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Default Extension="wmf" ContentType="image/x-wmf"/>
  <Override PartName="/xl/drawings/drawing4.xml" ContentType="application/vnd.openxmlformats-officedocument.drawing+xml"/>
  <Override PartName="/xl/embeddings/oleObject4.bin" ContentType="application/vnd.openxmlformats-officedocument.oleObject"/>
  <Override PartName="/xl/charts/chart2.xml" ContentType="application/vnd.openxmlformats-officedocument.drawingml.chart+xml"/>
  <Override PartName="/xl/drawings/drawing17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15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20.xml" ContentType="application/vnd.openxmlformats-officedocument.drawing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Default Extension="emf" ContentType="image/x-emf"/>
  <Override PartName="/xl/embeddings/oleObject3.bin" ContentType="application/vnd.openxmlformats-officedocument.oleObject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18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Default Extension="vml" ContentType="application/vnd.openxmlformats-officedocument.vmlDrawing"/>
  <Override PartName="/xl/drawings/drawing12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showObjects="placeholders" codeName="ThisWorkbook"/>
  <bookViews>
    <workbookView xWindow="0" yWindow="90" windowWidth="15195" windowHeight="8130" tabRatio="945"/>
  </bookViews>
  <sheets>
    <sheet name="Index" sheetId="20" r:id="rId1"/>
    <sheet name="tables" sheetId="2" state="hidden" r:id="rId2"/>
    <sheet name="F-S-W-F" sheetId="60" r:id="rId3"/>
    <sheet name="F-I-F-Q" sheetId="55" r:id="rId4"/>
    <sheet name="F-I-F-R" sheetId="59" r:id="rId5"/>
    <sheet name="F-I-M-N" sheetId="67" r:id="rId6"/>
    <sheet name="F-I-M-U" sheetId="68" r:id="rId7"/>
    <sheet name="F-C-F-R" sheetId="65" r:id="rId8"/>
    <sheet name="F-S-B-F" sheetId="66" r:id="rId9"/>
    <sheet name="L-F-S-B" sheetId="21" r:id="rId10"/>
    <sheet name="F-R-S-F" sheetId="18" r:id="rId11"/>
    <sheet name="F-R-S-X" sheetId="13" r:id="rId12"/>
    <sheet name="F-T-S-F" sheetId="12" r:id="rId13"/>
    <sheet name="F-T-S-X" sheetId="35" r:id="rId14"/>
    <sheet name="F-L-S-F" sheetId="46" r:id="rId15"/>
    <sheet name="F-L-S-X" sheetId="45" r:id="rId16"/>
    <sheet name="R-S-M-C" sheetId="47" r:id="rId17"/>
    <sheet name="F-S-M-C" sheetId="49" r:id="rId18"/>
    <sheet name="S-S-O-T" sheetId="22" r:id="rId19"/>
    <sheet name="S-S-C-T" sheetId="31" r:id="rId20"/>
    <sheet name="S-R-C-F" sheetId="24" r:id="rId21"/>
    <sheet name="S-C-T-C" sheetId="51" r:id="rId22"/>
    <sheet name="S-C-S-C" sheetId="25" r:id="rId23"/>
    <sheet name="S-R-C-X" sheetId="50" r:id="rId24"/>
    <sheet name="R-F-D-T" sheetId="32" r:id="rId25"/>
  </sheets>
  <definedNames>
    <definedName name="Ac" localSheetId="7">#REF!</definedName>
    <definedName name="Ac" localSheetId="4">#REF!</definedName>
    <definedName name="Ac" localSheetId="14">#REF!</definedName>
    <definedName name="Ac" localSheetId="15">#REF!</definedName>
    <definedName name="Ac" localSheetId="8">#REF!</definedName>
    <definedName name="Ac" localSheetId="17">#REF!</definedName>
    <definedName name="Ac" localSheetId="13">#REF!</definedName>
    <definedName name="Ac" localSheetId="21">#REF!</definedName>
    <definedName name="Ac" localSheetId="23">#REF!</definedName>
    <definedName name="Ac">#REF!</definedName>
    <definedName name="Acchoosen" localSheetId="7">#REF!</definedName>
    <definedName name="Acchoosen" localSheetId="4">#REF!</definedName>
    <definedName name="Acchoosen" localSheetId="14">#REF!</definedName>
    <definedName name="Acchoosen" localSheetId="15">#REF!</definedName>
    <definedName name="Acchoosen" localSheetId="8">#REF!</definedName>
    <definedName name="Acchoosen" localSheetId="17">#REF!</definedName>
    <definedName name="Acchoosen" localSheetId="13">#REF!</definedName>
    <definedName name="Acchoosen" localSheetId="21">#REF!</definedName>
    <definedName name="Acchoosen" localSheetId="23">#REF!</definedName>
    <definedName name="Acchoosen">#REF!</definedName>
    <definedName name="Asc" localSheetId="7">#REF!</definedName>
    <definedName name="Asc" localSheetId="4">#REF!</definedName>
    <definedName name="Asc" localSheetId="14">#REF!</definedName>
    <definedName name="Asc" localSheetId="15">#REF!</definedName>
    <definedName name="Asc" localSheetId="8">#REF!</definedName>
    <definedName name="Asc" localSheetId="17">#REF!</definedName>
    <definedName name="Asc" localSheetId="13">#REF!</definedName>
    <definedName name="Asc" localSheetId="21">#REF!</definedName>
    <definedName name="Asc" localSheetId="23">#REF!</definedName>
    <definedName name="Asc">#REF!</definedName>
    <definedName name="asd" localSheetId="7">#REF!</definedName>
    <definedName name="asd" localSheetId="4">#REF!</definedName>
    <definedName name="asd" localSheetId="14">#REF!</definedName>
    <definedName name="asd" localSheetId="15">#REF!</definedName>
    <definedName name="asd" localSheetId="8">#REF!</definedName>
    <definedName name="asd" localSheetId="17">#REF!</definedName>
    <definedName name="asd" localSheetId="21">#REF!</definedName>
    <definedName name="asd" localSheetId="23">#REF!</definedName>
    <definedName name="asd">#REF!</definedName>
    <definedName name="B" localSheetId="7">#REF!</definedName>
    <definedName name="B" localSheetId="4">#REF!</definedName>
    <definedName name="B" localSheetId="14">#REF!</definedName>
    <definedName name="B" localSheetId="15">#REF!</definedName>
    <definedName name="B" localSheetId="8">#REF!</definedName>
    <definedName name="B" localSheetId="17">#REF!</definedName>
    <definedName name="B" localSheetId="13">#REF!</definedName>
    <definedName name="B" localSheetId="21">#REF!</definedName>
    <definedName name="B" localSheetId="23">#REF!</definedName>
    <definedName name="B">#REF!</definedName>
    <definedName name="bchoose" localSheetId="7">#REF!</definedName>
    <definedName name="bchoose" localSheetId="4">#REF!</definedName>
    <definedName name="bchoose" localSheetId="14">#REF!</definedName>
    <definedName name="bchoose" localSheetId="15">#REF!</definedName>
    <definedName name="bchoose" localSheetId="8">#REF!</definedName>
    <definedName name="bchoose" localSheetId="17">#REF!</definedName>
    <definedName name="bchoose" localSheetId="13">#REF!</definedName>
    <definedName name="bchoose" localSheetId="21">#REF!</definedName>
    <definedName name="bchoose" localSheetId="23">#REF!</definedName>
    <definedName name="bchoose">#REF!</definedName>
    <definedName name="dia" localSheetId="7">#REF!</definedName>
    <definedName name="dia" localSheetId="4">#REF!</definedName>
    <definedName name="dia" localSheetId="14">#REF!</definedName>
    <definedName name="dia" localSheetId="15">#REF!</definedName>
    <definedName name="dia" localSheetId="8">#REF!</definedName>
    <definedName name="dia" localSheetId="17">#REF!</definedName>
    <definedName name="dia" localSheetId="13">#REF!</definedName>
    <definedName name="dia" localSheetId="21">#REF!</definedName>
    <definedName name="dia" localSheetId="23">#REF!</definedName>
    <definedName name="dia">#REF!</definedName>
    <definedName name="f" localSheetId="7">#REF!</definedName>
    <definedName name="f" localSheetId="4">#REF!</definedName>
    <definedName name="f" localSheetId="8">#REF!</definedName>
    <definedName name="f">#REF!</definedName>
    <definedName name="Fcu" localSheetId="14">#REF!</definedName>
    <definedName name="Fcu" localSheetId="15">#REF!</definedName>
    <definedName name="Fcu" localSheetId="13">#REF!</definedName>
    <definedName name="Fcu">'S-S-O-T'!$G$11</definedName>
    <definedName name="Fy" localSheetId="14">#REF!</definedName>
    <definedName name="Fy" localSheetId="15">#REF!</definedName>
    <definedName name="Fy" localSheetId="13">#REF!</definedName>
    <definedName name="Fy">'S-S-O-T'!$L$11</definedName>
    <definedName name="_xlnm.Print_Area" localSheetId="7">'F-C-F-R'!$W$6:$AP$114</definedName>
    <definedName name="_xlnm.Print_Area" localSheetId="3">'F-I-F-Q'!$W$1:$AP$51</definedName>
    <definedName name="_xlnm.Print_Area" localSheetId="10">'F-R-S-F'!$W$1:$AL$63</definedName>
    <definedName name="_xlnm.Print_Area" localSheetId="8">'F-S-B-F'!$W$6:$AP$119</definedName>
    <definedName name="pult" localSheetId="7">#REF!</definedName>
    <definedName name="pult" localSheetId="4">#REF!</definedName>
    <definedName name="pult" localSheetId="14">#REF!</definedName>
    <definedName name="pult" localSheetId="15">#REF!</definedName>
    <definedName name="pult" localSheetId="8">#REF!</definedName>
    <definedName name="pult" localSheetId="17">#REF!</definedName>
    <definedName name="pult" localSheetId="13">#REF!</definedName>
    <definedName name="pult" localSheetId="21">#REF!</definedName>
    <definedName name="pult" localSheetId="23">#REF!</definedName>
    <definedName name="pult">#REF!</definedName>
    <definedName name="tchoosen" localSheetId="7">#REF!</definedName>
    <definedName name="tchoosen" localSheetId="4">#REF!</definedName>
    <definedName name="tchoosen" localSheetId="14">#REF!</definedName>
    <definedName name="tchoosen" localSheetId="15">#REF!</definedName>
    <definedName name="tchoosen" localSheetId="8">#REF!</definedName>
    <definedName name="tchoosen" localSheetId="17">#REF!</definedName>
    <definedName name="tchoosen" localSheetId="13">#REF!</definedName>
    <definedName name="tchoosen" localSheetId="21">#REF!</definedName>
    <definedName name="tchoosen" localSheetId="23">#REF!</definedName>
    <definedName name="tchoosen">#REF!</definedName>
    <definedName name="u" localSheetId="7">#REF!</definedName>
    <definedName name="u" localSheetId="4">#REF!</definedName>
    <definedName name="u" localSheetId="14">#REF!</definedName>
    <definedName name="u" localSheetId="15">#REF!</definedName>
    <definedName name="u" localSheetId="8">#REF!</definedName>
    <definedName name="u" localSheetId="17">#REF!</definedName>
    <definedName name="u" localSheetId="13">#REF!</definedName>
    <definedName name="u" localSheetId="21">#REF!</definedName>
    <definedName name="u" localSheetId="23">#REF!</definedName>
    <definedName name="u">#REF!</definedName>
    <definedName name="vs" localSheetId="7">#REF!</definedName>
    <definedName name="vs" localSheetId="4">#REF!</definedName>
    <definedName name="vs" localSheetId="14">#REF!</definedName>
    <definedName name="vs" localSheetId="15">#REF!</definedName>
    <definedName name="vs" localSheetId="8">#REF!</definedName>
    <definedName name="vs" localSheetId="17">#REF!</definedName>
    <definedName name="vs" localSheetId="13">#REF!</definedName>
    <definedName name="vs" localSheetId="21">#REF!</definedName>
    <definedName name="vs" localSheetId="23">#REF!</definedName>
    <definedName name="vs">#REF!</definedName>
    <definedName name="vsmin" localSheetId="7">#REF!</definedName>
    <definedName name="vsmin" localSheetId="4">#REF!</definedName>
    <definedName name="vsmin" localSheetId="14">#REF!</definedName>
    <definedName name="vsmin" localSheetId="15">#REF!</definedName>
    <definedName name="vsmin" localSheetId="8">#REF!</definedName>
    <definedName name="vsmin" localSheetId="17">#REF!</definedName>
    <definedName name="vsmin" localSheetId="13">#REF!</definedName>
    <definedName name="vsmin" localSheetId="21">#REF!</definedName>
    <definedName name="vsmin" localSheetId="23">#REF!</definedName>
    <definedName name="vsmin">#REF!</definedName>
  </definedNames>
  <calcPr calcId="124519"/>
</workbook>
</file>

<file path=xl/calcChain.xml><?xml version="1.0" encoding="utf-8"?>
<calcChain xmlns="http://schemas.openxmlformats.org/spreadsheetml/2006/main">
  <c r="AI8" i="32"/>
  <c r="AD8"/>
  <c r="BQ2" i="67"/>
  <c r="BP2"/>
  <c r="BO2"/>
  <c r="L43" i="68"/>
  <c r="AA14" s="1"/>
  <c r="L37"/>
  <c r="G37"/>
  <c r="M81"/>
  <c r="H81"/>
  <c r="AD48"/>
  <c r="Z48"/>
  <c r="AD43"/>
  <c r="Z43"/>
  <c r="L39"/>
  <c r="G39"/>
  <c r="L35"/>
  <c r="L33"/>
  <c r="L41" s="1"/>
  <c r="AB11" s="1"/>
  <c r="G33"/>
  <c r="L31"/>
  <c r="L108" s="1"/>
  <c r="G31"/>
  <c r="G108" s="1"/>
  <c r="X18"/>
  <c r="X17"/>
  <c r="AT16"/>
  <c r="AT15"/>
  <c r="BC7"/>
  <c r="AY7"/>
  <c r="AV7"/>
  <c r="AS7"/>
  <c r="AO7"/>
  <c r="AK7"/>
  <c r="AH7"/>
  <c r="AC7"/>
  <c r="X7"/>
  <c r="BM1"/>
  <c r="BM3" s="1"/>
  <c r="AT16" i="67"/>
  <c r="AT15"/>
  <c r="CA4"/>
  <c r="BX4"/>
  <c r="BU4"/>
  <c r="BU3"/>
  <c r="BM4"/>
  <c r="BM3"/>
  <c r="BT4"/>
  <c r="BS4"/>
  <c r="BN4"/>
  <c r="BQ1"/>
  <c r="BN1"/>
  <c r="BM2"/>
  <c r="BM1"/>
  <c r="X17"/>
  <c r="X18"/>
  <c r="AY7"/>
  <c r="BT2" s="1"/>
  <c r="BC7"/>
  <c r="BN2" s="1"/>
  <c r="BS2" s="1"/>
  <c r="BZ2" s="1"/>
  <c r="AK7"/>
  <c r="G39"/>
  <c r="L39"/>
  <c r="L33"/>
  <c r="L41" s="1"/>
  <c r="AB11" s="1"/>
  <c r="M81"/>
  <c r="H81"/>
  <c r="AD52"/>
  <c r="Z52"/>
  <c r="AD47"/>
  <c r="Z47"/>
  <c r="L37"/>
  <c r="G37"/>
  <c r="L35"/>
  <c r="G33"/>
  <c r="L31"/>
  <c r="L108" s="1"/>
  <c r="G31"/>
  <c r="G108" s="1"/>
  <c r="AV7"/>
  <c r="AS7"/>
  <c r="AO7"/>
  <c r="AH7"/>
  <c r="AC7"/>
  <c r="X7"/>
  <c r="L50" i="60"/>
  <c r="G50"/>
  <c r="G52"/>
  <c r="G168" i="66"/>
  <c r="G162"/>
  <c r="L160"/>
  <c r="G160"/>
  <c r="L106"/>
  <c r="L104"/>
  <c r="AK88" i="65"/>
  <c r="AB88"/>
  <c r="AK67"/>
  <c r="AB67"/>
  <c r="AS10"/>
  <c r="AT9"/>
  <c r="AZ9" s="1"/>
  <c r="BA9" s="1"/>
  <c r="BB9" s="1"/>
  <c r="BB10" s="1"/>
  <c r="AS6"/>
  <c r="AW6" s="1"/>
  <c r="AW4"/>
  <c r="AT4"/>
  <c r="AS5"/>
  <c r="AT6"/>
  <c r="M133"/>
  <c r="H133"/>
  <c r="G143" s="1"/>
  <c r="M99"/>
  <c r="H99"/>
  <c r="M83"/>
  <c r="AA30" i="60"/>
  <c r="Y28"/>
  <c r="AK33"/>
  <c r="M63" i="59"/>
  <c r="AB57"/>
  <c r="AB55"/>
  <c r="M61"/>
  <c r="AB37" i="55"/>
  <c r="CB16" i="66"/>
  <c r="CE16"/>
  <c r="CH16" s="1"/>
  <c r="CK16" s="1"/>
  <c r="CN16" s="1"/>
  <c r="CQ16" s="1"/>
  <c r="CT16" s="1"/>
  <c r="CW16" s="1"/>
  <c r="CZ16" s="1"/>
  <c r="DC16" s="1"/>
  <c r="DF16" s="1"/>
  <c r="AX16"/>
  <c r="BA16" s="1"/>
  <c r="BD16" s="1"/>
  <c r="BG16" s="1"/>
  <c r="BJ16" s="1"/>
  <c r="BM16" s="1"/>
  <c r="BP16" s="1"/>
  <c r="BS16" s="1"/>
  <c r="BV16" s="1"/>
  <c r="BY16" s="1"/>
  <c r="AU15"/>
  <c r="AV15" s="1"/>
  <c r="AV16" s="1"/>
  <c r="AB123"/>
  <c r="AB117"/>
  <c r="AB84"/>
  <c r="AB82"/>
  <c r="CA6"/>
  <c r="M138"/>
  <c r="Y123" s="1"/>
  <c r="H138"/>
  <c r="Y117" s="1"/>
  <c r="H110"/>
  <c r="Y82" s="1"/>
  <c r="M110"/>
  <c r="Y84" s="1"/>
  <c r="BE14"/>
  <c r="BF14" s="1"/>
  <c r="AU11"/>
  <c r="AU13" s="1"/>
  <c r="BF13" s="1"/>
  <c r="AP7"/>
  <c r="AU8"/>
  <c r="BE8" s="1"/>
  <c r="AV6"/>
  <c r="BB7"/>
  <c r="BC6"/>
  <c r="Z8"/>
  <c r="M90"/>
  <c r="Y65" s="1"/>
  <c r="H90"/>
  <c r="G76"/>
  <c r="M82"/>
  <c r="G56"/>
  <c r="X25" s="1"/>
  <c r="AI23" s="1"/>
  <c r="L56"/>
  <c r="AA25" s="1"/>
  <c r="AN23" s="1"/>
  <c r="L34"/>
  <c r="G34"/>
  <c r="G38"/>
  <c r="G46" s="1"/>
  <c r="AG12" s="1"/>
  <c r="L32"/>
  <c r="AB11" s="1"/>
  <c r="G32"/>
  <c r="Y11" s="1"/>
  <c r="G44"/>
  <c r="L44" s="1"/>
  <c r="L134" s="1"/>
  <c r="AB48" i="59"/>
  <c r="AJ58" s="1"/>
  <c r="Z16"/>
  <c r="X16"/>
  <c r="L74" i="55"/>
  <c r="G74"/>
  <c r="M50" i="60"/>
  <c r="H50"/>
  <c r="L73"/>
  <c r="G73"/>
  <c r="Y60" i="66"/>
  <c r="G42"/>
  <c r="L42" s="1"/>
  <c r="Z69" s="1"/>
  <c r="L40"/>
  <c r="G40"/>
  <c r="L38"/>
  <c r="L36"/>
  <c r="G36"/>
  <c r="L30"/>
  <c r="G100" s="1"/>
  <c r="AB73" s="1"/>
  <c r="AB101" s="1"/>
  <c r="G30"/>
  <c r="L112" s="1"/>
  <c r="AA87" s="1"/>
  <c r="AA126" s="1"/>
  <c r="AP8"/>
  <c r="AG8"/>
  <c r="AE8"/>
  <c r="AC8"/>
  <c r="W8"/>
  <c r="AL7"/>
  <c r="AI7"/>
  <c r="AG7"/>
  <c r="AE7"/>
  <c r="AC7"/>
  <c r="Z7"/>
  <c r="W7"/>
  <c r="AH67" i="65"/>
  <c r="W8"/>
  <c r="Z8"/>
  <c r="G41"/>
  <c r="L41" s="1"/>
  <c r="AB55"/>
  <c r="Y67"/>
  <c r="Y88"/>
  <c r="G39"/>
  <c r="AP8"/>
  <c r="AI7"/>
  <c r="AG8"/>
  <c r="AE8"/>
  <c r="AG7"/>
  <c r="AE7"/>
  <c r="AC8"/>
  <c r="AM25" s="1"/>
  <c r="AM7"/>
  <c r="L31"/>
  <c r="L33"/>
  <c r="L35"/>
  <c r="L39"/>
  <c r="X19" s="1"/>
  <c r="L37"/>
  <c r="G37"/>
  <c r="G35"/>
  <c r="G33"/>
  <c r="G31"/>
  <c r="L49" s="1"/>
  <c r="G43"/>
  <c r="L43"/>
  <c r="G45" s="1"/>
  <c r="L29"/>
  <c r="L67" s="1"/>
  <c r="AB38" s="1"/>
  <c r="G29"/>
  <c r="G65" s="1"/>
  <c r="AA40" s="1"/>
  <c r="Y55"/>
  <c r="L87"/>
  <c r="AA58" s="1"/>
  <c r="AN7"/>
  <c r="AC7"/>
  <c r="AI25" s="1"/>
  <c r="Z7"/>
  <c r="W7"/>
  <c r="G34" i="60"/>
  <c r="L32"/>
  <c r="G32"/>
  <c r="L30"/>
  <c r="G30"/>
  <c r="L52" s="1"/>
  <c r="AG7"/>
  <c r="AE7"/>
  <c r="AC7"/>
  <c r="Z7"/>
  <c r="W7"/>
  <c r="AI7" i="59"/>
  <c r="AG7"/>
  <c r="AM32"/>
  <c r="AL35"/>
  <c r="Y57"/>
  <c r="AI59" s="1"/>
  <c r="AP59" s="1"/>
  <c r="H61"/>
  <c r="Y48"/>
  <c r="G37"/>
  <c r="X14"/>
  <c r="G33"/>
  <c r="L33"/>
  <c r="L31"/>
  <c r="G31"/>
  <c r="L29"/>
  <c r="L88" s="1"/>
  <c r="G29"/>
  <c r="G88" s="1"/>
  <c r="AL7"/>
  <c r="AH63" s="1"/>
  <c r="AE7"/>
  <c r="AC7"/>
  <c r="Z7"/>
  <c r="W7"/>
  <c r="AI7" i="55"/>
  <c r="AH42" s="1"/>
  <c r="AG7"/>
  <c r="AL20" s="1"/>
  <c r="AM18" s="1"/>
  <c r="AE7"/>
  <c r="AC7"/>
  <c r="Z7"/>
  <c r="W7"/>
  <c r="M47"/>
  <c r="Y37" s="1"/>
  <c r="AJ37" s="1"/>
  <c r="AI38" s="1"/>
  <c r="M37" i="24"/>
  <c r="L29" i="55"/>
  <c r="L31"/>
  <c r="G29"/>
  <c r="G33" s="1"/>
  <c r="Z10" s="1"/>
  <c r="G31"/>
  <c r="L27"/>
  <c r="G51" s="1"/>
  <c r="G27"/>
  <c r="L53" s="1"/>
  <c r="G21" i="32"/>
  <c r="H55" i="13"/>
  <c r="S2" i="2"/>
  <c r="G37" i="18"/>
  <c r="L29"/>
  <c r="L47" i="51"/>
  <c r="G49"/>
  <c r="X51" i="49"/>
  <c r="L37" i="47"/>
  <c r="G40" i="35"/>
  <c r="G31" i="47"/>
  <c r="M58" i="45"/>
  <c r="L40" i="12"/>
  <c r="G40"/>
  <c r="AA8" i="32"/>
  <c r="AH11" i="18"/>
  <c r="L35"/>
  <c r="AD10" s="1"/>
  <c r="L63" i="51"/>
  <c r="G47"/>
  <c r="M63" s="1"/>
  <c r="M39"/>
  <c r="H63" s="1"/>
  <c r="L31"/>
  <c r="L61"/>
  <c r="L59"/>
  <c r="G59"/>
  <c r="G31"/>
  <c r="L29"/>
  <c r="G29"/>
  <c r="AJ7"/>
  <c r="AH7"/>
  <c r="AF7"/>
  <c r="AD7"/>
  <c r="AB7"/>
  <c r="Z7"/>
  <c r="X7"/>
  <c r="L14" i="50"/>
  <c r="X7"/>
  <c r="AA7"/>
  <c r="AA7" i="24"/>
  <c r="X7"/>
  <c r="L31" i="25"/>
  <c r="AJ7"/>
  <c r="AH7"/>
  <c r="AF7"/>
  <c r="AD20" s="1"/>
  <c r="AD7"/>
  <c r="AB7"/>
  <c r="Z7"/>
  <c r="X7"/>
  <c r="G33" i="50"/>
  <c r="L63"/>
  <c r="G61"/>
  <c r="L59"/>
  <c r="G59"/>
  <c r="L47"/>
  <c r="M63" s="1"/>
  <c r="M37"/>
  <c r="H63" s="1"/>
  <c r="L31"/>
  <c r="G47" s="1"/>
  <c r="G31"/>
  <c r="L29"/>
  <c r="G29"/>
  <c r="AF20"/>
  <c r="AB18"/>
  <c r="AB11"/>
  <c r="X11"/>
  <c r="AO7"/>
  <c r="Y16" s="1"/>
  <c r="AK7"/>
  <c r="AH7"/>
  <c r="AF7"/>
  <c r="AD7"/>
  <c r="AO7" i="24"/>
  <c r="Y18" s="1"/>
  <c r="AE14"/>
  <c r="AE13"/>
  <c r="AH7"/>
  <c r="AK7"/>
  <c r="AF7"/>
  <c r="AD7"/>
  <c r="Z36" i="46"/>
  <c r="Z31"/>
  <c r="AA13"/>
  <c r="AA12"/>
  <c r="AG11"/>
  <c r="AK7"/>
  <c r="AI7"/>
  <c r="AG7"/>
  <c r="AE7"/>
  <c r="AC7"/>
  <c r="AA7"/>
  <c r="Y10" s="1"/>
  <c r="Y7"/>
  <c r="L38"/>
  <c r="AD12" s="1"/>
  <c r="M58"/>
  <c r="H58"/>
  <c r="G38"/>
  <c r="H78" s="1"/>
  <c r="AA68" s="1"/>
  <c r="L36"/>
  <c r="G36"/>
  <c r="L34"/>
  <c r="G34"/>
  <c r="L32"/>
  <c r="G32"/>
  <c r="L30"/>
  <c r="G30"/>
  <c r="Z34" i="45"/>
  <c r="Z29"/>
  <c r="AA13"/>
  <c r="AA12"/>
  <c r="AG11"/>
  <c r="AK7"/>
  <c r="AI7"/>
  <c r="AG7"/>
  <c r="AE7"/>
  <c r="AC7"/>
  <c r="AA7"/>
  <c r="Y10" s="1"/>
  <c r="Y7"/>
  <c r="L38"/>
  <c r="AD12" s="1"/>
  <c r="H58"/>
  <c r="L42"/>
  <c r="G38"/>
  <c r="H78" s="1"/>
  <c r="AA66" s="1"/>
  <c r="L36"/>
  <c r="G36"/>
  <c r="L34"/>
  <c r="G66" s="1"/>
  <c r="AA43" s="1"/>
  <c r="G34"/>
  <c r="L32"/>
  <c r="G32"/>
  <c r="L30"/>
  <c r="G30"/>
  <c r="A118" i="2"/>
  <c r="A117"/>
  <c r="C117"/>
  <c r="C118"/>
  <c r="A116"/>
  <c r="A114"/>
  <c r="A111"/>
  <c r="A115"/>
  <c r="A113"/>
  <c r="A109"/>
  <c r="A112"/>
  <c r="A110"/>
  <c r="A108"/>
  <c r="C114"/>
  <c r="C116"/>
  <c r="C113"/>
  <c r="C115"/>
  <c r="C112"/>
  <c r="C110"/>
  <c r="C109"/>
  <c r="C111"/>
  <c r="C108"/>
  <c r="Z67" i="13"/>
  <c r="AA7" i="18"/>
  <c r="Z64"/>
  <c r="G34" i="49"/>
  <c r="G32"/>
  <c r="L32"/>
  <c r="L34"/>
  <c r="L30"/>
  <c r="G30"/>
  <c r="L28"/>
  <c r="L40" s="1"/>
  <c r="AA41" s="1"/>
  <c r="G28"/>
  <c r="AK7"/>
  <c r="AJ7"/>
  <c r="AH7"/>
  <c r="AG7"/>
  <c r="AE7"/>
  <c r="AC7"/>
  <c r="AA7"/>
  <c r="Y7"/>
  <c r="L31" i="47"/>
  <c r="AK7"/>
  <c r="AJ7"/>
  <c r="AG7"/>
  <c r="AH7"/>
  <c r="AE7"/>
  <c r="AC7"/>
  <c r="L29"/>
  <c r="G29"/>
  <c r="W100" i="22"/>
  <c r="W77"/>
  <c r="AE90"/>
  <c r="L87" s="1"/>
  <c r="AC89"/>
  <c r="G89" s="1"/>
  <c r="Y67"/>
  <c r="L29"/>
  <c r="Y74"/>
  <c r="L29" i="31"/>
  <c r="AD52"/>
  <c r="Y77"/>
  <c r="Y41"/>
  <c r="X41"/>
  <c r="X66"/>
  <c r="G65"/>
  <c r="AC59" s="1"/>
  <c r="L63"/>
  <c r="AC60" s="1"/>
  <c r="Y54"/>
  <c r="AD50"/>
  <c r="L31"/>
  <c r="L33" s="1"/>
  <c r="AD47" s="1"/>
  <c r="L27" i="47"/>
  <c r="G33" s="1"/>
  <c r="L33" s="1"/>
  <c r="Z11" s="1"/>
  <c r="G27"/>
  <c r="G35" s="1"/>
  <c r="Y42" s="1"/>
  <c r="AA7"/>
  <c r="Y7"/>
  <c r="X45" i="31"/>
  <c r="Y38"/>
  <c r="AI7"/>
  <c r="AF7"/>
  <c r="AC7"/>
  <c r="Z7"/>
  <c r="X7"/>
  <c r="AI26" i="22"/>
  <c r="AG26"/>
  <c r="L33"/>
  <c r="G35" s="1"/>
  <c r="AC7"/>
  <c r="L79"/>
  <c r="X33"/>
  <c r="H100" i="46"/>
  <c r="M104" s="1"/>
  <c r="H98"/>
  <c r="M112" s="1"/>
  <c r="J102"/>
  <c r="G96"/>
  <c r="K113" s="1"/>
  <c r="L42" i="35"/>
  <c r="H100" i="45"/>
  <c r="M104" s="1"/>
  <c r="H98"/>
  <c r="M112" s="1"/>
  <c r="J102"/>
  <c r="G96"/>
  <c r="K113" s="1"/>
  <c r="M58" i="35"/>
  <c r="H100" s="1"/>
  <c r="M104" s="1"/>
  <c r="H58"/>
  <c r="H98" s="1"/>
  <c r="M112" s="1"/>
  <c r="L38"/>
  <c r="J102" s="1"/>
  <c r="G38"/>
  <c r="G96" s="1"/>
  <c r="K113" s="1"/>
  <c r="Z34"/>
  <c r="L36"/>
  <c r="G36"/>
  <c r="L34"/>
  <c r="G34"/>
  <c r="L32"/>
  <c r="G32"/>
  <c r="Z29"/>
  <c r="L30"/>
  <c r="G30"/>
  <c r="AA13"/>
  <c r="AD12"/>
  <c r="AA12"/>
  <c r="AG11"/>
  <c r="AK7"/>
  <c r="AI7"/>
  <c r="AG7"/>
  <c r="AE7"/>
  <c r="AC7"/>
  <c r="AA7"/>
  <c r="Y10" s="1"/>
  <c r="Y7"/>
  <c r="AE7" i="13"/>
  <c r="L39" i="22"/>
  <c r="G29"/>
  <c r="E31"/>
  <c r="AF16" s="1"/>
  <c r="L35"/>
  <c r="AF26" s="1"/>
  <c r="G31" i="13"/>
  <c r="L29"/>
  <c r="G29"/>
  <c r="L35"/>
  <c r="M55"/>
  <c r="G35" i="18"/>
  <c r="X54" s="1"/>
  <c r="G31"/>
  <c r="G29"/>
  <c r="M55"/>
  <c r="H55"/>
  <c r="G32" i="12"/>
  <c r="L30"/>
  <c r="G30"/>
  <c r="G36"/>
  <c r="L34"/>
  <c r="G38"/>
  <c r="H78" s="1"/>
  <c r="L32"/>
  <c r="L31" i="13"/>
  <c r="L33" i="18"/>
  <c r="L21" i="32"/>
  <c r="AE19" s="1"/>
  <c r="P2" i="2"/>
  <c r="L34" i="21"/>
  <c r="G38"/>
  <c r="L38"/>
  <c r="G42"/>
  <c r="L42"/>
  <c r="L48"/>
  <c r="G36"/>
  <c r="L36"/>
  <c r="G34"/>
  <c r="L46"/>
  <c r="L40"/>
  <c r="L44"/>
  <c r="G48"/>
  <c r="AC20"/>
  <c r="AE19"/>
  <c r="AD13"/>
  <c r="AB13"/>
  <c r="AD12"/>
  <c r="AB12"/>
  <c r="X13"/>
  <c r="X12"/>
  <c r="AA11"/>
  <c r="AA10"/>
  <c r="Y9"/>
  <c r="Z8"/>
  <c r="L31" i="24"/>
  <c r="G31"/>
  <c r="G29"/>
  <c r="L29"/>
  <c r="J566" i="2"/>
  <c r="J660"/>
  <c r="J707"/>
  <c r="J731"/>
  <c r="J743"/>
  <c r="J749"/>
  <c r="J752"/>
  <c r="J753"/>
  <c r="J754"/>
  <c r="J472"/>
  <c r="J519"/>
  <c r="J495"/>
  <c r="J483"/>
  <c r="J489"/>
  <c r="J492"/>
  <c r="J490"/>
  <c r="Q5"/>
  <c r="J737"/>
  <c r="J734"/>
  <c r="J732"/>
  <c r="J733"/>
  <c r="G35" i="13"/>
  <c r="Z57" s="1"/>
  <c r="AC7"/>
  <c r="Q4" i="2"/>
  <c r="G37" i="13" s="1"/>
  <c r="J719" i="2"/>
  <c r="J725"/>
  <c r="J728"/>
  <c r="J729"/>
  <c r="J730"/>
  <c r="S3"/>
  <c r="S4"/>
  <c r="S5"/>
  <c r="S6"/>
  <c r="AK7" i="12"/>
  <c r="L31" i="18"/>
  <c r="G23" i="32"/>
  <c r="AE21"/>
  <c r="AE17"/>
  <c r="AF15"/>
  <c r="AO13"/>
  <c r="AO11"/>
  <c r="AO9"/>
  <c r="H58" i="12"/>
  <c r="L33" i="13"/>
  <c r="Z23" i="18"/>
  <c r="Y10" i="31"/>
  <c r="L27"/>
  <c r="L35"/>
  <c r="X18" s="1"/>
  <c r="G31"/>
  <c r="AA12" s="1"/>
  <c r="AG12"/>
  <c r="AF75" s="1"/>
  <c r="G27"/>
  <c r="Y37" s="1"/>
  <c r="Q2" i="2"/>
  <c r="R4"/>
  <c r="L61" i="18"/>
  <c r="X37" i="22"/>
  <c r="X30"/>
  <c r="AA13"/>
  <c r="AK7"/>
  <c r="Y12"/>
  <c r="AI7"/>
  <c r="Y11"/>
  <c r="Z26"/>
  <c r="AF12"/>
  <c r="AF11"/>
  <c r="AA12"/>
  <c r="AA11"/>
  <c r="AF7"/>
  <c r="Z7"/>
  <c r="X7"/>
  <c r="G94" i="18"/>
  <c r="K111"/>
  <c r="G94" i="13"/>
  <c r="M58" i="12"/>
  <c r="G96"/>
  <c r="K113"/>
  <c r="K111" i="13"/>
  <c r="R5" i="2"/>
  <c r="L61" i="13"/>
  <c r="AD11" s="1"/>
  <c r="G34" i="12"/>
  <c r="AC7"/>
  <c r="G33" i="18"/>
  <c r="L36" i="12"/>
  <c r="L38" s="1"/>
  <c r="G33" i="13"/>
  <c r="AA7" i="12"/>
  <c r="Y7"/>
  <c r="Y10"/>
  <c r="Z36"/>
  <c r="Z31"/>
  <c r="AG11"/>
  <c r="AD10"/>
  <c r="AA13"/>
  <c r="AA12"/>
  <c r="AI7"/>
  <c r="AG7"/>
  <c r="AE7"/>
  <c r="H100"/>
  <c r="H98"/>
  <c r="K3" i="2"/>
  <c r="L3"/>
  <c r="K4"/>
  <c r="L4"/>
  <c r="K5"/>
  <c r="L5"/>
  <c r="K6"/>
  <c r="L6"/>
  <c r="K7"/>
  <c r="L7"/>
  <c r="K8"/>
  <c r="L8"/>
  <c r="K9"/>
  <c r="L9"/>
  <c r="K10"/>
  <c r="L10"/>
  <c r="K11"/>
  <c r="L11"/>
  <c r="K12"/>
  <c r="L12"/>
  <c r="K13"/>
  <c r="L13"/>
  <c r="K14"/>
  <c r="L14"/>
  <c r="K15"/>
  <c r="L15"/>
  <c r="K16"/>
  <c r="L16"/>
  <c r="K17"/>
  <c r="L17"/>
  <c r="K18"/>
  <c r="L18"/>
  <c r="K19"/>
  <c r="L19"/>
  <c r="K20"/>
  <c r="L20"/>
  <c r="K21"/>
  <c r="L21"/>
  <c r="K22"/>
  <c r="L22"/>
  <c r="K23"/>
  <c r="L23"/>
  <c r="K24"/>
  <c r="L24"/>
  <c r="K25"/>
  <c r="L25"/>
  <c r="K26"/>
  <c r="L26"/>
  <c r="K27"/>
  <c r="L27"/>
  <c r="K28"/>
  <c r="L28"/>
  <c r="K29"/>
  <c r="L29"/>
  <c r="K30"/>
  <c r="L30"/>
  <c r="K31"/>
  <c r="L31"/>
  <c r="K32"/>
  <c r="L32"/>
  <c r="K33"/>
  <c r="L33"/>
  <c r="K34"/>
  <c r="L34"/>
  <c r="K35"/>
  <c r="L35"/>
  <c r="K36"/>
  <c r="L36"/>
  <c r="K37"/>
  <c r="L37"/>
  <c r="K38"/>
  <c r="L38"/>
  <c r="K39"/>
  <c r="L39"/>
  <c r="K40"/>
  <c r="L40"/>
  <c r="K41"/>
  <c r="L41"/>
  <c r="K42"/>
  <c r="L42"/>
  <c r="K43"/>
  <c r="L43"/>
  <c r="K44"/>
  <c r="L44"/>
  <c r="K45"/>
  <c r="L45"/>
  <c r="K46"/>
  <c r="L46"/>
  <c r="K47"/>
  <c r="L47"/>
  <c r="K48"/>
  <c r="L48"/>
  <c r="K49"/>
  <c r="L49"/>
  <c r="K50"/>
  <c r="L50"/>
  <c r="K51"/>
  <c r="L51"/>
  <c r="K52"/>
  <c r="L52"/>
  <c r="K53"/>
  <c r="L53"/>
  <c r="K54"/>
  <c r="L54"/>
  <c r="K55"/>
  <c r="L55"/>
  <c r="K56"/>
  <c r="L56"/>
  <c r="K57"/>
  <c r="L57"/>
  <c r="K58"/>
  <c r="L58"/>
  <c r="K59"/>
  <c r="L59"/>
  <c r="K60"/>
  <c r="L60"/>
  <c r="K61"/>
  <c r="L61"/>
  <c r="K62"/>
  <c r="L62"/>
  <c r="K63"/>
  <c r="L63"/>
  <c r="K64"/>
  <c r="L64"/>
  <c r="K65"/>
  <c r="L65"/>
  <c r="K66"/>
  <c r="L66"/>
  <c r="K67"/>
  <c r="L67"/>
  <c r="K68"/>
  <c r="L68"/>
  <c r="K69"/>
  <c r="L69"/>
  <c r="K70"/>
  <c r="L70"/>
  <c r="K71"/>
  <c r="L71"/>
  <c r="K72"/>
  <c r="L72"/>
  <c r="K73"/>
  <c r="L73"/>
  <c r="K74"/>
  <c r="L74"/>
  <c r="K75"/>
  <c r="L75"/>
  <c r="K76"/>
  <c r="L76"/>
  <c r="K77"/>
  <c r="L77"/>
  <c r="K78"/>
  <c r="L78"/>
  <c r="K79"/>
  <c r="L79"/>
  <c r="K80"/>
  <c r="L80"/>
  <c r="K81"/>
  <c r="L81"/>
  <c r="K82"/>
  <c r="L82"/>
  <c r="K83"/>
  <c r="L83"/>
  <c r="K84"/>
  <c r="L84"/>
  <c r="K85"/>
  <c r="L85"/>
  <c r="K86"/>
  <c r="L86"/>
  <c r="K87"/>
  <c r="L87"/>
  <c r="K88"/>
  <c r="L88"/>
  <c r="K89"/>
  <c r="L89"/>
  <c r="K90"/>
  <c r="L90"/>
  <c r="K91"/>
  <c r="L91"/>
  <c r="K92"/>
  <c r="L92"/>
  <c r="K93"/>
  <c r="L93"/>
  <c r="K94"/>
  <c r="L94"/>
  <c r="K95"/>
  <c r="L95"/>
  <c r="K96"/>
  <c r="L96"/>
  <c r="K97"/>
  <c r="L97"/>
  <c r="K98"/>
  <c r="L98"/>
  <c r="K99"/>
  <c r="L99"/>
  <c r="K100"/>
  <c r="L100"/>
  <c r="K101"/>
  <c r="L101"/>
  <c r="K102"/>
  <c r="L102"/>
  <c r="K103"/>
  <c r="L103"/>
  <c r="K104"/>
  <c r="L104"/>
  <c r="K105"/>
  <c r="L105"/>
  <c r="K106"/>
  <c r="L106"/>
  <c r="K107"/>
  <c r="L107"/>
  <c r="K108"/>
  <c r="L108"/>
  <c r="K109"/>
  <c r="L109"/>
  <c r="K110"/>
  <c r="L110"/>
  <c r="K111"/>
  <c r="L111"/>
  <c r="K112"/>
  <c r="L112"/>
  <c r="K113"/>
  <c r="L113"/>
  <c r="K114"/>
  <c r="L114"/>
  <c r="K115"/>
  <c r="L115"/>
  <c r="K116"/>
  <c r="L116"/>
  <c r="K117"/>
  <c r="L117"/>
  <c r="K118"/>
  <c r="L118"/>
  <c r="K119"/>
  <c r="L119"/>
  <c r="K120"/>
  <c r="L120"/>
  <c r="K121"/>
  <c r="L121"/>
  <c r="K122"/>
  <c r="L122"/>
  <c r="K123"/>
  <c r="L123"/>
  <c r="K124"/>
  <c r="L124"/>
  <c r="K125"/>
  <c r="L125"/>
  <c r="K126"/>
  <c r="L126"/>
  <c r="K127"/>
  <c r="L127"/>
  <c r="K128"/>
  <c r="L128"/>
  <c r="K129"/>
  <c r="L129"/>
  <c r="K130"/>
  <c r="L130"/>
  <c r="K131"/>
  <c r="L131"/>
  <c r="K132"/>
  <c r="L132"/>
  <c r="K133"/>
  <c r="L133"/>
  <c r="K134"/>
  <c r="L134"/>
  <c r="K135"/>
  <c r="L135"/>
  <c r="K136"/>
  <c r="L136"/>
  <c r="K137"/>
  <c r="L137"/>
  <c r="K138"/>
  <c r="L138"/>
  <c r="K139"/>
  <c r="L139"/>
  <c r="K140"/>
  <c r="L140"/>
  <c r="K141"/>
  <c r="L141"/>
  <c r="K142"/>
  <c r="L142"/>
  <c r="K143"/>
  <c r="L143"/>
  <c r="K144"/>
  <c r="L144"/>
  <c r="K145"/>
  <c r="L145"/>
  <c r="K146"/>
  <c r="L146"/>
  <c r="K147"/>
  <c r="L147"/>
  <c r="K148"/>
  <c r="L148"/>
  <c r="K149"/>
  <c r="L149"/>
  <c r="K150"/>
  <c r="L150"/>
  <c r="K151"/>
  <c r="L151"/>
  <c r="K152"/>
  <c r="L152"/>
  <c r="K153"/>
  <c r="L153"/>
  <c r="K154"/>
  <c r="L154"/>
  <c r="K155"/>
  <c r="L155"/>
  <c r="K156"/>
  <c r="L156"/>
  <c r="K157"/>
  <c r="L157"/>
  <c r="K158"/>
  <c r="L158"/>
  <c r="K159"/>
  <c r="L159"/>
  <c r="K160"/>
  <c r="L160"/>
  <c r="K161"/>
  <c r="L161"/>
  <c r="K162"/>
  <c r="L162"/>
  <c r="K163"/>
  <c r="L163"/>
  <c r="K164"/>
  <c r="L164"/>
  <c r="K165"/>
  <c r="L165"/>
  <c r="K166"/>
  <c r="L166"/>
  <c r="K167"/>
  <c r="L167"/>
  <c r="K168"/>
  <c r="L168"/>
  <c r="K169"/>
  <c r="L169"/>
  <c r="K170"/>
  <c r="L170"/>
  <c r="K171"/>
  <c r="L171"/>
  <c r="K172"/>
  <c r="L172"/>
  <c r="K173"/>
  <c r="L173"/>
  <c r="K174"/>
  <c r="L174"/>
  <c r="K175"/>
  <c r="L175"/>
  <c r="K176"/>
  <c r="L176"/>
  <c r="K177"/>
  <c r="L177"/>
  <c r="K178"/>
  <c r="L178"/>
  <c r="K179"/>
  <c r="L179"/>
  <c r="K180"/>
  <c r="L180"/>
  <c r="K181"/>
  <c r="L181"/>
  <c r="K182"/>
  <c r="L182"/>
  <c r="K183"/>
  <c r="L183"/>
  <c r="K184"/>
  <c r="L184"/>
  <c r="K185"/>
  <c r="L185"/>
  <c r="K186"/>
  <c r="L186"/>
  <c r="K187"/>
  <c r="L187"/>
  <c r="K188"/>
  <c r="L188"/>
  <c r="K189"/>
  <c r="L189"/>
  <c r="K190"/>
  <c r="L190"/>
  <c r="K191"/>
  <c r="L191"/>
  <c r="K192"/>
  <c r="L192"/>
  <c r="K193"/>
  <c r="L193"/>
  <c r="K194"/>
  <c r="L194"/>
  <c r="K195"/>
  <c r="L195"/>
  <c r="K196"/>
  <c r="L196"/>
  <c r="K197"/>
  <c r="L197"/>
  <c r="K198"/>
  <c r="L198"/>
  <c r="K199"/>
  <c r="L199"/>
  <c r="K200"/>
  <c r="L200"/>
  <c r="K201"/>
  <c r="L201"/>
  <c r="K202"/>
  <c r="L202"/>
  <c r="K203"/>
  <c r="L203"/>
  <c r="K204"/>
  <c r="L204"/>
  <c r="K205"/>
  <c r="L205"/>
  <c r="K206"/>
  <c r="L206"/>
  <c r="K207"/>
  <c r="L207"/>
  <c r="K208"/>
  <c r="L208"/>
  <c r="K209"/>
  <c r="L209"/>
  <c r="K210"/>
  <c r="L210"/>
  <c r="K211"/>
  <c r="L211"/>
  <c r="K212"/>
  <c r="L212"/>
  <c r="K213"/>
  <c r="L213"/>
  <c r="K214"/>
  <c r="L214"/>
  <c r="K215"/>
  <c r="L215"/>
  <c r="K216"/>
  <c r="L216"/>
  <c r="K217"/>
  <c r="L217"/>
  <c r="K218"/>
  <c r="L218"/>
  <c r="K219"/>
  <c r="L219"/>
  <c r="K220"/>
  <c r="L220"/>
  <c r="K221"/>
  <c r="L221"/>
  <c r="K222"/>
  <c r="L222"/>
  <c r="K223"/>
  <c r="L223"/>
  <c r="K224"/>
  <c r="L224"/>
  <c r="K225"/>
  <c r="L225"/>
  <c r="K226"/>
  <c r="L226"/>
  <c r="K227"/>
  <c r="L227"/>
  <c r="K228"/>
  <c r="L228"/>
  <c r="K229"/>
  <c r="L229"/>
  <c r="K230"/>
  <c r="L230"/>
  <c r="K231"/>
  <c r="L231"/>
  <c r="K232"/>
  <c r="L232"/>
  <c r="K233"/>
  <c r="L233"/>
  <c r="K234"/>
  <c r="L234"/>
  <c r="K235"/>
  <c r="L235"/>
  <c r="K236"/>
  <c r="L236"/>
  <c r="K237"/>
  <c r="L237"/>
  <c r="K238"/>
  <c r="L238"/>
  <c r="K239"/>
  <c r="L239"/>
  <c r="K240"/>
  <c r="L240"/>
  <c r="K241"/>
  <c r="L241"/>
  <c r="K242"/>
  <c r="L242"/>
  <c r="K243"/>
  <c r="L243"/>
  <c r="K244"/>
  <c r="L244"/>
  <c r="K245"/>
  <c r="L245"/>
  <c r="K246"/>
  <c r="L246"/>
  <c r="K247"/>
  <c r="L247"/>
  <c r="K248"/>
  <c r="L248"/>
  <c r="K249"/>
  <c r="L249"/>
  <c r="K250"/>
  <c r="L250"/>
  <c r="K251"/>
  <c r="L251"/>
  <c r="K252"/>
  <c r="L252"/>
  <c r="K253"/>
  <c r="L253"/>
  <c r="K254"/>
  <c r="L254"/>
  <c r="K255"/>
  <c r="L255"/>
  <c r="K256"/>
  <c r="L256"/>
  <c r="K257"/>
  <c r="L257"/>
  <c r="K258"/>
  <c r="L258"/>
  <c r="K259"/>
  <c r="L259"/>
  <c r="K260"/>
  <c r="L260"/>
  <c r="K261"/>
  <c r="L261"/>
  <c r="K262"/>
  <c r="L262"/>
  <c r="K263"/>
  <c r="L263"/>
  <c r="K264"/>
  <c r="L264"/>
  <c r="K265"/>
  <c r="L265"/>
  <c r="K266"/>
  <c r="L266"/>
  <c r="K267"/>
  <c r="L267"/>
  <c r="K268"/>
  <c r="L268"/>
  <c r="K269"/>
  <c r="L269"/>
  <c r="K270"/>
  <c r="L270"/>
  <c r="K271"/>
  <c r="L271"/>
  <c r="K272"/>
  <c r="L272"/>
  <c r="K273"/>
  <c r="L273"/>
  <c r="K274"/>
  <c r="L274"/>
  <c r="K275"/>
  <c r="L275"/>
  <c r="K276"/>
  <c r="L276"/>
  <c r="K277"/>
  <c r="L277"/>
  <c r="K278"/>
  <c r="L278"/>
  <c r="K279"/>
  <c r="L279"/>
  <c r="K280"/>
  <c r="L280"/>
  <c r="K281"/>
  <c r="L281"/>
  <c r="K282"/>
  <c r="L282"/>
  <c r="K283"/>
  <c r="L283"/>
  <c r="K284"/>
  <c r="L284"/>
  <c r="K285"/>
  <c r="L285"/>
  <c r="K286"/>
  <c r="L286"/>
  <c r="K287"/>
  <c r="L287"/>
  <c r="K288"/>
  <c r="L288"/>
  <c r="K289"/>
  <c r="L289"/>
  <c r="K290"/>
  <c r="L290"/>
  <c r="K291"/>
  <c r="L291"/>
  <c r="K292"/>
  <c r="L292"/>
  <c r="K293"/>
  <c r="L293"/>
  <c r="K294"/>
  <c r="L294"/>
  <c r="K295"/>
  <c r="L295"/>
  <c r="K296"/>
  <c r="L296"/>
  <c r="K297"/>
  <c r="L297"/>
  <c r="K298"/>
  <c r="L298"/>
  <c r="K299"/>
  <c r="L299"/>
  <c r="K300"/>
  <c r="L300"/>
  <c r="K301"/>
  <c r="L301"/>
  <c r="K302"/>
  <c r="L302"/>
  <c r="K303"/>
  <c r="L303"/>
  <c r="K304"/>
  <c r="L304"/>
  <c r="K305"/>
  <c r="L305"/>
  <c r="K306"/>
  <c r="L306"/>
  <c r="K307"/>
  <c r="L307"/>
  <c r="K308"/>
  <c r="L308"/>
  <c r="K309"/>
  <c r="L309"/>
  <c r="K310"/>
  <c r="L310"/>
  <c r="K311"/>
  <c r="L311"/>
  <c r="K312"/>
  <c r="L312"/>
  <c r="K313"/>
  <c r="L313"/>
  <c r="K314"/>
  <c r="L314"/>
  <c r="K315"/>
  <c r="L315"/>
  <c r="K316"/>
  <c r="L316"/>
  <c r="K317"/>
  <c r="L317"/>
  <c r="K318"/>
  <c r="L318"/>
  <c r="K319"/>
  <c r="L319"/>
  <c r="K320"/>
  <c r="L320"/>
  <c r="K321"/>
  <c r="L321"/>
  <c r="K322"/>
  <c r="L322"/>
  <c r="K323"/>
  <c r="L323"/>
  <c r="K324"/>
  <c r="L324"/>
  <c r="K325"/>
  <c r="L325"/>
  <c r="K326"/>
  <c r="L326"/>
  <c r="K327"/>
  <c r="L327"/>
  <c r="K328"/>
  <c r="L328"/>
  <c r="K329"/>
  <c r="L329"/>
  <c r="K330"/>
  <c r="L330"/>
  <c r="K331"/>
  <c r="L331"/>
  <c r="K332"/>
  <c r="L332"/>
  <c r="K333"/>
  <c r="L333"/>
  <c r="K334"/>
  <c r="L334"/>
  <c r="K335"/>
  <c r="L335"/>
  <c r="K336"/>
  <c r="L336"/>
  <c r="K337"/>
  <c r="L337"/>
  <c r="K338"/>
  <c r="L338"/>
  <c r="K339"/>
  <c r="L339"/>
  <c r="K340"/>
  <c r="L340"/>
  <c r="K341"/>
  <c r="L341"/>
  <c r="K342"/>
  <c r="L342"/>
  <c r="K343"/>
  <c r="L343"/>
  <c r="K344"/>
  <c r="L344"/>
  <c r="K345"/>
  <c r="L345"/>
  <c r="K346"/>
  <c r="L346"/>
  <c r="K347"/>
  <c r="L347"/>
  <c r="K348"/>
  <c r="L348"/>
  <c r="K349"/>
  <c r="L349"/>
  <c r="K350"/>
  <c r="L350"/>
  <c r="K351"/>
  <c r="L351"/>
  <c r="K352"/>
  <c r="L352"/>
  <c r="K353"/>
  <c r="L353"/>
  <c r="K354"/>
  <c r="L354"/>
  <c r="K355"/>
  <c r="L355"/>
  <c r="K356"/>
  <c r="L356"/>
  <c r="K357"/>
  <c r="L357"/>
  <c r="K358"/>
  <c r="L358"/>
  <c r="K359"/>
  <c r="L359"/>
  <c r="K360"/>
  <c r="L360"/>
  <c r="K361"/>
  <c r="L361"/>
  <c r="K362"/>
  <c r="L362"/>
  <c r="K363"/>
  <c r="L363"/>
  <c r="K364"/>
  <c r="L364"/>
  <c r="K365"/>
  <c r="L365"/>
  <c r="K366"/>
  <c r="L366"/>
  <c r="K367"/>
  <c r="L367"/>
  <c r="K368"/>
  <c r="L368"/>
  <c r="K369"/>
  <c r="L369"/>
  <c r="K370"/>
  <c r="L370"/>
  <c r="K371"/>
  <c r="L371"/>
  <c r="K372"/>
  <c r="L372"/>
  <c r="K373"/>
  <c r="L373"/>
  <c r="K374"/>
  <c r="L374"/>
  <c r="K375"/>
  <c r="L375"/>
  <c r="K376"/>
  <c r="L376"/>
  <c r="K377"/>
  <c r="L377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397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0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0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0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0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J380"/>
  <c r="J381"/>
  <c r="J382"/>
  <c r="J383"/>
  <c r="J384"/>
  <c r="J385"/>
  <c r="J386"/>
  <c r="J387"/>
  <c r="J388"/>
  <c r="J389"/>
  <c r="J390"/>
  <c r="J391"/>
  <c r="J392"/>
  <c r="J393"/>
  <c r="J394"/>
  <c r="J395"/>
  <c r="J396"/>
  <c r="J397"/>
  <c r="J398"/>
  <c r="J399"/>
  <c r="J400"/>
  <c r="J401"/>
  <c r="J402"/>
  <c r="J403"/>
  <c r="J404"/>
  <c r="J405"/>
  <c r="J406"/>
  <c r="J407"/>
  <c r="J408"/>
  <c r="J409"/>
  <c r="J410"/>
  <c r="J411"/>
  <c r="J412"/>
  <c r="J413"/>
  <c r="J414"/>
  <c r="J415"/>
  <c r="J416"/>
  <c r="J417"/>
  <c r="J418"/>
  <c r="J419"/>
  <c r="J420"/>
  <c r="J421"/>
  <c r="J422"/>
  <c r="J423"/>
  <c r="J424"/>
  <c r="J425"/>
  <c r="J426"/>
  <c r="J427"/>
  <c r="J428"/>
  <c r="J429"/>
  <c r="J430"/>
  <c r="J431"/>
  <c r="J432"/>
  <c r="J433"/>
  <c r="J434"/>
  <c r="J435"/>
  <c r="J436"/>
  <c r="J437"/>
  <c r="J438"/>
  <c r="J439"/>
  <c r="J440"/>
  <c r="J441"/>
  <c r="J442"/>
  <c r="J443"/>
  <c r="J444"/>
  <c r="J445"/>
  <c r="J446"/>
  <c r="J447"/>
  <c r="J448"/>
  <c r="J449"/>
  <c r="J450"/>
  <c r="J451"/>
  <c r="J452"/>
  <c r="J453"/>
  <c r="J454"/>
  <c r="J455"/>
  <c r="J456"/>
  <c r="J457"/>
  <c r="J458"/>
  <c r="J459"/>
  <c r="J460"/>
  <c r="J461"/>
  <c r="J462"/>
  <c r="J463"/>
  <c r="J464"/>
  <c r="J465"/>
  <c r="J466"/>
  <c r="J467"/>
  <c r="J468"/>
  <c r="J469"/>
  <c r="J470"/>
  <c r="J471"/>
  <c r="J473"/>
  <c r="J474"/>
  <c r="J475"/>
  <c r="J476"/>
  <c r="J477"/>
  <c r="J478"/>
  <c r="J479"/>
  <c r="J480"/>
  <c r="J481"/>
  <c r="J482"/>
  <c r="J484"/>
  <c r="J485"/>
  <c r="J486"/>
  <c r="J487"/>
  <c r="J488"/>
  <c r="J491"/>
  <c r="J493"/>
  <c r="J494"/>
  <c r="J496"/>
  <c r="J497"/>
  <c r="J498"/>
  <c r="J499"/>
  <c r="J500"/>
  <c r="J501"/>
  <c r="J502"/>
  <c r="J503"/>
  <c r="J504"/>
  <c r="J505"/>
  <c r="J506"/>
  <c r="J507"/>
  <c r="J508"/>
  <c r="J509"/>
  <c r="J510"/>
  <c r="J511"/>
  <c r="J512"/>
  <c r="J513"/>
  <c r="J514"/>
  <c r="J515"/>
  <c r="J516"/>
  <c r="J517"/>
  <c r="J518"/>
  <c r="J520"/>
  <c r="J521"/>
  <c r="J522"/>
  <c r="J523"/>
  <c r="J524"/>
  <c r="J525"/>
  <c r="J526"/>
  <c r="J527"/>
  <c r="J528"/>
  <c r="J529"/>
  <c r="J530"/>
  <c r="J531"/>
  <c r="J532"/>
  <c r="J533"/>
  <c r="J534"/>
  <c r="J535"/>
  <c r="J536"/>
  <c r="J537"/>
  <c r="J538"/>
  <c r="J539"/>
  <c r="J540"/>
  <c r="J541"/>
  <c r="J542"/>
  <c r="J543"/>
  <c r="J544"/>
  <c r="J545"/>
  <c r="J546"/>
  <c r="J547"/>
  <c r="J548"/>
  <c r="J549"/>
  <c r="J550"/>
  <c r="J551"/>
  <c r="J552"/>
  <c r="J553"/>
  <c r="J554"/>
  <c r="J555"/>
  <c r="J556"/>
  <c r="J557"/>
  <c r="J558"/>
  <c r="J559"/>
  <c r="J560"/>
  <c r="J561"/>
  <c r="J562"/>
  <c r="J563"/>
  <c r="J564"/>
  <c r="J565"/>
  <c r="J567"/>
  <c r="J568"/>
  <c r="J569"/>
  <c r="J570"/>
  <c r="J571"/>
  <c r="J572"/>
  <c r="J573"/>
  <c r="J574"/>
  <c r="J575"/>
  <c r="J576"/>
  <c r="J577"/>
  <c r="J578"/>
  <c r="J579"/>
  <c r="J580"/>
  <c r="J581"/>
  <c r="J582"/>
  <c r="J583"/>
  <c r="J584"/>
  <c r="J585"/>
  <c r="J586"/>
  <c r="J587"/>
  <c r="J588"/>
  <c r="J589"/>
  <c r="J590"/>
  <c r="J591"/>
  <c r="J592"/>
  <c r="J593"/>
  <c r="J594"/>
  <c r="J595"/>
  <c r="J596"/>
  <c r="J597"/>
  <c r="J598"/>
  <c r="J599"/>
  <c r="J600"/>
  <c r="J601"/>
  <c r="J602"/>
  <c r="J603"/>
  <c r="J604"/>
  <c r="J605"/>
  <c r="J606"/>
  <c r="J607"/>
  <c r="J608"/>
  <c r="J609"/>
  <c r="J610"/>
  <c r="J611"/>
  <c r="J612"/>
  <c r="J613"/>
  <c r="J614"/>
  <c r="J615"/>
  <c r="J616"/>
  <c r="J617"/>
  <c r="J618"/>
  <c r="J619"/>
  <c r="J620"/>
  <c r="J621"/>
  <c r="J622"/>
  <c r="J623"/>
  <c r="J624"/>
  <c r="J625"/>
  <c r="J626"/>
  <c r="J627"/>
  <c r="J628"/>
  <c r="J629"/>
  <c r="J630"/>
  <c r="J631"/>
  <c r="J632"/>
  <c r="J633"/>
  <c r="J634"/>
  <c r="J635"/>
  <c r="J636"/>
  <c r="J637"/>
  <c r="J638"/>
  <c r="J639"/>
  <c r="J640"/>
  <c r="J641"/>
  <c r="J642"/>
  <c r="J643"/>
  <c r="J644"/>
  <c r="J645"/>
  <c r="J646"/>
  <c r="J647"/>
  <c r="J648"/>
  <c r="J649"/>
  <c r="J650"/>
  <c r="J651"/>
  <c r="J652"/>
  <c r="J653"/>
  <c r="J654"/>
  <c r="J655"/>
  <c r="J656"/>
  <c r="J657"/>
  <c r="J658"/>
  <c r="J659"/>
  <c r="J661"/>
  <c r="J662"/>
  <c r="J663"/>
  <c r="J664"/>
  <c r="J665"/>
  <c r="J666"/>
  <c r="J667"/>
  <c r="J668"/>
  <c r="J669"/>
  <c r="J670"/>
  <c r="J671"/>
  <c r="J672"/>
  <c r="J673"/>
  <c r="J674"/>
  <c r="J675"/>
  <c r="J676"/>
  <c r="J677"/>
  <c r="J678"/>
  <c r="J679"/>
  <c r="J680"/>
  <c r="J681"/>
  <c r="J682"/>
  <c r="J683"/>
  <c r="J684"/>
  <c r="J685"/>
  <c r="J686"/>
  <c r="J687"/>
  <c r="J688"/>
  <c r="J689"/>
  <c r="J690"/>
  <c r="J691"/>
  <c r="J692"/>
  <c r="J693"/>
  <c r="J694"/>
  <c r="J695"/>
  <c r="J696"/>
  <c r="J697"/>
  <c r="J698"/>
  <c r="J699"/>
  <c r="J700"/>
  <c r="J701"/>
  <c r="J702"/>
  <c r="J703"/>
  <c r="J704"/>
  <c r="J705"/>
  <c r="J706"/>
  <c r="J708"/>
  <c r="J709"/>
  <c r="J710"/>
  <c r="J711"/>
  <c r="J712"/>
  <c r="J713"/>
  <c r="J714"/>
  <c r="J715"/>
  <c r="J716"/>
  <c r="J717"/>
  <c r="J718"/>
  <c r="J720"/>
  <c r="J721"/>
  <c r="J722"/>
  <c r="J723"/>
  <c r="J724"/>
  <c r="J726"/>
  <c r="J727"/>
  <c r="J735"/>
  <c r="J736"/>
  <c r="J738"/>
  <c r="J739"/>
  <c r="J740"/>
  <c r="J741"/>
  <c r="J742"/>
  <c r="J744"/>
  <c r="J745"/>
  <c r="J746"/>
  <c r="J747"/>
  <c r="J748"/>
  <c r="J750"/>
  <c r="J751"/>
  <c r="J379"/>
  <c r="K2"/>
  <c r="L2"/>
  <c r="R2"/>
  <c r="V2"/>
  <c r="W2"/>
  <c r="Q3"/>
  <c r="R3"/>
  <c r="V3"/>
  <c r="W3"/>
  <c r="V4"/>
  <c r="W4"/>
  <c r="V5"/>
  <c r="W5"/>
  <c r="Q6"/>
  <c r="R6"/>
  <c r="L81" i="22"/>
  <c r="AA37" s="1"/>
  <c r="V6" i="2"/>
  <c r="W6"/>
  <c r="V7"/>
  <c r="W7"/>
  <c r="V8"/>
  <c r="W8"/>
  <c r="V9"/>
  <c r="W9"/>
  <c r="V10"/>
  <c r="W10"/>
  <c r="V11"/>
  <c r="W11"/>
  <c r="V12"/>
  <c r="W12"/>
  <c r="L379"/>
  <c r="G29" i="25"/>
  <c r="L29"/>
  <c r="G31"/>
  <c r="G33" s="1"/>
  <c r="L33" s="1"/>
  <c r="AB13" s="1"/>
  <c r="X14" s="1"/>
  <c r="L47" s="1"/>
  <c r="Y23" s="1"/>
  <c r="M43"/>
  <c r="G59"/>
  <c r="L59"/>
  <c r="L61"/>
  <c r="H63"/>
  <c r="L63"/>
  <c r="M63"/>
  <c r="L47" i="24"/>
  <c r="AF20" s="1"/>
  <c r="G59"/>
  <c r="L59"/>
  <c r="G61"/>
  <c r="H63"/>
  <c r="L63"/>
  <c r="M63"/>
  <c r="L55" i="31"/>
  <c r="AC18" s="1"/>
  <c r="L57"/>
  <c r="AA18" s="1"/>
  <c r="G83"/>
  <c r="L83"/>
  <c r="G85"/>
  <c r="G107" i="22"/>
  <c r="L107"/>
  <c r="G109"/>
  <c r="N116"/>
  <c r="I124"/>
  <c r="M104" i="12"/>
  <c r="M112"/>
  <c r="Y7" i="13"/>
  <c r="AA7"/>
  <c r="AB14" s="1"/>
  <c r="AG7"/>
  <c r="AI7"/>
  <c r="AK7"/>
  <c r="Y10"/>
  <c r="AD10"/>
  <c r="L37"/>
  <c r="L39" s="1"/>
  <c r="AB12"/>
  <c r="Z26"/>
  <c r="Z30"/>
  <c r="H96"/>
  <c r="H98"/>
  <c r="M101"/>
  <c r="M109"/>
  <c r="Y7" i="18"/>
  <c r="AC7"/>
  <c r="AE7"/>
  <c r="AG7"/>
  <c r="AI7"/>
  <c r="Y10"/>
  <c r="AG10"/>
  <c r="AD11"/>
  <c r="Z27"/>
  <c r="H75"/>
  <c r="AA59" s="1"/>
  <c r="H96"/>
  <c r="M96"/>
  <c r="H98"/>
  <c r="M101"/>
  <c r="J105"/>
  <c r="M109"/>
  <c r="G39" i="22"/>
  <c r="G35" i="31"/>
  <c r="G37"/>
  <c r="AD11" i="12"/>
  <c r="BN3" i="68" l="1"/>
  <c r="BQ3"/>
  <c r="G73"/>
  <c r="G57"/>
  <c r="AE36"/>
  <c r="BN1"/>
  <c r="BQ1"/>
  <c r="BM2"/>
  <c r="G35"/>
  <c r="Z12" s="1"/>
  <c r="G41"/>
  <c r="G43" s="1"/>
  <c r="AB13" s="1"/>
  <c r="AF24"/>
  <c r="L57"/>
  <c r="AF27" s="1"/>
  <c r="G67"/>
  <c r="AD29" s="1"/>
  <c r="L67"/>
  <c r="G83"/>
  <c r="AD50" s="1"/>
  <c r="L83"/>
  <c r="L91" s="1"/>
  <c r="BU2" i="67"/>
  <c r="CB2" s="1"/>
  <c r="CC2" s="1"/>
  <c r="CE2" s="1"/>
  <c r="BX2"/>
  <c r="BY2" s="1"/>
  <c r="BV2"/>
  <c r="BW2" s="1"/>
  <c r="L83"/>
  <c r="G83"/>
  <c r="G73"/>
  <c r="AE40" s="1"/>
  <c r="G67"/>
  <c r="AD33" s="1"/>
  <c r="L67"/>
  <c r="G57"/>
  <c r="AF28" s="1"/>
  <c r="L57"/>
  <c r="AF31" s="1"/>
  <c r="G35"/>
  <c r="G134" i="66"/>
  <c r="L162"/>
  <c r="G41" i="67"/>
  <c r="G52" i="66"/>
  <c r="L46"/>
  <c r="AA76" i="65"/>
  <c r="AA97"/>
  <c r="CC16" i="66"/>
  <c r="CF16" s="1"/>
  <c r="CI16" s="1"/>
  <c r="CL16" s="1"/>
  <c r="CO16" s="1"/>
  <c r="CR16" s="1"/>
  <c r="CU16" s="1"/>
  <c r="CX16" s="1"/>
  <c r="DA16" s="1"/>
  <c r="DD16" s="1"/>
  <c r="DG16" s="1"/>
  <c r="AY16"/>
  <c r="BB16" s="1"/>
  <c r="BE16" s="1"/>
  <c r="BH16" s="1"/>
  <c r="BK16" s="1"/>
  <c r="BN16" s="1"/>
  <c r="BQ16" s="1"/>
  <c r="BT16" s="1"/>
  <c r="BW16" s="1"/>
  <c r="BZ16" s="1"/>
  <c r="AT10" i="65"/>
  <c r="AZ10"/>
  <c r="BA10"/>
  <c r="AS8"/>
  <c r="AS7"/>
  <c r="AV5"/>
  <c r="AW5" s="1"/>
  <c r="L143"/>
  <c r="G158"/>
  <c r="L158"/>
  <c r="G107"/>
  <c r="G58" i="60"/>
  <c r="G116" i="66"/>
  <c r="AB90" s="1"/>
  <c r="L144"/>
  <c r="AB132" s="1"/>
  <c r="Z95"/>
  <c r="G130"/>
  <c r="AB109" s="1"/>
  <c r="BC11"/>
  <c r="AX10"/>
  <c r="AY10" s="1"/>
  <c r="AY6"/>
  <c r="AV8"/>
  <c r="AW8" s="1"/>
  <c r="AW6"/>
  <c r="AV11" s="1"/>
  <c r="AV13" s="1"/>
  <c r="AX6"/>
  <c r="DI15" s="1"/>
  <c r="DJ15" s="1"/>
  <c r="BL8"/>
  <c r="BM8" s="1"/>
  <c r="BF8"/>
  <c r="BG8" s="1"/>
  <c r="BJ8" s="1"/>
  <c r="BK8" s="1"/>
  <c r="BC7"/>
  <c r="BO6"/>
  <c r="BB8"/>
  <c r="BC8"/>
  <c r="AB55"/>
  <c r="G78"/>
  <c r="AA76" s="1"/>
  <c r="AA103" s="1"/>
  <c r="AA19"/>
  <c r="L78"/>
  <c r="AA51" s="1"/>
  <c r="X14"/>
  <c r="L48"/>
  <c r="Z16" s="1"/>
  <c r="G48"/>
  <c r="X13" i="55"/>
  <c r="G65" i="59"/>
  <c r="AA60" s="1"/>
  <c r="AA50" i="66"/>
  <c r="G91" i="65"/>
  <c r="AK84"/>
  <c r="AB84"/>
  <c r="AJ70"/>
  <c r="AA70"/>
  <c r="G73"/>
  <c r="L73"/>
  <c r="AB48" s="1"/>
  <c r="G53"/>
  <c r="AC79" s="1"/>
  <c r="L45"/>
  <c r="G160" s="1"/>
  <c r="AJ91"/>
  <c r="AA91"/>
  <c r="X18"/>
  <c r="Z15"/>
  <c r="Z11"/>
  <c r="AF12"/>
  <c r="G47"/>
  <c r="L47"/>
  <c r="L81" s="1"/>
  <c r="G40" i="60"/>
  <c r="X22" s="1"/>
  <c r="AB34"/>
  <c r="AB39"/>
  <c r="L34"/>
  <c r="G36" s="1"/>
  <c r="L36" s="1"/>
  <c r="L40"/>
  <c r="Y55" i="59"/>
  <c r="G47"/>
  <c r="L39" i="55"/>
  <c r="AA26" s="1"/>
  <c r="Z27" s="1"/>
  <c r="L47" i="59"/>
  <c r="G35"/>
  <c r="Z10" s="1"/>
  <c r="L37" i="18"/>
  <c r="L33" i="55"/>
  <c r="G39"/>
  <c r="AD12" i="12"/>
  <c r="J102"/>
  <c r="G42"/>
  <c r="AF56" i="13"/>
  <c r="Y14"/>
  <c r="G63"/>
  <c r="L63"/>
  <c r="L94"/>
  <c r="L39" i="18"/>
  <c r="G39" s="1"/>
  <c r="AF53"/>
  <c r="L42" i="12"/>
  <c r="G46" i="21"/>
  <c r="AE15" s="1"/>
  <c r="X21"/>
  <c r="G50"/>
  <c r="L50"/>
  <c r="Z17"/>
  <c r="G63"/>
  <c r="Z21"/>
  <c r="L63"/>
  <c r="AC16"/>
  <c r="X17" s="1"/>
  <c r="G38" i="49"/>
  <c r="AD11" i="46"/>
  <c r="AE18"/>
  <c r="AG62"/>
  <c r="X63"/>
  <c r="Z63"/>
  <c r="AD11" i="45"/>
  <c r="AE61"/>
  <c r="L66"/>
  <c r="AA44" s="1"/>
  <c r="Y16"/>
  <c r="AD16" s="1"/>
  <c r="AF60"/>
  <c r="AG60"/>
  <c r="X61"/>
  <c r="Z61"/>
  <c r="L43" i="47"/>
  <c r="L59" s="1"/>
  <c r="J35"/>
  <c r="G33" i="24"/>
  <c r="G35" s="1"/>
  <c r="H39" s="1"/>
  <c r="AC82" i="31"/>
  <c r="AC83"/>
  <c r="AC20" i="22"/>
  <c r="AE20"/>
  <c r="G33" i="51"/>
  <c r="AD16"/>
  <c r="AC21"/>
  <c r="L37"/>
  <c r="L41" i="25"/>
  <c r="X13"/>
  <c r="L33" i="24"/>
  <c r="G49" s="1"/>
  <c r="AB22" s="1"/>
  <c r="AG21" i="50"/>
  <c r="L33"/>
  <c r="L41" s="1"/>
  <c r="AA15" s="1"/>
  <c r="G49"/>
  <c r="AB22" s="1"/>
  <c r="Z13" i="24"/>
  <c r="AG13"/>
  <c r="AI13" s="1"/>
  <c r="L35"/>
  <c r="AE61" i="35"/>
  <c r="X61"/>
  <c r="Z61"/>
  <c r="AG60"/>
  <c r="AF60"/>
  <c r="L66"/>
  <c r="X57" i="13"/>
  <c r="G40" i="46"/>
  <c r="AG10" s="1"/>
  <c r="L40"/>
  <c r="AE16" i="45"/>
  <c r="AH16" s="1"/>
  <c r="L68"/>
  <c r="G68"/>
  <c r="AA45" s="1"/>
  <c r="G72"/>
  <c r="AA48" s="1"/>
  <c r="G40"/>
  <c r="AG10" s="1"/>
  <c r="L40"/>
  <c r="G70"/>
  <c r="G84" s="1"/>
  <c r="G39" i="13"/>
  <c r="AG10"/>
  <c r="AG10" i="12"/>
  <c r="AD11" i="35"/>
  <c r="AE57" i="13"/>
  <c r="AA68" i="12"/>
  <c r="M98"/>
  <c r="J108" s="1"/>
  <c r="Z63"/>
  <c r="AG62"/>
  <c r="X63"/>
  <c r="H75" i="13"/>
  <c r="AG56"/>
  <c r="AG53" i="18"/>
  <c r="Z54"/>
  <c r="AD14" i="13"/>
  <c r="G36" i="49"/>
  <c r="G37" i="47"/>
  <c r="G39" s="1"/>
  <c r="AE18" i="12"/>
  <c r="AA32" i="47"/>
  <c r="Z10"/>
  <c r="AF73" i="31"/>
  <c r="AF50"/>
  <c r="Y44"/>
  <c r="AF52"/>
  <c r="G33"/>
  <c r="AC26" i="22"/>
  <c r="AC16"/>
  <c r="AC17"/>
  <c r="AC18"/>
  <c r="AC21"/>
  <c r="AF19"/>
  <c r="AE17"/>
  <c r="AE18"/>
  <c r="X13"/>
  <c r="Z16"/>
  <c r="AA16" s="1"/>
  <c r="Z17"/>
  <c r="AA17" s="1"/>
  <c r="Z18"/>
  <c r="AA18" s="1"/>
  <c r="Z19"/>
  <c r="AA19" s="1"/>
  <c r="Z20"/>
  <c r="AA20" s="1"/>
  <c r="Z21"/>
  <c r="AA21" s="1"/>
  <c r="AB18"/>
  <c r="AB17"/>
  <c r="AE16"/>
  <c r="AB20"/>
  <c r="AH17" i="13"/>
  <c r="AB12" i="18"/>
  <c r="AE16" i="35"/>
  <c r="AG10"/>
  <c r="L40"/>
  <c r="H78"/>
  <c r="AA66" s="1"/>
  <c r="X20" i="13"/>
  <c r="L94" i="18"/>
  <c r="L98" s="1"/>
  <c r="G63"/>
  <c r="AA36" s="1"/>
  <c r="AE54"/>
  <c r="L63"/>
  <c r="AA37" s="1"/>
  <c r="Z14"/>
  <c r="CG2" i="67" l="1"/>
  <c r="CF2"/>
  <c r="CH2" s="1"/>
  <c r="Z12"/>
  <c r="G45"/>
  <c r="G91" i="68"/>
  <c r="G45"/>
  <c r="L45"/>
  <c r="AB10"/>
  <c r="BM4"/>
  <c r="BQ2"/>
  <c r="BP2"/>
  <c r="BN2"/>
  <c r="CI2" i="67"/>
  <c r="AB10"/>
  <c r="G91"/>
  <c r="AF61" s="1"/>
  <c r="AD54"/>
  <c r="L91"/>
  <c r="AF63" s="1"/>
  <c r="Z15" i="66"/>
  <c r="G50"/>
  <c r="L95" i="65"/>
  <c r="G95"/>
  <c r="X46"/>
  <c r="X45"/>
  <c r="BR7"/>
  <c r="BS7" s="1"/>
  <c r="BV7" s="1"/>
  <c r="BY7" s="1"/>
  <c r="CB7" s="1"/>
  <c r="CE7" s="1"/>
  <c r="CH7" s="1"/>
  <c r="CK7" s="1"/>
  <c r="CN7" s="1"/>
  <c r="CQ7" s="1"/>
  <c r="CT7" s="1"/>
  <c r="CW7" s="1"/>
  <c r="CZ7" s="1"/>
  <c r="DC7" s="1"/>
  <c r="DF7" s="1"/>
  <c r="DI7" s="1"/>
  <c r="DL7" s="1"/>
  <c r="DO7" s="1"/>
  <c r="DR7" s="1"/>
  <c r="DU7" s="1"/>
  <c r="DX7" s="1"/>
  <c r="EA7" s="1"/>
  <c r="AK73"/>
  <c r="AB73"/>
  <c r="G109"/>
  <c r="BB8"/>
  <c r="AY7"/>
  <c r="AW7"/>
  <c r="AT7"/>
  <c r="AV7"/>
  <c r="AT5"/>
  <c r="AU5" s="1"/>
  <c r="AC97"/>
  <c r="AC76"/>
  <c r="AB76" s="1"/>
  <c r="AE76" s="1"/>
  <c r="L160"/>
  <c r="AB69" i="59"/>
  <c r="AB70"/>
  <c r="G71"/>
  <c r="AX8" i="66"/>
  <c r="DI16"/>
  <c r="BA6"/>
  <c r="AX11" s="1"/>
  <c r="AY13" s="1"/>
  <c r="AX15"/>
  <c r="AZ6"/>
  <c r="AW11"/>
  <c r="AW13" s="1"/>
  <c r="AZ8"/>
  <c r="BA8" s="1"/>
  <c r="AU9"/>
  <c r="BB6"/>
  <c r="AX9"/>
  <c r="BH8"/>
  <c r="BI8" s="1"/>
  <c r="AY8"/>
  <c r="CE6"/>
  <c r="CB6"/>
  <c r="BS6"/>
  <c r="BP6"/>
  <c r="BQ6" s="1"/>
  <c r="BR6" s="1"/>
  <c r="G58"/>
  <c r="L50"/>
  <c r="Z21" s="1"/>
  <c r="L58"/>
  <c r="G75" i="60"/>
  <c r="G113" i="65"/>
  <c r="L113"/>
  <c r="AJ95" s="1"/>
  <c r="G111"/>
  <c r="AA74"/>
  <c r="AB61"/>
  <c r="AE74"/>
  <c r="AF22"/>
  <c r="G49"/>
  <c r="G75" s="1"/>
  <c r="G77" s="1"/>
  <c r="L53"/>
  <c r="L109" s="1"/>
  <c r="AA14"/>
  <c r="AK94"/>
  <c r="AB94"/>
  <c r="AH88"/>
  <c r="Z19"/>
  <c r="BU7" s="1"/>
  <c r="BX7" s="1"/>
  <c r="CA7" s="1"/>
  <c r="CD7" s="1"/>
  <c r="CG7" s="1"/>
  <c r="CJ7" s="1"/>
  <c r="CM7" s="1"/>
  <c r="CP7" s="1"/>
  <c r="CS7" s="1"/>
  <c r="CV7" s="1"/>
  <c r="CY7" s="1"/>
  <c r="DB7" s="1"/>
  <c r="DE7" s="1"/>
  <c r="DH7" s="1"/>
  <c r="DK7" s="1"/>
  <c r="DN7" s="1"/>
  <c r="DQ7" s="1"/>
  <c r="DT7" s="1"/>
  <c r="DW7" s="1"/>
  <c r="DZ7" s="1"/>
  <c r="Z18"/>
  <c r="AB44"/>
  <c r="G51"/>
  <c r="Z12" i="60"/>
  <c r="AM40" s="1"/>
  <c r="G38"/>
  <c r="G54" s="1"/>
  <c r="AA19"/>
  <c r="Z10"/>
  <c r="AN59" i="59"/>
  <c r="AA42" i="55"/>
  <c r="G57"/>
  <c r="AA27"/>
  <c r="Y30" s="1"/>
  <c r="X30"/>
  <c r="Z37" i="59"/>
  <c r="AA39"/>
  <c r="AB39"/>
  <c r="AB36"/>
  <c r="AA37"/>
  <c r="AA28"/>
  <c r="L35"/>
  <c r="Z11" s="1"/>
  <c r="AA20" i="55"/>
  <c r="G35"/>
  <c r="G76" s="1"/>
  <c r="Z11"/>
  <c r="E41" i="13"/>
  <c r="E41" i="18"/>
  <c r="X71" i="13"/>
  <c r="L98"/>
  <c r="L105" s="1"/>
  <c r="M106" s="1"/>
  <c r="I100"/>
  <c r="AA40"/>
  <c r="L65"/>
  <c r="L67"/>
  <c r="G65"/>
  <c r="AA39"/>
  <c r="G110" i="45"/>
  <c r="AD16" i="13"/>
  <c r="X18" s="1"/>
  <c r="AB21" s="1"/>
  <c r="G77"/>
  <c r="L41"/>
  <c r="G79" s="1"/>
  <c r="AD15" s="1"/>
  <c r="G65" i="18"/>
  <c r="AA38" s="1"/>
  <c r="G42" i="46"/>
  <c r="AD10"/>
  <c r="AA47" i="45"/>
  <c r="G42"/>
  <c r="AD10"/>
  <c r="X20" s="1"/>
  <c r="AD20" s="1"/>
  <c r="AC22" s="1"/>
  <c r="L72"/>
  <c r="AA50" s="1"/>
  <c r="X55" s="1"/>
  <c r="AB55" s="1"/>
  <c r="AA46"/>
  <c r="L59" i="13"/>
  <c r="AI18" i="22"/>
  <c r="L31" s="1"/>
  <c r="AB82" s="1"/>
  <c r="AB80"/>
  <c r="Z16" i="51"/>
  <c r="H45"/>
  <c r="H44"/>
  <c r="H43"/>
  <c r="H42"/>
  <c r="H41"/>
  <c r="H40"/>
  <c r="H39"/>
  <c r="H38"/>
  <c r="H37"/>
  <c r="L33"/>
  <c r="X13"/>
  <c r="X14" i="50"/>
  <c r="L35" i="25"/>
  <c r="AE13" s="1"/>
  <c r="G61"/>
  <c r="L43" i="50"/>
  <c r="AC16" s="1"/>
  <c r="Z12"/>
  <c r="AA16" s="1"/>
  <c r="L49"/>
  <c r="L43" i="24"/>
  <c r="AC18" s="1"/>
  <c r="Z15"/>
  <c r="AA18" s="1"/>
  <c r="Z14"/>
  <c r="L41"/>
  <c r="AF17" s="1"/>
  <c r="H37"/>
  <c r="H41"/>
  <c r="H43"/>
  <c r="H38"/>
  <c r="H40"/>
  <c r="H42"/>
  <c r="H44"/>
  <c r="H45"/>
  <c r="G47"/>
  <c r="L61"/>
  <c r="AC31" i="45"/>
  <c r="X31"/>
  <c r="AC24"/>
  <c r="Y24"/>
  <c r="AC23"/>
  <c r="AB23"/>
  <c r="Y23"/>
  <c r="AF19"/>
  <c r="AG18"/>
  <c r="AF18"/>
  <c r="AE18"/>
  <c r="AD18"/>
  <c r="AH18" s="1"/>
  <c r="AC18"/>
  <c r="AA18"/>
  <c r="X18"/>
  <c r="AF17"/>
  <c r="AD17"/>
  <c r="AG17" s="1"/>
  <c r="Z17"/>
  <c r="X17"/>
  <c r="G74"/>
  <c r="G76" s="1"/>
  <c r="L70"/>
  <c r="AA49" s="1"/>
  <c r="AA62" i="13"/>
  <c r="M96"/>
  <c r="J105" s="1"/>
  <c r="G100"/>
  <c r="X34"/>
  <c r="Y19" i="49"/>
  <c r="X28"/>
  <c r="X27"/>
  <c r="X26"/>
  <c r="X25"/>
  <c r="L36"/>
  <c r="Z10"/>
  <c r="AA19" i="47"/>
  <c r="Y19"/>
  <c r="Y46" i="31"/>
  <c r="AA14"/>
  <c r="L37"/>
  <c r="G59"/>
  <c r="G92" s="1"/>
  <c r="Y21" i="22"/>
  <c r="Y20"/>
  <c r="Y19"/>
  <c r="Y18"/>
  <c r="Y17"/>
  <c r="Y16"/>
  <c r="AB16"/>
  <c r="M98" i="46"/>
  <c r="J108" s="1"/>
  <c r="AC20" i="13"/>
  <c r="AA20"/>
  <c r="G102"/>
  <c r="Y15"/>
  <c r="M98" i="45"/>
  <c r="J108" s="1"/>
  <c r="M98" i="35"/>
  <c r="J108" s="1"/>
  <c r="G42"/>
  <c r="AD10"/>
  <c r="AB16" i="12"/>
  <c r="L65" i="18"/>
  <c r="AA39" s="1"/>
  <c r="AD16"/>
  <c r="G77"/>
  <c r="X68"/>
  <c r="I101"/>
  <c r="BQ4" i="68" l="1"/>
  <c r="BP4"/>
  <c r="BS2"/>
  <c r="BO2"/>
  <c r="L47"/>
  <c r="X15"/>
  <c r="X16"/>
  <c r="G110"/>
  <c r="G49"/>
  <c r="G47"/>
  <c r="AF57"/>
  <c r="AF59"/>
  <c r="BZ2"/>
  <c r="BT2"/>
  <c r="BU2" s="1"/>
  <c r="AA17"/>
  <c r="G43" i="67"/>
  <c r="AA17"/>
  <c r="L45"/>
  <c r="L110" s="1"/>
  <c r="AE79" i="65"/>
  <c r="G129"/>
  <c r="AU7"/>
  <c r="AB97"/>
  <c r="AS12"/>
  <c r="AZ7"/>
  <c r="BJ7"/>
  <c r="AY4"/>
  <c r="AU6"/>
  <c r="AV6" s="1"/>
  <c r="AU4"/>
  <c r="AV4" s="1"/>
  <c r="BA8" s="1"/>
  <c r="AE97"/>
  <c r="G166"/>
  <c r="AY5"/>
  <c r="DL16" i="66"/>
  <c r="DJ16"/>
  <c r="DM16" s="1"/>
  <c r="BA15"/>
  <c r="AY15"/>
  <c r="AA26"/>
  <c r="G60"/>
  <c r="X26"/>
  <c r="G54"/>
  <c r="Z18"/>
  <c r="L52"/>
  <c r="L60"/>
  <c r="AA27" s="1"/>
  <c r="AN29" s="1"/>
  <c r="G70"/>
  <c r="L68"/>
  <c r="AB38" s="1"/>
  <c r="AW14" s="1"/>
  <c r="L72"/>
  <c r="AG42" s="1"/>
  <c r="BB14" s="1"/>
  <c r="G68"/>
  <c r="L35" i="55"/>
  <c r="G145" i="65"/>
  <c r="AE95" s="1"/>
  <c r="AA95"/>
  <c r="AN80"/>
  <c r="L145"/>
  <c r="AN95" s="1"/>
  <c r="L111"/>
  <c r="L129" s="1"/>
  <c r="AL79"/>
  <c r="G115"/>
  <c r="G137" s="1"/>
  <c r="AJ74"/>
  <c r="AN74"/>
  <c r="Z16"/>
  <c r="G79"/>
  <c r="L75"/>
  <c r="L77" s="1"/>
  <c r="L79" s="1"/>
  <c r="AE50" s="1"/>
  <c r="AC45"/>
  <c r="AC46"/>
  <c r="G59"/>
  <c r="G55"/>
  <c r="L51"/>
  <c r="L63" s="1"/>
  <c r="AE80"/>
  <c r="AF23"/>
  <c r="Z20"/>
  <c r="L59"/>
  <c r="Z21"/>
  <c r="AJ29" s="1"/>
  <c r="L61"/>
  <c r="G61"/>
  <c r="AD33" s="1"/>
  <c r="AX10" s="1"/>
  <c r="G101"/>
  <c r="AA33" i="60"/>
  <c r="AA20"/>
  <c r="AB20"/>
  <c r="L38"/>
  <c r="L42"/>
  <c r="Z11"/>
  <c r="AB46" i="55"/>
  <c r="G37"/>
  <c r="L37"/>
  <c r="G41" s="1"/>
  <c r="L39" i="59"/>
  <c r="G39"/>
  <c r="G90" s="1"/>
  <c r="Z12" i="55"/>
  <c r="G43" i="13"/>
  <c r="G67"/>
  <c r="G69" s="1"/>
  <c r="AA41"/>
  <c r="AA45"/>
  <c r="L69"/>
  <c r="AA42"/>
  <c r="Z73"/>
  <c r="X72"/>
  <c r="X73"/>
  <c r="Y73"/>
  <c r="X74"/>
  <c r="Z74"/>
  <c r="AA74"/>
  <c r="L43"/>
  <c r="L41" i="18"/>
  <c r="X19" i="13"/>
  <c r="G67" i="18"/>
  <c r="AA40" s="1"/>
  <c r="G69"/>
  <c r="AA41" s="1"/>
  <c r="L67"/>
  <c r="AA42" s="1"/>
  <c r="Z11" i="49"/>
  <c r="J38"/>
  <c r="X20"/>
  <c r="Y20"/>
  <c r="L46"/>
  <c r="L62" s="1"/>
  <c r="L42" i="46"/>
  <c r="AB16"/>
  <c r="Y62" i="45"/>
  <c r="Z59"/>
  <c r="X56"/>
  <c r="AB56" s="1"/>
  <c r="X52"/>
  <c r="AB52" s="1"/>
  <c r="X53"/>
  <c r="AB53" s="1"/>
  <c r="X54"/>
  <c r="AB54" s="1"/>
  <c r="AF11" i="13"/>
  <c r="AH11"/>
  <c r="X15" i="25"/>
  <c r="G47" s="1"/>
  <c r="AB22" s="1"/>
  <c r="G61" i="51"/>
  <c r="L35"/>
  <c r="AB13"/>
  <c r="X14" s="1"/>
  <c r="Z17" i="50"/>
  <c r="Z23"/>
  <c r="X18"/>
  <c r="G35" s="1"/>
  <c r="H37" s="1"/>
  <c r="G35" i="25"/>
  <c r="L37"/>
  <c r="H45" i="50"/>
  <c r="H44"/>
  <c r="H43"/>
  <c r="H42"/>
  <c r="H41"/>
  <c r="H40"/>
  <c r="H39"/>
  <c r="H38"/>
  <c r="L49" i="24"/>
  <c r="AG21"/>
  <c r="L37"/>
  <c r="G63"/>
  <c r="G65" s="1"/>
  <c r="H65" s="1"/>
  <c r="AD19" i="45"/>
  <c r="Z19"/>
  <c r="L84"/>
  <c r="G112" s="1"/>
  <c r="L74"/>
  <c r="AA71" i="18"/>
  <c r="Z70"/>
  <c r="L66" i="12"/>
  <c r="Z18"/>
  <c r="X22" s="1"/>
  <c r="AD18"/>
  <c r="AH18" s="1"/>
  <c r="X33" s="1"/>
  <c r="AE63"/>
  <c r="AF62"/>
  <c r="AC20"/>
  <c r="AA20"/>
  <c r="X20"/>
  <c r="AE20"/>
  <c r="X24" i="49"/>
  <c r="X29"/>
  <c r="Y28"/>
  <c r="Y29" s="1"/>
  <c r="X23"/>
  <c r="X22"/>
  <c r="X21"/>
  <c r="AA19"/>
  <c r="AC33" i="12"/>
  <c r="AD22"/>
  <c r="L39" i="47"/>
  <c r="AB31"/>
  <c r="Y20"/>
  <c r="Y22" s="1"/>
  <c r="AA19" i="31"/>
  <c r="G39"/>
  <c r="X42"/>
  <c r="AB43" s="1"/>
  <c r="AB48" s="1"/>
  <c r="AC25" i="12"/>
  <c r="Y25"/>
  <c r="AB25"/>
  <c r="Y26"/>
  <c r="Z19"/>
  <c r="AC26"/>
  <c r="AF21"/>
  <c r="AG20"/>
  <c r="AF20"/>
  <c r="AD20"/>
  <c r="AH20" s="1"/>
  <c r="G66"/>
  <c r="AA45"/>
  <c r="L96"/>
  <c r="X69" i="18"/>
  <c r="X70"/>
  <c r="Y70"/>
  <c r="X71"/>
  <c r="Z71"/>
  <c r="L105"/>
  <c r="M106" s="1"/>
  <c r="AC18"/>
  <c r="G100"/>
  <c r="G79"/>
  <c r="Z15"/>
  <c r="L69"/>
  <c r="AA43" s="1"/>
  <c r="G47" i="67" l="1"/>
  <c r="L47"/>
  <c r="X15"/>
  <c r="BO1" s="1"/>
  <c r="BN4" i="68"/>
  <c r="BO4" s="1"/>
  <c r="BS3"/>
  <c r="BO3"/>
  <c r="BP3" s="1"/>
  <c r="BO1"/>
  <c r="BS1"/>
  <c r="BY1" s="1"/>
  <c r="L49"/>
  <c r="L110"/>
  <c r="G93"/>
  <c r="L77"/>
  <c r="L93"/>
  <c r="G77"/>
  <c r="L63"/>
  <c r="L65" s="1"/>
  <c r="G63"/>
  <c r="G65" s="1"/>
  <c r="L51"/>
  <c r="L53" s="1"/>
  <c r="L55" s="1"/>
  <c r="G51"/>
  <c r="G53" s="1"/>
  <c r="G55" s="1"/>
  <c r="AA18"/>
  <c r="BS4" s="1"/>
  <c r="AA20"/>
  <c r="AD46"/>
  <c r="CB2"/>
  <c r="CC2" s="1"/>
  <c r="CE2" s="1"/>
  <c r="BX2"/>
  <c r="BY2" s="1"/>
  <c r="BV2"/>
  <c r="BW2" s="1"/>
  <c r="L43" i="67"/>
  <c r="G110" s="1"/>
  <c r="AA18"/>
  <c r="BS1"/>
  <c r="X16"/>
  <c r="L93"/>
  <c r="L77"/>
  <c r="AD50" s="1"/>
  <c r="G93"/>
  <c r="G77"/>
  <c r="AD45" s="1"/>
  <c r="AB21" i="55"/>
  <c r="AA21"/>
  <c r="L41"/>
  <c r="X23"/>
  <c r="AE43" i="66"/>
  <c r="AX13" s="1"/>
  <c r="AT12" i="65"/>
  <c r="BA7"/>
  <c r="BL7"/>
  <c r="AX12"/>
  <c r="AV12"/>
  <c r="G170"/>
  <c r="BK5"/>
  <c r="BE5"/>
  <c r="BC5"/>
  <c r="BB5"/>
  <c r="AZ5"/>
  <c r="BA5" s="1"/>
  <c r="BE4"/>
  <c r="AY6"/>
  <c r="AZ4"/>
  <c r="BA4" s="1"/>
  <c r="BB4" s="1"/>
  <c r="BC4"/>
  <c r="AE46"/>
  <c r="Y69"/>
  <c r="AA15" i="60"/>
  <c r="G42"/>
  <c r="G44" s="1"/>
  <c r="BB15" i="66"/>
  <c r="BD15"/>
  <c r="Z20"/>
  <c r="AC91"/>
  <c r="L116"/>
  <c r="G96"/>
  <c r="AV7"/>
  <c r="BO7"/>
  <c r="BP7" s="1"/>
  <c r="AW7"/>
  <c r="AX7" s="1"/>
  <c r="AY7" s="1"/>
  <c r="AZ7" s="1"/>
  <c r="BA7" s="1"/>
  <c r="Z37"/>
  <c r="AV14" s="1"/>
  <c r="G72"/>
  <c r="AF41" s="1"/>
  <c r="BA14" s="1"/>
  <c r="G64"/>
  <c r="AB32" s="1"/>
  <c r="AX12" s="1"/>
  <c r="L70"/>
  <c r="AC40" s="1"/>
  <c r="AZ14" s="1"/>
  <c r="L74"/>
  <c r="G62"/>
  <c r="Z30" s="1"/>
  <c r="AV12" s="1"/>
  <c r="X27"/>
  <c r="AJ29" s="1"/>
  <c r="L54"/>
  <c r="G146" s="1"/>
  <c r="X22"/>
  <c r="L64"/>
  <c r="Y33" s="1"/>
  <c r="AY12" s="1"/>
  <c r="L62"/>
  <c r="AA31" s="1"/>
  <c r="AW12" s="1"/>
  <c r="G66"/>
  <c r="L66" s="1"/>
  <c r="G117" i="65"/>
  <c r="G119"/>
  <c r="AN79"/>
  <c r="L115"/>
  <c r="L91"/>
  <c r="AA62"/>
  <c r="AB32"/>
  <c r="AV10" s="1"/>
  <c r="Z31"/>
  <c r="AU10" s="1"/>
  <c r="AF34"/>
  <c r="AY10" s="1"/>
  <c r="AB35"/>
  <c r="AW10" s="1"/>
  <c r="L55"/>
  <c r="G57" s="1"/>
  <c r="Z26"/>
  <c r="AF24"/>
  <c r="G43" i="55"/>
  <c r="L43" s="1"/>
  <c r="G53"/>
  <c r="AA41" s="1"/>
  <c r="L44" i="60"/>
  <c r="AL26" i="55"/>
  <c r="AH18"/>
  <c r="AL45"/>
  <c r="X12" i="59"/>
  <c r="Z12"/>
  <c r="AH32" s="1"/>
  <c r="G43"/>
  <c r="G41" s="1"/>
  <c r="AA40" i="47"/>
  <c r="Z40"/>
  <c r="Z13" i="55"/>
  <c r="M53" i="13"/>
  <c r="M52"/>
  <c r="M51"/>
  <c r="M50"/>
  <c r="M49"/>
  <c r="M48"/>
  <c r="M47"/>
  <c r="M46"/>
  <c r="L55" s="1"/>
  <c r="M45"/>
  <c r="L81"/>
  <c r="G110" s="1"/>
  <c r="AA46"/>
  <c r="AA44"/>
  <c r="X51" s="1"/>
  <c r="AB51" s="1"/>
  <c r="AA43"/>
  <c r="G71"/>
  <c r="G81"/>
  <c r="G108" s="1"/>
  <c r="L71"/>
  <c r="G43" i="18"/>
  <c r="L43" s="1"/>
  <c r="Y39" i="47"/>
  <c r="AB38"/>
  <c r="Y38"/>
  <c r="Z37"/>
  <c r="Y37"/>
  <c r="Y36"/>
  <c r="AA35"/>
  <c r="AA38" s="1"/>
  <c r="Y35"/>
  <c r="AC37"/>
  <c r="AC36"/>
  <c r="AC35"/>
  <c r="AC34"/>
  <c r="Y34"/>
  <c r="Y33"/>
  <c r="AC19" i="13"/>
  <c r="AA19"/>
  <c r="AB22"/>
  <c r="AA21"/>
  <c r="Y23"/>
  <c r="Y21"/>
  <c r="Y22"/>
  <c r="AC18"/>
  <c r="AA18"/>
  <c r="Y24"/>
  <c r="H48"/>
  <c r="H45"/>
  <c r="H52"/>
  <c r="H47"/>
  <c r="H46"/>
  <c r="AE21"/>
  <c r="H49"/>
  <c r="H50"/>
  <c r="H51"/>
  <c r="H53"/>
  <c r="AA38" i="49"/>
  <c r="Y31"/>
  <c r="Y32"/>
  <c r="AC32"/>
  <c r="Y33"/>
  <c r="Z33"/>
  <c r="AA33"/>
  <c r="AC33"/>
  <c r="AC34"/>
  <c r="AC35"/>
  <c r="Y34"/>
  <c r="Y35"/>
  <c r="Z35"/>
  <c r="AA35"/>
  <c r="AB36"/>
  <c r="AA36"/>
  <c r="Z36"/>
  <c r="Y36"/>
  <c r="Y37"/>
  <c r="Z38"/>
  <c r="AA37"/>
  <c r="G40"/>
  <c r="Z28"/>
  <c r="AE63" i="46"/>
  <c r="AF62"/>
  <c r="AD18"/>
  <c r="AH18" s="1"/>
  <c r="Z18"/>
  <c r="G66"/>
  <c r="L66"/>
  <c r="L76" i="45"/>
  <c r="AD59"/>
  <c r="AC22" i="51"/>
  <c r="L45"/>
  <c r="Z19" s="1"/>
  <c r="L43"/>
  <c r="AB18" s="1"/>
  <c r="G35"/>
  <c r="AE13"/>
  <c r="L37" i="50"/>
  <c r="Z23" i="24"/>
  <c r="AA18" i="25"/>
  <c r="L39"/>
  <c r="Y16"/>
  <c r="Z20"/>
  <c r="G63" i="50"/>
  <c r="L39"/>
  <c r="L61" s="1"/>
  <c r="AE18"/>
  <c r="L39" i="24"/>
  <c r="L45" s="1"/>
  <c r="AG14"/>
  <c r="AG23" i="45"/>
  <c r="Z26" s="1"/>
  <c r="AG19"/>
  <c r="AC21" s="1"/>
  <c r="L81" i="18"/>
  <c r="G110" s="1"/>
  <c r="G81"/>
  <c r="L71"/>
  <c r="Z21" i="12"/>
  <c r="AD21"/>
  <c r="L44"/>
  <c r="AC24"/>
  <c r="G80" s="1"/>
  <c r="Z29" i="47"/>
  <c r="Y28"/>
  <c r="AB27"/>
  <c r="AA26"/>
  <c r="AA24"/>
  <c r="Z26"/>
  <c r="AA27" s="1"/>
  <c r="Y27"/>
  <c r="Y26"/>
  <c r="AC26"/>
  <c r="AC25"/>
  <c r="Y25"/>
  <c r="AC24"/>
  <c r="Y24"/>
  <c r="AC23"/>
  <c r="Y23"/>
  <c r="AA77" i="22"/>
  <c r="X75"/>
  <c r="Y68"/>
  <c r="Y76" s="1"/>
  <c r="AD53" i="31"/>
  <c r="AF53"/>
  <c r="AF51"/>
  <c r="AD51"/>
  <c r="AH52"/>
  <c r="L61" s="1"/>
  <c r="L39"/>
  <c r="G33" i="22"/>
  <c r="G37"/>
  <c r="L37"/>
  <c r="AA24"/>
  <c r="X19" i="12"/>
  <c r="AF19"/>
  <c r="AD19"/>
  <c r="L96" i="46"/>
  <c r="X75" s="1"/>
  <c r="L59" i="18"/>
  <c r="AF11" s="1"/>
  <c r="L96" i="45"/>
  <c r="X73" s="1"/>
  <c r="L44"/>
  <c r="L96" i="35"/>
  <c r="Y16"/>
  <c r="X20" s="1"/>
  <c r="AD20" s="1"/>
  <c r="G66"/>
  <c r="X75" i="12"/>
  <c r="Z77" s="1"/>
  <c r="L100"/>
  <c r="I103"/>
  <c r="G71" i="18"/>
  <c r="G73" s="1"/>
  <c r="AC17"/>
  <c r="G102"/>
  <c r="L49" i="67" l="1"/>
  <c r="G49"/>
  <c r="BT4" i="68"/>
  <c r="BU4" s="1"/>
  <c r="BY4"/>
  <c r="CC4" s="1"/>
  <c r="BW4"/>
  <c r="BV4"/>
  <c r="BT3"/>
  <c r="BU3" s="1"/>
  <c r="BV3" s="1"/>
  <c r="BY3"/>
  <c r="BW3"/>
  <c r="CG2"/>
  <c r="CF2"/>
  <c r="CH2" s="1"/>
  <c r="L85"/>
  <c r="G85"/>
  <c r="G71"/>
  <c r="L71" s="1"/>
  <c r="CI2"/>
  <c r="AA19"/>
  <c r="BT1"/>
  <c r="AF56"/>
  <c r="G95"/>
  <c r="AD41"/>
  <c r="BT1" i="67"/>
  <c r="BU1" s="1"/>
  <c r="BV1" s="1"/>
  <c r="BN3"/>
  <c r="BO3" s="1"/>
  <c r="G95"/>
  <c r="AE60"/>
  <c r="L95"/>
  <c r="AM63" s="1"/>
  <c r="AE62"/>
  <c r="AD19"/>
  <c r="BR4" s="1"/>
  <c r="L85"/>
  <c r="AF57" s="1"/>
  <c r="AD20"/>
  <c r="G71"/>
  <c r="L63"/>
  <c r="AE91" i="66"/>
  <c r="BZE13" i="65"/>
  <c r="BZD13"/>
  <c r="BZC13"/>
  <c r="BZB13"/>
  <c r="BZA13"/>
  <c r="BYZ13"/>
  <c r="BYY13"/>
  <c r="BYX13"/>
  <c r="BYW13"/>
  <c r="BYV13"/>
  <c r="BYU13"/>
  <c r="BYT13"/>
  <c r="BYS13"/>
  <c r="BYR13"/>
  <c r="BYQ13"/>
  <c r="BYP13"/>
  <c r="BYO13"/>
  <c r="BYN13"/>
  <c r="BYM13"/>
  <c r="BYL13"/>
  <c r="BYK13"/>
  <c r="BYJ13"/>
  <c r="BYI13"/>
  <c r="BYH13"/>
  <c r="BYG13"/>
  <c r="BYF13"/>
  <c r="BYE13"/>
  <c r="BYD13"/>
  <c r="BYC13"/>
  <c r="BYB13"/>
  <c r="BYA13"/>
  <c r="BXZ13"/>
  <c r="BXY13"/>
  <c r="BXX13"/>
  <c r="BXW13"/>
  <c r="BXV13"/>
  <c r="BXU13"/>
  <c r="BXT13"/>
  <c r="BXS13"/>
  <c r="BXR13"/>
  <c r="BXQ13"/>
  <c r="BXP13"/>
  <c r="BXO13"/>
  <c r="BXN13"/>
  <c r="BXM13"/>
  <c r="BXL13"/>
  <c r="BXK13"/>
  <c r="BXJ13"/>
  <c r="BXI13"/>
  <c r="BXH13"/>
  <c r="BXG13"/>
  <c r="BXF13"/>
  <c r="BXE13"/>
  <c r="BXD13"/>
  <c r="BXC13"/>
  <c r="BXB13"/>
  <c r="BXA13"/>
  <c r="BWZ13"/>
  <c r="BWY13"/>
  <c r="BWX13"/>
  <c r="BWW13"/>
  <c r="BWV13"/>
  <c r="BWU13"/>
  <c r="BWT13"/>
  <c r="BWS13"/>
  <c r="BWR13"/>
  <c r="BWQ13"/>
  <c r="BWP13"/>
  <c r="BWO13"/>
  <c r="BWN13"/>
  <c r="BWM13"/>
  <c r="BWL13"/>
  <c r="BWK13"/>
  <c r="BWJ13"/>
  <c r="BWI13"/>
  <c r="BWH13"/>
  <c r="BWG13"/>
  <c r="BWF13"/>
  <c r="BWE13"/>
  <c r="BWD13"/>
  <c r="BWC13"/>
  <c r="BWB13"/>
  <c r="BWA13"/>
  <c r="BVZ13"/>
  <c r="BVY13"/>
  <c r="BVX13"/>
  <c r="BVW13"/>
  <c r="BVV13"/>
  <c r="BVU13"/>
  <c r="BVT13"/>
  <c r="BVS13"/>
  <c r="BVR13"/>
  <c r="BVQ13"/>
  <c r="BVP13"/>
  <c r="BVO13"/>
  <c r="BVN13"/>
  <c r="BVM13"/>
  <c r="BVL13"/>
  <c r="BVK13"/>
  <c r="BVJ13"/>
  <c r="BVI13"/>
  <c r="BVH13"/>
  <c r="BVG13"/>
  <c r="BVF13"/>
  <c r="BVE13"/>
  <c r="BVD13"/>
  <c r="BVC13"/>
  <c r="BVB13"/>
  <c r="BVA13"/>
  <c r="BUZ13"/>
  <c r="BUY13"/>
  <c r="BUX13"/>
  <c r="BUW13"/>
  <c r="BUV13"/>
  <c r="BUU13"/>
  <c r="BUT13"/>
  <c r="BUS13"/>
  <c r="BUR13"/>
  <c r="BUQ13"/>
  <c r="BUP13"/>
  <c r="BUO13"/>
  <c r="BUN13"/>
  <c r="BUM13"/>
  <c r="BUL13"/>
  <c r="BUK13"/>
  <c r="BUJ13"/>
  <c r="BUI13"/>
  <c r="BUH13"/>
  <c r="BUG13"/>
  <c r="BUF13"/>
  <c r="BUE13"/>
  <c r="BUD13"/>
  <c r="BUC13"/>
  <c r="BUB13"/>
  <c r="BUA13"/>
  <c r="BTZ13"/>
  <c r="BTY13"/>
  <c r="BTX13"/>
  <c r="BTW13"/>
  <c r="BTV13"/>
  <c r="BTU13"/>
  <c r="BTT13"/>
  <c r="BTS13"/>
  <c r="BTR13"/>
  <c r="BTQ13"/>
  <c r="BTP13"/>
  <c r="BTO13"/>
  <c r="BTN13"/>
  <c r="BTM13"/>
  <c r="BTL13"/>
  <c r="BTK13"/>
  <c r="BTJ13"/>
  <c r="BTI13"/>
  <c r="BTH13"/>
  <c r="BTG13"/>
  <c r="BTF13"/>
  <c r="BTE13"/>
  <c r="BTD13"/>
  <c r="BTC13"/>
  <c r="BTB13"/>
  <c r="BTA13"/>
  <c r="BSZ13"/>
  <c r="BSY13"/>
  <c r="BSX13"/>
  <c r="BSW13"/>
  <c r="BSV13"/>
  <c r="BSU13"/>
  <c r="BST13"/>
  <c r="BSS13"/>
  <c r="BSR13"/>
  <c r="BSQ13"/>
  <c r="BSP13"/>
  <c r="BSO13"/>
  <c r="BSN13"/>
  <c r="BSM13"/>
  <c r="BSL13"/>
  <c r="BSK13"/>
  <c r="BSJ13"/>
  <c r="BSI13"/>
  <c r="BSH13"/>
  <c r="BSG13"/>
  <c r="BSF13"/>
  <c r="BSE13"/>
  <c r="BSD13"/>
  <c r="BSC13"/>
  <c r="BSB13"/>
  <c r="BSA13"/>
  <c r="BRZ13"/>
  <c r="BRY13"/>
  <c r="BRX13"/>
  <c r="BRW13"/>
  <c r="BRV13"/>
  <c r="BRU13"/>
  <c r="BRT13"/>
  <c r="BRS13"/>
  <c r="BRR13"/>
  <c r="BRQ13"/>
  <c r="BRP13"/>
  <c r="BRO13"/>
  <c r="BRN13"/>
  <c r="BRM13"/>
  <c r="BRL13"/>
  <c r="BRK13"/>
  <c r="BRJ13"/>
  <c r="BRI13"/>
  <c r="BRH13"/>
  <c r="BRG13"/>
  <c r="BRF13"/>
  <c r="BRE13"/>
  <c r="BRD13"/>
  <c r="BRC13"/>
  <c r="BRB13"/>
  <c r="BRA13"/>
  <c r="BQZ13"/>
  <c r="BQY13"/>
  <c r="BQX13"/>
  <c r="BQW13"/>
  <c r="BQV13"/>
  <c r="BQU13"/>
  <c r="BQT13"/>
  <c r="BQS13"/>
  <c r="BQR13"/>
  <c r="BQQ13"/>
  <c r="BQP13"/>
  <c r="BQO13"/>
  <c r="BQN13"/>
  <c r="BQM13"/>
  <c r="BQL13"/>
  <c r="BQK13"/>
  <c r="BQJ13"/>
  <c r="BQI13"/>
  <c r="BQH13"/>
  <c r="BQG13"/>
  <c r="BQF13"/>
  <c r="BQE13"/>
  <c r="BQD13"/>
  <c r="BQC13"/>
  <c r="BQB13"/>
  <c r="BQA13"/>
  <c r="BPZ13"/>
  <c r="BPY13"/>
  <c r="BPX13"/>
  <c r="BPW13"/>
  <c r="BPV13"/>
  <c r="BPU13"/>
  <c r="BPT13"/>
  <c r="BPS13"/>
  <c r="BPR13"/>
  <c r="BPQ13"/>
  <c r="BPP13"/>
  <c r="BPO13"/>
  <c r="BPN13"/>
  <c r="BPM13"/>
  <c r="BPL13"/>
  <c r="BPK13"/>
  <c r="BPJ13"/>
  <c r="BPI13"/>
  <c r="BPH13"/>
  <c r="BPG13"/>
  <c r="BPF13"/>
  <c r="BPE13"/>
  <c r="BPD13"/>
  <c r="BPC13"/>
  <c r="BPB13"/>
  <c r="BPA13"/>
  <c r="BOZ13"/>
  <c r="BOY13"/>
  <c r="BOX13"/>
  <c r="BOW13"/>
  <c r="BOV13"/>
  <c r="BOU13"/>
  <c r="BOT13"/>
  <c r="BOS13"/>
  <c r="BOR13"/>
  <c r="BOQ13"/>
  <c r="BOP13"/>
  <c r="BOO13"/>
  <c r="BON13"/>
  <c r="BOM13"/>
  <c r="BOL13"/>
  <c r="BOK13"/>
  <c r="BOJ13"/>
  <c r="BOI13"/>
  <c r="BOH13"/>
  <c r="BOG13"/>
  <c r="BOF13"/>
  <c r="BOE13"/>
  <c r="BOD13"/>
  <c r="BOC13"/>
  <c r="BOB13"/>
  <c r="BOA13"/>
  <c r="BNZ13"/>
  <c r="BNY13"/>
  <c r="BNX13"/>
  <c r="BNW13"/>
  <c r="BNV13"/>
  <c r="BNU13"/>
  <c r="BNT13"/>
  <c r="BNS13"/>
  <c r="BNR13"/>
  <c r="BNQ13"/>
  <c r="BNP13"/>
  <c r="BNO13"/>
  <c r="BNN13"/>
  <c r="BNM13"/>
  <c r="BNL13"/>
  <c r="BNK13"/>
  <c r="BNJ13"/>
  <c r="BNI13"/>
  <c r="BNH13"/>
  <c r="BNG13"/>
  <c r="BNF13"/>
  <c r="BNE13"/>
  <c r="BND13"/>
  <c r="BNC13"/>
  <c r="BNB13"/>
  <c r="BNA13"/>
  <c r="BMZ13"/>
  <c r="BMY13"/>
  <c r="BMX13"/>
  <c r="BMW13"/>
  <c r="BMV13"/>
  <c r="BMU13"/>
  <c r="BMT13"/>
  <c r="BMS13"/>
  <c r="BMR13"/>
  <c r="BMQ13"/>
  <c r="BMP13"/>
  <c r="BMO13"/>
  <c r="BMN13"/>
  <c r="BMM13"/>
  <c r="BML13"/>
  <c r="BMK13"/>
  <c r="BMJ13"/>
  <c r="BMI13"/>
  <c r="BMH13"/>
  <c r="BMG13"/>
  <c r="BMF13"/>
  <c r="BME13"/>
  <c r="BMD13"/>
  <c r="BMC13"/>
  <c r="BMB13"/>
  <c r="BMA13"/>
  <c r="BLZ13"/>
  <c r="BLY13"/>
  <c r="BLX13"/>
  <c r="BLW13"/>
  <c r="BLV13"/>
  <c r="BLU13"/>
  <c r="BLT13"/>
  <c r="BLS13"/>
  <c r="BLR13"/>
  <c r="BLQ13"/>
  <c r="BLP13"/>
  <c r="BLO13"/>
  <c r="BLN13"/>
  <c r="BLM13"/>
  <c r="BLL13"/>
  <c r="BLK13"/>
  <c r="BLJ13"/>
  <c r="BLI13"/>
  <c r="BLH13"/>
  <c r="BLG13"/>
  <c r="BLF13"/>
  <c r="BLE13"/>
  <c r="BLD13"/>
  <c r="BLC13"/>
  <c r="BLB13"/>
  <c r="BLA13"/>
  <c r="BKZ13"/>
  <c r="BKY13"/>
  <c r="BKX13"/>
  <c r="BKW13"/>
  <c r="BKV13"/>
  <c r="BKU13"/>
  <c r="BKT13"/>
  <c r="BKS13"/>
  <c r="BKR13"/>
  <c r="BKQ13"/>
  <c r="BKP13"/>
  <c r="BKO13"/>
  <c r="BKN13"/>
  <c r="BKM13"/>
  <c r="BKL13"/>
  <c r="BKK13"/>
  <c r="BKJ13"/>
  <c r="BKI13"/>
  <c r="BKH13"/>
  <c r="BKG13"/>
  <c r="BKF13"/>
  <c r="BKE13"/>
  <c r="BKD13"/>
  <c r="BKC13"/>
  <c r="BKB13"/>
  <c r="BKA13"/>
  <c r="BJZ13"/>
  <c r="BJY13"/>
  <c r="BJX13"/>
  <c r="BJW13"/>
  <c r="BJV13"/>
  <c r="BJU13"/>
  <c r="BJT13"/>
  <c r="BJS13"/>
  <c r="BJR13"/>
  <c r="BJQ13"/>
  <c r="BJP13"/>
  <c r="BJO13"/>
  <c r="BJN13"/>
  <c r="BJM13"/>
  <c r="BJL13"/>
  <c r="BJK13"/>
  <c r="BJJ13"/>
  <c r="BJI13"/>
  <c r="BJH13"/>
  <c r="BJG13"/>
  <c r="BJF13"/>
  <c r="BJE13"/>
  <c r="BJD13"/>
  <c r="BJC13"/>
  <c r="BJB13"/>
  <c r="BJA13"/>
  <c r="BIZ13"/>
  <c r="BIY13"/>
  <c r="BIX13"/>
  <c r="BIW13"/>
  <c r="BIV13"/>
  <c r="BIU13"/>
  <c r="BIT13"/>
  <c r="BIS13"/>
  <c r="BIR13"/>
  <c r="BIQ13"/>
  <c r="BIP13"/>
  <c r="BIO13"/>
  <c r="BIN13"/>
  <c r="BIM13"/>
  <c r="BIL13"/>
  <c r="BIK13"/>
  <c r="BIJ13"/>
  <c r="BII13"/>
  <c r="BIH13"/>
  <c r="BIG13"/>
  <c r="BIF13"/>
  <c r="BIE13"/>
  <c r="BID13"/>
  <c r="BIC13"/>
  <c r="BIB13"/>
  <c r="BIA13"/>
  <c r="BHZ13"/>
  <c r="BHY13"/>
  <c r="BHX13"/>
  <c r="BHW13"/>
  <c r="BHV13"/>
  <c r="BHU13"/>
  <c r="BHT13"/>
  <c r="BHS13"/>
  <c r="BHR13"/>
  <c r="BHQ13"/>
  <c r="BHP13"/>
  <c r="BHO13"/>
  <c r="BHN13"/>
  <c r="BHM13"/>
  <c r="BHL13"/>
  <c r="BHK13"/>
  <c r="BHJ13"/>
  <c r="BHI13"/>
  <c r="BHH13"/>
  <c r="BHG13"/>
  <c r="BHF13"/>
  <c r="BHE13"/>
  <c r="BHD13"/>
  <c r="BHC13"/>
  <c r="BHB13"/>
  <c r="BHA13"/>
  <c r="BGZ13"/>
  <c r="BGY13"/>
  <c r="BGX13"/>
  <c r="BGW13"/>
  <c r="BGV13"/>
  <c r="BGU13"/>
  <c r="BGT13"/>
  <c r="BGS13"/>
  <c r="BGR13"/>
  <c r="BGQ13"/>
  <c r="BGP13"/>
  <c r="BGO13"/>
  <c r="BGN13"/>
  <c r="BGM13"/>
  <c r="BGL13"/>
  <c r="BGK13"/>
  <c r="BGJ13"/>
  <c r="BGI13"/>
  <c r="BGH13"/>
  <c r="BGG13"/>
  <c r="BGF13"/>
  <c r="BGE13"/>
  <c r="BGD13"/>
  <c r="BGC13"/>
  <c r="BGB13"/>
  <c r="BGA13"/>
  <c r="BFZ13"/>
  <c r="BFY13"/>
  <c r="BFX13"/>
  <c r="BFW13"/>
  <c r="BFV13"/>
  <c r="BFU13"/>
  <c r="BFT13"/>
  <c r="BFS13"/>
  <c r="BFR13"/>
  <c r="BFQ13"/>
  <c r="BFP13"/>
  <c r="BFO13"/>
  <c r="BFN13"/>
  <c r="BFM13"/>
  <c r="BFL13"/>
  <c r="BFK13"/>
  <c r="BFJ13"/>
  <c r="BFI13"/>
  <c r="BFH13"/>
  <c r="BFG13"/>
  <c r="BFF13"/>
  <c r="BFE13"/>
  <c r="BFD13"/>
  <c r="BFC13"/>
  <c r="BFB13"/>
  <c r="BFA13"/>
  <c r="BEZ13"/>
  <c r="BEY13"/>
  <c r="BEX13"/>
  <c r="BEW13"/>
  <c r="BEV13"/>
  <c r="BEU13"/>
  <c r="BET13"/>
  <c r="BES13"/>
  <c r="BER13"/>
  <c r="BEQ13"/>
  <c r="BEP13"/>
  <c r="BEO13"/>
  <c r="BEN13"/>
  <c r="BEM13"/>
  <c r="BEL13"/>
  <c r="BEK13"/>
  <c r="BEJ13"/>
  <c r="BEI13"/>
  <c r="BEH13"/>
  <c r="BEG13"/>
  <c r="BEF13"/>
  <c r="BEE13"/>
  <c r="BED13"/>
  <c r="BEC13"/>
  <c r="BEB13"/>
  <c r="BEA13"/>
  <c r="BDZ13"/>
  <c r="BDY13"/>
  <c r="BDX13"/>
  <c r="BDW13"/>
  <c r="BDV13"/>
  <c r="BDU13"/>
  <c r="BDT13"/>
  <c r="BDS13"/>
  <c r="BDR13"/>
  <c r="BDQ13"/>
  <c r="BDP13"/>
  <c r="BDO13"/>
  <c r="BDN13"/>
  <c r="BDM13"/>
  <c r="BDL13"/>
  <c r="BDK13"/>
  <c r="BDJ13"/>
  <c r="BDI13"/>
  <c r="BDH13"/>
  <c r="BDG13"/>
  <c r="BDF13"/>
  <c r="BDE13"/>
  <c r="BDD13"/>
  <c r="BDC13"/>
  <c r="BDB13"/>
  <c r="BDA13"/>
  <c r="BCZ13"/>
  <c r="BCY13"/>
  <c r="BCX13"/>
  <c r="BCW13"/>
  <c r="BCV13"/>
  <c r="BCU13"/>
  <c r="BCT13"/>
  <c r="BCS13"/>
  <c r="BCR13"/>
  <c r="BCQ13"/>
  <c r="BCP13"/>
  <c r="BCO13"/>
  <c r="BCN13"/>
  <c r="BCM13"/>
  <c r="BCL13"/>
  <c r="BCK13"/>
  <c r="BCJ13"/>
  <c r="BCI13"/>
  <c r="BCH13"/>
  <c r="BCG13"/>
  <c r="BCF13"/>
  <c r="BCE13"/>
  <c r="BCD13"/>
  <c r="BCC13"/>
  <c r="BCB13"/>
  <c r="BCA13"/>
  <c r="BBZ13"/>
  <c r="BBY13"/>
  <c r="BBX13"/>
  <c r="BBW13"/>
  <c r="BBV13"/>
  <c r="BBU13"/>
  <c r="BBT13"/>
  <c r="BBS13"/>
  <c r="BBR13"/>
  <c r="BBQ13"/>
  <c r="BBP13"/>
  <c r="BBO13"/>
  <c r="BBN13"/>
  <c r="BBM13"/>
  <c r="BBL13"/>
  <c r="BBK13"/>
  <c r="BBJ13"/>
  <c r="BBI13"/>
  <c r="BBH13"/>
  <c r="BBG13"/>
  <c r="BBF13"/>
  <c r="BBE13"/>
  <c r="BBD13"/>
  <c r="BBC13"/>
  <c r="BBB13"/>
  <c r="BBA13"/>
  <c r="BAZ13"/>
  <c r="BAY13"/>
  <c r="BAX13"/>
  <c r="BAW13"/>
  <c r="BAV13"/>
  <c r="BAU13"/>
  <c r="BAT13"/>
  <c r="BAS13"/>
  <c r="BAR13"/>
  <c r="BAQ13"/>
  <c r="BAP13"/>
  <c r="BAO13"/>
  <c r="BAN13"/>
  <c r="BAM13"/>
  <c r="BAL13"/>
  <c r="BAK13"/>
  <c r="BAJ13"/>
  <c r="BAI13"/>
  <c r="BAH13"/>
  <c r="BAG13"/>
  <c r="BAF13"/>
  <c r="BAE13"/>
  <c r="BAD13"/>
  <c r="BAC13"/>
  <c r="BAB13"/>
  <c r="BAA13"/>
  <c r="AZZ13"/>
  <c r="AZY13"/>
  <c r="AZX13"/>
  <c r="AZW13"/>
  <c r="AZV13"/>
  <c r="AZU13"/>
  <c r="AZT13"/>
  <c r="AZS13"/>
  <c r="AZR13"/>
  <c r="AZQ13"/>
  <c r="AZP13"/>
  <c r="AZO13"/>
  <c r="AZN13"/>
  <c r="AZM13"/>
  <c r="AZL13"/>
  <c r="AZK13"/>
  <c r="AZJ13"/>
  <c r="AZI13"/>
  <c r="AZH13"/>
  <c r="AZG13"/>
  <c r="AZF13"/>
  <c r="AZE13"/>
  <c r="AZD13"/>
  <c r="AZC13"/>
  <c r="AZB13"/>
  <c r="AZA13"/>
  <c r="AYZ13"/>
  <c r="AYY13"/>
  <c r="AYX13"/>
  <c r="AYW13"/>
  <c r="AYV13"/>
  <c r="AYU13"/>
  <c r="AYT13"/>
  <c r="AYS13"/>
  <c r="AYR13"/>
  <c r="AYQ13"/>
  <c r="AYP13"/>
  <c r="AYO13"/>
  <c r="AYN13"/>
  <c r="AYM13"/>
  <c r="AYL13"/>
  <c r="AYK13"/>
  <c r="AYJ13"/>
  <c r="AYI13"/>
  <c r="AYH13"/>
  <c r="AYG13"/>
  <c r="AYF13"/>
  <c r="AYE13"/>
  <c r="AYD13"/>
  <c r="AYC13"/>
  <c r="AYB13"/>
  <c r="AYA13"/>
  <c r="AXZ13"/>
  <c r="AXY13"/>
  <c r="AXX13"/>
  <c r="AXW13"/>
  <c r="AXV13"/>
  <c r="AXU13"/>
  <c r="AXT13"/>
  <c r="AXS13"/>
  <c r="AXR13"/>
  <c r="AXQ13"/>
  <c r="AXP13"/>
  <c r="AXO13"/>
  <c r="AXN13"/>
  <c r="AXM13"/>
  <c r="AXL13"/>
  <c r="AXK13"/>
  <c r="AXJ13"/>
  <c r="AXI13"/>
  <c r="AXH13"/>
  <c r="AXG13"/>
  <c r="AXF13"/>
  <c r="AXE13"/>
  <c r="AXD13"/>
  <c r="AXC13"/>
  <c r="AXB13"/>
  <c r="AXA13"/>
  <c r="AWZ13"/>
  <c r="AWY13"/>
  <c r="AWX13"/>
  <c r="AWW13"/>
  <c r="AWV13"/>
  <c r="AWU13"/>
  <c r="AWT13"/>
  <c r="AWS13"/>
  <c r="AWR13"/>
  <c r="AWQ13"/>
  <c r="AWP13"/>
  <c r="AWO13"/>
  <c r="AWN13"/>
  <c r="AWM13"/>
  <c r="AWL13"/>
  <c r="AWK13"/>
  <c r="AWJ13"/>
  <c r="AWI13"/>
  <c r="AWH13"/>
  <c r="AWG13"/>
  <c r="AWF13"/>
  <c r="AWE13"/>
  <c r="AWD13"/>
  <c r="AWC13"/>
  <c r="AWB13"/>
  <c r="AWA13"/>
  <c r="AVZ13"/>
  <c r="AVY13"/>
  <c r="AVX13"/>
  <c r="AVW13"/>
  <c r="AVV13"/>
  <c r="AVU13"/>
  <c r="AVT13"/>
  <c r="AVS13"/>
  <c r="AVR13"/>
  <c r="AVQ13"/>
  <c r="AVP13"/>
  <c r="AVO13"/>
  <c r="AVN13"/>
  <c r="AVM13"/>
  <c r="AVL13"/>
  <c r="AVK13"/>
  <c r="AVJ13"/>
  <c r="AVI13"/>
  <c r="AVH13"/>
  <c r="AVG13"/>
  <c r="AVF13"/>
  <c r="AVE13"/>
  <c r="AVD13"/>
  <c r="AVC13"/>
  <c r="AVB13"/>
  <c r="AVA13"/>
  <c r="AUZ13"/>
  <c r="AUY13"/>
  <c r="AUX13"/>
  <c r="AUW13"/>
  <c r="AUV13"/>
  <c r="AUU13"/>
  <c r="AUT13"/>
  <c r="AUS13"/>
  <c r="AUR13"/>
  <c r="AUQ13"/>
  <c r="AUP13"/>
  <c r="AUO13"/>
  <c r="AUN13"/>
  <c r="AUM13"/>
  <c r="AUL13"/>
  <c r="AUK13"/>
  <c r="AUJ13"/>
  <c r="AUI13"/>
  <c r="AUH13"/>
  <c r="AUG13"/>
  <c r="AUF13"/>
  <c r="AUE13"/>
  <c r="AUD13"/>
  <c r="AUC13"/>
  <c r="AUB13"/>
  <c r="AUA13"/>
  <c r="ATZ13"/>
  <c r="ATY13"/>
  <c r="ATX13"/>
  <c r="ATW13"/>
  <c r="ATV13"/>
  <c r="ATU13"/>
  <c r="ATT13"/>
  <c r="ATS13"/>
  <c r="ATR13"/>
  <c r="ATQ13"/>
  <c r="ATP13"/>
  <c r="ATO13"/>
  <c r="ATN13"/>
  <c r="ATM13"/>
  <c r="ATL13"/>
  <c r="ATK13"/>
  <c r="ATJ13"/>
  <c r="ATI13"/>
  <c r="ATH13"/>
  <c r="ATG13"/>
  <c r="ATF13"/>
  <c r="ATE13"/>
  <c r="ATD13"/>
  <c r="ATC13"/>
  <c r="ATB13"/>
  <c r="ATA13"/>
  <c r="ASZ13"/>
  <c r="ASY13"/>
  <c r="ASX13"/>
  <c r="ASW13"/>
  <c r="ASV13"/>
  <c r="ASU13"/>
  <c r="AST13"/>
  <c r="ASS13"/>
  <c r="ASR13"/>
  <c r="ASQ13"/>
  <c r="ASP13"/>
  <c r="ASO13"/>
  <c r="ASN13"/>
  <c r="ASM13"/>
  <c r="ASL13"/>
  <c r="ASK13"/>
  <c r="ASJ13"/>
  <c r="ASI13"/>
  <c r="ASH13"/>
  <c r="ASG13"/>
  <c r="ASF13"/>
  <c r="ASE13"/>
  <c r="ASD13"/>
  <c r="ASC13"/>
  <c r="ASB13"/>
  <c r="ASA13"/>
  <c r="ARZ13"/>
  <c r="ARY13"/>
  <c r="ARX13"/>
  <c r="ARW13"/>
  <c r="ARV13"/>
  <c r="ARU13"/>
  <c r="ART13"/>
  <c r="ARS13"/>
  <c r="ARR13"/>
  <c r="ARQ13"/>
  <c r="ARP13"/>
  <c r="ARO13"/>
  <c r="ARN13"/>
  <c r="ARM13"/>
  <c r="ARL13"/>
  <c r="ARK13"/>
  <c r="ARJ13"/>
  <c r="ARI13"/>
  <c r="ARH13"/>
  <c r="ARG13"/>
  <c r="ARF13"/>
  <c r="ARE13"/>
  <c r="ARD13"/>
  <c r="ARC13"/>
  <c r="ARB13"/>
  <c r="ARA13"/>
  <c r="AQZ13"/>
  <c r="AQY13"/>
  <c r="AQX13"/>
  <c r="AQW13"/>
  <c r="AQV13"/>
  <c r="AQU13"/>
  <c r="AQT13"/>
  <c r="AQS13"/>
  <c r="AQR13"/>
  <c r="AQQ13"/>
  <c r="AQP13"/>
  <c r="AQO13"/>
  <c r="AQN13"/>
  <c r="AQM13"/>
  <c r="AQL13"/>
  <c r="AQK13"/>
  <c r="AQJ13"/>
  <c r="AQI13"/>
  <c r="AQH13"/>
  <c r="AQG13"/>
  <c r="AQF13"/>
  <c r="AQE13"/>
  <c r="AQD13"/>
  <c r="AQC13"/>
  <c r="AQB13"/>
  <c r="AQA13"/>
  <c r="APZ13"/>
  <c r="APY13"/>
  <c r="APX13"/>
  <c r="APW13"/>
  <c r="APV13"/>
  <c r="APU13"/>
  <c r="APT13"/>
  <c r="APS13"/>
  <c r="APR13"/>
  <c r="APQ13"/>
  <c r="APP13"/>
  <c r="APO13"/>
  <c r="APN13"/>
  <c r="APM13"/>
  <c r="APL13"/>
  <c r="APK13"/>
  <c r="APJ13"/>
  <c r="API13"/>
  <c r="APH13"/>
  <c r="APG13"/>
  <c r="APF13"/>
  <c r="APE13"/>
  <c r="APD13"/>
  <c r="APC13"/>
  <c r="APB13"/>
  <c r="APA13"/>
  <c r="AOZ13"/>
  <c r="AOY13"/>
  <c r="AOX13"/>
  <c r="AOW13"/>
  <c r="AOV13"/>
  <c r="AOU13"/>
  <c r="AOT13"/>
  <c r="AOS13"/>
  <c r="AOR13"/>
  <c r="AOQ13"/>
  <c r="AOP13"/>
  <c r="AOO13"/>
  <c r="AON13"/>
  <c r="AOM13"/>
  <c r="AOL13"/>
  <c r="AOK13"/>
  <c r="AOJ13"/>
  <c r="AOI13"/>
  <c r="AOH13"/>
  <c r="AOG13"/>
  <c r="AOF13"/>
  <c r="AOE13"/>
  <c r="AOD13"/>
  <c r="AOC13"/>
  <c r="AOB13"/>
  <c r="AOA13"/>
  <c r="ANZ13"/>
  <c r="ANY13"/>
  <c r="ANX13"/>
  <c r="ANW13"/>
  <c r="ANV13"/>
  <c r="ANU13"/>
  <c r="ANT13"/>
  <c r="ANS13"/>
  <c r="ANR13"/>
  <c r="ANQ13"/>
  <c r="ANP13"/>
  <c r="ANO13"/>
  <c r="ANN13"/>
  <c r="ANM13"/>
  <c r="ANL13"/>
  <c r="ANK13"/>
  <c r="ANJ13"/>
  <c r="ANI13"/>
  <c r="ANH13"/>
  <c r="ANG13"/>
  <c r="ANF13"/>
  <c r="ANE13"/>
  <c r="AND13"/>
  <c r="ANC13"/>
  <c r="ANB13"/>
  <c r="ANA13"/>
  <c r="AMZ13"/>
  <c r="AMY13"/>
  <c r="AMX13"/>
  <c r="AMW13"/>
  <c r="AMV13"/>
  <c r="AMU13"/>
  <c r="AMT13"/>
  <c r="AMS13"/>
  <c r="AMR13"/>
  <c r="AMQ13"/>
  <c r="AMP13"/>
  <c r="AMO13"/>
  <c r="AMN13"/>
  <c r="AMM13"/>
  <c r="AML13"/>
  <c r="AMK13"/>
  <c r="AMJ13"/>
  <c r="AMI13"/>
  <c r="AMH13"/>
  <c r="AMG13"/>
  <c r="AMF13"/>
  <c r="AME13"/>
  <c r="AMD13"/>
  <c r="AMC13"/>
  <c r="AMB13"/>
  <c r="AMA13"/>
  <c r="ALZ13"/>
  <c r="ALY13"/>
  <c r="ALX13"/>
  <c r="ALW13"/>
  <c r="ALV13"/>
  <c r="ALU13"/>
  <c r="ALT13"/>
  <c r="ALS13"/>
  <c r="ALR13"/>
  <c r="ALQ13"/>
  <c r="ALP13"/>
  <c r="ALO13"/>
  <c r="ALN13"/>
  <c r="ALM13"/>
  <c r="ALL13"/>
  <c r="ALK13"/>
  <c r="ALJ13"/>
  <c r="ALI13"/>
  <c r="ALH13"/>
  <c r="ALG13"/>
  <c r="ALF13"/>
  <c r="ALE13"/>
  <c r="ALD13"/>
  <c r="ALC13"/>
  <c r="ALB13"/>
  <c r="ALA13"/>
  <c r="AKZ13"/>
  <c r="AKY13"/>
  <c r="AKX13"/>
  <c r="AKW13"/>
  <c r="AKV13"/>
  <c r="AKU13"/>
  <c r="AKT13"/>
  <c r="AKS13"/>
  <c r="AKR13"/>
  <c r="AKQ13"/>
  <c r="AKP13"/>
  <c r="AKO13"/>
  <c r="AKN13"/>
  <c r="AKM13"/>
  <c r="AKL13"/>
  <c r="AKK13"/>
  <c r="AKJ13"/>
  <c r="AKI13"/>
  <c r="AKH13"/>
  <c r="AKG13"/>
  <c r="AKF13"/>
  <c r="AKE13"/>
  <c r="AKD13"/>
  <c r="AKC13"/>
  <c r="AKB13"/>
  <c r="AKA13"/>
  <c r="AJZ13"/>
  <c r="AJY13"/>
  <c r="AJX13"/>
  <c r="AJW13"/>
  <c r="AJV13"/>
  <c r="AJU13"/>
  <c r="AJT13"/>
  <c r="AJS13"/>
  <c r="AJR13"/>
  <c r="AJQ13"/>
  <c r="AJP13"/>
  <c r="AJO13"/>
  <c r="AJN13"/>
  <c r="AJM13"/>
  <c r="AJL13"/>
  <c r="AJK13"/>
  <c r="AJJ13"/>
  <c r="AJI13"/>
  <c r="AJH13"/>
  <c r="AJG13"/>
  <c r="AJF13"/>
  <c r="AJE13"/>
  <c r="AJD13"/>
  <c r="AJC13"/>
  <c r="AJB13"/>
  <c r="AJA13"/>
  <c r="AIZ13"/>
  <c r="AIY13"/>
  <c r="AIX13"/>
  <c r="AIW13"/>
  <c r="AIV13"/>
  <c r="AIU13"/>
  <c r="AIT13"/>
  <c r="AIS13"/>
  <c r="AIR13"/>
  <c r="AIQ13"/>
  <c r="AIP13"/>
  <c r="AIO13"/>
  <c r="AIN13"/>
  <c r="AIM13"/>
  <c r="AIL13"/>
  <c r="AIK13"/>
  <c r="AIJ13"/>
  <c r="AII13"/>
  <c r="AIH13"/>
  <c r="AIG13"/>
  <c r="AIF13"/>
  <c r="AIE13"/>
  <c r="AID13"/>
  <c r="AIC13"/>
  <c r="AIB13"/>
  <c r="AIA13"/>
  <c r="AHZ13"/>
  <c r="AHY13"/>
  <c r="AHX13"/>
  <c r="AHW13"/>
  <c r="AHV13"/>
  <c r="AHU13"/>
  <c r="AHT13"/>
  <c r="AHS13"/>
  <c r="AHR13"/>
  <c r="AHQ13"/>
  <c r="AHP13"/>
  <c r="AHO13"/>
  <c r="AHN13"/>
  <c r="AHM13"/>
  <c r="AHL13"/>
  <c r="AHK13"/>
  <c r="AHJ13"/>
  <c r="AHI13"/>
  <c r="AHH13"/>
  <c r="AHG13"/>
  <c r="AHF13"/>
  <c r="AHE13"/>
  <c r="AHD13"/>
  <c r="AHC13"/>
  <c r="AHB13"/>
  <c r="AHA13"/>
  <c r="AGZ13"/>
  <c r="AGY13"/>
  <c r="AGX13"/>
  <c r="AGW13"/>
  <c r="AGV13"/>
  <c r="AGU13"/>
  <c r="AGT13"/>
  <c r="AGS13"/>
  <c r="AGR13"/>
  <c r="AGQ13"/>
  <c r="AGP13"/>
  <c r="AGO13"/>
  <c r="AGN13"/>
  <c r="AGM13"/>
  <c r="AGL13"/>
  <c r="AGK13"/>
  <c r="AGJ13"/>
  <c r="AGI13"/>
  <c r="AGH13"/>
  <c r="AGG13"/>
  <c r="AGF13"/>
  <c r="AGE13"/>
  <c r="AGD13"/>
  <c r="AGC13"/>
  <c r="AGB13"/>
  <c r="AGA13"/>
  <c r="AFZ13"/>
  <c r="AFY13"/>
  <c r="AFX13"/>
  <c r="AFW13"/>
  <c r="AFV13"/>
  <c r="AFU13"/>
  <c r="AFT13"/>
  <c r="AFS13"/>
  <c r="AFR13"/>
  <c r="AFQ13"/>
  <c r="AFP13"/>
  <c r="AFO13"/>
  <c r="AFN13"/>
  <c r="AFM13"/>
  <c r="AFL13"/>
  <c r="AFK13"/>
  <c r="AFJ13"/>
  <c r="AFI13"/>
  <c r="AFH13"/>
  <c r="AFG13"/>
  <c r="AFF13"/>
  <c r="AFE13"/>
  <c r="AFD13"/>
  <c r="AFC13"/>
  <c r="AFB13"/>
  <c r="AFA13"/>
  <c r="AEZ13"/>
  <c r="AEY13"/>
  <c r="AEX13"/>
  <c r="AEW13"/>
  <c r="AEV13"/>
  <c r="AEU13"/>
  <c r="AET13"/>
  <c r="AES13"/>
  <c r="AER13"/>
  <c r="AEQ13"/>
  <c r="AEP13"/>
  <c r="AEO13"/>
  <c r="AEN13"/>
  <c r="AEM13"/>
  <c r="AEL13"/>
  <c r="AEK13"/>
  <c r="AEJ13"/>
  <c r="AEI13"/>
  <c r="AEH13"/>
  <c r="AEG13"/>
  <c r="AEF13"/>
  <c r="AEE13"/>
  <c r="AED13"/>
  <c r="AEC13"/>
  <c r="AEB13"/>
  <c r="AEA13"/>
  <c r="ADZ13"/>
  <c r="ADY13"/>
  <c r="ADX13"/>
  <c r="ADW13"/>
  <c r="ADV13"/>
  <c r="ADU13"/>
  <c r="ADT13"/>
  <c r="ADS13"/>
  <c r="ADR13"/>
  <c r="ADQ13"/>
  <c r="ADP13"/>
  <c r="ADO13"/>
  <c r="ADN13"/>
  <c r="ADM13"/>
  <c r="ADL13"/>
  <c r="ADK13"/>
  <c r="ADJ13"/>
  <c r="ADI13"/>
  <c r="ADH13"/>
  <c r="ADG13"/>
  <c r="ADF13"/>
  <c r="ADE13"/>
  <c r="ADD13"/>
  <c r="ADC13"/>
  <c r="ADB13"/>
  <c r="ADA13"/>
  <c r="ACZ13"/>
  <c r="ACY13"/>
  <c r="ACX13"/>
  <c r="ACW13"/>
  <c r="ACV13"/>
  <c r="ACU13"/>
  <c r="ACT13"/>
  <c r="ACS13"/>
  <c r="ACR13"/>
  <c r="ACQ13"/>
  <c r="ACP13"/>
  <c r="ACO13"/>
  <c r="ACN13"/>
  <c r="ACM13"/>
  <c r="ACL13"/>
  <c r="ACK13"/>
  <c r="ACJ13"/>
  <c r="ACI13"/>
  <c r="ACH13"/>
  <c r="ACG13"/>
  <c r="ACF13"/>
  <c r="ACE13"/>
  <c r="ACD13"/>
  <c r="ACC13"/>
  <c r="ACB13"/>
  <c r="ACA13"/>
  <c r="ABZ13"/>
  <c r="ABY13"/>
  <c r="ABX13"/>
  <c r="ABW13"/>
  <c r="ABV13"/>
  <c r="ABU13"/>
  <c r="ABT13"/>
  <c r="ABS13"/>
  <c r="ABR13"/>
  <c r="ABQ13"/>
  <c r="ABP13"/>
  <c r="ABO13"/>
  <c r="ABN13"/>
  <c r="ABM13"/>
  <c r="ABL13"/>
  <c r="ABK13"/>
  <c r="ABJ13"/>
  <c r="ABI13"/>
  <c r="ABH13"/>
  <c r="ABG13"/>
  <c r="ABF13"/>
  <c r="ABE13"/>
  <c r="ABD13"/>
  <c r="ABC13"/>
  <c r="ABB13"/>
  <c r="ABA13"/>
  <c r="AAZ13"/>
  <c r="AAY13"/>
  <c r="AAX13"/>
  <c r="AAW13"/>
  <c r="AAV13"/>
  <c r="AAU13"/>
  <c r="AAT13"/>
  <c r="AAS13"/>
  <c r="AAR13"/>
  <c r="AAQ13"/>
  <c r="AAP13"/>
  <c r="AAO13"/>
  <c r="AAN13"/>
  <c r="AAM13"/>
  <c r="AAL13"/>
  <c r="AAK13"/>
  <c r="AAJ13"/>
  <c r="AAI13"/>
  <c r="AAH13"/>
  <c r="AAG13"/>
  <c r="AAF13"/>
  <c r="AAE13"/>
  <c r="AAD13"/>
  <c r="AAC13"/>
  <c r="AAB13"/>
  <c r="AAA13"/>
  <c r="ZZ13"/>
  <c r="ZY13"/>
  <c r="ZX13"/>
  <c r="ZW13"/>
  <c r="ZV13"/>
  <c r="ZU13"/>
  <c r="ZT13"/>
  <c r="ZS13"/>
  <c r="ZR13"/>
  <c r="ZQ13"/>
  <c r="ZP13"/>
  <c r="ZO13"/>
  <c r="ZN13"/>
  <c r="ZM13"/>
  <c r="ZL13"/>
  <c r="ZK13"/>
  <c r="ZJ13"/>
  <c r="ZI13"/>
  <c r="ZH13"/>
  <c r="ZG13"/>
  <c r="ZF13"/>
  <c r="ZE13"/>
  <c r="ZD13"/>
  <c r="ZC13"/>
  <c r="ZB13"/>
  <c r="ZA13"/>
  <c r="YZ13"/>
  <c r="YY13"/>
  <c r="YX13"/>
  <c r="YW13"/>
  <c r="YV13"/>
  <c r="YU13"/>
  <c r="YT13"/>
  <c r="YS13"/>
  <c r="YR13"/>
  <c r="YQ13"/>
  <c r="YP13"/>
  <c r="YO13"/>
  <c r="YN13"/>
  <c r="YM13"/>
  <c r="YL13"/>
  <c r="YK13"/>
  <c r="YJ13"/>
  <c r="YI13"/>
  <c r="YH13"/>
  <c r="YG13"/>
  <c r="YF13"/>
  <c r="YE13"/>
  <c r="YD13"/>
  <c r="YC13"/>
  <c r="YB13"/>
  <c r="YA13"/>
  <c r="XZ13"/>
  <c r="XY13"/>
  <c r="XX13"/>
  <c r="XW13"/>
  <c r="XV13"/>
  <c r="XU13"/>
  <c r="XT13"/>
  <c r="XS13"/>
  <c r="XR13"/>
  <c r="XQ13"/>
  <c r="XP13"/>
  <c r="XO13"/>
  <c r="XN13"/>
  <c r="XM13"/>
  <c r="XL13"/>
  <c r="XK13"/>
  <c r="XJ13"/>
  <c r="XI13"/>
  <c r="XH13"/>
  <c r="XG13"/>
  <c r="XF13"/>
  <c r="XE13"/>
  <c r="XD13"/>
  <c r="XC13"/>
  <c r="XB13"/>
  <c r="XA13"/>
  <c r="WZ13"/>
  <c r="WY13"/>
  <c r="WX13"/>
  <c r="WW13"/>
  <c r="WV13"/>
  <c r="WU13"/>
  <c r="WT13"/>
  <c r="WS13"/>
  <c r="WR13"/>
  <c r="WQ13"/>
  <c r="WP13"/>
  <c r="WO13"/>
  <c r="WN13"/>
  <c r="WM13"/>
  <c r="WL13"/>
  <c r="WK13"/>
  <c r="WJ13"/>
  <c r="WI13"/>
  <c r="WH13"/>
  <c r="WG13"/>
  <c r="WF13"/>
  <c r="WE13"/>
  <c r="WD13"/>
  <c r="WC13"/>
  <c r="WB13"/>
  <c r="WA13"/>
  <c r="VZ13"/>
  <c r="VY13"/>
  <c r="VX13"/>
  <c r="VW13"/>
  <c r="VV13"/>
  <c r="VU13"/>
  <c r="VT13"/>
  <c r="VS13"/>
  <c r="VR13"/>
  <c r="VQ13"/>
  <c r="VP13"/>
  <c r="VO13"/>
  <c r="VN13"/>
  <c r="VM13"/>
  <c r="VL13"/>
  <c r="VK13"/>
  <c r="VJ13"/>
  <c r="VI13"/>
  <c r="VH13"/>
  <c r="VG13"/>
  <c r="VF13"/>
  <c r="VE13"/>
  <c r="VD13"/>
  <c r="VC13"/>
  <c r="VB13"/>
  <c r="VA13"/>
  <c r="UZ13"/>
  <c r="UY13"/>
  <c r="UX13"/>
  <c r="UW13"/>
  <c r="UV13"/>
  <c r="UU13"/>
  <c r="UT13"/>
  <c r="US13"/>
  <c r="UR13"/>
  <c r="UQ13"/>
  <c r="UP13"/>
  <c r="UO13"/>
  <c r="UN13"/>
  <c r="UM13"/>
  <c r="UL13"/>
  <c r="UK13"/>
  <c r="UJ13"/>
  <c r="UI13"/>
  <c r="UH13"/>
  <c r="UG13"/>
  <c r="UF13"/>
  <c r="UE13"/>
  <c r="UD13"/>
  <c r="UC13"/>
  <c r="UB13"/>
  <c r="UA13"/>
  <c r="TZ13"/>
  <c r="TY13"/>
  <c r="TX13"/>
  <c r="TW13"/>
  <c r="TV13"/>
  <c r="TU13"/>
  <c r="TT13"/>
  <c r="TS13"/>
  <c r="TR13"/>
  <c r="TQ13"/>
  <c r="TP13"/>
  <c r="TO13"/>
  <c r="TN13"/>
  <c r="TM13"/>
  <c r="TL13"/>
  <c r="TK13"/>
  <c r="TJ13"/>
  <c r="TI13"/>
  <c r="TH13"/>
  <c r="TG13"/>
  <c r="TF13"/>
  <c r="TE13"/>
  <c r="TD13"/>
  <c r="TC13"/>
  <c r="TB13"/>
  <c r="TA13"/>
  <c r="SZ13"/>
  <c r="SY13"/>
  <c r="SX13"/>
  <c r="SW13"/>
  <c r="SV13"/>
  <c r="SU13"/>
  <c r="ST13"/>
  <c r="SS13"/>
  <c r="SR13"/>
  <c r="SQ13"/>
  <c r="SP13"/>
  <c r="SO13"/>
  <c r="SN13"/>
  <c r="SM13"/>
  <c r="SL13"/>
  <c r="SK13"/>
  <c r="SJ13"/>
  <c r="SI13"/>
  <c r="SH13"/>
  <c r="SG13"/>
  <c r="SF13"/>
  <c r="SE13"/>
  <c r="SD13"/>
  <c r="SC13"/>
  <c r="SB13"/>
  <c r="SA13"/>
  <c r="RZ13"/>
  <c r="RY13"/>
  <c r="RX13"/>
  <c r="RW13"/>
  <c r="RV13"/>
  <c r="RU13"/>
  <c r="RT13"/>
  <c r="RS13"/>
  <c r="RR13"/>
  <c r="RQ13"/>
  <c r="RP13"/>
  <c r="RO13"/>
  <c r="RN13"/>
  <c r="RM13"/>
  <c r="RL13"/>
  <c r="RK13"/>
  <c r="RJ13"/>
  <c r="RI13"/>
  <c r="RH13"/>
  <c r="RG13"/>
  <c r="RF13"/>
  <c r="RE13"/>
  <c r="RD13"/>
  <c r="RC13"/>
  <c r="RB13"/>
  <c r="RA13"/>
  <c r="QZ13"/>
  <c r="QY13"/>
  <c r="QX13"/>
  <c r="QW13"/>
  <c r="QV13"/>
  <c r="QU13"/>
  <c r="QT13"/>
  <c r="QS13"/>
  <c r="QR13"/>
  <c r="QQ13"/>
  <c r="QP13"/>
  <c r="QO13"/>
  <c r="QN13"/>
  <c r="QM13"/>
  <c r="QL13"/>
  <c r="QK13"/>
  <c r="QJ13"/>
  <c r="QI13"/>
  <c r="QH13"/>
  <c r="QG13"/>
  <c r="QF13"/>
  <c r="QE13"/>
  <c r="QD13"/>
  <c r="QC13"/>
  <c r="QB13"/>
  <c r="QA13"/>
  <c r="PZ13"/>
  <c r="PY13"/>
  <c r="PX13"/>
  <c r="PW13"/>
  <c r="PV13"/>
  <c r="PU13"/>
  <c r="PT13"/>
  <c r="PS13"/>
  <c r="PR13"/>
  <c r="PQ13"/>
  <c r="PP13"/>
  <c r="PO13"/>
  <c r="PN13"/>
  <c r="PM13"/>
  <c r="PL13"/>
  <c r="PK13"/>
  <c r="PJ13"/>
  <c r="PI13"/>
  <c r="PH13"/>
  <c r="PG13"/>
  <c r="PF13"/>
  <c r="PE13"/>
  <c r="PD13"/>
  <c r="PC13"/>
  <c r="PB13"/>
  <c r="PA13"/>
  <c r="OZ13"/>
  <c r="OY13"/>
  <c r="OX13"/>
  <c r="OW13"/>
  <c r="OV13"/>
  <c r="OU13"/>
  <c r="OT13"/>
  <c r="OS13"/>
  <c r="OR13"/>
  <c r="OQ13"/>
  <c r="OP13"/>
  <c r="OO13"/>
  <c r="ON13"/>
  <c r="OM13"/>
  <c r="OL13"/>
  <c r="OK13"/>
  <c r="OJ13"/>
  <c r="OI13"/>
  <c r="OH13"/>
  <c r="OG13"/>
  <c r="OF13"/>
  <c r="OE13"/>
  <c r="OD13"/>
  <c r="OC13"/>
  <c r="OB13"/>
  <c r="OA13"/>
  <c r="NZ13"/>
  <c r="NY13"/>
  <c r="NX13"/>
  <c r="NW13"/>
  <c r="NV13"/>
  <c r="NU13"/>
  <c r="NT13"/>
  <c r="NS13"/>
  <c r="NR13"/>
  <c r="NQ13"/>
  <c r="NP13"/>
  <c r="NO13"/>
  <c r="NN13"/>
  <c r="NM13"/>
  <c r="NL13"/>
  <c r="NK13"/>
  <c r="NJ13"/>
  <c r="NI13"/>
  <c r="NH13"/>
  <c r="NG13"/>
  <c r="NF13"/>
  <c r="NE13"/>
  <c r="ND13"/>
  <c r="NC13"/>
  <c r="NB13"/>
  <c r="NA13"/>
  <c r="MZ13"/>
  <c r="MY13"/>
  <c r="MX13"/>
  <c r="MW13"/>
  <c r="MV13"/>
  <c r="MU13"/>
  <c r="MT13"/>
  <c r="MS13"/>
  <c r="MR13"/>
  <c r="MQ13"/>
  <c r="MP13"/>
  <c r="MO13"/>
  <c r="MN13"/>
  <c r="MM13"/>
  <c r="ML13"/>
  <c r="MK13"/>
  <c r="MJ13"/>
  <c r="MI13"/>
  <c r="MH13"/>
  <c r="MG13"/>
  <c r="MF13"/>
  <c r="ME13"/>
  <c r="MD13"/>
  <c r="MC13"/>
  <c r="MB13"/>
  <c r="MA13"/>
  <c r="LZ13"/>
  <c r="LY13"/>
  <c r="LX13"/>
  <c r="LW13"/>
  <c r="LV13"/>
  <c r="LU13"/>
  <c r="LT13"/>
  <c r="LS13"/>
  <c r="LR13"/>
  <c r="LQ13"/>
  <c r="LP13"/>
  <c r="LO13"/>
  <c r="LN13"/>
  <c r="LM13"/>
  <c r="LL13"/>
  <c r="LK13"/>
  <c r="LJ13"/>
  <c r="LI13"/>
  <c r="LH13"/>
  <c r="LG13"/>
  <c r="LF13"/>
  <c r="LE13"/>
  <c r="LD13"/>
  <c r="LC13"/>
  <c r="LB13"/>
  <c r="LA13"/>
  <c r="KZ13"/>
  <c r="KY13"/>
  <c r="KX13"/>
  <c r="KW13"/>
  <c r="KV13"/>
  <c r="KU13"/>
  <c r="KT13"/>
  <c r="KS13"/>
  <c r="KR13"/>
  <c r="KQ13"/>
  <c r="KP13"/>
  <c r="KO13"/>
  <c r="KN13"/>
  <c r="KM13"/>
  <c r="KL13"/>
  <c r="KK13"/>
  <c r="KJ13"/>
  <c r="KI13"/>
  <c r="KH13"/>
  <c r="KG13"/>
  <c r="KF13"/>
  <c r="KE13"/>
  <c r="KD13"/>
  <c r="KC13"/>
  <c r="KB13"/>
  <c r="KA13"/>
  <c r="JZ13"/>
  <c r="JY13"/>
  <c r="JX13"/>
  <c r="JW13"/>
  <c r="JV13"/>
  <c r="JU13"/>
  <c r="JT13"/>
  <c r="JS13"/>
  <c r="JR13"/>
  <c r="JQ13"/>
  <c r="JP13"/>
  <c r="JO13"/>
  <c r="JN13"/>
  <c r="JM13"/>
  <c r="JL13"/>
  <c r="JK13"/>
  <c r="JJ13"/>
  <c r="JI13"/>
  <c r="JH13"/>
  <c r="JG13"/>
  <c r="JF13"/>
  <c r="JE13"/>
  <c r="JD13"/>
  <c r="JC13"/>
  <c r="JB13"/>
  <c r="JA13"/>
  <c r="IZ13"/>
  <c r="IY13"/>
  <c r="IX13"/>
  <c r="IW13"/>
  <c r="IV13"/>
  <c r="IU13"/>
  <c r="IT13"/>
  <c r="IS13"/>
  <c r="IR13"/>
  <c r="IQ13"/>
  <c r="IP13"/>
  <c r="IO13"/>
  <c r="IN13"/>
  <c r="IM13"/>
  <c r="IL13"/>
  <c r="IK13"/>
  <c r="IJ13"/>
  <c r="II13"/>
  <c r="IH13"/>
  <c r="IG13"/>
  <c r="IF13"/>
  <c r="IE13"/>
  <c r="ID13"/>
  <c r="IC13"/>
  <c r="IB13"/>
  <c r="IA13"/>
  <c r="HZ13"/>
  <c r="HY13"/>
  <c r="HX13"/>
  <c r="HW13"/>
  <c r="HV13"/>
  <c r="HU13"/>
  <c r="HT13"/>
  <c r="HS13"/>
  <c r="HR13"/>
  <c r="HQ13"/>
  <c r="HP13"/>
  <c r="HO13"/>
  <c r="HN13"/>
  <c r="HM13"/>
  <c r="HL13"/>
  <c r="HK13"/>
  <c r="HJ13"/>
  <c r="HI13"/>
  <c r="HH13"/>
  <c r="HG13"/>
  <c r="HF13"/>
  <c r="HE13"/>
  <c r="HD13"/>
  <c r="HC13"/>
  <c r="HB13"/>
  <c r="HA13"/>
  <c r="GZ13"/>
  <c r="GY13"/>
  <c r="GX13"/>
  <c r="GW13"/>
  <c r="GV13"/>
  <c r="GU13"/>
  <c r="GT13"/>
  <c r="GS13"/>
  <c r="GR13"/>
  <c r="GQ13"/>
  <c r="GP13"/>
  <c r="GO13"/>
  <c r="GN13"/>
  <c r="GM13"/>
  <c r="GL13"/>
  <c r="GK13"/>
  <c r="GJ13"/>
  <c r="GI13"/>
  <c r="GH13"/>
  <c r="GG13"/>
  <c r="GF13"/>
  <c r="GE13"/>
  <c r="GD13"/>
  <c r="GC13"/>
  <c r="GB13"/>
  <c r="GA13"/>
  <c r="FZ13"/>
  <c r="FY13"/>
  <c r="FX13"/>
  <c r="FW13"/>
  <c r="FV13"/>
  <c r="FU13"/>
  <c r="FT13"/>
  <c r="FS13"/>
  <c r="FR13"/>
  <c r="FQ13"/>
  <c r="FP13"/>
  <c r="FO13"/>
  <c r="FN13"/>
  <c r="FM13"/>
  <c r="FL13"/>
  <c r="FK13"/>
  <c r="FJ13"/>
  <c r="FI13"/>
  <c r="FH13"/>
  <c r="FG13"/>
  <c r="FF13"/>
  <c r="FE13"/>
  <c r="FD13"/>
  <c r="FC13"/>
  <c r="FB13"/>
  <c r="FA13"/>
  <c r="EZ13"/>
  <c r="EY13"/>
  <c r="EX13"/>
  <c r="EW13"/>
  <c r="EV13"/>
  <c r="EU13"/>
  <c r="ET13"/>
  <c r="ES13"/>
  <c r="ER13"/>
  <c r="EQ13"/>
  <c r="EP13"/>
  <c r="EO13"/>
  <c r="EN13"/>
  <c r="EM13"/>
  <c r="EL13"/>
  <c r="EK13"/>
  <c r="EJ13"/>
  <c r="EI13"/>
  <c r="EH13"/>
  <c r="EG13"/>
  <c r="EF13"/>
  <c r="EE13"/>
  <c r="ED13"/>
  <c r="EC13"/>
  <c r="EB13"/>
  <c r="EA13"/>
  <c r="DZ13"/>
  <c r="DY13"/>
  <c r="DX13"/>
  <c r="DW13"/>
  <c r="DV13"/>
  <c r="DU13"/>
  <c r="DT13"/>
  <c r="DS13"/>
  <c r="DR13"/>
  <c r="DQ13"/>
  <c r="DP13"/>
  <c r="DO13"/>
  <c r="DN13"/>
  <c r="DM13"/>
  <c r="DL13"/>
  <c r="DK13"/>
  <c r="DJ13"/>
  <c r="DI13"/>
  <c r="DH13"/>
  <c r="DG13"/>
  <c r="DF13"/>
  <c r="DE13"/>
  <c r="DD13"/>
  <c r="DC13"/>
  <c r="DB13"/>
  <c r="DA13"/>
  <c r="CZ13"/>
  <c r="CY13"/>
  <c r="CX13"/>
  <c r="CW13"/>
  <c r="CV13"/>
  <c r="CU13"/>
  <c r="CT13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BZE12"/>
  <c r="BZD12"/>
  <c r="BZC12"/>
  <c r="BZB12"/>
  <c r="BZA12"/>
  <c r="BYZ12"/>
  <c r="BYY12"/>
  <c r="BYX12"/>
  <c r="BYW12"/>
  <c r="BYV12"/>
  <c r="BYU12"/>
  <c r="BYT12"/>
  <c r="BYS12"/>
  <c r="BYR12"/>
  <c r="BYQ12"/>
  <c r="BYP12"/>
  <c r="BYO12"/>
  <c r="BYN12"/>
  <c r="BYM12"/>
  <c r="BYL12"/>
  <c r="BYK12"/>
  <c r="BYJ12"/>
  <c r="BYI12"/>
  <c r="BYH12"/>
  <c r="BYG12"/>
  <c r="BYF12"/>
  <c r="BYE12"/>
  <c r="BYD12"/>
  <c r="BYC12"/>
  <c r="BYB12"/>
  <c r="BYA12"/>
  <c r="BXZ12"/>
  <c r="BXY12"/>
  <c r="BXX12"/>
  <c r="BXW12"/>
  <c r="BXV12"/>
  <c r="BXU12"/>
  <c r="BXT12"/>
  <c r="BXS12"/>
  <c r="BXR12"/>
  <c r="BXQ12"/>
  <c r="BXP12"/>
  <c r="BXO12"/>
  <c r="BXN12"/>
  <c r="BXM12"/>
  <c r="BXL12"/>
  <c r="BXK12"/>
  <c r="BXJ12"/>
  <c r="BXI12"/>
  <c r="BXH12"/>
  <c r="BXG12"/>
  <c r="BXF12"/>
  <c r="BXE12"/>
  <c r="BXD12"/>
  <c r="BXC12"/>
  <c r="BXB12"/>
  <c r="BXA12"/>
  <c r="BWZ12"/>
  <c r="BWY12"/>
  <c r="BWX12"/>
  <c r="BWW12"/>
  <c r="BWV12"/>
  <c r="BWU12"/>
  <c r="BWT12"/>
  <c r="BWS12"/>
  <c r="BWR12"/>
  <c r="BWQ12"/>
  <c r="BWP12"/>
  <c r="BWO12"/>
  <c r="BWN12"/>
  <c r="BWM12"/>
  <c r="BWL12"/>
  <c r="BWK12"/>
  <c r="BWJ12"/>
  <c r="BWI12"/>
  <c r="BWH12"/>
  <c r="BWG12"/>
  <c r="BWF12"/>
  <c r="BWE12"/>
  <c r="BWD12"/>
  <c r="BWC12"/>
  <c r="BWB12"/>
  <c r="BWA12"/>
  <c r="BVZ12"/>
  <c r="BVY12"/>
  <c r="BVX12"/>
  <c r="BVW12"/>
  <c r="BVV12"/>
  <c r="BVU12"/>
  <c r="BVT12"/>
  <c r="BVS12"/>
  <c r="BVR12"/>
  <c r="BVQ12"/>
  <c r="BVP12"/>
  <c r="BVO12"/>
  <c r="BVN12"/>
  <c r="BVM12"/>
  <c r="BVL12"/>
  <c r="BVK12"/>
  <c r="BVJ12"/>
  <c r="BVI12"/>
  <c r="BVH12"/>
  <c r="BVG12"/>
  <c r="BVF12"/>
  <c r="BVE12"/>
  <c r="BVD12"/>
  <c r="BVC12"/>
  <c r="BVB12"/>
  <c r="BVA12"/>
  <c r="BUZ12"/>
  <c r="BUY12"/>
  <c r="BUX12"/>
  <c r="BUW12"/>
  <c r="BUV12"/>
  <c r="BUU12"/>
  <c r="BUT12"/>
  <c r="BUS12"/>
  <c r="BUR12"/>
  <c r="BUQ12"/>
  <c r="BUP12"/>
  <c r="BUO12"/>
  <c r="BUN12"/>
  <c r="BUM12"/>
  <c r="BUL12"/>
  <c r="BUK12"/>
  <c r="BUJ12"/>
  <c r="BUI12"/>
  <c r="BUH12"/>
  <c r="BUG12"/>
  <c r="BUF12"/>
  <c r="BUE12"/>
  <c r="BUD12"/>
  <c r="BUC12"/>
  <c r="BUB12"/>
  <c r="BUA12"/>
  <c r="BTZ12"/>
  <c r="BTY12"/>
  <c r="BTX12"/>
  <c r="BTW12"/>
  <c r="BTV12"/>
  <c r="BTU12"/>
  <c r="BTT12"/>
  <c r="BTS12"/>
  <c r="BTR12"/>
  <c r="BTQ12"/>
  <c r="BTP12"/>
  <c r="BTO12"/>
  <c r="BTN12"/>
  <c r="BTM12"/>
  <c r="BTL12"/>
  <c r="BTK12"/>
  <c r="BTJ12"/>
  <c r="BTI12"/>
  <c r="BTH12"/>
  <c r="BTG12"/>
  <c r="BTF12"/>
  <c r="BTE12"/>
  <c r="BTD12"/>
  <c r="BTC12"/>
  <c r="BTB12"/>
  <c r="BTA12"/>
  <c r="BSZ12"/>
  <c r="BSY12"/>
  <c r="BSX12"/>
  <c r="BSW12"/>
  <c r="BSV12"/>
  <c r="BSU12"/>
  <c r="BST12"/>
  <c r="BSS12"/>
  <c r="BSR12"/>
  <c r="BSQ12"/>
  <c r="BSP12"/>
  <c r="BSO12"/>
  <c r="BSN12"/>
  <c r="BSM12"/>
  <c r="BSL12"/>
  <c r="BSK12"/>
  <c r="BSJ12"/>
  <c r="BSI12"/>
  <c r="BSH12"/>
  <c r="BSG12"/>
  <c r="BSF12"/>
  <c r="BSE12"/>
  <c r="BSD12"/>
  <c r="BSC12"/>
  <c r="BSB12"/>
  <c r="BSA12"/>
  <c r="BRZ12"/>
  <c r="BRY12"/>
  <c r="BRX12"/>
  <c r="BRW12"/>
  <c r="BRV12"/>
  <c r="BRU12"/>
  <c r="BRT12"/>
  <c r="BRS12"/>
  <c r="BRR12"/>
  <c r="BRQ12"/>
  <c r="BRP12"/>
  <c r="BRO12"/>
  <c r="BRN12"/>
  <c r="BRM12"/>
  <c r="BRL12"/>
  <c r="BRK12"/>
  <c r="BRJ12"/>
  <c r="BRI12"/>
  <c r="BRH12"/>
  <c r="BRG12"/>
  <c r="BRF12"/>
  <c r="BRE12"/>
  <c r="BRD12"/>
  <c r="BRC12"/>
  <c r="BRB12"/>
  <c r="BRA12"/>
  <c r="BQZ12"/>
  <c r="BQY12"/>
  <c r="BQX12"/>
  <c r="BQW12"/>
  <c r="BQV12"/>
  <c r="BQU12"/>
  <c r="BQT12"/>
  <c r="BQS12"/>
  <c r="BQR12"/>
  <c r="BQQ12"/>
  <c r="BQP12"/>
  <c r="BQO12"/>
  <c r="BQN12"/>
  <c r="BQM12"/>
  <c r="BQL12"/>
  <c r="BQK12"/>
  <c r="BQJ12"/>
  <c r="BQI12"/>
  <c r="BQH12"/>
  <c r="BQG12"/>
  <c r="BQF12"/>
  <c r="BQE12"/>
  <c r="BQD12"/>
  <c r="BQC12"/>
  <c r="BQB12"/>
  <c r="BQA12"/>
  <c r="BPZ12"/>
  <c r="BPY12"/>
  <c r="BPX12"/>
  <c r="BPW12"/>
  <c r="BPV12"/>
  <c r="BPU12"/>
  <c r="BPT12"/>
  <c r="BPS12"/>
  <c r="BPR12"/>
  <c r="BPQ12"/>
  <c r="BPP12"/>
  <c r="BPO12"/>
  <c r="BPN12"/>
  <c r="BPM12"/>
  <c r="BPL12"/>
  <c r="BPK12"/>
  <c r="BPJ12"/>
  <c r="BPI12"/>
  <c r="BPH12"/>
  <c r="BPG12"/>
  <c r="BPF12"/>
  <c r="BPE12"/>
  <c r="BPD12"/>
  <c r="BPC12"/>
  <c r="BPB12"/>
  <c r="BPA12"/>
  <c r="BOZ12"/>
  <c r="BOY12"/>
  <c r="BOX12"/>
  <c r="BOW12"/>
  <c r="BOV12"/>
  <c r="BOU12"/>
  <c r="BOT12"/>
  <c r="BOS12"/>
  <c r="BOR12"/>
  <c r="BOQ12"/>
  <c r="BOP12"/>
  <c r="BOO12"/>
  <c r="BON12"/>
  <c r="BOM12"/>
  <c r="BOL12"/>
  <c r="BOK12"/>
  <c r="BOJ12"/>
  <c r="BOI12"/>
  <c r="BOH12"/>
  <c r="BOG12"/>
  <c r="BOF12"/>
  <c r="BOE12"/>
  <c r="BOD12"/>
  <c r="BOC12"/>
  <c r="BOB12"/>
  <c r="BOA12"/>
  <c r="BNZ12"/>
  <c r="BNY12"/>
  <c r="BNX12"/>
  <c r="BNW12"/>
  <c r="BNV12"/>
  <c r="BNU12"/>
  <c r="BNT12"/>
  <c r="BNS12"/>
  <c r="BNR12"/>
  <c r="BNQ12"/>
  <c r="BNP12"/>
  <c r="BNO12"/>
  <c r="BNN12"/>
  <c r="BNM12"/>
  <c r="BNL12"/>
  <c r="BNK12"/>
  <c r="BNJ12"/>
  <c r="BNI12"/>
  <c r="BNH12"/>
  <c r="BNG12"/>
  <c r="BNF12"/>
  <c r="BNE12"/>
  <c r="BND12"/>
  <c r="BNC12"/>
  <c r="BNB12"/>
  <c r="BNA12"/>
  <c r="BMZ12"/>
  <c r="BMY12"/>
  <c r="BMX12"/>
  <c r="BMW12"/>
  <c r="BMV12"/>
  <c r="BMU12"/>
  <c r="BMT12"/>
  <c r="BMS12"/>
  <c r="BMR12"/>
  <c r="BMQ12"/>
  <c r="BMP12"/>
  <c r="BMO12"/>
  <c r="BMN12"/>
  <c r="BMM12"/>
  <c r="BML12"/>
  <c r="BMK12"/>
  <c r="BMJ12"/>
  <c r="BMI12"/>
  <c r="BMH12"/>
  <c r="BMG12"/>
  <c r="BMF12"/>
  <c r="BME12"/>
  <c r="BMD12"/>
  <c r="BMC12"/>
  <c r="BMB12"/>
  <c r="BMA12"/>
  <c r="BLZ12"/>
  <c r="BLY12"/>
  <c r="BLX12"/>
  <c r="BLW12"/>
  <c r="BLV12"/>
  <c r="BLU12"/>
  <c r="BLT12"/>
  <c r="BLS12"/>
  <c r="BLR12"/>
  <c r="BLQ12"/>
  <c r="BLP12"/>
  <c r="BLO12"/>
  <c r="BLN12"/>
  <c r="BLM12"/>
  <c r="BLL12"/>
  <c r="BLK12"/>
  <c r="BLJ12"/>
  <c r="BLI12"/>
  <c r="BLH12"/>
  <c r="BLG12"/>
  <c r="BLF12"/>
  <c r="BLE12"/>
  <c r="BLD12"/>
  <c r="BLC12"/>
  <c r="BLB12"/>
  <c r="BLA12"/>
  <c r="BKZ12"/>
  <c r="BKY12"/>
  <c r="BKX12"/>
  <c r="BKW12"/>
  <c r="BKV12"/>
  <c r="BKU12"/>
  <c r="BKT12"/>
  <c r="BKS12"/>
  <c r="BKR12"/>
  <c r="BKQ12"/>
  <c r="BKP12"/>
  <c r="BKO12"/>
  <c r="BKN12"/>
  <c r="BKM12"/>
  <c r="BKL12"/>
  <c r="BKK12"/>
  <c r="BKJ12"/>
  <c r="BKI12"/>
  <c r="BKH12"/>
  <c r="BKG12"/>
  <c r="BKF12"/>
  <c r="BKE12"/>
  <c r="BKD12"/>
  <c r="BKC12"/>
  <c r="BKB12"/>
  <c r="BKA12"/>
  <c r="BJZ12"/>
  <c r="BJY12"/>
  <c r="BJX12"/>
  <c r="BJW12"/>
  <c r="BJV12"/>
  <c r="BJU12"/>
  <c r="BJT12"/>
  <c r="BJS12"/>
  <c r="BJR12"/>
  <c r="BJQ12"/>
  <c r="BJP12"/>
  <c r="BJO12"/>
  <c r="BJN12"/>
  <c r="BJM12"/>
  <c r="BJL12"/>
  <c r="BJK12"/>
  <c r="BJJ12"/>
  <c r="BJI12"/>
  <c r="BJH12"/>
  <c r="BJG12"/>
  <c r="BJF12"/>
  <c r="BJE12"/>
  <c r="BJD12"/>
  <c r="BJC12"/>
  <c r="BJB12"/>
  <c r="BJA12"/>
  <c r="BIZ12"/>
  <c r="BIY12"/>
  <c r="BIX12"/>
  <c r="BIW12"/>
  <c r="BIV12"/>
  <c r="BIU12"/>
  <c r="BIT12"/>
  <c r="BIS12"/>
  <c r="BIR12"/>
  <c r="BIQ12"/>
  <c r="BIP12"/>
  <c r="BIO12"/>
  <c r="BIN12"/>
  <c r="BIM12"/>
  <c r="BIL12"/>
  <c r="BIK12"/>
  <c r="BIJ12"/>
  <c r="BII12"/>
  <c r="BIH12"/>
  <c r="BIG12"/>
  <c r="BIF12"/>
  <c r="BIE12"/>
  <c r="BID12"/>
  <c r="BIC12"/>
  <c r="BIB12"/>
  <c r="BIA12"/>
  <c r="BHZ12"/>
  <c r="BHY12"/>
  <c r="BHX12"/>
  <c r="BHW12"/>
  <c r="BHV12"/>
  <c r="BHU12"/>
  <c r="BHT12"/>
  <c r="BHS12"/>
  <c r="BHR12"/>
  <c r="BHQ12"/>
  <c r="BHP12"/>
  <c r="BHO12"/>
  <c r="BHN12"/>
  <c r="BHM12"/>
  <c r="BHL12"/>
  <c r="BHK12"/>
  <c r="BHJ12"/>
  <c r="BHI12"/>
  <c r="BHH12"/>
  <c r="BHG12"/>
  <c r="BHF12"/>
  <c r="BHE12"/>
  <c r="BHD12"/>
  <c r="BHC12"/>
  <c r="BHB12"/>
  <c r="BHA12"/>
  <c r="BGZ12"/>
  <c r="BGY12"/>
  <c r="BGX12"/>
  <c r="BGW12"/>
  <c r="BGV12"/>
  <c r="BGU12"/>
  <c r="BGT12"/>
  <c r="BGS12"/>
  <c r="BGR12"/>
  <c r="BGQ12"/>
  <c r="BGP12"/>
  <c r="BGO12"/>
  <c r="BGN12"/>
  <c r="BGM12"/>
  <c r="BGL12"/>
  <c r="BGK12"/>
  <c r="BGJ12"/>
  <c r="BGI12"/>
  <c r="BGH12"/>
  <c r="BGG12"/>
  <c r="BGF12"/>
  <c r="BGE12"/>
  <c r="BGD12"/>
  <c r="BGC12"/>
  <c r="BGB12"/>
  <c r="BGA12"/>
  <c r="BFZ12"/>
  <c r="BFY12"/>
  <c r="BFX12"/>
  <c r="BFW12"/>
  <c r="BFV12"/>
  <c r="BFU12"/>
  <c r="BFT12"/>
  <c r="BFS12"/>
  <c r="BFR12"/>
  <c r="BFQ12"/>
  <c r="BFP12"/>
  <c r="BFO12"/>
  <c r="BFN12"/>
  <c r="BFM12"/>
  <c r="BFL12"/>
  <c r="BFK12"/>
  <c r="BFJ12"/>
  <c r="BFI12"/>
  <c r="BFH12"/>
  <c r="BFG12"/>
  <c r="BFF12"/>
  <c r="BFE12"/>
  <c r="BFD12"/>
  <c r="BFC12"/>
  <c r="BFB12"/>
  <c r="BFA12"/>
  <c r="BEZ12"/>
  <c r="BEY12"/>
  <c r="BEX12"/>
  <c r="BEW12"/>
  <c r="BEV12"/>
  <c r="BEU12"/>
  <c r="BET12"/>
  <c r="BES12"/>
  <c r="BER12"/>
  <c r="BEQ12"/>
  <c r="BEP12"/>
  <c r="BEO12"/>
  <c r="BEN12"/>
  <c r="BEM12"/>
  <c r="BEL12"/>
  <c r="BEK12"/>
  <c r="BEJ12"/>
  <c r="BEI12"/>
  <c r="BEH12"/>
  <c r="BEG12"/>
  <c r="BEF12"/>
  <c r="BEE12"/>
  <c r="BED12"/>
  <c r="BEC12"/>
  <c r="BEB12"/>
  <c r="BEA12"/>
  <c r="BDZ12"/>
  <c r="BDY12"/>
  <c r="BDX12"/>
  <c r="BDW12"/>
  <c r="BDV12"/>
  <c r="BDU12"/>
  <c r="BDT12"/>
  <c r="BDS12"/>
  <c r="BDR12"/>
  <c r="BDQ12"/>
  <c r="BDP12"/>
  <c r="BDO12"/>
  <c r="BDN12"/>
  <c r="BDM12"/>
  <c r="BDL12"/>
  <c r="BDK12"/>
  <c r="BDJ12"/>
  <c r="BDI12"/>
  <c r="BDH12"/>
  <c r="BDG12"/>
  <c r="BDF12"/>
  <c r="BDE12"/>
  <c r="BDD12"/>
  <c r="BDC12"/>
  <c r="BDB12"/>
  <c r="BDA12"/>
  <c r="BCZ12"/>
  <c r="BCY12"/>
  <c r="BCX12"/>
  <c r="BCW12"/>
  <c r="BCV12"/>
  <c r="BCU12"/>
  <c r="BCT12"/>
  <c r="BCS12"/>
  <c r="BCR12"/>
  <c r="BCQ12"/>
  <c r="BCP12"/>
  <c r="BCO12"/>
  <c r="BCN12"/>
  <c r="BCM12"/>
  <c r="BCL12"/>
  <c r="BCK12"/>
  <c r="BCJ12"/>
  <c r="BCI12"/>
  <c r="BCH12"/>
  <c r="BCG12"/>
  <c r="BCF12"/>
  <c r="BCE12"/>
  <c r="BCD12"/>
  <c r="BCC12"/>
  <c r="BCB12"/>
  <c r="BCA12"/>
  <c r="BBZ12"/>
  <c r="BBY12"/>
  <c r="BBX12"/>
  <c r="BBW12"/>
  <c r="BBV12"/>
  <c r="BBU12"/>
  <c r="BBT12"/>
  <c r="BBS12"/>
  <c r="BBR12"/>
  <c r="BBQ12"/>
  <c r="BBP12"/>
  <c r="BBO12"/>
  <c r="BBN12"/>
  <c r="BBM12"/>
  <c r="BBL12"/>
  <c r="BBK12"/>
  <c r="BBJ12"/>
  <c r="BBI12"/>
  <c r="BBH12"/>
  <c r="BBG12"/>
  <c r="BBF12"/>
  <c r="BBE12"/>
  <c r="BBD12"/>
  <c r="BBC12"/>
  <c r="BBB12"/>
  <c r="BBA12"/>
  <c r="BAZ12"/>
  <c r="BAY12"/>
  <c r="BAX12"/>
  <c r="BAW12"/>
  <c r="BAV12"/>
  <c r="BAU12"/>
  <c r="BAT12"/>
  <c r="BAS12"/>
  <c r="BAR12"/>
  <c r="BAQ12"/>
  <c r="BAP12"/>
  <c r="BAO12"/>
  <c r="BAN12"/>
  <c r="BAM12"/>
  <c r="BAL12"/>
  <c r="BAK12"/>
  <c r="BAJ12"/>
  <c r="BAI12"/>
  <c r="BAH12"/>
  <c r="BAG12"/>
  <c r="BAF12"/>
  <c r="BAE12"/>
  <c r="BAD12"/>
  <c r="BAC12"/>
  <c r="BAB12"/>
  <c r="BAA12"/>
  <c r="AZZ12"/>
  <c r="AZY12"/>
  <c r="AZX12"/>
  <c r="AZW12"/>
  <c r="AZV12"/>
  <c r="AZU12"/>
  <c r="AZT12"/>
  <c r="AZS12"/>
  <c r="AZR12"/>
  <c r="AZQ12"/>
  <c r="AZP12"/>
  <c r="AZO12"/>
  <c r="AZN12"/>
  <c r="AZM12"/>
  <c r="AZL12"/>
  <c r="AZK12"/>
  <c r="AZJ12"/>
  <c r="AZI12"/>
  <c r="AZH12"/>
  <c r="AZG12"/>
  <c r="AZF12"/>
  <c r="AZE12"/>
  <c r="AZD12"/>
  <c r="AZC12"/>
  <c r="AZB12"/>
  <c r="AZA12"/>
  <c r="AYZ12"/>
  <c r="AYY12"/>
  <c r="AYX12"/>
  <c r="AYW12"/>
  <c r="AYV12"/>
  <c r="AYU12"/>
  <c r="AYT12"/>
  <c r="AYS12"/>
  <c r="AYR12"/>
  <c r="AYQ12"/>
  <c r="AYP12"/>
  <c r="AYO12"/>
  <c r="AYN12"/>
  <c r="AYM12"/>
  <c r="AYL12"/>
  <c r="AYK12"/>
  <c r="AYJ12"/>
  <c r="AYI12"/>
  <c r="AYH12"/>
  <c r="AYG12"/>
  <c r="AYF12"/>
  <c r="AYE12"/>
  <c r="AYD12"/>
  <c r="AYC12"/>
  <c r="AYB12"/>
  <c r="AYA12"/>
  <c r="AXZ12"/>
  <c r="AXY12"/>
  <c r="AXX12"/>
  <c r="AXW12"/>
  <c r="AXV12"/>
  <c r="AXU12"/>
  <c r="AXT12"/>
  <c r="AXS12"/>
  <c r="AXR12"/>
  <c r="AXQ12"/>
  <c r="AXP12"/>
  <c r="AXO12"/>
  <c r="AXN12"/>
  <c r="AXM12"/>
  <c r="AXL12"/>
  <c r="AXK12"/>
  <c r="AXJ12"/>
  <c r="AXI12"/>
  <c r="AXH12"/>
  <c r="AXG12"/>
  <c r="AXF12"/>
  <c r="AXE12"/>
  <c r="AXD12"/>
  <c r="AXC12"/>
  <c r="AXB12"/>
  <c r="AXA12"/>
  <c r="AWZ12"/>
  <c r="AWY12"/>
  <c r="AWX12"/>
  <c r="AWW12"/>
  <c r="AWV12"/>
  <c r="AWU12"/>
  <c r="AWT12"/>
  <c r="AWS12"/>
  <c r="AWR12"/>
  <c r="AWQ12"/>
  <c r="AWP12"/>
  <c r="AWO12"/>
  <c r="AWN12"/>
  <c r="AWM12"/>
  <c r="AWL12"/>
  <c r="AWK12"/>
  <c r="AWJ12"/>
  <c r="AWI12"/>
  <c r="AWH12"/>
  <c r="AWG12"/>
  <c r="AWF12"/>
  <c r="AWE12"/>
  <c r="AWD12"/>
  <c r="AWC12"/>
  <c r="AWB12"/>
  <c r="AWA12"/>
  <c r="AVZ12"/>
  <c r="AVY12"/>
  <c r="AVX12"/>
  <c r="AVW12"/>
  <c r="AVV12"/>
  <c r="AVU12"/>
  <c r="AVT12"/>
  <c r="AVS12"/>
  <c r="AVR12"/>
  <c r="AVQ12"/>
  <c r="AVP12"/>
  <c r="AVO12"/>
  <c r="AVN12"/>
  <c r="AVM12"/>
  <c r="AVL12"/>
  <c r="AVK12"/>
  <c r="AVJ12"/>
  <c r="AVI12"/>
  <c r="AVH12"/>
  <c r="AVG12"/>
  <c r="AVF12"/>
  <c r="AVE12"/>
  <c r="AVD12"/>
  <c r="AVC12"/>
  <c r="AVB12"/>
  <c r="AVA12"/>
  <c r="AUZ12"/>
  <c r="AUY12"/>
  <c r="AUX12"/>
  <c r="AUW12"/>
  <c r="AUV12"/>
  <c r="AUU12"/>
  <c r="AUT12"/>
  <c r="AUS12"/>
  <c r="AUR12"/>
  <c r="AUQ12"/>
  <c r="AUP12"/>
  <c r="AUO12"/>
  <c r="AUN12"/>
  <c r="AUM12"/>
  <c r="AUL12"/>
  <c r="AUK12"/>
  <c r="AUJ12"/>
  <c r="AUI12"/>
  <c r="AUH12"/>
  <c r="AUG12"/>
  <c r="AUF12"/>
  <c r="AUE12"/>
  <c r="AUD12"/>
  <c r="AUC12"/>
  <c r="AUB12"/>
  <c r="AUA12"/>
  <c r="ATZ12"/>
  <c r="ATY12"/>
  <c r="ATX12"/>
  <c r="ATW12"/>
  <c r="ATV12"/>
  <c r="ATU12"/>
  <c r="ATT12"/>
  <c r="ATS12"/>
  <c r="ATR12"/>
  <c r="ATQ12"/>
  <c r="ATP12"/>
  <c r="ATO12"/>
  <c r="ATN12"/>
  <c r="ATM12"/>
  <c r="ATL12"/>
  <c r="ATK12"/>
  <c r="ATJ12"/>
  <c r="ATI12"/>
  <c r="ATH12"/>
  <c r="ATG12"/>
  <c r="ATF12"/>
  <c r="ATE12"/>
  <c r="ATD12"/>
  <c r="ATC12"/>
  <c r="ATB12"/>
  <c r="ATA12"/>
  <c r="ASZ12"/>
  <c r="ASY12"/>
  <c r="ASX12"/>
  <c r="ASW12"/>
  <c r="ASV12"/>
  <c r="ASU12"/>
  <c r="AST12"/>
  <c r="ASS12"/>
  <c r="ASR12"/>
  <c r="ASQ12"/>
  <c r="ASP12"/>
  <c r="ASO12"/>
  <c r="ASN12"/>
  <c r="ASM12"/>
  <c r="ASL12"/>
  <c r="ASK12"/>
  <c r="ASJ12"/>
  <c r="ASI12"/>
  <c r="ASH12"/>
  <c r="ASG12"/>
  <c r="ASF12"/>
  <c r="ASE12"/>
  <c r="ASD12"/>
  <c r="ASC12"/>
  <c r="ASB12"/>
  <c r="ASA12"/>
  <c r="ARZ12"/>
  <c r="ARY12"/>
  <c r="ARX12"/>
  <c r="ARW12"/>
  <c r="ARV12"/>
  <c r="ARU12"/>
  <c r="ART12"/>
  <c r="ARS12"/>
  <c r="ARR12"/>
  <c r="ARQ12"/>
  <c r="ARP12"/>
  <c r="ARO12"/>
  <c r="ARN12"/>
  <c r="ARM12"/>
  <c r="ARL12"/>
  <c r="ARK12"/>
  <c r="ARJ12"/>
  <c r="ARI12"/>
  <c r="ARH12"/>
  <c r="ARG12"/>
  <c r="ARF12"/>
  <c r="ARE12"/>
  <c r="ARD12"/>
  <c r="ARC12"/>
  <c r="ARB12"/>
  <c r="ARA12"/>
  <c r="AQZ12"/>
  <c r="AQY12"/>
  <c r="AQX12"/>
  <c r="AQW12"/>
  <c r="AQV12"/>
  <c r="AQU12"/>
  <c r="AQT12"/>
  <c r="AQS12"/>
  <c r="AQR12"/>
  <c r="AQQ12"/>
  <c r="AQP12"/>
  <c r="AQO12"/>
  <c r="AQN12"/>
  <c r="AQM12"/>
  <c r="AQL12"/>
  <c r="AQK12"/>
  <c r="AQJ12"/>
  <c r="AQI12"/>
  <c r="AQH12"/>
  <c r="AQG12"/>
  <c r="AQF12"/>
  <c r="AQE12"/>
  <c r="AQD12"/>
  <c r="AQC12"/>
  <c r="AQB12"/>
  <c r="AQA12"/>
  <c r="APZ12"/>
  <c r="APY12"/>
  <c r="APX12"/>
  <c r="APW12"/>
  <c r="APV12"/>
  <c r="APU12"/>
  <c r="APT12"/>
  <c r="APS12"/>
  <c r="APR12"/>
  <c r="APQ12"/>
  <c r="APP12"/>
  <c r="APO12"/>
  <c r="APN12"/>
  <c r="APM12"/>
  <c r="APL12"/>
  <c r="APK12"/>
  <c r="APJ12"/>
  <c r="API12"/>
  <c r="APH12"/>
  <c r="APG12"/>
  <c r="APF12"/>
  <c r="APE12"/>
  <c r="APD12"/>
  <c r="APC12"/>
  <c r="APB12"/>
  <c r="APA12"/>
  <c r="AOZ12"/>
  <c r="AOY12"/>
  <c r="AOX12"/>
  <c r="AOW12"/>
  <c r="AOV12"/>
  <c r="AOU12"/>
  <c r="AOT12"/>
  <c r="AOS12"/>
  <c r="AOR12"/>
  <c r="AOQ12"/>
  <c r="AOP12"/>
  <c r="AOO12"/>
  <c r="AON12"/>
  <c r="AOM12"/>
  <c r="AOL12"/>
  <c r="AOK12"/>
  <c r="AOJ12"/>
  <c r="AOI12"/>
  <c r="AOH12"/>
  <c r="AOG12"/>
  <c r="AOF12"/>
  <c r="AOE12"/>
  <c r="AOD12"/>
  <c r="AOC12"/>
  <c r="AOB12"/>
  <c r="AOA12"/>
  <c r="ANZ12"/>
  <c r="ANY12"/>
  <c r="ANX12"/>
  <c r="ANW12"/>
  <c r="ANV12"/>
  <c r="ANU12"/>
  <c r="ANT12"/>
  <c r="ANS12"/>
  <c r="ANR12"/>
  <c r="ANQ12"/>
  <c r="ANP12"/>
  <c r="ANO12"/>
  <c r="ANN12"/>
  <c r="ANM12"/>
  <c r="ANL12"/>
  <c r="ANK12"/>
  <c r="ANJ12"/>
  <c r="ANI12"/>
  <c r="ANH12"/>
  <c r="ANG12"/>
  <c r="ANF12"/>
  <c r="ANE12"/>
  <c r="AND12"/>
  <c r="ANC12"/>
  <c r="ANB12"/>
  <c r="ANA12"/>
  <c r="AMZ12"/>
  <c r="AMY12"/>
  <c r="AMX12"/>
  <c r="AMW12"/>
  <c r="AMV12"/>
  <c r="AMU12"/>
  <c r="AMT12"/>
  <c r="AMS12"/>
  <c r="AMR12"/>
  <c r="AMQ12"/>
  <c r="AMP12"/>
  <c r="AMO12"/>
  <c r="AMN12"/>
  <c r="AMM12"/>
  <c r="AML12"/>
  <c r="AMK12"/>
  <c r="AMJ12"/>
  <c r="AMI12"/>
  <c r="AMH12"/>
  <c r="AMG12"/>
  <c r="AMF12"/>
  <c r="AME12"/>
  <c r="AMD12"/>
  <c r="AMC12"/>
  <c r="AMB12"/>
  <c r="AMA12"/>
  <c r="ALZ12"/>
  <c r="ALY12"/>
  <c r="ALX12"/>
  <c r="ALW12"/>
  <c r="ALV12"/>
  <c r="ALU12"/>
  <c r="ALT12"/>
  <c r="ALS12"/>
  <c r="ALR12"/>
  <c r="ALQ12"/>
  <c r="ALP12"/>
  <c r="ALO12"/>
  <c r="ALN12"/>
  <c r="ALM12"/>
  <c r="ALL12"/>
  <c r="ALK12"/>
  <c r="ALJ12"/>
  <c r="ALI12"/>
  <c r="ALH12"/>
  <c r="ALG12"/>
  <c r="ALF12"/>
  <c r="ALE12"/>
  <c r="ALD12"/>
  <c r="ALC12"/>
  <c r="ALB12"/>
  <c r="ALA12"/>
  <c r="AKZ12"/>
  <c r="AKY12"/>
  <c r="AKX12"/>
  <c r="AKW12"/>
  <c r="AKV12"/>
  <c r="AKU12"/>
  <c r="AKT12"/>
  <c r="AKS12"/>
  <c r="AKR12"/>
  <c r="AKQ12"/>
  <c r="AKP12"/>
  <c r="AKO12"/>
  <c r="AKN12"/>
  <c r="AKM12"/>
  <c r="AKL12"/>
  <c r="AKK12"/>
  <c r="AKJ12"/>
  <c r="AKI12"/>
  <c r="AKH12"/>
  <c r="AKG12"/>
  <c r="AKF12"/>
  <c r="AKE12"/>
  <c r="AKD12"/>
  <c r="AKC12"/>
  <c r="AKB12"/>
  <c r="AKA12"/>
  <c r="AJZ12"/>
  <c r="AJY12"/>
  <c r="AJX12"/>
  <c r="AJW12"/>
  <c r="AJV12"/>
  <c r="AJU12"/>
  <c r="AJT12"/>
  <c r="AJS12"/>
  <c r="AJR12"/>
  <c r="AJQ12"/>
  <c r="AJP12"/>
  <c r="AJO12"/>
  <c r="AJN12"/>
  <c r="AJM12"/>
  <c r="AJL12"/>
  <c r="AJK12"/>
  <c r="AJJ12"/>
  <c r="AJI12"/>
  <c r="AJH12"/>
  <c r="AJG12"/>
  <c r="AJF12"/>
  <c r="AJE12"/>
  <c r="AJD12"/>
  <c r="AJC12"/>
  <c r="AJB12"/>
  <c r="AJA12"/>
  <c r="AIZ12"/>
  <c r="AIY12"/>
  <c r="AIX12"/>
  <c r="AIW12"/>
  <c r="AIV12"/>
  <c r="AIU12"/>
  <c r="AIT12"/>
  <c r="AIS12"/>
  <c r="AIR12"/>
  <c r="AIQ12"/>
  <c r="AIP12"/>
  <c r="AIO12"/>
  <c r="AIN12"/>
  <c r="AIM12"/>
  <c r="AIL12"/>
  <c r="AIK12"/>
  <c r="AIJ12"/>
  <c r="AII12"/>
  <c r="AIH12"/>
  <c r="AIG12"/>
  <c r="AIF12"/>
  <c r="AIE12"/>
  <c r="AID12"/>
  <c r="AIC12"/>
  <c r="AIB12"/>
  <c r="AIA12"/>
  <c r="AHZ12"/>
  <c r="AHY12"/>
  <c r="AHX12"/>
  <c r="AHW12"/>
  <c r="AHV12"/>
  <c r="AHU12"/>
  <c r="AHT12"/>
  <c r="AHS12"/>
  <c r="AHR12"/>
  <c r="AHQ12"/>
  <c r="AHP12"/>
  <c r="AHO12"/>
  <c r="AHN12"/>
  <c r="AHM12"/>
  <c r="AHL12"/>
  <c r="AHK12"/>
  <c r="AHJ12"/>
  <c r="AHI12"/>
  <c r="AHH12"/>
  <c r="AHG12"/>
  <c r="AHF12"/>
  <c r="AHE12"/>
  <c r="AHD12"/>
  <c r="AHC12"/>
  <c r="AHB12"/>
  <c r="AHA12"/>
  <c r="AGZ12"/>
  <c r="AGY12"/>
  <c r="AGX12"/>
  <c r="AGW12"/>
  <c r="AGV12"/>
  <c r="AGU12"/>
  <c r="AGT12"/>
  <c r="AGS12"/>
  <c r="AGR12"/>
  <c r="AGQ12"/>
  <c r="AGP12"/>
  <c r="AGO12"/>
  <c r="AGN12"/>
  <c r="AGM12"/>
  <c r="AGL12"/>
  <c r="AGK12"/>
  <c r="AGJ12"/>
  <c r="AGI12"/>
  <c r="AGH12"/>
  <c r="AGG12"/>
  <c r="AGF12"/>
  <c r="AGE12"/>
  <c r="AGD12"/>
  <c r="AGC12"/>
  <c r="AGB12"/>
  <c r="AGA12"/>
  <c r="AFZ12"/>
  <c r="AFY12"/>
  <c r="AFX12"/>
  <c r="AFW12"/>
  <c r="AFV12"/>
  <c r="AFU12"/>
  <c r="AFT12"/>
  <c r="AFS12"/>
  <c r="AFR12"/>
  <c r="AFQ12"/>
  <c r="AFP12"/>
  <c r="AFO12"/>
  <c r="AFN12"/>
  <c r="AFM12"/>
  <c r="AFL12"/>
  <c r="AFK12"/>
  <c r="AFJ12"/>
  <c r="AFI12"/>
  <c r="AFH12"/>
  <c r="AFG12"/>
  <c r="AFF12"/>
  <c r="AFE12"/>
  <c r="AFD12"/>
  <c r="AFC12"/>
  <c r="AFB12"/>
  <c r="AFA12"/>
  <c r="AEZ12"/>
  <c r="AEY12"/>
  <c r="AEX12"/>
  <c r="AEW12"/>
  <c r="AEV12"/>
  <c r="AEU12"/>
  <c r="AET12"/>
  <c r="AES12"/>
  <c r="AER12"/>
  <c r="AEQ12"/>
  <c r="AEP12"/>
  <c r="AEO12"/>
  <c r="AEN12"/>
  <c r="AEM12"/>
  <c r="AEL12"/>
  <c r="AEK12"/>
  <c r="AEJ12"/>
  <c r="AEI12"/>
  <c r="AEH12"/>
  <c r="AEG12"/>
  <c r="AEF12"/>
  <c r="AEE12"/>
  <c r="AED12"/>
  <c r="AEC12"/>
  <c r="AEB12"/>
  <c r="AEA12"/>
  <c r="ADZ12"/>
  <c r="ADY12"/>
  <c r="ADX12"/>
  <c r="ADW12"/>
  <c r="ADV12"/>
  <c r="ADU12"/>
  <c r="ADT12"/>
  <c r="ADS12"/>
  <c r="ADR12"/>
  <c r="ADQ12"/>
  <c r="ADP12"/>
  <c r="ADO12"/>
  <c r="ADN12"/>
  <c r="ADM12"/>
  <c r="ADL12"/>
  <c r="ADK12"/>
  <c r="ADJ12"/>
  <c r="ADI12"/>
  <c r="ADH12"/>
  <c r="ADG12"/>
  <c r="ADF12"/>
  <c r="ADE12"/>
  <c r="ADD12"/>
  <c r="ADC12"/>
  <c r="ADB12"/>
  <c r="ADA12"/>
  <c r="ACZ12"/>
  <c r="ACY12"/>
  <c r="ACX12"/>
  <c r="ACW12"/>
  <c r="ACV12"/>
  <c r="ACU12"/>
  <c r="ACT12"/>
  <c r="ACS12"/>
  <c r="ACR12"/>
  <c r="ACQ12"/>
  <c r="ACP12"/>
  <c r="ACO12"/>
  <c r="ACN12"/>
  <c r="ACM12"/>
  <c r="ACL12"/>
  <c r="ACK12"/>
  <c r="ACJ12"/>
  <c r="ACI12"/>
  <c r="ACH12"/>
  <c r="ACG12"/>
  <c r="ACF12"/>
  <c r="ACE12"/>
  <c r="ACD12"/>
  <c r="ACC12"/>
  <c r="ACB12"/>
  <c r="ACA12"/>
  <c r="ABZ12"/>
  <c r="ABY12"/>
  <c r="ABX12"/>
  <c r="ABW12"/>
  <c r="ABV12"/>
  <c r="ABU12"/>
  <c r="ABT12"/>
  <c r="ABS12"/>
  <c r="ABR12"/>
  <c r="ABQ12"/>
  <c r="ABP12"/>
  <c r="ABO12"/>
  <c r="ABN12"/>
  <c r="ABM12"/>
  <c r="ABL12"/>
  <c r="ABK12"/>
  <c r="ABJ12"/>
  <c r="ABI12"/>
  <c r="ABH12"/>
  <c r="ABG12"/>
  <c r="ABF12"/>
  <c r="ABE12"/>
  <c r="ABD12"/>
  <c r="ABC12"/>
  <c r="ABB12"/>
  <c r="ABA12"/>
  <c r="AAZ12"/>
  <c r="AAY12"/>
  <c r="AAX12"/>
  <c r="AAW12"/>
  <c r="AAV12"/>
  <c r="AAU12"/>
  <c r="AAT12"/>
  <c r="AAS12"/>
  <c r="AAR12"/>
  <c r="AAQ12"/>
  <c r="AAP12"/>
  <c r="AAO12"/>
  <c r="AAN12"/>
  <c r="AAM12"/>
  <c r="AAL12"/>
  <c r="AAK12"/>
  <c r="AAJ12"/>
  <c r="AAI12"/>
  <c r="AAH12"/>
  <c r="AAG12"/>
  <c r="AAF12"/>
  <c r="AAE12"/>
  <c r="AAD12"/>
  <c r="AAC12"/>
  <c r="AAB12"/>
  <c r="AAA12"/>
  <c r="ZZ12"/>
  <c r="ZY12"/>
  <c r="ZX12"/>
  <c r="ZW12"/>
  <c r="ZV12"/>
  <c r="ZU12"/>
  <c r="ZT12"/>
  <c r="ZS12"/>
  <c r="ZR12"/>
  <c r="ZQ12"/>
  <c r="ZP12"/>
  <c r="ZO12"/>
  <c r="ZN12"/>
  <c r="ZM12"/>
  <c r="ZL12"/>
  <c r="ZK12"/>
  <c r="ZJ12"/>
  <c r="ZI12"/>
  <c r="ZH12"/>
  <c r="ZG12"/>
  <c r="ZF12"/>
  <c r="ZE12"/>
  <c r="ZD12"/>
  <c r="ZC12"/>
  <c r="ZB12"/>
  <c r="ZA12"/>
  <c r="YZ12"/>
  <c r="YY12"/>
  <c r="YX12"/>
  <c r="YW12"/>
  <c r="YV12"/>
  <c r="YU12"/>
  <c r="YT12"/>
  <c r="YS12"/>
  <c r="YR12"/>
  <c r="YQ12"/>
  <c r="YP12"/>
  <c r="YO12"/>
  <c r="YN12"/>
  <c r="YM12"/>
  <c r="YL12"/>
  <c r="YK12"/>
  <c r="YJ12"/>
  <c r="YI12"/>
  <c r="YH12"/>
  <c r="YG12"/>
  <c r="YF12"/>
  <c r="YE12"/>
  <c r="YD12"/>
  <c r="YC12"/>
  <c r="YB12"/>
  <c r="YA12"/>
  <c r="XZ12"/>
  <c r="XY12"/>
  <c r="XX12"/>
  <c r="XW12"/>
  <c r="XV12"/>
  <c r="XU12"/>
  <c r="XT12"/>
  <c r="XS12"/>
  <c r="XR12"/>
  <c r="XQ12"/>
  <c r="XP12"/>
  <c r="XO12"/>
  <c r="XN12"/>
  <c r="XM12"/>
  <c r="XL12"/>
  <c r="XK12"/>
  <c r="XJ12"/>
  <c r="XI12"/>
  <c r="XH12"/>
  <c r="XG12"/>
  <c r="XF12"/>
  <c r="XE12"/>
  <c r="XD12"/>
  <c r="XC12"/>
  <c r="XB12"/>
  <c r="XA12"/>
  <c r="WZ12"/>
  <c r="WY12"/>
  <c r="WX12"/>
  <c r="WW12"/>
  <c r="WV12"/>
  <c r="WU12"/>
  <c r="WT12"/>
  <c r="WS12"/>
  <c r="WR12"/>
  <c r="WQ12"/>
  <c r="WP12"/>
  <c r="WO12"/>
  <c r="WN12"/>
  <c r="WM12"/>
  <c r="WL12"/>
  <c r="WK12"/>
  <c r="WJ12"/>
  <c r="WI12"/>
  <c r="WH12"/>
  <c r="WG12"/>
  <c r="WF12"/>
  <c r="WE12"/>
  <c r="WD12"/>
  <c r="WC12"/>
  <c r="WB12"/>
  <c r="WA12"/>
  <c r="VZ12"/>
  <c r="VY12"/>
  <c r="VX12"/>
  <c r="VW12"/>
  <c r="VV12"/>
  <c r="VU12"/>
  <c r="VT12"/>
  <c r="VS12"/>
  <c r="VR12"/>
  <c r="VQ12"/>
  <c r="VP12"/>
  <c r="VO12"/>
  <c r="VN12"/>
  <c r="VM12"/>
  <c r="VL12"/>
  <c r="VK12"/>
  <c r="VJ12"/>
  <c r="VI12"/>
  <c r="VH12"/>
  <c r="VG12"/>
  <c r="VF12"/>
  <c r="VE12"/>
  <c r="VD12"/>
  <c r="VC12"/>
  <c r="VB12"/>
  <c r="VA12"/>
  <c r="UZ12"/>
  <c r="UY12"/>
  <c r="UX12"/>
  <c r="UW12"/>
  <c r="UV12"/>
  <c r="UU12"/>
  <c r="UT12"/>
  <c r="US12"/>
  <c r="UR12"/>
  <c r="UQ12"/>
  <c r="UP12"/>
  <c r="UO12"/>
  <c r="UN12"/>
  <c r="UM12"/>
  <c r="UL12"/>
  <c r="UK12"/>
  <c r="UJ12"/>
  <c r="UI12"/>
  <c r="UH12"/>
  <c r="UG12"/>
  <c r="UF12"/>
  <c r="UE12"/>
  <c r="UD12"/>
  <c r="UC12"/>
  <c r="UB12"/>
  <c r="UA12"/>
  <c r="TZ12"/>
  <c r="TY12"/>
  <c r="TX12"/>
  <c r="TW12"/>
  <c r="TV12"/>
  <c r="TU12"/>
  <c r="TT12"/>
  <c r="TS12"/>
  <c r="TR12"/>
  <c r="TQ12"/>
  <c r="TP12"/>
  <c r="TO12"/>
  <c r="TN12"/>
  <c r="TM12"/>
  <c r="TL12"/>
  <c r="TK12"/>
  <c r="TJ12"/>
  <c r="TI12"/>
  <c r="TH12"/>
  <c r="TG12"/>
  <c r="TF12"/>
  <c r="TE12"/>
  <c r="TD12"/>
  <c r="TC12"/>
  <c r="TB12"/>
  <c r="TA12"/>
  <c r="SZ12"/>
  <c r="SY12"/>
  <c r="SX12"/>
  <c r="SW12"/>
  <c r="SV12"/>
  <c r="SU12"/>
  <c r="ST12"/>
  <c r="SS12"/>
  <c r="SR12"/>
  <c r="SQ12"/>
  <c r="SP12"/>
  <c r="SO12"/>
  <c r="SN12"/>
  <c r="SM12"/>
  <c r="SL12"/>
  <c r="SK12"/>
  <c r="SJ12"/>
  <c r="SI12"/>
  <c r="SH12"/>
  <c r="SG12"/>
  <c r="SF12"/>
  <c r="SE12"/>
  <c r="SD12"/>
  <c r="SC12"/>
  <c r="SB12"/>
  <c r="SA12"/>
  <c r="RZ12"/>
  <c r="RY12"/>
  <c r="RX12"/>
  <c r="RW12"/>
  <c r="RV12"/>
  <c r="RU12"/>
  <c r="RT12"/>
  <c r="RS12"/>
  <c r="RR12"/>
  <c r="RQ12"/>
  <c r="RP12"/>
  <c r="RO12"/>
  <c r="RN12"/>
  <c r="RM12"/>
  <c r="RL12"/>
  <c r="RK12"/>
  <c r="RJ12"/>
  <c r="RI12"/>
  <c r="RH12"/>
  <c r="RG12"/>
  <c r="RF12"/>
  <c r="RE12"/>
  <c r="RD12"/>
  <c r="RC12"/>
  <c r="RB12"/>
  <c r="RA12"/>
  <c r="QZ12"/>
  <c r="QY12"/>
  <c r="QX12"/>
  <c r="QW12"/>
  <c r="QV12"/>
  <c r="QU12"/>
  <c r="QT12"/>
  <c r="QS12"/>
  <c r="QR12"/>
  <c r="QQ12"/>
  <c r="QP12"/>
  <c r="QO12"/>
  <c r="QN12"/>
  <c r="QM12"/>
  <c r="QL12"/>
  <c r="QK12"/>
  <c r="QJ12"/>
  <c r="QI12"/>
  <c r="QH12"/>
  <c r="QG12"/>
  <c r="QF12"/>
  <c r="QE12"/>
  <c r="QD12"/>
  <c r="QC12"/>
  <c r="QB12"/>
  <c r="QA12"/>
  <c r="PZ12"/>
  <c r="PY12"/>
  <c r="PX12"/>
  <c r="PW12"/>
  <c r="PV12"/>
  <c r="PU12"/>
  <c r="PT12"/>
  <c r="PS12"/>
  <c r="PR12"/>
  <c r="PQ12"/>
  <c r="PP12"/>
  <c r="PO12"/>
  <c r="PN12"/>
  <c r="PM12"/>
  <c r="PL12"/>
  <c r="PK12"/>
  <c r="PJ12"/>
  <c r="PI12"/>
  <c r="PH12"/>
  <c r="PG12"/>
  <c r="PF12"/>
  <c r="PE12"/>
  <c r="PD12"/>
  <c r="PC12"/>
  <c r="PB12"/>
  <c r="PA12"/>
  <c r="OZ12"/>
  <c r="OY12"/>
  <c r="OX12"/>
  <c r="OW12"/>
  <c r="OV12"/>
  <c r="OU12"/>
  <c r="OT12"/>
  <c r="OS12"/>
  <c r="OR12"/>
  <c r="OQ12"/>
  <c r="OP12"/>
  <c r="OO12"/>
  <c r="ON12"/>
  <c r="OM12"/>
  <c r="OL12"/>
  <c r="OK12"/>
  <c r="OJ12"/>
  <c r="OI12"/>
  <c r="OH12"/>
  <c r="OG12"/>
  <c r="OF12"/>
  <c r="OE12"/>
  <c r="OD12"/>
  <c r="OC12"/>
  <c r="OB12"/>
  <c r="OA12"/>
  <c r="NZ12"/>
  <c r="NY12"/>
  <c r="NX12"/>
  <c r="NW12"/>
  <c r="NV12"/>
  <c r="NU12"/>
  <c r="NT12"/>
  <c r="NS12"/>
  <c r="NR12"/>
  <c r="NQ12"/>
  <c r="NP12"/>
  <c r="NO12"/>
  <c r="NN12"/>
  <c r="NM12"/>
  <c r="NL12"/>
  <c r="NK12"/>
  <c r="NJ12"/>
  <c r="NI12"/>
  <c r="NH12"/>
  <c r="NG12"/>
  <c r="NF12"/>
  <c r="NE12"/>
  <c r="ND12"/>
  <c r="NC12"/>
  <c r="NB12"/>
  <c r="NA12"/>
  <c r="MZ12"/>
  <c r="MY12"/>
  <c r="MX12"/>
  <c r="MW12"/>
  <c r="MV12"/>
  <c r="MU12"/>
  <c r="MT12"/>
  <c r="MS12"/>
  <c r="MR12"/>
  <c r="MQ12"/>
  <c r="MP12"/>
  <c r="MO12"/>
  <c r="MN12"/>
  <c r="MM12"/>
  <c r="ML12"/>
  <c r="MK12"/>
  <c r="MJ12"/>
  <c r="MI12"/>
  <c r="MH12"/>
  <c r="MG12"/>
  <c r="MF12"/>
  <c r="ME12"/>
  <c r="MD12"/>
  <c r="MC12"/>
  <c r="MB12"/>
  <c r="MA12"/>
  <c r="LZ12"/>
  <c r="LY12"/>
  <c r="LX12"/>
  <c r="LW12"/>
  <c r="LV12"/>
  <c r="LU12"/>
  <c r="LT12"/>
  <c r="LS12"/>
  <c r="LR12"/>
  <c r="LQ12"/>
  <c r="LP12"/>
  <c r="LO12"/>
  <c r="LN12"/>
  <c r="LM12"/>
  <c r="LL12"/>
  <c r="LK12"/>
  <c r="LJ12"/>
  <c r="LI12"/>
  <c r="LH12"/>
  <c r="LG12"/>
  <c r="LF12"/>
  <c r="LE12"/>
  <c r="LD12"/>
  <c r="LC12"/>
  <c r="LB12"/>
  <c r="LA12"/>
  <c r="KZ12"/>
  <c r="KY12"/>
  <c r="KX12"/>
  <c r="KW12"/>
  <c r="KV12"/>
  <c r="KU12"/>
  <c r="KT12"/>
  <c r="KS12"/>
  <c r="KR12"/>
  <c r="KQ12"/>
  <c r="KP12"/>
  <c r="KO12"/>
  <c r="KN12"/>
  <c r="KM12"/>
  <c r="KL12"/>
  <c r="KK12"/>
  <c r="KJ12"/>
  <c r="KI12"/>
  <c r="KH12"/>
  <c r="KG12"/>
  <c r="KF12"/>
  <c r="KE12"/>
  <c r="KD12"/>
  <c r="KC12"/>
  <c r="KB12"/>
  <c r="KA12"/>
  <c r="JZ12"/>
  <c r="JY12"/>
  <c r="JX12"/>
  <c r="JW12"/>
  <c r="JV12"/>
  <c r="JU12"/>
  <c r="JT12"/>
  <c r="JS12"/>
  <c r="JR12"/>
  <c r="JQ12"/>
  <c r="JP12"/>
  <c r="JO12"/>
  <c r="JN12"/>
  <c r="JM12"/>
  <c r="JL12"/>
  <c r="JK12"/>
  <c r="JJ12"/>
  <c r="JI12"/>
  <c r="JH12"/>
  <c r="JG12"/>
  <c r="JF12"/>
  <c r="JE12"/>
  <c r="JD12"/>
  <c r="JC12"/>
  <c r="JB12"/>
  <c r="JA12"/>
  <c r="IZ12"/>
  <c r="IY12"/>
  <c r="IX12"/>
  <c r="IW12"/>
  <c r="IV12"/>
  <c r="IU12"/>
  <c r="IT12"/>
  <c r="IS12"/>
  <c r="IR12"/>
  <c r="IQ12"/>
  <c r="IP12"/>
  <c r="IO12"/>
  <c r="IN12"/>
  <c r="IM12"/>
  <c r="IL12"/>
  <c r="IK12"/>
  <c r="IJ12"/>
  <c r="II12"/>
  <c r="IH12"/>
  <c r="IG12"/>
  <c r="IF12"/>
  <c r="IE12"/>
  <c r="ID12"/>
  <c r="IC12"/>
  <c r="IB12"/>
  <c r="IA12"/>
  <c r="HZ12"/>
  <c r="HY12"/>
  <c r="HX12"/>
  <c r="HW12"/>
  <c r="HV12"/>
  <c r="HU12"/>
  <c r="HT12"/>
  <c r="HS12"/>
  <c r="HR12"/>
  <c r="HQ12"/>
  <c r="HP12"/>
  <c r="HO12"/>
  <c r="HN12"/>
  <c r="HM12"/>
  <c r="HL12"/>
  <c r="HK12"/>
  <c r="HJ12"/>
  <c r="HI12"/>
  <c r="HH12"/>
  <c r="HG12"/>
  <c r="HF12"/>
  <c r="HE12"/>
  <c r="HD12"/>
  <c r="HC12"/>
  <c r="HB12"/>
  <c r="HA12"/>
  <c r="GZ12"/>
  <c r="GY12"/>
  <c r="GX12"/>
  <c r="GW12"/>
  <c r="GV12"/>
  <c r="GU12"/>
  <c r="GT12"/>
  <c r="GS12"/>
  <c r="GR12"/>
  <c r="GQ12"/>
  <c r="GP12"/>
  <c r="GO12"/>
  <c r="GN12"/>
  <c r="GM12"/>
  <c r="GL12"/>
  <c r="GK12"/>
  <c r="GJ12"/>
  <c r="GI12"/>
  <c r="GH12"/>
  <c r="GG12"/>
  <c r="GF12"/>
  <c r="GE12"/>
  <c r="GD12"/>
  <c r="GC12"/>
  <c r="GB12"/>
  <c r="GA12"/>
  <c r="FZ12"/>
  <c r="FY12"/>
  <c r="FX12"/>
  <c r="FW12"/>
  <c r="FV12"/>
  <c r="FU12"/>
  <c r="FT12"/>
  <c r="FS12"/>
  <c r="FR12"/>
  <c r="FQ12"/>
  <c r="FP12"/>
  <c r="FO12"/>
  <c r="FN12"/>
  <c r="FM12"/>
  <c r="FL12"/>
  <c r="FK12"/>
  <c r="FJ12"/>
  <c r="FI12"/>
  <c r="FH12"/>
  <c r="FG12"/>
  <c r="FF12"/>
  <c r="FE12"/>
  <c r="FD12"/>
  <c r="FC12"/>
  <c r="FB12"/>
  <c r="FA12"/>
  <c r="EZ12"/>
  <c r="EY12"/>
  <c r="EX12"/>
  <c r="EW12"/>
  <c r="EV12"/>
  <c r="EU12"/>
  <c r="ET12"/>
  <c r="ES12"/>
  <c r="ER12"/>
  <c r="EQ12"/>
  <c r="EP12"/>
  <c r="EO12"/>
  <c r="EN12"/>
  <c r="EM12"/>
  <c r="EL12"/>
  <c r="EK12"/>
  <c r="EJ12"/>
  <c r="EI12"/>
  <c r="EH12"/>
  <c r="EG12"/>
  <c r="EF12"/>
  <c r="EE12"/>
  <c r="ED12"/>
  <c r="EC12"/>
  <c r="EB12"/>
  <c r="EA12"/>
  <c r="DZ12"/>
  <c r="DY12"/>
  <c r="DX12"/>
  <c r="DW12"/>
  <c r="DV12"/>
  <c r="DU12"/>
  <c r="DT12"/>
  <c r="DS12"/>
  <c r="DR12"/>
  <c r="DQ12"/>
  <c r="DP12"/>
  <c r="DO12"/>
  <c r="DN12"/>
  <c r="DM12"/>
  <c r="DL12"/>
  <c r="DK12"/>
  <c r="DJ12"/>
  <c r="DI12"/>
  <c r="DH12"/>
  <c r="DG12"/>
  <c r="DF12"/>
  <c r="DE12"/>
  <c r="DD12"/>
  <c r="DC12"/>
  <c r="DB12"/>
  <c r="DA12"/>
  <c r="CZ12"/>
  <c r="CY12"/>
  <c r="CX12"/>
  <c r="CW12"/>
  <c r="CV12"/>
  <c r="CU12"/>
  <c r="CT12"/>
  <c r="CS12"/>
  <c r="CR12"/>
  <c r="CQ12"/>
  <c r="CP12"/>
  <c r="CO12"/>
  <c r="CN12"/>
  <c r="CM12"/>
  <c r="CL12"/>
  <c r="CK12"/>
  <c r="CJ12"/>
  <c r="CI12"/>
  <c r="CH12"/>
  <c r="CG12"/>
  <c r="CF12"/>
  <c r="CE12"/>
  <c r="CD12"/>
  <c r="CC12"/>
  <c r="CB12"/>
  <c r="CA12"/>
  <c r="BZ12"/>
  <c r="BY12"/>
  <c r="BX12"/>
  <c r="BW12"/>
  <c r="BV12"/>
  <c r="BU12"/>
  <c r="BT12"/>
  <c r="BS12"/>
  <c r="BR12"/>
  <c r="BQ12"/>
  <c r="BP12"/>
  <c r="BO12"/>
  <c r="BN12"/>
  <c r="BM12"/>
  <c r="BL12"/>
  <c r="BK12"/>
  <c r="BJ12"/>
  <c r="BI12"/>
  <c r="BH12"/>
  <c r="BG12"/>
  <c r="BF12"/>
  <c r="BE12"/>
  <c r="BD12"/>
  <c r="BC12"/>
  <c r="BB12"/>
  <c r="BA12"/>
  <c r="AS11"/>
  <c r="AX11" s="1"/>
  <c r="BO7"/>
  <c r="BM7"/>
  <c r="BP7" s="1"/>
  <c r="BB7"/>
  <c r="BC7" s="1"/>
  <c r="BF7" s="1"/>
  <c r="BG7" s="1"/>
  <c r="BD7"/>
  <c r="BE7" s="1"/>
  <c r="BH7" s="1"/>
  <c r="BI7" s="1"/>
  <c r="AU12"/>
  <c r="AY12"/>
  <c r="AT11"/>
  <c r="BA11" s="1"/>
  <c r="AU9"/>
  <c r="AT8"/>
  <c r="AW8" s="1"/>
  <c r="BI6"/>
  <c r="AZ8" s="1"/>
  <c r="BR6"/>
  <c r="BE6"/>
  <c r="BF6" s="1"/>
  <c r="BG6" s="1"/>
  <c r="BH6" s="1"/>
  <c r="BL6"/>
  <c r="AZ6"/>
  <c r="BA6" s="1"/>
  <c r="BJ6"/>
  <c r="BK4"/>
  <c r="AX8" s="1"/>
  <c r="BI4"/>
  <c r="BF4"/>
  <c r="BG4" s="1"/>
  <c r="BH4" s="1"/>
  <c r="BI5"/>
  <c r="BH5"/>
  <c r="BF5"/>
  <c r="BG5" s="1"/>
  <c r="BO5"/>
  <c r="BN5"/>
  <c r="BL5"/>
  <c r="BM5" s="1"/>
  <c r="AE62"/>
  <c r="G174"/>
  <c r="BE15" i="66"/>
  <c r="BG15"/>
  <c r="AC133"/>
  <c r="L146"/>
  <c r="AE133" s="1"/>
  <c r="L76"/>
  <c r="Z68"/>
  <c r="AB75"/>
  <c r="X23"/>
  <c r="BE7" s="1"/>
  <c r="BU7" s="1"/>
  <c r="BV7" s="1"/>
  <c r="G118"/>
  <c r="G102"/>
  <c r="G112"/>
  <c r="AA86" s="1"/>
  <c r="L96"/>
  <c r="BE6"/>
  <c r="CB15" s="1"/>
  <c r="CA7"/>
  <c r="BX7"/>
  <c r="BY7"/>
  <c r="BS7"/>
  <c r="BR7"/>
  <c r="BL7"/>
  <c r="BM7" s="1"/>
  <c r="BF7"/>
  <c r="BF6"/>
  <c r="BM6"/>
  <c r="BK6"/>
  <c r="BG6"/>
  <c r="Y62"/>
  <c r="AB35"/>
  <c r="BA12" s="1"/>
  <c r="AB34"/>
  <c r="AZ12" s="1"/>
  <c r="X48"/>
  <c r="AU10" s="1"/>
  <c r="G86"/>
  <c r="AA58" s="1"/>
  <c r="L86"/>
  <c r="AA63" s="1"/>
  <c r="G74"/>
  <c r="AB39"/>
  <c r="AY14" s="1"/>
  <c r="L117" i="65"/>
  <c r="L137"/>
  <c r="L119"/>
  <c r="AG84" s="1"/>
  <c r="X84"/>
  <c r="G125"/>
  <c r="G127" s="1"/>
  <c r="L65"/>
  <c r="X38" s="1"/>
  <c r="G67"/>
  <c r="AA27"/>
  <c r="AB16" i="60"/>
  <c r="G60"/>
  <c r="G79" s="1"/>
  <c r="G46"/>
  <c r="AL41" i="59"/>
  <c r="AL67"/>
  <c r="L41"/>
  <c r="AL44" i="55"/>
  <c r="AL24"/>
  <c r="AI18"/>
  <c r="L43" i="59"/>
  <c r="X17"/>
  <c r="Z13"/>
  <c r="X15" s="1"/>
  <c r="Z17"/>
  <c r="G45"/>
  <c r="L49"/>
  <c r="G49"/>
  <c r="L45"/>
  <c r="AA23" s="1"/>
  <c r="AA45" i="46"/>
  <c r="AA16" i="55"/>
  <c r="AB28"/>
  <c r="AA30" s="1"/>
  <c r="Y31" s="1"/>
  <c r="AC28"/>
  <c r="AB30" s="1"/>
  <c r="X31" s="1"/>
  <c r="AA28"/>
  <c r="Z30" s="1"/>
  <c r="Z31" s="1"/>
  <c r="Y23"/>
  <c r="Z23"/>
  <c r="Z14"/>
  <c r="AH18" i="50"/>
  <c r="AJ18" s="1"/>
  <c r="AK14" i="24"/>
  <c r="AM14" s="1"/>
  <c r="G55" i="13"/>
  <c r="G57" s="1"/>
  <c r="L73"/>
  <c r="AD55"/>
  <c r="G73"/>
  <c r="Y58" s="1"/>
  <c r="Z55"/>
  <c r="X52"/>
  <c r="AB52" s="1"/>
  <c r="X48"/>
  <c r="AB48" s="1"/>
  <c r="X49"/>
  <c r="AB49" s="1"/>
  <c r="X50"/>
  <c r="AB50" s="1"/>
  <c r="M53" i="18"/>
  <c r="M52"/>
  <c r="M51"/>
  <c r="M50"/>
  <c r="M49"/>
  <c r="M48"/>
  <c r="M45"/>
  <c r="M47"/>
  <c r="M46"/>
  <c r="G96" i="13"/>
  <c r="M110" s="1"/>
  <c r="AD26"/>
  <c r="AB23"/>
  <c r="G44" i="49"/>
  <c r="AA78" i="46"/>
  <c r="X76"/>
  <c r="X77"/>
  <c r="Y77"/>
  <c r="Z77"/>
  <c r="X78"/>
  <c r="Z78"/>
  <c r="AA46"/>
  <c r="L68"/>
  <c r="G68"/>
  <c r="AD22"/>
  <c r="AC24" s="1"/>
  <c r="X22"/>
  <c r="AC33"/>
  <c r="X33"/>
  <c r="AC26"/>
  <c r="Y26"/>
  <c r="AC25"/>
  <c r="AB25"/>
  <c r="Y25"/>
  <c r="AF21"/>
  <c r="AG20"/>
  <c r="AF20"/>
  <c r="AE20"/>
  <c r="AD20"/>
  <c r="AH20" s="1"/>
  <c r="AD21" s="1"/>
  <c r="AC20"/>
  <c r="AA20"/>
  <c r="X20"/>
  <c r="AG19"/>
  <c r="AF19"/>
  <c r="AD19"/>
  <c r="Z19"/>
  <c r="X19"/>
  <c r="Z21"/>
  <c r="AG25"/>
  <c r="Z28" s="1"/>
  <c r="AG21"/>
  <c r="AC23" s="1"/>
  <c r="AA76" i="45"/>
  <c r="X74"/>
  <c r="X75"/>
  <c r="Y75"/>
  <c r="Z75"/>
  <c r="X76"/>
  <c r="Z76"/>
  <c r="L78"/>
  <c r="AD69"/>
  <c r="AB69"/>
  <c r="AF62"/>
  <c r="Y24" i="51"/>
  <c r="X15"/>
  <c r="Z23" s="1"/>
  <c r="G65" i="50"/>
  <c r="H65" s="1"/>
  <c r="G49" i="25"/>
  <c r="Y19" s="1"/>
  <c r="Y17"/>
  <c r="H37"/>
  <c r="H38"/>
  <c r="H39"/>
  <c r="H40"/>
  <c r="H41"/>
  <c r="H45"/>
  <c r="L43" s="1"/>
  <c r="H42"/>
  <c r="H43"/>
  <c r="H44"/>
  <c r="L45" i="50"/>
  <c r="Y19"/>
  <c r="Z16" i="24"/>
  <c r="Z19" s="1"/>
  <c r="Z52" i="18"/>
  <c r="X49"/>
  <c r="X47"/>
  <c r="X46"/>
  <c r="L73"/>
  <c r="AE52"/>
  <c r="G80" i="45"/>
  <c r="L44" i="46"/>
  <c r="AG19" i="12"/>
  <c r="Z55" i="31"/>
  <c r="AH50"/>
  <c r="AE21"/>
  <c r="L59"/>
  <c r="G94" s="1"/>
  <c r="G41"/>
  <c r="Z32" i="22"/>
  <c r="L41"/>
  <c r="Z29"/>
  <c r="X45" i="18"/>
  <c r="G44" i="45"/>
  <c r="AD16" i="35"/>
  <c r="AH16" s="1"/>
  <c r="I103" i="46"/>
  <c r="L100"/>
  <c r="I103" i="45"/>
  <c r="L100"/>
  <c r="AA43" i="35"/>
  <c r="G44"/>
  <c r="AC24"/>
  <c r="Y24"/>
  <c r="AB23"/>
  <c r="AF19"/>
  <c r="AG18"/>
  <c r="AF18"/>
  <c r="AD18"/>
  <c r="AC18"/>
  <c r="AA18"/>
  <c r="X18"/>
  <c r="AF17"/>
  <c r="AD17"/>
  <c r="AG17" s="1"/>
  <c r="Z17"/>
  <c r="X17"/>
  <c r="I103"/>
  <c r="L100"/>
  <c r="X73"/>
  <c r="G44" i="12"/>
  <c r="L108"/>
  <c r="M109" s="1"/>
  <c r="AA78"/>
  <c r="Y77"/>
  <c r="Z78"/>
  <c r="X78"/>
  <c r="X77"/>
  <c r="X76"/>
  <c r="Y55" i="18"/>
  <c r="G108"/>
  <c r="AB49"/>
  <c r="AB47"/>
  <c r="AB46"/>
  <c r="AB45"/>
  <c r="X48"/>
  <c r="AB48" s="1"/>
  <c r="BZ3" i="68" l="1"/>
  <c r="CA3" s="1"/>
  <c r="CB3" s="1"/>
  <c r="CC3"/>
  <c r="BZ4"/>
  <c r="CB4"/>
  <c r="BU1"/>
  <c r="BV1" s="1"/>
  <c r="AE58"/>
  <c r="L95"/>
  <c r="AM59" s="1"/>
  <c r="G120"/>
  <c r="AM57"/>
  <c r="AF35"/>
  <c r="AD25"/>
  <c r="AG32"/>
  <c r="AD53"/>
  <c r="AC24" i="67"/>
  <c r="BP4" s="1"/>
  <c r="BW4" s="1"/>
  <c r="BW1"/>
  <c r="CI1" s="1"/>
  <c r="CF1"/>
  <c r="CG1" s="1"/>
  <c r="CH1" s="1"/>
  <c r="CE1"/>
  <c r="CB1"/>
  <c r="CC1" s="1"/>
  <c r="AD22"/>
  <c r="BO4"/>
  <c r="BX1"/>
  <c r="BY1" s="1"/>
  <c r="BZ1" s="1"/>
  <c r="BP3"/>
  <c r="G120"/>
  <c r="AM61"/>
  <c r="G85"/>
  <c r="AF55" s="1"/>
  <c r="L71"/>
  <c r="AD41" s="1"/>
  <c r="AI39"/>
  <c r="L65"/>
  <c r="AG36"/>
  <c r="AG23"/>
  <c r="BQ4" s="1"/>
  <c r="BZ4" s="1"/>
  <c r="G63"/>
  <c r="AG34" s="1"/>
  <c r="G65"/>
  <c r="L51"/>
  <c r="AG29" s="1"/>
  <c r="G51"/>
  <c r="AN26" s="1"/>
  <c r="Y24" i="55"/>
  <c r="L172" i="66"/>
  <c r="AU11" i="65"/>
  <c r="AV11" s="1"/>
  <c r="BE9" s="1"/>
  <c r="BB11" s="1"/>
  <c r="BC11" s="1"/>
  <c r="BD11" s="1"/>
  <c r="BE11" s="1"/>
  <c r="BF11" s="1"/>
  <c r="BG11" s="1"/>
  <c r="BH11" s="1"/>
  <c r="BI11" s="1"/>
  <c r="BJ11" s="1"/>
  <c r="BK11" s="1"/>
  <c r="BL11" s="1"/>
  <c r="BM11" s="1"/>
  <c r="BN11" s="1"/>
  <c r="BO11" s="1"/>
  <c r="BP11" s="1"/>
  <c r="BQ11" s="1"/>
  <c r="BR11" s="1"/>
  <c r="BS11" s="1"/>
  <c r="BT11" s="1"/>
  <c r="BU11" s="1"/>
  <c r="BV11" s="1"/>
  <c r="BW11" s="1"/>
  <c r="BX11" s="1"/>
  <c r="BY11" s="1"/>
  <c r="BZ11" s="1"/>
  <c r="CA11" s="1"/>
  <c r="CB11" s="1"/>
  <c r="CC11" s="1"/>
  <c r="CD11" s="1"/>
  <c r="CE11" s="1"/>
  <c r="CF11" s="1"/>
  <c r="CG11" s="1"/>
  <c r="CH11" s="1"/>
  <c r="CI11" s="1"/>
  <c r="CJ11" s="1"/>
  <c r="CK11" s="1"/>
  <c r="CL11" s="1"/>
  <c r="CM11" s="1"/>
  <c r="CN11" s="1"/>
  <c r="CO11" s="1"/>
  <c r="CP11" s="1"/>
  <c r="CQ11" s="1"/>
  <c r="CR11" s="1"/>
  <c r="CS11" s="1"/>
  <c r="CT11" s="1"/>
  <c r="CU11" s="1"/>
  <c r="CV11" s="1"/>
  <c r="CW11" s="1"/>
  <c r="CX11" s="1"/>
  <c r="CY11" s="1"/>
  <c r="CZ11" s="1"/>
  <c r="DA11" s="1"/>
  <c r="DB11" s="1"/>
  <c r="DC11" s="1"/>
  <c r="AY11"/>
  <c r="AV9"/>
  <c r="BB6"/>
  <c r="BC6" s="1"/>
  <c r="AU8"/>
  <c r="BO6"/>
  <c r="BP6" s="1"/>
  <c r="BM6"/>
  <c r="BU6"/>
  <c r="BS6"/>
  <c r="BO4"/>
  <c r="BL4"/>
  <c r="BM4" s="1"/>
  <c r="AA22" i="59"/>
  <c r="G51"/>
  <c r="BH15" i="66"/>
  <c r="BJ15"/>
  <c r="CE15"/>
  <c r="CC15"/>
  <c r="AB36"/>
  <c r="L140"/>
  <c r="G140"/>
  <c r="AB127" s="1"/>
  <c r="G120"/>
  <c r="L118"/>
  <c r="G128"/>
  <c r="AB105"/>
  <c r="L124"/>
  <c r="G124"/>
  <c r="L102"/>
  <c r="Z77"/>
  <c r="L128"/>
  <c r="AB104"/>
  <c r="Z94"/>
  <c r="G98"/>
  <c r="X73" s="1"/>
  <c r="AB71"/>
  <c r="Y118"/>
  <c r="L126"/>
  <c r="L98"/>
  <c r="G104"/>
  <c r="BH6"/>
  <c r="AZ11"/>
  <c r="BA13" s="1"/>
  <c r="BL6"/>
  <c r="BB11"/>
  <c r="BC13" s="1"/>
  <c r="BE13" s="1"/>
  <c r="AY9"/>
  <c r="AY11"/>
  <c r="AZ13" s="1"/>
  <c r="BI6"/>
  <c r="BA11" s="1"/>
  <c r="BB13" s="1"/>
  <c r="AV9"/>
  <c r="BJ6"/>
  <c r="BU6"/>
  <c r="CB7"/>
  <c r="CC7" s="1"/>
  <c r="CD7"/>
  <c r="CE7" s="1"/>
  <c r="BW7"/>
  <c r="BQ7"/>
  <c r="BG7"/>
  <c r="BH7" s="1"/>
  <c r="BI7" s="1"/>
  <c r="BJ7" s="1"/>
  <c r="BK7" s="1"/>
  <c r="G80"/>
  <c r="L80" s="1"/>
  <c r="G172" s="1"/>
  <c r="G84"/>
  <c r="L84" s="1"/>
  <c r="G88"/>
  <c r="G90" s="1"/>
  <c r="L168" s="1"/>
  <c r="L88"/>
  <c r="L90" s="1"/>
  <c r="G170" s="1"/>
  <c r="G82"/>
  <c r="AE52"/>
  <c r="G69" i="65"/>
  <c r="G121"/>
  <c r="L121"/>
  <c r="L125"/>
  <c r="L127" s="1"/>
  <c r="L93"/>
  <c r="G93"/>
  <c r="Z38"/>
  <c r="L69"/>
  <c r="AB28"/>
  <c r="L57"/>
  <c r="G87" s="1"/>
  <c r="Y57" s="1"/>
  <c r="L46" i="60"/>
  <c r="AA26"/>
  <c r="Z22"/>
  <c r="Y22"/>
  <c r="Y23" s="1"/>
  <c r="Z13"/>
  <c r="AL66" i="59"/>
  <c r="AL39"/>
  <c r="AI32"/>
  <c r="AL65"/>
  <c r="G69"/>
  <c r="G67"/>
  <c r="X39"/>
  <c r="AA61"/>
  <c r="G53"/>
  <c r="AA35"/>
  <c r="Z39"/>
  <c r="X40" s="1"/>
  <c r="Y39"/>
  <c r="Y40" s="1"/>
  <c r="Z40"/>
  <c r="AC35"/>
  <c r="AB35"/>
  <c r="AB32"/>
  <c r="AB31"/>
  <c r="AB27"/>
  <c r="AA27"/>
  <c r="AB26"/>
  <c r="AA26"/>
  <c r="AA21"/>
  <c r="AA20"/>
  <c r="L51"/>
  <c r="Y33" s="1"/>
  <c r="Z18"/>
  <c r="L53"/>
  <c r="G45" i="55"/>
  <c r="AB17"/>
  <c r="Y32"/>
  <c r="L75" i="13"/>
  <c r="AB65"/>
  <c r="AD67" s="1"/>
  <c r="AF58"/>
  <c r="Y60" s="1"/>
  <c r="Z62" s="1"/>
  <c r="AA61"/>
  <c r="G75" s="1"/>
  <c r="L55" i="18"/>
  <c r="Z72" i="13"/>
  <c r="Y74" s="1"/>
  <c r="M98"/>
  <c r="M105" s="1"/>
  <c r="L57"/>
  <c r="G98"/>
  <c r="AD30"/>
  <c r="L109"/>
  <c r="G59"/>
  <c r="Y27"/>
  <c r="AA47" i="46"/>
  <c r="G72"/>
  <c r="AA50" s="1"/>
  <c r="G70"/>
  <c r="G84" s="1"/>
  <c r="L72"/>
  <c r="AA52" s="1"/>
  <c r="AA48"/>
  <c r="L70"/>
  <c r="L84" s="1"/>
  <c r="G112" s="1"/>
  <c r="Y64" i="45"/>
  <c r="Z66" s="1"/>
  <c r="AA65"/>
  <c r="G78" s="1"/>
  <c r="L45" i="25"/>
  <c r="G63"/>
  <c r="G65" s="1"/>
  <c r="H65" s="1"/>
  <c r="AF20"/>
  <c r="AK20" s="1"/>
  <c r="AE18" i="35"/>
  <c r="X31"/>
  <c r="AC31"/>
  <c r="AH18"/>
  <c r="AB62" i="18"/>
  <c r="AD64" s="1"/>
  <c r="L75"/>
  <c r="G80" i="46"/>
  <c r="G62"/>
  <c r="L44" i="35"/>
  <c r="AC22"/>
  <c r="G80" s="1"/>
  <c r="G68" i="12"/>
  <c r="L68"/>
  <c r="L70"/>
  <c r="AA51" s="1"/>
  <c r="AA46"/>
  <c r="Z24" i="47"/>
  <c r="AA38" i="22"/>
  <c r="G43"/>
  <c r="AA56" i="31"/>
  <c r="AE59" s="1"/>
  <c r="G61"/>
  <c r="Z57"/>
  <c r="AE60" s="1"/>
  <c r="G63"/>
  <c r="L41"/>
  <c r="H43"/>
  <c r="H44"/>
  <c r="H45"/>
  <c r="H46"/>
  <c r="H47"/>
  <c r="H48"/>
  <c r="H49"/>
  <c r="AC23" i="35"/>
  <c r="Y23"/>
  <c r="G44" i="46"/>
  <c r="L108"/>
  <c r="M109" s="1"/>
  <c r="G102"/>
  <c r="AG25" i="12"/>
  <c r="G62"/>
  <c r="L108" i="45"/>
  <c r="M109" s="1"/>
  <c r="AD19" i="35"/>
  <c r="Z19"/>
  <c r="AA76"/>
  <c r="Z76"/>
  <c r="X76"/>
  <c r="Z75"/>
  <c r="Y75"/>
  <c r="X75"/>
  <c r="X74"/>
  <c r="L108"/>
  <c r="M109" s="1"/>
  <c r="AG21" i="12"/>
  <c r="AC23" s="1"/>
  <c r="G82" s="1"/>
  <c r="AF55" i="18"/>
  <c r="Y57" s="1"/>
  <c r="CA4" i="68" l="1"/>
  <c r="CE1"/>
  <c r="CF1"/>
  <c r="CG1" s="1"/>
  <c r="CH1" s="1"/>
  <c r="BW1"/>
  <c r="AE51"/>
  <c r="L69"/>
  <c r="AM33" s="1"/>
  <c r="AC33"/>
  <c r="L61"/>
  <c r="L75" s="1"/>
  <c r="X27"/>
  <c r="AE22"/>
  <c r="AF30"/>
  <c r="L73"/>
  <c r="AD37"/>
  <c r="CI1"/>
  <c r="BX1"/>
  <c r="CB1"/>
  <c r="CC1" s="1"/>
  <c r="BW3" i="67"/>
  <c r="BX3" s="1"/>
  <c r="BQ3"/>
  <c r="BZ3" s="1"/>
  <c r="CA3" s="1"/>
  <c r="BP1"/>
  <c r="BT3" s="1"/>
  <c r="BR3"/>
  <c r="BS3" s="1"/>
  <c r="L69"/>
  <c r="AM37" s="1"/>
  <c r="AC37"/>
  <c r="G69"/>
  <c r="AC35"/>
  <c r="G53"/>
  <c r="X28" s="1"/>
  <c r="L53"/>
  <c r="X31" s="1"/>
  <c r="G55"/>
  <c r="AB28" s="1"/>
  <c r="G61"/>
  <c r="G75" s="1"/>
  <c r="AD44" s="1"/>
  <c r="L55"/>
  <c r="L61"/>
  <c r="L75" s="1"/>
  <c r="AD49" s="1"/>
  <c r="DD11" i="65"/>
  <c r="DE11" s="1"/>
  <c r="DF11" s="1"/>
  <c r="DG11" s="1"/>
  <c r="DH11" s="1"/>
  <c r="DI11" s="1"/>
  <c r="DJ11" s="1"/>
  <c r="DK11" s="1"/>
  <c r="DL11" s="1"/>
  <c r="DM11" s="1"/>
  <c r="DN11" s="1"/>
  <c r="DO11" s="1"/>
  <c r="DP11" s="1"/>
  <c r="DQ11" s="1"/>
  <c r="DR11" s="1"/>
  <c r="DS11" s="1"/>
  <c r="DT11" s="1"/>
  <c r="DU11" s="1"/>
  <c r="DV11" s="1"/>
  <c r="DW11" s="1"/>
  <c r="DX11" s="1"/>
  <c r="DY11" s="1"/>
  <c r="DZ11" s="1"/>
  <c r="EA11" s="1"/>
  <c r="EB11" s="1"/>
  <c r="EC11" s="1"/>
  <c r="ED11" s="1"/>
  <c r="EE11" s="1"/>
  <c r="EF11" s="1"/>
  <c r="EG11" s="1"/>
  <c r="EH11" s="1"/>
  <c r="EI11" s="1"/>
  <c r="EJ11" s="1"/>
  <c r="EK11" s="1"/>
  <c r="EL11" s="1"/>
  <c r="EM11" s="1"/>
  <c r="EN11" s="1"/>
  <c r="EO11" s="1"/>
  <c r="EP11" s="1"/>
  <c r="EQ11" s="1"/>
  <c r="ER11" s="1"/>
  <c r="ES11" s="1"/>
  <c r="ET11" s="1"/>
  <c r="EU11" s="1"/>
  <c r="EV11" s="1"/>
  <c r="EW11" s="1"/>
  <c r="EX11" s="1"/>
  <c r="EY11" s="1"/>
  <c r="EZ11" s="1"/>
  <c r="FA11" s="1"/>
  <c r="FB11" s="1"/>
  <c r="FC11" s="1"/>
  <c r="FD11" s="1"/>
  <c r="FE11" s="1"/>
  <c r="FF11" s="1"/>
  <c r="FG11" s="1"/>
  <c r="FH11" s="1"/>
  <c r="FI11" s="1"/>
  <c r="FJ11" s="1"/>
  <c r="FK11" s="1"/>
  <c r="FL11" s="1"/>
  <c r="FM11" s="1"/>
  <c r="FN11" s="1"/>
  <c r="FO11" s="1"/>
  <c r="FP11" s="1"/>
  <c r="FQ11" s="1"/>
  <c r="FR11" s="1"/>
  <c r="FS11" s="1"/>
  <c r="FT11" s="1"/>
  <c r="FU11" s="1"/>
  <c r="FV11" s="1"/>
  <c r="FW11" s="1"/>
  <c r="FX11" s="1"/>
  <c r="FY11" s="1"/>
  <c r="FZ11" s="1"/>
  <c r="GA11" s="1"/>
  <c r="GB11" s="1"/>
  <c r="GC11" s="1"/>
  <c r="GD11" s="1"/>
  <c r="GE11" s="1"/>
  <c r="GF11" s="1"/>
  <c r="GG11" s="1"/>
  <c r="GH11" s="1"/>
  <c r="GI11" s="1"/>
  <c r="GJ11" s="1"/>
  <c r="GK11" s="1"/>
  <c r="GL11" s="1"/>
  <c r="GM11" s="1"/>
  <c r="GN11" s="1"/>
  <c r="GO11" s="1"/>
  <c r="GP11" s="1"/>
  <c r="GQ11" s="1"/>
  <c r="GR11" s="1"/>
  <c r="GS11" s="1"/>
  <c r="GT11" s="1"/>
  <c r="GU11" s="1"/>
  <c r="GV11" s="1"/>
  <c r="GW11" s="1"/>
  <c r="GX11" s="1"/>
  <c r="GY11" s="1"/>
  <c r="GZ11" s="1"/>
  <c r="HA11" s="1"/>
  <c r="HB11" s="1"/>
  <c r="HC11" s="1"/>
  <c r="HD11" s="1"/>
  <c r="HE11" s="1"/>
  <c r="HF11" s="1"/>
  <c r="HG11" s="1"/>
  <c r="HH11" s="1"/>
  <c r="HI11" s="1"/>
  <c r="HJ11" s="1"/>
  <c r="HK11" s="1"/>
  <c r="HL11" s="1"/>
  <c r="HM11" s="1"/>
  <c r="HN11" s="1"/>
  <c r="HO11" s="1"/>
  <c r="HP11" s="1"/>
  <c r="HQ11" s="1"/>
  <c r="HR11" s="1"/>
  <c r="HS11" s="1"/>
  <c r="HT11" s="1"/>
  <c r="HU11" s="1"/>
  <c r="HV11" s="1"/>
  <c r="HW11" s="1"/>
  <c r="HX11" s="1"/>
  <c r="HY11" s="1"/>
  <c r="HZ11" s="1"/>
  <c r="IA11" s="1"/>
  <c r="IB11" s="1"/>
  <c r="IC11" s="1"/>
  <c r="ID11" s="1"/>
  <c r="IE11" s="1"/>
  <c r="IF11" s="1"/>
  <c r="IG11" s="1"/>
  <c r="IH11" s="1"/>
  <c r="II11" s="1"/>
  <c r="IJ11" s="1"/>
  <c r="IK11" s="1"/>
  <c r="IL11" s="1"/>
  <c r="IM11" s="1"/>
  <c r="IN11" s="1"/>
  <c r="IO11" s="1"/>
  <c r="IP11" s="1"/>
  <c r="IQ11" s="1"/>
  <c r="IR11" s="1"/>
  <c r="IS11" s="1"/>
  <c r="IT11" s="1"/>
  <c r="IU11" s="1"/>
  <c r="IV11" s="1"/>
  <c r="IW11" s="1"/>
  <c r="IX11" s="1"/>
  <c r="IY11" s="1"/>
  <c r="IZ11" s="1"/>
  <c r="JA11" s="1"/>
  <c r="JB11" s="1"/>
  <c r="JC11" s="1"/>
  <c r="JD11" s="1"/>
  <c r="JE11" s="1"/>
  <c r="JF11" s="1"/>
  <c r="JG11" s="1"/>
  <c r="JH11" s="1"/>
  <c r="JI11" s="1"/>
  <c r="JJ11" s="1"/>
  <c r="JK11" s="1"/>
  <c r="JL11" s="1"/>
  <c r="JM11" s="1"/>
  <c r="JN11" s="1"/>
  <c r="JO11" s="1"/>
  <c r="JP11" s="1"/>
  <c r="JQ11" s="1"/>
  <c r="JR11" s="1"/>
  <c r="JS11" s="1"/>
  <c r="JT11" s="1"/>
  <c r="JU11" s="1"/>
  <c r="JV11" s="1"/>
  <c r="JW11" s="1"/>
  <c r="JX11" s="1"/>
  <c r="JY11" s="1"/>
  <c r="JZ11" s="1"/>
  <c r="KA11" s="1"/>
  <c r="KB11" s="1"/>
  <c r="KC11" s="1"/>
  <c r="KD11" s="1"/>
  <c r="KE11" s="1"/>
  <c r="KF11" s="1"/>
  <c r="KG11" s="1"/>
  <c r="KH11" s="1"/>
  <c r="KI11" s="1"/>
  <c r="KJ11" s="1"/>
  <c r="KK11" s="1"/>
  <c r="KL11" s="1"/>
  <c r="KM11" s="1"/>
  <c r="KN11" s="1"/>
  <c r="KO11" s="1"/>
  <c r="KP11" s="1"/>
  <c r="KQ11" s="1"/>
  <c r="KR11" s="1"/>
  <c r="KS11" s="1"/>
  <c r="KT11" s="1"/>
  <c r="KU11" s="1"/>
  <c r="KV11" s="1"/>
  <c r="KW11" s="1"/>
  <c r="KX11" s="1"/>
  <c r="KY11" s="1"/>
  <c r="KZ11" s="1"/>
  <c r="LA11" s="1"/>
  <c r="LB11" s="1"/>
  <c r="LC11" s="1"/>
  <c r="LD11" s="1"/>
  <c r="LE11" s="1"/>
  <c r="LF11" s="1"/>
  <c r="LG11" s="1"/>
  <c r="LH11" s="1"/>
  <c r="LI11" s="1"/>
  <c r="LJ11" s="1"/>
  <c r="LK11" s="1"/>
  <c r="LL11" s="1"/>
  <c r="LM11" s="1"/>
  <c r="LN11" s="1"/>
  <c r="LO11" s="1"/>
  <c r="LP11" s="1"/>
  <c r="LQ11" s="1"/>
  <c r="LR11" s="1"/>
  <c r="LS11" s="1"/>
  <c r="LT11" s="1"/>
  <c r="LU11" s="1"/>
  <c r="LV11" s="1"/>
  <c r="LW11" s="1"/>
  <c r="LX11" s="1"/>
  <c r="LY11" s="1"/>
  <c r="LZ11" s="1"/>
  <c r="MA11" s="1"/>
  <c r="MB11" s="1"/>
  <c r="MC11" s="1"/>
  <c r="MD11" s="1"/>
  <c r="ME11" s="1"/>
  <c r="MF11" s="1"/>
  <c r="MG11" s="1"/>
  <c r="MH11" s="1"/>
  <c r="MI11" s="1"/>
  <c r="MJ11" s="1"/>
  <c r="MK11" s="1"/>
  <c r="ML11" s="1"/>
  <c r="MM11" s="1"/>
  <c r="MN11" s="1"/>
  <c r="MO11" s="1"/>
  <c r="MP11" s="1"/>
  <c r="MQ11" s="1"/>
  <c r="MR11" s="1"/>
  <c r="MS11" s="1"/>
  <c r="MT11" s="1"/>
  <c r="MU11" s="1"/>
  <c r="MV11" s="1"/>
  <c r="MW11" s="1"/>
  <c r="MX11" s="1"/>
  <c r="MY11" s="1"/>
  <c r="MZ11" s="1"/>
  <c r="NA11" s="1"/>
  <c r="NB11" s="1"/>
  <c r="NC11" s="1"/>
  <c r="ND11" s="1"/>
  <c r="NE11" s="1"/>
  <c r="NF11" s="1"/>
  <c r="NG11" s="1"/>
  <c r="NH11" s="1"/>
  <c r="NI11" s="1"/>
  <c r="NJ11" s="1"/>
  <c r="NK11" s="1"/>
  <c r="NL11" s="1"/>
  <c r="NM11" s="1"/>
  <c r="NN11" s="1"/>
  <c r="NO11" s="1"/>
  <c r="NP11" s="1"/>
  <c r="NQ11" s="1"/>
  <c r="NR11" s="1"/>
  <c r="NS11" s="1"/>
  <c r="NT11" s="1"/>
  <c r="NU11" s="1"/>
  <c r="NV11" s="1"/>
  <c r="NW11" s="1"/>
  <c r="NX11" s="1"/>
  <c r="NY11" s="1"/>
  <c r="NZ11" s="1"/>
  <c r="OA11" s="1"/>
  <c r="OB11" s="1"/>
  <c r="OC11" s="1"/>
  <c r="OD11" s="1"/>
  <c r="OE11" s="1"/>
  <c r="OF11" s="1"/>
  <c r="OG11" s="1"/>
  <c r="OH11" s="1"/>
  <c r="OI11" s="1"/>
  <c r="OJ11" s="1"/>
  <c r="OK11" s="1"/>
  <c r="OL11" s="1"/>
  <c r="OM11" s="1"/>
  <c r="ON11" s="1"/>
  <c r="OO11" s="1"/>
  <c r="OP11" s="1"/>
  <c r="OQ11" s="1"/>
  <c r="OR11" s="1"/>
  <c r="OS11" s="1"/>
  <c r="OT11" s="1"/>
  <c r="OU11" s="1"/>
  <c r="OV11" s="1"/>
  <c r="OW11" s="1"/>
  <c r="OX11" s="1"/>
  <c r="OY11" s="1"/>
  <c r="OZ11" s="1"/>
  <c r="PA11" s="1"/>
  <c r="PB11" s="1"/>
  <c r="PC11" s="1"/>
  <c r="PD11" s="1"/>
  <c r="PE11" s="1"/>
  <c r="PF11" s="1"/>
  <c r="PG11" s="1"/>
  <c r="PH11" s="1"/>
  <c r="PI11" s="1"/>
  <c r="PJ11" s="1"/>
  <c r="PK11" s="1"/>
  <c r="PL11" s="1"/>
  <c r="PM11" s="1"/>
  <c r="PN11" s="1"/>
  <c r="PO11" s="1"/>
  <c r="PP11" s="1"/>
  <c r="PQ11" s="1"/>
  <c r="PR11" s="1"/>
  <c r="PS11" s="1"/>
  <c r="PT11" s="1"/>
  <c r="PU11" s="1"/>
  <c r="PV11" s="1"/>
  <c r="PW11" s="1"/>
  <c r="PX11" s="1"/>
  <c r="PY11" s="1"/>
  <c r="PZ11" s="1"/>
  <c r="QA11" s="1"/>
  <c r="QB11" s="1"/>
  <c r="QC11" s="1"/>
  <c r="QD11" s="1"/>
  <c r="QE11" s="1"/>
  <c r="QF11" s="1"/>
  <c r="QG11" s="1"/>
  <c r="QH11" s="1"/>
  <c r="QI11" s="1"/>
  <c r="QJ11" s="1"/>
  <c r="QK11" s="1"/>
  <c r="QL11" s="1"/>
  <c r="QM11" s="1"/>
  <c r="QN11" s="1"/>
  <c r="QO11" s="1"/>
  <c r="QP11" s="1"/>
  <c r="QQ11" s="1"/>
  <c r="QR11" s="1"/>
  <c r="QS11" s="1"/>
  <c r="QT11" s="1"/>
  <c r="QU11" s="1"/>
  <c r="QV11" s="1"/>
  <c r="QW11" s="1"/>
  <c r="QX11" s="1"/>
  <c r="QY11" s="1"/>
  <c r="QZ11" s="1"/>
  <c r="RA11" s="1"/>
  <c r="RB11" s="1"/>
  <c r="RC11" s="1"/>
  <c r="RD11" s="1"/>
  <c r="RE11" s="1"/>
  <c r="RF11" s="1"/>
  <c r="RG11" s="1"/>
  <c r="RH11" s="1"/>
  <c r="RI11" s="1"/>
  <c r="RJ11" s="1"/>
  <c r="RK11" s="1"/>
  <c r="RL11" s="1"/>
  <c r="RM11" s="1"/>
  <c r="RN11" s="1"/>
  <c r="RO11" s="1"/>
  <c r="RP11" s="1"/>
  <c r="RQ11" s="1"/>
  <c r="RR11" s="1"/>
  <c r="RS11" s="1"/>
  <c r="RT11" s="1"/>
  <c r="RU11" s="1"/>
  <c r="RV11" s="1"/>
  <c r="RW11" s="1"/>
  <c r="RX11" s="1"/>
  <c r="RY11" s="1"/>
  <c r="RZ11" s="1"/>
  <c r="SA11" s="1"/>
  <c r="SB11" s="1"/>
  <c r="SC11" s="1"/>
  <c r="SD11" s="1"/>
  <c r="SE11" s="1"/>
  <c r="SF11" s="1"/>
  <c r="SG11" s="1"/>
  <c r="SH11" s="1"/>
  <c r="SI11" s="1"/>
  <c r="SJ11" s="1"/>
  <c r="SK11" s="1"/>
  <c r="SL11" s="1"/>
  <c r="SM11" s="1"/>
  <c r="SN11" s="1"/>
  <c r="SO11" s="1"/>
  <c r="SP11" s="1"/>
  <c r="SQ11" s="1"/>
  <c r="SR11" s="1"/>
  <c r="SS11" s="1"/>
  <c r="ST11" s="1"/>
  <c r="SU11" s="1"/>
  <c r="SV11" s="1"/>
  <c r="SW11" s="1"/>
  <c r="SX11" s="1"/>
  <c r="SY11" s="1"/>
  <c r="SZ11" s="1"/>
  <c r="TA11" s="1"/>
  <c r="TB11" s="1"/>
  <c r="TC11" s="1"/>
  <c r="TD11" s="1"/>
  <c r="TE11" s="1"/>
  <c r="TF11" s="1"/>
  <c r="TG11" s="1"/>
  <c r="TH11" s="1"/>
  <c r="TI11" s="1"/>
  <c r="TJ11" s="1"/>
  <c r="TK11" s="1"/>
  <c r="TL11" s="1"/>
  <c r="TM11" s="1"/>
  <c r="TN11" s="1"/>
  <c r="TO11" s="1"/>
  <c r="TP11" s="1"/>
  <c r="TQ11" s="1"/>
  <c r="TR11" s="1"/>
  <c r="TS11" s="1"/>
  <c r="TT11" s="1"/>
  <c r="TU11" s="1"/>
  <c r="TV11" s="1"/>
  <c r="TW11" s="1"/>
  <c r="TX11" s="1"/>
  <c r="TY11" s="1"/>
  <c r="TZ11" s="1"/>
  <c r="UA11" s="1"/>
  <c r="UB11" s="1"/>
  <c r="UC11" s="1"/>
  <c r="UD11" s="1"/>
  <c r="UE11" s="1"/>
  <c r="UF11" s="1"/>
  <c r="UG11" s="1"/>
  <c r="UH11" s="1"/>
  <c r="UI11" s="1"/>
  <c r="UJ11" s="1"/>
  <c r="UK11" s="1"/>
  <c r="UL11" s="1"/>
  <c r="UM11" s="1"/>
  <c r="UN11" s="1"/>
  <c r="UO11" s="1"/>
  <c r="UP11" s="1"/>
  <c r="UQ11" s="1"/>
  <c r="UR11" s="1"/>
  <c r="US11" s="1"/>
  <c r="UT11" s="1"/>
  <c r="UU11" s="1"/>
  <c r="UV11" s="1"/>
  <c r="UW11" s="1"/>
  <c r="UX11" s="1"/>
  <c r="UY11" s="1"/>
  <c r="UZ11" s="1"/>
  <c r="VA11" s="1"/>
  <c r="VB11" s="1"/>
  <c r="VC11" s="1"/>
  <c r="VD11" s="1"/>
  <c r="VE11" s="1"/>
  <c r="VF11" s="1"/>
  <c r="VG11" s="1"/>
  <c r="VH11" s="1"/>
  <c r="VI11" s="1"/>
  <c r="VJ11" s="1"/>
  <c r="VK11" s="1"/>
  <c r="VL11" s="1"/>
  <c r="VM11" s="1"/>
  <c r="VN11" s="1"/>
  <c r="VO11" s="1"/>
  <c r="VP11" s="1"/>
  <c r="VQ11" s="1"/>
  <c r="VR11" s="1"/>
  <c r="VS11" s="1"/>
  <c r="VT11" s="1"/>
  <c r="VU11" s="1"/>
  <c r="VV11" s="1"/>
  <c r="VW11" s="1"/>
  <c r="VX11" s="1"/>
  <c r="VY11" s="1"/>
  <c r="VZ11" s="1"/>
  <c r="WA11" s="1"/>
  <c r="WB11" s="1"/>
  <c r="WC11" s="1"/>
  <c r="WD11" s="1"/>
  <c r="WE11" s="1"/>
  <c r="WF11" s="1"/>
  <c r="WG11" s="1"/>
  <c r="WH11" s="1"/>
  <c r="WI11" s="1"/>
  <c r="WJ11" s="1"/>
  <c r="WK11" s="1"/>
  <c r="WL11" s="1"/>
  <c r="WM11" s="1"/>
  <c r="WN11" s="1"/>
  <c r="WO11" s="1"/>
  <c r="WP11" s="1"/>
  <c r="WQ11" s="1"/>
  <c r="WR11" s="1"/>
  <c r="WS11" s="1"/>
  <c r="WT11" s="1"/>
  <c r="WU11" s="1"/>
  <c r="WV11" s="1"/>
  <c r="WW11" s="1"/>
  <c r="WX11" s="1"/>
  <c r="WY11" s="1"/>
  <c r="WZ11" s="1"/>
  <c r="XA11" s="1"/>
  <c r="XB11" s="1"/>
  <c r="XC11" s="1"/>
  <c r="XD11" s="1"/>
  <c r="XE11" s="1"/>
  <c r="XF11" s="1"/>
  <c r="XG11" s="1"/>
  <c r="XH11" s="1"/>
  <c r="XI11" s="1"/>
  <c r="XJ11" s="1"/>
  <c r="XK11" s="1"/>
  <c r="XL11" s="1"/>
  <c r="XM11" s="1"/>
  <c r="XN11" s="1"/>
  <c r="XO11" s="1"/>
  <c r="XP11" s="1"/>
  <c r="XQ11" s="1"/>
  <c r="XR11" s="1"/>
  <c r="XS11" s="1"/>
  <c r="XT11" s="1"/>
  <c r="XU11" s="1"/>
  <c r="XV11" s="1"/>
  <c r="XW11" s="1"/>
  <c r="XX11" s="1"/>
  <c r="XY11" s="1"/>
  <c r="XZ11" s="1"/>
  <c r="YA11" s="1"/>
  <c r="YB11" s="1"/>
  <c r="YC11" s="1"/>
  <c r="YD11" s="1"/>
  <c r="YE11" s="1"/>
  <c r="YF11" s="1"/>
  <c r="YG11" s="1"/>
  <c r="YH11" s="1"/>
  <c r="YI11" s="1"/>
  <c r="YJ11" s="1"/>
  <c r="YK11" s="1"/>
  <c r="YL11" s="1"/>
  <c r="YM11" s="1"/>
  <c r="YN11" s="1"/>
  <c r="YO11" s="1"/>
  <c r="YP11" s="1"/>
  <c r="YQ11" s="1"/>
  <c r="YR11" s="1"/>
  <c r="YS11" s="1"/>
  <c r="YT11" s="1"/>
  <c r="YU11" s="1"/>
  <c r="YV11" s="1"/>
  <c r="YW11" s="1"/>
  <c r="YX11" s="1"/>
  <c r="YY11" s="1"/>
  <c r="YZ11" s="1"/>
  <c r="ZA11" s="1"/>
  <c r="ZB11" s="1"/>
  <c r="ZC11" s="1"/>
  <c r="ZD11" s="1"/>
  <c r="ZE11" s="1"/>
  <c r="ZF11" s="1"/>
  <c r="ZG11" s="1"/>
  <c r="ZH11" s="1"/>
  <c r="ZI11" s="1"/>
  <c r="ZJ11" s="1"/>
  <c r="ZK11" s="1"/>
  <c r="ZL11" s="1"/>
  <c r="ZM11" s="1"/>
  <c r="ZN11" s="1"/>
  <c r="ZO11" s="1"/>
  <c r="ZP11" s="1"/>
  <c r="ZQ11" s="1"/>
  <c r="ZR11" s="1"/>
  <c r="ZS11" s="1"/>
  <c r="ZT11" s="1"/>
  <c r="ZU11" s="1"/>
  <c r="ZV11" s="1"/>
  <c r="ZW11" s="1"/>
  <c r="ZX11" s="1"/>
  <c r="ZY11" s="1"/>
  <c r="ZZ11" s="1"/>
  <c r="AAA11" s="1"/>
  <c r="AAB11" s="1"/>
  <c r="AAC11" s="1"/>
  <c r="AAD11" s="1"/>
  <c r="AAE11" s="1"/>
  <c r="AAF11" s="1"/>
  <c r="AAG11" s="1"/>
  <c r="AAH11" s="1"/>
  <c r="AAI11" s="1"/>
  <c r="AAJ11" s="1"/>
  <c r="AAK11" s="1"/>
  <c r="AAL11" s="1"/>
  <c r="AAM11" s="1"/>
  <c r="AAN11" s="1"/>
  <c r="AAO11" s="1"/>
  <c r="AAP11" s="1"/>
  <c r="AAQ11" s="1"/>
  <c r="AAR11" s="1"/>
  <c r="AAS11" s="1"/>
  <c r="AAT11" s="1"/>
  <c r="AAU11" s="1"/>
  <c r="AAV11" s="1"/>
  <c r="AAW11" s="1"/>
  <c r="AAX11" s="1"/>
  <c r="AAY11" s="1"/>
  <c r="AAZ11" s="1"/>
  <c r="ABA11" s="1"/>
  <c r="ABB11" s="1"/>
  <c r="ABC11" s="1"/>
  <c r="ABD11" s="1"/>
  <c r="ABE11" s="1"/>
  <c r="ABF11" s="1"/>
  <c r="ABG11" s="1"/>
  <c r="ABH11" s="1"/>
  <c r="ABI11" s="1"/>
  <c r="ABJ11" s="1"/>
  <c r="ABK11" s="1"/>
  <c r="ABL11" s="1"/>
  <c r="ABM11" s="1"/>
  <c r="ABN11" s="1"/>
  <c r="ABO11" s="1"/>
  <c r="ABP11" s="1"/>
  <c r="ABQ11" s="1"/>
  <c r="ABR11" s="1"/>
  <c r="ABS11" s="1"/>
  <c r="ABT11" s="1"/>
  <c r="ABU11" s="1"/>
  <c r="ABV11" s="1"/>
  <c r="ABW11" s="1"/>
  <c r="ABX11" s="1"/>
  <c r="ABY11" s="1"/>
  <c r="ABZ11" s="1"/>
  <c r="ACA11" s="1"/>
  <c r="ACB11" s="1"/>
  <c r="ACC11" s="1"/>
  <c r="ACD11" s="1"/>
  <c r="ACE11" s="1"/>
  <c r="ACF11" s="1"/>
  <c r="ACG11" s="1"/>
  <c r="ACH11" s="1"/>
  <c r="ACI11" s="1"/>
  <c r="ACJ11" s="1"/>
  <c r="ACK11" s="1"/>
  <c r="ACL11" s="1"/>
  <c r="ACM11" s="1"/>
  <c r="ACN11" s="1"/>
  <c r="ACO11" s="1"/>
  <c r="ACP11" s="1"/>
  <c r="ACQ11" s="1"/>
  <c r="ACR11" s="1"/>
  <c r="ACS11" s="1"/>
  <c r="ACT11" s="1"/>
  <c r="ACU11" s="1"/>
  <c r="ACV11" s="1"/>
  <c r="ACW11" s="1"/>
  <c r="ACX11" s="1"/>
  <c r="ACY11" s="1"/>
  <c r="ACZ11" s="1"/>
  <c r="ADA11" s="1"/>
  <c r="ADB11" s="1"/>
  <c r="ADC11" s="1"/>
  <c r="ADD11" s="1"/>
  <c r="ADE11" s="1"/>
  <c r="ADF11" s="1"/>
  <c r="ADG11" s="1"/>
  <c r="ADH11" s="1"/>
  <c r="ADI11" s="1"/>
  <c r="ADJ11" s="1"/>
  <c r="ADK11" s="1"/>
  <c r="ADL11" s="1"/>
  <c r="ADM11" s="1"/>
  <c r="ADN11" s="1"/>
  <c r="ADO11" s="1"/>
  <c r="ADP11" s="1"/>
  <c r="ADQ11" s="1"/>
  <c r="ADR11" s="1"/>
  <c r="ADS11" s="1"/>
  <c r="ADT11" s="1"/>
  <c r="ADU11" s="1"/>
  <c r="ADV11" s="1"/>
  <c r="ADW11" s="1"/>
  <c r="ADX11" s="1"/>
  <c r="ADY11" s="1"/>
  <c r="ADZ11" s="1"/>
  <c r="AEA11" s="1"/>
  <c r="AEB11" s="1"/>
  <c r="AEC11" s="1"/>
  <c r="AED11" s="1"/>
  <c r="AEE11" s="1"/>
  <c r="AEF11" s="1"/>
  <c r="AEG11" s="1"/>
  <c r="AEH11" s="1"/>
  <c r="AEI11" s="1"/>
  <c r="AEJ11" s="1"/>
  <c r="AEK11" s="1"/>
  <c r="AEL11" s="1"/>
  <c r="AEM11" s="1"/>
  <c r="AEN11" s="1"/>
  <c r="AEO11" s="1"/>
  <c r="AEP11" s="1"/>
  <c r="AEQ11" s="1"/>
  <c r="AER11" s="1"/>
  <c r="AES11" s="1"/>
  <c r="AET11" s="1"/>
  <c r="AEU11" s="1"/>
  <c r="AEV11" s="1"/>
  <c r="AEW11" s="1"/>
  <c r="AEX11" s="1"/>
  <c r="AEY11" s="1"/>
  <c r="AEZ11" s="1"/>
  <c r="AFA11" s="1"/>
  <c r="AFB11" s="1"/>
  <c r="AFC11" s="1"/>
  <c r="AFD11" s="1"/>
  <c r="AFE11" s="1"/>
  <c r="AFF11" s="1"/>
  <c r="AFG11" s="1"/>
  <c r="AFH11" s="1"/>
  <c r="AFI11" s="1"/>
  <c r="AFJ11" s="1"/>
  <c r="AFK11" s="1"/>
  <c r="AFL11" s="1"/>
  <c r="AFM11" s="1"/>
  <c r="AFN11" s="1"/>
  <c r="AFO11" s="1"/>
  <c r="AFP11" s="1"/>
  <c r="AFQ11" s="1"/>
  <c r="AFR11" s="1"/>
  <c r="AFS11" s="1"/>
  <c r="AFT11" s="1"/>
  <c r="AFU11" s="1"/>
  <c r="AFV11" s="1"/>
  <c r="AFW11" s="1"/>
  <c r="AFX11" s="1"/>
  <c r="AFY11" s="1"/>
  <c r="AFZ11" s="1"/>
  <c r="AGA11" s="1"/>
  <c r="AGB11" s="1"/>
  <c r="AGC11" s="1"/>
  <c r="AGD11" s="1"/>
  <c r="AGE11" s="1"/>
  <c r="AGF11" s="1"/>
  <c r="AGG11" s="1"/>
  <c r="AGH11" s="1"/>
  <c r="AGI11" s="1"/>
  <c r="AGJ11" s="1"/>
  <c r="AGK11" s="1"/>
  <c r="AGL11" s="1"/>
  <c r="AGM11" s="1"/>
  <c r="AGN11" s="1"/>
  <c r="AGO11" s="1"/>
  <c r="AGP11" s="1"/>
  <c r="AGQ11" s="1"/>
  <c r="AGR11" s="1"/>
  <c r="AGS11" s="1"/>
  <c r="AGT11" s="1"/>
  <c r="AGU11" s="1"/>
  <c r="AGV11" s="1"/>
  <c r="AGW11" s="1"/>
  <c r="AGX11" s="1"/>
  <c r="AGY11" s="1"/>
  <c r="AGZ11" s="1"/>
  <c r="AHA11" s="1"/>
  <c r="AHB11" s="1"/>
  <c r="AHC11" s="1"/>
  <c r="AHD11" s="1"/>
  <c r="AHE11" s="1"/>
  <c r="AHF11" s="1"/>
  <c r="AHG11" s="1"/>
  <c r="AHH11" s="1"/>
  <c r="AHI11" s="1"/>
  <c r="AHJ11" s="1"/>
  <c r="AHK11" s="1"/>
  <c r="AHL11" s="1"/>
  <c r="AHM11" s="1"/>
  <c r="AHN11" s="1"/>
  <c r="AHO11" s="1"/>
  <c r="AHP11" s="1"/>
  <c r="AHQ11" s="1"/>
  <c r="AHR11" s="1"/>
  <c r="AHS11" s="1"/>
  <c r="AHT11" s="1"/>
  <c r="AHU11" s="1"/>
  <c r="AHV11" s="1"/>
  <c r="AHW11" s="1"/>
  <c r="AHX11" s="1"/>
  <c r="AHY11" s="1"/>
  <c r="AHZ11" s="1"/>
  <c r="AIA11" s="1"/>
  <c r="AIB11" s="1"/>
  <c r="AIC11" s="1"/>
  <c r="AID11" s="1"/>
  <c r="AIE11" s="1"/>
  <c r="AIF11" s="1"/>
  <c r="AIG11" s="1"/>
  <c r="AIH11" s="1"/>
  <c r="AII11" s="1"/>
  <c r="AIJ11" s="1"/>
  <c r="AIK11" s="1"/>
  <c r="AIL11" s="1"/>
  <c r="AIM11" s="1"/>
  <c r="AIN11" s="1"/>
  <c r="AIO11" s="1"/>
  <c r="AIP11" s="1"/>
  <c r="AIQ11" s="1"/>
  <c r="AIR11" s="1"/>
  <c r="AIS11" s="1"/>
  <c r="AIT11" s="1"/>
  <c r="AIU11" s="1"/>
  <c r="AIV11" s="1"/>
  <c r="AIW11" s="1"/>
  <c r="AIX11" s="1"/>
  <c r="AIY11" s="1"/>
  <c r="AIZ11" s="1"/>
  <c r="AJA11" s="1"/>
  <c r="AJB11" s="1"/>
  <c r="AJC11" s="1"/>
  <c r="AJD11" s="1"/>
  <c r="AJE11" s="1"/>
  <c r="AJF11" s="1"/>
  <c r="AJG11" s="1"/>
  <c r="AJH11" s="1"/>
  <c r="AJI11" s="1"/>
  <c r="AJJ11" s="1"/>
  <c r="AJK11" s="1"/>
  <c r="AJL11" s="1"/>
  <c r="AJM11" s="1"/>
  <c r="AJN11" s="1"/>
  <c r="AJO11" s="1"/>
  <c r="AJP11" s="1"/>
  <c r="AJQ11" s="1"/>
  <c r="AJR11" s="1"/>
  <c r="AJS11" s="1"/>
  <c r="AJT11" s="1"/>
  <c r="AJU11" s="1"/>
  <c r="AJV11" s="1"/>
  <c r="AJW11" s="1"/>
  <c r="AJX11" s="1"/>
  <c r="AJY11" s="1"/>
  <c r="AJZ11" s="1"/>
  <c r="AKA11" s="1"/>
  <c r="AKB11" s="1"/>
  <c r="AKC11" s="1"/>
  <c r="AKD11" s="1"/>
  <c r="AKE11" s="1"/>
  <c r="AKF11" s="1"/>
  <c r="AKG11" s="1"/>
  <c r="AKH11" s="1"/>
  <c r="AKI11" s="1"/>
  <c r="AKJ11" s="1"/>
  <c r="AKK11" s="1"/>
  <c r="AKL11" s="1"/>
  <c r="AKM11" s="1"/>
  <c r="AKN11" s="1"/>
  <c r="AKO11" s="1"/>
  <c r="AKP11" s="1"/>
  <c r="AKQ11" s="1"/>
  <c r="AKR11" s="1"/>
  <c r="AKS11" s="1"/>
  <c r="AKT11" s="1"/>
  <c r="AKU11" s="1"/>
  <c r="AKV11" s="1"/>
  <c r="AKW11" s="1"/>
  <c r="AKX11" s="1"/>
  <c r="AKY11" s="1"/>
  <c r="AKZ11" s="1"/>
  <c r="ALA11" s="1"/>
  <c r="ALB11" s="1"/>
  <c r="ALC11" s="1"/>
  <c r="ALD11" s="1"/>
  <c r="ALE11" s="1"/>
  <c r="ALF11" s="1"/>
  <c r="ALG11" s="1"/>
  <c r="ALH11" s="1"/>
  <c r="ALI11" s="1"/>
  <c r="ALJ11" s="1"/>
  <c r="ALK11" s="1"/>
  <c r="ALL11" s="1"/>
  <c r="ALM11" s="1"/>
  <c r="ALN11" s="1"/>
  <c r="ALO11" s="1"/>
  <c r="ALP11" s="1"/>
  <c r="ALQ11" s="1"/>
  <c r="ALR11" s="1"/>
  <c r="ALS11" s="1"/>
  <c r="ALT11" s="1"/>
  <c r="ALU11" s="1"/>
  <c r="ALV11" s="1"/>
  <c r="ALW11" s="1"/>
  <c r="ALX11" s="1"/>
  <c r="ALY11" s="1"/>
  <c r="ALZ11" s="1"/>
  <c r="AMA11" s="1"/>
  <c r="AMB11" s="1"/>
  <c r="AMC11" s="1"/>
  <c r="AMD11" s="1"/>
  <c r="AME11" s="1"/>
  <c r="AMF11" s="1"/>
  <c r="AMG11" s="1"/>
  <c r="AMH11" s="1"/>
  <c r="AMI11" s="1"/>
  <c r="AMJ11" s="1"/>
  <c r="AMK11" s="1"/>
  <c r="AML11" s="1"/>
  <c r="AMM11" s="1"/>
  <c r="AMN11" s="1"/>
  <c r="AMO11" s="1"/>
  <c r="AMP11" s="1"/>
  <c r="AMQ11" s="1"/>
  <c r="AMR11" s="1"/>
  <c r="AMS11" s="1"/>
  <c r="AMT11" s="1"/>
  <c r="AMU11" s="1"/>
  <c r="AMV11" s="1"/>
  <c r="AMW11" s="1"/>
  <c r="AMX11" s="1"/>
  <c r="AMY11" s="1"/>
  <c r="AMZ11" s="1"/>
  <c r="ANA11" s="1"/>
  <c r="ANB11" s="1"/>
  <c r="ANC11" s="1"/>
  <c r="AND11" s="1"/>
  <c r="ANE11" s="1"/>
  <c r="ANF11" s="1"/>
  <c r="ANG11" s="1"/>
  <c r="ANH11" s="1"/>
  <c r="ANI11" s="1"/>
  <c r="ANJ11" s="1"/>
  <c r="ANK11" s="1"/>
  <c r="ANL11" s="1"/>
  <c r="ANM11" s="1"/>
  <c r="ANN11" s="1"/>
  <c r="ANO11" s="1"/>
  <c r="ANP11" s="1"/>
  <c r="ANQ11" s="1"/>
  <c r="ANR11" s="1"/>
  <c r="ANS11" s="1"/>
  <c r="ANT11" s="1"/>
  <c r="ANU11" s="1"/>
  <c r="ANV11" s="1"/>
  <c r="ANW11" s="1"/>
  <c r="ANX11" s="1"/>
  <c r="ANY11" s="1"/>
  <c r="ANZ11" s="1"/>
  <c r="AOA11" s="1"/>
  <c r="AOB11" s="1"/>
  <c r="AOC11" s="1"/>
  <c r="AOD11" s="1"/>
  <c r="AOE11" s="1"/>
  <c r="AOF11" s="1"/>
  <c r="AOG11" s="1"/>
  <c r="AOH11" s="1"/>
  <c r="AOI11" s="1"/>
  <c r="AOJ11" s="1"/>
  <c r="AOK11" s="1"/>
  <c r="AOL11" s="1"/>
  <c r="AOM11" s="1"/>
  <c r="AON11" s="1"/>
  <c r="AOO11" s="1"/>
  <c r="AOP11" s="1"/>
  <c r="AOQ11" s="1"/>
  <c r="AOR11" s="1"/>
  <c r="AOS11" s="1"/>
  <c r="AOT11" s="1"/>
  <c r="AOU11" s="1"/>
  <c r="AOV11" s="1"/>
  <c r="AOW11" s="1"/>
  <c r="AOX11" s="1"/>
  <c r="AOY11" s="1"/>
  <c r="AOZ11" s="1"/>
  <c r="APA11" s="1"/>
  <c r="APB11" s="1"/>
  <c r="APC11" s="1"/>
  <c r="APD11" s="1"/>
  <c r="APE11" s="1"/>
  <c r="APF11" s="1"/>
  <c r="APG11" s="1"/>
  <c r="APH11" s="1"/>
  <c r="API11" s="1"/>
  <c r="APJ11" s="1"/>
  <c r="APK11" s="1"/>
  <c r="APL11" s="1"/>
  <c r="APM11" s="1"/>
  <c r="APN11" s="1"/>
  <c r="APO11" s="1"/>
  <c r="APP11" s="1"/>
  <c r="APQ11" s="1"/>
  <c r="APR11" s="1"/>
  <c r="APS11" s="1"/>
  <c r="APT11" s="1"/>
  <c r="APU11" s="1"/>
  <c r="APV11" s="1"/>
  <c r="APW11" s="1"/>
  <c r="APX11" s="1"/>
  <c r="APY11" s="1"/>
  <c r="APZ11" s="1"/>
  <c r="AQA11" s="1"/>
  <c r="AQB11" s="1"/>
  <c r="AQC11" s="1"/>
  <c r="AQD11" s="1"/>
  <c r="AQE11" s="1"/>
  <c r="AQF11" s="1"/>
  <c r="AQG11" s="1"/>
  <c r="AQH11" s="1"/>
  <c r="AQI11" s="1"/>
  <c r="AQJ11" s="1"/>
  <c r="AQK11" s="1"/>
  <c r="AQL11" s="1"/>
  <c r="AQM11" s="1"/>
  <c r="AQN11" s="1"/>
  <c r="AQO11" s="1"/>
  <c r="AQP11" s="1"/>
  <c r="AQQ11" s="1"/>
  <c r="AQR11" s="1"/>
  <c r="AQS11" s="1"/>
  <c r="AQT11" s="1"/>
  <c r="AQU11" s="1"/>
  <c r="AQV11" s="1"/>
  <c r="AQW11" s="1"/>
  <c r="AQX11" s="1"/>
  <c r="AQY11" s="1"/>
  <c r="AQZ11" s="1"/>
  <c r="ARA11" s="1"/>
  <c r="ARB11" s="1"/>
  <c r="ARC11" s="1"/>
  <c r="ARD11" s="1"/>
  <c r="ARE11" s="1"/>
  <c r="ARF11" s="1"/>
  <c r="ARG11" s="1"/>
  <c r="ARH11" s="1"/>
  <c r="ARI11" s="1"/>
  <c r="ARJ11" s="1"/>
  <c r="ARK11" s="1"/>
  <c r="ARL11" s="1"/>
  <c r="ARM11" s="1"/>
  <c r="ARN11" s="1"/>
  <c r="ARO11" s="1"/>
  <c r="ARP11" s="1"/>
  <c r="ARQ11" s="1"/>
  <c r="ARR11" s="1"/>
  <c r="ARS11" s="1"/>
  <c r="ART11" s="1"/>
  <c r="ARU11" s="1"/>
  <c r="ARV11" s="1"/>
  <c r="ARW11" s="1"/>
  <c r="ARX11" s="1"/>
  <c r="ARY11" s="1"/>
  <c r="ARZ11" s="1"/>
  <c r="ASA11" s="1"/>
  <c r="ASB11" s="1"/>
  <c r="ASC11" s="1"/>
  <c r="ASD11" s="1"/>
  <c r="ASE11" s="1"/>
  <c r="ASF11" s="1"/>
  <c r="ASG11" s="1"/>
  <c r="ASH11" s="1"/>
  <c r="ASI11" s="1"/>
  <c r="ASJ11" s="1"/>
  <c r="ASK11" s="1"/>
  <c r="ASL11" s="1"/>
  <c r="ASM11" s="1"/>
  <c r="ASN11" s="1"/>
  <c r="ASO11" s="1"/>
  <c r="ASP11" s="1"/>
  <c r="ASQ11" s="1"/>
  <c r="ASR11" s="1"/>
  <c r="ASS11" s="1"/>
  <c r="AST11" s="1"/>
  <c r="ASU11" s="1"/>
  <c r="ASV11" s="1"/>
  <c r="ASW11" s="1"/>
  <c r="ASX11" s="1"/>
  <c r="ASY11" s="1"/>
  <c r="ASZ11" s="1"/>
  <c r="ATA11" s="1"/>
  <c r="ATB11" s="1"/>
  <c r="ATC11" s="1"/>
  <c r="ATD11" s="1"/>
  <c r="ATE11" s="1"/>
  <c r="ATF11" s="1"/>
  <c r="ATG11" s="1"/>
  <c r="ATH11" s="1"/>
  <c r="ATI11" s="1"/>
  <c r="ATJ11" s="1"/>
  <c r="ATK11" s="1"/>
  <c r="ATL11" s="1"/>
  <c r="ATM11" s="1"/>
  <c r="ATN11" s="1"/>
  <c r="ATO11" s="1"/>
  <c r="ATP11" s="1"/>
  <c r="ATQ11" s="1"/>
  <c r="ATR11" s="1"/>
  <c r="ATS11" s="1"/>
  <c r="ATT11" s="1"/>
  <c r="ATU11" s="1"/>
  <c r="ATV11" s="1"/>
  <c r="ATW11" s="1"/>
  <c r="ATX11" s="1"/>
  <c r="ATY11" s="1"/>
  <c r="ATZ11" s="1"/>
  <c r="AUA11" s="1"/>
  <c r="AUB11" s="1"/>
  <c r="AUC11" s="1"/>
  <c r="AUD11" s="1"/>
  <c r="AUE11" s="1"/>
  <c r="AUF11" s="1"/>
  <c r="AUG11" s="1"/>
  <c r="AUH11" s="1"/>
  <c r="AUI11" s="1"/>
  <c r="AUJ11" s="1"/>
  <c r="AUK11" s="1"/>
  <c r="AUL11" s="1"/>
  <c r="AUM11" s="1"/>
  <c r="AUN11" s="1"/>
  <c r="AUO11" s="1"/>
  <c r="AUP11" s="1"/>
  <c r="AUQ11" s="1"/>
  <c r="AUR11" s="1"/>
  <c r="AUS11" s="1"/>
  <c r="AUT11" s="1"/>
  <c r="AUU11" s="1"/>
  <c r="AUV11" s="1"/>
  <c r="AUW11" s="1"/>
  <c r="AUX11" s="1"/>
  <c r="AUY11" s="1"/>
  <c r="AUZ11" s="1"/>
  <c r="AVA11" s="1"/>
  <c r="AVB11" s="1"/>
  <c r="AVC11" s="1"/>
  <c r="AVD11" s="1"/>
  <c r="AVE11" s="1"/>
  <c r="AVF11" s="1"/>
  <c r="AVG11" s="1"/>
  <c r="AVH11" s="1"/>
  <c r="AVI11" s="1"/>
  <c r="AVJ11" s="1"/>
  <c r="AVK11" s="1"/>
  <c r="AVL11" s="1"/>
  <c r="AVM11" s="1"/>
  <c r="AVN11" s="1"/>
  <c r="AVO11" s="1"/>
  <c r="AVP11" s="1"/>
  <c r="AVQ11" s="1"/>
  <c r="AVR11" s="1"/>
  <c r="AVS11" s="1"/>
  <c r="AVT11" s="1"/>
  <c r="AVU11" s="1"/>
  <c r="AVV11" s="1"/>
  <c r="AVW11" s="1"/>
  <c r="AVX11" s="1"/>
  <c r="AVY11" s="1"/>
  <c r="AVZ11" s="1"/>
  <c r="AWA11" s="1"/>
  <c r="AWB11" s="1"/>
  <c r="AWC11" s="1"/>
  <c r="AWD11" s="1"/>
  <c r="AWE11" s="1"/>
  <c r="AWF11" s="1"/>
  <c r="AWG11" s="1"/>
  <c r="AWH11" s="1"/>
  <c r="AWI11" s="1"/>
  <c r="AWJ11" s="1"/>
  <c r="AWK11" s="1"/>
  <c r="AWL11" s="1"/>
  <c r="AWM11" s="1"/>
  <c r="AWN11" s="1"/>
  <c r="AWO11" s="1"/>
  <c r="AWP11" s="1"/>
  <c r="AWQ11" s="1"/>
  <c r="AWR11" s="1"/>
  <c r="AWS11" s="1"/>
  <c r="AWT11" s="1"/>
  <c r="AWU11" s="1"/>
  <c r="AWV11" s="1"/>
  <c r="AWW11" s="1"/>
  <c r="AWX11" s="1"/>
  <c r="AWY11" s="1"/>
  <c r="AWZ11" s="1"/>
  <c r="AXA11" s="1"/>
  <c r="AXB11" s="1"/>
  <c r="AXC11" s="1"/>
  <c r="AXD11" s="1"/>
  <c r="AXE11" s="1"/>
  <c r="AXF11" s="1"/>
  <c r="AXG11" s="1"/>
  <c r="AXH11" s="1"/>
  <c r="AXI11" s="1"/>
  <c r="AXJ11" s="1"/>
  <c r="AXK11" s="1"/>
  <c r="AXL11" s="1"/>
  <c r="AXM11" s="1"/>
  <c r="AXN11" s="1"/>
  <c r="AXO11" s="1"/>
  <c r="AXP11" s="1"/>
  <c r="AXQ11" s="1"/>
  <c r="AXR11" s="1"/>
  <c r="AXS11" s="1"/>
  <c r="AXT11" s="1"/>
  <c r="AXU11" s="1"/>
  <c r="AXV11" s="1"/>
  <c r="AXW11" s="1"/>
  <c r="AXX11" s="1"/>
  <c r="AXY11" s="1"/>
  <c r="AXZ11" s="1"/>
  <c r="AYA11" s="1"/>
  <c r="AYB11" s="1"/>
  <c r="AYC11" s="1"/>
  <c r="AYD11" s="1"/>
  <c r="AYE11" s="1"/>
  <c r="AYF11" s="1"/>
  <c r="AYG11" s="1"/>
  <c r="AYH11" s="1"/>
  <c r="AYI11" s="1"/>
  <c r="AYJ11" s="1"/>
  <c r="AYK11" s="1"/>
  <c r="AYL11" s="1"/>
  <c r="AYM11" s="1"/>
  <c r="AYN11" s="1"/>
  <c r="AYO11" s="1"/>
  <c r="AYP11" s="1"/>
  <c r="AYQ11" s="1"/>
  <c r="AYR11" s="1"/>
  <c r="AYS11" s="1"/>
  <c r="AYT11" s="1"/>
  <c r="AYU11" s="1"/>
  <c r="AYV11" s="1"/>
  <c r="AYW11" s="1"/>
  <c r="AYX11" s="1"/>
  <c r="AYY11" s="1"/>
  <c r="AYZ11" s="1"/>
  <c r="AZA11" s="1"/>
  <c r="AZB11" s="1"/>
  <c r="AZC11" s="1"/>
  <c r="AZD11" s="1"/>
  <c r="AZE11" s="1"/>
  <c r="AZF11" s="1"/>
  <c r="AZG11" s="1"/>
  <c r="AZH11" s="1"/>
  <c r="AZI11" s="1"/>
  <c r="AZJ11" s="1"/>
  <c r="AZK11" s="1"/>
  <c r="AZL11" s="1"/>
  <c r="AZM11" s="1"/>
  <c r="AZN11" s="1"/>
  <c r="AZO11" s="1"/>
  <c r="AZP11" s="1"/>
  <c r="AZQ11" s="1"/>
  <c r="AZR11" s="1"/>
  <c r="AZS11" s="1"/>
  <c r="AZT11" s="1"/>
  <c r="AZU11" s="1"/>
  <c r="AZV11" s="1"/>
  <c r="AZW11" s="1"/>
  <c r="AZX11" s="1"/>
  <c r="AZY11" s="1"/>
  <c r="AZZ11" s="1"/>
  <c r="BAA11" s="1"/>
  <c r="BAB11" s="1"/>
  <c r="BAC11" s="1"/>
  <c r="BAD11" s="1"/>
  <c r="BAE11" s="1"/>
  <c r="BAF11" s="1"/>
  <c r="BAG11" s="1"/>
  <c r="BAH11" s="1"/>
  <c r="BAI11" s="1"/>
  <c r="BAJ11" s="1"/>
  <c r="BAK11" s="1"/>
  <c r="BAL11" s="1"/>
  <c r="BAM11" s="1"/>
  <c r="BAN11" s="1"/>
  <c r="BAO11" s="1"/>
  <c r="BAP11" s="1"/>
  <c r="BAQ11" s="1"/>
  <c r="BAR11" s="1"/>
  <c r="BAS11" s="1"/>
  <c r="BAT11" s="1"/>
  <c r="BAU11" s="1"/>
  <c r="BAV11" s="1"/>
  <c r="BAW11" s="1"/>
  <c r="BAX11" s="1"/>
  <c r="BAY11" s="1"/>
  <c r="BAZ11" s="1"/>
  <c r="BBA11" s="1"/>
  <c r="BBB11" s="1"/>
  <c r="BBC11" s="1"/>
  <c r="BBD11" s="1"/>
  <c r="BBE11" s="1"/>
  <c r="BBF11" s="1"/>
  <c r="BBG11" s="1"/>
  <c r="BBH11" s="1"/>
  <c r="BBI11" s="1"/>
  <c r="BBJ11" s="1"/>
  <c r="BBK11" s="1"/>
  <c r="BBL11" s="1"/>
  <c r="BBM11" s="1"/>
  <c r="BBN11" s="1"/>
  <c r="BBO11" s="1"/>
  <c r="BBP11" s="1"/>
  <c r="BBQ11" s="1"/>
  <c r="BBR11" s="1"/>
  <c r="BBS11" s="1"/>
  <c r="BBT11" s="1"/>
  <c r="BBU11" s="1"/>
  <c r="BBV11" s="1"/>
  <c r="BBW11" s="1"/>
  <c r="BBX11" s="1"/>
  <c r="BBY11" s="1"/>
  <c r="BBZ11" s="1"/>
  <c r="BCA11" s="1"/>
  <c r="BCB11" s="1"/>
  <c r="BCC11" s="1"/>
  <c r="BCD11" s="1"/>
  <c r="BCE11" s="1"/>
  <c r="BCF11" s="1"/>
  <c r="BCG11" s="1"/>
  <c r="BCH11" s="1"/>
  <c r="BCI11" s="1"/>
  <c r="BCJ11" s="1"/>
  <c r="BCK11" s="1"/>
  <c r="BCL11" s="1"/>
  <c r="BCM11" s="1"/>
  <c r="BCN11" s="1"/>
  <c r="BCO11" s="1"/>
  <c r="BCP11" s="1"/>
  <c r="BCQ11" s="1"/>
  <c r="BCR11" s="1"/>
  <c r="BCS11" s="1"/>
  <c r="BCT11" s="1"/>
  <c r="BCU11" s="1"/>
  <c r="BCV11" s="1"/>
  <c r="BCW11" s="1"/>
  <c r="BCX11" s="1"/>
  <c r="BCY11" s="1"/>
  <c r="BCZ11" s="1"/>
  <c r="BDA11" s="1"/>
  <c r="BDB11" s="1"/>
  <c r="BDC11" s="1"/>
  <c r="BDD11" s="1"/>
  <c r="BDE11" s="1"/>
  <c r="BDF11" s="1"/>
  <c r="BDG11" s="1"/>
  <c r="BDH11" s="1"/>
  <c r="BDI11" s="1"/>
  <c r="BDJ11" s="1"/>
  <c r="BDK11" s="1"/>
  <c r="BDL11" s="1"/>
  <c r="BDM11" s="1"/>
  <c r="BDN11" s="1"/>
  <c r="BDO11" s="1"/>
  <c r="BDP11" s="1"/>
  <c r="BDQ11" s="1"/>
  <c r="BDR11" s="1"/>
  <c r="BDS11" s="1"/>
  <c r="BDT11" s="1"/>
  <c r="BDU11" s="1"/>
  <c r="BDV11" s="1"/>
  <c r="BDW11" s="1"/>
  <c r="BDX11" s="1"/>
  <c r="BDY11" s="1"/>
  <c r="BDZ11" s="1"/>
  <c r="BEA11" s="1"/>
  <c r="BEB11" s="1"/>
  <c r="BEC11" s="1"/>
  <c r="BED11" s="1"/>
  <c r="BEE11" s="1"/>
  <c r="BEF11" s="1"/>
  <c r="BEG11" s="1"/>
  <c r="BEH11" s="1"/>
  <c r="BEI11" s="1"/>
  <c r="BEJ11" s="1"/>
  <c r="BEK11" s="1"/>
  <c r="BEL11" s="1"/>
  <c r="BEM11" s="1"/>
  <c r="BEN11" s="1"/>
  <c r="BEO11" s="1"/>
  <c r="BEP11" s="1"/>
  <c r="BEQ11" s="1"/>
  <c r="BER11" s="1"/>
  <c r="BES11" s="1"/>
  <c r="BET11" s="1"/>
  <c r="BEU11" s="1"/>
  <c r="BEV11" s="1"/>
  <c r="BEW11" s="1"/>
  <c r="BEX11" s="1"/>
  <c r="BEY11" s="1"/>
  <c r="BEZ11" s="1"/>
  <c r="BFA11" s="1"/>
  <c r="BFB11" s="1"/>
  <c r="BFC11" s="1"/>
  <c r="BFD11" s="1"/>
  <c r="BFE11" s="1"/>
  <c r="BFF11" s="1"/>
  <c r="BFG11" s="1"/>
  <c r="BFH11" s="1"/>
  <c r="BFI11" s="1"/>
  <c r="BFJ11" s="1"/>
  <c r="BFK11" s="1"/>
  <c r="BFL11" s="1"/>
  <c r="BFM11" s="1"/>
  <c r="BFN11" s="1"/>
  <c r="BFO11" s="1"/>
  <c r="BFP11" s="1"/>
  <c r="BFQ11" s="1"/>
  <c r="BFR11" s="1"/>
  <c r="BFS11" s="1"/>
  <c r="BFT11" s="1"/>
  <c r="BFU11" s="1"/>
  <c r="BFV11" s="1"/>
  <c r="BFW11" s="1"/>
  <c r="BFX11" s="1"/>
  <c r="BFY11" s="1"/>
  <c r="BFZ11" s="1"/>
  <c r="BGA11" s="1"/>
  <c r="BGB11" s="1"/>
  <c r="BGC11" s="1"/>
  <c r="BGD11" s="1"/>
  <c r="BGE11" s="1"/>
  <c r="BGF11" s="1"/>
  <c r="BGG11" s="1"/>
  <c r="BGH11" s="1"/>
  <c r="BGI11" s="1"/>
  <c r="BGJ11" s="1"/>
  <c r="BGK11" s="1"/>
  <c r="BGL11" s="1"/>
  <c r="BGM11" s="1"/>
  <c r="BGN11" s="1"/>
  <c r="BGO11" s="1"/>
  <c r="BGP11" s="1"/>
  <c r="BGQ11" s="1"/>
  <c r="BGR11" s="1"/>
  <c r="BGS11" s="1"/>
  <c r="BGT11" s="1"/>
  <c r="BGU11" s="1"/>
  <c r="BGV11" s="1"/>
  <c r="BGW11" s="1"/>
  <c r="BGX11" s="1"/>
  <c r="BGY11" s="1"/>
  <c r="BGZ11" s="1"/>
  <c r="BHA11" s="1"/>
  <c r="BHB11" s="1"/>
  <c r="BHC11" s="1"/>
  <c r="BHD11" s="1"/>
  <c r="BHE11" s="1"/>
  <c r="BHF11" s="1"/>
  <c r="BHG11" s="1"/>
  <c r="BHH11" s="1"/>
  <c r="BHI11" s="1"/>
  <c r="BHJ11" s="1"/>
  <c r="BHK11" s="1"/>
  <c r="BHL11" s="1"/>
  <c r="BHM11" s="1"/>
  <c r="BHN11" s="1"/>
  <c r="BHO11" s="1"/>
  <c r="BHP11" s="1"/>
  <c r="BHQ11" s="1"/>
  <c r="BHR11" s="1"/>
  <c r="BHS11" s="1"/>
  <c r="BHT11" s="1"/>
  <c r="BHU11" s="1"/>
  <c r="BHV11" s="1"/>
  <c r="BHW11" s="1"/>
  <c r="BHX11" s="1"/>
  <c r="BHY11" s="1"/>
  <c r="BHZ11" s="1"/>
  <c r="BIA11" s="1"/>
  <c r="BIB11" s="1"/>
  <c r="BIC11" s="1"/>
  <c r="BID11" s="1"/>
  <c r="BIE11" s="1"/>
  <c r="BIF11" s="1"/>
  <c r="BIG11" s="1"/>
  <c r="BIH11" s="1"/>
  <c r="BII11" s="1"/>
  <c r="BIJ11" s="1"/>
  <c r="BIK11" s="1"/>
  <c r="BIL11" s="1"/>
  <c r="BIM11" s="1"/>
  <c r="BIN11" s="1"/>
  <c r="BIO11" s="1"/>
  <c r="BIP11" s="1"/>
  <c r="BIQ11" s="1"/>
  <c r="BIR11" s="1"/>
  <c r="BIS11" s="1"/>
  <c r="BIT11" s="1"/>
  <c r="BIU11" s="1"/>
  <c r="BIV11" s="1"/>
  <c r="BIW11" s="1"/>
  <c r="BIX11" s="1"/>
  <c r="BIY11" s="1"/>
  <c r="BIZ11" s="1"/>
  <c r="BJA11" s="1"/>
  <c r="BJB11" s="1"/>
  <c r="BJC11" s="1"/>
  <c r="BJD11" s="1"/>
  <c r="BJE11" s="1"/>
  <c r="BJF11" s="1"/>
  <c r="BJG11" s="1"/>
  <c r="BJH11" s="1"/>
  <c r="BJI11" s="1"/>
  <c r="BJJ11" s="1"/>
  <c r="BJK11" s="1"/>
  <c r="BJL11" s="1"/>
  <c r="BJM11" s="1"/>
  <c r="BJN11" s="1"/>
  <c r="BJO11" s="1"/>
  <c r="BJP11" s="1"/>
  <c r="BJQ11" s="1"/>
  <c r="BJR11" s="1"/>
  <c r="BJS11" s="1"/>
  <c r="BJT11" s="1"/>
  <c r="BJU11" s="1"/>
  <c r="BJV11" s="1"/>
  <c r="BJW11" s="1"/>
  <c r="BJX11" s="1"/>
  <c r="BJY11" s="1"/>
  <c r="BJZ11" s="1"/>
  <c r="BKA11" s="1"/>
  <c r="BKB11" s="1"/>
  <c r="BKC11" s="1"/>
  <c r="BKD11" s="1"/>
  <c r="BKE11" s="1"/>
  <c r="BKF11" s="1"/>
  <c r="BKG11" s="1"/>
  <c r="BKH11" s="1"/>
  <c r="BKI11" s="1"/>
  <c r="BKJ11" s="1"/>
  <c r="BKK11" s="1"/>
  <c r="BKL11" s="1"/>
  <c r="BKM11" s="1"/>
  <c r="BKN11" s="1"/>
  <c r="BKO11" s="1"/>
  <c r="BKP11" s="1"/>
  <c r="BKQ11" s="1"/>
  <c r="BKR11" s="1"/>
  <c r="BKS11" s="1"/>
  <c r="BKT11" s="1"/>
  <c r="BKU11" s="1"/>
  <c r="BKV11" s="1"/>
  <c r="BKW11" s="1"/>
  <c r="BKX11" s="1"/>
  <c r="BKY11" s="1"/>
  <c r="BKZ11" s="1"/>
  <c r="BLA11" s="1"/>
  <c r="BLB11" s="1"/>
  <c r="BLC11" s="1"/>
  <c r="BLD11" s="1"/>
  <c r="BLE11" s="1"/>
  <c r="BLF11" s="1"/>
  <c r="BLG11" s="1"/>
  <c r="BLH11" s="1"/>
  <c r="BLI11" s="1"/>
  <c r="BLJ11" s="1"/>
  <c r="BLK11" s="1"/>
  <c r="BLL11" s="1"/>
  <c r="BLM11" s="1"/>
  <c r="BLN11" s="1"/>
  <c r="BLO11" s="1"/>
  <c r="BLP11" s="1"/>
  <c r="BLQ11" s="1"/>
  <c r="BLR11" s="1"/>
  <c r="BLS11" s="1"/>
  <c r="BLT11" s="1"/>
  <c r="BLU11" s="1"/>
  <c r="BLV11" s="1"/>
  <c r="BLW11" s="1"/>
  <c r="BLX11" s="1"/>
  <c r="BLY11" s="1"/>
  <c r="BLZ11" s="1"/>
  <c r="BMA11" s="1"/>
  <c r="BMB11" s="1"/>
  <c r="BMC11" s="1"/>
  <c r="BMD11" s="1"/>
  <c r="BME11" s="1"/>
  <c r="BMF11" s="1"/>
  <c r="BMG11" s="1"/>
  <c r="BMH11" s="1"/>
  <c r="BMI11" s="1"/>
  <c r="BMJ11" s="1"/>
  <c r="BMK11" s="1"/>
  <c r="BML11" s="1"/>
  <c r="BMM11" s="1"/>
  <c r="BMN11" s="1"/>
  <c r="BMO11" s="1"/>
  <c r="BMP11" s="1"/>
  <c r="BMQ11" s="1"/>
  <c r="BMR11" s="1"/>
  <c r="BMS11" s="1"/>
  <c r="BMT11" s="1"/>
  <c r="BMU11" s="1"/>
  <c r="BMV11" s="1"/>
  <c r="BMW11" s="1"/>
  <c r="BMX11" s="1"/>
  <c r="BMY11" s="1"/>
  <c r="BMZ11" s="1"/>
  <c r="BNA11" s="1"/>
  <c r="BNB11" s="1"/>
  <c r="BNC11" s="1"/>
  <c r="BND11" s="1"/>
  <c r="BNE11" s="1"/>
  <c r="BNF11" s="1"/>
  <c r="BNG11" s="1"/>
  <c r="BNH11" s="1"/>
  <c r="BNI11" s="1"/>
  <c r="BNJ11" s="1"/>
  <c r="BNK11" s="1"/>
  <c r="BNL11" s="1"/>
  <c r="BNM11" s="1"/>
  <c r="BNN11" s="1"/>
  <c r="BNO11" s="1"/>
  <c r="BNP11" s="1"/>
  <c r="BNQ11" s="1"/>
  <c r="BNR11" s="1"/>
  <c r="BNS11" s="1"/>
  <c r="BNT11" s="1"/>
  <c r="BNU11" s="1"/>
  <c r="BNV11" s="1"/>
  <c r="BNW11" s="1"/>
  <c r="BNX11" s="1"/>
  <c r="BNY11" s="1"/>
  <c r="BNZ11" s="1"/>
  <c r="BOA11" s="1"/>
  <c r="BOB11" s="1"/>
  <c r="BOC11" s="1"/>
  <c r="BOD11" s="1"/>
  <c r="BOE11" s="1"/>
  <c r="BOF11" s="1"/>
  <c r="BOG11" s="1"/>
  <c r="BOH11" s="1"/>
  <c r="BOI11" s="1"/>
  <c r="BOJ11" s="1"/>
  <c r="BOK11" s="1"/>
  <c r="BOL11" s="1"/>
  <c r="BOM11" s="1"/>
  <c r="BON11" s="1"/>
  <c r="BOO11" s="1"/>
  <c r="BOP11" s="1"/>
  <c r="BOQ11" s="1"/>
  <c r="BOR11" s="1"/>
  <c r="BOS11" s="1"/>
  <c r="BOT11" s="1"/>
  <c r="BOU11" s="1"/>
  <c r="BOV11" s="1"/>
  <c r="BOW11" s="1"/>
  <c r="BOX11" s="1"/>
  <c r="BOY11" s="1"/>
  <c r="BOZ11" s="1"/>
  <c r="BPA11" s="1"/>
  <c r="BPB11" s="1"/>
  <c r="BPC11" s="1"/>
  <c r="BPD11" s="1"/>
  <c r="BPE11" s="1"/>
  <c r="BPF11" s="1"/>
  <c r="BPG11" s="1"/>
  <c r="BPH11" s="1"/>
  <c r="BPI11" s="1"/>
  <c r="BPJ11" s="1"/>
  <c r="BPK11" s="1"/>
  <c r="BPL11" s="1"/>
  <c r="BPM11" s="1"/>
  <c r="BPN11" s="1"/>
  <c r="BPO11" s="1"/>
  <c r="BPP11" s="1"/>
  <c r="BPQ11" s="1"/>
  <c r="BPR11" s="1"/>
  <c r="BPS11" s="1"/>
  <c r="BPT11" s="1"/>
  <c r="BPU11" s="1"/>
  <c r="BPV11" s="1"/>
  <c r="BPW11" s="1"/>
  <c r="BPX11" s="1"/>
  <c r="BPY11" s="1"/>
  <c r="BPZ11" s="1"/>
  <c r="BQA11" s="1"/>
  <c r="BQB11" s="1"/>
  <c r="BQC11" s="1"/>
  <c r="BQD11" s="1"/>
  <c r="BQE11" s="1"/>
  <c r="BQF11" s="1"/>
  <c r="BQG11" s="1"/>
  <c r="BQH11" s="1"/>
  <c r="BQI11" s="1"/>
  <c r="BQJ11" s="1"/>
  <c r="BQK11" s="1"/>
  <c r="BQL11" s="1"/>
  <c r="BQM11" s="1"/>
  <c r="BQN11" s="1"/>
  <c r="BQO11" s="1"/>
  <c r="BQP11" s="1"/>
  <c r="BQQ11" s="1"/>
  <c r="BQR11" s="1"/>
  <c r="BQS11" s="1"/>
  <c r="BQT11" s="1"/>
  <c r="BQU11" s="1"/>
  <c r="BQV11" s="1"/>
  <c r="BQW11" s="1"/>
  <c r="BQX11" s="1"/>
  <c r="BQY11" s="1"/>
  <c r="BQZ11" s="1"/>
  <c r="BRA11" s="1"/>
  <c r="BRB11" s="1"/>
  <c r="BRC11" s="1"/>
  <c r="BRD11" s="1"/>
  <c r="BRE11" s="1"/>
  <c r="BRF11" s="1"/>
  <c r="BRG11" s="1"/>
  <c r="BRH11" s="1"/>
  <c r="BRI11" s="1"/>
  <c r="BRJ11" s="1"/>
  <c r="BRK11" s="1"/>
  <c r="BRL11" s="1"/>
  <c r="BRM11" s="1"/>
  <c r="BRN11" s="1"/>
  <c r="BRO11" s="1"/>
  <c r="BRP11" s="1"/>
  <c r="BRQ11" s="1"/>
  <c r="BRR11" s="1"/>
  <c r="BRS11" s="1"/>
  <c r="BRT11" s="1"/>
  <c r="BRU11" s="1"/>
  <c r="BRV11" s="1"/>
  <c r="BRW11" s="1"/>
  <c r="BRX11" s="1"/>
  <c r="BRY11" s="1"/>
  <c r="BRZ11" s="1"/>
  <c r="BSA11" s="1"/>
  <c r="BSB11" s="1"/>
  <c r="BSC11" s="1"/>
  <c r="BSD11" s="1"/>
  <c r="BSE11" s="1"/>
  <c r="BSF11" s="1"/>
  <c r="BSG11" s="1"/>
  <c r="BSH11" s="1"/>
  <c r="BSI11" s="1"/>
  <c r="BSJ11" s="1"/>
  <c r="BSK11" s="1"/>
  <c r="BSL11" s="1"/>
  <c r="BSM11" s="1"/>
  <c r="BSN11" s="1"/>
  <c r="BSO11" s="1"/>
  <c r="BSP11" s="1"/>
  <c r="BSQ11" s="1"/>
  <c r="BSR11" s="1"/>
  <c r="BSS11" s="1"/>
  <c r="BST11" s="1"/>
  <c r="BSU11" s="1"/>
  <c r="BSV11" s="1"/>
  <c r="BSW11" s="1"/>
  <c r="BSX11" s="1"/>
  <c r="BSY11" s="1"/>
  <c r="BSZ11" s="1"/>
  <c r="BTA11" s="1"/>
  <c r="BTB11" s="1"/>
  <c r="BTC11" s="1"/>
  <c r="BTD11" s="1"/>
  <c r="BTE11" s="1"/>
  <c r="BTF11" s="1"/>
  <c r="BTG11" s="1"/>
  <c r="BTH11" s="1"/>
  <c r="BTI11" s="1"/>
  <c r="BTJ11" s="1"/>
  <c r="BTK11" s="1"/>
  <c r="BTL11" s="1"/>
  <c r="BTM11" s="1"/>
  <c r="BTN11" s="1"/>
  <c r="BTO11" s="1"/>
  <c r="BTP11" s="1"/>
  <c r="BTQ11" s="1"/>
  <c r="BTR11" s="1"/>
  <c r="BTS11" s="1"/>
  <c r="BTT11" s="1"/>
  <c r="BTU11" s="1"/>
  <c r="BTV11" s="1"/>
  <c r="BTW11" s="1"/>
  <c r="BTX11" s="1"/>
  <c r="BTY11" s="1"/>
  <c r="BTZ11" s="1"/>
  <c r="BUA11" s="1"/>
  <c r="BUB11" s="1"/>
  <c r="BUC11" s="1"/>
  <c r="BUD11" s="1"/>
  <c r="BUE11" s="1"/>
  <c r="BUF11" s="1"/>
  <c r="BUG11" s="1"/>
  <c r="BUH11" s="1"/>
  <c r="BUI11" s="1"/>
  <c r="BUJ11" s="1"/>
  <c r="BUK11" s="1"/>
  <c r="BUL11" s="1"/>
  <c r="BUM11" s="1"/>
  <c r="BUN11" s="1"/>
  <c r="BUO11" s="1"/>
  <c r="BUP11" s="1"/>
  <c r="BUQ11" s="1"/>
  <c r="BUR11" s="1"/>
  <c r="BUS11" s="1"/>
  <c r="BUT11" s="1"/>
  <c r="BUU11" s="1"/>
  <c r="BUV11" s="1"/>
  <c r="BUW11" s="1"/>
  <c r="BUX11" s="1"/>
  <c r="BUY11" s="1"/>
  <c r="BUZ11" s="1"/>
  <c r="BVA11" s="1"/>
  <c r="BVB11" s="1"/>
  <c r="BVC11" s="1"/>
  <c r="BVD11" s="1"/>
  <c r="BVE11" s="1"/>
  <c r="BVF11" s="1"/>
  <c r="BVG11" s="1"/>
  <c r="BVH11" s="1"/>
  <c r="BVI11" s="1"/>
  <c r="BVJ11" s="1"/>
  <c r="BVK11" s="1"/>
  <c r="BVL11" s="1"/>
  <c r="BVM11" s="1"/>
  <c r="BVN11" s="1"/>
  <c r="BVO11" s="1"/>
  <c r="BVP11" s="1"/>
  <c r="BVQ11" s="1"/>
  <c r="BVR11" s="1"/>
  <c r="BVS11" s="1"/>
  <c r="BVT11" s="1"/>
  <c r="BVU11" s="1"/>
  <c r="BVV11" s="1"/>
  <c r="BVW11" s="1"/>
  <c r="BVX11" s="1"/>
  <c r="BVY11" s="1"/>
  <c r="BVZ11" s="1"/>
  <c r="BWA11" s="1"/>
  <c r="BWB11" s="1"/>
  <c r="BWC11" s="1"/>
  <c r="BWD11" s="1"/>
  <c r="BWE11" s="1"/>
  <c r="BWF11" s="1"/>
  <c r="BWG11" s="1"/>
  <c r="BWH11" s="1"/>
  <c r="BWI11" s="1"/>
  <c r="BWJ11" s="1"/>
  <c r="BWK11" s="1"/>
  <c r="BWL11" s="1"/>
  <c r="BWM11" s="1"/>
  <c r="BWN11" s="1"/>
  <c r="BWO11" s="1"/>
  <c r="BWP11" s="1"/>
  <c r="BWQ11" s="1"/>
  <c r="BWR11" s="1"/>
  <c r="BWS11" s="1"/>
  <c r="BWT11" s="1"/>
  <c r="BWU11" s="1"/>
  <c r="BWV11" s="1"/>
  <c r="BWW11" s="1"/>
  <c r="BWX11" s="1"/>
  <c r="BWY11" s="1"/>
  <c r="BWZ11" s="1"/>
  <c r="BXA11" s="1"/>
  <c r="BXB11" s="1"/>
  <c r="BXC11" s="1"/>
  <c r="BXD11" s="1"/>
  <c r="BXE11" s="1"/>
  <c r="BXF11" s="1"/>
  <c r="BXG11" s="1"/>
  <c r="BXH11" s="1"/>
  <c r="BXI11" s="1"/>
  <c r="BXJ11" s="1"/>
  <c r="BXK11" s="1"/>
  <c r="BXL11" s="1"/>
  <c r="BXM11" s="1"/>
  <c r="BXN11" s="1"/>
  <c r="BXO11" s="1"/>
  <c r="BXP11" s="1"/>
  <c r="BXQ11" s="1"/>
  <c r="BXR11" s="1"/>
  <c r="BXS11" s="1"/>
  <c r="BXT11" s="1"/>
  <c r="BXU11" s="1"/>
  <c r="BXV11" s="1"/>
  <c r="BXW11" s="1"/>
  <c r="BXX11" s="1"/>
  <c r="BXY11" s="1"/>
  <c r="BXZ11" s="1"/>
  <c r="BYA11" s="1"/>
  <c r="BYB11" s="1"/>
  <c r="BYC11" s="1"/>
  <c r="BYD11" s="1"/>
  <c r="BYE11" s="1"/>
  <c r="BYF11" s="1"/>
  <c r="BYG11" s="1"/>
  <c r="BYH11" s="1"/>
  <c r="BYI11" s="1"/>
  <c r="BYJ11" s="1"/>
  <c r="BYK11" s="1"/>
  <c r="BYL11" s="1"/>
  <c r="BYM11" s="1"/>
  <c r="BYN11" s="1"/>
  <c r="BYO11" s="1"/>
  <c r="BYP11" s="1"/>
  <c r="BYQ11" s="1"/>
  <c r="BYR11" s="1"/>
  <c r="BYS11" s="1"/>
  <c r="BYT11" s="1"/>
  <c r="BYU11" s="1"/>
  <c r="BYV11" s="1"/>
  <c r="BYW11" s="1"/>
  <c r="BYX11" s="1"/>
  <c r="BYY11" s="1"/>
  <c r="BYZ11" s="1"/>
  <c r="BZA11" s="1"/>
  <c r="BZB11" s="1"/>
  <c r="BZC11" s="1"/>
  <c r="BZD11" s="1"/>
  <c r="BZE11" s="1"/>
  <c r="AX9"/>
  <c r="BN4"/>
  <c r="AY8"/>
  <c r="BV6"/>
  <c r="BX6"/>
  <c r="BD6"/>
  <c r="AV8"/>
  <c r="AJ65"/>
  <c r="AJ66"/>
  <c r="G81"/>
  <c r="BK15" i="66"/>
  <c r="BM15"/>
  <c r="CH15"/>
  <c r="CF15"/>
  <c r="DL15"/>
  <c r="DM15" s="1"/>
  <c r="AB129"/>
  <c r="Y124"/>
  <c r="G106"/>
  <c r="AE77"/>
  <c r="Z106"/>
  <c r="AC110"/>
  <c r="L130"/>
  <c r="AB111"/>
  <c r="AE107"/>
  <c r="Z107"/>
  <c r="AA79"/>
  <c r="AB97"/>
  <c r="AB99"/>
  <c r="AB98"/>
  <c r="AB100"/>
  <c r="L100"/>
  <c r="Z73"/>
  <c r="L120"/>
  <c r="AV10"/>
  <c r="BY6"/>
  <c r="BV6"/>
  <c r="BW6" s="1"/>
  <c r="BX6" s="1"/>
  <c r="AA59"/>
  <c r="AA64"/>
  <c r="Z53"/>
  <c r="X55"/>
  <c r="AE55" s="1"/>
  <c r="L82"/>
  <c r="AB44"/>
  <c r="AX14" s="1"/>
  <c r="AA65" i="65"/>
  <c r="AA66"/>
  <c r="AI84"/>
  <c r="L123"/>
  <c r="Z84"/>
  <c r="G123"/>
  <c r="AE84" s="1"/>
  <c r="L101"/>
  <c r="G63"/>
  <c r="AB49"/>
  <c r="AE38"/>
  <c r="AA29"/>
  <c r="AA63" i="59"/>
  <c r="Y41"/>
  <c r="Y24"/>
  <c r="AA35" i="55"/>
  <c r="Y33"/>
  <c r="AA58" i="18"/>
  <c r="Y66" i="45"/>
  <c r="Y28" i="13"/>
  <c r="M102"/>
  <c r="L101"/>
  <c r="G61"/>
  <c r="Y31"/>
  <c r="AA51" i="46"/>
  <c r="L74"/>
  <c r="AA49"/>
  <c r="G74"/>
  <c r="X57"/>
  <c r="AB57" s="1"/>
  <c r="L49" i="25"/>
  <c r="Y24" s="1"/>
  <c r="X21"/>
  <c r="G75" i="18"/>
  <c r="Y62" i="13"/>
  <c r="L96"/>
  <c r="J104" s="1"/>
  <c r="Z59" i="18"/>
  <c r="G102" i="35"/>
  <c r="G102" i="45"/>
  <c r="L72" i="12"/>
  <c r="L74" s="1"/>
  <c r="L76" s="1"/>
  <c r="L78" s="1"/>
  <c r="AD71" s="1"/>
  <c r="AA48"/>
  <c r="AA47"/>
  <c r="G70"/>
  <c r="G72"/>
  <c r="AA50" s="1"/>
  <c r="G104"/>
  <c r="Z27" i="47"/>
  <c r="AA28" s="1"/>
  <c r="AA29" s="1"/>
  <c r="G41" s="1"/>
  <c r="L65" i="31"/>
  <c r="G67" s="1"/>
  <c r="AA32"/>
  <c r="M43"/>
  <c r="M44"/>
  <c r="M51" s="1"/>
  <c r="M45"/>
  <c r="M46"/>
  <c r="M47"/>
  <c r="M48"/>
  <c r="M49"/>
  <c r="H51"/>
  <c r="W55" i="22"/>
  <c r="AB40"/>
  <c r="G41"/>
  <c r="G83" s="1"/>
  <c r="G46" i="46"/>
  <c r="G62" i="45"/>
  <c r="G46"/>
  <c r="L68" i="35"/>
  <c r="AA46" s="1"/>
  <c r="G68"/>
  <c r="AA45" s="1"/>
  <c r="AA44"/>
  <c r="AG23"/>
  <c r="AG19"/>
  <c r="G102" i="12"/>
  <c r="Z28"/>
  <c r="G46"/>
  <c r="H45" i="18"/>
  <c r="AD27"/>
  <c r="BZ1" i="68" l="1"/>
  <c r="G116"/>
  <c r="AM37"/>
  <c r="G69"/>
  <c r="AC31"/>
  <c r="G61"/>
  <c r="G75" s="1"/>
  <c r="X24"/>
  <c r="L59"/>
  <c r="AM27" s="1"/>
  <c r="AB27"/>
  <c r="L79"/>
  <c r="AD45"/>
  <c r="L59" i="67"/>
  <c r="AM31" s="1"/>
  <c r="AB31"/>
  <c r="G114"/>
  <c r="AM35"/>
  <c r="G59"/>
  <c r="AM28" s="1"/>
  <c r="L73"/>
  <c r="AE111" i="66"/>
  <c r="G174"/>
  <c r="AA55"/>
  <c r="L170"/>
  <c r="AY9" i="65"/>
  <c r="BY6"/>
  <c r="CA6"/>
  <c r="AH69"/>
  <c r="AA54"/>
  <c r="BN15" i="66"/>
  <c r="BP15"/>
  <c r="CI15"/>
  <c r="CK15"/>
  <c r="AE73"/>
  <c r="X101"/>
  <c r="G126"/>
  <c r="G122"/>
  <c r="CC6"/>
  <c r="CD6" s="1"/>
  <c r="L92"/>
  <c r="L94" s="1"/>
  <c r="X65"/>
  <c r="AN84" i="65"/>
  <c r="G71"/>
  <c r="L71"/>
  <c r="Z41"/>
  <c r="AB30"/>
  <c r="L45" i="55"/>
  <c r="Y42" i="59"/>
  <c r="L55"/>
  <c r="G55"/>
  <c r="G57" s="1"/>
  <c r="L79" i="13"/>
  <c r="L77"/>
  <c r="Y62" i="31"/>
  <c r="Y66" s="1"/>
  <c r="X67" s="1"/>
  <c r="AB68" s="1"/>
  <c r="G104" i="13"/>
  <c r="Z35" i="47"/>
  <c r="Z38" s="1"/>
  <c r="AA39" s="1"/>
  <c r="G84" i="12"/>
  <c r="G110" i="46"/>
  <c r="Y32" i="13"/>
  <c r="AB34"/>
  <c r="Z61" i="46"/>
  <c r="G76"/>
  <c r="Y64" s="1"/>
  <c r="X58"/>
  <c r="AB58" s="1"/>
  <c r="X54"/>
  <c r="AB54" s="1"/>
  <c r="X55"/>
  <c r="AB55" s="1"/>
  <c r="X56"/>
  <c r="AB56" s="1"/>
  <c r="AE61"/>
  <c r="L76"/>
  <c r="G82"/>
  <c r="G104" s="1"/>
  <c r="H56"/>
  <c r="H55"/>
  <c r="H54"/>
  <c r="H53"/>
  <c r="H52"/>
  <c r="H51"/>
  <c r="G58" s="1"/>
  <c r="H50"/>
  <c r="H49"/>
  <c r="H48"/>
  <c r="L46"/>
  <c r="G64"/>
  <c r="Z34" s="1"/>
  <c r="H56" i="45"/>
  <c r="H55"/>
  <c r="H54"/>
  <c r="H53"/>
  <c r="H52"/>
  <c r="H51"/>
  <c r="G58" s="1"/>
  <c r="H50"/>
  <c r="H49"/>
  <c r="H48"/>
  <c r="L46"/>
  <c r="G64"/>
  <c r="Z32" s="1"/>
  <c r="AB71" i="12"/>
  <c r="Y59" i="18"/>
  <c r="L96"/>
  <c r="J104" s="1"/>
  <c r="G82" i="45"/>
  <c r="AA49" i="12"/>
  <c r="G110"/>
  <c r="G74"/>
  <c r="G76" s="1"/>
  <c r="L84"/>
  <c r="G112" s="1"/>
  <c r="AA52"/>
  <c r="X57" s="1"/>
  <c r="AB57" s="1"/>
  <c r="AD70" i="31"/>
  <c r="AD73"/>
  <c r="AD75"/>
  <c r="Y63"/>
  <c r="Y69" s="1"/>
  <c r="Y28"/>
  <c r="G51"/>
  <c r="H87"/>
  <c r="K93" s="1"/>
  <c r="L51"/>
  <c r="M87"/>
  <c r="M92" s="1"/>
  <c r="L43" i="22"/>
  <c r="L83" s="1"/>
  <c r="G118"/>
  <c r="AC21" i="35"/>
  <c r="G82" s="1"/>
  <c r="L46" i="12"/>
  <c r="G64"/>
  <c r="Z34" s="1"/>
  <c r="G46" i="35"/>
  <c r="Z26"/>
  <c r="G62"/>
  <c r="G72"/>
  <c r="AA48" s="1"/>
  <c r="G70"/>
  <c r="G84" s="1"/>
  <c r="L72"/>
  <c r="AA50" s="1"/>
  <c r="L70"/>
  <c r="L74" s="1"/>
  <c r="L76" s="1"/>
  <c r="L57" i="18"/>
  <c r="H48"/>
  <c r="G98"/>
  <c r="Y21"/>
  <c r="H53"/>
  <c r="H46"/>
  <c r="AB19"/>
  <c r="H51"/>
  <c r="H49"/>
  <c r="H47"/>
  <c r="H50"/>
  <c r="H52"/>
  <c r="BP1" i="68" l="1"/>
  <c r="L81"/>
  <c r="L87" s="1"/>
  <c r="Y47"/>
  <c r="G59"/>
  <c r="AM24" s="1"/>
  <c r="AB24"/>
  <c r="G79"/>
  <c r="AD40"/>
  <c r="G114"/>
  <c r="AM31"/>
  <c r="G116" i="67"/>
  <c r="AM41"/>
  <c r="CB6" i="65"/>
  <c r="CD6"/>
  <c r="AE41"/>
  <c r="G168"/>
  <c r="BQ15" i="66"/>
  <c r="BS15"/>
  <c r="CL15"/>
  <c r="CN15"/>
  <c r="G132"/>
  <c r="AA80"/>
  <c r="G108"/>
  <c r="G110" s="1"/>
  <c r="G164" s="1"/>
  <c r="L122"/>
  <c r="Z101"/>
  <c r="L132"/>
  <c r="AB50" i="65"/>
  <c r="G47" i="55"/>
  <c r="L47" s="1"/>
  <c r="Y24" i="60"/>
  <c r="AA36" i="55"/>
  <c r="AA51" i="59"/>
  <c r="AA46"/>
  <c r="AA45"/>
  <c r="L57"/>
  <c r="AA52" s="1"/>
  <c r="L59"/>
  <c r="L37"/>
  <c r="G59"/>
  <c r="M56" i="46"/>
  <c r="M55"/>
  <c r="M54"/>
  <c r="M53"/>
  <c r="M52"/>
  <c r="M51"/>
  <c r="M50"/>
  <c r="L58" s="1"/>
  <c r="M49"/>
  <c r="M48"/>
  <c r="AB71" i="31"/>
  <c r="M56" i="45"/>
  <c r="M55"/>
  <c r="M54"/>
  <c r="M53"/>
  <c r="M52"/>
  <c r="M51"/>
  <c r="M50"/>
  <c r="M49"/>
  <c r="M48"/>
  <c r="M56" i="12"/>
  <c r="M55"/>
  <c r="M54"/>
  <c r="M53"/>
  <c r="M52"/>
  <c r="M51"/>
  <c r="M50"/>
  <c r="L58" s="1"/>
  <c r="M49"/>
  <c r="M48"/>
  <c r="G55" i="18"/>
  <c r="G110" i="35"/>
  <c r="AB35" i="13"/>
  <c r="G106"/>
  <c r="AB71" i="46"/>
  <c r="AF64"/>
  <c r="L78"/>
  <c r="AD71" s="1"/>
  <c r="Y66"/>
  <c r="Z68" s="1"/>
  <c r="AA67"/>
  <c r="G78" s="1"/>
  <c r="L41" i="47"/>
  <c r="G43" s="1"/>
  <c r="AB69" i="35"/>
  <c r="AD69"/>
  <c r="G60" i="46"/>
  <c r="AD31"/>
  <c r="L80"/>
  <c r="AB40" s="1"/>
  <c r="L64"/>
  <c r="Z39" s="1"/>
  <c r="L62"/>
  <c r="AA38" s="1"/>
  <c r="G60" i="45"/>
  <c r="AD29"/>
  <c r="L80"/>
  <c r="AB38" s="1"/>
  <c r="L64"/>
  <c r="Z37" s="1"/>
  <c r="L62"/>
  <c r="AA36" s="1"/>
  <c r="G104" i="35"/>
  <c r="G104" i="45"/>
  <c r="AE61" i="12"/>
  <c r="Z61"/>
  <c r="X58"/>
  <c r="AB58" s="1"/>
  <c r="X56"/>
  <c r="AB56" s="1"/>
  <c r="X55"/>
  <c r="AB55" s="1"/>
  <c r="X54"/>
  <c r="AB54" s="1"/>
  <c r="AF76" i="31"/>
  <c r="AD74"/>
  <c r="AD76"/>
  <c r="AH75" s="1"/>
  <c r="AF74"/>
  <c r="AH73"/>
  <c r="L53"/>
  <c r="L87"/>
  <c r="M93" s="1"/>
  <c r="X28"/>
  <c r="G53"/>
  <c r="AB28" s="1"/>
  <c r="G55"/>
  <c r="G87"/>
  <c r="J93" s="1"/>
  <c r="AA48" i="22"/>
  <c r="AD48" s="1"/>
  <c r="AA43"/>
  <c r="AD43" s="1"/>
  <c r="G120"/>
  <c r="AE40"/>
  <c r="G45"/>
  <c r="G63" s="1"/>
  <c r="Z58" s="1"/>
  <c r="AA49" i="35"/>
  <c r="L84"/>
  <c r="G112" s="1"/>
  <c r="AA47"/>
  <c r="G74"/>
  <c r="G76" s="1"/>
  <c r="Y62" s="1"/>
  <c r="H56"/>
  <c r="H55"/>
  <c r="H54"/>
  <c r="H53"/>
  <c r="H52"/>
  <c r="H51"/>
  <c r="H50"/>
  <c r="H49"/>
  <c r="H48"/>
  <c r="L46"/>
  <c r="G64"/>
  <c r="Z32" s="1"/>
  <c r="X55"/>
  <c r="AB55" s="1"/>
  <c r="G96" i="18"/>
  <c r="M102"/>
  <c r="L101"/>
  <c r="AD23"/>
  <c r="G57"/>
  <c r="Y28"/>
  <c r="G61"/>
  <c r="G81" i="68" l="1"/>
  <c r="Y42"/>
  <c r="M112"/>
  <c r="G124" s="1"/>
  <c r="L112"/>
  <c r="X48"/>
  <c r="AC48" s="1"/>
  <c r="AM48" s="1"/>
  <c r="Y47" i="59"/>
  <c r="G61"/>
  <c r="L63"/>
  <c r="L61"/>
  <c r="CE6" i="65"/>
  <c r="CG6"/>
  <c r="BT15" i="66"/>
  <c r="BV15"/>
  <c r="CO15"/>
  <c r="CQ15"/>
  <c r="AA120"/>
  <c r="AA121"/>
  <c r="AA114"/>
  <c r="AA115"/>
  <c r="Y81"/>
  <c r="L108"/>
  <c r="L110" s="1"/>
  <c r="AE101"/>
  <c r="G136"/>
  <c r="G138" s="1"/>
  <c r="L164" s="1"/>
  <c r="L136"/>
  <c r="L138" s="1"/>
  <c r="L166" s="1"/>
  <c r="AI81" i="65"/>
  <c r="AI90"/>
  <c r="AA53"/>
  <c r="Y53" i="59"/>
  <c r="AA27" i="60"/>
  <c r="AA54" i="59"/>
  <c r="G59" i="18"/>
  <c r="L77" s="1"/>
  <c r="M98"/>
  <c r="L79"/>
  <c r="L58" i="45"/>
  <c r="M56" i="35"/>
  <c r="M55"/>
  <c r="M54"/>
  <c r="M53"/>
  <c r="M52"/>
  <c r="M51"/>
  <c r="M50"/>
  <c r="M49"/>
  <c r="L58" s="1"/>
  <c r="M48"/>
  <c r="Y68" i="46"/>
  <c r="AD42" i="47"/>
  <c r="L60" i="46"/>
  <c r="Y37" s="1"/>
  <c r="AD36"/>
  <c r="Y32"/>
  <c r="Z76"/>
  <c r="Y78" s="1"/>
  <c r="L82"/>
  <c r="AB41" s="1"/>
  <c r="L60" i="45"/>
  <c r="Y35" s="1"/>
  <c r="AD34"/>
  <c r="Y30"/>
  <c r="Z74"/>
  <c r="Y76" s="1"/>
  <c r="L82"/>
  <c r="AB39" s="1"/>
  <c r="Y64" i="12"/>
  <c r="AF64"/>
  <c r="G59" i="47"/>
  <c r="G69" i="31"/>
  <c r="L67"/>
  <c r="Z78"/>
  <c r="L69" s="1"/>
  <c r="Z80"/>
  <c r="AE83" s="1"/>
  <c r="G57"/>
  <c r="G96" s="1"/>
  <c r="AF28"/>
  <c r="AH28" s="1"/>
  <c r="L45" i="22"/>
  <c r="L63" s="1"/>
  <c r="Z61" s="1"/>
  <c r="H47"/>
  <c r="H48"/>
  <c r="H49"/>
  <c r="H50"/>
  <c r="H51"/>
  <c r="H52"/>
  <c r="H53"/>
  <c r="H54"/>
  <c r="H57"/>
  <c r="H56"/>
  <c r="H55"/>
  <c r="X56" i="35"/>
  <c r="X54"/>
  <c r="X53"/>
  <c r="X52"/>
  <c r="G98" i="46"/>
  <c r="M100" s="1"/>
  <c r="M108" s="1"/>
  <c r="G58" i="35"/>
  <c r="G98" i="45"/>
  <c r="M100" s="1"/>
  <c r="M108" s="1"/>
  <c r="G98" i="35"/>
  <c r="M100" s="1"/>
  <c r="M108" s="1"/>
  <c r="AD29"/>
  <c r="G60"/>
  <c r="Z59"/>
  <c r="AB56"/>
  <c r="AB54"/>
  <c r="AB53"/>
  <c r="AB52"/>
  <c r="AD59"/>
  <c r="M105" i="18"/>
  <c r="Z69"/>
  <c r="Y71" s="1"/>
  <c r="Y29"/>
  <c r="Y24"/>
  <c r="M110"/>
  <c r="L109"/>
  <c r="G87" i="68" l="1"/>
  <c r="G89" s="1"/>
  <c r="L89"/>
  <c r="AM54" s="1"/>
  <c r="AC54"/>
  <c r="H112"/>
  <c r="G122" s="1"/>
  <c r="G112"/>
  <c r="X43"/>
  <c r="AC43" s="1"/>
  <c r="AM43" s="1"/>
  <c r="X84" i="66"/>
  <c r="AA84" s="1"/>
  <c r="G166"/>
  <c r="CH6" i="65"/>
  <c r="CJ6"/>
  <c r="G92" i="59"/>
  <c r="BW15" i="66"/>
  <c r="BY15"/>
  <c r="BZ15" s="1"/>
  <c r="CR15"/>
  <c r="CT15"/>
  <c r="Y122"/>
  <c r="X117"/>
  <c r="AA117" s="1"/>
  <c r="Y116"/>
  <c r="X82"/>
  <c r="AA82" s="1"/>
  <c r="G114"/>
  <c r="AA83"/>
  <c r="L92" i="59"/>
  <c r="Z52" i="66"/>
  <c r="L97" i="65"/>
  <c r="L99" s="1"/>
  <c r="L103" s="1"/>
  <c r="G97"/>
  <c r="G99" s="1"/>
  <c r="L162" s="1"/>
  <c r="Z81"/>
  <c r="AJ82"/>
  <c r="G83"/>
  <c r="L83" s="1"/>
  <c r="G162" s="1"/>
  <c r="G63" i="59"/>
  <c r="L67"/>
  <c r="G48" i="60"/>
  <c r="L65" i="59"/>
  <c r="X57"/>
  <c r="AA57" s="1"/>
  <c r="AD57" s="1"/>
  <c r="Z56"/>
  <c r="AA62"/>
  <c r="Y66" i="12"/>
  <c r="AA67" s="1"/>
  <c r="G78" s="1"/>
  <c r="Z68"/>
  <c r="Z74" i="35"/>
  <c r="Y76" s="1"/>
  <c r="L80"/>
  <c r="AA79" i="31"/>
  <c r="AE82" s="1"/>
  <c r="G71"/>
  <c r="H59" i="22"/>
  <c r="M75"/>
  <c r="M74"/>
  <c r="M73"/>
  <c r="M72"/>
  <c r="M71"/>
  <c r="M70"/>
  <c r="M69"/>
  <c r="M68"/>
  <c r="M67"/>
  <c r="M66"/>
  <c r="M65"/>
  <c r="M77"/>
  <c r="Y62" s="1"/>
  <c r="M47"/>
  <c r="M48"/>
  <c r="M49"/>
  <c r="M50"/>
  <c r="M51"/>
  <c r="M52"/>
  <c r="M57"/>
  <c r="M56"/>
  <c r="M55"/>
  <c r="M54"/>
  <c r="M53"/>
  <c r="L98" i="46"/>
  <c r="J107" s="1"/>
  <c r="M113"/>
  <c r="L112"/>
  <c r="G100"/>
  <c r="L98" i="45"/>
  <c r="J107" s="1"/>
  <c r="M113"/>
  <c r="L112"/>
  <c r="G100"/>
  <c r="L78" i="35"/>
  <c r="AF62"/>
  <c r="Y64" s="1"/>
  <c r="L64"/>
  <c r="Z37" s="1"/>
  <c r="L62"/>
  <c r="AA36" s="1"/>
  <c r="Y30"/>
  <c r="M113"/>
  <c r="L112"/>
  <c r="G100"/>
  <c r="L60"/>
  <c r="L82" s="1"/>
  <c r="AD34"/>
  <c r="Y25" i="18"/>
  <c r="AC52" i="68" l="1"/>
  <c r="AE84" i="66"/>
  <c r="H166"/>
  <c r="G79" i="67"/>
  <c r="L79"/>
  <c r="AE82" i="66"/>
  <c r="H164"/>
  <c r="AE117"/>
  <c r="M164"/>
  <c r="CK6" i="65"/>
  <c r="CM6"/>
  <c r="G103"/>
  <c r="CU15" i="66"/>
  <c r="CW15"/>
  <c r="L142"/>
  <c r="AA130" s="1"/>
  <c r="AE130" s="1"/>
  <c r="X123"/>
  <c r="AA123" s="1"/>
  <c r="G142"/>
  <c r="L114"/>
  <c r="Z88"/>
  <c r="AG67" i="65"/>
  <c r="X67"/>
  <c r="AA67" s="1"/>
  <c r="M162" s="1"/>
  <c r="L170" s="1"/>
  <c r="J170" s="1"/>
  <c r="Z90"/>
  <c r="AA82"/>
  <c r="L69" i="59"/>
  <c r="L71" s="1"/>
  <c r="L90" s="1"/>
  <c r="L48" i="60"/>
  <c r="AH59" i="59"/>
  <c r="AO59" s="1"/>
  <c r="X55"/>
  <c r="AA55" s="1"/>
  <c r="AD55" s="1"/>
  <c r="Y58"/>
  <c r="AA64"/>
  <c r="Y65" s="1"/>
  <c r="X48"/>
  <c r="AA48" s="1"/>
  <c r="Y49"/>
  <c r="Z66" i="35"/>
  <c r="AA65"/>
  <c r="Y68" i="12"/>
  <c r="L98"/>
  <c r="J107" s="1"/>
  <c r="L71" i="31"/>
  <c r="L85" s="1"/>
  <c r="G90"/>
  <c r="G59" i="22"/>
  <c r="G61"/>
  <c r="G79" s="1"/>
  <c r="G81" s="1"/>
  <c r="Y46"/>
  <c r="H111"/>
  <c r="K117" s="1"/>
  <c r="L77"/>
  <c r="X62" s="1"/>
  <c r="M113"/>
  <c r="M59"/>
  <c r="L59"/>
  <c r="L61"/>
  <c r="AB51" s="1"/>
  <c r="AF51" s="1"/>
  <c r="AH51" s="1"/>
  <c r="Y51"/>
  <c r="M111"/>
  <c r="L120" s="1"/>
  <c r="M105" i="46"/>
  <c r="L104"/>
  <c r="G106"/>
  <c r="M105" i="45"/>
  <c r="L104"/>
  <c r="G106"/>
  <c r="Y35" i="35"/>
  <c r="M105"/>
  <c r="L104"/>
  <c r="G106"/>
  <c r="AB38"/>
  <c r="AB32" i="18"/>
  <c r="G106"/>
  <c r="AB31"/>
  <c r="G104"/>
  <c r="H53" i="12"/>
  <c r="H55"/>
  <c r="H48"/>
  <c r="H52"/>
  <c r="H49"/>
  <c r="H56"/>
  <c r="H54"/>
  <c r="H50"/>
  <c r="H51"/>
  <c r="G58" s="1"/>
  <c r="AD31"/>
  <c r="AD36"/>
  <c r="G118" i="68" l="1"/>
  <c r="AM52"/>
  <c r="L81" i="67"/>
  <c r="Y51"/>
  <c r="L87"/>
  <c r="M112"/>
  <c r="G124" s="1"/>
  <c r="L112"/>
  <c r="G81"/>
  <c r="X47" s="1"/>
  <c r="AC47" s="1"/>
  <c r="AM47" s="1"/>
  <c r="Y46"/>
  <c r="AE88" i="66"/>
  <c r="AE123"/>
  <c r="M166"/>
  <c r="CN6" i="65"/>
  <c r="CP6"/>
  <c r="G85" i="60"/>
  <c r="L54"/>
  <c r="G77"/>
  <c r="AD48" i="59"/>
  <c r="H92"/>
  <c r="G102" s="1"/>
  <c r="AC68"/>
  <c r="CX15" i="66"/>
  <c r="CZ15"/>
  <c r="G144"/>
  <c r="G176" s="1"/>
  <c r="AA128"/>
  <c r="AE128" s="1"/>
  <c r="X60"/>
  <c r="AI58" i="59"/>
  <c r="M77" i="60"/>
  <c r="G56"/>
  <c r="L56" s="1"/>
  <c r="G92" i="66"/>
  <c r="G94" s="1"/>
  <c r="AJ67" i="65"/>
  <c r="AN67" s="1"/>
  <c r="L105"/>
  <c r="AN71" s="1"/>
  <c r="AI71"/>
  <c r="G105"/>
  <c r="AE71" s="1"/>
  <c r="Z71"/>
  <c r="AE67"/>
  <c r="G75" i="59"/>
  <c r="G98" s="1"/>
  <c r="L73"/>
  <c r="G96" s="1"/>
  <c r="G73"/>
  <c r="G94" s="1"/>
  <c r="Y73"/>
  <c r="AB73" s="1"/>
  <c r="AH61" s="1"/>
  <c r="Y30" i="60"/>
  <c r="AK34" s="1"/>
  <c r="Z29"/>
  <c r="X28"/>
  <c r="AD28" s="1"/>
  <c r="AM59" i="59"/>
  <c r="G78" i="35"/>
  <c r="Y66"/>
  <c r="L98"/>
  <c r="J107" s="1"/>
  <c r="AB46" i="22"/>
  <c r="X96" s="1"/>
  <c r="X46"/>
  <c r="G111"/>
  <c r="K120" s="1"/>
  <c r="L113"/>
  <c r="X51"/>
  <c r="L111"/>
  <c r="J120" s="1"/>
  <c r="G108" i="46"/>
  <c r="G108" i="45"/>
  <c r="G108" i="35"/>
  <c r="AB39"/>
  <c r="L60" i="12"/>
  <c r="G100"/>
  <c r="G60"/>
  <c r="G98"/>
  <c r="M100" s="1"/>
  <c r="M108" s="1"/>
  <c r="L89" i="67" l="1"/>
  <c r="AM58" s="1"/>
  <c r="AC58"/>
  <c r="G87"/>
  <c r="H112"/>
  <c r="G122" s="1"/>
  <c r="G112"/>
  <c r="X52"/>
  <c r="AC52" s="1"/>
  <c r="AM52" s="1"/>
  <c r="CQ6" i="65"/>
  <c r="CS6"/>
  <c r="L58" i="60"/>
  <c r="L60"/>
  <c r="AB40"/>
  <c r="L75" i="59"/>
  <c r="AD70"/>
  <c r="AD69"/>
  <c r="DA15" i="66"/>
  <c r="DC15"/>
  <c r="G100" i="59"/>
  <c r="L77" i="60"/>
  <c r="X30"/>
  <c r="Z30" s="1"/>
  <c r="AD30" s="1"/>
  <c r="L75"/>
  <c r="G83"/>
  <c r="Y36"/>
  <c r="AJ33"/>
  <c r="AF46" i="22"/>
  <c r="AH46" s="1"/>
  <c r="Z76" i="12"/>
  <c r="Y78" s="1"/>
  <c r="L62"/>
  <c r="M113"/>
  <c r="L112"/>
  <c r="AA38"/>
  <c r="Y32"/>
  <c r="L64"/>
  <c r="Z39" s="1"/>
  <c r="L80"/>
  <c r="M105"/>
  <c r="L104"/>
  <c r="Y37"/>
  <c r="L82"/>
  <c r="G89" i="67" l="1"/>
  <c r="AC56"/>
  <c r="CT6" i="65"/>
  <c r="CV6"/>
  <c r="DD15" i="66"/>
  <c r="DF15"/>
  <c r="DG15" s="1"/>
  <c r="AJ34" i="60"/>
  <c r="Y42"/>
  <c r="AD40"/>
  <c r="AB41" i="12"/>
  <c r="G108"/>
  <c r="AB40"/>
  <c r="G106"/>
  <c r="G118" i="67" l="1"/>
  <c r="AM56"/>
  <c r="CW6" i="65"/>
  <c r="CY6"/>
  <c r="AA85"/>
  <c r="AJ86"/>
  <c r="AJ85"/>
  <c r="L131"/>
  <c r="L133" s="1"/>
  <c r="AB42" i="60"/>
  <c r="AI35" s="1"/>
  <c r="AE113" i="22"/>
  <c r="CZ6" i="65" l="1"/>
  <c r="DB6"/>
  <c r="L164"/>
  <c r="L139"/>
  <c r="G81" i="60"/>
  <c r="AH87" i="65"/>
  <c r="G131"/>
  <c r="G133" s="1"/>
  <c r="AA86"/>
  <c r="AC112" i="22"/>
  <c r="DC6" i="65" l="1"/>
  <c r="DE6"/>
  <c r="G164"/>
  <c r="G139"/>
  <c r="AG88"/>
  <c r="AJ88" s="1"/>
  <c r="AI92"/>
  <c r="L141"/>
  <c r="AN92" s="1"/>
  <c r="Y87"/>
  <c r="L135"/>
  <c r="G122" i="22"/>
  <c r="H65"/>
  <c r="H75"/>
  <c r="H74"/>
  <c r="H73"/>
  <c r="H72"/>
  <c r="H71"/>
  <c r="H70"/>
  <c r="H69"/>
  <c r="H68"/>
  <c r="H67"/>
  <c r="H66"/>
  <c r="H77"/>
  <c r="Y59" s="1"/>
  <c r="G77"/>
  <c r="X59" s="1"/>
  <c r="G113"/>
  <c r="Y71"/>
  <c r="X71"/>
  <c r="DF6" i="65" l="1"/>
  <c r="DH6"/>
  <c r="AN88"/>
  <c r="M164"/>
  <c r="L174" s="1"/>
  <c r="J174" s="1"/>
  <c r="X88"/>
  <c r="AA88" s="1"/>
  <c r="G135"/>
  <c r="X72" i="22"/>
  <c r="AB73" s="1"/>
  <c r="AB78" s="1"/>
  <c r="AB83"/>
  <c r="AD82" s="1"/>
  <c r="AB81"/>
  <c r="AD80" s="1"/>
  <c r="Y107"/>
  <c r="Y84"/>
  <c r="Z85" s="1"/>
  <c r="G87" s="1"/>
  <c r="H113"/>
  <c r="DI6" i="65" l="1"/>
  <c r="DK6"/>
  <c r="AE88"/>
  <c r="H164"/>
  <c r="L172" s="1"/>
  <c r="J172" s="1"/>
  <c r="Z92"/>
  <c r="G141"/>
  <c r="AE92" s="1"/>
  <c r="AA86" i="22"/>
  <c r="AG89" s="1"/>
  <c r="G85"/>
  <c r="L85"/>
  <c r="Z87"/>
  <c r="AG90" s="1"/>
  <c r="DL6" i="65" l="1"/>
  <c r="DN6"/>
  <c r="L89" i="22"/>
  <c r="G91" s="1"/>
  <c r="DO6" i="65" l="1"/>
  <c r="DQ6"/>
  <c r="Y93" i="22"/>
  <c r="Y92"/>
  <c r="AB105"/>
  <c r="AB103"/>
  <c r="AA100"/>
  <c r="Y96"/>
  <c r="X97" s="1"/>
  <c r="AB98" s="1"/>
  <c r="Y99"/>
  <c r="AB101" s="1"/>
  <c r="DR6" i="65" l="1"/>
  <c r="DT6"/>
  <c r="AB106" i="22"/>
  <c r="AB104"/>
  <c r="AD103"/>
  <c r="AD105"/>
  <c r="DU6" i="65" l="1"/>
  <c r="DW6"/>
  <c r="L91" i="22"/>
  <c r="Z108"/>
  <c r="L93" s="1"/>
  <c r="AA109"/>
  <c r="AG112" s="1"/>
  <c r="G93"/>
  <c r="G95" s="1"/>
  <c r="L95" s="1"/>
  <c r="DX6" i="65" l="1"/>
  <c r="DZ6"/>
  <c r="EA6" s="1"/>
  <c r="L109" i="22"/>
  <c r="G116"/>
  <c r="Z110"/>
  <c r="AG113" s="1"/>
  <c r="G42" i="49"/>
  <c r="L42"/>
  <c r="AB40"/>
  <c r="AA49" l="1"/>
  <c r="Z49"/>
  <c r="AA48"/>
  <c r="Y48"/>
  <c r="AA47"/>
  <c r="Z47"/>
  <c r="Y47"/>
  <c r="Y46"/>
  <c r="Z46"/>
  <c r="AB47"/>
  <c r="AC46"/>
  <c r="AC45"/>
  <c r="AC44"/>
  <c r="AC43"/>
  <c r="AA44"/>
  <c r="Z44"/>
  <c r="Y45"/>
  <c r="Y44"/>
  <c r="Y43"/>
  <c r="Y42"/>
  <c r="L44" l="1"/>
  <c r="G46" s="1"/>
  <c r="G62"/>
  <c r="AG51"/>
  <c r="L39" i="51"/>
  <c r="AF16" s="1"/>
  <c r="AK16" s="1"/>
  <c r="G63" l="1"/>
  <c r="G65" s="1"/>
  <c r="H65" s="1"/>
  <c r="L41"/>
  <c r="L49" l="1"/>
  <c r="Y20" s="1"/>
  <c r="X17"/>
  <c r="G85" i="65" l="1"/>
  <c r="L85" s="1"/>
  <c r="G89"/>
  <c r="Z59" s="1"/>
  <c r="L89"/>
  <c r="G172" s="1"/>
  <c r="AE59"/>
  <c r="X55" l="1"/>
  <c r="AA55" s="1"/>
  <c r="AE55" l="1"/>
  <c r="H162"/>
  <c r="L168" s="1"/>
  <c r="J168" s="1"/>
  <c r="G78" i="55"/>
  <c r="X37"/>
  <c r="AA37" s="1"/>
  <c r="AI37"/>
  <c r="AH38"/>
  <c r="AD37" l="1"/>
  <c r="H78"/>
  <c r="G89" s="1"/>
  <c r="G49"/>
  <c r="G55"/>
  <c r="Y44" l="1"/>
  <c r="L55"/>
  <c r="L49"/>
  <c r="Y38"/>
  <c r="Z39" l="1"/>
  <c r="L51"/>
  <c r="L76"/>
  <c r="L59"/>
  <c r="G83" s="1"/>
  <c r="G59"/>
  <c r="G81" s="1"/>
  <c r="G61"/>
  <c r="G85" s="1"/>
  <c r="Y49"/>
  <c r="AB49" s="1"/>
  <c r="AH40" s="1"/>
  <c r="L57"/>
  <c r="AB47" l="1"/>
  <c r="L61"/>
  <c r="AD47" l="1"/>
  <c r="G87"/>
</calcChain>
</file>

<file path=xl/sharedStrings.xml><?xml version="1.0" encoding="utf-8"?>
<sst xmlns="http://schemas.openxmlformats.org/spreadsheetml/2006/main" count="3602" uniqueCount="1241">
  <si>
    <t xml:space="preserve">     wt      kg/m</t>
  </si>
  <si>
    <t>5Ø16</t>
  </si>
  <si>
    <t>6Ø16</t>
  </si>
  <si>
    <t>5Ø22</t>
  </si>
  <si>
    <t>6Ø22</t>
  </si>
  <si>
    <t>7Ø22</t>
  </si>
  <si>
    <t>8Ø22</t>
  </si>
  <si>
    <t>9Ø22</t>
  </si>
  <si>
    <t>5Ø25</t>
  </si>
  <si>
    <t>6Ø25</t>
  </si>
  <si>
    <t>7Ø25</t>
  </si>
  <si>
    <t>8Ø25</t>
  </si>
  <si>
    <t>9Ø25</t>
  </si>
  <si>
    <t>10Ø25</t>
  </si>
  <si>
    <t>4Ø16</t>
  </si>
  <si>
    <t>L/2X</t>
  </si>
  <si>
    <t>α</t>
  </si>
  <si>
    <t>β</t>
  </si>
  <si>
    <t xml:space="preserve">        As        cm2            </t>
  </si>
  <si>
    <t>Steel grade</t>
  </si>
  <si>
    <t>240/350</t>
  </si>
  <si>
    <t>280/450</t>
  </si>
  <si>
    <t>360/520</t>
  </si>
  <si>
    <t>400/600</t>
  </si>
  <si>
    <t>450/520</t>
  </si>
  <si>
    <t>C/d</t>
  </si>
  <si>
    <t>J</t>
  </si>
  <si>
    <t>Fy</t>
  </si>
  <si>
    <t>μ</t>
  </si>
  <si>
    <r>
      <t>μ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max</t>
    </r>
  </si>
  <si>
    <r>
      <t xml:space="preserve">Mu </t>
    </r>
    <r>
      <rPr>
        <sz val="10"/>
        <color indexed="51"/>
        <rFont val="Times New Roman"/>
        <family val="1"/>
      </rPr>
      <t>t.m.</t>
    </r>
  </si>
  <si>
    <r>
      <t xml:space="preserve">As </t>
    </r>
    <r>
      <rPr>
        <sz val="10"/>
        <color indexed="51"/>
        <rFont val="Times New Roman"/>
        <family val="1"/>
      </rPr>
      <t>(cm²)</t>
    </r>
  </si>
  <si>
    <r>
      <t xml:space="preserve">b </t>
    </r>
    <r>
      <rPr>
        <sz val="10"/>
        <color indexed="51"/>
        <rFont val="Times New Roman"/>
        <family val="1"/>
      </rPr>
      <t>(cm)</t>
    </r>
  </si>
  <si>
    <r>
      <t>μ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min</t>
    </r>
  </si>
  <si>
    <t>As</t>
  </si>
  <si>
    <t>As'</t>
  </si>
  <si>
    <t>4Ø18</t>
  </si>
  <si>
    <t>4Ø20</t>
  </si>
  <si>
    <t>Area</t>
  </si>
  <si>
    <t>3Ø12</t>
  </si>
  <si>
    <t>4Ø12</t>
  </si>
  <si>
    <t>Reinforcement</t>
  </si>
  <si>
    <t>2Ø12</t>
  </si>
  <si>
    <t>2Ø14</t>
  </si>
  <si>
    <t>2Ø16</t>
  </si>
  <si>
    <t>2Ø18</t>
  </si>
  <si>
    <t>2Ø20</t>
  </si>
  <si>
    <t>3Ø14</t>
  </si>
  <si>
    <t>3Ø16</t>
  </si>
  <si>
    <t>3Ø18</t>
  </si>
  <si>
    <t>3Ø20</t>
  </si>
  <si>
    <t>3Ø22</t>
  </si>
  <si>
    <t>3Ø25</t>
  </si>
  <si>
    <t>4Ø14</t>
  </si>
  <si>
    <t>4Ø22</t>
  </si>
  <si>
    <t>4Ø25</t>
  </si>
  <si>
    <t>4Ø28</t>
  </si>
  <si>
    <t>5Ø14</t>
  </si>
  <si>
    <t>5Ø18</t>
  </si>
  <si>
    <t>5Ø20</t>
  </si>
  <si>
    <t>5Ø28</t>
  </si>
  <si>
    <t>6Ø14</t>
  </si>
  <si>
    <t>6Ø18</t>
  </si>
  <si>
    <t>6Ø20</t>
  </si>
  <si>
    <t>6Ø28</t>
  </si>
  <si>
    <t>7Ø16</t>
  </si>
  <si>
    <t>7Ø18</t>
  </si>
  <si>
    <t>7Ø20</t>
  </si>
  <si>
    <t>7Ø28</t>
  </si>
  <si>
    <t>8Ø16</t>
  </si>
  <si>
    <t>8Ø18</t>
  </si>
  <si>
    <t>8Ø20</t>
  </si>
  <si>
    <t>8Ø28</t>
  </si>
  <si>
    <t>9Ø18</t>
  </si>
  <si>
    <t>9Ø20</t>
  </si>
  <si>
    <t>9Ø28</t>
  </si>
  <si>
    <t>10Ø20</t>
  </si>
  <si>
    <t>10Ø22</t>
  </si>
  <si>
    <t>10Ø28</t>
  </si>
  <si>
    <r>
      <t xml:space="preserve">Qu </t>
    </r>
    <r>
      <rPr>
        <sz val="10"/>
        <color indexed="51"/>
        <rFont val="Times New Roman"/>
        <family val="1"/>
      </rPr>
      <t>t.</t>
    </r>
  </si>
  <si>
    <r>
      <t>M</t>
    </r>
    <r>
      <rPr>
        <sz val="14"/>
        <color indexed="51"/>
        <rFont val="Times New Roman"/>
        <family val="1"/>
      </rPr>
      <t>t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t.m.</t>
    </r>
  </si>
  <si>
    <r>
      <t>q</t>
    </r>
    <r>
      <rPr>
        <sz val="12"/>
        <color indexed="51"/>
        <rFont val="Times New Roman"/>
        <family val="1"/>
      </rPr>
      <t>tu</t>
    </r>
    <r>
      <rPr>
        <sz val="14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</t>
    </r>
    <r>
      <rPr>
        <sz val="10"/>
        <color indexed="51"/>
        <rFont val="Verdana"/>
        <family val="2"/>
      </rPr>
      <t>²</t>
    </r>
    <r>
      <rPr>
        <sz val="10"/>
        <color indexed="51"/>
        <rFont val="Times New Roman"/>
        <family val="1"/>
      </rPr>
      <t>)</t>
    </r>
  </si>
  <si>
    <r>
      <t>q</t>
    </r>
    <r>
      <rPr>
        <sz val="12"/>
        <color indexed="51"/>
        <rFont val="Times New Roman"/>
        <family val="1"/>
      </rPr>
      <t>tumax</t>
    </r>
    <r>
      <rPr>
        <sz val="14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</t>
    </r>
    <r>
      <rPr>
        <sz val="10"/>
        <color indexed="51"/>
        <rFont val="Verdana"/>
        <family val="2"/>
      </rPr>
      <t>²</t>
    </r>
    <r>
      <rPr>
        <sz val="10"/>
        <color indexed="51"/>
        <rFont val="Times New Roman"/>
        <family val="1"/>
      </rPr>
      <t>)</t>
    </r>
  </si>
  <si>
    <r>
      <t>q</t>
    </r>
    <r>
      <rPr>
        <sz val="12"/>
        <color indexed="51"/>
        <rFont val="Times New Roman"/>
        <family val="1"/>
      </rPr>
      <t xml:space="preserve">s </t>
    </r>
    <r>
      <rPr>
        <sz val="10"/>
        <color indexed="51"/>
        <rFont val="Times New Roman"/>
        <family val="1"/>
      </rPr>
      <t>(kg/cm²)</t>
    </r>
  </si>
  <si>
    <r>
      <t>q</t>
    </r>
    <r>
      <rPr>
        <sz val="12"/>
        <color indexed="51"/>
        <rFont val="Times New Roman"/>
        <family val="1"/>
      </rPr>
      <t xml:space="preserve">t </t>
    </r>
    <r>
      <rPr>
        <sz val="10"/>
        <color indexed="51"/>
        <rFont val="Times New Roman"/>
        <family val="1"/>
      </rPr>
      <t>(kg/cm²)</t>
    </r>
  </si>
  <si>
    <t>Check Shear</t>
  </si>
  <si>
    <t>Check Torsion</t>
  </si>
  <si>
    <t>Check C/d</t>
  </si>
  <si>
    <r>
      <t>q</t>
    </r>
    <r>
      <rPr>
        <sz val="12"/>
        <color indexed="51"/>
        <rFont val="Times New Roman"/>
        <family val="1"/>
      </rPr>
      <t>steel</t>
    </r>
    <r>
      <rPr>
        <sz val="14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</t>
    </r>
    <r>
      <rPr>
        <sz val="10"/>
        <color indexed="51"/>
        <rFont val="Verdana"/>
        <family val="2"/>
      </rPr>
      <t>²</t>
    </r>
    <r>
      <rPr>
        <sz val="10"/>
        <color indexed="51"/>
        <rFont val="Times New Roman"/>
        <family val="1"/>
      </rPr>
      <t>)</t>
    </r>
  </si>
  <si>
    <r>
      <t>Ast</t>
    </r>
    <r>
      <rPr>
        <sz val="10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/S </t>
    </r>
    <r>
      <rPr>
        <sz val="10"/>
        <color indexed="51"/>
        <rFont val="Times New Roman"/>
        <family val="1"/>
      </rPr>
      <t>(cm)</t>
    </r>
  </si>
  <si>
    <r>
      <t>Ast</t>
    </r>
    <r>
      <rPr>
        <sz val="10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/S </t>
    </r>
    <r>
      <rPr>
        <sz val="10"/>
        <color indexed="51"/>
        <rFont val="Times New Roman"/>
        <family val="1"/>
      </rPr>
      <t>(cm)</t>
    </r>
  </si>
  <si>
    <t>Stirrubs</t>
  </si>
  <si>
    <t>5Ø08</t>
  </si>
  <si>
    <t>7Ø08</t>
  </si>
  <si>
    <t>8Ø08</t>
  </si>
  <si>
    <t>10Ø08</t>
  </si>
  <si>
    <t>5Ø10</t>
  </si>
  <si>
    <t>7Ø10</t>
  </si>
  <si>
    <t>8Ø10</t>
  </si>
  <si>
    <t>10Ø10</t>
  </si>
  <si>
    <t>10Ø12</t>
  </si>
  <si>
    <t>8Ø12</t>
  </si>
  <si>
    <t>5Ø12</t>
  </si>
  <si>
    <t>7Ø12</t>
  </si>
  <si>
    <r>
      <t>As</t>
    </r>
    <r>
      <rPr>
        <sz val="10"/>
        <color indexed="51"/>
        <rFont val="Times New Roman"/>
        <family val="1"/>
      </rPr>
      <t>l.b.</t>
    </r>
  </si>
  <si>
    <r>
      <t>d</t>
    </r>
    <r>
      <rPr>
        <sz val="16"/>
        <color indexed="51"/>
        <rFont val="Times New Roman"/>
        <family val="1"/>
      </rPr>
      <t>si</t>
    </r>
  </si>
  <si>
    <r>
      <t>d</t>
    </r>
    <r>
      <rPr>
        <sz val="16"/>
        <color indexed="51"/>
        <rFont val="Times New Roman"/>
        <family val="1"/>
      </rPr>
      <t>ti</t>
    </r>
  </si>
  <si>
    <t>Check Mu</t>
  </si>
  <si>
    <r>
      <t xml:space="preserve">ts </t>
    </r>
    <r>
      <rPr>
        <sz val="10"/>
        <color indexed="51"/>
        <rFont val="Times New Roman"/>
        <family val="1"/>
      </rPr>
      <t>(cm)</t>
    </r>
  </si>
  <si>
    <r>
      <t>F</t>
    </r>
    <r>
      <rPr>
        <sz val="14"/>
        <color indexed="51"/>
        <rFont val="Times New Roman"/>
        <family val="1"/>
      </rPr>
      <t>cu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</si>
  <si>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F</t>
    </r>
    <r>
      <rPr>
        <sz val="14"/>
        <color indexed="51"/>
        <rFont val="Times New Roman"/>
        <family val="1"/>
      </rPr>
      <t>y</t>
    </r>
    <r>
      <rPr>
        <sz val="10"/>
        <color indexed="51"/>
        <rFont val="Times New Roman"/>
        <family val="1"/>
      </rPr>
      <t>rft.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</si>
  <si>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F</t>
    </r>
    <r>
      <rPr>
        <sz val="14"/>
        <color indexed="51"/>
        <rFont val="Times New Roman"/>
        <family val="1"/>
      </rPr>
      <t>y</t>
    </r>
    <r>
      <rPr>
        <sz val="10"/>
        <color indexed="51"/>
        <rFont val="Times New Roman"/>
        <family val="1"/>
      </rPr>
      <t>str.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</si>
  <si>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q</t>
    </r>
    <r>
      <rPr>
        <sz val="12"/>
        <color indexed="51"/>
        <rFont val="Times New Roman"/>
        <family val="1"/>
      </rPr>
      <t>umax</t>
    </r>
    <r>
      <rPr>
        <sz val="14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</t>
    </r>
    <r>
      <rPr>
        <sz val="10"/>
        <color indexed="51"/>
        <rFont val="Verdana"/>
        <family val="2"/>
      </rPr>
      <t>²</t>
    </r>
    <r>
      <rPr>
        <sz val="10"/>
        <color indexed="51"/>
        <rFont val="Times New Roman"/>
        <family val="1"/>
      </rPr>
      <t>)</t>
    </r>
  </si>
  <si>
    <r>
      <t>q</t>
    </r>
    <r>
      <rPr>
        <sz val="12"/>
        <color indexed="51"/>
        <rFont val="Times New Roman"/>
        <family val="1"/>
      </rPr>
      <t>cu</t>
    </r>
    <r>
      <rPr>
        <sz val="14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</t>
    </r>
    <r>
      <rPr>
        <sz val="10"/>
        <color indexed="51"/>
        <rFont val="Verdana"/>
        <family val="2"/>
      </rPr>
      <t>²</t>
    </r>
    <r>
      <rPr>
        <sz val="10"/>
        <color indexed="51"/>
        <rFont val="Times New Roman"/>
        <family val="1"/>
      </rPr>
      <t>)</t>
    </r>
  </si>
  <si>
    <t>Ø10</t>
  </si>
  <si>
    <t>Ø12</t>
  </si>
  <si>
    <t>Ø14</t>
  </si>
  <si>
    <t>Ø16</t>
  </si>
  <si>
    <t>Ø18</t>
  </si>
  <si>
    <t>Ø20</t>
  </si>
  <si>
    <t>Ø22</t>
  </si>
  <si>
    <t>Ø25</t>
  </si>
  <si>
    <t>Ø28</t>
  </si>
  <si>
    <t>Ø08</t>
  </si>
  <si>
    <t>Ø6</t>
  </si>
  <si>
    <t>Ø32</t>
  </si>
  <si>
    <r>
      <t xml:space="preserve">As' </t>
    </r>
    <r>
      <rPr>
        <sz val="10"/>
        <color indexed="51"/>
        <rFont val="Times New Roman"/>
        <family val="1"/>
      </rPr>
      <t>(cm²)</t>
    </r>
  </si>
  <si>
    <r>
      <t>C</t>
    </r>
    <r>
      <rPr>
        <sz val="10"/>
        <color indexed="13"/>
        <rFont val="Times New Roman"/>
        <family val="1"/>
      </rPr>
      <t>max</t>
    </r>
    <r>
      <rPr>
        <sz val="16"/>
        <color indexed="13"/>
        <rFont val="Times New Roman"/>
        <family val="1"/>
      </rPr>
      <t>/d</t>
    </r>
  </si>
  <si>
    <r>
      <t xml:space="preserve">d </t>
    </r>
    <r>
      <rPr>
        <sz val="10"/>
        <color indexed="13"/>
        <rFont val="Times New Roman"/>
        <family val="1"/>
      </rPr>
      <t xml:space="preserve"> (cm)</t>
    </r>
  </si>
  <si>
    <r>
      <t>R</t>
    </r>
    <r>
      <rPr>
        <sz val="10"/>
        <color indexed="13"/>
        <rFont val="Times New Roman"/>
        <family val="1"/>
      </rPr>
      <t>max</t>
    </r>
  </si>
  <si>
    <r>
      <t xml:space="preserve">As </t>
    </r>
    <r>
      <rPr>
        <sz val="10"/>
        <color indexed="13"/>
        <rFont val="Times New Roman"/>
        <family val="1"/>
      </rPr>
      <t>(cm²)</t>
    </r>
  </si>
  <si>
    <r>
      <t>Mu</t>
    </r>
    <r>
      <rPr>
        <sz val="10"/>
        <color indexed="13"/>
        <rFont val="Times New Roman"/>
        <family val="1"/>
      </rPr>
      <t>max t.m.</t>
    </r>
  </si>
  <si>
    <t>Input</t>
  </si>
  <si>
    <t>Design</t>
  </si>
  <si>
    <r>
      <t xml:space="preserve">d </t>
    </r>
    <r>
      <rPr>
        <sz val="10"/>
        <color indexed="51"/>
        <rFont val="Times New Roman"/>
        <family val="1"/>
      </rPr>
      <t>balance</t>
    </r>
    <r>
      <rPr>
        <sz val="10"/>
        <color indexed="13"/>
        <rFont val="Times New Roman"/>
        <family val="1"/>
      </rPr>
      <t xml:space="preserve"> (cm)</t>
    </r>
  </si>
  <si>
    <t>Choose As</t>
  </si>
  <si>
    <t>Choose As'</t>
  </si>
  <si>
    <t>Output</t>
  </si>
  <si>
    <r>
      <t xml:space="preserve">d </t>
    </r>
    <r>
      <rPr>
        <sz val="10"/>
        <color indexed="51"/>
        <rFont val="Times New Roman"/>
        <family val="1"/>
      </rPr>
      <t>(cm)</t>
    </r>
  </si>
  <si>
    <r>
      <t xml:space="preserve">As' </t>
    </r>
    <r>
      <rPr>
        <sz val="10"/>
        <color indexed="13"/>
        <rFont val="Times New Roman"/>
        <family val="1"/>
      </rPr>
      <t>(cm²)</t>
    </r>
  </si>
  <si>
    <t>μ'</t>
  </si>
  <si>
    <t>Input Again</t>
  </si>
  <si>
    <t>Check μ'</t>
  </si>
  <si>
    <t>Check μ</t>
  </si>
  <si>
    <t xml:space="preserve"> </t>
  </si>
  <si>
    <r>
      <t xml:space="preserve">L </t>
    </r>
    <r>
      <rPr>
        <sz val="10"/>
        <color indexed="51"/>
        <rFont val="Times New Roman"/>
        <family val="1"/>
      </rPr>
      <t>(m)</t>
    </r>
  </si>
  <si>
    <r>
      <t xml:space="preserve">B </t>
    </r>
    <r>
      <rPr>
        <sz val="10"/>
        <color indexed="51"/>
        <rFont val="Times New Roman"/>
        <family val="1"/>
      </rPr>
      <t>(cm)</t>
    </r>
  </si>
  <si>
    <r>
      <t xml:space="preserve">Mt </t>
    </r>
    <r>
      <rPr>
        <sz val="10"/>
        <color indexed="51"/>
        <rFont val="Times New Roman"/>
        <family val="1"/>
      </rPr>
      <t>(torsion)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t.m.</t>
    </r>
  </si>
  <si>
    <r>
      <t xml:space="preserve">Mu </t>
    </r>
    <r>
      <rPr>
        <sz val="10"/>
        <color indexed="51"/>
        <rFont val="Times New Roman"/>
        <family val="1"/>
      </rPr>
      <t>(bending)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t.m.</t>
    </r>
  </si>
  <si>
    <r>
      <t>F</t>
    </r>
    <r>
      <rPr>
        <sz val="14"/>
        <color indexed="51"/>
        <rFont val="Times New Roman"/>
        <family val="1"/>
      </rPr>
      <t xml:space="preserve">y </t>
    </r>
    <r>
      <rPr>
        <sz val="10"/>
        <color indexed="51"/>
        <rFont val="Times New Roman"/>
        <family val="1"/>
      </rPr>
      <t>rft.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</si>
  <si>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F</t>
    </r>
    <r>
      <rPr>
        <sz val="14"/>
        <color indexed="51"/>
        <rFont val="Times New Roman"/>
        <family val="1"/>
      </rPr>
      <t xml:space="preserve">y </t>
    </r>
    <r>
      <rPr>
        <sz val="10"/>
        <color indexed="51"/>
        <rFont val="Times New Roman"/>
        <family val="1"/>
      </rPr>
      <t>str.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</si>
  <si>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Ø</t>
    </r>
    <r>
      <rPr>
        <sz val="11.2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Secondary bars</t>
    </r>
  </si>
  <si>
    <r>
      <t>Ø</t>
    </r>
    <r>
      <rPr>
        <sz val="11.2"/>
        <color indexed="51"/>
        <rFont val="Times New Roman"/>
        <family val="1"/>
      </rPr>
      <t xml:space="preserve"> </t>
    </r>
    <r>
      <rPr>
        <sz val="14"/>
        <color indexed="51"/>
        <rFont val="Times New Roman"/>
        <family val="1"/>
      </rPr>
      <t>main bars</t>
    </r>
  </si>
  <si>
    <t>(Free Depth)</t>
  </si>
  <si>
    <t>Design of Rectangular section</t>
  </si>
  <si>
    <t>Subjected to Flexure</t>
  </si>
  <si>
    <t>(Fixed Depth)</t>
  </si>
  <si>
    <t>Design of Flanged T section</t>
  </si>
  <si>
    <t>Calculations</t>
  </si>
  <si>
    <t>Results</t>
  </si>
  <si>
    <t>Design of Flanged L section</t>
  </si>
  <si>
    <t>بسم الله الرحمن الرحيم</t>
  </si>
  <si>
    <t>اقْرَأْ بِاسْمِ رَبِّكَ الَّذِي خَلَقَ {1} خَلَقَ الْإِنسَانَ مِنْ عَلَقٍ {2} اقْرَأْ وَرَبُّكَ الْأَكْرَمُ {3} الَّذِي عَلَّمَ بِالْقَلَمِ {4} عَلَّمَ الْإِنسَانَ مَا لَمْ يَعْلَمْ {5}</t>
  </si>
  <si>
    <t>L.L. (kg/m2)</t>
  </si>
  <si>
    <t>g shear (t/m)</t>
  </si>
  <si>
    <t>p shear (t/m)</t>
  </si>
  <si>
    <t>g B.M. (t/m)</t>
  </si>
  <si>
    <t>p B.M. (t/m)</t>
  </si>
  <si>
    <t>Wu B.M. (t/m)</t>
  </si>
  <si>
    <t>Wu shear (t/m)</t>
  </si>
  <si>
    <t>r</t>
  </si>
  <si>
    <r>
      <t xml:space="preserve">b </t>
    </r>
    <r>
      <rPr>
        <sz val="10"/>
        <color indexed="51"/>
        <rFont val="Times New Roman"/>
        <family val="1"/>
      </rPr>
      <t>(m)</t>
    </r>
  </si>
  <si>
    <r>
      <t>a</t>
    </r>
    <r>
      <rPr>
        <b/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(m)</t>
    </r>
  </si>
  <si>
    <r>
      <t xml:space="preserve">Wsu </t>
    </r>
    <r>
      <rPr>
        <sz val="10"/>
        <color indexed="51"/>
        <rFont val="Times New Roman"/>
        <family val="1"/>
      </rPr>
      <t>(t/m²)</t>
    </r>
  </si>
  <si>
    <r>
      <t xml:space="preserve">μ </t>
    </r>
    <r>
      <rPr>
        <sz val="10"/>
        <color indexed="51"/>
        <rFont val="Times New Roman"/>
        <family val="1"/>
      </rPr>
      <t>main</t>
    </r>
  </si>
  <si>
    <r>
      <t xml:space="preserve">Muα </t>
    </r>
    <r>
      <rPr>
        <sz val="10"/>
        <color indexed="51"/>
        <rFont val="Times New Roman"/>
        <family val="1"/>
      </rPr>
      <t>m.t.</t>
    </r>
  </si>
  <si>
    <r>
      <t>Mu</t>
    </r>
    <r>
      <rPr>
        <sz val="14"/>
        <color indexed="51"/>
        <rFont val="Arial"/>
        <family val="2"/>
      </rPr>
      <t>β</t>
    </r>
    <r>
      <rPr>
        <sz val="10"/>
        <color indexed="51"/>
        <rFont val="Arial"/>
        <family val="2"/>
      </rPr>
      <t xml:space="preserve"> </t>
    </r>
    <r>
      <rPr>
        <sz val="10"/>
        <color indexed="51"/>
        <rFont val="Times New Roman"/>
        <family val="1"/>
      </rPr>
      <t>m.t.</t>
    </r>
  </si>
  <si>
    <r>
      <t xml:space="preserve">As </t>
    </r>
    <r>
      <rPr>
        <sz val="10"/>
        <color indexed="51"/>
        <rFont val="Times New Roman"/>
        <family val="1"/>
      </rPr>
      <t>Long</t>
    </r>
  </si>
  <si>
    <r>
      <t xml:space="preserve">As </t>
    </r>
    <r>
      <rPr>
        <sz val="10"/>
        <color indexed="51"/>
        <rFont val="Times New Roman"/>
        <family val="1"/>
      </rPr>
      <t>Short</t>
    </r>
  </si>
  <si>
    <r>
      <t xml:space="preserve">As </t>
    </r>
    <r>
      <rPr>
        <sz val="10"/>
        <color indexed="51"/>
        <rFont val="Times New Roman"/>
        <family val="1"/>
      </rPr>
      <t>Upper short</t>
    </r>
  </si>
  <si>
    <r>
      <t xml:space="preserve">As </t>
    </r>
    <r>
      <rPr>
        <sz val="10"/>
        <color indexed="51"/>
        <rFont val="Times New Roman"/>
        <family val="1"/>
      </rPr>
      <t>Upper long</t>
    </r>
  </si>
  <si>
    <t>Check ts</t>
  </si>
  <si>
    <r>
      <t xml:space="preserve">Δ </t>
    </r>
    <r>
      <rPr>
        <sz val="10"/>
        <color indexed="51"/>
        <rFont val="Times New Roman"/>
        <family val="1"/>
      </rPr>
      <t>D.L. + L.L.</t>
    </r>
    <r>
      <rPr>
        <sz val="10.4"/>
        <color indexed="51"/>
        <rFont val="Times New Roman"/>
        <family val="1"/>
      </rPr>
      <t xml:space="preserve"> (cm)</t>
    </r>
  </si>
  <si>
    <r>
      <t>Δ</t>
    </r>
    <r>
      <rPr>
        <sz val="10"/>
        <color indexed="51"/>
        <rFont val="Arial"/>
        <family val="2"/>
      </rPr>
      <t xml:space="preserve"> D.L.</t>
    </r>
    <r>
      <rPr>
        <sz val="10.4"/>
        <color indexed="51"/>
        <rFont val="Times New Roman"/>
        <family val="1"/>
      </rPr>
      <t xml:space="preserve"> (cm)</t>
    </r>
  </si>
  <si>
    <r>
      <t xml:space="preserve">Δ </t>
    </r>
    <r>
      <rPr>
        <sz val="10"/>
        <color indexed="51"/>
        <rFont val="Arial"/>
        <family val="2"/>
      </rPr>
      <t>Creep</t>
    </r>
    <r>
      <rPr>
        <sz val="10.4"/>
        <color indexed="51"/>
        <rFont val="Times New Roman"/>
        <family val="1"/>
      </rPr>
      <t xml:space="preserve"> (cm)</t>
    </r>
  </si>
  <si>
    <r>
      <t xml:space="preserve">F.C. </t>
    </r>
    <r>
      <rPr>
        <sz val="10"/>
        <color indexed="51"/>
        <rFont val="Times New Roman"/>
        <family val="1"/>
      </rPr>
      <t>(kg/m²)</t>
    </r>
  </si>
  <si>
    <r>
      <t xml:space="preserve">L.L. </t>
    </r>
    <r>
      <rPr>
        <sz val="10"/>
        <color indexed="51"/>
        <rFont val="Times New Roman"/>
        <family val="1"/>
      </rPr>
      <t>(kg/m²)</t>
    </r>
  </si>
  <si>
    <r>
      <t>m</t>
    </r>
    <r>
      <rPr>
        <sz val="10"/>
        <color indexed="51"/>
        <rFont val="Times New Roman"/>
        <family val="1"/>
      </rPr>
      <t>b</t>
    </r>
  </si>
  <si>
    <r>
      <t>m</t>
    </r>
    <r>
      <rPr>
        <sz val="10"/>
        <color indexed="51"/>
        <rFont val="Times New Roman"/>
        <family val="1"/>
      </rPr>
      <t>a</t>
    </r>
  </si>
  <si>
    <r>
      <t xml:space="preserve">ts </t>
    </r>
    <r>
      <rPr>
        <sz val="10"/>
        <color indexed="51"/>
        <rFont val="Times New Roman"/>
        <family val="1"/>
      </rPr>
      <t>min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(cm)</t>
    </r>
  </si>
  <si>
    <t>Design of Solid slab section</t>
  </si>
  <si>
    <r>
      <t xml:space="preserve">Pu </t>
    </r>
    <r>
      <rPr>
        <sz val="10"/>
        <color indexed="51"/>
        <rFont val="Times New Roman"/>
        <family val="1"/>
      </rPr>
      <t>(Ton)</t>
    </r>
  </si>
  <si>
    <r>
      <t xml:space="preserve">b </t>
    </r>
    <r>
      <rPr>
        <sz val="10"/>
        <color indexed="51"/>
        <rFont val="Times New Roman"/>
        <family val="1"/>
      </rPr>
      <t>(Cm)</t>
    </r>
  </si>
  <si>
    <r>
      <t>Ø</t>
    </r>
    <r>
      <rPr>
        <sz val="11.2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Stirrups (mm)</t>
    </r>
  </si>
  <si>
    <r>
      <t>Ø</t>
    </r>
    <r>
      <rPr>
        <sz val="11.2"/>
        <color indexed="51"/>
        <rFont val="Times New Roman"/>
        <family val="1"/>
      </rPr>
      <t xml:space="preserve"> </t>
    </r>
    <r>
      <rPr>
        <sz val="14"/>
        <color indexed="51"/>
        <rFont val="Times New Roman"/>
        <family val="1"/>
      </rPr>
      <t xml:space="preserve">bars </t>
    </r>
    <r>
      <rPr>
        <sz val="10"/>
        <color indexed="51"/>
        <rFont val="Times New Roman"/>
        <family val="1"/>
      </rPr>
      <t>(mm)</t>
    </r>
  </si>
  <si>
    <t>Subjected to Compression force</t>
  </si>
  <si>
    <r>
      <t xml:space="preserve">As </t>
    </r>
    <r>
      <rPr>
        <sz val="10"/>
        <color indexed="51"/>
        <rFont val="Arial"/>
        <family val="2"/>
      </rPr>
      <t>(cm</t>
    </r>
    <r>
      <rPr>
        <sz val="10"/>
        <color indexed="51"/>
        <rFont val="Times New Roman"/>
        <family val="1"/>
      </rPr>
      <t>²</t>
    </r>
    <r>
      <rPr>
        <sz val="10"/>
        <color indexed="51"/>
        <rFont val="Arial"/>
        <family val="2"/>
      </rPr>
      <t>)</t>
    </r>
  </si>
  <si>
    <t>Choosen As</t>
  </si>
  <si>
    <t>Check As</t>
  </si>
  <si>
    <r>
      <t xml:space="preserve">Str.Spacing </t>
    </r>
    <r>
      <rPr>
        <sz val="10"/>
        <color indexed="51"/>
        <rFont val="Times New Roman"/>
        <family val="1"/>
      </rPr>
      <t>(Cm)</t>
    </r>
  </si>
  <si>
    <r>
      <t xml:space="preserve">Vs </t>
    </r>
    <r>
      <rPr>
        <sz val="10"/>
        <color indexed="51"/>
        <rFont val="Times New Roman"/>
        <family val="1"/>
      </rPr>
      <t>(Cm³)</t>
    </r>
  </si>
  <si>
    <r>
      <t xml:space="preserve">t </t>
    </r>
    <r>
      <rPr>
        <sz val="10"/>
        <color indexed="51"/>
        <rFont val="Times New Roman"/>
        <family val="1"/>
      </rPr>
      <t>(cm)</t>
    </r>
  </si>
  <si>
    <r>
      <t xml:space="preserve">t </t>
    </r>
    <r>
      <rPr>
        <sz val="10"/>
        <color indexed="51"/>
        <rFont val="Times New Roman"/>
        <family val="1"/>
      </rPr>
      <t>(Cm)</t>
    </r>
  </si>
  <si>
    <r>
      <t xml:space="preserve">As </t>
    </r>
    <r>
      <rPr>
        <sz val="12"/>
        <color indexed="51"/>
        <rFont val="Times New Roman"/>
        <family val="1"/>
      </rPr>
      <t>longitudinal</t>
    </r>
  </si>
  <si>
    <t>Stirrups</t>
  </si>
  <si>
    <r>
      <t xml:space="preserve">P </t>
    </r>
    <r>
      <rPr>
        <sz val="10"/>
        <color indexed="51"/>
        <rFont val="Times New Roman"/>
        <family val="1"/>
      </rPr>
      <t>Stirrups (Cm)</t>
    </r>
  </si>
  <si>
    <r>
      <t>A</t>
    </r>
    <r>
      <rPr>
        <sz val="14"/>
        <color indexed="51"/>
        <rFont val="Arial"/>
        <family val="2"/>
      </rPr>
      <t>k</t>
    </r>
    <r>
      <rPr>
        <sz val="16"/>
        <color indexed="51"/>
        <rFont val="Arial"/>
        <family val="2"/>
      </rPr>
      <t xml:space="preserve"> </t>
    </r>
    <r>
      <rPr>
        <sz val="10"/>
        <color indexed="51"/>
        <rFont val="Arial"/>
        <family val="2"/>
      </rPr>
      <t>(cm</t>
    </r>
    <r>
      <rPr>
        <sz val="10"/>
        <color indexed="51"/>
        <rFont val="Times New Roman"/>
        <family val="1"/>
      </rPr>
      <t>²</t>
    </r>
    <r>
      <rPr>
        <sz val="10"/>
        <color indexed="51"/>
        <rFont val="Arial"/>
        <family val="2"/>
      </rPr>
      <t>)</t>
    </r>
  </si>
  <si>
    <r>
      <t xml:space="preserve">Dc </t>
    </r>
    <r>
      <rPr>
        <sz val="10"/>
        <color indexed="51"/>
        <rFont val="Arial"/>
        <family val="2"/>
      </rPr>
      <t>(cm</t>
    </r>
    <r>
      <rPr>
        <sz val="10"/>
        <color indexed="51"/>
        <rFont val="Arial"/>
        <family val="2"/>
      </rPr>
      <t>)</t>
    </r>
  </si>
  <si>
    <r>
      <t>D</t>
    </r>
    <r>
      <rPr>
        <sz val="14"/>
        <color indexed="51"/>
        <rFont val="Arial"/>
        <family val="2"/>
      </rPr>
      <t>k</t>
    </r>
    <r>
      <rPr>
        <sz val="16"/>
        <color indexed="51"/>
        <rFont val="Arial"/>
        <family val="2"/>
      </rPr>
      <t xml:space="preserve"> </t>
    </r>
    <r>
      <rPr>
        <sz val="10"/>
        <color indexed="51"/>
        <rFont val="Arial"/>
        <family val="2"/>
      </rPr>
      <t>(cm)</t>
    </r>
  </si>
  <si>
    <t>Vsp</t>
  </si>
  <si>
    <r>
      <t xml:space="preserve">As </t>
    </r>
    <r>
      <rPr>
        <sz val="10"/>
        <color indexed="51"/>
        <rFont val="Times New Roman"/>
        <family val="1"/>
      </rPr>
      <t>longitudinal</t>
    </r>
  </si>
  <si>
    <r>
      <t>F</t>
    </r>
    <r>
      <rPr>
        <sz val="14"/>
        <color indexed="51"/>
        <rFont val="Times New Roman"/>
        <family val="1"/>
      </rPr>
      <t xml:space="preserve">y </t>
    </r>
    <r>
      <rPr>
        <sz val="10"/>
        <color indexed="51"/>
        <rFont val="Times New Roman"/>
        <family val="1"/>
      </rPr>
      <t>stirr.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</si>
  <si>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Ø</t>
    </r>
    <r>
      <rPr>
        <sz val="11.2"/>
        <color indexed="51"/>
        <rFont val="Times New Roman"/>
        <family val="1"/>
      </rPr>
      <t xml:space="preserve"> , </t>
    </r>
    <r>
      <rPr>
        <sz val="16"/>
        <color indexed="51"/>
        <rFont val="Times New Roman"/>
        <family val="1"/>
      </rPr>
      <t xml:space="preserve">P </t>
    </r>
    <r>
      <rPr>
        <sz val="12"/>
        <color indexed="51"/>
        <rFont val="Times New Roman"/>
        <family val="1"/>
      </rPr>
      <t>Stirrups (Cm)</t>
    </r>
  </si>
  <si>
    <r>
      <t xml:space="preserve">Dc </t>
    </r>
    <r>
      <rPr>
        <sz val="10"/>
        <color indexed="51"/>
        <rFont val="Times New Roman"/>
        <family val="1"/>
      </rPr>
      <t>(cm)</t>
    </r>
  </si>
  <si>
    <r>
      <t xml:space="preserve">As </t>
    </r>
    <r>
      <rPr>
        <sz val="10"/>
        <color indexed="51"/>
        <rFont val="Times New Roman"/>
        <family val="1"/>
      </rPr>
      <t>bottom short(cm²)</t>
    </r>
  </si>
  <si>
    <r>
      <t xml:space="preserve">As </t>
    </r>
    <r>
      <rPr>
        <sz val="10"/>
        <color indexed="51"/>
        <rFont val="Times New Roman"/>
        <family val="1"/>
      </rPr>
      <t>Upper short (cm²)</t>
    </r>
  </si>
  <si>
    <r>
      <t xml:space="preserve">As </t>
    </r>
    <r>
      <rPr>
        <sz val="10"/>
        <color indexed="51"/>
        <rFont val="Times New Roman"/>
        <family val="1"/>
      </rPr>
      <t>Upper long (cm²)</t>
    </r>
  </si>
  <si>
    <r>
      <t xml:space="preserve">As </t>
    </r>
    <r>
      <rPr>
        <sz val="10"/>
        <color indexed="51"/>
        <rFont val="Times New Roman"/>
        <family val="1"/>
      </rPr>
      <t>bottom long (cm²)</t>
    </r>
  </si>
  <si>
    <r>
      <t xml:space="preserve">As </t>
    </r>
    <r>
      <rPr>
        <sz val="10"/>
        <color indexed="51"/>
        <rFont val="Times New Roman"/>
        <family val="1"/>
      </rPr>
      <t>bottom short</t>
    </r>
  </si>
  <si>
    <r>
      <t xml:space="preserve">As </t>
    </r>
    <r>
      <rPr>
        <sz val="10"/>
        <color indexed="51"/>
        <rFont val="Times New Roman"/>
        <family val="1"/>
      </rPr>
      <t xml:space="preserve">bottom long </t>
    </r>
  </si>
  <si>
    <t>Check Δ</t>
  </si>
  <si>
    <t>Final ts</t>
  </si>
  <si>
    <t>ts</t>
  </si>
  <si>
    <r>
      <t>Δall</t>
    </r>
    <r>
      <rPr>
        <sz val="14"/>
        <color indexed="51"/>
        <rFont val="Arial"/>
        <family val="2"/>
      </rPr>
      <t xml:space="preserve"> </t>
    </r>
    <r>
      <rPr>
        <sz val="9"/>
        <color indexed="51"/>
        <rFont val="Arial"/>
        <family val="2"/>
      </rPr>
      <t>DL+LL+creep</t>
    </r>
    <r>
      <rPr>
        <sz val="9"/>
        <color indexed="51"/>
        <rFont val="Times New Roman"/>
        <family val="1"/>
      </rPr>
      <t>(cm)</t>
    </r>
  </si>
  <si>
    <t>Slab type</t>
  </si>
  <si>
    <t>(One &amp; Two way slab)</t>
  </si>
  <si>
    <t>(Cantilever slab)</t>
  </si>
  <si>
    <t>Cantilever slab</t>
  </si>
  <si>
    <r>
      <t xml:space="preserve">Wall </t>
    </r>
    <r>
      <rPr>
        <sz val="10"/>
        <color indexed="51"/>
        <rFont val="Times New Roman"/>
        <family val="1"/>
      </rPr>
      <t>density (t/m³)</t>
    </r>
  </si>
  <si>
    <r>
      <t xml:space="preserve">Wall </t>
    </r>
    <r>
      <rPr>
        <sz val="10"/>
        <color indexed="51"/>
        <rFont val="Times New Roman"/>
        <family val="1"/>
      </rPr>
      <t>height (m)</t>
    </r>
  </si>
  <si>
    <r>
      <t xml:space="preserve">Wall </t>
    </r>
    <r>
      <rPr>
        <sz val="10"/>
        <color indexed="51"/>
        <rFont val="Times New Roman"/>
        <family val="1"/>
      </rPr>
      <t>thickness (m)</t>
    </r>
  </si>
  <si>
    <r>
      <t xml:space="preserve">Mu </t>
    </r>
    <r>
      <rPr>
        <sz val="10"/>
        <color indexed="51"/>
        <rFont val="Arial"/>
        <family val="2"/>
      </rPr>
      <t>(m.t.)</t>
    </r>
  </si>
  <si>
    <r>
      <t xml:space="preserve">As </t>
    </r>
    <r>
      <rPr>
        <sz val="12"/>
        <color indexed="51"/>
        <rFont val="Times New Roman"/>
        <family val="1"/>
      </rPr>
      <t>main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</si>
  <si>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0"/>
        <color indexed="51"/>
        <rFont val="Times New Roman"/>
        <family val="1"/>
      </rPr>
      <t>secondary (cm²)</t>
    </r>
  </si>
  <si>
    <r>
      <t>Δ</t>
    </r>
    <r>
      <rPr>
        <sz val="10"/>
        <color indexed="51"/>
        <rFont val="Arial"/>
        <family val="2"/>
      </rPr>
      <t>all D.L.</t>
    </r>
    <r>
      <rPr>
        <sz val="10.4"/>
        <color indexed="51"/>
        <rFont val="Times New Roman"/>
        <family val="1"/>
      </rPr>
      <t xml:space="preserve"> + creep(cm)</t>
    </r>
  </si>
  <si>
    <r>
      <t xml:space="preserve">As </t>
    </r>
    <r>
      <rPr>
        <sz val="11"/>
        <color indexed="51"/>
        <rFont val="Times New Roman"/>
        <family val="1"/>
      </rPr>
      <t>shrinkage</t>
    </r>
  </si>
  <si>
    <r>
      <t>γ</t>
    </r>
    <r>
      <rPr>
        <sz val="14"/>
        <color indexed="51"/>
        <rFont val="Times New Roman"/>
        <family val="1"/>
      </rPr>
      <t>concrete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(t/m³)</t>
    </r>
  </si>
  <si>
    <r>
      <t>γ</t>
    </r>
    <r>
      <rPr>
        <sz val="14"/>
        <color indexed="51"/>
        <rFont val="Times New Roman"/>
        <family val="1"/>
      </rPr>
      <t>wall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(t/m³)</t>
    </r>
  </si>
  <si>
    <t>F.C. (kg/m2)</t>
  </si>
  <si>
    <r>
      <t xml:space="preserve">ts </t>
    </r>
    <r>
      <rPr>
        <sz val="12"/>
        <color indexed="51"/>
        <rFont val="Times New Roman"/>
        <family val="1"/>
      </rPr>
      <t>(cm)</t>
    </r>
  </si>
  <si>
    <r>
      <t xml:space="preserve">L </t>
    </r>
    <r>
      <rPr>
        <sz val="12"/>
        <color indexed="51"/>
        <rFont val="Times New Roman"/>
        <family val="1"/>
      </rPr>
      <t>(m)</t>
    </r>
  </si>
  <si>
    <r>
      <t xml:space="preserve">X1 </t>
    </r>
    <r>
      <rPr>
        <sz val="12"/>
        <color indexed="51"/>
        <rFont val="Times New Roman"/>
        <family val="1"/>
      </rPr>
      <t>(m)</t>
    </r>
  </si>
  <si>
    <r>
      <t xml:space="preserve">X2 </t>
    </r>
    <r>
      <rPr>
        <sz val="12"/>
        <color indexed="51"/>
        <rFont val="Times New Roman"/>
        <family val="1"/>
      </rPr>
      <t>(m)</t>
    </r>
  </si>
  <si>
    <r>
      <t xml:space="preserve">Wall </t>
    </r>
    <r>
      <rPr>
        <sz val="12"/>
        <color indexed="51"/>
        <rFont val="Arial"/>
        <family val="2"/>
      </rPr>
      <t>thikness</t>
    </r>
    <r>
      <rPr>
        <sz val="16"/>
        <color indexed="51"/>
        <rFont val="Arial"/>
        <family val="2"/>
      </rPr>
      <t xml:space="preserve"> </t>
    </r>
    <r>
      <rPr>
        <sz val="12"/>
        <color indexed="51"/>
        <rFont val="Arial"/>
        <family val="2"/>
      </rPr>
      <t>(cm)</t>
    </r>
  </si>
  <si>
    <r>
      <t xml:space="preserve">Wall height  </t>
    </r>
    <r>
      <rPr>
        <sz val="12"/>
        <color indexed="51"/>
        <rFont val="Arial"/>
        <family val="2"/>
      </rPr>
      <t>(m)</t>
    </r>
  </si>
  <si>
    <r>
      <t xml:space="preserve">b </t>
    </r>
    <r>
      <rPr>
        <sz val="12"/>
        <color indexed="51"/>
        <rFont val="Arial"/>
        <family val="2"/>
      </rPr>
      <t>beam</t>
    </r>
    <r>
      <rPr>
        <sz val="16"/>
        <color indexed="51"/>
        <rFont val="Arial"/>
        <family val="2"/>
      </rPr>
      <t xml:space="preserve"> </t>
    </r>
    <r>
      <rPr>
        <sz val="12"/>
        <color indexed="51"/>
        <rFont val="Arial"/>
        <family val="2"/>
      </rPr>
      <t>(cm)</t>
    </r>
  </si>
  <si>
    <r>
      <t xml:space="preserve">t </t>
    </r>
    <r>
      <rPr>
        <sz val="12"/>
        <color indexed="51"/>
        <rFont val="Arial"/>
        <family val="2"/>
      </rPr>
      <t>beam</t>
    </r>
    <r>
      <rPr>
        <sz val="16"/>
        <color indexed="51"/>
        <rFont val="Arial"/>
        <family val="2"/>
      </rPr>
      <t xml:space="preserve"> </t>
    </r>
    <r>
      <rPr>
        <sz val="12"/>
        <color indexed="51"/>
        <rFont val="Arial"/>
        <family val="2"/>
      </rPr>
      <t>(cm)</t>
    </r>
  </si>
  <si>
    <r>
      <t>Ws</t>
    </r>
    <r>
      <rPr>
        <sz val="12"/>
        <color indexed="51"/>
        <rFont val="Times New Roman"/>
        <family val="1"/>
      </rPr>
      <t>D ( t/m² )</t>
    </r>
  </si>
  <si>
    <r>
      <t>Ws</t>
    </r>
    <r>
      <rPr>
        <sz val="12"/>
        <color indexed="51"/>
        <rFont val="Times New Roman"/>
        <family val="1"/>
      </rPr>
      <t>L ( t/m² )</t>
    </r>
  </si>
  <si>
    <r>
      <t>O.W.</t>
    </r>
    <r>
      <rPr>
        <sz val="12"/>
        <color indexed="51"/>
        <rFont val="Times New Roman"/>
        <family val="1"/>
      </rPr>
      <t xml:space="preserve"> beam ( t/m )</t>
    </r>
  </si>
  <si>
    <r>
      <t>O.W.</t>
    </r>
    <r>
      <rPr>
        <sz val="12"/>
        <color indexed="51"/>
        <rFont val="Times New Roman"/>
        <family val="1"/>
      </rPr>
      <t xml:space="preserve"> wall ( t/m )</t>
    </r>
  </si>
  <si>
    <r>
      <t>L / 2*X</t>
    </r>
    <r>
      <rPr>
        <sz val="12"/>
        <color indexed="51"/>
        <rFont val="Times New Roman"/>
        <family val="1"/>
      </rPr>
      <t>1</t>
    </r>
  </si>
  <si>
    <r>
      <t>L / 2*X</t>
    </r>
    <r>
      <rPr>
        <sz val="12"/>
        <color indexed="51"/>
        <rFont val="Times New Roman"/>
        <family val="1"/>
      </rPr>
      <t>2</t>
    </r>
  </si>
  <si>
    <t>(Simple beams)</t>
  </si>
  <si>
    <t>*</t>
  </si>
  <si>
    <t>Given Data</t>
  </si>
  <si>
    <t>Fcu =</t>
  </si>
  <si>
    <t>Fy =</t>
  </si>
  <si>
    <t>Mu =</t>
  </si>
  <si>
    <t>Qu =</t>
  </si>
  <si>
    <t>b =</t>
  </si>
  <si>
    <t>Cmax/d =</t>
  </si>
  <si>
    <t xml:space="preserve">and </t>
  </si>
  <si>
    <t>Rmax =</t>
  </si>
  <si>
    <t>=</t>
  </si>
  <si>
    <t>From d get c/d =</t>
  </si>
  <si>
    <r>
      <t>Mu</t>
    </r>
    <r>
      <rPr>
        <sz val="14"/>
        <rFont val="Arial"/>
        <family val="2"/>
      </rPr>
      <t xml:space="preserve">max (moment Capacity for single reinforced section) </t>
    </r>
    <r>
      <rPr>
        <sz val="16"/>
        <rFont val="Arial"/>
        <family val="2"/>
      </rPr>
      <t>=</t>
    </r>
    <r>
      <rPr>
        <sz val="14"/>
        <rFont val="Arial"/>
        <family val="2"/>
      </rPr>
      <t xml:space="preserve"> </t>
    </r>
    <r>
      <rPr>
        <sz val="16"/>
        <rFont val="Arial"/>
        <family val="2"/>
      </rPr>
      <t>Rmax * Fcu/</t>
    </r>
    <r>
      <rPr>
        <sz val="16"/>
        <rFont val="Times New Roman"/>
        <family val="1"/>
      </rPr>
      <t>γ</t>
    </r>
    <r>
      <rPr>
        <sz val="16"/>
        <rFont val="Arial"/>
        <family val="2"/>
      </rPr>
      <t>c * b * d^2 =</t>
    </r>
  </si>
  <si>
    <t>Check Mu &lt; Mumax</t>
  </si>
  <si>
    <t>As =</t>
  </si>
  <si>
    <r>
      <t>Fy/</t>
    </r>
    <r>
      <rPr>
        <sz val="16"/>
        <rFont val="Times New Roman"/>
        <family val="1"/>
      </rPr>
      <t>γ</t>
    </r>
    <r>
      <rPr>
        <sz val="10.4"/>
        <rFont val="Arial"/>
        <family val="2"/>
      </rPr>
      <t>s</t>
    </r>
    <r>
      <rPr>
        <sz val="16"/>
        <rFont val="Arial"/>
        <family val="2"/>
      </rPr>
      <t xml:space="preserve"> * d * ( 1- 0.4*c/d)</t>
    </r>
  </si>
  <si>
    <t>Mu</t>
  </si>
  <si>
    <t>As' =</t>
  </si>
  <si>
    <r>
      <t xml:space="preserve">Choosen </t>
    </r>
    <r>
      <rPr>
        <sz val="16"/>
        <rFont val="Arial"/>
        <family val="2"/>
      </rPr>
      <t>Φ</t>
    </r>
    <r>
      <rPr>
        <sz val="10.4"/>
        <rFont val="Arial"/>
        <family val="2"/>
      </rPr>
      <t xml:space="preserve"> main =</t>
    </r>
  </si>
  <si>
    <r>
      <t xml:space="preserve">Choosen </t>
    </r>
    <r>
      <rPr>
        <sz val="16"/>
        <rFont val="Arial"/>
        <family val="2"/>
      </rPr>
      <t>Φ</t>
    </r>
    <r>
      <rPr>
        <sz val="10.4"/>
        <rFont val="Arial"/>
        <family val="2"/>
      </rPr>
      <t xml:space="preserve"> secondary =</t>
    </r>
  </si>
  <si>
    <t>no. of Bars =</t>
  </si>
  <si>
    <t>Main reinforcement</t>
  </si>
  <si>
    <t>As actual =</t>
  </si>
  <si>
    <t>μ = As/(b*d) =</t>
  </si>
  <si>
    <t>Secondary reinforcement</t>
  </si>
  <si>
    <t>As' actual =</t>
  </si>
  <si>
    <t>μ' = As'/(b*d) =</t>
  </si>
  <si>
    <r>
      <t>μ</t>
    </r>
    <r>
      <rPr>
        <sz val="10.4"/>
        <rFont val="Arial"/>
        <family val="2"/>
      </rPr>
      <t xml:space="preserve">max </t>
    </r>
    <r>
      <rPr>
        <sz val="16"/>
        <rFont val="Arial"/>
        <family val="2"/>
      </rPr>
      <t>=</t>
    </r>
  </si>
  <si>
    <t>Shear</t>
  </si>
  <si>
    <t>Check of Shear</t>
  </si>
  <si>
    <t>qu =</t>
  </si>
  <si>
    <t>Qu / (b*d) =</t>
  </si>
  <si>
    <r>
      <t>q</t>
    </r>
    <r>
      <rPr>
        <sz val="12"/>
        <rFont val="Arial"/>
        <family val="2"/>
      </rPr>
      <t>cu =</t>
    </r>
  </si>
  <si>
    <r>
      <t>d</t>
    </r>
    <r>
      <rPr>
        <sz val="16"/>
        <rFont val="Arial"/>
        <family val="2"/>
      </rPr>
      <t>si =</t>
    </r>
  </si>
  <si>
    <r>
      <t>d</t>
    </r>
    <r>
      <rPr>
        <sz val="16"/>
        <rFont val="Arial"/>
        <family val="2"/>
      </rPr>
      <t>ti =</t>
    </r>
  </si>
  <si>
    <t>qt =</t>
  </si>
  <si>
    <r>
      <t>q</t>
    </r>
    <r>
      <rPr>
        <sz val="12"/>
        <rFont val="Arial"/>
        <family val="2"/>
      </rPr>
      <t>umax =</t>
    </r>
  </si>
  <si>
    <r>
      <t>q</t>
    </r>
    <r>
      <rPr>
        <sz val="10.5"/>
        <rFont val="Arial"/>
        <family val="2"/>
      </rPr>
      <t>t</t>
    </r>
    <r>
      <rPr>
        <sz val="12"/>
        <rFont val="Arial"/>
        <family val="2"/>
      </rPr>
      <t>u =</t>
    </r>
  </si>
  <si>
    <r>
      <t>q</t>
    </r>
    <r>
      <rPr>
        <sz val="10.5"/>
        <rFont val="Arial"/>
        <family val="2"/>
      </rPr>
      <t>tu</t>
    </r>
    <r>
      <rPr>
        <sz val="12"/>
        <rFont val="Arial"/>
        <family val="2"/>
      </rPr>
      <t>max =</t>
    </r>
  </si>
  <si>
    <t>Torsion</t>
  </si>
  <si>
    <r>
      <t>Ast</t>
    </r>
    <r>
      <rPr>
        <sz val="12"/>
        <rFont val="Arial"/>
        <family val="2"/>
      </rPr>
      <t>2</t>
    </r>
    <r>
      <rPr>
        <sz val="16"/>
        <rFont val="Arial"/>
        <family val="2"/>
      </rPr>
      <t>/S =</t>
    </r>
  </si>
  <si>
    <t>qsteel = qu - 0.5*qcu =</t>
  </si>
  <si>
    <t>qsteel = tu - 0.5*qtcu =</t>
  </si>
  <si>
    <t>(qsteel * (b^2*t)/3)</t>
  </si>
  <si>
    <r>
      <t xml:space="preserve">μ </t>
    </r>
    <r>
      <rPr>
        <sz val="16"/>
        <rFont val="Arial"/>
        <family val="2"/>
      </rPr>
      <t>= n*Ast</t>
    </r>
    <r>
      <rPr>
        <sz val="12"/>
        <rFont val="Arial"/>
        <family val="2"/>
      </rPr>
      <t xml:space="preserve">1 </t>
    </r>
    <r>
      <rPr>
        <sz val="16"/>
        <rFont val="Arial"/>
        <family val="2"/>
      </rPr>
      <t>/ (b * s) = qsteel / (Fystr/</t>
    </r>
    <r>
      <rPr>
        <sz val="16"/>
        <rFont val="Times New Roman"/>
        <family val="1"/>
      </rPr>
      <t>γ</t>
    </r>
    <r>
      <rPr>
        <sz val="10.4"/>
        <rFont val="Arial"/>
        <family val="2"/>
      </rPr>
      <t>s</t>
    </r>
    <r>
      <rPr>
        <sz val="16"/>
        <rFont val="Arial"/>
        <family val="2"/>
      </rPr>
      <t>)</t>
    </r>
  </si>
  <si>
    <r>
      <t>x</t>
    </r>
    <r>
      <rPr>
        <sz val="12"/>
        <rFont val="Arial"/>
        <family val="2"/>
      </rPr>
      <t>1</t>
    </r>
    <r>
      <rPr>
        <sz val="16"/>
        <rFont val="Arial"/>
        <family val="2"/>
      </rPr>
      <t xml:space="preserve"> , y</t>
    </r>
    <r>
      <rPr>
        <sz val="12"/>
        <rFont val="Arial"/>
        <family val="2"/>
      </rPr>
      <t xml:space="preserve">1 </t>
    </r>
    <r>
      <rPr>
        <sz val="16"/>
        <rFont val="Arial"/>
        <family val="2"/>
      </rPr>
      <t>are stirrup dimensions</t>
    </r>
  </si>
  <si>
    <r>
      <t xml:space="preserve">Choose </t>
    </r>
    <r>
      <rPr>
        <sz val="16"/>
        <rFont val="Arial"/>
        <family val="2"/>
      </rPr>
      <t>Φ</t>
    </r>
    <r>
      <rPr>
        <sz val="10.4"/>
        <rFont val="Arial"/>
        <family val="2"/>
      </rPr>
      <t>stirrups</t>
    </r>
  </si>
  <si>
    <t>Use Stirrups</t>
  </si>
  <si>
    <t>From table get</t>
  </si>
  <si>
    <r>
      <t>α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= 0.66 + 0.33* (y</t>
    </r>
    <r>
      <rPr>
        <sz val="12"/>
        <rFont val="Arial"/>
        <family val="2"/>
      </rPr>
      <t>1</t>
    </r>
    <r>
      <rPr>
        <sz val="16"/>
        <rFont val="Arial"/>
        <family val="2"/>
      </rPr>
      <t xml:space="preserve"> / x</t>
    </r>
    <r>
      <rPr>
        <sz val="12"/>
        <rFont val="Arial"/>
        <family val="2"/>
      </rPr>
      <t>1</t>
    </r>
    <r>
      <rPr>
        <sz val="16"/>
        <rFont val="Arial"/>
        <family val="2"/>
      </rPr>
      <t>) =</t>
    </r>
  </si>
  <si>
    <t>Longitudinal bars for torsion</t>
  </si>
  <si>
    <t>Closed stirrups for Shear &amp; Torsion</t>
  </si>
  <si>
    <t>As.l. =</t>
  </si>
  <si>
    <t>2 * Astr * ( x1 + y1 ) * Fystr.</t>
  </si>
  <si>
    <t>S * Fy</t>
  </si>
  <si>
    <t>d =</t>
  </si>
  <si>
    <t>Mt =</t>
  </si>
  <si>
    <r>
      <t>Mu</t>
    </r>
    <r>
      <rPr>
        <sz val="14"/>
        <rFont val="Arial"/>
        <family val="2"/>
      </rPr>
      <t xml:space="preserve">max2 (moment Capacity for double reinforced section) </t>
    </r>
    <r>
      <rPr>
        <sz val="16"/>
        <rFont val="Arial"/>
        <family val="2"/>
      </rPr>
      <t>=</t>
    </r>
    <r>
      <rPr>
        <sz val="14"/>
        <rFont val="Arial"/>
        <family val="2"/>
      </rPr>
      <t xml:space="preserve"> </t>
    </r>
    <r>
      <rPr>
        <sz val="16"/>
        <rFont val="Arial"/>
        <family val="2"/>
      </rPr>
      <t>Rmax * Fcu/</t>
    </r>
    <r>
      <rPr>
        <sz val="16"/>
        <rFont val="Times New Roman"/>
        <family val="1"/>
      </rPr>
      <t>γ</t>
    </r>
    <r>
      <rPr>
        <sz val="16"/>
        <rFont val="Arial"/>
        <family val="2"/>
      </rPr>
      <t>c * b * d^2 + 0.004 * b * d * Fy /</t>
    </r>
    <r>
      <rPr>
        <sz val="16"/>
        <rFont val="Times New Roman"/>
        <family val="1"/>
      </rPr>
      <t>γ</t>
    </r>
    <r>
      <rPr>
        <sz val="10.4"/>
        <rFont val="Arial"/>
        <family val="2"/>
      </rPr>
      <t xml:space="preserve">s </t>
    </r>
    <r>
      <rPr>
        <sz val="16"/>
        <rFont val="Arial"/>
        <family val="2"/>
      </rPr>
      <t>* ( d - d' ) =</t>
    </r>
  </si>
  <si>
    <t>Compression reinforcement</t>
  </si>
  <si>
    <t>Tension reinforcement</t>
  </si>
  <si>
    <r>
      <t>Check 0.1</t>
    </r>
    <r>
      <rPr>
        <sz val="16"/>
        <rFont val="Arial"/>
        <family val="2"/>
      </rPr>
      <t>μ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 xml:space="preserve">&lt; </t>
    </r>
    <r>
      <rPr>
        <sz val="16"/>
        <rFont val="Arial"/>
        <family val="2"/>
      </rPr>
      <t>μ' &lt; 0.004</t>
    </r>
  </si>
  <si>
    <t>Design Procedure</t>
  </si>
  <si>
    <r>
      <t>Mu</t>
    </r>
    <r>
      <rPr>
        <sz val="14"/>
        <rFont val="Arial"/>
        <family val="2"/>
      </rPr>
      <t xml:space="preserve">max1 (moment Capacity for single reinforced section)  </t>
    </r>
    <r>
      <rPr>
        <sz val="16"/>
        <rFont val="Arial"/>
        <family val="2"/>
      </rPr>
      <t>=</t>
    </r>
    <r>
      <rPr>
        <sz val="14"/>
        <rFont val="Arial"/>
        <family val="2"/>
      </rPr>
      <t xml:space="preserve"> </t>
    </r>
    <r>
      <rPr>
        <sz val="16"/>
        <rFont val="Arial"/>
        <family val="2"/>
      </rPr>
      <t>Rmax * Fcu/</t>
    </r>
    <r>
      <rPr>
        <sz val="16"/>
        <rFont val="Times New Roman"/>
        <family val="1"/>
      </rPr>
      <t>γ</t>
    </r>
    <r>
      <rPr>
        <sz val="16"/>
        <rFont val="Arial"/>
        <family val="2"/>
      </rPr>
      <t>c * b * d^2 =</t>
    </r>
  </si>
  <si>
    <t>Project name</t>
  </si>
  <si>
    <t>Location</t>
  </si>
  <si>
    <t>Beam no</t>
  </si>
  <si>
    <t>:</t>
  </si>
  <si>
    <r>
      <t xml:space="preserve">As </t>
    </r>
    <r>
      <rPr>
        <sz val="10"/>
        <color indexed="51"/>
        <rFont val="Times New Roman"/>
        <family val="1"/>
      </rPr>
      <t>min  (cm²)</t>
    </r>
  </si>
  <si>
    <r>
      <t xml:space="preserve">As </t>
    </r>
    <r>
      <rPr>
        <sz val="10"/>
        <color indexed="51"/>
        <rFont val="Times New Roman"/>
        <family val="1"/>
      </rPr>
      <t>max  (cm²)</t>
    </r>
  </si>
  <si>
    <t>Check As'</t>
  </si>
  <si>
    <r>
      <t xml:space="preserve">As' </t>
    </r>
    <r>
      <rPr>
        <sz val="10"/>
        <color indexed="13"/>
        <rFont val="Times New Roman"/>
        <family val="1"/>
      </rPr>
      <t xml:space="preserve">min </t>
    </r>
    <r>
      <rPr>
        <sz val="16"/>
        <color indexed="13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</si>
  <si>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 xml:space="preserve">As' </t>
    </r>
    <r>
      <rPr>
        <sz val="10"/>
        <color indexed="13"/>
        <rFont val="Times New Roman"/>
        <family val="1"/>
      </rPr>
      <t xml:space="preserve">max </t>
    </r>
    <r>
      <rPr>
        <sz val="16"/>
        <color indexed="13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</si>
  <si>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t>Shrinkage bar</t>
  </si>
  <si>
    <t>No need</t>
  </si>
  <si>
    <t>L=</t>
  </si>
  <si>
    <t>B= the smallest of</t>
  </si>
  <si>
    <t>16 * ts + b =</t>
  </si>
  <si>
    <t>L/5 + b =</t>
  </si>
  <si>
    <t>take B =</t>
  </si>
  <si>
    <t>Assume nutral axis inside flange a &lt; ts</t>
  </si>
  <si>
    <t>Cmin/d =</t>
  </si>
  <si>
    <t>As' max = min of ( 0,004*B*d and 0.4*As ) =</t>
  </si>
  <si>
    <t>As min = μmin * b * d =</t>
  </si>
  <si>
    <t>Check Asmin &lt; As &lt; As max</t>
  </si>
  <si>
    <t>Check As'min &lt; As' &lt; As' max</t>
  </si>
  <si>
    <r>
      <t>Check c</t>
    </r>
    <r>
      <rPr>
        <sz val="12"/>
        <rFont val="Arial"/>
        <family val="2"/>
      </rPr>
      <t>min</t>
    </r>
    <r>
      <rPr>
        <sz val="16"/>
        <rFont val="Arial"/>
        <family val="2"/>
      </rPr>
      <t>/d &lt; c/d &lt; c</t>
    </r>
    <r>
      <rPr>
        <sz val="12"/>
        <rFont val="Arial"/>
        <family val="2"/>
      </rPr>
      <t>max</t>
    </r>
    <r>
      <rPr>
        <sz val="16"/>
        <rFont val="Arial"/>
        <family val="2"/>
      </rPr>
      <t>/d</t>
    </r>
  </si>
  <si>
    <r>
      <t xml:space="preserve">a </t>
    </r>
    <r>
      <rPr>
        <sz val="10"/>
        <color indexed="13"/>
        <rFont val="Times New Roman"/>
        <family val="1"/>
      </rPr>
      <t>(cm)</t>
    </r>
  </si>
  <si>
    <t>a =</t>
  </si>
  <si>
    <r>
      <t>C</t>
    </r>
    <r>
      <rPr>
        <sz val="12"/>
        <color indexed="51"/>
        <rFont val="Times New Roman"/>
        <family val="1"/>
      </rPr>
      <t>max</t>
    </r>
    <r>
      <rPr>
        <sz val="16"/>
        <color indexed="51"/>
        <rFont val="Times New Roman"/>
        <family val="1"/>
      </rPr>
      <t>/d</t>
    </r>
  </si>
  <si>
    <t>As' = 0.15 * As =</t>
  </si>
  <si>
    <t>Calculate Loads</t>
  </si>
  <si>
    <t>Design of Short Tied Columns</t>
  </si>
  <si>
    <r>
      <t>α</t>
    </r>
    <r>
      <rPr>
        <sz val="14"/>
        <rFont val="Arial"/>
        <family val="2"/>
      </rPr>
      <t xml:space="preserve">t </t>
    </r>
    <r>
      <rPr>
        <sz val="14"/>
        <rFont val="Arial"/>
        <family val="2"/>
      </rPr>
      <t>* x1 * y1 * (Fystr/</t>
    </r>
    <r>
      <rPr>
        <sz val="14"/>
        <rFont val="Times New Roman"/>
        <family val="1"/>
      </rPr>
      <t>γ</t>
    </r>
    <r>
      <rPr>
        <sz val="14"/>
        <rFont val="Arial"/>
        <family val="2"/>
      </rPr>
      <t>s)</t>
    </r>
  </si>
  <si>
    <r>
      <t xml:space="preserve">A </t>
    </r>
    <r>
      <rPr>
        <sz val="12"/>
        <color indexed="51"/>
        <rFont val="Times New Roman"/>
        <family val="1"/>
      </rPr>
      <t>(m2) AREA</t>
    </r>
  </si>
  <si>
    <r>
      <t xml:space="preserve">X </t>
    </r>
    <r>
      <rPr>
        <sz val="12"/>
        <color indexed="51"/>
        <rFont val="Times New Roman"/>
        <family val="1"/>
      </rPr>
      <t>ONE WAY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 xml:space="preserve">(m) </t>
    </r>
  </si>
  <si>
    <t>Calculation Sheets</t>
  </si>
  <si>
    <t>F.C. =</t>
  </si>
  <si>
    <t>L.L. =</t>
  </si>
  <si>
    <t>Slab no</t>
  </si>
  <si>
    <t>a (short span ) =</t>
  </si>
  <si>
    <t>b ( Long span ) =</t>
  </si>
  <si>
    <t>ma =</t>
  </si>
  <si>
    <t>mb =</t>
  </si>
  <si>
    <t>r =</t>
  </si>
  <si>
    <t>mb * b</t>
  </si>
  <si>
    <t>ma * a</t>
  </si>
  <si>
    <t>b / a =</t>
  </si>
  <si>
    <r>
      <t xml:space="preserve">Wsu = 1.4 * ( γc * ts </t>
    </r>
    <r>
      <rPr>
        <sz val="12"/>
        <rFont val="Arial"/>
        <family val="2"/>
      </rPr>
      <t>min</t>
    </r>
    <r>
      <rPr>
        <sz val="16"/>
        <rFont val="Arial"/>
        <family val="2"/>
      </rPr>
      <t xml:space="preserve"> + F.C. ) + 1.6 * L.L. =</t>
    </r>
  </si>
  <si>
    <t>α =</t>
  </si>
  <si>
    <t>β =</t>
  </si>
  <si>
    <t>and</t>
  </si>
  <si>
    <t>Slab Dimensions</t>
  </si>
  <si>
    <t>Muα</t>
  </si>
  <si>
    <t>Muα =</t>
  </si>
  <si>
    <t>α *Wsu * a^2</t>
  </si>
  <si>
    <t>Muβ =</t>
  </si>
  <si>
    <t>β *Wsu * b^2</t>
  </si>
  <si>
    <t>Design section as rectangular section with width = 100 cm</t>
  </si>
  <si>
    <t>get c/d =</t>
  </si>
  <si>
    <r>
      <t>C</t>
    </r>
    <r>
      <rPr>
        <sz val="11"/>
        <rFont val="Arial"/>
        <family val="2"/>
      </rPr>
      <t>max</t>
    </r>
    <r>
      <rPr>
        <sz val="14"/>
        <rFont val="Arial"/>
        <family val="2"/>
      </rPr>
      <t>/d=</t>
    </r>
  </si>
  <si>
    <t>Fy * d * ( 1-0.4*c/d )</t>
  </si>
  <si>
    <t>Bottom reinforcement</t>
  </si>
  <si>
    <t>As short =</t>
  </si>
  <si>
    <t>Muβ</t>
  </si>
  <si>
    <t xml:space="preserve">   As short =</t>
  </si>
  <si>
    <t xml:space="preserve">   As long =</t>
  </si>
  <si>
    <t>μ = As / (100*d ) =</t>
  </si>
  <si>
    <t>Upper reinforcement</t>
  </si>
  <si>
    <t>As long =</t>
  </si>
  <si>
    <t xml:space="preserve">   As short = 0.2 * As bottom short =</t>
  </si>
  <si>
    <t>Minimum 2.514 cm² ( 5Φ8 )</t>
  </si>
  <si>
    <t xml:space="preserve">   As long  = 0.2 * As bottom long  =</t>
  </si>
  <si>
    <t xml:space="preserve">   As short = </t>
  </si>
  <si>
    <t xml:space="preserve">   As long  = </t>
  </si>
  <si>
    <r>
      <t>Δ</t>
    </r>
    <r>
      <rPr>
        <sz val="12"/>
        <color indexed="51"/>
        <rFont val="Arial"/>
        <family val="2"/>
      </rPr>
      <t>all</t>
    </r>
    <r>
      <rPr>
        <sz val="14"/>
        <color indexed="51"/>
        <rFont val="Arial"/>
        <family val="2"/>
      </rPr>
      <t xml:space="preserve"> </t>
    </r>
    <r>
      <rPr>
        <sz val="9"/>
        <color indexed="51"/>
        <rFont val="Arial"/>
        <family val="2"/>
      </rPr>
      <t>DL+LL+creep</t>
    </r>
    <r>
      <rPr>
        <sz val="9"/>
        <color indexed="51"/>
        <rFont val="Times New Roman"/>
        <family val="1"/>
      </rPr>
      <t>(cm)</t>
    </r>
  </si>
  <si>
    <t>Check deflection</t>
  </si>
  <si>
    <t>As' = 0.15*As =</t>
  </si>
  <si>
    <r>
      <t xml:space="preserve">Check μmin &lt; </t>
    </r>
    <r>
      <rPr>
        <sz val="16"/>
        <rFont val="Arial"/>
        <family val="2"/>
      </rPr>
      <t>μ &lt; μ</t>
    </r>
    <r>
      <rPr>
        <sz val="12"/>
        <rFont val="Arial"/>
        <family val="2"/>
      </rPr>
      <t>max</t>
    </r>
  </si>
  <si>
    <r>
      <t>μ</t>
    </r>
    <r>
      <rPr>
        <sz val="10.4"/>
        <rFont val="Arial"/>
        <family val="2"/>
      </rPr>
      <t xml:space="preserve">min </t>
    </r>
    <r>
      <rPr>
        <sz val="16"/>
        <rFont val="Arial"/>
        <family val="2"/>
      </rPr>
      <t>= 11/Fy =</t>
    </r>
  </si>
  <si>
    <t>4 Fbu</t>
  </si>
  <si>
    <r>
      <t xml:space="preserve">Φ * α * </t>
    </r>
    <r>
      <rPr>
        <sz val="16"/>
        <rFont val="Arial"/>
        <family val="2"/>
      </rPr>
      <t>β * η * (Fy/</t>
    </r>
    <r>
      <rPr>
        <sz val="16"/>
        <rFont val="Times New Roman"/>
        <family val="1"/>
      </rPr>
      <t>γ</t>
    </r>
    <r>
      <rPr>
        <sz val="16"/>
        <rFont val="Arial"/>
        <family val="2"/>
      </rPr>
      <t>s)</t>
    </r>
  </si>
  <si>
    <t>1 for all other bars</t>
  </si>
  <si>
    <t>for staright end ( 1 for tension , 1 for compression )</t>
  </si>
  <si>
    <t>for hock end ( 0.75 for tension , 1 for compression )</t>
  </si>
  <si>
    <t>β = Correction factor depends on bar surface =</t>
  </si>
  <si>
    <t>η = Correction factor depends on bar position =</t>
  </si>
  <si>
    <t>α = Correction factor depends on bar end       =</t>
  </si>
  <si>
    <t>Reinforcement Details</t>
  </si>
  <si>
    <t>for deformed steel ( 0.75 for tension , 0.50 for compression )</t>
  </si>
  <si>
    <t>Bar position</t>
  </si>
  <si>
    <r>
      <t>Ø</t>
    </r>
    <r>
      <rPr>
        <sz val="11.2"/>
        <color indexed="51"/>
        <rFont val="Times New Roman"/>
        <family val="1"/>
      </rPr>
      <t xml:space="preserve"> </t>
    </r>
    <r>
      <rPr>
        <sz val="14"/>
        <color indexed="51"/>
        <rFont val="Times New Roman"/>
        <family val="1"/>
      </rPr>
      <t xml:space="preserve"> bar diameter</t>
    </r>
  </si>
  <si>
    <t>Bar end</t>
  </si>
  <si>
    <t>Top bar</t>
  </si>
  <si>
    <t>Other bar</t>
  </si>
  <si>
    <t>Straight</t>
  </si>
  <si>
    <t>Hock</t>
  </si>
  <si>
    <t>Force type</t>
  </si>
  <si>
    <t>Tension</t>
  </si>
  <si>
    <t>Compression</t>
  </si>
  <si>
    <r>
      <t xml:space="preserve">L hock </t>
    </r>
    <r>
      <rPr>
        <sz val="10"/>
        <color indexed="51"/>
        <rFont val="Times New Roman"/>
        <family val="1"/>
      </rPr>
      <t>(cm)</t>
    </r>
  </si>
  <si>
    <r>
      <t xml:space="preserve">L develop. </t>
    </r>
    <r>
      <rPr>
        <sz val="10"/>
        <color indexed="51"/>
        <rFont val="Times New Roman"/>
        <family val="1"/>
      </rPr>
      <t>(cm)</t>
    </r>
  </si>
  <si>
    <r>
      <t xml:space="preserve">L splice </t>
    </r>
    <r>
      <rPr>
        <sz val="10"/>
        <color indexed="51"/>
        <rFont val="Times New Roman"/>
        <family val="1"/>
      </rPr>
      <t>(cm)</t>
    </r>
  </si>
  <si>
    <t>1.3 for top bars which have 30cm(or more) concrete below them</t>
  </si>
  <si>
    <t xml:space="preserve">Φ = Bar diameter = </t>
  </si>
  <si>
    <r>
      <t>L</t>
    </r>
    <r>
      <rPr>
        <sz val="16"/>
        <rFont val="Arial"/>
        <family val="2"/>
      </rPr>
      <t>development =</t>
    </r>
  </si>
  <si>
    <r>
      <t>L</t>
    </r>
    <r>
      <rPr>
        <sz val="16"/>
        <rFont val="Arial"/>
        <family val="2"/>
      </rPr>
      <t>splice =</t>
    </r>
  </si>
  <si>
    <r>
      <t>L</t>
    </r>
    <r>
      <rPr>
        <sz val="16"/>
        <rFont val="Arial"/>
        <family val="2"/>
      </rPr>
      <t>hock end =</t>
    </r>
  </si>
  <si>
    <t>15 Φ For mild steel</t>
  </si>
  <si>
    <t>17 Φ For high tensile steel</t>
  </si>
  <si>
    <r>
      <t xml:space="preserve">d </t>
    </r>
    <r>
      <rPr>
        <sz val="12"/>
        <color indexed="51"/>
        <rFont val="Times New Roman"/>
        <family val="1"/>
      </rPr>
      <t>balance</t>
    </r>
    <r>
      <rPr>
        <sz val="16"/>
        <color indexed="51"/>
        <rFont val="Times New Roman"/>
        <family val="1"/>
      </rPr>
      <t xml:space="preserve"> </t>
    </r>
    <r>
      <rPr>
        <sz val="10"/>
        <color indexed="13"/>
        <rFont val="Times New Roman"/>
        <family val="1"/>
      </rPr>
      <t xml:space="preserve"> (cm)</t>
    </r>
  </si>
  <si>
    <r>
      <t>Ws</t>
    </r>
    <r>
      <rPr>
        <sz val="10"/>
        <rFont val="Arial"/>
        <family val="2"/>
      </rPr>
      <t xml:space="preserve">L </t>
    </r>
    <r>
      <rPr>
        <sz val="16"/>
        <rFont val="Arial"/>
        <family val="2"/>
      </rPr>
      <t>= L.L. =</t>
    </r>
  </si>
  <si>
    <r>
      <t>L/2x</t>
    </r>
    <r>
      <rPr>
        <sz val="10"/>
        <rFont val="Arial"/>
        <family val="2"/>
      </rPr>
      <t xml:space="preserve">2 </t>
    </r>
    <r>
      <rPr>
        <sz val="16"/>
        <rFont val="Arial"/>
        <family val="2"/>
      </rPr>
      <t>=</t>
    </r>
  </si>
  <si>
    <r>
      <t>L/2x</t>
    </r>
    <r>
      <rPr>
        <sz val="10"/>
        <rFont val="Arial"/>
        <family val="2"/>
      </rPr>
      <t xml:space="preserve">1 </t>
    </r>
    <r>
      <rPr>
        <sz val="16"/>
        <rFont val="Arial"/>
        <family val="2"/>
      </rPr>
      <t>=</t>
    </r>
  </si>
  <si>
    <t xml:space="preserve">   Loads for shear</t>
  </si>
  <si>
    <t xml:space="preserve">   Loads for moment</t>
  </si>
  <si>
    <t xml:space="preserve">Wu = </t>
  </si>
  <si>
    <r>
      <t>α1</t>
    </r>
    <r>
      <rPr>
        <sz val="10.4"/>
        <rFont val="Arial"/>
        <family val="2"/>
      </rPr>
      <t xml:space="preserve"> =</t>
    </r>
  </si>
  <si>
    <r>
      <t>α2</t>
    </r>
    <r>
      <rPr>
        <sz val="10.4"/>
        <rFont val="Arial"/>
        <family val="2"/>
      </rPr>
      <t xml:space="preserve"> =</t>
    </r>
  </si>
  <si>
    <r>
      <t>β1</t>
    </r>
    <r>
      <rPr>
        <sz val="10.4"/>
        <rFont val="Arial"/>
        <family val="2"/>
      </rPr>
      <t xml:space="preserve"> =</t>
    </r>
  </si>
  <si>
    <r>
      <t>β2</t>
    </r>
    <r>
      <rPr>
        <sz val="10.4"/>
        <rFont val="Arial"/>
        <family val="2"/>
      </rPr>
      <t xml:space="preserve"> =</t>
    </r>
  </si>
  <si>
    <r>
      <t>α</t>
    </r>
    <r>
      <rPr>
        <sz val="10.4"/>
        <rFont val="Arial"/>
        <family val="2"/>
      </rPr>
      <t>t</t>
    </r>
    <r>
      <rPr>
        <sz val="16"/>
        <rFont val="Arial"/>
        <family val="2"/>
      </rPr>
      <t>*x</t>
    </r>
    <r>
      <rPr>
        <sz val="12"/>
        <rFont val="Arial"/>
        <family val="2"/>
      </rPr>
      <t>1</t>
    </r>
    <r>
      <rPr>
        <sz val="16"/>
        <rFont val="Arial"/>
        <family val="2"/>
      </rPr>
      <t>*y</t>
    </r>
    <r>
      <rPr>
        <sz val="12"/>
        <rFont val="Arial"/>
        <family val="2"/>
      </rPr>
      <t>1</t>
    </r>
    <r>
      <rPr>
        <sz val="16"/>
        <rFont val="Arial"/>
        <family val="2"/>
      </rPr>
      <t>* (Fystr/</t>
    </r>
    <r>
      <rPr>
        <sz val="16"/>
        <rFont val="Times New Roman"/>
        <family val="1"/>
      </rPr>
      <t>γ</t>
    </r>
    <r>
      <rPr>
        <sz val="10.4"/>
        <rFont val="Arial"/>
        <family val="2"/>
      </rPr>
      <t>s)</t>
    </r>
  </si>
  <si>
    <t>Calculation sheet</t>
  </si>
  <si>
    <r>
      <rPr>
        <sz val="16"/>
        <rFont val="Calibri"/>
        <family val="2"/>
      </rPr>
      <t>≤</t>
    </r>
    <r>
      <rPr>
        <sz val="16"/>
        <rFont val="UniversalMath1 BT"/>
        <family val="1"/>
        <charset val="2"/>
      </rPr>
      <t xml:space="preserve"> </t>
    </r>
    <r>
      <rPr>
        <sz val="16"/>
        <rFont val="Arial"/>
        <family val="2"/>
      </rPr>
      <t>30 kg/cm2</t>
    </r>
  </si>
  <si>
    <r>
      <t xml:space="preserve">Check d'/d </t>
    </r>
    <r>
      <rPr>
        <sz val="16"/>
        <rFont val="Calibri"/>
        <family val="2"/>
      </rPr>
      <t>≤</t>
    </r>
  </si>
  <si>
    <t>Loads On Beams</t>
  </si>
  <si>
    <t>Design Ultimate loads</t>
  </si>
  <si>
    <t>+</t>
  </si>
  <si>
    <r>
      <t xml:space="preserve">take d ≈ 1.15 * d </t>
    </r>
    <r>
      <rPr>
        <sz val="10"/>
        <rFont val="Arial"/>
        <family val="2"/>
      </rPr>
      <t>min</t>
    </r>
    <r>
      <rPr>
        <sz val="16"/>
        <rFont val="Arial"/>
        <family val="2"/>
      </rPr>
      <t xml:space="preserve"> =</t>
    </r>
  </si>
  <si>
    <r>
      <t xml:space="preserve">Check </t>
    </r>
    <r>
      <rPr>
        <sz val="16"/>
        <rFont val="Arial"/>
        <family val="2"/>
      </rPr>
      <t>Cmin/d &lt; C/d &lt; Cmax/d</t>
    </r>
  </si>
  <si>
    <t>take d ≈ 1.3 d balance =</t>
  </si>
  <si>
    <t>a2</t>
  </si>
  <si>
    <t>By Solving equation</t>
  </si>
  <si>
    <t xml:space="preserve">Get a = </t>
  </si>
  <si>
    <t>= 0</t>
  </si>
  <si>
    <t>As' min = 0.1*As =</t>
  </si>
  <si>
    <t xml:space="preserve">d = </t>
  </si>
  <si>
    <r>
      <t xml:space="preserve">d </t>
    </r>
    <r>
      <rPr>
        <sz val="12"/>
        <rFont val="Arial"/>
        <family val="2"/>
      </rPr>
      <t xml:space="preserve">min </t>
    </r>
    <r>
      <rPr>
        <sz val="16"/>
        <rFont val="Arial"/>
        <family val="2"/>
      </rPr>
      <t xml:space="preserve">= </t>
    </r>
  </si>
  <si>
    <r>
      <t>Rmax * Fcu/</t>
    </r>
    <r>
      <rPr>
        <sz val="16"/>
        <rFont val="Times New Roman"/>
        <family val="1"/>
      </rPr>
      <t>γ</t>
    </r>
    <r>
      <rPr>
        <sz val="16"/>
        <rFont val="Arial"/>
        <family val="2"/>
      </rPr>
      <t>c * b</t>
    </r>
  </si>
  <si>
    <r>
      <t>Rmax * Fcu/</t>
    </r>
    <r>
      <rPr>
        <sz val="16"/>
        <rFont val="Times New Roman"/>
        <family val="1"/>
      </rPr>
      <t>γ</t>
    </r>
    <r>
      <rPr>
        <sz val="16"/>
        <rFont val="Arial"/>
        <family val="2"/>
      </rPr>
      <t>c * B</t>
    </r>
  </si>
  <si>
    <r>
      <t>Ws</t>
    </r>
    <r>
      <rPr>
        <sz val="10"/>
        <rFont val="Arial"/>
        <family val="2"/>
      </rPr>
      <t>D</t>
    </r>
    <r>
      <rPr>
        <sz val="15"/>
        <rFont val="Arial"/>
        <family val="2"/>
      </rPr>
      <t xml:space="preserve"> = </t>
    </r>
    <r>
      <rPr>
        <sz val="16"/>
        <rFont val="Times New Roman"/>
        <family val="1"/>
      </rPr>
      <t>γ</t>
    </r>
    <r>
      <rPr>
        <sz val="14"/>
        <rFont val="Arial"/>
        <family val="2"/>
      </rPr>
      <t xml:space="preserve">c * </t>
    </r>
    <r>
      <rPr>
        <sz val="16"/>
        <rFont val="Arial"/>
        <family val="2"/>
      </rPr>
      <t xml:space="preserve">ts </t>
    </r>
    <r>
      <rPr>
        <sz val="14"/>
        <rFont val="Arial"/>
        <family val="2"/>
      </rPr>
      <t xml:space="preserve"> + </t>
    </r>
    <r>
      <rPr>
        <sz val="16"/>
        <rFont val="Arial"/>
        <family val="2"/>
      </rPr>
      <t>F.C. =</t>
    </r>
  </si>
  <si>
    <r>
      <t xml:space="preserve">O.W. wall = </t>
    </r>
    <r>
      <rPr>
        <sz val="16"/>
        <rFont val="Times New Roman"/>
        <family val="1"/>
      </rPr>
      <t>γ</t>
    </r>
    <r>
      <rPr>
        <sz val="10.4"/>
        <rFont val="Arial"/>
        <family val="2"/>
      </rPr>
      <t xml:space="preserve">w </t>
    </r>
    <r>
      <rPr>
        <sz val="16"/>
        <rFont val="Arial"/>
        <family val="2"/>
      </rPr>
      <t>*  t</t>
    </r>
    <r>
      <rPr>
        <sz val="10"/>
        <rFont val="Arial"/>
        <family val="2"/>
      </rPr>
      <t>w</t>
    </r>
    <r>
      <rPr>
        <sz val="16"/>
        <rFont val="Arial"/>
        <family val="2"/>
      </rPr>
      <t xml:space="preserve"> * h</t>
    </r>
    <r>
      <rPr>
        <sz val="10"/>
        <rFont val="Arial"/>
        <family val="2"/>
      </rPr>
      <t>w</t>
    </r>
    <r>
      <rPr>
        <sz val="16"/>
        <rFont val="Arial"/>
        <family val="2"/>
      </rPr>
      <t xml:space="preserve"> =</t>
    </r>
  </si>
  <si>
    <r>
      <t xml:space="preserve">O.W. beam = </t>
    </r>
    <r>
      <rPr>
        <sz val="16"/>
        <rFont val="Times New Roman"/>
        <family val="1"/>
      </rPr>
      <t>γ</t>
    </r>
    <r>
      <rPr>
        <sz val="10.4"/>
        <rFont val="Arial"/>
        <family val="2"/>
      </rPr>
      <t xml:space="preserve">c </t>
    </r>
    <r>
      <rPr>
        <sz val="16"/>
        <rFont val="Arial"/>
        <family val="2"/>
      </rPr>
      <t>* b * (t - ts) =</t>
    </r>
  </si>
  <si>
    <r>
      <t xml:space="preserve">g = o.w. beam + o.w. wall + ( </t>
    </r>
    <r>
      <rPr>
        <sz val="16"/>
        <rFont val="Arial"/>
        <family val="2"/>
      </rPr>
      <t>β1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*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x1 + β2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 xml:space="preserve">* x2 + </t>
    </r>
    <r>
      <rPr>
        <sz val="18"/>
        <rFont val="Arial"/>
        <family val="2"/>
      </rPr>
      <t>x</t>
    </r>
    <r>
      <rPr>
        <sz val="14"/>
        <rFont val="Arial"/>
        <family val="2"/>
      </rPr>
      <t>oneway</t>
    </r>
    <r>
      <rPr>
        <sz val="16"/>
        <rFont val="Arial"/>
        <family val="2"/>
      </rPr>
      <t xml:space="preserve"> + Area/L )* Ws</t>
    </r>
    <r>
      <rPr>
        <sz val="10"/>
        <rFont val="Arial"/>
        <family val="2"/>
      </rPr>
      <t xml:space="preserve">D </t>
    </r>
    <r>
      <rPr>
        <sz val="16"/>
        <rFont val="Arial"/>
        <family val="2"/>
      </rPr>
      <t>=</t>
    </r>
  </si>
  <si>
    <r>
      <t xml:space="preserve">P = ( β1 * x1 + β2 * x2 + </t>
    </r>
    <r>
      <rPr>
        <sz val="18"/>
        <rFont val="Arial"/>
        <family val="2"/>
      </rPr>
      <t>x</t>
    </r>
    <r>
      <rPr>
        <sz val="14"/>
        <rFont val="Arial"/>
        <family val="2"/>
      </rPr>
      <t>oneway</t>
    </r>
    <r>
      <rPr>
        <sz val="16"/>
        <rFont val="Arial"/>
        <family val="2"/>
      </rPr>
      <t xml:space="preserve"> + Area/L )* WsL =</t>
    </r>
  </si>
  <si>
    <r>
      <t xml:space="preserve">g = o.w. beam + o.w. wall + ( </t>
    </r>
    <r>
      <rPr>
        <sz val="16"/>
        <rFont val="Arial"/>
        <family val="2"/>
      </rPr>
      <t>α1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*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x1 + α2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* x2 +</t>
    </r>
    <r>
      <rPr>
        <sz val="18"/>
        <rFont val="Arial"/>
        <family val="2"/>
      </rPr>
      <t xml:space="preserve"> x</t>
    </r>
    <r>
      <rPr>
        <sz val="14"/>
        <rFont val="Arial"/>
        <family val="2"/>
      </rPr>
      <t>oneway</t>
    </r>
    <r>
      <rPr>
        <sz val="16"/>
        <rFont val="Arial"/>
        <family val="2"/>
      </rPr>
      <t xml:space="preserve"> + Area/L )* Ws</t>
    </r>
    <r>
      <rPr>
        <sz val="10"/>
        <rFont val="Arial"/>
        <family val="2"/>
      </rPr>
      <t xml:space="preserve">D </t>
    </r>
    <r>
      <rPr>
        <sz val="16"/>
        <rFont val="Arial"/>
        <family val="2"/>
      </rPr>
      <t>=</t>
    </r>
  </si>
  <si>
    <r>
      <t xml:space="preserve">P = ( </t>
    </r>
    <r>
      <rPr>
        <sz val="16"/>
        <rFont val="Arial"/>
        <family val="2"/>
      </rPr>
      <t xml:space="preserve">α1 * x1 + α2 * x2 + </t>
    </r>
    <r>
      <rPr>
        <sz val="18"/>
        <rFont val="Arial"/>
        <family val="2"/>
      </rPr>
      <t>x</t>
    </r>
    <r>
      <rPr>
        <sz val="14"/>
        <rFont val="Arial"/>
        <family val="2"/>
      </rPr>
      <t>oneway</t>
    </r>
    <r>
      <rPr>
        <sz val="16"/>
        <rFont val="Arial"/>
        <family val="2"/>
      </rPr>
      <t xml:space="preserve"> + Area/L )* WsL =</t>
    </r>
  </si>
  <si>
    <t>Calculation Sheet</t>
  </si>
  <si>
    <r>
      <t>As</t>
    </r>
    <r>
      <rPr>
        <sz val="16"/>
        <rFont val="Arial"/>
        <family val="2"/>
      </rPr>
      <t xml:space="preserve"> =</t>
    </r>
  </si>
  <si>
    <t>Development  &amp; Splice and Hock Lengths</t>
  </si>
  <si>
    <t>ts min</t>
  </si>
  <si>
    <t>ts min code specification</t>
  </si>
  <si>
    <t>ts min for  safe deflection</t>
  </si>
  <si>
    <r>
      <t>Rmax * Fcu/</t>
    </r>
    <r>
      <rPr>
        <sz val="16"/>
        <rFont val="Times New Roman"/>
        <family val="1"/>
      </rPr>
      <t>γ</t>
    </r>
    <r>
      <rPr>
        <sz val="16"/>
        <rFont val="Arial"/>
        <family val="2"/>
      </rPr>
      <t>c * 100</t>
    </r>
  </si>
  <si>
    <t xml:space="preserve">μ max = </t>
  </si>
  <si>
    <t>μ min =</t>
  </si>
  <si>
    <t xml:space="preserve">   Assume ts the max of</t>
  </si>
  <si>
    <t xml:space="preserve">   Take  ts =</t>
  </si>
  <si>
    <r>
      <t>Lc</t>
    </r>
    <r>
      <rPr>
        <b/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(m)</t>
    </r>
  </si>
  <si>
    <t>Lc =</t>
  </si>
  <si>
    <r>
      <t>Mu = Wsu * Lc</t>
    </r>
    <r>
      <rPr>
        <sz val="16"/>
        <rFont val="Calibri"/>
        <family val="2"/>
      </rPr>
      <t>²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/ 2 + P wall * Lc  =</t>
    </r>
  </si>
  <si>
    <t>T&amp;B</t>
  </si>
  <si>
    <t>As main =</t>
  </si>
  <si>
    <t>As secondary = 0.2 * As main =</t>
  </si>
  <si>
    <t xml:space="preserve">   As main =</t>
  </si>
  <si>
    <r>
      <t>Ec = 14000 * Fcu</t>
    </r>
    <r>
      <rPr>
        <sz val="16"/>
        <rFont val="Calibri"/>
        <family val="2"/>
      </rPr>
      <t>½ =</t>
    </r>
  </si>
  <si>
    <r>
      <rPr>
        <sz val="16"/>
        <rFont val="Times New Roman"/>
        <family val="1"/>
      </rPr>
      <t>I</t>
    </r>
    <r>
      <rPr>
        <sz val="14"/>
        <rFont val="Arial"/>
        <family val="2"/>
      </rPr>
      <t>g</t>
    </r>
    <r>
      <rPr>
        <sz val="16"/>
        <rFont val="Arial"/>
        <family val="2"/>
      </rPr>
      <t xml:space="preserve"> = B ts</t>
    </r>
    <r>
      <rPr>
        <sz val="16"/>
        <rFont val="Calibri"/>
        <family val="2"/>
      </rPr>
      <t>³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/ 12 =</t>
    </r>
  </si>
  <si>
    <t>moment @ N.A. = 0</t>
  </si>
  <si>
    <t>n =</t>
  </si>
  <si>
    <r>
      <t>F</t>
    </r>
    <r>
      <rPr>
        <sz val="14"/>
        <rFont val="Arial"/>
        <family val="2"/>
      </rPr>
      <t xml:space="preserve">ctr </t>
    </r>
    <r>
      <rPr>
        <sz val="16"/>
        <rFont val="Arial"/>
        <family val="2"/>
      </rPr>
      <t>= 0.75 * Fcu</t>
    </r>
    <r>
      <rPr>
        <sz val="16"/>
        <rFont val="Calibri"/>
        <family val="2"/>
      </rPr>
      <t>⅔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=</t>
    </r>
  </si>
  <si>
    <t>y=ts/2=</t>
  </si>
  <si>
    <r>
      <t xml:space="preserve">Mcr = Fctr * </t>
    </r>
    <r>
      <rPr>
        <sz val="16"/>
        <rFont val="Times New Roman"/>
        <family val="1"/>
      </rPr>
      <t>I</t>
    </r>
    <r>
      <rPr>
        <sz val="16"/>
        <rFont val="Arial"/>
        <family val="2"/>
      </rPr>
      <t>g / y =</t>
    </r>
  </si>
  <si>
    <t>note As = As'</t>
  </si>
  <si>
    <t>Rectangular section</t>
  </si>
  <si>
    <t>Calculate Section Capacity</t>
  </si>
  <si>
    <r>
      <rPr>
        <sz val="16"/>
        <rFont val="Times New Roman"/>
        <family val="1"/>
      </rPr>
      <t>Ie</t>
    </r>
    <r>
      <rPr>
        <sz val="15"/>
        <rFont val="Arial"/>
        <family val="2"/>
      </rPr>
      <t xml:space="preserve"> = ( Mcr / Mact )</t>
    </r>
    <r>
      <rPr>
        <sz val="15"/>
        <rFont val="Calibri"/>
        <family val="2"/>
      </rPr>
      <t>³</t>
    </r>
    <r>
      <rPr>
        <sz val="15"/>
        <rFont val="Arial"/>
        <family val="2"/>
      </rPr>
      <t xml:space="preserve"> </t>
    </r>
    <r>
      <rPr>
        <sz val="15"/>
        <rFont val="Times New Roman"/>
        <family val="1"/>
      </rPr>
      <t>I</t>
    </r>
    <r>
      <rPr>
        <sz val="15"/>
        <rFont val="Arial"/>
        <family val="2"/>
      </rPr>
      <t xml:space="preserve">g + [  1- ( Mcr / Mact )³ ] </t>
    </r>
    <r>
      <rPr>
        <sz val="15"/>
        <rFont val="Times New Roman"/>
        <family val="1"/>
      </rPr>
      <t>I</t>
    </r>
    <r>
      <rPr>
        <sz val="15"/>
        <rFont val="Arial"/>
        <family val="2"/>
      </rPr>
      <t>nv =</t>
    </r>
  </si>
  <si>
    <r>
      <t xml:space="preserve">P </t>
    </r>
    <r>
      <rPr>
        <sz val="14"/>
        <rFont val="Arial"/>
        <family val="2"/>
      </rPr>
      <t>wal</t>
    </r>
    <r>
      <rPr>
        <sz val="16"/>
        <rFont val="Arial"/>
        <family val="2"/>
      </rPr>
      <t>l =1.4*</t>
    </r>
    <r>
      <rPr>
        <sz val="18"/>
        <rFont val="Arial"/>
        <family val="2"/>
      </rPr>
      <t>γ</t>
    </r>
    <r>
      <rPr>
        <sz val="14"/>
        <rFont val="Arial"/>
        <family val="2"/>
      </rPr>
      <t>wall*</t>
    </r>
    <r>
      <rPr>
        <sz val="16"/>
        <rFont val="Arial"/>
        <family val="2"/>
      </rPr>
      <t>h</t>
    </r>
    <r>
      <rPr>
        <sz val="14"/>
        <rFont val="Arial"/>
        <family val="2"/>
      </rPr>
      <t>wall*</t>
    </r>
    <r>
      <rPr>
        <sz val="16"/>
        <rFont val="Arial"/>
        <family val="2"/>
      </rPr>
      <t xml:space="preserve">t </t>
    </r>
    <r>
      <rPr>
        <sz val="14"/>
        <rFont val="Arial"/>
        <family val="2"/>
      </rPr>
      <t>wall =</t>
    </r>
  </si>
  <si>
    <r>
      <t xml:space="preserve">Mact. </t>
    </r>
    <r>
      <rPr>
        <sz val="12"/>
        <color indexed="51"/>
        <rFont val="Times New Roman"/>
        <family val="1"/>
      </rPr>
      <t>(m.t.)</t>
    </r>
  </si>
  <si>
    <t>Δ D.L. + L.L.    =</t>
  </si>
  <si>
    <r>
      <t xml:space="preserve">8 Ec </t>
    </r>
    <r>
      <rPr>
        <sz val="16"/>
        <rFont val="Times New Roman"/>
        <family val="1"/>
      </rPr>
      <t>Ie</t>
    </r>
  </si>
  <si>
    <r>
      <t>w</t>
    </r>
    <r>
      <rPr>
        <sz val="10"/>
        <rFont val="Arial"/>
        <family val="2"/>
      </rPr>
      <t>w</t>
    </r>
    <r>
      <rPr>
        <sz val="16"/>
        <rFont val="Arial"/>
        <family val="2"/>
      </rPr>
      <t xml:space="preserve"> </t>
    </r>
    <r>
      <rPr>
        <sz val="10"/>
        <rFont val="Arial"/>
        <family val="2"/>
      </rPr>
      <t>DL+LL</t>
    </r>
    <r>
      <rPr>
        <sz val="16"/>
        <rFont val="Arial"/>
        <family val="2"/>
      </rPr>
      <t xml:space="preserve">  L</t>
    </r>
    <r>
      <rPr>
        <sz val="16"/>
        <rFont val="Calibri"/>
        <family val="2"/>
      </rPr>
      <t>⁴</t>
    </r>
  </si>
  <si>
    <r>
      <t>P L</t>
    </r>
    <r>
      <rPr>
        <sz val="16"/>
        <rFont val="Calibri"/>
        <family val="2"/>
      </rPr>
      <t>³</t>
    </r>
  </si>
  <si>
    <r>
      <t xml:space="preserve">3 Ec </t>
    </r>
    <r>
      <rPr>
        <sz val="16"/>
        <rFont val="Times New Roman"/>
        <family val="1"/>
      </rPr>
      <t>Ie</t>
    </r>
  </si>
  <si>
    <r>
      <t>w</t>
    </r>
    <r>
      <rPr>
        <sz val="10"/>
        <rFont val="Arial"/>
        <family val="2"/>
      </rPr>
      <t>w</t>
    </r>
    <r>
      <rPr>
        <sz val="16"/>
        <rFont val="Arial"/>
        <family val="2"/>
      </rPr>
      <t xml:space="preserve"> </t>
    </r>
    <r>
      <rPr>
        <sz val="10"/>
        <rFont val="Arial"/>
        <family val="2"/>
      </rPr>
      <t>DL</t>
    </r>
    <r>
      <rPr>
        <sz val="16"/>
        <rFont val="Arial"/>
        <family val="2"/>
      </rPr>
      <t xml:space="preserve">  L</t>
    </r>
    <r>
      <rPr>
        <sz val="16"/>
        <rFont val="Calibri"/>
        <family val="2"/>
      </rPr>
      <t>⁴</t>
    </r>
  </si>
  <si>
    <t>Δ D.L.     =</t>
  </si>
  <si>
    <t>α = 2- 1.2(As'/As) =</t>
  </si>
  <si>
    <r>
      <t>Δ Creep =</t>
    </r>
    <r>
      <rPr>
        <sz val="16"/>
        <rFont val="Arial"/>
        <family val="2"/>
      </rPr>
      <t xml:space="preserve"> </t>
    </r>
    <r>
      <rPr>
        <sz val="16"/>
        <rFont val="Calibri"/>
        <family val="2"/>
      </rPr>
      <t>α</t>
    </r>
    <r>
      <rPr>
        <sz val="16"/>
        <rFont val="Arial"/>
        <family val="2"/>
      </rPr>
      <t xml:space="preserve"> *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Δ D.L. =</t>
    </r>
  </si>
  <si>
    <r>
      <t xml:space="preserve">Δ total = </t>
    </r>
    <r>
      <rPr>
        <sz val="16"/>
        <rFont val="Arial"/>
        <family val="2"/>
      </rPr>
      <t>Δ D.L. + Δ creep =</t>
    </r>
  </si>
  <si>
    <r>
      <t xml:space="preserve">Δ total = </t>
    </r>
    <r>
      <rPr>
        <sz val="16"/>
        <rFont val="Arial"/>
        <family val="2"/>
      </rPr>
      <t>Δ D.L.+L.L. + Δ creep =</t>
    </r>
  </si>
  <si>
    <r>
      <t xml:space="preserve">Δ allowable (D.L. + Creep)= </t>
    </r>
    <r>
      <rPr>
        <sz val="16"/>
        <rFont val="Arial"/>
        <family val="2"/>
      </rPr>
      <t>Δ D.L. + Δ creep = L / 600 =</t>
    </r>
  </si>
  <si>
    <r>
      <t xml:space="preserve">Δ allowable (all loads) = </t>
    </r>
    <r>
      <rPr>
        <sz val="16"/>
        <rFont val="Arial"/>
        <family val="2"/>
      </rPr>
      <t>Δ D.L. + Δ creep = L / 450 =</t>
    </r>
  </si>
  <si>
    <t>note As' = As</t>
  </si>
  <si>
    <r>
      <t>Mact. = ( γc * ts + F.C. + L.L. )*L</t>
    </r>
    <r>
      <rPr>
        <sz val="16"/>
        <rFont val="Calibri"/>
        <family val="2"/>
      </rPr>
      <t>²</t>
    </r>
    <r>
      <rPr>
        <sz val="16"/>
        <rFont val="Arial"/>
        <family val="2"/>
      </rPr>
      <t>/2 + (γwall*hwall*t wall)*L =</t>
    </r>
  </si>
  <si>
    <r>
      <t>5 w</t>
    </r>
    <r>
      <rPr>
        <sz val="10"/>
        <rFont val="Arial"/>
        <family val="2"/>
      </rPr>
      <t>w</t>
    </r>
    <r>
      <rPr>
        <sz val="16"/>
        <rFont val="Arial"/>
        <family val="2"/>
      </rPr>
      <t xml:space="preserve"> </t>
    </r>
    <r>
      <rPr>
        <sz val="10"/>
        <rFont val="Arial"/>
        <family val="2"/>
      </rPr>
      <t>DL+LL</t>
    </r>
    <r>
      <rPr>
        <sz val="16"/>
        <rFont val="Arial"/>
        <family val="2"/>
      </rPr>
      <t xml:space="preserve">  L</t>
    </r>
    <r>
      <rPr>
        <sz val="16"/>
        <rFont val="Calibri"/>
        <family val="2"/>
      </rPr>
      <t>⁴</t>
    </r>
  </si>
  <si>
    <r>
      <t xml:space="preserve">384  Ec </t>
    </r>
    <r>
      <rPr>
        <sz val="16"/>
        <rFont val="Times New Roman"/>
        <family val="1"/>
      </rPr>
      <t>Ie</t>
    </r>
  </si>
  <si>
    <r>
      <t>5 w</t>
    </r>
    <r>
      <rPr>
        <sz val="10"/>
        <rFont val="Arial"/>
        <family val="2"/>
      </rPr>
      <t>w</t>
    </r>
    <r>
      <rPr>
        <sz val="16"/>
        <rFont val="Arial"/>
        <family val="2"/>
      </rPr>
      <t xml:space="preserve"> </t>
    </r>
    <r>
      <rPr>
        <sz val="10"/>
        <rFont val="Arial"/>
        <family val="2"/>
      </rPr>
      <t>DL</t>
    </r>
    <r>
      <rPr>
        <sz val="16"/>
        <rFont val="Arial"/>
        <family val="2"/>
      </rPr>
      <t xml:space="preserve">  L</t>
    </r>
    <r>
      <rPr>
        <sz val="16"/>
        <rFont val="Calibri"/>
        <family val="2"/>
      </rPr>
      <t>⁴</t>
    </r>
  </si>
  <si>
    <t>Δ allowable (D.L. + Creep)= Δ D.L. + Δ creep = min of (L / 350 and 2 cm ) =</t>
  </si>
  <si>
    <t>Δ allowable (all loads) = Δ D.L. + Δ creep = L / 250 =</t>
  </si>
  <si>
    <t>take d= max of d min and (ts min - 1.5) =</t>
  </si>
  <si>
    <t>Δ 1 = Δ D.L.+L.L. + Δ creep =</t>
  </si>
  <si>
    <t>Δ 2 = Δ D.L. + Δ creep =</t>
  </si>
  <si>
    <r>
      <t>B C</t>
    </r>
    <r>
      <rPr>
        <sz val="16"/>
        <rFont val="Calibri"/>
        <family val="2"/>
      </rPr>
      <t>²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/ 2 + n As' ( C - d' ) - n As ( d - C ) = 0</t>
    </r>
  </si>
  <si>
    <t xml:space="preserve">   C² +</t>
  </si>
  <si>
    <t>Get C =</t>
  </si>
  <si>
    <r>
      <rPr>
        <sz val="16"/>
        <rFont val="Times New Roman"/>
        <family val="1"/>
      </rPr>
      <t>I</t>
    </r>
    <r>
      <rPr>
        <sz val="14"/>
        <rFont val="Arial"/>
        <family val="2"/>
      </rPr>
      <t>cr</t>
    </r>
    <r>
      <rPr>
        <sz val="16"/>
        <rFont val="Arial"/>
        <family val="2"/>
      </rPr>
      <t xml:space="preserve"> = B C</t>
    </r>
    <r>
      <rPr>
        <sz val="16"/>
        <rFont val="Calibri"/>
        <family val="2"/>
      </rPr>
      <t>³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/ 3 + n As' ( C- d' )</t>
    </r>
    <r>
      <rPr>
        <sz val="16"/>
        <rFont val="Calibri"/>
        <family val="2"/>
      </rPr>
      <t>²</t>
    </r>
    <r>
      <rPr>
        <sz val="10.4"/>
        <rFont val="Arial"/>
        <family val="2"/>
      </rPr>
      <t xml:space="preserve">  </t>
    </r>
    <r>
      <rPr>
        <sz val="16"/>
        <rFont val="Arial"/>
        <family val="2"/>
      </rPr>
      <t>+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n As ( d - C )</t>
    </r>
    <r>
      <rPr>
        <sz val="16"/>
        <rFont val="Calibri"/>
        <family val="2"/>
      </rPr>
      <t>²</t>
    </r>
    <r>
      <rPr>
        <sz val="16"/>
        <rFont val="Arial"/>
        <family val="2"/>
      </rPr>
      <t xml:space="preserve"> =</t>
    </r>
  </si>
  <si>
    <r>
      <rPr>
        <sz val="16"/>
        <rFont val="Times New Roman"/>
        <family val="1"/>
      </rPr>
      <t>Ie</t>
    </r>
    <r>
      <rPr>
        <sz val="16"/>
        <rFont val="Arial"/>
        <family val="2"/>
      </rPr>
      <t xml:space="preserve"> = ( Mcr / Ma )</t>
    </r>
    <r>
      <rPr>
        <sz val="16"/>
        <rFont val="Calibri"/>
        <family val="2"/>
      </rPr>
      <t>³</t>
    </r>
    <r>
      <rPr>
        <sz val="16"/>
        <rFont val="Arial"/>
        <family val="2"/>
      </rPr>
      <t xml:space="preserve"> </t>
    </r>
    <r>
      <rPr>
        <sz val="16"/>
        <rFont val="Times New Roman"/>
        <family val="1"/>
      </rPr>
      <t>I</t>
    </r>
    <r>
      <rPr>
        <sz val="14"/>
        <rFont val="Arial"/>
        <family val="2"/>
      </rPr>
      <t>g</t>
    </r>
    <r>
      <rPr>
        <sz val="16"/>
        <rFont val="Arial"/>
        <family val="2"/>
      </rPr>
      <t xml:space="preserve"> + [  1- ( Mcr / Ma )³ ] </t>
    </r>
    <r>
      <rPr>
        <sz val="16"/>
        <rFont val="Times New Roman"/>
        <family val="1"/>
      </rPr>
      <t>Icr</t>
    </r>
    <r>
      <rPr>
        <sz val="16"/>
        <rFont val="Arial"/>
        <family val="2"/>
      </rPr>
      <t xml:space="preserve"> =</t>
    </r>
  </si>
  <si>
    <r>
      <rPr>
        <sz val="16"/>
        <rFont val="Times New Roman"/>
        <family val="1"/>
      </rPr>
      <t>Ic</t>
    </r>
    <r>
      <rPr>
        <sz val="16"/>
        <rFont val="Arial"/>
        <family val="2"/>
      </rPr>
      <t>r = B C</t>
    </r>
    <r>
      <rPr>
        <sz val="16"/>
        <rFont val="Calibri"/>
        <family val="2"/>
      </rPr>
      <t>³</t>
    </r>
    <r>
      <rPr>
        <sz val="16"/>
        <rFont val="Arial"/>
        <family val="2"/>
      </rPr>
      <t xml:space="preserve"> / 3 + n As' ( C- d' )</t>
    </r>
    <r>
      <rPr>
        <sz val="16"/>
        <rFont val="Calibri"/>
        <family val="2"/>
      </rPr>
      <t>²</t>
    </r>
    <r>
      <rPr>
        <sz val="16"/>
        <rFont val="Arial"/>
        <family val="2"/>
      </rPr>
      <t xml:space="preserve">  + n As ( d - C )</t>
    </r>
    <r>
      <rPr>
        <sz val="16"/>
        <rFont val="Calibri"/>
        <family val="2"/>
      </rPr>
      <t>²</t>
    </r>
    <r>
      <rPr>
        <sz val="16"/>
        <rFont val="Arial"/>
        <family val="2"/>
      </rPr>
      <t xml:space="preserve"> =</t>
    </r>
  </si>
  <si>
    <r>
      <t>M</t>
    </r>
    <r>
      <rPr>
        <sz val="14"/>
        <color indexed="51"/>
        <rFont val="Times New Roman"/>
        <family val="1"/>
      </rPr>
      <t>ain bars</t>
    </r>
  </si>
  <si>
    <r>
      <t>S</t>
    </r>
    <r>
      <rPr>
        <sz val="14"/>
        <color indexed="51"/>
        <rFont val="Times New Roman"/>
        <family val="1"/>
      </rPr>
      <t>econdary bars</t>
    </r>
  </si>
  <si>
    <r>
      <t xml:space="preserve">a </t>
    </r>
    <r>
      <rPr>
        <sz val="10"/>
        <color indexed="51"/>
        <rFont val="Times New Roman"/>
        <family val="1"/>
      </rPr>
      <t>(cm)</t>
    </r>
  </si>
  <si>
    <r>
      <t>C</t>
    </r>
    <r>
      <rPr>
        <sz val="12"/>
        <color indexed="51"/>
        <rFont val="Times New Roman"/>
        <family val="1"/>
      </rPr>
      <t>max</t>
    </r>
    <r>
      <rPr>
        <sz val="16"/>
        <color indexed="51"/>
        <rFont val="Times New Roman"/>
        <family val="1"/>
      </rPr>
      <t xml:space="preserve">/d </t>
    </r>
    <r>
      <rPr>
        <sz val="12"/>
        <color indexed="51"/>
        <rFont val="Times New Roman"/>
        <family val="1"/>
      </rPr>
      <t>(cm)</t>
    </r>
  </si>
  <si>
    <r>
      <rPr>
        <sz val="18"/>
        <color indexed="51"/>
        <rFont val="Times New Roman"/>
        <family val="1"/>
      </rPr>
      <t>a</t>
    </r>
    <r>
      <rPr>
        <sz val="16"/>
        <color indexed="51"/>
        <rFont val="Times New Roman"/>
        <family val="1"/>
      </rPr>
      <t xml:space="preserve"> </t>
    </r>
    <r>
      <rPr>
        <sz val="14"/>
        <color indexed="51"/>
        <rFont val="Times New Roman"/>
        <family val="1"/>
      </rPr>
      <t>max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(cm)</t>
    </r>
  </si>
  <si>
    <r>
      <rPr>
        <sz val="16"/>
        <color indexed="51"/>
        <rFont val="Arial"/>
        <family val="2"/>
      </rPr>
      <t>ε</t>
    </r>
    <r>
      <rPr>
        <sz val="14"/>
        <color indexed="51"/>
        <rFont val="Times New Roman"/>
        <family val="1"/>
      </rPr>
      <t>s</t>
    </r>
  </si>
  <si>
    <r>
      <rPr>
        <sz val="16"/>
        <color indexed="51"/>
        <rFont val="Arial"/>
        <family val="2"/>
      </rPr>
      <t>ε</t>
    </r>
    <r>
      <rPr>
        <sz val="14"/>
        <color indexed="51"/>
        <rFont val="Arial"/>
        <family val="2"/>
      </rPr>
      <t>y</t>
    </r>
  </si>
  <si>
    <r>
      <t xml:space="preserve">Mu </t>
    </r>
    <r>
      <rPr>
        <sz val="14"/>
        <color indexed="51"/>
        <rFont val="Arial"/>
        <family val="2"/>
      </rPr>
      <t>max</t>
    </r>
  </si>
  <si>
    <r>
      <t>F</t>
    </r>
    <r>
      <rPr>
        <sz val="14"/>
        <color indexed="51"/>
        <rFont val="Times New Roman"/>
        <family val="1"/>
      </rPr>
      <t>s'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</si>
  <si>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F</t>
    </r>
    <r>
      <rPr>
        <sz val="14"/>
        <color indexed="51"/>
        <rFont val="Times New Roman"/>
        <family val="1"/>
      </rPr>
      <t>y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</si>
  <si>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t>From table Get Cmax/d =</t>
  </si>
  <si>
    <t>a max = 0.8 Cmax/d * d =</t>
  </si>
  <si>
    <t>Equilibrium Equation</t>
  </si>
  <si>
    <t>0.67 * Fcu/γc * a * b + As' Fs' = As * Fs</t>
  </si>
  <si>
    <r>
      <t xml:space="preserve">Assume Section is under reinforced section =====&gt; </t>
    </r>
    <r>
      <rPr>
        <sz val="16"/>
        <rFont val="Calibri"/>
        <family val="2"/>
      </rPr>
      <t>ε</t>
    </r>
    <r>
      <rPr>
        <sz val="16"/>
        <rFont val="Arial"/>
        <family val="2"/>
      </rPr>
      <t>s &gt; εy =====&gt; Fs = Fy/γs</t>
    </r>
  </si>
  <si>
    <r>
      <t xml:space="preserve">Assume Compression steel strain &gt; yeild strain =====&gt; </t>
    </r>
    <r>
      <rPr>
        <sz val="16"/>
        <rFont val="Calibri"/>
        <family val="2"/>
      </rPr>
      <t>ε</t>
    </r>
    <r>
      <rPr>
        <sz val="16"/>
        <rFont val="Arial"/>
        <family val="2"/>
      </rPr>
      <t>s' &gt; εy =====&gt; Fs' = Fy/γs</t>
    </r>
  </si>
  <si>
    <t>0.67 * Fcu/γc * a * b + As' Fy/γs = As * Fy/γs</t>
  </si>
  <si>
    <t>Get a =</t>
  </si>
  <si>
    <t>Take a =</t>
  </si>
  <si>
    <r>
      <rPr>
        <sz val="16"/>
        <color indexed="51"/>
        <rFont val="Arial"/>
        <family val="2"/>
      </rPr>
      <t>ε</t>
    </r>
    <r>
      <rPr>
        <sz val="14"/>
        <color indexed="51"/>
        <rFont val="Times New Roman"/>
        <family val="1"/>
      </rPr>
      <t>s'</t>
    </r>
  </si>
  <si>
    <r>
      <t>F</t>
    </r>
    <r>
      <rPr>
        <sz val="14"/>
        <color indexed="51"/>
        <rFont val="Times New Roman"/>
        <family val="1"/>
      </rPr>
      <t>s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</si>
  <si>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t>Check Assumption Fs' = Fy/γs</t>
  </si>
  <si>
    <t>Check Assumption Fs = Fy/γs</t>
  </si>
  <si>
    <t>εs' / εcu = ( c - d' ) / c</t>
  </si>
  <si>
    <t>Get εs' =</t>
  </si>
  <si>
    <t>εy = Fy / ( γs* Es ) =</t>
  </si>
  <si>
    <t>From Equilibrium equation</t>
  </si>
  <si>
    <t xml:space="preserve">Mumax = </t>
  </si>
  <si>
    <r>
      <t xml:space="preserve">Mu max </t>
    </r>
    <r>
      <rPr>
        <sz val="14"/>
        <color indexed="51"/>
        <rFont val="Times New Roman"/>
        <family val="1"/>
      </rPr>
      <t>m.t.</t>
    </r>
  </si>
  <si>
    <r>
      <t>Calculate Mu</t>
    </r>
    <r>
      <rPr>
        <sz val="16"/>
        <color indexed="9"/>
        <rFont val="Broadway BT"/>
      </rPr>
      <t>max</t>
    </r>
  </si>
  <si>
    <t>Flanged section</t>
  </si>
  <si>
    <t>0.67 * Fcu/γc * a * B + As' Fs' = As * Fs</t>
  </si>
  <si>
    <t>Calculate Mumax</t>
  </si>
  <si>
    <t>No. of stirrups = 100/St + 100/Ss =</t>
  </si>
  <si>
    <t>f</t>
  </si>
  <si>
    <t>6Ø08</t>
  </si>
  <si>
    <t>9Ø08</t>
  </si>
  <si>
    <t>6Ø10</t>
  </si>
  <si>
    <t>9Ø10</t>
  </si>
  <si>
    <t>6Ø12</t>
  </si>
  <si>
    <t>9Ø12</t>
  </si>
  <si>
    <r>
      <t>Ast</t>
    </r>
    <r>
      <rPr>
        <sz val="16"/>
        <rFont val="Arial"/>
        <family val="2"/>
      </rPr>
      <t>/St =</t>
    </r>
  </si>
  <si>
    <r>
      <t>Ast</t>
    </r>
    <r>
      <rPr>
        <sz val="16"/>
        <rFont val="Arial"/>
        <family val="2"/>
      </rPr>
      <t>/Ss =</t>
    </r>
  </si>
  <si>
    <r>
      <t>Ast</t>
    </r>
    <r>
      <rPr>
        <sz val="16"/>
        <color indexed="51"/>
        <rFont val="Times New Roman"/>
        <family val="1"/>
      </rPr>
      <t xml:space="preserve">/Ss </t>
    </r>
    <r>
      <rPr>
        <sz val="10"/>
        <color indexed="51"/>
        <rFont val="Times New Roman"/>
        <family val="1"/>
      </rPr>
      <t>(cm)</t>
    </r>
  </si>
  <si>
    <r>
      <t>Ast</t>
    </r>
    <r>
      <rPr>
        <sz val="16"/>
        <color indexed="51"/>
        <rFont val="Times New Roman"/>
        <family val="1"/>
      </rPr>
      <t xml:space="preserve">/St </t>
    </r>
    <r>
      <rPr>
        <sz val="10"/>
        <color indexed="51"/>
        <rFont val="Times New Roman"/>
        <family val="1"/>
      </rPr>
      <t>(cm)</t>
    </r>
  </si>
  <si>
    <t>7Ø14</t>
  </si>
  <si>
    <t>8Ø14</t>
  </si>
  <si>
    <t>9Ø14</t>
  </si>
  <si>
    <t>10Ø14</t>
  </si>
  <si>
    <r>
      <t xml:space="preserve">μ </t>
    </r>
    <r>
      <rPr>
        <sz val="16"/>
        <rFont val="Arial"/>
        <family val="2"/>
      </rPr>
      <t>= n*Ast</t>
    </r>
    <r>
      <rPr>
        <sz val="12"/>
        <rFont val="Arial"/>
        <family val="2"/>
      </rPr>
      <t xml:space="preserve"> </t>
    </r>
    <r>
      <rPr>
        <sz val="16"/>
        <rFont val="Arial"/>
        <family val="2"/>
      </rPr>
      <t>/ (b * s) = qsteel / (Fystr/</t>
    </r>
    <r>
      <rPr>
        <sz val="16"/>
        <rFont val="Times New Roman"/>
        <family val="1"/>
      </rPr>
      <t>γ</t>
    </r>
    <r>
      <rPr>
        <sz val="10.4"/>
        <rFont val="Arial"/>
        <family val="2"/>
      </rPr>
      <t>s</t>
    </r>
    <r>
      <rPr>
        <sz val="16"/>
        <rFont val="Arial"/>
        <family val="2"/>
      </rPr>
      <t>)</t>
    </r>
  </si>
  <si>
    <r>
      <t>Ast/S</t>
    </r>
    <r>
      <rPr>
        <sz val="13"/>
        <rFont val="Arial"/>
        <family val="2"/>
      </rPr>
      <t>t</t>
    </r>
    <r>
      <rPr>
        <sz val="16"/>
        <rFont val="Arial"/>
        <family val="2"/>
      </rPr>
      <t xml:space="preserve"> =</t>
    </r>
  </si>
  <si>
    <r>
      <t>(qsteel * (b</t>
    </r>
    <r>
      <rPr>
        <sz val="16"/>
        <rFont val="Calibri"/>
        <family val="2"/>
      </rPr>
      <t>²</t>
    </r>
    <r>
      <rPr>
        <sz val="16"/>
        <rFont val="Arial"/>
        <family val="2"/>
      </rPr>
      <t>*t)/3)</t>
    </r>
  </si>
  <si>
    <r>
      <t>S</t>
    </r>
    <r>
      <rPr>
        <sz val="13"/>
        <rFont val="Arial"/>
        <family val="2"/>
      </rPr>
      <t>t</t>
    </r>
    <r>
      <rPr>
        <sz val="16"/>
        <rFont val="Arial"/>
        <family val="2"/>
      </rPr>
      <t xml:space="preserve"> * Fy</t>
    </r>
  </si>
  <si>
    <r>
      <t>3*M</t>
    </r>
    <r>
      <rPr>
        <sz val="12"/>
        <rFont val="Arial"/>
        <family val="2"/>
      </rPr>
      <t xml:space="preserve">torsion </t>
    </r>
    <r>
      <rPr>
        <sz val="16"/>
        <rFont val="Arial"/>
        <family val="2"/>
      </rPr>
      <t>/ (b</t>
    </r>
    <r>
      <rPr>
        <sz val="16"/>
        <rFont val="Calibri"/>
        <family val="2"/>
      </rPr>
      <t>²</t>
    </r>
    <r>
      <rPr>
        <sz val="16"/>
        <rFont val="Arial"/>
        <family val="2"/>
      </rPr>
      <t xml:space="preserve"> * t) =</t>
    </r>
  </si>
  <si>
    <r>
      <t>((1+ (</t>
    </r>
    <r>
      <rPr>
        <sz val="16"/>
        <rFont val="Arial"/>
        <family val="2"/>
      </rPr>
      <t>qt / qu)</t>
    </r>
    <r>
      <rPr>
        <sz val="16"/>
        <rFont val="Calibri"/>
        <family val="2"/>
      </rPr>
      <t>²</t>
    </r>
    <r>
      <rPr>
        <sz val="16"/>
        <rFont val="Arial"/>
        <family val="2"/>
      </rPr>
      <t>)^0.5)^-1 =</t>
    </r>
  </si>
  <si>
    <r>
      <t xml:space="preserve">0.75 * </t>
    </r>
    <r>
      <rPr>
        <sz val="16"/>
        <rFont val="UniversalMath1 BT"/>
        <family val="1"/>
        <charset val="2"/>
      </rPr>
      <t>d</t>
    </r>
    <r>
      <rPr>
        <sz val="16"/>
        <rFont val="Arial"/>
        <family val="2"/>
      </rPr>
      <t>si *(Fcu/</t>
    </r>
    <r>
      <rPr>
        <sz val="16"/>
        <rFont val="Times New Roman"/>
        <family val="1"/>
      </rPr>
      <t>γ</t>
    </r>
    <r>
      <rPr>
        <sz val="10.4"/>
        <rFont val="Arial"/>
        <family val="2"/>
      </rPr>
      <t>c</t>
    </r>
    <r>
      <rPr>
        <sz val="16"/>
        <rFont val="Arial"/>
        <family val="2"/>
      </rPr>
      <t>)^.5 =</t>
    </r>
  </si>
  <si>
    <r>
      <t xml:space="preserve">2.2* </t>
    </r>
    <r>
      <rPr>
        <sz val="16"/>
        <rFont val="UniversalMath1 BT"/>
        <family val="1"/>
        <charset val="2"/>
      </rPr>
      <t>d</t>
    </r>
    <r>
      <rPr>
        <sz val="16"/>
        <rFont val="Arial"/>
        <family val="2"/>
      </rPr>
      <t>si *(Fcu/</t>
    </r>
    <r>
      <rPr>
        <sz val="16"/>
        <rFont val="Times New Roman"/>
        <family val="1"/>
      </rPr>
      <t>γ</t>
    </r>
    <r>
      <rPr>
        <sz val="10.4"/>
        <rFont val="Arial"/>
        <family val="2"/>
      </rPr>
      <t>c</t>
    </r>
    <r>
      <rPr>
        <sz val="16"/>
        <rFont val="Arial"/>
        <family val="2"/>
      </rPr>
      <t>)^.5 =</t>
    </r>
  </si>
  <si>
    <r>
      <t xml:space="preserve">0.75 * </t>
    </r>
    <r>
      <rPr>
        <sz val="16"/>
        <rFont val="UniversalMath1 BT"/>
        <family val="1"/>
        <charset val="2"/>
      </rPr>
      <t>d</t>
    </r>
    <r>
      <rPr>
        <sz val="16"/>
        <rFont val="Arial"/>
        <family val="2"/>
      </rPr>
      <t>ti *(Fcu/</t>
    </r>
    <r>
      <rPr>
        <sz val="16"/>
        <rFont val="Times New Roman"/>
        <family val="1"/>
      </rPr>
      <t>γ</t>
    </r>
    <r>
      <rPr>
        <sz val="10.4"/>
        <rFont val="Arial"/>
        <family val="2"/>
      </rPr>
      <t>c</t>
    </r>
    <r>
      <rPr>
        <sz val="16"/>
        <rFont val="Arial"/>
        <family val="2"/>
      </rPr>
      <t>)^.5 =</t>
    </r>
  </si>
  <si>
    <r>
      <t xml:space="preserve">2.2 * </t>
    </r>
    <r>
      <rPr>
        <sz val="16"/>
        <rFont val="UniversalMath1 BT"/>
        <family val="1"/>
        <charset val="2"/>
      </rPr>
      <t>d</t>
    </r>
    <r>
      <rPr>
        <sz val="16"/>
        <rFont val="Arial"/>
        <family val="2"/>
      </rPr>
      <t>ti *(Fcu/</t>
    </r>
    <r>
      <rPr>
        <sz val="16"/>
        <rFont val="Times New Roman"/>
        <family val="1"/>
      </rPr>
      <t>γ</t>
    </r>
    <r>
      <rPr>
        <sz val="10.4"/>
        <rFont val="Arial"/>
        <family val="2"/>
      </rPr>
      <t>c</t>
    </r>
    <r>
      <rPr>
        <sz val="16"/>
        <rFont val="Arial"/>
        <family val="2"/>
      </rPr>
      <t>)^.5 =</t>
    </r>
  </si>
  <si>
    <t>qsteel = qtu - 0.5*qtcu =</t>
  </si>
  <si>
    <r>
      <rPr>
        <sz val="16"/>
        <rFont val="Calibri"/>
        <family val="2"/>
      </rPr>
      <t>≤</t>
    </r>
    <r>
      <rPr>
        <sz val="16"/>
        <rFont val="UniversalMath1 BT"/>
        <family val="1"/>
        <charset val="2"/>
      </rPr>
      <t xml:space="preserve"> </t>
    </r>
    <r>
      <rPr>
        <sz val="16"/>
        <rFont val="Arial"/>
        <family val="2"/>
      </rPr>
      <t>1.5</t>
    </r>
  </si>
  <si>
    <t>10Ø16</t>
  </si>
  <si>
    <t>9Ø16</t>
  </si>
  <si>
    <t>stirrups no</t>
  </si>
  <si>
    <t>2Ø08</t>
  </si>
  <si>
    <t>2Ø10</t>
  </si>
  <si>
    <t>4Ø08</t>
  </si>
  <si>
    <t>4Ø10</t>
  </si>
  <si>
    <t>0Ø0</t>
  </si>
  <si>
    <t>Take ts =</t>
  </si>
  <si>
    <r>
      <t>take d= max of d</t>
    </r>
    <r>
      <rPr>
        <sz val="12"/>
        <rFont val="Arial"/>
        <family val="2"/>
      </rPr>
      <t>min</t>
    </r>
    <r>
      <rPr>
        <sz val="16"/>
        <rFont val="Arial"/>
        <family val="2"/>
      </rPr>
      <t xml:space="preserve"> and (ts min - 2) =</t>
    </r>
  </si>
  <si>
    <r>
      <t>d</t>
    </r>
    <r>
      <rPr>
        <sz val="12"/>
        <rFont val="Arial"/>
        <family val="2"/>
      </rPr>
      <t xml:space="preserve">min </t>
    </r>
    <r>
      <rPr>
        <sz val="16"/>
        <rFont val="Arial"/>
        <family val="2"/>
      </rPr>
      <t xml:space="preserve">= </t>
    </r>
  </si>
  <si>
    <t>Take ts = Lc / 10 =</t>
  </si>
  <si>
    <t>Column Case</t>
  </si>
  <si>
    <t>Edge</t>
  </si>
  <si>
    <t>Corner</t>
  </si>
  <si>
    <t>Interior</t>
  </si>
  <si>
    <r>
      <t xml:space="preserve">Ac </t>
    </r>
    <r>
      <rPr>
        <sz val="12"/>
        <color indexed="51"/>
        <rFont val="Arial"/>
        <family val="2"/>
      </rPr>
      <t>required</t>
    </r>
    <r>
      <rPr>
        <sz val="16"/>
        <color indexed="51"/>
        <rFont val="Arial"/>
        <family val="2"/>
      </rPr>
      <t xml:space="preserve"> </t>
    </r>
    <r>
      <rPr>
        <sz val="10"/>
        <color indexed="51"/>
        <rFont val="Arial"/>
        <family val="2"/>
      </rPr>
      <t>(cm</t>
    </r>
    <r>
      <rPr>
        <sz val="10"/>
        <color indexed="51"/>
        <rFont val="Times New Roman"/>
        <family val="1"/>
      </rPr>
      <t>²</t>
    </r>
    <r>
      <rPr>
        <sz val="10"/>
        <color indexed="51"/>
        <rFont val="Arial"/>
        <family val="2"/>
      </rPr>
      <t>)</t>
    </r>
  </si>
  <si>
    <r>
      <t xml:space="preserve">Ac </t>
    </r>
    <r>
      <rPr>
        <sz val="12"/>
        <color indexed="51"/>
        <rFont val="Arial"/>
        <family val="2"/>
      </rPr>
      <t>actual</t>
    </r>
    <r>
      <rPr>
        <sz val="16"/>
        <color indexed="51"/>
        <rFont val="Arial"/>
        <family val="2"/>
      </rPr>
      <t xml:space="preserve"> </t>
    </r>
    <r>
      <rPr>
        <sz val="10"/>
        <color indexed="51"/>
        <rFont val="Arial"/>
        <family val="2"/>
      </rPr>
      <t>(cm</t>
    </r>
    <r>
      <rPr>
        <sz val="10"/>
        <color indexed="51"/>
        <rFont val="Times New Roman"/>
        <family val="1"/>
      </rPr>
      <t>²</t>
    </r>
    <r>
      <rPr>
        <sz val="10"/>
        <color indexed="51"/>
        <rFont val="Arial"/>
        <family val="2"/>
      </rPr>
      <t>)</t>
    </r>
  </si>
  <si>
    <r>
      <t xml:space="preserve">Vs </t>
    </r>
    <r>
      <rPr>
        <sz val="14"/>
        <color indexed="51"/>
        <rFont val="Times New Roman"/>
        <family val="1"/>
      </rPr>
      <t xml:space="preserve">min </t>
    </r>
    <r>
      <rPr>
        <sz val="10"/>
        <color indexed="51"/>
        <rFont val="Times New Roman"/>
        <family val="1"/>
      </rPr>
      <t>(Cm³)</t>
    </r>
  </si>
  <si>
    <t>Check Stirrups</t>
  </si>
  <si>
    <t>Check stirrups</t>
  </si>
  <si>
    <t>PU =</t>
  </si>
  <si>
    <t>Ø bars =</t>
  </si>
  <si>
    <t>Ø stirrups =</t>
  </si>
  <si>
    <t>Pu = 0.35 Fcu Ac + 0.67 Fy As</t>
  </si>
  <si>
    <t>Assume μ = 1%</t>
  </si>
  <si>
    <t>As = 0.01 Ac</t>
  </si>
  <si>
    <t>Pu = Ac ( 0.35 Fcu + 0.0067 Fy )</t>
  </si>
  <si>
    <r>
      <t xml:space="preserve">Get Ac </t>
    </r>
    <r>
      <rPr>
        <sz val="14"/>
        <rFont val="Arial"/>
        <family val="2"/>
      </rPr>
      <t xml:space="preserve">required </t>
    </r>
    <r>
      <rPr>
        <sz val="16"/>
        <rFont val="Arial"/>
        <family val="2"/>
      </rPr>
      <t xml:space="preserve">= </t>
    </r>
  </si>
  <si>
    <t>As = 0.01 Ac =</t>
  </si>
  <si>
    <t xml:space="preserve">b = </t>
  </si>
  <si>
    <t>t =</t>
  </si>
  <si>
    <t>Ø =</t>
  </si>
  <si>
    <r>
      <t xml:space="preserve">Ac </t>
    </r>
    <r>
      <rPr>
        <sz val="14"/>
        <rFont val="Arial"/>
        <family val="2"/>
      </rPr>
      <t xml:space="preserve">actual  </t>
    </r>
    <r>
      <rPr>
        <sz val="16"/>
        <rFont val="Arial"/>
        <family val="2"/>
      </rPr>
      <t>=</t>
    </r>
  </si>
  <si>
    <r>
      <t xml:space="preserve">As </t>
    </r>
    <r>
      <rPr>
        <sz val="14"/>
        <rFont val="Arial"/>
        <family val="2"/>
      </rPr>
      <t xml:space="preserve">actual  </t>
    </r>
    <r>
      <rPr>
        <sz val="16"/>
        <rFont val="Arial"/>
        <family val="2"/>
      </rPr>
      <t>=</t>
    </r>
  </si>
  <si>
    <r>
      <t xml:space="preserve">As min </t>
    </r>
    <r>
      <rPr>
        <sz val="12"/>
        <color indexed="51"/>
        <rFont val="Times New Roman"/>
        <family val="1"/>
      </rPr>
      <t>(cm²)</t>
    </r>
  </si>
  <si>
    <r>
      <t xml:space="preserve">As max </t>
    </r>
    <r>
      <rPr>
        <sz val="12"/>
        <color indexed="51"/>
        <rFont val="Times New Roman"/>
        <family val="1"/>
      </rPr>
      <t>(cm²)</t>
    </r>
  </si>
  <si>
    <t>As min = Max of ( 0.006 Achoosen and 0.008 A required ) =</t>
  </si>
  <si>
    <t>Column location</t>
  </si>
  <si>
    <t>As max =</t>
  </si>
  <si>
    <t xml:space="preserve">Check As </t>
  </si>
  <si>
    <t>S (stirrups spacing) = the biggest value of 15Ø and 20 cm =</t>
  </si>
  <si>
    <t>V (stirrups volume per meter height) = ( 100 / S ) * 2( X + Y ) * Asc =</t>
  </si>
  <si>
    <r>
      <t xml:space="preserve">V </t>
    </r>
    <r>
      <rPr>
        <sz val="14"/>
        <rFont val="Arial"/>
        <family val="2"/>
      </rPr>
      <t xml:space="preserve">min </t>
    </r>
    <r>
      <rPr>
        <sz val="16"/>
        <rFont val="Arial"/>
        <family val="2"/>
      </rPr>
      <t>= 0.0025 * 100 * b * t =</t>
    </r>
  </si>
  <si>
    <t>As = ( Pu - 0.35 Fcu Ac ) / 0.67 Fy</t>
  </si>
  <si>
    <r>
      <t xml:space="preserve">As </t>
    </r>
    <r>
      <rPr>
        <sz val="14"/>
        <rFont val="Arial"/>
        <family val="2"/>
      </rPr>
      <t xml:space="preserve">actual </t>
    </r>
    <r>
      <rPr>
        <sz val="16"/>
        <rFont val="Arial"/>
        <family val="2"/>
      </rPr>
      <t>=</t>
    </r>
  </si>
  <si>
    <t>As min = 0.006 Ac =</t>
  </si>
  <si>
    <t>(Rectangular section Known length)</t>
  </si>
  <si>
    <t>(Rectangular section Unknown length)</t>
  </si>
  <si>
    <t>(Circular section Unknown diameter)</t>
  </si>
  <si>
    <t>Design of Short Spiral Columns</t>
  </si>
  <si>
    <t>Pu =</t>
  </si>
  <si>
    <r>
      <t xml:space="preserve">Ø </t>
    </r>
    <r>
      <rPr>
        <sz val="14"/>
        <rFont val="Arial"/>
        <family val="2"/>
      </rPr>
      <t>bar</t>
    </r>
    <r>
      <rPr>
        <sz val="16"/>
        <rFont val="Arial"/>
        <family val="2"/>
      </rPr>
      <t xml:space="preserve"> =</t>
    </r>
  </si>
  <si>
    <t>@</t>
  </si>
  <si>
    <t>Stirrup</t>
  </si>
  <si>
    <t>Column no</t>
  </si>
  <si>
    <t>Fyp =</t>
  </si>
  <si>
    <t>Pu = 0.4 Fcu Ac + 0.76 Fy As</t>
  </si>
  <si>
    <t>Pu = Ac ( 0.4 Fcu + 0.0076 Fy )</t>
  </si>
  <si>
    <r>
      <t xml:space="preserve">Ac </t>
    </r>
    <r>
      <rPr>
        <sz val="12"/>
        <color indexed="51"/>
        <rFont val="Arial"/>
        <family val="2"/>
      </rPr>
      <t>required</t>
    </r>
    <r>
      <rPr>
        <sz val="16"/>
        <color indexed="51"/>
        <rFont val="Arial"/>
        <family val="2"/>
      </rPr>
      <t xml:space="preserve"> </t>
    </r>
    <r>
      <rPr>
        <sz val="10"/>
        <color indexed="51"/>
        <rFont val="Arial"/>
        <family val="2"/>
      </rPr>
      <t>(cm</t>
    </r>
    <r>
      <rPr>
        <sz val="10"/>
        <color indexed="51"/>
        <rFont val="Times New Roman"/>
        <family val="1"/>
      </rPr>
      <t>²</t>
    </r>
    <r>
      <rPr>
        <sz val="10"/>
        <color indexed="51"/>
        <rFont val="Arial"/>
        <family val="2"/>
      </rPr>
      <t>)</t>
    </r>
  </si>
  <si>
    <r>
      <t>μ</t>
    </r>
    <r>
      <rPr>
        <sz val="12"/>
        <color indexed="51"/>
        <rFont val="Times New Roman"/>
        <family val="1"/>
      </rPr>
      <t>sp</t>
    </r>
  </si>
  <si>
    <r>
      <t>Check μ</t>
    </r>
    <r>
      <rPr>
        <sz val="12"/>
        <color indexed="51"/>
        <rFont val="Times New Roman"/>
        <family val="1"/>
      </rPr>
      <t>sp</t>
    </r>
  </si>
  <si>
    <t>Dc =</t>
  </si>
  <si>
    <t>Dk = Dc -5 =</t>
  </si>
  <si>
    <r>
      <t xml:space="preserve">Ac </t>
    </r>
    <r>
      <rPr>
        <sz val="14"/>
        <rFont val="Arial"/>
        <family val="2"/>
      </rPr>
      <t xml:space="preserve">actual </t>
    </r>
    <r>
      <rPr>
        <sz val="16"/>
        <rFont val="Arial"/>
        <family val="2"/>
      </rPr>
      <t>=</t>
    </r>
  </si>
  <si>
    <r>
      <t xml:space="preserve">Ak </t>
    </r>
    <r>
      <rPr>
        <sz val="14"/>
        <rFont val="Arial"/>
        <family val="2"/>
      </rPr>
      <t xml:space="preserve">actual </t>
    </r>
    <r>
      <rPr>
        <sz val="16"/>
        <rFont val="Arial"/>
        <family val="2"/>
      </rPr>
      <t>=</t>
    </r>
  </si>
  <si>
    <t>Vsp = 3.14 Asp Dk / p =</t>
  </si>
  <si>
    <r>
      <rPr>
        <sz val="18"/>
        <rFont val="Arial"/>
        <family val="2"/>
      </rPr>
      <t>μ</t>
    </r>
    <r>
      <rPr>
        <sz val="14"/>
        <rFont val="Arial"/>
        <family val="2"/>
      </rPr>
      <t>sp</t>
    </r>
    <r>
      <rPr>
        <sz val="12"/>
        <rFont val="Arial"/>
        <family val="2"/>
      </rPr>
      <t xml:space="preserve"> </t>
    </r>
    <r>
      <rPr>
        <sz val="16"/>
        <rFont val="Arial"/>
        <family val="2"/>
      </rPr>
      <t>=</t>
    </r>
    <r>
      <rPr>
        <sz val="12"/>
        <rFont val="Arial"/>
        <family val="2"/>
      </rPr>
      <t xml:space="preserve">  </t>
    </r>
    <r>
      <rPr>
        <sz val="16"/>
        <rFont val="Arial"/>
        <family val="2"/>
      </rPr>
      <t>Vsp / Ak =</t>
    </r>
  </si>
  <si>
    <t>μsp min = 0.36 * (Fcu / Fy ) * ( Ac / Ak -1 ) =</t>
  </si>
  <si>
    <r>
      <t xml:space="preserve">Ac </t>
    </r>
    <r>
      <rPr>
        <sz val="14"/>
        <rFont val="Arial"/>
        <family val="2"/>
      </rPr>
      <t xml:space="preserve">required </t>
    </r>
    <r>
      <rPr>
        <sz val="16"/>
        <rFont val="Arial"/>
        <family val="2"/>
      </rPr>
      <t xml:space="preserve">= </t>
    </r>
  </si>
  <si>
    <t>Check μsp</t>
  </si>
  <si>
    <t>As = (Pu - 0.4 Fcu Ac)/0.76Fy =</t>
  </si>
  <si>
    <r>
      <t xml:space="preserve">As </t>
    </r>
    <r>
      <rPr>
        <sz val="12"/>
        <color indexed="51"/>
        <rFont val="Times New Roman"/>
        <family val="1"/>
      </rPr>
      <t>max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</si>
  <si>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color indexed="51"/>
        <rFont val="Times New Roman"/>
        <family val="1"/>
      </rPr>
      <t>min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</si>
  <si>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>As min = max of ( 0.008 Ac</t>
    </r>
    <r>
      <rPr>
        <sz val="14"/>
        <rFont val="Arial"/>
        <family val="2"/>
      </rPr>
      <t xml:space="preserve"> required</t>
    </r>
    <r>
      <rPr>
        <sz val="16"/>
        <rFont val="Arial"/>
        <family val="2"/>
      </rPr>
      <t xml:space="preserve"> and 0.006 Ac</t>
    </r>
    <r>
      <rPr>
        <sz val="14"/>
        <rFont val="Arial"/>
        <family val="2"/>
      </rPr>
      <t xml:space="preserve"> actual</t>
    </r>
    <r>
      <rPr>
        <sz val="16"/>
        <rFont val="Arial"/>
        <family val="2"/>
      </rPr>
      <t xml:space="preserve"> ) =</t>
    </r>
  </si>
  <si>
    <r>
      <t>As max = μ</t>
    </r>
    <r>
      <rPr>
        <sz val="14"/>
        <rFont val="Arial"/>
        <family val="2"/>
      </rPr>
      <t xml:space="preserve"> max * </t>
    </r>
    <r>
      <rPr>
        <sz val="16"/>
        <rFont val="Arial"/>
        <family val="2"/>
      </rPr>
      <t>A</t>
    </r>
    <r>
      <rPr>
        <sz val="14"/>
        <rFont val="Arial"/>
        <family val="2"/>
      </rPr>
      <t xml:space="preserve">c actual </t>
    </r>
    <r>
      <rPr>
        <sz val="16"/>
        <rFont val="Arial"/>
        <family val="2"/>
      </rPr>
      <t>=</t>
    </r>
  </si>
  <si>
    <t>S (stirrups spacing) = the Smallest value of 15Ø and 20 cm =</t>
  </si>
  <si>
    <t>Bar spacing</t>
  </si>
  <si>
    <t>Bar spacing =</t>
  </si>
  <si>
    <t>Bar spacing=</t>
  </si>
  <si>
    <t>Stirrups branches =</t>
  </si>
  <si>
    <r>
      <t xml:space="preserve">As </t>
    </r>
    <r>
      <rPr>
        <sz val="12"/>
        <color indexed="51"/>
        <rFont val="Times New Roman"/>
        <family val="1"/>
      </rPr>
      <t>actual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</si>
  <si>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t>μsp</t>
  </si>
  <si>
    <t>As = (Pu - 0.35 Fcu Ac)/0.67Fy =</t>
  </si>
  <si>
    <r>
      <t>As min = max of(0.008 Ac</t>
    </r>
    <r>
      <rPr>
        <sz val="14"/>
        <rFont val="Arial"/>
        <family val="2"/>
      </rPr>
      <t xml:space="preserve"> required</t>
    </r>
    <r>
      <rPr>
        <sz val="16"/>
        <rFont val="Arial"/>
        <family val="2"/>
      </rPr>
      <t xml:space="preserve"> and 0.006 Ac</t>
    </r>
    <r>
      <rPr>
        <sz val="14"/>
        <rFont val="Arial"/>
        <family val="2"/>
      </rPr>
      <t xml:space="preserve"> actual</t>
    </r>
    <r>
      <rPr>
        <sz val="16"/>
        <rFont val="Arial"/>
        <family val="2"/>
      </rPr>
      <t>) =</t>
    </r>
  </si>
  <si>
    <r>
      <rPr>
        <sz val="18"/>
        <rFont val="Arial"/>
        <family val="2"/>
      </rPr>
      <t>S</t>
    </r>
    <r>
      <rPr>
        <sz val="16"/>
        <rFont val="Arial"/>
        <family val="2"/>
      </rPr>
      <t xml:space="preserve"> (stirrups spacing) = the Smallest value of 15Ø and 20 cm =</t>
    </r>
  </si>
  <si>
    <r>
      <t xml:space="preserve">V </t>
    </r>
    <r>
      <rPr>
        <sz val="14"/>
        <rFont val="Arial"/>
        <family val="2"/>
      </rPr>
      <t xml:space="preserve">min </t>
    </r>
    <r>
      <rPr>
        <sz val="16"/>
        <rFont val="Arial"/>
        <family val="2"/>
      </rPr>
      <t>= 0.0025 * 100 * Ak =</t>
    </r>
  </si>
  <si>
    <t>Vsp (stirrups volume per meter height) = ( 100 / S ) * 3.14*Dk * Asc =</t>
  </si>
  <si>
    <t>Design Procedueres</t>
  </si>
  <si>
    <t>Failure type</t>
  </si>
  <si>
    <t>C1</t>
  </si>
  <si>
    <t>Input again</t>
  </si>
  <si>
    <r>
      <t>Fbu = the concrete bond stress = 0.87 * (Fcu/</t>
    </r>
    <r>
      <rPr>
        <sz val="16"/>
        <rFont val="Times New Roman"/>
        <family val="1"/>
      </rPr>
      <t>γ</t>
    </r>
    <r>
      <rPr>
        <sz val="10.4"/>
        <rFont val="Arial"/>
        <family val="2"/>
      </rPr>
      <t>c</t>
    </r>
    <r>
      <rPr>
        <sz val="16"/>
        <rFont val="Arial"/>
        <family val="2"/>
      </rPr>
      <t>)</t>
    </r>
    <r>
      <rPr>
        <sz val="16"/>
        <rFont val="Calibri"/>
        <family val="2"/>
      </rPr>
      <t>½</t>
    </r>
    <r>
      <rPr>
        <sz val="16"/>
        <rFont val="Arial"/>
        <family val="2"/>
      </rPr>
      <t xml:space="preserve"> =</t>
    </r>
  </si>
  <si>
    <r>
      <t xml:space="preserve">Qu </t>
    </r>
    <r>
      <rPr>
        <sz val="10"/>
        <color indexed="51"/>
        <rFont val="Times New Roman"/>
        <family val="1"/>
      </rPr>
      <t>(shear)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 xml:space="preserve">t. </t>
    </r>
  </si>
  <si>
    <r>
      <t>Ø</t>
    </r>
    <r>
      <rPr>
        <sz val="11.2"/>
        <color indexed="51"/>
        <rFont val="Times New Roman"/>
        <family val="1"/>
      </rPr>
      <t xml:space="preserve"> </t>
    </r>
    <r>
      <rPr>
        <sz val="14"/>
        <color indexed="51"/>
        <rFont val="Times New Roman"/>
        <family val="1"/>
      </rPr>
      <t>Secondary bars</t>
    </r>
  </si>
  <si>
    <t>Diameter (mm)</t>
  </si>
  <si>
    <t>Cmax/d</t>
  </si>
  <si>
    <t>Rmax</t>
  </si>
  <si>
    <t>μ max</t>
  </si>
  <si>
    <t>μ min</t>
  </si>
  <si>
    <t>ф</t>
  </si>
  <si>
    <t>ts min = Lc /15 + 2 =</t>
  </si>
  <si>
    <r>
      <t xml:space="preserve">P wall </t>
    </r>
    <r>
      <rPr>
        <sz val="10"/>
        <color indexed="51"/>
        <rFont val="Times New Roman"/>
        <family val="1"/>
      </rPr>
      <t>(t/m)</t>
    </r>
  </si>
  <si>
    <r>
      <rPr>
        <sz val="16"/>
        <rFont val="Times New Roman"/>
        <family val="1"/>
      </rPr>
      <t>I</t>
    </r>
    <r>
      <rPr>
        <sz val="14"/>
        <rFont val="Arial"/>
        <family val="2"/>
      </rPr>
      <t>nv</t>
    </r>
    <r>
      <rPr>
        <sz val="16"/>
        <rFont val="Arial"/>
        <family val="2"/>
      </rPr>
      <t xml:space="preserve"> = B C</t>
    </r>
    <r>
      <rPr>
        <sz val="16"/>
        <rFont val="Calibri"/>
        <family val="2"/>
      </rPr>
      <t>³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/ 3 + n As' ( C- d' )</t>
    </r>
    <r>
      <rPr>
        <sz val="16"/>
        <rFont val="Calibri"/>
        <family val="2"/>
      </rPr>
      <t>²</t>
    </r>
    <r>
      <rPr>
        <sz val="10.4"/>
        <rFont val="Arial"/>
        <family val="2"/>
      </rPr>
      <t xml:space="preserve">  </t>
    </r>
    <r>
      <rPr>
        <sz val="16"/>
        <rFont val="Arial"/>
        <family val="2"/>
      </rPr>
      <t>+</t>
    </r>
    <r>
      <rPr>
        <sz val="10.4"/>
        <rFont val="Arial"/>
        <family val="2"/>
      </rPr>
      <t xml:space="preserve"> </t>
    </r>
    <r>
      <rPr>
        <sz val="16"/>
        <rFont val="Arial"/>
        <family val="2"/>
      </rPr>
      <t>n As ( d - C )</t>
    </r>
    <r>
      <rPr>
        <sz val="16"/>
        <rFont val="Calibri"/>
        <family val="2"/>
      </rPr>
      <t>²</t>
    </r>
    <r>
      <rPr>
        <sz val="16"/>
        <rFont val="Arial"/>
        <family val="2"/>
      </rPr>
      <t xml:space="preserve"> =</t>
    </r>
  </si>
  <si>
    <r>
      <t xml:space="preserve">e </t>
    </r>
    <r>
      <rPr>
        <sz val="10"/>
        <color indexed="51"/>
        <rFont val="Times New Roman"/>
        <family val="1"/>
      </rPr>
      <t>(m)</t>
    </r>
  </si>
  <si>
    <t>cm</t>
  </si>
  <si>
    <t>for smooth steel ( 1 for tension , 0.70 for compression )</t>
  </si>
  <si>
    <t>Design of Isolated footing</t>
  </si>
  <si>
    <t>Square footing</t>
  </si>
  <si>
    <t>Subjected to pure normal</t>
  </si>
  <si>
    <r>
      <t xml:space="preserve">Pu </t>
    </r>
    <r>
      <rPr>
        <sz val="10"/>
        <color indexed="51"/>
        <rFont val="Times New Roman"/>
        <family val="1"/>
      </rPr>
      <t>(</t>
    </r>
    <r>
      <rPr>
        <sz val="11"/>
        <color indexed="51"/>
        <rFont val="Times New Roman"/>
        <family val="1"/>
      </rPr>
      <t>ton)</t>
    </r>
  </si>
  <si>
    <r>
      <t>Ø</t>
    </r>
    <r>
      <rPr>
        <sz val="14"/>
        <color indexed="51"/>
        <rFont val="Times New Roman"/>
        <family val="1"/>
      </rPr>
      <t xml:space="preserve"> bars</t>
    </r>
  </si>
  <si>
    <r>
      <t xml:space="preserve">A p.c. </t>
    </r>
    <r>
      <rPr>
        <sz val="10"/>
        <color indexed="13"/>
        <rFont val="Times New Roman"/>
        <family val="1"/>
      </rPr>
      <t>(m²)</t>
    </r>
  </si>
  <si>
    <r>
      <t xml:space="preserve">B </t>
    </r>
    <r>
      <rPr>
        <sz val="10"/>
        <color indexed="13"/>
        <rFont val="Times New Roman"/>
        <family val="1"/>
      </rPr>
      <t xml:space="preserve"> (m)</t>
    </r>
  </si>
  <si>
    <r>
      <t xml:space="preserve">Fn </t>
    </r>
    <r>
      <rPr>
        <sz val="10"/>
        <color indexed="51"/>
        <rFont val="Times New Roman"/>
        <family val="1"/>
      </rPr>
      <t>(t/m²)</t>
    </r>
  </si>
  <si>
    <r>
      <t xml:space="preserve">Mu </t>
    </r>
    <r>
      <rPr>
        <sz val="10"/>
        <color indexed="51"/>
        <rFont val="Times New Roman"/>
        <family val="1"/>
      </rPr>
      <t>(m.t.)</t>
    </r>
  </si>
  <si>
    <r>
      <t xml:space="preserve">B' </t>
    </r>
    <r>
      <rPr>
        <sz val="10"/>
        <color indexed="13"/>
        <rFont val="Times New Roman"/>
        <family val="1"/>
      </rPr>
      <t xml:space="preserve"> (m)</t>
    </r>
  </si>
  <si>
    <r>
      <t xml:space="preserve">t </t>
    </r>
    <r>
      <rPr>
        <sz val="12"/>
        <color indexed="51"/>
        <rFont val="Times New Roman"/>
        <family val="1"/>
      </rPr>
      <t>p.c. (m)</t>
    </r>
  </si>
  <si>
    <r>
      <t xml:space="preserve">P </t>
    </r>
    <r>
      <rPr>
        <sz val="14"/>
        <color indexed="51"/>
        <rFont val="Times New Roman"/>
        <family val="1"/>
      </rPr>
      <t>work.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(t.)</t>
    </r>
  </si>
  <si>
    <r>
      <t xml:space="preserve">Pu </t>
    </r>
    <r>
      <rPr>
        <sz val="10"/>
        <color indexed="51"/>
        <rFont val="Times New Roman"/>
        <family val="1"/>
      </rPr>
      <t>(t.)</t>
    </r>
  </si>
  <si>
    <r>
      <t xml:space="preserve">qcu </t>
    </r>
    <r>
      <rPr>
        <sz val="10"/>
        <color indexed="51"/>
        <rFont val="Times New Roman"/>
        <family val="1"/>
      </rPr>
      <t>(kg/cm²)</t>
    </r>
  </si>
  <si>
    <r>
      <t xml:space="preserve">d </t>
    </r>
    <r>
      <rPr>
        <sz val="10"/>
        <color indexed="51"/>
        <rFont val="Times New Roman"/>
        <family val="1"/>
      </rPr>
      <t>moment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(cm)</t>
    </r>
  </si>
  <si>
    <r>
      <t xml:space="preserve">d </t>
    </r>
    <r>
      <rPr>
        <sz val="10"/>
        <color indexed="51"/>
        <rFont val="Times New Roman"/>
        <family val="1"/>
      </rPr>
      <t>shear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(cm)</t>
    </r>
  </si>
  <si>
    <r>
      <t xml:space="preserve">d </t>
    </r>
    <r>
      <rPr>
        <sz val="10"/>
        <color indexed="51"/>
        <rFont val="Times New Roman"/>
        <family val="1"/>
      </rPr>
      <t>punch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(cm)</t>
    </r>
  </si>
  <si>
    <r>
      <t xml:space="preserve">qpu </t>
    </r>
    <r>
      <rPr>
        <sz val="10"/>
        <color indexed="51"/>
        <rFont val="Times New Roman"/>
        <family val="1"/>
      </rPr>
      <t>(kg/cm²)</t>
    </r>
  </si>
  <si>
    <r>
      <t xml:space="preserve">μ </t>
    </r>
    <r>
      <rPr>
        <sz val="10"/>
        <color indexed="51"/>
        <rFont val="Times New Roman"/>
        <family val="1"/>
      </rPr>
      <t>min</t>
    </r>
  </si>
  <si>
    <r>
      <rPr>
        <sz val="16"/>
        <color indexed="51"/>
        <rFont val="Times New Roman"/>
        <family val="1"/>
      </rPr>
      <t>Column side</t>
    </r>
    <r>
      <rPr>
        <sz val="12"/>
        <color indexed="51"/>
        <rFont val="Times New Roman"/>
        <family val="1"/>
      </rPr>
      <t xml:space="preserve"> (m)</t>
    </r>
  </si>
  <si>
    <t>Pw = Pu /1.5 =</t>
  </si>
  <si>
    <t xml:space="preserve">qcu = 0.49 (Fcu / 1.5)^0.5 = </t>
  </si>
  <si>
    <t>Depth for moment</t>
  </si>
  <si>
    <t>Depth for shear</t>
  </si>
  <si>
    <t>Depth for punching</t>
  </si>
  <si>
    <t>qp * 4 (b + d) d =</t>
  </si>
  <si>
    <t>Footing no</t>
  </si>
  <si>
    <r>
      <rPr>
        <b/>
        <sz val="16"/>
        <rFont val="Arial"/>
        <family val="2"/>
      </rPr>
      <t>d</t>
    </r>
    <r>
      <rPr>
        <sz val="14"/>
        <rFont val="Arial"/>
        <family val="2"/>
      </rPr>
      <t xml:space="preserve"> </t>
    </r>
    <r>
      <rPr>
        <sz val="12"/>
        <rFont val="Arial"/>
        <family val="2"/>
      </rPr>
      <t>shear</t>
    </r>
    <r>
      <rPr>
        <sz val="14"/>
        <rFont val="Arial"/>
        <family val="2"/>
      </rPr>
      <t xml:space="preserve"> =</t>
    </r>
  </si>
  <si>
    <r>
      <rPr>
        <b/>
        <sz val="16"/>
        <rFont val="Arial"/>
        <family val="2"/>
      </rPr>
      <t>d</t>
    </r>
    <r>
      <rPr>
        <sz val="14"/>
        <rFont val="Arial"/>
        <family val="2"/>
      </rPr>
      <t xml:space="preserve"> </t>
    </r>
    <r>
      <rPr>
        <sz val="12"/>
        <rFont val="Arial"/>
        <family val="2"/>
      </rPr>
      <t>punch</t>
    </r>
    <r>
      <rPr>
        <sz val="14"/>
        <rFont val="Arial"/>
        <family val="2"/>
      </rPr>
      <t xml:space="preserve"> =</t>
    </r>
  </si>
  <si>
    <t>Take d =</t>
  </si>
  <si>
    <t>Reinforcement steel</t>
  </si>
  <si>
    <r>
      <t xml:space="preserve">As </t>
    </r>
    <r>
      <rPr>
        <sz val="12"/>
        <rFont val="Arial"/>
        <family val="2"/>
      </rPr>
      <t xml:space="preserve">act. </t>
    </r>
    <r>
      <rPr>
        <sz val="14"/>
        <rFont val="Arial"/>
        <family val="2"/>
      </rPr>
      <t>=</t>
    </r>
  </si>
  <si>
    <r>
      <t xml:space="preserve">As </t>
    </r>
    <r>
      <rPr>
        <sz val="12"/>
        <color indexed="51"/>
        <rFont val="Times New Roman"/>
        <family val="1"/>
      </rPr>
      <t>req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</si>
  <si>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rFont val="Arial"/>
        <family val="2"/>
      </rPr>
      <t>req</t>
    </r>
    <r>
      <rPr>
        <sz val="14"/>
        <rFont val="Arial"/>
        <family val="2"/>
      </rPr>
      <t xml:space="preserve">  =  Mu / Fy * J * d  =</t>
    </r>
  </si>
  <si>
    <r>
      <t>d</t>
    </r>
    <r>
      <rPr>
        <sz val="14"/>
        <color indexed="51"/>
        <rFont val="Times New Roman"/>
        <family val="1"/>
      </rPr>
      <t xml:space="preserve">d anchorage </t>
    </r>
    <r>
      <rPr>
        <sz val="12"/>
        <color indexed="51"/>
        <rFont val="Times New Roman"/>
        <family val="1"/>
      </rPr>
      <t>(cm)</t>
    </r>
  </si>
  <si>
    <t>Check for Bond stress</t>
  </si>
  <si>
    <t>Check for anchorage Bond</t>
  </si>
  <si>
    <r>
      <t>d</t>
    </r>
    <r>
      <rPr>
        <sz val="12"/>
        <rFont val="Arial"/>
        <family val="2"/>
      </rPr>
      <t>d</t>
    </r>
    <r>
      <rPr>
        <sz val="14"/>
        <rFont val="Arial"/>
        <family val="2"/>
      </rPr>
      <t xml:space="preserve"> = As (Fy / 1.15) / (π * Ø * qb) =</t>
    </r>
  </si>
  <si>
    <t>Rectangular footing</t>
  </si>
  <si>
    <r>
      <rPr>
        <sz val="16"/>
        <color indexed="51"/>
        <rFont val="Times New Roman"/>
        <family val="1"/>
      </rPr>
      <t xml:space="preserve">Column </t>
    </r>
    <r>
      <rPr>
        <b/>
        <sz val="16"/>
        <color indexed="51"/>
        <rFont val="Times New Roman"/>
        <family val="1"/>
      </rPr>
      <t>a</t>
    </r>
    <r>
      <rPr>
        <sz val="12"/>
        <color indexed="51"/>
        <rFont val="Times New Roman"/>
        <family val="1"/>
      </rPr>
      <t xml:space="preserve"> (m)</t>
    </r>
  </si>
  <si>
    <r>
      <rPr>
        <sz val="16"/>
        <color indexed="51"/>
        <rFont val="Times New Roman"/>
        <family val="1"/>
      </rPr>
      <t xml:space="preserve">Column </t>
    </r>
    <r>
      <rPr>
        <b/>
        <sz val="16"/>
        <color indexed="51"/>
        <rFont val="Times New Roman"/>
        <family val="1"/>
      </rPr>
      <t>b</t>
    </r>
    <r>
      <rPr>
        <sz val="12"/>
        <color indexed="51"/>
        <rFont val="Times New Roman"/>
        <family val="1"/>
      </rPr>
      <t xml:space="preserve"> (m)</t>
    </r>
  </si>
  <si>
    <r>
      <t xml:space="preserve">a </t>
    </r>
    <r>
      <rPr>
        <sz val="10"/>
        <color indexed="51"/>
        <rFont val="Times New Roman"/>
        <family val="1"/>
      </rPr>
      <t>column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(m)</t>
    </r>
  </si>
  <si>
    <r>
      <t xml:space="preserve">b </t>
    </r>
    <r>
      <rPr>
        <sz val="10"/>
        <color indexed="51"/>
        <rFont val="Times New Roman"/>
        <family val="1"/>
      </rPr>
      <t>column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(m)</t>
    </r>
  </si>
  <si>
    <r>
      <t xml:space="preserve">L' </t>
    </r>
    <r>
      <rPr>
        <sz val="10"/>
        <color indexed="13"/>
        <rFont val="Times New Roman"/>
        <family val="1"/>
      </rPr>
      <t xml:space="preserve"> (m)</t>
    </r>
  </si>
  <si>
    <r>
      <t xml:space="preserve">L </t>
    </r>
    <r>
      <rPr>
        <sz val="10"/>
        <color indexed="13"/>
        <rFont val="Times New Roman"/>
        <family val="1"/>
      </rPr>
      <t xml:space="preserve"> (m)</t>
    </r>
  </si>
  <si>
    <r>
      <t xml:space="preserve">Mu </t>
    </r>
    <r>
      <rPr>
        <sz val="11"/>
        <color indexed="51"/>
        <rFont val="Times New Roman"/>
        <family val="1"/>
      </rPr>
      <t>1-1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(m.t.)</t>
    </r>
  </si>
  <si>
    <r>
      <t xml:space="preserve">Mu </t>
    </r>
    <r>
      <rPr>
        <sz val="11"/>
        <color indexed="51"/>
        <rFont val="Times New Roman"/>
        <family val="1"/>
      </rPr>
      <t>2-2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(m.t.)</t>
    </r>
  </si>
  <si>
    <r>
      <t xml:space="preserve">q </t>
    </r>
    <r>
      <rPr>
        <sz val="10"/>
        <color indexed="51"/>
        <rFont val="Times New Roman"/>
        <family val="1"/>
      </rPr>
      <t>(t/m²)</t>
    </r>
  </si>
  <si>
    <r>
      <t xml:space="preserve">Qu </t>
    </r>
    <r>
      <rPr>
        <sz val="11"/>
        <color indexed="51"/>
        <rFont val="Times New Roman"/>
        <family val="1"/>
      </rPr>
      <t>1-1 (t.)</t>
    </r>
  </si>
  <si>
    <r>
      <t xml:space="preserve">Qu </t>
    </r>
    <r>
      <rPr>
        <sz val="11"/>
        <color indexed="51"/>
        <rFont val="Times New Roman"/>
        <family val="1"/>
      </rPr>
      <t>2-2 (t.)</t>
    </r>
  </si>
  <si>
    <t>Fn = Pu / L' *B' =</t>
  </si>
  <si>
    <t>q = Pu / L *B =</t>
  </si>
  <si>
    <r>
      <t xml:space="preserve">Mu </t>
    </r>
    <r>
      <rPr>
        <sz val="11"/>
        <rFont val="Arial"/>
        <family val="2"/>
      </rPr>
      <t>1-1</t>
    </r>
    <r>
      <rPr>
        <sz val="14"/>
        <rFont val="Arial"/>
        <family val="2"/>
      </rPr>
      <t xml:space="preserve"> = q * B * ( L - b )² /8 =</t>
    </r>
  </si>
  <si>
    <r>
      <t xml:space="preserve">Mu </t>
    </r>
    <r>
      <rPr>
        <sz val="11"/>
        <rFont val="Arial"/>
        <family val="2"/>
      </rPr>
      <t>2-2</t>
    </r>
    <r>
      <rPr>
        <sz val="14"/>
        <rFont val="Arial"/>
        <family val="2"/>
      </rPr>
      <t xml:space="preserve"> = q * L * ( B - a )² /8 =</t>
    </r>
  </si>
  <si>
    <r>
      <rPr>
        <b/>
        <sz val="16"/>
        <rFont val="Arial"/>
        <family val="2"/>
      </rPr>
      <t>d</t>
    </r>
    <r>
      <rPr>
        <sz val="14"/>
        <rFont val="Arial"/>
        <family val="2"/>
      </rPr>
      <t xml:space="preserve"> </t>
    </r>
    <r>
      <rPr>
        <sz val="10"/>
        <rFont val="Arial"/>
        <family val="2"/>
      </rPr>
      <t xml:space="preserve">B.M. </t>
    </r>
    <r>
      <rPr>
        <sz val="14"/>
        <rFont val="Arial"/>
        <family val="2"/>
      </rPr>
      <t>=</t>
    </r>
  </si>
  <si>
    <r>
      <t xml:space="preserve">Q </t>
    </r>
    <r>
      <rPr>
        <sz val="11"/>
        <rFont val="Arial"/>
        <family val="2"/>
      </rPr>
      <t>1-1</t>
    </r>
    <r>
      <rPr>
        <sz val="14"/>
        <rFont val="Arial"/>
        <family val="2"/>
      </rPr>
      <t xml:space="preserve"> = q * B * ( L - b - d )/2 =</t>
    </r>
  </si>
  <si>
    <r>
      <t xml:space="preserve">Q </t>
    </r>
    <r>
      <rPr>
        <sz val="11"/>
        <rFont val="Arial"/>
        <family val="2"/>
      </rPr>
      <t>2-2</t>
    </r>
    <r>
      <rPr>
        <sz val="14"/>
        <rFont val="Arial"/>
        <family val="2"/>
      </rPr>
      <t xml:space="preserve"> = q * L * ( B - a - d )/2 =</t>
    </r>
  </si>
  <si>
    <r>
      <t xml:space="preserve">q </t>
    </r>
    <r>
      <rPr>
        <sz val="11"/>
        <rFont val="Arial"/>
        <family val="2"/>
      </rPr>
      <t>2-2</t>
    </r>
    <r>
      <rPr>
        <sz val="14"/>
        <rFont val="Arial"/>
        <family val="2"/>
      </rPr>
      <t xml:space="preserve"> = Q </t>
    </r>
    <r>
      <rPr>
        <sz val="11"/>
        <rFont val="Arial"/>
        <family val="2"/>
      </rPr>
      <t>2-2</t>
    </r>
    <r>
      <rPr>
        <sz val="14"/>
        <rFont val="Arial"/>
        <family val="2"/>
      </rPr>
      <t xml:space="preserve"> / ( L * d</t>
    </r>
    <r>
      <rPr>
        <sz val="10"/>
        <rFont val="Arial"/>
        <family val="2"/>
      </rPr>
      <t>2-2</t>
    </r>
    <r>
      <rPr>
        <sz val="14"/>
        <rFont val="Arial"/>
        <family val="2"/>
      </rPr>
      <t xml:space="preserve"> )</t>
    </r>
  </si>
  <si>
    <r>
      <t xml:space="preserve">q </t>
    </r>
    <r>
      <rPr>
        <sz val="11"/>
        <rFont val="Arial"/>
        <family val="2"/>
      </rPr>
      <t>1-1</t>
    </r>
    <r>
      <rPr>
        <sz val="14"/>
        <rFont val="Arial"/>
        <family val="2"/>
      </rPr>
      <t xml:space="preserve"> = Q </t>
    </r>
    <r>
      <rPr>
        <sz val="11"/>
        <rFont val="Arial"/>
        <family val="2"/>
      </rPr>
      <t>1-1</t>
    </r>
    <r>
      <rPr>
        <sz val="14"/>
        <rFont val="Arial"/>
        <family val="2"/>
      </rPr>
      <t xml:space="preserve"> / ( B * d</t>
    </r>
    <r>
      <rPr>
        <sz val="10"/>
        <rFont val="Arial"/>
        <family val="2"/>
      </rPr>
      <t>1-1</t>
    </r>
    <r>
      <rPr>
        <sz val="14"/>
        <rFont val="Arial"/>
        <family val="2"/>
      </rPr>
      <t xml:space="preserve"> )</t>
    </r>
  </si>
  <si>
    <r>
      <t xml:space="preserve">d </t>
    </r>
    <r>
      <rPr>
        <sz val="11"/>
        <rFont val="Arial"/>
        <family val="2"/>
      </rPr>
      <t>1-1</t>
    </r>
    <r>
      <rPr>
        <sz val="14"/>
        <rFont val="Arial"/>
        <family val="2"/>
      </rPr>
      <t xml:space="preserve"> = q ( L - b ) / (( qcu + q/2 ) /2) =</t>
    </r>
  </si>
  <si>
    <r>
      <t xml:space="preserve">d </t>
    </r>
    <r>
      <rPr>
        <sz val="8"/>
        <rFont val="Arial"/>
        <family val="2"/>
      </rPr>
      <t>2-2</t>
    </r>
    <r>
      <rPr>
        <sz val="14"/>
        <rFont val="Arial"/>
        <family val="2"/>
      </rPr>
      <t xml:space="preserve"> = q ( B - a ) / (( qcu + q/2 ) /2) =</t>
    </r>
  </si>
  <si>
    <t>Qp = q (L*B - (a+d)*(b+d)) =</t>
  </si>
  <si>
    <r>
      <rPr>
        <sz val="16"/>
        <rFont val="Arial"/>
        <family val="2"/>
      </rPr>
      <t>≤</t>
    </r>
    <r>
      <rPr>
        <sz val="14"/>
        <rFont val="Arial"/>
        <family val="2"/>
      </rPr>
      <t xml:space="preserve"> (Fcu/1.5)^0.5</t>
    </r>
  </si>
  <si>
    <t>qp * 2( a+b+2d ) = Qp</t>
  </si>
  <si>
    <t>qpu = (0.5 + a/b) ( Fcu / 1.5 ) ^0.5 =</t>
  </si>
  <si>
    <t>B' = A p.c. ^ 0.5 =</t>
  </si>
  <si>
    <t>Fn = Pu / B ² =</t>
  </si>
  <si>
    <t>Mu = Fn * B * (B - b )² / 8 =</t>
  </si>
  <si>
    <t>qcu * B * d = Qu</t>
  </si>
  <si>
    <t>Qu = Fn * B * (B - b - d)/2=</t>
  </si>
  <si>
    <t>qcu * B * d = Fn * B * (B - b - d)/2</t>
  </si>
  <si>
    <t>Qp = Fn ( B² - ( b  + d )² ) =</t>
  </si>
  <si>
    <t>qp * 4 (b + d) d = Fn ( B² - ( b  + d )² )</t>
  </si>
  <si>
    <r>
      <t xml:space="preserve">As </t>
    </r>
    <r>
      <rPr>
        <sz val="11"/>
        <rFont val="Arial"/>
        <family val="2"/>
      </rPr>
      <t xml:space="preserve">min </t>
    </r>
    <r>
      <rPr>
        <sz val="14"/>
        <rFont val="Arial"/>
        <family val="2"/>
      </rPr>
      <t xml:space="preserve">= μ </t>
    </r>
    <r>
      <rPr>
        <sz val="11"/>
        <rFont val="Arial"/>
        <family val="2"/>
      </rPr>
      <t>min</t>
    </r>
    <r>
      <rPr>
        <sz val="14"/>
        <rFont val="Arial"/>
        <family val="2"/>
      </rPr>
      <t xml:space="preserve"> * B * d =</t>
    </r>
  </si>
  <si>
    <t>μ = As / B * d =</t>
  </si>
  <si>
    <t>Qb = Fn * B * ( B - b ) /2 =</t>
  </si>
  <si>
    <t>Long direction</t>
  </si>
  <si>
    <r>
      <t xml:space="preserve">As </t>
    </r>
    <r>
      <rPr>
        <sz val="12"/>
        <rFont val="Arial"/>
        <family val="2"/>
      </rPr>
      <t>req</t>
    </r>
    <r>
      <rPr>
        <sz val="14"/>
        <rFont val="Arial"/>
        <family val="2"/>
      </rPr>
      <t xml:space="preserve">  =  Mu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/ Fy * J * d  =</t>
    </r>
  </si>
  <si>
    <r>
      <t xml:space="preserve">As </t>
    </r>
    <r>
      <rPr>
        <sz val="12"/>
        <color indexed="51"/>
        <rFont val="Times New Roman"/>
        <family val="1"/>
      </rPr>
      <t>long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req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</si>
  <si>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color indexed="51"/>
        <rFont val="Times New Roman"/>
        <family val="1"/>
      </rPr>
      <t>short req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</si>
  <si>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4"/>
        <color indexed="51"/>
        <rFont val="Times New Roman"/>
        <family val="1"/>
      </rPr>
      <t>long</t>
    </r>
  </si>
  <si>
    <r>
      <t xml:space="preserve">As </t>
    </r>
    <r>
      <rPr>
        <sz val="14"/>
        <color indexed="51"/>
        <rFont val="Times New Roman"/>
        <family val="1"/>
      </rPr>
      <t>short</t>
    </r>
  </si>
  <si>
    <r>
      <t xml:space="preserve">As </t>
    </r>
    <r>
      <rPr>
        <sz val="12"/>
        <color indexed="51"/>
        <rFont val="Times New Roman"/>
        <family val="1"/>
      </rPr>
      <t>long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min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</si>
  <si>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color indexed="51"/>
        <rFont val="Times New Roman"/>
        <family val="1"/>
      </rPr>
      <t>short min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</si>
  <si>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 xml:space="preserve">t p.c. </t>
    </r>
    <r>
      <rPr>
        <sz val="10"/>
        <color indexed="51"/>
        <rFont val="Times New Roman"/>
        <family val="1"/>
      </rPr>
      <t>(m.)</t>
    </r>
  </si>
  <si>
    <r>
      <t xml:space="preserve">As </t>
    </r>
    <r>
      <rPr>
        <sz val="12"/>
        <color indexed="51"/>
        <rFont val="Times New Roman"/>
        <family val="1"/>
      </rPr>
      <t>long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</si>
  <si>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color indexed="51"/>
        <rFont val="Times New Roman"/>
        <family val="1"/>
      </rPr>
      <t>short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</si>
  <si>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>Choosen As</t>
    </r>
    <r>
      <rPr>
        <sz val="12"/>
        <color indexed="51"/>
        <rFont val="Times New Roman"/>
        <family val="1"/>
      </rPr>
      <t>long</t>
    </r>
  </si>
  <si>
    <r>
      <t xml:space="preserve">As </t>
    </r>
    <r>
      <rPr>
        <sz val="12"/>
        <color indexed="51"/>
        <rFont val="Times New Roman"/>
        <family val="1"/>
      </rPr>
      <t>act.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</si>
  <si>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t>Short direction</t>
  </si>
  <si>
    <r>
      <t xml:space="preserve">As </t>
    </r>
    <r>
      <rPr>
        <sz val="12"/>
        <rFont val="Arial"/>
        <family val="2"/>
      </rPr>
      <t>req</t>
    </r>
    <r>
      <rPr>
        <sz val="14"/>
        <rFont val="Arial"/>
        <family val="2"/>
      </rPr>
      <t xml:space="preserve">  =  Mu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/ Fy * J * d  =</t>
    </r>
  </si>
  <si>
    <r>
      <t xml:space="preserve">As </t>
    </r>
    <r>
      <rPr>
        <sz val="11"/>
        <rFont val="Arial"/>
        <family val="2"/>
      </rPr>
      <t xml:space="preserve">min </t>
    </r>
    <r>
      <rPr>
        <sz val="14"/>
        <rFont val="Arial"/>
        <family val="2"/>
      </rPr>
      <t xml:space="preserve">= μ </t>
    </r>
    <r>
      <rPr>
        <sz val="11"/>
        <rFont val="Arial"/>
        <family val="2"/>
      </rPr>
      <t>min</t>
    </r>
    <r>
      <rPr>
        <sz val="14"/>
        <rFont val="Arial"/>
        <family val="2"/>
      </rPr>
      <t xml:space="preserve"> * L * d =</t>
    </r>
  </si>
  <si>
    <t>Check of Bond stress</t>
  </si>
  <si>
    <r>
      <t>Qb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= q * B * ( B - b ) /2 =</t>
    </r>
  </si>
  <si>
    <r>
      <t>Qb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= q * L * ( L - b ) /2 =</t>
    </r>
  </si>
  <si>
    <r>
      <t>Qb</t>
    </r>
    <r>
      <rPr>
        <sz val="12"/>
        <color indexed="51"/>
        <rFont val="Times New Roman"/>
        <family val="1"/>
      </rPr>
      <t>1-1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(t.)</t>
    </r>
  </si>
  <si>
    <r>
      <t>Qb</t>
    </r>
    <r>
      <rPr>
        <sz val="12"/>
        <color indexed="51"/>
        <rFont val="Times New Roman"/>
        <family val="1"/>
      </rPr>
      <t>2-2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(t.)</t>
    </r>
  </si>
  <si>
    <t>Check for anchorage length</t>
  </si>
  <si>
    <r>
      <t>d</t>
    </r>
    <r>
      <rPr>
        <sz val="12"/>
        <rFont val="Arial"/>
        <family val="2"/>
      </rPr>
      <t>d</t>
    </r>
    <r>
      <rPr>
        <sz val="14"/>
        <rFont val="Arial"/>
        <family val="2"/>
      </rPr>
      <t xml:space="preserve"> = As (Fy / 1.15) / (π * Ø * qbc) =</t>
    </r>
  </si>
  <si>
    <r>
      <t xml:space="preserve">As </t>
    </r>
    <r>
      <rPr>
        <sz val="13"/>
        <rFont val="Arial"/>
        <family val="2"/>
      </rPr>
      <t>act.</t>
    </r>
    <r>
      <rPr>
        <sz val="12"/>
        <rFont val="Arial"/>
        <family val="2"/>
      </rPr>
      <t xml:space="preserve"> </t>
    </r>
    <r>
      <rPr>
        <sz val="14"/>
        <rFont val="Arial"/>
        <family val="2"/>
      </rPr>
      <t>=</t>
    </r>
  </si>
  <si>
    <t>As (central zone of width B) =</t>
  </si>
  <si>
    <t>As (end zones) =</t>
  </si>
  <si>
    <r>
      <t>As</t>
    </r>
    <r>
      <rPr>
        <sz val="11"/>
        <color indexed="51"/>
        <rFont val="Times New Roman"/>
        <family val="1"/>
      </rPr>
      <t xml:space="preserve"> (central zone)</t>
    </r>
  </si>
  <si>
    <r>
      <t>As</t>
    </r>
    <r>
      <rPr>
        <sz val="11"/>
        <color indexed="51"/>
        <rFont val="Times New Roman"/>
        <family val="1"/>
      </rPr>
      <t xml:space="preserve"> (end zones)</t>
    </r>
  </si>
  <si>
    <r>
      <t xml:space="preserve">qbu </t>
    </r>
    <r>
      <rPr>
        <sz val="10"/>
        <color indexed="51"/>
        <rFont val="Times New Roman"/>
        <family val="1"/>
      </rPr>
      <t>(kg/cm²)</t>
    </r>
  </si>
  <si>
    <t>Check Punch</t>
  </si>
  <si>
    <t>Check Bond</t>
  </si>
  <si>
    <t>Check Anchor</t>
  </si>
  <si>
    <t>qpu = ( Fcu / 1.5 ) ^0.5 =</t>
  </si>
  <si>
    <t>Design of Strip footing</t>
  </si>
  <si>
    <t>Concrete wall</t>
  </si>
  <si>
    <r>
      <t xml:space="preserve">Pu </t>
    </r>
    <r>
      <rPr>
        <sz val="10"/>
        <color indexed="51"/>
        <rFont val="Times New Roman"/>
        <family val="1"/>
      </rPr>
      <t>(</t>
    </r>
    <r>
      <rPr>
        <sz val="11"/>
        <color indexed="51"/>
        <rFont val="Times New Roman"/>
        <family val="1"/>
      </rPr>
      <t>t/m')</t>
    </r>
  </si>
  <si>
    <r>
      <rPr>
        <sz val="16"/>
        <color indexed="51"/>
        <rFont val="Times New Roman"/>
        <family val="1"/>
      </rPr>
      <t>Wall thick</t>
    </r>
    <r>
      <rPr>
        <sz val="12"/>
        <color indexed="51"/>
        <rFont val="Times New Roman"/>
        <family val="1"/>
      </rPr>
      <t xml:space="preserve"> (cm)</t>
    </r>
  </si>
  <si>
    <r>
      <t xml:space="preserve">Pu </t>
    </r>
    <r>
      <rPr>
        <sz val="10"/>
        <color indexed="51"/>
        <rFont val="Times New Roman"/>
        <family val="1"/>
      </rPr>
      <t>(t/m')</t>
    </r>
  </si>
  <si>
    <r>
      <t xml:space="preserve">t </t>
    </r>
    <r>
      <rPr>
        <sz val="10"/>
        <color indexed="51"/>
        <rFont val="Times New Roman"/>
        <family val="1"/>
      </rPr>
      <t>wall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(m)</t>
    </r>
  </si>
  <si>
    <t>Choosen As'</t>
  </si>
  <si>
    <r>
      <t xml:space="preserve">Ac. </t>
    </r>
    <r>
      <rPr>
        <sz val="10"/>
        <color indexed="13"/>
        <rFont val="Times New Roman"/>
        <family val="1"/>
      </rPr>
      <t>(m²)</t>
    </r>
  </si>
  <si>
    <t>B = A c / 1 =</t>
  </si>
  <si>
    <t>Fn = Pu / B * 1 =</t>
  </si>
  <si>
    <t>Mu = Fn * 1 * (B - tw )² / 8 =</t>
  </si>
  <si>
    <t>qcu * 1 * d = Fn * 1 * (B - b - d)/2</t>
  </si>
  <si>
    <t>qcu * 1 * d = Qu</t>
  </si>
  <si>
    <t>Qu = Fn * 1 * (B-b-d)/2=</t>
  </si>
  <si>
    <r>
      <t>As'</t>
    </r>
    <r>
      <rPr>
        <sz val="12"/>
        <rFont val="Arial"/>
        <family val="2"/>
      </rPr>
      <t xml:space="preserve"> </t>
    </r>
    <r>
      <rPr>
        <sz val="14"/>
        <rFont val="Arial"/>
        <family val="2"/>
      </rPr>
      <t>= 0.25 As =</t>
    </r>
  </si>
  <si>
    <t>Qb = Fn * 1 * ( B - t w ) /2 =</t>
  </si>
  <si>
    <r>
      <t xml:space="preserve">Final d </t>
    </r>
    <r>
      <rPr>
        <sz val="12"/>
        <color indexed="51"/>
        <rFont val="Times New Roman"/>
        <family val="1"/>
      </rPr>
      <t>(cm)</t>
    </r>
  </si>
  <si>
    <r>
      <rPr>
        <b/>
        <sz val="16"/>
        <rFont val="Arial"/>
        <family val="2"/>
      </rPr>
      <t xml:space="preserve">d </t>
    </r>
    <r>
      <rPr>
        <sz val="12"/>
        <rFont val="Arial"/>
        <family val="2"/>
      </rPr>
      <t>final</t>
    </r>
    <r>
      <rPr>
        <sz val="16"/>
        <rFont val="Arial"/>
        <family val="2"/>
      </rPr>
      <t xml:space="preserve"> =</t>
    </r>
  </si>
  <si>
    <r>
      <t xml:space="preserve">db </t>
    </r>
    <r>
      <rPr>
        <sz val="12"/>
        <color indexed="51"/>
        <rFont val="Times New Roman"/>
        <family val="1"/>
      </rPr>
      <t>(cm)</t>
    </r>
  </si>
  <si>
    <r>
      <t>d</t>
    </r>
    <r>
      <rPr>
        <sz val="14"/>
        <color indexed="51"/>
        <rFont val="Times New Roman"/>
        <family val="1"/>
      </rPr>
      <t xml:space="preserve">d avialable </t>
    </r>
    <r>
      <rPr>
        <sz val="12"/>
        <color indexed="51"/>
        <rFont val="Times New Roman"/>
        <family val="1"/>
      </rPr>
      <t>(cm)</t>
    </r>
  </si>
  <si>
    <r>
      <t xml:space="preserve">Qb </t>
    </r>
    <r>
      <rPr>
        <sz val="10"/>
        <color indexed="51"/>
        <rFont val="Times New Roman"/>
        <family val="1"/>
      </rPr>
      <t>(kg)</t>
    </r>
  </si>
  <si>
    <r>
      <rPr>
        <b/>
        <sz val="16"/>
        <rFont val="Arial"/>
        <family val="2"/>
      </rPr>
      <t>d</t>
    </r>
    <r>
      <rPr>
        <sz val="14"/>
        <rFont val="Arial"/>
        <family val="2"/>
      </rPr>
      <t xml:space="preserve"> </t>
    </r>
    <r>
      <rPr>
        <sz val="12"/>
        <rFont val="Arial"/>
        <family val="2"/>
      </rPr>
      <t>bond</t>
    </r>
    <r>
      <rPr>
        <sz val="14"/>
        <rFont val="Arial"/>
        <family val="2"/>
      </rPr>
      <t xml:space="preserve"> =</t>
    </r>
  </si>
  <si>
    <t>db = Qb / ( qbu * ∑o )</t>
  </si>
  <si>
    <t>dp = Qb / qbu * ∑o</t>
  </si>
  <si>
    <r>
      <t>d</t>
    </r>
    <r>
      <rPr>
        <sz val="12"/>
        <rFont val="Arial"/>
        <family val="2"/>
      </rPr>
      <t>d req.</t>
    </r>
    <r>
      <rPr>
        <sz val="14"/>
        <rFont val="Arial"/>
        <family val="2"/>
      </rPr>
      <t xml:space="preserve"> = As (Fy / 1.15) / (π * Ø * qb) =</t>
    </r>
  </si>
  <si>
    <r>
      <t>d</t>
    </r>
    <r>
      <rPr>
        <sz val="14"/>
        <color indexed="51"/>
        <rFont val="Times New Roman"/>
        <family val="1"/>
      </rPr>
      <t>b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(cm)</t>
    </r>
  </si>
  <si>
    <r>
      <t>d</t>
    </r>
    <r>
      <rPr>
        <sz val="14"/>
        <color indexed="51"/>
        <rFont val="Times New Roman"/>
        <family val="1"/>
      </rPr>
      <t>b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(cm)</t>
    </r>
  </si>
  <si>
    <r>
      <t>db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= Qb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/ qbu * ∑o = </t>
    </r>
  </si>
  <si>
    <r>
      <t>db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= Qb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/ qbu * ∑o = </t>
    </r>
  </si>
  <si>
    <t>qbu = 0.95 * ( Fcu / 1.5 )^0.5 =</t>
  </si>
  <si>
    <r>
      <rPr>
        <b/>
        <sz val="16"/>
        <rFont val="Arial"/>
        <family val="2"/>
      </rPr>
      <t xml:space="preserve">t </t>
    </r>
    <r>
      <rPr>
        <sz val="12"/>
        <rFont val="Arial"/>
        <family val="2"/>
      </rPr>
      <t>final</t>
    </r>
    <r>
      <rPr>
        <sz val="16"/>
        <rFont val="Arial"/>
        <family val="2"/>
      </rPr>
      <t xml:space="preserve"> =</t>
    </r>
  </si>
  <si>
    <t>Design of Combined footing</t>
  </si>
  <si>
    <r>
      <t>Pu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</t>
    </r>
    <r>
      <rPr>
        <sz val="11"/>
        <color indexed="51"/>
        <rFont val="Times New Roman"/>
        <family val="1"/>
      </rPr>
      <t>ton)</t>
    </r>
  </si>
  <si>
    <r>
      <t>Pu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</t>
    </r>
    <r>
      <rPr>
        <sz val="11"/>
        <color indexed="51"/>
        <rFont val="Times New Roman"/>
        <family val="1"/>
      </rPr>
      <t>ton)</t>
    </r>
  </si>
  <si>
    <r>
      <rPr>
        <b/>
        <sz val="16"/>
        <color indexed="51"/>
        <rFont val="Times New Roman"/>
        <family val="1"/>
      </rPr>
      <t>S</t>
    </r>
    <r>
      <rPr>
        <sz val="13"/>
        <color indexed="51"/>
        <rFont val="Times New Roman"/>
        <family val="1"/>
      </rPr>
      <t xml:space="preserve"> (m)</t>
    </r>
  </si>
  <si>
    <r>
      <rPr>
        <sz val="16"/>
        <color indexed="51"/>
        <rFont val="Times New Roman"/>
        <family val="1"/>
      </rPr>
      <t>ex</t>
    </r>
    <r>
      <rPr>
        <sz val="13"/>
        <color indexed="51"/>
        <rFont val="Times New Roman"/>
        <family val="1"/>
      </rPr>
      <t xml:space="preserve"> (m)</t>
    </r>
  </si>
  <si>
    <r>
      <t xml:space="preserve">R </t>
    </r>
    <r>
      <rPr>
        <sz val="12"/>
        <color indexed="51"/>
        <rFont val="Times New Roman"/>
        <family val="1"/>
      </rPr>
      <t>(t.)</t>
    </r>
  </si>
  <si>
    <r>
      <t xml:space="preserve">X </t>
    </r>
    <r>
      <rPr>
        <sz val="12"/>
        <color indexed="51"/>
        <rFont val="Times New Roman"/>
        <family val="1"/>
      </rPr>
      <t>(m.)</t>
    </r>
  </si>
  <si>
    <r>
      <t xml:space="preserve">L </t>
    </r>
    <r>
      <rPr>
        <sz val="12"/>
        <color indexed="51"/>
        <rFont val="Times New Roman"/>
        <family val="1"/>
      </rPr>
      <t>(m.)</t>
    </r>
  </si>
  <si>
    <r>
      <t xml:space="preserve">B </t>
    </r>
    <r>
      <rPr>
        <sz val="12"/>
        <color indexed="51"/>
        <rFont val="Times New Roman"/>
        <family val="1"/>
      </rPr>
      <t>(m.)</t>
    </r>
  </si>
  <si>
    <r>
      <t xml:space="preserve">L' </t>
    </r>
    <r>
      <rPr>
        <sz val="12"/>
        <color indexed="51"/>
        <rFont val="Times New Roman"/>
        <family val="1"/>
      </rPr>
      <t>(m.)</t>
    </r>
  </si>
  <si>
    <r>
      <t xml:space="preserve">B' </t>
    </r>
    <r>
      <rPr>
        <sz val="12"/>
        <color indexed="51"/>
        <rFont val="Times New Roman"/>
        <family val="1"/>
      </rPr>
      <t>(m.)</t>
    </r>
  </si>
  <si>
    <r>
      <t xml:space="preserve">qu </t>
    </r>
    <r>
      <rPr>
        <sz val="10"/>
        <color indexed="51"/>
        <rFont val="Times New Roman"/>
        <family val="1"/>
      </rPr>
      <t>(t/m²)</t>
    </r>
  </si>
  <si>
    <r>
      <t xml:space="preserve">Ru </t>
    </r>
    <r>
      <rPr>
        <sz val="12"/>
        <color indexed="51"/>
        <rFont val="Times New Roman"/>
        <family val="1"/>
      </rPr>
      <t>(t.)</t>
    </r>
  </si>
  <si>
    <r>
      <t xml:space="preserve">Z </t>
    </r>
    <r>
      <rPr>
        <sz val="12"/>
        <color indexed="51"/>
        <rFont val="Times New Roman"/>
        <family val="1"/>
      </rPr>
      <t>(m)</t>
    </r>
  </si>
  <si>
    <r>
      <t>Q</t>
    </r>
    <r>
      <rPr>
        <sz val="14"/>
        <color indexed="51"/>
        <rFont val="Times New Roman"/>
        <family val="1"/>
      </rPr>
      <t xml:space="preserve">1 </t>
    </r>
    <r>
      <rPr>
        <sz val="12"/>
        <color indexed="51"/>
        <rFont val="Times New Roman"/>
        <family val="1"/>
      </rPr>
      <t>(t.)</t>
    </r>
  </si>
  <si>
    <r>
      <t>Lx</t>
    </r>
    <r>
      <rPr>
        <sz val="12"/>
        <color indexed="51"/>
        <rFont val="Times New Roman"/>
        <family val="1"/>
      </rPr>
      <t>2 (m)</t>
    </r>
  </si>
  <si>
    <r>
      <t>Ly</t>
    </r>
    <r>
      <rPr>
        <sz val="12"/>
        <color indexed="51"/>
        <rFont val="Times New Roman"/>
        <family val="1"/>
      </rPr>
      <t>2 (m)</t>
    </r>
  </si>
  <si>
    <r>
      <t>Ly</t>
    </r>
    <r>
      <rPr>
        <sz val="12"/>
        <color indexed="51"/>
        <rFont val="Times New Roman"/>
        <family val="1"/>
      </rPr>
      <t>1 (m)</t>
    </r>
  </si>
  <si>
    <r>
      <t>Lx</t>
    </r>
    <r>
      <rPr>
        <sz val="12"/>
        <color indexed="51"/>
        <rFont val="Times New Roman"/>
        <family val="1"/>
      </rPr>
      <t>1 (m)</t>
    </r>
  </si>
  <si>
    <r>
      <t>Q</t>
    </r>
    <r>
      <rPr>
        <sz val="14"/>
        <color indexed="51"/>
        <rFont val="Times New Roman"/>
        <family val="1"/>
      </rPr>
      <t xml:space="preserve">4 </t>
    </r>
    <r>
      <rPr>
        <sz val="12"/>
        <color indexed="51"/>
        <rFont val="Times New Roman"/>
        <family val="1"/>
      </rPr>
      <t>(t.)</t>
    </r>
  </si>
  <si>
    <r>
      <t>Q</t>
    </r>
    <r>
      <rPr>
        <sz val="14"/>
        <color indexed="51"/>
        <rFont val="Times New Roman"/>
        <family val="1"/>
      </rPr>
      <t xml:space="preserve">3 </t>
    </r>
    <r>
      <rPr>
        <sz val="12"/>
        <color indexed="51"/>
        <rFont val="Times New Roman"/>
        <family val="1"/>
      </rPr>
      <t>(t.)</t>
    </r>
  </si>
  <si>
    <r>
      <t>M</t>
    </r>
    <r>
      <rPr>
        <sz val="14"/>
        <color indexed="51"/>
        <rFont val="Times New Roman"/>
        <family val="1"/>
      </rPr>
      <t xml:space="preserve">1 </t>
    </r>
    <r>
      <rPr>
        <sz val="12"/>
        <color indexed="51"/>
        <rFont val="Times New Roman"/>
        <family val="1"/>
      </rPr>
      <t>(m.t.)</t>
    </r>
  </si>
  <si>
    <r>
      <t>Q</t>
    </r>
    <r>
      <rPr>
        <sz val="14"/>
        <color indexed="51"/>
        <rFont val="Times New Roman"/>
        <family val="1"/>
      </rPr>
      <t xml:space="preserve">2 </t>
    </r>
    <r>
      <rPr>
        <sz val="12"/>
        <color indexed="51"/>
        <rFont val="Times New Roman"/>
        <family val="1"/>
      </rPr>
      <t>(t.)</t>
    </r>
  </si>
  <si>
    <r>
      <t>M</t>
    </r>
    <r>
      <rPr>
        <sz val="14"/>
        <color indexed="51"/>
        <rFont val="Times New Roman"/>
        <family val="1"/>
      </rPr>
      <t xml:space="preserve">2 </t>
    </r>
    <r>
      <rPr>
        <sz val="12"/>
        <color indexed="51"/>
        <rFont val="Times New Roman"/>
        <family val="1"/>
      </rPr>
      <t>(m.t.)</t>
    </r>
  </si>
  <si>
    <r>
      <t>M</t>
    </r>
    <r>
      <rPr>
        <sz val="14"/>
        <color indexed="51"/>
        <rFont val="Times New Roman"/>
        <family val="1"/>
      </rPr>
      <t xml:space="preserve">3 </t>
    </r>
    <r>
      <rPr>
        <sz val="12"/>
        <color indexed="51"/>
        <rFont val="Times New Roman"/>
        <family val="1"/>
      </rPr>
      <t>(m.t.)</t>
    </r>
  </si>
  <si>
    <r>
      <t>M</t>
    </r>
    <r>
      <rPr>
        <sz val="14"/>
        <color indexed="51"/>
        <rFont val="Times New Roman"/>
        <family val="1"/>
      </rPr>
      <t xml:space="preserve">4 </t>
    </r>
    <r>
      <rPr>
        <sz val="12"/>
        <color indexed="51"/>
        <rFont val="Times New Roman"/>
        <family val="1"/>
      </rPr>
      <t>(m.t.)</t>
    </r>
  </si>
  <si>
    <r>
      <t>M</t>
    </r>
    <r>
      <rPr>
        <sz val="14"/>
        <color indexed="51"/>
        <rFont val="Times New Roman"/>
        <family val="1"/>
      </rPr>
      <t xml:space="preserve">max </t>
    </r>
    <r>
      <rPr>
        <sz val="12"/>
        <color indexed="51"/>
        <rFont val="Times New Roman"/>
        <family val="1"/>
      </rPr>
      <t>(m.t.)</t>
    </r>
  </si>
  <si>
    <r>
      <t>Q</t>
    </r>
    <r>
      <rPr>
        <sz val="14"/>
        <color indexed="51"/>
        <rFont val="Times New Roman"/>
        <family val="1"/>
      </rPr>
      <t xml:space="preserve">max </t>
    </r>
    <r>
      <rPr>
        <sz val="12"/>
        <color indexed="51"/>
        <rFont val="Times New Roman"/>
        <family val="1"/>
      </rPr>
      <t>(t.)</t>
    </r>
  </si>
  <si>
    <r>
      <t xml:space="preserve">d </t>
    </r>
    <r>
      <rPr>
        <sz val="12"/>
        <color indexed="51"/>
        <rFont val="Times New Roman"/>
        <family val="1"/>
      </rPr>
      <t>(cm)</t>
    </r>
  </si>
  <si>
    <r>
      <t>qp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</si>
  <si>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qp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</si>
  <si>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t>distance from outer face of exterior column to footing edge =</t>
  </si>
  <si>
    <r>
      <t>R = Pw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+ Pw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</t>
    </r>
  </si>
  <si>
    <t>L' = 2 ( X + Lx1 /2 + ex ) =</t>
  </si>
  <si>
    <t>B' = R / (qall*L') =</t>
  </si>
  <si>
    <t>Dimensions of reinforced concrete footing</t>
  </si>
  <si>
    <t>Dimensions of plain concrete footing</t>
  </si>
  <si>
    <t>Fn = Ru / L' * B' =</t>
  </si>
  <si>
    <t>qu = Ru / L * B =</t>
  </si>
  <si>
    <t>Wu = qu / L =</t>
  </si>
  <si>
    <r>
      <t>Wu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(t/m)</t>
    </r>
  </si>
  <si>
    <r>
      <t>Y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(m)</t>
    </r>
  </si>
  <si>
    <r>
      <t>Y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(m)</t>
    </r>
  </si>
  <si>
    <t>Calculation of moment and shear forces</t>
  </si>
  <si>
    <r>
      <t>Q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+ qu * Lx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-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</t>
    </r>
  </si>
  <si>
    <r>
      <t>Q</t>
    </r>
    <r>
      <rPr>
        <sz val="12"/>
        <rFont val="Arial"/>
        <family val="2"/>
      </rPr>
      <t>3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+ qu * ( S - Lx</t>
    </r>
    <r>
      <rPr>
        <sz val="12"/>
        <rFont val="Arial"/>
        <family val="2"/>
      </rPr>
      <t xml:space="preserve">1 </t>
    </r>
    <r>
      <rPr>
        <sz val="14"/>
        <rFont val="Arial"/>
        <family val="2"/>
      </rPr>
      <t>/ 2 - Lx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 2 ) =</t>
    </r>
  </si>
  <si>
    <r>
      <t>Q</t>
    </r>
    <r>
      <rPr>
        <sz val="12"/>
        <rFont val="Arial"/>
        <family val="2"/>
      </rPr>
      <t>4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3</t>
    </r>
    <r>
      <rPr>
        <sz val="14"/>
        <rFont val="Arial"/>
        <family val="2"/>
      </rPr>
      <t xml:space="preserve"> + qu * Lx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Pu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</t>
    </r>
  </si>
  <si>
    <r>
      <t xml:space="preserve">M </t>
    </r>
    <r>
      <rPr>
        <sz val="12"/>
        <rFont val="Arial"/>
        <family val="2"/>
      </rPr>
      <t>max</t>
    </r>
    <r>
      <rPr>
        <sz val="14"/>
        <rFont val="Arial"/>
        <family val="2"/>
      </rPr>
      <t xml:space="preserve"> = qu Z² / 2 -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 Z - Lx</t>
    </r>
    <r>
      <rPr>
        <sz val="12"/>
        <rFont val="Arial"/>
        <family val="2"/>
      </rPr>
      <t xml:space="preserve">1 </t>
    </r>
    <r>
      <rPr>
        <sz val="14"/>
        <rFont val="Arial"/>
        <family val="2"/>
      </rPr>
      <t xml:space="preserve">/ 2 ) = </t>
    </r>
  </si>
  <si>
    <t>qp*2( a+b+2d )*d=</t>
  </si>
  <si>
    <r>
      <t>As</t>
    </r>
    <r>
      <rPr>
        <sz val="12"/>
        <color indexed="51"/>
        <rFont val="Times New Roman"/>
        <family val="1"/>
      </rPr>
      <t>min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</si>
  <si>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t>Qb =</t>
  </si>
  <si>
    <r>
      <t>q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(t/m²)</t>
    </r>
  </si>
  <si>
    <r>
      <t>q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(t/m²)</t>
    </r>
  </si>
  <si>
    <r>
      <t>b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(m)</t>
    </r>
  </si>
  <si>
    <r>
      <t xml:space="preserve">b2 </t>
    </r>
    <r>
      <rPr>
        <sz val="12"/>
        <color indexed="51"/>
        <rFont val="Times New Roman"/>
        <family val="1"/>
      </rPr>
      <t>(m)</t>
    </r>
  </si>
  <si>
    <r>
      <t>M</t>
    </r>
    <r>
      <rPr>
        <sz val="12"/>
        <color indexed="51"/>
        <rFont val="Times New Roman"/>
        <family val="1"/>
      </rPr>
      <t>2-2</t>
    </r>
    <r>
      <rPr>
        <sz val="14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(m.t.)</t>
    </r>
  </si>
  <si>
    <r>
      <t>M</t>
    </r>
    <r>
      <rPr>
        <sz val="12"/>
        <color indexed="51"/>
        <rFont val="Times New Roman"/>
        <family val="1"/>
      </rPr>
      <t>1-1</t>
    </r>
    <r>
      <rPr>
        <sz val="14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(m.t.)</t>
    </r>
  </si>
  <si>
    <r>
      <t>X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(m)</t>
    </r>
  </si>
  <si>
    <r>
      <t>b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(hidden beam width for exterior column) =</t>
    </r>
  </si>
  <si>
    <r>
      <t>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(hidden beam width for interior column) =</t>
    </r>
  </si>
  <si>
    <t>Exterior column</t>
  </si>
  <si>
    <t>Interior column</t>
  </si>
  <si>
    <r>
      <rPr>
        <sz val="14"/>
        <rFont val="Arial"/>
        <family val="2"/>
      </rPr>
      <t>q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Pu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 B * 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</t>
    </r>
  </si>
  <si>
    <r>
      <rPr>
        <sz val="14"/>
        <rFont val="Arial"/>
        <family val="2"/>
      </rPr>
      <t>q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/ B * b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</t>
    </r>
  </si>
  <si>
    <r>
      <t xml:space="preserve">As </t>
    </r>
    <r>
      <rPr>
        <sz val="12"/>
        <color indexed="51"/>
        <rFont val="Times New Roman"/>
        <family val="1"/>
      </rPr>
      <t xml:space="preserve">1-1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</si>
  <si>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color indexed="51"/>
        <rFont val="Times New Roman"/>
        <family val="1"/>
      </rPr>
      <t xml:space="preserve">2-2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</si>
  <si>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color indexed="51"/>
        <rFont val="Times New Roman"/>
        <family val="1"/>
      </rPr>
      <t xml:space="preserve">req.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</si>
  <si>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color indexed="51"/>
        <rFont val="Times New Roman"/>
        <family val="1"/>
      </rPr>
      <t xml:space="preserve">min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</si>
  <si>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</t>
    </r>
    <r>
      <rPr>
        <sz val="12"/>
        <rFont val="Arial"/>
        <family val="2"/>
      </rPr>
      <t>req.</t>
    </r>
    <r>
      <rPr>
        <sz val="14"/>
        <rFont val="Arial"/>
        <family val="2"/>
      </rPr>
      <t xml:space="preserve"> = M </t>
    </r>
    <r>
      <rPr>
        <sz val="12"/>
        <rFont val="Arial"/>
        <family val="2"/>
      </rPr>
      <t xml:space="preserve">1-1 </t>
    </r>
    <r>
      <rPr>
        <sz val="14"/>
        <rFont val="Arial"/>
        <family val="2"/>
      </rPr>
      <t>/ Fy J d =</t>
    </r>
  </si>
  <si>
    <r>
      <t xml:space="preserve">As </t>
    </r>
    <r>
      <rPr>
        <sz val="12"/>
        <rFont val="Arial"/>
        <family val="2"/>
      </rPr>
      <t xml:space="preserve">1-1 </t>
    </r>
    <r>
      <rPr>
        <sz val="11"/>
        <rFont val="Arial"/>
        <family val="2"/>
      </rPr>
      <t xml:space="preserve">min </t>
    </r>
    <r>
      <rPr>
        <sz val="14"/>
        <rFont val="Arial"/>
        <family val="2"/>
      </rPr>
      <t xml:space="preserve">= μ </t>
    </r>
    <r>
      <rPr>
        <sz val="11"/>
        <rFont val="Arial"/>
        <family val="2"/>
      </rPr>
      <t>min</t>
    </r>
    <r>
      <rPr>
        <sz val="14"/>
        <rFont val="Arial"/>
        <family val="2"/>
      </rPr>
      <t xml:space="preserve"> * b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d =</t>
    </r>
  </si>
  <si>
    <r>
      <t xml:space="preserve">As 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=</t>
    </r>
  </si>
  <si>
    <r>
      <t xml:space="preserve">As 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</t>
    </r>
    <r>
      <rPr>
        <sz val="12"/>
        <rFont val="Arial"/>
        <family val="2"/>
      </rPr>
      <t>req.</t>
    </r>
    <r>
      <rPr>
        <sz val="14"/>
        <rFont val="Arial"/>
        <family val="2"/>
      </rPr>
      <t xml:space="preserve"> = M </t>
    </r>
    <r>
      <rPr>
        <sz val="12"/>
        <rFont val="Arial"/>
        <family val="2"/>
      </rPr>
      <t xml:space="preserve">2-2 </t>
    </r>
    <r>
      <rPr>
        <sz val="14"/>
        <rFont val="Arial"/>
        <family val="2"/>
      </rPr>
      <t>/ Fy J d =</t>
    </r>
  </si>
  <si>
    <r>
      <t xml:space="preserve">As </t>
    </r>
    <r>
      <rPr>
        <sz val="12"/>
        <rFont val="Arial"/>
        <family val="2"/>
      </rPr>
      <t xml:space="preserve">2-2 </t>
    </r>
    <r>
      <rPr>
        <sz val="11"/>
        <rFont val="Arial"/>
        <family val="2"/>
      </rPr>
      <t xml:space="preserve">min </t>
    </r>
    <r>
      <rPr>
        <sz val="14"/>
        <rFont val="Arial"/>
        <family val="2"/>
      </rPr>
      <t xml:space="preserve">= μ </t>
    </r>
    <r>
      <rPr>
        <sz val="11"/>
        <rFont val="Arial"/>
        <family val="2"/>
      </rPr>
      <t>min</t>
    </r>
    <r>
      <rPr>
        <sz val="14"/>
        <rFont val="Arial"/>
        <family val="2"/>
      </rPr>
      <t xml:space="preserve"> * 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d =</t>
    </r>
  </si>
  <si>
    <r>
      <t xml:space="preserve">As 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=</t>
    </r>
  </si>
  <si>
    <r>
      <t>X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(m)</t>
    </r>
  </si>
  <si>
    <r>
      <t xml:space="preserve">Qb </t>
    </r>
    <r>
      <rPr>
        <sz val="10"/>
        <color indexed="51"/>
        <rFont val="Times New Roman"/>
        <family val="1"/>
      </rPr>
      <t>(t.)</t>
    </r>
  </si>
  <si>
    <r>
      <t>Qb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(t.)</t>
    </r>
  </si>
  <si>
    <r>
      <t>Qb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(t.)</t>
    </r>
  </si>
  <si>
    <r>
      <t>Qb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Y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b</t>
    </r>
    <r>
      <rPr>
        <sz val="12"/>
        <rFont val="Arial"/>
        <family val="2"/>
      </rPr>
      <t xml:space="preserve">1 </t>
    </r>
    <r>
      <rPr>
        <sz val="14"/>
        <rFont val="Arial"/>
        <family val="2"/>
      </rPr>
      <t>=</t>
    </r>
  </si>
  <si>
    <r>
      <t>Qb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2</t>
    </r>
    <r>
      <rPr>
        <sz val="14"/>
        <rFont val="Arial"/>
        <family val="2"/>
      </rPr>
      <t>*Y</t>
    </r>
    <r>
      <rPr>
        <sz val="12"/>
        <rFont val="Arial"/>
        <family val="2"/>
      </rPr>
      <t>2</t>
    </r>
    <r>
      <rPr>
        <sz val="14"/>
        <rFont val="Arial"/>
        <family val="2"/>
      </rPr>
      <t>*b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=</t>
    </r>
  </si>
  <si>
    <r>
      <t xml:space="preserve">As </t>
    </r>
    <r>
      <rPr>
        <sz val="12"/>
        <rFont val="Arial"/>
        <family val="2"/>
      </rPr>
      <t>req</t>
    </r>
    <r>
      <rPr>
        <sz val="14"/>
        <rFont val="Arial"/>
        <family val="2"/>
      </rPr>
      <t xml:space="preserve">  =  M</t>
    </r>
    <r>
      <rPr>
        <sz val="12"/>
        <rFont val="Arial"/>
        <family val="2"/>
      </rPr>
      <t>max</t>
    </r>
    <r>
      <rPr>
        <sz val="14"/>
        <rFont val="Arial"/>
        <family val="2"/>
      </rPr>
      <t xml:space="preserve"> / Fy * J * d  =</t>
    </r>
  </si>
  <si>
    <r>
      <t xml:space="preserve">As </t>
    </r>
    <r>
      <rPr>
        <sz val="12"/>
        <color indexed="51"/>
        <rFont val="Times New Roman"/>
        <family val="1"/>
      </rPr>
      <t>long top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</si>
  <si>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color indexed="51"/>
        <rFont val="Times New Roman"/>
        <family val="1"/>
      </rPr>
      <t>long R bot.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</si>
  <si>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color indexed="51"/>
        <rFont val="Times New Roman"/>
        <family val="1"/>
      </rPr>
      <t>long L bot.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</si>
  <si>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t>for left side cantilever</t>
  </si>
  <si>
    <r>
      <rPr>
        <sz val="16"/>
        <color indexed="51"/>
        <rFont val="Times New Roman"/>
        <family val="1"/>
      </rPr>
      <t>S</t>
    </r>
    <r>
      <rPr>
        <sz val="11"/>
        <color indexed="51"/>
        <rFont val="Times New Roman"/>
        <family val="1"/>
      </rPr>
      <t xml:space="preserve"> (m)</t>
    </r>
  </si>
  <si>
    <r>
      <rPr>
        <sz val="16"/>
        <color indexed="51"/>
        <rFont val="Arial"/>
        <family val="2"/>
      </rPr>
      <t>e</t>
    </r>
    <r>
      <rPr>
        <sz val="14"/>
        <color indexed="51"/>
        <rFont val="Arial"/>
        <family val="2"/>
      </rPr>
      <t>x</t>
    </r>
    <r>
      <rPr>
        <sz val="12"/>
        <color indexed="51"/>
        <rFont val="Arial"/>
        <family val="2"/>
      </rPr>
      <t xml:space="preserve"> (m)</t>
    </r>
  </si>
  <si>
    <r>
      <t>Ø</t>
    </r>
    <r>
      <rPr>
        <sz val="14"/>
        <color indexed="51"/>
        <rFont val="Times New Roman"/>
        <family val="1"/>
      </rPr>
      <t xml:space="preserve"> main bars</t>
    </r>
  </si>
  <si>
    <r>
      <t>Ø</t>
    </r>
    <r>
      <rPr>
        <sz val="14"/>
        <color indexed="51"/>
        <rFont val="Times New Roman"/>
        <family val="1"/>
      </rPr>
      <t xml:space="preserve"> secondary bars</t>
    </r>
  </si>
  <si>
    <r>
      <t xml:space="preserve">t </t>
    </r>
    <r>
      <rPr>
        <sz val="14"/>
        <color indexed="51"/>
        <rFont val="Times New Roman"/>
        <family val="1"/>
      </rPr>
      <t>p.c.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(m)</t>
    </r>
  </si>
  <si>
    <r>
      <t>Q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 qu * X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</t>
    </r>
  </si>
  <si>
    <r>
      <t>Qp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Pu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qu (Lx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+ d) (Ly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+ d) =</t>
    </r>
  </si>
  <si>
    <r>
      <t xml:space="preserve">t </t>
    </r>
    <r>
      <rPr>
        <sz val="13"/>
        <color indexed="51"/>
        <rFont val="Arial"/>
        <family val="2"/>
      </rPr>
      <t>R.C.</t>
    </r>
    <r>
      <rPr>
        <sz val="16"/>
        <color indexed="51"/>
        <rFont val="Arial"/>
        <family val="2"/>
      </rPr>
      <t xml:space="preserve"> </t>
    </r>
    <r>
      <rPr>
        <sz val="12"/>
        <color indexed="51"/>
        <rFont val="Arial"/>
        <family val="2"/>
      </rPr>
      <t>(cm)</t>
    </r>
  </si>
  <si>
    <r>
      <t xml:space="preserve">t </t>
    </r>
    <r>
      <rPr>
        <sz val="13"/>
        <color indexed="51"/>
        <rFont val="Arial"/>
        <family val="2"/>
      </rPr>
      <t>P.C.</t>
    </r>
    <r>
      <rPr>
        <sz val="16"/>
        <color indexed="51"/>
        <rFont val="Arial"/>
        <family val="2"/>
      </rPr>
      <t xml:space="preserve"> </t>
    </r>
    <r>
      <rPr>
        <sz val="12"/>
        <color indexed="51"/>
        <rFont val="Arial"/>
        <family val="2"/>
      </rPr>
      <t>(cm)</t>
    </r>
  </si>
  <si>
    <r>
      <t xml:space="preserve">cover </t>
    </r>
    <r>
      <rPr>
        <sz val="12"/>
        <color indexed="51"/>
        <rFont val="Arial"/>
        <family val="2"/>
      </rPr>
      <t>(cm)</t>
    </r>
  </si>
  <si>
    <r>
      <t xml:space="preserve">t </t>
    </r>
    <r>
      <rPr>
        <sz val="12"/>
        <color indexed="51"/>
        <rFont val="Times New Roman"/>
        <family val="1"/>
      </rPr>
      <t>R.C.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(cm)</t>
    </r>
  </si>
  <si>
    <t>Check depth for moment</t>
  </si>
  <si>
    <t>Check depth for shear</t>
  </si>
  <si>
    <t>Check depth for punching</t>
  </si>
  <si>
    <r>
      <t>d</t>
    </r>
    <r>
      <rPr>
        <sz val="10"/>
        <rFont val="Arial"/>
        <family val="2"/>
      </rPr>
      <t xml:space="preserve"> </t>
    </r>
    <r>
      <rPr>
        <sz val="14"/>
        <rFont val="Arial"/>
        <family val="2"/>
      </rPr>
      <t>= C1 * ( Mu / Fcu * B )^0.5</t>
    </r>
  </si>
  <si>
    <r>
      <t>qu = Q</t>
    </r>
    <r>
      <rPr>
        <sz val="12"/>
        <rFont val="Arial"/>
        <family val="2"/>
      </rPr>
      <t>max</t>
    </r>
    <r>
      <rPr>
        <sz val="14"/>
        <rFont val="Arial"/>
        <family val="2"/>
      </rPr>
      <t xml:space="preserve"> / B d = </t>
    </r>
  </si>
  <si>
    <r>
      <t>C</t>
    </r>
    <r>
      <rPr>
        <sz val="14"/>
        <color indexed="51"/>
        <rFont val="Times New Roman"/>
        <family val="1"/>
      </rPr>
      <t>1</t>
    </r>
  </si>
  <si>
    <r>
      <t xml:space="preserve">C/d </t>
    </r>
    <r>
      <rPr>
        <sz val="14"/>
        <color indexed="51"/>
        <rFont val="Times New Roman"/>
        <family val="1"/>
      </rPr>
      <t>max</t>
    </r>
  </si>
  <si>
    <r>
      <t xml:space="preserve">qu </t>
    </r>
    <r>
      <rPr>
        <sz val="10"/>
        <color indexed="51"/>
        <rFont val="Times New Roman"/>
        <family val="1"/>
      </rPr>
      <t>(kg/cm²)</t>
    </r>
  </si>
  <si>
    <t>Check shear</t>
  </si>
  <si>
    <r>
      <t>Qp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(t.)</t>
    </r>
  </si>
  <si>
    <r>
      <t>Qp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(t.)</t>
    </r>
  </si>
  <si>
    <t>For exterior column</t>
  </si>
  <si>
    <t>For interior column</t>
  </si>
  <si>
    <r>
      <t>qpu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</si>
  <si>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qpu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</si>
  <si>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qpu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 (0.5 + a</t>
    </r>
    <r>
      <rPr>
        <sz val="12"/>
        <rFont val="Arial"/>
        <family val="2"/>
      </rPr>
      <t xml:space="preserve">1 </t>
    </r>
    <r>
      <rPr>
        <sz val="14"/>
        <rFont val="Arial"/>
        <family val="2"/>
      </rPr>
      <t>/ b</t>
    </r>
    <r>
      <rPr>
        <sz val="12"/>
        <rFont val="Arial"/>
        <family val="2"/>
      </rPr>
      <t>1</t>
    </r>
    <r>
      <rPr>
        <sz val="14"/>
        <rFont val="Arial"/>
        <family val="2"/>
      </rPr>
      <t>) (Fcu / 1.5)^0.5 =</t>
    </r>
  </si>
  <si>
    <r>
      <t>qpu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(0.5 + a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/ b</t>
    </r>
    <r>
      <rPr>
        <sz val="12"/>
        <rFont val="Arial"/>
        <family val="2"/>
      </rPr>
      <t>2</t>
    </r>
    <r>
      <rPr>
        <sz val="14"/>
        <rFont val="Arial"/>
        <family val="2"/>
      </rPr>
      <t>) (Fcu/1.5)^0.5 =</t>
    </r>
  </si>
  <si>
    <r>
      <t xml:space="preserve">Check </t>
    </r>
    <r>
      <rPr>
        <sz val="14"/>
        <color indexed="51"/>
        <rFont val="Times New Roman"/>
        <family val="1"/>
      </rPr>
      <t>punch</t>
    </r>
    <r>
      <rPr>
        <sz val="16"/>
        <color indexed="51"/>
        <rFont val="Times New Roman"/>
        <family val="1"/>
      </rPr>
      <t xml:space="preserve"> </t>
    </r>
    <r>
      <rPr>
        <sz val="14"/>
        <color indexed="51"/>
        <rFont val="Times New Roman"/>
        <family val="1"/>
      </rPr>
      <t>C2</t>
    </r>
  </si>
  <si>
    <r>
      <t xml:space="preserve">Check </t>
    </r>
    <r>
      <rPr>
        <sz val="14"/>
        <color indexed="51"/>
        <rFont val="Times New Roman"/>
        <family val="1"/>
      </rPr>
      <t>punch</t>
    </r>
    <r>
      <rPr>
        <sz val="16"/>
        <color indexed="51"/>
        <rFont val="Times New Roman"/>
        <family val="1"/>
      </rPr>
      <t xml:space="preserve"> </t>
    </r>
    <r>
      <rPr>
        <sz val="14"/>
        <color indexed="51"/>
        <rFont val="Times New Roman"/>
        <family val="1"/>
      </rPr>
      <t>C1</t>
    </r>
  </si>
  <si>
    <t xml:space="preserve">  Longitudinal Top reinforcement</t>
  </si>
  <si>
    <r>
      <t xml:space="preserve">qb </t>
    </r>
    <r>
      <rPr>
        <sz val="10"/>
        <color indexed="51"/>
        <rFont val="Times New Roman"/>
        <family val="1"/>
      </rPr>
      <t>(kg/cm²)</t>
    </r>
  </si>
  <si>
    <t>Check bond</t>
  </si>
  <si>
    <t>Check anchor</t>
  </si>
  <si>
    <t xml:space="preserve">M1 = wu * X1² / 2= </t>
  </si>
  <si>
    <t>qb = Qb / d * ∑o =</t>
  </si>
  <si>
    <t>qb = Qb / d  ∑o =</t>
  </si>
  <si>
    <r>
      <rPr>
        <sz val="14"/>
        <rFont val="Arial"/>
        <family val="2"/>
      </rPr>
      <t>d</t>
    </r>
    <r>
      <rPr>
        <sz val="11"/>
        <rFont val="Arial"/>
        <family val="2"/>
      </rPr>
      <t>d avilable</t>
    </r>
    <r>
      <rPr>
        <sz val="14"/>
        <rFont val="Arial"/>
        <family val="2"/>
      </rPr>
      <t xml:space="preserve"> = Z - cover =</t>
    </r>
  </si>
  <si>
    <r>
      <t xml:space="preserve">As </t>
    </r>
    <r>
      <rPr>
        <sz val="12"/>
        <rFont val="Arial"/>
        <family val="2"/>
      </rPr>
      <t>req</t>
    </r>
    <r>
      <rPr>
        <sz val="14"/>
        <rFont val="Arial"/>
        <family val="2"/>
      </rPr>
      <t xml:space="preserve">  =  M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/ Fy * J * d  =</t>
    </r>
  </si>
  <si>
    <t>for right side cantilever</t>
  </si>
  <si>
    <r>
      <t xml:space="preserve">As </t>
    </r>
    <r>
      <rPr>
        <sz val="12"/>
        <rFont val="Arial"/>
        <family val="2"/>
      </rPr>
      <t>req</t>
    </r>
    <r>
      <rPr>
        <sz val="14"/>
        <rFont val="Arial"/>
        <family val="2"/>
      </rPr>
      <t xml:space="preserve">  =  M</t>
    </r>
    <r>
      <rPr>
        <sz val="12"/>
        <rFont val="Arial"/>
        <family val="2"/>
      </rPr>
      <t>4</t>
    </r>
    <r>
      <rPr>
        <sz val="14"/>
        <rFont val="Arial"/>
        <family val="2"/>
      </rPr>
      <t xml:space="preserve"> / Fy * J * d  =</t>
    </r>
  </si>
  <si>
    <r>
      <rPr>
        <sz val="14"/>
        <rFont val="Arial"/>
        <family val="2"/>
      </rPr>
      <t>d</t>
    </r>
    <r>
      <rPr>
        <sz val="11"/>
        <rFont val="Arial"/>
        <family val="2"/>
      </rPr>
      <t>d avilable</t>
    </r>
    <r>
      <rPr>
        <sz val="14"/>
        <rFont val="Arial"/>
        <family val="2"/>
      </rPr>
      <t xml:space="preserve"> = 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cover + d =</t>
    </r>
  </si>
  <si>
    <r>
      <rPr>
        <sz val="14"/>
        <rFont val="Arial"/>
        <family val="2"/>
      </rPr>
      <t>d</t>
    </r>
    <r>
      <rPr>
        <sz val="11"/>
        <rFont val="Arial"/>
        <family val="2"/>
      </rPr>
      <t>d avilable</t>
    </r>
    <r>
      <rPr>
        <sz val="14"/>
        <rFont val="Arial"/>
        <family val="2"/>
      </rPr>
      <t xml:space="preserve"> = X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- cover + d =</t>
    </r>
  </si>
  <si>
    <r>
      <t xml:space="preserve">Q </t>
    </r>
    <r>
      <rPr>
        <sz val="12"/>
        <rFont val="Arial"/>
        <family val="2"/>
      </rPr>
      <t>max</t>
    </r>
    <r>
      <rPr>
        <sz val="14"/>
        <rFont val="Arial"/>
        <family val="2"/>
      </rPr>
      <t xml:space="preserve"> ( at d/2 from column face ) =</t>
    </r>
  </si>
  <si>
    <r>
      <t>qp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Qp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 2 d ( Lx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+ d +  Ly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+ d) =</t>
    </r>
  </si>
  <si>
    <t>qbu = 0.95 (Fcu/1.5)^0.5 =</t>
  </si>
  <si>
    <r>
      <t>M2 = wu (X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+ Lx1)² /2 - Pu1 Lx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/2 = </t>
    </r>
  </si>
  <si>
    <r>
      <t>M3 = wu (X1 + Lx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/2 + S - Lx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 2)²/ 2 -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(S - Lx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/2) = </t>
    </r>
  </si>
  <si>
    <r>
      <t>qb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</si>
  <si>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qb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</si>
  <si>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M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b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Y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² / 2 =</t>
    </r>
  </si>
  <si>
    <r>
      <t>M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Y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² / 2 =</t>
    </r>
  </si>
  <si>
    <r>
      <t>d</t>
    </r>
    <r>
      <rPr>
        <sz val="12"/>
        <rFont val="Arial"/>
        <family val="2"/>
      </rPr>
      <t>1-1</t>
    </r>
    <r>
      <rPr>
        <sz val="10"/>
        <rFont val="Arial"/>
        <family val="2"/>
      </rPr>
      <t xml:space="preserve"> </t>
    </r>
    <r>
      <rPr>
        <sz val="14"/>
        <rFont val="Arial"/>
        <family val="2"/>
      </rPr>
      <t>= C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( M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/ Fcu * b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)^0.5</t>
    </r>
  </si>
  <si>
    <r>
      <t>d</t>
    </r>
    <r>
      <rPr>
        <sz val="12"/>
        <rFont val="Arial"/>
        <family val="2"/>
      </rPr>
      <t>2-2</t>
    </r>
    <r>
      <rPr>
        <sz val="10"/>
        <rFont val="Arial"/>
        <family val="2"/>
      </rPr>
      <t xml:space="preserve"> </t>
    </r>
    <r>
      <rPr>
        <sz val="14"/>
        <rFont val="Arial"/>
        <family val="2"/>
      </rPr>
      <t>=C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( M</t>
    </r>
    <r>
      <rPr>
        <sz val="12"/>
        <rFont val="Arial"/>
        <family val="2"/>
      </rPr>
      <t xml:space="preserve">2-2 </t>
    </r>
    <r>
      <rPr>
        <sz val="14"/>
        <rFont val="Arial"/>
        <family val="2"/>
      </rPr>
      <t>/ Fcu * 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)^0.5</t>
    </r>
  </si>
  <si>
    <r>
      <t>qb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 Qb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/ d  ∑o =</t>
    </r>
  </si>
  <si>
    <r>
      <t>qb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Qb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/d ∑o =</t>
    </r>
  </si>
  <si>
    <r>
      <rPr>
        <sz val="14"/>
        <rFont val="Arial"/>
        <family val="2"/>
      </rPr>
      <t>d</t>
    </r>
    <r>
      <rPr>
        <sz val="11"/>
        <rFont val="Arial"/>
        <family val="2"/>
      </rPr>
      <t>d avilable</t>
    </r>
    <r>
      <rPr>
        <sz val="14"/>
        <rFont val="Arial"/>
        <family val="2"/>
      </rPr>
      <t xml:space="preserve"> = Y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- cover =</t>
    </r>
  </si>
  <si>
    <r>
      <rPr>
        <sz val="14"/>
        <rFont val="Arial"/>
        <family val="2"/>
      </rPr>
      <t>d</t>
    </r>
    <r>
      <rPr>
        <sz val="11"/>
        <rFont val="Arial"/>
        <family val="2"/>
      </rPr>
      <t>d avilable</t>
    </r>
    <r>
      <rPr>
        <sz val="14"/>
        <rFont val="Arial"/>
        <family val="2"/>
      </rPr>
      <t xml:space="preserve"> = Y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cover =</t>
    </r>
  </si>
  <si>
    <t xml:space="preserve">  Longitudinal Bottom reinforcement</t>
  </si>
  <si>
    <t>for the rest of footing use minimum steel</t>
  </si>
  <si>
    <t xml:space="preserve"> Transverse direction reinforcement</t>
  </si>
  <si>
    <t>Design of Strap footing</t>
  </si>
  <si>
    <r>
      <t xml:space="preserve">t </t>
    </r>
    <r>
      <rPr>
        <sz val="13"/>
        <color indexed="51"/>
        <rFont val="Arial"/>
        <family val="2"/>
      </rPr>
      <t>R.C.2</t>
    </r>
    <r>
      <rPr>
        <sz val="16"/>
        <color indexed="51"/>
        <rFont val="Arial"/>
        <family val="2"/>
      </rPr>
      <t xml:space="preserve"> </t>
    </r>
    <r>
      <rPr>
        <sz val="12"/>
        <color indexed="51"/>
        <rFont val="Arial"/>
        <family val="2"/>
      </rPr>
      <t>(cm)</t>
    </r>
  </si>
  <si>
    <r>
      <t xml:space="preserve">t </t>
    </r>
    <r>
      <rPr>
        <sz val="13"/>
        <color indexed="51"/>
        <rFont val="Arial"/>
        <family val="2"/>
      </rPr>
      <t>R.C.1</t>
    </r>
    <r>
      <rPr>
        <sz val="16"/>
        <color indexed="51"/>
        <rFont val="Arial"/>
        <family val="2"/>
      </rPr>
      <t xml:space="preserve"> </t>
    </r>
    <r>
      <rPr>
        <sz val="12"/>
        <color indexed="51"/>
        <rFont val="Arial"/>
        <family val="2"/>
      </rPr>
      <t>(cm)</t>
    </r>
  </si>
  <si>
    <r>
      <rPr>
        <sz val="14"/>
        <color indexed="51"/>
        <rFont val="Arial"/>
        <family val="2"/>
      </rPr>
      <t>S.B. width</t>
    </r>
    <r>
      <rPr>
        <sz val="16"/>
        <color indexed="51"/>
        <rFont val="Arial"/>
        <family val="2"/>
      </rPr>
      <t xml:space="preserve"> </t>
    </r>
    <r>
      <rPr>
        <sz val="12"/>
        <color indexed="51"/>
        <rFont val="Arial"/>
        <family val="2"/>
      </rPr>
      <t>(cm)</t>
    </r>
  </si>
  <si>
    <r>
      <t xml:space="preserve">Footing length </t>
    </r>
    <r>
      <rPr>
        <sz val="12"/>
        <color indexed="51"/>
        <rFont val="Times New Roman"/>
        <family val="1"/>
      </rPr>
      <t>(m)</t>
    </r>
  </si>
  <si>
    <r>
      <rPr>
        <sz val="16"/>
        <color indexed="51"/>
        <rFont val="Times New Roman"/>
        <family val="1"/>
      </rPr>
      <t>Fcu</t>
    </r>
    <r>
      <rPr>
        <sz val="14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(kg/cm²)</t>
    </r>
  </si>
  <si>
    <r>
      <rPr>
        <sz val="16"/>
        <color indexed="51"/>
        <rFont val="Times New Roman"/>
        <family val="1"/>
      </rPr>
      <t xml:space="preserve">Fy </t>
    </r>
    <r>
      <rPr>
        <sz val="14"/>
        <color indexed="51"/>
        <rFont val="Times New Roman"/>
        <family val="1"/>
      </rPr>
      <t xml:space="preserve">rft. </t>
    </r>
    <r>
      <rPr>
        <sz val="12"/>
        <color indexed="51"/>
        <rFont val="Times New Roman"/>
        <family val="1"/>
      </rPr>
      <t>(kg/cm²)</t>
    </r>
  </si>
  <si>
    <r>
      <t>Footing</t>
    </r>
    <r>
      <rPr>
        <sz val="12"/>
        <color indexed="51"/>
        <rFont val="Times New Roman"/>
        <family val="1"/>
      </rPr>
      <t xml:space="preserve"> </t>
    </r>
    <r>
      <rPr>
        <sz val="14"/>
        <color indexed="51"/>
        <rFont val="Times New Roman"/>
        <family val="1"/>
      </rPr>
      <t>depth</t>
    </r>
    <r>
      <rPr>
        <sz val="12"/>
        <color indexed="51"/>
        <rFont val="Times New Roman"/>
        <family val="1"/>
      </rPr>
      <t xml:space="preserve"> (cm)</t>
    </r>
  </si>
  <si>
    <r>
      <t xml:space="preserve">As </t>
    </r>
    <r>
      <rPr>
        <sz val="12"/>
        <color indexed="51"/>
        <rFont val="Times New Roman"/>
        <family val="1"/>
      </rPr>
      <t>main</t>
    </r>
  </si>
  <si>
    <r>
      <t xml:space="preserve">As </t>
    </r>
    <r>
      <rPr>
        <sz val="12"/>
        <color indexed="51"/>
        <rFont val="Times New Roman"/>
        <family val="1"/>
      </rPr>
      <t>secondary</t>
    </r>
  </si>
  <si>
    <r>
      <t>cover</t>
    </r>
    <r>
      <rPr>
        <sz val="14"/>
        <color indexed="51"/>
        <rFont val="Arial"/>
        <family val="2"/>
      </rPr>
      <t xml:space="preserve"> </t>
    </r>
    <r>
      <rPr>
        <sz val="12"/>
        <color indexed="51"/>
        <rFont val="Arial"/>
        <family val="2"/>
      </rPr>
      <t>(cm)</t>
    </r>
  </si>
  <si>
    <r>
      <t>t p.c.</t>
    </r>
    <r>
      <rPr>
        <sz val="11"/>
        <color indexed="51"/>
        <rFont val="Arial"/>
        <family val="2"/>
      </rPr>
      <t xml:space="preserve"> (m)</t>
    </r>
  </si>
  <si>
    <t>A p.c. = Pw/qna =</t>
  </si>
  <si>
    <r>
      <t xml:space="preserve">qna </t>
    </r>
    <r>
      <rPr>
        <sz val="10"/>
        <color indexed="51"/>
        <rFont val="Times New Roman"/>
        <family val="1"/>
      </rPr>
      <t>(t/m²)</t>
    </r>
  </si>
  <si>
    <r>
      <rPr>
        <b/>
        <sz val="16"/>
        <rFont val="Arial"/>
        <family val="2"/>
      </rPr>
      <t>d</t>
    </r>
    <r>
      <rPr>
        <sz val="14"/>
        <rFont val="Arial"/>
        <family val="2"/>
      </rPr>
      <t xml:space="preserve"> </t>
    </r>
    <r>
      <rPr>
        <sz val="10"/>
        <rFont val="Arial"/>
        <family val="2"/>
      </rPr>
      <t xml:space="preserve">B.M. </t>
    </r>
    <r>
      <rPr>
        <sz val="14"/>
        <rFont val="Arial"/>
        <family val="2"/>
      </rPr>
      <t>= 5 * ( Mu / Fcu * B )^0.5 =</t>
    </r>
  </si>
  <si>
    <t>qbu = 0.95 ( Fcu/1.5)^0.5 =</t>
  </si>
  <si>
    <r>
      <t>Footing side</t>
    </r>
    <r>
      <rPr>
        <sz val="12"/>
        <color indexed="51"/>
        <rFont val="Times New Roman"/>
        <family val="1"/>
      </rPr>
      <t xml:space="preserve"> (m)</t>
    </r>
  </si>
  <si>
    <r>
      <t>d</t>
    </r>
    <r>
      <rPr>
        <sz val="10"/>
        <rFont val="Arial"/>
        <family val="2"/>
      </rPr>
      <t xml:space="preserve">2-2 </t>
    </r>
    <r>
      <rPr>
        <sz val="14"/>
        <rFont val="Arial"/>
        <family val="2"/>
      </rPr>
      <t>= 5 * ( Mu / Fcu * L ) ^0.5 =</t>
    </r>
  </si>
  <si>
    <r>
      <t>d</t>
    </r>
    <r>
      <rPr>
        <sz val="10"/>
        <rFont val="Arial"/>
        <family val="2"/>
      </rPr>
      <t xml:space="preserve">1-1 </t>
    </r>
    <r>
      <rPr>
        <sz val="14"/>
        <rFont val="Arial"/>
        <family val="2"/>
      </rPr>
      <t>= 5 * ( Mu / Fcu * B ) ^0.5 =</t>
    </r>
  </si>
  <si>
    <r>
      <t xml:space="preserve">t </t>
    </r>
    <r>
      <rPr>
        <sz val="12"/>
        <color indexed="51"/>
        <rFont val="Times New Roman"/>
        <family val="1"/>
      </rPr>
      <t>R.C.1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(cm)</t>
    </r>
  </si>
  <si>
    <r>
      <t xml:space="preserve">t </t>
    </r>
    <r>
      <rPr>
        <sz val="12"/>
        <color indexed="51"/>
        <rFont val="Times New Roman"/>
        <family val="1"/>
      </rPr>
      <t>R.C.2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(cm)</t>
    </r>
  </si>
  <si>
    <r>
      <t xml:space="preserve">assume X </t>
    </r>
    <r>
      <rPr>
        <sz val="12"/>
        <color indexed="51"/>
        <rFont val="Times New Roman"/>
        <family val="1"/>
      </rPr>
      <t>(m.)</t>
    </r>
  </si>
  <si>
    <r>
      <rPr>
        <sz val="16"/>
        <color indexed="51"/>
        <rFont val="Arial"/>
        <family val="2"/>
      </rPr>
      <t>Δ</t>
    </r>
    <r>
      <rPr>
        <sz val="16"/>
        <color indexed="51"/>
        <rFont val="Times New Roman"/>
        <family val="1"/>
      </rPr>
      <t xml:space="preserve">R </t>
    </r>
    <r>
      <rPr>
        <sz val="12"/>
        <color indexed="51"/>
        <rFont val="Times New Roman"/>
        <family val="1"/>
      </rPr>
      <t>(t.)</t>
    </r>
  </si>
  <si>
    <r>
      <t>R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(t.)</t>
    </r>
  </si>
  <si>
    <r>
      <t>R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(t.)</t>
    </r>
  </si>
  <si>
    <r>
      <t xml:space="preserve">A </t>
    </r>
    <r>
      <rPr>
        <sz val="12"/>
        <color indexed="51"/>
        <rFont val="Times New Roman"/>
        <family val="1"/>
      </rPr>
      <t>R</t>
    </r>
    <r>
      <rPr>
        <sz val="16"/>
        <color indexed="51"/>
        <rFont val="Times New Roman"/>
        <family val="1"/>
      </rPr>
      <t>.c.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0"/>
        <color indexed="13"/>
        <rFont val="Times New Roman"/>
        <family val="1"/>
      </rPr>
      <t>(m²)</t>
    </r>
  </si>
  <si>
    <r>
      <t xml:space="preserve">A </t>
    </r>
    <r>
      <rPr>
        <sz val="12"/>
        <color indexed="51"/>
        <rFont val="Times New Roman"/>
        <family val="1"/>
      </rPr>
      <t>R</t>
    </r>
    <r>
      <rPr>
        <sz val="16"/>
        <color indexed="51"/>
        <rFont val="Times New Roman"/>
        <family val="1"/>
      </rPr>
      <t>.c.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0"/>
        <color indexed="13"/>
        <rFont val="Times New Roman"/>
        <family val="1"/>
      </rPr>
      <t>(m²)</t>
    </r>
  </si>
  <si>
    <r>
      <t>B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(m)</t>
    </r>
  </si>
  <si>
    <r>
      <t>L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(m)</t>
    </r>
  </si>
  <si>
    <r>
      <t>L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(m)</t>
    </r>
  </si>
  <si>
    <r>
      <t>B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(m)</t>
    </r>
  </si>
  <si>
    <r>
      <t>Pw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</t>
    </r>
    <r>
      <rPr>
        <sz val="11"/>
        <color indexed="51"/>
        <rFont val="Times New Roman"/>
        <family val="1"/>
      </rPr>
      <t>ton)</t>
    </r>
  </si>
  <si>
    <r>
      <t>Pw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</t>
    </r>
    <r>
      <rPr>
        <sz val="11"/>
        <color indexed="51"/>
        <rFont val="Times New Roman"/>
        <family val="1"/>
      </rPr>
      <t>ton)</t>
    </r>
  </si>
  <si>
    <r>
      <t>Wu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(t/m)</t>
    </r>
  </si>
  <si>
    <r>
      <t>Wu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(t/m)</t>
    </r>
  </si>
  <si>
    <r>
      <t>Pu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(t)</t>
    </r>
  </si>
  <si>
    <r>
      <t>Pu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(t)</t>
    </r>
  </si>
  <si>
    <r>
      <t>Ru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(t)</t>
    </r>
  </si>
  <si>
    <r>
      <t>Q5</t>
    </r>
    <r>
      <rPr>
        <sz val="14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(t.)</t>
    </r>
  </si>
  <si>
    <r>
      <t>Q</t>
    </r>
    <r>
      <rPr>
        <sz val="14"/>
        <color indexed="51"/>
        <rFont val="Times New Roman"/>
        <family val="1"/>
      </rPr>
      <t xml:space="preserve">6 </t>
    </r>
    <r>
      <rPr>
        <sz val="12"/>
        <color indexed="51"/>
        <rFont val="Times New Roman"/>
        <family val="1"/>
      </rPr>
      <t>(t.)</t>
    </r>
  </si>
  <si>
    <r>
      <t>M</t>
    </r>
    <r>
      <rPr>
        <sz val="14"/>
        <color indexed="51"/>
        <rFont val="Times New Roman"/>
        <family val="1"/>
      </rPr>
      <t xml:space="preserve">5 </t>
    </r>
    <r>
      <rPr>
        <sz val="12"/>
        <color indexed="51"/>
        <rFont val="Times New Roman"/>
        <family val="1"/>
      </rPr>
      <t>(m.t.)</t>
    </r>
  </si>
  <si>
    <r>
      <t>M</t>
    </r>
    <r>
      <rPr>
        <sz val="14"/>
        <color indexed="51"/>
        <rFont val="Times New Roman"/>
        <family val="1"/>
      </rPr>
      <t xml:space="preserve">6 </t>
    </r>
    <r>
      <rPr>
        <sz val="12"/>
        <color indexed="51"/>
        <rFont val="Times New Roman"/>
        <family val="1"/>
      </rPr>
      <t>(m.t.)</t>
    </r>
  </si>
  <si>
    <r>
      <t xml:space="preserve">b </t>
    </r>
    <r>
      <rPr>
        <sz val="12"/>
        <color indexed="51"/>
        <rFont val="Times New Roman"/>
        <family val="1"/>
      </rPr>
      <t>(S.B.) (cm)</t>
    </r>
  </si>
  <si>
    <r>
      <t>d</t>
    </r>
    <r>
      <rPr>
        <sz val="12"/>
        <color indexed="51"/>
        <rFont val="Times New Roman"/>
        <family val="1"/>
      </rPr>
      <t>moment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(cm)</t>
    </r>
  </si>
  <si>
    <r>
      <t xml:space="preserve">qcumax </t>
    </r>
    <r>
      <rPr>
        <sz val="10"/>
        <color indexed="51"/>
        <rFont val="Times New Roman"/>
        <family val="1"/>
      </rPr>
      <t>(kg/cm²)</t>
    </r>
  </si>
  <si>
    <r>
      <t xml:space="preserve">qsu </t>
    </r>
    <r>
      <rPr>
        <sz val="10"/>
        <color indexed="51"/>
        <rFont val="Times New Roman"/>
        <family val="1"/>
      </rPr>
      <t>(kg/cm²)</t>
    </r>
  </si>
  <si>
    <r>
      <t>Ø</t>
    </r>
    <r>
      <rPr>
        <sz val="14"/>
        <color indexed="51"/>
        <rFont val="Times New Roman"/>
        <family val="1"/>
      </rPr>
      <t xml:space="preserve"> S.B. bars</t>
    </r>
  </si>
  <si>
    <r>
      <t>Ø</t>
    </r>
    <r>
      <rPr>
        <sz val="14"/>
        <color indexed="51"/>
        <rFont val="Times New Roman"/>
        <family val="1"/>
      </rPr>
      <t xml:space="preserve"> Stirrups</t>
    </r>
  </si>
  <si>
    <r>
      <t>As</t>
    </r>
    <r>
      <rPr>
        <sz val="12"/>
        <color indexed="51"/>
        <rFont val="Times New Roman"/>
        <family val="1"/>
      </rPr>
      <t xml:space="preserve"> min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</si>
  <si>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>Pw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</t>
    </r>
    <r>
      <rPr>
        <sz val="14"/>
        <rFont val="Arial"/>
        <family val="2"/>
      </rPr>
      <t xml:space="preserve"> =</t>
    </r>
  </si>
  <si>
    <r>
      <t>ΔR ( S - X ) = Pw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 X</t>
    </r>
  </si>
  <si>
    <r>
      <t>R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 Pw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+ ΔR =</t>
    </r>
  </si>
  <si>
    <r>
      <t>R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Pw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ΔR =</t>
    </r>
  </si>
  <si>
    <t>area of reinforced concrete footing</t>
  </si>
  <si>
    <r>
      <t>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=2 ( X + Lx1/2 + ex ) =</t>
    </r>
  </si>
  <si>
    <r>
      <t>B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 A </t>
    </r>
    <r>
      <rPr>
        <sz val="12"/>
        <rFont val="Arial"/>
        <family val="2"/>
      </rPr>
      <t xml:space="preserve">R.C.1 </t>
    </r>
    <r>
      <rPr>
        <sz val="14"/>
        <rFont val="Arial"/>
        <family val="2"/>
      </rPr>
      <t>/ 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</t>
    </r>
  </si>
  <si>
    <r>
      <t>Q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 Wu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ex =</t>
    </r>
  </si>
  <si>
    <r>
      <t>Q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+ Wu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Lx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-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</t>
    </r>
  </si>
  <si>
    <r>
      <t>Q</t>
    </r>
    <r>
      <rPr>
        <sz val="12"/>
        <rFont val="Arial"/>
        <family val="2"/>
      </rPr>
      <t>5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4</t>
    </r>
    <r>
      <rPr>
        <sz val="14"/>
        <rFont val="Arial"/>
        <family val="2"/>
      </rPr>
      <t xml:space="preserve"> + Wu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( L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-</t>
    </r>
    <r>
      <rPr>
        <sz val="12"/>
        <rFont val="Arial"/>
        <family val="2"/>
      </rPr>
      <t xml:space="preserve"> </t>
    </r>
    <r>
      <rPr>
        <sz val="14"/>
        <rFont val="Arial"/>
        <family val="2"/>
      </rPr>
      <t>Lx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) / 2 =</t>
    </r>
  </si>
  <si>
    <r>
      <t>Q</t>
    </r>
    <r>
      <rPr>
        <sz val="12"/>
        <rFont val="Arial"/>
        <family val="2"/>
      </rPr>
      <t>3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+ Wu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 ( L</t>
    </r>
    <r>
      <rPr>
        <sz val="12"/>
        <rFont val="Arial"/>
        <family val="2"/>
      </rPr>
      <t xml:space="preserve">1 </t>
    </r>
    <r>
      <rPr>
        <sz val="14"/>
        <rFont val="Arial"/>
        <family val="2"/>
      </rPr>
      <t>- Lx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- ex ) =</t>
    </r>
  </si>
  <si>
    <r>
      <t>Q</t>
    </r>
    <r>
      <rPr>
        <sz val="12"/>
        <rFont val="Arial"/>
        <family val="2"/>
      </rPr>
      <t>6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5</t>
    </r>
    <r>
      <rPr>
        <sz val="14"/>
        <rFont val="Arial"/>
        <family val="2"/>
      </rPr>
      <t xml:space="preserve"> + Wu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Lx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 2 - Pu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=</t>
    </r>
  </si>
  <si>
    <r>
      <t>M1 = wu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ex² /2= </t>
    </r>
  </si>
  <si>
    <r>
      <t>M2 = wu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(ex + Lx1)² /2 -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Lx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/2 = </t>
    </r>
  </si>
  <si>
    <r>
      <t>M3 = wu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L</t>
    </r>
    <r>
      <rPr>
        <sz val="12"/>
        <rFont val="Arial"/>
        <family val="2"/>
      </rPr>
      <t xml:space="preserve">1 </t>
    </r>
    <r>
      <rPr>
        <sz val="14"/>
        <rFont val="Arial"/>
        <family val="2"/>
      </rPr>
      <t>² / 2 -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(X + 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/ 2 ) = </t>
    </r>
  </si>
  <si>
    <r>
      <t>M5 = wu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(S - Lx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/ 2 - X) + Wu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((L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-</t>
    </r>
    <r>
      <rPr>
        <sz val="12"/>
        <rFont val="Arial"/>
        <family val="2"/>
      </rPr>
      <t xml:space="preserve"> </t>
    </r>
    <r>
      <rPr>
        <sz val="14"/>
        <rFont val="Arial"/>
        <family val="2"/>
      </rPr>
      <t>Lx</t>
    </r>
    <r>
      <rPr>
        <sz val="12"/>
        <rFont val="Arial"/>
        <family val="2"/>
      </rPr>
      <t>2</t>
    </r>
    <r>
      <rPr>
        <sz val="14"/>
        <rFont val="Arial"/>
        <family val="2"/>
      </rPr>
      <t>)/2)² / 2 -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(S - Lx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/2) =</t>
    </r>
  </si>
  <si>
    <r>
      <t>M4 = wu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(S - 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 2 - X) -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(S - 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/2)</t>
    </r>
    <r>
      <rPr>
        <sz val="14"/>
        <rFont val="Arial"/>
        <family val="2"/>
      </rPr>
      <t xml:space="preserve"> =</t>
    </r>
  </si>
  <si>
    <r>
      <t>M6 = wu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(S + Lx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/ 2 - X) + Wu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((L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+</t>
    </r>
    <r>
      <rPr>
        <sz val="12"/>
        <rFont val="Arial"/>
        <family val="2"/>
      </rPr>
      <t xml:space="preserve"> </t>
    </r>
    <r>
      <rPr>
        <sz val="14"/>
        <rFont val="Arial"/>
        <family val="2"/>
      </rPr>
      <t>Lx</t>
    </r>
    <r>
      <rPr>
        <sz val="12"/>
        <rFont val="Arial"/>
        <family val="2"/>
      </rPr>
      <t>2</t>
    </r>
    <r>
      <rPr>
        <sz val="14"/>
        <rFont val="Arial"/>
        <family val="2"/>
      </rPr>
      <t>)/2)² /2 -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(S + Lx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/2) - Pu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Lx</t>
    </r>
    <r>
      <rPr>
        <sz val="12"/>
        <rFont val="Arial"/>
        <family val="2"/>
      </rPr>
      <t>2</t>
    </r>
    <r>
      <rPr>
        <sz val="14"/>
        <rFont val="Arial"/>
        <family val="2"/>
      </rPr>
      <t>² / 2 =</t>
    </r>
  </si>
  <si>
    <r>
      <t>M</t>
    </r>
    <r>
      <rPr>
        <sz val="12"/>
        <rFont val="Arial"/>
        <family val="2"/>
      </rPr>
      <t>max</t>
    </r>
    <r>
      <rPr>
        <sz val="14"/>
        <rFont val="Arial"/>
        <family val="2"/>
      </rPr>
      <t xml:space="preserve"> = Wu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Z²/2 -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(Z - Lx</t>
    </r>
    <r>
      <rPr>
        <sz val="12"/>
        <rFont val="Arial"/>
        <family val="2"/>
      </rPr>
      <t xml:space="preserve">1 </t>
    </r>
    <r>
      <rPr>
        <sz val="14"/>
        <rFont val="Arial"/>
        <family val="2"/>
      </rPr>
      <t>/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ex)= </t>
    </r>
  </si>
  <si>
    <t xml:space="preserve"> Depth for moment</t>
  </si>
  <si>
    <t xml:space="preserve"> Calculation of moment and shear forces for S.B.</t>
  </si>
  <si>
    <r>
      <t>d</t>
    </r>
    <r>
      <rPr>
        <sz val="10"/>
        <rFont val="Arial"/>
        <family val="2"/>
      </rPr>
      <t xml:space="preserve"> </t>
    </r>
    <r>
      <rPr>
        <sz val="14"/>
        <rFont val="Arial"/>
        <family val="2"/>
      </rPr>
      <t>= 4 * ( M</t>
    </r>
    <r>
      <rPr>
        <sz val="12"/>
        <rFont val="Arial"/>
        <family val="2"/>
      </rPr>
      <t>max</t>
    </r>
    <r>
      <rPr>
        <sz val="14"/>
        <rFont val="Arial"/>
        <family val="2"/>
      </rPr>
      <t xml:space="preserve"> / Fcu * b</t>
    </r>
    <r>
      <rPr>
        <sz val="11"/>
        <rFont val="Arial"/>
        <family val="2"/>
      </rPr>
      <t>S.B.</t>
    </r>
    <r>
      <rPr>
        <sz val="14"/>
        <rFont val="Arial"/>
        <family val="2"/>
      </rPr>
      <t xml:space="preserve"> )^0.5</t>
    </r>
  </si>
  <si>
    <t xml:space="preserve">qcu = 0.75 (Fcu / 1.5)^0.5 = </t>
  </si>
  <si>
    <r>
      <t>q</t>
    </r>
    <r>
      <rPr>
        <sz val="12"/>
        <rFont val="Arial"/>
        <family val="2"/>
      </rPr>
      <t>umax</t>
    </r>
    <r>
      <rPr>
        <sz val="14"/>
        <rFont val="Arial"/>
        <family val="2"/>
      </rPr>
      <t xml:space="preserve"> = 2.2 (Fcu/1.5)^0.5= </t>
    </r>
  </si>
  <si>
    <r>
      <t>qu = Q</t>
    </r>
    <r>
      <rPr>
        <sz val="12"/>
        <rFont val="Arial"/>
        <family val="2"/>
      </rPr>
      <t>max</t>
    </r>
    <r>
      <rPr>
        <sz val="14"/>
        <rFont val="Arial"/>
        <family val="2"/>
      </rPr>
      <t xml:space="preserve"> / b d = </t>
    </r>
  </si>
  <si>
    <t xml:space="preserve">qsu = qu - qcu/2 = </t>
  </si>
  <si>
    <r>
      <t>n*As</t>
    </r>
    <r>
      <rPr>
        <sz val="12"/>
        <rFont val="Arial"/>
        <family val="2"/>
      </rPr>
      <t>stirrup</t>
    </r>
    <r>
      <rPr>
        <sz val="14"/>
        <rFont val="Arial"/>
        <family val="2"/>
      </rPr>
      <t xml:space="preserve"> / (b s) = qsu / (Fy/</t>
    </r>
    <r>
      <rPr>
        <sz val="14"/>
        <rFont val="Times New Roman"/>
        <family val="1"/>
      </rPr>
      <t>γ</t>
    </r>
    <r>
      <rPr>
        <sz val="14"/>
        <rFont val="Arial"/>
        <family val="2"/>
      </rPr>
      <t>s)</t>
    </r>
  </si>
  <si>
    <r>
      <rPr>
        <sz val="14"/>
        <rFont val="Arial"/>
        <family val="2"/>
      </rPr>
      <t>M</t>
    </r>
    <r>
      <rPr>
        <sz val="12"/>
        <rFont val="Arial"/>
        <family val="2"/>
      </rPr>
      <t>max</t>
    </r>
    <r>
      <rPr>
        <sz val="14"/>
        <rFont val="Arial"/>
        <family val="2"/>
      </rPr>
      <t xml:space="preserve"> =</t>
    </r>
  </si>
  <si>
    <r>
      <t xml:space="preserve">As </t>
    </r>
    <r>
      <rPr>
        <sz val="12"/>
        <color indexed="51"/>
        <rFont val="Times New Roman"/>
        <family val="1"/>
      </rPr>
      <t>Top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</si>
  <si>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color indexed="51"/>
        <rFont val="Times New Roman"/>
        <family val="1"/>
      </rPr>
      <t>Bottom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(cm²)</t>
    </r>
  </si>
  <si>
    <r>
      <t>As</t>
    </r>
    <r>
      <rPr>
        <sz val="12"/>
        <color indexed="51"/>
        <rFont val="Times New Roman"/>
        <family val="1"/>
      </rPr>
      <t>req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Bottom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</si>
  <si>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color indexed="51"/>
        <rFont val="Times New Roman"/>
        <family val="1"/>
      </rPr>
      <t>req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 xml:space="preserve">Top </t>
    </r>
    <r>
      <rPr>
        <sz val="10"/>
        <color indexed="51"/>
        <rFont val="Times New Roman"/>
        <family val="1"/>
      </rPr>
      <t>(cm²)</t>
    </r>
  </si>
  <si>
    <t>X</t>
  </si>
  <si>
    <t>M</t>
  </si>
  <si>
    <t>P</t>
  </si>
  <si>
    <t>E</t>
  </si>
  <si>
    <t>Assume X (distance between exterior column center and exterior footing center)=</t>
  </si>
  <si>
    <r>
      <t xml:space="preserve">b </t>
    </r>
    <r>
      <rPr>
        <sz val="11"/>
        <rFont val="Arial"/>
        <family val="2"/>
      </rPr>
      <t>S.B.</t>
    </r>
    <r>
      <rPr>
        <sz val="14"/>
        <rFont val="Arial"/>
        <family val="2"/>
      </rPr>
      <t xml:space="preserve"> =</t>
    </r>
  </si>
  <si>
    <t>S.B.</t>
  </si>
  <si>
    <t>Q</t>
  </si>
  <si>
    <t xml:space="preserve"> Design of exterior footing</t>
  </si>
  <si>
    <r>
      <t>As</t>
    </r>
    <r>
      <rPr>
        <sz val="12"/>
        <color indexed="51"/>
        <rFont val="Times New Roman"/>
        <family val="1"/>
      </rPr>
      <t xml:space="preserve"> secondary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</si>
  <si>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color indexed="51"/>
        <rFont val="Times New Roman"/>
        <family val="1"/>
      </rPr>
      <t xml:space="preserve">main </t>
    </r>
    <r>
      <rPr>
        <sz val="10"/>
        <color indexed="51"/>
        <rFont val="Times New Roman"/>
        <family val="1"/>
      </rPr>
      <t>(cm²)</t>
    </r>
  </si>
  <si>
    <r>
      <t xml:space="preserve">As </t>
    </r>
    <r>
      <rPr>
        <sz val="12"/>
        <color indexed="51"/>
        <rFont val="Times New Roman"/>
        <family val="1"/>
      </rPr>
      <t>req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 xml:space="preserve">main </t>
    </r>
    <r>
      <rPr>
        <sz val="10"/>
        <color indexed="51"/>
        <rFont val="Times New Roman"/>
        <family val="1"/>
      </rPr>
      <t>(cm²)</t>
    </r>
  </si>
  <si>
    <r>
      <t>Ru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(t)</t>
    </r>
  </si>
  <si>
    <t/>
  </si>
  <si>
    <r>
      <t>qu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</si>
  <si>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qu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</si>
  <si>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Choosen As</t>
    </r>
    <r>
      <rPr>
        <sz val="12"/>
        <color indexed="51"/>
        <rFont val="Times New Roman"/>
        <family val="1"/>
      </rPr>
      <t xml:space="preserve"> long</t>
    </r>
  </si>
  <si>
    <r>
      <t>Choosen As</t>
    </r>
    <r>
      <rPr>
        <sz val="12"/>
        <color indexed="51"/>
        <rFont val="Times New Roman"/>
        <family val="1"/>
      </rPr>
      <t xml:space="preserve"> short</t>
    </r>
  </si>
  <si>
    <r>
      <t>Qp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(t.)</t>
    </r>
  </si>
  <si>
    <r>
      <t>qpu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</si>
  <si>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Mu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(m.t.)</t>
    </r>
  </si>
  <si>
    <r>
      <t>d</t>
    </r>
    <r>
      <rPr>
        <sz val="12"/>
        <rFont val="Arial"/>
        <family val="2"/>
      </rPr>
      <t>1</t>
    </r>
    <r>
      <rPr>
        <sz val="10"/>
        <rFont val="Arial"/>
        <family val="2"/>
      </rPr>
      <t xml:space="preserve"> </t>
    </r>
    <r>
      <rPr>
        <sz val="14"/>
        <rFont val="Arial"/>
        <family val="2"/>
      </rPr>
      <t>= C1 * ( Mu / Fcu * 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)^0.5</t>
    </r>
  </si>
  <si>
    <r>
      <t>d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(cm)</t>
    </r>
  </si>
  <si>
    <r>
      <t>d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(cm)</t>
    </r>
  </si>
  <si>
    <r>
      <t>Fn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 Ru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/ 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B</t>
    </r>
    <r>
      <rPr>
        <sz val="12"/>
        <rFont val="Arial"/>
        <family val="2"/>
      </rPr>
      <t xml:space="preserve">1 </t>
    </r>
    <r>
      <rPr>
        <sz val="14"/>
        <rFont val="Arial"/>
        <family val="2"/>
      </rPr>
      <t>=</t>
    </r>
  </si>
  <si>
    <r>
      <t>Fn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(t/m²)</t>
    </r>
  </si>
  <si>
    <t xml:space="preserve"> Reinforcement steel</t>
  </si>
  <si>
    <r>
      <t>As</t>
    </r>
    <r>
      <rPr>
        <sz val="12"/>
        <rFont val="Arial"/>
        <family val="2"/>
      </rPr>
      <t xml:space="preserve"> </t>
    </r>
    <r>
      <rPr>
        <sz val="11"/>
        <rFont val="Arial"/>
        <family val="2"/>
      </rPr>
      <t>main</t>
    </r>
    <r>
      <rPr>
        <sz val="14"/>
        <rFont val="Arial"/>
        <family val="2"/>
      </rPr>
      <t xml:space="preserve"> =</t>
    </r>
  </si>
  <si>
    <r>
      <t>As</t>
    </r>
    <r>
      <rPr>
        <sz val="12"/>
        <rFont val="Arial"/>
        <family val="2"/>
      </rPr>
      <t xml:space="preserve"> secondary</t>
    </r>
    <r>
      <rPr>
        <sz val="14"/>
        <rFont val="Arial"/>
        <family val="2"/>
      </rPr>
      <t xml:space="preserve"> = 0.2 As </t>
    </r>
    <r>
      <rPr>
        <sz val="12"/>
        <rFont val="Arial"/>
        <family val="2"/>
      </rPr>
      <t>main</t>
    </r>
    <r>
      <rPr>
        <sz val="14"/>
        <rFont val="Arial"/>
        <family val="2"/>
      </rPr>
      <t xml:space="preserve"> =</t>
    </r>
  </si>
  <si>
    <r>
      <t>Fn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(t/m²)</t>
    </r>
  </si>
  <si>
    <r>
      <t>Qb = Fn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(B</t>
    </r>
    <r>
      <rPr>
        <sz val="12"/>
        <rFont val="Arial"/>
        <family val="2"/>
      </rPr>
      <t xml:space="preserve">1 </t>
    </r>
    <r>
      <rPr>
        <sz val="14"/>
        <rFont val="Arial"/>
        <family val="2"/>
      </rPr>
      <t xml:space="preserve">- </t>
    </r>
    <r>
      <rPr>
        <sz val="16"/>
        <rFont val="Arial"/>
        <family val="2"/>
      </rPr>
      <t>b</t>
    </r>
    <r>
      <rPr>
        <sz val="12"/>
        <rFont val="Arial"/>
        <family val="2"/>
      </rPr>
      <t>S.B.</t>
    </r>
    <r>
      <rPr>
        <sz val="14"/>
        <rFont val="Arial"/>
        <family val="2"/>
      </rPr>
      <t>)/2 =</t>
    </r>
  </si>
  <si>
    <t xml:space="preserve"> Design of interior footing</t>
  </si>
  <si>
    <r>
      <t>d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 t</t>
    </r>
    <r>
      <rPr>
        <sz val="12"/>
        <rFont val="Arial"/>
        <family val="2"/>
      </rPr>
      <t>R.C.1</t>
    </r>
    <r>
      <rPr>
        <sz val="14"/>
        <rFont val="Arial"/>
        <family val="2"/>
      </rPr>
      <t xml:space="preserve"> - cover =</t>
    </r>
  </si>
  <si>
    <r>
      <t>Fn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Ru</t>
    </r>
    <r>
      <rPr>
        <sz val="12"/>
        <rFont val="Arial"/>
        <family val="2"/>
      </rPr>
      <t>2</t>
    </r>
    <r>
      <rPr>
        <sz val="14"/>
        <rFont val="Arial"/>
        <family val="2"/>
      </rPr>
      <t>/ 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B</t>
    </r>
    <r>
      <rPr>
        <sz val="12"/>
        <rFont val="Arial"/>
        <family val="2"/>
      </rPr>
      <t>2</t>
    </r>
    <r>
      <rPr>
        <sz val="14"/>
        <rFont val="Arial"/>
        <family val="2"/>
      </rPr>
      <t>=</t>
    </r>
  </si>
  <si>
    <r>
      <t>d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t</t>
    </r>
    <r>
      <rPr>
        <sz val="12"/>
        <rFont val="Arial"/>
        <family val="2"/>
      </rPr>
      <t>R.C.2</t>
    </r>
    <r>
      <rPr>
        <sz val="14"/>
        <rFont val="Arial"/>
        <family val="2"/>
      </rPr>
      <t xml:space="preserve"> -cover=</t>
    </r>
  </si>
  <si>
    <r>
      <t>Mu = Fn</t>
    </r>
    <r>
      <rPr>
        <sz val="12"/>
        <rFont val="Arial"/>
        <family val="2"/>
      </rPr>
      <t xml:space="preserve">1 </t>
    </r>
    <r>
      <rPr>
        <sz val="14"/>
        <rFont val="Arial"/>
        <family val="2"/>
      </rPr>
      <t>* 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(( B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- b</t>
    </r>
    <r>
      <rPr>
        <sz val="11"/>
        <rFont val="Arial"/>
        <family val="2"/>
      </rPr>
      <t>S.B.</t>
    </r>
    <r>
      <rPr>
        <sz val="14"/>
        <rFont val="Arial"/>
        <family val="2"/>
      </rPr>
      <t xml:space="preserve"> )/2)² /2 =</t>
    </r>
  </si>
  <si>
    <r>
      <t>Mu</t>
    </r>
    <r>
      <rPr>
        <sz val="12"/>
        <rFont val="Arial"/>
        <family val="2"/>
      </rPr>
      <t xml:space="preserve"> </t>
    </r>
    <r>
      <rPr>
        <sz val="11"/>
        <rFont val="Arial"/>
        <family val="2"/>
      </rPr>
      <t>1-1</t>
    </r>
    <r>
      <rPr>
        <sz val="14"/>
        <rFont val="Arial"/>
        <family val="2"/>
      </rPr>
      <t xml:space="preserve"> = Fn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* 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(( 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b</t>
    </r>
    <r>
      <rPr>
        <sz val="11"/>
        <rFont val="Arial"/>
        <family val="2"/>
      </rPr>
      <t>S.B.</t>
    </r>
    <r>
      <rPr>
        <sz val="14"/>
        <rFont val="Arial"/>
        <family val="2"/>
      </rPr>
      <t xml:space="preserve"> )/2)² /2 =</t>
    </r>
  </si>
  <si>
    <r>
      <t>Mu</t>
    </r>
    <r>
      <rPr>
        <sz val="12"/>
        <rFont val="Arial"/>
        <family val="2"/>
      </rPr>
      <t xml:space="preserve"> </t>
    </r>
    <r>
      <rPr>
        <sz val="11"/>
        <rFont val="Arial"/>
        <family val="2"/>
      </rPr>
      <t>2-2</t>
    </r>
    <r>
      <rPr>
        <sz val="14"/>
        <rFont val="Arial"/>
        <family val="2"/>
      </rPr>
      <t xml:space="preserve"> = Fn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* 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(( 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Lx</t>
    </r>
    <r>
      <rPr>
        <sz val="12"/>
        <rFont val="Arial"/>
        <family val="2"/>
      </rPr>
      <t>2</t>
    </r>
    <r>
      <rPr>
        <sz val="11"/>
        <rFont val="Arial"/>
        <family val="2"/>
      </rPr>
      <t>.</t>
    </r>
    <r>
      <rPr>
        <sz val="14"/>
        <rFont val="Arial"/>
        <family val="2"/>
      </rPr>
      <t xml:space="preserve"> )/2)² /2 =</t>
    </r>
  </si>
  <si>
    <r>
      <t>C</t>
    </r>
    <r>
      <rPr>
        <sz val="12"/>
        <rFont val="Arial"/>
        <family val="2"/>
      </rPr>
      <t>1</t>
    </r>
    <r>
      <rPr>
        <sz val="10"/>
        <rFont val="Arial"/>
        <family val="2"/>
      </rPr>
      <t xml:space="preserve"> </t>
    </r>
    <r>
      <rPr>
        <sz val="14"/>
        <rFont val="Arial"/>
        <family val="2"/>
      </rPr>
      <t>= d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 ( M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/ Fcu * 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)^0.5 =</t>
    </r>
  </si>
  <si>
    <r>
      <t>C</t>
    </r>
    <r>
      <rPr>
        <sz val="12"/>
        <rFont val="Arial"/>
        <family val="2"/>
      </rPr>
      <t>1</t>
    </r>
    <r>
      <rPr>
        <sz val="10"/>
        <rFont val="Arial"/>
        <family val="2"/>
      </rPr>
      <t xml:space="preserve"> </t>
    </r>
    <r>
      <rPr>
        <sz val="14"/>
        <rFont val="Arial"/>
        <family val="2"/>
      </rPr>
      <t>= d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 ( M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/ Fcu * 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)^0.5 =</t>
    </r>
  </si>
  <si>
    <r>
      <t>Qu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 Fn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( 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</t>
    </r>
    <r>
      <rPr>
        <sz val="16"/>
        <rFont val="Arial"/>
        <family val="2"/>
      </rPr>
      <t>b</t>
    </r>
    <r>
      <rPr>
        <sz val="11"/>
        <rFont val="Arial"/>
        <family val="2"/>
      </rPr>
      <t xml:space="preserve">S.B. </t>
    </r>
    <r>
      <rPr>
        <sz val="14"/>
        <rFont val="Arial"/>
        <family val="2"/>
      </rPr>
      <t>- d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) / 2</t>
    </r>
    <r>
      <rPr>
        <sz val="12"/>
        <rFont val="Arial"/>
        <family val="2"/>
      </rPr>
      <t xml:space="preserve"> </t>
    </r>
    <r>
      <rPr>
        <sz val="14"/>
        <rFont val="Arial"/>
        <family val="2"/>
      </rPr>
      <t>=</t>
    </r>
  </si>
  <si>
    <r>
      <t>qu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 Qu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/ L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d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=</t>
    </r>
  </si>
  <si>
    <r>
      <t>Qu = Fn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( B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- </t>
    </r>
    <r>
      <rPr>
        <sz val="16"/>
        <rFont val="Arial"/>
        <family val="2"/>
      </rPr>
      <t>b</t>
    </r>
    <r>
      <rPr>
        <sz val="11"/>
        <rFont val="Arial"/>
        <family val="2"/>
      </rPr>
      <t xml:space="preserve">S.B. </t>
    </r>
    <r>
      <rPr>
        <sz val="14"/>
        <rFont val="Arial"/>
        <family val="2"/>
      </rPr>
      <t>- d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) / 2</t>
    </r>
    <r>
      <rPr>
        <sz val="12"/>
        <rFont val="Arial"/>
        <family val="2"/>
      </rPr>
      <t xml:space="preserve"> </t>
    </r>
    <r>
      <rPr>
        <sz val="14"/>
        <rFont val="Arial"/>
        <family val="2"/>
      </rPr>
      <t>=</t>
    </r>
  </si>
  <si>
    <r>
      <t>qu = Qu / 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d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</t>
    </r>
  </si>
  <si>
    <r>
      <t>As</t>
    </r>
    <r>
      <rPr>
        <sz val="12"/>
        <rFont val="Arial"/>
        <family val="2"/>
      </rPr>
      <t xml:space="preserve"> req main</t>
    </r>
    <r>
      <rPr>
        <sz val="14"/>
        <rFont val="Arial"/>
        <family val="2"/>
      </rPr>
      <t xml:space="preserve"> = Mu / Fy J d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</t>
    </r>
  </si>
  <si>
    <r>
      <t>As</t>
    </r>
    <r>
      <rPr>
        <sz val="12"/>
        <rFont val="Arial"/>
        <family val="2"/>
      </rPr>
      <t xml:space="preserve"> </t>
    </r>
    <r>
      <rPr>
        <sz val="11"/>
        <rFont val="Arial"/>
        <family val="2"/>
      </rPr>
      <t>min</t>
    </r>
    <r>
      <rPr>
        <sz val="14"/>
        <rFont val="Arial"/>
        <family val="2"/>
      </rPr>
      <t xml:space="preserve"> = μ</t>
    </r>
    <r>
      <rPr>
        <sz val="12"/>
        <rFont val="Arial"/>
        <family val="2"/>
      </rPr>
      <t>min</t>
    </r>
    <r>
      <rPr>
        <sz val="14"/>
        <rFont val="Arial"/>
        <family val="2"/>
      </rPr>
      <t xml:space="preserve"> 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d</t>
    </r>
    <r>
      <rPr>
        <sz val="12"/>
        <rFont val="Arial"/>
        <family val="2"/>
      </rPr>
      <t xml:space="preserve">1 </t>
    </r>
    <r>
      <rPr>
        <sz val="14"/>
        <rFont val="Arial"/>
        <family val="2"/>
      </rPr>
      <t>=</t>
    </r>
  </si>
  <si>
    <r>
      <t>qb = Qb / d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 ∑o =</t>
    </r>
  </si>
  <si>
    <r>
      <t>Qu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Fn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( 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Lx</t>
    </r>
    <r>
      <rPr>
        <sz val="12"/>
        <rFont val="Arial"/>
        <family val="2"/>
      </rPr>
      <t>2</t>
    </r>
    <r>
      <rPr>
        <sz val="11"/>
        <rFont val="Arial"/>
        <family val="2"/>
      </rPr>
      <t xml:space="preserve"> </t>
    </r>
    <r>
      <rPr>
        <sz val="14"/>
        <rFont val="Arial"/>
        <family val="2"/>
      </rPr>
      <t>- d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) / 2</t>
    </r>
    <r>
      <rPr>
        <sz val="12"/>
        <rFont val="Arial"/>
        <family val="2"/>
      </rPr>
      <t xml:space="preserve"> </t>
    </r>
    <r>
      <rPr>
        <sz val="14"/>
        <rFont val="Arial"/>
        <family val="2"/>
      </rPr>
      <t>=</t>
    </r>
  </si>
  <si>
    <r>
      <t>qu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Qu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 B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d</t>
    </r>
    <r>
      <rPr>
        <sz val="12"/>
        <rFont val="Arial"/>
        <family val="2"/>
      </rPr>
      <t>2</t>
    </r>
    <r>
      <rPr>
        <sz val="14"/>
        <rFont val="Arial"/>
        <family val="2"/>
      </rPr>
      <t>=</t>
    </r>
  </si>
  <si>
    <r>
      <t>qpu</t>
    </r>
    <r>
      <rPr>
        <sz val="14"/>
        <rFont val="Arial"/>
        <family val="2"/>
      </rPr>
      <t xml:space="preserve"> = (0.5 + a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/ b</t>
    </r>
    <r>
      <rPr>
        <sz val="12"/>
        <rFont val="Arial"/>
        <family val="2"/>
      </rPr>
      <t>2</t>
    </r>
    <r>
      <rPr>
        <sz val="14"/>
        <rFont val="Arial"/>
        <family val="2"/>
      </rPr>
      <t>) (Fcu/1.5)^0.5 =</t>
    </r>
  </si>
  <si>
    <r>
      <t>Qp</t>
    </r>
    <r>
      <rPr>
        <sz val="14"/>
        <rFont val="Arial"/>
        <family val="2"/>
      </rPr>
      <t xml:space="preserve"> = Fn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( 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 B</t>
    </r>
    <r>
      <rPr>
        <sz val="12"/>
        <rFont val="Arial"/>
        <family val="2"/>
      </rPr>
      <t xml:space="preserve">2  </t>
    </r>
    <r>
      <rPr>
        <sz val="14"/>
        <rFont val="Arial"/>
        <family val="2"/>
      </rPr>
      <t>-</t>
    </r>
    <r>
      <rPr>
        <sz val="12"/>
        <rFont val="Arial"/>
        <family val="2"/>
      </rPr>
      <t xml:space="preserve"> </t>
    </r>
    <r>
      <rPr>
        <sz val="14"/>
        <rFont val="Arial"/>
        <family val="2"/>
      </rPr>
      <t xml:space="preserve"> ((L</t>
    </r>
    <r>
      <rPr>
        <sz val="12"/>
        <rFont val="Arial"/>
        <family val="2"/>
      </rPr>
      <t>2</t>
    </r>
    <r>
      <rPr>
        <sz val="14"/>
        <rFont val="Arial"/>
        <family val="2"/>
      </rPr>
      <t>/2</t>
    </r>
    <r>
      <rPr>
        <sz val="12"/>
        <rFont val="Arial"/>
        <family val="2"/>
      </rPr>
      <t xml:space="preserve"> </t>
    </r>
    <r>
      <rPr>
        <sz val="14"/>
        <rFont val="Arial"/>
        <family val="2"/>
      </rPr>
      <t>+ Lx</t>
    </r>
    <r>
      <rPr>
        <sz val="12"/>
        <rFont val="Arial"/>
        <family val="2"/>
      </rPr>
      <t>2</t>
    </r>
    <r>
      <rPr>
        <sz val="14"/>
        <rFont val="Arial"/>
        <family val="2"/>
      </rPr>
      <t>/2)) (</t>
    </r>
    <r>
      <rPr>
        <sz val="16"/>
        <rFont val="Arial"/>
        <family val="2"/>
      </rPr>
      <t>b</t>
    </r>
    <r>
      <rPr>
        <sz val="11"/>
        <rFont val="Arial"/>
        <family val="2"/>
      </rPr>
      <t>S.B.</t>
    </r>
    <r>
      <rPr>
        <sz val="14"/>
        <rFont val="Arial"/>
        <family val="2"/>
      </rPr>
      <t>) =</t>
    </r>
  </si>
  <si>
    <r>
      <t>qp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</si>
  <si>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qp = Qp / d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*2(L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/2 + Lx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/2)+</t>
    </r>
    <r>
      <rPr>
        <sz val="16"/>
        <rFont val="Arial"/>
        <family val="2"/>
      </rPr>
      <t>b</t>
    </r>
    <r>
      <rPr>
        <sz val="11"/>
        <rFont val="Arial"/>
        <family val="2"/>
      </rPr>
      <t>S.B.</t>
    </r>
    <r>
      <rPr>
        <sz val="14"/>
        <rFont val="Arial"/>
        <family val="2"/>
      </rPr>
      <t>=</t>
    </r>
  </si>
  <si>
    <r>
      <t xml:space="preserve">As </t>
    </r>
    <r>
      <rPr>
        <sz val="12"/>
        <rFont val="Arial"/>
        <family val="2"/>
      </rPr>
      <t>req</t>
    </r>
    <r>
      <rPr>
        <sz val="14"/>
        <rFont val="Arial"/>
        <family val="2"/>
      </rPr>
      <t xml:space="preserve">  =  Mu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/ Fy  J  d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</t>
    </r>
  </si>
  <si>
    <r>
      <t xml:space="preserve">As </t>
    </r>
    <r>
      <rPr>
        <sz val="12"/>
        <rFont val="Arial"/>
        <family val="2"/>
      </rPr>
      <t>req</t>
    </r>
    <r>
      <rPr>
        <sz val="14"/>
        <rFont val="Arial"/>
        <family val="2"/>
      </rPr>
      <t xml:space="preserve">  =  Mu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/ Fy  J  d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 =</t>
    </r>
  </si>
  <si>
    <r>
      <t xml:space="preserve">As </t>
    </r>
    <r>
      <rPr>
        <sz val="11"/>
        <rFont val="Arial"/>
        <family val="2"/>
      </rPr>
      <t xml:space="preserve">min </t>
    </r>
    <r>
      <rPr>
        <sz val="14"/>
        <rFont val="Arial"/>
        <family val="2"/>
      </rPr>
      <t xml:space="preserve">= μ </t>
    </r>
    <r>
      <rPr>
        <sz val="11"/>
        <rFont val="Arial"/>
        <family val="2"/>
      </rPr>
      <t>min</t>
    </r>
    <r>
      <rPr>
        <sz val="14"/>
        <rFont val="Arial"/>
        <family val="2"/>
      </rPr>
      <t xml:space="preserve"> * 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d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</t>
    </r>
  </si>
  <si>
    <r>
      <t xml:space="preserve">As </t>
    </r>
    <r>
      <rPr>
        <sz val="11"/>
        <rFont val="Arial"/>
        <family val="2"/>
      </rPr>
      <t xml:space="preserve">min </t>
    </r>
    <r>
      <rPr>
        <sz val="14"/>
        <rFont val="Arial"/>
        <family val="2"/>
      </rPr>
      <t xml:space="preserve">= μ </t>
    </r>
    <r>
      <rPr>
        <sz val="11"/>
        <rFont val="Arial"/>
        <family val="2"/>
      </rPr>
      <t>min</t>
    </r>
    <r>
      <rPr>
        <sz val="14"/>
        <rFont val="Arial"/>
        <family val="2"/>
      </rPr>
      <t xml:space="preserve"> * 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d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</t>
    </r>
  </si>
  <si>
    <r>
      <t>Qb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= Fn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( 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</t>
    </r>
    <r>
      <rPr>
        <sz val="16"/>
        <rFont val="Arial"/>
        <family val="2"/>
      </rPr>
      <t>b</t>
    </r>
    <r>
      <rPr>
        <sz val="11"/>
        <rFont val="Arial"/>
        <family val="2"/>
      </rPr>
      <t>S.B.</t>
    </r>
    <r>
      <rPr>
        <sz val="14"/>
        <rFont val="Arial"/>
        <family val="2"/>
      </rPr>
      <t xml:space="preserve"> ) /2 =</t>
    </r>
  </si>
  <si>
    <r>
      <t>Qb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= Fn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( 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Lx</t>
    </r>
    <r>
      <rPr>
        <sz val="12"/>
        <rFont val="Arial"/>
        <family val="2"/>
      </rPr>
      <t>2</t>
    </r>
    <r>
      <rPr>
        <sz val="11"/>
        <rFont val="Arial"/>
        <family val="2"/>
      </rPr>
      <t xml:space="preserve">. </t>
    </r>
    <r>
      <rPr>
        <sz val="14"/>
        <rFont val="Arial"/>
        <family val="2"/>
      </rPr>
      <t>) /2 =</t>
    </r>
  </si>
  <si>
    <r>
      <t>qb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= Qb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/ d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 ∑o = </t>
    </r>
  </si>
  <si>
    <r>
      <t>qb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= Qb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/ d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 ∑o = </t>
    </r>
  </si>
  <si>
    <r>
      <t>d</t>
    </r>
    <r>
      <rPr>
        <sz val="14"/>
        <color indexed="51"/>
        <rFont val="Times New Roman"/>
        <family val="1"/>
      </rPr>
      <t xml:space="preserve">d avilable </t>
    </r>
    <r>
      <rPr>
        <sz val="12"/>
        <color indexed="51"/>
        <rFont val="Times New Roman"/>
        <family val="1"/>
      </rPr>
      <t>(cm)</t>
    </r>
  </si>
  <si>
    <r>
      <t>d</t>
    </r>
    <r>
      <rPr>
        <sz val="12"/>
        <rFont val="Arial"/>
        <family val="2"/>
      </rPr>
      <t>d avilable</t>
    </r>
    <r>
      <rPr>
        <sz val="14"/>
        <rFont val="Arial"/>
        <family val="2"/>
      </rPr>
      <t xml:space="preserve"> = (L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- Lx</t>
    </r>
    <r>
      <rPr>
        <sz val="12"/>
        <rFont val="Arial"/>
        <family val="2"/>
      </rPr>
      <t>1</t>
    </r>
    <r>
      <rPr>
        <sz val="14"/>
        <rFont val="Arial"/>
        <family val="2"/>
      </rPr>
      <t>)/2 + d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 (B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- Ly</t>
    </r>
    <r>
      <rPr>
        <sz val="12"/>
        <rFont val="Arial"/>
        <family val="2"/>
      </rPr>
      <t>1</t>
    </r>
    <r>
      <rPr>
        <sz val="14"/>
        <rFont val="Arial"/>
        <family val="2"/>
      </rPr>
      <t>)/2 + d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</t>
    </r>
  </si>
  <si>
    <r>
      <t>d</t>
    </r>
    <r>
      <rPr>
        <sz val="12"/>
        <rFont val="Arial"/>
        <family val="2"/>
      </rPr>
      <t>d avilable</t>
    </r>
    <r>
      <rPr>
        <sz val="14"/>
        <rFont val="Arial"/>
        <family val="2"/>
      </rPr>
      <t xml:space="preserve"> = (L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Lx</t>
    </r>
    <r>
      <rPr>
        <sz val="12"/>
        <rFont val="Arial"/>
        <family val="2"/>
      </rPr>
      <t>2</t>
    </r>
    <r>
      <rPr>
        <sz val="14"/>
        <rFont val="Arial"/>
        <family val="2"/>
      </rPr>
      <t>)/2 + d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 (B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- Ly</t>
    </r>
    <r>
      <rPr>
        <sz val="12"/>
        <rFont val="Arial"/>
        <family val="2"/>
      </rPr>
      <t>2</t>
    </r>
    <r>
      <rPr>
        <sz val="14"/>
        <rFont val="Arial"/>
        <family val="2"/>
      </rPr>
      <t>)/2+d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=</t>
    </r>
  </si>
  <si>
    <t>L</t>
  </si>
  <si>
    <r>
      <t>Q</t>
    </r>
    <r>
      <rPr>
        <sz val="12"/>
        <rFont val="Arial"/>
        <family val="2"/>
      </rPr>
      <t>4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3</t>
    </r>
    <r>
      <rPr>
        <sz val="14"/>
        <rFont val="Arial"/>
        <family val="2"/>
      </rPr>
      <t>=</t>
    </r>
  </si>
  <si>
    <r>
      <t xml:space="preserve">A </t>
    </r>
    <r>
      <rPr>
        <sz val="11"/>
        <rFont val="Arial"/>
        <family val="2"/>
      </rPr>
      <t>R.C.1</t>
    </r>
    <r>
      <rPr>
        <sz val="14"/>
        <rFont val="Arial"/>
        <family val="2"/>
      </rPr>
      <t xml:space="preserve"> = R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/ q</t>
    </r>
    <r>
      <rPr>
        <sz val="12"/>
        <rFont val="Arial"/>
        <family val="2"/>
      </rPr>
      <t>na</t>
    </r>
    <r>
      <rPr>
        <sz val="14"/>
        <rFont val="Arial"/>
        <family val="2"/>
      </rPr>
      <t xml:space="preserve"> =</t>
    </r>
  </si>
  <si>
    <r>
      <t xml:space="preserve">A </t>
    </r>
    <r>
      <rPr>
        <sz val="11"/>
        <rFont val="Arial"/>
        <family val="2"/>
      </rPr>
      <t>R.C.2</t>
    </r>
    <r>
      <rPr>
        <sz val="14"/>
        <rFont val="Arial"/>
        <family val="2"/>
      </rPr>
      <t xml:space="preserve"> = R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 q</t>
    </r>
    <r>
      <rPr>
        <sz val="12"/>
        <rFont val="Arial"/>
        <family val="2"/>
      </rPr>
      <t>na</t>
    </r>
    <r>
      <rPr>
        <sz val="14"/>
        <rFont val="Arial"/>
        <family val="2"/>
      </rPr>
      <t xml:space="preserve"> =</t>
    </r>
  </si>
  <si>
    <r>
      <t>d</t>
    </r>
    <r>
      <rPr>
        <sz val="12"/>
        <rFont val="Arial"/>
        <family val="2"/>
      </rPr>
      <t>d avilable</t>
    </r>
    <r>
      <rPr>
        <sz val="14"/>
        <rFont val="Arial"/>
        <family val="2"/>
      </rPr>
      <t xml:space="preserve"> = ( B - b )/2 + d - cover =</t>
    </r>
  </si>
  <si>
    <t>P.C. footing</t>
  </si>
  <si>
    <t>Check bar spac.</t>
  </si>
  <si>
    <r>
      <t>Ø</t>
    </r>
    <r>
      <rPr>
        <sz val="14"/>
        <color indexed="51"/>
        <rFont val="Times New Roman"/>
        <family val="1"/>
      </rPr>
      <t xml:space="preserve"> bars </t>
    </r>
    <r>
      <rPr>
        <sz val="12"/>
        <color indexed="51"/>
        <rFont val="Times New Roman"/>
        <family val="1"/>
      </rPr>
      <t>long</t>
    </r>
  </si>
  <si>
    <r>
      <t>Ø</t>
    </r>
    <r>
      <rPr>
        <sz val="14"/>
        <color indexed="51"/>
        <rFont val="Times New Roman"/>
        <family val="1"/>
      </rPr>
      <t xml:space="preserve"> bars </t>
    </r>
    <r>
      <rPr>
        <sz val="12"/>
        <color indexed="51"/>
        <rFont val="Times New Roman"/>
        <family val="1"/>
      </rPr>
      <t>short</t>
    </r>
  </si>
  <si>
    <r>
      <t>d</t>
    </r>
    <r>
      <rPr>
        <sz val="12"/>
        <rFont val="Arial"/>
        <family val="2"/>
      </rPr>
      <t xml:space="preserve">d </t>
    </r>
    <r>
      <rPr>
        <sz val="11"/>
        <rFont val="Arial"/>
        <family val="2"/>
      </rPr>
      <t>long</t>
    </r>
    <r>
      <rPr>
        <sz val="14"/>
        <rFont val="Arial"/>
        <family val="2"/>
      </rPr>
      <t xml:space="preserve"> = As (Fy / 1.15) / (π * Ø * qbc) =</t>
    </r>
  </si>
  <si>
    <r>
      <t>d</t>
    </r>
    <r>
      <rPr>
        <sz val="12"/>
        <rFont val="Arial"/>
        <family val="2"/>
      </rPr>
      <t>d avilable</t>
    </r>
    <r>
      <rPr>
        <sz val="14"/>
        <rFont val="Arial"/>
        <family val="2"/>
      </rPr>
      <t xml:space="preserve"> = (L - b)/2+d-cover = (B - a)/2+d-cover =</t>
    </r>
  </si>
  <si>
    <r>
      <t>d</t>
    </r>
    <r>
      <rPr>
        <sz val="12"/>
        <rFont val="Arial"/>
        <family val="2"/>
      </rPr>
      <t xml:space="preserve">d </t>
    </r>
    <r>
      <rPr>
        <sz val="11"/>
        <rFont val="Arial"/>
        <family val="2"/>
      </rPr>
      <t>short</t>
    </r>
    <r>
      <rPr>
        <sz val="14"/>
        <rFont val="Arial"/>
        <family val="2"/>
      </rPr>
      <t xml:space="preserve"> = As (Fy / 1.15) / (π * Ø * qbc) =</t>
    </r>
  </si>
  <si>
    <r>
      <rPr>
        <b/>
        <sz val="16"/>
        <rFont val="Arial"/>
        <family val="2"/>
      </rPr>
      <t>d</t>
    </r>
    <r>
      <rPr>
        <sz val="14"/>
        <rFont val="Arial"/>
        <family val="2"/>
      </rPr>
      <t xml:space="preserve"> </t>
    </r>
    <r>
      <rPr>
        <sz val="10"/>
        <rFont val="Arial"/>
        <family val="2"/>
      </rPr>
      <t xml:space="preserve">B.M. </t>
    </r>
    <r>
      <rPr>
        <sz val="14"/>
        <rFont val="Arial"/>
        <family val="2"/>
      </rPr>
      <t>= 5 * ( Mu / Fcu * 100 )^0.5 =</t>
    </r>
  </si>
  <si>
    <r>
      <t>d</t>
    </r>
    <r>
      <rPr>
        <sz val="12"/>
        <rFont val="Arial"/>
        <family val="2"/>
      </rPr>
      <t>d avilable</t>
    </r>
    <r>
      <rPr>
        <sz val="14"/>
        <rFont val="Arial"/>
        <family val="2"/>
      </rPr>
      <t xml:space="preserve"> = ( B - b ) /2 + d - cover =</t>
    </r>
  </si>
  <si>
    <r>
      <t xml:space="preserve">As </t>
    </r>
    <r>
      <rPr>
        <sz val="11"/>
        <rFont val="Arial"/>
        <family val="2"/>
      </rPr>
      <t xml:space="preserve">min </t>
    </r>
    <r>
      <rPr>
        <sz val="14"/>
        <rFont val="Arial"/>
        <family val="2"/>
      </rPr>
      <t xml:space="preserve">= μ </t>
    </r>
    <r>
      <rPr>
        <sz val="11"/>
        <rFont val="Arial"/>
        <family val="2"/>
      </rPr>
      <t>min</t>
    </r>
    <r>
      <rPr>
        <sz val="14"/>
        <rFont val="Arial"/>
        <family val="2"/>
      </rPr>
      <t xml:space="preserve"> * 1 * d =</t>
    </r>
  </si>
  <si>
    <r>
      <t>X ( point of application of R from exterior column center ) = Pw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* S / R =</t>
    </r>
  </si>
  <si>
    <r>
      <t>X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 distance from outer face of exterior column to R.C. footing edge ) =</t>
    </r>
  </si>
  <si>
    <r>
      <t>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( distance from outer face of interior column to R.C. footing edge ) =</t>
    </r>
  </si>
  <si>
    <r>
      <t>Y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 distance from exterior column face to R.C. footing edge ) =</t>
    </r>
  </si>
  <si>
    <r>
      <t>Y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( distance from interior column face to R.C. footing edge ) =</t>
    </r>
  </si>
  <si>
    <r>
      <t xml:space="preserve">As </t>
    </r>
    <r>
      <rPr>
        <sz val="11"/>
        <rFont val="Arial"/>
        <family val="2"/>
      </rPr>
      <t xml:space="preserve">min </t>
    </r>
    <r>
      <rPr>
        <sz val="14"/>
        <rFont val="Arial"/>
        <family val="2"/>
      </rPr>
      <t xml:space="preserve">= μ </t>
    </r>
    <r>
      <rPr>
        <sz val="11"/>
        <rFont val="Arial"/>
        <family val="2"/>
      </rPr>
      <t>min</t>
    </r>
    <r>
      <rPr>
        <sz val="14"/>
        <rFont val="Arial"/>
        <family val="2"/>
      </rPr>
      <t xml:space="preserve"> * 100 * d =</t>
    </r>
  </si>
  <si>
    <r>
      <t>Ø</t>
    </r>
    <r>
      <rPr>
        <sz val="14"/>
        <color indexed="51"/>
        <rFont val="Times New Roman"/>
        <family val="1"/>
      </rPr>
      <t xml:space="preserve"> main bar for b</t>
    </r>
    <r>
      <rPr>
        <sz val="12"/>
        <color indexed="51"/>
        <rFont val="Times New Roman"/>
        <family val="1"/>
      </rPr>
      <t>1</t>
    </r>
  </si>
  <si>
    <r>
      <t>Ø</t>
    </r>
    <r>
      <rPr>
        <sz val="14"/>
        <color indexed="51"/>
        <rFont val="Times New Roman"/>
        <family val="1"/>
      </rPr>
      <t xml:space="preserve"> main bar for b</t>
    </r>
    <r>
      <rPr>
        <sz val="12"/>
        <color indexed="51"/>
        <rFont val="Times New Roman"/>
        <family val="1"/>
      </rPr>
      <t>2</t>
    </r>
  </si>
  <si>
    <r>
      <t>Ø</t>
    </r>
    <r>
      <rPr>
        <sz val="14"/>
        <color indexed="51"/>
        <rFont val="Times New Roman"/>
        <family val="1"/>
      </rPr>
      <t xml:space="preserve"> main top bar</t>
    </r>
  </si>
  <si>
    <r>
      <t>Ø</t>
    </r>
    <r>
      <rPr>
        <sz val="14"/>
        <color indexed="51"/>
        <rFont val="Times New Roman"/>
        <family val="1"/>
      </rPr>
      <t xml:space="preserve"> main bott. bar</t>
    </r>
  </si>
  <si>
    <r>
      <t xml:space="preserve">As </t>
    </r>
    <r>
      <rPr>
        <sz val="14"/>
        <color indexed="51"/>
        <rFont val="Times New Roman"/>
        <family val="1"/>
      </rPr>
      <t>long top</t>
    </r>
  </si>
  <si>
    <r>
      <t xml:space="preserve">As </t>
    </r>
    <r>
      <rPr>
        <sz val="14"/>
        <color indexed="51"/>
        <rFont val="Times New Roman"/>
        <family val="1"/>
      </rPr>
      <t>long bottom</t>
    </r>
  </si>
  <si>
    <r>
      <t xml:space="preserve">As </t>
    </r>
    <r>
      <rPr>
        <sz val="14"/>
        <color indexed="51"/>
        <rFont val="Times New Roman"/>
        <family val="1"/>
      </rPr>
      <t>short b</t>
    </r>
    <r>
      <rPr>
        <sz val="12"/>
        <color indexed="51"/>
        <rFont val="Times New Roman"/>
        <family val="1"/>
      </rPr>
      <t>2</t>
    </r>
  </si>
  <si>
    <r>
      <t xml:space="preserve">As </t>
    </r>
    <r>
      <rPr>
        <sz val="14"/>
        <color indexed="51"/>
        <rFont val="Times New Roman"/>
        <family val="1"/>
      </rPr>
      <t>short b</t>
    </r>
    <r>
      <rPr>
        <sz val="12"/>
        <color indexed="51"/>
        <rFont val="Times New Roman"/>
        <family val="1"/>
      </rPr>
      <t>1</t>
    </r>
  </si>
  <si>
    <r>
      <t xml:space="preserve">As </t>
    </r>
    <r>
      <rPr>
        <sz val="14"/>
        <color indexed="51"/>
        <rFont val="Times New Roman"/>
        <family val="1"/>
      </rPr>
      <t>min</t>
    </r>
  </si>
  <si>
    <r>
      <t>Z ( Point of zero shear from R.C. footing edge ) =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/ Wu =</t>
    </r>
  </si>
  <si>
    <r>
      <t>M4 = wu ( X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+ Lx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/2 + S + Lx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/2 )²/ 2 -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( S + Lx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/2 ) - Pu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( Lx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/2 ) =</t>
    </r>
  </si>
  <si>
    <r>
      <t>d</t>
    </r>
    <r>
      <rPr>
        <sz val="12"/>
        <rFont val="Arial"/>
        <family val="2"/>
      </rPr>
      <t>d</t>
    </r>
    <r>
      <rPr>
        <sz val="14"/>
        <rFont val="Arial"/>
        <family val="2"/>
      </rPr>
      <t xml:space="preserve"> = As (Fy / 1.15) / (π * Ø * qbu) =</t>
    </r>
  </si>
  <si>
    <r>
      <t>Z ( Point of zero shear from R.C. footing edge ) = Pu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/ Wu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=</t>
    </r>
  </si>
  <si>
    <t xml:space="preserve">  Top reinforcement</t>
  </si>
  <si>
    <t xml:space="preserve">  Bottom reinforcement</t>
  </si>
  <si>
    <r>
      <t xml:space="preserve">As </t>
    </r>
    <r>
      <rPr>
        <sz val="11"/>
        <rFont val="Arial"/>
        <family val="2"/>
      </rPr>
      <t xml:space="preserve">min </t>
    </r>
    <r>
      <rPr>
        <sz val="14"/>
        <rFont val="Arial"/>
        <family val="2"/>
      </rPr>
      <t xml:space="preserve">= μ </t>
    </r>
    <r>
      <rPr>
        <sz val="11"/>
        <rFont val="Arial"/>
        <family val="2"/>
      </rPr>
      <t>min</t>
    </r>
    <r>
      <rPr>
        <sz val="14"/>
        <rFont val="Arial"/>
        <family val="2"/>
      </rPr>
      <t xml:space="preserve"> * b</t>
    </r>
    <r>
      <rPr>
        <sz val="10"/>
        <rFont val="Arial"/>
        <family val="2"/>
      </rPr>
      <t>S.B.</t>
    </r>
    <r>
      <rPr>
        <sz val="14"/>
        <rFont val="Arial"/>
        <family val="2"/>
      </rPr>
      <t xml:space="preserve"> * d =</t>
    </r>
  </si>
  <si>
    <t>Interior footing</t>
  </si>
  <si>
    <t>Exterior footing</t>
  </si>
  <si>
    <r>
      <t>As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secondary</t>
    </r>
  </si>
  <si>
    <r>
      <t>As</t>
    </r>
    <r>
      <rPr>
        <sz val="12"/>
        <color indexed="51"/>
        <rFont val="Times New Roman"/>
        <family val="1"/>
      </rPr>
      <t>1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main</t>
    </r>
  </si>
  <si>
    <r>
      <t>As</t>
    </r>
    <r>
      <rPr>
        <sz val="12"/>
        <color indexed="51"/>
        <rFont val="Times New Roman"/>
        <family val="1"/>
      </rPr>
      <t>2</t>
    </r>
    <r>
      <rPr>
        <sz val="16"/>
        <color indexed="51"/>
        <rFont val="Times New Roman"/>
        <family val="1"/>
      </rPr>
      <t xml:space="preserve"> </t>
    </r>
    <r>
      <rPr>
        <sz val="12"/>
        <color indexed="51"/>
        <rFont val="Times New Roman"/>
        <family val="1"/>
      </rPr>
      <t>long</t>
    </r>
  </si>
  <si>
    <r>
      <t>As</t>
    </r>
    <r>
      <rPr>
        <sz val="12"/>
        <color indexed="51"/>
        <rFont val="Times New Roman"/>
        <family val="1"/>
      </rPr>
      <t>2 short</t>
    </r>
  </si>
  <si>
    <t>Strap beam</t>
  </si>
  <si>
    <r>
      <t>As</t>
    </r>
    <r>
      <rPr>
        <sz val="14"/>
        <color indexed="51"/>
        <rFont val="Times New Roman"/>
        <family val="1"/>
      </rPr>
      <t xml:space="preserve"> top</t>
    </r>
  </si>
  <si>
    <r>
      <t>As</t>
    </r>
    <r>
      <rPr>
        <sz val="14"/>
        <color indexed="51"/>
        <rFont val="Times New Roman"/>
        <family val="1"/>
      </rPr>
      <t xml:space="preserve"> bottom</t>
    </r>
  </si>
  <si>
    <r>
      <t xml:space="preserve">Final t </t>
    </r>
    <r>
      <rPr>
        <sz val="12"/>
        <color indexed="51"/>
        <rFont val="Times New Roman"/>
        <family val="1"/>
      </rPr>
      <t>(cm)</t>
    </r>
  </si>
  <si>
    <r>
      <t xml:space="preserve">M </t>
    </r>
    <r>
      <rPr>
        <sz val="14"/>
        <color indexed="51"/>
        <rFont val="Times New Roman"/>
        <family val="1"/>
      </rPr>
      <t>work.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(m.t.)</t>
    </r>
  </si>
  <si>
    <r>
      <t xml:space="preserve">B </t>
    </r>
    <r>
      <rPr>
        <sz val="10"/>
        <color indexed="51"/>
        <rFont val="Times New Roman"/>
        <family val="1"/>
      </rPr>
      <t>(m)</t>
    </r>
  </si>
  <si>
    <r>
      <t xml:space="preserve">L' </t>
    </r>
    <r>
      <rPr>
        <sz val="10"/>
        <color indexed="51"/>
        <rFont val="Times New Roman"/>
        <family val="1"/>
      </rPr>
      <t>(m)</t>
    </r>
  </si>
  <si>
    <r>
      <t xml:space="preserve">B' </t>
    </r>
    <r>
      <rPr>
        <sz val="10"/>
        <color indexed="51"/>
        <rFont val="Times New Roman"/>
        <family val="1"/>
      </rPr>
      <t>(m)</t>
    </r>
  </si>
  <si>
    <r>
      <t>Fn</t>
    </r>
    <r>
      <rPr>
        <sz val="12"/>
        <color indexed="51"/>
        <rFont val="Times New Roman"/>
        <family val="1"/>
      </rPr>
      <t>3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(t/m²)</t>
    </r>
  </si>
  <si>
    <r>
      <t>Fn</t>
    </r>
    <r>
      <rPr>
        <sz val="12"/>
        <color indexed="51"/>
        <rFont val="Times New Roman"/>
        <family val="1"/>
      </rPr>
      <t>4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(t/m²)</t>
    </r>
  </si>
  <si>
    <r>
      <t xml:space="preserve">t </t>
    </r>
    <r>
      <rPr>
        <sz val="12"/>
        <color indexed="51"/>
        <rFont val="Arial"/>
        <family val="2"/>
      </rPr>
      <t>R.C.</t>
    </r>
    <r>
      <rPr>
        <sz val="11"/>
        <color indexed="51"/>
        <rFont val="Arial"/>
        <family val="2"/>
      </rPr>
      <t xml:space="preserve"> (m)</t>
    </r>
  </si>
  <si>
    <r>
      <t>t</t>
    </r>
    <r>
      <rPr>
        <sz val="11"/>
        <color indexed="51"/>
        <rFont val="Times New Roman"/>
        <family val="1"/>
      </rPr>
      <t xml:space="preserve"> p.c. (m)</t>
    </r>
  </si>
  <si>
    <r>
      <t>d</t>
    </r>
    <r>
      <rPr>
        <sz val="11"/>
        <color indexed="51"/>
        <rFont val="Times New Roman"/>
        <family val="1"/>
      </rPr>
      <t xml:space="preserve"> R.C. (m)</t>
    </r>
  </si>
  <si>
    <r>
      <t>C</t>
    </r>
    <r>
      <rPr>
        <sz val="12"/>
        <color indexed="51"/>
        <rFont val="Times New Roman"/>
        <family val="1"/>
      </rPr>
      <t>1</t>
    </r>
  </si>
  <si>
    <r>
      <t>qu</t>
    </r>
    <r>
      <rPr>
        <sz val="12"/>
        <color indexed="51"/>
        <rFont val="Times New Roman"/>
        <family val="1"/>
      </rPr>
      <t xml:space="preserve"> 1-1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</si>
  <si>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 xml:space="preserve">qu </t>
    </r>
    <r>
      <rPr>
        <sz val="12"/>
        <color indexed="51"/>
        <rFont val="Times New Roman"/>
        <family val="1"/>
      </rPr>
      <t xml:space="preserve">2-2 </t>
    </r>
    <r>
      <rPr>
        <sz val="10"/>
        <color indexed="51"/>
        <rFont val="Times New Roman"/>
        <family val="1"/>
      </rPr>
      <t>(kg/cm²)</t>
    </r>
  </si>
  <si>
    <r>
      <t>qcu</t>
    </r>
    <r>
      <rPr>
        <sz val="12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</si>
  <si>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qpcu</t>
    </r>
    <r>
      <rPr>
        <sz val="12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</si>
  <si>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qb</t>
    </r>
    <r>
      <rPr>
        <sz val="12"/>
        <color indexed="51"/>
        <rFont val="Times New Roman"/>
        <family val="1"/>
      </rPr>
      <t xml:space="preserve"> 1-1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</si>
  <si>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qb</t>
    </r>
    <r>
      <rPr>
        <sz val="12"/>
        <color indexed="51"/>
        <rFont val="Times New Roman"/>
        <family val="1"/>
      </rPr>
      <t xml:space="preserve"> 2-2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</si>
  <si>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 xml:space="preserve">Check Ø </t>
    </r>
    <r>
      <rPr>
        <sz val="14"/>
        <color indexed="51"/>
        <rFont val="Times New Roman"/>
        <family val="1"/>
      </rPr>
      <t>short</t>
    </r>
  </si>
  <si>
    <r>
      <t xml:space="preserve">Check Ø </t>
    </r>
    <r>
      <rPr>
        <sz val="14"/>
        <color indexed="51"/>
        <rFont val="Times New Roman"/>
        <family val="1"/>
      </rPr>
      <t>long</t>
    </r>
  </si>
  <si>
    <t>Mw = Mu / 1.5 =</t>
  </si>
  <si>
    <t>qna = p / L' B' ( 1 + 6e / L' )</t>
  </si>
  <si>
    <t>e = M/p =</t>
  </si>
  <si>
    <t>B' = p / qna [ ( L' + 6e ) / L' ² ]</t>
  </si>
  <si>
    <r>
      <t>Fn</t>
    </r>
    <r>
      <rPr>
        <sz val="11"/>
        <rFont val="Arial"/>
        <family val="2"/>
      </rPr>
      <t>1</t>
    </r>
    <r>
      <rPr>
        <sz val="14"/>
        <rFont val="Arial"/>
        <family val="2"/>
      </rPr>
      <t xml:space="preserve"> = p / L B ( 1 + 6e / L ) =</t>
    </r>
  </si>
  <si>
    <r>
      <t>Fn</t>
    </r>
    <r>
      <rPr>
        <sz val="11"/>
        <rFont val="Arial"/>
        <family val="2"/>
      </rPr>
      <t>2</t>
    </r>
    <r>
      <rPr>
        <sz val="14"/>
        <rFont val="Arial"/>
        <family val="2"/>
      </rPr>
      <t xml:space="preserve"> = p / L B ( 1 - 6e / L ) =</t>
    </r>
  </si>
  <si>
    <t>Pw = Pu / 1.5 =</t>
  </si>
  <si>
    <r>
      <t>Fn at any distance X from Fn</t>
    </r>
    <r>
      <rPr>
        <sz val="11"/>
        <rFont val="Arial"/>
        <family val="2"/>
      </rPr>
      <t>1</t>
    </r>
    <r>
      <rPr>
        <sz val="14"/>
        <rFont val="Arial"/>
        <family val="2"/>
      </rPr>
      <t xml:space="preserve"> is given by</t>
    </r>
  </si>
  <si>
    <r>
      <t>Fn = Fn</t>
    </r>
    <r>
      <rPr>
        <sz val="11"/>
        <rFont val="Arial"/>
        <family val="2"/>
      </rPr>
      <t>1</t>
    </r>
    <r>
      <rPr>
        <sz val="12"/>
        <rFont val="Arial"/>
        <family val="2"/>
      </rPr>
      <t xml:space="preserve"> </t>
    </r>
    <r>
      <rPr>
        <sz val="14"/>
        <rFont val="Arial"/>
        <family val="2"/>
      </rPr>
      <t>- [( Fn</t>
    </r>
    <r>
      <rPr>
        <sz val="12"/>
        <rFont val="Arial"/>
        <family val="2"/>
      </rPr>
      <t xml:space="preserve">1 </t>
    </r>
    <r>
      <rPr>
        <sz val="14"/>
        <rFont val="Arial"/>
        <family val="2"/>
      </rPr>
      <t>- Fn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)</t>
    </r>
    <r>
      <rPr>
        <sz val="14"/>
        <rFont val="Arial"/>
        <family val="2"/>
      </rPr>
      <t xml:space="preserve">/ L] X = </t>
    </r>
  </si>
  <si>
    <r>
      <t>Fn</t>
    </r>
    <r>
      <rPr>
        <sz val="12"/>
        <rFont val="Arial"/>
        <family val="2"/>
      </rPr>
      <t>3</t>
    </r>
    <r>
      <rPr>
        <sz val="14"/>
        <rFont val="Arial"/>
        <family val="2"/>
      </rPr>
      <t xml:space="preserve"> ( at distance d/2 from column face ) =</t>
    </r>
  </si>
  <si>
    <r>
      <t>Fn</t>
    </r>
    <r>
      <rPr>
        <sz val="12"/>
        <rFont val="Arial"/>
        <family val="2"/>
      </rPr>
      <t>4</t>
    </r>
    <r>
      <rPr>
        <sz val="14"/>
        <rFont val="Arial"/>
        <family val="2"/>
      </rPr>
      <t xml:space="preserve"> ( at column face ) =</t>
    </r>
  </si>
  <si>
    <r>
      <t>d</t>
    </r>
    <r>
      <rPr>
        <sz val="10"/>
        <rFont val="Arial"/>
        <family val="2"/>
      </rPr>
      <t xml:space="preserve"> </t>
    </r>
    <r>
      <rPr>
        <sz val="14"/>
        <rFont val="Arial"/>
        <family val="2"/>
      </rPr>
      <t>= C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( Mu 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/ Fcu * B )^0.5</t>
    </r>
  </si>
  <si>
    <r>
      <t xml:space="preserve">Mu </t>
    </r>
    <r>
      <rPr>
        <sz val="11"/>
        <rFont val="Arial"/>
        <family val="2"/>
      </rPr>
      <t>1-1</t>
    </r>
    <r>
      <rPr>
        <sz val="14"/>
        <rFont val="Arial"/>
        <family val="2"/>
      </rPr>
      <t xml:space="preserve"> = Fn</t>
    </r>
    <r>
      <rPr>
        <sz val="12"/>
        <rFont val="Arial"/>
        <family val="2"/>
      </rPr>
      <t>4</t>
    </r>
    <r>
      <rPr>
        <sz val="14"/>
        <rFont val="Arial"/>
        <family val="2"/>
      </rPr>
      <t xml:space="preserve"> * B * ( L - b )² /8 + ( Fn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- Fn</t>
    </r>
    <r>
      <rPr>
        <sz val="12"/>
        <rFont val="Arial"/>
        <family val="2"/>
      </rPr>
      <t xml:space="preserve">4 </t>
    </r>
    <r>
      <rPr>
        <sz val="14"/>
        <rFont val="Arial"/>
        <family val="2"/>
      </rPr>
      <t>) * B * ( L - b ) * 0.5 * ( L - b ) * 2/3 =</t>
    </r>
  </si>
  <si>
    <r>
      <t xml:space="preserve">Q </t>
    </r>
    <r>
      <rPr>
        <sz val="11"/>
        <rFont val="Arial"/>
        <family val="2"/>
      </rPr>
      <t>1-1</t>
    </r>
    <r>
      <rPr>
        <sz val="14"/>
        <rFont val="Arial"/>
        <family val="2"/>
      </rPr>
      <t xml:space="preserve"> = [ ( Fn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+ Fn</t>
    </r>
    <r>
      <rPr>
        <sz val="12"/>
        <rFont val="Arial"/>
        <family val="2"/>
      </rPr>
      <t xml:space="preserve">3 </t>
    </r>
    <r>
      <rPr>
        <sz val="14"/>
        <rFont val="Arial"/>
        <family val="2"/>
      </rPr>
      <t>) /2 ] * B * ( L - b - d )/2 =</t>
    </r>
  </si>
  <si>
    <r>
      <t xml:space="preserve">q </t>
    </r>
    <r>
      <rPr>
        <sz val="11"/>
        <rFont val="Arial"/>
        <family val="2"/>
      </rPr>
      <t>1-1</t>
    </r>
    <r>
      <rPr>
        <sz val="14"/>
        <rFont val="Arial"/>
        <family val="2"/>
      </rPr>
      <t xml:space="preserve"> = Q </t>
    </r>
    <r>
      <rPr>
        <sz val="11"/>
        <rFont val="Arial"/>
        <family val="2"/>
      </rPr>
      <t>1-1</t>
    </r>
    <r>
      <rPr>
        <sz val="14"/>
        <rFont val="Arial"/>
        <family val="2"/>
      </rPr>
      <t xml:space="preserve"> / ( B * d ) =</t>
    </r>
  </si>
  <si>
    <r>
      <t xml:space="preserve">Q </t>
    </r>
    <r>
      <rPr>
        <sz val="11"/>
        <rFont val="Arial"/>
        <family val="2"/>
      </rPr>
      <t>2-2</t>
    </r>
    <r>
      <rPr>
        <sz val="14"/>
        <rFont val="Arial"/>
        <family val="2"/>
      </rPr>
      <t xml:space="preserve"> = [ ( Fn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+ Fn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) /2 ] * L * ( B - a - d )/2 =</t>
    </r>
  </si>
  <si>
    <r>
      <t xml:space="preserve">Mu </t>
    </r>
    <r>
      <rPr>
        <sz val="11"/>
        <rFont val="Arial"/>
        <family val="2"/>
      </rPr>
      <t>2-2</t>
    </r>
    <r>
      <rPr>
        <sz val="14"/>
        <rFont val="Arial"/>
        <family val="2"/>
      </rPr>
      <t xml:space="preserve"> =[ ( Fn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+ Fn</t>
    </r>
    <r>
      <rPr>
        <sz val="12"/>
        <rFont val="Arial"/>
        <family val="2"/>
      </rPr>
      <t xml:space="preserve">2 </t>
    </r>
    <r>
      <rPr>
        <sz val="14"/>
        <rFont val="Arial"/>
        <family val="2"/>
      </rPr>
      <t>) / 2 ] * L * ( B - a )² /8 =</t>
    </r>
  </si>
  <si>
    <r>
      <t xml:space="preserve">Qp </t>
    </r>
    <r>
      <rPr>
        <sz val="11"/>
        <color indexed="51"/>
        <rFont val="Times New Roman"/>
        <family val="1"/>
      </rPr>
      <t xml:space="preserve"> (t.)</t>
    </r>
  </si>
  <si>
    <r>
      <t>qp</t>
    </r>
    <r>
      <rPr>
        <sz val="12"/>
        <color indexed="51"/>
        <rFont val="Times New Roman"/>
        <family val="1"/>
      </rPr>
      <t xml:space="preserve"> 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(kg/cm²)</t>
    </r>
  </si>
  <si>
    <r>
      <t>Qp = Pu - [ ( Fn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+ Fn</t>
    </r>
    <r>
      <rPr>
        <sz val="12"/>
        <rFont val="Arial"/>
        <family val="2"/>
      </rPr>
      <t>2</t>
    </r>
    <r>
      <rPr>
        <sz val="14"/>
        <rFont val="Arial"/>
        <family val="2"/>
      </rPr>
      <t xml:space="preserve"> ) / 2 ] * ( L * B - (a+d) * (b+d)) =</t>
    </r>
  </si>
  <si>
    <t>qpu = (0.5 + a/b) (Fcu / 1.5)^0.5 =</t>
  </si>
  <si>
    <t>qp = Qp / 2( a + b + 2d ) * d=</t>
  </si>
  <si>
    <r>
      <t>Qb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= [(Fn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+ Fn</t>
    </r>
    <r>
      <rPr>
        <sz val="12"/>
        <rFont val="Arial"/>
        <family val="2"/>
      </rPr>
      <t>4</t>
    </r>
    <r>
      <rPr>
        <sz val="14"/>
        <rFont val="Arial"/>
        <family val="2"/>
      </rPr>
      <t>) / 2] * B * (L - b)/2 =</t>
    </r>
  </si>
  <si>
    <r>
      <t>qb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= Qb</t>
    </r>
    <r>
      <rPr>
        <sz val="12"/>
        <rFont val="Arial"/>
        <family val="2"/>
      </rPr>
      <t xml:space="preserve">1-1 </t>
    </r>
    <r>
      <rPr>
        <sz val="14"/>
        <rFont val="Arial"/>
        <family val="2"/>
      </rPr>
      <t>/ ∑o d =</t>
    </r>
  </si>
  <si>
    <r>
      <t>Qb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= [(Fn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+ Fn</t>
    </r>
    <r>
      <rPr>
        <sz val="12"/>
        <rFont val="Arial"/>
        <family val="2"/>
      </rPr>
      <t>2</t>
    </r>
    <r>
      <rPr>
        <sz val="14"/>
        <rFont val="Arial"/>
        <family val="2"/>
      </rPr>
      <t>) / 2] * L * (B - a)/2 =</t>
    </r>
  </si>
  <si>
    <r>
      <t>qb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= Qb</t>
    </r>
    <r>
      <rPr>
        <sz val="12"/>
        <rFont val="Arial"/>
        <family val="2"/>
      </rPr>
      <t xml:space="preserve">2-2 </t>
    </r>
    <r>
      <rPr>
        <sz val="14"/>
        <rFont val="Arial"/>
        <family val="2"/>
      </rPr>
      <t>/ ∑o d =</t>
    </r>
  </si>
  <si>
    <t>qbcu = 0.95 * (Fcu / 1.5)^0.5 =</t>
  </si>
  <si>
    <r>
      <t>d</t>
    </r>
    <r>
      <rPr>
        <sz val="12"/>
        <rFont val="Arial"/>
        <family val="2"/>
      </rPr>
      <t xml:space="preserve">d </t>
    </r>
    <r>
      <rPr>
        <sz val="11"/>
        <rFont val="Arial"/>
        <family val="2"/>
      </rPr>
      <t>long</t>
    </r>
    <r>
      <rPr>
        <sz val="14"/>
        <rFont val="Arial"/>
        <family val="2"/>
      </rPr>
      <t xml:space="preserve"> = As (Fy / 1.15)/(π * Ø * qbcu) =</t>
    </r>
  </si>
  <si>
    <r>
      <t>d</t>
    </r>
    <r>
      <rPr>
        <sz val="12"/>
        <rFont val="Arial"/>
        <family val="2"/>
      </rPr>
      <t xml:space="preserve">d </t>
    </r>
    <r>
      <rPr>
        <sz val="11"/>
        <rFont val="Arial"/>
        <family val="2"/>
      </rPr>
      <t>long</t>
    </r>
    <r>
      <rPr>
        <sz val="12"/>
        <rFont val="Arial"/>
        <family val="2"/>
      </rPr>
      <t xml:space="preserve"> avilable</t>
    </r>
    <r>
      <rPr>
        <sz val="14"/>
        <rFont val="Arial"/>
        <family val="2"/>
      </rPr>
      <t xml:space="preserve"> = (L - b)/2+d-cover =</t>
    </r>
  </si>
  <si>
    <r>
      <t>d</t>
    </r>
    <r>
      <rPr>
        <sz val="12"/>
        <rFont val="Arial"/>
        <family val="2"/>
      </rPr>
      <t xml:space="preserve">d </t>
    </r>
    <r>
      <rPr>
        <sz val="11"/>
        <rFont val="Arial"/>
        <family val="2"/>
      </rPr>
      <t>short</t>
    </r>
    <r>
      <rPr>
        <sz val="12"/>
        <rFont val="Arial"/>
        <family val="2"/>
      </rPr>
      <t xml:space="preserve"> avilable</t>
    </r>
    <r>
      <rPr>
        <sz val="14"/>
        <rFont val="Arial"/>
        <family val="2"/>
      </rPr>
      <t xml:space="preserve"> = (B - a)/2+d-cover=</t>
    </r>
  </si>
  <si>
    <r>
      <t>d</t>
    </r>
    <r>
      <rPr>
        <sz val="12"/>
        <rFont val="Arial"/>
        <family val="2"/>
      </rPr>
      <t xml:space="preserve">d </t>
    </r>
    <r>
      <rPr>
        <sz val="11"/>
        <rFont val="Arial"/>
        <family val="2"/>
      </rPr>
      <t>short</t>
    </r>
    <r>
      <rPr>
        <sz val="14"/>
        <rFont val="Arial"/>
        <family val="2"/>
      </rPr>
      <t xml:space="preserve"> = As (Fy / 1.15)/(π * Ø * qbcu) =</t>
    </r>
  </si>
  <si>
    <t>D</t>
  </si>
  <si>
    <t>Fn</t>
  </si>
  <si>
    <t>Uniform stress</t>
  </si>
  <si>
    <t>non uniform stress</t>
  </si>
  <si>
    <t>Subjected to normal &amp; permanent moment</t>
  </si>
  <si>
    <t>b/a</t>
  </si>
  <si>
    <r>
      <t>Fn</t>
    </r>
    <r>
      <rPr>
        <sz val="16"/>
        <color indexed="51"/>
        <rFont val="Times New Roman"/>
        <family val="1"/>
      </rPr>
      <t xml:space="preserve"> </t>
    </r>
    <r>
      <rPr>
        <sz val="10"/>
        <color indexed="51"/>
        <rFont val="Times New Roman"/>
        <family val="1"/>
      </rPr>
      <t>(t/m²)</t>
    </r>
  </si>
  <si>
    <t>R.C. footing</t>
  </si>
  <si>
    <t>L / B = b / a =</t>
  </si>
  <si>
    <r>
      <rPr>
        <sz val="14"/>
        <rFont val="Arial"/>
        <family val="2"/>
      </rPr>
      <t>A</t>
    </r>
    <r>
      <rPr>
        <sz val="12"/>
        <rFont val="Arial"/>
        <family val="2"/>
      </rPr>
      <t xml:space="preserve"> p.c.</t>
    </r>
    <r>
      <rPr>
        <sz val="14"/>
        <rFont val="Arial"/>
        <family val="2"/>
      </rPr>
      <t xml:space="preserve"> = P</t>
    </r>
    <r>
      <rPr>
        <sz val="12"/>
        <rFont val="Arial"/>
        <family val="2"/>
      </rPr>
      <t>w</t>
    </r>
    <r>
      <rPr>
        <sz val="14"/>
        <rFont val="Arial"/>
        <family val="2"/>
      </rPr>
      <t xml:space="preserve"> / q</t>
    </r>
    <r>
      <rPr>
        <sz val="12"/>
        <rFont val="Arial"/>
        <family val="2"/>
      </rPr>
      <t>na</t>
    </r>
    <r>
      <rPr>
        <sz val="14"/>
        <rFont val="Arial"/>
        <family val="2"/>
      </rPr>
      <t xml:space="preserve"> =</t>
    </r>
  </si>
  <si>
    <r>
      <t>Fn = P</t>
    </r>
    <r>
      <rPr>
        <sz val="12"/>
        <rFont val="Arial"/>
        <family val="2"/>
      </rPr>
      <t>u</t>
    </r>
    <r>
      <rPr>
        <sz val="14"/>
        <rFont val="Arial"/>
        <family val="2"/>
      </rPr>
      <t xml:space="preserve"> / L'B' =</t>
    </r>
  </si>
  <si>
    <r>
      <t>qu = P</t>
    </r>
    <r>
      <rPr>
        <sz val="12"/>
        <rFont val="Arial"/>
        <family val="2"/>
      </rPr>
      <t>u</t>
    </r>
    <r>
      <rPr>
        <sz val="14"/>
        <rFont val="Arial"/>
        <family val="2"/>
      </rPr>
      <t xml:space="preserve"> / L B =</t>
    </r>
  </si>
  <si>
    <r>
      <t xml:space="preserve">Mu </t>
    </r>
    <r>
      <rPr>
        <sz val="11"/>
        <rFont val="Arial"/>
        <family val="2"/>
      </rPr>
      <t>2-2</t>
    </r>
    <r>
      <rPr>
        <sz val="14"/>
        <rFont val="Arial"/>
        <family val="2"/>
      </rPr>
      <t xml:space="preserve"> =q</t>
    </r>
    <r>
      <rPr>
        <sz val="12"/>
        <rFont val="Arial"/>
        <family val="2"/>
      </rPr>
      <t>u</t>
    </r>
    <r>
      <rPr>
        <sz val="14"/>
        <rFont val="Arial"/>
        <family val="2"/>
      </rPr>
      <t xml:space="preserve"> * L * ( B - a )² /8 =</t>
    </r>
  </si>
  <si>
    <r>
      <t xml:space="preserve">Mu </t>
    </r>
    <r>
      <rPr>
        <sz val="11"/>
        <rFont val="Arial"/>
        <family val="2"/>
      </rPr>
      <t>1-1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u</t>
    </r>
    <r>
      <rPr>
        <sz val="14"/>
        <rFont val="Arial"/>
        <family val="2"/>
      </rPr>
      <t xml:space="preserve"> * B * ( L/2 - b/2 + e )²/2 =</t>
    </r>
  </si>
  <si>
    <r>
      <t>d</t>
    </r>
    <r>
      <rPr>
        <sz val="10"/>
        <rFont val="Arial"/>
        <family val="2"/>
      </rPr>
      <t xml:space="preserve"> </t>
    </r>
    <r>
      <rPr>
        <sz val="14"/>
        <rFont val="Arial"/>
        <family val="2"/>
      </rPr>
      <t>= C</t>
    </r>
    <r>
      <rPr>
        <sz val="12"/>
        <rFont val="Arial"/>
        <family val="2"/>
      </rPr>
      <t>1</t>
    </r>
    <r>
      <rPr>
        <sz val="14"/>
        <rFont val="Arial"/>
        <family val="2"/>
      </rPr>
      <t xml:space="preserve"> * ( Mu 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/ Fcu * L )^0.5</t>
    </r>
  </si>
  <si>
    <r>
      <t xml:space="preserve">Q </t>
    </r>
    <r>
      <rPr>
        <sz val="11"/>
        <rFont val="Arial"/>
        <family val="2"/>
      </rPr>
      <t>1-1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u</t>
    </r>
    <r>
      <rPr>
        <sz val="14"/>
        <rFont val="Arial"/>
        <family val="2"/>
      </rPr>
      <t xml:space="preserve"> * B * ( L/2 - b/2 - d/2 + e ) =</t>
    </r>
  </si>
  <si>
    <r>
      <t xml:space="preserve">q </t>
    </r>
    <r>
      <rPr>
        <sz val="11"/>
        <rFont val="Arial"/>
        <family val="2"/>
      </rPr>
      <t>2-2</t>
    </r>
    <r>
      <rPr>
        <sz val="14"/>
        <rFont val="Arial"/>
        <family val="2"/>
      </rPr>
      <t xml:space="preserve"> = Q </t>
    </r>
    <r>
      <rPr>
        <sz val="11"/>
        <rFont val="Arial"/>
        <family val="2"/>
      </rPr>
      <t>2-2</t>
    </r>
    <r>
      <rPr>
        <sz val="14"/>
        <rFont val="Arial"/>
        <family val="2"/>
      </rPr>
      <t xml:space="preserve"> / ( L * d ) =</t>
    </r>
  </si>
  <si>
    <r>
      <t xml:space="preserve">Q </t>
    </r>
    <r>
      <rPr>
        <sz val="11"/>
        <rFont val="Arial"/>
        <family val="2"/>
      </rPr>
      <t>2-2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u</t>
    </r>
    <r>
      <rPr>
        <sz val="14"/>
        <rFont val="Arial"/>
        <family val="2"/>
      </rPr>
      <t xml:space="preserve"> * L * ( B - a - d )/2 =</t>
    </r>
  </si>
  <si>
    <r>
      <t>Qp = Pu - q</t>
    </r>
    <r>
      <rPr>
        <sz val="12"/>
        <rFont val="Arial"/>
        <family val="2"/>
      </rPr>
      <t>u</t>
    </r>
    <r>
      <rPr>
        <sz val="14"/>
        <rFont val="Arial"/>
        <family val="2"/>
      </rPr>
      <t xml:space="preserve"> * ( L * B - (a+d) * (b+d)) =</t>
    </r>
  </si>
  <si>
    <r>
      <t>Qb</t>
    </r>
    <r>
      <rPr>
        <sz val="12"/>
        <rFont val="Arial"/>
        <family val="2"/>
      </rPr>
      <t>2-2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u</t>
    </r>
    <r>
      <rPr>
        <sz val="14"/>
        <rFont val="Arial"/>
        <family val="2"/>
      </rPr>
      <t xml:space="preserve"> * L * (B - a)/2 =</t>
    </r>
  </si>
  <si>
    <r>
      <t>d</t>
    </r>
    <r>
      <rPr>
        <sz val="12"/>
        <rFont val="Arial"/>
        <family val="2"/>
      </rPr>
      <t xml:space="preserve">d </t>
    </r>
    <r>
      <rPr>
        <sz val="11"/>
        <rFont val="Arial"/>
        <family val="2"/>
      </rPr>
      <t>long</t>
    </r>
    <r>
      <rPr>
        <sz val="12"/>
        <rFont val="Arial"/>
        <family val="2"/>
      </rPr>
      <t xml:space="preserve"> avilable</t>
    </r>
    <r>
      <rPr>
        <sz val="14"/>
        <rFont val="Arial"/>
        <family val="2"/>
      </rPr>
      <t xml:space="preserve"> = (L/2 - b/2 +e)+d-cover =</t>
    </r>
  </si>
  <si>
    <r>
      <t>Qb</t>
    </r>
    <r>
      <rPr>
        <sz val="12"/>
        <rFont val="Arial"/>
        <family val="2"/>
      </rPr>
      <t>1-1</t>
    </r>
    <r>
      <rPr>
        <sz val="14"/>
        <rFont val="Arial"/>
        <family val="2"/>
      </rPr>
      <t xml:space="preserve"> = q</t>
    </r>
    <r>
      <rPr>
        <sz val="12"/>
        <rFont val="Arial"/>
        <family val="2"/>
      </rPr>
      <t>u</t>
    </r>
    <r>
      <rPr>
        <sz val="14"/>
        <rFont val="Arial"/>
        <family val="2"/>
      </rPr>
      <t xml:space="preserve"> * B * (L/2 - b/2 +e) =</t>
    </r>
  </si>
  <si>
    <t>Y</t>
  </si>
  <si>
    <t>Subjected to normal &amp; temporary moment</t>
  </si>
  <si>
    <r>
      <t>L</t>
    </r>
    <r>
      <rPr>
        <sz val="14"/>
        <rFont val="Arial"/>
        <family val="2"/>
      </rPr>
      <t>development</t>
    </r>
  </si>
  <si>
    <t>Weight / m' =</t>
  </si>
</sst>
</file>

<file path=xl/styles.xml><?xml version="1.0" encoding="utf-8"?>
<styleSheet xmlns="http://schemas.openxmlformats.org/spreadsheetml/2006/main">
  <numFmts count="154">
    <numFmt numFmtId="164" formatCode="0.0"/>
    <numFmt numFmtId="165" formatCode="0.000"/>
    <numFmt numFmtId="166" formatCode="0.0000"/>
    <numFmt numFmtId="167" formatCode="0\ &quot;mm&quot;"/>
    <numFmt numFmtId="168" formatCode="&quot;Ø&quot;\ 0"/>
    <numFmt numFmtId="169" formatCode="&quot;@&quot;\ \ 0\ \ &quot;Cm&quot;"/>
    <numFmt numFmtId="170" formatCode="&quot;@&quot;\ \ 0\ &quot;Cm&quot;"/>
    <numFmt numFmtId="171" formatCode="0.00\ \ &quot;m&quot;"/>
    <numFmt numFmtId="172" formatCode="0\ \ &quot;cm&quot;"/>
    <numFmt numFmtId="173" formatCode="0\ \ \ &quot;Rows&quot;"/>
    <numFmt numFmtId="174" formatCode="0\ &quot;Branches&quot;"/>
    <numFmt numFmtId="175" formatCode="0\ &quot;Branch&quot;"/>
    <numFmt numFmtId="176" formatCode="0\ &quot;kg/cm2&quot;"/>
    <numFmt numFmtId="177" formatCode="0.00\ &quot;m.t.&quot;"/>
    <numFmt numFmtId="178" formatCode="0.00\ &quot;ton&quot;"/>
    <numFmt numFmtId="179" formatCode="0\ &quot;cm&quot;"/>
    <numFmt numFmtId="180" formatCode="0.00\ &quot;cm2&quot;"/>
    <numFmt numFmtId="181" formatCode="0.00\ &quot;kg/cm2&quot;"/>
    <numFmt numFmtId="182" formatCode="0.000\ &quot;cm&quot;"/>
    <numFmt numFmtId="183" formatCode="0.0\ &quot;m.t.&quot;"/>
    <numFmt numFmtId="184" formatCode="0.00\ &quot;cm&quot;"/>
    <numFmt numFmtId="185" formatCode="0\ &quot;m&quot;"/>
    <numFmt numFmtId="186" formatCode="0.00000"/>
    <numFmt numFmtId="187" formatCode="0.0\ &quot;cm&quot;"/>
    <numFmt numFmtId="188" formatCode="0.00\ &quot;m&quot;"/>
    <numFmt numFmtId="189" formatCode="0.00\ &quot;t/m2&quot;"/>
    <numFmt numFmtId="190" formatCode="0.0\ &quot;cm2&quot;"/>
    <numFmt numFmtId="191" formatCode="0.00\ &quot;t/m&quot;"/>
    <numFmt numFmtId="192" formatCode="0.0\ &quot;kg/cm2&quot;"/>
    <numFmt numFmtId="193" formatCode="0\ &quot;ton&quot;"/>
    <numFmt numFmtId="194" formatCode="0.0\ &quot;t/m&quot;"/>
    <numFmt numFmtId="195" formatCode="0.0\ &quot;t&quot;"/>
    <numFmt numFmtId="199" formatCode="0\ &quot;a +&quot;"/>
    <numFmt numFmtId="200" formatCode="0.0000000\ &quot;cm&quot;"/>
    <numFmt numFmtId="201" formatCode="0.0\ &quot;m&quot;"/>
    <numFmt numFmtId="202" formatCode="0.00\ &quot;t&quot;"/>
    <numFmt numFmtId="203" formatCode="0.000\ &quot;cm2&quot;"/>
    <numFmt numFmtId="204" formatCode="0.000\ &quot;cm4&quot;"/>
    <numFmt numFmtId="205" formatCode="0.0000\ &quot;m.t.&quot;"/>
    <numFmt numFmtId="206" formatCode="0.00000\ &quot;Z&quot;"/>
    <numFmt numFmtId="207" formatCode="0.00\ &quot;cm4&quot;"/>
    <numFmt numFmtId="208" formatCode="0.000\ &quot;m.t.&quot;"/>
    <numFmt numFmtId="209" formatCode="0.00000\ &quot;C&quot;"/>
    <numFmt numFmtId="210" formatCode="0.000000"/>
    <numFmt numFmtId="211" formatCode="0.0000000"/>
    <numFmt numFmtId="212" formatCode="0.0000\ &quot;a&quot;"/>
    <numFmt numFmtId="213" formatCode="0.0\ &quot;/ a&quot;"/>
    <numFmt numFmtId="214" formatCode="0\ &quot;/ a&quot;"/>
    <numFmt numFmtId="215" formatCode="0.000\ &quot;=&quot;"/>
    <numFmt numFmtId="216" formatCode="0.000\ &quot;+&quot;"/>
    <numFmt numFmtId="217" formatCode="&quot;Ø&quot;0"/>
    <numFmt numFmtId="218" formatCode="&quot;Y1=&quot;\ 0"/>
    <numFmt numFmtId="219" formatCode="&quot;X1 =&quot;\ 0"/>
    <numFmt numFmtId="220" formatCode="0.0000000000000000"/>
    <numFmt numFmtId="221" formatCode="0&quot;Column&quot;"/>
    <numFmt numFmtId="222" formatCode="0.0\ &quot;cm3&quot;"/>
    <numFmt numFmtId="223" formatCode="0.0000\ &quot;cm3&quot;"/>
    <numFmt numFmtId="224" formatCode="0.0\ \ &quot;cm&quot;"/>
    <numFmt numFmtId="225" formatCode="&quot;Ø&quot;0&quot;/m&quot;"/>
    <numFmt numFmtId="226" formatCode="0.0%"/>
    <numFmt numFmtId="228" formatCode="&quot;Fcu =&quot;\ 0\ &quot;Kg/cm2&quot;"/>
    <numFmt numFmtId="229" formatCode="&quot;Fy =&quot;\ 0\ &quot;Kg/cm2&quot;"/>
    <numFmt numFmtId="230" formatCode="&quot;Pu =&quot;\ 0.0\ &quot;t.&quot;"/>
    <numFmt numFmtId="231" formatCode="&quot;b =&quot;\ 0.00\ &quot;m&quot;"/>
    <numFmt numFmtId="232" formatCode="&quot;column steel&quot;\ \ 0"/>
    <numFmt numFmtId="233" formatCode="&quot;t P.C. =&quot;\ 0.00\ &quot;m&quot;"/>
    <numFmt numFmtId="234" formatCode="0.0\ &quot;m2&quot;"/>
    <numFmt numFmtId="235" formatCode="0.00\ &quot;-&quot;"/>
    <numFmt numFmtId="236" formatCode="0.00\ &quot;d&quot;"/>
    <numFmt numFmtId="237" formatCode="0.00\ &quot;Kg/cm2&quot;"/>
    <numFmt numFmtId="238" formatCode="00.0\ &quot;d=&quot;\ "/>
    <numFmt numFmtId="239" formatCode="0\ &quot;d =&quot;"/>
    <numFmt numFmtId="240" formatCode="0\ &quot;d2&quot;"/>
    <numFmt numFmtId="241" formatCode="&quot;+&quot;\ 0\ &quot;d&quot;"/>
    <numFmt numFmtId="242" formatCode="&quot;-&quot;\ 0.0\ &quot;d&quot;"/>
    <numFmt numFmtId="243" formatCode="&quot;-&quot;\ 0\ &quot;d2&quot;"/>
    <numFmt numFmtId="244" formatCode="&quot;=&quot;\ 0.0"/>
    <numFmt numFmtId="245" formatCode="&quot;-&quot;\ 0.0"/>
    <numFmt numFmtId="246" formatCode="&quot;Use&quot;\ \ 0"/>
    <numFmt numFmtId="247" formatCode="&quot;bar spacing = &quot;0.0\ &quot;cm&quot;"/>
    <numFmt numFmtId="248" formatCode="0.00\ &quot;t.&quot;"/>
    <numFmt numFmtId="249" formatCode="0\ \ &quot;Cm&quot;"/>
    <numFmt numFmtId="250" formatCode="&quot;a =&quot;\ 0.00\ &quot;m&quot;"/>
    <numFmt numFmtId="251" formatCode="0.00&quot; tp.c.&quot;"/>
    <numFmt numFmtId="252" formatCode="0.00&quot; d&quot;"/>
    <numFmt numFmtId="253" formatCode="&quot;=&quot;\ 0"/>
    <numFmt numFmtId="254" formatCode="0\ &quot;d&quot;"/>
    <numFmt numFmtId="255" formatCode="0.00&quot;d²&quot;"/>
    <numFmt numFmtId="256" formatCode="&quot;+&quot;\ 0\ &quot;d²&quot;"/>
    <numFmt numFmtId="257" formatCode="0.0\ &quot;d&quot;"/>
    <numFmt numFmtId="258" formatCode="0.0\ &quot;d²&quot;"/>
    <numFmt numFmtId="259" formatCode="0.00&quot;d² =&quot;"/>
    <numFmt numFmtId="260" formatCode="0.00&quot; m&quot;"/>
    <numFmt numFmtId="261" formatCode="&quot;L' =&quot;0.00&quot; m&quot;"/>
    <numFmt numFmtId="262" formatCode="&quot;B' =&quot;0.00&quot; m&quot;"/>
    <numFmt numFmtId="263" formatCode="&quot;B =&quot;0.00&quot; m&quot;"/>
    <numFmt numFmtId="264" formatCode="&quot;L =&quot;0.00&quot; m&quot;"/>
    <numFmt numFmtId="265" formatCode="&quot;Ø&quot;0&quot;/B&quot;"/>
    <numFmt numFmtId="266" formatCode="0&quot; cm&quot;"/>
    <numFmt numFmtId="267" formatCode="0\ &quot; cm&quot;"/>
    <numFmt numFmtId="268" formatCode="&quot;Pu =&quot;\ 0.0\ &quot;t/m'&quot;"/>
    <numFmt numFmtId="269" formatCode="&quot;t wall =&quot;\ 0.00\ &quot;m&quot;"/>
    <numFmt numFmtId="270" formatCode="0.00\ &quot;t/m'&quot;"/>
    <numFmt numFmtId="271" formatCode="0.0\ &quot;d =&quot;"/>
    <numFmt numFmtId="272" formatCode="0.00\ &quot;kg&quot;"/>
    <numFmt numFmtId="273" formatCode="0.00\ &quot;Kg&quot;"/>
    <numFmt numFmtId="274" formatCode="&quot;Ø&quot;0&quot; /m'&quot;"/>
    <numFmt numFmtId="275" formatCode="&quot;Pu1 =&quot;\ 0.0\ &quot;t.&quot;"/>
    <numFmt numFmtId="276" formatCode="&quot;Pu2 =&quot;\ 0.0\ &quot;t.&quot;"/>
    <numFmt numFmtId="277" formatCode="&quot;Lx1 =&quot;0.00&quot; m&quot;"/>
    <numFmt numFmtId="278" formatCode="&quot;Ly1 =&quot;0.00&quot; m&quot;"/>
    <numFmt numFmtId="279" formatCode="&quot;Lx2 =&quot;0.00&quot; m&quot;"/>
    <numFmt numFmtId="280" formatCode="&quot;Ly2 =&quot;0.00&quot; m&quot;"/>
    <numFmt numFmtId="281" formatCode="&quot;column spacing = &quot;0.00&quot; m&quot;"/>
    <numFmt numFmtId="282" formatCode="0&quot; t.&quot;"/>
    <numFmt numFmtId="283" formatCode="0.00&quot; m.t.&quot;"/>
    <numFmt numFmtId="284" formatCode="0.0\ \ &quot;Cm&quot;"/>
    <numFmt numFmtId="285" formatCode="0.0\ &quot;t.&quot;"/>
    <numFmt numFmtId="286" formatCode="0.00\ \ &quot;Cm&quot;"/>
    <numFmt numFmtId="287" formatCode="&quot;t R.C. =&quot;\ 0.00\ &quot;m&quot;"/>
    <numFmt numFmtId="288" formatCode="&quot;C1 =&quot;\ 0.0"/>
    <numFmt numFmtId="289" formatCode="&quot;C/d =&quot;\ 0.000"/>
    <numFmt numFmtId="290" formatCode="&quot;C/d max =&quot;\ 0.000"/>
    <numFmt numFmtId="291" formatCode="0.00&quot; t.&quot;"/>
    <numFmt numFmtId="292" formatCode="&quot;Wu =&quot;\ 0.00\ &quot;t/m&quot;"/>
    <numFmt numFmtId="293" formatCode="&quot;qna =&quot;\ 0\ &quot;t/m2&quot;"/>
    <numFmt numFmtId="294" formatCode="&quot;Ø&quot;0&quot; /m&quot;"/>
    <numFmt numFmtId="295" formatCode="&quot;  qna =&quot;\ 0\ &quot;t/m2&quot;"/>
    <numFmt numFmtId="296" formatCode="&quot;t R.C.2 =&quot;\ 0.00\ &quot;m&quot;"/>
    <numFmt numFmtId="297" formatCode="&quot;t R.C.1 =&quot;\ 0.00\ &quot;m&quot;"/>
    <numFmt numFmtId="298" formatCode="0.0&quot; t.&quot;"/>
    <numFmt numFmtId="299" formatCode="&quot;ΔR =&quot;0.00&quot; t.&quot;"/>
    <numFmt numFmtId="300" formatCode="0.00\ &quot;m²&quot;"/>
    <numFmt numFmtId="301" formatCode="&quot;L2 =&quot;0.00&quot; m&quot;"/>
    <numFmt numFmtId="302" formatCode="&quot;B2 =&quot;0.00&quot; m&quot;"/>
    <numFmt numFmtId="303" formatCode="&quot;Pu1 = &quot;0.00&quot; t.&quot;"/>
    <numFmt numFmtId="304" formatCode="&quot;Pu2 = &quot;0.00&quot; t.&quot;"/>
    <numFmt numFmtId="305" formatCode="&quot;Ru1 = &quot;0.00&quot; t.&quot;"/>
    <numFmt numFmtId="306" formatCode="&quot;Ru2 = &quot;0.00&quot; t.&quot;"/>
    <numFmt numFmtId="307" formatCode="&quot;Wu1 = &quot;0.00&quot; t/m&quot;"/>
    <numFmt numFmtId="308" formatCode="&quot;Wu2 = &quot;0.00&quot; t/m&quot;"/>
    <numFmt numFmtId="309" formatCode="&quot;S = &quot;0.0&quot; cm&quot;"/>
    <numFmt numFmtId="310" formatCode="&quot;d =&quot;\ 0\ &quot;cm&quot;"/>
    <numFmt numFmtId="311" formatCode="0.00&quot; cm²&quot;"/>
    <numFmt numFmtId="312" formatCode="0&quot; /m&quot;"/>
    <numFmt numFmtId="313" formatCode="&quot;C =&quot;0.00&quot; m&quot;"/>
    <numFmt numFmtId="314" formatCode="0\ &quot;cm2&quot;"/>
    <numFmt numFmtId="315" formatCode="&quot;Mu =&quot;\ 0.0\ &quot;m.t.&quot;"/>
    <numFmt numFmtId="316" formatCode="&quot;Assume L' = &quot;0.00&quot; m&quot;"/>
    <numFmt numFmtId="317" formatCode="&quot;B' = &quot;\ 0.00\ &quot;m.&quot;"/>
    <numFmt numFmtId="318" formatCode="0.00&quot; m²&quot;"/>
    <numFmt numFmtId="319" formatCode="&quot;L' = &quot;\ 0.00\ &quot;m.&quot;"/>
    <numFmt numFmtId="322" formatCode="0.000&quot; t/m&quot;"/>
    <numFmt numFmtId="323" formatCode="0.000&quot; cm²&quot;"/>
  </numFmts>
  <fonts count="110">
    <font>
      <sz val="10"/>
      <name val="Arial"/>
    </font>
    <font>
      <sz val="10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0"/>
      <color indexed="9"/>
      <name val="Arial"/>
      <family val="2"/>
    </font>
    <font>
      <sz val="12"/>
      <name val="Arial"/>
      <family val="2"/>
    </font>
    <font>
      <sz val="16"/>
      <name val="Times New Roman"/>
      <family val="1"/>
    </font>
    <font>
      <b/>
      <sz val="14"/>
      <color indexed="10"/>
      <name val="Arial"/>
      <family val="2"/>
    </font>
    <font>
      <sz val="20"/>
      <color indexed="51"/>
      <name val="Times New Roman"/>
      <family val="1"/>
    </font>
    <font>
      <sz val="16"/>
      <color indexed="51"/>
      <name val="Times New Roman"/>
      <family val="1"/>
    </font>
    <font>
      <sz val="10"/>
      <color indexed="51"/>
      <name val="Times New Roman"/>
      <family val="1"/>
    </font>
    <font>
      <sz val="14"/>
      <color indexed="12"/>
      <name val="Arial"/>
      <family val="2"/>
    </font>
    <font>
      <sz val="10"/>
      <color indexed="51"/>
      <name val="Verdana"/>
      <family val="2"/>
    </font>
    <font>
      <sz val="12"/>
      <color indexed="51"/>
      <name val="Times New Roman"/>
      <family val="1"/>
    </font>
    <font>
      <sz val="14"/>
      <color indexed="51"/>
      <name val="Times New Roman"/>
      <family val="1"/>
    </font>
    <font>
      <b/>
      <sz val="12"/>
      <color indexed="13"/>
      <name val="Arial"/>
      <family val="2"/>
    </font>
    <font>
      <sz val="16"/>
      <color indexed="51"/>
      <name val="UniversalMath1 BT"/>
      <family val="1"/>
      <charset val="2"/>
    </font>
    <font>
      <sz val="16"/>
      <color indexed="9"/>
      <name val="Broadway BT"/>
      <family val="5"/>
    </font>
    <font>
      <sz val="14"/>
      <color indexed="9"/>
      <name val="Arial"/>
      <family val="2"/>
    </font>
    <font>
      <sz val="16"/>
      <color indexed="13"/>
      <name val="Times New Roman"/>
      <family val="1"/>
    </font>
    <font>
      <sz val="10"/>
      <color indexed="13"/>
      <name val="Times New Roman"/>
      <family val="1"/>
    </font>
    <font>
      <sz val="20"/>
      <color indexed="63"/>
      <name val="Broadway BT"/>
      <family val="5"/>
    </font>
    <font>
      <sz val="20"/>
      <color indexed="9"/>
      <name val="Broadway BT"/>
      <family val="5"/>
    </font>
    <font>
      <u/>
      <sz val="7.5"/>
      <color indexed="12"/>
      <name val="Arial"/>
      <family val="2"/>
    </font>
    <font>
      <b/>
      <sz val="14"/>
      <color indexed="9"/>
      <name val="Times New Roman"/>
      <family val="1"/>
    </font>
    <font>
      <sz val="22"/>
      <color indexed="9"/>
      <name val="Arial"/>
      <family val="2"/>
    </font>
    <font>
      <b/>
      <sz val="16"/>
      <color indexed="9"/>
      <name val="Broadway BT"/>
      <family val="5"/>
    </font>
    <font>
      <sz val="14"/>
      <color indexed="11"/>
      <name val="Arial"/>
      <family val="2"/>
    </font>
    <font>
      <sz val="16"/>
      <color indexed="51"/>
      <name val="Arial"/>
      <family val="2"/>
    </font>
    <font>
      <sz val="11.2"/>
      <color indexed="51"/>
      <name val="Times New Roman"/>
      <family val="1"/>
    </font>
    <font>
      <sz val="10"/>
      <color indexed="10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sz val="20"/>
      <color indexed="63"/>
      <name val="Broadway BT"/>
    </font>
    <font>
      <sz val="20"/>
      <color indexed="9"/>
      <name val="Broadway BT"/>
    </font>
    <font>
      <sz val="10"/>
      <color indexed="50"/>
      <name val="Arial"/>
      <family val="2"/>
    </font>
    <font>
      <sz val="18"/>
      <color indexed="51"/>
      <name val="Times New Roman"/>
      <family val="1"/>
    </font>
    <font>
      <b/>
      <sz val="16"/>
      <color indexed="51"/>
      <name val="Times New Roman"/>
      <family val="1"/>
    </font>
    <font>
      <sz val="16"/>
      <color indexed="51"/>
      <name val="Arial"/>
      <family val="2"/>
    </font>
    <font>
      <sz val="10"/>
      <color indexed="51"/>
      <name val="Arial"/>
      <family val="2"/>
    </font>
    <font>
      <b/>
      <sz val="14"/>
      <name val="Arial"/>
      <family val="2"/>
    </font>
    <font>
      <sz val="14"/>
      <color indexed="51"/>
      <name val="Arial"/>
      <family val="2"/>
    </font>
    <font>
      <sz val="10.4"/>
      <color indexed="51"/>
      <name val="Times New Roman"/>
      <family val="1"/>
    </font>
    <font>
      <sz val="10"/>
      <color indexed="9"/>
      <name val="Arial"/>
      <family val="2"/>
    </font>
    <font>
      <sz val="10"/>
      <color indexed="8"/>
      <name val="Arial"/>
      <family val="2"/>
    </font>
    <font>
      <sz val="15"/>
      <name val="Arial"/>
      <family val="2"/>
    </font>
    <font>
      <sz val="14"/>
      <color indexed="51"/>
      <name val="Arial"/>
      <family val="2"/>
    </font>
    <font>
      <sz val="9"/>
      <color indexed="51"/>
      <name val="Arial"/>
      <family val="2"/>
    </font>
    <font>
      <sz val="9"/>
      <color indexed="51"/>
      <name val="Times New Roman"/>
      <family val="1"/>
    </font>
    <font>
      <sz val="16"/>
      <color indexed="9"/>
      <name val="Broadway BT"/>
      <charset val="178"/>
    </font>
    <font>
      <sz val="14"/>
      <color indexed="9"/>
      <name val="Broadway BT"/>
      <family val="5"/>
    </font>
    <font>
      <b/>
      <sz val="16"/>
      <color indexed="9"/>
      <name val="Broadway BT"/>
      <charset val="178"/>
    </font>
    <font>
      <sz val="11"/>
      <color indexed="51"/>
      <name val="Times New Roman"/>
      <family val="1"/>
    </font>
    <font>
      <sz val="12"/>
      <color indexed="51"/>
      <name val="Arial"/>
      <family val="2"/>
    </font>
    <font>
      <sz val="16"/>
      <name val="Arial"/>
      <family val="2"/>
    </font>
    <font>
      <sz val="16"/>
      <name val="Arial"/>
      <family val="2"/>
    </font>
    <font>
      <sz val="14"/>
      <name val="Arial"/>
      <family val="2"/>
    </font>
    <font>
      <sz val="10.4"/>
      <name val="Arial"/>
      <family val="2"/>
    </font>
    <font>
      <sz val="16"/>
      <name val="Arial"/>
      <family val="2"/>
    </font>
    <font>
      <sz val="16"/>
      <name val="UniversalMath1 BT"/>
      <family val="1"/>
      <charset val="2"/>
    </font>
    <font>
      <sz val="10.5"/>
      <name val="Arial"/>
      <family val="2"/>
    </font>
    <font>
      <u/>
      <sz val="16"/>
      <name val="Arial"/>
      <family val="2"/>
    </font>
    <font>
      <b/>
      <sz val="20"/>
      <name val="Arial"/>
      <family val="2"/>
    </font>
    <font>
      <sz val="14"/>
      <name val="Arial"/>
      <family val="2"/>
    </font>
    <font>
      <b/>
      <sz val="18"/>
      <name val="Arial"/>
      <family val="2"/>
    </font>
    <font>
      <sz val="10"/>
      <color indexed="10"/>
      <name val="Arial"/>
      <family val="2"/>
    </font>
    <font>
      <sz val="16"/>
      <name val="Broadway"/>
      <family val="5"/>
    </font>
    <font>
      <sz val="10"/>
      <name val="Arial"/>
      <family val="2"/>
    </font>
    <font>
      <sz val="16"/>
      <color indexed="10"/>
      <name val="Arial"/>
      <family val="2"/>
    </font>
    <font>
      <sz val="14"/>
      <name val="Arial"/>
      <family val="2"/>
    </font>
    <font>
      <sz val="14"/>
      <name val="Times New Roman"/>
      <family val="1"/>
    </font>
    <font>
      <sz val="22"/>
      <name val="Arial"/>
      <family val="2"/>
    </font>
    <font>
      <sz val="11"/>
      <name val="Arial"/>
      <family val="2"/>
    </font>
    <font>
      <b/>
      <sz val="16"/>
      <name val="Arial"/>
      <family val="2"/>
    </font>
    <font>
      <sz val="16"/>
      <name val="Calibri"/>
      <family val="2"/>
    </font>
    <font>
      <sz val="20"/>
      <color rgb="FFFFC000"/>
      <name val="Arial"/>
      <family val="2"/>
    </font>
    <font>
      <sz val="16"/>
      <color rgb="FFFFC000"/>
      <name val="Arial"/>
      <family val="2"/>
    </font>
    <font>
      <sz val="10"/>
      <name val="Calibri"/>
      <family val="2"/>
    </font>
    <font>
      <sz val="20"/>
      <color theme="0"/>
      <name val="Broadway bt"/>
    </font>
    <font>
      <sz val="16"/>
      <color theme="1"/>
      <name val="Arial"/>
      <family val="2"/>
    </font>
    <font>
      <sz val="20"/>
      <color theme="0"/>
      <name val="Broadwat bt"/>
    </font>
    <font>
      <sz val="18"/>
      <name val="Arial"/>
      <family val="2"/>
    </font>
    <font>
      <sz val="10"/>
      <color rgb="FFFF0000"/>
      <name val="Arial"/>
      <family val="2"/>
    </font>
    <font>
      <sz val="15"/>
      <name val="Times New Roman"/>
      <family val="1"/>
    </font>
    <font>
      <sz val="15"/>
      <name val="Calibri"/>
      <family val="2"/>
    </font>
    <font>
      <sz val="18"/>
      <name val="Calibri"/>
      <family val="2"/>
    </font>
    <font>
      <sz val="16"/>
      <color indexed="9"/>
      <name val="Broadway BT"/>
    </font>
    <font>
      <sz val="10"/>
      <color theme="0"/>
      <name val="Arial"/>
      <family val="2"/>
    </font>
    <font>
      <sz val="13"/>
      <name val="Arial"/>
      <family val="2"/>
    </font>
    <font>
      <b/>
      <sz val="14"/>
      <color indexed="8"/>
      <name val="Broadway bt"/>
    </font>
    <font>
      <sz val="10"/>
      <name val="Broadway bt"/>
    </font>
    <font>
      <sz val="10"/>
      <name val="Arial"/>
      <family val="2"/>
    </font>
    <font>
      <sz val="16"/>
      <color indexed="8"/>
      <name val="Arial"/>
      <family val="2"/>
    </font>
    <font>
      <sz val="16"/>
      <color indexed="9"/>
      <name val="Arial"/>
      <family val="2"/>
    </font>
    <font>
      <sz val="20"/>
      <color rgb="FF003300"/>
      <name val="Broadway BT"/>
      <family val="5"/>
    </font>
    <font>
      <b/>
      <sz val="14"/>
      <color indexed="9"/>
      <name val="Broadway BT"/>
    </font>
    <font>
      <sz val="12"/>
      <name val="Broadway BT"/>
    </font>
    <font>
      <b/>
      <sz val="16"/>
      <color indexed="9"/>
      <name val="Broadway BT"/>
    </font>
    <font>
      <u/>
      <sz val="14"/>
      <name val="Arial"/>
      <family val="2"/>
    </font>
    <font>
      <sz val="14"/>
      <name val="UniversalMath1 BT"/>
      <family val="1"/>
      <charset val="2"/>
    </font>
    <font>
      <sz val="12"/>
      <color theme="0"/>
      <name val="Broadwaybt"/>
    </font>
    <font>
      <sz val="12"/>
      <color rgb="FF0070C0"/>
      <name val="Broadwaybt"/>
    </font>
    <font>
      <sz val="16"/>
      <color rgb="FF0070C0"/>
      <name val="Calibri"/>
      <family val="2"/>
    </font>
    <font>
      <sz val="14"/>
      <color indexed="9"/>
      <name val="Broadway BT"/>
    </font>
    <font>
      <sz val="11"/>
      <color indexed="51"/>
      <name val="Arial"/>
      <family val="2"/>
    </font>
    <font>
      <sz val="14"/>
      <color theme="1"/>
      <name val="Arial"/>
      <family val="2"/>
    </font>
    <font>
      <sz val="13"/>
      <color indexed="51"/>
      <name val="Times New Roman"/>
      <family val="1"/>
    </font>
    <font>
      <sz val="10"/>
      <color theme="1"/>
      <name val="Arial"/>
      <family val="2"/>
    </font>
    <font>
      <sz val="13"/>
      <color indexed="51"/>
      <name val="Arial"/>
      <family val="2"/>
    </font>
    <font>
      <sz val="13"/>
      <color indexed="9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63"/>
        <bgColor indexed="48"/>
      </patternFill>
    </fill>
    <fill>
      <patternFill patternType="solid">
        <fgColor indexed="58"/>
        <bgColor indexed="64"/>
      </patternFill>
    </fill>
    <fill>
      <patternFill patternType="solid">
        <fgColor indexed="58"/>
        <bgColor indexed="48"/>
      </patternFill>
    </fill>
    <fill>
      <patternFill patternType="solid">
        <fgColor indexed="63"/>
        <bgColor indexed="64"/>
      </patternFill>
    </fill>
    <fill>
      <patternFill patternType="solid">
        <fgColor indexed="47"/>
        <bgColor indexed="50"/>
      </patternFill>
    </fill>
    <fill>
      <patternFill patternType="solid">
        <fgColor indexed="8"/>
        <bgColor indexed="64"/>
      </patternFill>
    </fill>
    <fill>
      <patternFill patternType="darkTrellis">
        <fgColor indexed="8"/>
        <bgColor indexed="8"/>
      </patternFill>
    </fill>
    <fill>
      <patternFill patternType="solid">
        <fgColor indexed="1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3300"/>
        <bgColor indexed="64"/>
      </patternFill>
    </fill>
    <fill>
      <gradientFill degree="270">
        <stop position="0">
          <color theme="3" tint="0.59999389629810485"/>
        </stop>
        <stop position="1">
          <color theme="4"/>
        </stop>
      </gradientFill>
    </fill>
    <fill>
      <gradientFill type="path" left="0.5" right="0.5" top="0.5" bottom="0.5">
        <stop position="0">
          <color theme="0"/>
        </stop>
        <stop position="1">
          <color rgb="FFFFC000"/>
        </stop>
      </gradientFill>
    </fill>
    <fill>
      <patternFill patternType="solid">
        <fgColor rgb="FF003300"/>
        <bgColor indexed="48"/>
      </patternFill>
    </fill>
  </fills>
  <borders count="101">
    <border>
      <left/>
      <right/>
      <top/>
      <bottom/>
      <diagonal/>
    </border>
    <border>
      <left/>
      <right/>
      <top/>
      <bottom style="double">
        <color indexed="52"/>
      </bottom>
      <diagonal/>
    </border>
    <border>
      <left/>
      <right style="thin">
        <color indexed="9"/>
      </right>
      <top/>
      <bottom/>
      <diagonal/>
    </border>
    <border>
      <left style="thick">
        <color indexed="8"/>
      </left>
      <right/>
      <top style="thick">
        <color indexed="8"/>
      </top>
      <bottom style="thin">
        <color indexed="26"/>
      </bottom>
      <diagonal/>
    </border>
    <border>
      <left style="double">
        <color indexed="52"/>
      </left>
      <right/>
      <top style="double">
        <color indexed="52"/>
      </top>
      <bottom/>
      <diagonal/>
    </border>
    <border>
      <left/>
      <right/>
      <top style="double">
        <color indexed="52"/>
      </top>
      <bottom/>
      <diagonal/>
    </border>
    <border>
      <left/>
      <right style="double">
        <color indexed="52"/>
      </right>
      <top style="double">
        <color indexed="52"/>
      </top>
      <bottom/>
      <diagonal/>
    </border>
    <border>
      <left style="double">
        <color indexed="52"/>
      </left>
      <right/>
      <top/>
      <bottom/>
      <diagonal/>
    </border>
    <border>
      <left/>
      <right style="double">
        <color indexed="52"/>
      </right>
      <top/>
      <bottom/>
      <diagonal/>
    </border>
    <border>
      <left style="thin">
        <color indexed="9"/>
      </left>
      <right style="thick">
        <color indexed="8"/>
      </right>
      <top style="thin">
        <color indexed="9"/>
      </top>
      <bottom style="thick">
        <color indexed="8"/>
      </bottom>
      <diagonal/>
    </border>
    <border>
      <left style="thin">
        <color indexed="9"/>
      </left>
      <right style="thick">
        <color indexed="8"/>
      </right>
      <top style="thin">
        <color indexed="9"/>
      </top>
      <bottom/>
      <diagonal/>
    </border>
    <border>
      <left style="thick">
        <color indexed="8"/>
      </left>
      <right/>
      <top style="thick">
        <color indexed="8"/>
      </top>
      <bottom/>
      <diagonal/>
    </border>
    <border>
      <left/>
      <right style="thin">
        <color indexed="9"/>
      </right>
      <top style="thick">
        <color indexed="8"/>
      </top>
      <bottom/>
      <diagonal/>
    </border>
    <border>
      <left style="thin">
        <color indexed="9"/>
      </left>
      <right style="thick">
        <color indexed="8"/>
      </right>
      <top/>
      <bottom/>
      <diagonal/>
    </border>
    <border>
      <left style="thick">
        <color indexed="8"/>
      </left>
      <right/>
      <top/>
      <bottom/>
      <diagonal/>
    </border>
    <border>
      <left style="thin">
        <color indexed="9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 style="thick">
        <color indexed="8"/>
      </left>
      <right/>
      <top style="thick">
        <color indexed="8"/>
      </top>
      <bottom style="thin">
        <color indexed="9"/>
      </bottom>
      <diagonal/>
    </border>
    <border>
      <left/>
      <right style="thin">
        <color indexed="9"/>
      </right>
      <top style="thick">
        <color indexed="8"/>
      </top>
      <bottom style="thin">
        <color indexed="9"/>
      </bottom>
      <diagonal/>
    </border>
    <border>
      <left style="double">
        <color indexed="52"/>
      </left>
      <right/>
      <top/>
      <bottom style="double">
        <color indexed="52"/>
      </bottom>
      <diagonal/>
    </border>
    <border>
      <left/>
      <right style="double">
        <color indexed="52"/>
      </right>
      <top/>
      <bottom style="double">
        <color indexed="52"/>
      </bottom>
      <diagonal/>
    </border>
    <border>
      <left style="thin">
        <color indexed="42"/>
      </left>
      <right style="thick">
        <color indexed="8"/>
      </right>
      <top style="thin">
        <color indexed="42"/>
      </top>
      <bottom style="thick">
        <color indexed="8"/>
      </bottom>
      <diagonal/>
    </border>
    <border>
      <left style="thick">
        <color indexed="8"/>
      </left>
      <right style="thin">
        <color indexed="9"/>
      </right>
      <top style="thick">
        <color indexed="8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n">
        <color indexed="9"/>
      </right>
      <top/>
      <bottom/>
      <diagonal/>
    </border>
    <border>
      <left/>
      <right style="thin">
        <color indexed="26"/>
      </right>
      <top style="thick">
        <color indexed="8"/>
      </top>
      <bottom style="thin">
        <color indexed="26"/>
      </bottom>
      <diagonal/>
    </border>
    <border>
      <left style="double">
        <color indexed="8"/>
      </left>
      <right/>
      <top style="double">
        <color indexed="8"/>
      </top>
      <bottom style="thin">
        <color indexed="26"/>
      </bottom>
      <diagonal/>
    </border>
    <border>
      <left/>
      <right style="thin">
        <color indexed="26"/>
      </right>
      <top style="double">
        <color indexed="8"/>
      </top>
      <bottom style="thin">
        <color indexed="26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42"/>
      </right>
      <top style="thick">
        <color indexed="8"/>
      </top>
      <bottom style="thin">
        <color indexed="26"/>
      </bottom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double">
        <color indexed="8"/>
      </left>
      <right style="thin">
        <color indexed="64"/>
      </right>
      <top style="double">
        <color indexed="8"/>
      </top>
      <bottom style="thin">
        <color indexed="26"/>
      </bottom>
      <diagonal/>
    </border>
    <border>
      <left style="thin">
        <color indexed="64"/>
      </left>
      <right style="thin">
        <color indexed="26"/>
      </right>
      <top style="double">
        <color indexed="8"/>
      </top>
      <bottom style="thin">
        <color indexed="26"/>
      </bottom>
      <diagonal/>
    </border>
    <border>
      <left style="thin">
        <color indexed="9"/>
      </left>
      <right/>
      <top style="thin">
        <color indexed="9"/>
      </top>
      <bottom style="thick">
        <color indexed="8"/>
      </bottom>
      <diagonal/>
    </border>
    <border>
      <left/>
      <right/>
      <top style="thin">
        <color indexed="9"/>
      </top>
      <bottom style="thick">
        <color indexed="8"/>
      </bottom>
      <diagonal/>
    </border>
    <border>
      <left/>
      <right style="thick">
        <color indexed="8"/>
      </right>
      <top style="thin">
        <color indexed="9"/>
      </top>
      <bottom style="thick">
        <color indexed="8"/>
      </bottom>
      <diagonal/>
    </border>
    <border>
      <left style="thick">
        <color indexed="8"/>
      </left>
      <right style="thin">
        <color indexed="64"/>
      </right>
      <top style="thick">
        <color indexed="8"/>
      </top>
      <bottom style="thin">
        <color indexed="26"/>
      </bottom>
      <diagonal/>
    </border>
    <border>
      <left style="thin">
        <color indexed="64"/>
      </left>
      <right style="thin">
        <color indexed="42"/>
      </right>
      <top style="thick">
        <color indexed="8"/>
      </top>
      <bottom style="thin">
        <color indexed="26"/>
      </bottom>
      <diagonal/>
    </border>
    <border>
      <left style="thin">
        <color indexed="64"/>
      </left>
      <right style="thin">
        <color indexed="26"/>
      </right>
      <top style="thick">
        <color indexed="8"/>
      </top>
      <bottom style="thin">
        <color indexed="26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ck">
        <color indexed="8"/>
      </right>
      <top style="thin">
        <color indexed="9"/>
      </top>
      <bottom/>
      <diagonal/>
    </border>
    <border>
      <left style="thin">
        <color indexed="9"/>
      </left>
      <right/>
      <top/>
      <bottom/>
      <diagonal/>
    </border>
    <border>
      <left/>
      <right style="thick">
        <color indexed="8"/>
      </right>
      <top/>
      <bottom/>
      <diagonal/>
    </border>
    <border>
      <left style="thin">
        <color indexed="9"/>
      </left>
      <right/>
      <top/>
      <bottom style="thick">
        <color indexed="8"/>
      </bottom>
      <diagonal/>
    </border>
    <border>
      <left/>
      <right/>
      <top/>
      <bottom style="thick">
        <color indexed="8"/>
      </bottom>
      <diagonal/>
    </border>
    <border>
      <left/>
      <right style="thick">
        <color indexed="8"/>
      </right>
      <top/>
      <bottom style="thick">
        <color indexed="8"/>
      </bottom>
      <diagonal/>
    </border>
    <border>
      <left/>
      <right/>
      <top style="thin">
        <color indexed="64"/>
      </top>
      <bottom/>
      <diagonal/>
    </border>
    <border>
      <left style="double">
        <color indexed="52"/>
      </left>
      <right style="thin">
        <color indexed="9"/>
      </right>
      <top/>
      <bottom/>
      <diagonal/>
    </border>
    <border>
      <left style="thick">
        <color indexed="8"/>
      </left>
      <right style="double">
        <color indexed="52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thin">
        <color theme="0"/>
      </left>
      <right/>
      <top style="thin">
        <color indexed="9"/>
      </top>
      <bottom style="thick">
        <color indexed="8"/>
      </bottom>
      <diagonal/>
    </border>
    <border>
      <left style="thin">
        <color theme="0"/>
      </left>
      <right/>
      <top style="thin">
        <color theme="0"/>
      </top>
      <bottom style="thick">
        <color theme="1"/>
      </bottom>
      <diagonal/>
    </border>
    <border>
      <left/>
      <right/>
      <top style="thin">
        <color theme="0"/>
      </top>
      <bottom style="thick">
        <color theme="1"/>
      </bottom>
      <diagonal/>
    </border>
    <border>
      <left/>
      <right style="thick">
        <color theme="1"/>
      </right>
      <top style="thin">
        <color theme="0"/>
      </top>
      <bottom style="thick">
        <color theme="1"/>
      </bottom>
      <diagonal/>
    </border>
    <border>
      <left/>
      <right/>
      <top/>
      <bottom style="thin">
        <color indexed="9"/>
      </bottom>
      <diagonal/>
    </border>
    <border>
      <left/>
      <right/>
      <top/>
      <bottom style="thin">
        <color indexed="64"/>
      </bottom>
      <diagonal/>
    </border>
    <border>
      <left style="double">
        <color indexed="8"/>
      </left>
      <right/>
      <top style="double">
        <color indexed="8"/>
      </top>
      <bottom style="thin">
        <color indexed="8"/>
      </bottom>
      <diagonal/>
    </border>
    <border>
      <left/>
      <right style="thin">
        <color indexed="26"/>
      </right>
      <top style="double">
        <color indexed="8"/>
      </top>
      <bottom style="thin">
        <color indexed="8"/>
      </bottom>
      <diagonal/>
    </border>
    <border>
      <left style="double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26"/>
      </right>
      <top style="thin">
        <color indexed="8"/>
      </top>
      <bottom style="thin">
        <color indexed="8"/>
      </bottom>
      <diagonal/>
    </border>
    <border>
      <left style="double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26"/>
      </right>
      <top style="thin">
        <color indexed="8"/>
      </top>
      <bottom style="thin">
        <color indexed="8"/>
      </bottom>
      <diagonal/>
    </border>
    <border>
      <left style="double">
        <color indexed="8"/>
      </left>
      <right style="thin">
        <color indexed="64"/>
      </right>
      <top style="thin">
        <color indexed="8"/>
      </top>
      <bottom style="thin">
        <color indexed="26"/>
      </bottom>
      <diagonal/>
    </border>
    <border>
      <left style="thin">
        <color indexed="64"/>
      </left>
      <right style="thin">
        <color indexed="26"/>
      </right>
      <top style="thin">
        <color indexed="8"/>
      </top>
      <bottom style="thin">
        <color indexed="26"/>
      </bottom>
      <diagonal/>
    </border>
    <border>
      <left style="thin">
        <color indexed="9"/>
      </left>
      <right style="thick">
        <color indexed="8"/>
      </right>
      <top style="thin">
        <color indexed="9"/>
      </top>
      <bottom style="thin">
        <color indexed="9"/>
      </bottom>
      <diagonal/>
    </border>
    <border>
      <left style="double">
        <color indexed="8"/>
      </left>
      <right style="thin">
        <color indexed="64"/>
      </right>
      <top style="double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26"/>
      </right>
      <top style="double">
        <color indexed="8"/>
      </top>
      <bottom style="thin">
        <color indexed="8"/>
      </bottom>
      <diagonal/>
    </border>
  </borders>
  <cellStyleXfs count="3">
    <xf numFmtId="0" fontId="0" fillId="0" borderId="0"/>
    <xf numFmtId="0" fontId="23" fillId="0" borderId="0" applyNumberFormat="0" applyFill="0" applyBorder="0" applyAlignment="0" applyProtection="0">
      <alignment vertical="top"/>
      <protection locked="0"/>
    </xf>
    <xf numFmtId="9" fontId="91" fillId="0" borderId="0" applyFont="0" applyFill="0" applyBorder="0" applyAlignment="0" applyProtection="0"/>
  </cellStyleXfs>
  <cellXfs count="1632">
    <xf numFmtId="0" fontId="0" fillId="0" borderId="0" xfId="0"/>
    <xf numFmtId="1" fontId="18" fillId="2" borderId="2" xfId="0" applyNumberFormat="1" applyFont="1" applyFill="1" applyBorder="1" applyAlignment="1" applyProtection="1">
      <alignment horizontal="center" vertical="center"/>
      <protection hidden="1"/>
    </xf>
    <xf numFmtId="0" fontId="18" fillId="2" borderId="3" xfId="0" applyFont="1" applyFill="1" applyBorder="1" applyAlignment="1" applyProtection="1">
      <alignment horizontal="center" vertical="center"/>
      <protection hidden="1"/>
    </xf>
    <xf numFmtId="0" fontId="0" fillId="0" borderId="0" xfId="0" applyProtection="1">
      <protection hidden="1"/>
    </xf>
    <xf numFmtId="0" fontId="17" fillId="0" borderId="0" xfId="0" applyFont="1" applyFill="1" applyBorder="1" applyAlignment="1" applyProtection="1">
      <alignment vertical="center" wrapText="1"/>
      <protection hidden="1"/>
    </xf>
    <xf numFmtId="0" fontId="5" fillId="0" borderId="0" xfId="0" applyFont="1" applyAlignment="1" applyProtection="1">
      <alignment horizontal="center"/>
      <protection hidden="1"/>
    </xf>
    <xf numFmtId="0" fontId="0" fillId="0" borderId="0" xfId="0" applyAlignment="1" applyProtection="1">
      <alignment vertical="center"/>
      <protection hidden="1"/>
    </xf>
    <xf numFmtId="0" fontId="21" fillId="0" borderId="0" xfId="0" applyFont="1" applyFill="1" applyBorder="1" applyAlignment="1" applyProtection="1">
      <alignment horizontal="center" vertical="center" wrapText="1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0" fontId="0" fillId="0" borderId="0" xfId="0" applyFill="1" applyAlignment="1" applyProtection="1">
      <alignment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9" fillId="4" borderId="9" xfId="0" applyFont="1" applyFill="1" applyBorder="1" applyAlignment="1" applyProtection="1">
      <alignment vertical="center"/>
      <protection hidden="1"/>
    </xf>
    <xf numFmtId="0" fontId="28" fillId="4" borderId="9" xfId="0" applyFont="1" applyFill="1" applyBorder="1" applyAlignment="1" applyProtection="1">
      <alignment vertical="center"/>
      <protection hidden="1"/>
    </xf>
    <xf numFmtId="0" fontId="22" fillId="3" borderId="0" xfId="0" applyFont="1" applyFill="1" applyBorder="1" applyAlignment="1" applyProtection="1">
      <alignment vertical="center" wrapText="1"/>
      <protection hidden="1"/>
    </xf>
    <xf numFmtId="0" fontId="0" fillId="0" borderId="0" xfId="0" applyFill="1" applyBorder="1" applyAlignment="1" applyProtection="1">
      <alignment vertical="center"/>
      <protection hidden="1"/>
    </xf>
    <xf numFmtId="0" fontId="0" fillId="5" borderId="4" xfId="0" applyFill="1" applyBorder="1" applyProtection="1">
      <protection hidden="1"/>
    </xf>
    <xf numFmtId="0" fontId="9" fillId="2" borderId="5" xfId="0" applyFont="1" applyFill="1" applyBorder="1" applyAlignment="1" applyProtection="1">
      <alignment vertical="center"/>
      <protection hidden="1"/>
    </xf>
    <xf numFmtId="0" fontId="17" fillId="2" borderId="5" xfId="0" applyFont="1" applyFill="1" applyBorder="1" applyAlignment="1" applyProtection="1">
      <alignment vertical="center" wrapText="1"/>
      <protection hidden="1"/>
    </xf>
    <xf numFmtId="0" fontId="18" fillId="2" borderId="5" xfId="0" applyFont="1" applyFill="1" applyBorder="1" applyAlignment="1" applyProtection="1">
      <alignment horizontal="center" vertical="center"/>
      <protection hidden="1"/>
    </xf>
    <xf numFmtId="0" fontId="11" fillId="2" borderId="5" xfId="0" applyFont="1" applyFill="1" applyBorder="1" applyAlignment="1" applyProtection="1">
      <alignment horizontal="center" vertical="center"/>
      <protection hidden="1"/>
    </xf>
    <xf numFmtId="0" fontId="0" fillId="5" borderId="6" xfId="0" applyFill="1" applyBorder="1" applyProtection="1">
      <protection hidden="1"/>
    </xf>
    <xf numFmtId="0" fontId="0" fillId="5" borderId="7" xfId="0" applyFill="1" applyBorder="1" applyProtection="1">
      <protection hidden="1"/>
    </xf>
    <xf numFmtId="0" fontId="9" fillId="2" borderId="0" xfId="0" applyFont="1" applyFill="1" applyBorder="1" applyAlignment="1" applyProtection="1">
      <alignment vertical="center"/>
      <protection hidden="1"/>
    </xf>
    <xf numFmtId="0" fontId="17" fillId="2" borderId="0" xfId="0" applyFont="1" applyFill="1" applyBorder="1" applyAlignment="1" applyProtection="1">
      <alignment vertical="center" wrapText="1"/>
      <protection hidden="1"/>
    </xf>
    <xf numFmtId="0" fontId="11" fillId="2" borderId="0" xfId="0" applyFont="1" applyFill="1" applyBorder="1" applyAlignment="1" applyProtection="1">
      <alignment horizontal="center" vertical="center"/>
      <protection hidden="1"/>
    </xf>
    <xf numFmtId="0" fontId="0" fillId="5" borderId="8" xfId="0" applyFill="1" applyBorder="1" applyProtection="1">
      <protection hidden="1"/>
    </xf>
    <xf numFmtId="0" fontId="18" fillId="2" borderId="0" xfId="0" applyFont="1" applyFill="1" applyBorder="1" applyAlignment="1" applyProtection="1">
      <alignment horizontal="center" vertical="center"/>
      <protection hidden="1"/>
    </xf>
    <xf numFmtId="0" fontId="9" fillId="2" borderId="9" xfId="0" applyFont="1" applyFill="1" applyBorder="1" applyAlignment="1" applyProtection="1">
      <alignment vertical="center"/>
      <protection hidden="1"/>
    </xf>
    <xf numFmtId="0" fontId="9" fillId="2" borderId="10" xfId="0" applyFont="1" applyFill="1" applyBorder="1" applyAlignment="1" applyProtection="1">
      <alignment horizontal="left" vertical="center"/>
      <protection hidden="1"/>
    </xf>
    <xf numFmtId="2" fontId="18" fillId="2" borderId="11" xfId="0" applyNumberFormat="1" applyFont="1" applyFill="1" applyBorder="1" applyAlignment="1" applyProtection="1">
      <alignment horizontal="center" vertical="center"/>
      <protection hidden="1"/>
    </xf>
    <xf numFmtId="1" fontId="18" fillId="2" borderId="12" xfId="0" applyNumberFormat="1" applyFont="1" applyFill="1" applyBorder="1" applyAlignment="1" applyProtection="1">
      <alignment horizontal="center" vertical="center"/>
      <protection hidden="1"/>
    </xf>
    <xf numFmtId="0" fontId="9" fillId="2" borderId="13" xfId="0" applyFont="1" applyFill="1" applyBorder="1" applyAlignment="1" applyProtection="1">
      <alignment horizontal="left" vertical="center"/>
      <protection hidden="1"/>
    </xf>
    <xf numFmtId="2" fontId="18" fillId="2" borderId="14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0" xfId="0" applyBorder="1" applyAlignment="1" applyProtection="1">
      <alignment vertical="center"/>
      <protection hidden="1"/>
    </xf>
    <xf numFmtId="0" fontId="9" fillId="2" borderId="15" xfId="0" applyFont="1" applyFill="1" applyBorder="1" applyAlignment="1" applyProtection="1">
      <alignment horizontal="left" vertical="center"/>
      <protection hidden="1"/>
    </xf>
    <xf numFmtId="2" fontId="18" fillId="2" borderId="16" xfId="0" applyNumberFormat="1" applyFont="1" applyFill="1" applyBorder="1" applyAlignment="1" applyProtection="1">
      <alignment horizontal="center" vertical="center"/>
      <protection hidden="1"/>
    </xf>
    <xf numFmtId="1" fontId="18" fillId="2" borderId="17" xfId="0" applyNumberFormat="1" applyFont="1" applyFill="1" applyBorder="1" applyAlignment="1" applyProtection="1">
      <alignment horizontal="center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2" fontId="18" fillId="2" borderId="19" xfId="0" quotePrefix="1" applyNumberFormat="1" applyFont="1" applyFill="1" applyBorder="1" applyAlignment="1" applyProtection="1">
      <alignment horizontal="center" vertical="center"/>
      <protection hidden="1"/>
    </xf>
    <xf numFmtId="0" fontId="8" fillId="2" borderId="0" xfId="0" applyFont="1" applyFill="1" applyBorder="1" applyAlignment="1" applyProtection="1">
      <alignment vertical="center"/>
      <protection hidden="1"/>
    </xf>
    <xf numFmtId="165" fontId="18" fillId="2" borderId="0" xfId="0" applyNumberFormat="1" applyFont="1" applyFill="1" applyBorder="1" applyAlignment="1" applyProtection="1">
      <alignment horizontal="center" vertical="center"/>
      <protection hidden="1"/>
    </xf>
    <xf numFmtId="166" fontId="11" fillId="2" borderId="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Border="1" applyProtection="1">
      <protection hidden="1"/>
    </xf>
    <xf numFmtId="165" fontId="11" fillId="2" borderId="0" xfId="0" applyNumberFormat="1" applyFont="1" applyFill="1" applyBorder="1" applyAlignment="1" applyProtection="1">
      <alignment horizontal="center" vertical="center"/>
      <protection hidden="1"/>
    </xf>
    <xf numFmtId="0" fontId="16" fillId="2" borderId="9" xfId="0" applyFont="1" applyFill="1" applyBorder="1" applyAlignment="1" applyProtection="1">
      <alignment vertical="center"/>
      <protection hidden="1"/>
    </xf>
    <xf numFmtId="0" fontId="16" fillId="2" borderId="0" xfId="0" applyFont="1" applyFill="1" applyBorder="1" applyAlignment="1" applyProtection="1">
      <alignment vertical="center"/>
      <protection hidden="1"/>
    </xf>
    <xf numFmtId="0" fontId="17" fillId="5" borderId="0" xfId="0" applyFont="1" applyFill="1" applyBorder="1" applyAlignment="1" applyProtection="1">
      <alignment vertical="center" wrapText="1"/>
      <protection hidden="1"/>
    </xf>
    <xf numFmtId="0" fontId="15" fillId="5" borderId="0" xfId="0" applyFont="1" applyFill="1" applyBorder="1" applyAlignment="1" applyProtection="1">
      <alignment horizontal="left" vertical="center"/>
      <protection hidden="1"/>
    </xf>
    <xf numFmtId="0" fontId="7" fillId="5" borderId="0" xfId="0" applyFont="1" applyFill="1" applyBorder="1" applyAlignment="1" applyProtection="1">
      <alignment horizontal="center" vertical="center"/>
      <protection hidden="1"/>
    </xf>
    <xf numFmtId="0" fontId="2" fillId="5" borderId="0" xfId="0" applyFont="1" applyFill="1" applyBorder="1" applyAlignment="1" applyProtection="1">
      <alignment horizontal="left"/>
      <protection hidden="1"/>
    </xf>
    <xf numFmtId="165" fontId="7" fillId="5" borderId="0" xfId="0" applyNumberFormat="1" applyFont="1" applyFill="1" applyBorder="1" applyAlignment="1" applyProtection="1">
      <alignment horizontal="center"/>
      <protection hidden="1"/>
    </xf>
    <xf numFmtId="0" fontId="7" fillId="5" borderId="0" xfId="0" applyFont="1" applyFill="1" applyBorder="1" applyAlignment="1" applyProtection="1">
      <alignment horizontal="center"/>
      <protection hidden="1"/>
    </xf>
    <xf numFmtId="0" fontId="0" fillId="5" borderId="0" xfId="0" applyFill="1" applyBorder="1" applyProtection="1">
      <protection hidden="1"/>
    </xf>
    <xf numFmtId="0" fontId="0" fillId="5" borderId="20" xfId="0" applyFill="1" applyBorder="1" applyProtection="1">
      <protection hidden="1"/>
    </xf>
    <xf numFmtId="0" fontId="2" fillId="5" borderId="1" xfId="0" applyFont="1" applyFill="1" applyBorder="1" applyAlignment="1" applyProtection="1">
      <alignment horizontal="left"/>
      <protection hidden="1"/>
    </xf>
    <xf numFmtId="0" fontId="17" fillId="5" borderId="1" xfId="0" applyFont="1" applyFill="1" applyBorder="1" applyAlignment="1" applyProtection="1">
      <alignment vertical="center" wrapText="1"/>
      <protection hidden="1"/>
    </xf>
    <xf numFmtId="0" fontId="7" fillId="5" borderId="1" xfId="0" applyFont="1" applyFill="1" applyBorder="1" applyAlignment="1" applyProtection="1">
      <alignment horizontal="center"/>
      <protection hidden="1"/>
    </xf>
    <xf numFmtId="0" fontId="0" fillId="5" borderId="1" xfId="0" applyFill="1" applyBorder="1" applyProtection="1">
      <protection hidden="1"/>
    </xf>
    <xf numFmtId="0" fontId="0" fillId="5" borderId="21" xfId="0" applyFill="1" applyBorder="1" applyProtection="1">
      <protection hidden="1"/>
    </xf>
    <xf numFmtId="0" fontId="0" fillId="0" borderId="0" xfId="0" applyFill="1" applyProtection="1">
      <protection hidden="1"/>
    </xf>
    <xf numFmtId="0" fontId="0" fillId="0" borderId="0" xfId="0" applyFill="1" applyBorder="1" applyProtection="1">
      <protection hidden="1"/>
    </xf>
    <xf numFmtId="0" fontId="2" fillId="0" borderId="0" xfId="0" applyFont="1" applyFill="1" applyBorder="1" applyAlignment="1" applyProtection="1">
      <alignment horizontal="left"/>
      <protection hidden="1"/>
    </xf>
    <xf numFmtId="0" fontId="7" fillId="0" borderId="0" xfId="0" applyFont="1" applyFill="1" applyBorder="1" applyAlignment="1" applyProtection="1">
      <alignment horizontal="center"/>
      <protection hidden="1"/>
    </xf>
    <xf numFmtId="0" fontId="22" fillId="3" borderId="5" xfId="0" applyFont="1" applyFill="1" applyBorder="1" applyAlignment="1" applyProtection="1">
      <alignment horizontal="center" vertical="center" wrapText="1"/>
      <protection hidden="1"/>
    </xf>
    <xf numFmtId="0" fontId="22" fillId="3" borderId="0" xfId="0" applyFont="1" applyFill="1" applyBorder="1" applyAlignment="1" applyProtection="1">
      <alignment horizontal="center" vertical="center" wrapText="1"/>
      <protection hidden="1"/>
    </xf>
    <xf numFmtId="0" fontId="9" fillId="4" borderId="22" xfId="0" applyFont="1" applyFill="1" applyBorder="1" applyAlignment="1" applyProtection="1">
      <alignment vertical="center"/>
      <protection hidden="1"/>
    </xf>
    <xf numFmtId="0" fontId="9" fillId="4" borderId="0" xfId="0" applyFont="1" applyFill="1" applyBorder="1" applyAlignment="1" applyProtection="1">
      <alignment vertical="center"/>
      <protection hidden="1"/>
    </xf>
    <xf numFmtId="0" fontId="18" fillId="4" borderId="0" xfId="0" applyFont="1" applyFill="1" applyBorder="1" applyAlignment="1" applyProtection="1">
      <alignment horizontal="center" vertical="center"/>
      <protection hidden="1"/>
    </xf>
    <xf numFmtId="1" fontId="18" fillId="4" borderId="18" xfId="0" applyNumberFormat="1" applyFont="1" applyFill="1" applyBorder="1" applyAlignment="1" applyProtection="1">
      <alignment horizontal="center" vertical="center"/>
      <protection hidden="1"/>
    </xf>
    <xf numFmtId="2" fontId="18" fillId="4" borderId="19" xfId="0" applyNumberFormat="1" applyFont="1" applyFill="1" applyBorder="1" applyAlignment="1" applyProtection="1">
      <alignment horizontal="center" vertical="center"/>
      <protection hidden="1"/>
    </xf>
    <xf numFmtId="0" fontId="0" fillId="3" borderId="7" xfId="0" applyFill="1" applyBorder="1" applyProtection="1">
      <protection hidden="1"/>
    </xf>
    <xf numFmtId="0" fontId="0" fillId="3" borderId="0" xfId="0" applyFill="1" applyBorder="1" applyProtection="1">
      <protection hidden="1"/>
    </xf>
    <xf numFmtId="0" fontId="17" fillId="3" borderId="0" xfId="0" applyFont="1" applyFill="1" applyBorder="1" applyAlignment="1" applyProtection="1">
      <alignment vertical="center" wrapText="1"/>
      <protection hidden="1"/>
    </xf>
    <xf numFmtId="0" fontId="5" fillId="3" borderId="0" xfId="0" applyFont="1" applyFill="1" applyBorder="1" applyAlignment="1" applyProtection="1">
      <alignment horizontal="center"/>
      <protection hidden="1"/>
    </xf>
    <xf numFmtId="1" fontId="24" fillId="3" borderId="0" xfId="0" applyNumberFormat="1" applyFont="1" applyFill="1" applyBorder="1" applyAlignment="1" applyProtection="1">
      <alignment vertical="center" wrapText="1"/>
      <protection hidden="1"/>
    </xf>
    <xf numFmtId="2" fontId="24" fillId="3" borderId="0" xfId="0" applyNumberFormat="1" applyFont="1" applyFill="1" applyBorder="1" applyAlignment="1" applyProtection="1">
      <alignment horizontal="center"/>
      <protection hidden="1"/>
    </xf>
    <xf numFmtId="0" fontId="0" fillId="3" borderId="8" xfId="0" applyFill="1" applyBorder="1" applyProtection="1">
      <protection hidden="1"/>
    </xf>
    <xf numFmtId="1" fontId="27" fillId="4" borderId="23" xfId="0" applyNumberFormat="1" applyFont="1" applyFill="1" applyBorder="1" applyAlignment="1" applyProtection="1">
      <alignment horizontal="center" vertical="center"/>
      <protection hidden="1"/>
    </xf>
    <xf numFmtId="0" fontId="25" fillId="3" borderId="0" xfId="0" applyFont="1" applyFill="1" applyBorder="1" applyAlignment="1" applyProtection="1">
      <alignment vertical="center" textRotation="90"/>
      <protection hidden="1"/>
    </xf>
    <xf numFmtId="1" fontId="24" fillId="3" borderId="0" xfId="0" applyNumberFormat="1" applyFont="1" applyFill="1" applyBorder="1" applyProtection="1">
      <protection hidden="1"/>
    </xf>
    <xf numFmtId="2" fontId="24" fillId="3" borderId="8" xfId="0" applyNumberFormat="1" applyFont="1" applyFill="1" applyBorder="1" applyAlignment="1" applyProtection="1">
      <protection hidden="1"/>
    </xf>
    <xf numFmtId="0" fontId="24" fillId="3" borderId="0" xfId="0" applyFont="1" applyFill="1" applyBorder="1" applyAlignment="1" applyProtection="1">
      <alignment horizontal="right"/>
      <protection hidden="1"/>
    </xf>
    <xf numFmtId="0" fontId="5" fillId="3" borderId="0" xfId="0" applyFont="1" applyFill="1" applyBorder="1" applyAlignment="1" applyProtection="1">
      <alignment horizontal="right"/>
      <protection hidden="1"/>
    </xf>
    <xf numFmtId="0" fontId="26" fillId="3" borderId="0" xfId="0" applyFont="1" applyFill="1" applyBorder="1" applyAlignment="1" applyProtection="1">
      <alignment horizontal="right" vertical="center" wrapText="1" indent="1"/>
      <protection hidden="1"/>
    </xf>
    <xf numFmtId="1" fontId="24" fillId="3" borderId="0" xfId="0" applyNumberFormat="1" applyFont="1" applyFill="1" applyBorder="1" applyAlignment="1" applyProtection="1">
      <alignment horizontal="center"/>
      <protection hidden="1"/>
    </xf>
    <xf numFmtId="2" fontId="0" fillId="3" borderId="8" xfId="0" applyNumberFormat="1" applyFill="1" applyBorder="1" applyProtection="1">
      <protection hidden="1"/>
    </xf>
    <xf numFmtId="2" fontId="5" fillId="3" borderId="0" xfId="0" applyNumberFormat="1" applyFont="1" applyFill="1" applyBorder="1" applyAlignment="1" applyProtection="1">
      <alignment horizontal="left"/>
      <protection hidden="1"/>
    </xf>
    <xf numFmtId="2" fontId="24" fillId="3" borderId="8" xfId="0" applyNumberFormat="1" applyFont="1" applyFill="1" applyBorder="1" applyProtection="1">
      <protection hidden="1"/>
    </xf>
    <xf numFmtId="0" fontId="0" fillId="3" borderId="20" xfId="0" applyFill="1" applyBorder="1" applyProtection="1">
      <protection hidden="1"/>
    </xf>
    <xf numFmtId="0" fontId="0" fillId="3" borderId="1" xfId="0" applyFill="1" applyBorder="1" applyProtection="1">
      <protection hidden="1"/>
    </xf>
    <xf numFmtId="0" fontId="17" fillId="3" borderId="1" xfId="0" applyFont="1" applyFill="1" applyBorder="1" applyAlignment="1" applyProtection="1">
      <alignment vertical="center" wrapText="1"/>
      <protection hidden="1"/>
    </xf>
    <xf numFmtId="0" fontId="5" fillId="3" borderId="1" xfId="0" applyFont="1" applyFill="1" applyBorder="1" applyAlignment="1" applyProtection="1">
      <alignment horizontal="center"/>
      <protection hidden="1"/>
    </xf>
    <xf numFmtId="0" fontId="0" fillId="3" borderId="21" xfId="0" applyFill="1" applyBorder="1" applyProtection="1">
      <protection hidden="1"/>
    </xf>
    <xf numFmtId="0" fontId="30" fillId="0" borderId="0" xfId="0" applyFont="1" applyFill="1" applyAlignment="1" applyProtection="1">
      <alignment vertical="center"/>
      <protection hidden="1"/>
    </xf>
    <xf numFmtId="0" fontId="3" fillId="0" borderId="0" xfId="0" applyFont="1" applyFill="1" applyBorder="1" applyAlignment="1" applyProtection="1">
      <alignment vertical="center"/>
      <protection hidden="1"/>
    </xf>
    <xf numFmtId="0" fontId="31" fillId="0" borderId="0" xfId="0" applyFont="1" applyAlignment="1" applyProtection="1">
      <alignment vertical="center"/>
      <protection hidden="1"/>
    </xf>
    <xf numFmtId="0" fontId="31" fillId="0" borderId="0" xfId="0" applyFont="1" applyFill="1" applyAlignment="1" applyProtection="1">
      <alignment vertical="center"/>
      <protection hidden="1"/>
    </xf>
    <xf numFmtId="0" fontId="31" fillId="0" borderId="0" xfId="0" applyFont="1" applyFill="1" applyAlignment="1" applyProtection="1">
      <alignment horizontal="center" vertical="center"/>
      <protection hidden="1"/>
    </xf>
    <xf numFmtId="0" fontId="31" fillId="0" borderId="0" xfId="0" applyFont="1" applyAlignment="1" applyProtection="1">
      <alignment horizontal="center" vertical="center"/>
      <protection hidden="1"/>
    </xf>
    <xf numFmtId="0" fontId="31" fillId="0" borderId="0" xfId="0" applyFont="1" applyFill="1" applyBorder="1" applyAlignment="1" applyProtection="1">
      <alignment vertical="center"/>
      <protection hidden="1"/>
    </xf>
    <xf numFmtId="0" fontId="31" fillId="0" borderId="0" xfId="0" applyFont="1" applyBorder="1" applyAlignment="1" applyProtection="1">
      <alignment vertical="center"/>
      <protection hidden="1"/>
    </xf>
    <xf numFmtId="0" fontId="4" fillId="0" borderId="0" xfId="0" applyFont="1" applyFill="1" applyAlignment="1" applyProtection="1">
      <alignment horizontal="center" vertical="center"/>
      <protection hidden="1"/>
    </xf>
    <xf numFmtId="0" fontId="0" fillId="3" borderId="0" xfId="0" applyFill="1" applyProtection="1">
      <protection hidden="1"/>
    </xf>
    <xf numFmtId="0" fontId="5" fillId="3" borderId="0" xfId="0" applyFont="1" applyFill="1" applyAlignment="1" applyProtection="1">
      <alignment horizontal="center"/>
      <protection hidden="1"/>
    </xf>
    <xf numFmtId="0" fontId="0" fillId="0" borderId="0" xfId="0" applyFill="1" applyBorder="1" applyAlignment="1" applyProtection="1">
      <alignment horizontal="center" vertical="center"/>
      <protection hidden="1"/>
    </xf>
    <xf numFmtId="0" fontId="19" fillId="2" borderId="9" xfId="0" applyFont="1" applyFill="1" applyBorder="1" applyAlignment="1" applyProtection="1">
      <alignment vertical="center"/>
      <protection hidden="1"/>
    </xf>
    <xf numFmtId="0" fontId="0" fillId="0" borderId="25" xfId="0" applyBorder="1" applyProtection="1">
      <protection hidden="1"/>
    </xf>
    <xf numFmtId="0" fontId="0" fillId="0" borderId="26" xfId="0" applyBorder="1" applyProtection="1">
      <protection hidden="1"/>
    </xf>
    <xf numFmtId="0" fontId="2" fillId="0" borderId="26" xfId="0" applyFont="1" applyFill="1" applyBorder="1" applyAlignment="1" applyProtection="1">
      <alignment horizontal="center" vertical="center"/>
      <protection hidden="1"/>
    </xf>
    <xf numFmtId="0" fontId="0" fillId="0" borderId="27" xfId="0" applyBorder="1" applyProtection="1">
      <protection hidden="1"/>
    </xf>
    <xf numFmtId="0" fontId="0" fillId="0" borderId="28" xfId="0" applyBorder="1" applyProtection="1">
      <protection hidden="1"/>
    </xf>
    <xf numFmtId="0" fontId="0" fillId="0" borderId="29" xfId="0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2" fillId="0" borderId="28" xfId="0" applyFont="1" applyFill="1" applyBorder="1" applyAlignment="1" applyProtection="1">
      <alignment horizontal="center" vertical="center"/>
      <protection hidden="1"/>
    </xf>
    <xf numFmtId="164" fontId="0" fillId="0" borderId="32" xfId="0" applyNumberFormat="1" applyBorder="1" applyProtection="1">
      <protection hidden="1"/>
    </xf>
    <xf numFmtId="0" fontId="0" fillId="0" borderId="32" xfId="0" applyBorder="1" applyProtection="1">
      <protection hidden="1"/>
    </xf>
    <xf numFmtId="0" fontId="33" fillId="3" borderId="0" xfId="0" applyFont="1" applyFill="1" applyBorder="1" applyAlignment="1" applyProtection="1">
      <alignment horizontal="center" vertical="center" wrapText="1"/>
      <protection hidden="1"/>
    </xf>
    <xf numFmtId="0" fontId="35" fillId="0" borderId="0" xfId="0" applyFont="1" applyFill="1" applyAlignment="1">
      <alignment horizontal="center" vertical="center"/>
    </xf>
    <xf numFmtId="0" fontId="36" fillId="4" borderId="9" xfId="0" applyFont="1" applyFill="1" applyBorder="1" applyAlignment="1" applyProtection="1">
      <alignment vertical="center"/>
      <protection hidden="1"/>
    </xf>
    <xf numFmtId="0" fontId="38" fillId="2" borderId="9" xfId="0" applyFont="1" applyFill="1" applyBorder="1" applyAlignment="1" applyProtection="1">
      <alignment vertical="center"/>
      <protection hidden="1"/>
    </xf>
    <xf numFmtId="0" fontId="0" fillId="0" borderId="33" xfId="0" applyBorder="1" applyProtection="1">
      <protection hidden="1"/>
    </xf>
    <xf numFmtId="165" fontId="2" fillId="0" borderId="0" xfId="0" applyNumberFormat="1" applyFont="1" applyFill="1" applyBorder="1" applyAlignment="1" applyProtection="1">
      <alignment horizontal="center" vertical="center"/>
      <protection hidden="1"/>
    </xf>
    <xf numFmtId="0" fontId="40" fillId="0" borderId="0" xfId="0" applyFont="1" applyFill="1" applyBorder="1" applyAlignment="1" applyProtection="1">
      <alignment horizontal="center" vertical="center" wrapText="1"/>
      <protection hidden="1"/>
    </xf>
    <xf numFmtId="0" fontId="3" fillId="0" borderId="0" xfId="0" applyFont="1" applyFill="1" applyBorder="1" applyProtection="1">
      <protection hidden="1"/>
    </xf>
    <xf numFmtId="0" fontId="9" fillId="2" borderId="25" xfId="0" applyFont="1" applyFill="1" applyBorder="1" applyAlignment="1" applyProtection="1">
      <alignment vertical="center"/>
      <protection hidden="1"/>
    </xf>
    <xf numFmtId="0" fontId="11" fillId="2" borderId="25" xfId="0" applyFont="1" applyFill="1" applyBorder="1" applyAlignment="1" applyProtection="1">
      <alignment horizontal="center" vertical="center"/>
      <protection hidden="1"/>
    </xf>
    <xf numFmtId="0" fontId="18" fillId="2" borderId="25" xfId="0" applyFont="1" applyFill="1" applyBorder="1" applyAlignment="1" applyProtection="1">
      <alignment horizontal="center" vertical="center"/>
      <protection hidden="1"/>
    </xf>
    <xf numFmtId="0" fontId="17" fillId="2" borderId="35" xfId="0" applyFont="1" applyFill="1" applyBorder="1" applyAlignment="1" applyProtection="1">
      <alignment vertical="center" wrapText="1"/>
      <protection hidden="1"/>
    </xf>
    <xf numFmtId="0" fontId="17" fillId="2" borderId="36" xfId="0" applyFont="1" applyFill="1" applyBorder="1" applyAlignment="1" applyProtection="1">
      <alignment vertical="center" wrapText="1"/>
      <protection hidden="1"/>
    </xf>
    <xf numFmtId="0" fontId="1" fillId="0" borderId="0" xfId="0" applyFont="1" applyFill="1" applyBorder="1" applyProtection="1">
      <protection hidden="1"/>
    </xf>
    <xf numFmtId="1" fontId="24" fillId="3" borderId="0" xfId="0" applyNumberFormat="1" applyFont="1" applyFill="1" applyBorder="1" applyAlignment="1" applyProtection="1">
      <alignment horizontal="left"/>
      <protection hidden="1"/>
    </xf>
    <xf numFmtId="0" fontId="0" fillId="0" borderId="0" xfId="0" applyFill="1" applyAlignment="1" applyProtection="1">
      <alignment horizontal="center" vertical="center"/>
      <protection hidden="1"/>
    </xf>
    <xf numFmtId="0" fontId="0" fillId="0" borderId="0" xfId="0" applyBorder="1" applyAlignment="1" applyProtection="1">
      <alignment horizontal="center" vertical="center"/>
      <protection hidden="1"/>
    </xf>
    <xf numFmtId="0" fontId="9" fillId="2" borderId="0" xfId="0" applyFont="1" applyFill="1" applyBorder="1" applyAlignment="1" applyProtection="1">
      <alignment horizontal="left" vertical="center"/>
      <protection hidden="1"/>
    </xf>
    <xf numFmtId="2" fontId="18" fillId="2" borderId="0" xfId="0" applyNumberFormat="1" applyFont="1" applyFill="1" applyBorder="1" applyAlignment="1" applyProtection="1">
      <alignment horizontal="center" vertical="center"/>
      <protection hidden="1"/>
    </xf>
    <xf numFmtId="1" fontId="18" fillId="2" borderId="0" xfId="0" applyNumberFormat="1" applyFont="1" applyFill="1" applyBorder="1" applyAlignment="1" applyProtection="1">
      <alignment horizontal="center" vertical="center"/>
      <protection hidden="1"/>
    </xf>
    <xf numFmtId="0" fontId="9" fillId="0" borderId="0" xfId="0" applyFont="1" applyFill="1" applyBorder="1" applyAlignment="1" applyProtection="1">
      <alignment vertical="center"/>
      <protection hidden="1"/>
    </xf>
    <xf numFmtId="168" fontId="18" fillId="4" borderId="18" xfId="0" applyNumberFormat="1" applyFont="1" applyFill="1" applyBorder="1" applyAlignment="1" applyProtection="1">
      <alignment horizontal="center" vertical="center"/>
      <protection hidden="1"/>
    </xf>
    <xf numFmtId="0" fontId="43" fillId="0" borderId="0" xfId="0" applyFont="1" applyAlignment="1" applyProtection="1">
      <alignment vertical="center"/>
      <protection hidden="1"/>
    </xf>
    <xf numFmtId="0" fontId="14" fillId="2" borderId="9" xfId="0" applyFont="1" applyFill="1" applyBorder="1" applyAlignment="1" applyProtection="1">
      <alignment vertical="center"/>
      <protection hidden="1"/>
    </xf>
    <xf numFmtId="169" fontId="18" fillId="4" borderId="19" xfId="0" applyNumberFormat="1" applyFont="1" applyFill="1" applyBorder="1" applyAlignment="1" applyProtection="1">
      <alignment horizontal="left" vertical="center"/>
      <protection hidden="1"/>
    </xf>
    <xf numFmtId="170" fontId="18" fillId="4" borderId="19" xfId="0" applyNumberFormat="1" applyFont="1" applyFill="1" applyBorder="1" applyAlignment="1" applyProtection="1">
      <alignment horizontal="left" vertical="center"/>
      <protection hidden="1"/>
    </xf>
    <xf numFmtId="1" fontId="18" fillId="4" borderId="0" xfId="0" applyNumberFormat="1" applyFont="1" applyFill="1" applyBorder="1" applyAlignment="1" applyProtection="1">
      <alignment horizontal="center" vertical="center"/>
      <protection hidden="1"/>
    </xf>
    <xf numFmtId="2" fontId="18" fillId="4" borderId="0" xfId="0" applyNumberFormat="1" applyFont="1" applyFill="1" applyBorder="1" applyAlignment="1" applyProtection="1">
      <alignment horizontal="center" vertical="center"/>
      <protection hidden="1"/>
    </xf>
    <xf numFmtId="168" fontId="18" fillId="4" borderId="0" xfId="0" applyNumberFormat="1" applyFont="1" applyFill="1" applyBorder="1" applyAlignment="1" applyProtection="1">
      <alignment horizontal="center" vertical="center"/>
      <protection hidden="1"/>
    </xf>
    <xf numFmtId="170" fontId="18" fillId="4" borderId="0" xfId="0" applyNumberFormat="1" applyFont="1" applyFill="1" applyBorder="1" applyAlignment="1" applyProtection="1">
      <alignment horizontal="left" vertical="center"/>
      <protection hidden="1"/>
    </xf>
    <xf numFmtId="0" fontId="38" fillId="2" borderId="0" xfId="0" applyFont="1" applyFill="1" applyBorder="1" applyAlignment="1" applyProtection="1">
      <alignment vertical="center"/>
      <protection hidden="1"/>
    </xf>
    <xf numFmtId="0" fontId="0" fillId="5" borderId="0" xfId="0" applyFill="1" applyBorder="1"/>
    <xf numFmtId="0" fontId="46" fillId="2" borderId="9" xfId="0" applyFont="1" applyFill="1" applyBorder="1" applyAlignment="1" applyProtection="1">
      <alignment vertical="center"/>
      <protection hidden="1"/>
    </xf>
    <xf numFmtId="1" fontId="18" fillId="2" borderId="19" xfId="0" quotePrefix="1" applyNumberFormat="1" applyFont="1" applyFill="1" applyBorder="1" applyAlignment="1" applyProtection="1">
      <alignment horizontal="center" vertical="center"/>
      <protection hidden="1"/>
    </xf>
    <xf numFmtId="1" fontId="18" fillId="4" borderId="19" xfId="0" applyNumberFormat="1" applyFont="1" applyFill="1" applyBorder="1" applyAlignment="1" applyProtection="1">
      <alignment horizontal="center" vertical="center"/>
      <protection hidden="1"/>
    </xf>
    <xf numFmtId="1" fontId="18" fillId="3" borderId="0" xfId="0" applyNumberFormat="1" applyFont="1" applyFill="1" applyBorder="1" applyAlignment="1" applyProtection="1">
      <protection hidden="1"/>
    </xf>
    <xf numFmtId="2" fontId="18" fillId="3" borderId="0" xfId="0" applyNumberFormat="1" applyFont="1" applyFill="1" applyBorder="1" applyAlignment="1" applyProtection="1">
      <protection hidden="1"/>
    </xf>
    <xf numFmtId="1" fontId="24" fillId="3" borderId="0" xfId="0" applyNumberFormat="1" applyFont="1" applyFill="1" applyBorder="1" applyAlignment="1" applyProtection="1">
      <alignment horizontal="center" vertical="center" textRotation="90"/>
      <protection hidden="1"/>
    </xf>
    <xf numFmtId="0" fontId="18" fillId="4" borderId="3" xfId="0" applyFont="1" applyFill="1" applyBorder="1" applyAlignment="1" applyProtection="1">
      <alignment horizontal="center" vertical="center"/>
      <protection hidden="1"/>
    </xf>
    <xf numFmtId="0" fontId="18" fillId="4" borderId="37" xfId="0" applyFont="1" applyFill="1" applyBorder="1" applyAlignment="1" applyProtection="1">
      <alignment horizontal="center" vertical="center"/>
      <protection hidden="1"/>
    </xf>
    <xf numFmtId="0" fontId="8" fillId="4" borderId="9" xfId="0" applyFont="1" applyFill="1" applyBorder="1" applyAlignment="1" applyProtection="1">
      <alignment vertical="center"/>
      <protection hidden="1"/>
    </xf>
    <xf numFmtId="0" fontId="41" fillId="4" borderId="9" xfId="0" applyFont="1" applyFill="1" applyBorder="1" applyAlignment="1" applyProtection="1">
      <alignment vertical="center"/>
      <protection hidden="1"/>
    </xf>
    <xf numFmtId="0" fontId="9" fillId="2" borderId="9" xfId="0" applyFont="1" applyFill="1" applyBorder="1" applyAlignment="1" applyProtection="1">
      <alignment horizontal="center" vertical="center"/>
      <protection hidden="1"/>
    </xf>
    <xf numFmtId="0" fontId="19" fillId="2" borderId="0" xfId="0" applyFont="1" applyFill="1" applyBorder="1" applyAlignment="1" applyProtection="1">
      <alignment vertical="center"/>
      <protection hidden="1"/>
    </xf>
    <xf numFmtId="175" fontId="18" fillId="2" borderId="51" xfId="0" applyNumberFormat="1" applyFont="1" applyFill="1" applyBorder="1" applyAlignment="1" applyProtection="1">
      <alignment horizontal="center" vertical="center"/>
      <protection hidden="1"/>
    </xf>
    <xf numFmtId="175" fontId="18" fillId="4" borderId="19" xfId="0" applyNumberFormat="1" applyFont="1" applyFill="1" applyBorder="1" applyAlignment="1" applyProtection="1">
      <alignment horizontal="center" vertical="center"/>
      <protection hidden="1"/>
    </xf>
    <xf numFmtId="2" fontId="24" fillId="3" borderId="8" xfId="0" applyNumberFormat="1" applyFont="1" applyFill="1" applyBorder="1" applyAlignment="1" applyProtection="1">
      <alignment horizontal="right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Alignment="1" applyProtection="1">
      <alignment horizontal="left" vertical="center"/>
      <protection hidden="1"/>
    </xf>
    <xf numFmtId="165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8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quotePrefix="1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vertical="center"/>
      <protection hidden="1"/>
    </xf>
    <xf numFmtId="0" fontId="0" fillId="0" borderId="46" xfId="0" applyFill="1" applyBorder="1" applyAlignment="1" applyProtection="1">
      <alignment vertical="center"/>
      <protection hidden="1"/>
    </xf>
    <xf numFmtId="0" fontId="0" fillId="0" borderId="42" xfId="0" applyFill="1" applyBorder="1" applyAlignment="1" applyProtection="1">
      <alignment vertical="center"/>
      <protection hidden="1"/>
    </xf>
    <xf numFmtId="166" fontId="55" fillId="0" borderId="0" xfId="0" applyNumberFormat="1" applyFont="1" applyFill="1" applyBorder="1" applyAlignment="1" applyProtection="1">
      <alignment horizontal="center" vertical="center"/>
      <protection hidden="1"/>
    </xf>
    <xf numFmtId="1" fontId="55" fillId="0" borderId="0" xfId="0" applyNumberFormat="1" applyFont="1" applyFill="1" applyBorder="1" applyAlignment="1" applyProtection="1">
      <alignment horizontal="center" vertical="center"/>
      <protection hidden="1"/>
    </xf>
    <xf numFmtId="1" fontId="55" fillId="0" borderId="0" xfId="0" applyNumberFormat="1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right" vertical="center"/>
      <protection hidden="1"/>
    </xf>
    <xf numFmtId="0" fontId="59" fillId="0" borderId="0" xfId="0" applyFont="1" applyFill="1" applyBorder="1" applyAlignment="1" applyProtection="1">
      <alignment horizontal="right" vertical="center"/>
      <protection hidden="1"/>
    </xf>
    <xf numFmtId="0" fontId="0" fillId="0" borderId="42" xfId="0" applyFill="1" applyBorder="1" applyAlignment="1" applyProtection="1">
      <alignment horizontal="center" vertical="center"/>
      <protection hidden="1"/>
    </xf>
    <xf numFmtId="0" fontId="0" fillId="0" borderId="46" xfId="0" applyFill="1" applyBorder="1" applyAlignment="1" applyProtection="1">
      <alignment horizontal="center" vertical="center"/>
      <protection hidden="1"/>
    </xf>
    <xf numFmtId="174" fontId="55" fillId="0" borderId="0" xfId="0" applyNumberFormat="1" applyFont="1" applyFill="1" applyBorder="1" applyAlignment="1" applyProtection="1">
      <alignment horizontal="center" vertical="center"/>
      <protection hidden="1"/>
    </xf>
    <xf numFmtId="176" fontId="55" fillId="0" borderId="0" xfId="0" applyNumberFormat="1" applyFont="1" applyFill="1" applyBorder="1" applyAlignment="1" applyProtection="1">
      <alignment horizontal="center" vertical="center"/>
      <protection hidden="1"/>
    </xf>
    <xf numFmtId="177" fontId="55" fillId="0" borderId="0" xfId="0" applyNumberFormat="1" applyFont="1" applyFill="1" applyBorder="1" applyAlignment="1" applyProtection="1">
      <alignment horizontal="center" vertical="center"/>
      <protection hidden="1"/>
    </xf>
    <xf numFmtId="179" fontId="55" fillId="0" borderId="0" xfId="0" applyNumberFormat="1" applyFont="1" applyFill="1" applyBorder="1" applyAlignment="1" applyProtection="1">
      <alignment horizontal="center" vertical="center"/>
      <protection hidden="1"/>
    </xf>
    <xf numFmtId="180" fontId="55" fillId="0" borderId="0" xfId="0" applyNumberFormat="1" applyFont="1" applyFill="1" applyBorder="1" applyAlignment="1" applyProtection="1">
      <alignment vertical="center"/>
      <protection hidden="1"/>
    </xf>
    <xf numFmtId="0" fontId="61" fillId="0" borderId="0" xfId="0" applyFont="1" applyFill="1" applyBorder="1" applyAlignment="1" applyProtection="1">
      <alignment vertical="center"/>
      <protection hidden="1"/>
    </xf>
    <xf numFmtId="167" fontId="55" fillId="0" borderId="0" xfId="0" applyNumberFormat="1" applyFont="1" applyFill="1" applyBorder="1" applyAlignment="1" applyProtection="1">
      <alignment horizontal="left" vertical="center"/>
      <protection hidden="1"/>
    </xf>
    <xf numFmtId="182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61" fillId="0" borderId="0" xfId="0" applyFont="1" applyFill="1" applyBorder="1" applyAlignment="1" applyProtection="1">
      <alignment horizontal="left" vertical="center"/>
      <protection hidden="1"/>
    </xf>
    <xf numFmtId="183" fontId="55" fillId="0" borderId="0" xfId="0" applyNumberFormat="1" applyFont="1" applyFill="1" applyBorder="1" applyAlignment="1" applyProtection="1">
      <alignment horizontal="center" vertical="center"/>
      <protection hidden="1"/>
    </xf>
    <xf numFmtId="165" fontId="55" fillId="0" borderId="0" xfId="0" applyNumberFormat="1" applyFont="1" applyFill="1" applyBorder="1" applyAlignment="1" applyProtection="1">
      <alignment horizontal="left" vertical="center"/>
      <protection hidden="1"/>
    </xf>
    <xf numFmtId="1" fontId="27" fillId="4" borderId="0" xfId="0" applyNumberFormat="1" applyFont="1" applyFill="1" applyBorder="1" applyAlignment="1" applyProtection="1">
      <alignment horizontal="center" vertical="center"/>
      <protection hidden="1"/>
    </xf>
    <xf numFmtId="180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Protection="1">
      <protection hidden="1"/>
    </xf>
    <xf numFmtId="0" fontId="6" fillId="0" borderId="0" xfId="0" applyFont="1" applyFill="1" applyBorder="1" applyProtection="1"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64" fillId="0" borderId="0" xfId="0" applyFont="1" applyFill="1" applyBorder="1" applyAlignment="1" applyProtection="1">
      <alignment vertical="center"/>
      <protection hidden="1"/>
    </xf>
    <xf numFmtId="0" fontId="61" fillId="0" borderId="0" xfId="0" applyFont="1" applyFill="1" applyBorder="1" applyAlignment="1" applyProtection="1">
      <alignment horizontal="right" vertical="center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0" fontId="0" fillId="3" borderId="0" xfId="0" applyFill="1" applyAlignment="1" applyProtection="1">
      <alignment vertical="center"/>
      <protection hidden="1"/>
    </xf>
    <xf numFmtId="0" fontId="0" fillId="3" borderId="0" xfId="0" applyFill="1" applyBorder="1" applyAlignment="1" applyProtection="1">
      <alignment horizontal="center"/>
      <protection hidden="1"/>
    </xf>
    <xf numFmtId="0" fontId="55" fillId="0" borderId="0" xfId="0" applyFont="1" applyFill="1" applyBorder="1" applyAlignment="1" applyProtection="1">
      <alignment horizontal="center" vertical="center" shrinkToFit="1"/>
      <protection hidden="1"/>
    </xf>
    <xf numFmtId="0" fontId="0" fillId="0" borderId="46" xfId="0" applyFill="1" applyBorder="1" applyAlignment="1" applyProtection="1">
      <alignment vertical="center" shrinkToFit="1"/>
      <protection hidden="1"/>
    </xf>
    <xf numFmtId="176" fontId="55" fillId="0" borderId="0" xfId="0" applyNumberFormat="1" applyFont="1" applyFill="1" applyBorder="1" applyAlignment="1" applyProtection="1">
      <alignment horizontal="center" vertical="center" shrinkToFit="1"/>
      <protection hidden="1"/>
    </xf>
    <xf numFmtId="177" fontId="55" fillId="0" borderId="0" xfId="0" applyNumberFormat="1" applyFont="1" applyFill="1" applyBorder="1" applyAlignment="1" applyProtection="1">
      <alignment horizontal="center" vertical="center" shrinkToFit="1"/>
      <protection hidden="1"/>
    </xf>
    <xf numFmtId="178" fontId="55" fillId="0" borderId="0" xfId="0" applyNumberFormat="1" applyFont="1" applyFill="1" applyBorder="1" applyAlignment="1" applyProtection="1">
      <alignment horizontal="center" vertical="center" shrinkToFit="1"/>
      <protection hidden="1"/>
    </xf>
    <xf numFmtId="183" fontId="55" fillId="0" borderId="0" xfId="0" applyNumberFormat="1" applyFont="1" applyFill="1" applyBorder="1" applyAlignment="1" applyProtection="1">
      <alignment horizontal="center" vertical="center" shrinkToFit="1"/>
      <protection hidden="1"/>
    </xf>
    <xf numFmtId="179" fontId="55" fillId="0" borderId="0" xfId="0" applyNumberFormat="1" applyFont="1" applyFill="1" applyBorder="1" applyAlignment="1" applyProtection="1">
      <alignment horizontal="center" vertical="center" shrinkToFit="1"/>
      <protection hidden="1"/>
    </xf>
    <xf numFmtId="0" fontId="0" fillId="0" borderId="0" xfId="0" applyFill="1" applyBorder="1" applyAlignment="1" applyProtection="1">
      <alignment vertical="center" shrinkToFit="1"/>
      <protection hidden="1"/>
    </xf>
    <xf numFmtId="0" fontId="0" fillId="0" borderId="42" xfId="0" applyFill="1" applyBorder="1" applyAlignment="1" applyProtection="1">
      <alignment vertical="center" shrinkToFit="1"/>
      <protection hidden="1"/>
    </xf>
    <xf numFmtId="0" fontId="0" fillId="0" borderId="52" xfId="0" applyFill="1" applyBorder="1" applyAlignment="1" applyProtection="1">
      <alignment vertical="center"/>
      <protection hidden="1"/>
    </xf>
    <xf numFmtId="0" fontId="0" fillId="0" borderId="53" xfId="0" applyFill="1" applyBorder="1" applyAlignment="1" applyProtection="1">
      <alignment vertical="center"/>
      <protection hidden="1"/>
    </xf>
    <xf numFmtId="0" fontId="0" fillId="0" borderId="54" xfId="0" applyFill="1" applyBorder="1" applyAlignment="1" applyProtection="1">
      <alignment vertical="center"/>
      <protection hidden="1"/>
    </xf>
    <xf numFmtId="0" fontId="55" fillId="0" borderId="55" xfId="0" applyFont="1" applyFill="1" applyBorder="1" applyAlignment="1" applyProtection="1">
      <alignment horizontal="left" vertical="center"/>
      <protection hidden="1"/>
    </xf>
    <xf numFmtId="0" fontId="55" fillId="0" borderId="55" xfId="0" applyFont="1" applyFill="1" applyBorder="1" applyAlignment="1" applyProtection="1">
      <alignment horizontal="center" vertical="center"/>
      <protection hidden="1"/>
    </xf>
    <xf numFmtId="0" fontId="0" fillId="0" borderId="55" xfId="0" applyFill="1" applyBorder="1" applyAlignment="1" applyProtection="1">
      <alignment horizontal="center" vertical="center"/>
      <protection hidden="1"/>
    </xf>
    <xf numFmtId="0" fontId="0" fillId="0" borderId="55" xfId="0" applyFill="1" applyBorder="1" applyAlignment="1" applyProtection="1">
      <alignment vertical="center"/>
      <protection hidden="1"/>
    </xf>
    <xf numFmtId="0" fontId="0" fillId="0" borderId="56" xfId="0" applyFill="1" applyBorder="1" applyAlignment="1" applyProtection="1">
      <alignment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181" fontId="55" fillId="0" borderId="0" xfId="0" applyNumberFormat="1" applyFont="1" applyFill="1" applyBorder="1" applyAlignment="1" applyProtection="1">
      <alignment horizontal="center" vertical="center" shrinkToFit="1"/>
      <protection hidden="1"/>
    </xf>
    <xf numFmtId="165" fontId="0" fillId="0" borderId="26" xfId="0" applyNumberFormat="1" applyBorder="1" applyProtection="1">
      <protection hidden="1"/>
    </xf>
    <xf numFmtId="0" fontId="44" fillId="0" borderId="0" xfId="0" applyFont="1" applyFill="1" applyBorder="1" applyAlignment="1" applyProtection="1">
      <alignment vertical="center"/>
      <protection hidden="1"/>
    </xf>
    <xf numFmtId="0" fontId="44" fillId="0" borderId="0" xfId="0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right" vertical="center"/>
      <protection hidden="1"/>
    </xf>
    <xf numFmtId="0" fontId="65" fillId="0" borderId="0" xfId="0" applyFont="1" applyFill="1" applyBorder="1" applyAlignment="1" applyProtection="1">
      <alignment vertical="center"/>
      <protection hidden="1"/>
    </xf>
    <xf numFmtId="2" fontId="67" fillId="0" borderId="0" xfId="0" applyNumberFormat="1" applyFont="1" applyFill="1" applyBorder="1" applyAlignment="1" applyProtection="1">
      <alignment horizontal="center" vertical="center"/>
      <protection hidden="1"/>
    </xf>
    <xf numFmtId="0" fontId="67" fillId="0" borderId="0" xfId="0" applyFont="1" applyFill="1" applyBorder="1" applyAlignment="1" applyProtection="1">
      <alignment vertical="center"/>
      <protection hidden="1"/>
    </xf>
    <xf numFmtId="0" fontId="0" fillId="0" borderId="57" xfId="0" applyFill="1" applyBorder="1" applyAlignment="1" applyProtection="1">
      <alignment vertical="center" shrinkToFit="1"/>
      <protection hidden="1"/>
    </xf>
    <xf numFmtId="0" fontId="55" fillId="0" borderId="58" xfId="0" applyFont="1" applyFill="1" applyBorder="1" applyAlignment="1" applyProtection="1">
      <alignment horizontal="center" vertical="center" shrinkToFit="1"/>
      <protection hidden="1"/>
    </xf>
    <xf numFmtId="176" fontId="55" fillId="0" borderId="58" xfId="0" applyNumberFormat="1" applyFont="1" applyFill="1" applyBorder="1" applyAlignment="1" applyProtection="1">
      <alignment horizontal="center" vertical="center" shrinkToFit="1"/>
      <protection hidden="1"/>
    </xf>
    <xf numFmtId="177" fontId="55" fillId="0" borderId="58" xfId="0" applyNumberFormat="1" applyFont="1" applyFill="1" applyBorder="1" applyAlignment="1" applyProtection="1">
      <alignment horizontal="center" vertical="center" shrinkToFit="1"/>
      <protection hidden="1"/>
    </xf>
    <xf numFmtId="178" fontId="55" fillId="0" borderId="58" xfId="0" applyNumberFormat="1" applyFont="1" applyFill="1" applyBorder="1" applyAlignment="1" applyProtection="1">
      <alignment horizontal="center" vertical="center" shrinkToFit="1"/>
      <protection hidden="1"/>
    </xf>
    <xf numFmtId="183" fontId="55" fillId="0" borderId="58" xfId="0" applyNumberFormat="1" applyFont="1" applyFill="1" applyBorder="1" applyAlignment="1" applyProtection="1">
      <alignment horizontal="center" vertical="center" shrinkToFit="1"/>
      <protection hidden="1"/>
    </xf>
    <xf numFmtId="179" fontId="55" fillId="0" borderId="58" xfId="0" applyNumberFormat="1" applyFont="1" applyFill="1" applyBorder="1" applyAlignment="1" applyProtection="1">
      <alignment horizontal="center" vertical="center" shrinkToFit="1"/>
      <protection hidden="1"/>
    </xf>
    <xf numFmtId="0" fontId="55" fillId="0" borderId="58" xfId="0" applyFont="1" applyFill="1" applyBorder="1" applyAlignment="1" applyProtection="1">
      <alignment horizontal="center" vertical="center"/>
      <protection hidden="1"/>
    </xf>
    <xf numFmtId="185" fontId="55" fillId="0" borderId="58" xfId="0" applyNumberFormat="1" applyFont="1" applyFill="1" applyBorder="1" applyAlignment="1" applyProtection="1">
      <alignment horizontal="center" vertical="center" shrinkToFit="1"/>
      <protection hidden="1"/>
    </xf>
    <xf numFmtId="179" fontId="55" fillId="0" borderId="59" xfId="0" applyNumberFormat="1" applyFont="1" applyFill="1" applyBorder="1" applyAlignment="1" applyProtection="1">
      <alignment horizontal="center" vertical="center" shrinkToFit="1"/>
      <protection hidden="1"/>
    </xf>
    <xf numFmtId="184" fontId="55" fillId="0" borderId="0" xfId="0" applyNumberFormat="1" applyFont="1" applyFill="1" applyBorder="1" applyAlignment="1" applyProtection="1">
      <alignment vertical="center"/>
      <protection hidden="1"/>
    </xf>
    <xf numFmtId="165" fontId="55" fillId="0" borderId="0" xfId="0" applyNumberFormat="1" applyFont="1" applyFill="1" applyBorder="1" applyAlignment="1" applyProtection="1">
      <alignment vertical="center"/>
      <protection hidden="1"/>
    </xf>
    <xf numFmtId="166" fontId="55" fillId="0" borderId="0" xfId="0" applyNumberFormat="1" applyFont="1" applyFill="1" applyBorder="1" applyAlignment="1" applyProtection="1">
      <alignment horizontal="left" vertical="center"/>
      <protection hidden="1"/>
    </xf>
    <xf numFmtId="0" fontId="71" fillId="0" borderId="0" xfId="0" applyFont="1" applyProtection="1">
      <protection hidden="1"/>
    </xf>
    <xf numFmtId="0" fontId="55" fillId="0" borderId="60" xfId="0" applyFont="1" applyFill="1" applyBorder="1" applyAlignment="1" applyProtection="1">
      <alignment horizontal="center" vertical="center"/>
      <protection hidden="1"/>
    </xf>
    <xf numFmtId="0" fontId="55" fillId="0" borderId="45" xfId="0" applyFont="1" applyFill="1" applyBorder="1" applyAlignment="1" applyProtection="1">
      <alignment vertical="center"/>
      <protection hidden="1"/>
    </xf>
    <xf numFmtId="0" fontId="55" fillId="0" borderId="46" xfId="0" applyFont="1" applyFill="1" applyBorder="1" applyAlignment="1" applyProtection="1">
      <alignment vertical="center"/>
      <protection hidden="1"/>
    </xf>
    <xf numFmtId="0" fontId="55" fillId="0" borderId="40" xfId="0" applyFont="1" applyFill="1" applyBorder="1" applyAlignment="1" applyProtection="1">
      <alignment vertical="center"/>
      <protection hidden="1"/>
    </xf>
    <xf numFmtId="0" fontId="55" fillId="0" borderId="41" xfId="0" applyFont="1" applyFill="1" applyBorder="1" applyAlignment="1" applyProtection="1">
      <alignment vertical="center"/>
      <protection hidden="1"/>
    </xf>
    <xf numFmtId="0" fontId="55" fillId="0" borderId="42" xfId="0" applyFont="1" applyFill="1" applyBorder="1" applyAlignment="1" applyProtection="1">
      <alignment vertical="center"/>
      <protection hidden="1"/>
    </xf>
    <xf numFmtId="0" fontId="55" fillId="0" borderId="47" xfId="0" applyFont="1" applyFill="1" applyBorder="1" applyAlignment="1" applyProtection="1">
      <alignment vertical="center"/>
      <protection hidden="1"/>
    </xf>
    <xf numFmtId="0" fontId="55" fillId="0" borderId="43" xfId="0" applyFont="1" applyFill="1" applyBorder="1" applyAlignment="1" applyProtection="1">
      <alignment vertical="center"/>
      <protection hidden="1"/>
    </xf>
    <xf numFmtId="0" fontId="55" fillId="0" borderId="44" xfId="0" applyFont="1" applyFill="1" applyBorder="1" applyAlignment="1" applyProtection="1">
      <alignment vertical="center"/>
      <protection hidden="1"/>
    </xf>
    <xf numFmtId="188" fontId="55" fillId="0" borderId="0" xfId="0" applyNumberFormat="1" applyFont="1" applyFill="1" applyBorder="1" applyAlignment="1" applyProtection="1">
      <alignment vertical="center"/>
      <protection hidden="1"/>
    </xf>
    <xf numFmtId="0" fontId="55" fillId="0" borderId="0" xfId="0" applyFont="1" applyAlignment="1" applyProtection="1">
      <alignment vertical="center"/>
      <protection hidden="1"/>
    </xf>
    <xf numFmtId="0" fontId="55" fillId="0" borderId="0" xfId="0" applyFont="1" applyBorder="1" applyAlignment="1" applyProtection="1">
      <alignment vertical="center"/>
      <protection hidden="1"/>
    </xf>
    <xf numFmtId="0" fontId="55" fillId="0" borderId="0" xfId="0" applyFont="1" applyBorder="1" applyAlignment="1" applyProtection="1">
      <alignment horizontal="center" vertical="center"/>
      <protection hidden="1"/>
    </xf>
    <xf numFmtId="0" fontId="55" fillId="0" borderId="60" xfId="0" applyFont="1" applyBorder="1" applyAlignment="1" applyProtection="1">
      <alignment horizontal="center" vertical="center"/>
      <protection hidden="1"/>
    </xf>
    <xf numFmtId="0" fontId="63" fillId="0" borderId="0" xfId="0" applyFont="1" applyFill="1" applyBorder="1" applyAlignment="1" applyProtection="1">
      <alignment vertical="center"/>
      <protection hidden="1"/>
    </xf>
    <xf numFmtId="187" fontId="55" fillId="0" borderId="0" xfId="0" applyNumberFormat="1" applyFont="1" applyFill="1" applyBorder="1" applyAlignment="1" applyProtection="1">
      <alignment vertical="center"/>
      <protection hidden="1"/>
    </xf>
    <xf numFmtId="190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5" fillId="0" borderId="46" xfId="0" applyFont="1" applyFill="1" applyBorder="1" applyAlignment="1" applyProtection="1">
      <alignment horizontal="center" vertical="center"/>
      <protection hidden="1"/>
    </xf>
    <xf numFmtId="0" fontId="55" fillId="0" borderId="46" xfId="0" applyFont="1" applyFill="1" applyBorder="1" applyAlignment="1" applyProtection="1">
      <alignment horizontal="left" vertical="center"/>
      <protection hidden="1"/>
    </xf>
    <xf numFmtId="1" fontId="55" fillId="0" borderId="0" xfId="0" applyNumberFormat="1" applyFont="1" applyFill="1" applyBorder="1" applyAlignment="1" applyProtection="1">
      <alignment horizontal="right" vertical="center"/>
      <protection hidden="1"/>
    </xf>
    <xf numFmtId="2" fontId="55" fillId="0" borderId="0" xfId="0" applyNumberFormat="1" applyFont="1" applyFill="1" applyBorder="1" applyAlignment="1" applyProtection="1">
      <alignment horizontal="left" vertical="center"/>
      <protection hidden="1"/>
    </xf>
    <xf numFmtId="0" fontId="61" fillId="0" borderId="46" xfId="0" applyFont="1" applyFill="1" applyBorder="1" applyAlignment="1" applyProtection="1">
      <alignment vertical="center"/>
      <protection hidden="1"/>
    </xf>
    <xf numFmtId="1" fontId="55" fillId="0" borderId="0" xfId="0" applyNumberFormat="1" applyFont="1" applyFill="1" applyBorder="1" applyAlignment="1" applyProtection="1">
      <alignment vertical="center"/>
      <protection hidden="1"/>
    </xf>
    <xf numFmtId="0" fontId="0" fillId="0" borderId="43" xfId="0" applyFill="1" applyBorder="1" applyAlignment="1" applyProtection="1">
      <alignment vertical="center"/>
      <protection hidden="1"/>
    </xf>
    <xf numFmtId="0" fontId="55" fillId="0" borderId="0" xfId="0" applyFont="1" applyAlignment="1">
      <alignment horizontal="left" vertical="center"/>
    </xf>
    <xf numFmtId="0" fontId="55" fillId="0" borderId="0" xfId="0" applyFont="1" applyBorder="1" applyAlignment="1">
      <alignment horizontal="center" vertical="center"/>
    </xf>
    <xf numFmtId="0" fontId="55" fillId="0" borderId="0" xfId="0" applyFont="1" applyAlignment="1">
      <alignment horizontal="center" vertical="center"/>
    </xf>
    <xf numFmtId="0" fontId="43" fillId="0" borderId="0" xfId="0" applyFont="1" applyAlignment="1" applyProtection="1">
      <alignment horizontal="center" vertical="center"/>
      <protection hidden="1"/>
    </xf>
    <xf numFmtId="0" fontId="43" fillId="0" borderId="0" xfId="0" applyFont="1" applyFill="1" applyAlignment="1" applyProtection="1">
      <alignment horizontal="center" vertical="center"/>
      <protection hidden="1"/>
    </xf>
    <xf numFmtId="0" fontId="62" fillId="0" borderId="45" xfId="0" applyFont="1" applyFill="1" applyBorder="1" applyAlignment="1" applyProtection="1">
      <alignment horizontal="center" vertical="center"/>
      <protection hidden="1"/>
    </xf>
    <xf numFmtId="0" fontId="62" fillId="0" borderId="40" xfId="0" applyFont="1" applyFill="1" applyBorder="1" applyAlignment="1" applyProtection="1">
      <alignment horizontal="center" vertical="center"/>
      <protection hidden="1"/>
    </xf>
    <xf numFmtId="0" fontId="55" fillId="0" borderId="0" xfId="0" applyFont="1" applyBorder="1" applyAlignment="1">
      <alignment horizontal="left" vertical="center"/>
    </xf>
    <xf numFmtId="0" fontId="55" fillId="0" borderId="42" xfId="0" applyFont="1" applyBorder="1" applyAlignment="1">
      <alignment horizontal="center" vertical="center"/>
    </xf>
    <xf numFmtId="0" fontId="55" fillId="0" borderId="46" xfId="0" applyFont="1" applyBorder="1" applyAlignment="1">
      <alignment horizontal="center" vertical="center"/>
    </xf>
    <xf numFmtId="179" fontId="55" fillId="0" borderId="0" xfId="0" applyNumberFormat="1" applyFont="1" applyBorder="1" applyAlignment="1">
      <alignment horizontal="center" vertical="center"/>
    </xf>
    <xf numFmtId="0" fontId="45" fillId="0" borderId="0" xfId="0" applyFont="1" applyBorder="1" applyAlignment="1">
      <alignment horizontal="left" vertical="center"/>
    </xf>
    <xf numFmtId="0" fontId="55" fillId="0" borderId="47" xfId="0" applyFont="1" applyBorder="1" applyAlignment="1">
      <alignment horizontal="center" vertical="center"/>
    </xf>
    <xf numFmtId="0" fontId="55" fillId="0" borderId="43" xfId="0" applyFont="1" applyBorder="1" applyAlignment="1">
      <alignment horizontal="center" vertical="center"/>
    </xf>
    <xf numFmtId="0" fontId="55" fillId="0" borderId="43" xfId="0" applyFont="1" applyBorder="1" applyAlignment="1">
      <alignment horizontal="left" vertical="center"/>
    </xf>
    <xf numFmtId="0" fontId="55" fillId="0" borderId="44" xfId="0" applyFont="1" applyBorder="1" applyAlignment="1">
      <alignment horizontal="center" vertical="center"/>
    </xf>
    <xf numFmtId="0" fontId="62" fillId="0" borderId="41" xfId="0" applyFont="1" applyFill="1" applyBorder="1" applyAlignment="1" applyProtection="1">
      <alignment horizontal="center" vertical="center"/>
      <protection hidden="1"/>
    </xf>
    <xf numFmtId="0" fontId="73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Border="1" applyAlignment="1">
      <alignment vertical="center"/>
    </xf>
    <xf numFmtId="0" fontId="58" fillId="0" borderId="0" xfId="0" applyFont="1" applyBorder="1" applyAlignment="1">
      <alignment horizontal="center" vertical="center"/>
    </xf>
    <xf numFmtId="0" fontId="55" fillId="0" borderId="45" xfId="0" applyFont="1" applyBorder="1" applyAlignment="1">
      <alignment vertical="center"/>
    </xf>
    <xf numFmtId="0" fontId="55" fillId="0" borderId="40" xfId="0" applyFont="1" applyBorder="1" applyAlignment="1">
      <alignment vertical="center"/>
    </xf>
    <xf numFmtId="0" fontId="55" fillId="0" borderId="41" xfId="0" applyFont="1" applyBorder="1" applyAlignment="1">
      <alignment vertical="center"/>
    </xf>
    <xf numFmtId="0" fontId="55" fillId="0" borderId="46" xfId="0" applyFont="1" applyBorder="1" applyAlignment="1">
      <alignment vertical="center"/>
    </xf>
    <xf numFmtId="0" fontId="55" fillId="0" borderId="42" xfId="0" applyFont="1" applyBorder="1" applyAlignment="1">
      <alignment vertical="center"/>
    </xf>
    <xf numFmtId="0" fontId="55" fillId="0" borderId="47" xfId="0" applyFont="1" applyBorder="1" applyAlignment="1">
      <alignment vertical="center"/>
    </xf>
    <xf numFmtId="0" fontId="55" fillId="0" borderId="43" xfId="0" applyFont="1" applyBorder="1" applyAlignment="1">
      <alignment vertical="center"/>
    </xf>
    <xf numFmtId="0" fontId="55" fillId="0" borderId="44" xfId="0" applyFont="1" applyBorder="1" applyAlignment="1">
      <alignment vertical="center"/>
    </xf>
    <xf numFmtId="0" fontId="45" fillId="0" borderId="0" xfId="0" applyFont="1" applyBorder="1" applyAlignment="1">
      <alignment vertical="center"/>
    </xf>
    <xf numFmtId="164" fontId="55" fillId="0" borderId="0" xfId="0" applyNumberFormat="1" applyFont="1" applyBorder="1" applyAlignment="1">
      <alignment vertical="center"/>
    </xf>
    <xf numFmtId="0" fontId="54" fillId="0" borderId="0" xfId="0" applyFont="1" applyBorder="1" applyAlignment="1">
      <alignment horizontal="center" vertical="center"/>
    </xf>
    <xf numFmtId="0" fontId="55" fillId="0" borderId="0" xfId="0" applyFont="1" applyBorder="1" applyAlignment="1">
      <alignment horizontal="right" vertical="center"/>
    </xf>
    <xf numFmtId="189" fontId="55" fillId="0" borderId="0" xfId="0" applyNumberFormat="1" applyFont="1" applyBorder="1" applyAlignment="1">
      <alignment vertical="center"/>
    </xf>
    <xf numFmtId="191" fontId="55" fillId="0" borderId="0" xfId="0" applyNumberFormat="1" applyFont="1" applyBorder="1" applyAlignment="1">
      <alignment vertical="center"/>
    </xf>
    <xf numFmtId="186" fontId="0" fillId="0" borderId="0" xfId="0" applyNumberFormat="1" applyProtection="1">
      <protection hidden="1"/>
    </xf>
    <xf numFmtId="0" fontId="0" fillId="7" borderId="0" xfId="0" applyFill="1"/>
    <xf numFmtId="0" fontId="76" fillId="7" borderId="0" xfId="0" applyFont="1" applyFill="1" applyAlignment="1" applyProtection="1">
      <alignment horizontal="center" vertical="center" wrapText="1"/>
      <protection hidden="1"/>
    </xf>
    <xf numFmtId="0" fontId="54" fillId="0" borderId="0" xfId="0" applyFont="1" applyFill="1" applyBorder="1" applyAlignment="1" applyProtection="1">
      <alignment vertical="center"/>
      <protection hidden="1"/>
    </xf>
    <xf numFmtId="0" fontId="59" fillId="0" borderId="0" xfId="0" applyFont="1" applyFill="1" applyBorder="1" applyAlignment="1" applyProtection="1">
      <alignment horizontal="center" vertical="center"/>
      <protection hidden="1"/>
    </xf>
    <xf numFmtId="193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44" fillId="11" borderId="0" xfId="0" applyFont="1" applyFill="1"/>
    <xf numFmtId="0" fontId="0" fillId="11" borderId="0" xfId="0" applyFill="1"/>
    <xf numFmtId="166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180" fontId="55" fillId="0" borderId="0" xfId="0" applyNumberFormat="1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179" fontId="55" fillId="0" borderId="0" xfId="0" applyNumberFormat="1" applyFont="1" applyFill="1" applyBorder="1" applyAlignment="1" applyProtection="1">
      <alignment horizontal="center" vertical="center"/>
      <protection hidden="1"/>
    </xf>
    <xf numFmtId="190" fontId="55" fillId="0" borderId="0" xfId="0" applyNumberFormat="1" applyFont="1" applyFill="1" applyBorder="1" applyAlignment="1" applyProtection="1">
      <alignment horizontal="center" vertical="center"/>
      <protection hidden="1"/>
    </xf>
    <xf numFmtId="187" fontId="54" fillId="0" borderId="0" xfId="0" applyNumberFormat="1" applyFont="1" applyAlignment="1" applyProtection="1">
      <alignment horizontal="left" vertical="center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5" fillId="0" borderId="0" xfId="0" quotePrefix="1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horizontal="center" vertical="center" shrinkToFit="1"/>
      <protection hidden="1"/>
    </xf>
    <xf numFmtId="182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180" fontId="55" fillId="0" borderId="0" xfId="0" applyNumberFormat="1" applyFont="1" applyFill="1" applyBorder="1" applyAlignment="1" applyProtection="1">
      <alignment horizontal="center" vertical="center"/>
      <protection hidden="1"/>
    </xf>
    <xf numFmtId="165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18" fillId="4" borderId="3" xfId="0" applyFont="1" applyFill="1" applyBorder="1" applyAlignment="1" applyProtection="1">
      <alignment horizontal="center" vertical="center"/>
      <protection hidden="1"/>
    </xf>
    <xf numFmtId="0" fontId="18" fillId="4" borderId="37" xfId="0" applyFont="1" applyFill="1" applyBorder="1" applyAlignment="1" applyProtection="1">
      <alignment horizontal="center" vertical="center"/>
      <protection hidden="1"/>
    </xf>
    <xf numFmtId="179" fontId="55" fillId="0" borderId="0" xfId="0" applyNumberFormat="1" applyFont="1" applyFill="1" applyBorder="1" applyAlignment="1" applyProtection="1">
      <alignment horizontal="center" vertical="center"/>
      <protection hidden="1"/>
    </xf>
    <xf numFmtId="166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1" fontId="18" fillId="4" borderId="18" xfId="0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Fill="1" applyBorder="1" applyAlignment="1" applyProtection="1">
      <alignment horizontal="left" vertical="center"/>
      <protection hidden="1"/>
    </xf>
    <xf numFmtId="190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0" xfId="0" applyFont="1" applyAlignment="1" applyProtection="1">
      <alignment vertical="center"/>
      <protection hidden="1"/>
    </xf>
    <xf numFmtId="0" fontId="54" fillId="0" borderId="0" xfId="0" applyFont="1" applyFill="1" applyBorder="1" applyAlignment="1" applyProtection="1">
      <alignment horizontal="right" vertical="center"/>
      <protection hidden="1"/>
    </xf>
    <xf numFmtId="179" fontId="54" fillId="0" borderId="0" xfId="0" quotePrefix="1" applyNumberFormat="1" applyFont="1" applyFill="1" applyBorder="1" applyAlignment="1" applyProtection="1">
      <alignment horizontal="left" vertical="center"/>
      <protection hidden="1"/>
    </xf>
    <xf numFmtId="0" fontId="0" fillId="0" borderId="82" xfId="0" applyBorder="1" applyAlignment="1" applyProtection="1">
      <alignment vertical="center"/>
      <protection hidden="1"/>
    </xf>
    <xf numFmtId="0" fontId="0" fillId="0" borderId="83" xfId="0" applyBorder="1" applyAlignment="1" applyProtection="1">
      <alignment vertical="center"/>
      <protection hidden="1"/>
    </xf>
    <xf numFmtId="0" fontId="54" fillId="0" borderId="0" xfId="0" applyFont="1" applyBorder="1" applyAlignment="1" applyProtection="1">
      <alignment vertical="center"/>
      <protection hidden="1"/>
    </xf>
    <xf numFmtId="187" fontId="54" fillId="0" borderId="0" xfId="0" applyNumberFormat="1" applyFont="1" applyBorder="1" applyAlignment="1" applyProtection="1">
      <alignment vertical="center"/>
      <protection hidden="1"/>
    </xf>
    <xf numFmtId="0" fontId="54" fillId="0" borderId="0" xfId="0" applyFont="1" applyBorder="1" applyAlignment="1" applyProtection="1">
      <alignment horizontal="center" vertical="center"/>
      <protection hidden="1"/>
    </xf>
    <xf numFmtId="0" fontId="45" fillId="0" borderId="0" xfId="0" applyFont="1" applyBorder="1" applyAlignment="1" applyProtection="1">
      <alignment vertical="center"/>
      <protection hidden="1"/>
    </xf>
    <xf numFmtId="187" fontId="54" fillId="0" borderId="0" xfId="0" applyNumberFormat="1" applyFont="1" applyAlignment="1" applyProtection="1">
      <alignment vertical="center"/>
      <protection hidden="1"/>
    </xf>
    <xf numFmtId="199" fontId="54" fillId="0" borderId="0" xfId="0" applyNumberFormat="1" applyFont="1" applyAlignment="1" applyProtection="1">
      <alignment horizontal="center" vertical="center"/>
      <protection hidden="1"/>
    </xf>
    <xf numFmtId="187" fontId="54" fillId="0" borderId="0" xfId="0" applyNumberFormat="1" applyFont="1" applyAlignment="1" applyProtection="1">
      <alignment horizontal="left" vertical="center"/>
      <protection hidden="1"/>
    </xf>
    <xf numFmtId="0" fontId="1" fillId="0" borderId="0" xfId="0" applyFont="1" applyFill="1" applyBorder="1" applyAlignment="1" applyProtection="1">
      <alignment vertical="center"/>
      <protection hidden="1"/>
    </xf>
    <xf numFmtId="0" fontId="77" fillId="0" borderId="0" xfId="0" applyFont="1" applyFill="1" applyBorder="1" applyAlignment="1" applyProtection="1">
      <alignment vertical="center"/>
      <protection hidden="1"/>
    </xf>
    <xf numFmtId="0" fontId="0" fillId="0" borderId="83" xfId="0" applyFill="1" applyBorder="1" applyAlignment="1" applyProtection="1">
      <alignment vertical="center"/>
      <protection hidden="1"/>
    </xf>
    <xf numFmtId="0" fontId="1" fillId="0" borderId="0" xfId="0" applyFont="1" applyProtection="1">
      <protection hidden="1"/>
    </xf>
    <xf numFmtId="200" fontId="58" fillId="0" borderId="0" xfId="0" applyNumberFormat="1" applyFont="1" applyFill="1" applyBorder="1" applyAlignment="1" applyProtection="1">
      <alignment horizontal="left"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18" fillId="4" borderId="3" xfId="0" applyFont="1" applyFill="1" applyBorder="1" applyAlignment="1" applyProtection="1">
      <alignment horizontal="center" vertical="center"/>
      <protection hidden="1"/>
    </xf>
    <xf numFmtId="0" fontId="18" fillId="4" borderId="37" xfId="0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1" fontId="18" fillId="4" borderId="18" xfId="0" applyNumberFormat="1" applyFont="1" applyFill="1" applyBorder="1" applyAlignment="1" applyProtection="1">
      <alignment horizontal="center" vertical="center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0" fillId="0" borderId="82" xfId="0" applyFill="1" applyBorder="1" applyAlignment="1" applyProtection="1">
      <alignment vertical="center"/>
      <protection hidden="1"/>
    </xf>
    <xf numFmtId="0" fontId="79" fillId="0" borderId="0" xfId="0" applyFont="1" applyFill="1" applyBorder="1" applyAlignment="1" applyProtection="1">
      <alignment horizontal="center" vertical="center"/>
      <protection hidden="1"/>
    </xf>
    <xf numFmtId="0" fontId="1" fillId="0" borderId="0" xfId="0" applyFont="1" applyAlignment="1" applyProtection="1">
      <alignment vertical="center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0" fontId="54" fillId="0" borderId="0" xfId="0" applyFont="1" applyBorder="1" applyAlignment="1">
      <alignment vertical="center"/>
    </xf>
    <xf numFmtId="191" fontId="0" fillId="0" borderId="0" xfId="0" applyNumberFormat="1" applyAlignment="1" applyProtection="1">
      <alignment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179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82" fillId="7" borderId="0" xfId="0" applyFont="1" applyFill="1"/>
    <xf numFmtId="0" fontId="78" fillId="3" borderId="0" xfId="1" applyFont="1" applyFill="1" applyBorder="1" applyAlignment="1" applyProtection="1">
      <alignment vertical="center" wrapText="1"/>
      <protection hidden="1"/>
    </xf>
    <xf numFmtId="0" fontId="55" fillId="0" borderId="82" xfId="0" applyFont="1" applyFill="1" applyBorder="1" applyAlignment="1" applyProtection="1">
      <alignment vertical="center"/>
      <protection hidden="1"/>
    </xf>
    <xf numFmtId="0" fontId="55" fillId="0" borderId="83" xfId="0" applyFont="1" applyFill="1" applyBorder="1" applyAlignment="1" applyProtection="1">
      <alignment vertical="center"/>
      <protection hidden="1"/>
    </xf>
    <xf numFmtId="0" fontId="55" fillId="0" borderId="82" xfId="0" applyFont="1" applyBorder="1" applyAlignment="1" applyProtection="1">
      <alignment vertical="center"/>
      <protection hidden="1"/>
    </xf>
    <xf numFmtId="0" fontId="55" fillId="0" borderId="83" xfId="0" applyFont="1" applyBorder="1" applyAlignment="1" applyProtection="1">
      <alignment vertical="center"/>
      <protection hidden="1"/>
    </xf>
    <xf numFmtId="179" fontId="73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82" xfId="0" applyFont="1" applyBorder="1" applyAlignment="1" applyProtection="1">
      <alignment horizontal="left" vertical="center"/>
      <protection hidden="1"/>
    </xf>
    <xf numFmtId="0" fontId="54" fillId="0" borderId="79" xfId="0" applyFont="1" applyFill="1" applyBorder="1" applyAlignment="1" applyProtection="1">
      <alignment horizontal="center" vertical="center"/>
      <protection hidden="1"/>
    </xf>
    <xf numFmtId="179" fontId="73" fillId="0" borderId="41" xfId="0" applyNumberFormat="1" applyFont="1" applyFill="1" applyBorder="1" applyAlignment="1" applyProtection="1">
      <alignment horizontal="center" vertical="center"/>
      <protection hidden="1"/>
    </xf>
    <xf numFmtId="179" fontId="73" fillId="0" borderId="83" xfId="0" applyNumberFormat="1" applyFont="1" applyFill="1" applyBorder="1" applyAlignment="1" applyProtection="1">
      <alignment horizontal="center" vertical="center"/>
      <protection hidden="1"/>
    </xf>
    <xf numFmtId="179" fontId="73" fillId="0" borderId="44" xfId="0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Fill="1" applyBorder="1" applyAlignment="1" applyProtection="1">
      <protection hidden="1"/>
    </xf>
    <xf numFmtId="166" fontId="54" fillId="0" borderId="0" xfId="0" applyNumberFormat="1" applyFont="1" applyAlignment="1" applyProtection="1">
      <alignment vertical="center"/>
      <protection hidden="1"/>
    </xf>
    <xf numFmtId="0" fontId="0" fillId="0" borderId="57" xfId="0" applyFill="1" applyBorder="1" applyAlignment="1" applyProtection="1">
      <alignment vertical="center"/>
      <protection hidden="1"/>
    </xf>
    <xf numFmtId="176" fontId="55" fillId="0" borderId="58" xfId="0" applyNumberFormat="1" applyFont="1" applyFill="1" applyBorder="1" applyAlignment="1" applyProtection="1">
      <alignment horizontal="center" vertical="center"/>
      <protection hidden="1"/>
    </xf>
    <xf numFmtId="201" fontId="55" fillId="0" borderId="58" xfId="0" applyNumberFormat="1" applyFont="1" applyFill="1" applyBorder="1" applyAlignment="1" applyProtection="1">
      <alignment horizontal="center" vertical="center"/>
      <protection hidden="1"/>
    </xf>
    <xf numFmtId="201" fontId="55" fillId="0" borderId="59" xfId="0" applyNumberFormat="1" applyFont="1" applyFill="1" applyBorder="1" applyAlignment="1" applyProtection="1">
      <alignment horizontal="center" vertical="center"/>
      <protection hidden="1"/>
    </xf>
    <xf numFmtId="0" fontId="55" fillId="0" borderId="82" xfId="0" applyFont="1" applyFill="1" applyBorder="1" applyAlignment="1" applyProtection="1">
      <alignment horizontal="left" vertical="center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165" fontId="55" fillId="0" borderId="0" xfId="0" applyNumberFormat="1" applyFont="1" applyFill="1" applyBorder="1" applyAlignment="1" applyProtection="1">
      <alignment horizontal="center" vertical="center"/>
      <protection hidden="1"/>
    </xf>
    <xf numFmtId="179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176" fontId="55" fillId="0" borderId="58" xfId="0" applyNumberFormat="1" applyFont="1" applyFill="1" applyBorder="1" applyAlignment="1" applyProtection="1">
      <alignment horizontal="center" vertical="center"/>
      <protection hidden="1"/>
    </xf>
    <xf numFmtId="0" fontId="54" fillId="0" borderId="0" xfId="0" applyFont="1" applyBorder="1" applyAlignment="1">
      <alignment horizontal="center" vertical="center"/>
    </xf>
    <xf numFmtId="179" fontId="73" fillId="0" borderId="0" xfId="0" applyNumberFormat="1" applyFont="1" applyFill="1" applyBorder="1" applyAlignment="1" applyProtection="1">
      <alignment horizontal="center" vertical="center"/>
      <protection hidden="1"/>
    </xf>
    <xf numFmtId="187" fontId="54" fillId="0" borderId="0" xfId="0" applyNumberFormat="1" applyFont="1" applyAlignment="1" applyProtection="1">
      <alignment horizontal="center" vertical="center"/>
      <protection hidden="1"/>
    </xf>
    <xf numFmtId="189" fontId="55" fillId="0" borderId="0" xfId="0" applyNumberFormat="1" applyFont="1" applyFill="1" applyBorder="1" applyAlignment="1" applyProtection="1">
      <alignment horizontal="left" vertical="center"/>
      <protection hidden="1"/>
    </xf>
    <xf numFmtId="190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58" xfId="0" applyFont="1" applyFill="1" applyBorder="1" applyAlignment="1" applyProtection="1">
      <alignment horizontal="center" vertical="center"/>
      <protection hidden="1"/>
    </xf>
    <xf numFmtId="202" fontId="55" fillId="0" borderId="0" xfId="0" applyNumberFormat="1" applyFont="1" applyFill="1" applyBorder="1" applyAlignment="1" applyProtection="1">
      <alignment vertical="center"/>
      <protection hidden="1"/>
    </xf>
    <xf numFmtId="0" fontId="61" fillId="0" borderId="82" xfId="0" applyFont="1" applyFill="1" applyBorder="1" applyAlignment="1" applyProtection="1">
      <alignment vertical="center"/>
      <protection hidden="1"/>
    </xf>
    <xf numFmtId="203" fontId="55" fillId="0" borderId="0" xfId="0" applyNumberFormat="1" applyFont="1" applyFill="1" applyBorder="1" applyAlignment="1" applyProtection="1">
      <alignment vertical="center"/>
      <protection hidden="1"/>
    </xf>
    <xf numFmtId="203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46" xfId="0" applyFont="1" applyFill="1" applyBorder="1" applyAlignment="1" applyProtection="1">
      <alignment horizontal="left" vertical="center"/>
      <protection hidden="1"/>
    </xf>
    <xf numFmtId="0" fontId="54" fillId="0" borderId="0" xfId="0" quotePrefix="1" applyFont="1" applyFill="1" applyBorder="1" applyAlignment="1" applyProtection="1">
      <alignment vertical="center"/>
      <protection hidden="1"/>
    </xf>
    <xf numFmtId="0" fontId="54" fillId="0" borderId="0" xfId="0" applyFont="1" applyFill="1" applyBorder="1" applyAlignment="1" applyProtection="1">
      <alignment vertical="center" wrapText="1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0" fillId="0" borderId="0" xfId="0" applyFill="1" applyAlignment="1" applyProtection="1">
      <alignment horizontal="center" vertical="center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206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0" fontId="54" fillId="0" borderId="60" xfId="0" applyFont="1" applyFill="1" applyBorder="1" applyAlignment="1" applyProtection="1">
      <alignment horizontal="center" vertical="center"/>
      <protection hidden="1"/>
    </xf>
    <xf numFmtId="0" fontId="55" fillId="0" borderId="60" xfId="0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179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5" fillId="0" borderId="60" xfId="0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177" fontId="55" fillId="0" borderId="0" xfId="0" applyNumberFormat="1" applyFont="1" applyFill="1" applyBorder="1" applyAlignment="1" applyProtection="1">
      <alignment horizontal="left" vertical="center"/>
      <protection hidden="1"/>
    </xf>
    <xf numFmtId="0" fontId="28" fillId="2" borderId="9" xfId="0" applyFont="1" applyFill="1" applyBorder="1" applyAlignment="1" applyProtection="1">
      <alignment vertical="center"/>
      <protection hidden="1"/>
    </xf>
    <xf numFmtId="208" fontId="55" fillId="0" borderId="0" xfId="0" applyNumberFormat="1" applyFont="1" applyFill="1" applyBorder="1" applyAlignment="1" applyProtection="1">
      <alignment vertical="center"/>
      <protection hidden="1"/>
    </xf>
    <xf numFmtId="0" fontId="55" fillId="0" borderId="60" xfId="0" applyFont="1" applyFill="1" applyBorder="1" applyAlignment="1" applyProtection="1">
      <alignment vertical="center"/>
      <protection hidden="1"/>
    </xf>
    <xf numFmtId="0" fontId="85" fillId="0" borderId="0" xfId="0" applyFont="1" applyFill="1" applyBorder="1" applyAlignment="1" applyProtection="1">
      <alignment vertical="center"/>
      <protection hidden="1"/>
    </xf>
    <xf numFmtId="182" fontId="55" fillId="0" borderId="0" xfId="0" applyNumberFormat="1" applyFont="1" applyFill="1" applyBorder="1" applyAlignment="1" applyProtection="1">
      <alignment vertical="center"/>
      <protection hidden="1"/>
    </xf>
    <xf numFmtId="203" fontId="61" fillId="0" borderId="0" xfId="0" applyNumberFormat="1" applyFont="1" applyFill="1" applyBorder="1" applyAlignment="1" applyProtection="1">
      <alignment vertical="center"/>
      <protection hidden="1"/>
    </xf>
    <xf numFmtId="0" fontId="54" fillId="0" borderId="43" xfId="0" applyFont="1" applyFill="1" applyBorder="1" applyAlignment="1" applyProtection="1">
      <alignment vertical="center"/>
      <protection hidden="1"/>
    </xf>
    <xf numFmtId="203" fontId="55" fillId="0" borderId="43" xfId="0" applyNumberFormat="1" applyFont="1" applyFill="1" applyBorder="1" applyAlignment="1" applyProtection="1">
      <alignment vertical="center"/>
      <protection hidden="1"/>
    </xf>
    <xf numFmtId="182" fontId="55" fillId="0" borderId="43" xfId="0" applyNumberFormat="1" applyFont="1" applyFill="1" applyBorder="1" applyAlignment="1" applyProtection="1">
      <alignment horizontal="center" vertical="center"/>
      <protection hidden="1"/>
    </xf>
    <xf numFmtId="190" fontId="56" fillId="0" borderId="0" xfId="0" applyNumberFormat="1" applyFont="1" applyFill="1" applyBorder="1" applyAlignment="1" applyProtection="1">
      <alignment horizontal="center" vertical="center"/>
      <protection hidden="1"/>
    </xf>
    <xf numFmtId="0" fontId="55" fillId="0" borderId="0" xfId="0" quotePrefix="1" applyFont="1" applyFill="1" applyBorder="1" applyAlignment="1" applyProtection="1">
      <alignment vertical="center"/>
      <protection hidden="1"/>
    </xf>
    <xf numFmtId="0" fontId="68" fillId="0" borderId="0" xfId="1" applyFont="1" applyFill="1" applyBorder="1" applyAlignment="1" applyProtection="1">
      <alignment vertical="center"/>
      <protection hidden="1"/>
    </xf>
    <xf numFmtId="187" fontId="54" fillId="0" borderId="0" xfId="0" applyNumberFormat="1" applyFont="1" applyBorder="1" applyAlignment="1" applyProtection="1">
      <alignment horizontal="center" vertical="center"/>
      <protection hidden="1"/>
    </xf>
    <xf numFmtId="0" fontId="0" fillId="0" borderId="47" xfId="0" applyFill="1" applyBorder="1" applyAlignment="1" applyProtection="1">
      <alignment vertical="center"/>
      <protection hidden="1"/>
    </xf>
    <xf numFmtId="0" fontId="0" fillId="0" borderId="44" xfId="0" applyFill="1" applyBorder="1" applyAlignment="1" applyProtection="1">
      <alignment vertical="center"/>
      <protection hidden="1"/>
    </xf>
    <xf numFmtId="209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vertical="center"/>
      <protection hidden="1"/>
    </xf>
    <xf numFmtId="0" fontId="17" fillId="2" borderId="1" xfId="0" applyFont="1" applyFill="1" applyBorder="1" applyAlignment="1" applyProtection="1">
      <alignment vertical="center" wrapText="1"/>
      <protection hidden="1"/>
    </xf>
    <xf numFmtId="0" fontId="18" fillId="2" borderId="1" xfId="0" applyFont="1" applyFill="1" applyBorder="1" applyAlignment="1" applyProtection="1">
      <alignment horizontal="center" vertical="center"/>
      <protection hidden="1"/>
    </xf>
    <xf numFmtId="0" fontId="11" fillId="2" borderId="1" xfId="0" applyFont="1" applyFill="1" applyBorder="1" applyAlignment="1" applyProtection="1">
      <alignment horizontal="center" vertical="center"/>
      <protection hidden="1"/>
    </xf>
    <xf numFmtId="0" fontId="9" fillId="2" borderId="0" xfId="0" applyFont="1" applyFill="1" applyBorder="1" applyAlignment="1" applyProtection="1">
      <alignment horizontal="center" vertical="center"/>
      <protection hidden="1"/>
    </xf>
    <xf numFmtId="0" fontId="41" fillId="2" borderId="9" xfId="0" applyFont="1" applyFill="1" applyBorder="1" applyAlignment="1" applyProtection="1">
      <alignment vertical="center"/>
      <protection hidden="1"/>
    </xf>
    <xf numFmtId="0" fontId="41" fillId="2" borderId="0" xfId="0" applyFont="1" applyFill="1" applyBorder="1" applyAlignment="1" applyProtection="1">
      <alignment vertical="center"/>
      <protection hidden="1"/>
    </xf>
    <xf numFmtId="210" fontId="18" fillId="2" borderId="0" xfId="0" applyNumberFormat="1" applyFont="1" applyFill="1" applyBorder="1" applyAlignment="1" applyProtection="1">
      <alignment horizontal="center" vertical="center"/>
      <protection hidden="1"/>
    </xf>
    <xf numFmtId="176" fontId="55" fillId="0" borderId="58" xfId="0" applyNumberFormat="1" applyFont="1" applyFill="1" applyBorder="1" applyAlignment="1" applyProtection="1">
      <alignment horizontal="center" vertical="center"/>
      <protection hidden="1"/>
    </xf>
    <xf numFmtId="182" fontId="54" fillId="0" borderId="0" xfId="0" applyNumberFormat="1" applyFont="1" applyBorder="1" applyAlignment="1" applyProtection="1">
      <alignment horizontal="left" vertical="center"/>
      <protection hidden="1"/>
    </xf>
    <xf numFmtId="172" fontId="55" fillId="0" borderId="58" xfId="0" applyNumberFormat="1" applyFont="1" applyFill="1" applyBorder="1" applyAlignment="1" applyProtection="1">
      <alignment horizontal="center" vertical="center"/>
      <protection hidden="1"/>
    </xf>
    <xf numFmtId="179" fontId="55" fillId="0" borderId="58" xfId="0" applyNumberFormat="1" applyFont="1" applyFill="1" applyBorder="1" applyAlignment="1" applyProtection="1">
      <alignment horizontal="center" vertical="center"/>
      <protection hidden="1"/>
    </xf>
    <xf numFmtId="1" fontId="55" fillId="0" borderId="59" xfId="0" applyNumberFormat="1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Alignment="1" applyProtection="1">
      <alignment vertical="center"/>
      <protection hidden="1"/>
    </xf>
    <xf numFmtId="0" fontId="54" fillId="0" borderId="0" xfId="0" applyFont="1" applyAlignment="1" applyProtection="1">
      <alignment horizontal="center" vertical="center"/>
      <protection hidden="1"/>
    </xf>
    <xf numFmtId="166" fontId="54" fillId="0" borderId="0" xfId="0" applyNumberFormat="1" applyFont="1" applyFill="1" applyBorder="1" applyAlignment="1" applyProtection="1">
      <alignment vertical="center"/>
      <protection hidden="1"/>
    </xf>
    <xf numFmtId="186" fontId="54" fillId="0" borderId="0" xfId="0" applyNumberFormat="1" applyFont="1" applyFill="1" applyBorder="1" applyAlignment="1" applyProtection="1">
      <alignment horizontal="center" vertical="center"/>
      <protection hidden="1"/>
    </xf>
    <xf numFmtId="1" fontId="55" fillId="0" borderId="58" xfId="0" applyNumberFormat="1" applyFont="1" applyFill="1" applyBorder="1" applyAlignment="1" applyProtection="1">
      <alignment horizontal="right" vertical="center"/>
      <protection hidden="1"/>
    </xf>
    <xf numFmtId="168" fontId="55" fillId="0" borderId="58" xfId="0" applyNumberFormat="1" applyFont="1" applyFill="1" applyBorder="1" applyAlignment="1" applyProtection="1">
      <alignment horizontal="left" vertical="center"/>
      <protection hidden="1"/>
    </xf>
    <xf numFmtId="0" fontId="54" fillId="0" borderId="58" xfId="0" applyFont="1" applyFill="1" applyBorder="1" applyAlignment="1" applyProtection="1">
      <alignment horizontal="right" vertical="center"/>
      <protection hidden="1"/>
    </xf>
    <xf numFmtId="179" fontId="54" fillId="0" borderId="58" xfId="0" applyNumberFormat="1" applyFont="1" applyFill="1" applyBorder="1" applyAlignment="1" applyProtection="1">
      <alignment horizontal="right" vertical="center"/>
      <protection hidden="1"/>
    </xf>
    <xf numFmtId="0" fontId="54" fillId="0" borderId="82" xfId="0" applyFont="1" applyBorder="1" applyAlignment="1" applyProtection="1">
      <alignment vertical="center"/>
      <protection hidden="1"/>
    </xf>
    <xf numFmtId="0" fontId="54" fillId="0" borderId="83" xfId="0" applyFont="1" applyBorder="1" applyAlignment="1" applyProtection="1">
      <alignment vertical="center"/>
      <protection hidden="1"/>
    </xf>
    <xf numFmtId="184" fontId="54" fillId="0" borderId="0" xfId="0" applyNumberFormat="1" applyFont="1" applyBorder="1" applyAlignment="1" applyProtection="1">
      <alignment vertical="center"/>
      <protection hidden="1"/>
    </xf>
    <xf numFmtId="0" fontId="61" fillId="0" borderId="0" xfId="0" applyFont="1" applyBorder="1" applyAlignment="1" applyProtection="1">
      <alignment vertical="center"/>
      <protection hidden="1"/>
    </xf>
    <xf numFmtId="216" fontId="54" fillId="0" borderId="0" xfId="0" applyNumberFormat="1" applyFont="1" applyBorder="1" applyAlignment="1" applyProtection="1">
      <alignment vertical="center"/>
      <protection hidden="1"/>
    </xf>
    <xf numFmtId="212" fontId="54" fillId="0" borderId="0" xfId="0" applyNumberFormat="1" applyFont="1" applyBorder="1" applyAlignment="1" applyProtection="1">
      <alignment horizontal="left" vertical="center"/>
      <protection hidden="1"/>
    </xf>
    <xf numFmtId="213" fontId="54" fillId="0" borderId="0" xfId="0" applyNumberFormat="1" applyFont="1" applyBorder="1" applyAlignment="1" applyProtection="1">
      <alignment horizontal="left" vertical="center"/>
      <protection hidden="1"/>
    </xf>
    <xf numFmtId="0" fontId="54" fillId="0" borderId="0" xfId="0" applyFont="1" applyBorder="1" applyAlignment="1" applyProtection="1">
      <alignment horizontal="left" vertical="center"/>
      <protection hidden="1"/>
    </xf>
    <xf numFmtId="0" fontId="54" fillId="0" borderId="0" xfId="0" applyFont="1" applyBorder="1" applyAlignment="1" applyProtection="1">
      <alignment horizontal="right" vertical="center"/>
      <protection hidden="1"/>
    </xf>
    <xf numFmtId="212" fontId="54" fillId="0" borderId="0" xfId="0" applyNumberFormat="1" applyFont="1" applyBorder="1" applyAlignment="1" applyProtection="1">
      <alignment horizontal="center" vertical="center"/>
      <protection hidden="1"/>
    </xf>
    <xf numFmtId="215" fontId="54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82" xfId="0" applyFont="1" applyFill="1" applyBorder="1" applyAlignment="1" applyProtection="1">
      <alignment vertical="center"/>
      <protection hidden="1"/>
    </xf>
    <xf numFmtId="0" fontId="54" fillId="0" borderId="83" xfId="0" applyFont="1" applyFill="1" applyBorder="1" applyAlignment="1" applyProtection="1">
      <alignment vertical="center"/>
      <protection hidden="1"/>
    </xf>
    <xf numFmtId="0" fontId="54" fillId="0" borderId="0" xfId="0" quotePrefix="1" applyFont="1" applyBorder="1" applyAlignment="1" applyProtection="1">
      <alignment vertical="center"/>
      <protection hidden="1"/>
    </xf>
    <xf numFmtId="214" fontId="54" fillId="0" borderId="0" xfId="0" applyNumberFormat="1" applyFont="1" applyFill="1" applyBorder="1" applyAlignment="1" applyProtection="1">
      <alignment vertical="center"/>
      <protection hidden="1"/>
    </xf>
    <xf numFmtId="176" fontId="54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47" xfId="0" applyFont="1" applyFill="1" applyBorder="1" applyAlignment="1" applyProtection="1">
      <alignment vertical="center"/>
      <protection hidden="1"/>
    </xf>
    <xf numFmtId="0" fontId="54" fillId="0" borderId="44" xfId="0" applyFont="1" applyFill="1" applyBorder="1" applyAlignment="1" applyProtection="1">
      <alignment vertical="center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182" fontId="54" fillId="0" borderId="0" xfId="0" applyNumberFormat="1" applyFont="1" applyBorder="1" applyAlignment="1" applyProtection="1">
      <alignment horizontal="left" vertical="center"/>
      <protection hidden="1"/>
    </xf>
    <xf numFmtId="0" fontId="45" fillId="0" borderId="0" xfId="0" applyFont="1" applyFill="1" applyBorder="1" applyAlignment="1" applyProtection="1">
      <alignment horizontal="left"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0" fontId="0" fillId="0" borderId="0" xfId="0" applyFill="1" applyAlignment="1" applyProtection="1">
      <alignment horizontal="center" vertical="center"/>
      <protection hidden="1"/>
    </xf>
    <xf numFmtId="182" fontId="54" fillId="0" borderId="0" xfId="0" applyNumberFormat="1" applyFont="1" applyBorder="1" applyAlignment="1" applyProtection="1">
      <alignment horizontal="left" vertical="center"/>
      <protection hidden="1"/>
    </xf>
    <xf numFmtId="176" fontId="55" fillId="0" borderId="58" xfId="0" applyNumberFormat="1" applyFont="1" applyFill="1" applyBorder="1" applyAlignment="1" applyProtection="1">
      <alignment horizontal="center" vertical="center"/>
      <protection hidden="1"/>
    </xf>
    <xf numFmtId="0" fontId="87" fillId="0" borderId="0" xfId="0" applyFont="1" applyAlignment="1" applyProtection="1">
      <alignment vertical="center"/>
      <protection hidden="1"/>
    </xf>
    <xf numFmtId="0" fontId="18" fillId="2" borderId="3" xfId="0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182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horizontal="center" vertical="center" shrinkToFit="1"/>
      <protection hidden="1"/>
    </xf>
    <xf numFmtId="182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180" fontId="54" fillId="0" borderId="0" xfId="0" applyNumberFormat="1" applyFont="1" applyFill="1" applyBorder="1" applyAlignment="1" applyProtection="1">
      <alignment horizontal="center" vertical="center"/>
      <protection hidden="1"/>
    </xf>
    <xf numFmtId="0" fontId="55" fillId="0" borderId="57" xfId="0" applyFont="1" applyFill="1" applyBorder="1" applyAlignment="1" applyProtection="1">
      <alignment vertical="center"/>
      <protection hidden="1"/>
    </xf>
    <xf numFmtId="0" fontId="55" fillId="0" borderId="59" xfId="0" applyFont="1" applyFill="1" applyBorder="1" applyAlignment="1" applyProtection="1">
      <alignment vertical="center"/>
      <protection hidden="1"/>
    </xf>
    <xf numFmtId="217" fontId="55" fillId="0" borderId="0" xfId="0" applyNumberFormat="1" applyFont="1" applyFill="1" applyBorder="1" applyAlignment="1" applyProtection="1">
      <alignment horizontal="center" vertical="center"/>
      <protection hidden="1"/>
    </xf>
    <xf numFmtId="166" fontId="54" fillId="0" borderId="0" xfId="0" applyNumberFormat="1" applyFont="1" applyAlignment="1" applyProtection="1">
      <alignment horizontal="center" vertical="center"/>
      <protection hidden="1"/>
    </xf>
    <xf numFmtId="1" fontId="54" fillId="0" borderId="0" xfId="0" applyNumberFormat="1" applyFont="1" applyBorder="1" applyAlignment="1" applyProtection="1">
      <alignment horizontal="right" vertical="center"/>
      <protection hidden="1"/>
    </xf>
    <xf numFmtId="217" fontId="54" fillId="0" borderId="0" xfId="0" applyNumberFormat="1" applyFont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182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0" fontId="5" fillId="0" borderId="0" xfId="0" applyFont="1" applyFill="1" applyBorder="1" applyAlignment="1" applyProtection="1">
      <alignment horizontal="center" vertical="center" shrinkToFit="1"/>
      <protection hidden="1"/>
    </xf>
    <xf numFmtId="218" fontId="55" fillId="0" borderId="0" xfId="0" applyNumberFormat="1" applyFont="1" applyFill="1" applyBorder="1" applyAlignment="1" applyProtection="1">
      <alignment horizontal="center" vertical="center"/>
      <protection hidden="1"/>
    </xf>
    <xf numFmtId="219" fontId="55" fillId="0" borderId="0" xfId="0" applyNumberFormat="1" applyFont="1" applyFill="1" applyBorder="1" applyAlignment="1" applyProtection="1">
      <alignment horizontal="center" vertical="center"/>
      <protection hidden="1"/>
    </xf>
    <xf numFmtId="181" fontId="55" fillId="0" borderId="0" xfId="0" applyNumberFormat="1" applyFont="1" applyFill="1" applyBorder="1" applyAlignment="1" applyProtection="1">
      <alignment vertical="center"/>
      <protection hidden="1"/>
    </xf>
    <xf numFmtId="0" fontId="18" fillId="2" borderId="3" xfId="0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5" fillId="0" borderId="0" xfId="0" quotePrefix="1" applyFont="1" applyFill="1" applyBorder="1" applyAlignment="1" applyProtection="1">
      <alignment horizontal="center" vertical="center"/>
      <protection hidden="1"/>
    </xf>
    <xf numFmtId="182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180" fontId="55" fillId="0" borderId="0" xfId="0" applyNumberFormat="1" applyFont="1" applyFill="1" applyBorder="1" applyAlignment="1" applyProtection="1">
      <alignment horizontal="center" vertical="center"/>
      <protection hidden="1"/>
    </xf>
    <xf numFmtId="165" fontId="55" fillId="0" borderId="0" xfId="0" applyNumberFormat="1" applyFont="1" applyFill="1" applyBorder="1" applyAlignment="1" applyProtection="1">
      <alignment horizontal="center" vertical="center"/>
      <protection hidden="1"/>
    </xf>
    <xf numFmtId="166" fontId="55" fillId="0" borderId="0" xfId="0" applyNumberFormat="1" applyFont="1" applyFill="1" applyBorder="1" applyAlignment="1" applyProtection="1">
      <alignment horizontal="center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Fill="1" applyBorder="1" applyAlignment="1" applyProtection="1">
      <alignment horizontal="left" vertical="center"/>
      <protection hidden="1"/>
    </xf>
    <xf numFmtId="179" fontId="55" fillId="0" borderId="0" xfId="0" applyNumberFormat="1" applyFont="1" applyFill="1" applyBorder="1" applyAlignment="1" applyProtection="1">
      <alignment horizontal="center" vertical="center"/>
      <protection hidden="1"/>
    </xf>
    <xf numFmtId="187" fontId="54" fillId="0" borderId="0" xfId="0" applyNumberFormat="1" applyFont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center" vertical="center" shrinkToFit="1"/>
      <protection hidden="1"/>
    </xf>
    <xf numFmtId="190" fontId="55" fillId="0" borderId="0" xfId="0" applyNumberFormat="1" applyFont="1" applyFill="1" applyBorder="1" applyAlignment="1" applyProtection="1">
      <alignment horizontal="center" vertical="center"/>
      <protection hidden="1"/>
    </xf>
    <xf numFmtId="11" fontId="54" fillId="0" borderId="0" xfId="0" applyNumberFormat="1" applyFont="1" applyFill="1" applyBorder="1" applyAlignment="1" applyProtection="1">
      <alignment horizontal="left" vertical="center"/>
      <protection hidden="1"/>
    </xf>
    <xf numFmtId="0" fontId="59" fillId="0" borderId="0" xfId="0" applyFont="1" applyFill="1" applyBorder="1" applyAlignment="1" applyProtection="1">
      <alignment vertical="center"/>
      <protection hidden="1"/>
    </xf>
    <xf numFmtId="0" fontId="0" fillId="5" borderId="0" xfId="0" applyFill="1" applyBorder="1" applyAlignment="1" applyProtection="1">
      <alignment vertical="center"/>
      <protection hidden="1"/>
    </xf>
    <xf numFmtId="0" fontId="22" fillId="5" borderId="1" xfId="0" applyFont="1" applyFill="1" applyBorder="1" applyAlignment="1" applyProtection="1">
      <alignment horizontal="center" vertical="center" wrapText="1"/>
      <protection hidden="1"/>
    </xf>
    <xf numFmtId="0" fontId="25" fillId="3" borderId="0" xfId="0" applyFont="1" applyFill="1" applyBorder="1" applyAlignment="1" applyProtection="1">
      <alignment horizontal="center" vertical="center" textRotation="90"/>
      <protection hidden="1"/>
    </xf>
    <xf numFmtId="171" fontId="49" fillId="3" borderId="8" xfId="0" applyNumberFormat="1" applyFont="1" applyFill="1" applyBorder="1" applyAlignment="1" applyProtection="1">
      <alignment horizontal="center" vertical="center" textRotation="90"/>
      <protection hidden="1"/>
    </xf>
    <xf numFmtId="0" fontId="18" fillId="3" borderId="0" xfId="0" applyFont="1" applyFill="1" applyBorder="1" applyAlignment="1" applyProtection="1">
      <alignment horizontal="center" vertical="center" textRotation="90"/>
      <protection hidden="1"/>
    </xf>
    <xf numFmtId="220" fontId="55" fillId="0" borderId="0" xfId="0" applyNumberFormat="1" applyFont="1" applyFill="1" applyBorder="1" applyAlignment="1" applyProtection="1">
      <alignment horizontal="center" vertical="center"/>
      <protection hidden="1"/>
    </xf>
    <xf numFmtId="171" fontId="17" fillId="3" borderId="1" xfId="0" applyNumberFormat="1" applyFont="1" applyFill="1" applyBorder="1" applyAlignment="1" applyProtection="1">
      <alignment vertical="center" wrapText="1"/>
      <protection hidden="1"/>
    </xf>
    <xf numFmtId="0" fontId="76" fillId="7" borderId="0" xfId="0" applyFont="1" applyFill="1" applyAlignment="1" applyProtection="1">
      <alignment horizontal="center" vertical="center" wrapText="1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1" fontId="18" fillId="4" borderId="18" xfId="0" applyNumberFormat="1" applyFont="1" applyFill="1" applyBorder="1" applyAlignment="1" applyProtection="1">
      <alignment horizontal="center" vertical="center"/>
      <protection hidden="1"/>
    </xf>
    <xf numFmtId="0" fontId="54" fillId="0" borderId="0" xfId="0" applyFont="1" applyBorder="1" applyAlignment="1">
      <alignment horizontal="center" vertical="center"/>
    </xf>
    <xf numFmtId="179" fontId="73" fillId="0" borderId="0" xfId="0" applyNumberFormat="1" applyFont="1" applyFill="1" applyBorder="1" applyAlignment="1" applyProtection="1">
      <alignment horizontal="center" vertical="center"/>
      <protection hidden="1"/>
    </xf>
    <xf numFmtId="168" fontId="89" fillId="6" borderId="38" xfId="0" applyNumberFormat="1" applyFont="1" applyFill="1" applyBorder="1" applyAlignment="1" applyProtection="1">
      <alignment horizontal="center" vertical="center"/>
      <protection locked="0"/>
    </xf>
    <xf numFmtId="0" fontId="89" fillId="6" borderId="38" xfId="0" applyFont="1" applyFill="1" applyBorder="1" applyAlignment="1" applyProtection="1">
      <alignment vertical="center"/>
      <protection locked="0"/>
    </xf>
    <xf numFmtId="168" fontId="89" fillId="6" borderId="39" xfId="0" applyNumberFormat="1" applyFont="1" applyFill="1" applyBorder="1" applyAlignment="1" applyProtection="1">
      <alignment horizontal="left" vertical="center"/>
      <protection locked="0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89" fillId="6" borderId="39" xfId="0" applyFont="1" applyFill="1" applyBorder="1" applyAlignment="1" applyProtection="1">
      <alignment horizontal="center" vertical="center"/>
      <protection locked="0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180" fontId="54" fillId="0" borderId="0" xfId="0" applyNumberFormat="1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1" fontId="18" fillId="2" borderId="3" xfId="0" applyNumberFormat="1" applyFont="1" applyFill="1" applyBorder="1" applyAlignment="1" applyProtection="1">
      <alignment horizontal="center" vertical="center"/>
      <protection hidden="1"/>
    </xf>
    <xf numFmtId="1" fontId="18" fillId="2" borderId="37" xfId="0" applyNumberFormat="1" applyFont="1" applyFill="1" applyBorder="1" applyAlignment="1" applyProtection="1">
      <alignment horizontal="center" vertical="center"/>
      <protection hidden="1"/>
    </xf>
    <xf numFmtId="176" fontId="55" fillId="0" borderId="58" xfId="0" applyNumberFormat="1" applyFont="1" applyFill="1" applyBorder="1" applyAlignment="1" applyProtection="1">
      <alignment horizontal="center" vertical="center"/>
      <protection hidden="1"/>
    </xf>
    <xf numFmtId="0" fontId="87" fillId="0" borderId="0" xfId="0" applyFont="1" applyFill="1" applyBorder="1" applyAlignment="1" applyProtection="1">
      <alignment vertical="center"/>
      <protection hidden="1"/>
    </xf>
    <xf numFmtId="9" fontId="0" fillId="0" borderId="0" xfId="2" applyFont="1" applyBorder="1" applyAlignment="1" applyProtection="1">
      <alignment vertical="center"/>
      <protection hidden="1"/>
    </xf>
    <xf numFmtId="0" fontId="9" fillId="2" borderId="9" xfId="0" applyFont="1" applyFill="1" applyBorder="1" applyAlignment="1" applyProtection="1">
      <alignment horizontal="left" vertical="top"/>
      <protection hidden="1"/>
    </xf>
    <xf numFmtId="0" fontId="55" fillId="0" borderId="0" xfId="0" applyFont="1" applyFill="1" applyBorder="1" applyProtection="1">
      <protection hidden="1"/>
    </xf>
    <xf numFmtId="201" fontId="54" fillId="0" borderId="0" xfId="0" applyNumberFormat="1" applyFont="1" applyFill="1" applyBorder="1" applyAlignment="1" applyProtection="1">
      <alignment horizontal="center" vertical="center"/>
      <protection hidden="1"/>
    </xf>
    <xf numFmtId="179" fontId="54" fillId="0" borderId="0" xfId="0" applyNumberFormat="1" applyFont="1" applyFill="1" applyBorder="1" applyAlignment="1" applyProtection="1">
      <alignment horizontal="center" vertical="center"/>
      <protection hidden="1"/>
    </xf>
    <xf numFmtId="202" fontId="54" fillId="0" borderId="0" xfId="0" applyNumberFormat="1" applyFont="1" applyFill="1" applyBorder="1" applyAlignment="1" applyProtection="1">
      <alignment vertical="center"/>
      <protection hidden="1"/>
    </xf>
    <xf numFmtId="189" fontId="54" fillId="0" borderId="0" xfId="0" applyNumberFormat="1" applyFont="1" applyFill="1" applyBorder="1" applyAlignment="1" applyProtection="1">
      <alignment horizontal="left" vertical="center"/>
      <protection hidden="1"/>
    </xf>
    <xf numFmtId="0" fontId="92" fillId="0" borderId="0" xfId="0" applyFont="1" applyBorder="1" applyAlignment="1" applyProtection="1">
      <alignment vertical="center"/>
      <protection hidden="1"/>
    </xf>
    <xf numFmtId="0" fontId="54" fillId="0" borderId="0" xfId="0" applyFont="1" applyFill="1" applyBorder="1" applyProtection="1">
      <protection hidden="1"/>
    </xf>
    <xf numFmtId="0" fontId="54" fillId="0" borderId="0" xfId="0" applyFont="1" applyBorder="1" applyProtection="1">
      <protection hidden="1"/>
    </xf>
    <xf numFmtId="168" fontId="54" fillId="0" borderId="0" xfId="0" applyNumberFormat="1" applyFont="1" applyFill="1" applyBorder="1" applyAlignment="1" applyProtection="1">
      <alignment horizontal="center" vertical="center"/>
      <protection hidden="1"/>
    </xf>
    <xf numFmtId="193" fontId="54" fillId="0" borderId="0" xfId="0" applyNumberFormat="1" applyFont="1" applyBorder="1" applyAlignment="1" applyProtection="1">
      <alignment horizontal="center" vertical="center"/>
      <protection hidden="1"/>
    </xf>
    <xf numFmtId="172" fontId="54" fillId="0" borderId="0" xfId="0" applyNumberFormat="1" applyFont="1" applyFill="1" applyBorder="1" applyAlignment="1" applyProtection="1">
      <alignment horizontal="center" vertical="center"/>
      <protection hidden="1"/>
    </xf>
    <xf numFmtId="176" fontId="54" fillId="0" borderId="0" xfId="0" applyNumberFormat="1" applyFont="1" applyFill="1" applyBorder="1" applyAlignment="1" applyProtection="1">
      <alignment vertical="center"/>
      <protection hidden="1"/>
    </xf>
    <xf numFmtId="0" fontId="54" fillId="0" borderId="45" xfId="0" applyFont="1" applyBorder="1" applyAlignment="1" applyProtection="1">
      <alignment vertical="center"/>
      <protection hidden="1"/>
    </xf>
    <xf numFmtId="0" fontId="54" fillId="0" borderId="40" xfId="0" applyFont="1" applyBorder="1" applyAlignment="1" applyProtection="1">
      <alignment vertical="center"/>
      <protection hidden="1"/>
    </xf>
    <xf numFmtId="0" fontId="0" fillId="0" borderId="40" xfId="0" applyBorder="1" applyAlignment="1" applyProtection="1">
      <alignment vertical="center"/>
      <protection hidden="1"/>
    </xf>
    <xf numFmtId="0" fontId="0" fillId="0" borderId="41" xfId="0" applyBorder="1" applyAlignment="1" applyProtection="1">
      <alignment vertical="center"/>
      <protection hidden="1"/>
    </xf>
    <xf numFmtId="2" fontId="54" fillId="0" borderId="0" xfId="0" applyNumberFormat="1" applyFont="1" applyFill="1" applyBorder="1" applyAlignment="1" applyProtection="1">
      <alignment vertical="center"/>
      <protection hidden="1"/>
    </xf>
    <xf numFmtId="189" fontId="54" fillId="0" borderId="0" xfId="0" applyNumberFormat="1" applyFont="1" applyFill="1" applyBorder="1" applyAlignment="1" applyProtection="1">
      <alignment horizontal="right" vertical="center"/>
      <protection hidden="1"/>
    </xf>
    <xf numFmtId="179" fontId="54" fillId="0" borderId="0" xfId="0" applyNumberFormat="1" applyFont="1" applyFill="1" applyBorder="1" applyAlignment="1" applyProtection="1">
      <alignment horizontal="left" vertical="center"/>
      <protection hidden="1"/>
    </xf>
    <xf numFmtId="176" fontId="54" fillId="0" borderId="0" xfId="0" applyNumberFormat="1" applyFont="1" applyFill="1" applyBorder="1" applyAlignment="1" applyProtection="1">
      <alignment horizontal="right" vertical="center"/>
      <protection hidden="1"/>
    </xf>
    <xf numFmtId="1" fontId="54" fillId="0" borderId="0" xfId="0" applyNumberFormat="1" applyFont="1" applyFill="1" applyBorder="1" applyAlignment="1" applyProtection="1">
      <alignment horizontal="left" vertical="center"/>
      <protection hidden="1"/>
    </xf>
    <xf numFmtId="167" fontId="54" fillId="0" borderId="0" xfId="0" applyNumberFormat="1" applyFont="1" applyFill="1" applyBorder="1" applyAlignment="1" applyProtection="1">
      <alignment horizontal="left" vertical="center"/>
      <protection hidden="1"/>
    </xf>
    <xf numFmtId="180" fontId="54" fillId="0" borderId="0" xfId="0" applyNumberFormat="1" applyFont="1" applyFill="1" applyBorder="1" applyAlignment="1" applyProtection="1">
      <alignment horizontal="left" vertical="center"/>
      <protection hidden="1"/>
    </xf>
    <xf numFmtId="168" fontId="54" fillId="0" borderId="0" xfId="0" applyNumberFormat="1" applyFont="1" applyBorder="1" applyAlignment="1" applyProtection="1">
      <alignment vertical="center"/>
      <protection hidden="1"/>
    </xf>
    <xf numFmtId="221" fontId="54" fillId="0" borderId="0" xfId="0" applyNumberFormat="1" applyFont="1" applyBorder="1" applyAlignment="1" applyProtection="1">
      <alignment vertical="center"/>
      <protection hidden="1"/>
    </xf>
    <xf numFmtId="221" fontId="54" fillId="0" borderId="0" xfId="0" applyNumberFormat="1" applyFont="1" applyBorder="1" applyAlignment="1" applyProtection="1">
      <alignment horizontal="left" vertical="center"/>
      <protection hidden="1"/>
    </xf>
    <xf numFmtId="0" fontId="54" fillId="0" borderId="0" xfId="0" applyFont="1" applyBorder="1" applyAlignment="1" applyProtection="1">
      <alignment horizontal="center"/>
      <protection hidden="1"/>
    </xf>
    <xf numFmtId="0" fontId="54" fillId="0" borderId="0" xfId="0" applyNumberFormat="1" applyFont="1" applyBorder="1" applyAlignment="1" applyProtection="1">
      <alignment vertical="center"/>
      <protection hidden="1"/>
    </xf>
    <xf numFmtId="165" fontId="54" fillId="0" borderId="0" xfId="0" applyNumberFormat="1" applyFont="1" applyFill="1" applyBorder="1" applyAlignment="1" applyProtection="1">
      <alignment vertical="center"/>
      <protection hidden="1"/>
    </xf>
    <xf numFmtId="165" fontId="54" fillId="0" borderId="43" xfId="0" applyNumberFormat="1" applyFont="1" applyFill="1" applyBorder="1" applyAlignment="1" applyProtection="1">
      <alignment vertical="center"/>
      <protection hidden="1"/>
    </xf>
    <xf numFmtId="180" fontId="54" fillId="0" borderId="0" xfId="0" applyNumberFormat="1" applyFont="1" applyFill="1" applyBorder="1" applyAlignment="1" applyProtection="1">
      <alignment vertical="center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180" fontId="54" fillId="0" borderId="0" xfId="0" applyNumberFormat="1" applyFont="1" applyFill="1" applyBorder="1" applyAlignment="1" applyProtection="1">
      <alignment horizontal="center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1" fontId="18" fillId="4" borderId="18" xfId="0" applyNumberFormat="1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176" fontId="55" fillId="0" borderId="58" xfId="0" applyNumberFormat="1" applyFont="1" applyFill="1" applyBorder="1" applyAlignment="1" applyProtection="1">
      <alignment horizontal="center" vertical="center"/>
      <protection hidden="1"/>
    </xf>
    <xf numFmtId="180" fontId="54" fillId="0" borderId="0" xfId="0" applyNumberFormat="1" applyFont="1" applyFill="1" applyBorder="1" applyAlignment="1" applyProtection="1">
      <alignment horizontal="left" vertical="center"/>
      <protection hidden="1"/>
    </xf>
    <xf numFmtId="193" fontId="55" fillId="0" borderId="58" xfId="0" applyNumberFormat="1" applyFont="1" applyFill="1" applyBorder="1" applyAlignment="1" applyProtection="1">
      <alignment horizontal="center" vertical="center"/>
      <protection hidden="1"/>
    </xf>
    <xf numFmtId="1" fontId="55" fillId="0" borderId="58" xfId="0" applyNumberFormat="1" applyFont="1" applyFill="1" applyBorder="1" applyAlignment="1" applyProtection="1">
      <alignment horizontal="center" vertical="center"/>
      <protection hidden="1"/>
    </xf>
    <xf numFmtId="0" fontId="54" fillId="0" borderId="58" xfId="0" applyFont="1" applyFill="1" applyBorder="1" applyAlignment="1" applyProtection="1">
      <alignment horizontal="left" vertical="center"/>
      <protection hidden="1"/>
    </xf>
    <xf numFmtId="0" fontId="54" fillId="0" borderId="58" xfId="0" applyNumberFormat="1" applyFont="1" applyFill="1" applyBorder="1" applyAlignment="1" applyProtection="1">
      <alignment horizontal="right" vertical="center"/>
      <protection hidden="1"/>
    </xf>
    <xf numFmtId="1" fontId="54" fillId="0" borderId="58" xfId="0" applyNumberFormat="1" applyFont="1" applyFill="1" applyBorder="1" applyAlignment="1" applyProtection="1">
      <alignment horizontal="center" vertical="center"/>
      <protection hidden="1"/>
    </xf>
    <xf numFmtId="172" fontId="55" fillId="0" borderId="58" xfId="0" applyNumberFormat="1" applyFont="1" applyFill="1" applyBorder="1" applyAlignment="1" applyProtection="1">
      <alignment horizontal="left" vertical="center"/>
      <protection hidden="1"/>
    </xf>
    <xf numFmtId="0" fontId="14" fillId="2" borderId="0" xfId="0" applyFont="1" applyFill="1" applyBorder="1" applyAlignment="1" applyProtection="1">
      <alignment vertical="center"/>
      <protection hidden="1"/>
    </xf>
    <xf numFmtId="186" fontId="18" fillId="2" borderId="0" xfId="0" applyNumberFormat="1" applyFont="1" applyFill="1" applyBorder="1" applyAlignment="1" applyProtection="1">
      <alignment horizontal="center" vertical="center"/>
      <protection hidden="1"/>
    </xf>
    <xf numFmtId="190" fontId="54" fillId="0" borderId="0" xfId="0" applyNumberFormat="1" applyFont="1" applyFill="1" applyBorder="1" applyAlignment="1" applyProtection="1">
      <alignment horizontal="left" vertical="center"/>
      <protection hidden="1"/>
    </xf>
    <xf numFmtId="172" fontId="54" fillId="0" borderId="0" xfId="0" applyNumberFormat="1" applyFont="1" applyBorder="1" applyAlignment="1" applyProtection="1">
      <alignment horizontal="left" vertical="center"/>
      <protection hidden="1"/>
    </xf>
    <xf numFmtId="186" fontId="54" fillId="0" borderId="0" xfId="0" applyNumberFormat="1" applyFont="1" applyBorder="1" applyAlignment="1" applyProtection="1">
      <alignment vertical="center"/>
      <protection hidden="1"/>
    </xf>
    <xf numFmtId="0" fontId="54" fillId="0" borderId="43" xfId="0" applyFont="1" applyBorder="1" applyAlignment="1" applyProtection="1">
      <alignment vertical="center"/>
      <protection hidden="1"/>
    </xf>
    <xf numFmtId="0" fontId="54" fillId="0" borderId="47" xfId="0" applyFont="1" applyBorder="1" applyAlignment="1" applyProtection="1">
      <alignment vertical="center"/>
      <protection hidden="1"/>
    </xf>
    <xf numFmtId="0" fontId="54" fillId="0" borderId="44" xfId="0" applyFont="1" applyBorder="1" applyAlignment="1" applyProtection="1">
      <alignment vertical="center"/>
      <protection hidden="1"/>
    </xf>
    <xf numFmtId="167" fontId="54" fillId="0" borderId="0" xfId="0" applyNumberFormat="1" applyFont="1" applyFill="1" applyBorder="1" applyAlignment="1" applyProtection="1">
      <alignment horizontal="center" vertical="center"/>
      <protection hidden="1"/>
    </xf>
    <xf numFmtId="224" fontId="18" fillId="4" borderId="18" xfId="0" applyNumberFormat="1" applyFont="1" applyFill="1" applyBorder="1" applyAlignment="1" applyProtection="1">
      <alignment horizontal="center" vertical="center"/>
      <protection hidden="1"/>
    </xf>
    <xf numFmtId="202" fontId="45" fillId="0" borderId="0" xfId="0" applyNumberFormat="1" applyFont="1" applyFill="1" applyBorder="1" applyAlignment="1" applyProtection="1">
      <alignment vertical="center"/>
      <protection hidden="1"/>
    </xf>
    <xf numFmtId="0" fontId="21" fillId="12" borderId="0" xfId="0" applyFont="1" applyFill="1" applyBorder="1" applyAlignment="1" applyProtection="1">
      <alignment horizontal="center" vertical="center" wrapText="1"/>
      <protection hidden="1"/>
    </xf>
    <xf numFmtId="0" fontId="94" fillId="3" borderId="0" xfId="0" applyFont="1" applyFill="1" applyBorder="1" applyAlignment="1" applyProtection="1">
      <alignment horizontal="center" vertical="center" wrapText="1"/>
      <protection hidden="1"/>
    </xf>
    <xf numFmtId="172" fontId="54" fillId="0" borderId="83" xfId="0" applyNumberFormat="1" applyFont="1" applyBorder="1" applyAlignment="1" applyProtection="1">
      <alignment horizontal="left" vertical="center"/>
      <protection hidden="1"/>
    </xf>
    <xf numFmtId="166" fontId="54" fillId="0" borderId="0" xfId="0" applyNumberFormat="1" applyFont="1" applyBorder="1" applyAlignment="1" applyProtection="1">
      <alignment vertical="center"/>
      <protection hidden="1"/>
    </xf>
    <xf numFmtId="186" fontId="54" fillId="0" borderId="0" xfId="0" applyNumberFormat="1" applyFont="1" applyFill="1" applyBorder="1" applyAlignment="1" applyProtection="1">
      <alignment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182" fontId="54" fillId="0" borderId="0" xfId="0" applyNumberFormat="1" applyFont="1" applyBorder="1" applyAlignment="1" applyProtection="1">
      <alignment horizontal="left" vertical="center"/>
      <protection hidden="1"/>
    </xf>
    <xf numFmtId="0" fontId="62" fillId="0" borderId="45" xfId="0" applyFont="1" applyFill="1" applyBorder="1" applyAlignment="1" applyProtection="1">
      <alignment horizontal="center" vertical="center"/>
      <protection hidden="1"/>
    </xf>
    <xf numFmtId="0" fontId="62" fillId="0" borderId="40" xfId="0" applyFont="1" applyFill="1" applyBorder="1" applyAlignment="1" applyProtection="1">
      <alignment horizontal="center" vertical="center"/>
      <protection hidden="1"/>
    </xf>
    <xf numFmtId="0" fontId="62" fillId="0" borderId="41" xfId="0" applyFont="1" applyFill="1" applyBorder="1" applyAlignment="1" applyProtection="1">
      <alignment horizontal="center" vertical="center"/>
      <protection hidden="1"/>
    </xf>
    <xf numFmtId="0" fontId="86" fillId="3" borderId="0" xfId="0" applyFont="1" applyFill="1" applyBorder="1" applyAlignment="1" applyProtection="1">
      <alignment vertical="center" wrapText="1"/>
      <protection hidden="1"/>
    </xf>
    <xf numFmtId="0" fontId="90" fillId="3" borderId="0" xfId="0" applyFont="1" applyFill="1" applyBorder="1" applyProtection="1">
      <protection hidden="1"/>
    </xf>
    <xf numFmtId="2" fontId="95" fillId="3" borderId="0" xfId="0" applyNumberFormat="1" applyFont="1" applyFill="1" applyBorder="1" applyAlignment="1" applyProtection="1">
      <alignment horizontal="center"/>
      <protection hidden="1"/>
    </xf>
    <xf numFmtId="0" fontId="96" fillId="3" borderId="0" xfId="0" applyFont="1" applyFill="1" applyBorder="1" applyAlignment="1" applyProtection="1">
      <alignment horizontal="center"/>
      <protection hidden="1"/>
    </xf>
    <xf numFmtId="0" fontId="90" fillId="3" borderId="8" xfId="0" applyFont="1" applyFill="1" applyBorder="1" applyProtection="1">
      <protection hidden="1"/>
    </xf>
    <xf numFmtId="1" fontId="95" fillId="3" borderId="0" xfId="0" applyNumberFormat="1" applyFont="1" applyFill="1" applyBorder="1" applyAlignment="1" applyProtection="1">
      <alignment vertical="center" wrapText="1"/>
      <protection hidden="1"/>
    </xf>
    <xf numFmtId="1" fontId="95" fillId="3" borderId="0" xfId="0" applyNumberFormat="1" applyFont="1" applyFill="1" applyBorder="1" applyAlignment="1" applyProtection="1">
      <alignment horizontal="right" vertical="distributed"/>
      <protection hidden="1"/>
    </xf>
    <xf numFmtId="1" fontId="95" fillId="3" borderId="0" xfId="0" applyNumberFormat="1" applyFont="1" applyFill="1" applyBorder="1" applyAlignment="1" applyProtection="1">
      <alignment horizontal="left"/>
      <protection hidden="1"/>
    </xf>
    <xf numFmtId="2" fontId="95" fillId="3" borderId="8" xfId="0" applyNumberFormat="1" applyFont="1" applyFill="1" applyBorder="1" applyAlignment="1" applyProtection="1">
      <protection hidden="1"/>
    </xf>
    <xf numFmtId="173" fontId="95" fillId="3" borderId="0" xfId="0" applyNumberFormat="1" applyFont="1" applyFill="1" applyBorder="1" applyAlignment="1" applyProtection="1">
      <alignment horizontal="center"/>
      <protection hidden="1"/>
    </xf>
    <xf numFmtId="1" fontId="95" fillId="3" borderId="0" xfId="0" applyNumberFormat="1" applyFont="1" applyFill="1" applyBorder="1" applyAlignment="1" applyProtection="1">
      <alignment horizontal="center"/>
      <protection hidden="1"/>
    </xf>
    <xf numFmtId="174" fontId="95" fillId="3" borderId="0" xfId="0" applyNumberFormat="1" applyFont="1" applyFill="1" applyBorder="1" applyAlignment="1" applyProtection="1">
      <alignment horizontal="center"/>
      <protection hidden="1"/>
    </xf>
    <xf numFmtId="2" fontId="90" fillId="3" borderId="8" xfId="0" applyNumberFormat="1" applyFont="1" applyFill="1" applyBorder="1" applyProtection="1">
      <protection hidden="1"/>
    </xf>
    <xf numFmtId="2" fontId="96" fillId="3" borderId="0" xfId="0" applyNumberFormat="1" applyFont="1" applyFill="1" applyBorder="1" applyAlignment="1" applyProtection="1">
      <alignment horizontal="left"/>
      <protection hidden="1"/>
    </xf>
    <xf numFmtId="1" fontId="95" fillId="3" borderId="0" xfId="0" applyNumberFormat="1" applyFont="1" applyFill="1" applyBorder="1" applyProtection="1">
      <protection hidden="1"/>
    </xf>
    <xf numFmtId="1" fontId="95" fillId="3" borderId="0" xfId="0" applyNumberFormat="1" applyFont="1" applyFill="1" applyBorder="1" applyAlignment="1" applyProtection="1">
      <alignment horizontal="right"/>
      <protection hidden="1"/>
    </xf>
    <xf numFmtId="2" fontId="95" fillId="3" borderId="8" xfId="0" applyNumberFormat="1" applyFont="1" applyFill="1" applyBorder="1" applyProtection="1">
      <protection hidden="1"/>
    </xf>
    <xf numFmtId="1" fontId="95" fillId="3" borderId="0" xfId="0" applyNumberFormat="1" applyFont="1" applyFill="1" applyBorder="1" applyAlignment="1" applyProtection="1">
      <protection hidden="1"/>
    </xf>
    <xf numFmtId="0" fontId="62" fillId="0" borderId="82" xfId="0" applyFont="1" applyFill="1" applyBorder="1" applyAlignment="1" applyProtection="1">
      <alignment horizontal="center" vertical="center"/>
      <protection hidden="1"/>
    </xf>
    <xf numFmtId="0" fontId="62" fillId="0" borderId="0" xfId="0" applyFont="1" applyFill="1" applyBorder="1" applyAlignment="1" applyProtection="1">
      <alignment horizontal="center" vertical="center"/>
      <protection hidden="1"/>
    </xf>
    <xf numFmtId="0" fontId="62" fillId="0" borderId="83" xfId="0" applyFont="1" applyFill="1" applyBorder="1" applyAlignment="1" applyProtection="1">
      <alignment horizontal="center" vertical="center"/>
      <protection hidden="1"/>
    </xf>
    <xf numFmtId="2" fontId="95" fillId="3" borderId="0" xfId="0" applyNumberFormat="1" applyFont="1" applyFill="1" applyBorder="1" applyAlignment="1" applyProtection="1">
      <alignment horizontal="left"/>
      <protection hidden="1"/>
    </xf>
    <xf numFmtId="0" fontId="90" fillId="3" borderId="0" xfId="0" applyFont="1" applyFill="1" applyProtection="1">
      <protection hidden="1"/>
    </xf>
    <xf numFmtId="1" fontId="95" fillId="3" borderId="0" xfId="0" applyNumberFormat="1" applyFont="1" applyFill="1" applyBorder="1" applyAlignment="1" applyProtection="1">
      <alignment horizontal="right" vertical="center"/>
      <protection hidden="1"/>
    </xf>
    <xf numFmtId="1" fontId="95" fillId="3" borderId="0" xfId="0" applyNumberFormat="1" applyFont="1" applyFill="1" applyBorder="1" applyAlignment="1" applyProtection="1">
      <alignment horizontal="left" vertical="center"/>
      <protection hidden="1"/>
    </xf>
    <xf numFmtId="0" fontId="95" fillId="3" borderId="0" xfId="0" applyFont="1" applyFill="1" applyBorder="1" applyProtection="1">
      <protection hidden="1"/>
    </xf>
    <xf numFmtId="1" fontId="95" fillId="3" borderId="0" xfId="0" applyNumberFormat="1" applyFont="1" applyFill="1" applyBorder="1" applyAlignment="1" applyProtection="1">
      <alignment vertical="center"/>
      <protection hidden="1"/>
    </xf>
    <xf numFmtId="0" fontId="96" fillId="3" borderId="0" xfId="0" applyFont="1" applyFill="1" applyAlignment="1" applyProtection="1">
      <alignment horizontal="center"/>
      <protection hidden="1"/>
    </xf>
    <xf numFmtId="172" fontId="97" fillId="3" borderId="0" xfId="0" applyNumberFormat="1" applyFont="1" applyFill="1" applyBorder="1" applyAlignment="1" applyProtection="1">
      <alignment horizontal="center" vertical="center" textRotation="90" wrapText="1"/>
      <protection hidden="1"/>
    </xf>
    <xf numFmtId="173" fontId="95" fillId="3" borderId="0" xfId="0" applyNumberFormat="1" applyFont="1" applyFill="1" applyBorder="1" applyAlignment="1" applyProtection="1">
      <alignment horizontal="center" vertical="center"/>
      <protection hidden="1"/>
    </xf>
    <xf numFmtId="165" fontId="55" fillId="0" borderId="0" xfId="0" applyNumberFormat="1" applyFont="1" applyBorder="1" applyAlignment="1">
      <alignment horizontal="center" vertical="center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174" fontId="95" fillId="3" borderId="0" xfId="0" applyNumberFormat="1" applyFont="1" applyFill="1" applyBorder="1" applyAlignment="1" applyProtection="1">
      <alignment horizontal="center"/>
      <protection hidden="1"/>
    </xf>
    <xf numFmtId="172" fontId="97" fillId="3" borderId="0" xfId="0" applyNumberFormat="1" applyFont="1" applyFill="1" applyBorder="1" applyAlignment="1" applyProtection="1">
      <alignment horizontal="center" vertical="center" textRotation="90" wrapText="1"/>
      <protection hidden="1"/>
    </xf>
    <xf numFmtId="173" fontId="55" fillId="0" borderId="0" xfId="0" applyNumberFormat="1" applyFont="1" applyFill="1" applyBorder="1" applyAlignment="1" applyProtection="1">
      <alignment horizontal="center" vertical="center"/>
      <protection hidden="1"/>
    </xf>
    <xf numFmtId="166" fontId="31" fillId="0" borderId="0" xfId="0" applyNumberFormat="1" applyFont="1" applyAlignment="1" applyProtection="1">
      <alignment vertical="center"/>
      <protection hidden="1"/>
    </xf>
    <xf numFmtId="220" fontId="0" fillId="0" borderId="0" xfId="0" applyNumberFormat="1" applyAlignment="1" applyProtection="1">
      <alignment vertical="center"/>
      <protection hidden="1"/>
    </xf>
    <xf numFmtId="165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0" fontId="54" fillId="0" borderId="0" xfId="0" applyFont="1" applyBorder="1" applyAlignment="1">
      <alignment horizontal="left" vertical="center"/>
    </xf>
    <xf numFmtId="226" fontId="54" fillId="0" borderId="0" xfId="2" applyNumberFormat="1" applyFont="1" applyBorder="1" applyAlignment="1" applyProtection="1">
      <alignment vertical="center"/>
      <protection hidden="1"/>
    </xf>
    <xf numFmtId="0" fontId="82" fillId="7" borderId="0" xfId="0" applyFont="1" applyFill="1" applyAlignment="1"/>
    <xf numFmtId="165" fontId="55" fillId="0" borderId="0" xfId="0" applyNumberFormat="1" applyFont="1" applyFill="1" applyBorder="1" applyAlignment="1" applyProtection="1">
      <alignment horizontal="center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166" fontId="55" fillId="0" borderId="0" xfId="0" applyNumberFormat="1" applyFont="1" applyFill="1" applyBorder="1" applyAlignment="1" applyProtection="1">
      <alignment horizontal="center" vertical="center" shrinkToFit="1"/>
      <protection hidden="1"/>
    </xf>
    <xf numFmtId="0" fontId="1" fillId="7" borderId="0" xfId="0" applyFont="1" applyFill="1"/>
    <xf numFmtId="0" fontId="100" fillId="13" borderId="24" xfId="0" applyFont="1" applyFill="1" applyBorder="1" applyAlignment="1" applyProtection="1">
      <alignment horizontal="center" vertical="center"/>
      <protection hidden="1"/>
    </xf>
    <xf numFmtId="165" fontId="100" fillId="13" borderId="24" xfId="0" applyNumberFormat="1" applyFont="1" applyFill="1" applyBorder="1" applyAlignment="1" applyProtection="1">
      <alignment horizontal="center" vertical="center"/>
      <protection hidden="1"/>
    </xf>
    <xf numFmtId="165" fontId="100" fillId="13" borderId="34" xfId="0" applyNumberFormat="1" applyFont="1" applyFill="1" applyBorder="1" applyAlignment="1" applyProtection="1">
      <alignment horizontal="center" vertical="center"/>
      <protection hidden="1"/>
    </xf>
    <xf numFmtId="2" fontId="100" fillId="13" borderId="24" xfId="0" applyNumberFormat="1" applyFont="1" applyFill="1" applyBorder="1" applyAlignment="1" applyProtection="1">
      <alignment horizontal="center" vertical="center"/>
      <protection hidden="1"/>
    </xf>
    <xf numFmtId="1" fontId="100" fillId="13" borderId="24" xfId="0" applyNumberFormat="1" applyFont="1" applyFill="1" applyBorder="1" applyAlignment="1" applyProtection="1">
      <alignment horizontal="center" vertical="center"/>
      <protection hidden="1"/>
    </xf>
    <xf numFmtId="0" fontId="100" fillId="13" borderId="24" xfId="0" applyFont="1" applyFill="1" applyBorder="1" applyAlignment="1" applyProtection="1">
      <alignment horizontal="center" vertical="center" wrapText="1"/>
      <protection hidden="1"/>
    </xf>
    <xf numFmtId="2" fontId="100" fillId="13" borderId="24" xfId="0" applyNumberFormat="1" applyFont="1" applyFill="1" applyBorder="1" applyAlignment="1" applyProtection="1">
      <alignment horizontal="center" vertical="center" wrapText="1"/>
      <protection hidden="1"/>
    </xf>
    <xf numFmtId="0" fontId="100" fillId="13" borderId="24" xfId="0" applyFont="1" applyFill="1" applyBorder="1" applyAlignment="1" applyProtection="1">
      <alignment horizontal="center"/>
      <protection hidden="1"/>
    </xf>
    <xf numFmtId="165" fontId="100" fillId="13" borderId="24" xfId="0" applyNumberFormat="1" applyFont="1" applyFill="1" applyBorder="1" applyAlignment="1" applyProtection="1">
      <alignment horizontal="center"/>
      <protection hidden="1"/>
    </xf>
    <xf numFmtId="166" fontId="100" fillId="13" borderId="24" xfId="0" applyNumberFormat="1" applyFont="1" applyFill="1" applyBorder="1" applyAlignment="1" applyProtection="1">
      <alignment horizontal="center"/>
      <protection hidden="1"/>
    </xf>
    <xf numFmtId="0" fontId="101" fillId="14" borderId="24" xfId="0" applyFont="1" applyFill="1" applyBorder="1" applyAlignment="1" applyProtection="1">
      <alignment horizontal="center" vertical="center" wrapText="1"/>
      <protection hidden="1"/>
    </xf>
    <xf numFmtId="0" fontId="102" fillId="14" borderId="24" xfId="0" applyFont="1" applyFill="1" applyBorder="1" applyAlignment="1" applyProtection="1">
      <alignment horizontal="center" vertical="center" wrapText="1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194" fontId="55" fillId="0" borderId="0" xfId="0" applyNumberFormat="1" applyFont="1" applyFill="1" applyBorder="1" applyAlignment="1" applyProtection="1">
      <alignment vertical="center"/>
      <protection hidden="1"/>
    </xf>
    <xf numFmtId="2" fontId="103" fillId="3" borderId="0" xfId="0" applyNumberFormat="1" applyFont="1" applyFill="1" applyBorder="1" applyAlignment="1" applyProtection="1">
      <alignment vertical="center" textRotation="90" wrapText="1"/>
      <protection hidden="1"/>
    </xf>
    <xf numFmtId="0" fontId="103" fillId="3" borderId="0" xfId="0" applyFont="1" applyFill="1" applyBorder="1" applyAlignment="1" applyProtection="1">
      <alignment vertical="center" textRotation="90" wrapText="1"/>
      <protection hidden="1"/>
    </xf>
    <xf numFmtId="1" fontId="103" fillId="3" borderId="0" xfId="0" applyNumberFormat="1" applyFont="1" applyFill="1" applyAlignment="1" applyProtection="1">
      <alignment horizontal="right"/>
      <protection hidden="1"/>
    </xf>
    <xf numFmtId="1" fontId="103" fillId="3" borderId="0" xfId="0" applyNumberFormat="1" applyFont="1" applyFill="1" applyBorder="1" applyAlignment="1" applyProtection="1">
      <alignment horizontal="left" vertical="center" textRotation="90" wrapText="1"/>
      <protection hidden="1"/>
    </xf>
    <xf numFmtId="1" fontId="103" fillId="3" borderId="0" xfId="0" applyNumberFormat="1" applyFont="1" applyFill="1" applyBorder="1" applyAlignment="1" applyProtection="1">
      <protection hidden="1"/>
    </xf>
    <xf numFmtId="2" fontId="103" fillId="3" borderId="0" xfId="0" applyNumberFormat="1" applyFont="1" applyFill="1" applyBorder="1" applyAlignment="1" applyProtection="1">
      <protection hidden="1"/>
    </xf>
    <xf numFmtId="1" fontId="103" fillId="3" borderId="0" xfId="0" applyNumberFormat="1" applyFont="1" applyFill="1" applyBorder="1" applyAlignment="1" applyProtection="1">
      <alignment horizontal="center" vertical="center" textRotation="90"/>
      <protection hidden="1"/>
    </xf>
    <xf numFmtId="1" fontId="103" fillId="3" borderId="0" xfId="0" applyNumberFormat="1" applyFont="1" applyFill="1" applyBorder="1" applyAlignment="1" applyProtection="1">
      <alignment horizontal="left"/>
      <protection hidden="1"/>
    </xf>
    <xf numFmtId="1" fontId="103" fillId="3" borderId="0" xfId="0" applyNumberFormat="1" applyFont="1" applyFill="1" applyBorder="1" applyAlignment="1" applyProtection="1">
      <alignment horizontal="left" textRotation="90"/>
      <protection hidden="1"/>
    </xf>
    <xf numFmtId="0" fontId="103" fillId="3" borderId="0" xfId="0" applyFont="1" applyFill="1" applyBorder="1" applyAlignment="1" applyProtection="1">
      <alignment horizontal="right"/>
      <protection hidden="1"/>
    </xf>
    <xf numFmtId="0" fontId="54" fillId="0" borderId="0" xfId="0" quotePrefix="1" applyNumberFormat="1" applyFont="1" applyFill="1" applyBorder="1" applyAlignment="1" applyProtection="1">
      <alignment horizontal="left" vertical="center"/>
      <protection hidden="1"/>
    </xf>
    <xf numFmtId="166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76" fillId="7" borderId="0" xfId="0" applyFont="1" applyFill="1" applyAlignment="1" applyProtection="1">
      <alignment horizontal="center" vertical="center" wrapText="1"/>
      <protection hidden="1"/>
    </xf>
    <xf numFmtId="0" fontId="0" fillId="0" borderId="43" xfId="0" applyBorder="1" applyProtection="1">
      <protection hidden="1"/>
    </xf>
    <xf numFmtId="0" fontId="0" fillId="0" borderId="44" xfId="0" applyBorder="1" applyProtection="1"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0" fontId="0" fillId="0" borderId="0" xfId="0" applyFill="1" applyAlignment="1" applyProtection="1">
      <alignment horizontal="center" vertical="center"/>
      <protection hidden="1"/>
    </xf>
    <xf numFmtId="1" fontId="18" fillId="4" borderId="18" xfId="0" applyNumberFormat="1" applyFont="1" applyFill="1" applyBorder="1" applyAlignment="1" applyProtection="1">
      <alignment horizontal="center" vertical="center"/>
      <protection hidden="1"/>
    </xf>
    <xf numFmtId="0" fontId="14" fillId="4" borderId="9" xfId="0" applyFont="1" applyFill="1" applyBorder="1" applyAlignment="1" applyProtection="1">
      <alignment vertical="center"/>
      <protection hidden="1"/>
    </xf>
    <xf numFmtId="0" fontId="82" fillId="0" borderId="0" xfId="0" applyFont="1" applyFill="1" applyAlignment="1" applyProtection="1">
      <alignment horizontal="center" vertical="center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0" fontId="0" fillId="0" borderId="0" xfId="0" applyFill="1" applyAlignment="1" applyProtection="1">
      <alignment horizontal="center" vertical="center"/>
      <protection hidden="1"/>
    </xf>
    <xf numFmtId="0" fontId="61" fillId="0" borderId="0" xfId="0" applyFont="1" applyFill="1" applyBorder="1" applyAlignment="1" applyProtection="1">
      <alignment horizontal="center" vertical="center"/>
      <protection hidden="1"/>
    </xf>
    <xf numFmtId="0" fontId="0" fillId="0" borderId="58" xfId="0" applyBorder="1" applyAlignment="1" applyProtection="1">
      <alignment vertical="center"/>
      <protection hidden="1"/>
    </xf>
    <xf numFmtId="0" fontId="0" fillId="0" borderId="59" xfId="0" applyBorder="1" applyAlignment="1" applyProtection="1">
      <alignment vertical="center"/>
      <protection hidden="1"/>
    </xf>
    <xf numFmtId="0" fontId="64" fillId="0" borderId="0" xfId="0" applyFont="1" applyFill="1" applyBorder="1" applyAlignment="1" applyProtection="1">
      <alignment horizontal="center" vertical="center"/>
      <protection hidden="1"/>
    </xf>
    <xf numFmtId="0" fontId="56" fillId="0" borderId="43" xfId="0" applyFont="1" applyBorder="1" applyAlignment="1" applyProtection="1">
      <alignment horizontal="center" vertical="center"/>
      <protection hidden="1"/>
    </xf>
    <xf numFmtId="0" fontId="56" fillId="0" borderId="44" xfId="0" applyFont="1" applyBorder="1" applyAlignment="1" applyProtection="1">
      <alignment horizontal="center" vertical="center"/>
      <protection hidden="1"/>
    </xf>
    <xf numFmtId="0" fontId="56" fillId="0" borderId="0" xfId="0" applyFont="1" applyFill="1" applyBorder="1" applyAlignment="1" applyProtection="1">
      <alignment horizontal="center" vertical="center"/>
      <protection hidden="1"/>
    </xf>
    <xf numFmtId="168" fontId="56" fillId="0" borderId="58" xfId="0" applyNumberFormat="1" applyFont="1" applyBorder="1" applyAlignment="1" applyProtection="1">
      <alignment horizontal="left" vertical="center"/>
      <protection hidden="1"/>
    </xf>
    <xf numFmtId="0" fontId="56" fillId="0" borderId="45" xfId="0" applyFont="1" applyFill="1" applyBorder="1" applyAlignment="1" applyProtection="1">
      <alignment vertical="center"/>
      <protection hidden="1"/>
    </xf>
    <xf numFmtId="0" fontId="40" fillId="0" borderId="40" xfId="0" applyNumberFormat="1" applyFont="1" applyFill="1" applyBorder="1" applyAlignment="1" applyProtection="1">
      <alignment horizontal="center" vertical="center"/>
      <protection hidden="1"/>
    </xf>
    <xf numFmtId="0" fontId="56" fillId="0" borderId="40" xfId="0" applyFont="1" applyBorder="1" applyAlignment="1" applyProtection="1">
      <alignment horizontal="center" vertical="center"/>
      <protection hidden="1"/>
    </xf>
    <xf numFmtId="0" fontId="56" fillId="0" borderId="41" xfId="0" applyFont="1" applyBorder="1" applyAlignment="1" applyProtection="1">
      <alignment horizontal="center" vertical="center"/>
      <protection hidden="1"/>
    </xf>
    <xf numFmtId="0" fontId="56" fillId="0" borderId="82" xfId="0" applyFont="1" applyFill="1" applyBorder="1" applyAlignment="1" applyProtection="1">
      <alignment vertical="center"/>
      <protection hidden="1"/>
    </xf>
    <xf numFmtId="0" fontId="56" fillId="0" borderId="0" xfId="0" applyNumberFormat="1" applyFont="1" applyFill="1" applyBorder="1" applyAlignment="1" applyProtection="1">
      <alignment horizontal="center" vertical="center"/>
      <protection hidden="1"/>
    </xf>
    <xf numFmtId="0" fontId="56" fillId="0" borderId="0" xfId="0" applyFont="1" applyBorder="1" applyAlignment="1" applyProtection="1">
      <alignment horizontal="center" vertical="center"/>
      <protection hidden="1"/>
    </xf>
    <xf numFmtId="0" fontId="56" fillId="0" borderId="83" xfId="0" applyFont="1" applyBorder="1" applyAlignment="1" applyProtection="1">
      <alignment horizontal="center" vertical="center"/>
      <protection hidden="1"/>
    </xf>
    <xf numFmtId="0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0" fontId="56" fillId="0" borderId="0" xfId="0" quotePrefix="1" applyNumberFormat="1" applyFont="1" applyFill="1" applyBorder="1" applyAlignment="1" applyProtection="1">
      <alignment horizontal="center" vertical="center"/>
      <protection hidden="1"/>
    </xf>
    <xf numFmtId="0" fontId="56" fillId="0" borderId="0" xfId="0" applyNumberFormat="1" applyFont="1" applyBorder="1" applyAlignment="1" applyProtection="1">
      <alignment horizontal="center" vertical="center"/>
      <protection hidden="1"/>
    </xf>
    <xf numFmtId="0" fontId="105" fillId="0" borderId="0" xfId="0" applyNumberFormat="1" applyFont="1" applyFill="1" applyBorder="1" applyAlignment="1" applyProtection="1">
      <alignment horizontal="center" vertical="center"/>
      <protection hidden="1"/>
    </xf>
    <xf numFmtId="0" fontId="56" fillId="0" borderId="83" xfId="0" applyFont="1" applyFill="1" applyBorder="1" applyAlignment="1" applyProtection="1">
      <alignment horizontal="center" vertical="center"/>
      <protection hidden="1"/>
    </xf>
    <xf numFmtId="0" fontId="98" fillId="0" borderId="0" xfId="0" applyNumberFormat="1" applyFont="1" applyFill="1" applyBorder="1" applyAlignment="1" applyProtection="1">
      <alignment horizontal="center" vertical="center"/>
      <protection hidden="1"/>
    </xf>
    <xf numFmtId="0" fontId="99" fillId="0" borderId="0" xfId="0" applyNumberFormat="1" applyFont="1" applyFill="1" applyBorder="1" applyAlignment="1" applyProtection="1">
      <alignment horizontal="center" vertical="center"/>
      <protection hidden="1"/>
    </xf>
    <xf numFmtId="0" fontId="56" fillId="0" borderId="0" xfId="0" applyNumberFormat="1" applyFont="1" applyFill="1" applyBorder="1" applyAlignment="1" applyProtection="1">
      <alignment horizontal="left" vertical="center"/>
      <protection hidden="1"/>
    </xf>
    <xf numFmtId="0" fontId="56" fillId="0" borderId="0" xfId="0" applyNumberFormat="1" applyFont="1" applyFill="1" applyBorder="1" applyAlignment="1" applyProtection="1">
      <alignment vertical="center"/>
      <protection hidden="1"/>
    </xf>
    <xf numFmtId="195" fontId="56" fillId="0" borderId="0" xfId="0" applyNumberFormat="1" applyFont="1" applyFill="1" applyBorder="1" applyAlignment="1" applyProtection="1">
      <alignment horizontal="left" vertical="center"/>
      <protection hidden="1"/>
    </xf>
    <xf numFmtId="234" fontId="56" fillId="0" borderId="0" xfId="0" applyNumberFormat="1" applyFont="1" applyFill="1" applyBorder="1" applyAlignment="1" applyProtection="1">
      <alignment horizontal="left" vertical="center"/>
      <protection hidden="1"/>
    </xf>
    <xf numFmtId="188" fontId="56" fillId="0" borderId="0" xfId="0" applyNumberFormat="1" applyFont="1" applyFill="1" applyBorder="1" applyAlignment="1" applyProtection="1">
      <alignment horizontal="left" vertical="center"/>
      <protection hidden="1"/>
    </xf>
    <xf numFmtId="164" fontId="56" fillId="0" borderId="0" xfId="0" applyNumberFormat="1" applyFont="1" applyFill="1" applyBorder="1" applyAlignment="1" applyProtection="1">
      <alignment horizontal="center" vertical="center"/>
      <protection hidden="1"/>
    </xf>
    <xf numFmtId="235" fontId="56" fillId="0" borderId="0" xfId="0" applyNumberFormat="1" applyFont="1" applyFill="1" applyBorder="1" applyAlignment="1" applyProtection="1">
      <alignment horizontal="center" vertical="center"/>
      <protection hidden="1"/>
    </xf>
    <xf numFmtId="235" fontId="56" fillId="0" borderId="0" xfId="0" applyNumberFormat="1" applyFont="1" applyFill="1" applyBorder="1" applyAlignment="1" applyProtection="1">
      <alignment horizontal="right" vertical="center"/>
      <protection hidden="1"/>
    </xf>
    <xf numFmtId="236" fontId="105" fillId="0" borderId="0" xfId="0" applyNumberFormat="1" applyFont="1" applyFill="1" applyBorder="1" applyAlignment="1" applyProtection="1">
      <alignment horizontal="center" vertical="center"/>
      <protection hidden="1"/>
    </xf>
    <xf numFmtId="236" fontId="56" fillId="0" borderId="0" xfId="0" applyNumberFormat="1" applyFont="1" applyFill="1" applyBorder="1" applyAlignment="1" applyProtection="1">
      <alignment horizontal="center" vertical="center"/>
      <protection hidden="1"/>
    </xf>
    <xf numFmtId="238" fontId="56" fillId="0" borderId="0" xfId="0" applyNumberFormat="1" applyFont="1" applyFill="1" applyBorder="1" applyAlignment="1" applyProtection="1">
      <alignment horizontal="left" vertical="center"/>
      <protection hidden="1"/>
    </xf>
    <xf numFmtId="240" fontId="56" fillId="0" borderId="0" xfId="0" applyNumberFormat="1" applyFont="1" applyFill="1" applyBorder="1" applyAlignment="1" applyProtection="1">
      <alignment horizontal="center" vertical="center"/>
      <protection hidden="1"/>
    </xf>
    <xf numFmtId="242" fontId="56" fillId="0" borderId="0" xfId="0" applyNumberFormat="1" applyFont="1" applyFill="1" applyBorder="1" applyAlignment="1" applyProtection="1">
      <alignment horizontal="center" vertical="center"/>
      <protection hidden="1"/>
    </xf>
    <xf numFmtId="0" fontId="56" fillId="0" borderId="0" xfId="0" quotePrefix="1" applyNumberFormat="1" applyFont="1" applyFill="1" applyBorder="1" applyAlignment="1" applyProtection="1">
      <alignment horizontal="left" vertical="center"/>
      <protection hidden="1"/>
    </xf>
    <xf numFmtId="0" fontId="56" fillId="0" borderId="0" xfId="0" applyFont="1" applyFill="1" applyBorder="1" applyAlignment="1" applyProtection="1">
      <alignment vertical="center"/>
      <protection hidden="1"/>
    </xf>
    <xf numFmtId="2" fontId="56" fillId="0" borderId="0" xfId="0" applyNumberFormat="1" applyFont="1" applyFill="1" applyBorder="1" applyAlignment="1" applyProtection="1">
      <alignment horizontal="center" vertical="center"/>
      <protection hidden="1"/>
    </xf>
    <xf numFmtId="2" fontId="56" fillId="0" borderId="0" xfId="0" applyNumberFormat="1" applyFont="1" applyFill="1" applyBorder="1" applyAlignment="1" applyProtection="1">
      <alignment horizontal="left" vertical="center"/>
      <protection hidden="1"/>
    </xf>
    <xf numFmtId="246" fontId="56" fillId="0" borderId="0" xfId="0" applyNumberFormat="1" applyFont="1" applyFill="1" applyBorder="1" applyAlignment="1" applyProtection="1">
      <alignment horizontal="center" vertical="center"/>
      <protection hidden="1"/>
    </xf>
    <xf numFmtId="166" fontId="56" fillId="0" borderId="0" xfId="0" applyNumberFormat="1" applyFont="1" applyFill="1" applyBorder="1" applyAlignment="1" applyProtection="1">
      <alignment horizontal="center" vertical="center"/>
      <protection hidden="1"/>
    </xf>
    <xf numFmtId="0" fontId="56" fillId="0" borderId="0" xfId="0" applyFont="1" applyBorder="1" applyAlignment="1" applyProtection="1">
      <alignment vertical="center"/>
      <protection hidden="1"/>
    </xf>
    <xf numFmtId="0" fontId="56" fillId="0" borderId="47" xfId="0" applyFont="1" applyFill="1" applyBorder="1" applyAlignment="1" applyProtection="1">
      <alignment vertical="center"/>
      <protection hidden="1"/>
    </xf>
    <xf numFmtId="0" fontId="56" fillId="0" borderId="43" xfId="0" applyNumberFormat="1" applyFont="1" applyFill="1" applyBorder="1" applyAlignment="1" applyProtection="1">
      <alignment horizontal="center" vertical="center"/>
      <protection hidden="1"/>
    </xf>
    <xf numFmtId="249" fontId="56" fillId="0" borderId="0" xfId="0" applyNumberFormat="1" applyFont="1" applyFill="1" applyBorder="1" applyAlignment="1" applyProtection="1">
      <alignment horizontal="center" vertical="center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0" fillId="0" borderId="0" xfId="0" applyFill="1" applyAlignment="1" applyProtection="1">
      <alignment horizontal="center" vertical="center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0" fontId="61" fillId="0" borderId="0" xfId="0" applyFont="1" applyFill="1" applyBorder="1" applyAlignment="1" applyProtection="1">
      <alignment horizontal="center" vertical="center"/>
      <protection hidden="1"/>
    </xf>
    <xf numFmtId="252" fontId="105" fillId="0" borderId="0" xfId="0" applyNumberFormat="1" applyFont="1" applyFill="1" applyBorder="1" applyAlignment="1" applyProtection="1">
      <alignment horizontal="center" vertical="center"/>
      <protection hidden="1"/>
    </xf>
    <xf numFmtId="0" fontId="56" fillId="0" borderId="0" xfId="0" applyNumberFormat="1" applyFont="1" applyFill="1" applyBorder="1" applyAlignment="1" applyProtection="1">
      <alignment horizontal="right" vertical="center"/>
      <protection hidden="1"/>
    </xf>
    <xf numFmtId="1" fontId="56" fillId="0" borderId="0" xfId="0" applyNumberFormat="1" applyFont="1" applyFill="1" applyBorder="1" applyAlignment="1" applyProtection="1">
      <alignment horizontal="center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1" fontId="56" fillId="0" borderId="0" xfId="0" applyNumberFormat="1" applyFont="1" applyFill="1" applyBorder="1" applyAlignment="1" applyProtection="1">
      <alignment horizontal="left" vertical="center"/>
      <protection hidden="1"/>
    </xf>
    <xf numFmtId="248" fontId="56" fillId="0" borderId="0" xfId="0" applyNumberFormat="1" applyFont="1" applyFill="1" applyBorder="1" applyAlignment="1" applyProtection="1">
      <alignment horizontal="left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180" fontId="56" fillId="0" borderId="0" xfId="0" applyNumberFormat="1" applyFont="1" applyFill="1" applyBorder="1" applyAlignment="1" applyProtection="1">
      <alignment horizontal="left" vertical="center"/>
      <protection hidden="1"/>
    </xf>
    <xf numFmtId="180" fontId="56" fillId="0" borderId="0" xfId="0" applyNumberFormat="1" applyFont="1" applyFill="1" applyBorder="1" applyAlignment="1" applyProtection="1">
      <alignment horizontal="center" vertical="center"/>
      <protection hidden="1"/>
    </xf>
    <xf numFmtId="187" fontId="56" fillId="0" borderId="0" xfId="0" applyNumberFormat="1" applyFont="1" applyFill="1" applyBorder="1" applyAlignment="1" applyProtection="1">
      <alignment horizontal="center" vertical="center"/>
      <protection hidden="1"/>
    </xf>
    <xf numFmtId="189" fontId="56" fillId="0" borderId="0" xfId="0" applyNumberFormat="1" applyFont="1" applyFill="1" applyBorder="1" applyAlignment="1" applyProtection="1">
      <alignment horizontal="left" vertical="center"/>
      <protection hidden="1"/>
    </xf>
    <xf numFmtId="251" fontId="56" fillId="0" borderId="0" xfId="0" applyNumberFormat="1" applyFont="1" applyFill="1" applyBorder="1" applyAlignment="1" applyProtection="1">
      <alignment horizontal="center" vertical="center"/>
      <protection hidden="1"/>
    </xf>
    <xf numFmtId="179" fontId="56" fillId="0" borderId="0" xfId="0" applyNumberFormat="1" applyFont="1" applyFill="1" applyBorder="1" applyAlignment="1" applyProtection="1">
      <alignment horizontal="center" vertical="center"/>
      <protection hidden="1"/>
    </xf>
    <xf numFmtId="246" fontId="56" fillId="0" borderId="0" xfId="0" applyNumberFormat="1" applyFont="1" applyFill="1" applyBorder="1" applyAlignment="1" applyProtection="1">
      <alignment horizontal="left" vertical="center"/>
      <protection hidden="1"/>
    </xf>
    <xf numFmtId="180" fontId="56" fillId="0" borderId="0" xfId="0" applyNumberFormat="1" applyFont="1" applyFill="1" applyBorder="1" applyAlignment="1" applyProtection="1">
      <alignment vertical="center"/>
      <protection hidden="1"/>
    </xf>
    <xf numFmtId="166" fontId="21" fillId="0" borderId="0" xfId="0" applyNumberFormat="1" applyFont="1" applyFill="1" applyBorder="1" applyAlignment="1" applyProtection="1">
      <alignment horizontal="center" vertical="center" wrapText="1"/>
      <protection hidden="1"/>
    </xf>
    <xf numFmtId="2" fontId="56" fillId="0" borderId="83" xfId="0" applyNumberFormat="1" applyFont="1" applyFill="1" applyBorder="1" applyAlignment="1" applyProtection="1">
      <alignment horizontal="left" vertical="center"/>
      <protection hidden="1"/>
    </xf>
    <xf numFmtId="0" fontId="56" fillId="0" borderId="0" xfId="0" applyFont="1" applyFill="1" applyBorder="1" applyAlignment="1" applyProtection="1">
      <alignment horizontal="right" vertical="center"/>
      <protection hidden="1"/>
    </xf>
    <xf numFmtId="179" fontId="56" fillId="0" borderId="0" xfId="0" applyNumberFormat="1" applyFont="1" applyFill="1" applyBorder="1" applyAlignment="1" applyProtection="1">
      <alignment vertical="center"/>
      <protection hidden="1"/>
    </xf>
    <xf numFmtId="260" fontId="56" fillId="0" borderId="0" xfId="0" applyNumberFormat="1" applyFont="1" applyFill="1" applyBorder="1" applyAlignment="1" applyProtection="1">
      <alignment horizontal="center" vertical="center"/>
      <protection hidden="1"/>
    </xf>
    <xf numFmtId="260" fontId="56" fillId="0" borderId="0" xfId="0" applyNumberFormat="1" applyFont="1" applyFill="1" applyBorder="1" applyAlignment="1" applyProtection="1">
      <alignment horizontal="center"/>
      <protection hidden="1"/>
    </xf>
    <xf numFmtId="265" fontId="56" fillId="0" borderId="0" xfId="0" applyNumberFormat="1" applyFont="1" applyFill="1" applyBorder="1" applyAlignment="1" applyProtection="1">
      <alignment horizontal="left" vertical="center"/>
      <protection hidden="1"/>
    </xf>
    <xf numFmtId="266" fontId="56" fillId="0" borderId="0" xfId="0" applyNumberFormat="1" applyFont="1" applyFill="1" applyBorder="1" applyAlignment="1" applyProtection="1">
      <alignment horizontal="center" vertical="center"/>
      <protection hidden="1"/>
    </xf>
    <xf numFmtId="266" fontId="56" fillId="0" borderId="0" xfId="0" applyNumberFormat="1" applyFont="1" applyFill="1" applyBorder="1" applyAlignment="1" applyProtection="1">
      <alignment horizontal="left" vertical="center"/>
      <protection hidden="1"/>
    </xf>
    <xf numFmtId="266" fontId="56" fillId="0" borderId="0" xfId="0" applyNumberFormat="1" applyFont="1" applyFill="1" applyBorder="1" applyAlignment="1" applyProtection="1">
      <alignment horizontal="center" vertical="top"/>
      <protection hidden="1"/>
    </xf>
    <xf numFmtId="188" fontId="56" fillId="0" borderId="0" xfId="0" applyNumberFormat="1" applyFont="1" applyFill="1" applyBorder="1" applyAlignment="1" applyProtection="1">
      <alignment vertical="center" textRotation="90"/>
      <protection hidden="1"/>
    </xf>
    <xf numFmtId="267" fontId="56" fillId="0" borderId="0" xfId="0" applyNumberFormat="1" applyFont="1" applyFill="1" applyBorder="1" applyAlignment="1" applyProtection="1">
      <alignment horizontal="center" vertical="center"/>
      <protection hidden="1"/>
    </xf>
    <xf numFmtId="211" fontId="0" fillId="0" borderId="0" xfId="0" applyNumberFormat="1" applyAlignment="1" applyProtection="1">
      <alignment vertical="center"/>
      <protection hidden="1"/>
    </xf>
    <xf numFmtId="1" fontId="56" fillId="0" borderId="0" xfId="0" applyNumberFormat="1" applyFont="1" applyFill="1" applyBorder="1" applyAlignment="1" applyProtection="1">
      <alignment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0" fontId="0" fillId="0" borderId="0" xfId="0" applyFill="1" applyAlignment="1" applyProtection="1">
      <alignment horizontal="center" vertical="center"/>
      <protection hidden="1"/>
    </xf>
    <xf numFmtId="0" fontId="61" fillId="0" borderId="0" xfId="0" applyFont="1" applyFill="1" applyBorder="1" applyAlignment="1" applyProtection="1">
      <alignment horizontal="center" vertical="center"/>
      <protection hidden="1"/>
    </xf>
    <xf numFmtId="237" fontId="56" fillId="0" borderId="0" xfId="0" applyNumberFormat="1" applyFont="1" applyFill="1" applyBorder="1" applyAlignment="1" applyProtection="1">
      <alignment horizontal="center" vertical="center"/>
      <protection hidden="1"/>
    </xf>
    <xf numFmtId="188" fontId="56" fillId="0" borderId="0" xfId="0" applyNumberFormat="1" applyFont="1" applyFill="1" applyBorder="1" applyAlignment="1" applyProtection="1">
      <alignment horizontal="center" vertical="center" textRotation="90"/>
      <protection hidden="1"/>
    </xf>
    <xf numFmtId="0" fontId="56" fillId="0" borderId="0" xfId="0" applyNumberFormat="1" applyFont="1" applyFill="1" applyBorder="1" applyAlignment="1" applyProtection="1">
      <alignment horizontal="center" vertical="center" textRotation="90"/>
      <protection hidden="1"/>
    </xf>
    <xf numFmtId="188" fontId="56" fillId="0" borderId="0" xfId="0" applyNumberFormat="1" applyFont="1" applyFill="1" applyBorder="1" applyAlignment="1" applyProtection="1">
      <alignment horizontal="center" vertical="center"/>
      <protection hidden="1"/>
    </xf>
    <xf numFmtId="0" fontId="56" fillId="0" borderId="0" xfId="0" applyNumberFormat="1" applyFont="1" applyFill="1" applyBorder="1" applyAlignment="1" applyProtection="1">
      <alignment horizontal="center" vertical="center"/>
      <protection hidden="1"/>
    </xf>
    <xf numFmtId="266" fontId="56" fillId="0" borderId="0" xfId="0" applyNumberFormat="1" applyFont="1" applyFill="1" applyBorder="1" applyAlignment="1" applyProtection="1">
      <alignment horizontal="left" vertical="center" textRotation="90"/>
      <protection hidden="1"/>
    </xf>
    <xf numFmtId="0" fontId="56" fillId="0" borderId="0" xfId="0" applyNumberFormat="1" applyFont="1" applyFill="1" applyBorder="1" applyAlignment="1" applyProtection="1">
      <alignment horizontal="left" vertical="center" textRotation="90"/>
      <protection hidden="1"/>
    </xf>
    <xf numFmtId="187" fontId="56" fillId="0" borderId="0" xfId="0" applyNumberFormat="1" applyFont="1" applyFill="1" applyBorder="1" applyAlignment="1" applyProtection="1">
      <alignment horizontal="center" vertical="center"/>
      <protection hidden="1"/>
    </xf>
    <xf numFmtId="271" fontId="56" fillId="0" borderId="0" xfId="0" applyNumberFormat="1" applyFont="1" applyFill="1" applyBorder="1" applyAlignment="1" applyProtection="1">
      <alignment vertical="center"/>
      <protection hidden="1"/>
    </xf>
    <xf numFmtId="0" fontId="0" fillId="0" borderId="0" xfId="0" applyBorder="1" applyAlignment="1">
      <alignment horizontal="center" vertical="center" textRotation="90"/>
    </xf>
    <xf numFmtId="179" fontId="56" fillId="0" borderId="0" xfId="0" applyNumberFormat="1" applyFont="1" applyFill="1" applyBorder="1" applyAlignment="1" applyProtection="1">
      <alignment horizontal="left" vertical="center"/>
      <protection hidden="1"/>
    </xf>
    <xf numFmtId="266" fontId="56" fillId="0" borderId="0" xfId="0" applyNumberFormat="1" applyFont="1" applyFill="1" applyBorder="1" applyAlignment="1" applyProtection="1">
      <alignment horizontal="right" vertical="center" textRotation="90"/>
      <protection hidden="1"/>
    </xf>
    <xf numFmtId="0" fontId="1" fillId="0" borderId="80" xfId="0" applyFont="1" applyBorder="1" applyAlignment="1" applyProtection="1">
      <alignment vertical="center"/>
      <protection hidden="1"/>
    </xf>
    <xf numFmtId="0" fontId="56" fillId="0" borderId="0" xfId="0" applyNumberFormat="1" applyFont="1" applyFill="1" applyBorder="1" applyAlignment="1" applyProtection="1">
      <alignment horizontal="center" vertical="center"/>
      <protection hidden="1"/>
    </xf>
    <xf numFmtId="187" fontId="56" fillId="0" borderId="0" xfId="0" applyNumberFormat="1" applyFont="1" applyFill="1" applyBorder="1" applyAlignment="1" applyProtection="1">
      <alignment vertical="center"/>
      <protection hidden="1"/>
    </xf>
    <xf numFmtId="0" fontId="1" fillId="0" borderId="0" xfId="0" applyFont="1" applyFill="1" applyAlignment="1" applyProtection="1">
      <alignment vertical="center"/>
      <protection hidden="1"/>
    </xf>
    <xf numFmtId="165" fontId="56" fillId="0" borderId="0" xfId="0" applyNumberFormat="1" applyFont="1" applyFill="1" applyBorder="1" applyAlignment="1" applyProtection="1">
      <alignment horizontal="center" vertical="center"/>
      <protection hidden="1"/>
    </xf>
    <xf numFmtId="274" fontId="56" fillId="0" borderId="0" xfId="0" applyNumberFormat="1" applyFont="1" applyFill="1" applyBorder="1" applyAlignment="1" applyProtection="1">
      <alignment horizontal="left"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0" fontId="0" fillId="0" borderId="0" xfId="0" applyFill="1" applyAlignment="1" applyProtection="1">
      <alignment horizontal="center" vertical="center"/>
      <protection hidden="1"/>
    </xf>
    <xf numFmtId="0" fontId="61" fillId="0" borderId="0" xfId="0" applyFont="1" applyFill="1" applyBorder="1" applyAlignment="1" applyProtection="1">
      <alignment horizontal="center" vertical="center"/>
      <protection hidden="1"/>
    </xf>
    <xf numFmtId="0" fontId="106" fillId="2" borderId="9" xfId="0" applyFont="1" applyFill="1" applyBorder="1" applyAlignment="1" applyProtection="1">
      <alignment vertical="center"/>
      <protection hidden="1"/>
    </xf>
    <xf numFmtId="282" fontId="56" fillId="0" borderId="0" xfId="0" applyNumberFormat="1" applyFont="1" applyFill="1" applyBorder="1" applyAlignment="1" applyProtection="1">
      <alignment vertical="center"/>
      <protection hidden="1"/>
    </xf>
    <xf numFmtId="282" fontId="56" fillId="0" borderId="0" xfId="0" applyNumberFormat="1" applyFont="1" applyFill="1" applyBorder="1" applyAlignment="1" applyProtection="1">
      <alignment horizontal="left" vertical="center"/>
      <protection hidden="1"/>
    </xf>
    <xf numFmtId="260" fontId="105" fillId="0" borderId="0" xfId="0" applyNumberFormat="1" applyFont="1" applyFill="1" applyBorder="1" applyAlignment="1" applyProtection="1">
      <alignment horizontal="center" vertical="center"/>
      <protection hidden="1"/>
    </xf>
    <xf numFmtId="0" fontId="105" fillId="0" borderId="0" xfId="0" applyFont="1" applyBorder="1" applyAlignment="1" applyProtection="1">
      <alignment horizontal="center" vertical="center"/>
      <protection hidden="1"/>
    </xf>
    <xf numFmtId="0" fontId="105" fillId="0" borderId="83" xfId="0" applyFont="1" applyBorder="1" applyAlignment="1" applyProtection="1">
      <alignment horizontal="center" vertical="center"/>
      <protection hidden="1"/>
    </xf>
    <xf numFmtId="0" fontId="105" fillId="0" borderId="0" xfId="0" applyNumberFormat="1" applyFont="1" applyFill="1" applyBorder="1" applyAlignment="1" applyProtection="1">
      <alignment horizontal="center" vertical="center" shrinkToFit="1"/>
      <protection hidden="1"/>
    </xf>
    <xf numFmtId="0" fontId="105" fillId="0" borderId="0" xfId="0" applyNumberFormat="1" applyFont="1" applyBorder="1" applyAlignment="1" applyProtection="1">
      <alignment horizontal="center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164" fontId="0" fillId="0" borderId="0" xfId="0" applyNumberFormat="1" applyFill="1" applyBorder="1" applyAlignment="1" applyProtection="1">
      <alignment horizontal="center" vertical="center"/>
      <protection hidden="1"/>
    </xf>
    <xf numFmtId="164" fontId="0" fillId="0" borderId="0" xfId="0" applyNumberFormat="1" applyFill="1" applyAlignment="1" applyProtection="1">
      <alignment horizontal="center" vertical="center"/>
      <protection hidden="1"/>
    </xf>
    <xf numFmtId="164" fontId="0" fillId="0" borderId="0" xfId="0" applyNumberFormat="1" applyBorder="1" applyAlignment="1" applyProtection="1">
      <alignment horizontal="center" vertical="center"/>
      <protection hidden="1"/>
    </xf>
    <xf numFmtId="0" fontId="107" fillId="0" borderId="0" xfId="0" applyFont="1" applyBorder="1" applyAlignment="1" applyProtection="1">
      <alignment vertical="center"/>
      <protection hidden="1"/>
    </xf>
    <xf numFmtId="0" fontId="1" fillId="0" borderId="0" xfId="0" applyFont="1" applyBorder="1" applyAlignment="1" applyProtection="1">
      <alignment vertical="center"/>
      <protection hidden="1"/>
    </xf>
    <xf numFmtId="179" fontId="54" fillId="0" borderId="0" xfId="0" applyNumberFormat="1" applyFont="1" applyBorder="1" applyAlignment="1" applyProtection="1">
      <alignment vertical="center"/>
      <protection hidden="1"/>
    </xf>
    <xf numFmtId="0" fontId="56" fillId="0" borderId="82" xfId="0" applyFont="1" applyBorder="1" applyAlignment="1" applyProtection="1">
      <alignment vertical="center"/>
      <protection hidden="1"/>
    </xf>
    <xf numFmtId="179" fontId="56" fillId="0" borderId="0" xfId="0" applyNumberFormat="1" applyFont="1" applyBorder="1" applyAlignment="1" applyProtection="1">
      <alignment vertical="center"/>
      <protection hidden="1"/>
    </xf>
    <xf numFmtId="0" fontId="56" fillId="0" borderId="0" xfId="0" applyFont="1" applyFill="1" applyProtection="1">
      <protection hidden="1"/>
    </xf>
    <xf numFmtId="0" fontId="56" fillId="0" borderId="0" xfId="0" applyFont="1" applyAlignment="1" applyProtection="1">
      <alignment horizontal="center" vertical="center"/>
      <protection hidden="1"/>
    </xf>
    <xf numFmtId="165" fontId="56" fillId="0" borderId="0" xfId="0" applyNumberFormat="1" applyFont="1" applyBorder="1" applyAlignment="1" applyProtection="1">
      <alignment vertical="center"/>
      <protection hidden="1"/>
    </xf>
    <xf numFmtId="187" fontId="56" fillId="0" borderId="0" xfId="0" applyNumberFormat="1" applyFont="1" applyBorder="1" applyAlignment="1" applyProtection="1">
      <alignment vertical="center"/>
      <protection hidden="1"/>
    </xf>
    <xf numFmtId="164" fontId="56" fillId="0" borderId="0" xfId="0" applyNumberFormat="1" applyFont="1" applyBorder="1" applyAlignment="1" applyProtection="1">
      <alignment horizontal="left" vertical="center"/>
      <protection hidden="1"/>
    </xf>
    <xf numFmtId="285" fontId="56" fillId="0" borderId="0" xfId="0" applyNumberFormat="1" applyFont="1" applyBorder="1" applyAlignment="1" applyProtection="1">
      <alignment horizontal="left" vertical="center"/>
      <protection hidden="1"/>
    </xf>
    <xf numFmtId="285" fontId="56" fillId="0" borderId="0" xfId="0" applyNumberFormat="1" applyFont="1" applyBorder="1" applyAlignment="1" applyProtection="1">
      <alignment vertical="center"/>
      <protection hidden="1"/>
    </xf>
    <xf numFmtId="164" fontId="18" fillId="2" borderId="0" xfId="0" applyNumberFormat="1" applyFont="1" applyFill="1" applyBorder="1" applyAlignment="1" applyProtection="1">
      <alignment horizontal="center" vertical="center"/>
      <protection hidden="1"/>
    </xf>
    <xf numFmtId="0" fontId="56" fillId="0" borderId="0" xfId="0" applyFont="1" applyBorder="1" applyAlignment="1" applyProtection="1">
      <alignment horizontal="center" vertical="center"/>
      <protection hidden="1"/>
    </xf>
    <xf numFmtId="1" fontId="56" fillId="0" borderId="0" xfId="0" applyNumberFormat="1" applyFont="1" applyFill="1" applyBorder="1" applyAlignment="1" applyProtection="1">
      <alignment horizontal="right" vertical="center"/>
      <protection hidden="1"/>
    </xf>
    <xf numFmtId="274" fontId="56" fillId="0" borderId="0" xfId="0" applyNumberFormat="1" applyFont="1" applyFill="1" applyBorder="1" applyAlignment="1" applyProtection="1">
      <alignment vertical="center"/>
      <protection hidden="1"/>
    </xf>
    <xf numFmtId="247" fontId="56" fillId="0" borderId="0" xfId="0" applyNumberFormat="1" applyFont="1" applyFill="1" applyBorder="1" applyAlignment="1" applyProtection="1">
      <alignment vertical="center"/>
      <protection hidden="1"/>
    </xf>
    <xf numFmtId="260" fontId="56" fillId="0" borderId="44" xfId="0" applyNumberFormat="1" applyFont="1" applyBorder="1" applyAlignment="1" applyProtection="1">
      <alignment horizontal="left" vertical="center"/>
      <protection hidden="1"/>
    </xf>
    <xf numFmtId="0" fontId="56" fillId="0" borderId="82" xfId="0" applyNumberFormat="1" applyFont="1" applyFill="1" applyBorder="1" applyAlignment="1" applyProtection="1">
      <alignment vertical="center"/>
      <protection hidden="1"/>
    </xf>
    <xf numFmtId="0" fontId="0" fillId="0" borderId="0" xfId="0" applyNumberFormat="1" applyBorder="1" applyAlignment="1" applyProtection="1">
      <alignment vertical="center"/>
      <protection hidden="1"/>
    </xf>
    <xf numFmtId="237" fontId="56" fillId="0" borderId="0" xfId="0" applyNumberFormat="1" applyFont="1" applyFill="1" applyBorder="1" applyAlignment="1" applyProtection="1">
      <alignment horizontal="center" vertical="center"/>
      <protection hidden="1"/>
    </xf>
    <xf numFmtId="189" fontId="56" fillId="0" borderId="0" xfId="0" applyNumberFormat="1" applyFont="1" applyFill="1" applyBorder="1" applyAlignment="1" applyProtection="1">
      <alignment horizontal="left" vertical="center"/>
      <protection hidden="1"/>
    </xf>
    <xf numFmtId="188" fontId="56" fillId="0" borderId="0" xfId="0" applyNumberFormat="1" applyFont="1" applyFill="1" applyBorder="1" applyAlignment="1" applyProtection="1">
      <alignment horizontal="center" vertical="center"/>
      <protection hidden="1"/>
    </xf>
    <xf numFmtId="0" fontId="56" fillId="0" borderId="0" xfId="0" applyNumberFormat="1" applyFont="1" applyFill="1" applyBorder="1" applyAlignment="1" applyProtection="1">
      <alignment horizontal="center" vertical="center"/>
      <protection hidden="1"/>
    </xf>
    <xf numFmtId="187" fontId="56" fillId="0" borderId="0" xfId="0" applyNumberFormat="1" applyFont="1" applyFill="1" applyBorder="1" applyAlignment="1" applyProtection="1">
      <alignment horizontal="center" vertical="center"/>
      <protection hidden="1"/>
    </xf>
    <xf numFmtId="0" fontId="105" fillId="0" borderId="0" xfId="0" applyNumberFormat="1" applyFont="1" applyFill="1" applyBorder="1" applyAlignment="1" applyProtection="1">
      <alignment horizontal="center" vertical="center"/>
      <protection hidden="1"/>
    </xf>
    <xf numFmtId="284" fontId="56" fillId="0" borderId="0" xfId="0" applyNumberFormat="1" applyFont="1" applyFill="1" applyBorder="1" applyAlignment="1" applyProtection="1">
      <alignment horizontal="left" vertical="center"/>
      <protection hidden="1"/>
    </xf>
    <xf numFmtId="0" fontId="56" fillId="0" borderId="0" xfId="0" applyFont="1" applyBorder="1" applyAlignment="1" applyProtection="1">
      <alignment horizontal="center" vertical="center"/>
      <protection hidden="1"/>
    </xf>
    <xf numFmtId="286" fontId="56" fillId="0" borderId="0" xfId="0" applyNumberFormat="1" applyFont="1" applyBorder="1" applyAlignment="1" applyProtection="1">
      <alignment horizontal="left" vertical="center"/>
      <protection hidden="1"/>
    </xf>
    <xf numFmtId="2" fontId="0" fillId="0" borderId="0" xfId="0" applyNumberFormat="1" applyAlignment="1" applyProtection="1">
      <alignment vertical="center"/>
      <protection hidden="1"/>
    </xf>
    <xf numFmtId="0" fontId="0" fillId="0" borderId="82" xfId="0" applyFill="1" applyBorder="1" applyProtection="1">
      <protection hidden="1"/>
    </xf>
    <xf numFmtId="0" fontId="56" fillId="0" borderId="0" xfId="0" applyFont="1" applyBorder="1" applyAlignment="1" applyProtection="1">
      <alignment horizontal="left" vertical="center"/>
      <protection hidden="1"/>
    </xf>
    <xf numFmtId="0" fontId="1" fillId="0" borderId="0" xfId="0" applyFont="1" applyBorder="1" applyAlignment="1" applyProtection="1">
      <alignment horizontal="left" vertical="center"/>
      <protection hidden="1"/>
    </xf>
    <xf numFmtId="2" fontId="0" fillId="0" borderId="0" xfId="0" applyNumberFormat="1" applyBorder="1" applyAlignment="1" applyProtection="1">
      <alignment vertical="center"/>
      <protection hidden="1"/>
    </xf>
    <xf numFmtId="0" fontId="56" fillId="10" borderId="0" xfId="0" applyFont="1" applyFill="1" applyBorder="1" applyAlignment="1" applyProtection="1">
      <alignment vertical="center"/>
      <protection hidden="1"/>
    </xf>
    <xf numFmtId="187" fontId="56" fillId="10" borderId="0" xfId="0" applyNumberFormat="1" applyFont="1" applyFill="1" applyBorder="1" applyAlignment="1" applyProtection="1">
      <alignment horizontal="center" vertical="center"/>
      <protection hidden="1"/>
    </xf>
    <xf numFmtId="0" fontId="56" fillId="10" borderId="0" xfId="0" applyNumberFormat="1" applyFont="1" applyFill="1" applyBorder="1" applyAlignment="1" applyProtection="1">
      <alignment horizontal="center" vertical="center"/>
      <protection hidden="1"/>
    </xf>
    <xf numFmtId="1" fontId="56" fillId="10" borderId="0" xfId="0" applyNumberFormat="1" applyFont="1" applyFill="1" applyBorder="1" applyAlignment="1" applyProtection="1">
      <alignment horizontal="left" vertical="center"/>
      <protection hidden="1"/>
    </xf>
    <xf numFmtId="0" fontId="56" fillId="10" borderId="0" xfId="0" applyNumberFormat="1" applyFont="1" applyFill="1" applyBorder="1" applyAlignment="1" applyProtection="1">
      <alignment horizontal="left" vertical="center"/>
      <protection hidden="1"/>
    </xf>
    <xf numFmtId="246" fontId="56" fillId="10" borderId="0" xfId="0" applyNumberFormat="1" applyFont="1" applyFill="1" applyBorder="1" applyAlignment="1" applyProtection="1">
      <alignment horizontal="center" vertical="center"/>
      <protection hidden="1"/>
    </xf>
    <xf numFmtId="0" fontId="0" fillId="10" borderId="0" xfId="0" applyFill="1" applyBorder="1" applyAlignment="1" applyProtection="1">
      <alignment horizontal="center" vertical="center"/>
      <protection hidden="1"/>
    </xf>
    <xf numFmtId="1" fontId="56" fillId="10" borderId="0" xfId="0" applyNumberFormat="1" applyFont="1" applyFill="1" applyBorder="1" applyAlignment="1" applyProtection="1">
      <alignment horizontal="right" vertical="center"/>
      <protection hidden="1"/>
    </xf>
    <xf numFmtId="274" fontId="56" fillId="10" borderId="0" xfId="0" applyNumberFormat="1" applyFont="1" applyFill="1" applyBorder="1" applyAlignment="1" applyProtection="1">
      <alignment vertical="center"/>
      <protection hidden="1"/>
    </xf>
    <xf numFmtId="0" fontId="99" fillId="10" borderId="0" xfId="0" applyNumberFormat="1" applyFont="1" applyFill="1" applyBorder="1" applyAlignment="1" applyProtection="1">
      <alignment horizontal="center" vertical="center"/>
      <protection hidden="1"/>
    </xf>
    <xf numFmtId="0" fontId="0" fillId="10" borderId="0" xfId="0" applyFill="1" applyBorder="1" applyAlignment="1" applyProtection="1">
      <alignment vertical="center"/>
      <protection hidden="1"/>
    </xf>
    <xf numFmtId="266" fontId="56" fillId="10" borderId="0" xfId="0" applyNumberFormat="1" applyFont="1" applyFill="1" applyBorder="1" applyAlignment="1" applyProtection="1">
      <alignment horizontal="center" vertical="center"/>
      <protection hidden="1"/>
    </xf>
    <xf numFmtId="2" fontId="56" fillId="10" borderId="0" xfId="0" applyNumberFormat="1" applyFont="1" applyFill="1" applyBorder="1" applyAlignment="1" applyProtection="1">
      <alignment horizontal="center" vertical="center"/>
      <protection hidden="1"/>
    </xf>
    <xf numFmtId="284" fontId="56" fillId="10" borderId="0" xfId="0" applyNumberFormat="1" applyFont="1" applyFill="1" applyBorder="1" applyAlignment="1" applyProtection="1">
      <alignment horizontal="left" vertical="center"/>
      <protection hidden="1"/>
    </xf>
    <xf numFmtId="0" fontId="1" fillId="10" borderId="0" xfId="0" applyFont="1" applyFill="1" applyBorder="1" applyAlignment="1" applyProtection="1">
      <alignment vertical="center"/>
      <protection hidden="1"/>
    </xf>
    <xf numFmtId="284" fontId="56" fillId="10" borderId="0" xfId="0" applyNumberFormat="1" applyFont="1" applyFill="1" applyBorder="1" applyAlignment="1" applyProtection="1">
      <alignment horizontal="center" vertical="center"/>
      <protection hidden="1"/>
    </xf>
    <xf numFmtId="0" fontId="56" fillId="10" borderId="0" xfId="0" applyFont="1" applyFill="1" applyBorder="1" applyAlignment="1" applyProtection="1">
      <alignment horizontal="center" vertical="center"/>
      <protection hidden="1"/>
    </xf>
    <xf numFmtId="0" fontId="56" fillId="10" borderId="83" xfId="0" applyFont="1" applyFill="1" applyBorder="1" applyAlignment="1" applyProtection="1">
      <alignment horizontal="center" vertical="center"/>
      <protection hidden="1"/>
    </xf>
    <xf numFmtId="266" fontId="56" fillId="10" borderId="0" xfId="0" applyNumberFormat="1" applyFont="1" applyFill="1" applyBorder="1" applyAlignment="1" applyProtection="1">
      <alignment horizontal="left" vertical="center"/>
      <protection hidden="1"/>
    </xf>
    <xf numFmtId="188" fontId="56" fillId="10" borderId="0" xfId="0" applyNumberFormat="1" applyFont="1" applyFill="1" applyBorder="1" applyAlignment="1" applyProtection="1">
      <alignment horizontal="center" vertical="center"/>
      <protection hidden="1"/>
    </xf>
    <xf numFmtId="1" fontId="56" fillId="10" borderId="0" xfId="0" applyNumberFormat="1" applyFont="1" applyFill="1" applyBorder="1" applyAlignment="1" applyProtection="1">
      <alignment horizontal="center" vertical="center"/>
      <protection hidden="1"/>
    </xf>
    <xf numFmtId="188" fontId="56" fillId="0" borderId="0" xfId="0" applyNumberFormat="1" applyFont="1" applyFill="1" applyBorder="1" applyAlignment="1" applyProtection="1">
      <alignment horizontal="center" vertical="center" textRotation="90"/>
      <protection hidden="1"/>
    </xf>
    <xf numFmtId="0" fontId="56" fillId="0" borderId="0" xfId="0" applyNumberFormat="1" applyFont="1" applyFill="1" applyBorder="1" applyAlignment="1" applyProtection="1">
      <alignment horizontal="center" vertical="center"/>
      <protection hidden="1"/>
    </xf>
    <xf numFmtId="266" fontId="56" fillId="0" borderId="0" xfId="0" applyNumberFormat="1" applyFont="1" applyFill="1" applyBorder="1" applyAlignment="1" applyProtection="1">
      <alignment horizontal="left" vertical="center" textRotation="90"/>
      <protection hidden="1"/>
    </xf>
    <xf numFmtId="0" fontId="56" fillId="0" borderId="0" xfId="0" applyFont="1" applyBorder="1" applyAlignment="1" applyProtection="1">
      <alignment horizontal="center" vertical="center"/>
      <protection hidden="1"/>
    </xf>
    <xf numFmtId="187" fontId="105" fillId="0" borderId="0" xfId="0" applyNumberFormat="1" applyFont="1" applyFill="1" applyBorder="1" applyAlignment="1" applyProtection="1">
      <alignment horizontal="center" vertical="center"/>
      <protection hidden="1"/>
    </xf>
    <xf numFmtId="0" fontId="105" fillId="0" borderId="0" xfId="0" applyNumberFormat="1" applyFont="1" applyFill="1" applyBorder="1" applyAlignment="1" applyProtection="1">
      <alignment horizontal="center" vertical="center"/>
      <protection hidden="1"/>
    </xf>
    <xf numFmtId="2" fontId="56" fillId="0" borderId="0" xfId="0" applyNumberFormat="1" applyFont="1" applyBorder="1" applyAlignment="1" applyProtection="1">
      <alignment horizontal="center" vertical="center"/>
      <protection hidden="1"/>
    </xf>
    <xf numFmtId="0" fontId="56" fillId="0" borderId="0" xfId="0" applyFont="1" applyFill="1" applyBorder="1" applyAlignment="1" applyProtection="1">
      <alignment horizontal="left" vertical="center"/>
      <protection hidden="1"/>
    </xf>
    <xf numFmtId="0" fontId="56" fillId="0" borderId="43" xfId="0" applyFont="1" applyFill="1" applyBorder="1" applyAlignment="1" applyProtection="1">
      <alignment horizontal="left" vertical="center"/>
      <protection hidden="1"/>
    </xf>
    <xf numFmtId="165" fontId="56" fillId="0" borderId="0" xfId="0" applyNumberFormat="1" applyFont="1" applyBorder="1" applyAlignment="1" applyProtection="1">
      <alignment horizontal="center" vertical="center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172" fontId="97" fillId="3" borderId="0" xfId="0" applyNumberFormat="1" applyFont="1" applyFill="1" applyBorder="1" applyAlignment="1" applyProtection="1">
      <alignment horizontal="center" vertical="center" textRotation="90" wrapText="1"/>
      <protection hidden="1"/>
    </xf>
    <xf numFmtId="172" fontId="97" fillId="3" borderId="0" xfId="0" applyNumberFormat="1" applyFont="1" applyFill="1" applyBorder="1" applyAlignment="1" applyProtection="1">
      <alignment horizontal="center" vertical="center" wrapText="1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174" fontId="95" fillId="3" borderId="0" xfId="0" applyNumberFormat="1" applyFont="1" applyFill="1" applyBorder="1" applyAlignment="1" applyProtection="1">
      <alignment horizontal="center"/>
      <protection hidden="1"/>
    </xf>
    <xf numFmtId="0" fontId="0" fillId="0" borderId="0" xfId="0" applyFill="1" applyAlignment="1" applyProtection="1">
      <alignment horizontal="center" vertical="center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0" fontId="61" fillId="0" borderId="0" xfId="0" applyFont="1" applyFill="1" applyBorder="1" applyAlignment="1" applyProtection="1">
      <alignment horizontal="center"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1" fontId="18" fillId="4" borderId="3" xfId="0" applyNumberFormat="1" applyFont="1" applyFill="1" applyBorder="1" applyAlignment="1" applyProtection="1">
      <alignment horizontal="center" vertical="center"/>
      <protection hidden="1"/>
    </xf>
    <xf numFmtId="2" fontId="18" fillId="4" borderId="37" xfId="0" applyNumberFormat="1" applyFont="1" applyFill="1" applyBorder="1" applyAlignment="1" applyProtection="1">
      <alignment horizontal="center" vertical="center"/>
      <protection hidden="1"/>
    </xf>
    <xf numFmtId="294" fontId="56" fillId="0" borderId="0" xfId="0" applyNumberFormat="1" applyFont="1" applyFill="1" applyBorder="1" applyAlignment="1" applyProtection="1">
      <alignment horizontal="left" vertical="center"/>
      <protection hidden="1"/>
    </xf>
    <xf numFmtId="225" fontId="56" fillId="0" borderId="0" xfId="0" applyNumberFormat="1" applyFont="1" applyFill="1" applyBorder="1" applyAlignment="1" applyProtection="1">
      <alignment horizontal="left"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18" fillId="2" borderId="3" xfId="0" applyFont="1" applyFill="1" applyBorder="1" applyAlignment="1" applyProtection="1">
      <alignment horizontal="center" vertical="center"/>
      <protection hidden="1"/>
    </xf>
    <xf numFmtId="0" fontId="0" fillId="10" borderId="0" xfId="0" applyFill="1" applyAlignment="1" applyProtection="1">
      <alignment vertical="center"/>
      <protection hidden="1"/>
    </xf>
    <xf numFmtId="0" fontId="87" fillId="10" borderId="0" xfId="0" applyFont="1" applyFill="1" applyAlignment="1" applyProtection="1">
      <alignment vertical="center"/>
      <protection hidden="1"/>
    </xf>
    <xf numFmtId="0" fontId="43" fillId="10" borderId="0" xfId="0" applyFont="1" applyFill="1" applyAlignment="1" applyProtection="1">
      <alignment vertical="center"/>
      <protection hidden="1"/>
    </xf>
    <xf numFmtId="298" fontId="56" fillId="0" borderId="0" xfId="0" applyNumberFormat="1" applyFont="1" applyFill="1" applyBorder="1" applyAlignment="1" applyProtection="1">
      <alignment horizontal="center" vertical="center"/>
      <protection hidden="1"/>
    </xf>
    <xf numFmtId="298" fontId="56" fillId="0" borderId="0" xfId="0" applyNumberFormat="1" applyFont="1" applyFill="1" applyBorder="1" applyAlignment="1" applyProtection="1">
      <alignment horizontal="left" vertical="center"/>
      <protection hidden="1"/>
    </xf>
    <xf numFmtId="2" fontId="56" fillId="0" borderId="0" xfId="0" applyNumberFormat="1" applyFont="1" applyFill="1" applyBorder="1" applyAlignment="1" applyProtection="1">
      <alignment horizontal="right" vertical="center"/>
      <protection hidden="1"/>
    </xf>
    <xf numFmtId="2" fontId="107" fillId="10" borderId="0" xfId="0" applyNumberFormat="1" applyFont="1" applyFill="1" applyBorder="1" applyAlignment="1" applyProtection="1">
      <alignment horizontal="center" vertical="center"/>
      <protection hidden="1"/>
    </xf>
    <xf numFmtId="2" fontId="107" fillId="10" borderId="0" xfId="0" quotePrefix="1" applyNumberFormat="1" applyFont="1" applyFill="1" applyBorder="1" applyAlignment="1" applyProtection="1">
      <alignment horizontal="center" vertical="center"/>
      <protection hidden="1"/>
    </xf>
    <xf numFmtId="2" fontId="107" fillId="10" borderId="0" xfId="0" applyNumberFormat="1" applyFont="1" applyFill="1" applyBorder="1" applyAlignment="1" applyProtection="1">
      <alignment vertical="center"/>
      <protection hidden="1"/>
    </xf>
    <xf numFmtId="0" fontId="107" fillId="10" borderId="0" xfId="0" applyFont="1" applyFill="1" applyBorder="1" applyAlignment="1" applyProtection="1">
      <alignment vertical="center"/>
      <protection hidden="1"/>
    </xf>
    <xf numFmtId="0" fontId="107" fillId="10" borderId="0" xfId="0" applyFont="1" applyFill="1" applyBorder="1" applyAlignment="1" applyProtection="1">
      <alignment horizontal="center" vertical="center"/>
      <protection hidden="1"/>
    </xf>
    <xf numFmtId="260" fontId="56" fillId="0" borderId="0" xfId="0" applyNumberFormat="1" applyFont="1" applyFill="1" applyBorder="1" applyAlignment="1" applyProtection="1">
      <alignment vertical="center"/>
      <protection hidden="1"/>
    </xf>
    <xf numFmtId="295" fontId="56" fillId="0" borderId="40" xfId="0" applyNumberFormat="1" applyFont="1" applyFill="1" applyBorder="1" applyAlignment="1" applyProtection="1">
      <alignment vertical="center"/>
      <protection hidden="1"/>
    </xf>
    <xf numFmtId="171" fontId="56" fillId="0" borderId="41" xfId="0" applyNumberFormat="1" applyFont="1" applyBorder="1" applyAlignment="1" applyProtection="1">
      <alignment vertical="center"/>
      <protection hidden="1"/>
    </xf>
    <xf numFmtId="2" fontId="107" fillId="10" borderId="0" xfId="0" applyNumberFormat="1" applyFont="1" applyFill="1" applyBorder="1" applyAlignment="1" applyProtection="1">
      <alignment horizontal="center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0" fontId="56" fillId="0" borderId="0" xfId="0" applyFont="1" applyBorder="1" applyAlignment="1" applyProtection="1">
      <alignment horizontal="center" vertical="center"/>
      <protection hidden="1"/>
    </xf>
    <xf numFmtId="2" fontId="0" fillId="0" borderId="0" xfId="0" applyNumberFormat="1" applyAlignment="1" applyProtection="1">
      <alignment horizontal="center" vertical="center"/>
      <protection hidden="1"/>
    </xf>
    <xf numFmtId="0" fontId="107" fillId="10" borderId="0" xfId="0" applyNumberFormat="1" applyFont="1" applyFill="1" applyBorder="1" applyAlignment="1" applyProtection="1">
      <alignment horizontal="center" vertical="center"/>
      <protection hidden="1"/>
    </xf>
    <xf numFmtId="0" fontId="1" fillId="0" borderId="0" xfId="0" applyNumberFormat="1" applyFont="1" applyAlignment="1" applyProtection="1">
      <alignment horizontal="center" vertical="center"/>
      <protection hidden="1"/>
    </xf>
    <xf numFmtId="246" fontId="56" fillId="10" borderId="0" xfId="0" applyNumberFormat="1" applyFont="1" applyFill="1" applyBorder="1" applyAlignment="1" applyProtection="1">
      <alignment horizontal="left" vertical="center"/>
      <protection hidden="1"/>
    </xf>
    <xf numFmtId="187" fontId="56" fillId="10" borderId="0" xfId="0" applyNumberFormat="1" applyFont="1" applyFill="1" applyBorder="1" applyAlignment="1" applyProtection="1">
      <alignment horizontal="left" vertical="center"/>
      <protection hidden="1"/>
    </xf>
    <xf numFmtId="0" fontId="7" fillId="5" borderId="0" xfId="0" quotePrefix="1" applyFont="1" applyFill="1" applyBorder="1" applyAlignment="1" applyProtection="1">
      <alignment horizontal="center" vertical="center"/>
      <protection hidden="1"/>
    </xf>
    <xf numFmtId="237" fontId="56" fillId="0" borderId="0" xfId="0" applyNumberFormat="1" applyFont="1" applyFill="1" applyBorder="1" applyAlignment="1" applyProtection="1">
      <alignment horizontal="center" vertical="center"/>
      <protection hidden="1"/>
    </xf>
    <xf numFmtId="180" fontId="56" fillId="0" borderId="0" xfId="0" applyNumberFormat="1" applyFont="1" applyFill="1" applyBorder="1" applyAlignment="1" applyProtection="1">
      <alignment horizontal="left" vertical="center"/>
      <protection hidden="1"/>
    </xf>
    <xf numFmtId="189" fontId="56" fillId="0" borderId="0" xfId="0" applyNumberFormat="1" applyFont="1" applyFill="1" applyBorder="1" applyAlignment="1" applyProtection="1">
      <alignment horizontal="left" vertical="center"/>
      <protection hidden="1"/>
    </xf>
    <xf numFmtId="188" fontId="56" fillId="0" borderId="0" xfId="0" applyNumberFormat="1" applyFont="1" applyFill="1" applyBorder="1" applyAlignment="1" applyProtection="1">
      <alignment horizontal="center" vertical="center" textRotation="90"/>
      <protection hidden="1"/>
    </xf>
    <xf numFmtId="0" fontId="56" fillId="0" borderId="0" xfId="0" applyNumberFormat="1" applyFont="1" applyFill="1" applyBorder="1" applyAlignment="1" applyProtection="1">
      <alignment horizontal="center" vertical="center"/>
      <protection hidden="1"/>
    </xf>
    <xf numFmtId="266" fontId="56" fillId="0" borderId="0" xfId="0" applyNumberFormat="1" applyFont="1" applyFill="1" applyBorder="1" applyAlignment="1" applyProtection="1">
      <alignment horizontal="left" vertical="center" textRotation="90"/>
      <protection hidden="1"/>
    </xf>
    <xf numFmtId="187" fontId="56" fillId="0" borderId="0" xfId="0" applyNumberFormat="1" applyFont="1" applyFill="1" applyBorder="1" applyAlignment="1" applyProtection="1">
      <alignment horizontal="center" vertical="center"/>
      <protection hidden="1"/>
    </xf>
    <xf numFmtId="183" fontId="56" fillId="0" borderId="0" xfId="0" applyNumberFormat="1" applyFont="1" applyFill="1" applyBorder="1" applyAlignment="1" applyProtection="1">
      <alignment horizontal="left" vertical="center"/>
      <protection hidden="1"/>
    </xf>
    <xf numFmtId="248" fontId="56" fillId="0" borderId="0" xfId="0" applyNumberFormat="1" applyFont="1" applyFill="1" applyBorder="1" applyAlignment="1" applyProtection="1">
      <alignment horizontal="left" vertical="center"/>
      <protection hidden="1"/>
    </xf>
    <xf numFmtId="183" fontId="56" fillId="0" borderId="0" xfId="0" applyNumberFormat="1" applyFont="1" applyFill="1" applyBorder="1" applyAlignment="1" applyProtection="1">
      <alignment horizontal="center" vertical="center"/>
      <protection hidden="1"/>
    </xf>
    <xf numFmtId="284" fontId="56" fillId="10" borderId="0" xfId="0" applyNumberFormat="1" applyFont="1" applyFill="1" applyBorder="1" applyAlignment="1" applyProtection="1">
      <alignment horizontal="left" vertical="center"/>
      <protection hidden="1"/>
    </xf>
    <xf numFmtId="284" fontId="56" fillId="0" borderId="0" xfId="0" applyNumberFormat="1" applyFont="1" applyFill="1" applyBorder="1" applyAlignment="1" applyProtection="1">
      <alignment horizontal="left" vertical="center"/>
      <protection hidden="1"/>
    </xf>
    <xf numFmtId="0" fontId="56" fillId="0" borderId="0" xfId="0" applyFont="1" applyBorder="1" applyAlignment="1" applyProtection="1">
      <alignment horizontal="center" vertical="center"/>
      <protection hidden="1"/>
    </xf>
    <xf numFmtId="292" fontId="56" fillId="0" borderId="0" xfId="0" applyNumberFormat="1" applyFont="1" applyFill="1" applyBorder="1" applyAlignment="1" applyProtection="1">
      <alignment horizontal="center" vertical="center"/>
      <protection hidden="1"/>
    </xf>
    <xf numFmtId="275" fontId="56" fillId="0" borderId="0" xfId="0" applyNumberFormat="1" applyFont="1" applyFill="1" applyBorder="1" applyAlignment="1" applyProtection="1">
      <alignment horizontal="center" vertical="center"/>
      <protection hidden="1"/>
    </xf>
    <xf numFmtId="2" fontId="107" fillId="10" borderId="0" xfId="0" applyNumberFormat="1" applyFont="1" applyFill="1" applyBorder="1" applyAlignment="1" applyProtection="1">
      <alignment horizontal="center" vertical="center"/>
      <protection hidden="1"/>
    </xf>
    <xf numFmtId="189" fontId="56" fillId="10" borderId="0" xfId="0" applyNumberFormat="1" applyFont="1" applyFill="1" applyBorder="1" applyAlignment="1" applyProtection="1">
      <alignment horizontal="left" vertical="center"/>
      <protection hidden="1"/>
    </xf>
    <xf numFmtId="179" fontId="56" fillId="10" borderId="0" xfId="0" applyNumberFormat="1" applyFont="1" applyFill="1" applyBorder="1" applyAlignment="1" applyProtection="1">
      <alignment horizontal="left" vertical="center"/>
      <protection hidden="1"/>
    </xf>
    <xf numFmtId="291" fontId="56" fillId="10" borderId="0" xfId="0" applyNumberFormat="1" applyFont="1" applyFill="1" applyBorder="1" applyAlignment="1" applyProtection="1">
      <alignment horizontal="right" vertical="center"/>
      <protection hidden="1"/>
    </xf>
    <xf numFmtId="164" fontId="56" fillId="0" borderId="0" xfId="0" applyNumberFormat="1" applyFont="1" applyFill="1" applyBorder="1" applyAlignment="1" applyProtection="1">
      <alignment horizontal="left" vertical="center"/>
      <protection hidden="1"/>
    </xf>
    <xf numFmtId="291" fontId="56" fillId="0" borderId="0" xfId="0" applyNumberFormat="1" applyFont="1" applyFill="1" applyBorder="1" applyAlignment="1" applyProtection="1">
      <alignment vertical="center"/>
      <protection hidden="1"/>
    </xf>
    <xf numFmtId="0" fontId="0" fillId="0" borderId="47" xfId="0" applyBorder="1" applyProtection="1">
      <protection hidden="1"/>
    </xf>
    <xf numFmtId="164" fontId="0" fillId="0" borderId="43" xfId="0" applyNumberFormat="1" applyBorder="1" applyAlignment="1" applyProtection="1">
      <alignment horizontal="center" vertical="center"/>
      <protection hidden="1"/>
    </xf>
    <xf numFmtId="165" fontId="107" fillId="10" borderId="0" xfId="0" applyNumberFormat="1" applyFont="1" applyFill="1" applyBorder="1" applyAlignment="1" applyProtection="1">
      <alignment horizontal="center" vertical="center"/>
      <protection hidden="1"/>
    </xf>
    <xf numFmtId="276" fontId="105" fillId="0" borderId="0" xfId="0" applyNumberFormat="1" applyFont="1" applyFill="1" applyBorder="1" applyAlignment="1" applyProtection="1">
      <alignment vertical="center"/>
      <protection hidden="1"/>
    </xf>
    <xf numFmtId="175" fontId="56" fillId="0" borderId="0" xfId="0" applyNumberFormat="1" applyFont="1" applyBorder="1" applyAlignment="1" applyProtection="1">
      <alignment horizontal="left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56" fillId="0" borderId="0" xfId="0" applyNumberFormat="1" applyFont="1" applyFill="1" applyBorder="1" applyAlignment="1" applyProtection="1">
      <alignment horizontal="center" vertical="center"/>
      <protection hidden="1"/>
    </xf>
    <xf numFmtId="172" fontId="97" fillId="3" borderId="0" xfId="0" applyNumberFormat="1" applyFont="1" applyFill="1" applyBorder="1" applyAlignment="1" applyProtection="1">
      <alignment horizontal="center" vertical="center" textRotation="90" wrapText="1"/>
      <protection hidden="1"/>
    </xf>
    <xf numFmtId="284" fontId="56" fillId="0" borderId="0" xfId="0" applyNumberFormat="1" applyFont="1" applyFill="1" applyBorder="1" applyAlignment="1" applyProtection="1">
      <alignment horizontal="left" vertical="center"/>
      <protection hidden="1"/>
    </xf>
    <xf numFmtId="0" fontId="56" fillId="0" borderId="0" xfId="0" applyFont="1" applyBorder="1" applyAlignment="1" applyProtection="1">
      <alignment horizontal="center" vertical="center"/>
      <protection hidden="1"/>
    </xf>
    <xf numFmtId="1" fontId="18" fillId="4" borderId="18" xfId="0" applyNumberFormat="1" applyFont="1" applyFill="1" applyBorder="1" applyAlignment="1" applyProtection="1">
      <alignment horizontal="center" vertical="center"/>
      <protection hidden="1"/>
    </xf>
    <xf numFmtId="235" fontId="56" fillId="0" borderId="0" xfId="0" applyNumberFormat="1" applyFont="1" applyFill="1" applyBorder="1" applyAlignment="1" applyProtection="1">
      <alignment horizontal="right" vertical="center" shrinkToFit="1"/>
      <protection hidden="1"/>
    </xf>
    <xf numFmtId="236" fontId="105" fillId="0" borderId="0" xfId="0" applyNumberFormat="1" applyFont="1" applyFill="1" applyBorder="1" applyAlignment="1" applyProtection="1">
      <alignment horizontal="center" vertical="center" shrinkToFit="1"/>
      <protection hidden="1"/>
    </xf>
    <xf numFmtId="239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235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236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240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241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164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242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243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244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245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0" fontId="56" fillId="0" borderId="0" xfId="0" quotePrefix="1" applyNumberFormat="1" applyFont="1" applyFill="1" applyBorder="1" applyAlignment="1" applyProtection="1">
      <alignment horizontal="left" vertical="center" shrinkToFit="1"/>
      <protection hidden="1"/>
    </xf>
    <xf numFmtId="1" fontId="5" fillId="3" borderId="0" xfId="0" applyNumberFormat="1" applyFont="1" applyFill="1" applyBorder="1" applyAlignment="1" applyProtection="1">
      <alignment horizontal="center"/>
      <protection hidden="1"/>
    </xf>
    <xf numFmtId="312" fontId="18" fillId="4" borderId="19" xfId="0" applyNumberFormat="1" applyFont="1" applyFill="1" applyBorder="1" applyAlignment="1" applyProtection="1">
      <alignment horizontal="center" vertical="center"/>
      <protection hidden="1"/>
    </xf>
    <xf numFmtId="1" fontId="56" fillId="0" borderId="0" xfId="0" applyNumberFormat="1" applyFont="1" applyFill="1" applyBorder="1" applyAlignment="1" applyProtection="1">
      <alignment horizontal="left" vertical="center" shrinkToFit="1"/>
      <protection hidden="1"/>
    </xf>
    <xf numFmtId="257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259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256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258" fontId="56" fillId="0" borderId="0" xfId="0" applyNumberFormat="1" applyFont="1" applyFill="1" applyBorder="1" applyAlignment="1" applyProtection="1">
      <alignment horizontal="left" vertical="center" shrinkToFit="1"/>
      <protection hidden="1"/>
    </xf>
    <xf numFmtId="253" fontId="56" fillId="0" borderId="0" xfId="0" quotePrefix="1" applyNumberFormat="1" applyFont="1" applyFill="1" applyBorder="1" applyAlignment="1" applyProtection="1">
      <alignment horizontal="left" vertical="center" shrinkToFit="1"/>
      <protection hidden="1"/>
    </xf>
    <xf numFmtId="1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254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255" fontId="56" fillId="0" borderId="0" xfId="0" applyNumberFormat="1" applyFont="1" applyFill="1" applyBorder="1" applyAlignment="1" applyProtection="1">
      <alignment horizontal="center" vertical="center" shrinkToFit="1"/>
      <protection hidden="1"/>
    </xf>
    <xf numFmtId="179" fontId="54" fillId="0" borderId="81" xfId="0" applyNumberFormat="1" applyFont="1" applyBorder="1" applyAlignment="1" applyProtection="1">
      <alignment vertical="center" shrinkToFit="1"/>
      <protection hidden="1"/>
    </xf>
    <xf numFmtId="284" fontId="56" fillId="0" borderId="0" xfId="0" applyNumberFormat="1" applyFont="1" applyFill="1" applyBorder="1" applyAlignment="1" applyProtection="1">
      <alignment vertical="center"/>
      <protection hidden="1"/>
    </xf>
    <xf numFmtId="0" fontId="56" fillId="0" borderId="0" xfId="0" applyNumberFormat="1" applyFont="1" applyFill="1" applyBorder="1" applyAlignment="1" applyProtection="1">
      <alignment horizontal="center"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1" fontId="18" fillId="4" borderId="18" xfId="0" applyNumberFormat="1" applyFont="1" applyFill="1" applyBorder="1" applyAlignment="1" applyProtection="1">
      <alignment horizontal="center" vertical="center"/>
      <protection hidden="1"/>
    </xf>
    <xf numFmtId="172" fontId="97" fillId="3" borderId="0" xfId="0" applyNumberFormat="1" applyFont="1" applyFill="1" applyBorder="1" applyAlignment="1" applyProtection="1">
      <alignment horizontal="center" vertical="center" textRotation="90" wrapText="1"/>
      <protection hidden="1"/>
    </xf>
    <xf numFmtId="174" fontId="95" fillId="3" borderId="0" xfId="0" applyNumberFormat="1" applyFont="1" applyFill="1" applyBorder="1" applyAlignment="1" applyProtection="1">
      <alignment horizontal="center"/>
      <protection hidden="1"/>
    </xf>
    <xf numFmtId="314" fontId="56" fillId="10" borderId="0" xfId="0" applyNumberFormat="1" applyFont="1" applyFill="1" applyBorder="1" applyAlignment="1" applyProtection="1">
      <alignment vertical="center"/>
      <protection hidden="1"/>
    </xf>
    <xf numFmtId="0" fontId="56" fillId="0" borderId="0" xfId="0" applyNumberFormat="1" applyFont="1" applyFill="1" applyBorder="1" applyAlignment="1" applyProtection="1">
      <alignment horizontal="center" vertical="center"/>
      <protection hidden="1"/>
    </xf>
    <xf numFmtId="0" fontId="98" fillId="0" borderId="0" xfId="0" applyFont="1" applyBorder="1" applyAlignment="1" applyProtection="1">
      <alignment horizontal="center" vertical="center"/>
      <protection hidden="1"/>
    </xf>
    <xf numFmtId="286" fontId="56" fillId="0" borderId="0" xfId="0" applyNumberFormat="1" applyFont="1" applyBorder="1" applyAlignment="1" applyProtection="1">
      <alignment horizontal="left" vertical="center"/>
      <protection hidden="1"/>
    </xf>
    <xf numFmtId="2" fontId="107" fillId="10" borderId="0" xfId="0" applyNumberFormat="1" applyFont="1" applyFill="1" applyBorder="1" applyAlignment="1" applyProtection="1">
      <alignment horizontal="center" vertical="center"/>
      <protection hidden="1"/>
    </xf>
    <xf numFmtId="0" fontId="24" fillId="12" borderId="0" xfId="0" applyFont="1" applyFill="1" applyBorder="1" applyAlignment="1" applyProtection="1">
      <alignment horizontal="right"/>
      <protection hidden="1"/>
    </xf>
    <xf numFmtId="0" fontId="56" fillId="0" borderId="0" xfId="0" applyNumberFormat="1" applyFont="1" applyFill="1" applyBorder="1" applyAlignment="1" applyProtection="1">
      <alignment horizontal="center" vertical="center"/>
      <protection hidden="1"/>
    </xf>
    <xf numFmtId="286" fontId="56" fillId="0" borderId="0" xfId="0" applyNumberFormat="1" applyFont="1" applyBorder="1" applyAlignment="1" applyProtection="1">
      <alignment horizontal="left" vertical="center"/>
      <protection hidden="1"/>
    </xf>
    <xf numFmtId="288" fontId="56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NumberFormat="1" applyAlignment="1" applyProtection="1">
      <alignment horizontal="center" vertical="center"/>
      <protection hidden="1"/>
    </xf>
    <xf numFmtId="0" fontId="0" fillId="0" borderId="0" xfId="0" applyNumberFormat="1" applyFill="1" applyBorder="1" applyAlignment="1" applyProtection="1">
      <alignment horizontal="center" vertical="center"/>
      <protection hidden="1"/>
    </xf>
    <xf numFmtId="0" fontId="0" fillId="0" borderId="0" xfId="0" applyNumberFormat="1" applyFill="1" applyAlignment="1" applyProtection="1">
      <alignment horizontal="center" vertical="center"/>
      <protection hidden="1"/>
    </xf>
    <xf numFmtId="0" fontId="0" fillId="0" borderId="0" xfId="0" applyNumberFormat="1" applyBorder="1" applyAlignment="1" applyProtection="1">
      <alignment horizontal="center" vertical="center"/>
      <protection hidden="1"/>
    </xf>
    <xf numFmtId="0" fontId="107" fillId="0" borderId="0" xfId="0" applyFont="1" applyProtection="1">
      <protection hidden="1"/>
    </xf>
    <xf numFmtId="164" fontId="107" fillId="0" borderId="0" xfId="0" applyNumberFormat="1" applyFont="1" applyAlignment="1" applyProtection="1">
      <alignment horizontal="center" vertical="center"/>
      <protection hidden="1"/>
    </xf>
    <xf numFmtId="0" fontId="107" fillId="0" borderId="0" xfId="0" applyFont="1" applyAlignment="1" applyProtection="1">
      <alignment vertical="center"/>
      <protection hidden="1"/>
    </xf>
    <xf numFmtId="0" fontId="107" fillId="0" borderId="0" xfId="0" applyNumberFormat="1" applyFont="1" applyAlignment="1" applyProtection="1">
      <alignment horizontal="center" vertical="center"/>
      <protection hidden="1"/>
    </xf>
    <xf numFmtId="0" fontId="107" fillId="10" borderId="0" xfId="0" applyNumberFormat="1" applyFont="1" applyFill="1" applyBorder="1" applyAlignment="1">
      <alignment horizontal="center" vertical="center"/>
    </xf>
    <xf numFmtId="0" fontId="107" fillId="10" borderId="0" xfId="0" quotePrefix="1" applyNumberFormat="1" applyFont="1" applyFill="1" applyBorder="1" applyAlignment="1" applyProtection="1">
      <alignment horizontal="center" vertical="center"/>
      <protection hidden="1"/>
    </xf>
    <xf numFmtId="248" fontId="107" fillId="10" borderId="0" xfId="0" applyNumberFormat="1" applyFont="1" applyFill="1" applyBorder="1" applyAlignment="1" applyProtection="1">
      <alignment horizontal="center" vertical="center"/>
      <protection hidden="1"/>
    </xf>
    <xf numFmtId="0" fontId="9" fillId="4" borderId="98" xfId="0" applyFont="1" applyFill="1" applyBorder="1" applyAlignment="1" applyProtection="1">
      <alignment vertical="center"/>
      <protection hidden="1"/>
    </xf>
    <xf numFmtId="0" fontId="14" fillId="4" borderId="98" xfId="0" applyFont="1" applyFill="1" applyBorder="1" applyAlignment="1" applyProtection="1">
      <alignment vertical="center"/>
      <protection hidden="1"/>
    </xf>
    <xf numFmtId="0" fontId="53" fillId="4" borderId="98" xfId="0" applyFont="1" applyFill="1" applyBorder="1" applyAlignment="1" applyProtection="1">
      <alignment vertical="center"/>
      <protection hidden="1"/>
    </xf>
    <xf numFmtId="0" fontId="28" fillId="4" borderId="98" xfId="0" applyFont="1" applyFill="1" applyBorder="1" applyAlignment="1" applyProtection="1">
      <alignment vertical="center"/>
      <protection hidden="1"/>
    </xf>
    <xf numFmtId="0" fontId="98" fillId="0" borderId="0" xfId="0" applyFont="1" applyBorder="1" applyAlignment="1" applyProtection="1">
      <alignment horizontal="left" vertical="center"/>
      <protection hidden="1"/>
    </xf>
    <xf numFmtId="1" fontId="18" fillId="4" borderId="18" xfId="0" applyNumberFormat="1" applyFont="1" applyFill="1" applyBorder="1" applyAlignment="1" applyProtection="1">
      <alignment horizontal="center"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172" fontId="97" fillId="3" borderId="0" xfId="0" applyNumberFormat="1" applyFont="1" applyFill="1" applyBorder="1" applyAlignment="1" applyProtection="1">
      <alignment horizontal="center" vertical="center" textRotation="90" wrapText="1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174" fontId="95" fillId="3" borderId="0" xfId="0" applyNumberFormat="1" applyFont="1" applyFill="1" applyBorder="1" applyAlignment="1" applyProtection="1">
      <alignment horizontal="center"/>
      <protection hidden="1"/>
    </xf>
    <xf numFmtId="0" fontId="0" fillId="0" borderId="0" xfId="0" applyFill="1" applyAlignment="1" applyProtection="1">
      <alignment horizontal="center" vertical="center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0" fontId="61" fillId="0" borderId="0" xfId="0" applyFont="1" applyFill="1" applyBorder="1" applyAlignment="1" applyProtection="1">
      <alignment horizontal="center" vertical="center"/>
      <protection hidden="1"/>
    </xf>
    <xf numFmtId="172" fontId="97" fillId="3" borderId="0" xfId="0" applyNumberFormat="1" applyFont="1" applyFill="1" applyBorder="1" applyAlignment="1" applyProtection="1">
      <alignment vertical="center" textRotation="90" wrapText="1"/>
      <protection hidden="1"/>
    </xf>
    <xf numFmtId="172" fontId="97" fillId="3" borderId="88" xfId="0" applyNumberFormat="1" applyFont="1" applyFill="1" applyBorder="1" applyAlignment="1" applyProtection="1">
      <alignment horizontal="center" vertical="center" wrapText="1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1" fontId="18" fillId="4" borderId="18" xfId="0" applyNumberFormat="1" applyFont="1" applyFill="1" applyBorder="1" applyAlignment="1" applyProtection="1">
      <alignment horizontal="center" vertical="center"/>
      <protection hidden="1"/>
    </xf>
    <xf numFmtId="2" fontId="82" fillId="0" borderId="0" xfId="0" applyNumberFormat="1" applyFont="1" applyFill="1" applyAlignment="1" applyProtection="1">
      <alignment horizontal="center" vertical="center"/>
      <protection hidden="1"/>
    </xf>
    <xf numFmtId="180" fontId="56" fillId="0" borderId="0" xfId="0" applyNumberFormat="1" applyFont="1" applyFill="1" applyBorder="1" applyAlignment="1" applyProtection="1">
      <alignment horizontal="left" vertical="center"/>
      <protection hidden="1"/>
    </xf>
    <xf numFmtId="189" fontId="56" fillId="0" borderId="0" xfId="0" applyNumberFormat="1" applyFont="1" applyFill="1" applyBorder="1" applyAlignment="1" applyProtection="1">
      <alignment horizontal="left" vertical="center"/>
      <protection hidden="1"/>
    </xf>
    <xf numFmtId="188" fontId="56" fillId="0" borderId="0" xfId="0" applyNumberFormat="1" applyFont="1" applyFill="1" applyBorder="1" applyAlignment="1" applyProtection="1">
      <alignment horizontal="center" vertical="center" textRotation="90"/>
      <protection hidden="1"/>
    </xf>
    <xf numFmtId="0" fontId="56" fillId="0" borderId="0" xfId="0" applyNumberFormat="1" applyFont="1" applyFill="1" applyBorder="1" applyAlignment="1" applyProtection="1">
      <alignment horizontal="center" vertical="center"/>
      <protection hidden="1"/>
    </xf>
    <xf numFmtId="266" fontId="56" fillId="0" borderId="0" xfId="0" applyNumberFormat="1" applyFont="1" applyFill="1" applyBorder="1" applyAlignment="1" applyProtection="1">
      <alignment horizontal="left" vertical="center" textRotation="90"/>
      <protection hidden="1"/>
    </xf>
    <xf numFmtId="284" fontId="56" fillId="0" borderId="0" xfId="0" applyNumberFormat="1" applyFont="1" applyFill="1" applyBorder="1" applyAlignment="1" applyProtection="1">
      <alignment horizontal="left" vertical="center"/>
      <protection hidden="1"/>
    </xf>
    <xf numFmtId="251" fontId="56" fillId="0" borderId="0" xfId="0" applyNumberFormat="1" applyFont="1" applyFill="1" applyBorder="1" applyAlignment="1" applyProtection="1">
      <alignment horizontal="center" vertical="center"/>
      <protection hidden="1"/>
    </xf>
    <xf numFmtId="313" fontId="56" fillId="0" borderId="0" xfId="0" applyNumberFormat="1" applyFont="1" applyFill="1" applyBorder="1" applyAlignment="1" applyProtection="1">
      <alignment horizontal="left" vertical="center"/>
      <protection hidden="1"/>
    </xf>
    <xf numFmtId="262" fontId="56" fillId="0" borderId="0" xfId="0" applyNumberFormat="1" applyFont="1" applyFill="1" applyBorder="1" applyAlignment="1" applyProtection="1">
      <alignment horizontal="left" vertical="center"/>
      <protection hidden="1"/>
    </xf>
    <xf numFmtId="288" fontId="56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83" xfId="0" applyBorder="1" applyAlignment="1" applyProtection="1">
      <alignment horizontal="center" vertical="center"/>
      <protection hidden="1"/>
    </xf>
    <xf numFmtId="0" fontId="40" fillId="0" borderId="0" xfId="0" applyNumberFormat="1" applyFont="1" applyFill="1" applyBorder="1" applyAlignment="1" applyProtection="1">
      <alignment horizontal="center" vertical="center"/>
      <protection hidden="1"/>
    </xf>
    <xf numFmtId="229" fontId="56" fillId="0" borderId="58" xfId="0" applyNumberFormat="1" applyFont="1" applyFill="1" applyBorder="1" applyAlignment="1" applyProtection="1">
      <alignment vertical="center"/>
      <protection hidden="1"/>
    </xf>
    <xf numFmtId="0" fontId="0" fillId="0" borderId="57" xfId="0" applyBorder="1" applyAlignment="1" applyProtection="1">
      <alignment vertical="center"/>
      <protection hidden="1"/>
    </xf>
    <xf numFmtId="0" fontId="0" fillId="0" borderId="83" xfId="0" applyBorder="1" applyProtection="1">
      <protection hidden="1"/>
    </xf>
    <xf numFmtId="316" fontId="56" fillId="0" borderId="0" xfId="0" applyNumberFormat="1" applyFont="1" applyFill="1" applyBorder="1" applyAlignment="1" applyProtection="1">
      <alignment vertical="center"/>
      <protection hidden="1"/>
    </xf>
    <xf numFmtId="237" fontId="56" fillId="0" borderId="0" xfId="0" applyNumberFormat="1" applyFont="1" applyFill="1" applyBorder="1" applyAlignment="1" applyProtection="1">
      <alignment vertical="center"/>
      <protection hidden="1"/>
    </xf>
    <xf numFmtId="2" fontId="0" fillId="0" borderId="0" xfId="0" applyNumberFormat="1" applyProtection="1">
      <protection hidden="1"/>
    </xf>
    <xf numFmtId="189" fontId="0" fillId="0" borderId="0" xfId="0" applyNumberFormat="1" applyAlignment="1" applyProtection="1">
      <alignment vertical="center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180" fontId="56" fillId="0" borderId="0" xfId="0" applyNumberFormat="1" applyFont="1" applyFill="1" applyBorder="1" applyAlignment="1" applyProtection="1">
      <alignment horizontal="left" vertical="center"/>
      <protection hidden="1"/>
    </xf>
    <xf numFmtId="189" fontId="56" fillId="0" borderId="0" xfId="0" applyNumberFormat="1" applyFont="1" applyFill="1" applyBorder="1" applyAlignment="1" applyProtection="1">
      <alignment horizontal="left" vertical="center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1" fontId="18" fillId="4" borderId="18" xfId="0" applyNumberFormat="1" applyFont="1" applyFill="1" applyBorder="1" applyAlignment="1" applyProtection="1">
      <alignment horizontal="center" vertical="center"/>
      <protection hidden="1"/>
    </xf>
    <xf numFmtId="188" fontId="56" fillId="0" borderId="0" xfId="0" applyNumberFormat="1" applyFont="1" applyFill="1" applyBorder="1" applyAlignment="1" applyProtection="1">
      <alignment horizontal="center" vertical="center" textRotation="90"/>
      <protection hidden="1"/>
    </xf>
    <xf numFmtId="0" fontId="56" fillId="0" borderId="0" xfId="0" applyNumberFormat="1" applyFont="1" applyFill="1" applyBorder="1" applyAlignment="1" applyProtection="1">
      <alignment horizontal="center" vertical="center"/>
      <protection hidden="1"/>
    </xf>
    <xf numFmtId="266" fontId="56" fillId="0" borderId="0" xfId="0" applyNumberFormat="1" applyFont="1" applyFill="1" applyBorder="1" applyAlignment="1" applyProtection="1">
      <alignment horizontal="left" vertical="center" textRotation="90"/>
      <protection hidden="1"/>
    </xf>
    <xf numFmtId="284" fontId="56" fillId="0" borderId="0" xfId="0" applyNumberFormat="1" applyFont="1" applyFill="1" applyBorder="1" applyAlignment="1" applyProtection="1">
      <alignment horizontal="left" vertical="center"/>
      <protection hidden="1"/>
    </xf>
    <xf numFmtId="251" fontId="56" fillId="0" borderId="0" xfId="0" applyNumberFormat="1" applyFont="1" applyFill="1" applyBorder="1" applyAlignment="1" applyProtection="1">
      <alignment horizontal="center" vertical="center"/>
      <protection hidden="1"/>
    </xf>
    <xf numFmtId="313" fontId="56" fillId="0" borderId="0" xfId="0" applyNumberFormat="1" applyFont="1" applyFill="1" applyBorder="1" applyAlignment="1" applyProtection="1">
      <alignment horizontal="left" vertical="center"/>
      <protection hidden="1"/>
    </xf>
    <xf numFmtId="288" fontId="56" fillId="0" borderId="0" xfId="0" applyNumberFormat="1" applyFont="1" applyFill="1" applyBorder="1" applyAlignment="1" applyProtection="1">
      <alignment horizontal="left" vertical="center"/>
      <protection hidden="1"/>
    </xf>
    <xf numFmtId="316" fontId="56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172" fontId="97" fillId="3" borderId="0" xfId="0" applyNumberFormat="1" applyFont="1" applyFill="1" applyBorder="1" applyAlignment="1" applyProtection="1">
      <alignment horizontal="center" vertical="center" textRotation="90" wrapText="1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174" fontId="95" fillId="3" borderId="0" xfId="0" applyNumberFormat="1" applyFont="1" applyFill="1" applyBorder="1" applyAlignment="1" applyProtection="1">
      <alignment horizontal="center"/>
      <protection hidden="1"/>
    </xf>
    <xf numFmtId="0" fontId="55" fillId="0" borderId="0" xfId="0" applyFont="1" applyFill="1" applyAlignment="1" applyProtection="1">
      <alignment horizontal="center" vertical="center"/>
      <protection hidden="1"/>
    </xf>
    <xf numFmtId="0" fontId="0" fillId="0" borderId="0" xfId="0" applyFill="1" applyAlignment="1" applyProtection="1">
      <alignment horizontal="center" vertical="center"/>
      <protection hidden="1"/>
    </xf>
    <xf numFmtId="0" fontId="61" fillId="0" borderId="0" xfId="0" applyFont="1" applyFill="1" applyBorder="1" applyAlignment="1" applyProtection="1">
      <alignment horizontal="center" vertical="center"/>
      <protection hidden="1"/>
    </xf>
    <xf numFmtId="0" fontId="5" fillId="0" borderId="0" xfId="0" applyFont="1" applyAlignment="1" applyProtection="1">
      <alignment vertical="center"/>
      <protection hidden="1"/>
    </xf>
    <xf numFmtId="317" fontId="0" fillId="0" borderId="0" xfId="0" applyNumberFormat="1" applyAlignment="1" applyProtection="1">
      <alignment horizontal="center" vertical="center"/>
      <protection hidden="1"/>
    </xf>
    <xf numFmtId="189" fontId="0" fillId="0" borderId="0" xfId="0" applyNumberFormat="1" applyAlignment="1" applyProtection="1">
      <alignment horizontal="center" vertical="center"/>
      <protection hidden="1"/>
    </xf>
    <xf numFmtId="0" fontId="54" fillId="0" borderId="0" xfId="0" applyFont="1" applyBorder="1" applyAlignment="1">
      <alignment horizontal="center" vertical="center"/>
    </xf>
    <xf numFmtId="0" fontId="54" fillId="0" borderId="0" xfId="0" applyFont="1" applyBorder="1" applyAlignment="1">
      <alignment horizontal="left" vertical="center"/>
    </xf>
    <xf numFmtId="0" fontId="75" fillId="7" borderId="0" xfId="0" applyFont="1" applyFill="1" applyAlignment="1" applyProtection="1">
      <alignment horizontal="center"/>
      <protection hidden="1"/>
    </xf>
    <xf numFmtId="0" fontId="0" fillId="7" borderId="0" xfId="0" applyFill="1" applyAlignment="1">
      <alignment horizontal="center"/>
    </xf>
    <xf numFmtId="0" fontId="76" fillId="7" borderId="0" xfId="0" applyFont="1" applyFill="1" applyAlignment="1" applyProtection="1">
      <alignment horizontal="center" vertical="center" wrapText="1"/>
      <protection hidden="1"/>
    </xf>
    <xf numFmtId="1" fontId="18" fillId="2" borderId="18" xfId="0" applyNumberFormat="1" applyFont="1" applyFill="1" applyBorder="1" applyAlignment="1" applyProtection="1">
      <alignment horizontal="center" vertical="center"/>
      <protection hidden="1"/>
    </xf>
    <xf numFmtId="1" fontId="18" fillId="2" borderId="19" xfId="0" applyNumberFormat="1" applyFont="1" applyFill="1" applyBorder="1" applyAlignment="1" applyProtection="1">
      <alignment horizontal="center" vertical="center"/>
      <protection hidden="1"/>
    </xf>
    <xf numFmtId="1" fontId="18" fillId="4" borderId="18" xfId="0" applyNumberFormat="1" applyFont="1" applyFill="1" applyBorder="1" applyAlignment="1" applyProtection="1">
      <alignment horizontal="center" vertical="center"/>
      <protection hidden="1"/>
    </xf>
    <xf numFmtId="1" fontId="18" fillId="4" borderId="19" xfId="0" applyNumberFormat="1" applyFont="1" applyFill="1" applyBorder="1" applyAlignment="1" applyProtection="1">
      <alignment horizontal="center" vertical="center"/>
      <protection hidden="1"/>
    </xf>
    <xf numFmtId="187" fontId="56" fillId="0" borderId="0" xfId="0" applyNumberFormat="1" applyFont="1" applyFill="1" applyBorder="1" applyAlignment="1" applyProtection="1">
      <alignment horizontal="left" vertical="center"/>
      <protection hidden="1"/>
    </xf>
    <xf numFmtId="168" fontId="89" fillId="6" borderId="61" xfId="0" applyNumberFormat="1" applyFont="1" applyFill="1" applyBorder="1" applyAlignment="1" applyProtection="1">
      <alignment horizontal="center" vertical="center"/>
      <protection locked="0"/>
    </xf>
    <xf numFmtId="168" fontId="89" fillId="6" borderId="62" xfId="0" applyNumberFormat="1" applyFont="1" applyFill="1" applyBorder="1" applyAlignment="1" applyProtection="1">
      <alignment horizontal="center" vertical="center"/>
      <protection locked="0"/>
    </xf>
    <xf numFmtId="273" fontId="56" fillId="0" borderId="0" xfId="0" applyNumberFormat="1" applyFont="1" applyFill="1" applyBorder="1" applyAlignment="1" applyProtection="1">
      <alignment horizontal="left" vertical="center"/>
      <protection hidden="1"/>
    </xf>
    <xf numFmtId="249" fontId="56" fillId="0" borderId="0" xfId="0" applyNumberFormat="1" applyFont="1" applyFill="1" applyBorder="1" applyAlignment="1" applyProtection="1">
      <alignment horizontal="left" vertical="center"/>
      <protection hidden="1"/>
    </xf>
    <xf numFmtId="0" fontId="22" fillId="3" borderId="63" xfId="0" applyFont="1" applyFill="1" applyBorder="1" applyAlignment="1" applyProtection="1">
      <alignment horizontal="center" vertical="center" wrapText="1"/>
      <protection hidden="1"/>
    </xf>
    <xf numFmtId="0" fontId="22" fillId="3" borderId="64" xfId="0" applyFont="1" applyFill="1" applyBorder="1" applyAlignment="1" applyProtection="1">
      <alignment horizontal="center" vertical="center" wrapText="1"/>
      <protection hidden="1"/>
    </xf>
    <xf numFmtId="0" fontId="22" fillId="3" borderId="65" xfId="0" applyFont="1" applyFill="1" applyBorder="1" applyAlignment="1" applyProtection="1">
      <alignment horizontal="center" vertical="center" wrapText="1"/>
      <protection hidden="1"/>
    </xf>
    <xf numFmtId="0" fontId="21" fillId="3" borderId="20" xfId="0" applyFont="1" applyFill="1" applyBorder="1" applyAlignment="1" applyProtection="1">
      <alignment horizontal="center" vertical="center" wrapText="1"/>
      <protection hidden="1"/>
    </xf>
    <xf numFmtId="0" fontId="21" fillId="3" borderId="1" xfId="0" applyFont="1" applyFill="1" applyBorder="1" applyAlignment="1" applyProtection="1">
      <alignment horizontal="center" vertical="center" wrapText="1"/>
      <protection hidden="1"/>
    </xf>
    <xf numFmtId="0" fontId="21" fillId="3" borderId="21" xfId="0" applyFont="1" applyFill="1" applyBorder="1" applyAlignment="1" applyProtection="1">
      <alignment horizontal="center" vertical="center" wrapText="1"/>
      <protection hidden="1"/>
    </xf>
    <xf numFmtId="237" fontId="56" fillId="0" borderId="0" xfId="0" applyNumberFormat="1" applyFont="1" applyFill="1" applyBorder="1" applyAlignment="1" applyProtection="1">
      <alignment horizontal="center" vertical="center"/>
      <protection hidden="1"/>
    </xf>
    <xf numFmtId="0" fontId="22" fillId="5" borderId="63" xfId="0" applyFont="1" applyFill="1" applyBorder="1" applyAlignment="1" applyProtection="1">
      <alignment horizontal="center" vertical="center" wrapText="1"/>
      <protection hidden="1"/>
    </xf>
    <xf numFmtId="0" fontId="22" fillId="5" borderId="64" xfId="0" applyFont="1" applyFill="1" applyBorder="1" applyAlignment="1" applyProtection="1">
      <alignment horizontal="center" vertical="center" wrapText="1"/>
      <protection hidden="1"/>
    </xf>
    <xf numFmtId="0" fontId="22" fillId="5" borderId="65" xfId="0" applyFont="1" applyFill="1" applyBorder="1" applyAlignment="1" applyProtection="1">
      <alignment horizontal="center" vertical="center" wrapText="1"/>
      <protection hidden="1"/>
    </xf>
    <xf numFmtId="180" fontId="56" fillId="0" borderId="0" xfId="0" applyNumberFormat="1" applyFont="1" applyFill="1" applyBorder="1" applyAlignment="1" applyProtection="1">
      <alignment horizontal="left" vertical="center"/>
      <protection hidden="1"/>
    </xf>
    <xf numFmtId="2" fontId="18" fillId="2" borderId="3" xfId="0" applyNumberFormat="1" applyFont="1" applyFill="1" applyBorder="1" applyAlignment="1" applyProtection="1">
      <alignment horizontal="center" vertical="center"/>
      <protection hidden="1"/>
    </xf>
    <xf numFmtId="2" fontId="18" fillId="2" borderId="37" xfId="0" applyNumberFormat="1" applyFont="1" applyFill="1" applyBorder="1" applyAlignment="1" applyProtection="1">
      <alignment horizontal="center" vertical="center"/>
      <protection hidden="1"/>
    </xf>
    <xf numFmtId="165" fontId="18" fillId="2" borderId="3" xfId="0" applyNumberFormat="1" applyFont="1" applyFill="1" applyBorder="1" applyAlignment="1" applyProtection="1">
      <alignment horizontal="center" vertical="center"/>
      <protection hidden="1"/>
    </xf>
    <xf numFmtId="165" fontId="18" fillId="2" borderId="37" xfId="0" applyNumberFormat="1" applyFont="1" applyFill="1" applyBorder="1" applyAlignment="1" applyProtection="1">
      <alignment horizontal="center" vertical="center"/>
      <protection hidden="1"/>
    </xf>
    <xf numFmtId="0" fontId="18" fillId="2" borderId="3" xfId="0" applyFont="1" applyFill="1" applyBorder="1" applyAlignment="1" applyProtection="1">
      <alignment horizontal="center" vertical="center"/>
      <protection hidden="1"/>
    </xf>
    <xf numFmtId="0" fontId="18" fillId="2" borderId="37" xfId="0" applyFont="1" applyFill="1" applyBorder="1" applyAlignment="1" applyProtection="1">
      <alignment horizontal="center" vertical="center"/>
      <protection hidden="1"/>
    </xf>
    <xf numFmtId="0" fontId="0" fillId="8" borderId="4" xfId="0" applyFill="1" applyBorder="1" applyAlignment="1" applyProtection="1">
      <alignment horizontal="center"/>
      <protection hidden="1"/>
    </xf>
    <xf numFmtId="0" fontId="0" fillId="8" borderId="5" xfId="0" applyFill="1" applyBorder="1" applyAlignment="1" applyProtection="1">
      <alignment horizontal="center"/>
      <protection hidden="1"/>
    </xf>
    <xf numFmtId="0" fontId="0" fillId="8" borderId="6" xfId="0" applyFill="1" applyBorder="1" applyAlignment="1" applyProtection="1">
      <alignment horizontal="center"/>
      <protection hidden="1"/>
    </xf>
    <xf numFmtId="0" fontId="0" fillId="8" borderId="7" xfId="0" applyFill="1" applyBorder="1" applyAlignment="1" applyProtection="1">
      <alignment horizontal="center"/>
      <protection hidden="1"/>
    </xf>
    <xf numFmtId="0" fontId="22" fillId="9" borderId="69" xfId="0" applyFont="1" applyFill="1" applyBorder="1" applyAlignment="1" applyProtection="1">
      <alignment horizontal="left" vertical="center" wrapText="1" indent="3"/>
      <protection hidden="1"/>
    </xf>
    <xf numFmtId="0" fontId="22" fillId="9" borderId="30" xfId="0" applyFont="1" applyFill="1" applyBorder="1" applyAlignment="1" applyProtection="1">
      <alignment horizontal="left" vertical="center" wrapText="1" indent="3"/>
      <protection hidden="1"/>
    </xf>
    <xf numFmtId="0" fontId="22" fillId="9" borderId="70" xfId="0" applyFont="1" applyFill="1" applyBorder="1" applyAlignment="1" applyProtection="1">
      <alignment horizontal="left" vertical="center" wrapText="1" indent="3"/>
      <protection hidden="1"/>
    </xf>
    <xf numFmtId="0" fontId="22" fillId="8" borderId="8" xfId="0" applyFont="1" applyFill="1" applyBorder="1" applyAlignment="1" applyProtection="1">
      <alignment horizontal="center" vertical="center" wrapText="1"/>
      <protection hidden="1"/>
    </xf>
    <xf numFmtId="0" fontId="22" fillId="9" borderId="71" xfId="0" applyFont="1" applyFill="1" applyBorder="1" applyAlignment="1" applyProtection="1">
      <alignment horizontal="left" vertical="center" wrapText="1" indent="3"/>
      <protection hidden="1"/>
    </xf>
    <xf numFmtId="0" fontId="22" fillId="9" borderId="0" xfId="0" applyFont="1" applyFill="1" applyBorder="1" applyAlignment="1" applyProtection="1">
      <alignment horizontal="left" vertical="center" wrapText="1" indent="3"/>
      <protection hidden="1"/>
    </xf>
    <xf numFmtId="0" fontId="22" fillId="9" borderId="72" xfId="0" applyFont="1" applyFill="1" applyBorder="1" applyAlignment="1" applyProtection="1">
      <alignment horizontal="left" vertical="center" wrapText="1" indent="3"/>
      <protection hidden="1"/>
    </xf>
    <xf numFmtId="0" fontId="22" fillId="9" borderId="73" xfId="0" applyFont="1" applyFill="1" applyBorder="1" applyAlignment="1" applyProtection="1">
      <alignment horizontal="left" vertical="center" wrapText="1" indent="3"/>
      <protection hidden="1"/>
    </xf>
    <xf numFmtId="0" fontId="22" fillId="9" borderId="74" xfId="0" applyFont="1" applyFill="1" applyBorder="1" applyAlignment="1" applyProtection="1">
      <alignment horizontal="left" vertical="center" wrapText="1" indent="3"/>
      <protection hidden="1"/>
    </xf>
    <xf numFmtId="0" fontId="22" fillId="9" borderId="75" xfId="0" applyFont="1" applyFill="1" applyBorder="1" applyAlignment="1" applyProtection="1">
      <alignment horizontal="left" vertical="center" wrapText="1" indent="3"/>
      <protection hidden="1"/>
    </xf>
    <xf numFmtId="0" fontId="0" fillId="8" borderId="20" xfId="0" applyFill="1" applyBorder="1" applyAlignment="1" applyProtection="1">
      <alignment horizontal="center" vertical="center"/>
      <protection hidden="1"/>
    </xf>
    <xf numFmtId="0" fontId="0" fillId="8" borderId="1" xfId="0" applyFill="1" applyBorder="1" applyAlignment="1" applyProtection="1">
      <alignment horizontal="center" vertical="center"/>
      <protection hidden="1"/>
    </xf>
    <xf numFmtId="0" fontId="0" fillId="8" borderId="21" xfId="0" applyFill="1" applyBorder="1" applyAlignment="1" applyProtection="1">
      <alignment horizontal="center" vertical="center"/>
      <protection hidden="1"/>
    </xf>
    <xf numFmtId="0" fontId="62" fillId="0" borderId="57" xfId="0" applyFont="1" applyFill="1" applyBorder="1" applyAlignment="1" applyProtection="1">
      <alignment horizontal="center" vertical="center"/>
      <protection hidden="1"/>
    </xf>
    <xf numFmtId="0" fontId="62" fillId="0" borderId="58" xfId="0" applyFont="1" applyFill="1" applyBorder="1" applyAlignment="1" applyProtection="1">
      <alignment horizontal="center" vertical="center"/>
      <protection hidden="1"/>
    </xf>
    <xf numFmtId="0" fontId="62" fillId="0" borderId="59" xfId="0" applyFont="1" applyFill="1" applyBorder="1" applyAlignment="1" applyProtection="1">
      <alignment horizontal="center" vertical="center"/>
      <protection hidden="1"/>
    </xf>
    <xf numFmtId="228" fontId="56" fillId="0" borderId="57" xfId="0" applyNumberFormat="1" applyFont="1" applyFill="1" applyBorder="1" applyAlignment="1" applyProtection="1">
      <alignment horizontal="center" vertical="center"/>
      <protection hidden="1"/>
    </xf>
    <xf numFmtId="228" fontId="56" fillId="0" borderId="58" xfId="0" applyNumberFormat="1" applyFont="1" applyFill="1" applyBorder="1" applyAlignment="1" applyProtection="1">
      <alignment horizontal="center" vertical="center"/>
      <protection hidden="1"/>
    </xf>
    <xf numFmtId="229" fontId="56" fillId="0" borderId="58" xfId="0" applyNumberFormat="1" applyFont="1" applyFill="1" applyBorder="1" applyAlignment="1" applyProtection="1">
      <alignment horizontal="center" vertical="center"/>
      <protection hidden="1"/>
    </xf>
    <xf numFmtId="268" fontId="56" fillId="0" borderId="58" xfId="0" applyNumberFormat="1" applyFont="1" applyFill="1" applyBorder="1" applyAlignment="1" applyProtection="1">
      <alignment horizontal="center" vertical="center"/>
      <protection hidden="1"/>
    </xf>
    <xf numFmtId="293" fontId="56" fillId="0" borderId="58" xfId="0" applyNumberFormat="1" applyFont="1" applyBorder="1" applyAlignment="1" applyProtection="1">
      <alignment horizontal="center" vertical="center"/>
      <protection hidden="1"/>
    </xf>
    <xf numFmtId="269" fontId="56" fillId="0" borderId="58" xfId="0" applyNumberFormat="1" applyFont="1" applyFill="1" applyBorder="1" applyAlignment="1" applyProtection="1">
      <alignment horizontal="center" vertical="center"/>
      <protection hidden="1"/>
    </xf>
    <xf numFmtId="232" fontId="56" fillId="0" borderId="58" xfId="0" applyNumberFormat="1" applyFont="1" applyFill="1" applyBorder="1" applyAlignment="1" applyProtection="1">
      <alignment horizontal="center" vertical="center"/>
      <protection hidden="1"/>
    </xf>
    <xf numFmtId="233" fontId="56" fillId="0" borderId="58" xfId="0" applyNumberFormat="1" applyFont="1" applyBorder="1" applyAlignment="1" applyProtection="1">
      <alignment horizontal="center" vertical="center"/>
      <protection hidden="1"/>
    </xf>
    <xf numFmtId="0" fontId="62" fillId="0" borderId="45" xfId="0" applyFont="1" applyFill="1" applyBorder="1" applyAlignment="1" applyProtection="1">
      <alignment horizontal="center" vertical="center"/>
      <protection hidden="1"/>
    </xf>
    <xf numFmtId="0" fontId="62" fillId="0" borderId="40" xfId="0" applyFont="1" applyFill="1" applyBorder="1" applyAlignment="1" applyProtection="1">
      <alignment horizontal="center" vertical="center"/>
      <protection hidden="1"/>
    </xf>
    <xf numFmtId="0" fontId="62" fillId="0" borderId="41" xfId="0" applyFont="1" applyFill="1" applyBorder="1" applyAlignment="1" applyProtection="1">
      <alignment horizontal="center" vertical="center"/>
      <protection hidden="1"/>
    </xf>
    <xf numFmtId="0" fontId="21" fillId="3" borderId="7" xfId="0" applyFont="1" applyFill="1" applyBorder="1" applyAlignment="1" applyProtection="1">
      <alignment horizontal="center" vertical="center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center" wrapText="1"/>
      <protection hidden="1"/>
    </xf>
    <xf numFmtId="0" fontId="89" fillId="6" borderId="61" xfId="0" applyFont="1" applyFill="1" applyBorder="1" applyAlignment="1" applyProtection="1">
      <alignment horizontal="center" vertical="center"/>
      <protection locked="0"/>
    </xf>
    <xf numFmtId="0" fontId="89" fillId="6" borderId="62" xfId="0" applyFont="1" applyFill="1" applyBorder="1" applyAlignment="1" applyProtection="1">
      <alignment horizontal="center" vertical="center"/>
      <protection locked="0"/>
    </xf>
    <xf numFmtId="270" fontId="56" fillId="0" borderId="0" xfId="0" applyNumberFormat="1" applyFont="1" applyFill="1" applyBorder="1" applyAlignment="1" applyProtection="1">
      <alignment horizontal="left" vertical="center"/>
      <protection hidden="1"/>
    </xf>
    <xf numFmtId="177" fontId="56" fillId="0" borderId="0" xfId="0" applyNumberFormat="1" applyFont="1" applyFill="1" applyBorder="1" applyAlignment="1" applyProtection="1">
      <alignment horizontal="left" vertical="center"/>
      <protection hidden="1"/>
    </xf>
    <xf numFmtId="0" fontId="89" fillId="6" borderId="61" xfId="0" applyNumberFormat="1" applyFont="1" applyFill="1" applyBorder="1" applyAlignment="1" applyProtection="1">
      <alignment horizontal="center" vertical="center"/>
      <protection locked="0"/>
    </xf>
    <xf numFmtId="0" fontId="89" fillId="6" borderId="62" xfId="0" applyNumberFormat="1" applyFont="1" applyFill="1" applyBorder="1" applyAlignment="1" applyProtection="1">
      <alignment horizontal="center" vertical="center"/>
      <protection locked="0"/>
    </xf>
    <xf numFmtId="189" fontId="56" fillId="0" borderId="0" xfId="0" applyNumberFormat="1" applyFont="1" applyFill="1" applyBorder="1" applyAlignment="1" applyProtection="1">
      <alignment horizontal="left" vertical="center"/>
      <protection hidden="1"/>
    </xf>
    <xf numFmtId="0" fontId="21" fillId="3" borderId="4" xfId="0" applyFont="1" applyFill="1" applyBorder="1" applyAlignment="1" applyProtection="1">
      <alignment horizontal="center" vertical="center" wrapText="1"/>
      <protection hidden="1"/>
    </xf>
    <xf numFmtId="0" fontId="21" fillId="3" borderId="5" xfId="0" applyFont="1" applyFill="1" applyBorder="1" applyAlignment="1" applyProtection="1">
      <alignment horizontal="center" vertical="center" wrapText="1"/>
      <protection hidden="1"/>
    </xf>
    <xf numFmtId="0" fontId="21" fillId="3" borderId="6" xfId="0" applyFont="1" applyFill="1" applyBorder="1" applyAlignment="1" applyProtection="1">
      <alignment horizontal="center" vertical="center" wrapText="1"/>
      <protection hidden="1"/>
    </xf>
    <xf numFmtId="164" fontId="18" fillId="2" borderId="18" xfId="0" applyNumberFormat="1" applyFont="1" applyFill="1" applyBorder="1" applyAlignment="1" applyProtection="1">
      <alignment horizontal="center" vertical="center"/>
      <protection hidden="1"/>
    </xf>
    <xf numFmtId="164" fontId="18" fillId="2" borderId="19" xfId="0" applyNumberFormat="1" applyFont="1" applyFill="1" applyBorder="1" applyAlignment="1" applyProtection="1">
      <alignment horizontal="center" vertical="center"/>
      <protection hidden="1"/>
    </xf>
    <xf numFmtId="164" fontId="18" fillId="2" borderId="66" xfId="0" applyNumberFormat="1" applyFont="1" applyFill="1" applyBorder="1" applyAlignment="1" applyProtection="1">
      <alignment horizontal="center" vertical="center"/>
      <protection hidden="1"/>
    </xf>
    <xf numFmtId="164" fontId="18" fillId="2" borderId="67" xfId="0" applyNumberFormat="1" applyFont="1" applyFill="1" applyBorder="1" applyAlignment="1" applyProtection="1">
      <alignment horizontal="center" vertical="center"/>
      <protection hidden="1"/>
    </xf>
    <xf numFmtId="0" fontId="18" fillId="4" borderId="66" xfId="0" applyFont="1" applyFill="1" applyBorder="1" applyAlignment="1" applyProtection="1">
      <alignment horizontal="center" vertical="center"/>
      <protection hidden="1"/>
    </xf>
    <xf numFmtId="0" fontId="18" fillId="4" borderId="68" xfId="0" applyFont="1" applyFill="1" applyBorder="1" applyAlignment="1" applyProtection="1">
      <alignment horizontal="center" vertical="center"/>
      <protection hidden="1"/>
    </xf>
    <xf numFmtId="1" fontId="18" fillId="4" borderId="66" xfId="0" applyNumberFormat="1" applyFont="1" applyFill="1" applyBorder="1" applyAlignment="1" applyProtection="1">
      <alignment horizontal="center" vertical="center"/>
      <protection hidden="1"/>
    </xf>
    <xf numFmtId="266" fontId="56" fillId="0" borderId="0" xfId="0" applyNumberFormat="1" applyFont="1" applyFill="1" applyBorder="1" applyAlignment="1" applyProtection="1">
      <alignment horizontal="right" vertical="center" textRotation="90"/>
      <protection hidden="1"/>
    </xf>
    <xf numFmtId="2" fontId="18" fillId="2" borderId="18" xfId="0" applyNumberFormat="1" applyFont="1" applyFill="1" applyBorder="1" applyAlignment="1" applyProtection="1">
      <alignment horizontal="center" vertical="center"/>
      <protection hidden="1"/>
    </xf>
    <xf numFmtId="2" fontId="18" fillId="2" borderId="19" xfId="0" applyNumberFormat="1" applyFont="1" applyFill="1" applyBorder="1" applyAlignment="1" applyProtection="1">
      <alignment horizontal="center" vertical="center"/>
      <protection hidden="1"/>
    </xf>
    <xf numFmtId="166" fontId="18" fillId="2" borderId="3" xfId="0" applyNumberFormat="1" applyFont="1" applyFill="1" applyBorder="1" applyAlignment="1" applyProtection="1">
      <alignment horizontal="center" vertical="center"/>
      <protection hidden="1"/>
    </xf>
    <xf numFmtId="166" fontId="18" fillId="2" borderId="37" xfId="0" applyNumberFormat="1" applyFont="1" applyFill="1" applyBorder="1" applyAlignment="1" applyProtection="1">
      <alignment horizontal="center" vertical="center"/>
      <protection hidden="1"/>
    </xf>
    <xf numFmtId="164" fontId="18" fillId="2" borderId="3" xfId="0" applyNumberFormat="1" applyFont="1" applyFill="1" applyBorder="1" applyAlignment="1" applyProtection="1">
      <alignment horizontal="center" vertical="center"/>
      <protection hidden="1"/>
    </xf>
    <xf numFmtId="164" fontId="18" fillId="2" borderId="37" xfId="0" applyNumberFormat="1" applyFont="1" applyFill="1" applyBorder="1" applyAlignment="1" applyProtection="1">
      <alignment horizontal="center" vertical="center"/>
      <protection hidden="1"/>
    </xf>
    <xf numFmtId="1" fontId="18" fillId="2" borderId="3" xfId="0" applyNumberFormat="1" applyFont="1" applyFill="1" applyBorder="1" applyAlignment="1" applyProtection="1">
      <alignment horizontal="center" vertical="center"/>
      <protection hidden="1"/>
    </xf>
    <xf numFmtId="1" fontId="18" fillId="2" borderId="37" xfId="0" applyNumberFormat="1" applyFont="1" applyFill="1" applyBorder="1" applyAlignment="1" applyProtection="1">
      <alignment horizontal="center" vertical="center"/>
      <protection hidden="1"/>
    </xf>
    <xf numFmtId="0" fontId="18" fillId="4" borderId="66" xfId="0" applyFont="1" applyFill="1" applyBorder="1" applyAlignment="1" applyProtection="1">
      <alignment horizontal="center" vertical="center" shrinkToFit="1"/>
      <protection hidden="1"/>
    </xf>
    <xf numFmtId="0" fontId="18" fillId="4" borderId="68" xfId="0" applyFont="1" applyFill="1" applyBorder="1" applyAlignment="1" applyProtection="1">
      <alignment horizontal="center" vertical="center" shrinkToFit="1"/>
      <protection hidden="1"/>
    </xf>
    <xf numFmtId="1" fontId="18" fillId="2" borderId="66" xfId="0" applyNumberFormat="1" applyFont="1" applyFill="1" applyBorder="1" applyAlignment="1" applyProtection="1">
      <alignment horizontal="center" vertical="center"/>
      <protection hidden="1"/>
    </xf>
    <xf numFmtId="1" fontId="18" fillId="2" borderId="67" xfId="0" applyNumberFormat="1" applyFont="1" applyFill="1" applyBorder="1" applyAlignment="1" applyProtection="1">
      <alignment horizontal="center" vertical="center"/>
      <protection hidden="1"/>
    </xf>
    <xf numFmtId="164" fontId="18" fillId="2" borderId="51" xfId="0" applyNumberFormat="1" applyFont="1" applyFill="1" applyBorder="1" applyAlignment="1" applyProtection="1">
      <alignment horizontal="center" vertical="center"/>
      <protection hidden="1"/>
    </xf>
    <xf numFmtId="180" fontId="56" fillId="0" borderId="0" xfId="0" applyNumberFormat="1" applyFont="1" applyFill="1" applyBorder="1" applyAlignment="1" applyProtection="1">
      <alignment horizontal="center" vertical="center"/>
      <protection hidden="1"/>
    </xf>
    <xf numFmtId="230" fontId="56" fillId="0" borderId="58" xfId="0" applyNumberFormat="1" applyFont="1" applyFill="1" applyBorder="1" applyAlignment="1" applyProtection="1">
      <alignment horizontal="center" vertical="center"/>
      <protection hidden="1"/>
    </xf>
    <xf numFmtId="231" fontId="56" fillId="0" borderId="58" xfId="0" applyNumberFormat="1" applyFont="1" applyFill="1" applyBorder="1" applyAlignment="1" applyProtection="1">
      <alignment horizontal="center" vertical="center"/>
      <protection hidden="1"/>
    </xf>
    <xf numFmtId="237" fontId="56" fillId="0" borderId="0" xfId="0" applyNumberFormat="1" applyFont="1" applyFill="1" applyBorder="1" applyAlignment="1" applyProtection="1">
      <alignment horizontal="left" vertical="center"/>
      <protection hidden="1"/>
    </xf>
    <xf numFmtId="188" fontId="56" fillId="0" borderId="0" xfId="0" applyNumberFormat="1" applyFont="1" applyFill="1" applyBorder="1" applyAlignment="1" applyProtection="1">
      <alignment horizontal="center" vertical="center" textRotation="90"/>
      <protection hidden="1"/>
    </xf>
    <xf numFmtId="0" fontId="56" fillId="0" borderId="0" xfId="0" applyNumberFormat="1" applyFont="1" applyFill="1" applyBorder="1" applyAlignment="1" applyProtection="1">
      <alignment horizontal="center" vertical="center" textRotation="90"/>
      <protection hidden="1"/>
    </xf>
    <xf numFmtId="0" fontId="0" fillId="0" borderId="0" xfId="0" applyBorder="1" applyAlignment="1">
      <alignment horizontal="center" vertical="center" textRotation="90"/>
    </xf>
    <xf numFmtId="188" fontId="56" fillId="0" borderId="0" xfId="0" applyNumberFormat="1" applyFont="1" applyFill="1" applyBorder="1" applyAlignment="1" applyProtection="1">
      <alignment horizontal="center" vertical="center"/>
      <protection hidden="1"/>
    </xf>
    <xf numFmtId="0" fontId="56" fillId="0" borderId="0" xfId="0" applyNumberFormat="1" applyFont="1" applyFill="1" applyBorder="1" applyAlignment="1" applyProtection="1">
      <alignment horizontal="center" vertical="center"/>
      <protection hidden="1"/>
    </xf>
    <xf numFmtId="266" fontId="56" fillId="0" borderId="0" xfId="0" applyNumberFormat="1" applyFont="1" applyFill="1" applyBorder="1" applyAlignment="1" applyProtection="1">
      <alignment horizontal="left" vertical="center" textRotation="90"/>
      <protection hidden="1"/>
    </xf>
    <xf numFmtId="0" fontId="56" fillId="0" borderId="0" xfId="0" applyNumberFormat="1" applyFont="1" applyFill="1" applyBorder="1" applyAlignment="1" applyProtection="1">
      <alignment horizontal="left" vertical="center" textRotation="90"/>
      <protection hidden="1"/>
    </xf>
    <xf numFmtId="234" fontId="56" fillId="0" borderId="0" xfId="0" applyNumberFormat="1" applyFont="1" applyFill="1" applyBorder="1" applyAlignment="1" applyProtection="1">
      <alignment horizontal="left" vertical="center"/>
      <protection hidden="1"/>
    </xf>
    <xf numFmtId="195" fontId="56" fillId="0" borderId="0" xfId="0" applyNumberFormat="1" applyFont="1" applyFill="1" applyBorder="1" applyAlignment="1" applyProtection="1">
      <alignment horizontal="left" vertical="center"/>
      <protection hidden="1"/>
    </xf>
    <xf numFmtId="188" fontId="56" fillId="0" borderId="0" xfId="0" applyNumberFormat="1" applyFont="1" applyFill="1" applyBorder="1" applyAlignment="1" applyProtection="1">
      <alignment horizontal="left" vertical="center"/>
      <protection hidden="1"/>
    </xf>
    <xf numFmtId="272" fontId="56" fillId="0" borderId="0" xfId="0" applyNumberFormat="1" applyFont="1" applyFill="1" applyBorder="1" applyAlignment="1" applyProtection="1">
      <alignment horizontal="left" vertical="center"/>
      <protection hidden="1"/>
    </xf>
    <xf numFmtId="165" fontId="18" fillId="2" borderId="18" xfId="0" applyNumberFormat="1" applyFont="1" applyFill="1" applyBorder="1" applyAlignment="1" applyProtection="1">
      <alignment horizontal="center" vertical="center"/>
      <protection hidden="1"/>
    </xf>
    <xf numFmtId="165" fontId="18" fillId="2" borderId="19" xfId="0" applyNumberFormat="1" applyFont="1" applyFill="1" applyBorder="1" applyAlignment="1" applyProtection="1">
      <alignment horizontal="center" vertical="center"/>
      <protection hidden="1"/>
    </xf>
    <xf numFmtId="165" fontId="18" fillId="2" borderId="66" xfId="0" applyNumberFormat="1" applyFont="1" applyFill="1" applyBorder="1" applyAlignment="1" applyProtection="1">
      <alignment horizontal="center" vertical="center"/>
      <protection hidden="1"/>
    </xf>
    <xf numFmtId="165" fontId="18" fillId="2" borderId="67" xfId="0" applyNumberFormat="1" applyFont="1" applyFill="1" applyBorder="1" applyAlignment="1" applyProtection="1">
      <alignment horizontal="center" vertical="center"/>
      <protection hidden="1"/>
    </xf>
    <xf numFmtId="1" fontId="109" fillId="4" borderId="18" xfId="0" applyNumberFormat="1" applyFont="1" applyFill="1" applyBorder="1" applyAlignment="1" applyProtection="1">
      <alignment horizontal="center" vertical="center"/>
      <protection hidden="1"/>
    </xf>
    <xf numFmtId="1" fontId="109" fillId="4" borderId="19" xfId="0" applyNumberFormat="1" applyFont="1" applyFill="1" applyBorder="1" applyAlignment="1" applyProtection="1">
      <alignment horizontal="center" vertical="center"/>
      <protection hidden="1"/>
    </xf>
    <xf numFmtId="261" fontId="56" fillId="0" borderId="0" xfId="0" applyNumberFormat="1" applyFont="1" applyFill="1" applyBorder="1" applyAlignment="1" applyProtection="1">
      <alignment horizontal="left" vertical="center"/>
      <protection hidden="1"/>
    </xf>
    <xf numFmtId="262" fontId="56" fillId="0" borderId="0" xfId="0" applyNumberFormat="1" applyFont="1" applyFill="1" applyBorder="1" applyAlignment="1" applyProtection="1">
      <alignment horizontal="left" vertical="center"/>
      <protection hidden="1"/>
    </xf>
    <xf numFmtId="264" fontId="56" fillId="0" borderId="0" xfId="0" applyNumberFormat="1" applyFont="1" applyFill="1" applyBorder="1" applyAlignment="1" applyProtection="1">
      <alignment horizontal="left" vertical="center"/>
      <protection hidden="1"/>
    </xf>
    <xf numFmtId="177" fontId="56" fillId="0" borderId="0" xfId="0" applyNumberFormat="1" applyFont="1" applyFill="1" applyBorder="1" applyAlignment="1" applyProtection="1">
      <alignment horizontal="center" vertical="center"/>
      <protection hidden="1"/>
    </xf>
    <xf numFmtId="187" fontId="56" fillId="0" borderId="0" xfId="0" applyNumberFormat="1" applyFont="1" applyFill="1" applyBorder="1" applyAlignment="1" applyProtection="1">
      <alignment horizontal="center" vertical="center"/>
      <protection hidden="1"/>
    </xf>
    <xf numFmtId="251" fontId="56" fillId="0" borderId="0" xfId="0" applyNumberFormat="1" applyFont="1" applyFill="1" applyBorder="1" applyAlignment="1" applyProtection="1">
      <alignment horizontal="center" vertical="center"/>
      <protection hidden="1"/>
    </xf>
    <xf numFmtId="313" fontId="56" fillId="0" borderId="0" xfId="0" applyNumberFormat="1" applyFont="1" applyFill="1" applyBorder="1" applyAlignment="1" applyProtection="1">
      <alignment horizontal="left" vertical="center"/>
      <protection hidden="1"/>
    </xf>
    <xf numFmtId="250" fontId="56" fillId="0" borderId="58" xfId="0" applyNumberFormat="1" applyFont="1" applyFill="1" applyBorder="1" applyAlignment="1" applyProtection="1">
      <alignment horizontal="center" vertical="center"/>
      <protection hidden="1"/>
    </xf>
    <xf numFmtId="0" fontId="62" fillId="0" borderId="82" xfId="0" applyFont="1" applyFill="1" applyBorder="1" applyAlignment="1" applyProtection="1">
      <alignment horizontal="center" vertical="center"/>
      <protection hidden="1"/>
    </xf>
    <xf numFmtId="0" fontId="62" fillId="0" borderId="0" xfId="0" applyFont="1" applyFill="1" applyBorder="1" applyAlignment="1" applyProtection="1">
      <alignment horizontal="center" vertical="center"/>
      <protection hidden="1"/>
    </xf>
    <xf numFmtId="0" fontId="62" fillId="0" borderId="83" xfId="0" applyFont="1" applyFill="1" applyBorder="1" applyAlignment="1" applyProtection="1">
      <alignment horizontal="center" vertical="center"/>
      <protection hidden="1"/>
    </xf>
    <xf numFmtId="263" fontId="56" fillId="0" borderId="0" xfId="0" applyNumberFormat="1" applyFont="1" applyFill="1" applyBorder="1" applyAlignment="1" applyProtection="1">
      <alignment horizontal="left" vertical="center"/>
      <protection hidden="1"/>
    </xf>
    <xf numFmtId="284" fontId="56" fillId="0" borderId="0" xfId="0" applyNumberFormat="1" applyFont="1" applyFill="1" applyBorder="1" applyAlignment="1" applyProtection="1">
      <alignment horizontal="left" vertical="center"/>
      <protection hidden="1"/>
    </xf>
    <xf numFmtId="248" fontId="56" fillId="0" borderId="0" xfId="0" applyNumberFormat="1" applyFont="1" applyFill="1" applyBorder="1" applyAlignment="1" applyProtection="1">
      <alignment horizontal="left" vertical="center"/>
      <protection hidden="1"/>
    </xf>
    <xf numFmtId="246" fontId="56" fillId="0" borderId="0" xfId="0" applyNumberFormat="1" applyFont="1" applyFill="1" applyBorder="1" applyAlignment="1" applyProtection="1">
      <alignment horizontal="center" vertical="center"/>
      <protection hidden="1"/>
    </xf>
    <xf numFmtId="294" fontId="56" fillId="0" borderId="0" xfId="0" applyNumberFormat="1" applyFont="1" applyFill="1" applyBorder="1" applyAlignment="1" applyProtection="1">
      <alignment horizontal="center" vertical="center"/>
      <protection hidden="1"/>
    </xf>
    <xf numFmtId="315" fontId="72" fillId="0" borderId="0" xfId="0" applyNumberFormat="1" applyFont="1" applyBorder="1" applyAlignment="1" applyProtection="1">
      <alignment horizontal="center" vertical="center"/>
      <protection hidden="1"/>
    </xf>
    <xf numFmtId="315" fontId="56" fillId="0" borderId="58" xfId="0" applyNumberFormat="1" applyFont="1" applyFill="1" applyBorder="1" applyAlignment="1" applyProtection="1">
      <alignment horizontal="center" vertical="center"/>
      <protection hidden="1"/>
    </xf>
    <xf numFmtId="183" fontId="56" fillId="0" borderId="0" xfId="0" applyNumberFormat="1" applyFont="1" applyFill="1" applyBorder="1" applyAlignment="1" applyProtection="1">
      <alignment horizontal="left" vertical="center"/>
      <protection hidden="1"/>
    </xf>
    <xf numFmtId="230" fontId="5" fillId="0" borderId="0" xfId="0" applyNumberFormat="1" applyFont="1" applyFill="1" applyBorder="1" applyAlignment="1" applyProtection="1">
      <alignment horizontal="center" vertical="center"/>
      <protection hidden="1"/>
    </xf>
    <xf numFmtId="316" fontId="56" fillId="0" borderId="0" xfId="0" applyNumberFormat="1" applyFont="1" applyFill="1" applyBorder="1" applyAlignment="1" applyProtection="1">
      <alignment horizontal="left" vertical="center"/>
      <protection hidden="1"/>
    </xf>
    <xf numFmtId="233" fontId="56" fillId="0" borderId="59" xfId="0" applyNumberFormat="1" applyFont="1" applyBorder="1" applyAlignment="1" applyProtection="1">
      <alignment horizontal="center" vertical="center"/>
      <protection hidden="1"/>
    </xf>
    <xf numFmtId="287" fontId="56" fillId="0" borderId="58" xfId="0" applyNumberFormat="1" applyFont="1" applyBorder="1" applyAlignment="1" applyProtection="1">
      <alignment horizontal="center" vertical="center"/>
      <protection hidden="1"/>
    </xf>
    <xf numFmtId="289" fontId="56" fillId="0" borderId="0" xfId="0" applyNumberFormat="1" applyFont="1" applyFill="1" applyBorder="1" applyAlignment="1" applyProtection="1">
      <alignment horizontal="center" vertical="center"/>
      <protection hidden="1"/>
    </xf>
    <xf numFmtId="290" fontId="56" fillId="0" borderId="0" xfId="0" applyNumberFormat="1" applyFont="1" applyFill="1" applyBorder="1" applyAlignment="1" applyProtection="1">
      <alignment horizontal="center" vertical="center"/>
      <protection hidden="1"/>
    </xf>
    <xf numFmtId="288" fontId="56" fillId="0" borderId="0" xfId="0" applyNumberFormat="1" applyFont="1" applyFill="1" applyBorder="1" applyAlignment="1" applyProtection="1">
      <alignment horizontal="left" vertical="center"/>
      <protection hidden="1"/>
    </xf>
    <xf numFmtId="317" fontId="56" fillId="0" borderId="0" xfId="0" applyNumberFormat="1" applyFont="1" applyFill="1" applyBorder="1" applyAlignment="1" applyProtection="1">
      <alignment horizontal="left" vertical="center"/>
      <protection hidden="1"/>
    </xf>
    <xf numFmtId="315" fontId="72" fillId="0" borderId="0" xfId="0" applyNumberFormat="1" applyFont="1" applyBorder="1" applyAlignment="1" applyProtection="1">
      <alignment horizontal="left" vertical="center"/>
      <protection hidden="1"/>
    </xf>
    <xf numFmtId="230" fontId="5" fillId="0" borderId="0" xfId="0" applyNumberFormat="1" applyFont="1" applyFill="1" applyBorder="1" applyAlignment="1" applyProtection="1">
      <alignment horizontal="left" vertical="center"/>
      <protection hidden="1"/>
    </xf>
    <xf numFmtId="318" fontId="56" fillId="0" borderId="0" xfId="0" applyNumberFormat="1" applyFont="1" applyAlignment="1" applyProtection="1">
      <alignment horizontal="left" vertical="center"/>
      <protection hidden="1"/>
    </xf>
    <xf numFmtId="0" fontId="56" fillId="0" borderId="0" xfId="0" applyNumberFormat="1" applyFont="1" applyFill="1" applyBorder="1" applyAlignment="1" applyProtection="1">
      <alignment horizontal="left" vertical="center"/>
      <protection hidden="1"/>
    </xf>
    <xf numFmtId="319" fontId="56" fillId="0" borderId="0" xfId="0" applyNumberFormat="1" applyFont="1" applyFill="1" applyBorder="1" applyAlignment="1" applyProtection="1">
      <alignment horizontal="left" vertical="center"/>
      <protection hidden="1"/>
    </xf>
    <xf numFmtId="189" fontId="56" fillId="0" borderId="0" xfId="0" applyNumberFormat="1" applyFont="1" applyFill="1" applyBorder="1" applyAlignment="1" applyProtection="1">
      <alignment horizontal="center" vertical="center"/>
      <protection hidden="1"/>
    </xf>
    <xf numFmtId="248" fontId="56" fillId="10" borderId="0" xfId="0" applyNumberFormat="1" applyFont="1" applyFill="1" applyBorder="1" applyAlignment="1" applyProtection="1">
      <alignment horizontal="left" vertical="center"/>
      <protection hidden="1"/>
    </xf>
    <xf numFmtId="237" fontId="56" fillId="10" borderId="0" xfId="0" applyNumberFormat="1" applyFont="1" applyFill="1" applyBorder="1" applyAlignment="1" applyProtection="1">
      <alignment horizontal="center" vertical="center"/>
      <protection hidden="1"/>
    </xf>
    <xf numFmtId="284" fontId="56" fillId="10" borderId="0" xfId="0" applyNumberFormat="1" applyFont="1" applyFill="1" applyBorder="1" applyAlignment="1" applyProtection="1">
      <alignment horizontal="center" vertical="center"/>
      <protection hidden="1"/>
    </xf>
    <xf numFmtId="284" fontId="56" fillId="10" borderId="0" xfId="0" applyNumberFormat="1" applyFont="1" applyFill="1" applyBorder="1" applyAlignment="1" applyProtection="1">
      <alignment horizontal="left" vertical="center"/>
      <protection hidden="1"/>
    </xf>
    <xf numFmtId="180" fontId="56" fillId="10" borderId="0" xfId="0" applyNumberFormat="1" applyFont="1" applyFill="1" applyBorder="1" applyAlignment="1" applyProtection="1">
      <alignment horizontal="left" vertical="center"/>
      <protection hidden="1"/>
    </xf>
    <xf numFmtId="278" fontId="56" fillId="0" borderId="40" xfId="0" applyNumberFormat="1" applyFont="1" applyBorder="1" applyAlignment="1" applyProtection="1">
      <alignment horizontal="center" vertical="center"/>
      <protection hidden="1"/>
    </xf>
    <xf numFmtId="275" fontId="56" fillId="0" borderId="0" xfId="0" applyNumberFormat="1" applyFont="1" applyFill="1" applyBorder="1" applyAlignment="1" applyProtection="1">
      <alignment horizontal="center" vertical="center"/>
      <protection hidden="1"/>
    </xf>
    <xf numFmtId="276" fontId="56" fillId="0" borderId="0" xfId="0" applyNumberFormat="1" applyFont="1" applyFill="1" applyBorder="1" applyAlignment="1" applyProtection="1">
      <alignment horizontal="center" vertical="center"/>
      <protection hidden="1"/>
    </xf>
    <xf numFmtId="237" fontId="56" fillId="10" borderId="0" xfId="0" applyNumberFormat="1" applyFont="1" applyFill="1" applyBorder="1" applyAlignment="1" applyProtection="1">
      <alignment horizontal="left" vertical="center"/>
      <protection hidden="1"/>
    </xf>
    <xf numFmtId="0" fontId="98" fillId="0" borderId="0" xfId="0" applyFont="1" applyBorder="1" applyAlignment="1" applyProtection="1">
      <alignment horizontal="center" vertical="center"/>
      <protection hidden="1"/>
    </xf>
    <xf numFmtId="292" fontId="56" fillId="0" borderId="0" xfId="0" applyNumberFormat="1" applyFont="1" applyFill="1" applyBorder="1" applyAlignment="1" applyProtection="1">
      <alignment horizontal="center" vertical="center"/>
      <protection hidden="1"/>
    </xf>
    <xf numFmtId="289" fontId="56" fillId="0" borderId="0" xfId="0" applyNumberFormat="1" applyFont="1" applyFill="1" applyBorder="1" applyAlignment="1" applyProtection="1">
      <alignment horizontal="left" vertical="center"/>
      <protection hidden="1"/>
    </xf>
    <xf numFmtId="290" fontId="56" fillId="0" borderId="0" xfId="0" applyNumberFormat="1" applyFont="1" applyFill="1" applyBorder="1" applyAlignment="1" applyProtection="1">
      <alignment horizontal="left" vertical="center"/>
      <protection hidden="1"/>
    </xf>
    <xf numFmtId="291" fontId="56" fillId="0" borderId="0" xfId="0" applyNumberFormat="1" applyFont="1" applyFill="1" applyBorder="1" applyAlignment="1" applyProtection="1">
      <alignment horizontal="left" vertical="center"/>
      <protection hidden="1"/>
    </xf>
    <xf numFmtId="191" fontId="56" fillId="0" borderId="0" xfId="0" applyNumberFormat="1" applyFont="1" applyFill="1" applyBorder="1" applyAlignment="1" applyProtection="1">
      <alignment horizontal="left" vertical="center"/>
      <protection hidden="1"/>
    </xf>
    <xf numFmtId="2" fontId="18" fillId="2" borderId="51" xfId="0" applyNumberFormat="1" applyFont="1" applyFill="1" applyBorder="1" applyAlignment="1" applyProtection="1">
      <alignment horizontal="center" vertical="center"/>
      <protection hidden="1"/>
    </xf>
    <xf numFmtId="2" fontId="18" fillId="2" borderId="66" xfId="0" applyNumberFormat="1" applyFont="1" applyFill="1" applyBorder="1" applyAlignment="1" applyProtection="1">
      <alignment horizontal="center" vertical="center"/>
      <protection hidden="1"/>
    </xf>
    <xf numFmtId="2" fontId="18" fillId="2" borderId="67" xfId="0" applyNumberFormat="1" applyFont="1" applyFill="1" applyBorder="1" applyAlignment="1" applyProtection="1">
      <alignment horizontal="center" vertical="center"/>
      <protection hidden="1"/>
    </xf>
    <xf numFmtId="189" fontId="56" fillId="0" borderId="0" xfId="0" applyNumberFormat="1" applyFont="1" applyBorder="1" applyAlignment="1" applyProtection="1">
      <alignment horizontal="left" vertical="center"/>
      <protection hidden="1"/>
    </xf>
    <xf numFmtId="283" fontId="56" fillId="0" borderId="0" xfId="0" applyNumberFormat="1" applyFont="1" applyBorder="1" applyAlignment="1" applyProtection="1">
      <alignment horizontal="left" vertical="center"/>
      <protection hidden="1"/>
    </xf>
    <xf numFmtId="272" fontId="56" fillId="10" borderId="0" xfId="0" applyNumberFormat="1" applyFont="1" applyFill="1" applyBorder="1" applyAlignment="1" applyProtection="1">
      <alignment horizontal="left" vertical="center"/>
      <protection hidden="1"/>
    </xf>
    <xf numFmtId="0" fontId="89" fillId="6" borderId="94" xfId="0" applyNumberFormat="1" applyFont="1" applyFill="1" applyBorder="1" applyAlignment="1" applyProtection="1">
      <alignment horizontal="center" vertical="center"/>
      <protection locked="0"/>
    </xf>
    <xf numFmtId="0" fontId="89" fillId="6" borderId="95" xfId="0" applyNumberFormat="1" applyFont="1" applyFill="1" applyBorder="1" applyAlignment="1" applyProtection="1">
      <alignment horizontal="center" vertical="center"/>
      <protection locked="0"/>
    </xf>
    <xf numFmtId="168" fontId="89" fillId="6" borderId="94" xfId="0" applyNumberFormat="1" applyFont="1" applyFill="1" applyBorder="1" applyAlignment="1" applyProtection="1">
      <alignment horizontal="center" vertical="center"/>
      <protection locked="0"/>
    </xf>
    <xf numFmtId="168" fontId="89" fillId="6" borderId="95" xfId="0" applyNumberFormat="1" applyFont="1" applyFill="1" applyBorder="1" applyAlignment="1" applyProtection="1">
      <alignment horizontal="center" vertical="center"/>
      <protection locked="0"/>
    </xf>
    <xf numFmtId="1" fontId="89" fillId="6" borderId="94" xfId="0" applyNumberFormat="1" applyFont="1" applyFill="1" applyBorder="1" applyAlignment="1" applyProtection="1">
      <alignment horizontal="center" vertical="center"/>
      <protection locked="0"/>
    </xf>
    <xf numFmtId="1" fontId="89" fillId="6" borderId="95" xfId="0" applyNumberFormat="1" applyFont="1" applyFill="1" applyBorder="1" applyAlignment="1" applyProtection="1">
      <alignment horizontal="center" vertical="center"/>
      <protection locked="0"/>
    </xf>
    <xf numFmtId="168" fontId="89" fillId="6" borderId="96" xfId="0" applyNumberFormat="1" applyFont="1" applyFill="1" applyBorder="1" applyAlignment="1" applyProtection="1">
      <alignment horizontal="center" vertical="center"/>
      <protection locked="0"/>
    </xf>
    <xf numFmtId="168" fontId="89" fillId="6" borderId="97" xfId="0" applyNumberFormat="1" applyFont="1" applyFill="1" applyBorder="1" applyAlignment="1" applyProtection="1">
      <alignment horizontal="center" vertical="center"/>
      <protection locked="0"/>
    </xf>
    <xf numFmtId="0" fontId="18" fillId="2" borderId="3" xfId="0" applyNumberFormat="1" applyFont="1" applyFill="1" applyBorder="1" applyAlignment="1" applyProtection="1">
      <alignment horizontal="center" vertical="center"/>
      <protection hidden="1"/>
    </xf>
    <xf numFmtId="0" fontId="18" fillId="2" borderId="37" xfId="0" applyNumberFormat="1" applyFont="1" applyFill="1" applyBorder="1" applyAlignment="1" applyProtection="1">
      <alignment horizontal="center" vertical="center"/>
      <protection hidden="1"/>
    </xf>
    <xf numFmtId="0" fontId="89" fillId="6" borderId="90" xfId="0" applyFont="1" applyFill="1" applyBorder="1" applyAlignment="1" applyProtection="1">
      <alignment horizontal="center" vertical="center"/>
      <protection locked="0"/>
    </xf>
    <xf numFmtId="0" fontId="89" fillId="6" borderId="91" xfId="0" applyFont="1" applyFill="1" applyBorder="1" applyAlignment="1" applyProtection="1">
      <alignment horizontal="center" vertical="center"/>
      <protection locked="0"/>
    </xf>
    <xf numFmtId="228" fontId="56" fillId="0" borderId="45" xfId="0" applyNumberFormat="1" applyFont="1" applyFill="1" applyBorder="1" applyAlignment="1" applyProtection="1">
      <alignment horizontal="center" vertical="center"/>
      <protection hidden="1"/>
    </xf>
    <xf numFmtId="228" fontId="56" fillId="0" borderId="40" xfId="0" applyNumberFormat="1" applyFont="1" applyFill="1" applyBorder="1" applyAlignment="1" applyProtection="1">
      <alignment horizontal="center" vertical="center"/>
      <protection hidden="1"/>
    </xf>
    <xf numFmtId="229" fontId="56" fillId="0" borderId="40" xfId="0" applyNumberFormat="1" applyFont="1" applyFill="1" applyBorder="1" applyAlignment="1" applyProtection="1">
      <alignment horizontal="center" vertical="center"/>
      <protection hidden="1"/>
    </xf>
    <xf numFmtId="275" fontId="56" fillId="0" borderId="40" xfId="0" applyNumberFormat="1" applyFont="1" applyFill="1" applyBorder="1" applyAlignment="1" applyProtection="1">
      <alignment horizontal="center" vertical="center"/>
      <protection hidden="1"/>
    </xf>
    <xf numFmtId="277" fontId="56" fillId="0" borderId="40" xfId="0" applyNumberFormat="1" applyFont="1" applyBorder="1" applyAlignment="1" applyProtection="1">
      <alignment horizontal="center" vertical="center"/>
      <protection hidden="1"/>
    </xf>
    <xf numFmtId="295" fontId="56" fillId="0" borderId="40" xfId="0" applyNumberFormat="1" applyFont="1" applyFill="1" applyBorder="1" applyAlignment="1" applyProtection="1">
      <alignment horizontal="left" vertical="center"/>
      <protection hidden="1"/>
    </xf>
    <xf numFmtId="276" fontId="56" fillId="0" borderId="43" xfId="0" applyNumberFormat="1" applyFont="1" applyFill="1" applyBorder="1" applyAlignment="1" applyProtection="1">
      <alignment horizontal="center" vertical="center"/>
      <protection hidden="1"/>
    </xf>
    <xf numFmtId="233" fontId="56" fillId="0" borderId="43" xfId="0" applyNumberFormat="1" applyFont="1" applyBorder="1" applyAlignment="1" applyProtection="1">
      <alignment horizontal="center" vertical="center"/>
      <protection hidden="1"/>
    </xf>
    <xf numFmtId="279" fontId="56" fillId="0" borderId="43" xfId="0" applyNumberFormat="1" applyFont="1" applyBorder="1" applyAlignment="1" applyProtection="1">
      <alignment horizontal="center" vertical="center"/>
      <protection hidden="1"/>
    </xf>
    <xf numFmtId="280" fontId="56" fillId="0" borderId="43" xfId="0" applyNumberFormat="1" applyFont="1" applyBorder="1" applyAlignment="1" applyProtection="1">
      <alignment horizontal="center" vertical="center"/>
      <protection hidden="1"/>
    </xf>
    <xf numFmtId="281" fontId="56" fillId="0" borderId="40" xfId="0" applyNumberFormat="1" applyFont="1" applyFill="1" applyBorder="1" applyAlignment="1" applyProtection="1">
      <alignment horizontal="center" vertical="center"/>
      <protection hidden="1"/>
    </xf>
    <xf numFmtId="232" fontId="56" fillId="0" borderId="43" xfId="0" applyNumberFormat="1" applyFont="1" applyFill="1" applyBorder="1" applyAlignment="1" applyProtection="1">
      <alignment horizontal="center" vertical="center"/>
      <protection hidden="1"/>
    </xf>
    <xf numFmtId="287" fontId="56" fillId="0" borderId="47" xfId="0" applyNumberFormat="1" applyFont="1" applyBorder="1" applyAlignment="1" applyProtection="1">
      <alignment horizontal="center" vertical="center"/>
      <protection hidden="1"/>
    </xf>
    <xf numFmtId="287" fontId="56" fillId="0" borderId="43" xfId="0" applyNumberFormat="1" applyFont="1" applyBorder="1" applyAlignment="1" applyProtection="1">
      <alignment horizontal="center" vertical="center"/>
      <protection hidden="1"/>
    </xf>
    <xf numFmtId="0" fontId="89" fillId="6" borderId="92" xfId="0" applyFont="1" applyFill="1" applyBorder="1" applyAlignment="1" applyProtection="1">
      <alignment horizontal="center" vertical="center"/>
      <protection locked="0"/>
    </xf>
    <xf numFmtId="0" fontId="89" fillId="6" borderId="93" xfId="0" applyFont="1" applyFill="1" applyBorder="1" applyAlignment="1" applyProtection="1">
      <alignment horizontal="center" vertical="center"/>
      <protection locked="0"/>
    </xf>
    <xf numFmtId="0" fontId="89" fillId="6" borderId="94" xfId="0" applyFont="1" applyFill="1" applyBorder="1" applyAlignment="1" applyProtection="1">
      <alignment horizontal="center" vertical="center"/>
      <protection locked="0"/>
    </xf>
    <xf numFmtId="0" fontId="89" fillId="6" borderId="95" xfId="0" applyFont="1" applyFill="1" applyBorder="1" applyAlignment="1" applyProtection="1">
      <alignment horizontal="center" vertical="center"/>
      <protection locked="0"/>
    </xf>
    <xf numFmtId="260" fontId="56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186" fontId="18" fillId="2" borderId="3" xfId="0" applyNumberFormat="1" applyFont="1" applyFill="1" applyBorder="1" applyAlignment="1" applyProtection="1">
      <alignment horizontal="center" vertical="center"/>
      <protection hidden="1"/>
    </xf>
    <xf numFmtId="186" fontId="18" fillId="2" borderId="37" xfId="0" applyNumberFormat="1" applyFont="1" applyFill="1" applyBorder="1" applyAlignment="1" applyProtection="1">
      <alignment horizontal="center" vertical="center"/>
      <protection hidden="1"/>
    </xf>
    <xf numFmtId="2" fontId="18" fillId="2" borderId="0" xfId="0" applyNumberFormat="1" applyFont="1" applyFill="1" applyBorder="1" applyAlignment="1" applyProtection="1">
      <alignment horizontal="center" vertical="center"/>
      <protection hidden="1"/>
    </xf>
    <xf numFmtId="286" fontId="56" fillId="0" borderId="0" xfId="0" applyNumberFormat="1" applyFont="1" applyBorder="1" applyAlignment="1" applyProtection="1">
      <alignment horizontal="left" vertical="center"/>
      <protection hidden="1"/>
    </xf>
    <xf numFmtId="286" fontId="56" fillId="0" borderId="0" xfId="0" applyNumberFormat="1" applyFont="1" applyFill="1" applyBorder="1" applyAlignment="1" applyProtection="1">
      <alignment horizontal="left" vertical="center"/>
      <protection hidden="1"/>
    </xf>
    <xf numFmtId="165" fontId="18" fillId="2" borderId="51" xfId="0" applyNumberFormat="1" applyFont="1" applyFill="1" applyBorder="1" applyAlignment="1" applyProtection="1">
      <alignment horizontal="center" vertical="center"/>
      <protection hidden="1"/>
    </xf>
    <xf numFmtId="311" fontId="56" fillId="10" borderId="0" xfId="0" applyNumberFormat="1" applyFont="1" applyFill="1" applyBorder="1" applyAlignment="1" applyProtection="1">
      <alignment horizontal="center" vertical="center"/>
      <protection hidden="1"/>
    </xf>
    <xf numFmtId="311" fontId="56" fillId="10" borderId="0" xfId="0" applyNumberFormat="1" applyFont="1" applyFill="1" applyBorder="1" applyAlignment="1" applyProtection="1">
      <alignment horizontal="left" vertical="center"/>
      <protection hidden="1"/>
    </xf>
    <xf numFmtId="189" fontId="56" fillId="10" borderId="0" xfId="0" applyNumberFormat="1" applyFont="1" applyFill="1" applyBorder="1" applyAlignment="1" applyProtection="1">
      <alignment horizontal="left" vertical="center"/>
      <protection hidden="1"/>
    </xf>
    <xf numFmtId="208" fontId="56" fillId="0" borderId="0" xfId="0" applyNumberFormat="1" applyFont="1" applyFill="1" applyBorder="1" applyAlignment="1" applyProtection="1">
      <alignment horizontal="left" vertical="center"/>
      <protection hidden="1"/>
    </xf>
    <xf numFmtId="310" fontId="56" fillId="0" borderId="0" xfId="0" applyNumberFormat="1" applyFont="1" applyFill="1" applyBorder="1" applyAlignment="1" applyProtection="1">
      <alignment horizontal="left" vertical="center"/>
      <protection hidden="1"/>
    </xf>
    <xf numFmtId="304" fontId="56" fillId="0" borderId="0" xfId="0" applyNumberFormat="1" applyFont="1" applyFill="1" applyBorder="1" applyAlignment="1" applyProtection="1">
      <alignment horizontal="left" vertical="center"/>
      <protection hidden="1"/>
    </xf>
    <xf numFmtId="305" fontId="56" fillId="0" borderId="0" xfId="0" applyNumberFormat="1" applyFont="1" applyFill="1" applyBorder="1" applyAlignment="1" applyProtection="1">
      <alignment horizontal="left" vertical="center"/>
      <protection hidden="1"/>
    </xf>
    <xf numFmtId="306" fontId="56" fillId="0" borderId="0" xfId="0" applyNumberFormat="1" applyFont="1" applyFill="1" applyBorder="1" applyAlignment="1" applyProtection="1">
      <alignment horizontal="left" vertical="center"/>
      <protection hidden="1"/>
    </xf>
    <xf numFmtId="307" fontId="56" fillId="0" borderId="0" xfId="0" applyNumberFormat="1" applyFont="1" applyFill="1" applyBorder="1" applyAlignment="1" applyProtection="1">
      <alignment horizontal="left" vertical="center"/>
      <protection hidden="1"/>
    </xf>
    <xf numFmtId="308" fontId="56" fillId="0" borderId="0" xfId="0" applyNumberFormat="1" applyFont="1" applyFill="1" applyBorder="1" applyAlignment="1" applyProtection="1">
      <alignment horizontal="left" vertical="center"/>
      <protection hidden="1"/>
    </xf>
    <xf numFmtId="301" fontId="56" fillId="0" borderId="0" xfId="0" applyNumberFormat="1" applyFont="1" applyFill="1" applyBorder="1" applyAlignment="1" applyProtection="1">
      <alignment horizontal="left" vertical="center"/>
      <protection hidden="1"/>
    </xf>
    <xf numFmtId="302" fontId="56" fillId="0" borderId="0" xfId="0" applyNumberFormat="1" applyFont="1" applyFill="1" applyBorder="1" applyAlignment="1" applyProtection="1">
      <alignment horizontal="left" vertical="center"/>
      <protection hidden="1"/>
    </xf>
    <xf numFmtId="307" fontId="105" fillId="0" borderId="0" xfId="0" applyNumberFormat="1" applyFont="1" applyFill="1" applyBorder="1" applyAlignment="1" applyProtection="1">
      <alignment horizontal="left" vertical="center"/>
      <protection hidden="1"/>
    </xf>
    <xf numFmtId="308" fontId="105" fillId="0" borderId="0" xfId="0" applyNumberFormat="1" applyFont="1" applyFill="1" applyBorder="1" applyAlignment="1" applyProtection="1">
      <alignment horizontal="left" vertical="center"/>
      <protection hidden="1"/>
    </xf>
    <xf numFmtId="2" fontId="107" fillId="10" borderId="0" xfId="0" applyNumberFormat="1" applyFont="1" applyFill="1" applyBorder="1" applyAlignment="1" applyProtection="1">
      <alignment horizontal="center" vertical="center"/>
      <protection hidden="1"/>
    </xf>
    <xf numFmtId="0" fontId="107" fillId="10" borderId="0" xfId="0" applyFont="1" applyFill="1" applyBorder="1"/>
    <xf numFmtId="295" fontId="56" fillId="0" borderId="40" xfId="0" applyNumberFormat="1" applyFont="1" applyFill="1" applyBorder="1" applyAlignment="1" applyProtection="1">
      <alignment horizontal="center" vertical="center"/>
      <protection hidden="1"/>
    </xf>
    <xf numFmtId="0" fontId="89" fillId="6" borderId="99" xfId="0" applyFont="1" applyFill="1" applyBorder="1" applyAlignment="1" applyProtection="1">
      <alignment horizontal="center" vertical="center"/>
      <protection locked="0"/>
    </xf>
    <xf numFmtId="0" fontId="89" fillId="6" borderId="100" xfId="0" applyFont="1" applyFill="1" applyBorder="1" applyAlignment="1" applyProtection="1">
      <alignment horizontal="center" vertical="center"/>
      <protection locked="0"/>
    </xf>
    <xf numFmtId="299" fontId="56" fillId="0" borderId="0" xfId="0" applyNumberFormat="1" applyFont="1" applyFill="1" applyBorder="1" applyAlignment="1" applyProtection="1">
      <alignment horizontal="left" vertical="center"/>
      <protection hidden="1"/>
    </xf>
    <xf numFmtId="297" fontId="56" fillId="0" borderId="47" xfId="0" applyNumberFormat="1" applyFont="1" applyBorder="1" applyAlignment="1" applyProtection="1">
      <alignment horizontal="center" vertical="center"/>
      <protection hidden="1"/>
    </xf>
    <xf numFmtId="297" fontId="56" fillId="0" borderId="43" xfId="0" applyNumberFormat="1" applyFont="1" applyBorder="1" applyAlignment="1" applyProtection="1">
      <alignment horizontal="center" vertical="center"/>
      <protection hidden="1"/>
    </xf>
    <xf numFmtId="296" fontId="56" fillId="0" borderId="43" xfId="0" applyNumberFormat="1" applyFont="1" applyBorder="1" applyAlignment="1" applyProtection="1">
      <alignment horizontal="center" vertical="center"/>
      <protection hidden="1"/>
    </xf>
    <xf numFmtId="303" fontId="56" fillId="0" borderId="0" xfId="0" applyNumberFormat="1" applyFont="1" applyFill="1" applyBorder="1" applyAlignment="1" applyProtection="1">
      <alignment horizontal="left" vertical="center"/>
      <protection hidden="1"/>
    </xf>
    <xf numFmtId="175" fontId="56" fillId="0" borderId="0" xfId="0" applyNumberFormat="1" applyFont="1" applyBorder="1" applyAlignment="1" applyProtection="1">
      <alignment horizontal="left" vertical="center"/>
      <protection hidden="1"/>
    </xf>
    <xf numFmtId="300" fontId="56" fillId="0" borderId="0" xfId="0" applyNumberFormat="1" applyFont="1" applyFill="1" applyBorder="1" applyAlignment="1" applyProtection="1">
      <alignment horizontal="left" vertical="center"/>
      <protection hidden="1"/>
    </xf>
    <xf numFmtId="260" fontId="56" fillId="0" borderId="0" xfId="0" applyNumberFormat="1" applyFont="1" applyBorder="1" applyAlignment="1" applyProtection="1">
      <alignment horizontal="left" vertical="center"/>
      <protection hidden="1"/>
    </xf>
    <xf numFmtId="309" fontId="56" fillId="0" borderId="0" xfId="0" applyNumberFormat="1" applyFont="1" applyFill="1" applyBorder="1" applyAlignment="1" applyProtection="1">
      <alignment horizontal="left" vertical="center"/>
      <protection hidden="1"/>
    </xf>
    <xf numFmtId="0" fontId="6" fillId="0" borderId="0" xfId="0" applyFont="1" applyFill="1" applyBorder="1" applyAlignment="1" applyProtection="1">
      <alignment horizontal="left"/>
      <protection hidden="1"/>
    </xf>
    <xf numFmtId="0" fontId="6" fillId="0" borderId="0" xfId="0" applyFont="1" applyFill="1" applyBorder="1" applyAlignment="1" applyProtection="1">
      <alignment horizontal="left" vertical="center"/>
      <protection hidden="1"/>
    </xf>
    <xf numFmtId="0" fontId="9" fillId="2" borderId="10" xfId="0" applyFont="1" applyFill="1" applyBorder="1" applyAlignment="1" applyProtection="1">
      <alignment horizontal="center" vertical="center"/>
      <protection hidden="1"/>
    </xf>
    <xf numFmtId="0" fontId="9" fillId="2" borderId="13" xfId="0" applyFont="1" applyFill="1" applyBorder="1" applyAlignment="1" applyProtection="1">
      <alignment horizontal="center" vertical="center"/>
      <protection hidden="1"/>
    </xf>
    <xf numFmtId="0" fontId="9" fillId="2" borderId="15" xfId="0" applyFont="1" applyFill="1" applyBorder="1" applyAlignment="1" applyProtection="1">
      <alignment horizontal="center" vertical="center"/>
      <protection hidden="1"/>
    </xf>
    <xf numFmtId="165" fontId="18" fillId="2" borderId="11" xfId="0" applyNumberFormat="1" applyFont="1" applyFill="1" applyBorder="1" applyAlignment="1" applyProtection="1">
      <alignment horizontal="center" vertical="center"/>
      <protection hidden="1"/>
    </xf>
    <xf numFmtId="165" fontId="18" fillId="2" borderId="12" xfId="0" applyNumberFormat="1" applyFont="1" applyFill="1" applyBorder="1" applyAlignment="1" applyProtection="1">
      <alignment horizontal="center" vertical="center"/>
      <protection hidden="1"/>
    </xf>
    <xf numFmtId="165" fontId="18" fillId="2" borderId="14" xfId="0" applyNumberFormat="1" applyFont="1" applyFill="1" applyBorder="1" applyAlignment="1" applyProtection="1">
      <alignment horizontal="center" vertical="center"/>
      <protection hidden="1"/>
    </xf>
    <xf numFmtId="165" fontId="18" fillId="2" borderId="2" xfId="0" applyNumberFormat="1" applyFont="1" applyFill="1" applyBorder="1" applyAlignment="1" applyProtection="1">
      <alignment horizontal="center" vertical="center"/>
      <protection hidden="1"/>
    </xf>
    <xf numFmtId="165" fontId="18" fillId="2" borderId="16" xfId="0" applyNumberFormat="1" applyFont="1" applyFill="1" applyBorder="1" applyAlignment="1" applyProtection="1">
      <alignment horizontal="center" vertical="center"/>
      <protection hidden="1"/>
    </xf>
    <xf numFmtId="165" fontId="18" fillId="2" borderId="17" xfId="0" applyNumberFormat="1" applyFont="1" applyFill="1" applyBorder="1" applyAlignment="1" applyProtection="1">
      <alignment horizontal="center" vertical="center"/>
      <protection hidden="1"/>
    </xf>
    <xf numFmtId="165" fontId="18" fillId="4" borderId="66" xfId="0" applyNumberFormat="1" applyFont="1" applyFill="1" applyBorder="1" applyAlignment="1" applyProtection="1">
      <alignment horizontal="center" vertical="center"/>
      <protection hidden="1"/>
    </xf>
    <xf numFmtId="0" fontId="22" fillId="3" borderId="84" xfId="0" applyFont="1" applyFill="1" applyBorder="1" applyAlignment="1" applyProtection="1">
      <alignment horizontal="center" vertical="center" wrapText="1"/>
      <protection hidden="1"/>
    </xf>
    <xf numFmtId="166" fontId="18" fillId="2" borderId="18" xfId="0" applyNumberFormat="1" applyFont="1" applyFill="1" applyBorder="1" applyAlignment="1" applyProtection="1">
      <alignment horizontal="center" vertical="center"/>
      <protection hidden="1"/>
    </xf>
    <xf numFmtId="166" fontId="18" fillId="2" borderId="19" xfId="0" applyNumberFormat="1" applyFont="1" applyFill="1" applyBorder="1" applyAlignment="1" applyProtection="1">
      <alignment horizontal="center" vertical="center"/>
      <protection hidden="1"/>
    </xf>
    <xf numFmtId="0" fontId="68" fillId="0" borderId="0" xfId="1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center" vertical="center"/>
      <protection hidden="1"/>
    </xf>
    <xf numFmtId="0" fontId="55" fillId="0" borderId="0" xfId="0" applyFont="1" applyFill="1" applyBorder="1" applyAlignment="1" applyProtection="1">
      <alignment horizontal="center" vertical="center"/>
      <protection hidden="1"/>
    </xf>
    <xf numFmtId="0" fontId="54" fillId="0" borderId="60" xfId="0" applyFont="1" applyFill="1" applyBorder="1" applyAlignment="1" applyProtection="1">
      <alignment horizontal="center" vertical="center"/>
      <protection hidden="1"/>
    </xf>
    <xf numFmtId="0" fontId="55" fillId="0" borderId="60" xfId="0" applyFont="1" applyFill="1" applyBorder="1" applyAlignment="1" applyProtection="1">
      <alignment horizontal="center" vertical="center"/>
      <protection hidden="1"/>
    </xf>
    <xf numFmtId="0" fontId="58" fillId="0" borderId="76" xfId="0" applyFont="1" applyFill="1" applyBorder="1" applyAlignment="1" applyProtection="1">
      <alignment horizontal="left" vertical="center"/>
      <protection hidden="1"/>
    </xf>
    <xf numFmtId="0" fontId="55" fillId="0" borderId="76" xfId="0" applyFont="1" applyFill="1" applyBorder="1" applyAlignment="1" applyProtection="1">
      <alignment horizontal="left" vertical="center"/>
      <protection hidden="1"/>
    </xf>
    <xf numFmtId="0" fontId="55" fillId="0" borderId="0" xfId="0" quotePrefix="1" applyFont="1" applyFill="1" applyBorder="1" applyAlignment="1" applyProtection="1">
      <alignment horizontal="center" vertical="center"/>
      <protection hidden="1"/>
    </xf>
    <xf numFmtId="182" fontId="55" fillId="0" borderId="0" xfId="0" applyNumberFormat="1" applyFont="1" applyFill="1" applyBorder="1" applyAlignment="1" applyProtection="1">
      <alignment horizontal="center" vertical="center"/>
      <protection hidden="1"/>
    </xf>
    <xf numFmtId="177" fontId="55" fillId="0" borderId="0" xfId="0" applyNumberFormat="1" applyFont="1" applyFill="1" applyBorder="1" applyAlignment="1" applyProtection="1">
      <alignment horizontal="center" vertical="center"/>
      <protection hidden="1"/>
    </xf>
    <xf numFmtId="180" fontId="55" fillId="0" borderId="0" xfId="0" applyNumberFormat="1" applyFont="1" applyFill="1" applyBorder="1" applyAlignment="1" applyProtection="1">
      <alignment horizontal="center" vertical="center"/>
      <protection hidden="1"/>
    </xf>
    <xf numFmtId="180" fontId="54" fillId="0" borderId="0" xfId="0" applyNumberFormat="1" applyFont="1" applyFill="1" applyBorder="1" applyAlignment="1" applyProtection="1">
      <alignment horizontal="center" vertical="center"/>
      <protection hidden="1"/>
    </xf>
    <xf numFmtId="181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Fill="1" applyBorder="1" applyAlignment="1" applyProtection="1">
      <alignment horizontal="center" vertical="center"/>
      <protection hidden="1"/>
    </xf>
    <xf numFmtId="166" fontId="18" fillId="2" borderId="66" xfId="0" applyNumberFormat="1" applyFont="1" applyFill="1" applyBorder="1" applyAlignment="1" applyProtection="1">
      <alignment horizontal="center" vertical="center"/>
      <protection hidden="1"/>
    </xf>
    <xf numFmtId="166" fontId="18" fillId="2" borderId="67" xfId="0" applyNumberFormat="1" applyFont="1" applyFill="1" applyBorder="1" applyAlignment="1" applyProtection="1">
      <alignment horizontal="center" vertical="center"/>
      <protection hidden="1"/>
    </xf>
    <xf numFmtId="0" fontId="9" fillId="2" borderId="63" xfId="0" applyFont="1" applyFill="1" applyBorder="1" applyAlignment="1" applyProtection="1">
      <alignment horizontal="center" vertical="center"/>
      <protection hidden="1"/>
    </xf>
    <xf numFmtId="0" fontId="9" fillId="2" borderId="64" xfId="0" applyFont="1" applyFill="1" applyBorder="1" applyAlignment="1" applyProtection="1">
      <alignment horizontal="center" vertical="center"/>
      <protection hidden="1"/>
    </xf>
    <xf numFmtId="0" fontId="9" fillId="2" borderId="65" xfId="0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187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0" xfId="0" quotePrefix="1" applyFont="1" applyFill="1" applyBorder="1" applyAlignment="1" applyProtection="1">
      <alignment horizontal="center" vertical="center"/>
      <protection hidden="1"/>
    </xf>
    <xf numFmtId="174" fontId="95" fillId="3" borderId="0" xfId="0" applyNumberFormat="1" applyFont="1" applyFill="1" applyBorder="1" applyAlignment="1" applyProtection="1">
      <alignment horizontal="center"/>
      <protection hidden="1"/>
    </xf>
    <xf numFmtId="174" fontId="95" fillId="3" borderId="8" xfId="0" applyNumberFormat="1" applyFont="1" applyFill="1" applyBorder="1" applyAlignment="1" applyProtection="1">
      <alignment horizontal="center"/>
      <protection hidden="1"/>
    </xf>
    <xf numFmtId="0" fontId="9" fillId="4" borderId="0" xfId="0" applyFont="1" applyFill="1" applyBorder="1" applyAlignment="1" applyProtection="1">
      <alignment horizontal="center" vertical="center"/>
      <protection hidden="1"/>
    </xf>
    <xf numFmtId="0" fontId="89" fillId="6" borderId="38" xfId="0" applyFont="1" applyFill="1" applyBorder="1" applyAlignment="1" applyProtection="1">
      <alignment horizontal="center" vertical="center"/>
      <protection locked="0"/>
    </xf>
    <xf numFmtId="0" fontId="89" fillId="6" borderId="39" xfId="0" applyFont="1" applyFill="1" applyBorder="1" applyAlignment="1" applyProtection="1">
      <alignment horizontal="center" vertical="center"/>
      <protection locked="0"/>
    </xf>
    <xf numFmtId="186" fontId="18" fillId="2" borderId="66" xfId="0" applyNumberFormat="1" applyFont="1" applyFill="1" applyBorder="1" applyAlignment="1" applyProtection="1">
      <alignment horizontal="center" vertical="center"/>
      <protection hidden="1"/>
    </xf>
    <xf numFmtId="186" fontId="18" fillId="2" borderId="67" xfId="0" applyNumberFormat="1" applyFont="1" applyFill="1" applyBorder="1" applyAlignment="1" applyProtection="1">
      <alignment horizontal="center" vertical="center"/>
      <protection hidden="1"/>
    </xf>
    <xf numFmtId="172" fontId="97" fillId="3" borderId="0" xfId="0" applyNumberFormat="1" applyFont="1" applyFill="1" applyBorder="1" applyAlignment="1" applyProtection="1">
      <alignment horizontal="center" vertical="center" textRotation="90" wrapText="1"/>
      <protection hidden="1"/>
    </xf>
    <xf numFmtId="172" fontId="97" fillId="3" borderId="0" xfId="0" applyNumberFormat="1" applyFont="1" applyFill="1" applyBorder="1" applyAlignment="1" applyProtection="1">
      <alignment horizontal="center" vertical="center" wrapText="1"/>
      <protection hidden="1"/>
    </xf>
    <xf numFmtId="165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18" fillId="4" borderId="3" xfId="0" applyFont="1" applyFill="1" applyBorder="1" applyAlignment="1" applyProtection="1">
      <alignment horizontal="center" vertical="center"/>
      <protection hidden="1"/>
    </xf>
    <xf numFmtId="0" fontId="18" fillId="4" borderId="37" xfId="0" applyFont="1" applyFill="1" applyBorder="1" applyAlignment="1" applyProtection="1">
      <alignment horizontal="center" vertical="center"/>
      <protection hidden="1"/>
    </xf>
    <xf numFmtId="0" fontId="23" fillId="0" borderId="0" xfId="1" applyFill="1" applyBorder="1" applyAlignment="1" applyProtection="1">
      <alignment horizontal="center" vertical="center"/>
      <protection hidden="1"/>
    </xf>
    <xf numFmtId="0" fontId="58" fillId="0" borderId="76" xfId="0" applyFont="1" applyFill="1" applyBorder="1" applyAlignment="1" applyProtection="1">
      <alignment horizontal="center" vertical="center"/>
      <protection hidden="1"/>
    </xf>
    <xf numFmtId="0" fontId="79" fillId="0" borderId="76" xfId="0" applyFont="1" applyFill="1" applyBorder="1" applyAlignment="1" applyProtection="1">
      <alignment horizontal="center" vertical="center"/>
      <protection hidden="1"/>
    </xf>
    <xf numFmtId="179" fontId="55" fillId="0" borderId="58" xfId="0" applyNumberFormat="1" applyFont="1" applyFill="1" applyBorder="1" applyAlignment="1" applyProtection="1">
      <alignment horizontal="left" vertical="center"/>
      <protection hidden="1"/>
    </xf>
    <xf numFmtId="179" fontId="55" fillId="0" borderId="59" xfId="0" applyNumberFormat="1" applyFont="1" applyFill="1" applyBorder="1" applyAlignment="1" applyProtection="1">
      <alignment horizontal="left" vertical="center"/>
      <protection hidden="1"/>
    </xf>
    <xf numFmtId="166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5" fillId="0" borderId="57" xfId="0" applyFont="1" applyFill="1" applyBorder="1" applyAlignment="1" applyProtection="1">
      <alignment horizontal="center" vertical="center"/>
      <protection hidden="1"/>
    </xf>
    <xf numFmtId="0" fontId="55" fillId="0" borderId="59" xfId="0" applyFont="1" applyFill="1" applyBorder="1" applyAlignment="1" applyProtection="1">
      <alignment horizontal="center" vertical="center"/>
      <protection hidden="1"/>
    </xf>
    <xf numFmtId="0" fontId="34" fillId="3" borderId="63" xfId="0" applyFont="1" applyFill="1" applyBorder="1" applyAlignment="1" applyProtection="1">
      <alignment horizontal="center" vertical="center" wrapText="1"/>
      <protection hidden="1"/>
    </xf>
    <xf numFmtId="0" fontId="34" fillId="3" borderId="64" xfId="0" applyFont="1" applyFill="1" applyBorder="1" applyAlignment="1" applyProtection="1">
      <alignment horizontal="center" vertical="center" wrapText="1"/>
      <protection hidden="1"/>
    </xf>
    <xf numFmtId="0" fontId="34" fillId="3" borderId="65" xfId="0" applyFont="1" applyFill="1" applyBorder="1" applyAlignment="1" applyProtection="1">
      <alignment horizontal="center" vertical="center" wrapText="1"/>
      <protection hidden="1"/>
    </xf>
    <xf numFmtId="0" fontId="18" fillId="2" borderId="18" xfId="0" applyFont="1" applyFill="1" applyBorder="1" applyAlignment="1" applyProtection="1">
      <alignment horizontal="center" vertical="center"/>
      <protection hidden="1"/>
    </xf>
    <xf numFmtId="0" fontId="18" fillId="2" borderId="19" xfId="0" applyFont="1" applyFill="1" applyBorder="1" applyAlignment="1" applyProtection="1">
      <alignment horizontal="center" vertical="center"/>
      <protection hidden="1"/>
    </xf>
    <xf numFmtId="172" fontId="51" fillId="3" borderId="88" xfId="0" applyNumberFormat="1" applyFont="1" applyFill="1" applyBorder="1" applyAlignment="1" applyProtection="1">
      <alignment horizontal="center" vertical="center" wrapText="1"/>
      <protection hidden="1"/>
    </xf>
    <xf numFmtId="0" fontId="18" fillId="4" borderId="18" xfId="0" applyFont="1" applyFill="1" applyBorder="1" applyAlignment="1" applyProtection="1">
      <alignment horizontal="center" vertical="center"/>
      <protection hidden="1"/>
    </xf>
    <xf numFmtId="0" fontId="18" fillId="4" borderId="19" xfId="0" applyFont="1" applyFill="1" applyBorder="1" applyAlignment="1" applyProtection="1">
      <alignment horizontal="center" vertical="center"/>
      <protection hidden="1"/>
    </xf>
    <xf numFmtId="0" fontId="0" fillId="0" borderId="0" xfId="0" applyFill="1" applyAlignment="1" applyProtection="1">
      <alignment horizontal="center" vertical="center"/>
      <protection hidden="1"/>
    </xf>
    <xf numFmtId="0" fontId="66" fillId="0" borderId="0" xfId="0" applyFont="1" applyFill="1" applyBorder="1" applyAlignment="1" applyProtection="1">
      <alignment horizontal="center" vertical="center"/>
      <protection hidden="1"/>
    </xf>
    <xf numFmtId="0" fontId="58" fillId="0" borderId="0" xfId="0" applyFont="1" applyFill="1" applyBorder="1" applyAlignment="1" applyProtection="1">
      <alignment horizontal="center" vertical="center"/>
      <protection hidden="1"/>
    </xf>
    <xf numFmtId="184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0" fillId="8" borderId="77" xfId="0" applyFill="1" applyBorder="1" applyAlignment="1" applyProtection="1">
      <alignment horizontal="center"/>
      <protection hidden="1"/>
    </xf>
    <xf numFmtId="0" fontId="22" fillId="8" borderId="78" xfId="0" applyFont="1" applyFill="1" applyBorder="1" applyAlignment="1" applyProtection="1">
      <alignment horizontal="center" vertical="center" wrapText="1"/>
      <protection hidden="1"/>
    </xf>
    <xf numFmtId="176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Fill="1" applyBorder="1" applyAlignment="1" applyProtection="1">
      <alignment horizontal="left" vertical="center"/>
      <protection hidden="1"/>
    </xf>
    <xf numFmtId="0" fontId="90" fillId="0" borderId="39" xfId="0" applyFont="1" applyBorder="1"/>
    <xf numFmtId="0" fontId="55" fillId="0" borderId="0" xfId="0" applyFont="1" applyFill="1" applyAlignment="1" applyProtection="1">
      <alignment horizontal="center" vertical="center"/>
      <protection hidden="1"/>
    </xf>
    <xf numFmtId="179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69" fillId="0" borderId="76" xfId="0" applyFont="1" applyFill="1" applyBorder="1" applyAlignment="1" applyProtection="1">
      <alignment horizontal="center" vertical="center"/>
      <protection hidden="1"/>
    </xf>
    <xf numFmtId="0" fontId="63" fillId="0" borderId="76" xfId="0" applyFont="1" applyFill="1" applyBorder="1" applyAlignment="1" applyProtection="1">
      <alignment horizontal="center" vertical="center"/>
      <protection hidden="1"/>
    </xf>
    <xf numFmtId="212" fontId="54" fillId="0" borderId="0" xfId="0" applyNumberFormat="1" applyFont="1" applyFill="1" applyBorder="1" applyAlignment="1" applyProtection="1">
      <alignment horizontal="center" vertical="center"/>
      <protection hidden="1"/>
    </xf>
    <xf numFmtId="212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63" fillId="0" borderId="60" xfId="0" applyFont="1" applyFill="1" applyBorder="1" applyAlignment="1" applyProtection="1">
      <alignment horizontal="center" vertical="center"/>
      <protection hidden="1"/>
    </xf>
    <xf numFmtId="187" fontId="54" fillId="0" borderId="0" xfId="0" applyNumberFormat="1" applyFont="1" applyAlignment="1" applyProtection="1">
      <alignment horizontal="left" vertical="center"/>
      <protection hidden="1"/>
    </xf>
    <xf numFmtId="183" fontId="55" fillId="0" borderId="0" xfId="0" applyNumberFormat="1" applyFont="1" applyFill="1" applyBorder="1" applyAlignment="1" applyProtection="1">
      <alignment horizontal="center" vertical="center"/>
      <protection hidden="1"/>
    </xf>
    <xf numFmtId="172" fontId="97" fillId="3" borderId="25" xfId="0" applyNumberFormat="1" applyFont="1" applyFill="1" applyBorder="1" applyAlignment="1" applyProtection="1">
      <alignment horizontal="center" vertical="center" wrapText="1"/>
      <protection hidden="1"/>
    </xf>
    <xf numFmtId="0" fontId="78" fillId="3" borderId="63" xfId="1" applyFont="1" applyFill="1" applyBorder="1" applyAlignment="1" applyProtection="1">
      <alignment horizontal="center" vertical="center" wrapText="1"/>
      <protection hidden="1"/>
    </xf>
    <xf numFmtId="0" fontId="78" fillId="3" borderId="64" xfId="1" applyFont="1" applyFill="1" applyBorder="1" applyAlignment="1" applyProtection="1">
      <alignment horizontal="center" vertical="center" wrapText="1"/>
      <protection hidden="1"/>
    </xf>
    <xf numFmtId="0" fontId="78" fillId="3" borderId="65" xfId="1" applyFont="1" applyFill="1" applyBorder="1" applyAlignment="1" applyProtection="1">
      <alignment horizontal="center" vertical="center" wrapText="1"/>
      <protection hidden="1"/>
    </xf>
    <xf numFmtId="182" fontId="54" fillId="0" borderId="0" xfId="0" applyNumberFormat="1" applyFont="1" applyAlignment="1" applyProtection="1">
      <alignment horizontal="left" vertical="center"/>
      <protection hidden="1"/>
    </xf>
    <xf numFmtId="0" fontId="80" fillId="3" borderId="63" xfId="1" applyFont="1" applyFill="1" applyBorder="1" applyAlignment="1" applyProtection="1">
      <alignment horizontal="center" vertical="center" wrapText="1"/>
      <protection hidden="1"/>
    </xf>
    <xf numFmtId="0" fontId="80" fillId="3" borderId="64" xfId="1" applyFont="1" applyFill="1" applyBorder="1" applyAlignment="1" applyProtection="1">
      <alignment horizontal="center" vertical="center" wrapText="1"/>
      <protection hidden="1"/>
    </xf>
    <xf numFmtId="0" fontId="80" fillId="3" borderId="65" xfId="1" applyFont="1" applyFill="1" applyBorder="1" applyAlignment="1" applyProtection="1">
      <alignment horizontal="center" vertical="center" wrapText="1"/>
      <protection hidden="1"/>
    </xf>
    <xf numFmtId="0" fontId="80" fillId="3" borderId="63" xfId="0" applyFont="1" applyFill="1" applyBorder="1" applyAlignment="1" applyProtection="1">
      <alignment horizontal="center" vertical="center" wrapText="1"/>
      <protection hidden="1"/>
    </xf>
    <xf numFmtId="0" fontId="80" fillId="3" borderId="64" xfId="0" applyFont="1" applyFill="1" applyBorder="1" applyAlignment="1" applyProtection="1">
      <alignment horizontal="center" vertical="center" wrapText="1"/>
      <protection hidden="1"/>
    </xf>
    <xf numFmtId="0" fontId="80" fillId="3" borderId="65" xfId="0" applyFont="1" applyFill="1" applyBorder="1" applyAlignment="1" applyProtection="1">
      <alignment horizontal="center" vertical="center" wrapText="1"/>
      <protection hidden="1"/>
    </xf>
    <xf numFmtId="210" fontId="18" fillId="2" borderId="3" xfId="0" applyNumberFormat="1" applyFont="1" applyFill="1" applyBorder="1" applyAlignment="1" applyProtection="1">
      <alignment horizontal="center" vertical="center"/>
      <protection hidden="1"/>
    </xf>
    <xf numFmtId="210" fontId="18" fillId="2" borderId="37" xfId="0" applyNumberFormat="1" applyFont="1" applyFill="1" applyBorder="1" applyAlignment="1" applyProtection="1">
      <alignment horizontal="center" vertical="center"/>
      <protection hidden="1"/>
    </xf>
    <xf numFmtId="211" fontId="18" fillId="2" borderId="3" xfId="0" applyNumberFormat="1" applyFont="1" applyFill="1" applyBorder="1" applyAlignment="1" applyProtection="1">
      <alignment horizontal="center" vertical="center"/>
      <protection hidden="1"/>
    </xf>
    <xf numFmtId="211" fontId="18" fillId="2" borderId="37" xfId="0" applyNumberFormat="1" applyFont="1" applyFill="1" applyBorder="1" applyAlignment="1" applyProtection="1">
      <alignment horizontal="center" vertical="center"/>
      <protection hidden="1"/>
    </xf>
    <xf numFmtId="182" fontId="54" fillId="0" borderId="0" xfId="0" applyNumberFormat="1" applyFont="1" applyBorder="1" applyAlignment="1" applyProtection="1">
      <alignment horizontal="left" vertical="center"/>
      <protection hidden="1"/>
    </xf>
    <xf numFmtId="177" fontId="54" fillId="0" borderId="0" xfId="0" applyNumberFormat="1" applyFont="1" applyFill="1" applyBorder="1" applyAlignment="1" applyProtection="1">
      <alignment horizontal="center" vertical="center"/>
      <protection hidden="1"/>
    </xf>
    <xf numFmtId="0" fontId="21" fillId="0" borderId="1" xfId="0" applyFont="1" applyFill="1" applyBorder="1" applyAlignment="1" applyProtection="1">
      <alignment horizontal="center" vertical="center" wrapText="1"/>
      <protection hidden="1"/>
    </xf>
    <xf numFmtId="0" fontId="54" fillId="0" borderId="76" xfId="0" applyFont="1" applyFill="1" applyBorder="1" applyAlignment="1" applyProtection="1">
      <alignment horizontal="center" vertical="center"/>
      <protection hidden="1"/>
    </xf>
    <xf numFmtId="176" fontId="55" fillId="0" borderId="58" xfId="0" applyNumberFormat="1" applyFont="1" applyFill="1" applyBorder="1" applyAlignment="1" applyProtection="1">
      <alignment horizontal="center" vertical="center"/>
      <protection hidden="1"/>
    </xf>
    <xf numFmtId="176" fontId="54" fillId="0" borderId="58" xfId="0" applyNumberFormat="1" applyFont="1" applyFill="1" applyBorder="1" applyAlignment="1" applyProtection="1">
      <alignment horizontal="center" vertical="center"/>
      <protection hidden="1"/>
    </xf>
    <xf numFmtId="0" fontId="54" fillId="0" borderId="43" xfId="0" applyFont="1" applyFill="1" applyBorder="1" applyAlignment="1" applyProtection="1">
      <alignment horizontal="center" vertical="center"/>
      <protection hidden="1"/>
    </xf>
    <xf numFmtId="0" fontId="54" fillId="0" borderId="0" xfId="0" applyFont="1" applyBorder="1" applyAlignment="1">
      <alignment horizontal="center" vertical="center"/>
    </xf>
    <xf numFmtId="0" fontId="54" fillId="0" borderId="43" xfId="0" applyFont="1" applyBorder="1" applyAlignment="1">
      <alignment horizontal="center" vertical="center"/>
    </xf>
    <xf numFmtId="179" fontId="73" fillId="0" borderId="0" xfId="0" applyNumberFormat="1" applyFont="1" applyFill="1" applyBorder="1" applyAlignment="1" applyProtection="1">
      <alignment horizontal="center" vertical="center"/>
      <protection hidden="1"/>
    </xf>
    <xf numFmtId="179" fontId="73" fillId="0" borderId="43" xfId="0" applyNumberFormat="1" applyFont="1" applyFill="1" applyBorder="1" applyAlignment="1" applyProtection="1">
      <alignment horizontal="center" vertical="center"/>
      <protection hidden="1"/>
    </xf>
    <xf numFmtId="0" fontId="54" fillId="0" borderId="57" xfId="0" applyFont="1" applyBorder="1" applyAlignment="1" applyProtection="1">
      <alignment horizontal="center" vertical="center"/>
      <protection hidden="1"/>
    </xf>
    <xf numFmtId="0" fontId="54" fillId="0" borderId="58" xfId="0" applyFont="1" applyBorder="1" applyAlignment="1" applyProtection="1">
      <alignment horizontal="center" vertical="center"/>
      <protection hidden="1"/>
    </xf>
    <xf numFmtId="0" fontId="54" fillId="0" borderId="59" xfId="0" applyFont="1" applyBorder="1" applyAlignment="1" applyProtection="1">
      <alignment horizontal="center" vertical="center"/>
      <protection hidden="1"/>
    </xf>
    <xf numFmtId="203" fontId="55" fillId="0" borderId="0" xfId="0" applyNumberFormat="1" applyFont="1" applyFill="1" applyBorder="1" applyAlignment="1" applyProtection="1">
      <alignment horizontal="center" vertical="center"/>
      <protection hidden="1"/>
    </xf>
    <xf numFmtId="207" fontId="55" fillId="0" borderId="0" xfId="0" applyNumberFormat="1" applyFont="1" applyFill="1" applyBorder="1" applyAlignment="1" applyProtection="1">
      <alignment horizontal="center" vertical="center"/>
      <protection hidden="1"/>
    </xf>
    <xf numFmtId="179" fontId="73" fillId="0" borderId="48" xfId="0" applyNumberFormat="1" applyFont="1" applyFill="1" applyBorder="1" applyAlignment="1" applyProtection="1">
      <alignment horizontal="center" vertical="center"/>
      <protection hidden="1"/>
    </xf>
    <xf numFmtId="179" fontId="73" fillId="0" borderId="49" xfId="0" applyNumberFormat="1" applyFont="1" applyFill="1" applyBorder="1" applyAlignment="1" applyProtection="1">
      <alignment horizontal="center" vertical="center"/>
      <protection hidden="1"/>
    </xf>
    <xf numFmtId="179" fontId="73" fillId="0" borderId="50" xfId="0" applyNumberFormat="1" applyFont="1" applyFill="1" applyBorder="1" applyAlignment="1" applyProtection="1">
      <alignment horizontal="center" vertical="center"/>
      <protection hidden="1"/>
    </xf>
    <xf numFmtId="187" fontId="55" fillId="0" borderId="0" xfId="0" applyNumberFormat="1" applyFont="1" applyAlignment="1" applyProtection="1">
      <alignment horizontal="center" vertical="center"/>
      <protection hidden="1"/>
    </xf>
    <xf numFmtId="189" fontId="55" fillId="0" borderId="0" xfId="0" applyNumberFormat="1" applyFont="1" applyFill="1" applyBorder="1" applyAlignment="1" applyProtection="1">
      <alignment horizontal="left" vertical="center"/>
      <protection hidden="1"/>
    </xf>
    <xf numFmtId="2" fontId="55" fillId="0" borderId="0" xfId="0" applyNumberFormat="1" applyFont="1" applyFill="1" applyBorder="1" applyAlignment="1" applyProtection="1">
      <alignment horizontal="center" vertical="center"/>
      <protection hidden="1"/>
    </xf>
    <xf numFmtId="187" fontId="54" fillId="0" borderId="0" xfId="0" applyNumberFormat="1" applyFont="1" applyAlignment="1" applyProtection="1">
      <alignment horizontal="center" vertical="center"/>
      <protection hidden="1"/>
    </xf>
    <xf numFmtId="0" fontId="61" fillId="0" borderId="0" xfId="0" applyFont="1" applyFill="1" applyBorder="1" applyAlignment="1" applyProtection="1">
      <alignment horizontal="center" vertical="center"/>
      <protection hidden="1"/>
    </xf>
    <xf numFmtId="0" fontId="61" fillId="0" borderId="83" xfId="0" applyFont="1" applyFill="1" applyBorder="1" applyAlignment="1" applyProtection="1">
      <alignment horizontal="center" vertical="center"/>
      <protection hidden="1"/>
    </xf>
    <xf numFmtId="192" fontId="55" fillId="0" borderId="0" xfId="0" applyNumberFormat="1" applyFont="1" applyFill="1" applyBorder="1" applyAlignment="1" applyProtection="1">
      <alignment horizontal="center" vertical="center"/>
      <protection hidden="1"/>
    </xf>
    <xf numFmtId="204" fontId="55" fillId="0" borderId="0" xfId="0" applyNumberFormat="1" applyFont="1" applyFill="1" applyBorder="1" applyAlignment="1" applyProtection="1">
      <alignment horizontal="center" vertical="center"/>
      <protection hidden="1"/>
    </xf>
    <xf numFmtId="205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54" fillId="0" borderId="0" xfId="0" applyFont="1" applyFill="1" applyBorder="1" applyAlignment="1" applyProtection="1">
      <alignment horizontal="left" vertical="center" wrapText="1"/>
      <protection hidden="1"/>
    </xf>
    <xf numFmtId="0" fontId="78" fillId="3" borderId="85" xfId="1" applyFont="1" applyFill="1" applyBorder="1" applyAlignment="1" applyProtection="1">
      <alignment horizontal="center" vertical="center" wrapText="1"/>
      <protection hidden="1"/>
    </xf>
    <xf numFmtId="0" fontId="78" fillId="3" borderId="86" xfId="1" applyFont="1" applyFill="1" applyBorder="1" applyAlignment="1" applyProtection="1">
      <alignment horizontal="center" vertical="center" wrapText="1"/>
      <protection hidden="1"/>
    </xf>
    <xf numFmtId="0" fontId="78" fillId="3" borderId="87" xfId="1" applyFont="1" applyFill="1" applyBorder="1" applyAlignment="1" applyProtection="1">
      <alignment horizontal="center" vertical="center" wrapText="1"/>
      <protection hidden="1"/>
    </xf>
    <xf numFmtId="0" fontId="55" fillId="0" borderId="46" xfId="0" applyFont="1" applyFill="1" applyBorder="1" applyAlignment="1" applyProtection="1">
      <alignment horizontal="center" vertical="center"/>
      <protection hidden="1"/>
    </xf>
    <xf numFmtId="190" fontId="55" fillId="0" borderId="0" xfId="0" applyNumberFormat="1" applyFont="1" applyFill="1" applyBorder="1" applyAlignment="1" applyProtection="1">
      <alignment horizontal="center" vertical="center"/>
      <protection hidden="1"/>
    </xf>
    <xf numFmtId="0" fontId="25" fillId="3" borderId="0" xfId="0" applyFont="1" applyFill="1" applyBorder="1" applyAlignment="1" applyProtection="1">
      <alignment horizontal="center" vertical="center" textRotation="90"/>
      <protection hidden="1"/>
    </xf>
    <xf numFmtId="171" fontId="49" fillId="3" borderId="8" xfId="0" applyNumberFormat="1" applyFont="1" applyFill="1" applyBorder="1" applyAlignment="1" applyProtection="1">
      <alignment horizontal="center" vertical="center" textRotation="90"/>
      <protection hidden="1"/>
    </xf>
    <xf numFmtId="2" fontId="50" fillId="3" borderId="0" xfId="0" applyNumberFormat="1" applyFont="1" applyFill="1" applyBorder="1" applyAlignment="1" applyProtection="1">
      <alignment horizontal="right" vertical="center" textRotation="90" wrapText="1"/>
      <protection hidden="1"/>
    </xf>
    <xf numFmtId="0" fontId="50" fillId="3" borderId="0" xfId="0" applyFont="1" applyFill="1" applyBorder="1" applyAlignment="1" applyProtection="1">
      <alignment horizontal="right" vertical="center" textRotation="90" wrapText="1"/>
      <protection hidden="1"/>
    </xf>
    <xf numFmtId="1" fontId="18" fillId="3" borderId="0" xfId="0" applyNumberFormat="1" applyFont="1" applyFill="1" applyBorder="1" applyAlignment="1" applyProtection="1">
      <alignment horizontal="center" vertical="center" textRotation="90"/>
      <protection hidden="1"/>
    </xf>
    <xf numFmtId="0" fontId="18" fillId="3" borderId="0" xfId="0" applyFont="1" applyFill="1" applyBorder="1" applyAlignment="1" applyProtection="1">
      <alignment horizontal="center" vertical="center" textRotation="90"/>
      <protection hidden="1"/>
    </xf>
    <xf numFmtId="171" fontId="17" fillId="3" borderId="0" xfId="0" applyNumberFormat="1" applyFont="1" applyFill="1" applyBorder="1" applyAlignment="1" applyProtection="1">
      <alignment horizontal="center" vertical="center" wrapText="1"/>
      <protection hidden="1"/>
    </xf>
    <xf numFmtId="0" fontId="0" fillId="0" borderId="51" xfId="0" applyBorder="1"/>
    <xf numFmtId="165" fontId="0" fillId="5" borderId="51" xfId="0" applyNumberFormat="1" applyFill="1" applyBorder="1"/>
    <xf numFmtId="0" fontId="45" fillId="0" borderId="0" xfId="0" applyFont="1" applyFill="1" applyBorder="1" applyAlignment="1" applyProtection="1">
      <alignment horizontal="left" vertical="center" wrapText="1"/>
      <protection hidden="1"/>
    </xf>
    <xf numFmtId="1" fontId="103" fillId="3" borderId="0" xfId="0" applyNumberFormat="1" applyFont="1" applyFill="1" applyBorder="1" applyAlignment="1" applyProtection="1">
      <alignment horizontal="center" textRotation="90"/>
      <protection hidden="1"/>
    </xf>
    <xf numFmtId="203" fontId="54" fillId="0" borderId="0" xfId="0" quotePrefix="1" applyNumberFormat="1" applyFont="1" applyFill="1" applyBorder="1" applyAlignment="1" applyProtection="1">
      <alignment horizontal="center" vertical="center"/>
      <protection hidden="1"/>
    </xf>
    <xf numFmtId="187" fontId="55" fillId="0" borderId="0" xfId="0" applyNumberFormat="1" applyFont="1" applyFill="1" applyBorder="1" applyAlignment="1" applyProtection="1">
      <alignment horizontal="left" vertical="center"/>
      <protection hidden="1"/>
    </xf>
    <xf numFmtId="1" fontId="103" fillId="3" borderId="0" xfId="0" applyNumberFormat="1" applyFont="1" applyFill="1" applyBorder="1" applyAlignment="1" applyProtection="1">
      <alignment horizontal="center" vertical="center" textRotation="90"/>
      <protection hidden="1"/>
    </xf>
    <xf numFmtId="0" fontId="103" fillId="3" borderId="0" xfId="0" applyFont="1" applyFill="1" applyBorder="1" applyAlignment="1" applyProtection="1">
      <alignment horizontal="center" vertical="center" textRotation="90"/>
      <protection hidden="1"/>
    </xf>
    <xf numFmtId="2" fontId="103" fillId="3" borderId="0" xfId="0" applyNumberFormat="1" applyFont="1" applyFill="1" applyAlignment="1" applyProtection="1">
      <alignment horizontal="left"/>
      <protection hidden="1"/>
    </xf>
    <xf numFmtId="0" fontId="103" fillId="3" borderId="0" xfId="0" applyFont="1" applyFill="1" applyAlignment="1" applyProtection="1">
      <alignment horizontal="left"/>
      <protection hidden="1"/>
    </xf>
    <xf numFmtId="222" fontId="54" fillId="0" borderId="0" xfId="0" applyNumberFormat="1" applyFont="1" applyFill="1" applyBorder="1" applyAlignment="1" applyProtection="1">
      <alignment horizontal="left" vertical="center"/>
      <protection hidden="1"/>
    </xf>
    <xf numFmtId="180" fontId="54" fillId="0" borderId="0" xfId="0" applyNumberFormat="1" applyFont="1" applyBorder="1" applyAlignment="1" applyProtection="1">
      <alignment horizontal="center" vertical="center"/>
      <protection hidden="1"/>
    </xf>
    <xf numFmtId="176" fontId="54" fillId="0" borderId="0" xfId="0" applyNumberFormat="1" applyFont="1" applyFill="1" applyBorder="1" applyAlignment="1" applyProtection="1">
      <alignment horizontal="center" vertical="center" shrinkToFit="1"/>
      <protection hidden="1"/>
    </xf>
    <xf numFmtId="189" fontId="54" fillId="0" borderId="0" xfId="0" applyNumberFormat="1" applyFont="1" applyFill="1" applyBorder="1" applyAlignment="1" applyProtection="1">
      <alignment horizontal="left" vertical="center"/>
      <protection hidden="1"/>
    </xf>
    <xf numFmtId="180" fontId="54" fillId="0" borderId="0" xfId="0" applyNumberFormat="1" applyFont="1" applyFill="1" applyBorder="1" applyAlignment="1" applyProtection="1">
      <alignment horizontal="left" vertical="center"/>
      <protection hidden="1"/>
    </xf>
    <xf numFmtId="2" fontId="18" fillId="2" borderId="3" xfId="2" applyNumberFormat="1" applyFont="1" applyFill="1" applyBorder="1" applyAlignment="1" applyProtection="1">
      <alignment horizontal="center" vertical="center"/>
      <protection hidden="1"/>
    </xf>
    <xf numFmtId="2" fontId="18" fillId="2" borderId="37" xfId="2" applyNumberFormat="1" applyFont="1" applyFill="1" applyBorder="1" applyAlignment="1" applyProtection="1">
      <alignment horizontal="center" vertical="center"/>
      <protection hidden="1"/>
    </xf>
    <xf numFmtId="0" fontId="18" fillId="2" borderId="3" xfId="2" applyNumberFormat="1" applyFont="1" applyFill="1" applyBorder="1" applyAlignment="1" applyProtection="1">
      <alignment horizontal="center" vertical="center"/>
      <protection hidden="1"/>
    </xf>
    <xf numFmtId="0" fontId="18" fillId="2" borderId="37" xfId="2" applyNumberFormat="1" applyFont="1" applyFill="1" applyBorder="1" applyAlignment="1" applyProtection="1">
      <alignment horizontal="center" vertical="center"/>
      <protection hidden="1"/>
    </xf>
    <xf numFmtId="1" fontId="93" fillId="0" borderId="0" xfId="0" applyNumberFormat="1" applyFont="1" applyFill="1" applyBorder="1" applyAlignment="1" applyProtection="1">
      <alignment horizontal="center" vertical="center"/>
      <protection hidden="1"/>
    </xf>
    <xf numFmtId="168" fontId="89" fillId="6" borderId="38" xfId="0" applyNumberFormat="1" applyFont="1" applyFill="1" applyBorder="1" applyAlignment="1" applyProtection="1">
      <alignment horizontal="center" vertical="center"/>
      <protection locked="0"/>
    </xf>
    <xf numFmtId="168" fontId="89" fillId="6" borderId="39" xfId="0" applyNumberFormat="1" applyFont="1" applyFill="1" applyBorder="1" applyAlignment="1" applyProtection="1">
      <alignment horizontal="center" vertical="center"/>
      <protection locked="0"/>
    </xf>
    <xf numFmtId="1" fontId="18" fillId="0" borderId="0" xfId="0" applyNumberFormat="1" applyFont="1" applyFill="1" applyBorder="1" applyAlignment="1" applyProtection="1">
      <alignment horizontal="center" vertical="center"/>
      <protection hidden="1"/>
    </xf>
    <xf numFmtId="186" fontId="18" fillId="2" borderId="3" xfId="2" applyNumberFormat="1" applyFont="1" applyFill="1" applyBorder="1" applyAlignment="1" applyProtection="1">
      <alignment horizontal="center" vertical="center"/>
      <protection hidden="1"/>
    </xf>
    <xf numFmtId="186" fontId="18" fillId="2" borderId="37" xfId="2" applyNumberFormat="1" applyFont="1" applyFill="1" applyBorder="1" applyAlignment="1" applyProtection="1">
      <alignment horizontal="center" vertical="center"/>
      <protection hidden="1"/>
    </xf>
    <xf numFmtId="186" fontId="18" fillId="2" borderId="18" xfId="0" applyNumberFormat="1" applyFont="1" applyFill="1" applyBorder="1" applyAlignment="1" applyProtection="1">
      <alignment horizontal="center" vertical="center"/>
      <protection hidden="1"/>
    </xf>
    <xf numFmtId="186" fontId="18" fillId="2" borderId="19" xfId="0" applyNumberFormat="1" applyFont="1" applyFill="1" applyBorder="1" applyAlignment="1" applyProtection="1">
      <alignment horizontal="center" vertical="center"/>
      <protection hidden="1"/>
    </xf>
    <xf numFmtId="166" fontId="54" fillId="0" borderId="0" xfId="0" applyNumberFormat="1" applyFont="1" applyBorder="1" applyAlignment="1" applyProtection="1">
      <alignment horizontal="center" vertical="center"/>
      <protection hidden="1"/>
    </xf>
    <xf numFmtId="179" fontId="54" fillId="0" borderId="0" xfId="0" applyNumberFormat="1" applyFont="1" applyFill="1" applyBorder="1" applyAlignment="1" applyProtection="1">
      <alignment horizontal="left" vertical="center"/>
      <protection hidden="1"/>
    </xf>
    <xf numFmtId="223" fontId="54" fillId="0" borderId="0" xfId="0" applyNumberFormat="1" applyFont="1" applyBorder="1" applyAlignment="1" applyProtection="1">
      <alignment horizontal="center" vertical="center"/>
      <protection hidden="1"/>
    </xf>
    <xf numFmtId="187" fontId="54" fillId="0" borderId="0" xfId="0" applyNumberFormat="1" applyFont="1" applyFill="1" applyBorder="1" applyAlignment="1" applyProtection="1">
      <alignment horizontal="left" vertical="center"/>
      <protection hidden="1"/>
    </xf>
    <xf numFmtId="167" fontId="54" fillId="0" borderId="0" xfId="0" applyNumberFormat="1" applyFont="1" applyFill="1" applyBorder="1" applyAlignment="1" applyProtection="1">
      <alignment horizontal="center" vertical="center"/>
      <protection hidden="1"/>
    </xf>
    <xf numFmtId="179" fontId="54" fillId="0" borderId="0" xfId="0" applyNumberFormat="1" applyFont="1" applyFill="1" applyBorder="1" applyAlignment="1" applyProtection="1">
      <alignment horizontal="center" vertical="center"/>
      <protection hidden="1"/>
    </xf>
    <xf numFmtId="176" fontId="54" fillId="0" borderId="58" xfId="0" applyNumberFormat="1" applyFont="1" applyFill="1" applyBorder="1" applyAlignment="1" applyProtection="1">
      <alignment horizontal="center" vertical="center" shrinkToFit="1"/>
      <protection hidden="1"/>
    </xf>
    <xf numFmtId="181" fontId="55" fillId="0" borderId="0" xfId="0" applyNumberFormat="1" applyFont="1" applyBorder="1" applyAlignment="1">
      <alignment horizontal="center" vertical="center"/>
    </xf>
    <xf numFmtId="0" fontId="55" fillId="0" borderId="0" xfId="0" quotePrefix="1" applyFont="1" applyBorder="1" applyAlignment="1">
      <alignment horizontal="center" vertical="center"/>
    </xf>
    <xf numFmtId="0" fontId="55" fillId="0" borderId="0" xfId="0" applyFont="1" applyBorder="1" applyAlignment="1">
      <alignment horizontal="center" vertical="center"/>
    </xf>
    <xf numFmtId="0" fontId="62" fillId="0" borderId="0" xfId="0" applyFont="1" applyBorder="1" applyAlignment="1">
      <alignment horizontal="left" vertical="center"/>
    </xf>
    <xf numFmtId="0" fontId="55" fillId="0" borderId="0" xfId="0" applyFont="1" applyBorder="1" applyAlignment="1">
      <alignment horizontal="left" vertical="center"/>
    </xf>
    <xf numFmtId="0" fontId="58" fillId="0" borderId="89" xfId="0" applyFont="1" applyBorder="1" applyAlignment="1">
      <alignment horizontal="center"/>
    </xf>
    <xf numFmtId="179" fontId="55" fillId="0" borderId="0" xfId="0" applyNumberFormat="1" applyFont="1" applyBorder="1" applyAlignment="1">
      <alignment horizontal="center" vertical="center"/>
    </xf>
    <xf numFmtId="0" fontId="54" fillId="0" borderId="0" xfId="0" quotePrefix="1" applyFont="1" applyBorder="1" applyAlignment="1">
      <alignment horizontal="center" vertical="center"/>
    </xf>
    <xf numFmtId="0" fontId="54" fillId="0" borderId="0" xfId="0" applyFont="1" applyBorder="1" applyAlignment="1">
      <alignment horizontal="left" vertical="center"/>
    </xf>
    <xf numFmtId="323" fontId="55" fillId="0" borderId="0" xfId="0" applyNumberFormat="1" applyFont="1" applyBorder="1" applyAlignment="1">
      <alignment horizontal="left" vertical="center"/>
    </xf>
    <xf numFmtId="322" fontId="55" fillId="0" borderId="0" xfId="0" applyNumberFormat="1" applyFont="1" applyBorder="1" applyAlignment="1">
      <alignment horizontal="left" vertical="center"/>
    </xf>
    <xf numFmtId="0" fontId="17" fillId="12" borderId="0" xfId="0" applyFont="1" applyFill="1" applyBorder="1" applyAlignment="1" applyProtection="1">
      <alignment vertical="center" wrapText="1"/>
      <protection hidden="1"/>
    </xf>
    <xf numFmtId="0" fontId="90" fillId="12" borderId="0" xfId="0" applyFont="1" applyFill="1" applyBorder="1" applyProtection="1">
      <protection hidden="1"/>
    </xf>
    <xf numFmtId="0" fontId="86" fillId="12" borderId="0" xfId="0" applyFont="1" applyFill="1" applyBorder="1" applyAlignment="1" applyProtection="1">
      <alignment vertical="center" wrapText="1"/>
      <protection hidden="1"/>
    </xf>
    <xf numFmtId="0" fontId="96" fillId="12" borderId="0" xfId="0" applyFont="1" applyFill="1" applyBorder="1" applyAlignment="1" applyProtection="1">
      <alignment horizontal="center"/>
      <protection hidden="1"/>
    </xf>
    <xf numFmtId="0" fontId="9" fillId="15" borderId="0" xfId="0" applyFont="1" applyFill="1" applyBorder="1" applyAlignment="1" applyProtection="1">
      <alignment vertical="center"/>
      <protection hidden="1"/>
    </xf>
    <xf numFmtId="1" fontId="27" fillId="15" borderId="0" xfId="0" applyNumberFormat="1" applyFont="1" applyFill="1" applyBorder="1" applyAlignment="1" applyProtection="1">
      <alignment horizontal="center" vertical="center"/>
      <protection hidden="1"/>
    </xf>
  </cellXfs>
  <cellStyles count="3">
    <cellStyle name="Hyperlink" xfId="1" builtinId="8"/>
    <cellStyle name="Normal" xfId="0" builtinId="0"/>
    <cellStyle name="Percent" xfId="2" builtinId="5"/>
  </cellStyles>
  <dxfs count="85">
    <dxf>
      <font>
        <b/>
        <i val="0"/>
        <condense val="0"/>
        <extend val="0"/>
        <color indexed="17"/>
      </font>
    </dxf>
    <dxf>
      <font>
        <b/>
        <i val="0"/>
        <condense val="0"/>
        <extend val="0"/>
        <color indexed="17"/>
      </font>
    </dxf>
    <dxf>
      <font>
        <b/>
        <i val="0"/>
        <condense val="0"/>
        <extend val="0"/>
        <color indexed="17"/>
      </font>
    </dxf>
    <dxf>
      <font>
        <b/>
        <i val="0"/>
        <condense val="0"/>
        <extend val="0"/>
        <color indexed="17"/>
      </font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10"/>
      </font>
    </dxf>
    <dxf>
      <border>
        <left/>
        <bottom style="thin">
          <color auto="1"/>
        </bottom>
        <vertical/>
        <horizontal/>
      </border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7"/>
      </font>
    </dxf>
    <dxf>
      <border>
        <bottom style="thin">
          <color auto="1"/>
        </bottom>
        <vertical/>
        <horizontal/>
      </border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58"/>
      </font>
    </dxf>
    <dxf>
      <font>
        <condense val="0"/>
        <extend val="0"/>
        <color indexed="10"/>
      </font>
    </dxf>
    <dxf>
      <font>
        <condense val="0"/>
        <extend val="0"/>
        <color indexed="58"/>
      </font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58"/>
      </font>
    </dxf>
    <dxf>
      <font>
        <condense val="0"/>
        <extend val="0"/>
        <color indexed="10"/>
      </font>
    </dxf>
    <dxf>
      <font>
        <condense val="0"/>
        <extend val="0"/>
        <color indexed="58"/>
      </font>
    </dxf>
    <dxf>
      <border>
        <bottom style="thin">
          <color auto="1"/>
        </bottom>
        <vertical/>
        <horizontal/>
      </border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58"/>
      </font>
    </dxf>
    <dxf>
      <font>
        <condense val="0"/>
        <extend val="0"/>
        <color indexed="10"/>
      </font>
    </dxf>
    <dxf>
      <font>
        <condense val="0"/>
        <extend val="0"/>
        <color indexed="58"/>
      </font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58"/>
      </font>
    </dxf>
    <dxf>
      <font>
        <condense val="0"/>
        <extend val="0"/>
        <color indexed="10"/>
      </font>
    </dxf>
    <dxf>
      <font>
        <condense val="0"/>
        <extend val="0"/>
        <color indexed="58"/>
      </font>
    </dxf>
    <dxf>
      <font>
        <condense val="0"/>
        <extend val="0"/>
        <color indexed="9"/>
      </font>
      <border>
        <left/>
        <right/>
        <top/>
        <bottom/>
      </border>
    </dxf>
    <dxf>
      <font>
        <condense val="0"/>
        <extend val="0"/>
        <color indexed="9"/>
      </font>
      <border>
        <left/>
        <right/>
        <top/>
        <bottom/>
      </border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58"/>
      </font>
    </dxf>
    <dxf>
      <font>
        <condense val="0"/>
        <extend val="0"/>
        <color indexed="58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10"/>
      </font>
    </dxf>
    <dxf>
      <font>
        <condense val="0"/>
        <extend val="0"/>
        <color indexed="58"/>
      </font>
    </dxf>
    <dxf>
      <font>
        <condense val="0"/>
        <extend val="0"/>
        <color indexed="58"/>
      </font>
    </dxf>
    <dxf>
      <font>
        <b/>
        <i val="0"/>
        <condense val="0"/>
        <extend val="0"/>
        <color indexed="17"/>
      </font>
    </dxf>
    <dxf>
      <font>
        <color rgb="FF003300"/>
      </font>
      <fill>
        <patternFill>
          <bgColor rgb="FF003300"/>
        </patternFill>
      </fill>
      <border>
        <left/>
        <right/>
        <top/>
        <bottom/>
        <vertical/>
        <horizontal/>
      </border>
    </dxf>
    <dxf>
      <font>
        <condense val="0"/>
        <extend val="0"/>
        <color indexed="58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58"/>
      </font>
    </dxf>
    <dxf>
      <font>
        <condense val="0"/>
        <extend val="0"/>
        <color indexed="58"/>
      </font>
    </dxf>
    <dxf>
      <font>
        <condense val="0"/>
        <extend val="0"/>
        <color indexed="10"/>
      </font>
    </dxf>
    <dxf>
      <font>
        <color rgb="FF003300"/>
      </font>
      <fill>
        <patternFill>
          <bgColor rgb="FF003300"/>
        </patternFill>
      </fill>
      <border>
        <left/>
        <right/>
        <top/>
        <bottom/>
        <vertical/>
        <horizontal/>
      </border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58"/>
      </font>
    </dxf>
    <dxf>
      <font>
        <condense val="0"/>
        <extend val="0"/>
        <color indexed="58"/>
      </font>
    </dxf>
    <dxf>
      <font>
        <condense val="0"/>
        <extend val="0"/>
        <color indexed="10"/>
      </font>
    </dxf>
    <dxf>
      <font>
        <condense val="0"/>
        <extend val="0"/>
        <color indexed="58"/>
      </font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58"/>
      </font>
    </dxf>
    <dxf>
      <font>
        <condense val="0"/>
        <extend val="0"/>
        <color indexed="10"/>
      </font>
    </dxf>
    <dxf>
      <font>
        <condense val="0"/>
        <extend val="0"/>
        <color indexed="58"/>
      </font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58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58"/>
      </font>
    </dxf>
    <dxf>
      <font>
        <condense val="0"/>
        <extend val="0"/>
        <color indexed="9"/>
      </font>
      <border>
        <left/>
        <right/>
        <top/>
        <bottom/>
      </border>
    </dxf>
    <dxf>
      <font>
        <condense val="0"/>
        <extend val="0"/>
        <color indexed="9"/>
      </font>
      <border>
        <left/>
        <right/>
        <top/>
        <bottom/>
      </border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58"/>
      </font>
    </dxf>
    <dxf>
      <font>
        <condense val="0"/>
        <extend val="0"/>
        <color indexed="10"/>
      </font>
    </dxf>
    <dxf>
      <font>
        <condense val="0"/>
        <extend val="0"/>
        <color indexed="9"/>
      </font>
      <border>
        <left/>
        <right/>
        <top/>
        <bottom/>
      </border>
    </dxf>
    <dxf>
      <font>
        <condense val="0"/>
        <extend val="0"/>
        <color indexed="9"/>
      </font>
      <border>
        <left/>
        <right/>
        <top/>
        <bottom/>
      </border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58"/>
      </font>
    </dxf>
    <dxf>
      <font>
        <condense val="0"/>
        <extend val="0"/>
        <color indexed="58"/>
      </font>
    </dxf>
    <dxf>
      <font>
        <condense val="0"/>
        <extend val="0"/>
        <color indexed="10"/>
      </font>
    </dxf>
    <dxf>
      <font>
        <condense val="0"/>
        <extend val="0"/>
        <color indexed="9"/>
      </font>
      <border>
        <left/>
        <right/>
        <top/>
        <bottom/>
      </border>
    </dxf>
    <dxf>
      <font>
        <b/>
        <i val="0"/>
        <condense val="0"/>
        <extend val="0"/>
        <color indexed="17"/>
      </font>
    </dxf>
    <dxf>
      <font>
        <condense val="0"/>
        <extend val="0"/>
        <color indexed="58"/>
      </font>
    </dxf>
    <dxf>
      <font>
        <condense val="0"/>
        <extend val="0"/>
        <color indexed="58"/>
      </font>
    </dxf>
    <dxf>
      <font>
        <condense val="0"/>
        <extend val="0"/>
        <color indexed="10"/>
      </font>
    </dxf>
  </dxfs>
  <tableStyles count="0" defaultTableStyle="TableStyleMedium9" defaultPivotStyle="PivotStyleLight16"/>
  <colors>
    <mruColors>
      <color rgb="FF003300"/>
      <color rgb="FF0099FF"/>
      <color rgb="FF008000"/>
      <color rgb="FF33CC33"/>
      <color rgb="FFFF3300"/>
      <color rgb="FF96AC86"/>
      <color rgb="FFFF0000"/>
      <color rgb="FFFFFF99"/>
      <color rgb="FFDFE1E5"/>
      <color rgb="FFFFFF66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smoothMarker"/>
        <c:ser>
          <c:idx val="2"/>
          <c:order val="2"/>
          <c:spPr>
            <a:ln>
              <a:solidFill>
                <a:schemeClr val="tx1"/>
              </a:solidFill>
              <a:headEnd type="none" w="med" len="med"/>
              <a:tailEnd type="arrow" w="med" len="med"/>
            </a:ln>
          </c:spPr>
          <c:marker>
            <c:symbol val="none"/>
          </c:marker>
          <c:xVal>
            <c:numRef>
              <c:f>'F-I-M-N'!$CE$1:$CI$1</c:f>
              <c:numCache>
                <c:formatCode>General</c:formatCode>
                <c:ptCount val="5"/>
                <c:pt idx="0" formatCode="0.00">
                  <c:v>1.625</c:v>
                </c:pt>
                <c:pt idx="1">
                  <c:v>1.875</c:v>
                </c:pt>
                <c:pt idx="2">
                  <c:v>2.125</c:v>
                </c:pt>
                <c:pt idx="3">
                  <c:v>2.375</c:v>
                </c:pt>
                <c:pt idx="4" formatCode="0.00">
                  <c:v>2.625</c:v>
                </c:pt>
              </c:numCache>
            </c:numRef>
          </c:xVal>
          <c:yVal>
            <c:numRef>
              <c:f>'F-I-M-N'!$CE$2:$CI$2</c:f>
              <c:numCache>
                <c:formatCode>General</c:formatCode>
                <c:ptCount val="5"/>
                <c:pt idx="0">
                  <c:v>2.3625000000000003</c:v>
                </c:pt>
                <c:pt idx="1">
                  <c:v>2.4806250000000003</c:v>
                </c:pt>
                <c:pt idx="2">
                  <c:v>2.5278750000000003</c:v>
                </c:pt>
                <c:pt idx="3">
                  <c:v>2.4806250000000003</c:v>
                </c:pt>
                <c:pt idx="4">
                  <c:v>2.3625000000000003</c:v>
                </c:pt>
              </c:numCache>
            </c:numRef>
          </c:yVal>
          <c:smooth val="1"/>
        </c:ser>
        <c:axId val="73119616"/>
        <c:axId val="73121152"/>
      </c:scatterChart>
      <c:scatterChart>
        <c:scatterStyle val="lineMarker"/>
        <c:ser>
          <c:idx val="0"/>
          <c:order val="0"/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'F-I-M-N'!$BM$1:$BZ$1</c:f>
              <c:numCache>
                <c:formatCode>0.00</c:formatCode>
                <c:ptCount val="14"/>
                <c:pt idx="0">
                  <c:v>0.1</c:v>
                </c:pt>
                <c:pt idx="1">
                  <c:v>0.1</c:v>
                </c:pt>
                <c:pt idx="2">
                  <c:v>4.1499999999999995</c:v>
                </c:pt>
                <c:pt idx="3">
                  <c:v>4.1499999999999995</c:v>
                </c:pt>
                <c:pt idx="4">
                  <c:v>0.1</c:v>
                </c:pt>
                <c:pt idx="6">
                  <c:v>0.49999999999999989</c:v>
                </c:pt>
                <c:pt idx="7">
                  <c:v>0.49999999999999989</c:v>
                </c:pt>
                <c:pt idx="8">
                  <c:v>1.625</c:v>
                </c:pt>
                <c:pt idx="9">
                  <c:v>1.625</c:v>
                </c:pt>
                <c:pt idx="10">
                  <c:v>2.625</c:v>
                </c:pt>
                <c:pt idx="11">
                  <c:v>2.625</c:v>
                </c:pt>
                <c:pt idx="12">
                  <c:v>3.75</c:v>
                </c:pt>
                <c:pt idx="13">
                  <c:v>3.75</c:v>
                </c:pt>
              </c:numCache>
            </c:numRef>
          </c:xVal>
          <c:yVal>
            <c:numRef>
              <c:f>'F-I-M-N'!$BM$2:$BZ$2</c:f>
              <c:numCache>
                <c:formatCode>0.00</c:formatCode>
                <c:ptCount val="14"/>
                <c:pt idx="0">
                  <c:v>0.1</c:v>
                </c:pt>
                <c:pt idx="1">
                  <c:v>0.5</c:v>
                </c:pt>
                <c:pt idx="2">
                  <c:v>0.5</c:v>
                </c:pt>
                <c:pt idx="3">
                  <c:v>0.1</c:v>
                </c:pt>
                <c:pt idx="4">
                  <c:v>0.1</c:v>
                </c:pt>
                <c:pt idx="6">
                  <c:v>0.5</c:v>
                </c:pt>
                <c:pt idx="7">
                  <c:v>1.5</c:v>
                </c:pt>
                <c:pt idx="8">
                  <c:v>1.5</c:v>
                </c:pt>
                <c:pt idx="9">
                  <c:v>3</c:v>
                </c:pt>
                <c:pt idx="10">
                  <c:v>3</c:v>
                </c:pt>
                <c:pt idx="11">
                  <c:v>1.5</c:v>
                </c:pt>
                <c:pt idx="12">
                  <c:v>1.5</c:v>
                </c:pt>
                <c:pt idx="13">
                  <c:v>0.5</c:v>
                </c:pt>
              </c:numCache>
            </c:numRef>
          </c:yVal>
        </c:ser>
        <c:ser>
          <c:idx val="1"/>
          <c:order val="1"/>
          <c:spPr>
            <a:ln>
              <a:solidFill>
                <a:schemeClr val="tx1"/>
              </a:solidFill>
              <a:headEnd type="arrow" w="med" len="med"/>
              <a:tailEnd type="none" w="med" len="med"/>
            </a:ln>
          </c:spPr>
          <c:marker>
            <c:symbol val="none"/>
          </c:marker>
          <c:xVal>
            <c:numRef>
              <c:f>'F-I-M-N'!$CB$1:$CC$1</c:f>
              <c:numCache>
                <c:formatCode>General</c:formatCode>
                <c:ptCount val="2"/>
                <c:pt idx="0">
                  <c:v>2.125</c:v>
                </c:pt>
                <c:pt idx="1">
                  <c:v>2.125</c:v>
                </c:pt>
              </c:numCache>
            </c:numRef>
          </c:xVal>
          <c:yVal>
            <c:numRef>
              <c:f>'F-I-M-N'!$CB$2:$CC$2</c:f>
              <c:numCache>
                <c:formatCode>General</c:formatCode>
                <c:ptCount val="2"/>
                <c:pt idx="0" formatCode="0.00">
                  <c:v>1.5</c:v>
                </c:pt>
                <c:pt idx="1">
                  <c:v>2.25</c:v>
                </c:pt>
              </c:numCache>
            </c:numRef>
          </c:yVal>
        </c:ser>
        <c:axId val="73119616"/>
        <c:axId val="73121152"/>
      </c:scatterChart>
      <c:valAx>
        <c:axId val="73119616"/>
        <c:scaling>
          <c:orientation val="minMax"/>
        </c:scaling>
        <c:delete val="1"/>
        <c:axPos val="b"/>
        <c:numFmt formatCode="0.00" sourceLinked="1"/>
        <c:tickLblPos val="nextTo"/>
        <c:crossAx val="73121152"/>
        <c:crosses val="autoZero"/>
        <c:crossBetween val="midCat"/>
      </c:valAx>
      <c:valAx>
        <c:axId val="73121152"/>
        <c:scaling>
          <c:orientation val="minMax"/>
        </c:scaling>
        <c:delete val="1"/>
        <c:axPos val="l"/>
        <c:numFmt formatCode="General" sourceLinked="1"/>
        <c:tickLblPos val="nextTo"/>
        <c:crossAx val="73119616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</c:chart>
  <c:spPr>
    <a:noFill/>
    <a:ln>
      <a:noFill/>
    </a:ln>
  </c:sp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lineMarker"/>
        <c:ser>
          <c:idx val="0"/>
          <c:order val="0"/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dLbls>
            <c:dLbl>
              <c:idx val="0"/>
              <c:delete val="1"/>
            </c:dLbl>
            <c:dLbl>
              <c:idx val="1"/>
              <c:delete val="1"/>
            </c:dLbl>
            <c:dLbl>
              <c:idx val="2"/>
              <c:layout>
                <c:manualLayout>
                  <c:x val="-4.1666666666666664E-2"/>
                  <c:y val="0.13866680060205414"/>
                </c:manualLayout>
              </c:layout>
              <c:showVal val="1"/>
            </c:dLbl>
            <c:dLbl>
              <c:idx val="3"/>
              <c:layout>
                <c:manualLayout>
                  <c:x val="-0.14166688538932648"/>
                  <c:y val="9.7066760421437928E-2"/>
                </c:manualLayout>
              </c:layout>
              <c:showVal val="1"/>
            </c:dLbl>
            <c:dLbl>
              <c:idx val="4"/>
              <c:layout>
                <c:manualLayout>
                  <c:x val="-4.4444444444444502E-2"/>
                  <c:y val="0.13866680060205414"/>
                </c:manualLayout>
              </c:layout>
              <c:showVal val="1"/>
            </c:dLbl>
            <c:dLbl>
              <c:idx val="5"/>
              <c:layout>
                <c:manualLayout>
                  <c:x val="-5.5555555555555455E-2"/>
                  <c:y val="0.11786678051174602"/>
                </c:manualLayout>
              </c:layout>
              <c:showVal val="1"/>
            </c:dLbl>
            <c:dLbl>
              <c:idx val="6"/>
              <c:delete val="1"/>
            </c:dLbl>
            <c:dLbl>
              <c:idx val="7"/>
              <c:delete val="1"/>
            </c:dLbl>
            <c:dLbl>
              <c:idx val="8"/>
              <c:delete val="1"/>
            </c:dLbl>
            <c:txPr>
              <a:bodyPr/>
              <a:lstStyle/>
              <a:p>
                <a:pPr>
                  <a:defRPr sz="1200">
                    <a:solidFill>
                      <a:schemeClr val="tx1"/>
                    </a:solidFill>
                  </a:defRPr>
                </a:pPr>
                <a:endParaRPr lang="en-US"/>
              </a:p>
            </c:txPr>
            <c:showVal val="1"/>
          </c:dLbls>
          <c:xVal>
            <c:numRef>
              <c:f>'F-I-M-N'!$BM$3:$BU$3</c:f>
              <c:numCache>
                <c:formatCode>0.00</c:formatCode>
                <c:ptCount val="9"/>
                <c:pt idx="0">
                  <c:v>0.1</c:v>
                </c:pt>
                <c:pt idx="1">
                  <c:v>0.49999999999999989</c:v>
                </c:pt>
                <c:pt idx="2">
                  <c:v>0.49999999999999989</c:v>
                </c:pt>
                <c:pt idx="3">
                  <c:v>2.625</c:v>
                </c:pt>
                <c:pt idx="4" formatCode="General">
                  <c:v>3.1</c:v>
                </c:pt>
                <c:pt idx="5">
                  <c:v>3.75</c:v>
                </c:pt>
                <c:pt idx="6">
                  <c:v>3.75</c:v>
                </c:pt>
                <c:pt idx="7">
                  <c:v>4.1499999999999995</c:v>
                </c:pt>
                <c:pt idx="8">
                  <c:v>0.1</c:v>
                </c:pt>
              </c:numCache>
            </c:numRef>
          </c:xVal>
          <c:yVal>
            <c:numRef>
              <c:f>'F-I-M-N'!$BM$4:$BU$4</c:f>
              <c:numCache>
                <c:formatCode>General</c:formatCode>
                <c:ptCount val="9"/>
                <c:pt idx="0" formatCode="0.00">
                  <c:v>0.1</c:v>
                </c:pt>
                <c:pt idx="1">
                  <c:v>0.1</c:v>
                </c:pt>
                <c:pt idx="2" formatCode="0.00\ &quot;t/m2&quot;">
                  <c:v>4.4378698224852062</c:v>
                </c:pt>
                <c:pt idx="3" formatCode="0.00\ &quot;t/m2&quot;">
                  <c:v>13.723258989531178</c:v>
                </c:pt>
                <c:pt idx="4" formatCode="0.00\ &quot;t/m2&quot;">
                  <c:v>15.798816568047336</c:v>
                </c:pt>
                <c:pt idx="5" formatCode="0.00\ &quot;t/m2&quot;">
                  <c:v>18.639053254437869</c:v>
                </c:pt>
                <c:pt idx="6">
                  <c:v>0.1</c:v>
                </c:pt>
                <c:pt idx="7">
                  <c:v>0.1</c:v>
                </c:pt>
                <c:pt idx="8" formatCode="0.00">
                  <c:v>0.1</c:v>
                </c:pt>
              </c:numCache>
            </c:numRef>
          </c:yVal>
        </c:ser>
        <c:ser>
          <c:idx val="1"/>
          <c:order val="1"/>
          <c:spPr>
            <a:ln cap="rnd"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'F-I-M-N'!$BW$3:$CA$3</c:f>
              <c:numCache>
                <c:formatCode>0.00</c:formatCode>
                <c:ptCount val="5"/>
                <c:pt idx="0">
                  <c:v>2.625</c:v>
                </c:pt>
                <c:pt idx="1">
                  <c:v>2.625</c:v>
                </c:pt>
                <c:pt idx="3" formatCode="General">
                  <c:v>3.1</c:v>
                </c:pt>
                <c:pt idx="4" formatCode="General">
                  <c:v>3.1</c:v>
                </c:pt>
              </c:numCache>
            </c:numRef>
          </c:xVal>
          <c:yVal>
            <c:numRef>
              <c:f>'F-I-M-N'!$BW$4:$CA$4</c:f>
              <c:numCache>
                <c:formatCode>0.00</c:formatCode>
                <c:ptCount val="5"/>
                <c:pt idx="0" formatCode="0.00\ &quot;t/m2&quot;">
                  <c:v>13.723258989531178</c:v>
                </c:pt>
                <c:pt idx="1">
                  <c:v>0.1</c:v>
                </c:pt>
                <c:pt idx="3" formatCode="0.00\ &quot;t/m2&quot;">
                  <c:v>15.798816568047336</c:v>
                </c:pt>
                <c:pt idx="4">
                  <c:v>0.1</c:v>
                </c:pt>
              </c:numCache>
            </c:numRef>
          </c:yVal>
        </c:ser>
        <c:axId val="72712960"/>
        <c:axId val="72714496"/>
      </c:scatterChart>
      <c:valAx>
        <c:axId val="72712960"/>
        <c:scaling>
          <c:orientation val="minMax"/>
        </c:scaling>
        <c:delete val="1"/>
        <c:axPos val="t"/>
        <c:numFmt formatCode="0.00" sourceLinked="1"/>
        <c:tickLblPos val="nextTo"/>
        <c:crossAx val="72714496"/>
        <c:crosses val="autoZero"/>
        <c:crossBetween val="midCat"/>
      </c:valAx>
      <c:valAx>
        <c:axId val="72714496"/>
        <c:scaling>
          <c:orientation val="maxMin"/>
        </c:scaling>
        <c:delete val="1"/>
        <c:axPos val="l"/>
        <c:numFmt formatCode="0.00" sourceLinked="1"/>
        <c:tickLblPos val="nextTo"/>
        <c:crossAx val="72712960"/>
        <c:crosses val="autoZero"/>
        <c:crossBetween val="midCat"/>
      </c:valAx>
      <c:spPr>
        <a:noFill/>
        <a:ln w="25400" cap="flat" cmpd="sng" algn="ctr">
          <a:noFill/>
          <a:prstDash val="solid"/>
        </a:ln>
        <a:effectLst/>
      </c:spPr>
    </c:plotArea>
    <c:plotVisOnly val="1"/>
  </c:chart>
  <c:spPr>
    <a:noFill/>
    <a:ln>
      <a:noFill/>
    </a:ln>
  </c:spPr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smoothMarker"/>
        <c:ser>
          <c:idx val="3"/>
          <c:order val="3"/>
          <c:spPr>
            <a:ln>
              <a:solidFill>
                <a:schemeClr val="tx1"/>
              </a:solidFill>
              <a:headEnd type="none" w="med" len="med"/>
              <a:tailEnd type="arrow" w="med" len="med"/>
            </a:ln>
          </c:spPr>
          <c:marker>
            <c:symbol val="none"/>
          </c:marker>
          <c:xVal>
            <c:numRef>
              <c:f>'F-I-M-U'!$CE$1:$CI$1</c:f>
              <c:numCache>
                <c:formatCode>General</c:formatCode>
                <c:ptCount val="5"/>
                <c:pt idx="0" formatCode="0.00">
                  <c:v>1.2464285714285714</c:v>
                </c:pt>
                <c:pt idx="1">
                  <c:v>1.3964285714285714</c:v>
                </c:pt>
                <c:pt idx="2">
                  <c:v>1.5464285714285713</c:v>
                </c:pt>
                <c:pt idx="3">
                  <c:v>1.6964285714285712</c:v>
                </c:pt>
                <c:pt idx="4" formatCode="0.00">
                  <c:v>1.8464285714285715</c:v>
                </c:pt>
              </c:numCache>
            </c:numRef>
          </c:xVal>
          <c:yVal>
            <c:numRef>
              <c:f>'F-I-M-U'!$CE$2:$CI$2</c:f>
              <c:numCache>
                <c:formatCode>General</c:formatCode>
                <c:ptCount val="5"/>
                <c:pt idx="0">
                  <c:v>1.8900000000000003</c:v>
                </c:pt>
                <c:pt idx="1">
                  <c:v>1.9845000000000004</c:v>
                </c:pt>
                <c:pt idx="2">
                  <c:v>2.0223000000000004</c:v>
                </c:pt>
                <c:pt idx="3">
                  <c:v>1.9845000000000004</c:v>
                </c:pt>
                <c:pt idx="4">
                  <c:v>1.8900000000000003</c:v>
                </c:pt>
              </c:numCache>
            </c:numRef>
          </c:yVal>
          <c:smooth val="1"/>
        </c:ser>
        <c:axId val="74096000"/>
        <c:axId val="74118272"/>
      </c:scatterChart>
      <c:scatterChart>
        <c:scatterStyle val="lineMarker"/>
        <c:ser>
          <c:idx val="0"/>
          <c:order val="0"/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'F-I-M-U'!$BM$1:$BQ$1</c:f>
              <c:numCache>
                <c:formatCode>0.00</c:formatCode>
                <c:ptCount val="5"/>
                <c:pt idx="0">
                  <c:v>0.1</c:v>
                </c:pt>
                <c:pt idx="1">
                  <c:v>0.1</c:v>
                </c:pt>
                <c:pt idx="2">
                  <c:v>3.85</c:v>
                </c:pt>
                <c:pt idx="3">
                  <c:v>3.85</c:v>
                </c:pt>
                <c:pt idx="4">
                  <c:v>0.1</c:v>
                </c:pt>
              </c:numCache>
            </c:numRef>
          </c:xVal>
          <c:yVal>
            <c:numRef>
              <c:f>'F-I-M-U'!$BM$2:$BQ$2</c:f>
              <c:numCache>
                <c:formatCode>0.00</c:formatCode>
                <c:ptCount val="5"/>
                <c:pt idx="0">
                  <c:v>0.1</c:v>
                </c:pt>
                <c:pt idx="1">
                  <c:v>0.30000000000000004</c:v>
                </c:pt>
                <c:pt idx="2">
                  <c:v>0.30000000000000004</c:v>
                </c:pt>
                <c:pt idx="3">
                  <c:v>0.1</c:v>
                </c:pt>
                <c:pt idx="4">
                  <c:v>0.1</c:v>
                </c:pt>
              </c:numCache>
            </c:numRef>
          </c:yVal>
        </c:ser>
        <c:ser>
          <c:idx val="1"/>
          <c:order val="1"/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'F-I-M-U'!$BS$1:$BZ$1</c:f>
              <c:numCache>
                <c:formatCode>0.00</c:formatCode>
                <c:ptCount val="8"/>
                <c:pt idx="0">
                  <c:v>0.29999999999999993</c:v>
                </c:pt>
                <c:pt idx="1">
                  <c:v>0.29999999999999993</c:v>
                </c:pt>
                <c:pt idx="2">
                  <c:v>1.2464285714285714</c:v>
                </c:pt>
                <c:pt idx="3">
                  <c:v>1.2464285714285714</c:v>
                </c:pt>
                <c:pt idx="4">
                  <c:v>1.8464285714285715</c:v>
                </c:pt>
                <c:pt idx="5">
                  <c:v>1.8464285714285715</c:v>
                </c:pt>
                <c:pt idx="6">
                  <c:v>3.65</c:v>
                </c:pt>
                <c:pt idx="7">
                  <c:v>3.65</c:v>
                </c:pt>
              </c:numCache>
            </c:numRef>
          </c:xVal>
          <c:yVal>
            <c:numRef>
              <c:f>'F-I-M-U'!$BS$2:$BZ$2</c:f>
              <c:numCache>
                <c:formatCode>0.00</c:formatCode>
                <c:ptCount val="8"/>
                <c:pt idx="0">
                  <c:v>0.30000000000000004</c:v>
                </c:pt>
                <c:pt idx="1">
                  <c:v>1.2000000000000002</c:v>
                </c:pt>
                <c:pt idx="2">
                  <c:v>1.2000000000000002</c:v>
                </c:pt>
                <c:pt idx="3">
                  <c:v>2.4000000000000004</c:v>
                </c:pt>
                <c:pt idx="4">
                  <c:v>2.4000000000000004</c:v>
                </c:pt>
                <c:pt idx="5">
                  <c:v>1.2000000000000002</c:v>
                </c:pt>
                <c:pt idx="6">
                  <c:v>1.2000000000000002</c:v>
                </c:pt>
                <c:pt idx="7">
                  <c:v>0.30000000000000004</c:v>
                </c:pt>
              </c:numCache>
            </c:numRef>
          </c:yVal>
        </c:ser>
        <c:ser>
          <c:idx val="2"/>
          <c:order val="2"/>
          <c:spPr>
            <a:ln>
              <a:solidFill>
                <a:schemeClr val="tx1"/>
              </a:solidFill>
              <a:headEnd type="arrow" w="med" len="med"/>
              <a:tailEnd type="none" w="med" len="med"/>
            </a:ln>
          </c:spPr>
          <c:marker>
            <c:symbol val="none"/>
          </c:marker>
          <c:xVal>
            <c:numRef>
              <c:f>'F-I-M-U'!$CB$1:$CC$1</c:f>
              <c:numCache>
                <c:formatCode>General</c:formatCode>
                <c:ptCount val="2"/>
                <c:pt idx="0">
                  <c:v>1.5464285714285715</c:v>
                </c:pt>
                <c:pt idx="1">
                  <c:v>1.5464285714285715</c:v>
                </c:pt>
              </c:numCache>
            </c:numRef>
          </c:xVal>
          <c:yVal>
            <c:numRef>
              <c:f>'F-I-M-U'!$CB$2:$CC$2</c:f>
              <c:numCache>
                <c:formatCode>General</c:formatCode>
                <c:ptCount val="2"/>
                <c:pt idx="0" formatCode="0.00">
                  <c:v>1.2000000000000002</c:v>
                </c:pt>
                <c:pt idx="1">
                  <c:v>1.8000000000000003</c:v>
                </c:pt>
              </c:numCache>
            </c:numRef>
          </c:yVal>
        </c:ser>
        <c:axId val="74096000"/>
        <c:axId val="74118272"/>
      </c:scatterChart>
      <c:valAx>
        <c:axId val="74096000"/>
        <c:scaling>
          <c:orientation val="minMax"/>
        </c:scaling>
        <c:delete val="1"/>
        <c:axPos val="b"/>
        <c:numFmt formatCode="0.00" sourceLinked="1"/>
        <c:tickLblPos val="nextTo"/>
        <c:crossAx val="74118272"/>
        <c:crosses val="autoZero"/>
        <c:crossBetween val="midCat"/>
      </c:valAx>
      <c:valAx>
        <c:axId val="74118272"/>
        <c:scaling>
          <c:orientation val="minMax"/>
        </c:scaling>
        <c:delete val="1"/>
        <c:axPos val="l"/>
        <c:numFmt formatCode="General" sourceLinked="1"/>
        <c:tickLblPos val="nextTo"/>
        <c:crossAx val="7409600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</c:chart>
  <c:spPr>
    <a:noFill/>
    <a:ln>
      <a:noFill/>
    </a:ln>
  </c:spPr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lineMarker"/>
        <c:ser>
          <c:idx val="0"/>
          <c:order val="0"/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'F-I-M-U'!$BM$3:$CC$3</c:f>
              <c:numCache>
                <c:formatCode>0.00</c:formatCode>
                <c:ptCount val="17"/>
                <c:pt idx="0">
                  <c:v>0.1</c:v>
                </c:pt>
                <c:pt idx="1">
                  <c:v>0.1</c:v>
                </c:pt>
                <c:pt idx="2">
                  <c:v>3.85</c:v>
                </c:pt>
                <c:pt idx="3">
                  <c:v>3.85</c:v>
                </c:pt>
                <c:pt idx="4">
                  <c:v>0.1</c:v>
                </c:pt>
                <c:pt idx="6">
                  <c:v>0.29999999999999993</c:v>
                </c:pt>
                <c:pt idx="7">
                  <c:v>0.29999999999999993</c:v>
                </c:pt>
                <c:pt idx="8">
                  <c:v>3.65</c:v>
                </c:pt>
                <c:pt idx="9">
                  <c:v>3.65</c:v>
                </c:pt>
                <c:pt idx="10">
                  <c:v>0.29999999999999993</c:v>
                </c:pt>
                <c:pt idx="12">
                  <c:v>1.2464285714285714</c:v>
                </c:pt>
                <c:pt idx="13">
                  <c:v>1.2464285714285714</c:v>
                </c:pt>
                <c:pt idx="14">
                  <c:v>1.8464285714285715</c:v>
                </c:pt>
                <c:pt idx="15">
                  <c:v>1.8464285714285715</c:v>
                </c:pt>
                <c:pt idx="16">
                  <c:v>1.2464285714285714</c:v>
                </c:pt>
              </c:numCache>
            </c:numRef>
          </c:xVal>
          <c:yVal>
            <c:numRef>
              <c:f>'F-I-M-U'!$BM$4:$CC$4</c:f>
              <c:numCache>
                <c:formatCode>"B' = "\ 0.00\ "m."</c:formatCode>
                <c:ptCount val="17"/>
                <c:pt idx="0" formatCode="0.00">
                  <c:v>0.1</c:v>
                </c:pt>
                <c:pt idx="1">
                  <c:v>1.7000000000000002</c:v>
                </c:pt>
                <c:pt idx="2" formatCode="0.00\ &quot;t/m2&quot;">
                  <c:v>1.7000000000000002</c:v>
                </c:pt>
                <c:pt idx="3" formatCode="0.00\ &quot;t/m2&quot;">
                  <c:v>0.1</c:v>
                </c:pt>
                <c:pt idx="4" formatCode="0.00\ &quot;t/m2&quot;">
                  <c:v>0.1</c:v>
                </c:pt>
                <c:pt idx="6" formatCode="0.00">
                  <c:v>0.29999999999999993</c:v>
                </c:pt>
                <c:pt idx="7" formatCode="0.00">
                  <c:v>1.5</c:v>
                </c:pt>
                <c:pt idx="8" formatCode="0.00">
                  <c:v>1.5</c:v>
                </c:pt>
                <c:pt idx="9" formatCode="0.00">
                  <c:v>0.29999999999999993</c:v>
                </c:pt>
                <c:pt idx="10" formatCode="0.00">
                  <c:v>0.29999999999999993</c:v>
                </c:pt>
                <c:pt idx="12" formatCode="0.00\ &quot;t/m2&quot;">
                  <c:v>0.77500000000000002</c:v>
                </c:pt>
                <c:pt idx="13" formatCode="0.00">
                  <c:v>1.0249999999999999</c:v>
                </c:pt>
                <c:pt idx="14" formatCode="0.00">
                  <c:v>1.0249999999999999</c:v>
                </c:pt>
                <c:pt idx="15" formatCode="0.00">
                  <c:v>0.77500000000000002</c:v>
                </c:pt>
                <c:pt idx="16" formatCode="0.00">
                  <c:v>0.77500000000000002</c:v>
                </c:pt>
              </c:numCache>
            </c:numRef>
          </c:yVal>
        </c:ser>
        <c:axId val="73998336"/>
        <c:axId val="73999872"/>
      </c:scatterChart>
      <c:valAx>
        <c:axId val="73998336"/>
        <c:scaling>
          <c:orientation val="minMax"/>
        </c:scaling>
        <c:delete val="1"/>
        <c:axPos val="b"/>
        <c:numFmt formatCode="0.00" sourceLinked="1"/>
        <c:tickLblPos val="nextTo"/>
        <c:crossAx val="73999872"/>
        <c:crosses val="autoZero"/>
        <c:crossBetween val="midCat"/>
      </c:valAx>
      <c:valAx>
        <c:axId val="73999872"/>
        <c:scaling>
          <c:orientation val="minMax"/>
        </c:scaling>
        <c:delete val="1"/>
        <c:axPos val="l"/>
        <c:numFmt formatCode="0.00" sourceLinked="1"/>
        <c:tickLblPos val="nextTo"/>
        <c:crossAx val="73998336"/>
        <c:crosses val="autoZero"/>
        <c:crossBetween val="midCat"/>
      </c:valAx>
      <c:spPr>
        <a:noFill/>
        <a:ln>
          <a:noFill/>
        </a:ln>
      </c:spPr>
    </c:plotArea>
    <c:plotVisOnly val="1"/>
  </c:chart>
  <c:spPr>
    <a:noFill/>
    <a:ln>
      <a:noFill/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2.7777777777778141E-2"/>
          <c:y val="5.0980232140527104E-2"/>
          <c:w val="0.93888888888889277"/>
          <c:h val="0.89803920709974094"/>
        </c:manualLayout>
      </c:layout>
      <c:scatterChart>
        <c:scatterStyle val="smoothMarker"/>
        <c:ser>
          <c:idx val="0"/>
          <c:order val="0"/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dLbls>
            <c:dLbl>
              <c:idx val="0"/>
              <c:delete val="1"/>
            </c:dLbl>
            <c:dLbl>
              <c:idx val="1"/>
              <c:delete val="1"/>
            </c:dLbl>
            <c:dLbl>
              <c:idx val="2"/>
              <c:layout>
                <c:manualLayout>
                  <c:x val="-7.7777777777777779E-2"/>
                  <c:y val="8.0412318913990533E-2"/>
                </c:manualLayout>
              </c:layout>
              <c:showVal val="1"/>
            </c:dLbl>
            <c:dLbl>
              <c:idx val="3"/>
              <c:layout>
                <c:manualLayout>
                  <c:x val="-8.3333333333333367E-3"/>
                  <c:y val="4.0206159456995239E-2"/>
                </c:manualLayout>
              </c:layout>
              <c:showVal val="1"/>
            </c:dLbl>
            <c:dLbl>
              <c:idx val="4"/>
              <c:layout>
                <c:manualLayout>
                  <c:x val="-5.8333333333333591E-2"/>
                  <c:y val="-5.8075563660104045E-2"/>
                </c:manualLayout>
              </c:layout>
              <c:showVal val="1"/>
            </c:dLbl>
            <c:dLbl>
              <c:idx val="5"/>
              <c:layout>
                <c:manualLayout>
                  <c:x val="-0.11666666666666672"/>
                  <c:y val="4.914087884434179E-2"/>
                </c:manualLayout>
              </c:layout>
              <c:showVal val="1"/>
            </c:dLbl>
            <c:dLbl>
              <c:idx val="6"/>
              <c:layout>
                <c:manualLayout>
                  <c:x val="2.7777777777777922E-2"/>
                  <c:y val="2.2336755253886238E-2"/>
                </c:manualLayout>
              </c:layout>
              <c:showVal val="1"/>
            </c:dLbl>
            <c:dLbl>
              <c:idx val="7"/>
              <c:delete val="1"/>
            </c:dLbl>
            <c:dLbl>
              <c:idx val="8"/>
              <c:delete val="1"/>
            </c:dLbl>
            <c:dLbl>
              <c:idx val="9"/>
              <c:delete val="1"/>
            </c:dLbl>
            <c:numFmt formatCode="#,##0.00" sourceLinked="0"/>
            <c:showVal val="1"/>
          </c:dLbls>
          <c:xVal>
            <c:numRef>
              <c:f>'F-C-F-R'!$AS$8:$BB$8</c:f>
              <c:numCache>
                <c:formatCode>General</c:formatCode>
                <c:ptCount val="10"/>
                <c:pt idx="0">
                  <c:v>0.1</c:v>
                </c:pt>
                <c:pt idx="1">
                  <c:v>0.35</c:v>
                </c:pt>
                <c:pt idx="2">
                  <c:v>1.1000000000000001</c:v>
                </c:pt>
                <c:pt idx="3">
                  <c:v>1.4000000000000001</c:v>
                </c:pt>
                <c:pt idx="4" formatCode="0.00">
                  <c:v>3.5000000000000004</c:v>
                </c:pt>
                <c:pt idx="5">
                  <c:v>5.6</c:v>
                </c:pt>
                <c:pt idx="6">
                  <c:v>5.8999999999999995</c:v>
                </c:pt>
                <c:pt idx="7">
                  <c:v>6.65</c:v>
                </c:pt>
                <c:pt idx="8">
                  <c:v>6.9</c:v>
                </c:pt>
                <c:pt idx="9">
                  <c:v>0.1</c:v>
                </c:pt>
              </c:numCache>
            </c:numRef>
          </c:xVal>
          <c:yVal>
            <c:numRef>
              <c:f>'F-C-F-R'!$AS$10:$BB$10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20.089285714285712</c:v>
                </c:pt>
                <c:pt idx="3">
                  <c:v>5.6249999999999929</c:v>
                </c:pt>
                <c:pt idx="4">
                  <c:v>-151.87500000000006</c:v>
                </c:pt>
                <c:pt idx="5">
                  <c:v>5.625</c:v>
                </c:pt>
                <c:pt idx="6">
                  <c:v>20.089285714285779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  <c:smooth val="1"/>
        </c:ser>
        <c:axId val="75822976"/>
        <c:axId val="75824512"/>
      </c:scatterChart>
      <c:valAx>
        <c:axId val="75822976"/>
        <c:scaling>
          <c:orientation val="minMax"/>
        </c:scaling>
        <c:delete val="1"/>
        <c:axPos val="t"/>
        <c:numFmt formatCode="#,##0.00" sourceLinked="0"/>
        <c:majorTickMark val="none"/>
        <c:tickLblPos val="high"/>
        <c:crossAx val="75824512"/>
        <c:crosses val="autoZero"/>
        <c:crossBetween val="midCat"/>
        <c:majorUnit val="1"/>
        <c:minorUnit val="1.0000000000000005E-2"/>
      </c:valAx>
      <c:valAx>
        <c:axId val="75824512"/>
        <c:scaling>
          <c:orientation val="maxMin"/>
        </c:scaling>
        <c:delete val="1"/>
        <c:axPos val="l"/>
        <c:numFmt formatCode="General" sourceLinked="1"/>
        <c:tickLblPos val="nextTo"/>
        <c:crossAx val="75822976"/>
        <c:crosses val="autoZero"/>
        <c:crossBetween val="midCat"/>
      </c:valAx>
      <c:spPr>
        <a:noFill/>
        <a:ln>
          <a:noFill/>
        </a:ln>
      </c:spPr>
    </c:plotArea>
    <c:plotVisOnly val="1"/>
  </c:chart>
  <c:spPr>
    <a:noFill/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3.0555555555555582E-2"/>
          <c:y val="5.0980415054293994E-2"/>
          <c:w val="0.93888888888889277"/>
          <c:h val="0.89803920709974094"/>
        </c:manualLayout>
      </c:layout>
      <c:scatterChart>
        <c:scatterStyle val="lineMarker"/>
        <c:ser>
          <c:idx val="0"/>
          <c:order val="0"/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dLbls>
            <c:dLbl>
              <c:idx val="0"/>
              <c:delete val="1"/>
            </c:dLbl>
            <c:dLbl>
              <c:idx val="1"/>
              <c:delete val="1"/>
            </c:dLbl>
            <c:dLbl>
              <c:idx val="2"/>
              <c:layout>
                <c:manualLayout>
                  <c:x val="-6.1111111111111102E-2"/>
                  <c:y val="-6.2222265772364366E-2"/>
                </c:manualLayout>
              </c:layout>
              <c:showVal val="1"/>
            </c:dLbl>
            <c:dLbl>
              <c:idx val="3"/>
              <c:layout>
                <c:manualLayout>
                  <c:x val="-5.2777777777777764E-2"/>
                  <c:y val="5.7777818217195603E-2"/>
                </c:manualLayout>
              </c:layout>
              <c:showVal val="1"/>
            </c:dLbl>
            <c:dLbl>
              <c:idx val="4"/>
              <c:delete val="1"/>
            </c:dLbl>
            <c:dLbl>
              <c:idx val="5"/>
              <c:layout>
                <c:manualLayout>
                  <c:x val="-6.3888888888888884E-2"/>
                  <c:y val="-5.3333370662026723E-2"/>
                </c:manualLayout>
              </c:layout>
              <c:showVal val="1"/>
            </c:dLbl>
            <c:dLbl>
              <c:idx val="6"/>
              <c:layout>
                <c:manualLayout>
                  <c:x val="-6.3888888888888884E-2"/>
                  <c:y val="8.4444503548208968E-2"/>
                </c:manualLayout>
              </c:layout>
              <c:showVal val="1"/>
            </c:dLbl>
            <c:dLbl>
              <c:idx val="7"/>
              <c:delete val="1"/>
            </c:dLbl>
            <c:dLbl>
              <c:idx val="8"/>
              <c:delete val="1"/>
            </c:dLbl>
            <c:dLbl>
              <c:idx val="9"/>
              <c:delete val="1"/>
            </c:dLbl>
            <c:numFmt formatCode="#,##0.00" sourceLinked="0"/>
            <c:showVal val="1"/>
          </c:dLbls>
          <c:xVal>
            <c:numRef>
              <c:f>'F-C-F-R'!$AS$8:$BB$8</c:f>
              <c:numCache>
                <c:formatCode>General</c:formatCode>
                <c:ptCount val="10"/>
                <c:pt idx="0">
                  <c:v>0.1</c:v>
                </c:pt>
                <c:pt idx="1">
                  <c:v>0.35</c:v>
                </c:pt>
                <c:pt idx="2">
                  <c:v>1.1000000000000001</c:v>
                </c:pt>
                <c:pt idx="3">
                  <c:v>1.4000000000000001</c:v>
                </c:pt>
                <c:pt idx="4" formatCode="0.00">
                  <c:v>3.5000000000000004</c:v>
                </c:pt>
                <c:pt idx="5">
                  <c:v>5.6</c:v>
                </c:pt>
                <c:pt idx="6">
                  <c:v>5.8999999999999995</c:v>
                </c:pt>
                <c:pt idx="7">
                  <c:v>6.65</c:v>
                </c:pt>
                <c:pt idx="8">
                  <c:v>6.9</c:v>
                </c:pt>
                <c:pt idx="9">
                  <c:v>0.1</c:v>
                </c:pt>
              </c:numCache>
            </c:numRef>
          </c:xVal>
          <c:yVal>
            <c:numRef>
              <c:f>'F-C-F-R'!$AS$9:$BB$9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 formatCode="0.00\ &quot;t.&quot;">
                  <c:v>53.571428571428562</c:v>
                </c:pt>
                <c:pt idx="3">
                  <c:v>-150</c:v>
                </c:pt>
                <c:pt idx="4">
                  <c:v>0</c:v>
                </c:pt>
                <c:pt idx="5">
                  <c:v>149.99999999999989</c:v>
                </c:pt>
                <c:pt idx="6">
                  <c:v>-53.571428571428697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</c:ser>
        <c:dLbls>
          <c:showVal val="1"/>
        </c:dLbls>
        <c:axId val="74156672"/>
        <c:axId val="74166656"/>
      </c:scatterChart>
      <c:valAx>
        <c:axId val="74156672"/>
        <c:scaling>
          <c:orientation val="minMax"/>
        </c:scaling>
        <c:delete val="1"/>
        <c:axPos val="b"/>
        <c:numFmt formatCode="General" sourceLinked="1"/>
        <c:majorTickMark val="none"/>
        <c:tickLblPos val="low"/>
        <c:crossAx val="74166656"/>
        <c:crosses val="autoZero"/>
        <c:crossBetween val="midCat"/>
      </c:valAx>
      <c:valAx>
        <c:axId val="74166656"/>
        <c:scaling>
          <c:orientation val="minMax"/>
        </c:scaling>
        <c:delete val="1"/>
        <c:axPos val="l"/>
        <c:numFmt formatCode="General" sourceLinked="1"/>
        <c:tickLblPos val="nextTo"/>
        <c:crossAx val="74156672"/>
        <c:crosses val="autoZero"/>
        <c:crossBetween val="midCat"/>
      </c:valAx>
      <c:spPr>
        <a:noFill/>
        <a:ln>
          <a:noFill/>
        </a:ln>
      </c:spPr>
    </c:plotArea>
    <c:plotVisOnly val="1"/>
  </c:chart>
  <c:spPr>
    <a:noFill/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3.0180446194225732E-2"/>
          <c:y val="5.0980396450129528E-2"/>
          <c:w val="0.93408355205599303"/>
          <c:h val="0.89803920709974094"/>
        </c:manualLayout>
      </c:layout>
      <c:scatterChart>
        <c:scatterStyle val="lineMarker"/>
        <c:ser>
          <c:idx val="1"/>
          <c:order val="0"/>
          <c:spPr>
            <a:ln w="25400" cap="flat" cmpd="sng" algn="ctr">
              <a:solidFill>
                <a:schemeClr val="tx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'F-C-F-R'!$AS$4:$BO$4</c:f>
              <c:numCache>
                <c:formatCode>General</c:formatCode>
                <c:ptCount val="23"/>
                <c:pt idx="0">
                  <c:v>0.1</c:v>
                </c:pt>
                <c:pt idx="1">
                  <c:v>0.1</c:v>
                </c:pt>
                <c:pt idx="2">
                  <c:v>6.9</c:v>
                </c:pt>
                <c:pt idx="3">
                  <c:v>6.9</c:v>
                </c:pt>
                <c:pt idx="4">
                  <c:v>0.1</c:v>
                </c:pt>
                <c:pt idx="6">
                  <c:v>0.35</c:v>
                </c:pt>
                <c:pt idx="7">
                  <c:v>0.35</c:v>
                </c:pt>
                <c:pt idx="8">
                  <c:v>6.65</c:v>
                </c:pt>
                <c:pt idx="9">
                  <c:v>6.65</c:v>
                </c:pt>
                <c:pt idx="10">
                  <c:v>0.35</c:v>
                </c:pt>
                <c:pt idx="12">
                  <c:v>1.1000000000000001</c:v>
                </c:pt>
                <c:pt idx="13">
                  <c:v>1.1000000000000001</c:v>
                </c:pt>
                <c:pt idx="14">
                  <c:v>1.4000000000000001</c:v>
                </c:pt>
                <c:pt idx="15">
                  <c:v>1.4000000000000001</c:v>
                </c:pt>
                <c:pt idx="16">
                  <c:v>1.1000000000000001</c:v>
                </c:pt>
                <c:pt idx="18">
                  <c:v>5.6</c:v>
                </c:pt>
                <c:pt idx="19">
                  <c:v>5.6</c:v>
                </c:pt>
                <c:pt idx="20">
                  <c:v>5.8999999999999995</c:v>
                </c:pt>
                <c:pt idx="21">
                  <c:v>5.8999999999999995</c:v>
                </c:pt>
                <c:pt idx="22">
                  <c:v>5.6</c:v>
                </c:pt>
              </c:numCache>
            </c:numRef>
          </c:xVal>
          <c:yVal>
            <c:numRef>
              <c:f>'F-C-F-R'!$AS$5:$BO$5</c:f>
              <c:numCache>
                <c:formatCode>General</c:formatCode>
                <c:ptCount val="23"/>
                <c:pt idx="0">
                  <c:v>0.1</c:v>
                </c:pt>
                <c:pt idx="1">
                  <c:v>3.0500000000000003</c:v>
                </c:pt>
                <c:pt idx="2">
                  <c:v>3.0500000000000003</c:v>
                </c:pt>
                <c:pt idx="3">
                  <c:v>0.1</c:v>
                </c:pt>
                <c:pt idx="4">
                  <c:v>0.1</c:v>
                </c:pt>
                <c:pt idx="6">
                  <c:v>0.35</c:v>
                </c:pt>
                <c:pt idx="7">
                  <c:v>2.8000000000000003</c:v>
                </c:pt>
                <c:pt idx="8">
                  <c:v>2.8000000000000003</c:v>
                </c:pt>
                <c:pt idx="9">
                  <c:v>0.35</c:v>
                </c:pt>
                <c:pt idx="10">
                  <c:v>0.35</c:v>
                </c:pt>
                <c:pt idx="12">
                  <c:v>1.2000000000000002</c:v>
                </c:pt>
                <c:pt idx="13">
                  <c:v>1.9500000000000002</c:v>
                </c:pt>
                <c:pt idx="14">
                  <c:v>1.9500000000000002</c:v>
                </c:pt>
                <c:pt idx="15">
                  <c:v>1.2000000000000002</c:v>
                </c:pt>
                <c:pt idx="16">
                  <c:v>1.2000000000000002</c:v>
                </c:pt>
                <c:pt idx="18">
                  <c:v>1.2000000000000002</c:v>
                </c:pt>
                <c:pt idx="19">
                  <c:v>1.9500000000000002</c:v>
                </c:pt>
                <c:pt idx="20">
                  <c:v>1.9500000000000002</c:v>
                </c:pt>
                <c:pt idx="21">
                  <c:v>1.2000000000000002</c:v>
                </c:pt>
                <c:pt idx="22">
                  <c:v>1.2000000000000002</c:v>
                </c:pt>
              </c:numCache>
            </c:numRef>
          </c:yVal>
        </c:ser>
        <c:axId val="75837440"/>
        <c:axId val="75838976"/>
      </c:scatterChart>
      <c:valAx>
        <c:axId val="75837440"/>
        <c:scaling>
          <c:orientation val="minMax"/>
        </c:scaling>
        <c:delete val="1"/>
        <c:axPos val="b"/>
        <c:numFmt formatCode="General" sourceLinked="1"/>
        <c:tickLblPos val="nextTo"/>
        <c:crossAx val="75838976"/>
        <c:crosses val="autoZero"/>
        <c:crossBetween val="midCat"/>
      </c:valAx>
      <c:valAx>
        <c:axId val="75838976"/>
        <c:scaling>
          <c:orientation val="minMax"/>
        </c:scaling>
        <c:delete val="1"/>
        <c:axPos val="l"/>
        <c:numFmt formatCode="General" sourceLinked="1"/>
        <c:tickLblPos val="nextTo"/>
        <c:crossAx val="75837440"/>
        <c:crosses val="autoZero"/>
        <c:crossBetween val="midCat"/>
      </c:valAx>
      <c:spPr>
        <a:noFill/>
      </c:spPr>
    </c:plotArea>
    <c:plotVisOnly val="1"/>
  </c:chart>
  <c:spPr>
    <a:noFill/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lineMarker"/>
        <c:ser>
          <c:idx val="0"/>
          <c:order val="0"/>
          <c:spPr>
            <a:ln>
              <a:solidFill>
                <a:schemeClr val="tx1"/>
              </a:solidFill>
              <a:headEnd type="triangle" w="med" len="med"/>
              <a:tailEnd type="none" w="med" len="med"/>
            </a:ln>
          </c:spPr>
          <c:marker>
            <c:symbol val="none"/>
          </c:marker>
          <c:dPt>
            <c:idx val="0"/>
            <c:spPr>
              <a:ln w="3175">
                <a:solidFill>
                  <a:schemeClr val="tx1"/>
                </a:solidFill>
                <a:headEnd type="triangle" w="med" len="med"/>
                <a:tailEnd type="none" w="med" len="med"/>
              </a:ln>
            </c:spPr>
          </c:dPt>
          <c:xVal>
            <c:numRef>
              <c:f>'F-C-F-R'!$BL$6:$EA$6</c:f>
              <c:numCache>
                <c:formatCode>General</c:formatCode>
                <c:ptCount val="68"/>
                <c:pt idx="0">
                  <c:v>1.25</c:v>
                </c:pt>
                <c:pt idx="1">
                  <c:v>1.25</c:v>
                </c:pt>
                <c:pt idx="3" formatCode="0.00">
                  <c:v>5.75</c:v>
                </c:pt>
                <c:pt idx="4" formatCode="0.00">
                  <c:v>5.75</c:v>
                </c:pt>
                <c:pt idx="6">
                  <c:v>0.35</c:v>
                </c:pt>
                <c:pt idx="7">
                  <c:v>0.35</c:v>
                </c:pt>
                <c:pt idx="9">
                  <c:v>0.66500000000000004</c:v>
                </c:pt>
                <c:pt idx="10">
                  <c:v>0.66500000000000004</c:v>
                </c:pt>
                <c:pt idx="12">
                  <c:v>0.98000000000000009</c:v>
                </c:pt>
                <c:pt idx="13">
                  <c:v>0.98000000000000009</c:v>
                </c:pt>
                <c:pt idx="15">
                  <c:v>1.2950000000000002</c:v>
                </c:pt>
                <c:pt idx="16">
                  <c:v>1.2950000000000002</c:v>
                </c:pt>
                <c:pt idx="18">
                  <c:v>1.6100000000000003</c:v>
                </c:pt>
                <c:pt idx="19">
                  <c:v>1.6100000000000003</c:v>
                </c:pt>
                <c:pt idx="21">
                  <c:v>1.9250000000000003</c:v>
                </c:pt>
                <c:pt idx="22">
                  <c:v>1.9250000000000003</c:v>
                </c:pt>
                <c:pt idx="24">
                  <c:v>2.2400000000000002</c:v>
                </c:pt>
                <c:pt idx="25">
                  <c:v>2.2400000000000002</c:v>
                </c:pt>
                <c:pt idx="27">
                  <c:v>2.5550000000000002</c:v>
                </c:pt>
                <c:pt idx="28">
                  <c:v>2.5550000000000002</c:v>
                </c:pt>
                <c:pt idx="30">
                  <c:v>2.87</c:v>
                </c:pt>
                <c:pt idx="31">
                  <c:v>2.87</c:v>
                </c:pt>
                <c:pt idx="33">
                  <c:v>3.1850000000000001</c:v>
                </c:pt>
                <c:pt idx="34">
                  <c:v>3.1850000000000001</c:v>
                </c:pt>
                <c:pt idx="36">
                  <c:v>3.5</c:v>
                </c:pt>
                <c:pt idx="37">
                  <c:v>3.5</c:v>
                </c:pt>
                <c:pt idx="39">
                  <c:v>3.8149999999999999</c:v>
                </c:pt>
                <c:pt idx="40">
                  <c:v>3.8149999999999999</c:v>
                </c:pt>
                <c:pt idx="42">
                  <c:v>4.13</c:v>
                </c:pt>
                <c:pt idx="43">
                  <c:v>4.13</c:v>
                </c:pt>
                <c:pt idx="45">
                  <c:v>4.4450000000000003</c:v>
                </c:pt>
                <c:pt idx="46">
                  <c:v>4.4450000000000003</c:v>
                </c:pt>
                <c:pt idx="48">
                  <c:v>4.7600000000000007</c:v>
                </c:pt>
                <c:pt idx="49">
                  <c:v>4.7600000000000007</c:v>
                </c:pt>
                <c:pt idx="51">
                  <c:v>5.0750000000000011</c:v>
                </c:pt>
                <c:pt idx="52">
                  <c:v>5.0750000000000011</c:v>
                </c:pt>
                <c:pt idx="54">
                  <c:v>5.3900000000000015</c:v>
                </c:pt>
                <c:pt idx="55">
                  <c:v>5.3900000000000015</c:v>
                </c:pt>
                <c:pt idx="57">
                  <c:v>5.7050000000000018</c:v>
                </c:pt>
                <c:pt idx="58">
                  <c:v>5.7050000000000018</c:v>
                </c:pt>
                <c:pt idx="60">
                  <c:v>6.0200000000000022</c:v>
                </c:pt>
                <c:pt idx="61">
                  <c:v>6.0200000000000022</c:v>
                </c:pt>
                <c:pt idx="63">
                  <c:v>6.3350000000000026</c:v>
                </c:pt>
                <c:pt idx="64">
                  <c:v>6.3350000000000026</c:v>
                </c:pt>
                <c:pt idx="66">
                  <c:v>6.650000000000003</c:v>
                </c:pt>
                <c:pt idx="67">
                  <c:v>6.650000000000003</c:v>
                </c:pt>
              </c:numCache>
            </c:numRef>
          </c:xVal>
          <c:yVal>
            <c:numRef>
              <c:f>'F-C-F-R'!$BL$7:$EA$7</c:f>
              <c:numCache>
                <c:formatCode>General</c:formatCode>
                <c:ptCount val="68"/>
                <c:pt idx="0">
                  <c:v>1.5499999999999998</c:v>
                </c:pt>
                <c:pt idx="1">
                  <c:v>3.0999999999999996</c:v>
                </c:pt>
                <c:pt idx="3">
                  <c:v>1.5499999999999998</c:v>
                </c:pt>
                <c:pt idx="4">
                  <c:v>3.0999999999999996</c:v>
                </c:pt>
                <c:pt idx="6">
                  <c:v>0.1</c:v>
                </c:pt>
                <c:pt idx="7">
                  <c:v>-0.30000000000000004</c:v>
                </c:pt>
                <c:pt idx="9">
                  <c:v>0.1</c:v>
                </c:pt>
                <c:pt idx="10">
                  <c:v>-0.30000000000000004</c:v>
                </c:pt>
                <c:pt idx="12">
                  <c:v>0.1</c:v>
                </c:pt>
                <c:pt idx="13">
                  <c:v>-0.30000000000000004</c:v>
                </c:pt>
                <c:pt idx="15">
                  <c:v>0.1</c:v>
                </c:pt>
                <c:pt idx="16">
                  <c:v>-0.30000000000000004</c:v>
                </c:pt>
                <c:pt idx="18">
                  <c:v>0.1</c:v>
                </c:pt>
                <c:pt idx="19">
                  <c:v>-0.30000000000000004</c:v>
                </c:pt>
                <c:pt idx="21">
                  <c:v>0.1</c:v>
                </c:pt>
                <c:pt idx="22">
                  <c:v>-0.30000000000000004</c:v>
                </c:pt>
                <c:pt idx="24">
                  <c:v>0.1</c:v>
                </c:pt>
                <c:pt idx="25">
                  <c:v>-0.30000000000000004</c:v>
                </c:pt>
                <c:pt idx="27">
                  <c:v>0.1</c:v>
                </c:pt>
                <c:pt idx="28">
                  <c:v>-0.30000000000000004</c:v>
                </c:pt>
                <c:pt idx="30">
                  <c:v>0.1</c:v>
                </c:pt>
                <c:pt idx="31">
                  <c:v>-0.30000000000000004</c:v>
                </c:pt>
                <c:pt idx="33">
                  <c:v>0.1</c:v>
                </c:pt>
                <c:pt idx="34">
                  <c:v>-0.30000000000000004</c:v>
                </c:pt>
                <c:pt idx="36">
                  <c:v>0.1</c:v>
                </c:pt>
                <c:pt idx="37">
                  <c:v>-0.30000000000000004</c:v>
                </c:pt>
                <c:pt idx="39">
                  <c:v>0.1</c:v>
                </c:pt>
                <c:pt idx="40">
                  <c:v>-0.30000000000000004</c:v>
                </c:pt>
                <c:pt idx="42">
                  <c:v>0.1</c:v>
                </c:pt>
                <c:pt idx="43">
                  <c:v>-0.30000000000000004</c:v>
                </c:pt>
                <c:pt idx="45">
                  <c:v>0.1</c:v>
                </c:pt>
                <c:pt idx="46">
                  <c:v>-0.30000000000000004</c:v>
                </c:pt>
                <c:pt idx="48">
                  <c:v>0.1</c:v>
                </c:pt>
                <c:pt idx="49">
                  <c:v>-0.30000000000000004</c:v>
                </c:pt>
                <c:pt idx="51">
                  <c:v>0.1</c:v>
                </c:pt>
                <c:pt idx="52">
                  <c:v>-0.30000000000000004</c:v>
                </c:pt>
                <c:pt idx="54">
                  <c:v>0.1</c:v>
                </c:pt>
                <c:pt idx="55">
                  <c:v>-0.30000000000000004</c:v>
                </c:pt>
                <c:pt idx="57">
                  <c:v>0.1</c:v>
                </c:pt>
                <c:pt idx="58">
                  <c:v>-0.30000000000000004</c:v>
                </c:pt>
                <c:pt idx="60">
                  <c:v>0.1</c:v>
                </c:pt>
                <c:pt idx="61">
                  <c:v>-0.30000000000000004</c:v>
                </c:pt>
                <c:pt idx="63">
                  <c:v>0.1</c:v>
                </c:pt>
                <c:pt idx="64">
                  <c:v>-0.30000000000000004</c:v>
                </c:pt>
                <c:pt idx="66">
                  <c:v>0.1</c:v>
                </c:pt>
                <c:pt idx="67">
                  <c:v>-0.30000000000000004</c:v>
                </c:pt>
              </c:numCache>
            </c:numRef>
          </c:yVal>
        </c:ser>
        <c:ser>
          <c:idx val="2"/>
          <c:order val="1"/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'F-C-F-R'!$AS$6:$BJ$6</c:f>
              <c:numCache>
                <c:formatCode>General</c:formatCode>
                <c:ptCount val="18"/>
                <c:pt idx="0">
                  <c:v>0.1</c:v>
                </c:pt>
                <c:pt idx="1">
                  <c:v>0.1</c:v>
                </c:pt>
                <c:pt idx="2">
                  <c:v>6.9</c:v>
                </c:pt>
                <c:pt idx="3">
                  <c:v>6.9</c:v>
                </c:pt>
                <c:pt idx="4">
                  <c:v>0.1</c:v>
                </c:pt>
                <c:pt idx="6">
                  <c:v>0.35</c:v>
                </c:pt>
                <c:pt idx="7">
                  <c:v>0.35</c:v>
                </c:pt>
                <c:pt idx="8">
                  <c:v>1.1000000000000001</c:v>
                </c:pt>
                <c:pt idx="9">
                  <c:v>1.1000000000000001</c:v>
                </c:pt>
                <c:pt idx="10">
                  <c:v>1.4000000000000001</c:v>
                </c:pt>
                <c:pt idx="11">
                  <c:v>1.4000000000000001</c:v>
                </c:pt>
                <c:pt idx="12">
                  <c:v>5.6</c:v>
                </c:pt>
                <c:pt idx="13">
                  <c:v>5.6</c:v>
                </c:pt>
                <c:pt idx="14">
                  <c:v>5.8999999999999995</c:v>
                </c:pt>
                <c:pt idx="15">
                  <c:v>5.8999999999999995</c:v>
                </c:pt>
                <c:pt idx="16" formatCode="0.00">
                  <c:v>6.65</c:v>
                </c:pt>
                <c:pt idx="17">
                  <c:v>6.65</c:v>
                </c:pt>
              </c:numCache>
            </c:numRef>
          </c:xVal>
          <c:yVal>
            <c:numRef>
              <c:f>'F-C-F-R'!$AS$7:$BJ$7</c:f>
              <c:numCache>
                <c:formatCode>General</c:formatCode>
                <c:ptCount val="18"/>
                <c:pt idx="0">
                  <c:v>0.1</c:v>
                </c:pt>
                <c:pt idx="1">
                  <c:v>0.35</c:v>
                </c:pt>
                <c:pt idx="2">
                  <c:v>0.35</c:v>
                </c:pt>
                <c:pt idx="3">
                  <c:v>0.1</c:v>
                </c:pt>
                <c:pt idx="4">
                  <c:v>0.1</c:v>
                </c:pt>
                <c:pt idx="6">
                  <c:v>0.35</c:v>
                </c:pt>
                <c:pt idx="7" formatCode="0.00">
                  <c:v>1.5499999999999998</c:v>
                </c:pt>
                <c:pt idx="8">
                  <c:v>1.5499999999999998</c:v>
                </c:pt>
                <c:pt idx="9">
                  <c:v>4.6499999999999995</c:v>
                </c:pt>
                <c:pt idx="10">
                  <c:v>4.6499999999999995</c:v>
                </c:pt>
                <c:pt idx="11">
                  <c:v>1.5499999999999998</c:v>
                </c:pt>
                <c:pt idx="12">
                  <c:v>1.5499999999999998</c:v>
                </c:pt>
                <c:pt idx="13">
                  <c:v>4.6499999999999995</c:v>
                </c:pt>
                <c:pt idx="14">
                  <c:v>4.6499999999999995</c:v>
                </c:pt>
                <c:pt idx="15">
                  <c:v>1.5499999999999998</c:v>
                </c:pt>
                <c:pt idx="16">
                  <c:v>1.5499999999999998</c:v>
                </c:pt>
                <c:pt idx="17">
                  <c:v>0.35</c:v>
                </c:pt>
              </c:numCache>
            </c:numRef>
          </c:yVal>
        </c:ser>
        <c:axId val="75866880"/>
        <c:axId val="75868416"/>
      </c:scatterChart>
      <c:valAx>
        <c:axId val="75866880"/>
        <c:scaling>
          <c:orientation val="minMax"/>
        </c:scaling>
        <c:delete val="1"/>
        <c:axPos val="b"/>
        <c:numFmt formatCode="General" sourceLinked="1"/>
        <c:tickLblPos val="nextTo"/>
        <c:crossAx val="75868416"/>
        <c:crosses val="autoZero"/>
        <c:crossBetween val="midCat"/>
      </c:valAx>
      <c:valAx>
        <c:axId val="75868416"/>
        <c:scaling>
          <c:orientation val="minMax"/>
        </c:scaling>
        <c:delete val="1"/>
        <c:axPos val="l"/>
        <c:numFmt formatCode="General" sourceLinked="1"/>
        <c:tickLblPos val="nextTo"/>
        <c:crossAx val="75866880"/>
        <c:crosses val="autoZero"/>
        <c:crossBetween val="midCat"/>
      </c:valAx>
      <c:spPr>
        <a:noFill/>
        <a:ln>
          <a:noFill/>
        </a:ln>
      </c:spPr>
    </c:plotArea>
    <c:plotVisOnly val="1"/>
  </c:chart>
  <c:spPr>
    <a:noFill/>
    <a:ln w="12700"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lineMarker"/>
        <c:ser>
          <c:idx val="2"/>
          <c:order val="0"/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'F-C-F-R'!$AS$6:$BJ$6</c:f>
              <c:numCache>
                <c:formatCode>General</c:formatCode>
                <c:ptCount val="18"/>
                <c:pt idx="0">
                  <c:v>0.1</c:v>
                </c:pt>
                <c:pt idx="1">
                  <c:v>0.1</c:v>
                </c:pt>
                <c:pt idx="2">
                  <c:v>6.9</c:v>
                </c:pt>
                <c:pt idx="3">
                  <c:v>6.9</c:v>
                </c:pt>
                <c:pt idx="4">
                  <c:v>0.1</c:v>
                </c:pt>
                <c:pt idx="6">
                  <c:v>0.35</c:v>
                </c:pt>
                <c:pt idx="7">
                  <c:v>0.35</c:v>
                </c:pt>
                <c:pt idx="8">
                  <c:v>1.1000000000000001</c:v>
                </c:pt>
                <c:pt idx="9">
                  <c:v>1.1000000000000001</c:v>
                </c:pt>
                <c:pt idx="10">
                  <c:v>1.4000000000000001</c:v>
                </c:pt>
                <c:pt idx="11">
                  <c:v>1.4000000000000001</c:v>
                </c:pt>
                <c:pt idx="12">
                  <c:v>5.6</c:v>
                </c:pt>
                <c:pt idx="13">
                  <c:v>5.6</c:v>
                </c:pt>
                <c:pt idx="14">
                  <c:v>5.8999999999999995</c:v>
                </c:pt>
                <c:pt idx="15">
                  <c:v>5.8999999999999995</c:v>
                </c:pt>
                <c:pt idx="16" formatCode="0.00">
                  <c:v>6.65</c:v>
                </c:pt>
                <c:pt idx="17">
                  <c:v>6.65</c:v>
                </c:pt>
              </c:numCache>
            </c:numRef>
          </c:xVal>
          <c:yVal>
            <c:numRef>
              <c:f>'F-C-F-R'!$AS$7:$BJ$7</c:f>
              <c:numCache>
                <c:formatCode>General</c:formatCode>
                <c:ptCount val="18"/>
                <c:pt idx="0">
                  <c:v>0.1</c:v>
                </c:pt>
                <c:pt idx="1">
                  <c:v>0.35</c:v>
                </c:pt>
                <c:pt idx="2">
                  <c:v>0.35</c:v>
                </c:pt>
                <c:pt idx="3">
                  <c:v>0.1</c:v>
                </c:pt>
                <c:pt idx="4">
                  <c:v>0.1</c:v>
                </c:pt>
                <c:pt idx="6">
                  <c:v>0.35</c:v>
                </c:pt>
                <c:pt idx="7" formatCode="0.00">
                  <c:v>1.5499999999999998</c:v>
                </c:pt>
                <c:pt idx="8">
                  <c:v>1.5499999999999998</c:v>
                </c:pt>
                <c:pt idx="9">
                  <c:v>4.6499999999999995</c:v>
                </c:pt>
                <c:pt idx="10">
                  <c:v>4.6499999999999995</c:v>
                </c:pt>
                <c:pt idx="11">
                  <c:v>1.5499999999999998</c:v>
                </c:pt>
                <c:pt idx="12">
                  <c:v>1.5499999999999998</c:v>
                </c:pt>
                <c:pt idx="13">
                  <c:v>4.6499999999999995</c:v>
                </c:pt>
                <c:pt idx="14">
                  <c:v>4.6499999999999995</c:v>
                </c:pt>
                <c:pt idx="15">
                  <c:v>1.5499999999999998</c:v>
                </c:pt>
                <c:pt idx="16">
                  <c:v>1.5499999999999998</c:v>
                </c:pt>
                <c:pt idx="17">
                  <c:v>0.35</c:v>
                </c:pt>
              </c:numCache>
            </c:numRef>
          </c:yVal>
        </c:ser>
        <c:ser>
          <c:idx val="0"/>
          <c:order val="1"/>
          <c:spPr>
            <a:ln w="38100" cap="flat" cmpd="sng" algn="ctr">
              <a:solidFill>
                <a:schemeClr val="accent2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'F-C-F-R'!$AS$11:$AV$11</c:f>
              <c:numCache>
                <c:formatCode>General</c:formatCode>
                <c:ptCount val="4"/>
                <c:pt idx="0">
                  <c:v>0.39999999999999997</c:v>
                </c:pt>
                <c:pt idx="1">
                  <c:v>0.39999999999999997</c:v>
                </c:pt>
                <c:pt idx="2">
                  <c:v>6.6000000000000005</c:v>
                </c:pt>
                <c:pt idx="3">
                  <c:v>6.6000000000000005</c:v>
                </c:pt>
              </c:numCache>
            </c:numRef>
          </c:xVal>
          <c:yVal>
            <c:numRef>
              <c:f>'F-C-F-R'!$AS$12:$AV$12</c:f>
              <c:numCache>
                <c:formatCode>0.00</c:formatCode>
                <c:ptCount val="4"/>
                <c:pt idx="0" formatCode="General">
                  <c:v>0.42</c:v>
                </c:pt>
                <c:pt idx="1">
                  <c:v>1.4799999999999998</c:v>
                </c:pt>
                <c:pt idx="2">
                  <c:v>1.4799999999999998</c:v>
                </c:pt>
                <c:pt idx="3" formatCode="General">
                  <c:v>0.42</c:v>
                </c:pt>
              </c:numCache>
            </c:numRef>
          </c:yVal>
        </c:ser>
        <c:ser>
          <c:idx val="1"/>
          <c:order val="2"/>
          <c:spPr>
            <a:ln w="38100" cap="flat" cmpd="sng" algn="ctr">
              <a:solidFill>
                <a:schemeClr val="accent2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'F-C-F-R'!$AX$11:$AY$11</c:f>
              <c:numCache>
                <c:formatCode>General</c:formatCode>
                <c:ptCount val="2"/>
                <c:pt idx="0">
                  <c:v>0.42</c:v>
                </c:pt>
                <c:pt idx="1">
                  <c:v>6.580000000000001</c:v>
                </c:pt>
              </c:numCache>
            </c:numRef>
          </c:xVal>
          <c:yVal>
            <c:numRef>
              <c:f>'F-C-F-R'!$AX$12:$AY$12</c:f>
              <c:numCache>
                <c:formatCode>General</c:formatCode>
                <c:ptCount val="2"/>
                <c:pt idx="0">
                  <c:v>0.42</c:v>
                </c:pt>
                <c:pt idx="1">
                  <c:v>0.42</c:v>
                </c:pt>
              </c:numCache>
            </c:numRef>
          </c:yVal>
        </c:ser>
        <c:ser>
          <c:idx val="3"/>
          <c:order val="3"/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'F-C-F-R'!$BA$11:$BZE$11</c:f>
              <c:numCache>
                <c:formatCode>General</c:formatCode>
                <c:ptCount val="1981"/>
                <c:pt idx="0">
                  <c:v>0.44999999999999996</c:v>
                </c:pt>
                <c:pt idx="1">
                  <c:v>0.56296296296296289</c:v>
                </c:pt>
                <c:pt idx="2">
                  <c:v>0.67592592592592582</c:v>
                </c:pt>
                <c:pt idx="3">
                  <c:v>0.78888888888888875</c:v>
                </c:pt>
                <c:pt idx="4">
                  <c:v>0.90185185185185168</c:v>
                </c:pt>
                <c:pt idx="5">
                  <c:v>1.0148148148148146</c:v>
                </c:pt>
                <c:pt idx="6">
                  <c:v>1.1277777777777775</c:v>
                </c:pt>
                <c:pt idx="7">
                  <c:v>1.2407407407407405</c:v>
                </c:pt>
                <c:pt idx="8">
                  <c:v>1.3537037037037034</c:v>
                </c:pt>
                <c:pt idx="9">
                  <c:v>1.4666666666666663</c:v>
                </c:pt>
                <c:pt idx="10">
                  <c:v>1.5796296296296293</c:v>
                </c:pt>
                <c:pt idx="11">
                  <c:v>1.6925925925925922</c:v>
                </c:pt>
                <c:pt idx="12">
                  <c:v>1.8055555555555551</c:v>
                </c:pt>
                <c:pt idx="13">
                  <c:v>1.9185185185185181</c:v>
                </c:pt>
                <c:pt idx="14">
                  <c:v>2.0314814814814812</c:v>
                </c:pt>
                <c:pt idx="15">
                  <c:v>2.1444444444444444</c:v>
                </c:pt>
                <c:pt idx="16">
                  <c:v>2.2574074074074075</c:v>
                </c:pt>
                <c:pt idx="17">
                  <c:v>2.3703703703703707</c:v>
                </c:pt>
                <c:pt idx="18">
                  <c:v>2.4833333333333338</c:v>
                </c:pt>
                <c:pt idx="19">
                  <c:v>2.596296296296297</c:v>
                </c:pt>
                <c:pt idx="20">
                  <c:v>2.7092592592592601</c:v>
                </c:pt>
                <c:pt idx="21">
                  <c:v>2.8222222222222233</c:v>
                </c:pt>
                <c:pt idx="22">
                  <c:v>2.9351851851851865</c:v>
                </c:pt>
                <c:pt idx="23">
                  <c:v>3.0481481481481496</c:v>
                </c:pt>
                <c:pt idx="24">
                  <c:v>3.1611111111111128</c:v>
                </c:pt>
                <c:pt idx="25">
                  <c:v>3.2740740740740759</c:v>
                </c:pt>
                <c:pt idx="26">
                  <c:v>3.3870370370370391</c:v>
                </c:pt>
                <c:pt idx="27">
                  <c:v>3.5000000000000022</c:v>
                </c:pt>
                <c:pt idx="28">
                  <c:v>3.6129629629629654</c:v>
                </c:pt>
                <c:pt idx="29">
                  <c:v>3.7259259259259285</c:v>
                </c:pt>
                <c:pt idx="30">
                  <c:v>3.8388888888888917</c:v>
                </c:pt>
                <c:pt idx="31">
                  <c:v>3.9518518518518548</c:v>
                </c:pt>
                <c:pt idx="32">
                  <c:v>4.0648148148148175</c:v>
                </c:pt>
                <c:pt idx="33">
                  <c:v>4.1777777777777807</c:v>
                </c:pt>
                <c:pt idx="34">
                  <c:v>4.2907407407407439</c:v>
                </c:pt>
                <c:pt idx="35">
                  <c:v>4.403703703703707</c:v>
                </c:pt>
                <c:pt idx="36">
                  <c:v>4.5166666666666702</c:v>
                </c:pt>
                <c:pt idx="37">
                  <c:v>4.6296296296296333</c:v>
                </c:pt>
                <c:pt idx="38">
                  <c:v>4.7425925925925965</c:v>
                </c:pt>
                <c:pt idx="39">
                  <c:v>4.8555555555555596</c:v>
                </c:pt>
                <c:pt idx="40">
                  <c:v>4.9685185185185228</c:v>
                </c:pt>
                <c:pt idx="41">
                  <c:v>5.0814814814814859</c:v>
                </c:pt>
                <c:pt idx="42">
                  <c:v>5.1944444444444491</c:v>
                </c:pt>
                <c:pt idx="43">
                  <c:v>5.3074074074074122</c:v>
                </c:pt>
                <c:pt idx="44">
                  <c:v>5.4203703703703754</c:v>
                </c:pt>
                <c:pt idx="45">
                  <c:v>5.5333333333333385</c:v>
                </c:pt>
                <c:pt idx="46">
                  <c:v>5.6462962962963017</c:v>
                </c:pt>
                <c:pt idx="47">
                  <c:v>5.7592592592592649</c:v>
                </c:pt>
                <c:pt idx="48">
                  <c:v>5.872222222222228</c:v>
                </c:pt>
                <c:pt idx="49">
                  <c:v>5.9851851851851912</c:v>
                </c:pt>
                <c:pt idx="50">
                  <c:v>6.0981481481481543</c:v>
                </c:pt>
                <c:pt idx="51">
                  <c:v>6.2111111111111175</c:v>
                </c:pt>
                <c:pt idx="52">
                  <c:v>6.3240740740740806</c:v>
                </c:pt>
                <c:pt idx="53">
                  <c:v>6.4370370370370438</c:v>
                </c:pt>
                <c:pt idx="54">
                  <c:v>6.5500000000000007</c:v>
                </c:pt>
                <c:pt idx="55">
                  <c:v>6.5500000000000007</c:v>
                </c:pt>
                <c:pt idx="56">
                  <c:v>6.5500000000000007</c:v>
                </c:pt>
                <c:pt idx="57">
                  <c:v>6.5500000000000007</c:v>
                </c:pt>
                <c:pt idx="58">
                  <c:v>6.5500000000000007</c:v>
                </c:pt>
                <c:pt idx="59">
                  <c:v>6.5500000000000007</c:v>
                </c:pt>
                <c:pt idx="60">
                  <c:v>6.5500000000000007</c:v>
                </c:pt>
                <c:pt idx="61">
                  <c:v>6.5500000000000007</c:v>
                </c:pt>
                <c:pt idx="62">
                  <c:v>6.5500000000000007</c:v>
                </c:pt>
                <c:pt idx="63">
                  <c:v>6.5500000000000007</c:v>
                </c:pt>
                <c:pt idx="64">
                  <c:v>6.5500000000000007</c:v>
                </c:pt>
                <c:pt idx="65">
                  <c:v>6.5500000000000007</c:v>
                </c:pt>
                <c:pt idx="66">
                  <c:v>6.5500000000000007</c:v>
                </c:pt>
                <c:pt idx="67">
                  <c:v>6.5500000000000007</c:v>
                </c:pt>
                <c:pt idx="68">
                  <c:v>6.5500000000000007</c:v>
                </c:pt>
                <c:pt idx="69">
                  <c:v>6.5500000000000007</c:v>
                </c:pt>
                <c:pt idx="70">
                  <c:v>6.5500000000000007</c:v>
                </c:pt>
                <c:pt idx="71">
                  <c:v>6.5500000000000007</c:v>
                </c:pt>
                <c:pt idx="72">
                  <c:v>6.5500000000000007</c:v>
                </c:pt>
                <c:pt idx="73">
                  <c:v>6.5500000000000007</c:v>
                </c:pt>
                <c:pt idx="74">
                  <c:v>6.5500000000000007</c:v>
                </c:pt>
                <c:pt idx="75">
                  <c:v>6.5500000000000007</c:v>
                </c:pt>
                <c:pt idx="76">
                  <c:v>6.5500000000000007</c:v>
                </c:pt>
                <c:pt idx="77">
                  <c:v>6.5500000000000007</c:v>
                </c:pt>
                <c:pt idx="78">
                  <c:v>6.5500000000000007</c:v>
                </c:pt>
                <c:pt idx="79">
                  <c:v>6.5500000000000007</c:v>
                </c:pt>
                <c:pt idx="80">
                  <c:v>6.5500000000000007</c:v>
                </c:pt>
                <c:pt idx="81">
                  <c:v>6.5500000000000007</c:v>
                </c:pt>
                <c:pt idx="82">
                  <c:v>6.5500000000000007</c:v>
                </c:pt>
                <c:pt idx="83">
                  <c:v>6.5500000000000007</c:v>
                </c:pt>
                <c:pt idx="84">
                  <c:v>6.5500000000000007</c:v>
                </c:pt>
                <c:pt idx="85">
                  <c:v>6.5500000000000007</c:v>
                </c:pt>
                <c:pt idx="86">
                  <c:v>6.5500000000000007</c:v>
                </c:pt>
                <c:pt idx="87">
                  <c:v>6.5500000000000007</c:v>
                </c:pt>
                <c:pt idx="88">
                  <c:v>6.5500000000000007</c:v>
                </c:pt>
                <c:pt idx="89">
                  <c:v>6.5500000000000007</c:v>
                </c:pt>
                <c:pt idx="90">
                  <c:v>6.5500000000000007</c:v>
                </c:pt>
                <c:pt idx="91">
                  <c:v>6.5500000000000007</c:v>
                </c:pt>
                <c:pt idx="92">
                  <c:v>6.5500000000000007</c:v>
                </c:pt>
                <c:pt idx="93">
                  <c:v>6.5500000000000007</c:v>
                </c:pt>
                <c:pt idx="94">
                  <c:v>6.5500000000000007</c:v>
                </c:pt>
                <c:pt idx="95">
                  <c:v>6.5500000000000007</c:v>
                </c:pt>
                <c:pt idx="96">
                  <c:v>6.5500000000000007</c:v>
                </c:pt>
                <c:pt idx="97">
                  <c:v>6.5500000000000007</c:v>
                </c:pt>
                <c:pt idx="98">
                  <c:v>6.5500000000000007</c:v>
                </c:pt>
                <c:pt idx="99">
                  <c:v>6.5500000000000007</c:v>
                </c:pt>
                <c:pt idx="100">
                  <c:v>6.5500000000000007</c:v>
                </c:pt>
                <c:pt idx="101">
                  <c:v>6.5500000000000007</c:v>
                </c:pt>
                <c:pt idx="102">
                  <c:v>6.5500000000000007</c:v>
                </c:pt>
                <c:pt idx="103">
                  <c:v>6.5500000000000007</c:v>
                </c:pt>
                <c:pt idx="104">
                  <c:v>6.5500000000000007</c:v>
                </c:pt>
                <c:pt idx="105">
                  <c:v>6.5500000000000007</c:v>
                </c:pt>
                <c:pt idx="106">
                  <c:v>6.5500000000000007</c:v>
                </c:pt>
                <c:pt idx="107">
                  <c:v>6.5500000000000007</c:v>
                </c:pt>
                <c:pt idx="108">
                  <c:v>6.5500000000000007</c:v>
                </c:pt>
                <c:pt idx="109">
                  <c:v>6.5500000000000007</c:v>
                </c:pt>
                <c:pt idx="110">
                  <c:v>6.5500000000000007</c:v>
                </c:pt>
                <c:pt idx="111">
                  <c:v>6.5500000000000007</c:v>
                </c:pt>
                <c:pt idx="112">
                  <c:v>6.5500000000000007</c:v>
                </c:pt>
                <c:pt idx="113">
                  <c:v>6.5500000000000007</c:v>
                </c:pt>
                <c:pt idx="114">
                  <c:v>6.5500000000000007</c:v>
                </c:pt>
                <c:pt idx="115">
                  <c:v>6.5500000000000007</c:v>
                </c:pt>
                <c:pt idx="116">
                  <c:v>6.5500000000000007</c:v>
                </c:pt>
                <c:pt idx="117">
                  <c:v>6.5500000000000007</c:v>
                </c:pt>
                <c:pt idx="118">
                  <c:v>6.5500000000000007</c:v>
                </c:pt>
                <c:pt idx="119">
                  <c:v>6.5500000000000007</c:v>
                </c:pt>
                <c:pt idx="120">
                  <c:v>6.5500000000000007</c:v>
                </c:pt>
                <c:pt idx="121">
                  <c:v>6.5500000000000007</c:v>
                </c:pt>
                <c:pt idx="122">
                  <c:v>6.5500000000000007</c:v>
                </c:pt>
                <c:pt idx="123">
                  <c:v>6.5500000000000007</c:v>
                </c:pt>
                <c:pt idx="124">
                  <c:v>6.5500000000000007</c:v>
                </c:pt>
                <c:pt idx="125">
                  <c:v>6.5500000000000007</c:v>
                </c:pt>
                <c:pt idx="126">
                  <c:v>6.5500000000000007</c:v>
                </c:pt>
                <c:pt idx="127">
                  <c:v>6.5500000000000007</c:v>
                </c:pt>
                <c:pt idx="128">
                  <c:v>6.5500000000000007</c:v>
                </c:pt>
                <c:pt idx="129">
                  <c:v>6.5500000000000007</c:v>
                </c:pt>
                <c:pt idx="130">
                  <c:v>6.5500000000000007</c:v>
                </c:pt>
                <c:pt idx="131">
                  <c:v>6.5500000000000007</c:v>
                </c:pt>
                <c:pt idx="132">
                  <c:v>6.5500000000000007</c:v>
                </c:pt>
                <c:pt idx="133">
                  <c:v>6.5500000000000007</c:v>
                </c:pt>
                <c:pt idx="134">
                  <c:v>6.5500000000000007</c:v>
                </c:pt>
                <c:pt idx="135">
                  <c:v>6.5500000000000007</c:v>
                </c:pt>
                <c:pt idx="136">
                  <c:v>6.5500000000000007</c:v>
                </c:pt>
                <c:pt idx="137">
                  <c:v>6.5500000000000007</c:v>
                </c:pt>
                <c:pt idx="138">
                  <c:v>6.5500000000000007</c:v>
                </c:pt>
                <c:pt idx="139">
                  <c:v>6.5500000000000007</c:v>
                </c:pt>
                <c:pt idx="140">
                  <c:v>6.5500000000000007</c:v>
                </c:pt>
                <c:pt idx="141">
                  <c:v>6.5500000000000007</c:v>
                </c:pt>
                <c:pt idx="142">
                  <c:v>6.5500000000000007</c:v>
                </c:pt>
                <c:pt idx="143">
                  <c:v>6.5500000000000007</c:v>
                </c:pt>
                <c:pt idx="144">
                  <c:v>6.5500000000000007</c:v>
                </c:pt>
                <c:pt idx="145">
                  <c:v>6.5500000000000007</c:v>
                </c:pt>
                <c:pt idx="146">
                  <c:v>6.5500000000000007</c:v>
                </c:pt>
                <c:pt idx="147">
                  <c:v>6.5500000000000007</c:v>
                </c:pt>
                <c:pt idx="148">
                  <c:v>6.5500000000000007</c:v>
                </c:pt>
                <c:pt idx="149">
                  <c:v>6.5500000000000007</c:v>
                </c:pt>
                <c:pt idx="150">
                  <c:v>6.5500000000000007</c:v>
                </c:pt>
                <c:pt idx="151">
                  <c:v>6.5500000000000007</c:v>
                </c:pt>
                <c:pt idx="152">
                  <c:v>6.5500000000000007</c:v>
                </c:pt>
                <c:pt idx="153">
                  <c:v>6.5500000000000007</c:v>
                </c:pt>
                <c:pt idx="154">
                  <c:v>6.5500000000000007</c:v>
                </c:pt>
                <c:pt idx="155">
                  <c:v>6.5500000000000007</c:v>
                </c:pt>
                <c:pt idx="156">
                  <c:v>6.5500000000000007</c:v>
                </c:pt>
                <c:pt idx="157">
                  <c:v>6.5500000000000007</c:v>
                </c:pt>
                <c:pt idx="158">
                  <c:v>6.5500000000000007</c:v>
                </c:pt>
                <c:pt idx="159">
                  <c:v>6.5500000000000007</c:v>
                </c:pt>
                <c:pt idx="160">
                  <c:v>6.5500000000000007</c:v>
                </c:pt>
                <c:pt idx="161">
                  <c:v>6.5500000000000007</c:v>
                </c:pt>
                <c:pt idx="162">
                  <c:v>6.5500000000000007</c:v>
                </c:pt>
                <c:pt idx="163">
                  <c:v>6.5500000000000007</c:v>
                </c:pt>
                <c:pt idx="164">
                  <c:v>6.5500000000000007</c:v>
                </c:pt>
                <c:pt idx="165">
                  <c:v>6.5500000000000007</c:v>
                </c:pt>
                <c:pt idx="166">
                  <c:v>6.5500000000000007</c:v>
                </c:pt>
                <c:pt idx="167">
                  <c:v>6.5500000000000007</c:v>
                </c:pt>
                <c:pt idx="168">
                  <c:v>6.5500000000000007</c:v>
                </c:pt>
                <c:pt idx="169">
                  <c:v>6.5500000000000007</c:v>
                </c:pt>
                <c:pt idx="170">
                  <c:v>6.5500000000000007</c:v>
                </c:pt>
                <c:pt idx="171">
                  <c:v>6.5500000000000007</c:v>
                </c:pt>
                <c:pt idx="172">
                  <c:v>6.5500000000000007</c:v>
                </c:pt>
                <c:pt idx="173">
                  <c:v>6.5500000000000007</c:v>
                </c:pt>
                <c:pt idx="174">
                  <c:v>6.5500000000000007</c:v>
                </c:pt>
                <c:pt idx="175">
                  <c:v>6.5500000000000007</c:v>
                </c:pt>
                <c:pt idx="176">
                  <c:v>6.5500000000000007</c:v>
                </c:pt>
                <c:pt idx="177">
                  <c:v>6.5500000000000007</c:v>
                </c:pt>
                <c:pt idx="178">
                  <c:v>6.5500000000000007</c:v>
                </c:pt>
                <c:pt idx="179">
                  <c:v>6.5500000000000007</c:v>
                </c:pt>
                <c:pt idx="180">
                  <c:v>6.5500000000000007</c:v>
                </c:pt>
                <c:pt idx="181">
                  <c:v>6.5500000000000007</c:v>
                </c:pt>
                <c:pt idx="182">
                  <c:v>6.5500000000000007</c:v>
                </c:pt>
                <c:pt idx="183">
                  <c:v>6.5500000000000007</c:v>
                </c:pt>
                <c:pt idx="184">
                  <c:v>6.5500000000000007</c:v>
                </c:pt>
                <c:pt idx="185">
                  <c:v>6.5500000000000007</c:v>
                </c:pt>
                <c:pt idx="186">
                  <c:v>6.5500000000000007</c:v>
                </c:pt>
                <c:pt idx="187">
                  <c:v>6.5500000000000007</c:v>
                </c:pt>
                <c:pt idx="188">
                  <c:v>6.5500000000000007</c:v>
                </c:pt>
                <c:pt idx="189">
                  <c:v>6.5500000000000007</c:v>
                </c:pt>
                <c:pt idx="190">
                  <c:v>6.5500000000000007</c:v>
                </c:pt>
                <c:pt idx="191">
                  <c:v>6.5500000000000007</c:v>
                </c:pt>
                <c:pt idx="192">
                  <c:v>6.5500000000000007</c:v>
                </c:pt>
                <c:pt idx="193">
                  <c:v>6.5500000000000007</c:v>
                </c:pt>
                <c:pt idx="194">
                  <c:v>6.5500000000000007</c:v>
                </c:pt>
                <c:pt idx="195">
                  <c:v>6.5500000000000007</c:v>
                </c:pt>
                <c:pt idx="196">
                  <c:v>6.5500000000000007</c:v>
                </c:pt>
                <c:pt idx="197">
                  <c:v>6.5500000000000007</c:v>
                </c:pt>
                <c:pt idx="198">
                  <c:v>6.5500000000000007</c:v>
                </c:pt>
                <c:pt idx="199">
                  <c:v>6.5500000000000007</c:v>
                </c:pt>
                <c:pt idx="200">
                  <c:v>6.5500000000000007</c:v>
                </c:pt>
                <c:pt idx="201">
                  <c:v>6.5500000000000007</c:v>
                </c:pt>
                <c:pt idx="202">
                  <c:v>6.5500000000000007</c:v>
                </c:pt>
                <c:pt idx="203">
                  <c:v>6.5500000000000007</c:v>
                </c:pt>
                <c:pt idx="204">
                  <c:v>6.5500000000000007</c:v>
                </c:pt>
                <c:pt idx="205">
                  <c:v>6.5500000000000007</c:v>
                </c:pt>
                <c:pt idx="206">
                  <c:v>6.5500000000000007</c:v>
                </c:pt>
                <c:pt idx="207">
                  <c:v>6.5500000000000007</c:v>
                </c:pt>
                <c:pt idx="208">
                  <c:v>6.5500000000000007</c:v>
                </c:pt>
                <c:pt idx="209">
                  <c:v>6.5500000000000007</c:v>
                </c:pt>
                <c:pt idx="210">
                  <c:v>6.5500000000000007</c:v>
                </c:pt>
                <c:pt idx="211">
                  <c:v>6.5500000000000007</c:v>
                </c:pt>
                <c:pt idx="212">
                  <c:v>6.5500000000000007</c:v>
                </c:pt>
                <c:pt idx="213">
                  <c:v>6.5500000000000007</c:v>
                </c:pt>
                <c:pt idx="214">
                  <c:v>6.5500000000000007</c:v>
                </c:pt>
                <c:pt idx="215">
                  <c:v>6.5500000000000007</c:v>
                </c:pt>
                <c:pt idx="216">
                  <c:v>6.5500000000000007</c:v>
                </c:pt>
                <c:pt idx="217">
                  <c:v>6.5500000000000007</c:v>
                </c:pt>
                <c:pt idx="218">
                  <c:v>6.5500000000000007</c:v>
                </c:pt>
                <c:pt idx="219">
                  <c:v>6.5500000000000007</c:v>
                </c:pt>
                <c:pt idx="220">
                  <c:v>6.5500000000000007</c:v>
                </c:pt>
                <c:pt idx="221">
                  <c:v>6.5500000000000007</c:v>
                </c:pt>
                <c:pt idx="222">
                  <c:v>6.5500000000000007</c:v>
                </c:pt>
                <c:pt idx="223">
                  <c:v>6.5500000000000007</c:v>
                </c:pt>
                <c:pt idx="224">
                  <c:v>6.5500000000000007</c:v>
                </c:pt>
                <c:pt idx="225">
                  <c:v>6.5500000000000007</c:v>
                </c:pt>
                <c:pt idx="226">
                  <c:v>6.5500000000000007</c:v>
                </c:pt>
                <c:pt idx="227">
                  <c:v>6.5500000000000007</c:v>
                </c:pt>
                <c:pt idx="228">
                  <c:v>6.5500000000000007</c:v>
                </c:pt>
                <c:pt idx="229">
                  <c:v>6.5500000000000007</c:v>
                </c:pt>
                <c:pt idx="230">
                  <c:v>6.5500000000000007</c:v>
                </c:pt>
                <c:pt idx="231">
                  <c:v>6.5500000000000007</c:v>
                </c:pt>
                <c:pt idx="232">
                  <c:v>6.5500000000000007</c:v>
                </c:pt>
                <c:pt idx="233">
                  <c:v>6.5500000000000007</c:v>
                </c:pt>
                <c:pt idx="234">
                  <c:v>6.5500000000000007</c:v>
                </c:pt>
                <c:pt idx="235">
                  <c:v>6.5500000000000007</c:v>
                </c:pt>
                <c:pt idx="236">
                  <c:v>6.5500000000000007</c:v>
                </c:pt>
                <c:pt idx="237">
                  <c:v>6.5500000000000007</c:v>
                </c:pt>
                <c:pt idx="238">
                  <c:v>6.5500000000000007</c:v>
                </c:pt>
                <c:pt idx="239">
                  <c:v>6.5500000000000007</c:v>
                </c:pt>
                <c:pt idx="240">
                  <c:v>6.5500000000000007</c:v>
                </c:pt>
                <c:pt idx="241">
                  <c:v>6.5500000000000007</c:v>
                </c:pt>
                <c:pt idx="242">
                  <c:v>6.5500000000000007</c:v>
                </c:pt>
                <c:pt idx="243">
                  <c:v>6.5500000000000007</c:v>
                </c:pt>
                <c:pt idx="244">
                  <c:v>6.5500000000000007</c:v>
                </c:pt>
                <c:pt idx="245">
                  <c:v>6.5500000000000007</c:v>
                </c:pt>
                <c:pt idx="246">
                  <c:v>6.5500000000000007</c:v>
                </c:pt>
                <c:pt idx="247">
                  <c:v>6.5500000000000007</c:v>
                </c:pt>
                <c:pt idx="248">
                  <c:v>6.5500000000000007</c:v>
                </c:pt>
                <c:pt idx="249">
                  <c:v>6.5500000000000007</c:v>
                </c:pt>
                <c:pt idx="250">
                  <c:v>6.5500000000000007</c:v>
                </c:pt>
                <c:pt idx="251">
                  <c:v>6.5500000000000007</c:v>
                </c:pt>
                <c:pt idx="252">
                  <c:v>6.5500000000000007</c:v>
                </c:pt>
                <c:pt idx="253">
                  <c:v>6.5500000000000007</c:v>
                </c:pt>
                <c:pt idx="254">
                  <c:v>6.5500000000000007</c:v>
                </c:pt>
                <c:pt idx="255">
                  <c:v>6.5500000000000007</c:v>
                </c:pt>
                <c:pt idx="256">
                  <c:v>6.5500000000000007</c:v>
                </c:pt>
                <c:pt idx="257">
                  <c:v>6.5500000000000007</c:v>
                </c:pt>
                <c:pt idx="258">
                  <c:v>6.5500000000000007</c:v>
                </c:pt>
                <c:pt idx="259">
                  <c:v>6.5500000000000007</c:v>
                </c:pt>
                <c:pt idx="260">
                  <c:v>6.5500000000000007</c:v>
                </c:pt>
                <c:pt idx="261">
                  <c:v>6.5500000000000007</c:v>
                </c:pt>
                <c:pt idx="262">
                  <c:v>6.5500000000000007</c:v>
                </c:pt>
                <c:pt idx="263">
                  <c:v>6.5500000000000007</c:v>
                </c:pt>
                <c:pt idx="264">
                  <c:v>6.5500000000000007</c:v>
                </c:pt>
                <c:pt idx="265">
                  <c:v>6.5500000000000007</c:v>
                </c:pt>
                <c:pt idx="266">
                  <c:v>6.5500000000000007</c:v>
                </c:pt>
                <c:pt idx="267">
                  <c:v>6.5500000000000007</c:v>
                </c:pt>
                <c:pt idx="268">
                  <c:v>6.5500000000000007</c:v>
                </c:pt>
                <c:pt idx="269">
                  <c:v>6.5500000000000007</c:v>
                </c:pt>
                <c:pt idx="270">
                  <c:v>6.5500000000000007</c:v>
                </c:pt>
                <c:pt idx="271">
                  <c:v>6.5500000000000007</c:v>
                </c:pt>
                <c:pt idx="272">
                  <c:v>6.5500000000000007</c:v>
                </c:pt>
                <c:pt idx="273">
                  <c:v>6.5500000000000007</c:v>
                </c:pt>
                <c:pt idx="274">
                  <c:v>6.5500000000000007</c:v>
                </c:pt>
                <c:pt idx="275">
                  <c:v>6.5500000000000007</c:v>
                </c:pt>
                <c:pt idx="276">
                  <c:v>6.5500000000000007</c:v>
                </c:pt>
                <c:pt idx="277">
                  <c:v>6.5500000000000007</c:v>
                </c:pt>
                <c:pt idx="278">
                  <c:v>6.5500000000000007</c:v>
                </c:pt>
                <c:pt idx="279">
                  <c:v>6.5500000000000007</c:v>
                </c:pt>
                <c:pt idx="280">
                  <c:v>6.5500000000000007</c:v>
                </c:pt>
                <c:pt idx="281">
                  <c:v>6.5500000000000007</c:v>
                </c:pt>
                <c:pt idx="282">
                  <c:v>6.5500000000000007</c:v>
                </c:pt>
                <c:pt idx="283">
                  <c:v>6.5500000000000007</c:v>
                </c:pt>
                <c:pt idx="284">
                  <c:v>6.5500000000000007</c:v>
                </c:pt>
                <c:pt idx="285">
                  <c:v>6.5500000000000007</c:v>
                </c:pt>
                <c:pt idx="286">
                  <c:v>6.5500000000000007</c:v>
                </c:pt>
                <c:pt idx="287">
                  <c:v>6.5500000000000007</c:v>
                </c:pt>
                <c:pt idx="288">
                  <c:v>6.5500000000000007</c:v>
                </c:pt>
                <c:pt idx="289">
                  <c:v>6.5500000000000007</c:v>
                </c:pt>
                <c:pt idx="290">
                  <c:v>6.5500000000000007</c:v>
                </c:pt>
                <c:pt idx="291">
                  <c:v>6.5500000000000007</c:v>
                </c:pt>
                <c:pt idx="292">
                  <c:v>6.5500000000000007</c:v>
                </c:pt>
                <c:pt idx="293">
                  <c:v>6.5500000000000007</c:v>
                </c:pt>
                <c:pt idx="294">
                  <c:v>6.5500000000000007</c:v>
                </c:pt>
                <c:pt idx="295">
                  <c:v>6.5500000000000007</c:v>
                </c:pt>
                <c:pt idx="296">
                  <c:v>6.5500000000000007</c:v>
                </c:pt>
                <c:pt idx="297">
                  <c:v>6.5500000000000007</c:v>
                </c:pt>
                <c:pt idx="298">
                  <c:v>6.5500000000000007</c:v>
                </c:pt>
                <c:pt idx="299">
                  <c:v>6.5500000000000007</c:v>
                </c:pt>
                <c:pt idx="300">
                  <c:v>6.5500000000000007</c:v>
                </c:pt>
                <c:pt idx="301">
                  <c:v>6.5500000000000007</c:v>
                </c:pt>
                <c:pt idx="302">
                  <c:v>6.5500000000000007</c:v>
                </c:pt>
                <c:pt idx="303">
                  <c:v>6.5500000000000007</c:v>
                </c:pt>
                <c:pt idx="304">
                  <c:v>6.5500000000000007</c:v>
                </c:pt>
                <c:pt idx="305">
                  <c:v>6.5500000000000007</c:v>
                </c:pt>
                <c:pt idx="306">
                  <c:v>6.5500000000000007</c:v>
                </c:pt>
                <c:pt idx="307">
                  <c:v>6.5500000000000007</c:v>
                </c:pt>
                <c:pt idx="308">
                  <c:v>6.5500000000000007</c:v>
                </c:pt>
                <c:pt idx="309">
                  <c:v>6.5500000000000007</c:v>
                </c:pt>
                <c:pt idx="310">
                  <c:v>6.5500000000000007</c:v>
                </c:pt>
                <c:pt idx="311">
                  <c:v>6.5500000000000007</c:v>
                </c:pt>
                <c:pt idx="312">
                  <c:v>6.5500000000000007</c:v>
                </c:pt>
                <c:pt idx="313">
                  <c:v>6.5500000000000007</c:v>
                </c:pt>
                <c:pt idx="314">
                  <c:v>6.5500000000000007</c:v>
                </c:pt>
                <c:pt idx="315">
                  <c:v>6.5500000000000007</c:v>
                </c:pt>
                <c:pt idx="316">
                  <c:v>6.5500000000000007</c:v>
                </c:pt>
                <c:pt idx="317">
                  <c:v>6.5500000000000007</c:v>
                </c:pt>
                <c:pt idx="318">
                  <c:v>6.5500000000000007</c:v>
                </c:pt>
                <c:pt idx="319">
                  <c:v>6.5500000000000007</c:v>
                </c:pt>
                <c:pt idx="320">
                  <c:v>6.5500000000000007</c:v>
                </c:pt>
                <c:pt idx="321">
                  <c:v>6.5500000000000007</c:v>
                </c:pt>
                <c:pt idx="322">
                  <c:v>6.5500000000000007</c:v>
                </c:pt>
                <c:pt idx="323">
                  <c:v>6.5500000000000007</c:v>
                </c:pt>
                <c:pt idx="324">
                  <c:v>6.5500000000000007</c:v>
                </c:pt>
                <c:pt idx="325">
                  <c:v>6.5500000000000007</c:v>
                </c:pt>
                <c:pt idx="326">
                  <c:v>6.5500000000000007</c:v>
                </c:pt>
                <c:pt idx="327">
                  <c:v>6.5500000000000007</c:v>
                </c:pt>
                <c:pt idx="328">
                  <c:v>6.5500000000000007</c:v>
                </c:pt>
                <c:pt idx="329">
                  <c:v>6.5500000000000007</c:v>
                </c:pt>
                <c:pt idx="330">
                  <c:v>6.5500000000000007</c:v>
                </c:pt>
                <c:pt idx="331">
                  <c:v>6.5500000000000007</c:v>
                </c:pt>
                <c:pt idx="332">
                  <c:v>6.5500000000000007</c:v>
                </c:pt>
                <c:pt idx="333">
                  <c:v>6.5500000000000007</c:v>
                </c:pt>
                <c:pt idx="334">
                  <c:v>6.5500000000000007</c:v>
                </c:pt>
                <c:pt idx="335">
                  <c:v>6.5500000000000007</c:v>
                </c:pt>
                <c:pt idx="336">
                  <c:v>6.5500000000000007</c:v>
                </c:pt>
                <c:pt idx="337">
                  <c:v>6.5500000000000007</c:v>
                </c:pt>
                <c:pt idx="338">
                  <c:v>6.5500000000000007</c:v>
                </c:pt>
                <c:pt idx="339">
                  <c:v>6.5500000000000007</c:v>
                </c:pt>
                <c:pt idx="340">
                  <c:v>6.5500000000000007</c:v>
                </c:pt>
                <c:pt idx="341">
                  <c:v>6.5500000000000007</c:v>
                </c:pt>
                <c:pt idx="342">
                  <c:v>6.5500000000000007</c:v>
                </c:pt>
                <c:pt idx="343">
                  <c:v>6.5500000000000007</c:v>
                </c:pt>
                <c:pt idx="344">
                  <c:v>6.5500000000000007</c:v>
                </c:pt>
                <c:pt idx="345">
                  <c:v>6.5500000000000007</c:v>
                </c:pt>
                <c:pt idx="346">
                  <c:v>6.5500000000000007</c:v>
                </c:pt>
                <c:pt idx="347">
                  <c:v>6.5500000000000007</c:v>
                </c:pt>
                <c:pt idx="348">
                  <c:v>6.5500000000000007</c:v>
                </c:pt>
                <c:pt idx="349">
                  <c:v>6.5500000000000007</c:v>
                </c:pt>
                <c:pt idx="350">
                  <c:v>6.5500000000000007</c:v>
                </c:pt>
                <c:pt idx="351">
                  <c:v>6.5500000000000007</c:v>
                </c:pt>
                <c:pt idx="352">
                  <c:v>6.5500000000000007</c:v>
                </c:pt>
                <c:pt idx="353">
                  <c:v>6.5500000000000007</c:v>
                </c:pt>
                <c:pt idx="354">
                  <c:v>6.5500000000000007</c:v>
                </c:pt>
                <c:pt idx="355">
                  <c:v>6.5500000000000007</c:v>
                </c:pt>
                <c:pt idx="356">
                  <c:v>6.5500000000000007</c:v>
                </c:pt>
                <c:pt idx="357">
                  <c:v>6.5500000000000007</c:v>
                </c:pt>
                <c:pt idx="358">
                  <c:v>6.5500000000000007</c:v>
                </c:pt>
                <c:pt idx="359">
                  <c:v>6.5500000000000007</c:v>
                </c:pt>
                <c:pt idx="360">
                  <c:v>6.5500000000000007</c:v>
                </c:pt>
                <c:pt idx="361">
                  <c:v>6.5500000000000007</c:v>
                </c:pt>
                <c:pt idx="362">
                  <c:v>6.5500000000000007</c:v>
                </c:pt>
                <c:pt idx="363">
                  <c:v>6.5500000000000007</c:v>
                </c:pt>
                <c:pt idx="364">
                  <c:v>6.5500000000000007</c:v>
                </c:pt>
                <c:pt idx="365">
                  <c:v>6.5500000000000007</c:v>
                </c:pt>
                <c:pt idx="366">
                  <c:v>6.5500000000000007</c:v>
                </c:pt>
                <c:pt idx="367">
                  <c:v>6.5500000000000007</c:v>
                </c:pt>
                <c:pt idx="368">
                  <c:v>6.5500000000000007</c:v>
                </c:pt>
                <c:pt idx="369">
                  <c:v>6.5500000000000007</c:v>
                </c:pt>
                <c:pt idx="370">
                  <c:v>6.5500000000000007</c:v>
                </c:pt>
                <c:pt idx="371">
                  <c:v>6.5500000000000007</c:v>
                </c:pt>
                <c:pt idx="372">
                  <c:v>6.5500000000000007</c:v>
                </c:pt>
                <c:pt idx="373">
                  <c:v>6.5500000000000007</c:v>
                </c:pt>
                <c:pt idx="374">
                  <c:v>6.5500000000000007</c:v>
                </c:pt>
                <c:pt idx="375">
                  <c:v>6.5500000000000007</c:v>
                </c:pt>
                <c:pt idx="376">
                  <c:v>6.5500000000000007</c:v>
                </c:pt>
                <c:pt idx="377">
                  <c:v>6.5500000000000007</c:v>
                </c:pt>
                <c:pt idx="378">
                  <c:v>6.5500000000000007</c:v>
                </c:pt>
                <c:pt idx="379">
                  <c:v>6.5500000000000007</c:v>
                </c:pt>
                <c:pt idx="380">
                  <c:v>6.5500000000000007</c:v>
                </c:pt>
                <c:pt idx="381">
                  <c:v>6.5500000000000007</c:v>
                </c:pt>
                <c:pt idx="382">
                  <c:v>6.5500000000000007</c:v>
                </c:pt>
                <c:pt idx="383">
                  <c:v>6.5500000000000007</c:v>
                </c:pt>
                <c:pt idx="384">
                  <c:v>6.5500000000000007</c:v>
                </c:pt>
                <c:pt idx="385">
                  <c:v>6.5500000000000007</c:v>
                </c:pt>
                <c:pt idx="386">
                  <c:v>6.5500000000000007</c:v>
                </c:pt>
                <c:pt idx="387">
                  <c:v>6.5500000000000007</c:v>
                </c:pt>
                <c:pt idx="388">
                  <c:v>6.5500000000000007</c:v>
                </c:pt>
                <c:pt idx="389">
                  <c:v>6.5500000000000007</c:v>
                </c:pt>
                <c:pt idx="390">
                  <c:v>6.5500000000000007</c:v>
                </c:pt>
                <c:pt idx="391">
                  <c:v>6.5500000000000007</c:v>
                </c:pt>
                <c:pt idx="392">
                  <c:v>6.5500000000000007</c:v>
                </c:pt>
                <c:pt idx="393">
                  <c:v>6.5500000000000007</c:v>
                </c:pt>
                <c:pt idx="394">
                  <c:v>6.5500000000000007</c:v>
                </c:pt>
                <c:pt idx="395">
                  <c:v>6.5500000000000007</c:v>
                </c:pt>
                <c:pt idx="396">
                  <c:v>6.5500000000000007</c:v>
                </c:pt>
                <c:pt idx="397">
                  <c:v>6.5500000000000007</c:v>
                </c:pt>
                <c:pt idx="398">
                  <c:v>6.5500000000000007</c:v>
                </c:pt>
                <c:pt idx="399">
                  <c:v>6.5500000000000007</c:v>
                </c:pt>
                <c:pt idx="400">
                  <c:v>6.5500000000000007</c:v>
                </c:pt>
                <c:pt idx="401">
                  <c:v>6.5500000000000007</c:v>
                </c:pt>
                <c:pt idx="402">
                  <c:v>6.5500000000000007</c:v>
                </c:pt>
                <c:pt idx="403">
                  <c:v>6.5500000000000007</c:v>
                </c:pt>
                <c:pt idx="404">
                  <c:v>6.5500000000000007</c:v>
                </c:pt>
                <c:pt idx="405">
                  <c:v>6.5500000000000007</c:v>
                </c:pt>
                <c:pt idx="406">
                  <c:v>6.5500000000000007</c:v>
                </c:pt>
                <c:pt idx="407">
                  <c:v>6.5500000000000007</c:v>
                </c:pt>
                <c:pt idx="408">
                  <c:v>6.5500000000000007</c:v>
                </c:pt>
                <c:pt idx="409">
                  <c:v>6.5500000000000007</c:v>
                </c:pt>
                <c:pt idx="410">
                  <c:v>6.5500000000000007</c:v>
                </c:pt>
                <c:pt idx="411">
                  <c:v>6.5500000000000007</c:v>
                </c:pt>
                <c:pt idx="412">
                  <c:v>6.5500000000000007</c:v>
                </c:pt>
                <c:pt idx="413">
                  <c:v>6.5500000000000007</c:v>
                </c:pt>
                <c:pt idx="414">
                  <c:v>6.5500000000000007</c:v>
                </c:pt>
                <c:pt idx="415">
                  <c:v>6.5500000000000007</c:v>
                </c:pt>
                <c:pt idx="416">
                  <c:v>6.5500000000000007</c:v>
                </c:pt>
                <c:pt idx="417">
                  <c:v>6.5500000000000007</c:v>
                </c:pt>
                <c:pt idx="418">
                  <c:v>6.5500000000000007</c:v>
                </c:pt>
                <c:pt idx="419">
                  <c:v>6.5500000000000007</c:v>
                </c:pt>
                <c:pt idx="420">
                  <c:v>6.5500000000000007</c:v>
                </c:pt>
                <c:pt idx="421">
                  <c:v>6.5500000000000007</c:v>
                </c:pt>
                <c:pt idx="422">
                  <c:v>6.5500000000000007</c:v>
                </c:pt>
                <c:pt idx="423">
                  <c:v>6.5500000000000007</c:v>
                </c:pt>
                <c:pt idx="424">
                  <c:v>6.5500000000000007</c:v>
                </c:pt>
                <c:pt idx="425">
                  <c:v>6.5500000000000007</c:v>
                </c:pt>
                <c:pt idx="426">
                  <c:v>6.5500000000000007</c:v>
                </c:pt>
                <c:pt idx="427">
                  <c:v>6.5500000000000007</c:v>
                </c:pt>
                <c:pt idx="428">
                  <c:v>6.5500000000000007</c:v>
                </c:pt>
                <c:pt idx="429">
                  <c:v>6.5500000000000007</c:v>
                </c:pt>
                <c:pt idx="430">
                  <c:v>6.5500000000000007</c:v>
                </c:pt>
                <c:pt idx="431">
                  <c:v>6.5500000000000007</c:v>
                </c:pt>
                <c:pt idx="432">
                  <c:v>6.5500000000000007</c:v>
                </c:pt>
                <c:pt idx="433">
                  <c:v>6.5500000000000007</c:v>
                </c:pt>
                <c:pt idx="434">
                  <c:v>6.5500000000000007</c:v>
                </c:pt>
                <c:pt idx="435">
                  <c:v>6.5500000000000007</c:v>
                </c:pt>
                <c:pt idx="436">
                  <c:v>6.5500000000000007</c:v>
                </c:pt>
                <c:pt idx="437">
                  <c:v>6.5500000000000007</c:v>
                </c:pt>
                <c:pt idx="438">
                  <c:v>6.5500000000000007</c:v>
                </c:pt>
                <c:pt idx="439">
                  <c:v>6.5500000000000007</c:v>
                </c:pt>
                <c:pt idx="440">
                  <c:v>6.5500000000000007</c:v>
                </c:pt>
                <c:pt idx="441">
                  <c:v>6.5500000000000007</c:v>
                </c:pt>
                <c:pt idx="442">
                  <c:v>6.5500000000000007</c:v>
                </c:pt>
                <c:pt idx="443">
                  <c:v>6.5500000000000007</c:v>
                </c:pt>
                <c:pt idx="444">
                  <c:v>6.5500000000000007</c:v>
                </c:pt>
                <c:pt idx="445">
                  <c:v>6.5500000000000007</c:v>
                </c:pt>
                <c:pt idx="446">
                  <c:v>6.5500000000000007</c:v>
                </c:pt>
                <c:pt idx="447">
                  <c:v>6.5500000000000007</c:v>
                </c:pt>
                <c:pt idx="448">
                  <c:v>6.5500000000000007</c:v>
                </c:pt>
                <c:pt idx="449">
                  <c:v>6.5500000000000007</c:v>
                </c:pt>
                <c:pt idx="450">
                  <c:v>6.5500000000000007</c:v>
                </c:pt>
                <c:pt idx="451">
                  <c:v>6.5500000000000007</c:v>
                </c:pt>
                <c:pt idx="452">
                  <c:v>6.5500000000000007</c:v>
                </c:pt>
                <c:pt idx="453">
                  <c:v>6.5500000000000007</c:v>
                </c:pt>
                <c:pt idx="454">
                  <c:v>6.5500000000000007</c:v>
                </c:pt>
                <c:pt idx="455">
                  <c:v>6.5500000000000007</c:v>
                </c:pt>
                <c:pt idx="456">
                  <c:v>6.5500000000000007</c:v>
                </c:pt>
                <c:pt idx="457">
                  <c:v>6.5500000000000007</c:v>
                </c:pt>
                <c:pt idx="458">
                  <c:v>6.5500000000000007</c:v>
                </c:pt>
                <c:pt idx="459">
                  <c:v>6.5500000000000007</c:v>
                </c:pt>
                <c:pt idx="460">
                  <c:v>6.5500000000000007</c:v>
                </c:pt>
                <c:pt idx="461">
                  <c:v>6.5500000000000007</c:v>
                </c:pt>
                <c:pt idx="462">
                  <c:v>6.5500000000000007</c:v>
                </c:pt>
                <c:pt idx="463">
                  <c:v>6.5500000000000007</c:v>
                </c:pt>
                <c:pt idx="464">
                  <c:v>6.5500000000000007</c:v>
                </c:pt>
                <c:pt idx="465">
                  <c:v>6.5500000000000007</c:v>
                </c:pt>
                <c:pt idx="466">
                  <c:v>6.5500000000000007</c:v>
                </c:pt>
                <c:pt idx="467">
                  <c:v>6.5500000000000007</c:v>
                </c:pt>
                <c:pt idx="468">
                  <c:v>6.5500000000000007</c:v>
                </c:pt>
                <c:pt idx="469">
                  <c:v>6.5500000000000007</c:v>
                </c:pt>
                <c:pt idx="470">
                  <c:v>6.5500000000000007</c:v>
                </c:pt>
                <c:pt idx="471">
                  <c:v>6.5500000000000007</c:v>
                </c:pt>
                <c:pt idx="472">
                  <c:v>6.5500000000000007</c:v>
                </c:pt>
                <c:pt idx="473">
                  <c:v>6.5500000000000007</c:v>
                </c:pt>
                <c:pt idx="474">
                  <c:v>6.5500000000000007</c:v>
                </c:pt>
                <c:pt idx="475">
                  <c:v>6.5500000000000007</c:v>
                </c:pt>
                <c:pt idx="476">
                  <c:v>6.5500000000000007</c:v>
                </c:pt>
                <c:pt idx="477">
                  <c:v>6.5500000000000007</c:v>
                </c:pt>
                <c:pt idx="478">
                  <c:v>6.5500000000000007</c:v>
                </c:pt>
                <c:pt idx="479">
                  <c:v>6.5500000000000007</c:v>
                </c:pt>
                <c:pt idx="480">
                  <c:v>6.5500000000000007</c:v>
                </c:pt>
                <c:pt idx="481">
                  <c:v>6.5500000000000007</c:v>
                </c:pt>
                <c:pt idx="482">
                  <c:v>6.5500000000000007</c:v>
                </c:pt>
                <c:pt idx="483">
                  <c:v>6.5500000000000007</c:v>
                </c:pt>
                <c:pt idx="484">
                  <c:v>6.5500000000000007</c:v>
                </c:pt>
                <c:pt idx="485">
                  <c:v>6.5500000000000007</c:v>
                </c:pt>
                <c:pt idx="486">
                  <c:v>6.5500000000000007</c:v>
                </c:pt>
                <c:pt idx="487">
                  <c:v>6.5500000000000007</c:v>
                </c:pt>
                <c:pt idx="488">
                  <c:v>6.5500000000000007</c:v>
                </c:pt>
                <c:pt idx="489">
                  <c:v>6.5500000000000007</c:v>
                </c:pt>
                <c:pt idx="490">
                  <c:v>6.5500000000000007</c:v>
                </c:pt>
                <c:pt idx="491">
                  <c:v>6.5500000000000007</c:v>
                </c:pt>
                <c:pt idx="492">
                  <c:v>6.5500000000000007</c:v>
                </c:pt>
                <c:pt idx="493">
                  <c:v>6.5500000000000007</c:v>
                </c:pt>
                <c:pt idx="494">
                  <c:v>6.5500000000000007</c:v>
                </c:pt>
                <c:pt idx="495">
                  <c:v>6.5500000000000007</c:v>
                </c:pt>
                <c:pt idx="496">
                  <c:v>6.5500000000000007</c:v>
                </c:pt>
                <c:pt idx="497">
                  <c:v>6.5500000000000007</c:v>
                </c:pt>
                <c:pt idx="498">
                  <c:v>6.5500000000000007</c:v>
                </c:pt>
                <c:pt idx="499">
                  <c:v>6.5500000000000007</c:v>
                </c:pt>
                <c:pt idx="500">
                  <c:v>6.5500000000000007</c:v>
                </c:pt>
                <c:pt idx="501">
                  <c:v>6.5500000000000007</c:v>
                </c:pt>
                <c:pt idx="502">
                  <c:v>6.5500000000000007</c:v>
                </c:pt>
                <c:pt idx="503">
                  <c:v>6.5500000000000007</c:v>
                </c:pt>
                <c:pt idx="504">
                  <c:v>6.5500000000000007</c:v>
                </c:pt>
                <c:pt idx="505">
                  <c:v>6.5500000000000007</c:v>
                </c:pt>
                <c:pt idx="506">
                  <c:v>6.5500000000000007</c:v>
                </c:pt>
                <c:pt idx="507">
                  <c:v>6.5500000000000007</c:v>
                </c:pt>
                <c:pt idx="508">
                  <c:v>6.5500000000000007</c:v>
                </c:pt>
                <c:pt idx="509">
                  <c:v>6.5500000000000007</c:v>
                </c:pt>
                <c:pt idx="510">
                  <c:v>6.5500000000000007</c:v>
                </c:pt>
                <c:pt idx="511">
                  <c:v>6.5500000000000007</c:v>
                </c:pt>
                <c:pt idx="512">
                  <c:v>6.5500000000000007</c:v>
                </c:pt>
                <c:pt idx="513">
                  <c:v>6.5500000000000007</c:v>
                </c:pt>
                <c:pt idx="514">
                  <c:v>6.5500000000000007</c:v>
                </c:pt>
                <c:pt idx="515">
                  <c:v>6.5500000000000007</c:v>
                </c:pt>
                <c:pt idx="516">
                  <c:v>6.5500000000000007</c:v>
                </c:pt>
                <c:pt idx="517">
                  <c:v>6.5500000000000007</c:v>
                </c:pt>
                <c:pt idx="518">
                  <c:v>6.5500000000000007</c:v>
                </c:pt>
                <c:pt idx="519">
                  <c:v>6.5500000000000007</c:v>
                </c:pt>
                <c:pt idx="520">
                  <c:v>6.5500000000000007</c:v>
                </c:pt>
                <c:pt idx="521">
                  <c:v>6.5500000000000007</c:v>
                </c:pt>
                <c:pt idx="522">
                  <c:v>6.5500000000000007</c:v>
                </c:pt>
                <c:pt idx="523">
                  <c:v>6.5500000000000007</c:v>
                </c:pt>
                <c:pt idx="524">
                  <c:v>6.5500000000000007</c:v>
                </c:pt>
                <c:pt idx="525">
                  <c:v>6.5500000000000007</c:v>
                </c:pt>
                <c:pt idx="526">
                  <c:v>6.5500000000000007</c:v>
                </c:pt>
                <c:pt idx="527">
                  <c:v>6.5500000000000007</c:v>
                </c:pt>
                <c:pt idx="528">
                  <c:v>6.5500000000000007</c:v>
                </c:pt>
                <c:pt idx="529">
                  <c:v>6.5500000000000007</c:v>
                </c:pt>
                <c:pt idx="530">
                  <c:v>6.5500000000000007</c:v>
                </c:pt>
                <c:pt idx="531">
                  <c:v>6.5500000000000007</c:v>
                </c:pt>
                <c:pt idx="532">
                  <c:v>6.5500000000000007</c:v>
                </c:pt>
                <c:pt idx="533">
                  <c:v>6.5500000000000007</c:v>
                </c:pt>
                <c:pt idx="534">
                  <c:v>6.5500000000000007</c:v>
                </c:pt>
                <c:pt idx="535">
                  <c:v>6.5500000000000007</c:v>
                </c:pt>
                <c:pt idx="536">
                  <c:v>6.5500000000000007</c:v>
                </c:pt>
                <c:pt idx="537">
                  <c:v>6.5500000000000007</c:v>
                </c:pt>
                <c:pt idx="538">
                  <c:v>6.5500000000000007</c:v>
                </c:pt>
                <c:pt idx="539">
                  <c:v>6.5500000000000007</c:v>
                </c:pt>
                <c:pt idx="540">
                  <c:v>6.5500000000000007</c:v>
                </c:pt>
                <c:pt idx="541">
                  <c:v>6.5500000000000007</c:v>
                </c:pt>
                <c:pt idx="542">
                  <c:v>6.5500000000000007</c:v>
                </c:pt>
                <c:pt idx="543">
                  <c:v>6.5500000000000007</c:v>
                </c:pt>
                <c:pt idx="544">
                  <c:v>6.5500000000000007</c:v>
                </c:pt>
                <c:pt idx="545">
                  <c:v>6.5500000000000007</c:v>
                </c:pt>
                <c:pt idx="546">
                  <c:v>6.5500000000000007</c:v>
                </c:pt>
                <c:pt idx="547">
                  <c:v>6.5500000000000007</c:v>
                </c:pt>
                <c:pt idx="548">
                  <c:v>6.5500000000000007</c:v>
                </c:pt>
                <c:pt idx="549">
                  <c:v>6.5500000000000007</c:v>
                </c:pt>
                <c:pt idx="550">
                  <c:v>6.5500000000000007</c:v>
                </c:pt>
                <c:pt idx="551">
                  <c:v>6.5500000000000007</c:v>
                </c:pt>
                <c:pt idx="552">
                  <c:v>6.5500000000000007</c:v>
                </c:pt>
                <c:pt idx="553">
                  <c:v>6.5500000000000007</c:v>
                </c:pt>
                <c:pt idx="554">
                  <c:v>6.5500000000000007</c:v>
                </c:pt>
                <c:pt idx="555">
                  <c:v>6.5500000000000007</c:v>
                </c:pt>
                <c:pt idx="556">
                  <c:v>6.5500000000000007</c:v>
                </c:pt>
                <c:pt idx="557">
                  <c:v>6.5500000000000007</c:v>
                </c:pt>
                <c:pt idx="558">
                  <c:v>6.5500000000000007</c:v>
                </c:pt>
                <c:pt idx="559">
                  <c:v>6.5500000000000007</c:v>
                </c:pt>
                <c:pt idx="560">
                  <c:v>6.5500000000000007</c:v>
                </c:pt>
                <c:pt idx="561">
                  <c:v>6.5500000000000007</c:v>
                </c:pt>
                <c:pt idx="562">
                  <c:v>6.5500000000000007</c:v>
                </c:pt>
                <c:pt idx="563">
                  <c:v>6.5500000000000007</c:v>
                </c:pt>
                <c:pt idx="564">
                  <c:v>6.5500000000000007</c:v>
                </c:pt>
                <c:pt idx="565">
                  <c:v>6.5500000000000007</c:v>
                </c:pt>
                <c:pt idx="566">
                  <c:v>6.5500000000000007</c:v>
                </c:pt>
                <c:pt idx="567">
                  <c:v>6.5500000000000007</c:v>
                </c:pt>
                <c:pt idx="568">
                  <c:v>6.5500000000000007</c:v>
                </c:pt>
                <c:pt idx="569">
                  <c:v>6.5500000000000007</c:v>
                </c:pt>
                <c:pt idx="570">
                  <c:v>6.5500000000000007</c:v>
                </c:pt>
                <c:pt idx="571">
                  <c:v>6.5500000000000007</c:v>
                </c:pt>
                <c:pt idx="572">
                  <c:v>6.5500000000000007</c:v>
                </c:pt>
                <c:pt idx="573">
                  <c:v>6.5500000000000007</c:v>
                </c:pt>
                <c:pt idx="574">
                  <c:v>6.5500000000000007</c:v>
                </c:pt>
                <c:pt idx="575">
                  <c:v>6.5500000000000007</c:v>
                </c:pt>
                <c:pt idx="576">
                  <c:v>6.5500000000000007</c:v>
                </c:pt>
                <c:pt idx="577">
                  <c:v>6.5500000000000007</c:v>
                </c:pt>
                <c:pt idx="578">
                  <c:v>6.5500000000000007</c:v>
                </c:pt>
                <c:pt idx="579">
                  <c:v>6.5500000000000007</c:v>
                </c:pt>
                <c:pt idx="580">
                  <c:v>6.5500000000000007</c:v>
                </c:pt>
                <c:pt idx="581">
                  <c:v>6.5500000000000007</c:v>
                </c:pt>
                <c:pt idx="582">
                  <c:v>6.5500000000000007</c:v>
                </c:pt>
                <c:pt idx="583">
                  <c:v>6.5500000000000007</c:v>
                </c:pt>
                <c:pt idx="584">
                  <c:v>6.5500000000000007</c:v>
                </c:pt>
                <c:pt idx="585">
                  <c:v>6.5500000000000007</c:v>
                </c:pt>
                <c:pt idx="586">
                  <c:v>6.5500000000000007</c:v>
                </c:pt>
                <c:pt idx="587">
                  <c:v>6.5500000000000007</c:v>
                </c:pt>
                <c:pt idx="588">
                  <c:v>6.5500000000000007</c:v>
                </c:pt>
                <c:pt idx="589">
                  <c:v>6.5500000000000007</c:v>
                </c:pt>
                <c:pt idx="590">
                  <c:v>6.5500000000000007</c:v>
                </c:pt>
                <c:pt idx="591">
                  <c:v>6.5500000000000007</c:v>
                </c:pt>
                <c:pt idx="592">
                  <c:v>6.5500000000000007</c:v>
                </c:pt>
                <c:pt idx="593">
                  <c:v>6.5500000000000007</c:v>
                </c:pt>
                <c:pt idx="594">
                  <c:v>6.5500000000000007</c:v>
                </c:pt>
                <c:pt idx="595">
                  <c:v>6.5500000000000007</c:v>
                </c:pt>
                <c:pt idx="596">
                  <c:v>6.5500000000000007</c:v>
                </c:pt>
                <c:pt idx="597">
                  <c:v>6.5500000000000007</c:v>
                </c:pt>
                <c:pt idx="598">
                  <c:v>6.5500000000000007</c:v>
                </c:pt>
                <c:pt idx="599">
                  <c:v>6.5500000000000007</c:v>
                </c:pt>
                <c:pt idx="600">
                  <c:v>6.5500000000000007</c:v>
                </c:pt>
                <c:pt idx="601">
                  <c:v>6.5500000000000007</c:v>
                </c:pt>
                <c:pt idx="602">
                  <c:v>6.5500000000000007</c:v>
                </c:pt>
                <c:pt idx="603">
                  <c:v>6.5500000000000007</c:v>
                </c:pt>
                <c:pt idx="604">
                  <c:v>6.5500000000000007</c:v>
                </c:pt>
                <c:pt idx="605">
                  <c:v>6.5500000000000007</c:v>
                </c:pt>
                <c:pt idx="606">
                  <c:v>6.5500000000000007</c:v>
                </c:pt>
                <c:pt idx="607">
                  <c:v>6.5500000000000007</c:v>
                </c:pt>
                <c:pt idx="608">
                  <c:v>6.5500000000000007</c:v>
                </c:pt>
                <c:pt idx="609">
                  <c:v>6.5500000000000007</c:v>
                </c:pt>
                <c:pt idx="610">
                  <c:v>6.5500000000000007</c:v>
                </c:pt>
                <c:pt idx="611">
                  <c:v>6.5500000000000007</c:v>
                </c:pt>
                <c:pt idx="612">
                  <c:v>6.5500000000000007</c:v>
                </c:pt>
                <c:pt idx="613">
                  <c:v>6.5500000000000007</c:v>
                </c:pt>
                <c:pt idx="614">
                  <c:v>6.5500000000000007</c:v>
                </c:pt>
                <c:pt idx="615">
                  <c:v>6.5500000000000007</c:v>
                </c:pt>
                <c:pt idx="616">
                  <c:v>6.5500000000000007</c:v>
                </c:pt>
                <c:pt idx="617">
                  <c:v>6.5500000000000007</c:v>
                </c:pt>
                <c:pt idx="618">
                  <c:v>6.5500000000000007</c:v>
                </c:pt>
                <c:pt idx="619">
                  <c:v>6.5500000000000007</c:v>
                </c:pt>
                <c:pt idx="620">
                  <c:v>6.5500000000000007</c:v>
                </c:pt>
                <c:pt idx="621">
                  <c:v>6.5500000000000007</c:v>
                </c:pt>
                <c:pt idx="622">
                  <c:v>6.5500000000000007</c:v>
                </c:pt>
                <c:pt idx="623">
                  <c:v>6.5500000000000007</c:v>
                </c:pt>
                <c:pt idx="624">
                  <c:v>6.5500000000000007</c:v>
                </c:pt>
                <c:pt idx="625">
                  <c:v>6.5500000000000007</c:v>
                </c:pt>
                <c:pt idx="626">
                  <c:v>6.5500000000000007</c:v>
                </c:pt>
                <c:pt idx="627">
                  <c:v>6.5500000000000007</c:v>
                </c:pt>
                <c:pt idx="628">
                  <c:v>6.5500000000000007</c:v>
                </c:pt>
                <c:pt idx="629">
                  <c:v>6.5500000000000007</c:v>
                </c:pt>
                <c:pt idx="630">
                  <c:v>6.5500000000000007</c:v>
                </c:pt>
                <c:pt idx="631">
                  <c:v>6.5500000000000007</c:v>
                </c:pt>
                <c:pt idx="632">
                  <c:v>6.5500000000000007</c:v>
                </c:pt>
                <c:pt idx="633">
                  <c:v>6.5500000000000007</c:v>
                </c:pt>
                <c:pt idx="634">
                  <c:v>6.5500000000000007</c:v>
                </c:pt>
                <c:pt idx="635">
                  <c:v>6.5500000000000007</c:v>
                </c:pt>
                <c:pt idx="636">
                  <c:v>6.5500000000000007</c:v>
                </c:pt>
                <c:pt idx="637">
                  <c:v>6.5500000000000007</c:v>
                </c:pt>
                <c:pt idx="638">
                  <c:v>6.5500000000000007</c:v>
                </c:pt>
                <c:pt idx="639">
                  <c:v>6.5500000000000007</c:v>
                </c:pt>
                <c:pt idx="640">
                  <c:v>6.5500000000000007</c:v>
                </c:pt>
                <c:pt idx="641">
                  <c:v>6.5500000000000007</c:v>
                </c:pt>
                <c:pt idx="642">
                  <c:v>6.5500000000000007</c:v>
                </c:pt>
                <c:pt idx="643">
                  <c:v>6.5500000000000007</c:v>
                </c:pt>
                <c:pt idx="644">
                  <c:v>6.5500000000000007</c:v>
                </c:pt>
                <c:pt idx="645">
                  <c:v>6.5500000000000007</c:v>
                </c:pt>
                <c:pt idx="646">
                  <c:v>6.5500000000000007</c:v>
                </c:pt>
                <c:pt idx="647">
                  <c:v>6.5500000000000007</c:v>
                </c:pt>
                <c:pt idx="648">
                  <c:v>6.5500000000000007</c:v>
                </c:pt>
                <c:pt idx="649">
                  <c:v>6.5500000000000007</c:v>
                </c:pt>
                <c:pt idx="650">
                  <c:v>6.5500000000000007</c:v>
                </c:pt>
                <c:pt idx="651">
                  <c:v>6.5500000000000007</c:v>
                </c:pt>
                <c:pt idx="652">
                  <c:v>6.5500000000000007</c:v>
                </c:pt>
                <c:pt idx="653">
                  <c:v>6.5500000000000007</c:v>
                </c:pt>
                <c:pt idx="654">
                  <c:v>6.5500000000000007</c:v>
                </c:pt>
                <c:pt idx="655">
                  <c:v>6.5500000000000007</c:v>
                </c:pt>
                <c:pt idx="656">
                  <c:v>6.5500000000000007</c:v>
                </c:pt>
                <c:pt idx="657">
                  <c:v>6.5500000000000007</c:v>
                </c:pt>
                <c:pt idx="658">
                  <c:v>6.5500000000000007</c:v>
                </c:pt>
                <c:pt idx="659">
                  <c:v>6.5500000000000007</c:v>
                </c:pt>
                <c:pt idx="660">
                  <c:v>6.5500000000000007</c:v>
                </c:pt>
                <c:pt idx="661">
                  <c:v>6.5500000000000007</c:v>
                </c:pt>
                <c:pt idx="662">
                  <c:v>6.5500000000000007</c:v>
                </c:pt>
                <c:pt idx="663">
                  <c:v>6.5500000000000007</c:v>
                </c:pt>
                <c:pt idx="664">
                  <c:v>6.5500000000000007</c:v>
                </c:pt>
                <c:pt idx="665">
                  <c:v>6.5500000000000007</c:v>
                </c:pt>
                <c:pt idx="666">
                  <c:v>6.5500000000000007</c:v>
                </c:pt>
                <c:pt idx="667">
                  <c:v>6.5500000000000007</c:v>
                </c:pt>
                <c:pt idx="668">
                  <c:v>6.5500000000000007</c:v>
                </c:pt>
                <c:pt idx="669">
                  <c:v>6.5500000000000007</c:v>
                </c:pt>
                <c:pt idx="670">
                  <c:v>6.5500000000000007</c:v>
                </c:pt>
                <c:pt idx="671">
                  <c:v>6.5500000000000007</c:v>
                </c:pt>
                <c:pt idx="672">
                  <c:v>6.5500000000000007</c:v>
                </c:pt>
                <c:pt idx="673">
                  <c:v>6.5500000000000007</c:v>
                </c:pt>
                <c:pt idx="674">
                  <c:v>6.5500000000000007</c:v>
                </c:pt>
                <c:pt idx="675">
                  <c:v>6.5500000000000007</c:v>
                </c:pt>
                <c:pt idx="676">
                  <c:v>6.5500000000000007</c:v>
                </c:pt>
                <c:pt idx="677">
                  <c:v>6.5500000000000007</c:v>
                </c:pt>
                <c:pt idx="678">
                  <c:v>6.5500000000000007</c:v>
                </c:pt>
                <c:pt idx="679">
                  <c:v>6.5500000000000007</c:v>
                </c:pt>
                <c:pt idx="680">
                  <c:v>6.5500000000000007</c:v>
                </c:pt>
                <c:pt idx="681">
                  <c:v>6.5500000000000007</c:v>
                </c:pt>
                <c:pt idx="682">
                  <c:v>6.5500000000000007</c:v>
                </c:pt>
                <c:pt idx="683">
                  <c:v>6.5500000000000007</c:v>
                </c:pt>
                <c:pt idx="684">
                  <c:v>6.5500000000000007</c:v>
                </c:pt>
                <c:pt idx="685">
                  <c:v>6.5500000000000007</c:v>
                </c:pt>
                <c:pt idx="686">
                  <c:v>6.5500000000000007</c:v>
                </c:pt>
                <c:pt idx="687">
                  <c:v>6.5500000000000007</c:v>
                </c:pt>
                <c:pt idx="688">
                  <c:v>6.5500000000000007</c:v>
                </c:pt>
                <c:pt idx="689">
                  <c:v>6.5500000000000007</c:v>
                </c:pt>
                <c:pt idx="690">
                  <c:v>6.5500000000000007</c:v>
                </c:pt>
                <c:pt idx="691">
                  <c:v>6.5500000000000007</c:v>
                </c:pt>
                <c:pt idx="692">
                  <c:v>6.5500000000000007</c:v>
                </c:pt>
                <c:pt idx="693">
                  <c:v>6.5500000000000007</c:v>
                </c:pt>
                <c:pt idx="694">
                  <c:v>6.5500000000000007</c:v>
                </c:pt>
                <c:pt idx="695">
                  <c:v>6.5500000000000007</c:v>
                </c:pt>
                <c:pt idx="696">
                  <c:v>6.5500000000000007</c:v>
                </c:pt>
                <c:pt idx="697">
                  <c:v>6.5500000000000007</c:v>
                </c:pt>
                <c:pt idx="698">
                  <c:v>6.5500000000000007</c:v>
                </c:pt>
                <c:pt idx="699">
                  <c:v>6.5500000000000007</c:v>
                </c:pt>
                <c:pt idx="700">
                  <c:v>6.5500000000000007</c:v>
                </c:pt>
                <c:pt idx="701">
                  <c:v>6.5500000000000007</c:v>
                </c:pt>
                <c:pt idx="702">
                  <c:v>6.5500000000000007</c:v>
                </c:pt>
                <c:pt idx="703">
                  <c:v>6.5500000000000007</c:v>
                </c:pt>
                <c:pt idx="704">
                  <c:v>6.5500000000000007</c:v>
                </c:pt>
                <c:pt idx="705">
                  <c:v>6.5500000000000007</c:v>
                </c:pt>
                <c:pt idx="706">
                  <c:v>6.5500000000000007</c:v>
                </c:pt>
                <c:pt idx="707">
                  <c:v>6.5500000000000007</c:v>
                </c:pt>
                <c:pt idx="708">
                  <c:v>6.5500000000000007</c:v>
                </c:pt>
                <c:pt idx="709">
                  <c:v>6.5500000000000007</c:v>
                </c:pt>
                <c:pt idx="710">
                  <c:v>6.5500000000000007</c:v>
                </c:pt>
                <c:pt idx="711">
                  <c:v>6.5500000000000007</c:v>
                </c:pt>
                <c:pt idx="712">
                  <c:v>6.5500000000000007</c:v>
                </c:pt>
                <c:pt idx="713">
                  <c:v>6.5500000000000007</c:v>
                </c:pt>
                <c:pt idx="714">
                  <c:v>6.5500000000000007</c:v>
                </c:pt>
                <c:pt idx="715">
                  <c:v>6.5500000000000007</c:v>
                </c:pt>
                <c:pt idx="716">
                  <c:v>6.5500000000000007</c:v>
                </c:pt>
                <c:pt idx="717">
                  <c:v>6.5500000000000007</c:v>
                </c:pt>
                <c:pt idx="718">
                  <c:v>6.5500000000000007</c:v>
                </c:pt>
                <c:pt idx="719">
                  <c:v>6.5500000000000007</c:v>
                </c:pt>
                <c:pt idx="720">
                  <c:v>6.5500000000000007</c:v>
                </c:pt>
                <c:pt idx="721">
                  <c:v>6.5500000000000007</c:v>
                </c:pt>
                <c:pt idx="722">
                  <c:v>6.5500000000000007</c:v>
                </c:pt>
                <c:pt idx="723">
                  <c:v>6.5500000000000007</c:v>
                </c:pt>
                <c:pt idx="724">
                  <c:v>6.5500000000000007</c:v>
                </c:pt>
                <c:pt idx="725">
                  <c:v>6.5500000000000007</c:v>
                </c:pt>
                <c:pt idx="726">
                  <c:v>6.5500000000000007</c:v>
                </c:pt>
                <c:pt idx="727">
                  <c:v>6.5500000000000007</c:v>
                </c:pt>
                <c:pt idx="728">
                  <c:v>6.5500000000000007</c:v>
                </c:pt>
                <c:pt idx="729">
                  <c:v>6.5500000000000007</c:v>
                </c:pt>
                <c:pt idx="730">
                  <c:v>6.5500000000000007</c:v>
                </c:pt>
                <c:pt idx="731">
                  <c:v>6.5500000000000007</c:v>
                </c:pt>
                <c:pt idx="732">
                  <c:v>6.5500000000000007</c:v>
                </c:pt>
                <c:pt idx="733">
                  <c:v>6.5500000000000007</c:v>
                </c:pt>
                <c:pt idx="734">
                  <c:v>6.5500000000000007</c:v>
                </c:pt>
                <c:pt idx="735">
                  <c:v>6.5500000000000007</c:v>
                </c:pt>
                <c:pt idx="736">
                  <c:v>6.5500000000000007</c:v>
                </c:pt>
                <c:pt idx="737">
                  <c:v>6.5500000000000007</c:v>
                </c:pt>
                <c:pt idx="738">
                  <c:v>6.5500000000000007</c:v>
                </c:pt>
                <c:pt idx="739">
                  <c:v>6.5500000000000007</c:v>
                </c:pt>
                <c:pt idx="740">
                  <c:v>6.5500000000000007</c:v>
                </c:pt>
                <c:pt idx="741">
                  <c:v>6.5500000000000007</c:v>
                </c:pt>
                <c:pt idx="742">
                  <c:v>6.5500000000000007</c:v>
                </c:pt>
                <c:pt idx="743">
                  <c:v>6.5500000000000007</c:v>
                </c:pt>
                <c:pt idx="744">
                  <c:v>6.5500000000000007</c:v>
                </c:pt>
                <c:pt idx="745">
                  <c:v>6.5500000000000007</c:v>
                </c:pt>
                <c:pt idx="746">
                  <c:v>6.5500000000000007</c:v>
                </c:pt>
                <c:pt idx="747">
                  <c:v>6.5500000000000007</c:v>
                </c:pt>
                <c:pt idx="748">
                  <c:v>6.5500000000000007</c:v>
                </c:pt>
                <c:pt idx="749">
                  <c:v>6.5500000000000007</c:v>
                </c:pt>
                <c:pt idx="750">
                  <c:v>6.5500000000000007</c:v>
                </c:pt>
                <c:pt idx="751">
                  <c:v>6.5500000000000007</c:v>
                </c:pt>
                <c:pt idx="752">
                  <c:v>6.5500000000000007</c:v>
                </c:pt>
                <c:pt idx="753">
                  <c:v>6.5500000000000007</c:v>
                </c:pt>
                <c:pt idx="754">
                  <c:v>6.5500000000000007</c:v>
                </c:pt>
                <c:pt idx="755">
                  <c:v>6.5500000000000007</c:v>
                </c:pt>
                <c:pt idx="756">
                  <c:v>6.5500000000000007</c:v>
                </c:pt>
                <c:pt idx="757">
                  <c:v>6.5500000000000007</c:v>
                </c:pt>
                <c:pt idx="758">
                  <c:v>6.5500000000000007</c:v>
                </c:pt>
                <c:pt idx="759">
                  <c:v>6.5500000000000007</c:v>
                </c:pt>
                <c:pt idx="760">
                  <c:v>6.5500000000000007</c:v>
                </c:pt>
                <c:pt idx="761">
                  <c:v>6.5500000000000007</c:v>
                </c:pt>
                <c:pt idx="762">
                  <c:v>6.5500000000000007</c:v>
                </c:pt>
                <c:pt idx="763">
                  <c:v>6.5500000000000007</c:v>
                </c:pt>
                <c:pt idx="764">
                  <c:v>6.5500000000000007</c:v>
                </c:pt>
                <c:pt idx="765">
                  <c:v>6.5500000000000007</c:v>
                </c:pt>
                <c:pt idx="766">
                  <c:v>6.5500000000000007</c:v>
                </c:pt>
                <c:pt idx="767">
                  <c:v>6.5500000000000007</c:v>
                </c:pt>
                <c:pt idx="768">
                  <c:v>6.5500000000000007</c:v>
                </c:pt>
                <c:pt idx="769">
                  <c:v>6.5500000000000007</c:v>
                </c:pt>
                <c:pt idx="770">
                  <c:v>6.5500000000000007</c:v>
                </c:pt>
                <c:pt idx="771">
                  <c:v>6.5500000000000007</c:v>
                </c:pt>
                <c:pt idx="772">
                  <c:v>6.5500000000000007</c:v>
                </c:pt>
                <c:pt idx="773">
                  <c:v>6.5500000000000007</c:v>
                </c:pt>
                <c:pt idx="774">
                  <c:v>6.5500000000000007</c:v>
                </c:pt>
                <c:pt idx="775">
                  <c:v>6.5500000000000007</c:v>
                </c:pt>
                <c:pt idx="776">
                  <c:v>6.5500000000000007</c:v>
                </c:pt>
                <c:pt idx="777">
                  <c:v>6.5500000000000007</c:v>
                </c:pt>
                <c:pt idx="778">
                  <c:v>6.5500000000000007</c:v>
                </c:pt>
                <c:pt idx="779">
                  <c:v>6.5500000000000007</c:v>
                </c:pt>
                <c:pt idx="780">
                  <c:v>6.5500000000000007</c:v>
                </c:pt>
                <c:pt idx="781">
                  <c:v>6.5500000000000007</c:v>
                </c:pt>
                <c:pt idx="782">
                  <c:v>6.5500000000000007</c:v>
                </c:pt>
                <c:pt idx="783">
                  <c:v>6.5500000000000007</c:v>
                </c:pt>
                <c:pt idx="784">
                  <c:v>6.5500000000000007</c:v>
                </c:pt>
                <c:pt idx="785">
                  <c:v>6.5500000000000007</c:v>
                </c:pt>
                <c:pt idx="786">
                  <c:v>6.5500000000000007</c:v>
                </c:pt>
                <c:pt idx="787">
                  <c:v>6.5500000000000007</c:v>
                </c:pt>
                <c:pt idx="788">
                  <c:v>6.5500000000000007</c:v>
                </c:pt>
                <c:pt idx="789">
                  <c:v>6.5500000000000007</c:v>
                </c:pt>
                <c:pt idx="790">
                  <c:v>6.5500000000000007</c:v>
                </c:pt>
                <c:pt idx="791">
                  <c:v>6.5500000000000007</c:v>
                </c:pt>
                <c:pt idx="792">
                  <c:v>6.5500000000000007</c:v>
                </c:pt>
                <c:pt idx="793">
                  <c:v>6.5500000000000007</c:v>
                </c:pt>
                <c:pt idx="794">
                  <c:v>6.5500000000000007</c:v>
                </c:pt>
                <c:pt idx="795">
                  <c:v>6.5500000000000007</c:v>
                </c:pt>
                <c:pt idx="796">
                  <c:v>6.5500000000000007</c:v>
                </c:pt>
                <c:pt idx="797">
                  <c:v>6.5500000000000007</c:v>
                </c:pt>
                <c:pt idx="798">
                  <c:v>6.5500000000000007</c:v>
                </c:pt>
                <c:pt idx="799">
                  <c:v>6.5500000000000007</c:v>
                </c:pt>
                <c:pt idx="800">
                  <c:v>6.5500000000000007</c:v>
                </c:pt>
                <c:pt idx="801">
                  <c:v>6.5500000000000007</c:v>
                </c:pt>
                <c:pt idx="802">
                  <c:v>6.5500000000000007</c:v>
                </c:pt>
                <c:pt idx="803">
                  <c:v>6.5500000000000007</c:v>
                </c:pt>
                <c:pt idx="804">
                  <c:v>6.5500000000000007</c:v>
                </c:pt>
                <c:pt idx="805">
                  <c:v>6.5500000000000007</c:v>
                </c:pt>
                <c:pt idx="806">
                  <c:v>6.5500000000000007</c:v>
                </c:pt>
                <c:pt idx="807">
                  <c:v>6.5500000000000007</c:v>
                </c:pt>
                <c:pt idx="808">
                  <c:v>6.5500000000000007</c:v>
                </c:pt>
                <c:pt idx="809">
                  <c:v>6.5500000000000007</c:v>
                </c:pt>
                <c:pt idx="810">
                  <c:v>6.5500000000000007</c:v>
                </c:pt>
                <c:pt idx="811">
                  <c:v>6.5500000000000007</c:v>
                </c:pt>
                <c:pt idx="812">
                  <c:v>6.5500000000000007</c:v>
                </c:pt>
                <c:pt idx="813">
                  <c:v>6.5500000000000007</c:v>
                </c:pt>
                <c:pt idx="814">
                  <c:v>6.5500000000000007</c:v>
                </c:pt>
                <c:pt idx="815">
                  <c:v>6.5500000000000007</c:v>
                </c:pt>
                <c:pt idx="816">
                  <c:v>6.5500000000000007</c:v>
                </c:pt>
                <c:pt idx="817">
                  <c:v>6.5500000000000007</c:v>
                </c:pt>
                <c:pt idx="818">
                  <c:v>6.5500000000000007</c:v>
                </c:pt>
                <c:pt idx="819">
                  <c:v>6.5500000000000007</c:v>
                </c:pt>
                <c:pt idx="820">
                  <c:v>6.5500000000000007</c:v>
                </c:pt>
                <c:pt idx="821">
                  <c:v>6.5500000000000007</c:v>
                </c:pt>
                <c:pt idx="822">
                  <c:v>6.5500000000000007</c:v>
                </c:pt>
                <c:pt idx="823">
                  <c:v>6.5500000000000007</c:v>
                </c:pt>
                <c:pt idx="824">
                  <c:v>6.5500000000000007</c:v>
                </c:pt>
                <c:pt idx="825">
                  <c:v>6.5500000000000007</c:v>
                </c:pt>
                <c:pt idx="826">
                  <c:v>6.5500000000000007</c:v>
                </c:pt>
                <c:pt idx="827">
                  <c:v>6.5500000000000007</c:v>
                </c:pt>
                <c:pt idx="828">
                  <c:v>6.5500000000000007</c:v>
                </c:pt>
                <c:pt idx="829">
                  <c:v>6.5500000000000007</c:v>
                </c:pt>
                <c:pt idx="830">
                  <c:v>6.5500000000000007</c:v>
                </c:pt>
                <c:pt idx="831">
                  <c:v>6.5500000000000007</c:v>
                </c:pt>
                <c:pt idx="832">
                  <c:v>6.5500000000000007</c:v>
                </c:pt>
                <c:pt idx="833">
                  <c:v>6.5500000000000007</c:v>
                </c:pt>
                <c:pt idx="834">
                  <c:v>6.5500000000000007</c:v>
                </c:pt>
                <c:pt idx="835">
                  <c:v>6.5500000000000007</c:v>
                </c:pt>
                <c:pt idx="836">
                  <c:v>6.5500000000000007</c:v>
                </c:pt>
                <c:pt idx="837">
                  <c:v>6.5500000000000007</c:v>
                </c:pt>
                <c:pt idx="838">
                  <c:v>6.5500000000000007</c:v>
                </c:pt>
                <c:pt idx="839">
                  <c:v>6.5500000000000007</c:v>
                </c:pt>
                <c:pt idx="840">
                  <c:v>6.5500000000000007</c:v>
                </c:pt>
                <c:pt idx="841">
                  <c:v>6.5500000000000007</c:v>
                </c:pt>
                <c:pt idx="842">
                  <c:v>6.5500000000000007</c:v>
                </c:pt>
                <c:pt idx="843">
                  <c:v>6.5500000000000007</c:v>
                </c:pt>
                <c:pt idx="844">
                  <c:v>6.5500000000000007</c:v>
                </c:pt>
                <c:pt idx="845">
                  <c:v>6.5500000000000007</c:v>
                </c:pt>
                <c:pt idx="846">
                  <c:v>6.5500000000000007</c:v>
                </c:pt>
                <c:pt idx="847">
                  <c:v>6.5500000000000007</c:v>
                </c:pt>
                <c:pt idx="848">
                  <c:v>6.5500000000000007</c:v>
                </c:pt>
                <c:pt idx="849">
                  <c:v>6.5500000000000007</c:v>
                </c:pt>
                <c:pt idx="850">
                  <c:v>6.5500000000000007</c:v>
                </c:pt>
                <c:pt idx="851">
                  <c:v>6.5500000000000007</c:v>
                </c:pt>
                <c:pt idx="852">
                  <c:v>6.5500000000000007</c:v>
                </c:pt>
                <c:pt idx="853">
                  <c:v>6.5500000000000007</c:v>
                </c:pt>
                <c:pt idx="854">
                  <c:v>6.5500000000000007</c:v>
                </c:pt>
                <c:pt idx="855">
                  <c:v>6.5500000000000007</c:v>
                </c:pt>
                <c:pt idx="856">
                  <c:v>6.5500000000000007</c:v>
                </c:pt>
                <c:pt idx="857">
                  <c:v>6.5500000000000007</c:v>
                </c:pt>
                <c:pt idx="858">
                  <c:v>6.5500000000000007</c:v>
                </c:pt>
                <c:pt idx="859">
                  <c:v>6.5500000000000007</c:v>
                </c:pt>
                <c:pt idx="860">
                  <c:v>6.5500000000000007</c:v>
                </c:pt>
                <c:pt idx="861">
                  <c:v>6.5500000000000007</c:v>
                </c:pt>
                <c:pt idx="862">
                  <c:v>6.5500000000000007</c:v>
                </c:pt>
                <c:pt idx="863">
                  <c:v>6.5500000000000007</c:v>
                </c:pt>
                <c:pt idx="864">
                  <c:v>6.5500000000000007</c:v>
                </c:pt>
                <c:pt idx="865">
                  <c:v>6.5500000000000007</c:v>
                </c:pt>
                <c:pt idx="866">
                  <c:v>6.5500000000000007</c:v>
                </c:pt>
                <c:pt idx="867">
                  <c:v>6.5500000000000007</c:v>
                </c:pt>
                <c:pt idx="868">
                  <c:v>6.5500000000000007</c:v>
                </c:pt>
                <c:pt idx="869">
                  <c:v>6.5500000000000007</c:v>
                </c:pt>
                <c:pt idx="870">
                  <c:v>6.5500000000000007</c:v>
                </c:pt>
                <c:pt idx="871">
                  <c:v>6.5500000000000007</c:v>
                </c:pt>
                <c:pt idx="872">
                  <c:v>6.5500000000000007</c:v>
                </c:pt>
                <c:pt idx="873">
                  <c:v>6.5500000000000007</c:v>
                </c:pt>
                <c:pt idx="874">
                  <c:v>6.5500000000000007</c:v>
                </c:pt>
                <c:pt idx="875">
                  <c:v>6.5500000000000007</c:v>
                </c:pt>
                <c:pt idx="876">
                  <c:v>6.5500000000000007</c:v>
                </c:pt>
                <c:pt idx="877">
                  <c:v>6.5500000000000007</c:v>
                </c:pt>
                <c:pt idx="878">
                  <c:v>6.5500000000000007</c:v>
                </c:pt>
                <c:pt idx="879">
                  <c:v>6.5500000000000007</c:v>
                </c:pt>
                <c:pt idx="880">
                  <c:v>6.5500000000000007</c:v>
                </c:pt>
                <c:pt idx="881">
                  <c:v>6.5500000000000007</c:v>
                </c:pt>
                <c:pt idx="882">
                  <c:v>6.5500000000000007</c:v>
                </c:pt>
                <c:pt idx="883">
                  <c:v>6.5500000000000007</c:v>
                </c:pt>
                <c:pt idx="884">
                  <c:v>6.5500000000000007</c:v>
                </c:pt>
                <c:pt idx="885">
                  <c:v>6.5500000000000007</c:v>
                </c:pt>
                <c:pt idx="886">
                  <c:v>6.5500000000000007</c:v>
                </c:pt>
                <c:pt idx="887">
                  <c:v>6.5500000000000007</c:v>
                </c:pt>
                <c:pt idx="888">
                  <c:v>6.5500000000000007</c:v>
                </c:pt>
                <c:pt idx="889">
                  <c:v>6.5500000000000007</c:v>
                </c:pt>
                <c:pt idx="890">
                  <c:v>6.5500000000000007</c:v>
                </c:pt>
                <c:pt idx="891">
                  <c:v>6.5500000000000007</c:v>
                </c:pt>
                <c:pt idx="892">
                  <c:v>6.5500000000000007</c:v>
                </c:pt>
                <c:pt idx="893">
                  <c:v>6.5500000000000007</c:v>
                </c:pt>
                <c:pt idx="894">
                  <c:v>6.5500000000000007</c:v>
                </c:pt>
                <c:pt idx="895">
                  <c:v>6.5500000000000007</c:v>
                </c:pt>
                <c:pt idx="896">
                  <c:v>6.5500000000000007</c:v>
                </c:pt>
                <c:pt idx="897">
                  <c:v>6.5500000000000007</c:v>
                </c:pt>
                <c:pt idx="898">
                  <c:v>6.5500000000000007</c:v>
                </c:pt>
                <c:pt idx="899">
                  <c:v>6.5500000000000007</c:v>
                </c:pt>
                <c:pt idx="900">
                  <c:v>6.5500000000000007</c:v>
                </c:pt>
                <c:pt idx="901">
                  <c:v>6.5500000000000007</c:v>
                </c:pt>
                <c:pt idx="902">
                  <c:v>6.5500000000000007</c:v>
                </c:pt>
                <c:pt idx="903">
                  <c:v>6.5500000000000007</c:v>
                </c:pt>
                <c:pt idx="904">
                  <c:v>6.5500000000000007</c:v>
                </c:pt>
                <c:pt idx="905">
                  <c:v>6.5500000000000007</c:v>
                </c:pt>
                <c:pt idx="906">
                  <c:v>6.5500000000000007</c:v>
                </c:pt>
                <c:pt idx="907">
                  <c:v>6.5500000000000007</c:v>
                </c:pt>
                <c:pt idx="908">
                  <c:v>6.5500000000000007</c:v>
                </c:pt>
                <c:pt idx="909">
                  <c:v>6.5500000000000007</c:v>
                </c:pt>
                <c:pt idx="910">
                  <c:v>6.5500000000000007</c:v>
                </c:pt>
                <c:pt idx="911">
                  <c:v>6.5500000000000007</c:v>
                </c:pt>
                <c:pt idx="912">
                  <c:v>6.5500000000000007</c:v>
                </c:pt>
                <c:pt idx="913">
                  <c:v>6.5500000000000007</c:v>
                </c:pt>
                <c:pt idx="914">
                  <c:v>6.5500000000000007</c:v>
                </c:pt>
                <c:pt idx="915">
                  <c:v>6.5500000000000007</c:v>
                </c:pt>
                <c:pt idx="916">
                  <c:v>6.5500000000000007</c:v>
                </c:pt>
                <c:pt idx="917">
                  <c:v>6.5500000000000007</c:v>
                </c:pt>
                <c:pt idx="918">
                  <c:v>6.5500000000000007</c:v>
                </c:pt>
                <c:pt idx="919">
                  <c:v>6.5500000000000007</c:v>
                </c:pt>
                <c:pt idx="920">
                  <c:v>6.5500000000000007</c:v>
                </c:pt>
                <c:pt idx="921">
                  <c:v>6.5500000000000007</c:v>
                </c:pt>
                <c:pt idx="922">
                  <c:v>6.5500000000000007</c:v>
                </c:pt>
                <c:pt idx="923">
                  <c:v>6.5500000000000007</c:v>
                </c:pt>
                <c:pt idx="924">
                  <c:v>6.5500000000000007</c:v>
                </c:pt>
                <c:pt idx="925">
                  <c:v>6.5500000000000007</c:v>
                </c:pt>
                <c:pt idx="926">
                  <c:v>6.5500000000000007</c:v>
                </c:pt>
                <c:pt idx="927">
                  <c:v>6.5500000000000007</c:v>
                </c:pt>
                <c:pt idx="928">
                  <c:v>6.5500000000000007</c:v>
                </c:pt>
                <c:pt idx="929">
                  <c:v>6.5500000000000007</c:v>
                </c:pt>
                <c:pt idx="930">
                  <c:v>6.5500000000000007</c:v>
                </c:pt>
                <c:pt idx="931">
                  <c:v>6.5500000000000007</c:v>
                </c:pt>
                <c:pt idx="932">
                  <c:v>6.5500000000000007</c:v>
                </c:pt>
                <c:pt idx="933">
                  <c:v>6.5500000000000007</c:v>
                </c:pt>
                <c:pt idx="934">
                  <c:v>6.5500000000000007</c:v>
                </c:pt>
                <c:pt idx="935">
                  <c:v>6.5500000000000007</c:v>
                </c:pt>
                <c:pt idx="936">
                  <c:v>6.5500000000000007</c:v>
                </c:pt>
                <c:pt idx="937">
                  <c:v>6.5500000000000007</c:v>
                </c:pt>
                <c:pt idx="938">
                  <c:v>6.5500000000000007</c:v>
                </c:pt>
                <c:pt idx="939">
                  <c:v>6.5500000000000007</c:v>
                </c:pt>
                <c:pt idx="940">
                  <c:v>6.5500000000000007</c:v>
                </c:pt>
                <c:pt idx="941">
                  <c:v>6.5500000000000007</c:v>
                </c:pt>
                <c:pt idx="942">
                  <c:v>6.5500000000000007</c:v>
                </c:pt>
                <c:pt idx="943">
                  <c:v>6.5500000000000007</c:v>
                </c:pt>
                <c:pt idx="944">
                  <c:v>6.5500000000000007</c:v>
                </c:pt>
                <c:pt idx="945">
                  <c:v>6.5500000000000007</c:v>
                </c:pt>
                <c:pt idx="946">
                  <c:v>6.5500000000000007</c:v>
                </c:pt>
                <c:pt idx="947">
                  <c:v>6.5500000000000007</c:v>
                </c:pt>
                <c:pt idx="948">
                  <c:v>6.5500000000000007</c:v>
                </c:pt>
                <c:pt idx="949">
                  <c:v>6.5500000000000007</c:v>
                </c:pt>
                <c:pt idx="950">
                  <c:v>6.5500000000000007</c:v>
                </c:pt>
                <c:pt idx="951">
                  <c:v>6.5500000000000007</c:v>
                </c:pt>
                <c:pt idx="952">
                  <c:v>6.5500000000000007</c:v>
                </c:pt>
                <c:pt idx="953">
                  <c:v>6.5500000000000007</c:v>
                </c:pt>
                <c:pt idx="954">
                  <c:v>6.5500000000000007</c:v>
                </c:pt>
                <c:pt idx="955">
                  <c:v>6.5500000000000007</c:v>
                </c:pt>
                <c:pt idx="956">
                  <c:v>6.5500000000000007</c:v>
                </c:pt>
                <c:pt idx="957">
                  <c:v>6.5500000000000007</c:v>
                </c:pt>
                <c:pt idx="958">
                  <c:v>6.5500000000000007</c:v>
                </c:pt>
                <c:pt idx="959">
                  <c:v>6.5500000000000007</c:v>
                </c:pt>
                <c:pt idx="960">
                  <c:v>6.5500000000000007</c:v>
                </c:pt>
                <c:pt idx="961">
                  <c:v>6.5500000000000007</c:v>
                </c:pt>
                <c:pt idx="962">
                  <c:v>6.5500000000000007</c:v>
                </c:pt>
                <c:pt idx="963">
                  <c:v>6.5500000000000007</c:v>
                </c:pt>
                <c:pt idx="964">
                  <c:v>6.5500000000000007</c:v>
                </c:pt>
                <c:pt idx="965">
                  <c:v>6.5500000000000007</c:v>
                </c:pt>
                <c:pt idx="966">
                  <c:v>6.5500000000000007</c:v>
                </c:pt>
                <c:pt idx="967">
                  <c:v>6.5500000000000007</c:v>
                </c:pt>
                <c:pt idx="968">
                  <c:v>6.5500000000000007</c:v>
                </c:pt>
                <c:pt idx="969">
                  <c:v>6.5500000000000007</c:v>
                </c:pt>
                <c:pt idx="970">
                  <c:v>6.5500000000000007</c:v>
                </c:pt>
                <c:pt idx="971">
                  <c:v>6.5500000000000007</c:v>
                </c:pt>
                <c:pt idx="972">
                  <c:v>6.5500000000000007</c:v>
                </c:pt>
                <c:pt idx="973">
                  <c:v>6.5500000000000007</c:v>
                </c:pt>
                <c:pt idx="974">
                  <c:v>6.5500000000000007</c:v>
                </c:pt>
                <c:pt idx="975">
                  <c:v>6.5500000000000007</c:v>
                </c:pt>
                <c:pt idx="976">
                  <c:v>6.5500000000000007</c:v>
                </c:pt>
                <c:pt idx="977">
                  <c:v>6.5500000000000007</c:v>
                </c:pt>
                <c:pt idx="978">
                  <c:v>6.5500000000000007</c:v>
                </c:pt>
                <c:pt idx="979">
                  <c:v>6.5500000000000007</c:v>
                </c:pt>
                <c:pt idx="980">
                  <c:v>6.5500000000000007</c:v>
                </c:pt>
                <c:pt idx="981">
                  <c:v>6.5500000000000007</c:v>
                </c:pt>
                <c:pt idx="982">
                  <c:v>6.5500000000000007</c:v>
                </c:pt>
                <c:pt idx="983">
                  <c:v>6.5500000000000007</c:v>
                </c:pt>
                <c:pt idx="984">
                  <c:v>6.5500000000000007</c:v>
                </c:pt>
                <c:pt idx="985">
                  <c:v>6.5500000000000007</c:v>
                </c:pt>
                <c:pt idx="986">
                  <c:v>6.5500000000000007</c:v>
                </c:pt>
                <c:pt idx="987">
                  <c:v>6.5500000000000007</c:v>
                </c:pt>
                <c:pt idx="988">
                  <c:v>6.5500000000000007</c:v>
                </c:pt>
                <c:pt idx="989">
                  <c:v>6.5500000000000007</c:v>
                </c:pt>
                <c:pt idx="990">
                  <c:v>6.5500000000000007</c:v>
                </c:pt>
                <c:pt idx="991">
                  <c:v>6.5500000000000007</c:v>
                </c:pt>
                <c:pt idx="992">
                  <c:v>6.5500000000000007</c:v>
                </c:pt>
                <c:pt idx="993">
                  <c:v>6.5500000000000007</c:v>
                </c:pt>
                <c:pt idx="994">
                  <c:v>6.5500000000000007</c:v>
                </c:pt>
                <c:pt idx="995">
                  <c:v>6.5500000000000007</c:v>
                </c:pt>
                <c:pt idx="996">
                  <c:v>6.5500000000000007</c:v>
                </c:pt>
                <c:pt idx="997">
                  <c:v>6.5500000000000007</c:v>
                </c:pt>
                <c:pt idx="998">
                  <c:v>6.5500000000000007</c:v>
                </c:pt>
                <c:pt idx="999">
                  <c:v>6.5500000000000007</c:v>
                </c:pt>
                <c:pt idx="1000">
                  <c:v>6.5500000000000007</c:v>
                </c:pt>
                <c:pt idx="1001">
                  <c:v>6.5500000000000007</c:v>
                </c:pt>
                <c:pt idx="1002">
                  <c:v>6.5500000000000007</c:v>
                </c:pt>
                <c:pt idx="1003">
                  <c:v>6.5500000000000007</c:v>
                </c:pt>
                <c:pt idx="1004">
                  <c:v>6.5500000000000007</c:v>
                </c:pt>
                <c:pt idx="1005">
                  <c:v>6.5500000000000007</c:v>
                </c:pt>
                <c:pt idx="1006">
                  <c:v>6.5500000000000007</c:v>
                </c:pt>
                <c:pt idx="1007">
                  <c:v>6.5500000000000007</c:v>
                </c:pt>
                <c:pt idx="1008">
                  <c:v>6.5500000000000007</c:v>
                </c:pt>
                <c:pt idx="1009">
                  <c:v>6.5500000000000007</c:v>
                </c:pt>
                <c:pt idx="1010">
                  <c:v>6.5500000000000007</c:v>
                </c:pt>
                <c:pt idx="1011">
                  <c:v>6.5500000000000007</c:v>
                </c:pt>
                <c:pt idx="1012">
                  <c:v>6.5500000000000007</c:v>
                </c:pt>
                <c:pt idx="1013">
                  <c:v>6.5500000000000007</c:v>
                </c:pt>
                <c:pt idx="1014">
                  <c:v>6.5500000000000007</c:v>
                </c:pt>
                <c:pt idx="1015">
                  <c:v>6.5500000000000007</c:v>
                </c:pt>
                <c:pt idx="1016">
                  <c:v>6.5500000000000007</c:v>
                </c:pt>
                <c:pt idx="1017">
                  <c:v>6.5500000000000007</c:v>
                </c:pt>
                <c:pt idx="1018">
                  <c:v>6.5500000000000007</c:v>
                </c:pt>
                <c:pt idx="1019">
                  <c:v>6.5500000000000007</c:v>
                </c:pt>
                <c:pt idx="1020">
                  <c:v>6.5500000000000007</c:v>
                </c:pt>
                <c:pt idx="1021">
                  <c:v>6.5500000000000007</c:v>
                </c:pt>
                <c:pt idx="1022">
                  <c:v>6.5500000000000007</c:v>
                </c:pt>
                <c:pt idx="1023">
                  <c:v>6.5500000000000007</c:v>
                </c:pt>
                <c:pt idx="1024">
                  <c:v>6.5500000000000007</c:v>
                </c:pt>
                <c:pt idx="1025">
                  <c:v>6.5500000000000007</c:v>
                </c:pt>
                <c:pt idx="1026">
                  <c:v>6.5500000000000007</c:v>
                </c:pt>
                <c:pt idx="1027">
                  <c:v>6.5500000000000007</c:v>
                </c:pt>
                <c:pt idx="1028">
                  <c:v>6.5500000000000007</c:v>
                </c:pt>
                <c:pt idx="1029">
                  <c:v>6.5500000000000007</c:v>
                </c:pt>
                <c:pt idx="1030">
                  <c:v>6.5500000000000007</c:v>
                </c:pt>
                <c:pt idx="1031">
                  <c:v>6.5500000000000007</c:v>
                </c:pt>
                <c:pt idx="1032">
                  <c:v>6.5500000000000007</c:v>
                </c:pt>
                <c:pt idx="1033">
                  <c:v>6.5500000000000007</c:v>
                </c:pt>
                <c:pt idx="1034">
                  <c:v>6.5500000000000007</c:v>
                </c:pt>
                <c:pt idx="1035">
                  <c:v>6.5500000000000007</c:v>
                </c:pt>
                <c:pt idx="1036">
                  <c:v>6.5500000000000007</c:v>
                </c:pt>
                <c:pt idx="1037">
                  <c:v>6.5500000000000007</c:v>
                </c:pt>
                <c:pt idx="1038">
                  <c:v>6.5500000000000007</c:v>
                </c:pt>
                <c:pt idx="1039">
                  <c:v>6.5500000000000007</c:v>
                </c:pt>
                <c:pt idx="1040">
                  <c:v>6.5500000000000007</c:v>
                </c:pt>
                <c:pt idx="1041">
                  <c:v>6.5500000000000007</c:v>
                </c:pt>
                <c:pt idx="1042">
                  <c:v>6.5500000000000007</c:v>
                </c:pt>
                <c:pt idx="1043">
                  <c:v>6.5500000000000007</c:v>
                </c:pt>
                <c:pt idx="1044">
                  <c:v>6.5500000000000007</c:v>
                </c:pt>
                <c:pt idx="1045">
                  <c:v>6.5500000000000007</c:v>
                </c:pt>
                <c:pt idx="1046">
                  <c:v>6.5500000000000007</c:v>
                </c:pt>
                <c:pt idx="1047">
                  <c:v>6.5500000000000007</c:v>
                </c:pt>
                <c:pt idx="1048">
                  <c:v>6.5500000000000007</c:v>
                </c:pt>
                <c:pt idx="1049">
                  <c:v>6.5500000000000007</c:v>
                </c:pt>
                <c:pt idx="1050">
                  <c:v>6.5500000000000007</c:v>
                </c:pt>
                <c:pt idx="1051">
                  <c:v>6.5500000000000007</c:v>
                </c:pt>
                <c:pt idx="1052">
                  <c:v>6.5500000000000007</c:v>
                </c:pt>
                <c:pt idx="1053">
                  <c:v>6.5500000000000007</c:v>
                </c:pt>
                <c:pt idx="1054">
                  <c:v>6.5500000000000007</c:v>
                </c:pt>
                <c:pt idx="1055">
                  <c:v>6.5500000000000007</c:v>
                </c:pt>
                <c:pt idx="1056">
                  <c:v>6.5500000000000007</c:v>
                </c:pt>
                <c:pt idx="1057">
                  <c:v>6.5500000000000007</c:v>
                </c:pt>
                <c:pt idx="1058">
                  <c:v>6.5500000000000007</c:v>
                </c:pt>
                <c:pt idx="1059">
                  <c:v>6.5500000000000007</c:v>
                </c:pt>
                <c:pt idx="1060">
                  <c:v>6.5500000000000007</c:v>
                </c:pt>
                <c:pt idx="1061">
                  <c:v>6.5500000000000007</c:v>
                </c:pt>
                <c:pt idx="1062">
                  <c:v>6.5500000000000007</c:v>
                </c:pt>
                <c:pt idx="1063">
                  <c:v>6.5500000000000007</c:v>
                </c:pt>
                <c:pt idx="1064">
                  <c:v>6.5500000000000007</c:v>
                </c:pt>
                <c:pt idx="1065">
                  <c:v>6.5500000000000007</c:v>
                </c:pt>
                <c:pt idx="1066">
                  <c:v>6.5500000000000007</c:v>
                </c:pt>
                <c:pt idx="1067">
                  <c:v>6.5500000000000007</c:v>
                </c:pt>
                <c:pt idx="1068">
                  <c:v>6.5500000000000007</c:v>
                </c:pt>
                <c:pt idx="1069">
                  <c:v>6.5500000000000007</c:v>
                </c:pt>
                <c:pt idx="1070">
                  <c:v>6.5500000000000007</c:v>
                </c:pt>
                <c:pt idx="1071">
                  <c:v>6.5500000000000007</c:v>
                </c:pt>
                <c:pt idx="1072">
                  <c:v>6.5500000000000007</c:v>
                </c:pt>
                <c:pt idx="1073">
                  <c:v>6.5500000000000007</c:v>
                </c:pt>
                <c:pt idx="1074">
                  <c:v>6.5500000000000007</c:v>
                </c:pt>
                <c:pt idx="1075">
                  <c:v>6.5500000000000007</c:v>
                </c:pt>
                <c:pt idx="1076">
                  <c:v>6.5500000000000007</c:v>
                </c:pt>
                <c:pt idx="1077">
                  <c:v>6.5500000000000007</c:v>
                </c:pt>
                <c:pt idx="1078">
                  <c:v>6.5500000000000007</c:v>
                </c:pt>
                <c:pt idx="1079">
                  <c:v>6.5500000000000007</c:v>
                </c:pt>
                <c:pt idx="1080">
                  <c:v>6.5500000000000007</c:v>
                </c:pt>
                <c:pt idx="1081">
                  <c:v>6.5500000000000007</c:v>
                </c:pt>
                <c:pt idx="1082">
                  <c:v>6.5500000000000007</c:v>
                </c:pt>
                <c:pt idx="1083">
                  <c:v>6.5500000000000007</c:v>
                </c:pt>
                <c:pt idx="1084">
                  <c:v>6.5500000000000007</c:v>
                </c:pt>
                <c:pt idx="1085">
                  <c:v>6.5500000000000007</c:v>
                </c:pt>
                <c:pt idx="1086">
                  <c:v>6.5500000000000007</c:v>
                </c:pt>
                <c:pt idx="1087">
                  <c:v>6.5500000000000007</c:v>
                </c:pt>
                <c:pt idx="1088">
                  <c:v>6.5500000000000007</c:v>
                </c:pt>
                <c:pt idx="1089">
                  <c:v>6.5500000000000007</c:v>
                </c:pt>
                <c:pt idx="1090">
                  <c:v>6.5500000000000007</c:v>
                </c:pt>
                <c:pt idx="1091">
                  <c:v>6.5500000000000007</c:v>
                </c:pt>
                <c:pt idx="1092">
                  <c:v>6.5500000000000007</c:v>
                </c:pt>
                <c:pt idx="1093">
                  <c:v>6.5500000000000007</c:v>
                </c:pt>
                <c:pt idx="1094">
                  <c:v>6.5500000000000007</c:v>
                </c:pt>
                <c:pt idx="1095">
                  <c:v>6.5500000000000007</c:v>
                </c:pt>
                <c:pt idx="1096">
                  <c:v>6.5500000000000007</c:v>
                </c:pt>
                <c:pt idx="1097">
                  <c:v>6.5500000000000007</c:v>
                </c:pt>
                <c:pt idx="1098">
                  <c:v>6.5500000000000007</c:v>
                </c:pt>
                <c:pt idx="1099">
                  <c:v>6.5500000000000007</c:v>
                </c:pt>
                <c:pt idx="1100">
                  <c:v>6.5500000000000007</c:v>
                </c:pt>
                <c:pt idx="1101">
                  <c:v>6.5500000000000007</c:v>
                </c:pt>
                <c:pt idx="1102">
                  <c:v>6.5500000000000007</c:v>
                </c:pt>
                <c:pt idx="1103">
                  <c:v>6.5500000000000007</c:v>
                </c:pt>
                <c:pt idx="1104">
                  <c:v>6.5500000000000007</c:v>
                </c:pt>
                <c:pt idx="1105">
                  <c:v>6.5500000000000007</c:v>
                </c:pt>
                <c:pt idx="1106">
                  <c:v>6.5500000000000007</c:v>
                </c:pt>
                <c:pt idx="1107">
                  <c:v>6.5500000000000007</c:v>
                </c:pt>
                <c:pt idx="1108">
                  <c:v>6.5500000000000007</c:v>
                </c:pt>
                <c:pt idx="1109">
                  <c:v>6.5500000000000007</c:v>
                </c:pt>
                <c:pt idx="1110">
                  <c:v>6.5500000000000007</c:v>
                </c:pt>
                <c:pt idx="1111">
                  <c:v>6.5500000000000007</c:v>
                </c:pt>
                <c:pt idx="1112">
                  <c:v>6.5500000000000007</c:v>
                </c:pt>
                <c:pt idx="1113">
                  <c:v>6.5500000000000007</c:v>
                </c:pt>
                <c:pt idx="1114">
                  <c:v>6.5500000000000007</c:v>
                </c:pt>
                <c:pt idx="1115">
                  <c:v>6.5500000000000007</c:v>
                </c:pt>
                <c:pt idx="1116">
                  <c:v>6.5500000000000007</c:v>
                </c:pt>
                <c:pt idx="1117">
                  <c:v>6.5500000000000007</c:v>
                </c:pt>
                <c:pt idx="1118">
                  <c:v>6.5500000000000007</c:v>
                </c:pt>
                <c:pt idx="1119">
                  <c:v>6.5500000000000007</c:v>
                </c:pt>
                <c:pt idx="1120">
                  <c:v>6.5500000000000007</c:v>
                </c:pt>
                <c:pt idx="1121">
                  <c:v>6.5500000000000007</c:v>
                </c:pt>
                <c:pt idx="1122">
                  <c:v>6.5500000000000007</c:v>
                </c:pt>
                <c:pt idx="1123">
                  <c:v>6.5500000000000007</c:v>
                </c:pt>
                <c:pt idx="1124">
                  <c:v>6.5500000000000007</c:v>
                </c:pt>
                <c:pt idx="1125">
                  <c:v>6.5500000000000007</c:v>
                </c:pt>
                <c:pt idx="1126">
                  <c:v>6.5500000000000007</c:v>
                </c:pt>
                <c:pt idx="1127">
                  <c:v>6.5500000000000007</c:v>
                </c:pt>
                <c:pt idx="1128">
                  <c:v>6.5500000000000007</c:v>
                </c:pt>
                <c:pt idx="1129">
                  <c:v>6.5500000000000007</c:v>
                </c:pt>
                <c:pt idx="1130">
                  <c:v>6.5500000000000007</c:v>
                </c:pt>
                <c:pt idx="1131">
                  <c:v>6.5500000000000007</c:v>
                </c:pt>
                <c:pt idx="1132">
                  <c:v>6.5500000000000007</c:v>
                </c:pt>
                <c:pt idx="1133">
                  <c:v>6.5500000000000007</c:v>
                </c:pt>
                <c:pt idx="1134">
                  <c:v>6.5500000000000007</c:v>
                </c:pt>
                <c:pt idx="1135">
                  <c:v>6.5500000000000007</c:v>
                </c:pt>
                <c:pt idx="1136">
                  <c:v>6.5500000000000007</c:v>
                </c:pt>
                <c:pt idx="1137">
                  <c:v>6.5500000000000007</c:v>
                </c:pt>
                <c:pt idx="1138">
                  <c:v>6.5500000000000007</c:v>
                </c:pt>
                <c:pt idx="1139">
                  <c:v>6.5500000000000007</c:v>
                </c:pt>
                <c:pt idx="1140">
                  <c:v>6.5500000000000007</c:v>
                </c:pt>
                <c:pt idx="1141">
                  <c:v>6.5500000000000007</c:v>
                </c:pt>
                <c:pt idx="1142">
                  <c:v>6.5500000000000007</c:v>
                </c:pt>
                <c:pt idx="1143">
                  <c:v>6.5500000000000007</c:v>
                </c:pt>
                <c:pt idx="1144">
                  <c:v>6.5500000000000007</c:v>
                </c:pt>
                <c:pt idx="1145">
                  <c:v>6.5500000000000007</c:v>
                </c:pt>
                <c:pt idx="1146">
                  <c:v>6.5500000000000007</c:v>
                </c:pt>
                <c:pt idx="1147">
                  <c:v>6.5500000000000007</c:v>
                </c:pt>
                <c:pt idx="1148">
                  <c:v>6.5500000000000007</c:v>
                </c:pt>
                <c:pt idx="1149">
                  <c:v>6.5500000000000007</c:v>
                </c:pt>
                <c:pt idx="1150">
                  <c:v>6.5500000000000007</c:v>
                </c:pt>
                <c:pt idx="1151">
                  <c:v>6.5500000000000007</c:v>
                </c:pt>
                <c:pt idx="1152">
                  <c:v>6.5500000000000007</c:v>
                </c:pt>
                <c:pt idx="1153">
                  <c:v>6.5500000000000007</c:v>
                </c:pt>
                <c:pt idx="1154">
                  <c:v>6.5500000000000007</c:v>
                </c:pt>
                <c:pt idx="1155">
                  <c:v>6.5500000000000007</c:v>
                </c:pt>
                <c:pt idx="1156">
                  <c:v>6.5500000000000007</c:v>
                </c:pt>
                <c:pt idx="1157">
                  <c:v>6.5500000000000007</c:v>
                </c:pt>
                <c:pt idx="1158">
                  <c:v>6.5500000000000007</c:v>
                </c:pt>
                <c:pt idx="1159">
                  <c:v>6.5500000000000007</c:v>
                </c:pt>
                <c:pt idx="1160">
                  <c:v>6.5500000000000007</c:v>
                </c:pt>
                <c:pt idx="1161">
                  <c:v>6.5500000000000007</c:v>
                </c:pt>
                <c:pt idx="1162">
                  <c:v>6.5500000000000007</c:v>
                </c:pt>
                <c:pt idx="1163">
                  <c:v>6.5500000000000007</c:v>
                </c:pt>
                <c:pt idx="1164">
                  <c:v>6.5500000000000007</c:v>
                </c:pt>
                <c:pt idx="1165">
                  <c:v>6.5500000000000007</c:v>
                </c:pt>
                <c:pt idx="1166">
                  <c:v>6.5500000000000007</c:v>
                </c:pt>
                <c:pt idx="1167">
                  <c:v>6.5500000000000007</c:v>
                </c:pt>
                <c:pt idx="1168">
                  <c:v>6.5500000000000007</c:v>
                </c:pt>
                <c:pt idx="1169">
                  <c:v>6.5500000000000007</c:v>
                </c:pt>
                <c:pt idx="1170">
                  <c:v>6.5500000000000007</c:v>
                </c:pt>
                <c:pt idx="1171">
                  <c:v>6.5500000000000007</c:v>
                </c:pt>
                <c:pt idx="1172">
                  <c:v>6.5500000000000007</c:v>
                </c:pt>
                <c:pt idx="1173">
                  <c:v>6.5500000000000007</c:v>
                </c:pt>
                <c:pt idx="1174">
                  <c:v>6.5500000000000007</c:v>
                </c:pt>
                <c:pt idx="1175">
                  <c:v>6.5500000000000007</c:v>
                </c:pt>
                <c:pt idx="1176">
                  <c:v>6.5500000000000007</c:v>
                </c:pt>
                <c:pt idx="1177">
                  <c:v>6.5500000000000007</c:v>
                </c:pt>
                <c:pt idx="1178">
                  <c:v>6.5500000000000007</c:v>
                </c:pt>
                <c:pt idx="1179">
                  <c:v>6.5500000000000007</c:v>
                </c:pt>
                <c:pt idx="1180">
                  <c:v>6.5500000000000007</c:v>
                </c:pt>
                <c:pt idx="1181">
                  <c:v>6.5500000000000007</c:v>
                </c:pt>
                <c:pt idx="1182">
                  <c:v>6.5500000000000007</c:v>
                </c:pt>
                <c:pt idx="1183">
                  <c:v>6.5500000000000007</c:v>
                </c:pt>
                <c:pt idx="1184">
                  <c:v>6.5500000000000007</c:v>
                </c:pt>
                <c:pt idx="1185">
                  <c:v>6.5500000000000007</c:v>
                </c:pt>
                <c:pt idx="1186">
                  <c:v>6.5500000000000007</c:v>
                </c:pt>
                <c:pt idx="1187">
                  <c:v>6.5500000000000007</c:v>
                </c:pt>
                <c:pt idx="1188">
                  <c:v>6.5500000000000007</c:v>
                </c:pt>
                <c:pt idx="1189">
                  <c:v>6.5500000000000007</c:v>
                </c:pt>
                <c:pt idx="1190">
                  <c:v>6.5500000000000007</c:v>
                </c:pt>
                <c:pt idx="1191">
                  <c:v>6.5500000000000007</c:v>
                </c:pt>
                <c:pt idx="1192">
                  <c:v>6.5500000000000007</c:v>
                </c:pt>
                <c:pt idx="1193">
                  <c:v>6.5500000000000007</c:v>
                </c:pt>
                <c:pt idx="1194">
                  <c:v>6.5500000000000007</c:v>
                </c:pt>
                <c:pt idx="1195">
                  <c:v>6.5500000000000007</c:v>
                </c:pt>
                <c:pt idx="1196">
                  <c:v>6.5500000000000007</c:v>
                </c:pt>
                <c:pt idx="1197">
                  <c:v>6.5500000000000007</c:v>
                </c:pt>
                <c:pt idx="1198">
                  <c:v>6.5500000000000007</c:v>
                </c:pt>
                <c:pt idx="1199">
                  <c:v>6.5500000000000007</c:v>
                </c:pt>
                <c:pt idx="1200">
                  <c:v>6.5500000000000007</c:v>
                </c:pt>
                <c:pt idx="1201">
                  <c:v>6.5500000000000007</c:v>
                </c:pt>
                <c:pt idx="1202">
                  <c:v>6.5500000000000007</c:v>
                </c:pt>
                <c:pt idx="1203">
                  <c:v>6.5500000000000007</c:v>
                </c:pt>
                <c:pt idx="1204">
                  <c:v>6.5500000000000007</c:v>
                </c:pt>
                <c:pt idx="1205">
                  <c:v>6.5500000000000007</c:v>
                </c:pt>
                <c:pt idx="1206">
                  <c:v>6.5500000000000007</c:v>
                </c:pt>
                <c:pt idx="1207">
                  <c:v>6.5500000000000007</c:v>
                </c:pt>
                <c:pt idx="1208">
                  <c:v>6.5500000000000007</c:v>
                </c:pt>
                <c:pt idx="1209">
                  <c:v>6.5500000000000007</c:v>
                </c:pt>
                <c:pt idx="1210">
                  <c:v>6.5500000000000007</c:v>
                </c:pt>
                <c:pt idx="1211">
                  <c:v>6.5500000000000007</c:v>
                </c:pt>
                <c:pt idx="1212">
                  <c:v>6.5500000000000007</c:v>
                </c:pt>
                <c:pt idx="1213">
                  <c:v>6.5500000000000007</c:v>
                </c:pt>
                <c:pt idx="1214">
                  <c:v>6.5500000000000007</c:v>
                </c:pt>
                <c:pt idx="1215">
                  <c:v>6.5500000000000007</c:v>
                </c:pt>
                <c:pt idx="1216">
                  <c:v>6.5500000000000007</c:v>
                </c:pt>
                <c:pt idx="1217">
                  <c:v>6.5500000000000007</c:v>
                </c:pt>
                <c:pt idx="1218">
                  <c:v>6.5500000000000007</c:v>
                </c:pt>
                <c:pt idx="1219">
                  <c:v>6.5500000000000007</c:v>
                </c:pt>
                <c:pt idx="1220">
                  <c:v>6.5500000000000007</c:v>
                </c:pt>
                <c:pt idx="1221">
                  <c:v>6.5500000000000007</c:v>
                </c:pt>
                <c:pt idx="1222">
                  <c:v>6.5500000000000007</c:v>
                </c:pt>
                <c:pt idx="1223">
                  <c:v>6.5500000000000007</c:v>
                </c:pt>
                <c:pt idx="1224">
                  <c:v>6.5500000000000007</c:v>
                </c:pt>
                <c:pt idx="1225">
                  <c:v>6.5500000000000007</c:v>
                </c:pt>
                <c:pt idx="1226">
                  <c:v>6.5500000000000007</c:v>
                </c:pt>
                <c:pt idx="1227">
                  <c:v>6.5500000000000007</c:v>
                </c:pt>
                <c:pt idx="1228">
                  <c:v>6.5500000000000007</c:v>
                </c:pt>
                <c:pt idx="1229">
                  <c:v>6.5500000000000007</c:v>
                </c:pt>
                <c:pt idx="1230">
                  <c:v>6.5500000000000007</c:v>
                </c:pt>
                <c:pt idx="1231">
                  <c:v>6.5500000000000007</c:v>
                </c:pt>
                <c:pt idx="1232">
                  <c:v>6.5500000000000007</c:v>
                </c:pt>
                <c:pt idx="1233">
                  <c:v>6.5500000000000007</c:v>
                </c:pt>
                <c:pt idx="1234">
                  <c:v>6.5500000000000007</c:v>
                </c:pt>
                <c:pt idx="1235">
                  <c:v>6.5500000000000007</c:v>
                </c:pt>
                <c:pt idx="1236">
                  <c:v>6.5500000000000007</c:v>
                </c:pt>
                <c:pt idx="1237">
                  <c:v>6.5500000000000007</c:v>
                </c:pt>
                <c:pt idx="1238">
                  <c:v>6.5500000000000007</c:v>
                </c:pt>
                <c:pt idx="1239">
                  <c:v>6.5500000000000007</c:v>
                </c:pt>
                <c:pt idx="1240">
                  <c:v>6.5500000000000007</c:v>
                </c:pt>
                <c:pt idx="1241">
                  <c:v>6.5500000000000007</c:v>
                </c:pt>
                <c:pt idx="1242">
                  <c:v>6.5500000000000007</c:v>
                </c:pt>
                <c:pt idx="1243">
                  <c:v>6.5500000000000007</c:v>
                </c:pt>
                <c:pt idx="1244">
                  <c:v>6.5500000000000007</c:v>
                </c:pt>
                <c:pt idx="1245">
                  <c:v>6.5500000000000007</c:v>
                </c:pt>
                <c:pt idx="1246">
                  <c:v>6.5500000000000007</c:v>
                </c:pt>
                <c:pt idx="1247">
                  <c:v>6.5500000000000007</c:v>
                </c:pt>
                <c:pt idx="1248">
                  <c:v>6.5500000000000007</c:v>
                </c:pt>
                <c:pt idx="1249">
                  <c:v>6.5500000000000007</c:v>
                </c:pt>
                <c:pt idx="1250">
                  <c:v>6.5500000000000007</c:v>
                </c:pt>
                <c:pt idx="1251">
                  <c:v>6.5500000000000007</c:v>
                </c:pt>
                <c:pt idx="1252">
                  <c:v>6.5500000000000007</c:v>
                </c:pt>
                <c:pt idx="1253">
                  <c:v>6.5500000000000007</c:v>
                </c:pt>
                <c:pt idx="1254">
                  <c:v>6.5500000000000007</c:v>
                </c:pt>
                <c:pt idx="1255">
                  <c:v>6.5500000000000007</c:v>
                </c:pt>
                <c:pt idx="1256">
                  <c:v>6.5500000000000007</c:v>
                </c:pt>
                <c:pt idx="1257">
                  <c:v>6.5500000000000007</c:v>
                </c:pt>
                <c:pt idx="1258">
                  <c:v>6.5500000000000007</c:v>
                </c:pt>
                <c:pt idx="1259">
                  <c:v>6.5500000000000007</c:v>
                </c:pt>
                <c:pt idx="1260">
                  <c:v>6.5500000000000007</c:v>
                </c:pt>
                <c:pt idx="1261">
                  <c:v>6.5500000000000007</c:v>
                </c:pt>
                <c:pt idx="1262">
                  <c:v>6.5500000000000007</c:v>
                </c:pt>
                <c:pt idx="1263">
                  <c:v>6.5500000000000007</c:v>
                </c:pt>
                <c:pt idx="1264">
                  <c:v>6.5500000000000007</c:v>
                </c:pt>
                <c:pt idx="1265">
                  <c:v>6.5500000000000007</c:v>
                </c:pt>
                <c:pt idx="1266">
                  <c:v>6.5500000000000007</c:v>
                </c:pt>
                <c:pt idx="1267">
                  <c:v>6.5500000000000007</c:v>
                </c:pt>
                <c:pt idx="1268">
                  <c:v>6.5500000000000007</c:v>
                </c:pt>
                <c:pt idx="1269">
                  <c:v>6.5500000000000007</c:v>
                </c:pt>
                <c:pt idx="1270">
                  <c:v>6.5500000000000007</c:v>
                </c:pt>
                <c:pt idx="1271">
                  <c:v>6.5500000000000007</c:v>
                </c:pt>
                <c:pt idx="1272">
                  <c:v>6.5500000000000007</c:v>
                </c:pt>
                <c:pt idx="1273">
                  <c:v>6.5500000000000007</c:v>
                </c:pt>
                <c:pt idx="1274">
                  <c:v>6.5500000000000007</c:v>
                </c:pt>
                <c:pt idx="1275">
                  <c:v>6.5500000000000007</c:v>
                </c:pt>
                <c:pt idx="1276">
                  <c:v>6.5500000000000007</c:v>
                </c:pt>
                <c:pt idx="1277">
                  <c:v>6.5500000000000007</c:v>
                </c:pt>
                <c:pt idx="1278">
                  <c:v>6.5500000000000007</c:v>
                </c:pt>
                <c:pt idx="1279">
                  <c:v>6.5500000000000007</c:v>
                </c:pt>
                <c:pt idx="1280">
                  <c:v>6.5500000000000007</c:v>
                </c:pt>
                <c:pt idx="1281">
                  <c:v>6.5500000000000007</c:v>
                </c:pt>
                <c:pt idx="1282">
                  <c:v>6.5500000000000007</c:v>
                </c:pt>
                <c:pt idx="1283">
                  <c:v>6.5500000000000007</c:v>
                </c:pt>
                <c:pt idx="1284">
                  <c:v>6.5500000000000007</c:v>
                </c:pt>
                <c:pt idx="1285">
                  <c:v>6.5500000000000007</c:v>
                </c:pt>
                <c:pt idx="1286">
                  <c:v>6.5500000000000007</c:v>
                </c:pt>
                <c:pt idx="1287">
                  <c:v>6.5500000000000007</c:v>
                </c:pt>
                <c:pt idx="1288">
                  <c:v>6.5500000000000007</c:v>
                </c:pt>
                <c:pt idx="1289">
                  <c:v>6.5500000000000007</c:v>
                </c:pt>
                <c:pt idx="1290">
                  <c:v>6.5500000000000007</c:v>
                </c:pt>
                <c:pt idx="1291">
                  <c:v>6.5500000000000007</c:v>
                </c:pt>
                <c:pt idx="1292">
                  <c:v>6.5500000000000007</c:v>
                </c:pt>
                <c:pt idx="1293">
                  <c:v>6.5500000000000007</c:v>
                </c:pt>
                <c:pt idx="1294">
                  <c:v>6.5500000000000007</c:v>
                </c:pt>
                <c:pt idx="1295">
                  <c:v>6.5500000000000007</c:v>
                </c:pt>
                <c:pt idx="1296">
                  <c:v>6.5500000000000007</c:v>
                </c:pt>
                <c:pt idx="1297">
                  <c:v>6.5500000000000007</c:v>
                </c:pt>
                <c:pt idx="1298">
                  <c:v>6.5500000000000007</c:v>
                </c:pt>
                <c:pt idx="1299">
                  <c:v>6.5500000000000007</c:v>
                </c:pt>
                <c:pt idx="1300">
                  <c:v>6.5500000000000007</c:v>
                </c:pt>
                <c:pt idx="1301">
                  <c:v>6.5500000000000007</c:v>
                </c:pt>
                <c:pt idx="1302">
                  <c:v>6.5500000000000007</c:v>
                </c:pt>
                <c:pt idx="1303">
                  <c:v>6.5500000000000007</c:v>
                </c:pt>
                <c:pt idx="1304">
                  <c:v>6.5500000000000007</c:v>
                </c:pt>
                <c:pt idx="1305">
                  <c:v>6.5500000000000007</c:v>
                </c:pt>
                <c:pt idx="1306">
                  <c:v>6.5500000000000007</c:v>
                </c:pt>
                <c:pt idx="1307">
                  <c:v>6.5500000000000007</c:v>
                </c:pt>
                <c:pt idx="1308">
                  <c:v>6.5500000000000007</c:v>
                </c:pt>
                <c:pt idx="1309">
                  <c:v>6.5500000000000007</c:v>
                </c:pt>
                <c:pt idx="1310">
                  <c:v>6.5500000000000007</c:v>
                </c:pt>
                <c:pt idx="1311">
                  <c:v>6.5500000000000007</c:v>
                </c:pt>
                <c:pt idx="1312">
                  <c:v>6.5500000000000007</c:v>
                </c:pt>
                <c:pt idx="1313">
                  <c:v>6.5500000000000007</c:v>
                </c:pt>
                <c:pt idx="1314">
                  <c:v>6.5500000000000007</c:v>
                </c:pt>
                <c:pt idx="1315">
                  <c:v>6.5500000000000007</c:v>
                </c:pt>
                <c:pt idx="1316">
                  <c:v>6.5500000000000007</c:v>
                </c:pt>
                <c:pt idx="1317">
                  <c:v>6.5500000000000007</c:v>
                </c:pt>
                <c:pt idx="1318">
                  <c:v>6.5500000000000007</c:v>
                </c:pt>
                <c:pt idx="1319">
                  <c:v>6.5500000000000007</c:v>
                </c:pt>
                <c:pt idx="1320">
                  <c:v>6.5500000000000007</c:v>
                </c:pt>
                <c:pt idx="1321">
                  <c:v>6.5500000000000007</c:v>
                </c:pt>
                <c:pt idx="1322">
                  <c:v>6.5500000000000007</c:v>
                </c:pt>
                <c:pt idx="1323">
                  <c:v>6.5500000000000007</c:v>
                </c:pt>
                <c:pt idx="1324">
                  <c:v>6.5500000000000007</c:v>
                </c:pt>
                <c:pt idx="1325">
                  <c:v>6.5500000000000007</c:v>
                </c:pt>
                <c:pt idx="1326">
                  <c:v>6.5500000000000007</c:v>
                </c:pt>
                <c:pt idx="1327">
                  <c:v>6.5500000000000007</c:v>
                </c:pt>
                <c:pt idx="1328">
                  <c:v>6.5500000000000007</c:v>
                </c:pt>
                <c:pt idx="1329">
                  <c:v>6.5500000000000007</c:v>
                </c:pt>
                <c:pt idx="1330">
                  <c:v>6.5500000000000007</c:v>
                </c:pt>
                <c:pt idx="1331">
                  <c:v>6.5500000000000007</c:v>
                </c:pt>
                <c:pt idx="1332">
                  <c:v>6.5500000000000007</c:v>
                </c:pt>
                <c:pt idx="1333">
                  <c:v>6.5500000000000007</c:v>
                </c:pt>
                <c:pt idx="1334">
                  <c:v>6.5500000000000007</c:v>
                </c:pt>
                <c:pt idx="1335">
                  <c:v>6.5500000000000007</c:v>
                </c:pt>
                <c:pt idx="1336">
                  <c:v>6.5500000000000007</c:v>
                </c:pt>
                <c:pt idx="1337">
                  <c:v>6.5500000000000007</c:v>
                </c:pt>
                <c:pt idx="1338">
                  <c:v>6.5500000000000007</c:v>
                </c:pt>
                <c:pt idx="1339">
                  <c:v>6.5500000000000007</c:v>
                </c:pt>
                <c:pt idx="1340">
                  <c:v>6.5500000000000007</c:v>
                </c:pt>
                <c:pt idx="1341">
                  <c:v>6.5500000000000007</c:v>
                </c:pt>
                <c:pt idx="1342">
                  <c:v>6.5500000000000007</c:v>
                </c:pt>
                <c:pt idx="1343">
                  <c:v>6.5500000000000007</c:v>
                </c:pt>
                <c:pt idx="1344">
                  <c:v>6.5500000000000007</c:v>
                </c:pt>
                <c:pt idx="1345">
                  <c:v>6.5500000000000007</c:v>
                </c:pt>
                <c:pt idx="1346">
                  <c:v>6.5500000000000007</c:v>
                </c:pt>
                <c:pt idx="1347">
                  <c:v>6.5500000000000007</c:v>
                </c:pt>
                <c:pt idx="1348">
                  <c:v>6.5500000000000007</c:v>
                </c:pt>
                <c:pt idx="1349">
                  <c:v>6.5500000000000007</c:v>
                </c:pt>
                <c:pt idx="1350">
                  <c:v>6.5500000000000007</c:v>
                </c:pt>
                <c:pt idx="1351">
                  <c:v>6.5500000000000007</c:v>
                </c:pt>
                <c:pt idx="1352">
                  <c:v>6.5500000000000007</c:v>
                </c:pt>
                <c:pt idx="1353">
                  <c:v>6.5500000000000007</c:v>
                </c:pt>
                <c:pt idx="1354">
                  <c:v>6.5500000000000007</c:v>
                </c:pt>
                <c:pt idx="1355">
                  <c:v>6.5500000000000007</c:v>
                </c:pt>
                <c:pt idx="1356">
                  <c:v>6.5500000000000007</c:v>
                </c:pt>
                <c:pt idx="1357">
                  <c:v>6.5500000000000007</c:v>
                </c:pt>
                <c:pt idx="1358">
                  <c:v>6.5500000000000007</c:v>
                </c:pt>
                <c:pt idx="1359">
                  <c:v>6.5500000000000007</c:v>
                </c:pt>
                <c:pt idx="1360">
                  <c:v>6.5500000000000007</c:v>
                </c:pt>
                <c:pt idx="1361">
                  <c:v>6.5500000000000007</c:v>
                </c:pt>
                <c:pt idx="1362">
                  <c:v>6.5500000000000007</c:v>
                </c:pt>
                <c:pt idx="1363">
                  <c:v>6.5500000000000007</c:v>
                </c:pt>
                <c:pt idx="1364">
                  <c:v>6.5500000000000007</c:v>
                </c:pt>
                <c:pt idx="1365">
                  <c:v>6.5500000000000007</c:v>
                </c:pt>
                <c:pt idx="1366">
                  <c:v>6.5500000000000007</c:v>
                </c:pt>
                <c:pt idx="1367">
                  <c:v>6.5500000000000007</c:v>
                </c:pt>
                <c:pt idx="1368">
                  <c:v>6.5500000000000007</c:v>
                </c:pt>
                <c:pt idx="1369">
                  <c:v>6.5500000000000007</c:v>
                </c:pt>
                <c:pt idx="1370">
                  <c:v>6.5500000000000007</c:v>
                </c:pt>
                <c:pt idx="1371">
                  <c:v>6.5500000000000007</c:v>
                </c:pt>
                <c:pt idx="1372">
                  <c:v>6.5500000000000007</c:v>
                </c:pt>
                <c:pt idx="1373">
                  <c:v>6.5500000000000007</c:v>
                </c:pt>
                <c:pt idx="1374">
                  <c:v>6.5500000000000007</c:v>
                </c:pt>
                <c:pt idx="1375">
                  <c:v>6.5500000000000007</c:v>
                </c:pt>
                <c:pt idx="1376">
                  <c:v>6.5500000000000007</c:v>
                </c:pt>
                <c:pt idx="1377">
                  <c:v>6.5500000000000007</c:v>
                </c:pt>
                <c:pt idx="1378">
                  <c:v>6.5500000000000007</c:v>
                </c:pt>
                <c:pt idx="1379">
                  <c:v>6.5500000000000007</c:v>
                </c:pt>
                <c:pt idx="1380">
                  <c:v>6.5500000000000007</c:v>
                </c:pt>
                <c:pt idx="1381">
                  <c:v>6.5500000000000007</c:v>
                </c:pt>
                <c:pt idx="1382">
                  <c:v>6.5500000000000007</c:v>
                </c:pt>
                <c:pt idx="1383">
                  <c:v>6.5500000000000007</c:v>
                </c:pt>
                <c:pt idx="1384">
                  <c:v>6.5500000000000007</c:v>
                </c:pt>
                <c:pt idx="1385">
                  <c:v>6.5500000000000007</c:v>
                </c:pt>
                <c:pt idx="1386">
                  <c:v>6.5500000000000007</c:v>
                </c:pt>
                <c:pt idx="1387">
                  <c:v>6.5500000000000007</c:v>
                </c:pt>
                <c:pt idx="1388">
                  <c:v>6.5500000000000007</c:v>
                </c:pt>
                <c:pt idx="1389">
                  <c:v>6.5500000000000007</c:v>
                </c:pt>
                <c:pt idx="1390">
                  <c:v>6.5500000000000007</c:v>
                </c:pt>
                <c:pt idx="1391">
                  <c:v>6.5500000000000007</c:v>
                </c:pt>
                <c:pt idx="1392">
                  <c:v>6.5500000000000007</c:v>
                </c:pt>
                <c:pt idx="1393">
                  <c:v>6.5500000000000007</c:v>
                </c:pt>
                <c:pt idx="1394">
                  <c:v>6.5500000000000007</c:v>
                </c:pt>
                <c:pt idx="1395">
                  <c:v>6.5500000000000007</c:v>
                </c:pt>
                <c:pt idx="1396">
                  <c:v>6.5500000000000007</c:v>
                </c:pt>
                <c:pt idx="1397">
                  <c:v>6.5500000000000007</c:v>
                </c:pt>
                <c:pt idx="1398">
                  <c:v>6.5500000000000007</c:v>
                </c:pt>
                <c:pt idx="1399">
                  <c:v>6.5500000000000007</c:v>
                </c:pt>
                <c:pt idx="1400">
                  <c:v>6.5500000000000007</c:v>
                </c:pt>
                <c:pt idx="1401">
                  <c:v>6.5500000000000007</c:v>
                </c:pt>
                <c:pt idx="1402">
                  <c:v>6.5500000000000007</c:v>
                </c:pt>
                <c:pt idx="1403">
                  <c:v>6.5500000000000007</c:v>
                </c:pt>
                <c:pt idx="1404">
                  <c:v>6.5500000000000007</c:v>
                </c:pt>
                <c:pt idx="1405">
                  <c:v>6.5500000000000007</c:v>
                </c:pt>
                <c:pt idx="1406">
                  <c:v>6.5500000000000007</c:v>
                </c:pt>
                <c:pt idx="1407">
                  <c:v>6.5500000000000007</c:v>
                </c:pt>
                <c:pt idx="1408">
                  <c:v>6.5500000000000007</c:v>
                </c:pt>
                <c:pt idx="1409">
                  <c:v>6.5500000000000007</c:v>
                </c:pt>
                <c:pt idx="1410">
                  <c:v>6.5500000000000007</c:v>
                </c:pt>
                <c:pt idx="1411">
                  <c:v>6.5500000000000007</c:v>
                </c:pt>
                <c:pt idx="1412">
                  <c:v>6.5500000000000007</c:v>
                </c:pt>
                <c:pt idx="1413">
                  <c:v>6.5500000000000007</c:v>
                </c:pt>
                <c:pt idx="1414">
                  <c:v>6.5500000000000007</c:v>
                </c:pt>
                <c:pt idx="1415">
                  <c:v>6.5500000000000007</c:v>
                </c:pt>
                <c:pt idx="1416">
                  <c:v>6.5500000000000007</c:v>
                </c:pt>
                <c:pt idx="1417">
                  <c:v>6.5500000000000007</c:v>
                </c:pt>
                <c:pt idx="1418">
                  <c:v>6.5500000000000007</c:v>
                </c:pt>
                <c:pt idx="1419">
                  <c:v>6.5500000000000007</c:v>
                </c:pt>
                <c:pt idx="1420">
                  <c:v>6.5500000000000007</c:v>
                </c:pt>
                <c:pt idx="1421">
                  <c:v>6.5500000000000007</c:v>
                </c:pt>
                <c:pt idx="1422">
                  <c:v>6.5500000000000007</c:v>
                </c:pt>
                <c:pt idx="1423">
                  <c:v>6.5500000000000007</c:v>
                </c:pt>
                <c:pt idx="1424">
                  <c:v>6.5500000000000007</c:v>
                </c:pt>
                <c:pt idx="1425">
                  <c:v>6.5500000000000007</c:v>
                </c:pt>
                <c:pt idx="1426">
                  <c:v>6.5500000000000007</c:v>
                </c:pt>
                <c:pt idx="1427">
                  <c:v>6.5500000000000007</c:v>
                </c:pt>
                <c:pt idx="1428">
                  <c:v>6.5500000000000007</c:v>
                </c:pt>
                <c:pt idx="1429">
                  <c:v>6.5500000000000007</c:v>
                </c:pt>
                <c:pt idx="1430">
                  <c:v>6.5500000000000007</c:v>
                </c:pt>
                <c:pt idx="1431">
                  <c:v>6.5500000000000007</c:v>
                </c:pt>
                <c:pt idx="1432">
                  <c:v>6.5500000000000007</c:v>
                </c:pt>
                <c:pt idx="1433">
                  <c:v>6.5500000000000007</c:v>
                </c:pt>
                <c:pt idx="1434">
                  <c:v>6.5500000000000007</c:v>
                </c:pt>
                <c:pt idx="1435">
                  <c:v>6.5500000000000007</c:v>
                </c:pt>
                <c:pt idx="1436">
                  <c:v>6.5500000000000007</c:v>
                </c:pt>
                <c:pt idx="1437">
                  <c:v>6.5500000000000007</c:v>
                </c:pt>
                <c:pt idx="1438">
                  <c:v>6.5500000000000007</c:v>
                </c:pt>
                <c:pt idx="1439">
                  <c:v>6.5500000000000007</c:v>
                </c:pt>
                <c:pt idx="1440">
                  <c:v>6.5500000000000007</c:v>
                </c:pt>
                <c:pt idx="1441">
                  <c:v>6.5500000000000007</c:v>
                </c:pt>
                <c:pt idx="1442">
                  <c:v>6.5500000000000007</c:v>
                </c:pt>
                <c:pt idx="1443">
                  <c:v>6.5500000000000007</c:v>
                </c:pt>
                <c:pt idx="1444">
                  <c:v>6.5500000000000007</c:v>
                </c:pt>
                <c:pt idx="1445">
                  <c:v>6.5500000000000007</c:v>
                </c:pt>
                <c:pt idx="1446">
                  <c:v>6.5500000000000007</c:v>
                </c:pt>
                <c:pt idx="1447">
                  <c:v>6.5500000000000007</c:v>
                </c:pt>
                <c:pt idx="1448">
                  <c:v>6.5500000000000007</c:v>
                </c:pt>
                <c:pt idx="1449">
                  <c:v>6.5500000000000007</c:v>
                </c:pt>
                <c:pt idx="1450">
                  <c:v>6.5500000000000007</c:v>
                </c:pt>
                <c:pt idx="1451">
                  <c:v>6.5500000000000007</c:v>
                </c:pt>
                <c:pt idx="1452">
                  <c:v>6.5500000000000007</c:v>
                </c:pt>
                <c:pt idx="1453">
                  <c:v>6.5500000000000007</c:v>
                </c:pt>
                <c:pt idx="1454">
                  <c:v>6.5500000000000007</c:v>
                </c:pt>
                <c:pt idx="1455">
                  <c:v>6.5500000000000007</c:v>
                </c:pt>
                <c:pt idx="1456">
                  <c:v>6.5500000000000007</c:v>
                </c:pt>
                <c:pt idx="1457">
                  <c:v>6.5500000000000007</c:v>
                </c:pt>
                <c:pt idx="1458">
                  <c:v>6.5500000000000007</c:v>
                </c:pt>
                <c:pt idx="1459">
                  <c:v>6.5500000000000007</c:v>
                </c:pt>
                <c:pt idx="1460">
                  <c:v>6.5500000000000007</c:v>
                </c:pt>
                <c:pt idx="1461">
                  <c:v>6.5500000000000007</c:v>
                </c:pt>
                <c:pt idx="1462">
                  <c:v>6.5500000000000007</c:v>
                </c:pt>
                <c:pt idx="1463">
                  <c:v>6.5500000000000007</c:v>
                </c:pt>
                <c:pt idx="1464">
                  <c:v>6.5500000000000007</c:v>
                </c:pt>
                <c:pt idx="1465">
                  <c:v>6.5500000000000007</c:v>
                </c:pt>
                <c:pt idx="1466">
                  <c:v>6.5500000000000007</c:v>
                </c:pt>
                <c:pt idx="1467">
                  <c:v>6.5500000000000007</c:v>
                </c:pt>
                <c:pt idx="1468">
                  <c:v>6.5500000000000007</c:v>
                </c:pt>
                <c:pt idx="1469">
                  <c:v>6.5500000000000007</c:v>
                </c:pt>
                <c:pt idx="1470">
                  <c:v>6.5500000000000007</c:v>
                </c:pt>
                <c:pt idx="1471">
                  <c:v>6.5500000000000007</c:v>
                </c:pt>
                <c:pt idx="1472">
                  <c:v>6.5500000000000007</c:v>
                </c:pt>
                <c:pt idx="1473">
                  <c:v>6.5500000000000007</c:v>
                </c:pt>
                <c:pt idx="1474">
                  <c:v>6.5500000000000007</c:v>
                </c:pt>
                <c:pt idx="1475">
                  <c:v>6.5500000000000007</c:v>
                </c:pt>
                <c:pt idx="1476">
                  <c:v>6.5500000000000007</c:v>
                </c:pt>
                <c:pt idx="1477">
                  <c:v>6.5500000000000007</c:v>
                </c:pt>
                <c:pt idx="1478">
                  <c:v>6.5500000000000007</c:v>
                </c:pt>
                <c:pt idx="1479">
                  <c:v>6.5500000000000007</c:v>
                </c:pt>
                <c:pt idx="1480">
                  <c:v>6.5500000000000007</c:v>
                </c:pt>
                <c:pt idx="1481">
                  <c:v>6.5500000000000007</c:v>
                </c:pt>
                <c:pt idx="1482">
                  <c:v>6.5500000000000007</c:v>
                </c:pt>
                <c:pt idx="1483">
                  <c:v>6.5500000000000007</c:v>
                </c:pt>
                <c:pt idx="1484">
                  <c:v>6.5500000000000007</c:v>
                </c:pt>
                <c:pt idx="1485">
                  <c:v>6.5500000000000007</c:v>
                </c:pt>
                <c:pt idx="1486">
                  <c:v>6.5500000000000007</c:v>
                </c:pt>
                <c:pt idx="1487">
                  <c:v>6.5500000000000007</c:v>
                </c:pt>
                <c:pt idx="1488">
                  <c:v>6.5500000000000007</c:v>
                </c:pt>
                <c:pt idx="1489">
                  <c:v>6.5500000000000007</c:v>
                </c:pt>
                <c:pt idx="1490">
                  <c:v>6.5500000000000007</c:v>
                </c:pt>
                <c:pt idx="1491">
                  <c:v>6.5500000000000007</c:v>
                </c:pt>
                <c:pt idx="1492">
                  <c:v>6.5500000000000007</c:v>
                </c:pt>
                <c:pt idx="1493">
                  <c:v>6.5500000000000007</c:v>
                </c:pt>
                <c:pt idx="1494">
                  <c:v>6.5500000000000007</c:v>
                </c:pt>
                <c:pt idx="1495">
                  <c:v>6.5500000000000007</c:v>
                </c:pt>
                <c:pt idx="1496">
                  <c:v>6.5500000000000007</c:v>
                </c:pt>
                <c:pt idx="1497">
                  <c:v>6.5500000000000007</c:v>
                </c:pt>
                <c:pt idx="1498">
                  <c:v>6.5500000000000007</c:v>
                </c:pt>
                <c:pt idx="1499">
                  <c:v>6.5500000000000007</c:v>
                </c:pt>
                <c:pt idx="1500">
                  <c:v>6.5500000000000007</c:v>
                </c:pt>
                <c:pt idx="1501">
                  <c:v>6.5500000000000007</c:v>
                </c:pt>
                <c:pt idx="1502">
                  <c:v>6.5500000000000007</c:v>
                </c:pt>
                <c:pt idx="1503">
                  <c:v>6.5500000000000007</c:v>
                </c:pt>
                <c:pt idx="1504">
                  <c:v>6.5500000000000007</c:v>
                </c:pt>
                <c:pt idx="1505">
                  <c:v>6.5500000000000007</c:v>
                </c:pt>
                <c:pt idx="1506">
                  <c:v>6.5500000000000007</c:v>
                </c:pt>
                <c:pt idx="1507">
                  <c:v>6.5500000000000007</c:v>
                </c:pt>
                <c:pt idx="1508">
                  <c:v>6.5500000000000007</c:v>
                </c:pt>
                <c:pt idx="1509">
                  <c:v>6.5500000000000007</c:v>
                </c:pt>
                <c:pt idx="1510">
                  <c:v>6.5500000000000007</c:v>
                </c:pt>
                <c:pt idx="1511">
                  <c:v>6.5500000000000007</c:v>
                </c:pt>
                <c:pt idx="1512">
                  <c:v>6.5500000000000007</c:v>
                </c:pt>
                <c:pt idx="1513">
                  <c:v>6.5500000000000007</c:v>
                </c:pt>
                <c:pt idx="1514">
                  <c:v>6.5500000000000007</c:v>
                </c:pt>
                <c:pt idx="1515">
                  <c:v>6.5500000000000007</c:v>
                </c:pt>
                <c:pt idx="1516">
                  <c:v>6.5500000000000007</c:v>
                </c:pt>
                <c:pt idx="1517">
                  <c:v>6.5500000000000007</c:v>
                </c:pt>
                <c:pt idx="1518">
                  <c:v>6.5500000000000007</c:v>
                </c:pt>
                <c:pt idx="1519">
                  <c:v>6.5500000000000007</c:v>
                </c:pt>
                <c:pt idx="1520">
                  <c:v>6.5500000000000007</c:v>
                </c:pt>
                <c:pt idx="1521">
                  <c:v>6.5500000000000007</c:v>
                </c:pt>
                <c:pt idx="1522">
                  <c:v>6.5500000000000007</c:v>
                </c:pt>
                <c:pt idx="1523">
                  <c:v>6.5500000000000007</c:v>
                </c:pt>
                <c:pt idx="1524">
                  <c:v>6.5500000000000007</c:v>
                </c:pt>
                <c:pt idx="1525">
                  <c:v>6.5500000000000007</c:v>
                </c:pt>
                <c:pt idx="1526">
                  <c:v>6.5500000000000007</c:v>
                </c:pt>
                <c:pt idx="1527">
                  <c:v>6.5500000000000007</c:v>
                </c:pt>
                <c:pt idx="1528">
                  <c:v>6.5500000000000007</c:v>
                </c:pt>
                <c:pt idx="1529">
                  <c:v>6.5500000000000007</c:v>
                </c:pt>
                <c:pt idx="1530">
                  <c:v>6.5500000000000007</c:v>
                </c:pt>
                <c:pt idx="1531">
                  <c:v>6.5500000000000007</c:v>
                </c:pt>
                <c:pt idx="1532">
                  <c:v>6.5500000000000007</c:v>
                </c:pt>
                <c:pt idx="1533">
                  <c:v>6.5500000000000007</c:v>
                </c:pt>
                <c:pt idx="1534">
                  <c:v>6.5500000000000007</c:v>
                </c:pt>
                <c:pt idx="1535">
                  <c:v>6.5500000000000007</c:v>
                </c:pt>
                <c:pt idx="1536">
                  <c:v>6.5500000000000007</c:v>
                </c:pt>
                <c:pt idx="1537">
                  <c:v>6.5500000000000007</c:v>
                </c:pt>
                <c:pt idx="1538">
                  <c:v>6.5500000000000007</c:v>
                </c:pt>
                <c:pt idx="1539">
                  <c:v>6.5500000000000007</c:v>
                </c:pt>
                <c:pt idx="1540">
                  <c:v>6.5500000000000007</c:v>
                </c:pt>
                <c:pt idx="1541">
                  <c:v>6.5500000000000007</c:v>
                </c:pt>
                <c:pt idx="1542">
                  <c:v>6.5500000000000007</c:v>
                </c:pt>
                <c:pt idx="1543">
                  <c:v>6.5500000000000007</c:v>
                </c:pt>
                <c:pt idx="1544">
                  <c:v>6.5500000000000007</c:v>
                </c:pt>
                <c:pt idx="1545">
                  <c:v>6.5500000000000007</c:v>
                </c:pt>
                <c:pt idx="1546">
                  <c:v>6.5500000000000007</c:v>
                </c:pt>
                <c:pt idx="1547">
                  <c:v>6.5500000000000007</c:v>
                </c:pt>
                <c:pt idx="1548">
                  <c:v>6.5500000000000007</c:v>
                </c:pt>
                <c:pt idx="1549">
                  <c:v>6.5500000000000007</c:v>
                </c:pt>
                <c:pt idx="1550">
                  <c:v>6.5500000000000007</c:v>
                </c:pt>
                <c:pt idx="1551">
                  <c:v>6.5500000000000007</c:v>
                </c:pt>
                <c:pt idx="1552">
                  <c:v>6.5500000000000007</c:v>
                </c:pt>
                <c:pt idx="1553">
                  <c:v>6.5500000000000007</c:v>
                </c:pt>
                <c:pt idx="1554">
                  <c:v>6.5500000000000007</c:v>
                </c:pt>
                <c:pt idx="1555">
                  <c:v>6.5500000000000007</c:v>
                </c:pt>
                <c:pt idx="1556">
                  <c:v>6.5500000000000007</c:v>
                </c:pt>
                <c:pt idx="1557">
                  <c:v>6.5500000000000007</c:v>
                </c:pt>
                <c:pt idx="1558">
                  <c:v>6.5500000000000007</c:v>
                </c:pt>
                <c:pt idx="1559">
                  <c:v>6.5500000000000007</c:v>
                </c:pt>
                <c:pt idx="1560">
                  <c:v>6.5500000000000007</c:v>
                </c:pt>
                <c:pt idx="1561">
                  <c:v>6.5500000000000007</c:v>
                </c:pt>
                <c:pt idx="1562">
                  <c:v>6.5500000000000007</c:v>
                </c:pt>
                <c:pt idx="1563">
                  <c:v>6.5500000000000007</c:v>
                </c:pt>
                <c:pt idx="1564">
                  <c:v>6.5500000000000007</c:v>
                </c:pt>
                <c:pt idx="1565">
                  <c:v>6.5500000000000007</c:v>
                </c:pt>
                <c:pt idx="1566">
                  <c:v>6.5500000000000007</c:v>
                </c:pt>
                <c:pt idx="1567">
                  <c:v>6.5500000000000007</c:v>
                </c:pt>
                <c:pt idx="1568">
                  <c:v>6.5500000000000007</c:v>
                </c:pt>
                <c:pt idx="1569">
                  <c:v>6.5500000000000007</c:v>
                </c:pt>
                <c:pt idx="1570">
                  <c:v>6.5500000000000007</c:v>
                </c:pt>
                <c:pt idx="1571">
                  <c:v>6.5500000000000007</c:v>
                </c:pt>
                <c:pt idx="1572">
                  <c:v>6.5500000000000007</c:v>
                </c:pt>
                <c:pt idx="1573">
                  <c:v>6.5500000000000007</c:v>
                </c:pt>
                <c:pt idx="1574">
                  <c:v>6.5500000000000007</c:v>
                </c:pt>
                <c:pt idx="1575">
                  <c:v>6.5500000000000007</c:v>
                </c:pt>
                <c:pt idx="1576">
                  <c:v>6.5500000000000007</c:v>
                </c:pt>
                <c:pt idx="1577">
                  <c:v>6.5500000000000007</c:v>
                </c:pt>
                <c:pt idx="1578">
                  <c:v>6.5500000000000007</c:v>
                </c:pt>
                <c:pt idx="1579">
                  <c:v>6.5500000000000007</c:v>
                </c:pt>
                <c:pt idx="1580">
                  <c:v>6.5500000000000007</c:v>
                </c:pt>
                <c:pt idx="1581">
                  <c:v>6.5500000000000007</c:v>
                </c:pt>
                <c:pt idx="1582">
                  <c:v>6.5500000000000007</c:v>
                </c:pt>
                <c:pt idx="1583">
                  <c:v>6.5500000000000007</c:v>
                </c:pt>
                <c:pt idx="1584">
                  <c:v>6.5500000000000007</c:v>
                </c:pt>
                <c:pt idx="1585">
                  <c:v>6.5500000000000007</c:v>
                </c:pt>
                <c:pt idx="1586">
                  <c:v>6.5500000000000007</c:v>
                </c:pt>
                <c:pt idx="1587">
                  <c:v>6.5500000000000007</c:v>
                </c:pt>
                <c:pt idx="1588">
                  <c:v>6.5500000000000007</c:v>
                </c:pt>
                <c:pt idx="1589">
                  <c:v>6.5500000000000007</c:v>
                </c:pt>
                <c:pt idx="1590">
                  <c:v>6.5500000000000007</c:v>
                </c:pt>
                <c:pt idx="1591">
                  <c:v>6.5500000000000007</c:v>
                </c:pt>
                <c:pt idx="1592">
                  <c:v>6.5500000000000007</c:v>
                </c:pt>
                <c:pt idx="1593">
                  <c:v>6.5500000000000007</c:v>
                </c:pt>
                <c:pt idx="1594">
                  <c:v>6.5500000000000007</c:v>
                </c:pt>
                <c:pt idx="1595">
                  <c:v>6.5500000000000007</c:v>
                </c:pt>
                <c:pt idx="1596">
                  <c:v>6.5500000000000007</c:v>
                </c:pt>
                <c:pt idx="1597">
                  <c:v>6.5500000000000007</c:v>
                </c:pt>
                <c:pt idx="1598">
                  <c:v>6.5500000000000007</c:v>
                </c:pt>
                <c:pt idx="1599">
                  <c:v>6.5500000000000007</c:v>
                </c:pt>
                <c:pt idx="1600">
                  <c:v>6.5500000000000007</c:v>
                </c:pt>
                <c:pt idx="1601">
                  <c:v>6.5500000000000007</c:v>
                </c:pt>
                <c:pt idx="1602">
                  <c:v>6.5500000000000007</c:v>
                </c:pt>
                <c:pt idx="1603">
                  <c:v>6.5500000000000007</c:v>
                </c:pt>
                <c:pt idx="1604">
                  <c:v>6.5500000000000007</c:v>
                </c:pt>
                <c:pt idx="1605">
                  <c:v>6.5500000000000007</c:v>
                </c:pt>
                <c:pt idx="1606">
                  <c:v>6.5500000000000007</c:v>
                </c:pt>
                <c:pt idx="1607">
                  <c:v>6.5500000000000007</c:v>
                </c:pt>
                <c:pt idx="1608">
                  <c:v>6.5500000000000007</c:v>
                </c:pt>
                <c:pt idx="1609">
                  <c:v>6.5500000000000007</c:v>
                </c:pt>
                <c:pt idx="1610">
                  <c:v>6.5500000000000007</c:v>
                </c:pt>
                <c:pt idx="1611">
                  <c:v>6.5500000000000007</c:v>
                </c:pt>
                <c:pt idx="1612">
                  <c:v>6.5500000000000007</c:v>
                </c:pt>
                <c:pt idx="1613">
                  <c:v>6.5500000000000007</c:v>
                </c:pt>
                <c:pt idx="1614">
                  <c:v>6.5500000000000007</c:v>
                </c:pt>
                <c:pt idx="1615">
                  <c:v>6.5500000000000007</c:v>
                </c:pt>
                <c:pt idx="1616">
                  <c:v>6.5500000000000007</c:v>
                </c:pt>
                <c:pt idx="1617">
                  <c:v>6.5500000000000007</c:v>
                </c:pt>
                <c:pt idx="1618">
                  <c:v>6.5500000000000007</c:v>
                </c:pt>
                <c:pt idx="1619">
                  <c:v>6.5500000000000007</c:v>
                </c:pt>
                <c:pt idx="1620">
                  <c:v>6.5500000000000007</c:v>
                </c:pt>
                <c:pt idx="1621">
                  <c:v>6.5500000000000007</c:v>
                </c:pt>
                <c:pt idx="1622">
                  <c:v>6.5500000000000007</c:v>
                </c:pt>
                <c:pt idx="1623">
                  <c:v>6.5500000000000007</c:v>
                </c:pt>
                <c:pt idx="1624">
                  <c:v>6.5500000000000007</c:v>
                </c:pt>
                <c:pt idx="1625">
                  <c:v>6.5500000000000007</c:v>
                </c:pt>
                <c:pt idx="1626">
                  <c:v>6.5500000000000007</c:v>
                </c:pt>
                <c:pt idx="1627">
                  <c:v>6.5500000000000007</c:v>
                </c:pt>
                <c:pt idx="1628">
                  <c:v>6.5500000000000007</c:v>
                </c:pt>
                <c:pt idx="1629">
                  <c:v>6.5500000000000007</c:v>
                </c:pt>
                <c:pt idx="1630">
                  <c:v>6.5500000000000007</c:v>
                </c:pt>
                <c:pt idx="1631">
                  <c:v>6.5500000000000007</c:v>
                </c:pt>
                <c:pt idx="1632">
                  <c:v>6.5500000000000007</c:v>
                </c:pt>
                <c:pt idx="1633">
                  <c:v>6.5500000000000007</c:v>
                </c:pt>
                <c:pt idx="1634">
                  <c:v>6.5500000000000007</c:v>
                </c:pt>
                <c:pt idx="1635">
                  <c:v>6.5500000000000007</c:v>
                </c:pt>
                <c:pt idx="1636">
                  <c:v>6.5500000000000007</c:v>
                </c:pt>
                <c:pt idx="1637">
                  <c:v>6.5500000000000007</c:v>
                </c:pt>
                <c:pt idx="1638">
                  <c:v>6.5500000000000007</c:v>
                </c:pt>
                <c:pt idx="1639">
                  <c:v>6.5500000000000007</c:v>
                </c:pt>
                <c:pt idx="1640">
                  <c:v>6.5500000000000007</c:v>
                </c:pt>
                <c:pt idx="1641">
                  <c:v>6.5500000000000007</c:v>
                </c:pt>
                <c:pt idx="1642">
                  <c:v>6.5500000000000007</c:v>
                </c:pt>
                <c:pt idx="1643">
                  <c:v>6.5500000000000007</c:v>
                </c:pt>
                <c:pt idx="1644">
                  <c:v>6.5500000000000007</c:v>
                </c:pt>
                <c:pt idx="1645">
                  <c:v>6.5500000000000007</c:v>
                </c:pt>
                <c:pt idx="1646">
                  <c:v>6.5500000000000007</c:v>
                </c:pt>
                <c:pt idx="1647">
                  <c:v>6.5500000000000007</c:v>
                </c:pt>
                <c:pt idx="1648">
                  <c:v>6.5500000000000007</c:v>
                </c:pt>
                <c:pt idx="1649">
                  <c:v>6.5500000000000007</c:v>
                </c:pt>
                <c:pt idx="1650">
                  <c:v>6.5500000000000007</c:v>
                </c:pt>
                <c:pt idx="1651">
                  <c:v>6.5500000000000007</c:v>
                </c:pt>
                <c:pt idx="1652">
                  <c:v>6.5500000000000007</c:v>
                </c:pt>
                <c:pt idx="1653">
                  <c:v>6.5500000000000007</c:v>
                </c:pt>
                <c:pt idx="1654">
                  <c:v>6.5500000000000007</c:v>
                </c:pt>
                <c:pt idx="1655">
                  <c:v>6.5500000000000007</c:v>
                </c:pt>
                <c:pt idx="1656">
                  <c:v>6.5500000000000007</c:v>
                </c:pt>
                <c:pt idx="1657">
                  <c:v>6.5500000000000007</c:v>
                </c:pt>
                <c:pt idx="1658">
                  <c:v>6.5500000000000007</c:v>
                </c:pt>
                <c:pt idx="1659">
                  <c:v>6.5500000000000007</c:v>
                </c:pt>
                <c:pt idx="1660">
                  <c:v>6.5500000000000007</c:v>
                </c:pt>
                <c:pt idx="1661">
                  <c:v>6.5500000000000007</c:v>
                </c:pt>
                <c:pt idx="1662">
                  <c:v>6.5500000000000007</c:v>
                </c:pt>
                <c:pt idx="1663">
                  <c:v>6.5500000000000007</c:v>
                </c:pt>
                <c:pt idx="1664">
                  <c:v>6.5500000000000007</c:v>
                </c:pt>
                <c:pt idx="1665">
                  <c:v>6.5500000000000007</c:v>
                </c:pt>
                <c:pt idx="1666">
                  <c:v>6.5500000000000007</c:v>
                </c:pt>
                <c:pt idx="1667">
                  <c:v>6.5500000000000007</c:v>
                </c:pt>
                <c:pt idx="1668">
                  <c:v>6.5500000000000007</c:v>
                </c:pt>
                <c:pt idx="1669">
                  <c:v>6.5500000000000007</c:v>
                </c:pt>
                <c:pt idx="1670">
                  <c:v>6.5500000000000007</c:v>
                </c:pt>
                <c:pt idx="1671">
                  <c:v>6.5500000000000007</c:v>
                </c:pt>
                <c:pt idx="1672">
                  <c:v>6.5500000000000007</c:v>
                </c:pt>
                <c:pt idx="1673">
                  <c:v>6.5500000000000007</c:v>
                </c:pt>
                <c:pt idx="1674">
                  <c:v>6.5500000000000007</c:v>
                </c:pt>
                <c:pt idx="1675">
                  <c:v>6.5500000000000007</c:v>
                </c:pt>
                <c:pt idx="1676">
                  <c:v>6.5500000000000007</c:v>
                </c:pt>
                <c:pt idx="1677">
                  <c:v>6.5500000000000007</c:v>
                </c:pt>
                <c:pt idx="1678">
                  <c:v>6.5500000000000007</c:v>
                </c:pt>
                <c:pt idx="1679">
                  <c:v>6.5500000000000007</c:v>
                </c:pt>
                <c:pt idx="1680">
                  <c:v>6.5500000000000007</c:v>
                </c:pt>
                <c:pt idx="1681">
                  <c:v>6.5500000000000007</c:v>
                </c:pt>
                <c:pt idx="1682">
                  <c:v>6.5500000000000007</c:v>
                </c:pt>
                <c:pt idx="1683">
                  <c:v>6.5500000000000007</c:v>
                </c:pt>
                <c:pt idx="1684">
                  <c:v>6.5500000000000007</c:v>
                </c:pt>
                <c:pt idx="1685">
                  <c:v>6.5500000000000007</c:v>
                </c:pt>
                <c:pt idx="1686">
                  <c:v>6.5500000000000007</c:v>
                </c:pt>
                <c:pt idx="1687">
                  <c:v>6.5500000000000007</c:v>
                </c:pt>
                <c:pt idx="1688">
                  <c:v>6.5500000000000007</c:v>
                </c:pt>
                <c:pt idx="1689">
                  <c:v>6.5500000000000007</c:v>
                </c:pt>
                <c:pt idx="1690">
                  <c:v>6.5500000000000007</c:v>
                </c:pt>
                <c:pt idx="1691">
                  <c:v>6.5500000000000007</c:v>
                </c:pt>
                <c:pt idx="1692">
                  <c:v>6.5500000000000007</c:v>
                </c:pt>
                <c:pt idx="1693">
                  <c:v>6.5500000000000007</c:v>
                </c:pt>
                <c:pt idx="1694">
                  <c:v>6.5500000000000007</c:v>
                </c:pt>
                <c:pt idx="1695">
                  <c:v>6.5500000000000007</c:v>
                </c:pt>
                <c:pt idx="1696">
                  <c:v>6.5500000000000007</c:v>
                </c:pt>
                <c:pt idx="1697">
                  <c:v>6.5500000000000007</c:v>
                </c:pt>
                <c:pt idx="1698">
                  <c:v>6.5500000000000007</c:v>
                </c:pt>
                <c:pt idx="1699">
                  <c:v>6.5500000000000007</c:v>
                </c:pt>
                <c:pt idx="1700">
                  <c:v>6.5500000000000007</c:v>
                </c:pt>
                <c:pt idx="1701">
                  <c:v>6.5500000000000007</c:v>
                </c:pt>
                <c:pt idx="1702">
                  <c:v>6.5500000000000007</c:v>
                </c:pt>
                <c:pt idx="1703">
                  <c:v>6.5500000000000007</c:v>
                </c:pt>
                <c:pt idx="1704">
                  <c:v>6.5500000000000007</c:v>
                </c:pt>
                <c:pt idx="1705">
                  <c:v>6.5500000000000007</c:v>
                </c:pt>
                <c:pt idx="1706">
                  <c:v>6.5500000000000007</c:v>
                </c:pt>
                <c:pt idx="1707">
                  <c:v>6.5500000000000007</c:v>
                </c:pt>
                <c:pt idx="1708">
                  <c:v>6.5500000000000007</c:v>
                </c:pt>
                <c:pt idx="1709">
                  <c:v>6.5500000000000007</c:v>
                </c:pt>
                <c:pt idx="1710">
                  <c:v>6.5500000000000007</c:v>
                </c:pt>
                <c:pt idx="1711">
                  <c:v>6.5500000000000007</c:v>
                </c:pt>
                <c:pt idx="1712">
                  <c:v>6.5500000000000007</c:v>
                </c:pt>
                <c:pt idx="1713">
                  <c:v>6.5500000000000007</c:v>
                </c:pt>
                <c:pt idx="1714">
                  <c:v>6.5500000000000007</c:v>
                </c:pt>
                <c:pt idx="1715">
                  <c:v>6.5500000000000007</c:v>
                </c:pt>
                <c:pt idx="1716">
                  <c:v>6.5500000000000007</c:v>
                </c:pt>
                <c:pt idx="1717">
                  <c:v>6.5500000000000007</c:v>
                </c:pt>
                <c:pt idx="1718">
                  <c:v>6.5500000000000007</c:v>
                </c:pt>
                <c:pt idx="1719">
                  <c:v>6.5500000000000007</c:v>
                </c:pt>
                <c:pt idx="1720">
                  <c:v>6.5500000000000007</c:v>
                </c:pt>
                <c:pt idx="1721">
                  <c:v>6.5500000000000007</c:v>
                </c:pt>
                <c:pt idx="1722">
                  <c:v>6.5500000000000007</c:v>
                </c:pt>
                <c:pt idx="1723">
                  <c:v>6.5500000000000007</c:v>
                </c:pt>
                <c:pt idx="1724">
                  <c:v>6.5500000000000007</c:v>
                </c:pt>
                <c:pt idx="1725">
                  <c:v>6.5500000000000007</c:v>
                </c:pt>
                <c:pt idx="1726">
                  <c:v>6.5500000000000007</c:v>
                </c:pt>
                <c:pt idx="1727">
                  <c:v>6.5500000000000007</c:v>
                </c:pt>
                <c:pt idx="1728">
                  <c:v>6.5500000000000007</c:v>
                </c:pt>
                <c:pt idx="1729">
                  <c:v>6.5500000000000007</c:v>
                </c:pt>
                <c:pt idx="1730">
                  <c:v>6.5500000000000007</c:v>
                </c:pt>
                <c:pt idx="1731">
                  <c:v>6.5500000000000007</c:v>
                </c:pt>
                <c:pt idx="1732">
                  <c:v>6.5500000000000007</c:v>
                </c:pt>
                <c:pt idx="1733">
                  <c:v>6.5500000000000007</c:v>
                </c:pt>
                <c:pt idx="1734">
                  <c:v>6.5500000000000007</c:v>
                </c:pt>
                <c:pt idx="1735">
                  <c:v>6.5500000000000007</c:v>
                </c:pt>
                <c:pt idx="1736">
                  <c:v>6.5500000000000007</c:v>
                </c:pt>
                <c:pt idx="1737">
                  <c:v>6.5500000000000007</c:v>
                </c:pt>
                <c:pt idx="1738">
                  <c:v>6.5500000000000007</c:v>
                </c:pt>
                <c:pt idx="1739">
                  <c:v>6.5500000000000007</c:v>
                </c:pt>
                <c:pt idx="1740">
                  <c:v>6.5500000000000007</c:v>
                </c:pt>
                <c:pt idx="1741">
                  <c:v>6.5500000000000007</c:v>
                </c:pt>
                <c:pt idx="1742">
                  <c:v>6.5500000000000007</c:v>
                </c:pt>
                <c:pt idx="1743">
                  <c:v>6.5500000000000007</c:v>
                </c:pt>
                <c:pt idx="1744">
                  <c:v>6.5500000000000007</c:v>
                </c:pt>
                <c:pt idx="1745">
                  <c:v>6.5500000000000007</c:v>
                </c:pt>
                <c:pt idx="1746">
                  <c:v>6.5500000000000007</c:v>
                </c:pt>
                <c:pt idx="1747">
                  <c:v>6.5500000000000007</c:v>
                </c:pt>
                <c:pt idx="1748">
                  <c:v>6.5500000000000007</c:v>
                </c:pt>
                <c:pt idx="1749">
                  <c:v>6.5500000000000007</c:v>
                </c:pt>
                <c:pt idx="1750">
                  <c:v>6.5500000000000007</c:v>
                </c:pt>
                <c:pt idx="1751">
                  <c:v>6.5500000000000007</c:v>
                </c:pt>
                <c:pt idx="1752">
                  <c:v>6.5500000000000007</c:v>
                </c:pt>
                <c:pt idx="1753">
                  <c:v>6.5500000000000007</c:v>
                </c:pt>
                <c:pt idx="1754">
                  <c:v>6.5500000000000007</c:v>
                </c:pt>
                <c:pt idx="1755">
                  <c:v>6.5500000000000007</c:v>
                </c:pt>
                <c:pt idx="1756">
                  <c:v>6.5500000000000007</c:v>
                </c:pt>
                <c:pt idx="1757">
                  <c:v>6.5500000000000007</c:v>
                </c:pt>
                <c:pt idx="1758">
                  <c:v>6.5500000000000007</c:v>
                </c:pt>
                <c:pt idx="1759">
                  <c:v>6.5500000000000007</c:v>
                </c:pt>
                <c:pt idx="1760">
                  <c:v>6.5500000000000007</c:v>
                </c:pt>
                <c:pt idx="1761">
                  <c:v>6.5500000000000007</c:v>
                </c:pt>
                <c:pt idx="1762">
                  <c:v>6.5500000000000007</c:v>
                </c:pt>
                <c:pt idx="1763">
                  <c:v>6.5500000000000007</c:v>
                </c:pt>
                <c:pt idx="1764">
                  <c:v>6.5500000000000007</c:v>
                </c:pt>
                <c:pt idx="1765">
                  <c:v>6.5500000000000007</c:v>
                </c:pt>
                <c:pt idx="1766">
                  <c:v>6.5500000000000007</c:v>
                </c:pt>
                <c:pt idx="1767">
                  <c:v>6.5500000000000007</c:v>
                </c:pt>
                <c:pt idx="1768">
                  <c:v>6.5500000000000007</c:v>
                </c:pt>
                <c:pt idx="1769">
                  <c:v>6.5500000000000007</c:v>
                </c:pt>
                <c:pt idx="1770">
                  <c:v>6.5500000000000007</c:v>
                </c:pt>
                <c:pt idx="1771">
                  <c:v>6.5500000000000007</c:v>
                </c:pt>
                <c:pt idx="1772">
                  <c:v>6.5500000000000007</c:v>
                </c:pt>
                <c:pt idx="1773">
                  <c:v>6.5500000000000007</c:v>
                </c:pt>
                <c:pt idx="1774">
                  <c:v>6.5500000000000007</c:v>
                </c:pt>
                <c:pt idx="1775">
                  <c:v>6.5500000000000007</c:v>
                </c:pt>
                <c:pt idx="1776">
                  <c:v>6.5500000000000007</c:v>
                </c:pt>
                <c:pt idx="1777">
                  <c:v>6.5500000000000007</c:v>
                </c:pt>
                <c:pt idx="1778">
                  <c:v>6.5500000000000007</c:v>
                </c:pt>
                <c:pt idx="1779">
                  <c:v>6.5500000000000007</c:v>
                </c:pt>
                <c:pt idx="1780">
                  <c:v>6.5500000000000007</c:v>
                </c:pt>
                <c:pt idx="1781">
                  <c:v>6.5500000000000007</c:v>
                </c:pt>
                <c:pt idx="1782">
                  <c:v>6.5500000000000007</c:v>
                </c:pt>
                <c:pt idx="1783">
                  <c:v>6.5500000000000007</c:v>
                </c:pt>
                <c:pt idx="1784">
                  <c:v>6.5500000000000007</c:v>
                </c:pt>
                <c:pt idx="1785">
                  <c:v>6.5500000000000007</c:v>
                </c:pt>
                <c:pt idx="1786">
                  <c:v>6.5500000000000007</c:v>
                </c:pt>
                <c:pt idx="1787">
                  <c:v>6.5500000000000007</c:v>
                </c:pt>
                <c:pt idx="1788">
                  <c:v>6.5500000000000007</c:v>
                </c:pt>
                <c:pt idx="1789">
                  <c:v>6.5500000000000007</c:v>
                </c:pt>
                <c:pt idx="1790">
                  <c:v>6.5500000000000007</c:v>
                </c:pt>
                <c:pt idx="1791">
                  <c:v>6.5500000000000007</c:v>
                </c:pt>
                <c:pt idx="1792">
                  <c:v>6.5500000000000007</c:v>
                </c:pt>
                <c:pt idx="1793">
                  <c:v>6.5500000000000007</c:v>
                </c:pt>
                <c:pt idx="1794">
                  <c:v>6.5500000000000007</c:v>
                </c:pt>
                <c:pt idx="1795">
                  <c:v>6.5500000000000007</c:v>
                </c:pt>
                <c:pt idx="1796">
                  <c:v>6.5500000000000007</c:v>
                </c:pt>
                <c:pt idx="1797">
                  <c:v>6.5500000000000007</c:v>
                </c:pt>
                <c:pt idx="1798">
                  <c:v>6.5500000000000007</c:v>
                </c:pt>
                <c:pt idx="1799">
                  <c:v>6.5500000000000007</c:v>
                </c:pt>
                <c:pt idx="1800">
                  <c:v>6.5500000000000007</c:v>
                </c:pt>
                <c:pt idx="1801">
                  <c:v>6.5500000000000007</c:v>
                </c:pt>
                <c:pt idx="1802">
                  <c:v>6.5500000000000007</c:v>
                </c:pt>
                <c:pt idx="1803">
                  <c:v>6.5500000000000007</c:v>
                </c:pt>
                <c:pt idx="1804">
                  <c:v>6.5500000000000007</c:v>
                </c:pt>
                <c:pt idx="1805">
                  <c:v>6.5500000000000007</c:v>
                </c:pt>
                <c:pt idx="1806">
                  <c:v>6.5500000000000007</c:v>
                </c:pt>
                <c:pt idx="1807">
                  <c:v>6.5500000000000007</c:v>
                </c:pt>
                <c:pt idx="1808">
                  <c:v>6.5500000000000007</c:v>
                </c:pt>
                <c:pt idx="1809">
                  <c:v>6.5500000000000007</c:v>
                </c:pt>
                <c:pt idx="1810">
                  <c:v>6.5500000000000007</c:v>
                </c:pt>
                <c:pt idx="1811">
                  <c:v>6.5500000000000007</c:v>
                </c:pt>
                <c:pt idx="1812">
                  <c:v>6.5500000000000007</c:v>
                </c:pt>
                <c:pt idx="1813">
                  <c:v>6.5500000000000007</c:v>
                </c:pt>
                <c:pt idx="1814">
                  <c:v>6.5500000000000007</c:v>
                </c:pt>
                <c:pt idx="1815">
                  <c:v>6.5500000000000007</c:v>
                </c:pt>
                <c:pt idx="1816">
                  <c:v>6.5500000000000007</c:v>
                </c:pt>
                <c:pt idx="1817">
                  <c:v>6.5500000000000007</c:v>
                </c:pt>
                <c:pt idx="1818">
                  <c:v>6.5500000000000007</c:v>
                </c:pt>
                <c:pt idx="1819">
                  <c:v>6.5500000000000007</c:v>
                </c:pt>
                <c:pt idx="1820">
                  <c:v>6.5500000000000007</c:v>
                </c:pt>
                <c:pt idx="1821">
                  <c:v>6.5500000000000007</c:v>
                </c:pt>
                <c:pt idx="1822">
                  <c:v>6.5500000000000007</c:v>
                </c:pt>
                <c:pt idx="1823">
                  <c:v>6.5500000000000007</c:v>
                </c:pt>
                <c:pt idx="1824">
                  <c:v>6.5500000000000007</c:v>
                </c:pt>
                <c:pt idx="1825">
                  <c:v>6.5500000000000007</c:v>
                </c:pt>
                <c:pt idx="1826">
                  <c:v>6.5500000000000007</c:v>
                </c:pt>
                <c:pt idx="1827">
                  <c:v>6.5500000000000007</c:v>
                </c:pt>
                <c:pt idx="1828">
                  <c:v>6.5500000000000007</c:v>
                </c:pt>
                <c:pt idx="1829">
                  <c:v>6.5500000000000007</c:v>
                </c:pt>
                <c:pt idx="1830">
                  <c:v>6.5500000000000007</c:v>
                </c:pt>
                <c:pt idx="1831">
                  <c:v>6.5500000000000007</c:v>
                </c:pt>
                <c:pt idx="1832">
                  <c:v>6.5500000000000007</c:v>
                </c:pt>
                <c:pt idx="1833">
                  <c:v>6.5500000000000007</c:v>
                </c:pt>
                <c:pt idx="1834">
                  <c:v>6.5500000000000007</c:v>
                </c:pt>
                <c:pt idx="1835">
                  <c:v>6.5500000000000007</c:v>
                </c:pt>
                <c:pt idx="1836">
                  <c:v>6.5500000000000007</c:v>
                </c:pt>
                <c:pt idx="1837">
                  <c:v>6.5500000000000007</c:v>
                </c:pt>
                <c:pt idx="1838">
                  <c:v>6.5500000000000007</c:v>
                </c:pt>
                <c:pt idx="1839">
                  <c:v>6.5500000000000007</c:v>
                </c:pt>
                <c:pt idx="1840">
                  <c:v>6.5500000000000007</c:v>
                </c:pt>
                <c:pt idx="1841">
                  <c:v>6.5500000000000007</c:v>
                </c:pt>
                <c:pt idx="1842">
                  <c:v>6.5500000000000007</c:v>
                </c:pt>
                <c:pt idx="1843">
                  <c:v>6.5500000000000007</c:v>
                </c:pt>
                <c:pt idx="1844">
                  <c:v>6.5500000000000007</c:v>
                </c:pt>
                <c:pt idx="1845">
                  <c:v>6.5500000000000007</c:v>
                </c:pt>
                <c:pt idx="1846">
                  <c:v>6.5500000000000007</c:v>
                </c:pt>
                <c:pt idx="1847">
                  <c:v>6.5500000000000007</c:v>
                </c:pt>
                <c:pt idx="1848">
                  <c:v>6.5500000000000007</c:v>
                </c:pt>
                <c:pt idx="1849">
                  <c:v>6.5500000000000007</c:v>
                </c:pt>
                <c:pt idx="1850">
                  <c:v>6.5500000000000007</c:v>
                </c:pt>
                <c:pt idx="1851">
                  <c:v>6.5500000000000007</c:v>
                </c:pt>
                <c:pt idx="1852">
                  <c:v>6.5500000000000007</c:v>
                </c:pt>
                <c:pt idx="1853">
                  <c:v>6.5500000000000007</c:v>
                </c:pt>
                <c:pt idx="1854">
                  <c:v>6.5500000000000007</c:v>
                </c:pt>
                <c:pt idx="1855">
                  <c:v>6.5500000000000007</c:v>
                </c:pt>
                <c:pt idx="1856">
                  <c:v>6.5500000000000007</c:v>
                </c:pt>
                <c:pt idx="1857">
                  <c:v>6.5500000000000007</c:v>
                </c:pt>
                <c:pt idx="1858">
                  <c:v>6.5500000000000007</c:v>
                </c:pt>
                <c:pt idx="1859">
                  <c:v>6.5500000000000007</c:v>
                </c:pt>
                <c:pt idx="1860">
                  <c:v>6.5500000000000007</c:v>
                </c:pt>
                <c:pt idx="1861">
                  <c:v>6.5500000000000007</c:v>
                </c:pt>
                <c:pt idx="1862">
                  <c:v>6.5500000000000007</c:v>
                </c:pt>
                <c:pt idx="1863">
                  <c:v>6.5500000000000007</c:v>
                </c:pt>
                <c:pt idx="1864">
                  <c:v>6.5500000000000007</c:v>
                </c:pt>
                <c:pt idx="1865">
                  <c:v>6.5500000000000007</c:v>
                </c:pt>
                <c:pt idx="1866">
                  <c:v>6.5500000000000007</c:v>
                </c:pt>
                <c:pt idx="1867">
                  <c:v>6.5500000000000007</c:v>
                </c:pt>
                <c:pt idx="1868">
                  <c:v>6.5500000000000007</c:v>
                </c:pt>
                <c:pt idx="1869">
                  <c:v>6.5500000000000007</c:v>
                </c:pt>
                <c:pt idx="1870">
                  <c:v>6.5500000000000007</c:v>
                </c:pt>
                <c:pt idx="1871">
                  <c:v>6.5500000000000007</c:v>
                </c:pt>
                <c:pt idx="1872">
                  <c:v>6.5500000000000007</c:v>
                </c:pt>
                <c:pt idx="1873">
                  <c:v>6.5500000000000007</c:v>
                </c:pt>
                <c:pt idx="1874">
                  <c:v>6.5500000000000007</c:v>
                </c:pt>
                <c:pt idx="1875">
                  <c:v>6.5500000000000007</c:v>
                </c:pt>
                <c:pt idx="1876">
                  <c:v>6.5500000000000007</c:v>
                </c:pt>
                <c:pt idx="1877">
                  <c:v>6.5500000000000007</c:v>
                </c:pt>
                <c:pt idx="1878">
                  <c:v>6.5500000000000007</c:v>
                </c:pt>
                <c:pt idx="1879">
                  <c:v>6.5500000000000007</c:v>
                </c:pt>
                <c:pt idx="1880">
                  <c:v>6.5500000000000007</c:v>
                </c:pt>
                <c:pt idx="1881">
                  <c:v>6.5500000000000007</c:v>
                </c:pt>
                <c:pt idx="1882">
                  <c:v>6.5500000000000007</c:v>
                </c:pt>
                <c:pt idx="1883">
                  <c:v>6.5500000000000007</c:v>
                </c:pt>
                <c:pt idx="1884">
                  <c:v>6.5500000000000007</c:v>
                </c:pt>
                <c:pt idx="1885">
                  <c:v>6.5500000000000007</c:v>
                </c:pt>
                <c:pt idx="1886">
                  <c:v>6.5500000000000007</c:v>
                </c:pt>
                <c:pt idx="1887">
                  <c:v>6.5500000000000007</c:v>
                </c:pt>
                <c:pt idx="1888">
                  <c:v>6.5500000000000007</c:v>
                </c:pt>
                <c:pt idx="1889">
                  <c:v>6.5500000000000007</c:v>
                </c:pt>
                <c:pt idx="1890">
                  <c:v>6.5500000000000007</c:v>
                </c:pt>
                <c:pt idx="1891">
                  <c:v>6.5500000000000007</c:v>
                </c:pt>
                <c:pt idx="1892">
                  <c:v>6.5500000000000007</c:v>
                </c:pt>
                <c:pt idx="1893">
                  <c:v>6.5500000000000007</c:v>
                </c:pt>
                <c:pt idx="1894">
                  <c:v>6.5500000000000007</c:v>
                </c:pt>
                <c:pt idx="1895">
                  <c:v>6.5500000000000007</c:v>
                </c:pt>
                <c:pt idx="1896">
                  <c:v>6.5500000000000007</c:v>
                </c:pt>
                <c:pt idx="1897">
                  <c:v>6.5500000000000007</c:v>
                </c:pt>
                <c:pt idx="1898">
                  <c:v>6.5500000000000007</c:v>
                </c:pt>
                <c:pt idx="1899">
                  <c:v>6.5500000000000007</c:v>
                </c:pt>
                <c:pt idx="1900">
                  <c:v>6.5500000000000007</c:v>
                </c:pt>
                <c:pt idx="1901">
                  <c:v>6.5500000000000007</c:v>
                </c:pt>
                <c:pt idx="1902">
                  <c:v>6.5500000000000007</c:v>
                </c:pt>
                <c:pt idx="1903">
                  <c:v>6.5500000000000007</c:v>
                </c:pt>
                <c:pt idx="1904">
                  <c:v>6.5500000000000007</c:v>
                </c:pt>
                <c:pt idx="1905">
                  <c:v>6.5500000000000007</c:v>
                </c:pt>
                <c:pt idx="1906">
                  <c:v>6.5500000000000007</c:v>
                </c:pt>
                <c:pt idx="1907">
                  <c:v>6.5500000000000007</c:v>
                </c:pt>
                <c:pt idx="1908">
                  <c:v>6.5500000000000007</c:v>
                </c:pt>
                <c:pt idx="1909">
                  <c:v>6.5500000000000007</c:v>
                </c:pt>
                <c:pt idx="1910">
                  <c:v>6.5500000000000007</c:v>
                </c:pt>
                <c:pt idx="1911">
                  <c:v>6.5500000000000007</c:v>
                </c:pt>
                <c:pt idx="1912">
                  <c:v>6.5500000000000007</c:v>
                </c:pt>
                <c:pt idx="1913">
                  <c:v>6.5500000000000007</c:v>
                </c:pt>
                <c:pt idx="1914">
                  <c:v>6.5500000000000007</c:v>
                </c:pt>
                <c:pt idx="1915">
                  <c:v>6.5500000000000007</c:v>
                </c:pt>
                <c:pt idx="1916">
                  <c:v>6.5500000000000007</c:v>
                </c:pt>
                <c:pt idx="1917">
                  <c:v>6.5500000000000007</c:v>
                </c:pt>
                <c:pt idx="1918">
                  <c:v>6.5500000000000007</c:v>
                </c:pt>
                <c:pt idx="1919">
                  <c:v>6.5500000000000007</c:v>
                </c:pt>
                <c:pt idx="1920">
                  <c:v>6.5500000000000007</c:v>
                </c:pt>
                <c:pt idx="1921">
                  <c:v>6.5500000000000007</c:v>
                </c:pt>
                <c:pt idx="1922">
                  <c:v>6.5500000000000007</c:v>
                </c:pt>
                <c:pt idx="1923">
                  <c:v>6.5500000000000007</c:v>
                </c:pt>
                <c:pt idx="1924">
                  <c:v>6.5500000000000007</c:v>
                </c:pt>
                <c:pt idx="1925">
                  <c:v>6.5500000000000007</c:v>
                </c:pt>
                <c:pt idx="1926">
                  <c:v>6.5500000000000007</c:v>
                </c:pt>
                <c:pt idx="1927">
                  <c:v>6.5500000000000007</c:v>
                </c:pt>
                <c:pt idx="1928">
                  <c:v>6.5500000000000007</c:v>
                </c:pt>
                <c:pt idx="1929">
                  <c:v>6.5500000000000007</c:v>
                </c:pt>
                <c:pt idx="1930">
                  <c:v>6.5500000000000007</c:v>
                </c:pt>
                <c:pt idx="1931">
                  <c:v>6.5500000000000007</c:v>
                </c:pt>
                <c:pt idx="1932">
                  <c:v>6.5500000000000007</c:v>
                </c:pt>
                <c:pt idx="1933">
                  <c:v>6.5500000000000007</c:v>
                </c:pt>
                <c:pt idx="1934">
                  <c:v>6.5500000000000007</c:v>
                </c:pt>
                <c:pt idx="1935">
                  <c:v>6.5500000000000007</c:v>
                </c:pt>
                <c:pt idx="1936">
                  <c:v>6.5500000000000007</c:v>
                </c:pt>
                <c:pt idx="1937">
                  <c:v>6.5500000000000007</c:v>
                </c:pt>
                <c:pt idx="1938">
                  <c:v>6.5500000000000007</c:v>
                </c:pt>
                <c:pt idx="1939">
                  <c:v>6.5500000000000007</c:v>
                </c:pt>
                <c:pt idx="1940">
                  <c:v>6.5500000000000007</c:v>
                </c:pt>
                <c:pt idx="1941">
                  <c:v>6.5500000000000007</c:v>
                </c:pt>
                <c:pt idx="1942">
                  <c:v>6.5500000000000007</c:v>
                </c:pt>
                <c:pt idx="1943">
                  <c:v>6.5500000000000007</c:v>
                </c:pt>
                <c:pt idx="1944">
                  <c:v>6.5500000000000007</c:v>
                </c:pt>
                <c:pt idx="1945">
                  <c:v>6.5500000000000007</c:v>
                </c:pt>
                <c:pt idx="1946">
                  <c:v>6.5500000000000007</c:v>
                </c:pt>
                <c:pt idx="1947">
                  <c:v>6.5500000000000007</c:v>
                </c:pt>
                <c:pt idx="1948">
                  <c:v>6.5500000000000007</c:v>
                </c:pt>
                <c:pt idx="1949">
                  <c:v>6.5500000000000007</c:v>
                </c:pt>
                <c:pt idx="1950">
                  <c:v>6.5500000000000007</c:v>
                </c:pt>
                <c:pt idx="1951">
                  <c:v>6.5500000000000007</c:v>
                </c:pt>
                <c:pt idx="1952">
                  <c:v>6.5500000000000007</c:v>
                </c:pt>
                <c:pt idx="1953">
                  <c:v>6.5500000000000007</c:v>
                </c:pt>
                <c:pt idx="1954">
                  <c:v>6.5500000000000007</c:v>
                </c:pt>
                <c:pt idx="1955">
                  <c:v>6.5500000000000007</c:v>
                </c:pt>
                <c:pt idx="1956">
                  <c:v>6.5500000000000007</c:v>
                </c:pt>
                <c:pt idx="1957">
                  <c:v>6.5500000000000007</c:v>
                </c:pt>
                <c:pt idx="1958">
                  <c:v>6.5500000000000007</c:v>
                </c:pt>
                <c:pt idx="1959">
                  <c:v>6.5500000000000007</c:v>
                </c:pt>
                <c:pt idx="1960">
                  <c:v>6.5500000000000007</c:v>
                </c:pt>
                <c:pt idx="1961">
                  <c:v>6.5500000000000007</c:v>
                </c:pt>
                <c:pt idx="1962">
                  <c:v>6.5500000000000007</c:v>
                </c:pt>
                <c:pt idx="1963">
                  <c:v>6.5500000000000007</c:v>
                </c:pt>
                <c:pt idx="1964">
                  <c:v>6.5500000000000007</c:v>
                </c:pt>
                <c:pt idx="1965">
                  <c:v>6.5500000000000007</c:v>
                </c:pt>
                <c:pt idx="1966">
                  <c:v>6.5500000000000007</c:v>
                </c:pt>
                <c:pt idx="1967">
                  <c:v>6.5500000000000007</c:v>
                </c:pt>
                <c:pt idx="1968">
                  <c:v>6.5500000000000007</c:v>
                </c:pt>
                <c:pt idx="1969">
                  <c:v>6.5500000000000007</c:v>
                </c:pt>
                <c:pt idx="1970">
                  <c:v>6.5500000000000007</c:v>
                </c:pt>
                <c:pt idx="1971">
                  <c:v>6.5500000000000007</c:v>
                </c:pt>
                <c:pt idx="1972">
                  <c:v>6.5500000000000007</c:v>
                </c:pt>
                <c:pt idx="1973">
                  <c:v>6.5500000000000007</c:v>
                </c:pt>
                <c:pt idx="1974">
                  <c:v>6.5500000000000007</c:v>
                </c:pt>
                <c:pt idx="1975">
                  <c:v>6.5500000000000007</c:v>
                </c:pt>
                <c:pt idx="1976">
                  <c:v>6.5500000000000007</c:v>
                </c:pt>
                <c:pt idx="1977">
                  <c:v>6.5500000000000007</c:v>
                </c:pt>
                <c:pt idx="1978">
                  <c:v>6.5500000000000007</c:v>
                </c:pt>
                <c:pt idx="1979">
                  <c:v>6.5500000000000007</c:v>
                </c:pt>
                <c:pt idx="1980">
                  <c:v>6.5500000000000007</c:v>
                </c:pt>
              </c:numCache>
            </c:numRef>
          </c:xVal>
          <c:yVal>
            <c:numRef>
              <c:f>'F-C-F-R'!$BA$12:$BZE$12</c:f>
              <c:numCache>
                <c:formatCode>0.00</c:formatCode>
                <c:ptCount val="1981"/>
                <c:pt idx="0">
                  <c:v>1.4299999999999997</c:v>
                </c:pt>
                <c:pt idx="1">
                  <c:v>1.4299999999999997</c:v>
                </c:pt>
                <c:pt idx="2">
                  <c:v>1.4299999999999997</c:v>
                </c:pt>
                <c:pt idx="3">
                  <c:v>1.4299999999999997</c:v>
                </c:pt>
                <c:pt idx="4">
                  <c:v>1.4299999999999997</c:v>
                </c:pt>
                <c:pt idx="5">
                  <c:v>1.4299999999999997</c:v>
                </c:pt>
                <c:pt idx="6">
                  <c:v>1.4299999999999997</c:v>
                </c:pt>
                <c:pt idx="7">
                  <c:v>1.4299999999999997</c:v>
                </c:pt>
                <c:pt idx="8">
                  <c:v>1.4299999999999997</c:v>
                </c:pt>
                <c:pt idx="9">
                  <c:v>1.4299999999999997</c:v>
                </c:pt>
                <c:pt idx="10">
                  <c:v>1.4299999999999997</c:v>
                </c:pt>
                <c:pt idx="11">
                  <c:v>1.4299999999999997</c:v>
                </c:pt>
                <c:pt idx="12">
                  <c:v>1.4299999999999997</c:v>
                </c:pt>
                <c:pt idx="13">
                  <c:v>1.4299999999999997</c:v>
                </c:pt>
                <c:pt idx="14">
                  <c:v>1.4299999999999997</c:v>
                </c:pt>
                <c:pt idx="15">
                  <c:v>1.4299999999999997</c:v>
                </c:pt>
                <c:pt idx="16">
                  <c:v>1.4299999999999997</c:v>
                </c:pt>
                <c:pt idx="17">
                  <c:v>1.4299999999999997</c:v>
                </c:pt>
                <c:pt idx="18">
                  <c:v>1.4299999999999997</c:v>
                </c:pt>
                <c:pt idx="19">
                  <c:v>1.4299999999999997</c:v>
                </c:pt>
                <c:pt idx="20">
                  <c:v>1.4299999999999997</c:v>
                </c:pt>
                <c:pt idx="21">
                  <c:v>1.4299999999999997</c:v>
                </c:pt>
                <c:pt idx="22">
                  <c:v>1.4299999999999997</c:v>
                </c:pt>
                <c:pt idx="23">
                  <c:v>1.4299999999999997</c:v>
                </c:pt>
                <c:pt idx="24">
                  <c:v>1.4299999999999997</c:v>
                </c:pt>
                <c:pt idx="25">
                  <c:v>1.4299999999999997</c:v>
                </c:pt>
                <c:pt idx="26">
                  <c:v>1.4299999999999997</c:v>
                </c:pt>
                <c:pt idx="27">
                  <c:v>1.4299999999999997</c:v>
                </c:pt>
                <c:pt idx="28">
                  <c:v>1.4299999999999997</c:v>
                </c:pt>
                <c:pt idx="29">
                  <c:v>1.4299999999999997</c:v>
                </c:pt>
                <c:pt idx="30">
                  <c:v>1.4299999999999997</c:v>
                </c:pt>
                <c:pt idx="31">
                  <c:v>1.4299999999999997</c:v>
                </c:pt>
                <c:pt idx="32">
                  <c:v>1.4299999999999997</c:v>
                </c:pt>
                <c:pt idx="33">
                  <c:v>1.4299999999999997</c:v>
                </c:pt>
                <c:pt idx="34">
                  <c:v>1.4299999999999997</c:v>
                </c:pt>
                <c:pt idx="35">
                  <c:v>1.4299999999999997</c:v>
                </c:pt>
                <c:pt idx="36">
                  <c:v>1.4299999999999997</c:v>
                </c:pt>
                <c:pt idx="37">
                  <c:v>1.4299999999999997</c:v>
                </c:pt>
                <c:pt idx="38">
                  <c:v>1.4299999999999997</c:v>
                </c:pt>
                <c:pt idx="39">
                  <c:v>1.4299999999999997</c:v>
                </c:pt>
                <c:pt idx="40">
                  <c:v>1.4299999999999997</c:v>
                </c:pt>
                <c:pt idx="41">
                  <c:v>1.4299999999999997</c:v>
                </c:pt>
                <c:pt idx="42">
                  <c:v>1.4299999999999997</c:v>
                </c:pt>
                <c:pt idx="43">
                  <c:v>1.4299999999999997</c:v>
                </c:pt>
                <c:pt idx="44">
                  <c:v>1.4299999999999997</c:v>
                </c:pt>
                <c:pt idx="45">
                  <c:v>1.4299999999999997</c:v>
                </c:pt>
                <c:pt idx="46">
                  <c:v>1.4299999999999997</c:v>
                </c:pt>
                <c:pt idx="47">
                  <c:v>1.4299999999999997</c:v>
                </c:pt>
                <c:pt idx="48">
                  <c:v>1.4299999999999997</c:v>
                </c:pt>
                <c:pt idx="49">
                  <c:v>1.4299999999999997</c:v>
                </c:pt>
                <c:pt idx="50">
                  <c:v>1.4299999999999997</c:v>
                </c:pt>
                <c:pt idx="51">
                  <c:v>1.4299999999999997</c:v>
                </c:pt>
                <c:pt idx="52">
                  <c:v>1.4299999999999997</c:v>
                </c:pt>
                <c:pt idx="53">
                  <c:v>1.4299999999999997</c:v>
                </c:pt>
                <c:pt idx="54">
                  <c:v>1.4299999999999997</c:v>
                </c:pt>
                <c:pt idx="55">
                  <c:v>1.4299999999999997</c:v>
                </c:pt>
                <c:pt idx="56">
                  <c:v>1.4299999999999997</c:v>
                </c:pt>
                <c:pt idx="57">
                  <c:v>1.4299999999999997</c:v>
                </c:pt>
                <c:pt idx="58">
                  <c:v>1.4299999999999997</c:v>
                </c:pt>
                <c:pt idx="59">
                  <c:v>1.4299999999999997</c:v>
                </c:pt>
                <c:pt idx="60">
                  <c:v>1.4299999999999997</c:v>
                </c:pt>
                <c:pt idx="61">
                  <c:v>1.4299999999999997</c:v>
                </c:pt>
                <c:pt idx="62">
                  <c:v>1.4299999999999997</c:v>
                </c:pt>
                <c:pt idx="63">
                  <c:v>1.4299999999999997</c:v>
                </c:pt>
                <c:pt idx="64">
                  <c:v>1.4299999999999997</c:v>
                </c:pt>
                <c:pt idx="65">
                  <c:v>1.4299999999999997</c:v>
                </c:pt>
                <c:pt idx="66">
                  <c:v>1.4299999999999997</c:v>
                </c:pt>
                <c:pt idx="67">
                  <c:v>1.4299999999999997</c:v>
                </c:pt>
                <c:pt idx="68">
                  <c:v>1.4299999999999997</c:v>
                </c:pt>
                <c:pt idx="69">
                  <c:v>1.4299999999999997</c:v>
                </c:pt>
                <c:pt idx="70">
                  <c:v>1.4299999999999997</c:v>
                </c:pt>
                <c:pt idx="71">
                  <c:v>1.4299999999999997</c:v>
                </c:pt>
                <c:pt idx="72">
                  <c:v>1.4299999999999997</c:v>
                </c:pt>
                <c:pt idx="73">
                  <c:v>1.4299999999999997</c:v>
                </c:pt>
                <c:pt idx="74">
                  <c:v>1.4299999999999997</c:v>
                </c:pt>
                <c:pt idx="75">
                  <c:v>1.4299999999999997</c:v>
                </c:pt>
                <c:pt idx="76">
                  <c:v>1.4299999999999997</c:v>
                </c:pt>
                <c:pt idx="77">
                  <c:v>1.4299999999999997</c:v>
                </c:pt>
                <c:pt idx="78">
                  <c:v>1.4299999999999997</c:v>
                </c:pt>
                <c:pt idx="79">
                  <c:v>1.4299999999999997</c:v>
                </c:pt>
                <c:pt idx="80">
                  <c:v>1.4299999999999997</c:v>
                </c:pt>
                <c:pt idx="81">
                  <c:v>1.4299999999999997</c:v>
                </c:pt>
                <c:pt idx="82">
                  <c:v>1.4299999999999997</c:v>
                </c:pt>
                <c:pt idx="83">
                  <c:v>1.4299999999999997</c:v>
                </c:pt>
                <c:pt idx="84">
                  <c:v>1.4299999999999997</c:v>
                </c:pt>
                <c:pt idx="85">
                  <c:v>1.4299999999999997</c:v>
                </c:pt>
                <c:pt idx="86">
                  <c:v>1.4299999999999997</c:v>
                </c:pt>
                <c:pt idx="87">
                  <c:v>1.4299999999999997</c:v>
                </c:pt>
                <c:pt idx="88">
                  <c:v>1.4299999999999997</c:v>
                </c:pt>
                <c:pt idx="89">
                  <c:v>1.4299999999999997</c:v>
                </c:pt>
                <c:pt idx="90">
                  <c:v>1.4299999999999997</c:v>
                </c:pt>
                <c:pt idx="91">
                  <c:v>1.4299999999999997</c:v>
                </c:pt>
                <c:pt idx="92">
                  <c:v>1.4299999999999997</c:v>
                </c:pt>
                <c:pt idx="93">
                  <c:v>1.4299999999999997</c:v>
                </c:pt>
                <c:pt idx="94">
                  <c:v>1.4299999999999997</c:v>
                </c:pt>
                <c:pt idx="95">
                  <c:v>1.4299999999999997</c:v>
                </c:pt>
                <c:pt idx="96">
                  <c:v>1.4299999999999997</c:v>
                </c:pt>
                <c:pt idx="97">
                  <c:v>1.4299999999999997</c:v>
                </c:pt>
                <c:pt idx="98">
                  <c:v>1.4299999999999997</c:v>
                </c:pt>
                <c:pt idx="99">
                  <c:v>1.4299999999999997</c:v>
                </c:pt>
                <c:pt idx="100">
                  <c:v>1.4299999999999997</c:v>
                </c:pt>
                <c:pt idx="101">
                  <c:v>1.4299999999999997</c:v>
                </c:pt>
                <c:pt idx="102">
                  <c:v>1.4299999999999997</c:v>
                </c:pt>
                <c:pt idx="103">
                  <c:v>1.4299999999999997</c:v>
                </c:pt>
                <c:pt idx="104">
                  <c:v>1.4299999999999997</c:v>
                </c:pt>
                <c:pt idx="105">
                  <c:v>1.4299999999999997</c:v>
                </c:pt>
                <c:pt idx="106">
                  <c:v>1.4299999999999997</c:v>
                </c:pt>
                <c:pt idx="107">
                  <c:v>1.4299999999999997</c:v>
                </c:pt>
                <c:pt idx="108">
                  <c:v>1.4299999999999997</c:v>
                </c:pt>
                <c:pt idx="109">
                  <c:v>1.4299999999999997</c:v>
                </c:pt>
                <c:pt idx="110">
                  <c:v>1.4299999999999997</c:v>
                </c:pt>
                <c:pt idx="111">
                  <c:v>1.4299999999999997</c:v>
                </c:pt>
                <c:pt idx="112">
                  <c:v>1.4299999999999997</c:v>
                </c:pt>
                <c:pt idx="113">
                  <c:v>1.4299999999999997</c:v>
                </c:pt>
                <c:pt idx="114">
                  <c:v>1.4299999999999997</c:v>
                </c:pt>
                <c:pt idx="115">
                  <c:v>1.4299999999999997</c:v>
                </c:pt>
                <c:pt idx="116">
                  <c:v>1.4299999999999997</c:v>
                </c:pt>
                <c:pt idx="117">
                  <c:v>1.4299999999999997</c:v>
                </c:pt>
                <c:pt idx="118">
                  <c:v>1.4299999999999997</c:v>
                </c:pt>
                <c:pt idx="119">
                  <c:v>1.4299999999999997</c:v>
                </c:pt>
                <c:pt idx="120">
                  <c:v>1.4299999999999997</c:v>
                </c:pt>
                <c:pt idx="121">
                  <c:v>1.4299999999999997</c:v>
                </c:pt>
                <c:pt idx="122">
                  <c:v>1.4299999999999997</c:v>
                </c:pt>
                <c:pt idx="123">
                  <c:v>1.4299999999999997</c:v>
                </c:pt>
                <c:pt idx="124">
                  <c:v>1.4299999999999997</c:v>
                </c:pt>
                <c:pt idx="125">
                  <c:v>1.4299999999999997</c:v>
                </c:pt>
                <c:pt idx="126">
                  <c:v>1.4299999999999997</c:v>
                </c:pt>
                <c:pt idx="127">
                  <c:v>1.4299999999999997</c:v>
                </c:pt>
                <c:pt idx="128">
                  <c:v>1.4299999999999997</c:v>
                </c:pt>
                <c:pt idx="129">
                  <c:v>1.4299999999999997</c:v>
                </c:pt>
                <c:pt idx="130">
                  <c:v>1.4299999999999997</c:v>
                </c:pt>
                <c:pt idx="131">
                  <c:v>1.4299999999999997</c:v>
                </c:pt>
                <c:pt idx="132">
                  <c:v>1.4299999999999997</c:v>
                </c:pt>
                <c:pt idx="133">
                  <c:v>1.4299999999999997</c:v>
                </c:pt>
                <c:pt idx="134">
                  <c:v>1.4299999999999997</c:v>
                </c:pt>
                <c:pt idx="135">
                  <c:v>1.4299999999999997</c:v>
                </c:pt>
                <c:pt idx="136">
                  <c:v>1.4299999999999997</c:v>
                </c:pt>
                <c:pt idx="137">
                  <c:v>1.4299999999999997</c:v>
                </c:pt>
                <c:pt idx="138">
                  <c:v>1.4299999999999997</c:v>
                </c:pt>
                <c:pt idx="139">
                  <c:v>1.4299999999999997</c:v>
                </c:pt>
                <c:pt idx="140">
                  <c:v>1.4299999999999997</c:v>
                </c:pt>
                <c:pt idx="141">
                  <c:v>1.4299999999999997</c:v>
                </c:pt>
                <c:pt idx="142">
                  <c:v>1.4299999999999997</c:v>
                </c:pt>
                <c:pt idx="143">
                  <c:v>1.4299999999999997</c:v>
                </c:pt>
                <c:pt idx="144">
                  <c:v>1.4299999999999997</c:v>
                </c:pt>
                <c:pt idx="145">
                  <c:v>1.4299999999999997</c:v>
                </c:pt>
                <c:pt idx="146">
                  <c:v>1.4299999999999997</c:v>
                </c:pt>
                <c:pt idx="147">
                  <c:v>1.4299999999999997</c:v>
                </c:pt>
                <c:pt idx="148">
                  <c:v>1.4299999999999997</c:v>
                </c:pt>
                <c:pt idx="149">
                  <c:v>1.4299999999999997</c:v>
                </c:pt>
                <c:pt idx="150">
                  <c:v>1.4299999999999997</c:v>
                </c:pt>
                <c:pt idx="151">
                  <c:v>1.4299999999999997</c:v>
                </c:pt>
                <c:pt idx="152">
                  <c:v>1.4299999999999997</c:v>
                </c:pt>
                <c:pt idx="153">
                  <c:v>1.4299999999999997</c:v>
                </c:pt>
                <c:pt idx="154">
                  <c:v>1.4299999999999997</c:v>
                </c:pt>
                <c:pt idx="155">
                  <c:v>1.4299999999999997</c:v>
                </c:pt>
                <c:pt idx="156">
                  <c:v>1.4299999999999997</c:v>
                </c:pt>
                <c:pt idx="157">
                  <c:v>1.4299999999999997</c:v>
                </c:pt>
                <c:pt idx="158">
                  <c:v>1.4299999999999997</c:v>
                </c:pt>
                <c:pt idx="159">
                  <c:v>1.4299999999999997</c:v>
                </c:pt>
                <c:pt idx="160">
                  <c:v>1.4299999999999997</c:v>
                </c:pt>
                <c:pt idx="161">
                  <c:v>1.4299999999999997</c:v>
                </c:pt>
                <c:pt idx="162">
                  <c:v>1.4299999999999997</c:v>
                </c:pt>
                <c:pt idx="163">
                  <c:v>1.4299999999999997</c:v>
                </c:pt>
                <c:pt idx="164">
                  <c:v>1.4299999999999997</c:v>
                </c:pt>
                <c:pt idx="165">
                  <c:v>1.4299999999999997</c:v>
                </c:pt>
                <c:pt idx="166">
                  <c:v>1.4299999999999997</c:v>
                </c:pt>
                <c:pt idx="167">
                  <c:v>1.4299999999999997</c:v>
                </c:pt>
                <c:pt idx="168">
                  <c:v>1.4299999999999997</c:v>
                </c:pt>
                <c:pt idx="169">
                  <c:v>1.4299999999999997</c:v>
                </c:pt>
                <c:pt idx="170">
                  <c:v>1.4299999999999997</c:v>
                </c:pt>
                <c:pt idx="171">
                  <c:v>1.4299999999999997</c:v>
                </c:pt>
                <c:pt idx="172">
                  <c:v>1.4299999999999997</c:v>
                </c:pt>
                <c:pt idx="173">
                  <c:v>1.4299999999999997</c:v>
                </c:pt>
                <c:pt idx="174">
                  <c:v>1.4299999999999997</c:v>
                </c:pt>
                <c:pt idx="175">
                  <c:v>1.4299999999999997</c:v>
                </c:pt>
                <c:pt idx="176">
                  <c:v>1.4299999999999997</c:v>
                </c:pt>
                <c:pt idx="177">
                  <c:v>1.4299999999999997</c:v>
                </c:pt>
                <c:pt idx="178">
                  <c:v>1.4299999999999997</c:v>
                </c:pt>
                <c:pt idx="179">
                  <c:v>1.4299999999999997</c:v>
                </c:pt>
                <c:pt idx="180">
                  <c:v>1.4299999999999997</c:v>
                </c:pt>
                <c:pt idx="181">
                  <c:v>1.4299999999999997</c:v>
                </c:pt>
                <c:pt idx="182">
                  <c:v>1.4299999999999997</c:v>
                </c:pt>
                <c:pt idx="183">
                  <c:v>1.4299999999999997</c:v>
                </c:pt>
                <c:pt idx="184">
                  <c:v>1.4299999999999997</c:v>
                </c:pt>
                <c:pt idx="185">
                  <c:v>1.4299999999999997</c:v>
                </c:pt>
                <c:pt idx="186">
                  <c:v>1.4299999999999997</c:v>
                </c:pt>
                <c:pt idx="187">
                  <c:v>1.4299999999999997</c:v>
                </c:pt>
                <c:pt idx="188">
                  <c:v>1.4299999999999997</c:v>
                </c:pt>
                <c:pt idx="189">
                  <c:v>1.4299999999999997</c:v>
                </c:pt>
                <c:pt idx="190">
                  <c:v>1.4299999999999997</c:v>
                </c:pt>
                <c:pt idx="191">
                  <c:v>1.4299999999999997</c:v>
                </c:pt>
                <c:pt idx="192">
                  <c:v>1.4299999999999997</c:v>
                </c:pt>
                <c:pt idx="193">
                  <c:v>1.4299999999999997</c:v>
                </c:pt>
                <c:pt idx="194">
                  <c:v>1.4299999999999997</c:v>
                </c:pt>
                <c:pt idx="195">
                  <c:v>1.4299999999999997</c:v>
                </c:pt>
                <c:pt idx="196">
                  <c:v>1.4299999999999997</c:v>
                </c:pt>
                <c:pt idx="197">
                  <c:v>1.4299999999999997</c:v>
                </c:pt>
                <c:pt idx="198">
                  <c:v>1.4299999999999997</c:v>
                </c:pt>
                <c:pt idx="199">
                  <c:v>1.4299999999999997</c:v>
                </c:pt>
                <c:pt idx="200">
                  <c:v>1.4299999999999997</c:v>
                </c:pt>
                <c:pt idx="201">
                  <c:v>1.4299999999999997</c:v>
                </c:pt>
                <c:pt idx="202">
                  <c:v>1.4299999999999997</c:v>
                </c:pt>
                <c:pt idx="203">
                  <c:v>1.4299999999999997</c:v>
                </c:pt>
                <c:pt idx="204">
                  <c:v>1.4299999999999997</c:v>
                </c:pt>
                <c:pt idx="205">
                  <c:v>1.4299999999999997</c:v>
                </c:pt>
                <c:pt idx="206">
                  <c:v>1.4299999999999997</c:v>
                </c:pt>
                <c:pt idx="207">
                  <c:v>1.4299999999999997</c:v>
                </c:pt>
                <c:pt idx="208">
                  <c:v>1.4299999999999997</c:v>
                </c:pt>
                <c:pt idx="209">
                  <c:v>1.4299999999999997</c:v>
                </c:pt>
                <c:pt idx="210">
                  <c:v>1.4299999999999997</c:v>
                </c:pt>
                <c:pt idx="211">
                  <c:v>1.4299999999999997</c:v>
                </c:pt>
                <c:pt idx="212">
                  <c:v>1.4299999999999997</c:v>
                </c:pt>
                <c:pt idx="213">
                  <c:v>1.4299999999999997</c:v>
                </c:pt>
                <c:pt idx="214">
                  <c:v>1.4299999999999997</c:v>
                </c:pt>
                <c:pt idx="215">
                  <c:v>1.4299999999999997</c:v>
                </c:pt>
                <c:pt idx="216">
                  <c:v>1.4299999999999997</c:v>
                </c:pt>
                <c:pt idx="217">
                  <c:v>1.4299999999999997</c:v>
                </c:pt>
                <c:pt idx="218">
                  <c:v>1.4299999999999997</c:v>
                </c:pt>
                <c:pt idx="219">
                  <c:v>1.4299999999999997</c:v>
                </c:pt>
                <c:pt idx="220">
                  <c:v>1.4299999999999997</c:v>
                </c:pt>
                <c:pt idx="221">
                  <c:v>1.4299999999999997</c:v>
                </c:pt>
                <c:pt idx="222">
                  <c:v>1.4299999999999997</c:v>
                </c:pt>
                <c:pt idx="223">
                  <c:v>1.4299999999999997</c:v>
                </c:pt>
                <c:pt idx="224">
                  <c:v>1.4299999999999997</c:v>
                </c:pt>
                <c:pt idx="225">
                  <c:v>1.4299999999999997</c:v>
                </c:pt>
                <c:pt idx="226">
                  <c:v>1.4299999999999997</c:v>
                </c:pt>
                <c:pt idx="227">
                  <c:v>1.4299999999999997</c:v>
                </c:pt>
                <c:pt idx="228">
                  <c:v>1.4299999999999997</c:v>
                </c:pt>
                <c:pt idx="229">
                  <c:v>1.4299999999999997</c:v>
                </c:pt>
                <c:pt idx="230">
                  <c:v>1.4299999999999997</c:v>
                </c:pt>
                <c:pt idx="231">
                  <c:v>1.4299999999999997</c:v>
                </c:pt>
                <c:pt idx="232">
                  <c:v>1.4299999999999997</c:v>
                </c:pt>
                <c:pt idx="233">
                  <c:v>1.4299999999999997</c:v>
                </c:pt>
                <c:pt idx="234">
                  <c:v>1.4299999999999997</c:v>
                </c:pt>
                <c:pt idx="235">
                  <c:v>1.4299999999999997</c:v>
                </c:pt>
                <c:pt idx="236">
                  <c:v>1.4299999999999997</c:v>
                </c:pt>
                <c:pt idx="237">
                  <c:v>1.4299999999999997</c:v>
                </c:pt>
                <c:pt idx="238">
                  <c:v>1.4299999999999997</c:v>
                </c:pt>
                <c:pt idx="239">
                  <c:v>1.4299999999999997</c:v>
                </c:pt>
                <c:pt idx="240">
                  <c:v>1.4299999999999997</c:v>
                </c:pt>
                <c:pt idx="241">
                  <c:v>1.4299999999999997</c:v>
                </c:pt>
                <c:pt idx="242">
                  <c:v>1.4299999999999997</c:v>
                </c:pt>
                <c:pt idx="243">
                  <c:v>1.4299999999999997</c:v>
                </c:pt>
                <c:pt idx="244">
                  <c:v>1.4299999999999997</c:v>
                </c:pt>
                <c:pt idx="245">
                  <c:v>1.4299999999999997</c:v>
                </c:pt>
                <c:pt idx="246">
                  <c:v>1.4299999999999997</c:v>
                </c:pt>
                <c:pt idx="247">
                  <c:v>1.4299999999999997</c:v>
                </c:pt>
                <c:pt idx="248">
                  <c:v>1.4299999999999997</c:v>
                </c:pt>
                <c:pt idx="249">
                  <c:v>1.4299999999999997</c:v>
                </c:pt>
                <c:pt idx="250">
                  <c:v>1.4299999999999997</c:v>
                </c:pt>
                <c:pt idx="251">
                  <c:v>1.4299999999999997</c:v>
                </c:pt>
                <c:pt idx="252">
                  <c:v>1.4299999999999997</c:v>
                </c:pt>
                <c:pt idx="253">
                  <c:v>1.4299999999999997</c:v>
                </c:pt>
                <c:pt idx="254">
                  <c:v>1.4299999999999997</c:v>
                </c:pt>
                <c:pt idx="255">
                  <c:v>1.4299999999999997</c:v>
                </c:pt>
                <c:pt idx="256">
                  <c:v>1.4299999999999997</c:v>
                </c:pt>
                <c:pt idx="257">
                  <c:v>1.4299999999999997</c:v>
                </c:pt>
                <c:pt idx="258">
                  <c:v>1.4299999999999997</c:v>
                </c:pt>
                <c:pt idx="259">
                  <c:v>1.4299999999999997</c:v>
                </c:pt>
                <c:pt idx="260">
                  <c:v>1.4299999999999997</c:v>
                </c:pt>
                <c:pt idx="261">
                  <c:v>1.4299999999999997</c:v>
                </c:pt>
                <c:pt idx="262">
                  <c:v>1.4299999999999997</c:v>
                </c:pt>
                <c:pt idx="263">
                  <c:v>1.4299999999999997</c:v>
                </c:pt>
                <c:pt idx="264">
                  <c:v>1.4299999999999997</c:v>
                </c:pt>
                <c:pt idx="265">
                  <c:v>1.4299999999999997</c:v>
                </c:pt>
                <c:pt idx="266">
                  <c:v>1.4299999999999997</c:v>
                </c:pt>
                <c:pt idx="267">
                  <c:v>1.4299999999999997</c:v>
                </c:pt>
                <c:pt idx="268">
                  <c:v>1.4299999999999997</c:v>
                </c:pt>
                <c:pt idx="269">
                  <c:v>1.4299999999999997</c:v>
                </c:pt>
                <c:pt idx="270">
                  <c:v>1.4299999999999997</c:v>
                </c:pt>
                <c:pt idx="271">
                  <c:v>1.4299999999999997</c:v>
                </c:pt>
                <c:pt idx="272">
                  <c:v>1.4299999999999997</c:v>
                </c:pt>
                <c:pt idx="273">
                  <c:v>1.4299999999999997</c:v>
                </c:pt>
                <c:pt idx="274">
                  <c:v>1.4299999999999997</c:v>
                </c:pt>
                <c:pt idx="275">
                  <c:v>1.4299999999999997</c:v>
                </c:pt>
                <c:pt idx="276">
                  <c:v>1.4299999999999997</c:v>
                </c:pt>
                <c:pt idx="277">
                  <c:v>1.4299999999999997</c:v>
                </c:pt>
                <c:pt idx="278">
                  <c:v>1.4299999999999997</c:v>
                </c:pt>
                <c:pt idx="279">
                  <c:v>1.4299999999999997</c:v>
                </c:pt>
                <c:pt idx="280">
                  <c:v>1.4299999999999997</c:v>
                </c:pt>
                <c:pt idx="281">
                  <c:v>1.4299999999999997</c:v>
                </c:pt>
                <c:pt idx="282">
                  <c:v>1.4299999999999997</c:v>
                </c:pt>
                <c:pt idx="283">
                  <c:v>1.4299999999999997</c:v>
                </c:pt>
                <c:pt idx="284">
                  <c:v>1.4299999999999997</c:v>
                </c:pt>
                <c:pt idx="285">
                  <c:v>1.4299999999999997</c:v>
                </c:pt>
                <c:pt idx="286">
                  <c:v>1.4299999999999997</c:v>
                </c:pt>
                <c:pt idx="287">
                  <c:v>1.4299999999999997</c:v>
                </c:pt>
                <c:pt idx="288">
                  <c:v>1.4299999999999997</c:v>
                </c:pt>
                <c:pt idx="289">
                  <c:v>1.4299999999999997</c:v>
                </c:pt>
                <c:pt idx="290">
                  <c:v>1.4299999999999997</c:v>
                </c:pt>
                <c:pt idx="291">
                  <c:v>1.4299999999999997</c:v>
                </c:pt>
                <c:pt idx="292">
                  <c:v>1.4299999999999997</c:v>
                </c:pt>
                <c:pt idx="293">
                  <c:v>1.4299999999999997</c:v>
                </c:pt>
                <c:pt idx="294">
                  <c:v>1.4299999999999997</c:v>
                </c:pt>
                <c:pt idx="295">
                  <c:v>1.4299999999999997</c:v>
                </c:pt>
                <c:pt idx="296">
                  <c:v>1.4299999999999997</c:v>
                </c:pt>
                <c:pt idx="297">
                  <c:v>1.4299999999999997</c:v>
                </c:pt>
                <c:pt idx="298">
                  <c:v>1.4299999999999997</c:v>
                </c:pt>
                <c:pt idx="299">
                  <c:v>1.4299999999999997</c:v>
                </c:pt>
                <c:pt idx="300">
                  <c:v>1.4299999999999997</c:v>
                </c:pt>
                <c:pt idx="301">
                  <c:v>1.4299999999999997</c:v>
                </c:pt>
                <c:pt idx="302">
                  <c:v>1.4299999999999997</c:v>
                </c:pt>
                <c:pt idx="303">
                  <c:v>1.4299999999999997</c:v>
                </c:pt>
                <c:pt idx="304">
                  <c:v>1.4299999999999997</c:v>
                </c:pt>
                <c:pt idx="305">
                  <c:v>1.4299999999999997</c:v>
                </c:pt>
                <c:pt idx="306">
                  <c:v>1.4299999999999997</c:v>
                </c:pt>
                <c:pt idx="307">
                  <c:v>1.4299999999999997</c:v>
                </c:pt>
                <c:pt idx="308">
                  <c:v>1.4299999999999997</c:v>
                </c:pt>
                <c:pt idx="309">
                  <c:v>1.4299999999999997</c:v>
                </c:pt>
                <c:pt idx="310">
                  <c:v>1.4299999999999997</c:v>
                </c:pt>
                <c:pt idx="311">
                  <c:v>1.4299999999999997</c:v>
                </c:pt>
                <c:pt idx="312">
                  <c:v>1.4299999999999997</c:v>
                </c:pt>
                <c:pt idx="313">
                  <c:v>1.4299999999999997</c:v>
                </c:pt>
                <c:pt idx="314">
                  <c:v>1.4299999999999997</c:v>
                </c:pt>
                <c:pt idx="315">
                  <c:v>1.4299999999999997</c:v>
                </c:pt>
                <c:pt idx="316">
                  <c:v>1.4299999999999997</c:v>
                </c:pt>
                <c:pt idx="317">
                  <c:v>1.4299999999999997</c:v>
                </c:pt>
                <c:pt idx="318">
                  <c:v>1.4299999999999997</c:v>
                </c:pt>
                <c:pt idx="319">
                  <c:v>1.4299999999999997</c:v>
                </c:pt>
                <c:pt idx="320">
                  <c:v>1.4299999999999997</c:v>
                </c:pt>
                <c:pt idx="321">
                  <c:v>1.4299999999999997</c:v>
                </c:pt>
                <c:pt idx="322">
                  <c:v>1.4299999999999997</c:v>
                </c:pt>
                <c:pt idx="323">
                  <c:v>1.4299999999999997</c:v>
                </c:pt>
                <c:pt idx="324">
                  <c:v>1.4299999999999997</c:v>
                </c:pt>
                <c:pt idx="325">
                  <c:v>1.4299999999999997</c:v>
                </c:pt>
                <c:pt idx="326">
                  <c:v>1.4299999999999997</c:v>
                </c:pt>
                <c:pt idx="327">
                  <c:v>1.4299999999999997</c:v>
                </c:pt>
                <c:pt idx="328">
                  <c:v>1.4299999999999997</c:v>
                </c:pt>
                <c:pt idx="329">
                  <c:v>1.4299999999999997</c:v>
                </c:pt>
                <c:pt idx="330">
                  <c:v>1.4299999999999997</c:v>
                </c:pt>
                <c:pt idx="331">
                  <c:v>1.4299999999999997</c:v>
                </c:pt>
                <c:pt idx="332">
                  <c:v>1.4299999999999997</c:v>
                </c:pt>
                <c:pt idx="333">
                  <c:v>1.4299999999999997</c:v>
                </c:pt>
                <c:pt idx="334">
                  <c:v>1.4299999999999997</c:v>
                </c:pt>
                <c:pt idx="335">
                  <c:v>1.4299999999999997</c:v>
                </c:pt>
                <c:pt idx="336">
                  <c:v>1.4299999999999997</c:v>
                </c:pt>
                <c:pt idx="337">
                  <c:v>1.4299999999999997</c:v>
                </c:pt>
                <c:pt idx="338">
                  <c:v>1.4299999999999997</c:v>
                </c:pt>
                <c:pt idx="339">
                  <c:v>1.4299999999999997</c:v>
                </c:pt>
                <c:pt idx="340">
                  <c:v>1.4299999999999997</c:v>
                </c:pt>
                <c:pt idx="341">
                  <c:v>1.4299999999999997</c:v>
                </c:pt>
                <c:pt idx="342">
                  <c:v>1.4299999999999997</c:v>
                </c:pt>
                <c:pt idx="343">
                  <c:v>1.4299999999999997</c:v>
                </c:pt>
                <c:pt idx="344">
                  <c:v>1.4299999999999997</c:v>
                </c:pt>
                <c:pt idx="345">
                  <c:v>1.4299999999999997</c:v>
                </c:pt>
                <c:pt idx="346">
                  <c:v>1.4299999999999997</c:v>
                </c:pt>
                <c:pt idx="347">
                  <c:v>1.4299999999999997</c:v>
                </c:pt>
                <c:pt idx="348">
                  <c:v>1.4299999999999997</c:v>
                </c:pt>
                <c:pt idx="349">
                  <c:v>1.4299999999999997</c:v>
                </c:pt>
                <c:pt idx="350">
                  <c:v>1.4299999999999997</c:v>
                </c:pt>
                <c:pt idx="351">
                  <c:v>1.4299999999999997</c:v>
                </c:pt>
                <c:pt idx="352">
                  <c:v>1.4299999999999997</c:v>
                </c:pt>
                <c:pt idx="353">
                  <c:v>1.4299999999999997</c:v>
                </c:pt>
                <c:pt idx="354">
                  <c:v>1.4299999999999997</c:v>
                </c:pt>
                <c:pt idx="355">
                  <c:v>1.4299999999999997</c:v>
                </c:pt>
                <c:pt idx="356">
                  <c:v>1.4299999999999997</c:v>
                </c:pt>
                <c:pt idx="357">
                  <c:v>1.4299999999999997</c:v>
                </c:pt>
                <c:pt idx="358">
                  <c:v>1.4299999999999997</c:v>
                </c:pt>
                <c:pt idx="359">
                  <c:v>1.4299999999999997</c:v>
                </c:pt>
                <c:pt idx="360">
                  <c:v>1.4299999999999997</c:v>
                </c:pt>
                <c:pt idx="361">
                  <c:v>1.4299999999999997</c:v>
                </c:pt>
                <c:pt idx="362">
                  <c:v>1.4299999999999997</c:v>
                </c:pt>
                <c:pt idx="363">
                  <c:v>1.4299999999999997</c:v>
                </c:pt>
                <c:pt idx="364">
                  <c:v>1.4299999999999997</c:v>
                </c:pt>
                <c:pt idx="365">
                  <c:v>1.4299999999999997</c:v>
                </c:pt>
                <c:pt idx="366">
                  <c:v>1.4299999999999997</c:v>
                </c:pt>
                <c:pt idx="367">
                  <c:v>1.4299999999999997</c:v>
                </c:pt>
                <c:pt idx="368">
                  <c:v>1.4299999999999997</c:v>
                </c:pt>
                <c:pt idx="369">
                  <c:v>1.4299999999999997</c:v>
                </c:pt>
                <c:pt idx="370">
                  <c:v>1.4299999999999997</c:v>
                </c:pt>
                <c:pt idx="371">
                  <c:v>1.4299999999999997</c:v>
                </c:pt>
                <c:pt idx="372">
                  <c:v>1.4299999999999997</c:v>
                </c:pt>
                <c:pt idx="373">
                  <c:v>1.4299999999999997</c:v>
                </c:pt>
                <c:pt idx="374">
                  <c:v>1.4299999999999997</c:v>
                </c:pt>
                <c:pt idx="375">
                  <c:v>1.4299999999999997</c:v>
                </c:pt>
                <c:pt idx="376">
                  <c:v>1.4299999999999997</c:v>
                </c:pt>
                <c:pt idx="377">
                  <c:v>1.4299999999999997</c:v>
                </c:pt>
                <c:pt idx="378">
                  <c:v>1.4299999999999997</c:v>
                </c:pt>
                <c:pt idx="379">
                  <c:v>1.4299999999999997</c:v>
                </c:pt>
                <c:pt idx="380">
                  <c:v>1.4299999999999997</c:v>
                </c:pt>
                <c:pt idx="381">
                  <c:v>1.4299999999999997</c:v>
                </c:pt>
                <c:pt idx="382">
                  <c:v>1.4299999999999997</c:v>
                </c:pt>
                <c:pt idx="383">
                  <c:v>1.4299999999999997</c:v>
                </c:pt>
                <c:pt idx="384">
                  <c:v>1.4299999999999997</c:v>
                </c:pt>
                <c:pt idx="385">
                  <c:v>1.4299999999999997</c:v>
                </c:pt>
                <c:pt idx="386">
                  <c:v>1.4299999999999997</c:v>
                </c:pt>
                <c:pt idx="387">
                  <c:v>1.4299999999999997</c:v>
                </c:pt>
                <c:pt idx="388">
                  <c:v>1.4299999999999997</c:v>
                </c:pt>
                <c:pt idx="389">
                  <c:v>1.4299999999999997</c:v>
                </c:pt>
                <c:pt idx="390">
                  <c:v>1.4299999999999997</c:v>
                </c:pt>
                <c:pt idx="391">
                  <c:v>1.4299999999999997</c:v>
                </c:pt>
                <c:pt idx="392">
                  <c:v>1.4299999999999997</c:v>
                </c:pt>
                <c:pt idx="393">
                  <c:v>1.4299999999999997</c:v>
                </c:pt>
                <c:pt idx="394">
                  <c:v>1.4299999999999997</c:v>
                </c:pt>
                <c:pt idx="395">
                  <c:v>1.4299999999999997</c:v>
                </c:pt>
                <c:pt idx="396">
                  <c:v>1.4299999999999997</c:v>
                </c:pt>
                <c:pt idx="397">
                  <c:v>1.4299999999999997</c:v>
                </c:pt>
                <c:pt idx="398">
                  <c:v>1.4299999999999997</c:v>
                </c:pt>
                <c:pt idx="399">
                  <c:v>1.4299999999999997</c:v>
                </c:pt>
                <c:pt idx="400">
                  <c:v>1.4299999999999997</c:v>
                </c:pt>
                <c:pt idx="401">
                  <c:v>1.4299999999999997</c:v>
                </c:pt>
                <c:pt idx="402">
                  <c:v>1.4299999999999997</c:v>
                </c:pt>
                <c:pt idx="403">
                  <c:v>1.4299999999999997</c:v>
                </c:pt>
                <c:pt idx="404">
                  <c:v>1.4299999999999997</c:v>
                </c:pt>
                <c:pt idx="405">
                  <c:v>1.4299999999999997</c:v>
                </c:pt>
                <c:pt idx="406">
                  <c:v>1.4299999999999997</c:v>
                </c:pt>
                <c:pt idx="407">
                  <c:v>1.4299999999999997</c:v>
                </c:pt>
                <c:pt idx="408">
                  <c:v>1.4299999999999997</c:v>
                </c:pt>
                <c:pt idx="409">
                  <c:v>1.4299999999999997</c:v>
                </c:pt>
                <c:pt idx="410">
                  <c:v>1.4299999999999997</c:v>
                </c:pt>
                <c:pt idx="411">
                  <c:v>1.4299999999999997</c:v>
                </c:pt>
                <c:pt idx="412">
                  <c:v>1.4299999999999997</c:v>
                </c:pt>
                <c:pt idx="413">
                  <c:v>1.4299999999999997</c:v>
                </c:pt>
                <c:pt idx="414">
                  <c:v>1.4299999999999997</c:v>
                </c:pt>
                <c:pt idx="415">
                  <c:v>1.4299999999999997</c:v>
                </c:pt>
                <c:pt idx="416">
                  <c:v>1.4299999999999997</c:v>
                </c:pt>
                <c:pt idx="417">
                  <c:v>1.4299999999999997</c:v>
                </c:pt>
                <c:pt idx="418">
                  <c:v>1.4299999999999997</c:v>
                </c:pt>
                <c:pt idx="419">
                  <c:v>1.4299999999999997</c:v>
                </c:pt>
                <c:pt idx="420">
                  <c:v>1.4299999999999997</c:v>
                </c:pt>
                <c:pt idx="421">
                  <c:v>1.4299999999999997</c:v>
                </c:pt>
                <c:pt idx="422">
                  <c:v>1.4299999999999997</c:v>
                </c:pt>
                <c:pt idx="423">
                  <c:v>1.4299999999999997</c:v>
                </c:pt>
                <c:pt idx="424">
                  <c:v>1.4299999999999997</c:v>
                </c:pt>
                <c:pt idx="425">
                  <c:v>1.4299999999999997</c:v>
                </c:pt>
                <c:pt idx="426">
                  <c:v>1.4299999999999997</c:v>
                </c:pt>
                <c:pt idx="427">
                  <c:v>1.4299999999999997</c:v>
                </c:pt>
                <c:pt idx="428">
                  <c:v>1.4299999999999997</c:v>
                </c:pt>
                <c:pt idx="429">
                  <c:v>1.4299999999999997</c:v>
                </c:pt>
                <c:pt idx="430">
                  <c:v>1.4299999999999997</c:v>
                </c:pt>
                <c:pt idx="431">
                  <c:v>1.4299999999999997</c:v>
                </c:pt>
                <c:pt idx="432">
                  <c:v>1.4299999999999997</c:v>
                </c:pt>
                <c:pt idx="433">
                  <c:v>1.4299999999999997</c:v>
                </c:pt>
                <c:pt idx="434">
                  <c:v>1.4299999999999997</c:v>
                </c:pt>
                <c:pt idx="435">
                  <c:v>1.4299999999999997</c:v>
                </c:pt>
                <c:pt idx="436">
                  <c:v>1.4299999999999997</c:v>
                </c:pt>
                <c:pt idx="437">
                  <c:v>1.4299999999999997</c:v>
                </c:pt>
                <c:pt idx="438">
                  <c:v>1.4299999999999997</c:v>
                </c:pt>
                <c:pt idx="439">
                  <c:v>1.4299999999999997</c:v>
                </c:pt>
                <c:pt idx="440">
                  <c:v>1.4299999999999997</c:v>
                </c:pt>
                <c:pt idx="441">
                  <c:v>1.4299999999999997</c:v>
                </c:pt>
                <c:pt idx="442">
                  <c:v>1.4299999999999997</c:v>
                </c:pt>
                <c:pt idx="443">
                  <c:v>1.4299999999999997</c:v>
                </c:pt>
                <c:pt idx="444">
                  <c:v>1.4299999999999997</c:v>
                </c:pt>
                <c:pt idx="445">
                  <c:v>1.4299999999999997</c:v>
                </c:pt>
                <c:pt idx="446">
                  <c:v>1.4299999999999997</c:v>
                </c:pt>
                <c:pt idx="447">
                  <c:v>1.4299999999999997</c:v>
                </c:pt>
                <c:pt idx="448">
                  <c:v>1.4299999999999997</c:v>
                </c:pt>
                <c:pt idx="449">
                  <c:v>1.4299999999999997</c:v>
                </c:pt>
                <c:pt idx="450">
                  <c:v>1.4299999999999997</c:v>
                </c:pt>
                <c:pt idx="451">
                  <c:v>1.4299999999999997</c:v>
                </c:pt>
                <c:pt idx="452">
                  <c:v>1.4299999999999997</c:v>
                </c:pt>
                <c:pt idx="453">
                  <c:v>1.4299999999999997</c:v>
                </c:pt>
                <c:pt idx="454">
                  <c:v>1.4299999999999997</c:v>
                </c:pt>
                <c:pt idx="455">
                  <c:v>1.4299999999999997</c:v>
                </c:pt>
                <c:pt idx="456">
                  <c:v>1.4299999999999997</c:v>
                </c:pt>
                <c:pt idx="457">
                  <c:v>1.4299999999999997</c:v>
                </c:pt>
                <c:pt idx="458">
                  <c:v>1.4299999999999997</c:v>
                </c:pt>
                <c:pt idx="459">
                  <c:v>1.4299999999999997</c:v>
                </c:pt>
                <c:pt idx="460">
                  <c:v>1.4299999999999997</c:v>
                </c:pt>
                <c:pt idx="461">
                  <c:v>1.4299999999999997</c:v>
                </c:pt>
                <c:pt idx="462">
                  <c:v>1.4299999999999997</c:v>
                </c:pt>
                <c:pt idx="463">
                  <c:v>1.4299999999999997</c:v>
                </c:pt>
                <c:pt idx="464">
                  <c:v>1.4299999999999997</c:v>
                </c:pt>
                <c:pt idx="465">
                  <c:v>1.4299999999999997</c:v>
                </c:pt>
                <c:pt idx="466">
                  <c:v>1.4299999999999997</c:v>
                </c:pt>
                <c:pt idx="467">
                  <c:v>1.4299999999999997</c:v>
                </c:pt>
                <c:pt idx="468">
                  <c:v>1.4299999999999997</c:v>
                </c:pt>
                <c:pt idx="469">
                  <c:v>1.4299999999999997</c:v>
                </c:pt>
                <c:pt idx="470">
                  <c:v>1.4299999999999997</c:v>
                </c:pt>
                <c:pt idx="471">
                  <c:v>1.4299999999999997</c:v>
                </c:pt>
                <c:pt idx="472">
                  <c:v>1.4299999999999997</c:v>
                </c:pt>
                <c:pt idx="473">
                  <c:v>1.4299999999999997</c:v>
                </c:pt>
                <c:pt idx="474">
                  <c:v>1.4299999999999997</c:v>
                </c:pt>
                <c:pt idx="475">
                  <c:v>1.4299999999999997</c:v>
                </c:pt>
                <c:pt idx="476">
                  <c:v>1.4299999999999997</c:v>
                </c:pt>
                <c:pt idx="477">
                  <c:v>1.4299999999999997</c:v>
                </c:pt>
                <c:pt idx="478">
                  <c:v>1.4299999999999997</c:v>
                </c:pt>
                <c:pt idx="479">
                  <c:v>1.4299999999999997</c:v>
                </c:pt>
                <c:pt idx="480">
                  <c:v>1.4299999999999997</c:v>
                </c:pt>
                <c:pt idx="481">
                  <c:v>1.4299999999999997</c:v>
                </c:pt>
                <c:pt idx="482">
                  <c:v>1.4299999999999997</c:v>
                </c:pt>
                <c:pt idx="483">
                  <c:v>1.4299999999999997</c:v>
                </c:pt>
                <c:pt idx="484">
                  <c:v>1.4299999999999997</c:v>
                </c:pt>
                <c:pt idx="485">
                  <c:v>1.4299999999999997</c:v>
                </c:pt>
                <c:pt idx="486">
                  <c:v>1.4299999999999997</c:v>
                </c:pt>
                <c:pt idx="487">
                  <c:v>1.4299999999999997</c:v>
                </c:pt>
                <c:pt idx="488">
                  <c:v>1.4299999999999997</c:v>
                </c:pt>
                <c:pt idx="489">
                  <c:v>1.4299999999999997</c:v>
                </c:pt>
                <c:pt idx="490">
                  <c:v>1.4299999999999997</c:v>
                </c:pt>
                <c:pt idx="491">
                  <c:v>1.4299999999999997</c:v>
                </c:pt>
                <c:pt idx="492">
                  <c:v>1.4299999999999997</c:v>
                </c:pt>
                <c:pt idx="493">
                  <c:v>1.4299999999999997</c:v>
                </c:pt>
                <c:pt idx="494">
                  <c:v>1.4299999999999997</c:v>
                </c:pt>
                <c:pt idx="495">
                  <c:v>1.4299999999999997</c:v>
                </c:pt>
                <c:pt idx="496">
                  <c:v>1.4299999999999997</c:v>
                </c:pt>
                <c:pt idx="497">
                  <c:v>1.4299999999999997</c:v>
                </c:pt>
                <c:pt idx="498">
                  <c:v>1.4299999999999997</c:v>
                </c:pt>
                <c:pt idx="499">
                  <c:v>1.4299999999999997</c:v>
                </c:pt>
                <c:pt idx="500">
                  <c:v>1.4299999999999997</c:v>
                </c:pt>
                <c:pt idx="501">
                  <c:v>1.4299999999999997</c:v>
                </c:pt>
                <c:pt idx="502">
                  <c:v>1.4299999999999997</c:v>
                </c:pt>
                <c:pt idx="503">
                  <c:v>1.4299999999999997</c:v>
                </c:pt>
                <c:pt idx="504">
                  <c:v>1.4299999999999997</c:v>
                </c:pt>
                <c:pt idx="505">
                  <c:v>1.4299999999999997</c:v>
                </c:pt>
                <c:pt idx="506">
                  <c:v>1.4299999999999997</c:v>
                </c:pt>
                <c:pt idx="507">
                  <c:v>1.4299999999999997</c:v>
                </c:pt>
                <c:pt idx="508">
                  <c:v>1.4299999999999997</c:v>
                </c:pt>
                <c:pt idx="509">
                  <c:v>1.4299999999999997</c:v>
                </c:pt>
                <c:pt idx="510">
                  <c:v>1.4299999999999997</c:v>
                </c:pt>
                <c:pt idx="511">
                  <c:v>1.4299999999999997</c:v>
                </c:pt>
                <c:pt idx="512">
                  <c:v>1.4299999999999997</c:v>
                </c:pt>
                <c:pt idx="513">
                  <c:v>1.4299999999999997</c:v>
                </c:pt>
                <c:pt idx="514">
                  <c:v>1.4299999999999997</c:v>
                </c:pt>
                <c:pt idx="515">
                  <c:v>1.4299999999999997</c:v>
                </c:pt>
                <c:pt idx="516">
                  <c:v>1.4299999999999997</c:v>
                </c:pt>
                <c:pt idx="517">
                  <c:v>1.4299999999999997</c:v>
                </c:pt>
                <c:pt idx="518">
                  <c:v>1.4299999999999997</c:v>
                </c:pt>
                <c:pt idx="519">
                  <c:v>1.4299999999999997</c:v>
                </c:pt>
                <c:pt idx="520">
                  <c:v>1.4299999999999997</c:v>
                </c:pt>
                <c:pt idx="521">
                  <c:v>1.4299999999999997</c:v>
                </c:pt>
                <c:pt idx="522">
                  <c:v>1.4299999999999997</c:v>
                </c:pt>
                <c:pt idx="523">
                  <c:v>1.4299999999999997</c:v>
                </c:pt>
                <c:pt idx="524">
                  <c:v>1.4299999999999997</c:v>
                </c:pt>
                <c:pt idx="525">
                  <c:v>1.4299999999999997</c:v>
                </c:pt>
                <c:pt idx="526">
                  <c:v>1.4299999999999997</c:v>
                </c:pt>
                <c:pt idx="527">
                  <c:v>1.4299999999999997</c:v>
                </c:pt>
                <c:pt idx="528">
                  <c:v>1.4299999999999997</c:v>
                </c:pt>
                <c:pt idx="529">
                  <c:v>1.4299999999999997</c:v>
                </c:pt>
                <c:pt idx="530">
                  <c:v>1.4299999999999997</c:v>
                </c:pt>
                <c:pt idx="531">
                  <c:v>1.4299999999999997</c:v>
                </c:pt>
                <c:pt idx="532">
                  <c:v>1.4299999999999997</c:v>
                </c:pt>
                <c:pt idx="533">
                  <c:v>1.4299999999999997</c:v>
                </c:pt>
                <c:pt idx="534">
                  <c:v>1.4299999999999997</c:v>
                </c:pt>
                <c:pt idx="535">
                  <c:v>1.4299999999999997</c:v>
                </c:pt>
                <c:pt idx="536">
                  <c:v>1.4299999999999997</c:v>
                </c:pt>
                <c:pt idx="537">
                  <c:v>1.4299999999999997</c:v>
                </c:pt>
                <c:pt idx="538">
                  <c:v>1.4299999999999997</c:v>
                </c:pt>
                <c:pt idx="539">
                  <c:v>1.4299999999999997</c:v>
                </c:pt>
                <c:pt idx="540">
                  <c:v>1.4299999999999997</c:v>
                </c:pt>
                <c:pt idx="541">
                  <c:v>1.4299999999999997</c:v>
                </c:pt>
                <c:pt idx="542">
                  <c:v>1.4299999999999997</c:v>
                </c:pt>
                <c:pt idx="543">
                  <c:v>1.4299999999999997</c:v>
                </c:pt>
                <c:pt idx="544">
                  <c:v>1.4299999999999997</c:v>
                </c:pt>
                <c:pt idx="545">
                  <c:v>1.4299999999999997</c:v>
                </c:pt>
                <c:pt idx="546">
                  <c:v>1.4299999999999997</c:v>
                </c:pt>
                <c:pt idx="547">
                  <c:v>1.4299999999999997</c:v>
                </c:pt>
                <c:pt idx="548">
                  <c:v>1.4299999999999997</c:v>
                </c:pt>
                <c:pt idx="549">
                  <c:v>1.4299999999999997</c:v>
                </c:pt>
                <c:pt idx="550">
                  <c:v>1.4299999999999997</c:v>
                </c:pt>
                <c:pt idx="551">
                  <c:v>1.4299999999999997</c:v>
                </c:pt>
                <c:pt idx="552">
                  <c:v>1.4299999999999997</c:v>
                </c:pt>
                <c:pt idx="553">
                  <c:v>1.4299999999999997</c:v>
                </c:pt>
                <c:pt idx="554">
                  <c:v>1.4299999999999997</c:v>
                </c:pt>
                <c:pt idx="555">
                  <c:v>1.4299999999999997</c:v>
                </c:pt>
                <c:pt idx="556">
                  <c:v>1.4299999999999997</c:v>
                </c:pt>
                <c:pt idx="557">
                  <c:v>1.4299999999999997</c:v>
                </c:pt>
                <c:pt idx="558">
                  <c:v>1.4299999999999997</c:v>
                </c:pt>
                <c:pt idx="559">
                  <c:v>1.4299999999999997</c:v>
                </c:pt>
                <c:pt idx="560">
                  <c:v>1.4299999999999997</c:v>
                </c:pt>
                <c:pt idx="561">
                  <c:v>1.4299999999999997</c:v>
                </c:pt>
                <c:pt idx="562">
                  <c:v>1.4299999999999997</c:v>
                </c:pt>
                <c:pt idx="563">
                  <c:v>1.4299999999999997</c:v>
                </c:pt>
                <c:pt idx="564">
                  <c:v>1.4299999999999997</c:v>
                </c:pt>
                <c:pt idx="565">
                  <c:v>1.4299999999999997</c:v>
                </c:pt>
                <c:pt idx="566">
                  <c:v>1.4299999999999997</c:v>
                </c:pt>
                <c:pt idx="567">
                  <c:v>1.4299999999999997</c:v>
                </c:pt>
                <c:pt idx="568">
                  <c:v>1.4299999999999997</c:v>
                </c:pt>
                <c:pt idx="569">
                  <c:v>1.4299999999999997</c:v>
                </c:pt>
                <c:pt idx="570">
                  <c:v>1.4299999999999997</c:v>
                </c:pt>
                <c:pt idx="571">
                  <c:v>1.4299999999999997</c:v>
                </c:pt>
                <c:pt idx="572">
                  <c:v>1.4299999999999997</c:v>
                </c:pt>
                <c:pt idx="573">
                  <c:v>1.4299999999999997</c:v>
                </c:pt>
                <c:pt idx="574">
                  <c:v>1.4299999999999997</c:v>
                </c:pt>
                <c:pt idx="575">
                  <c:v>1.4299999999999997</c:v>
                </c:pt>
                <c:pt idx="576">
                  <c:v>1.4299999999999997</c:v>
                </c:pt>
                <c:pt idx="577">
                  <c:v>1.4299999999999997</c:v>
                </c:pt>
                <c:pt idx="578">
                  <c:v>1.4299999999999997</c:v>
                </c:pt>
                <c:pt idx="579">
                  <c:v>1.4299999999999997</c:v>
                </c:pt>
                <c:pt idx="580">
                  <c:v>1.4299999999999997</c:v>
                </c:pt>
                <c:pt idx="581">
                  <c:v>1.4299999999999997</c:v>
                </c:pt>
                <c:pt idx="582">
                  <c:v>1.4299999999999997</c:v>
                </c:pt>
                <c:pt idx="583">
                  <c:v>1.4299999999999997</c:v>
                </c:pt>
                <c:pt idx="584">
                  <c:v>1.4299999999999997</c:v>
                </c:pt>
                <c:pt idx="585">
                  <c:v>1.4299999999999997</c:v>
                </c:pt>
                <c:pt idx="586">
                  <c:v>1.4299999999999997</c:v>
                </c:pt>
                <c:pt idx="587">
                  <c:v>1.4299999999999997</c:v>
                </c:pt>
                <c:pt idx="588">
                  <c:v>1.4299999999999997</c:v>
                </c:pt>
                <c:pt idx="589">
                  <c:v>1.4299999999999997</c:v>
                </c:pt>
                <c:pt idx="590">
                  <c:v>1.4299999999999997</c:v>
                </c:pt>
                <c:pt idx="591">
                  <c:v>1.4299999999999997</c:v>
                </c:pt>
                <c:pt idx="592">
                  <c:v>1.4299999999999997</c:v>
                </c:pt>
                <c:pt idx="593">
                  <c:v>1.4299999999999997</c:v>
                </c:pt>
                <c:pt idx="594">
                  <c:v>1.4299999999999997</c:v>
                </c:pt>
                <c:pt idx="595">
                  <c:v>1.4299999999999997</c:v>
                </c:pt>
                <c:pt idx="596">
                  <c:v>1.4299999999999997</c:v>
                </c:pt>
                <c:pt idx="597">
                  <c:v>1.4299999999999997</c:v>
                </c:pt>
                <c:pt idx="598">
                  <c:v>1.4299999999999997</c:v>
                </c:pt>
                <c:pt idx="599">
                  <c:v>1.4299999999999997</c:v>
                </c:pt>
                <c:pt idx="600">
                  <c:v>1.4299999999999997</c:v>
                </c:pt>
                <c:pt idx="601">
                  <c:v>1.4299999999999997</c:v>
                </c:pt>
                <c:pt idx="602">
                  <c:v>1.4299999999999997</c:v>
                </c:pt>
                <c:pt idx="603">
                  <c:v>1.4299999999999997</c:v>
                </c:pt>
                <c:pt idx="604">
                  <c:v>1.4299999999999997</c:v>
                </c:pt>
                <c:pt idx="605">
                  <c:v>1.4299999999999997</c:v>
                </c:pt>
                <c:pt idx="606">
                  <c:v>1.4299999999999997</c:v>
                </c:pt>
                <c:pt idx="607">
                  <c:v>1.4299999999999997</c:v>
                </c:pt>
                <c:pt idx="608">
                  <c:v>1.4299999999999997</c:v>
                </c:pt>
                <c:pt idx="609">
                  <c:v>1.4299999999999997</c:v>
                </c:pt>
                <c:pt idx="610">
                  <c:v>1.4299999999999997</c:v>
                </c:pt>
                <c:pt idx="611">
                  <c:v>1.4299999999999997</c:v>
                </c:pt>
                <c:pt idx="612">
                  <c:v>1.4299999999999997</c:v>
                </c:pt>
                <c:pt idx="613">
                  <c:v>1.4299999999999997</c:v>
                </c:pt>
                <c:pt idx="614">
                  <c:v>1.4299999999999997</c:v>
                </c:pt>
                <c:pt idx="615">
                  <c:v>1.4299999999999997</c:v>
                </c:pt>
                <c:pt idx="616">
                  <c:v>1.4299999999999997</c:v>
                </c:pt>
                <c:pt idx="617">
                  <c:v>1.4299999999999997</c:v>
                </c:pt>
                <c:pt idx="618">
                  <c:v>1.4299999999999997</c:v>
                </c:pt>
                <c:pt idx="619">
                  <c:v>1.4299999999999997</c:v>
                </c:pt>
                <c:pt idx="620">
                  <c:v>1.4299999999999997</c:v>
                </c:pt>
                <c:pt idx="621">
                  <c:v>1.4299999999999997</c:v>
                </c:pt>
                <c:pt idx="622">
                  <c:v>1.4299999999999997</c:v>
                </c:pt>
                <c:pt idx="623">
                  <c:v>1.4299999999999997</c:v>
                </c:pt>
                <c:pt idx="624">
                  <c:v>1.4299999999999997</c:v>
                </c:pt>
                <c:pt idx="625">
                  <c:v>1.4299999999999997</c:v>
                </c:pt>
                <c:pt idx="626">
                  <c:v>1.4299999999999997</c:v>
                </c:pt>
                <c:pt idx="627">
                  <c:v>1.4299999999999997</c:v>
                </c:pt>
                <c:pt idx="628">
                  <c:v>1.4299999999999997</c:v>
                </c:pt>
                <c:pt idx="629">
                  <c:v>1.4299999999999997</c:v>
                </c:pt>
                <c:pt idx="630">
                  <c:v>1.4299999999999997</c:v>
                </c:pt>
                <c:pt idx="631">
                  <c:v>1.4299999999999997</c:v>
                </c:pt>
                <c:pt idx="632">
                  <c:v>1.4299999999999997</c:v>
                </c:pt>
                <c:pt idx="633">
                  <c:v>1.4299999999999997</c:v>
                </c:pt>
                <c:pt idx="634">
                  <c:v>1.4299999999999997</c:v>
                </c:pt>
                <c:pt idx="635">
                  <c:v>1.4299999999999997</c:v>
                </c:pt>
                <c:pt idx="636">
                  <c:v>1.4299999999999997</c:v>
                </c:pt>
                <c:pt idx="637">
                  <c:v>1.4299999999999997</c:v>
                </c:pt>
                <c:pt idx="638">
                  <c:v>1.4299999999999997</c:v>
                </c:pt>
                <c:pt idx="639">
                  <c:v>1.4299999999999997</c:v>
                </c:pt>
                <c:pt idx="640">
                  <c:v>1.4299999999999997</c:v>
                </c:pt>
                <c:pt idx="641">
                  <c:v>1.4299999999999997</c:v>
                </c:pt>
                <c:pt idx="642">
                  <c:v>1.4299999999999997</c:v>
                </c:pt>
                <c:pt idx="643">
                  <c:v>1.4299999999999997</c:v>
                </c:pt>
                <c:pt idx="644">
                  <c:v>1.4299999999999997</c:v>
                </c:pt>
                <c:pt idx="645">
                  <c:v>1.4299999999999997</c:v>
                </c:pt>
                <c:pt idx="646">
                  <c:v>1.4299999999999997</c:v>
                </c:pt>
                <c:pt idx="647">
                  <c:v>1.4299999999999997</c:v>
                </c:pt>
                <c:pt idx="648">
                  <c:v>1.4299999999999997</c:v>
                </c:pt>
                <c:pt idx="649">
                  <c:v>1.4299999999999997</c:v>
                </c:pt>
                <c:pt idx="650">
                  <c:v>1.4299999999999997</c:v>
                </c:pt>
                <c:pt idx="651">
                  <c:v>1.4299999999999997</c:v>
                </c:pt>
                <c:pt idx="652">
                  <c:v>1.4299999999999997</c:v>
                </c:pt>
                <c:pt idx="653">
                  <c:v>1.4299999999999997</c:v>
                </c:pt>
                <c:pt idx="654">
                  <c:v>1.4299999999999997</c:v>
                </c:pt>
                <c:pt idx="655">
                  <c:v>1.4299999999999997</c:v>
                </c:pt>
                <c:pt idx="656">
                  <c:v>1.4299999999999997</c:v>
                </c:pt>
                <c:pt idx="657">
                  <c:v>1.4299999999999997</c:v>
                </c:pt>
                <c:pt idx="658">
                  <c:v>1.4299999999999997</c:v>
                </c:pt>
                <c:pt idx="659">
                  <c:v>1.4299999999999997</c:v>
                </c:pt>
                <c:pt idx="660">
                  <c:v>1.4299999999999997</c:v>
                </c:pt>
                <c:pt idx="661">
                  <c:v>1.4299999999999997</c:v>
                </c:pt>
                <c:pt idx="662">
                  <c:v>1.4299999999999997</c:v>
                </c:pt>
                <c:pt idx="663">
                  <c:v>1.4299999999999997</c:v>
                </c:pt>
                <c:pt idx="664">
                  <c:v>1.4299999999999997</c:v>
                </c:pt>
                <c:pt idx="665">
                  <c:v>1.4299999999999997</c:v>
                </c:pt>
                <c:pt idx="666">
                  <c:v>1.4299999999999997</c:v>
                </c:pt>
                <c:pt idx="667">
                  <c:v>1.4299999999999997</c:v>
                </c:pt>
                <c:pt idx="668">
                  <c:v>1.4299999999999997</c:v>
                </c:pt>
                <c:pt idx="669">
                  <c:v>1.4299999999999997</c:v>
                </c:pt>
                <c:pt idx="670">
                  <c:v>1.4299999999999997</c:v>
                </c:pt>
                <c:pt idx="671">
                  <c:v>1.4299999999999997</c:v>
                </c:pt>
                <c:pt idx="672">
                  <c:v>1.4299999999999997</c:v>
                </c:pt>
                <c:pt idx="673">
                  <c:v>1.4299999999999997</c:v>
                </c:pt>
                <c:pt idx="674">
                  <c:v>1.4299999999999997</c:v>
                </c:pt>
                <c:pt idx="675">
                  <c:v>1.4299999999999997</c:v>
                </c:pt>
                <c:pt idx="676">
                  <c:v>1.4299999999999997</c:v>
                </c:pt>
                <c:pt idx="677">
                  <c:v>1.4299999999999997</c:v>
                </c:pt>
                <c:pt idx="678">
                  <c:v>1.4299999999999997</c:v>
                </c:pt>
                <c:pt idx="679">
                  <c:v>1.4299999999999997</c:v>
                </c:pt>
                <c:pt idx="680">
                  <c:v>1.4299999999999997</c:v>
                </c:pt>
                <c:pt idx="681">
                  <c:v>1.4299999999999997</c:v>
                </c:pt>
                <c:pt idx="682">
                  <c:v>1.4299999999999997</c:v>
                </c:pt>
                <c:pt idx="683">
                  <c:v>1.4299999999999997</c:v>
                </c:pt>
                <c:pt idx="684">
                  <c:v>1.4299999999999997</c:v>
                </c:pt>
                <c:pt idx="685">
                  <c:v>1.4299999999999997</c:v>
                </c:pt>
                <c:pt idx="686">
                  <c:v>1.4299999999999997</c:v>
                </c:pt>
                <c:pt idx="687">
                  <c:v>1.4299999999999997</c:v>
                </c:pt>
                <c:pt idx="688">
                  <c:v>1.4299999999999997</c:v>
                </c:pt>
                <c:pt idx="689">
                  <c:v>1.4299999999999997</c:v>
                </c:pt>
                <c:pt idx="690">
                  <c:v>1.4299999999999997</c:v>
                </c:pt>
                <c:pt idx="691">
                  <c:v>1.4299999999999997</c:v>
                </c:pt>
                <c:pt idx="692">
                  <c:v>1.4299999999999997</c:v>
                </c:pt>
                <c:pt idx="693">
                  <c:v>1.4299999999999997</c:v>
                </c:pt>
                <c:pt idx="694">
                  <c:v>1.4299999999999997</c:v>
                </c:pt>
                <c:pt idx="695">
                  <c:v>1.4299999999999997</c:v>
                </c:pt>
                <c:pt idx="696">
                  <c:v>1.4299999999999997</c:v>
                </c:pt>
                <c:pt idx="697">
                  <c:v>1.4299999999999997</c:v>
                </c:pt>
                <c:pt idx="698">
                  <c:v>1.4299999999999997</c:v>
                </c:pt>
                <c:pt idx="699">
                  <c:v>1.4299999999999997</c:v>
                </c:pt>
                <c:pt idx="700">
                  <c:v>1.4299999999999997</c:v>
                </c:pt>
                <c:pt idx="701">
                  <c:v>1.4299999999999997</c:v>
                </c:pt>
                <c:pt idx="702">
                  <c:v>1.4299999999999997</c:v>
                </c:pt>
                <c:pt idx="703">
                  <c:v>1.4299999999999997</c:v>
                </c:pt>
                <c:pt idx="704">
                  <c:v>1.4299999999999997</c:v>
                </c:pt>
                <c:pt idx="705">
                  <c:v>1.4299999999999997</c:v>
                </c:pt>
                <c:pt idx="706">
                  <c:v>1.4299999999999997</c:v>
                </c:pt>
                <c:pt idx="707">
                  <c:v>1.4299999999999997</c:v>
                </c:pt>
                <c:pt idx="708">
                  <c:v>1.4299999999999997</c:v>
                </c:pt>
                <c:pt idx="709">
                  <c:v>1.4299999999999997</c:v>
                </c:pt>
                <c:pt idx="710">
                  <c:v>1.4299999999999997</c:v>
                </c:pt>
                <c:pt idx="711">
                  <c:v>1.4299999999999997</c:v>
                </c:pt>
                <c:pt idx="712">
                  <c:v>1.4299999999999997</c:v>
                </c:pt>
                <c:pt idx="713">
                  <c:v>1.4299999999999997</c:v>
                </c:pt>
                <c:pt idx="714">
                  <c:v>1.4299999999999997</c:v>
                </c:pt>
                <c:pt idx="715">
                  <c:v>1.4299999999999997</c:v>
                </c:pt>
                <c:pt idx="716">
                  <c:v>1.4299999999999997</c:v>
                </c:pt>
                <c:pt idx="717">
                  <c:v>1.4299999999999997</c:v>
                </c:pt>
                <c:pt idx="718">
                  <c:v>1.4299999999999997</c:v>
                </c:pt>
                <c:pt idx="719">
                  <c:v>1.4299999999999997</c:v>
                </c:pt>
                <c:pt idx="720">
                  <c:v>1.4299999999999997</c:v>
                </c:pt>
                <c:pt idx="721">
                  <c:v>1.4299999999999997</c:v>
                </c:pt>
                <c:pt idx="722">
                  <c:v>1.4299999999999997</c:v>
                </c:pt>
                <c:pt idx="723">
                  <c:v>1.4299999999999997</c:v>
                </c:pt>
                <c:pt idx="724">
                  <c:v>1.4299999999999997</c:v>
                </c:pt>
                <c:pt idx="725">
                  <c:v>1.4299999999999997</c:v>
                </c:pt>
                <c:pt idx="726">
                  <c:v>1.4299999999999997</c:v>
                </c:pt>
                <c:pt idx="727">
                  <c:v>1.4299999999999997</c:v>
                </c:pt>
                <c:pt idx="728">
                  <c:v>1.4299999999999997</c:v>
                </c:pt>
                <c:pt idx="729">
                  <c:v>1.4299999999999997</c:v>
                </c:pt>
                <c:pt idx="730">
                  <c:v>1.4299999999999997</c:v>
                </c:pt>
                <c:pt idx="731">
                  <c:v>1.4299999999999997</c:v>
                </c:pt>
                <c:pt idx="732">
                  <c:v>1.4299999999999997</c:v>
                </c:pt>
                <c:pt idx="733">
                  <c:v>1.4299999999999997</c:v>
                </c:pt>
                <c:pt idx="734">
                  <c:v>1.4299999999999997</c:v>
                </c:pt>
                <c:pt idx="735">
                  <c:v>1.4299999999999997</c:v>
                </c:pt>
                <c:pt idx="736">
                  <c:v>1.4299999999999997</c:v>
                </c:pt>
                <c:pt idx="737">
                  <c:v>1.4299999999999997</c:v>
                </c:pt>
                <c:pt idx="738">
                  <c:v>1.4299999999999997</c:v>
                </c:pt>
                <c:pt idx="739">
                  <c:v>1.4299999999999997</c:v>
                </c:pt>
                <c:pt idx="740">
                  <c:v>1.4299999999999997</c:v>
                </c:pt>
                <c:pt idx="741">
                  <c:v>1.4299999999999997</c:v>
                </c:pt>
                <c:pt idx="742">
                  <c:v>1.4299999999999997</c:v>
                </c:pt>
                <c:pt idx="743">
                  <c:v>1.4299999999999997</c:v>
                </c:pt>
                <c:pt idx="744">
                  <c:v>1.4299999999999997</c:v>
                </c:pt>
                <c:pt idx="745">
                  <c:v>1.4299999999999997</c:v>
                </c:pt>
                <c:pt idx="746">
                  <c:v>1.4299999999999997</c:v>
                </c:pt>
                <c:pt idx="747">
                  <c:v>1.4299999999999997</c:v>
                </c:pt>
                <c:pt idx="748">
                  <c:v>1.4299999999999997</c:v>
                </c:pt>
                <c:pt idx="749">
                  <c:v>1.4299999999999997</c:v>
                </c:pt>
                <c:pt idx="750">
                  <c:v>1.4299999999999997</c:v>
                </c:pt>
                <c:pt idx="751">
                  <c:v>1.4299999999999997</c:v>
                </c:pt>
                <c:pt idx="752">
                  <c:v>1.4299999999999997</c:v>
                </c:pt>
                <c:pt idx="753">
                  <c:v>1.4299999999999997</c:v>
                </c:pt>
                <c:pt idx="754">
                  <c:v>1.4299999999999997</c:v>
                </c:pt>
                <c:pt idx="755">
                  <c:v>1.4299999999999997</c:v>
                </c:pt>
                <c:pt idx="756">
                  <c:v>1.4299999999999997</c:v>
                </c:pt>
                <c:pt idx="757">
                  <c:v>1.4299999999999997</c:v>
                </c:pt>
                <c:pt idx="758">
                  <c:v>1.4299999999999997</c:v>
                </c:pt>
                <c:pt idx="759">
                  <c:v>1.4299999999999997</c:v>
                </c:pt>
                <c:pt idx="760">
                  <c:v>1.4299999999999997</c:v>
                </c:pt>
                <c:pt idx="761">
                  <c:v>1.4299999999999997</c:v>
                </c:pt>
                <c:pt idx="762">
                  <c:v>1.4299999999999997</c:v>
                </c:pt>
                <c:pt idx="763">
                  <c:v>1.4299999999999997</c:v>
                </c:pt>
                <c:pt idx="764">
                  <c:v>1.4299999999999997</c:v>
                </c:pt>
                <c:pt idx="765">
                  <c:v>1.4299999999999997</c:v>
                </c:pt>
                <c:pt idx="766">
                  <c:v>1.4299999999999997</c:v>
                </c:pt>
                <c:pt idx="767">
                  <c:v>1.4299999999999997</c:v>
                </c:pt>
                <c:pt idx="768">
                  <c:v>1.4299999999999997</c:v>
                </c:pt>
                <c:pt idx="769">
                  <c:v>1.4299999999999997</c:v>
                </c:pt>
                <c:pt idx="770">
                  <c:v>1.4299999999999997</c:v>
                </c:pt>
                <c:pt idx="771">
                  <c:v>1.4299999999999997</c:v>
                </c:pt>
                <c:pt idx="772">
                  <c:v>1.4299999999999997</c:v>
                </c:pt>
                <c:pt idx="773">
                  <c:v>1.4299999999999997</c:v>
                </c:pt>
                <c:pt idx="774">
                  <c:v>1.4299999999999997</c:v>
                </c:pt>
                <c:pt idx="775">
                  <c:v>1.4299999999999997</c:v>
                </c:pt>
                <c:pt idx="776">
                  <c:v>1.4299999999999997</c:v>
                </c:pt>
                <c:pt idx="777">
                  <c:v>1.4299999999999997</c:v>
                </c:pt>
                <c:pt idx="778">
                  <c:v>1.4299999999999997</c:v>
                </c:pt>
                <c:pt idx="779">
                  <c:v>1.4299999999999997</c:v>
                </c:pt>
                <c:pt idx="780">
                  <c:v>1.4299999999999997</c:v>
                </c:pt>
                <c:pt idx="781">
                  <c:v>1.4299999999999997</c:v>
                </c:pt>
                <c:pt idx="782">
                  <c:v>1.4299999999999997</c:v>
                </c:pt>
                <c:pt idx="783">
                  <c:v>1.4299999999999997</c:v>
                </c:pt>
                <c:pt idx="784">
                  <c:v>1.4299999999999997</c:v>
                </c:pt>
                <c:pt idx="785">
                  <c:v>1.4299999999999997</c:v>
                </c:pt>
                <c:pt idx="786">
                  <c:v>1.4299999999999997</c:v>
                </c:pt>
                <c:pt idx="787">
                  <c:v>1.4299999999999997</c:v>
                </c:pt>
                <c:pt idx="788">
                  <c:v>1.4299999999999997</c:v>
                </c:pt>
                <c:pt idx="789">
                  <c:v>1.4299999999999997</c:v>
                </c:pt>
                <c:pt idx="790">
                  <c:v>1.4299999999999997</c:v>
                </c:pt>
                <c:pt idx="791">
                  <c:v>1.4299999999999997</c:v>
                </c:pt>
                <c:pt idx="792">
                  <c:v>1.4299999999999997</c:v>
                </c:pt>
                <c:pt idx="793">
                  <c:v>1.4299999999999997</c:v>
                </c:pt>
                <c:pt idx="794">
                  <c:v>1.4299999999999997</c:v>
                </c:pt>
                <c:pt idx="795">
                  <c:v>1.4299999999999997</c:v>
                </c:pt>
                <c:pt idx="796">
                  <c:v>1.4299999999999997</c:v>
                </c:pt>
                <c:pt idx="797">
                  <c:v>1.4299999999999997</c:v>
                </c:pt>
                <c:pt idx="798">
                  <c:v>1.4299999999999997</c:v>
                </c:pt>
                <c:pt idx="799">
                  <c:v>1.4299999999999997</c:v>
                </c:pt>
                <c:pt idx="800">
                  <c:v>1.4299999999999997</c:v>
                </c:pt>
                <c:pt idx="801">
                  <c:v>1.4299999999999997</c:v>
                </c:pt>
                <c:pt idx="802">
                  <c:v>1.4299999999999997</c:v>
                </c:pt>
                <c:pt idx="803">
                  <c:v>1.4299999999999997</c:v>
                </c:pt>
                <c:pt idx="804">
                  <c:v>1.4299999999999997</c:v>
                </c:pt>
                <c:pt idx="805">
                  <c:v>1.4299999999999997</c:v>
                </c:pt>
                <c:pt idx="806">
                  <c:v>1.4299999999999997</c:v>
                </c:pt>
                <c:pt idx="807">
                  <c:v>1.4299999999999997</c:v>
                </c:pt>
                <c:pt idx="808">
                  <c:v>1.4299999999999997</c:v>
                </c:pt>
                <c:pt idx="809">
                  <c:v>1.4299999999999997</c:v>
                </c:pt>
                <c:pt idx="810">
                  <c:v>1.4299999999999997</c:v>
                </c:pt>
                <c:pt idx="811">
                  <c:v>1.4299999999999997</c:v>
                </c:pt>
                <c:pt idx="812">
                  <c:v>1.4299999999999997</c:v>
                </c:pt>
                <c:pt idx="813">
                  <c:v>1.4299999999999997</c:v>
                </c:pt>
                <c:pt idx="814">
                  <c:v>1.4299999999999997</c:v>
                </c:pt>
                <c:pt idx="815">
                  <c:v>1.4299999999999997</c:v>
                </c:pt>
                <c:pt idx="816">
                  <c:v>1.4299999999999997</c:v>
                </c:pt>
                <c:pt idx="817">
                  <c:v>1.4299999999999997</c:v>
                </c:pt>
                <c:pt idx="818">
                  <c:v>1.4299999999999997</c:v>
                </c:pt>
                <c:pt idx="819">
                  <c:v>1.4299999999999997</c:v>
                </c:pt>
                <c:pt idx="820">
                  <c:v>1.4299999999999997</c:v>
                </c:pt>
                <c:pt idx="821">
                  <c:v>1.4299999999999997</c:v>
                </c:pt>
                <c:pt idx="822">
                  <c:v>1.4299999999999997</c:v>
                </c:pt>
                <c:pt idx="823">
                  <c:v>1.4299999999999997</c:v>
                </c:pt>
                <c:pt idx="824">
                  <c:v>1.4299999999999997</c:v>
                </c:pt>
                <c:pt idx="825">
                  <c:v>1.4299999999999997</c:v>
                </c:pt>
                <c:pt idx="826">
                  <c:v>1.4299999999999997</c:v>
                </c:pt>
                <c:pt idx="827">
                  <c:v>1.4299999999999997</c:v>
                </c:pt>
                <c:pt idx="828">
                  <c:v>1.4299999999999997</c:v>
                </c:pt>
                <c:pt idx="829">
                  <c:v>1.4299999999999997</c:v>
                </c:pt>
                <c:pt idx="830">
                  <c:v>1.4299999999999997</c:v>
                </c:pt>
                <c:pt idx="831">
                  <c:v>1.4299999999999997</c:v>
                </c:pt>
                <c:pt idx="832">
                  <c:v>1.4299999999999997</c:v>
                </c:pt>
                <c:pt idx="833">
                  <c:v>1.4299999999999997</c:v>
                </c:pt>
                <c:pt idx="834">
                  <c:v>1.4299999999999997</c:v>
                </c:pt>
                <c:pt idx="835">
                  <c:v>1.4299999999999997</c:v>
                </c:pt>
                <c:pt idx="836">
                  <c:v>1.4299999999999997</c:v>
                </c:pt>
                <c:pt idx="837">
                  <c:v>1.4299999999999997</c:v>
                </c:pt>
                <c:pt idx="838">
                  <c:v>1.4299999999999997</c:v>
                </c:pt>
                <c:pt idx="839">
                  <c:v>1.4299999999999997</c:v>
                </c:pt>
                <c:pt idx="840">
                  <c:v>1.4299999999999997</c:v>
                </c:pt>
                <c:pt idx="841">
                  <c:v>1.4299999999999997</c:v>
                </c:pt>
                <c:pt idx="842">
                  <c:v>1.4299999999999997</c:v>
                </c:pt>
                <c:pt idx="843">
                  <c:v>1.4299999999999997</c:v>
                </c:pt>
                <c:pt idx="844">
                  <c:v>1.4299999999999997</c:v>
                </c:pt>
                <c:pt idx="845">
                  <c:v>1.4299999999999997</c:v>
                </c:pt>
                <c:pt idx="846">
                  <c:v>1.4299999999999997</c:v>
                </c:pt>
                <c:pt idx="847">
                  <c:v>1.4299999999999997</c:v>
                </c:pt>
                <c:pt idx="848">
                  <c:v>1.4299999999999997</c:v>
                </c:pt>
                <c:pt idx="849">
                  <c:v>1.4299999999999997</c:v>
                </c:pt>
                <c:pt idx="850">
                  <c:v>1.4299999999999997</c:v>
                </c:pt>
                <c:pt idx="851">
                  <c:v>1.4299999999999997</c:v>
                </c:pt>
                <c:pt idx="852">
                  <c:v>1.4299999999999997</c:v>
                </c:pt>
                <c:pt idx="853">
                  <c:v>1.4299999999999997</c:v>
                </c:pt>
                <c:pt idx="854">
                  <c:v>1.4299999999999997</c:v>
                </c:pt>
                <c:pt idx="855">
                  <c:v>1.4299999999999997</c:v>
                </c:pt>
                <c:pt idx="856">
                  <c:v>1.4299999999999997</c:v>
                </c:pt>
                <c:pt idx="857">
                  <c:v>1.4299999999999997</c:v>
                </c:pt>
                <c:pt idx="858">
                  <c:v>1.4299999999999997</c:v>
                </c:pt>
                <c:pt idx="859">
                  <c:v>1.4299999999999997</c:v>
                </c:pt>
                <c:pt idx="860">
                  <c:v>1.4299999999999997</c:v>
                </c:pt>
                <c:pt idx="861">
                  <c:v>1.4299999999999997</c:v>
                </c:pt>
                <c:pt idx="862">
                  <c:v>1.4299999999999997</c:v>
                </c:pt>
                <c:pt idx="863">
                  <c:v>1.4299999999999997</c:v>
                </c:pt>
                <c:pt idx="864">
                  <c:v>1.4299999999999997</c:v>
                </c:pt>
                <c:pt idx="865">
                  <c:v>1.4299999999999997</c:v>
                </c:pt>
                <c:pt idx="866">
                  <c:v>1.4299999999999997</c:v>
                </c:pt>
                <c:pt idx="867">
                  <c:v>1.4299999999999997</c:v>
                </c:pt>
                <c:pt idx="868">
                  <c:v>1.4299999999999997</c:v>
                </c:pt>
                <c:pt idx="869">
                  <c:v>1.4299999999999997</c:v>
                </c:pt>
                <c:pt idx="870">
                  <c:v>1.4299999999999997</c:v>
                </c:pt>
                <c:pt idx="871">
                  <c:v>1.4299999999999997</c:v>
                </c:pt>
                <c:pt idx="872">
                  <c:v>1.4299999999999997</c:v>
                </c:pt>
                <c:pt idx="873">
                  <c:v>1.4299999999999997</c:v>
                </c:pt>
                <c:pt idx="874">
                  <c:v>1.4299999999999997</c:v>
                </c:pt>
                <c:pt idx="875">
                  <c:v>1.4299999999999997</c:v>
                </c:pt>
                <c:pt idx="876">
                  <c:v>1.4299999999999997</c:v>
                </c:pt>
                <c:pt idx="877">
                  <c:v>1.4299999999999997</c:v>
                </c:pt>
                <c:pt idx="878">
                  <c:v>1.4299999999999997</c:v>
                </c:pt>
                <c:pt idx="879">
                  <c:v>1.4299999999999997</c:v>
                </c:pt>
                <c:pt idx="880">
                  <c:v>1.4299999999999997</c:v>
                </c:pt>
                <c:pt idx="881">
                  <c:v>1.4299999999999997</c:v>
                </c:pt>
                <c:pt idx="882">
                  <c:v>1.4299999999999997</c:v>
                </c:pt>
                <c:pt idx="883">
                  <c:v>1.4299999999999997</c:v>
                </c:pt>
                <c:pt idx="884">
                  <c:v>1.4299999999999997</c:v>
                </c:pt>
                <c:pt idx="885">
                  <c:v>1.4299999999999997</c:v>
                </c:pt>
                <c:pt idx="886">
                  <c:v>1.4299999999999997</c:v>
                </c:pt>
                <c:pt idx="887">
                  <c:v>1.4299999999999997</c:v>
                </c:pt>
                <c:pt idx="888">
                  <c:v>1.4299999999999997</c:v>
                </c:pt>
                <c:pt idx="889">
                  <c:v>1.4299999999999997</c:v>
                </c:pt>
                <c:pt idx="890">
                  <c:v>1.4299999999999997</c:v>
                </c:pt>
                <c:pt idx="891">
                  <c:v>1.4299999999999997</c:v>
                </c:pt>
                <c:pt idx="892">
                  <c:v>1.4299999999999997</c:v>
                </c:pt>
                <c:pt idx="893">
                  <c:v>1.4299999999999997</c:v>
                </c:pt>
                <c:pt idx="894">
                  <c:v>1.4299999999999997</c:v>
                </c:pt>
                <c:pt idx="895">
                  <c:v>1.4299999999999997</c:v>
                </c:pt>
                <c:pt idx="896">
                  <c:v>1.4299999999999997</c:v>
                </c:pt>
                <c:pt idx="897">
                  <c:v>1.4299999999999997</c:v>
                </c:pt>
                <c:pt idx="898">
                  <c:v>1.4299999999999997</c:v>
                </c:pt>
                <c:pt idx="899">
                  <c:v>1.4299999999999997</c:v>
                </c:pt>
                <c:pt idx="900">
                  <c:v>1.4299999999999997</c:v>
                </c:pt>
                <c:pt idx="901">
                  <c:v>1.4299999999999997</c:v>
                </c:pt>
                <c:pt idx="902">
                  <c:v>1.4299999999999997</c:v>
                </c:pt>
                <c:pt idx="903">
                  <c:v>1.4299999999999997</c:v>
                </c:pt>
                <c:pt idx="904">
                  <c:v>1.4299999999999997</c:v>
                </c:pt>
                <c:pt idx="905">
                  <c:v>1.4299999999999997</c:v>
                </c:pt>
                <c:pt idx="906">
                  <c:v>1.4299999999999997</c:v>
                </c:pt>
                <c:pt idx="907">
                  <c:v>1.4299999999999997</c:v>
                </c:pt>
                <c:pt idx="908">
                  <c:v>1.4299999999999997</c:v>
                </c:pt>
                <c:pt idx="909">
                  <c:v>1.4299999999999997</c:v>
                </c:pt>
                <c:pt idx="910">
                  <c:v>1.4299999999999997</c:v>
                </c:pt>
                <c:pt idx="911">
                  <c:v>1.4299999999999997</c:v>
                </c:pt>
                <c:pt idx="912">
                  <c:v>1.4299999999999997</c:v>
                </c:pt>
                <c:pt idx="913">
                  <c:v>1.4299999999999997</c:v>
                </c:pt>
                <c:pt idx="914">
                  <c:v>1.4299999999999997</c:v>
                </c:pt>
                <c:pt idx="915">
                  <c:v>1.4299999999999997</c:v>
                </c:pt>
                <c:pt idx="916">
                  <c:v>1.4299999999999997</c:v>
                </c:pt>
                <c:pt idx="917">
                  <c:v>1.4299999999999997</c:v>
                </c:pt>
                <c:pt idx="918">
                  <c:v>1.4299999999999997</c:v>
                </c:pt>
                <c:pt idx="919">
                  <c:v>1.4299999999999997</c:v>
                </c:pt>
                <c:pt idx="920">
                  <c:v>1.4299999999999997</c:v>
                </c:pt>
                <c:pt idx="921">
                  <c:v>1.4299999999999997</c:v>
                </c:pt>
                <c:pt idx="922">
                  <c:v>1.4299999999999997</c:v>
                </c:pt>
                <c:pt idx="923">
                  <c:v>1.4299999999999997</c:v>
                </c:pt>
                <c:pt idx="924">
                  <c:v>1.4299999999999997</c:v>
                </c:pt>
                <c:pt idx="925">
                  <c:v>1.4299999999999997</c:v>
                </c:pt>
                <c:pt idx="926">
                  <c:v>1.4299999999999997</c:v>
                </c:pt>
                <c:pt idx="927">
                  <c:v>1.4299999999999997</c:v>
                </c:pt>
                <c:pt idx="928">
                  <c:v>1.4299999999999997</c:v>
                </c:pt>
                <c:pt idx="929">
                  <c:v>1.4299999999999997</c:v>
                </c:pt>
                <c:pt idx="930">
                  <c:v>1.4299999999999997</c:v>
                </c:pt>
                <c:pt idx="931">
                  <c:v>1.4299999999999997</c:v>
                </c:pt>
                <c:pt idx="932">
                  <c:v>1.4299999999999997</c:v>
                </c:pt>
                <c:pt idx="933">
                  <c:v>1.4299999999999997</c:v>
                </c:pt>
                <c:pt idx="934">
                  <c:v>1.4299999999999997</c:v>
                </c:pt>
                <c:pt idx="935">
                  <c:v>1.4299999999999997</c:v>
                </c:pt>
                <c:pt idx="936">
                  <c:v>1.4299999999999997</c:v>
                </c:pt>
                <c:pt idx="937">
                  <c:v>1.4299999999999997</c:v>
                </c:pt>
                <c:pt idx="938">
                  <c:v>1.4299999999999997</c:v>
                </c:pt>
                <c:pt idx="939">
                  <c:v>1.4299999999999997</c:v>
                </c:pt>
                <c:pt idx="940">
                  <c:v>1.4299999999999997</c:v>
                </c:pt>
                <c:pt idx="941">
                  <c:v>1.4299999999999997</c:v>
                </c:pt>
                <c:pt idx="942">
                  <c:v>1.4299999999999997</c:v>
                </c:pt>
                <c:pt idx="943">
                  <c:v>1.4299999999999997</c:v>
                </c:pt>
                <c:pt idx="944">
                  <c:v>1.4299999999999997</c:v>
                </c:pt>
                <c:pt idx="945">
                  <c:v>1.4299999999999997</c:v>
                </c:pt>
                <c:pt idx="946">
                  <c:v>1.4299999999999997</c:v>
                </c:pt>
                <c:pt idx="947">
                  <c:v>1.4299999999999997</c:v>
                </c:pt>
                <c:pt idx="948">
                  <c:v>1.4299999999999997</c:v>
                </c:pt>
                <c:pt idx="949">
                  <c:v>1.4299999999999997</c:v>
                </c:pt>
                <c:pt idx="950">
                  <c:v>1.4299999999999997</c:v>
                </c:pt>
                <c:pt idx="951">
                  <c:v>1.4299999999999997</c:v>
                </c:pt>
                <c:pt idx="952">
                  <c:v>1.4299999999999997</c:v>
                </c:pt>
                <c:pt idx="953">
                  <c:v>1.4299999999999997</c:v>
                </c:pt>
                <c:pt idx="954">
                  <c:v>1.4299999999999997</c:v>
                </c:pt>
                <c:pt idx="955">
                  <c:v>1.4299999999999997</c:v>
                </c:pt>
                <c:pt idx="956">
                  <c:v>1.4299999999999997</c:v>
                </c:pt>
                <c:pt idx="957">
                  <c:v>1.4299999999999997</c:v>
                </c:pt>
                <c:pt idx="958">
                  <c:v>1.4299999999999997</c:v>
                </c:pt>
                <c:pt idx="959">
                  <c:v>1.4299999999999997</c:v>
                </c:pt>
                <c:pt idx="960">
                  <c:v>1.4299999999999997</c:v>
                </c:pt>
                <c:pt idx="961">
                  <c:v>1.4299999999999997</c:v>
                </c:pt>
                <c:pt idx="962">
                  <c:v>1.4299999999999997</c:v>
                </c:pt>
                <c:pt idx="963">
                  <c:v>1.4299999999999997</c:v>
                </c:pt>
                <c:pt idx="964">
                  <c:v>1.4299999999999997</c:v>
                </c:pt>
                <c:pt idx="965">
                  <c:v>1.4299999999999997</c:v>
                </c:pt>
                <c:pt idx="966">
                  <c:v>1.4299999999999997</c:v>
                </c:pt>
                <c:pt idx="967">
                  <c:v>1.4299999999999997</c:v>
                </c:pt>
                <c:pt idx="968">
                  <c:v>1.4299999999999997</c:v>
                </c:pt>
                <c:pt idx="969">
                  <c:v>1.4299999999999997</c:v>
                </c:pt>
                <c:pt idx="970">
                  <c:v>1.4299999999999997</c:v>
                </c:pt>
                <c:pt idx="971">
                  <c:v>1.4299999999999997</c:v>
                </c:pt>
                <c:pt idx="972">
                  <c:v>1.4299999999999997</c:v>
                </c:pt>
                <c:pt idx="973">
                  <c:v>1.4299999999999997</c:v>
                </c:pt>
                <c:pt idx="974">
                  <c:v>1.4299999999999997</c:v>
                </c:pt>
                <c:pt idx="975">
                  <c:v>1.4299999999999997</c:v>
                </c:pt>
                <c:pt idx="976">
                  <c:v>1.4299999999999997</c:v>
                </c:pt>
                <c:pt idx="977">
                  <c:v>1.4299999999999997</c:v>
                </c:pt>
                <c:pt idx="978">
                  <c:v>1.4299999999999997</c:v>
                </c:pt>
                <c:pt idx="979">
                  <c:v>1.4299999999999997</c:v>
                </c:pt>
                <c:pt idx="980">
                  <c:v>1.4299999999999997</c:v>
                </c:pt>
                <c:pt idx="981">
                  <c:v>1.4299999999999997</c:v>
                </c:pt>
                <c:pt idx="982">
                  <c:v>1.4299999999999997</c:v>
                </c:pt>
                <c:pt idx="983">
                  <c:v>1.4299999999999997</c:v>
                </c:pt>
                <c:pt idx="984">
                  <c:v>1.4299999999999997</c:v>
                </c:pt>
                <c:pt idx="985">
                  <c:v>1.4299999999999997</c:v>
                </c:pt>
                <c:pt idx="986">
                  <c:v>1.4299999999999997</c:v>
                </c:pt>
                <c:pt idx="987">
                  <c:v>1.4299999999999997</c:v>
                </c:pt>
                <c:pt idx="988">
                  <c:v>1.4299999999999997</c:v>
                </c:pt>
                <c:pt idx="989">
                  <c:v>1.4299999999999997</c:v>
                </c:pt>
                <c:pt idx="990">
                  <c:v>1.4299999999999997</c:v>
                </c:pt>
                <c:pt idx="991">
                  <c:v>1.4299999999999997</c:v>
                </c:pt>
                <c:pt idx="992">
                  <c:v>1.4299999999999997</c:v>
                </c:pt>
                <c:pt idx="993">
                  <c:v>1.4299999999999997</c:v>
                </c:pt>
                <c:pt idx="994">
                  <c:v>1.4299999999999997</c:v>
                </c:pt>
                <c:pt idx="995">
                  <c:v>1.4299999999999997</c:v>
                </c:pt>
                <c:pt idx="996">
                  <c:v>1.4299999999999997</c:v>
                </c:pt>
                <c:pt idx="997">
                  <c:v>1.4299999999999997</c:v>
                </c:pt>
                <c:pt idx="998">
                  <c:v>1.4299999999999997</c:v>
                </c:pt>
                <c:pt idx="999">
                  <c:v>1.4299999999999997</c:v>
                </c:pt>
                <c:pt idx="1000">
                  <c:v>1.4299999999999997</c:v>
                </c:pt>
                <c:pt idx="1001">
                  <c:v>1.4299999999999997</c:v>
                </c:pt>
                <c:pt idx="1002">
                  <c:v>1.4299999999999997</c:v>
                </c:pt>
                <c:pt idx="1003">
                  <c:v>1.4299999999999997</c:v>
                </c:pt>
                <c:pt idx="1004">
                  <c:v>1.4299999999999997</c:v>
                </c:pt>
                <c:pt idx="1005">
                  <c:v>1.4299999999999997</c:v>
                </c:pt>
                <c:pt idx="1006">
                  <c:v>1.4299999999999997</c:v>
                </c:pt>
                <c:pt idx="1007">
                  <c:v>1.4299999999999997</c:v>
                </c:pt>
                <c:pt idx="1008">
                  <c:v>1.4299999999999997</c:v>
                </c:pt>
                <c:pt idx="1009">
                  <c:v>1.4299999999999997</c:v>
                </c:pt>
                <c:pt idx="1010">
                  <c:v>1.4299999999999997</c:v>
                </c:pt>
                <c:pt idx="1011">
                  <c:v>1.4299999999999997</c:v>
                </c:pt>
                <c:pt idx="1012">
                  <c:v>1.4299999999999997</c:v>
                </c:pt>
                <c:pt idx="1013">
                  <c:v>1.4299999999999997</c:v>
                </c:pt>
                <c:pt idx="1014">
                  <c:v>1.4299999999999997</c:v>
                </c:pt>
                <c:pt idx="1015">
                  <c:v>1.4299999999999997</c:v>
                </c:pt>
                <c:pt idx="1016">
                  <c:v>1.4299999999999997</c:v>
                </c:pt>
                <c:pt idx="1017">
                  <c:v>1.4299999999999997</c:v>
                </c:pt>
                <c:pt idx="1018">
                  <c:v>1.4299999999999997</c:v>
                </c:pt>
                <c:pt idx="1019">
                  <c:v>1.4299999999999997</c:v>
                </c:pt>
                <c:pt idx="1020">
                  <c:v>1.4299999999999997</c:v>
                </c:pt>
                <c:pt idx="1021">
                  <c:v>1.4299999999999997</c:v>
                </c:pt>
                <c:pt idx="1022">
                  <c:v>1.4299999999999997</c:v>
                </c:pt>
                <c:pt idx="1023">
                  <c:v>1.4299999999999997</c:v>
                </c:pt>
                <c:pt idx="1024">
                  <c:v>1.4299999999999997</c:v>
                </c:pt>
                <c:pt idx="1025">
                  <c:v>1.4299999999999997</c:v>
                </c:pt>
                <c:pt idx="1026">
                  <c:v>1.4299999999999997</c:v>
                </c:pt>
                <c:pt idx="1027">
                  <c:v>1.4299999999999997</c:v>
                </c:pt>
                <c:pt idx="1028">
                  <c:v>1.4299999999999997</c:v>
                </c:pt>
                <c:pt idx="1029">
                  <c:v>1.4299999999999997</c:v>
                </c:pt>
                <c:pt idx="1030">
                  <c:v>1.4299999999999997</c:v>
                </c:pt>
                <c:pt idx="1031">
                  <c:v>1.4299999999999997</c:v>
                </c:pt>
                <c:pt idx="1032">
                  <c:v>1.4299999999999997</c:v>
                </c:pt>
                <c:pt idx="1033">
                  <c:v>1.4299999999999997</c:v>
                </c:pt>
                <c:pt idx="1034">
                  <c:v>1.4299999999999997</c:v>
                </c:pt>
                <c:pt idx="1035">
                  <c:v>1.4299999999999997</c:v>
                </c:pt>
                <c:pt idx="1036">
                  <c:v>1.4299999999999997</c:v>
                </c:pt>
                <c:pt idx="1037">
                  <c:v>1.4299999999999997</c:v>
                </c:pt>
                <c:pt idx="1038">
                  <c:v>1.4299999999999997</c:v>
                </c:pt>
                <c:pt idx="1039">
                  <c:v>1.4299999999999997</c:v>
                </c:pt>
                <c:pt idx="1040">
                  <c:v>1.4299999999999997</c:v>
                </c:pt>
                <c:pt idx="1041">
                  <c:v>1.4299999999999997</c:v>
                </c:pt>
                <c:pt idx="1042">
                  <c:v>1.4299999999999997</c:v>
                </c:pt>
                <c:pt idx="1043">
                  <c:v>1.4299999999999997</c:v>
                </c:pt>
                <c:pt idx="1044">
                  <c:v>1.4299999999999997</c:v>
                </c:pt>
                <c:pt idx="1045">
                  <c:v>1.4299999999999997</c:v>
                </c:pt>
                <c:pt idx="1046">
                  <c:v>1.4299999999999997</c:v>
                </c:pt>
                <c:pt idx="1047">
                  <c:v>1.4299999999999997</c:v>
                </c:pt>
                <c:pt idx="1048">
                  <c:v>1.4299999999999997</c:v>
                </c:pt>
                <c:pt idx="1049">
                  <c:v>1.4299999999999997</c:v>
                </c:pt>
                <c:pt idx="1050">
                  <c:v>1.4299999999999997</c:v>
                </c:pt>
                <c:pt idx="1051">
                  <c:v>1.4299999999999997</c:v>
                </c:pt>
                <c:pt idx="1052">
                  <c:v>1.4299999999999997</c:v>
                </c:pt>
                <c:pt idx="1053">
                  <c:v>1.4299999999999997</c:v>
                </c:pt>
                <c:pt idx="1054">
                  <c:v>1.4299999999999997</c:v>
                </c:pt>
                <c:pt idx="1055">
                  <c:v>1.4299999999999997</c:v>
                </c:pt>
                <c:pt idx="1056">
                  <c:v>1.4299999999999997</c:v>
                </c:pt>
                <c:pt idx="1057">
                  <c:v>1.4299999999999997</c:v>
                </c:pt>
                <c:pt idx="1058">
                  <c:v>1.4299999999999997</c:v>
                </c:pt>
                <c:pt idx="1059">
                  <c:v>1.4299999999999997</c:v>
                </c:pt>
                <c:pt idx="1060">
                  <c:v>1.4299999999999997</c:v>
                </c:pt>
                <c:pt idx="1061">
                  <c:v>1.4299999999999997</c:v>
                </c:pt>
                <c:pt idx="1062">
                  <c:v>1.4299999999999997</c:v>
                </c:pt>
                <c:pt idx="1063">
                  <c:v>1.4299999999999997</c:v>
                </c:pt>
                <c:pt idx="1064">
                  <c:v>1.4299999999999997</c:v>
                </c:pt>
                <c:pt idx="1065">
                  <c:v>1.4299999999999997</c:v>
                </c:pt>
                <c:pt idx="1066">
                  <c:v>1.4299999999999997</c:v>
                </c:pt>
                <c:pt idx="1067">
                  <c:v>1.4299999999999997</c:v>
                </c:pt>
                <c:pt idx="1068">
                  <c:v>1.4299999999999997</c:v>
                </c:pt>
                <c:pt idx="1069">
                  <c:v>1.4299999999999997</c:v>
                </c:pt>
                <c:pt idx="1070">
                  <c:v>1.4299999999999997</c:v>
                </c:pt>
                <c:pt idx="1071">
                  <c:v>1.4299999999999997</c:v>
                </c:pt>
                <c:pt idx="1072">
                  <c:v>1.4299999999999997</c:v>
                </c:pt>
                <c:pt idx="1073">
                  <c:v>1.4299999999999997</c:v>
                </c:pt>
                <c:pt idx="1074">
                  <c:v>1.4299999999999997</c:v>
                </c:pt>
                <c:pt idx="1075">
                  <c:v>1.4299999999999997</c:v>
                </c:pt>
                <c:pt idx="1076">
                  <c:v>1.4299999999999997</c:v>
                </c:pt>
                <c:pt idx="1077">
                  <c:v>1.4299999999999997</c:v>
                </c:pt>
                <c:pt idx="1078">
                  <c:v>1.4299999999999997</c:v>
                </c:pt>
                <c:pt idx="1079">
                  <c:v>1.4299999999999997</c:v>
                </c:pt>
                <c:pt idx="1080">
                  <c:v>1.4299999999999997</c:v>
                </c:pt>
                <c:pt idx="1081">
                  <c:v>1.4299999999999997</c:v>
                </c:pt>
                <c:pt idx="1082">
                  <c:v>1.4299999999999997</c:v>
                </c:pt>
                <c:pt idx="1083">
                  <c:v>1.4299999999999997</c:v>
                </c:pt>
                <c:pt idx="1084">
                  <c:v>1.4299999999999997</c:v>
                </c:pt>
                <c:pt idx="1085">
                  <c:v>1.4299999999999997</c:v>
                </c:pt>
                <c:pt idx="1086">
                  <c:v>1.4299999999999997</c:v>
                </c:pt>
                <c:pt idx="1087">
                  <c:v>1.4299999999999997</c:v>
                </c:pt>
                <c:pt idx="1088">
                  <c:v>1.4299999999999997</c:v>
                </c:pt>
                <c:pt idx="1089">
                  <c:v>1.4299999999999997</c:v>
                </c:pt>
                <c:pt idx="1090">
                  <c:v>1.4299999999999997</c:v>
                </c:pt>
                <c:pt idx="1091">
                  <c:v>1.4299999999999997</c:v>
                </c:pt>
                <c:pt idx="1092">
                  <c:v>1.4299999999999997</c:v>
                </c:pt>
                <c:pt idx="1093">
                  <c:v>1.4299999999999997</c:v>
                </c:pt>
                <c:pt idx="1094">
                  <c:v>1.4299999999999997</c:v>
                </c:pt>
                <c:pt idx="1095">
                  <c:v>1.4299999999999997</c:v>
                </c:pt>
                <c:pt idx="1096">
                  <c:v>1.4299999999999997</c:v>
                </c:pt>
                <c:pt idx="1097">
                  <c:v>1.4299999999999997</c:v>
                </c:pt>
                <c:pt idx="1098">
                  <c:v>1.4299999999999997</c:v>
                </c:pt>
                <c:pt idx="1099">
                  <c:v>1.4299999999999997</c:v>
                </c:pt>
                <c:pt idx="1100">
                  <c:v>1.4299999999999997</c:v>
                </c:pt>
                <c:pt idx="1101">
                  <c:v>1.4299999999999997</c:v>
                </c:pt>
                <c:pt idx="1102">
                  <c:v>1.4299999999999997</c:v>
                </c:pt>
                <c:pt idx="1103">
                  <c:v>1.4299999999999997</c:v>
                </c:pt>
                <c:pt idx="1104">
                  <c:v>1.4299999999999997</c:v>
                </c:pt>
                <c:pt idx="1105">
                  <c:v>1.4299999999999997</c:v>
                </c:pt>
                <c:pt idx="1106">
                  <c:v>1.4299999999999997</c:v>
                </c:pt>
                <c:pt idx="1107">
                  <c:v>1.4299999999999997</c:v>
                </c:pt>
                <c:pt idx="1108">
                  <c:v>1.4299999999999997</c:v>
                </c:pt>
                <c:pt idx="1109">
                  <c:v>1.4299999999999997</c:v>
                </c:pt>
                <c:pt idx="1110">
                  <c:v>1.4299999999999997</c:v>
                </c:pt>
                <c:pt idx="1111">
                  <c:v>1.4299999999999997</c:v>
                </c:pt>
                <c:pt idx="1112">
                  <c:v>1.4299999999999997</c:v>
                </c:pt>
                <c:pt idx="1113">
                  <c:v>1.4299999999999997</c:v>
                </c:pt>
                <c:pt idx="1114">
                  <c:v>1.4299999999999997</c:v>
                </c:pt>
                <c:pt idx="1115">
                  <c:v>1.4299999999999997</c:v>
                </c:pt>
                <c:pt idx="1116">
                  <c:v>1.4299999999999997</c:v>
                </c:pt>
                <c:pt idx="1117">
                  <c:v>1.4299999999999997</c:v>
                </c:pt>
                <c:pt idx="1118">
                  <c:v>1.4299999999999997</c:v>
                </c:pt>
                <c:pt idx="1119">
                  <c:v>1.4299999999999997</c:v>
                </c:pt>
                <c:pt idx="1120">
                  <c:v>1.4299999999999997</c:v>
                </c:pt>
                <c:pt idx="1121">
                  <c:v>1.4299999999999997</c:v>
                </c:pt>
                <c:pt idx="1122">
                  <c:v>1.4299999999999997</c:v>
                </c:pt>
                <c:pt idx="1123">
                  <c:v>1.4299999999999997</c:v>
                </c:pt>
                <c:pt idx="1124">
                  <c:v>1.4299999999999997</c:v>
                </c:pt>
                <c:pt idx="1125">
                  <c:v>1.4299999999999997</c:v>
                </c:pt>
                <c:pt idx="1126">
                  <c:v>1.4299999999999997</c:v>
                </c:pt>
                <c:pt idx="1127">
                  <c:v>1.4299999999999997</c:v>
                </c:pt>
                <c:pt idx="1128">
                  <c:v>1.4299999999999997</c:v>
                </c:pt>
                <c:pt idx="1129">
                  <c:v>1.4299999999999997</c:v>
                </c:pt>
                <c:pt idx="1130">
                  <c:v>1.4299999999999997</c:v>
                </c:pt>
                <c:pt idx="1131">
                  <c:v>1.4299999999999997</c:v>
                </c:pt>
                <c:pt idx="1132">
                  <c:v>1.4299999999999997</c:v>
                </c:pt>
                <c:pt idx="1133">
                  <c:v>1.4299999999999997</c:v>
                </c:pt>
                <c:pt idx="1134">
                  <c:v>1.4299999999999997</c:v>
                </c:pt>
                <c:pt idx="1135">
                  <c:v>1.4299999999999997</c:v>
                </c:pt>
                <c:pt idx="1136">
                  <c:v>1.4299999999999997</c:v>
                </c:pt>
                <c:pt idx="1137">
                  <c:v>1.4299999999999997</c:v>
                </c:pt>
                <c:pt idx="1138">
                  <c:v>1.4299999999999997</c:v>
                </c:pt>
                <c:pt idx="1139">
                  <c:v>1.4299999999999997</c:v>
                </c:pt>
                <c:pt idx="1140">
                  <c:v>1.4299999999999997</c:v>
                </c:pt>
                <c:pt idx="1141">
                  <c:v>1.4299999999999997</c:v>
                </c:pt>
                <c:pt idx="1142">
                  <c:v>1.4299999999999997</c:v>
                </c:pt>
                <c:pt idx="1143">
                  <c:v>1.4299999999999997</c:v>
                </c:pt>
                <c:pt idx="1144">
                  <c:v>1.4299999999999997</c:v>
                </c:pt>
                <c:pt idx="1145">
                  <c:v>1.4299999999999997</c:v>
                </c:pt>
                <c:pt idx="1146">
                  <c:v>1.4299999999999997</c:v>
                </c:pt>
                <c:pt idx="1147">
                  <c:v>1.4299999999999997</c:v>
                </c:pt>
                <c:pt idx="1148">
                  <c:v>1.4299999999999997</c:v>
                </c:pt>
                <c:pt idx="1149">
                  <c:v>1.4299999999999997</c:v>
                </c:pt>
                <c:pt idx="1150">
                  <c:v>1.4299999999999997</c:v>
                </c:pt>
                <c:pt idx="1151">
                  <c:v>1.4299999999999997</c:v>
                </c:pt>
                <c:pt idx="1152">
                  <c:v>1.4299999999999997</c:v>
                </c:pt>
                <c:pt idx="1153">
                  <c:v>1.4299999999999997</c:v>
                </c:pt>
                <c:pt idx="1154">
                  <c:v>1.4299999999999997</c:v>
                </c:pt>
                <c:pt idx="1155">
                  <c:v>1.4299999999999997</c:v>
                </c:pt>
                <c:pt idx="1156">
                  <c:v>1.4299999999999997</c:v>
                </c:pt>
                <c:pt idx="1157">
                  <c:v>1.4299999999999997</c:v>
                </c:pt>
                <c:pt idx="1158">
                  <c:v>1.4299999999999997</c:v>
                </c:pt>
                <c:pt idx="1159">
                  <c:v>1.4299999999999997</c:v>
                </c:pt>
                <c:pt idx="1160">
                  <c:v>1.4299999999999997</c:v>
                </c:pt>
                <c:pt idx="1161">
                  <c:v>1.4299999999999997</c:v>
                </c:pt>
                <c:pt idx="1162">
                  <c:v>1.4299999999999997</c:v>
                </c:pt>
                <c:pt idx="1163">
                  <c:v>1.4299999999999997</c:v>
                </c:pt>
                <c:pt idx="1164">
                  <c:v>1.4299999999999997</c:v>
                </c:pt>
                <c:pt idx="1165">
                  <c:v>1.4299999999999997</c:v>
                </c:pt>
                <c:pt idx="1166">
                  <c:v>1.4299999999999997</c:v>
                </c:pt>
                <c:pt idx="1167">
                  <c:v>1.4299999999999997</c:v>
                </c:pt>
                <c:pt idx="1168">
                  <c:v>1.4299999999999997</c:v>
                </c:pt>
                <c:pt idx="1169">
                  <c:v>1.4299999999999997</c:v>
                </c:pt>
                <c:pt idx="1170">
                  <c:v>1.4299999999999997</c:v>
                </c:pt>
                <c:pt idx="1171">
                  <c:v>1.4299999999999997</c:v>
                </c:pt>
                <c:pt idx="1172">
                  <c:v>1.4299999999999997</c:v>
                </c:pt>
                <c:pt idx="1173">
                  <c:v>1.4299999999999997</c:v>
                </c:pt>
                <c:pt idx="1174">
                  <c:v>1.4299999999999997</c:v>
                </c:pt>
                <c:pt idx="1175">
                  <c:v>1.4299999999999997</c:v>
                </c:pt>
                <c:pt idx="1176">
                  <c:v>1.4299999999999997</c:v>
                </c:pt>
                <c:pt idx="1177">
                  <c:v>1.4299999999999997</c:v>
                </c:pt>
                <c:pt idx="1178">
                  <c:v>1.4299999999999997</c:v>
                </c:pt>
                <c:pt idx="1179">
                  <c:v>1.4299999999999997</c:v>
                </c:pt>
                <c:pt idx="1180">
                  <c:v>1.4299999999999997</c:v>
                </c:pt>
                <c:pt idx="1181">
                  <c:v>1.4299999999999997</c:v>
                </c:pt>
                <c:pt idx="1182">
                  <c:v>1.4299999999999997</c:v>
                </c:pt>
                <c:pt idx="1183">
                  <c:v>1.4299999999999997</c:v>
                </c:pt>
                <c:pt idx="1184">
                  <c:v>1.4299999999999997</c:v>
                </c:pt>
                <c:pt idx="1185">
                  <c:v>1.4299999999999997</c:v>
                </c:pt>
                <c:pt idx="1186">
                  <c:v>1.4299999999999997</c:v>
                </c:pt>
                <c:pt idx="1187">
                  <c:v>1.4299999999999997</c:v>
                </c:pt>
                <c:pt idx="1188">
                  <c:v>1.4299999999999997</c:v>
                </c:pt>
                <c:pt idx="1189">
                  <c:v>1.4299999999999997</c:v>
                </c:pt>
                <c:pt idx="1190">
                  <c:v>1.4299999999999997</c:v>
                </c:pt>
                <c:pt idx="1191">
                  <c:v>1.4299999999999997</c:v>
                </c:pt>
                <c:pt idx="1192">
                  <c:v>1.4299999999999997</c:v>
                </c:pt>
                <c:pt idx="1193">
                  <c:v>1.4299999999999997</c:v>
                </c:pt>
                <c:pt idx="1194">
                  <c:v>1.4299999999999997</c:v>
                </c:pt>
                <c:pt idx="1195">
                  <c:v>1.4299999999999997</c:v>
                </c:pt>
                <c:pt idx="1196">
                  <c:v>1.4299999999999997</c:v>
                </c:pt>
                <c:pt idx="1197">
                  <c:v>1.4299999999999997</c:v>
                </c:pt>
                <c:pt idx="1198">
                  <c:v>1.4299999999999997</c:v>
                </c:pt>
                <c:pt idx="1199">
                  <c:v>1.4299999999999997</c:v>
                </c:pt>
                <c:pt idx="1200">
                  <c:v>1.4299999999999997</c:v>
                </c:pt>
                <c:pt idx="1201">
                  <c:v>1.4299999999999997</c:v>
                </c:pt>
                <c:pt idx="1202">
                  <c:v>1.4299999999999997</c:v>
                </c:pt>
                <c:pt idx="1203">
                  <c:v>1.4299999999999997</c:v>
                </c:pt>
                <c:pt idx="1204">
                  <c:v>1.4299999999999997</c:v>
                </c:pt>
                <c:pt idx="1205">
                  <c:v>1.4299999999999997</c:v>
                </c:pt>
                <c:pt idx="1206">
                  <c:v>1.4299999999999997</c:v>
                </c:pt>
                <c:pt idx="1207">
                  <c:v>1.4299999999999997</c:v>
                </c:pt>
                <c:pt idx="1208">
                  <c:v>1.4299999999999997</c:v>
                </c:pt>
                <c:pt idx="1209">
                  <c:v>1.4299999999999997</c:v>
                </c:pt>
                <c:pt idx="1210">
                  <c:v>1.4299999999999997</c:v>
                </c:pt>
                <c:pt idx="1211">
                  <c:v>1.4299999999999997</c:v>
                </c:pt>
                <c:pt idx="1212">
                  <c:v>1.4299999999999997</c:v>
                </c:pt>
                <c:pt idx="1213">
                  <c:v>1.4299999999999997</c:v>
                </c:pt>
                <c:pt idx="1214">
                  <c:v>1.4299999999999997</c:v>
                </c:pt>
                <c:pt idx="1215">
                  <c:v>1.4299999999999997</c:v>
                </c:pt>
                <c:pt idx="1216">
                  <c:v>1.4299999999999997</c:v>
                </c:pt>
                <c:pt idx="1217">
                  <c:v>1.4299999999999997</c:v>
                </c:pt>
                <c:pt idx="1218">
                  <c:v>1.4299999999999997</c:v>
                </c:pt>
                <c:pt idx="1219">
                  <c:v>1.4299999999999997</c:v>
                </c:pt>
                <c:pt idx="1220">
                  <c:v>1.4299999999999997</c:v>
                </c:pt>
                <c:pt idx="1221">
                  <c:v>1.4299999999999997</c:v>
                </c:pt>
                <c:pt idx="1222">
                  <c:v>1.4299999999999997</c:v>
                </c:pt>
                <c:pt idx="1223">
                  <c:v>1.4299999999999997</c:v>
                </c:pt>
                <c:pt idx="1224">
                  <c:v>1.4299999999999997</c:v>
                </c:pt>
                <c:pt idx="1225">
                  <c:v>1.4299999999999997</c:v>
                </c:pt>
                <c:pt idx="1226">
                  <c:v>1.4299999999999997</c:v>
                </c:pt>
                <c:pt idx="1227">
                  <c:v>1.4299999999999997</c:v>
                </c:pt>
                <c:pt idx="1228">
                  <c:v>1.4299999999999997</c:v>
                </c:pt>
                <c:pt idx="1229">
                  <c:v>1.4299999999999997</c:v>
                </c:pt>
                <c:pt idx="1230">
                  <c:v>1.4299999999999997</c:v>
                </c:pt>
                <c:pt idx="1231">
                  <c:v>1.4299999999999997</c:v>
                </c:pt>
                <c:pt idx="1232">
                  <c:v>1.4299999999999997</c:v>
                </c:pt>
                <c:pt idx="1233">
                  <c:v>1.4299999999999997</c:v>
                </c:pt>
                <c:pt idx="1234">
                  <c:v>1.4299999999999997</c:v>
                </c:pt>
                <c:pt idx="1235">
                  <c:v>1.4299999999999997</c:v>
                </c:pt>
                <c:pt idx="1236">
                  <c:v>1.4299999999999997</c:v>
                </c:pt>
                <c:pt idx="1237">
                  <c:v>1.4299999999999997</c:v>
                </c:pt>
                <c:pt idx="1238">
                  <c:v>1.4299999999999997</c:v>
                </c:pt>
                <c:pt idx="1239">
                  <c:v>1.4299999999999997</c:v>
                </c:pt>
                <c:pt idx="1240">
                  <c:v>1.4299999999999997</c:v>
                </c:pt>
                <c:pt idx="1241">
                  <c:v>1.4299999999999997</c:v>
                </c:pt>
                <c:pt idx="1242">
                  <c:v>1.4299999999999997</c:v>
                </c:pt>
                <c:pt idx="1243">
                  <c:v>1.4299999999999997</c:v>
                </c:pt>
                <c:pt idx="1244">
                  <c:v>1.4299999999999997</c:v>
                </c:pt>
                <c:pt idx="1245">
                  <c:v>1.4299999999999997</c:v>
                </c:pt>
                <c:pt idx="1246">
                  <c:v>1.4299999999999997</c:v>
                </c:pt>
                <c:pt idx="1247">
                  <c:v>1.4299999999999997</c:v>
                </c:pt>
                <c:pt idx="1248">
                  <c:v>1.4299999999999997</c:v>
                </c:pt>
                <c:pt idx="1249">
                  <c:v>1.4299999999999997</c:v>
                </c:pt>
                <c:pt idx="1250">
                  <c:v>1.4299999999999997</c:v>
                </c:pt>
                <c:pt idx="1251">
                  <c:v>1.4299999999999997</c:v>
                </c:pt>
                <c:pt idx="1252">
                  <c:v>1.4299999999999997</c:v>
                </c:pt>
                <c:pt idx="1253">
                  <c:v>1.4299999999999997</c:v>
                </c:pt>
                <c:pt idx="1254">
                  <c:v>1.4299999999999997</c:v>
                </c:pt>
                <c:pt idx="1255">
                  <c:v>1.4299999999999997</c:v>
                </c:pt>
                <c:pt idx="1256">
                  <c:v>1.4299999999999997</c:v>
                </c:pt>
                <c:pt idx="1257">
                  <c:v>1.4299999999999997</c:v>
                </c:pt>
                <c:pt idx="1258">
                  <c:v>1.4299999999999997</c:v>
                </c:pt>
                <c:pt idx="1259">
                  <c:v>1.4299999999999997</c:v>
                </c:pt>
                <c:pt idx="1260">
                  <c:v>1.4299999999999997</c:v>
                </c:pt>
                <c:pt idx="1261">
                  <c:v>1.4299999999999997</c:v>
                </c:pt>
                <c:pt idx="1262">
                  <c:v>1.4299999999999997</c:v>
                </c:pt>
                <c:pt idx="1263">
                  <c:v>1.4299999999999997</c:v>
                </c:pt>
                <c:pt idx="1264">
                  <c:v>1.4299999999999997</c:v>
                </c:pt>
                <c:pt idx="1265">
                  <c:v>1.4299999999999997</c:v>
                </c:pt>
                <c:pt idx="1266">
                  <c:v>1.4299999999999997</c:v>
                </c:pt>
                <c:pt idx="1267">
                  <c:v>1.4299999999999997</c:v>
                </c:pt>
                <c:pt idx="1268">
                  <c:v>1.4299999999999997</c:v>
                </c:pt>
                <c:pt idx="1269">
                  <c:v>1.4299999999999997</c:v>
                </c:pt>
                <c:pt idx="1270">
                  <c:v>1.4299999999999997</c:v>
                </c:pt>
                <c:pt idx="1271">
                  <c:v>1.4299999999999997</c:v>
                </c:pt>
                <c:pt idx="1272">
                  <c:v>1.4299999999999997</c:v>
                </c:pt>
                <c:pt idx="1273">
                  <c:v>1.4299999999999997</c:v>
                </c:pt>
                <c:pt idx="1274">
                  <c:v>1.4299999999999997</c:v>
                </c:pt>
                <c:pt idx="1275">
                  <c:v>1.4299999999999997</c:v>
                </c:pt>
                <c:pt idx="1276">
                  <c:v>1.4299999999999997</c:v>
                </c:pt>
                <c:pt idx="1277">
                  <c:v>1.4299999999999997</c:v>
                </c:pt>
                <c:pt idx="1278">
                  <c:v>1.4299999999999997</c:v>
                </c:pt>
                <c:pt idx="1279">
                  <c:v>1.4299999999999997</c:v>
                </c:pt>
                <c:pt idx="1280">
                  <c:v>1.4299999999999997</c:v>
                </c:pt>
                <c:pt idx="1281">
                  <c:v>1.4299999999999997</c:v>
                </c:pt>
                <c:pt idx="1282">
                  <c:v>1.4299999999999997</c:v>
                </c:pt>
                <c:pt idx="1283">
                  <c:v>1.4299999999999997</c:v>
                </c:pt>
                <c:pt idx="1284">
                  <c:v>1.4299999999999997</c:v>
                </c:pt>
                <c:pt idx="1285">
                  <c:v>1.4299999999999997</c:v>
                </c:pt>
                <c:pt idx="1286">
                  <c:v>1.4299999999999997</c:v>
                </c:pt>
                <c:pt idx="1287">
                  <c:v>1.4299999999999997</c:v>
                </c:pt>
                <c:pt idx="1288">
                  <c:v>1.4299999999999997</c:v>
                </c:pt>
                <c:pt idx="1289">
                  <c:v>1.4299999999999997</c:v>
                </c:pt>
                <c:pt idx="1290">
                  <c:v>1.4299999999999997</c:v>
                </c:pt>
                <c:pt idx="1291">
                  <c:v>1.4299999999999997</c:v>
                </c:pt>
                <c:pt idx="1292">
                  <c:v>1.4299999999999997</c:v>
                </c:pt>
                <c:pt idx="1293">
                  <c:v>1.4299999999999997</c:v>
                </c:pt>
                <c:pt idx="1294">
                  <c:v>1.4299999999999997</c:v>
                </c:pt>
                <c:pt idx="1295">
                  <c:v>1.4299999999999997</c:v>
                </c:pt>
                <c:pt idx="1296">
                  <c:v>1.4299999999999997</c:v>
                </c:pt>
                <c:pt idx="1297">
                  <c:v>1.4299999999999997</c:v>
                </c:pt>
                <c:pt idx="1298">
                  <c:v>1.4299999999999997</c:v>
                </c:pt>
                <c:pt idx="1299">
                  <c:v>1.4299999999999997</c:v>
                </c:pt>
                <c:pt idx="1300">
                  <c:v>1.4299999999999997</c:v>
                </c:pt>
                <c:pt idx="1301">
                  <c:v>1.4299999999999997</c:v>
                </c:pt>
                <c:pt idx="1302">
                  <c:v>1.4299999999999997</c:v>
                </c:pt>
                <c:pt idx="1303">
                  <c:v>1.4299999999999997</c:v>
                </c:pt>
                <c:pt idx="1304">
                  <c:v>1.4299999999999997</c:v>
                </c:pt>
                <c:pt idx="1305">
                  <c:v>1.4299999999999997</c:v>
                </c:pt>
                <c:pt idx="1306">
                  <c:v>1.4299999999999997</c:v>
                </c:pt>
                <c:pt idx="1307">
                  <c:v>1.4299999999999997</c:v>
                </c:pt>
                <c:pt idx="1308">
                  <c:v>1.4299999999999997</c:v>
                </c:pt>
                <c:pt idx="1309">
                  <c:v>1.4299999999999997</c:v>
                </c:pt>
                <c:pt idx="1310">
                  <c:v>1.4299999999999997</c:v>
                </c:pt>
                <c:pt idx="1311">
                  <c:v>1.4299999999999997</c:v>
                </c:pt>
                <c:pt idx="1312">
                  <c:v>1.4299999999999997</c:v>
                </c:pt>
                <c:pt idx="1313">
                  <c:v>1.4299999999999997</c:v>
                </c:pt>
                <c:pt idx="1314">
                  <c:v>1.4299999999999997</c:v>
                </c:pt>
                <c:pt idx="1315">
                  <c:v>1.4299999999999997</c:v>
                </c:pt>
                <c:pt idx="1316">
                  <c:v>1.4299999999999997</c:v>
                </c:pt>
                <c:pt idx="1317">
                  <c:v>1.4299999999999997</c:v>
                </c:pt>
                <c:pt idx="1318">
                  <c:v>1.4299999999999997</c:v>
                </c:pt>
                <c:pt idx="1319">
                  <c:v>1.4299999999999997</c:v>
                </c:pt>
                <c:pt idx="1320">
                  <c:v>1.4299999999999997</c:v>
                </c:pt>
                <c:pt idx="1321">
                  <c:v>1.4299999999999997</c:v>
                </c:pt>
                <c:pt idx="1322">
                  <c:v>1.4299999999999997</c:v>
                </c:pt>
                <c:pt idx="1323">
                  <c:v>1.4299999999999997</c:v>
                </c:pt>
                <c:pt idx="1324">
                  <c:v>1.4299999999999997</c:v>
                </c:pt>
                <c:pt idx="1325">
                  <c:v>1.4299999999999997</c:v>
                </c:pt>
                <c:pt idx="1326">
                  <c:v>1.4299999999999997</c:v>
                </c:pt>
                <c:pt idx="1327">
                  <c:v>1.4299999999999997</c:v>
                </c:pt>
                <c:pt idx="1328">
                  <c:v>1.4299999999999997</c:v>
                </c:pt>
                <c:pt idx="1329">
                  <c:v>1.4299999999999997</c:v>
                </c:pt>
                <c:pt idx="1330">
                  <c:v>1.4299999999999997</c:v>
                </c:pt>
                <c:pt idx="1331">
                  <c:v>1.4299999999999997</c:v>
                </c:pt>
                <c:pt idx="1332">
                  <c:v>1.4299999999999997</c:v>
                </c:pt>
                <c:pt idx="1333">
                  <c:v>1.4299999999999997</c:v>
                </c:pt>
                <c:pt idx="1334">
                  <c:v>1.4299999999999997</c:v>
                </c:pt>
                <c:pt idx="1335">
                  <c:v>1.4299999999999997</c:v>
                </c:pt>
                <c:pt idx="1336">
                  <c:v>1.4299999999999997</c:v>
                </c:pt>
                <c:pt idx="1337">
                  <c:v>1.4299999999999997</c:v>
                </c:pt>
                <c:pt idx="1338">
                  <c:v>1.4299999999999997</c:v>
                </c:pt>
                <c:pt idx="1339">
                  <c:v>1.4299999999999997</c:v>
                </c:pt>
                <c:pt idx="1340">
                  <c:v>1.4299999999999997</c:v>
                </c:pt>
                <c:pt idx="1341">
                  <c:v>1.4299999999999997</c:v>
                </c:pt>
                <c:pt idx="1342">
                  <c:v>1.4299999999999997</c:v>
                </c:pt>
                <c:pt idx="1343">
                  <c:v>1.4299999999999997</c:v>
                </c:pt>
                <c:pt idx="1344">
                  <c:v>1.4299999999999997</c:v>
                </c:pt>
                <c:pt idx="1345">
                  <c:v>1.4299999999999997</c:v>
                </c:pt>
                <c:pt idx="1346">
                  <c:v>1.4299999999999997</c:v>
                </c:pt>
                <c:pt idx="1347">
                  <c:v>1.4299999999999997</c:v>
                </c:pt>
                <c:pt idx="1348">
                  <c:v>1.4299999999999997</c:v>
                </c:pt>
                <c:pt idx="1349">
                  <c:v>1.4299999999999997</c:v>
                </c:pt>
                <c:pt idx="1350">
                  <c:v>1.4299999999999997</c:v>
                </c:pt>
                <c:pt idx="1351">
                  <c:v>1.4299999999999997</c:v>
                </c:pt>
                <c:pt idx="1352">
                  <c:v>1.4299999999999997</c:v>
                </c:pt>
                <c:pt idx="1353">
                  <c:v>1.4299999999999997</c:v>
                </c:pt>
                <c:pt idx="1354">
                  <c:v>1.4299999999999997</c:v>
                </c:pt>
                <c:pt idx="1355">
                  <c:v>1.4299999999999997</c:v>
                </c:pt>
                <c:pt idx="1356">
                  <c:v>1.4299999999999997</c:v>
                </c:pt>
                <c:pt idx="1357">
                  <c:v>1.4299999999999997</c:v>
                </c:pt>
                <c:pt idx="1358">
                  <c:v>1.4299999999999997</c:v>
                </c:pt>
                <c:pt idx="1359">
                  <c:v>1.4299999999999997</c:v>
                </c:pt>
                <c:pt idx="1360">
                  <c:v>1.4299999999999997</c:v>
                </c:pt>
                <c:pt idx="1361">
                  <c:v>1.4299999999999997</c:v>
                </c:pt>
                <c:pt idx="1362">
                  <c:v>1.4299999999999997</c:v>
                </c:pt>
                <c:pt idx="1363">
                  <c:v>1.4299999999999997</c:v>
                </c:pt>
                <c:pt idx="1364">
                  <c:v>1.4299999999999997</c:v>
                </c:pt>
                <c:pt idx="1365">
                  <c:v>1.4299999999999997</c:v>
                </c:pt>
                <c:pt idx="1366">
                  <c:v>1.4299999999999997</c:v>
                </c:pt>
                <c:pt idx="1367">
                  <c:v>1.4299999999999997</c:v>
                </c:pt>
                <c:pt idx="1368">
                  <c:v>1.4299999999999997</c:v>
                </c:pt>
                <c:pt idx="1369">
                  <c:v>1.4299999999999997</c:v>
                </c:pt>
                <c:pt idx="1370">
                  <c:v>1.4299999999999997</c:v>
                </c:pt>
                <c:pt idx="1371">
                  <c:v>1.4299999999999997</c:v>
                </c:pt>
                <c:pt idx="1372">
                  <c:v>1.4299999999999997</c:v>
                </c:pt>
                <c:pt idx="1373">
                  <c:v>1.4299999999999997</c:v>
                </c:pt>
                <c:pt idx="1374">
                  <c:v>1.4299999999999997</c:v>
                </c:pt>
                <c:pt idx="1375">
                  <c:v>1.4299999999999997</c:v>
                </c:pt>
                <c:pt idx="1376">
                  <c:v>1.4299999999999997</c:v>
                </c:pt>
                <c:pt idx="1377">
                  <c:v>1.4299999999999997</c:v>
                </c:pt>
                <c:pt idx="1378">
                  <c:v>1.4299999999999997</c:v>
                </c:pt>
                <c:pt idx="1379">
                  <c:v>1.4299999999999997</c:v>
                </c:pt>
                <c:pt idx="1380">
                  <c:v>1.4299999999999997</c:v>
                </c:pt>
                <c:pt idx="1381">
                  <c:v>1.4299999999999997</c:v>
                </c:pt>
                <c:pt idx="1382">
                  <c:v>1.4299999999999997</c:v>
                </c:pt>
                <c:pt idx="1383">
                  <c:v>1.4299999999999997</c:v>
                </c:pt>
                <c:pt idx="1384">
                  <c:v>1.4299999999999997</c:v>
                </c:pt>
                <c:pt idx="1385">
                  <c:v>1.4299999999999997</c:v>
                </c:pt>
                <c:pt idx="1386">
                  <c:v>1.4299999999999997</c:v>
                </c:pt>
                <c:pt idx="1387">
                  <c:v>1.4299999999999997</c:v>
                </c:pt>
                <c:pt idx="1388">
                  <c:v>1.4299999999999997</c:v>
                </c:pt>
                <c:pt idx="1389">
                  <c:v>1.4299999999999997</c:v>
                </c:pt>
                <c:pt idx="1390">
                  <c:v>1.4299999999999997</c:v>
                </c:pt>
                <c:pt idx="1391">
                  <c:v>1.4299999999999997</c:v>
                </c:pt>
                <c:pt idx="1392">
                  <c:v>1.4299999999999997</c:v>
                </c:pt>
                <c:pt idx="1393">
                  <c:v>1.4299999999999997</c:v>
                </c:pt>
                <c:pt idx="1394">
                  <c:v>1.4299999999999997</c:v>
                </c:pt>
                <c:pt idx="1395">
                  <c:v>1.4299999999999997</c:v>
                </c:pt>
                <c:pt idx="1396">
                  <c:v>1.4299999999999997</c:v>
                </c:pt>
                <c:pt idx="1397">
                  <c:v>1.4299999999999997</c:v>
                </c:pt>
                <c:pt idx="1398">
                  <c:v>1.4299999999999997</c:v>
                </c:pt>
                <c:pt idx="1399">
                  <c:v>1.4299999999999997</c:v>
                </c:pt>
                <c:pt idx="1400">
                  <c:v>1.4299999999999997</c:v>
                </c:pt>
                <c:pt idx="1401">
                  <c:v>1.4299999999999997</c:v>
                </c:pt>
                <c:pt idx="1402">
                  <c:v>1.4299999999999997</c:v>
                </c:pt>
                <c:pt idx="1403">
                  <c:v>1.4299999999999997</c:v>
                </c:pt>
                <c:pt idx="1404">
                  <c:v>1.4299999999999997</c:v>
                </c:pt>
                <c:pt idx="1405">
                  <c:v>1.4299999999999997</c:v>
                </c:pt>
                <c:pt idx="1406">
                  <c:v>1.4299999999999997</c:v>
                </c:pt>
                <c:pt idx="1407">
                  <c:v>1.4299999999999997</c:v>
                </c:pt>
                <c:pt idx="1408">
                  <c:v>1.4299999999999997</c:v>
                </c:pt>
                <c:pt idx="1409">
                  <c:v>1.4299999999999997</c:v>
                </c:pt>
                <c:pt idx="1410">
                  <c:v>1.4299999999999997</c:v>
                </c:pt>
                <c:pt idx="1411">
                  <c:v>1.4299999999999997</c:v>
                </c:pt>
                <c:pt idx="1412">
                  <c:v>1.4299999999999997</c:v>
                </c:pt>
                <c:pt idx="1413">
                  <c:v>1.4299999999999997</c:v>
                </c:pt>
                <c:pt idx="1414">
                  <c:v>1.4299999999999997</c:v>
                </c:pt>
                <c:pt idx="1415">
                  <c:v>1.4299999999999997</c:v>
                </c:pt>
                <c:pt idx="1416">
                  <c:v>1.4299999999999997</c:v>
                </c:pt>
                <c:pt idx="1417">
                  <c:v>1.4299999999999997</c:v>
                </c:pt>
                <c:pt idx="1418">
                  <c:v>1.4299999999999997</c:v>
                </c:pt>
                <c:pt idx="1419">
                  <c:v>1.4299999999999997</c:v>
                </c:pt>
                <c:pt idx="1420">
                  <c:v>1.4299999999999997</c:v>
                </c:pt>
                <c:pt idx="1421">
                  <c:v>1.4299999999999997</c:v>
                </c:pt>
                <c:pt idx="1422">
                  <c:v>1.4299999999999997</c:v>
                </c:pt>
                <c:pt idx="1423">
                  <c:v>1.4299999999999997</c:v>
                </c:pt>
                <c:pt idx="1424">
                  <c:v>1.4299999999999997</c:v>
                </c:pt>
                <c:pt idx="1425">
                  <c:v>1.4299999999999997</c:v>
                </c:pt>
                <c:pt idx="1426">
                  <c:v>1.4299999999999997</c:v>
                </c:pt>
                <c:pt idx="1427">
                  <c:v>1.4299999999999997</c:v>
                </c:pt>
                <c:pt idx="1428">
                  <c:v>1.4299999999999997</c:v>
                </c:pt>
                <c:pt idx="1429">
                  <c:v>1.4299999999999997</c:v>
                </c:pt>
                <c:pt idx="1430">
                  <c:v>1.4299999999999997</c:v>
                </c:pt>
                <c:pt idx="1431">
                  <c:v>1.4299999999999997</c:v>
                </c:pt>
                <c:pt idx="1432">
                  <c:v>1.4299999999999997</c:v>
                </c:pt>
                <c:pt idx="1433">
                  <c:v>1.4299999999999997</c:v>
                </c:pt>
                <c:pt idx="1434">
                  <c:v>1.4299999999999997</c:v>
                </c:pt>
                <c:pt idx="1435">
                  <c:v>1.4299999999999997</c:v>
                </c:pt>
                <c:pt idx="1436">
                  <c:v>1.4299999999999997</c:v>
                </c:pt>
                <c:pt idx="1437">
                  <c:v>1.4299999999999997</c:v>
                </c:pt>
                <c:pt idx="1438">
                  <c:v>1.4299999999999997</c:v>
                </c:pt>
                <c:pt idx="1439">
                  <c:v>1.4299999999999997</c:v>
                </c:pt>
                <c:pt idx="1440">
                  <c:v>1.4299999999999997</c:v>
                </c:pt>
                <c:pt idx="1441">
                  <c:v>1.4299999999999997</c:v>
                </c:pt>
                <c:pt idx="1442">
                  <c:v>1.4299999999999997</c:v>
                </c:pt>
                <c:pt idx="1443">
                  <c:v>1.4299999999999997</c:v>
                </c:pt>
                <c:pt idx="1444">
                  <c:v>1.4299999999999997</c:v>
                </c:pt>
                <c:pt idx="1445">
                  <c:v>1.4299999999999997</c:v>
                </c:pt>
                <c:pt idx="1446">
                  <c:v>1.4299999999999997</c:v>
                </c:pt>
                <c:pt idx="1447">
                  <c:v>1.4299999999999997</c:v>
                </c:pt>
                <c:pt idx="1448">
                  <c:v>1.4299999999999997</c:v>
                </c:pt>
                <c:pt idx="1449">
                  <c:v>1.4299999999999997</c:v>
                </c:pt>
                <c:pt idx="1450">
                  <c:v>1.4299999999999997</c:v>
                </c:pt>
                <c:pt idx="1451">
                  <c:v>1.4299999999999997</c:v>
                </c:pt>
                <c:pt idx="1452">
                  <c:v>1.4299999999999997</c:v>
                </c:pt>
                <c:pt idx="1453">
                  <c:v>1.4299999999999997</c:v>
                </c:pt>
                <c:pt idx="1454">
                  <c:v>1.4299999999999997</c:v>
                </c:pt>
                <c:pt idx="1455">
                  <c:v>1.4299999999999997</c:v>
                </c:pt>
                <c:pt idx="1456">
                  <c:v>1.4299999999999997</c:v>
                </c:pt>
                <c:pt idx="1457">
                  <c:v>1.4299999999999997</c:v>
                </c:pt>
                <c:pt idx="1458">
                  <c:v>1.4299999999999997</c:v>
                </c:pt>
                <c:pt idx="1459">
                  <c:v>1.4299999999999997</c:v>
                </c:pt>
                <c:pt idx="1460">
                  <c:v>1.4299999999999997</c:v>
                </c:pt>
                <c:pt idx="1461">
                  <c:v>1.4299999999999997</c:v>
                </c:pt>
                <c:pt idx="1462">
                  <c:v>1.4299999999999997</c:v>
                </c:pt>
                <c:pt idx="1463">
                  <c:v>1.4299999999999997</c:v>
                </c:pt>
                <c:pt idx="1464">
                  <c:v>1.4299999999999997</c:v>
                </c:pt>
                <c:pt idx="1465">
                  <c:v>1.4299999999999997</c:v>
                </c:pt>
                <c:pt idx="1466">
                  <c:v>1.4299999999999997</c:v>
                </c:pt>
                <c:pt idx="1467">
                  <c:v>1.4299999999999997</c:v>
                </c:pt>
                <c:pt idx="1468">
                  <c:v>1.4299999999999997</c:v>
                </c:pt>
                <c:pt idx="1469">
                  <c:v>1.4299999999999997</c:v>
                </c:pt>
                <c:pt idx="1470">
                  <c:v>1.4299999999999997</c:v>
                </c:pt>
                <c:pt idx="1471">
                  <c:v>1.4299999999999997</c:v>
                </c:pt>
                <c:pt idx="1472">
                  <c:v>1.4299999999999997</c:v>
                </c:pt>
                <c:pt idx="1473">
                  <c:v>1.4299999999999997</c:v>
                </c:pt>
                <c:pt idx="1474">
                  <c:v>1.4299999999999997</c:v>
                </c:pt>
                <c:pt idx="1475">
                  <c:v>1.4299999999999997</c:v>
                </c:pt>
                <c:pt idx="1476">
                  <c:v>1.4299999999999997</c:v>
                </c:pt>
                <c:pt idx="1477">
                  <c:v>1.4299999999999997</c:v>
                </c:pt>
                <c:pt idx="1478">
                  <c:v>1.4299999999999997</c:v>
                </c:pt>
                <c:pt idx="1479">
                  <c:v>1.4299999999999997</c:v>
                </c:pt>
                <c:pt idx="1480">
                  <c:v>1.4299999999999997</c:v>
                </c:pt>
                <c:pt idx="1481">
                  <c:v>1.4299999999999997</c:v>
                </c:pt>
                <c:pt idx="1482">
                  <c:v>1.4299999999999997</c:v>
                </c:pt>
                <c:pt idx="1483">
                  <c:v>1.4299999999999997</c:v>
                </c:pt>
                <c:pt idx="1484">
                  <c:v>1.4299999999999997</c:v>
                </c:pt>
                <c:pt idx="1485">
                  <c:v>1.4299999999999997</c:v>
                </c:pt>
                <c:pt idx="1486">
                  <c:v>1.4299999999999997</c:v>
                </c:pt>
                <c:pt idx="1487">
                  <c:v>1.4299999999999997</c:v>
                </c:pt>
                <c:pt idx="1488">
                  <c:v>1.4299999999999997</c:v>
                </c:pt>
                <c:pt idx="1489">
                  <c:v>1.4299999999999997</c:v>
                </c:pt>
                <c:pt idx="1490">
                  <c:v>1.4299999999999997</c:v>
                </c:pt>
                <c:pt idx="1491">
                  <c:v>1.4299999999999997</c:v>
                </c:pt>
                <c:pt idx="1492">
                  <c:v>1.4299999999999997</c:v>
                </c:pt>
                <c:pt idx="1493">
                  <c:v>1.4299999999999997</c:v>
                </c:pt>
                <c:pt idx="1494">
                  <c:v>1.4299999999999997</c:v>
                </c:pt>
                <c:pt idx="1495">
                  <c:v>1.4299999999999997</c:v>
                </c:pt>
                <c:pt idx="1496">
                  <c:v>1.4299999999999997</c:v>
                </c:pt>
                <c:pt idx="1497">
                  <c:v>1.4299999999999997</c:v>
                </c:pt>
                <c:pt idx="1498">
                  <c:v>1.4299999999999997</c:v>
                </c:pt>
                <c:pt idx="1499">
                  <c:v>1.4299999999999997</c:v>
                </c:pt>
                <c:pt idx="1500">
                  <c:v>1.4299999999999997</c:v>
                </c:pt>
                <c:pt idx="1501">
                  <c:v>1.4299999999999997</c:v>
                </c:pt>
                <c:pt idx="1502">
                  <c:v>1.4299999999999997</c:v>
                </c:pt>
                <c:pt idx="1503">
                  <c:v>1.4299999999999997</c:v>
                </c:pt>
                <c:pt idx="1504">
                  <c:v>1.4299999999999997</c:v>
                </c:pt>
                <c:pt idx="1505">
                  <c:v>1.4299999999999997</c:v>
                </c:pt>
                <c:pt idx="1506">
                  <c:v>1.4299999999999997</c:v>
                </c:pt>
                <c:pt idx="1507">
                  <c:v>1.4299999999999997</c:v>
                </c:pt>
                <c:pt idx="1508">
                  <c:v>1.4299999999999997</c:v>
                </c:pt>
                <c:pt idx="1509">
                  <c:v>1.4299999999999997</c:v>
                </c:pt>
                <c:pt idx="1510">
                  <c:v>1.4299999999999997</c:v>
                </c:pt>
                <c:pt idx="1511">
                  <c:v>1.4299999999999997</c:v>
                </c:pt>
                <c:pt idx="1512">
                  <c:v>1.4299999999999997</c:v>
                </c:pt>
                <c:pt idx="1513">
                  <c:v>1.4299999999999997</c:v>
                </c:pt>
                <c:pt idx="1514">
                  <c:v>1.4299999999999997</c:v>
                </c:pt>
                <c:pt idx="1515">
                  <c:v>1.4299999999999997</c:v>
                </c:pt>
                <c:pt idx="1516">
                  <c:v>1.4299999999999997</c:v>
                </c:pt>
                <c:pt idx="1517">
                  <c:v>1.4299999999999997</c:v>
                </c:pt>
                <c:pt idx="1518">
                  <c:v>1.4299999999999997</c:v>
                </c:pt>
                <c:pt idx="1519">
                  <c:v>1.4299999999999997</c:v>
                </c:pt>
                <c:pt idx="1520">
                  <c:v>1.4299999999999997</c:v>
                </c:pt>
                <c:pt idx="1521">
                  <c:v>1.4299999999999997</c:v>
                </c:pt>
                <c:pt idx="1522">
                  <c:v>1.4299999999999997</c:v>
                </c:pt>
                <c:pt idx="1523">
                  <c:v>1.4299999999999997</c:v>
                </c:pt>
                <c:pt idx="1524">
                  <c:v>1.4299999999999997</c:v>
                </c:pt>
                <c:pt idx="1525">
                  <c:v>1.4299999999999997</c:v>
                </c:pt>
                <c:pt idx="1526">
                  <c:v>1.4299999999999997</c:v>
                </c:pt>
                <c:pt idx="1527">
                  <c:v>1.4299999999999997</c:v>
                </c:pt>
                <c:pt idx="1528">
                  <c:v>1.4299999999999997</c:v>
                </c:pt>
                <c:pt idx="1529">
                  <c:v>1.4299999999999997</c:v>
                </c:pt>
                <c:pt idx="1530">
                  <c:v>1.4299999999999997</c:v>
                </c:pt>
                <c:pt idx="1531">
                  <c:v>1.4299999999999997</c:v>
                </c:pt>
                <c:pt idx="1532">
                  <c:v>1.4299999999999997</c:v>
                </c:pt>
                <c:pt idx="1533">
                  <c:v>1.4299999999999997</c:v>
                </c:pt>
                <c:pt idx="1534">
                  <c:v>1.4299999999999997</c:v>
                </c:pt>
                <c:pt idx="1535">
                  <c:v>1.4299999999999997</c:v>
                </c:pt>
                <c:pt idx="1536">
                  <c:v>1.4299999999999997</c:v>
                </c:pt>
                <c:pt idx="1537">
                  <c:v>1.4299999999999997</c:v>
                </c:pt>
                <c:pt idx="1538">
                  <c:v>1.4299999999999997</c:v>
                </c:pt>
                <c:pt idx="1539">
                  <c:v>1.4299999999999997</c:v>
                </c:pt>
                <c:pt idx="1540">
                  <c:v>1.4299999999999997</c:v>
                </c:pt>
                <c:pt idx="1541">
                  <c:v>1.4299999999999997</c:v>
                </c:pt>
                <c:pt idx="1542">
                  <c:v>1.4299999999999997</c:v>
                </c:pt>
                <c:pt idx="1543">
                  <c:v>1.4299999999999997</c:v>
                </c:pt>
                <c:pt idx="1544">
                  <c:v>1.4299999999999997</c:v>
                </c:pt>
                <c:pt idx="1545">
                  <c:v>1.4299999999999997</c:v>
                </c:pt>
                <c:pt idx="1546">
                  <c:v>1.4299999999999997</c:v>
                </c:pt>
                <c:pt idx="1547">
                  <c:v>1.4299999999999997</c:v>
                </c:pt>
                <c:pt idx="1548">
                  <c:v>1.4299999999999997</c:v>
                </c:pt>
                <c:pt idx="1549">
                  <c:v>1.4299999999999997</c:v>
                </c:pt>
                <c:pt idx="1550">
                  <c:v>1.4299999999999997</c:v>
                </c:pt>
                <c:pt idx="1551">
                  <c:v>1.4299999999999997</c:v>
                </c:pt>
                <c:pt idx="1552">
                  <c:v>1.4299999999999997</c:v>
                </c:pt>
                <c:pt idx="1553">
                  <c:v>1.4299999999999997</c:v>
                </c:pt>
                <c:pt idx="1554">
                  <c:v>1.4299999999999997</c:v>
                </c:pt>
                <c:pt idx="1555">
                  <c:v>1.4299999999999997</c:v>
                </c:pt>
                <c:pt idx="1556">
                  <c:v>1.4299999999999997</c:v>
                </c:pt>
                <c:pt idx="1557">
                  <c:v>1.4299999999999997</c:v>
                </c:pt>
                <c:pt idx="1558">
                  <c:v>1.4299999999999997</c:v>
                </c:pt>
                <c:pt idx="1559">
                  <c:v>1.4299999999999997</c:v>
                </c:pt>
                <c:pt idx="1560">
                  <c:v>1.4299999999999997</c:v>
                </c:pt>
                <c:pt idx="1561">
                  <c:v>1.4299999999999997</c:v>
                </c:pt>
                <c:pt idx="1562">
                  <c:v>1.4299999999999997</c:v>
                </c:pt>
                <c:pt idx="1563">
                  <c:v>1.4299999999999997</c:v>
                </c:pt>
                <c:pt idx="1564">
                  <c:v>1.4299999999999997</c:v>
                </c:pt>
                <c:pt idx="1565">
                  <c:v>1.4299999999999997</c:v>
                </c:pt>
                <c:pt idx="1566">
                  <c:v>1.4299999999999997</c:v>
                </c:pt>
                <c:pt idx="1567">
                  <c:v>1.4299999999999997</c:v>
                </c:pt>
                <c:pt idx="1568">
                  <c:v>1.4299999999999997</c:v>
                </c:pt>
                <c:pt idx="1569">
                  <c:v>1.4299999999999997</c:v>
                </c:pt>
                <c:pt idx="1570">
                  <c:v>1.4299999999999997</c:v>
                </c:pt>
                <c:pt idx="1571">
                  <c:v>1.4299999999999997</c:v>
                </c:pt>
                <c:pt idx="1572">
                  <c:v>1.4299999999999997</c:v>
                </c:pt>
                <c:pt idx="1573">
                  <c:v>1.4299999999999997</c:v>
                </c:pt>
                <c:pt idx="1574">
                  <c:v>1.4299999999999997</c:v>
                </c:pt>
                <c:pt idx="1575">
                  <c:v>1.4299999999999997</c:v>
                </c:pt>
                <c:pt idx="1576">
                  <c:v>1.4299999999999997</c:v>
                </c:pt>
                <c:pt idx="1577">
                  <c:v>1.4299999999999997</c:v>
                </c:pt>
                <c:pt idx="1578">
                  <c:v>1.4299999999999997</c:v>
                </c:pt>
                <c:pt idx="1579">
                  <c:v>1.4299999999999997</c:v>
                </c:pt>
                <c:pt idx="1580">
                  <c:v>1.4299999999999997</c:v>
                </c:pt>
                <c:pt idx="1581">
                  <c:v>1.4299999999999997</c:v>
                </c:pt>
                <c:pt idx="1582">
                  <c:v>1.4299999999999997</c:v>
                </c:pt>
                <c:pt idx="1583">
                  <c:v>1.4299999999999997</c:v>
                </c:pt>
                <c:pt idx="1584">
                  <c:v>1.4299999999999997</c:v>
                </c:pt>
                <c:pt idx="1585">
                  <c:v>1.4299999999999997</c:v>
                </c:pt>
                <c:pt idx="1586">
                  <c:v>1.4299999999999997</c:v>
                </c:pt>
                <c:pt idx="1587">
                  <c:v>1.4299999999999997</c:v>
                </c:pt>
                <c:pt idx="1588">
                  <c:v>1.4299999999999997</c:v>
                </c:pt>
                <c:pt idx="1589">
                  <c:v>1.4299999999999997</c:v>
                </c:pt>
                <c:pt idx="1590">
                  <c:v>1.4299999999999997</c:v>
                </c:pt>
                <c:pt idx="1591">
                  <c:v>1.4299999999999997</c:v>
                </c:pt>
                <c:pt idx="1592">
                  <c:v>1.4299999999999997</c:v>
                </c:pt>
                <c:pt idx="1593">
                  <c:v>1.4299999999999997</c:v>
                </c:pt>
                <c:pt idx="1594">
                  <c:v>1.4299999999999997</c:v>
                </c:pt>
                <c:pt idx="1595">
                  <c:v>1.4299999999999997</c:v>
                </c:pt>
                <c:pt idx="1596">
                  <c:v>1.4299999999999997</c:v>
                </c:pt>
                <c:pt idx="1597">
                  <c:v>1.4299999999999997</c:v>
                </c:pt>
                <c:pt idx="1598">
                  <c:v>1.4299999999999997</c:v>
                </c:pt>
                <c:pt idx="1599">
                  <c:v>1.4299999999999997</c:v>
                </c:pt>
                <c:pt idx="1600">
                  <c:v>1.4299999999999997</c:v>
                </c:pt>
                <c:pt idx="1601">
                  <c:v>1.4299999999999997</c:v>
                </c:pt>
                <c:pt idx="1602">
                  <c:v>1.4299999999999997</c:v>
                </c:pt>
                <c:pt idx="1603">
                  <c:v>1.4299999999999997</c:v>
                </c:pt>
                <c:pt idx="1604">
                  <c:v>1.4299999999999997</c:v>
                </c:pt>
                <c:pt idx="1605">
                  <c:v>1.4299999999999997</c:v>
                </c:pt>
                <c:pt idx="1606">
                  <c:v>1.4299999999999997</c:v>
                </c:pt>
                <c:pt idx="1607">
                  <c:v>1.4299999999999997</c:v>
                </c:pt>
                <c:pt idx="1608">
                  <c:v>1.4299999999999997</c:v>
                </c:pt>
                <c:pt idx="1609">
                  <c:v>1.4299999999999997</c:v>
                </c:pt>
                <c:pt idx="1610">
                  <c:v>1.4299999999999997</c:v>
                </c:pt>
                <c:pt idx="1611">
                  <c:v>1.4299999999999997</c:v>
                </c:pt>
                <c:pt idx="1612">
                  <c:v>1.4299999999999997</c:v>
                </c:pt>
                <c:pt idx="1613">
                  <c:v>1.4299999999999997</c:v>
                </c:pt>
                <c:pt idx="1614">
                  <c:v>1.4299999999999997</c:v>
                </c:pt>
                <c:pt idx="1615">
                  <c:v>1.4299999999999997</c:v>
                </c:pt>
                <c:pt idx="1616">
                  <c:v>1.4299999999999997</c:v>
                </c:pt>
                <c:pt idx="1617">
                  <c:v>1.4299999999999997</c:v>
                </c:pt>
                <c:pt idx="1618">
                  <c:v>1.4299999999999997</c:v>
                </c:pt>
                <c:pt idx="1619">
                  <c:v>1.4299999999999997</c:v>
                </c:pt>
                <c:pt idx="1620">
                  <c:v>1.4299999999999997</c:v>
                </c:pt>
                <c:pt idx="1621">
                  <c:v>1.4299999999999997</c:v>
                </c:pt>
                <c:pt idx="1622">
                  <c:v>1.4299999999999997</c:v>
                </c:pt>
                <c:pt idx="1623">
                  <c:v>1.4299999999999997</c:v>
                </c:pt>
                <c:pt idx="1624">
                  <c:v>1.4299999999999997</c:v>
                </c:pt>
                <c:pt idx="1625">
                  <c:v>1.4299999999999997</c:v>
                </c:pt>
                <c:pt idx="1626">
                  <c:v>1.4299999999999997</c:v>
                </c:pt>
                <c:pt idx="1627">
                  <c:v>1.4299999999999997</c:v>
                </c:pt>
                <c:pt idx="1628">
                  <c:v>1.4299999999999997</c:v>
                </c:pt>
                <c:pt idx="1629">
                  <c:v>1.4299999999999997</c:v>
                </c:pt>
                <c:pt idx="1630">
                  <c:v>1.4299999999999997</c:v>
                </c:pt>
                <c:pt idx="1631">
                  <c:v>1.4299999999999997</c:v>
                </c:pt>
                <c:pt idx="1632">
                  <c:v>1.4299999999999997</c:v>
                </c:pt>
                <c:pt idx="1633">
                  <c:v>1.4299999999999997</c:v>
                </c:pt>
                <c:pt idx="1634">
                  <c:v>1.4299999999999997</c:v>
                </c:pt>
                <c:pt idx="1635">
                  <c:v>1.4299999999999997</c:v>
                </c:pt>
                <c:pt idx="1636">
                  <c:v>1.4299999999999997</c:v>
                </c:pt>
                <c:pt idx="1637">
                  <c:v>1.4299999999999997</c:v>
                </c:pt>
                <c:pt idx="1638">
                  <c:v>1.4299999999999997</c:v>
                </c:pt>
                <c:pt idx="1639">
                  <c:v>1.4299999999999997</c:v>
                </c:pt>
                <c:pt idx="1640">
                  <c:v>1.4299999999999997</c:v>
                </c:pt>
                <c:pt idx="1641">
                  <c:v>1.4299999999999997</c:v>
                </c:pt>
                <c:pt idx="1642">
                  <c:v>1.4299999999999997</c:v>
                </c:pt>
                <c:pt idx="1643">
                  <c:v>1.4299999999999997</c:v>
                </c:pt>
                <c:pt idx="1644">
                  <c:v>1.4299999999999997</c:v>
                </c:pt>
                <c:pt idx="1645">
                  <c:v>1.4299999999999997</c:v>
                </c:pt>
                <c:pt idx="1646">
                  <c:v>1.4299999999999997</c:v>
                </c:pt>
                <c:pt idx="1647">
                  <c:v>1.4299999999999997</c:v>
                </c:pt>
                <c:pt idx="1648">
                  <c:v>1.4299999999999997</c:v>
                </c:pt>
                <c:pt idx="1649">
                  <c:v>1.4299999999999997</c:v>
                </c:pt>
                <c:pt idx="1650">
                  <c:v>1.4299999999999997</c:v>
                </c:pt>
                <c:pt idx="1651">
                  <c:v>1.4299999999999997</c:v>
                </c:pt>
                <c:pt idx="1652">
                  <c:v>1.4299999999999997</c:v>
                </c:pt>
                <c:pt idx="1653">
                  <c:v>1.4299999999999997</c:v>
                </c:pt>
                <c:pt idx="1654">
                  <c:v>1.4299999999999997</c:v>
                </c:pt>
                <c:pt idx="1655">
                  <c:v>1.4299999999999997</c:v>
                </c:pt>
                <c:pt idx="1656">
                  <c:v>1.4299999999999997</c:v>
                </c:pt>
                <c:pt idx="1657">
                  <c:v>1.4299999999999997</c:v>
                </c:pt>
                <c:pt idx="1658">
                  <c:v>1.4299999999999997</c:v>
                </c:pt>
                <c:pt idx="1659">
                  <c:v>1.4299999999999997</c:v>
                </c:pt>
                <c:pt idx="1660">
                  <c:v>1.4299999999999997</c:v>
                </c:pt>
                <c:pt idx="1661">
                  <c:v>1.4299999999999997</c:v>
                </c:pt>
                <c:pt idx="1662">
                  <c:v>1.4299999999999997</c:v>
                </c:pt>
                <c:pt idx="1663">
                  <c:v>1.4299999999999997</c:v>
                </c:pt>
                <c:pt idx="1664">
                  <c:v>1.4299999999999997</c:v>
                </c:pt>
                <c:pt idx="1665">
                  <c:v>1.4299999999999997</c:v>
                </c:pt>
                <c:pt idx="1666">
                  <c:v>1.4299999999999997</c:v>
                </c:pt>
                <c:pt idx="1667">
                  <c:v>1.4299999999999997</c:v>
                </c:pt>
                <c:pt idx="1668">
                  <c:v>1.4299999999999997</c:v>
                </c:pt>
                <c:pt idx="1669">
                  <c:v>1.4299999999999997</c:v>
                </c:pt>
                <c:pt idx="1670">
                  <c:v>1.4299999999999997</c:v>
                </c:pt>
                <c:pt idx="1671">
                  <c:v>1.4299999999999997</c:v>
                </c:pt>
                <c:pt idx="1672">
                  <c:v>1.4299999999999997</c:v>
                </c:pt>
                <c:pt idx="1673">
                  <c:v>1.4299999999999997</c:v>
                </c:pt>
                <c:pt idx="1674">
                  <c:v>1.4299999999999997</c:v>
                </c:pt>
                <c:pt idx="1675">
                  <c:v>1.4299999999999997</c:v>
                </c:pt>
                <c:pt idx="1676">
                  <c:v>1.4299999999999997</c:v>
                </c:pt>
                <c:pt idx="1677">
                  <c:v>1.4299999999999997</c:v>
                </c:pt>
                <c:pt idx="1678">
                  <c:v>1.4299999999999997</c:v>
                </c:pt>
                <c:pt idx="1679">
                  <c:v>1.4299999999999997</c:v>
                </c:pt>
                <c:pt idx="1680">
                  <c:v>1.4299999999999997</c:v>
                </c:pt>
                <c:pt idx="1681">
                  <c:v>1.4299999999999997</c:v>
                </c:pt>
                <c:pt idx="1682">
                  <c:v>1.4299999999999997</c:v>
                </c:pt>
                <c:pt idx="1683">
                  <c:v>1.4299999999999997</c:v>
                </c:pt>
                <c:pt idx="1684">
                  <c:v>1.4299999999999997</c:v>
                </c:pt>
                <c:pt idx="1685">
                  <c:v>1.4299999999999997</c:v>
                </c:pt>
                <c:pt idx="1686">
                  <c:v>1.4299999999999997</c:v>
                </c:pt>
                <c:pt idx="1687">
                  <c:v>1.4299999999999997</c:v>
                </c:pt>
                <c:pt idx="1688">
                  <c:v>1.4299999999999997</c:v>
                </c:pt>
                <c:pt idx="1689">
                  <c:v>1.4299999999999997</c:v>
                </c:pt>
                <c:pt idx="1690">
                  <c:v>1.4299999999999997</c:v>
                </c:pt>
                <c:pt idx="1691">
                  <c:v>1.4299999999999997</c:v>
                </c:pt>
                <c:pt idx="1692">
                  <c:v>1.4299999999999997</c:v>
                </c:pt>
                <c:pt idx="1693">
                  <c:v>1.4299999999999997</c:v>
                </c:pt>
                <c:pt idx="1694">
                  <c:v>1.4299999999999997</c:v>
                </c:pt>
                <c:pt idx="1695">
                  <c:v>1.4299999999999997</c:v>
                </c:pt>
                <c:pt idx="1696">
                  <c:v>1.4299999999999997</c:v>
                </c:pt>
                <c:pt idx="1697">
                  <c:v>1.4299999999999997</c:v>
                </c:pt>
                <c:pt idx="1698">
                  <c:v>1.4299999999999997</c:v>
                </c:pt>
                <c:pt idx="1699">
                  <c:v>1.4299999999999997</c:v>
                </c:pt>
                <c:pt idx="1700">
                  <c:v>1.4299999999999997</c:v>
                </c:pt>
                <c:pt idx="1701">
                  <c:v>1.4299999999999997</c:v>
                </c:pt>
                <c:pt idx="1702">
                  <c:v>1.4299999999999997</c:v>
                </c:pt>
                <c:pt idx="1703">
                  <c:v>1.4299999999999997</c:v>
                </c:pt>
                <c:pt idx="1704">
                  <c:v>1.4299999999999997</c:v>
                </c:pt>
                <c:pt idx="1705">
                  <c:v>1.4299999999999997</c:v>
                </c:pt>
                <c:pt idx="1706">
                  <c:v>1.4299999999999997</c:v>
                </c:pt>
                <c:pt idx="1707">
                  <c:v>1.4299999999999997</c:v>
                </c:pt>
                <c:pt idx="1708">
                  <c:v>1.4299999999999997</c:v>
                </c:pt>
                <c:pt idx="1709">
                  <c:v>1.4299999999999997</c:v>
                </c:pt>
                <c:pt idx="1710">
                  <c:v>1.4299999999999997</c:v>
                </c:pt>
                <c:pt idx="1711">
                  <c:v>1.4299999999999997</c:v>
                </c:pt>
                <c:pt idx="1712">
                  <c:v>1.4299999999999997</c:v>
                </c:pt>
                <c:pt idx="1713">
                  <c:v>1.4299999999999997</c:v>
                </c:pt>
                <c:pt idx="1714">
                  <c:v>1.4299999999999997</c:v>
                </c:pt>
                <c:pt idx="1715">
                  <c:v>1.4299999999999997</c:v>
                </c:pt>
                <c:pt idx="1716">
                  <c:v>1.4299999999999997</c:v>
                </c:pt>
                <c:pt idx="1717">
                  <c:v>1.4299999999999997</c:v>
                </c:pt>
                <c:pt idx="1718">
                  <c:v>1.4299999999999997</c:v>
                </c:pt>
                <c:pt idx="1719">
                  <c:v>1.4299999999999997</c:v>
                </c:pt>
                <c:pt idx="1720">
                  <c:v>1.4299999999999997</c:v>
                </c:pt>
                <c:pt idx="1721">
                  <c:v>1.4299999999999997</c:v>
                </c:pt>
                <c:pt idx="1722">
                  <c:v>1.4299999999999997</c:v>
                </c:pt>
                <c:pt idx="1723">
                  <c:v>1.4299999999999997</c:v>
                </c:pt>
                <c:pt idx="1724">
                  <c:v>1.4299999999999997</c:v>
                </c:pt>
                <c:pt idx="1725">
                  <c:v>1.4299999999999997</c:v>
                </c:pt>
                <c:pt idx="1726">
                  <c:v>1.4299999999999997</c:v>
                </c:pt>
                <c:pt idx="1727">
                  <c:v>1.4299999999999997</c:v>
                </c:pt>
                <c:pt idx="1728">
                  <c:v>1.4299999999999997</c:v>
                </c:pt>
                <c:pt idx="1729">
                  <c:v>1.4299999999999997</c:v>
                </c:pt>
                <c:pt idx="1730">
                  <c:v>1.4299999999999997</c:v>
                </c:pt>
                <c:pt idx="1731">
                  <c:v>1.4299999999999997</c:v>
                </c:pt>
                <c:pt idx="1732">
                  <c:v>1.4299999999999997</c:v>
                </c:pt>
                <c:pt idx="1733">
                  <c:v>1.4299999999999997</c:v>
                </c:pt>
                <c:pt idx="1734">
                  <c:v>1.4299999999999997</c:v>
                </c:pt>
                <c:pt idx="1735">
                  <c:v>1.4299999999999997</c:v>
                </c:pt>
                <c:pt idx="1736">
                  <c:v>1.4299999999999997</c:v>
                </c:pt>
                <c:pt idx="1737">
                  <c:v>1.4299999999999997</c:v>
                </c:pt>
                <c:pt idx="1738">
                  <c:v>1.4299999999999997</c:v>
                </c:pt>
                <c:pt idx="1739">
                  <c:v>1.4299999999999997</c:v>
                </c:pt>
                <c:pt idx="1740">
                  <c:v>1.4299999999999997</c:v>
                </c:pt>
                <c:pt idx="1741">
                  <c:v>1.4299999999999997</c:v>
                </c:pt>
                <c:pt idx="1742">
                  <c:v>1.4299999999999997</c:v>
                </c:pt>
                <c:pt idx="1743">
                  <c:v>1.4299999999999997</c:v>
                </c:pt>
                <c:pt idx="1744">
                  <c:v>1.4299999999999997</c:v>
                </c:pt>
                <c:pt idx="1745">
                  <c:v>1.4299999999999997</c:v>
                </c:pt>
                <c:pt idx="1746">
                  <c:v>1.4299999999999997</c:v>
                </c:pt>
                <c:pt idx="1747">
                  <c:v>1.4299999999999997</c:v>
                </c:pt>
                <c:pt idx="1748">
                  <c:v>1.4299999999999997</c:v>
                </c:pt>
                <c:pt idx="1749">
                  <c:v>1.4299999999999997</c:v>
                </c:pt>
                <c:pt idx="1750">
                  <c:v>1.4299999999999997</c:v>
                </c:pt>
                <c:pt idx="1751">
                  <c:v>1.4299999999999997</c:v>
                </c:pt>
                <c:pt idx="1752">
                  <c:v>1.4299999999999997</c:v>
                </c:pt>
                <c:pt idx="1753">
                  <c:v>1.4299999999999997</c:v>
                </c:pt>
                <c:pt idx="1754">
                  <c:v>1.4299999999999997</c:v>
                </c:pt>
                <c:pt idx="1755">
                  <c:v>1.4299999999999997</c:v>
                </c:pt>
                <c:pt idx="1756">
                  <c:v>1.4299999999999997</c:v>
                </c:pt>
                <c:pt idx="1757">
                  <c:v>1.4299999999999997</c:v>
                </c:pt>
                <c:pt idx="1758">
                  <c:v>1.4299999999999997</c:v>
                </c:pt>
                <c:pt idx="1759">
                  <c:v>1.4299999999999997</c:v>
                </c:pt>
                <c:pt idx="1760">
                  <c:v>1.4299999999999997</c:v>
                </c:pt>
                <c:pt idx="1761">
                  <c:v>1.4299999999999997</c:v>
                </c:pt>
                <c:pt idx="1762">
                  <c:v>1.4299999999999997</c:v>
                </c:pt>
                <c:pt idx="1763">
                  <c:v>1.4299999999999997</c:v>
                </c:pt>
                <c:pt idx="1764">
                  <c:v>1.4299999999999997</c:v>
                </c:pt>
                <c:pt idx="1765">
                  <c:v>1.4299999999999997</c:v>
                </c:pt>
                <c:pt idx="1766">
                  <c:v>1.4299999999999997</c:v>
                </c:pt>
                <c:pt idx="1767">
                  <c:v>1.4299999999999997</c:v>
                </c:pt>
                <c:pt idx="1768">
                  <c:v>1.4299999999999997</c:v>
                </c:pt>
                <c:pt idx="1769">
                  <c:v>1.4299999999999997</c:v>
                </c:pt>
                <c:pt idx="1770">
                  <c:v>1.4299999999999997</c:v>
                </c:pt>
                <c:pt idx="1771">
                  <c:v>1.4299999999999997</c:v>
                </c:pt>
                <c:pt idx="1772">
                  <c:v>1.4299999999999997</c:v>
                </c:pt>
                <c:pt idx="1773">
                  <c:v>1.4299999999999997</c:v>
                </c:pt>
                <c:pt idx="1774">
                  <c:v>1.4299999999999997</c:v>
                </c:pt>
                <c:pt idx="1775">
                  <c:v>1.4299999999999997</c:v>
                </c:pt>
                <c:pt idx="1776">
                  <c:v>1.4299999999999997</c:v>
                </c:pt>
                <c:pt idx="1777">
                  <c:v>1.4299999999999997</c:v>
                </c:pt>
                <c:pt idx="1778">
                  <c:v>1.4299999999999997</c:v>
                </c:pt>
                <c:pt idx="1779">
                  <c:v>1.4299999999999997</c:v>
                </c:pt>
                <c:pt idx="1780">
                  <c:v>1.4299999999999997</c:v>
                </c:pt>
                <c:pt idx="1781">
                  <c:v>1.4299999999999997</c:v>
                </c:pt>
                <c:pt idx="1782">
                  <c:v>1.4299999999999997</c:v>
                </c:pt>
                <c:pt idx="1783">
                  <c:v>1.4299999999999997</c:v>
                </c:pt>
                <c:pt idx="1784">
                  <c:v>1.4299999999999997</c:v>
                </c:pt>
                <c:pt idx="1785">
                  <c:v>1.4299999999999997</c:v>
                </c:pt>
                <c:pt idx="1786">
                  <c:v>1.4299999999999997</c:v>
                </c:pt>
                <c:pt idx="1787">
                  <c:v>1.4299999999999997</c:v>
                </c:pt>
                <c:pt idx="1788">
                  <c:v>1.4299999999999997</c:v>
                </c:pt>
                <c:pt idx="1789">
                  <c:v>1.4299999999999997</c:v>
                </c:pt>
                <c:pt idx="1790">
                  <c:v>1.4299999999999997</c:v>
                </c:pt>
                <c:pt idx="1791">
                  <c:v>1.4299999999999997</c:v>
                </c:pt>
                <c:pt idx="1792">
                  <c:v>1.4299999999999997</c:v>
                </c:pt>
                <c:pt idx="1793">
                  <c:v>1.4299999999999997</c:v>
                </c:pt>
                <c:pt idx="1794">
                  <c:v>1.4299999999999997</c:v>
                </c:pt>
                <c:pt idx="1795">
                  <c:v>1.4299999999999997</c:v>
                </c:pt>
                <c:pt idx="1796">
                  <c:v>1.4299999999999997</c:v>
                </c:pt>
                <c:pt idx="1797">
                  <c:v>1.4299999999999997</c:v>
                </c:pt>
                <c:pt idx="1798">
                  <c:v>1.4299999999999997</c:v>
                </c:pt>
                <c:pt idx="1799">
                  <c:v>1.4299999999999997</c:v>
                </c:pt>
                <c:pt idx="1800">
                  <c:v>1.4299999999999997</c:v>
                </c:pt>
                <c:pt idx="1801">
                  <c:v>1.4299999999999997</c:v>
                </c:pt>
                <c:pt idx="1802">
                  <c:v>1.4299999999999997</c:v>
                </c:pt>
                <c:pt idx="1803">
                  <c:v>1.4299999999999997</c:v>
                </c:pt>
                <c:pt idx="1804">
                  <c:v>1.4299999999999997</c:v>
                </c:pt>
                <c:pt idx="1805">
                  <c:v>1.4299999999999997</c:v>
                </c:pt>
                <c:pt idx="1806">
                  <c:v>1.4299999999999997</c:v>
                </c:pt>
                <c:pt idx="1807">
                  <c:v>1.4299999999999997</c:v>
                </c:pt>
                <c:pt idx="1808">
                  <c:v>1.4299999999999997</c:v>
                </c:pt>
                <c:pt idx="1809">
                  <c:v>1.4299999999999997</c:v>
                </c:pt>
                <c:pt idx="1810">
                  <c:v>1.4299999999999997</c:v>
                </c:pt>
                <c:pt idx="1811">
                  <c:v>1.4299999999999997</c:v>
                </c:pt>
                <c:pt idx="1812">
                  <c:v>1.4299999999999997</c:v>
                </c:pt>
                <c:pt idx="1813">
                  <c:v>1.4299999999999997</c:v>
                </c:pt>
                <c:pt idx="1814">
                  <c:v>1.4299999999999997</c:v>
                </c:pt>
                <c:pt idx="1815">
                  <c:v>1.4299999999999997</c:v>
                </c:pt>
                <c:pt idx="1816">
                  <c:v>1.4299999999999997</c:v>
                </c:pt>
                <c:pt idx="1817">
                  <c:v>1.4299999999999997</c:v>
                </c:pt>
                <c:pt idx="1818">
                  <c:v>1.4299999999999997</c:v>
                </c:pt>
                <c:pt idx="1819">
                  <c:v>1.4299999999999997</c:v>
                </c:pt>
                <c:pt idx="1820">
                  <c:v>1.4299999999999997</c:v>
                </c:pt>
                <c:pt idx="1821">
                  <c:v>1.4299999999999997</c:v>
                </c:pt>
                <c:pt idx="1822">
                  <c:v>1.4299999999999997</c:v>
                </c:pt>
                <c:pt idx="1823">
                  <c:v>1.4299999999999997</c:v>
                </c:pt>
                <c:pt idx="1824">
                  <c:v>1.4299999999999997</c:v>
                </c:pt>
                <c:pt idx="1825">
                  <c:v>1.4299999999999997</c:v>
                </c:pt>
                <c:pt idx="1826">
                  <c:v>1.4299999999999997</c:v>
                </c:pt>
                <c:pt idx="1827">
                  <c:v>1.4299999999999997</c:v>
                </c:pt>
                <c:pt idx="1828">
                  <c:v>1.4299999999999997</c:v>
                </c:pt>
                <c:pt idx="1829">
                  <c:v>1.4299999999999997</c:v>
                </c:pt>
                <c:pt idx="1830">
                  <c:v>1.4299999999999997</c:v>
                </c:pt>
                <c:pt idx="1831">
                  <c:v>1.4299999999999997</c:v>
                </c:pt>
                <c:pt idx="1832">
                  <c:v>1.4299999999999997</c:v>
                </c:pt>
                <c:pt idx="1833">
                  <c:v>1.4299999999999997</c:v>
                </c:pt>
                <c:pt idx="1834">
                  <c:v>1.4299999999999997</c:v>
                </c:pt>
                <c:pt idx="1835">
                  <c:v>1.4299999999999997</c:v>
                </c:pt>
                <c:pt idx="1836">
                  <c:v>1.4299999999999997</c:v>
                </c:pt>
                <c:pt idx="1837">
                  <c:v>1.4299999999999997</c:v>
                </c:pt>
                <c:pt idx="1838">
                  <c:v>1.4299999999999997</c:v>
                </c:pt>
                <c:pt idx="1839">
                  <c:v>1.4299999999999997</c:v>
                </c:pt>
                <c:pt idx="1840">
                  <c:v>1.4299999999999997</c:v>
                </c:pt>
                <c:pt idx="1841">
                  <c:v>1.4299999999999997</c:v>
                </c:pt>
                <c:pt idx="1842">
                  <c:v>1.4299999999999997</c:v>
                </c:pt>
                <c:pt idx="1843">
                  <c:v>1.4299999999999997</c:v>
                </c:pt>
                <c:pt idx="1844">
                  <c:v>1.4299999999999997</c:v>
                </c:pt>
                <c:pt idx="1845">
                  <c:v>1.4299999999999997</c:v>
                </c:pt>
                <c:pt idx="1846">
                  <c:v>1.4299999999999997</c:v>
                </c:pt>
                <c:pt idx="1847">
                  <c:v>1.4299999999999997</c:v>
                </c:pt>
                <c:pt idx="1848">
                  <c:v>1.4299999999999997</c:v>
                </c:pt>
                <c:pt idx="1849">
                  <c:v>1.4299999999999997</c:v>
                </c:pt>
                <c:pt idx="1850">
                  <c:v>1.4299999999999997</c:v>
                </c:pt>
                <c:pt idx="1851">
                  <c:v>1.4299999999999997</c:v>
                </c:pt>
                <c:pt idx="1852">
                  <c:v>1.4299999999999997</c:v>
                </c:pt>
                <c:pt idx="1853">
                  <c:v>1.4299999999999997</c:v>
                </c:pt>
                <c:pt idx="1854">
                  <c:v>1.4299999999999997</c:v>
                </c:pt>
                <c:pt idx="1855">
                  <c:v>1.4299999999999997</c:v>
                </c:pt>
                <c:pt idx="1856">
                  <c:v>1.4299999999999997</c:v>
                </c:pt>
                <c:pt idx="1857">
                  <c:v>1.4299999999999997</c:v>
                </c:pt>
                <c:pt idx="1858">
                  <c:v>1.4299999999999997</c:v>
                </c:pt>
                <c:pt idx="1859">
                  <c:v>1.4299999999999997</c:v>
                </c:pt>
                <c:pt idx="1860">
                  <c:v>1.4299999999999997</c:v>
                </c:pt>
                <c:pt idx="1861">
                  <c:v>1.4299999999999997</c:v>
                </c:pt>
                <c:pt idx="1862">
                  <c:v>1.4299999999999997</c:v>
                </c:pt>
                <c:pt idx="1863">
                  <c:v>1.4299999999999997</c:v>
                </c:pt>
                <c:pt idx="1864">
                  <c:v>1.4299999999999997</c:v>
                </c:pt>
                <c:pt idx="1865">
                  <c:v>1.4299999999999997</c:v>
                </c:pt>
                <c:pt idx="1866">
                  <c:v>1.4299999999999997</c:v>
                </c:pt>
                <c:pt idx="1867">
                  <c:v>1.4299999999999997</c:v>
                </c:pt>
                <c:pt idx="1868">
                  <c:v>1.4299999999999997</c:v>
                </c:pt>
                <c:pt idx="1869">
                  <c:v>1.4299999999999997</c:v>
                </c:pt>
                <c:pt idx="1870">
                  <c:v>1.4299999999999997</c:v>
                </c:pt>
                <c:pt idx="1871">
                  <c:v>1.4299999999999997</c:v>
                </c:pt>
                <c:pt idx="1872">
                  <c:v>1.4299999999999997</c:v>
                </c:pt>
                <c:pt idx="1873">
                  <c:v>1.4299999999999997</c:v>
                </c:pt>
                <c:pt idx="1874">
                  <c:v>1.4299999999999997</c:v>
                </c:pt>
                <c:pt idx="1875">
                  <c:v>1.4299999999999997</c:v>
                </c:pt>
                <c:pt idx="1876">
                  <c:v>1.4299999999999997</c:v>
                </c:pt>
                <c:pt idx="1877">
                  <c:v>1.4299999999999997</c:v>
                </c:pt>
                <c:pt idx="1878">
                  <c:v>1.4299999999999997</c:v>
                </c:pt>
                <c:pt idx="1879">
                  <c:v>1.4299999999999997</c:v>
                </c:pt>
                <c:pt idx="1880">
                  <c:v>1.4299999999999997</c:v>
                </c:pt>
                <c:pt idx="1881">
                  <c:v>1.4299999999999997</c:v>
                </c:pt>
                <c:pt idx="1882">
                  <c:v>1.4299999999999997</c:v>
                </c:pt>
                <c:pt idx="1883">
                  <c:v>1.4299999999999997</c:v>
                </c:pt>
                <c:pt idx="1884">
                  <c:v>1.4299999999999997</c:v>
                </c:pt>
                <c:pt idx="1885">
                  <c:v>1.4299999999999997</c:v>
                </c:pt>
                <c:pt idx="1886">
                  <c:v>1.4299999999999997</c:v>
                </c:pt>
                <c:pt idx="1887">
                  <c:v>1.4299999999999997</c:v>
                </c:pt>
                <c:pt idx="1888">
                  <c:v>1.4299999999999997</c:v>
                </c:pt>
                <c:pt idx="1889">
                  <c:v>1.4299999999999997</c:v>
                </c:pt>
                <c:pt idx="1890">
                  <c:v>1.4299999999999997</c:v>
                </c:pt>
                <c:pt idx="1891">
                  <c:v>1.4299999999999997</c:v>
                </c:pt>
                <c:pt idx="1892">
                  <c:v>1.4299999999999997</c:v>
                </c:pt>
                <c:pt idx="1893">
                  <c:v>1.4299999999999997</c:v>
                </c:pt>
                <c:pt idx="1894">
                  <c:v>1.4299999999999997</c:v>
                </c:pt>
                <c:pt idx="1895">
                  <c:v>1.4299999999999997</c:v>
                </c:pt>
                <c:pt idx="1896">
                  <c:v>1.4299999999999997</c:v>
                </c:pt>
                <c:pt idx="1897">
                  <c:v>1.4299999999999997</c:v>
                </c:pt>
                <c:pt idx="1898">
                  <c:v>1.4299999999999997</c:v>
                </c:pt>
                <c:pt idx="1899">
                  <c:v>1.4299999999999997</c:v>
                </c:pt>
                <c:pt idx="1900">
                  <c:v>1.4299999999999997</c:v>
                </c:pt>
                <c:pt idx="1901">
                  <c:v>1.4299999999999997</c:v>
                </c:pt>
                <c:pt idx="1902">
                  <c:v>1.4299999999999997</c:v>
                </c:pt>
                <c:pt idx="1903">
                  <c:v>1.4299999999999997</c:v>
                </c:pt>
                <c:pt idx="1904">
                  <c:v>1.4299999999999997</c:v>
                </c:pt>
                <c:pt idx="1905">
                  <c:v>1.4299999999999997</c:v>
                </c:pt>
                <c:pt idx="1906">
                  <c:v>1.4299999999999997</c:v>
                </c:pt>
                <c:pt idx="1907">
                  <c:v>1.4299999999999997</c:v>
                </c:pt>
                <c:pt idx="1908">
                  <c:v>1.4299999999999997</c:v>
                </c:pt>
                <c:pt idx="1909">
                  <c:v>1.4299999999999997</c:v>
                </c:pt>
                <c:pt idx="1910">
                  <c:v>1.4299999999999997</c:v>
                </c:pt>
                <c:pt idx="1911">
                  <c:v>1.4299999999999997</c:v>
                </c:pt>
                <c:pt idx="1912">
                  <c:v>1.4299999999999997</c:v>
                </c:pt>
                <c:pt idx="1913">
                  <c:v>1.4299999999999997</c:v>
                </c:pt>
                <c:pt idx="1914">
                  <c:v>1.4299999999999997</c:v>
                </c:pt>
                <c:pt idx="1915">
                  <c:v>1.4299999999999997</c:v>
                </c:pt>
                <c:pt idx="1916">
                  <c:v>1.4299999999999997</c:v>
                </c:pt>
                <c:pt idx="1917">
                  <c:v>1.4299999999999997</c:v>
                </c:pt>
                <c:pt idx="1918">
                  <c:v>1.4299999999999997</c:v>
                </c:pt>
                <c:pt idx="1919">
                  <c:v>1.4299999999999997</c:v>
                </c:pt>
                <c:pt idx="1920">
                  <c:v>1.4299999999999997</c:v>
                </c:pt>
                <c:pt idx="1921">
                  <c:v>1.4299999999999997</c:v>
                </c:pt>
                <c:pt idx="1922">
                  <c:v>1.4299999999999997</c:v>
                </c:pt>
                <c:pt idx="1923">
                  <c:v>1.4299999999999997</c:v>
                </c:pt>
                <c:pt idx="1924">
                  <c:v>1.4299999999999997</c:v>
                </c:pt>
                <c:pt idx="1925">
                  <c:v>1.4299999999999997</c:v>
                </c:pt>
                <c:pt idx="1926">
                  <c:v>1.4299999999999997</c:v>
                </c:pt>
                <c:pt idx="1927">
                  <c:v>1.4299999999999997</c:v>
                </c:pt>
                <c:pt idx="1928">
                  <c:v>1.4299999999999997</c:v>
                </c:pt>
                <c:pt idx="1929">
                  <c:v>1.4299999999999997</c:v>
                </c:pt>
                <c:pt idx="1930">
                  <c:v>1.4299999999999997</c:v>
                </c:pt>
                <c:pt idx="1931">
                  <c:v>1.4299999999999997</c:v>
                </c:pt>
                <c:pt idx="1932">
                  <c:v>1.4299999999999997</c:v>
                </c:pt>
                <c:pt idx="1933">
                  <c:v>1.4299999999999997</c:v>
                </c:pt>
                <c:pt idx="1934">
                  <c:v>1.4299999999999997</c:v>
                </c:pt>
                <c:pt idx="1935">
                  <c:v>1.4299999999999997</c:v>
                </c:pt>
                <c:pt idx="1936">
                  <c:v>1.4299999999999997</c:v>
                </c:pt>
                <c:pt idx="1937">
                  <c:v>1.4299999999999997</c:v>
                </c:pt>
                <c:pt idx="1938">
                  <c:v>1.4299999999999997</c:v>
                </c:pt>
                <c:pt idx="1939">
                  <c:v>1.4299999999999997</c:v>
                </c:pt>
                <c:pt idx="1940">
                  <c:v>1.4299999999999997</c:v>
                </c:pt>
                <c:pt idx="1941">
                  <c:v>1.4299999999999997</c:v>
                </c:pt>
                <c:pt idx="1942">
                  <c:v>1.4299999999999997</c:v>
                </c:pt>
                <c:pt idx="1943">
                  <c:v>1.4299999999999997</c:v>
                </c:pt>
                <c:pt idx="1944">
                  <c:v>1.4299999999999997</c:v>
                </c:pt>
                <c:pt idx="1945">
                  <c:v>1.4299999999999997</c:v>
                </c:pt>
                <c:pt idx="1946">
                  <c:v>1.4299999999999997</c:v>
                </c:pt>
                <c:pt idx="1947">
                  <c:v>1.4299999999999997</c:v>
                </c:pt>
                <c:pt idx="1948">
                  <c:v>1.4299999999999997</c:v>
                </c:pt>
                <c:pt idx="1949">
                  <c:v>1.4299999999999997</c:v>
                </c:pt>
                <c:pt idx="1950">
                  <c:v>1.4299999999999997</c:v>
                </c:pt>
                <c:pt idx="1951">
                  <c:v>1.4299999999999997</c:v>
                </c:pt>
                <c:pt idx="1952">
                  <c:v>1.4299999999999997</c:v>
                </c:pt>
                <c:pt idx="1953">
                  <c:v>1.4299999999999997</c:v>
                </c:pt>
                <c:pt idx="1954">
                  <c:v>1.4299999999999997</c:v>
                </c:pt>
                <c:pt idx="1955">
                  <c:v>1.4299999999999997</c:v>
                </c:pt>
                <c:pt idx="1956">
                  <c:v>1.4299999999999997</c:v>
                </c:pt>
                <c:pt idx="1957">
                  <c:v>1.4299999999999997</c:v>
                </c:pt>
                <c:pt idx="1958">
                  <c:v>1.4299999999999997</c:v>
                </c:pt>
                <c:pt idx="1959">
                  <c:v>1.4299999999999997</c:v>
                </c:pt>
                <c:pt idx="1960">
                  <c:v>1.4299999999999997</c:v>
                </c:pt>
                <c:pt idx="1961">
                  <c:v>1.4299999999999997</c:v>
                </c:pt>
                <c:pt idx="1962">
                  <c:v>1.4299999999999997</c:v>
                </c:pt>
                <c:pt idx="1963">
                  <c:v>1.4299999999999997</c:v>
                </c:pt>
                <c:pt idx="1964">
                  <c:v>1.4299999999999997</c:v>
                </c:pt>
                <c:pt idx="1965">
                  <c:v>1.4299999999999997</c:v>
                </c:pt>
                <c:pt idx="1966">
                  <c:v>1.4299999999999997</c:v>
                </c:pt>
                <c:pt idx="1967">
                  <c:v>1.4299999999999997</c:v>
                </c:pt>
                <c:pt idx="1968">
                  <c:v>1.4299999999999997</c:v>
                </c:pt>
                <c:pt idx="1969">
                  <c:v>1.4299999999999997</c:v>
                </c:pt>
                <c:pt idx="1970">
                  <c:v>1.4299999999999997</c:v>
                </c:pt>
                <c:pt idx="1971">
                  <c:v>1.4299999999999997</c:v>
                </c:pt>
                <c:pt idx="1972">
                  <c:v>1.4299999999999997</c:v>
                </c:pt>
                <c:pt idx="1973">
                  <c:v>1.4299999999999997</c:v>
                </c:pt>
                <c:pt idx="1974">
                  <c:v>1.4299999999999997</c:v>
                </c:pt>
                <c:pt idx="1975">
                  <c:v>1.4299999999999997</c:v>
                </c:pt>
                <c:pt idx="1976">
                  <c:v>1.4299999999999997</c:v>
                </c:pt>
                <c:pt idx="1977">
                  <c:v>1.4299999999999997</c:v>
                </c:pt>
                <c:pt idx="1978">
                  <c:v>1.4299999999999997</c:v>
                </c:pt>
                <c:pt idx="1979">
                  <c:v>1.4299999999999997</c:v>
                </c:pt>
                <c:pt idx="1980">
                  <c:v>1.4299999999999997</c:v>
                </c:pt>
              </c:numCache>
            </c:numRef>
          </c:yVal>
        </c:ser>
        <c:ser>
          <c:idx val="4"/>
          <c:order val="4"/>
          <c:spPr>
            <a:ln w="28575">
              <a:noFill/>
            </a:ln>
          </c:spPr>
          <c:marker>
            <c:symbol val="circle"/>
            <c:size val="5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'F-C-F-R'!$BA$11:$BZE$11</c:f>
              <c:numCache>
                <c:formatCode>General</c:formatCode>
                <c:ptCount val="1981"/>
                <c:pt idx="0">
                  <c:v>0.44999999999999996</c:v>
                </c:pt>
                <c:pt idx="1">
                  <c:v>0.56296296296296289</c:v>
                </c:pt>
                <c:pt idx="2">
                  <c:v>0.67592592592592582</c:v>
                </c:pt>
                <c:pt idx="3">
                  <c:v>0.78888888888888875</c:v>
                </c:pt>
                <c:pt idx="4">
                  <c:v>0.90185185185185168</c:v>
                </c:pt>
                <c:pt idx="5">
                  <c:v>1.0148148148148146</c:v>
                </c:pt>
                <c:pt idx="6">
                  <c:v>1.1277777777777775</c:v>
                </c:pt>
                <c:pt idx="7">
                  <c:v>1.2407407407407405</c:v>
                </c:pt>
                <c:pt idx="8">
                  <c:v>1.3537037037037034</c:v>
                </c:pt>
                <c:pt idx="9">
                  <c:v>1.4666666666666663</c:v>
                </c:pt>
                <c:pt idx="10">
                  <c:v>1.5796296296296293</c:v>
                </c:pt>
                <c:pt idx="11">
                  <c:v>1.6925925925925922</c:v>
                </c:pt>
                <c:pt idx="12">
                  <c:v>1.8055555555555551</c:v>
                </c:pt>
                <c:pt idx="13">
                  <c:v>1.9185185185185181</c:v>
                </c:pt>
                <c:pt idx="14">
                  <c:v>2.0314814814814812</c:v>
                </c:pt>
                <c:pt idx="15">
                  <c:v>2.1444444444444444</c:v>
                </c:pt>
                <c:pt idx="16">
                  <c:v>2.2574074074074075</c:v>
                </c:pt>
                <c:pt idx="17">
                  <c:v>2.3703703703703707</c:v>
                </c:pt>
                <c:pt idx="18">
                  <c:v>2.4833333333333338</c:v>
                </c:pt>
                <c:pt idx="19">
                  <c:v>2.596296296296297</c:v>
                </c:pt>
                <c:pt idx="20">
                  <c:v>2.7092592592592601</c:v>
                </c:pt>
                <c:pt idx="21">
                  <c:v>2.8222222222222233</c:v>
                </c:pt>
                <c:pt idx="22">
                  <c:v>2.9351851851851865</c:v>
                </c:pt>
                <c:pt idx="23">
                  <c:v>3.0481481481481496</c:v>
                </c:pt>
                <c:pt idx="24">
                  <c:v>3.1611111111111128</c:v>
                </c:pt>
                <c:pt idx="25">
                  <c:v>3.2740740740740759</c:v>
                </c:pt>
                <c:pt idx="26">
                  <c:v>3.3870370370370391</c:v>
                </c:pt>
                <c:pt idx="27">
                  <c:v>3.5000000000000022</c:v>
                </c:pt>
                <c:pt idx="28">
                  <c:v>3.6129629629629654</c:v>
                </c:pt>
                <c:pt idx="29">
                  <c:v>3.7259259259259285</c:v>
                </c:pt>
                <c:pt idx="30">
                  <c:v>3.8388888888888917</c:v>
                </c:pt>
                <c:pt idx="31">
                  <c:v>3.9518518518518548</c:v>
                </c:pt>
                <c:pt idx="32">
                  <c:v>4.0648148148148175</c:v>
                </c:pt>
                <c:pt idx="33">
                  <c:v>4.1777777777777807</c:v>
                </c:pt>
                <c:pt idx="34">
                  <c:v>4.2907407407407439</c:v>
                </c:pt>
                <c:pt idx="35">
                  <c:v>4.403703703703707</c:v>
                </c:pt>
                <c:pt idx="36">
                  <c:v>4.5166666666666702</c:v>
                </c:pt>
                <c:pt idx="37">
                  <c:v>4.6296296296296333</c:v>
                </c:pt>
                <c:pt idx="38">
                  <c:v>4.7425925925925965</c:v>
                </c:pt>
                <c:pt idx="39">
                  <c:v>4.8555555555555596</c:v>
                </c:pt>
                <c:pt idx="40">
                  <c:v>4.9685185185185228</c:v>
                </c:pt>
                <c:pt idx="41">
                  <c:v>5.0814814814814859</c:v>
                </c:pt>
                <c:pt idx="42">
                  <c:v>5.1944444444444491</c:v>
                </c:pt>
                <c:pt idx="43">
                  <c:v>5.3074074074074122</c:v>
                </c:pt>
                <c:pt idx="44">
                  <c:v>5.4203703703703754</c:v>
                </c:pt>
                <c:pt idx="45">
                  <c:v>5.5333333333333385</c:v>
                </c:pt>
                <c:pt idx="46">
                  <c:v>5.6462962962963017</c:v>
                </c:pt>
                <c:pt idx="47">
                  <c:v>5.7592592592592649</c:v>
                </c:pt>
                <c:pt idx="48">
                  <c:v>5.872222222222228</c:v>
                </c:pt>
                <c:pt idx="49">
                  <c:v>5.9851851851851912</c:v>
                </c:pt>
                <c:pt idx="50">
                  <c:v>6.0981481481481543</c:v>
                </c:pt>
                <c:pt idx="51">
                  <c:v>6.2111111111111175</c:v>
                </c:pt>
                <c:pt idx="52">
                  <c:v>6.3240740740740806</c:v>
                </c:pt>
                <c:pt idx="53">
                  <c:v>6.4370370370370438</c:v>
                </c:pt>
                <c:pt idx="54">
                  <c:v>6.5500000000000007</c:v>
                </c:pt>
                <c:pt idx="55">
                  <c:v>6.5500000000000007</c:v>
                </c:pt>
                <c:pt idx="56">
                  <c:v>6.5500000000000007</c:v>
                </c:pt>
                <c:pt idx="57">
                  <c:v>6.5500000000000007</c:v>
                </c:pt>
                <c:pt idx="58">
                  <c:v>6.5500000000000007</c:v>
                </c:pt>
                <c:pt idx="59">
                  <c:v>6.5500000000000007</c:v>
                </c:pt>
                <c:pt idx="60">
                  <c:v>6.5500000000000007</c:v>
                </c:pt>
                <c:pt idx="61">
                  <c:v>6.5500000000000007</c:v>
                </c:pt>
                <c:pt idx="62">
                  <c:v>6.5500000000000007</c:v>
                </c:pt>
                <c:pt idx="63">
                  <c:v>6.5500000000000007</c:v>
                </c:pt>
                <c:pt idx="64">
                  <c:v>6.5500000000000007</c:v>
                </c:pt>
                <c:pt idx="65">
                  <c:v>6.5500000000000007</c:v>
                </c:pt>
                <c:pt idx="66">
                  <c:v>6.5500000000000007</c:v>
                </c:pt>
                <c:pt idx="67">
                  <c:v>6.5500000000000007</c:v>
                </c:pt>
                <c:pt idx="68">
                  <c:v>6.5500000000000007</c:v>
                </c:pt>
                <c:pt idx="69">
                  <c:v>6.5500000000000007</c:v>
                </c:pt>
                <c:pt idx="70">
                  <c:v>6.5500000000000007</c:v>
                </c:pt>
                <c:pt idx="71">
                  <c:v>6.5500000000000007</c:v>
                </c:pt>
                <c:pt idx="72">
                  <c:v>6.5500000000000007</c:v>
                </c:pt>
                <c:pt idx="73">
                  <c:v>6.5500000000000007</c:v>
                </c:pt>
                <c:pt idx="74">
                  <c:v>6.5500000000000007</c:v>
                </c:pt>
                <c:pt idx="75">
                  <c:v>6.5500000000000007</c:v>
                </c:pt>
                <c:pt idx="76">
                  <c:v>6.5500000000000007</c:v>
                </c:pt>
                <c:pt idx="77">
                  <c:v>6.5500000000000007</c:v>
                </c:pt>
                <c:pt idx="78">
                  <c:v>6.5500000000000007</c:v>
                </c:pt>
                <c:pt idx="79">
                  <c:v>6.5500000000000007</c:v>
                </c:pt>
                <c:pt idx="80">
                  <c:v>6.5500000000000007</c:v>
                </c:pt>
                <c:pt idx="81">
                  <c:v>6.5500000000000007</c:v>
                </c:pt>
                <c:pt idx="82">
                  <c:v>6.5500000000000007</c:v>
                </c:pt>
                <c:pt idx="83">
                  <c:v>6.5500000000000007</c:v>
                </c:pt>
                <c:pt idx="84">
                  <c:v>6.5500000000000007</c:v>
                </c:pt>
                <c:pt idx="85">
                  <c:v>6.5500000000000007</c:v>
                </c:pt>
                <c:pt idx="86">
                  <c:v>6.5500000000000007</c:v>
                </c:pt>
                <c:pt idx="87">
                  <c:v>6.5500000000000007</c:v>
                </c:pt>
                <c:pt idx="88">
                  <c:v>6.5500000000000007</c:v>
                </c:pt>
                <c:pt idx="89">
                  <c:v>6.5500000000000007</c:v>
                </c:pt>
                <c:pt idx="90">
                  <c:v>6.5500000000000007</c:v>
                </c:pt>
                <c:pt idx="91">
                  <c:v>6.5500000000000007</c:v>
                </c:pt>
                <c:pt idx="92">
                  <c:v>6.5500000000000007</c:v>
                </c:pt>
                <c:pt idx="93">
                  <c:v>6.5500000000000007</c:v>
                </c:pt>
                <c:pt idx="94">
                  <c:v>6.5500000000000007</c:v>
                </c:pt>
                <c:pt idx="95">
                  <c:v>6.5500000000000007</c:v>
                </c:pt>
                <c:pt idx="96">
                  <c:v>6.5500000000000007</c:v>
                </c:pt>
                <c:pt idx="97">
                  <c:v>6.5500000000000007</c:v>
                </c:pt>
                <c:pt idx="98">
                  <c:v>6.5500000000000007</c:v>
                </c:pt>
                <c:pt idx="99">
                  <c:v>6.5500000000000007</c:v>
                </c:pt>
                <c:pt idx="100">
                  <c:v>6.5500000000000007</c:v>
                </c:pt>
                <c:pt idx="101">
                  <c:v>6.5500000000000007</c:v>
                </c:pt>
                <c:pt idx="102">
                  <c:v>6.5500000000000007</c:v>
                </c:pt>
                <c:pt idx="103">
                  <c:v>6.5500000000000007</c:v>
                </c:pt>
                <c:pt idx="104">
                  <c:v>6.5500000000000007</c:v>
                </c:pt>
                <c:pt idx="105">
                  <c:v>6.5500000000000007</c:v>
                </c:pt>
                <c:pt idx="106">
                  <c:v>6.5500000000000007</c:v>
                </c:pt>
                <c:pt idx="107">
                  <c:v>6.5500000000000007</c:v>
                </c:pt>
                <c:pt idx="108">
                  <c:v>6.5500000000000007</c:v>
                </c:pt>
                <c:pt idx="109">
                  <c:v>6.5500000000000007</c:v>
                </c:pt>
                <c:pt idx="110">
                  <c:v>6.5500000000000007</c:v>
                </c:pt>
                <c:pt idx="111">
                  <c:v>6.5500000000000007</c:v>
                </c:pt>
                <c:pt idx="112">
                  <c:v>6.5500000000000007</c:v>
                </c:pt>
                <c:pt idx="113">
                  <c:v>6.5500000000000007</c:v>
                </c:pt>
                <c:pt idx="114">
                  <c:v>6.5500000000000007</c:v>
                </c:pt>
                <c:pt idx="115">
                  <c:v>6.5500000000000007</c:v>
                </c:pt>
                <c:pt idx="116">
                  <c:v>6.5500000000000007</c:v>
                </c:pt>
                <c:pt idx="117">
                  <c:v>6.5500000000000007</c:v>
                </c:pt>
                <c:pt idx="118">
                  <c:v>6.5500000000000007</c:v>
                </c:pt>
                <c:pt idx="119">
                  <c:v>6.5500000000000007</c:v>
                </c:pt>
                <c:pt idx="120">
                  <c:v>6.5500000000000007</c:v>
                </c:pt>
                <c:pt idx="121">
                  <c:v>6.5500000000000007</c:v>
                </c:pt>
                <c:pt idx="122">
                  <c:v>6.5500000000000007</c:v>
                </c:pt>
                <c:pt idx="123">
                  <c:v>6.5500000000000007</c:v>
                </c:pt>
                <c:pt idx="124">
                  <c:v>6.5500000000000007</c:v>
                </c:pt>
                <c:pt idx="125">
                  <c:v>6.5500000000000007</c:v>
                </c:pt>
                <c:pt idx="126">
                  <c:v>6.5500000000000007</c:v>
                </c:pt>
                <c:pt idx="127">
                  <c:v>6.5500000000000007</c:v>
                </c:pt>
                <c:pt idx="128">
                  <c:v>6.5500000000000007</c:v>
                </c:pt>
                <c:pt idx="129">
                  <c:v>6.5500000000000007</c:v>
                </c:pt>
                <c:pt idx="130">
                  <c:v>6.5500000000000007</c:v>
                </c:pt>
                <c:pt idx="131">
                  <c:v>6.5500000000000007</c:v>
                </c:pt>
                <c:pt idx="132">
                  <c:v>6.5500000000000007</c:v>
                </c:pt>
                <c:pt idx="133">
                  <c:v>6.5500000000000007</c:v>
                </c:pt>
                <c:pt idx="134">
                  <c:v>6.5500000000000007</c:v>
                </c:pt>
                <c:pt idx="135">
                  <c:v>6.5500000000000007</c:v>
                </c:pt>
                <c:pt idx="136">
                  <c:v>6.5500000000000007</c:v>
                </c:pt>
                <c:pt idx="137">
                  <c:v>6.5500000000000007</c:v>
                </c:pt>
                <c:pt idx="138">
                  <c:v>6.5500000000000007</c:v>
                </c:pt>
                <c:pt idx="139">
                  <c:v>6.5500000000000007</c:v>
                </c:pt>
                <c:pt idx="140">
                  <c:v>6.5500000000000007</c:v>
                </c:pt>
                <c:pt idx="141">
                  <c:v>6.5500000000000007</c:v>
                </c:pt>
                <c:pt idx="142">
                  <c:v>6.5500000000000007</c:v>
                </c:pt>
                <c:pt idx="143">
                  <c:v>6.5500000000000007</c:v>
                </c:pt>
                <c:pt idx="144">
                  <c:v>6.5500000000000007</c:v>
                </c:pt>
                <c:pt idx="145">
                  <c:v>6.5500000000000007</c:v>
                </c:pt>
                <c:pt idx="146">
                  <c:v>6.5500000000000007</c:v>
                </c:pt>
                <c:pt idx="147">
                  <c:v>6.5500000000000007</c:v>
                </c:pt>
                <c:pt idx="148">
                  <c:v>6.5500000000000007</c:v>
                </c:pt>
                <c:pt idx="149">
                  <c:v>6.5500000000000007</c:v>
                </c:pt>
                <c:pt idx="150">
                  <c:v>6.5500000000000007</c:v>
                </c:pt>
                <c:pt idx="151">
                  <c:v>6.5500000000000007</c:v>
                </c:pt>
                <c:pt idx="152">
                  <c:v>6.5500000000000007</c:v>
                </c:pt>
                <c:pt idx="153">
                  <c:v>6.5500000000000007</c:v>
                </c:pt>
                <c:pt idx="154">
                  <c:v>6.5500000000000007</c:v>
                </c:pt>
                <c:pt idx="155">
                  <c:v>6.5500000000000007</c:v>
                </c:pt>
                <c:pt idx="156">
                  <c:v>6.5500000000000007</c:v>
                </c:pt>
                <c:pt idx="157">
                  <c:v>6.5500000000000007</c:v>
                </c:pt>
                <c:pt idx="158">
                  <c:v>6.5500000000000007</c:v>
                </c:pt>
                <c:pt idx="159">
                  <c:v>6.5500000000000007</c:v>
                </c:pt>
                <c:pt idx="160">
                  <c:v>6.5500000000000007</c:v>
                </c:pt>
                <c:pt idx="161">
                  <c:v>6.5500000000000007</c:v>
                </c:pt>
                <c:pt idx="162">
                  <c:v>6.5500000000000007</c:v>
                </c:pt>
                <c:pt idx="163">
                  <c:v>6.5500000000000007</c:v>
                </c:pt>
                <c:pt idx="164">
                  <c:v>6.5500000000000007</c:v>
                </c:pt>
                <c:pt idx="165">
                  <c:v>6.5500000000000007</c:v>
                </c:pt>
                <c:pt idx="166">
                  <c:v>6.5500000000000007</c:v>
                </c:pt>
                <c:pt idx="167">
                  <c:v>6.5500000000000007</c:v>
                </c:pt>
                <c:pt idx="168">
                  <c:v>6.5500000000000007</c:v>
                </c:pt>
                <c:pt idx="169">
                  <c:v>6.5500000000000007</c:v>
                </c:pt>
                <c:pt idx="170">
                  <c:v>6.5500000000000007</c:v>
                </c:pt>
                <c:pt idx="171">
                  <c:v>6.5500000000000007</c:v>
                </c:pt>
                <c:pt idx="172">
                  <c:v>6.5500000000000007</c:v>
                </c:pt>
                <c:pt idx="173">
                  <c:v>6.5500000000000007</c:v>
                </c:pt>
                <c:pt idx="174">
                  <c:v>6.5500000000000007</c:v>
                </c:pt>
                <c:pt idx="175">
                  <c:v>6.5500000000000007</c:v>
                </c:pt>
                <c:pt idx="176">
                  <c:v>6.5500000000000007</c:v>
                </c:pt>
                <c:pt idx="177">
                  <c:v>6.5500000000000007</c:v>
                </c:pt>
                <c:pt idx="178">
                  <c:v>6.5500000000000007</c:v>
                </c:pt>
                <c:pt idx="179">
                  <c:v>6.5500000000000007</c:v>
                </c:pt>
                <c:pt idx="180">
                  <c:v>6.5500000000000007</c:v>
                </c:pt>
                <c:pt idx="181">
                  <c:v>6.5500000000000007</c:v>
                </c:pt>
                <c:pt idx="182">
                  <c:v>6.5500000000000007</c:v>
                </c:pt>
                <c:pt idx="183">
                  <c:v>6.5500000000000007</c:v>
                </c:pt>
                <c:pt idx="184">
                  <c:v>6.5500000000000007</c:v>
                </c:pt>
                <c:pt idx="185">
                  <c:v>6.5500000000000007</c:v>
                </c:pt>
                <c:pt idx="186">
                  <c:v>6.5500000000000007</c:v>
                </c:pt>
                <c:pt idx="187">
                  <c:v>6.5500000000000007</c:v>
                </c:pt>
                <c:pt idx="188">
                  <c:v>6.5500000000000007</c:v>
                </c:pt>
                <c:pt idx="189">
                  <c:v>6.5500000000000007</c:v>
                </c:pt>
                <c:pt idx="190">
                  <c:v>6.5500000000000007</c:v>
                </c:pt>
                <c:pt idx="191">
                  <c:v>6.5500000000000007</c:v>
                </c:pt>
                <c:pt idx="192">
                  <c:v>6.5500000000000007</c:v>
                </c:pt>
                <c:pt idx="193">
                  <c:v>6.5500000000000007</c:v>
                </c:pt>
                <c:pt idx="194">
                  <c:v>6.5500000000000007</c:v>
                </c:pt>
                <c:pt idx="195">
                  <c:v>6.5500000000000007</c:v>
                </c:pt>
                <c:pt idx="196">
                  <c:v>6.5500000000000007</c:v>
                </c:pt>
                <c:pt idx="197">
                  <c:v>6.5500000000000007</c:v>
                </c:pt>
                <c:pt idx="198">
                  <c:v>6.5500000000000007</c:v>
                </c:pt>
                <c:pt idx="199">
                  <c:v>6.5500000000000007</c:v>
                </c:pt>
                <c:pt idx="200">
                  <c:v>6.5500000000000007</c:v>
                </c:pt>
                <c:pt idx="201">
                  <c:v>6.5500000000000007</c:v>
                </c:pt>
                <c:pt idx="202">
                  <c:v>6.5500000000000007</c:v>
                </c:pt>
                <c:pt idx="203">
                  <c:v>6.5500000000000007</c:v>
                </c:pt>
                <c:pt idx="204">
                  <c:v>6.5500000000000007</c:v>
                </c:pt>
                <c:pt idx="205">
                  <c:v>6.5500000000000007</c:v>
                </c:pt>
                <c:pt idx="206">
                  <c:v>6.5500000000000007</c:v>
                </c:pt>
                <c:pt idx="207">
                  <c:v>6.5500000000000007</c:v>
                </c:pt>
                <c:pt idx="208">
                  <c:v>6.5500000000000007</c:v>
                </c:pt>
                <c:pt idx="209">
                  <c:v>6.5500000000000007</c:v>
                </c:pt>
                <c:pt idx="210">
                  <c:v>6.5500000000000007</c:v>
                </c:pt>
                <c:pt idx="211">
                  <c:v>6.5500000000000007</c:v>
                </c:pt>
                <c:pt idx="212">
                  <c:v>6.5500000000000007</c:v>
                </c:pt>
                <c:pt idx="213">
                  <c:v>6.5500000000000007</c:v>
                </c:pt>
                <c:pt idx="214">
                  <c:v>6.5500000000000007</c:v>
                </c:pt>
                <c:pt idx="215">
                  <c:v>6.5500000000000007</c:v>
                </c:pt>
                <c:pt idx="216">
                  <c:v>6.5500000000000007</c:v>
                </c:pt>
                <c:pt idx="217">
                  <c:v>6.5500000000000007</c:v>
                </c:pt>
                <c:pt idx="218">
                  <c:v>6.5500000000000007</c:v>
                </c:pt>
                <c:pt idx="219">
                  <c:v>6.5500000000000007</c:v>
                </c:pt>
                <c:pt idx="220">
                  <c:v>6.5500000000000007</c:v>
                </c:pt>
                <c:pt idx="221">
                  <c:v>6.5500000000000007</c:v>
                </c:pt>
                <c:pt idx="222">
                  <c:v>6.5500000000000007</c:v>
                </c:pt>
                <c:pt idx="223">
                  <c:v>6.5500000000000007</c:v>
                </c:pt>
                <c:pt idx="224">
                  <c:v>6.5500000000000007</c:v>
                </c:pt>
                <c:pt idx="225">
                  <c:v>6.5500000000000007</c:v>
                </c:pt>
                <c:pt idx="226">
                  <c:v>6.5500000000000007</c:v>
                </c:pt>
                <c:pt idx="227">
                  <c:v>6.5500000000000007</c:v>
                </c:pt>
                <c:pt idx="228">
                  <c:v>6.5500000000000007</c:v>
                </c:pt>
                <c:pt idx="229">
                  <c:v>6.5500000000000007</c:v>
                </c:pt>
                <c:pt idx="230">
                  <c:v>6.5500000000000007</c:v>
                </c:pt>
                <c:pt idx="231">
                  <c:v>6.5500000000000007</c:v>
                </c:pt>
                <c:pt idx="232">
                  <c:v>6.5500000000000007</c:v>
                </c:pt>
                <c:pt idx="233">
                  <c:v>6.5500000000000007</c:v>
                </c:pt>
                <c:pt idx="234">
                  <c:v>6.5500000000000007</c:v>
                </c:pt>
                <c:pt idx="235">
                  <c:v>6.5500000000000007</c:v>
                </c:pt>
                <c:pt idx="236">
                  <c:v>6.5500000000000007</c:v>
                </c:pt>
                <c:pt idx="237">
                  <c:v>6.5500000000000007</c:v>
                </c:pt>
                <c:pt idx="238">
                  <c:v>6.5500000000000007</c:v>
                </c:pt>
                <c:pt idx="239">
                  <c:v>6.5500000000000007</c:v>
                </c:pt>
                <c:pt idx="240">
                  <c:v>6.5500000000000007</c:v>
                </c:pt>
                <c:pt idx="241">
                  <c:v>6.5500000000000007</c:v>
                </c:pt>
                <c:pt idx="242">
                  <c:v>6.5500000000000007</c:v>
                </c:pt>
                <c:pt idx="243">
                  <c:v>6.5500000000000007</c:v>
                </c:pt>
                <c:pt idx="244">
                  <c:v>6.5500000000000007</c:v>
                </c:pt>
                <c:pt idx="245">
                  <c:v>6.5500000000000007</c:v>
                </c:pt>
                <c:pt idx="246">
                  <c:v>6.5500000000000007</c:v>
                </c:pt>
                <c:pt idx="247">
                  <c:v>6.5500000000000007</c:v>
                </c:pt>
                <c:pt idx="248">
                  <c:v>6.5500000000000007</c:v>
                </c:pt>
                <c:pt idx="249">
                  <c:v>6.5500000000000007</c:v>
                </c:pt>
                <c:pt idx="250">
                  <c:v>6.5500000000000007</c:v>
                </c:pt>
                <c:pt idx="251">
                  <c:v>6.5500000000000007</c:v>
                </c:pt>
                <c:pt idx="252">
                  <c:v>6.5500000000000007</c:v>
                </c:pt>
                <c:pt idx="253">
                  <c:v>6.5500000000000007</c:v>
                </c:pt>
                <c:pt idx="254">
                  <c:v>6.5500000000000007</c:v>
                </c:pt>
                <c:pt idx="255">
                  <c:v>6.5500000000000007</c:v>
                </c:pt>
                <c:pt idx="256">
                  <c:v>6.5500000000000007</c:v>
                </c:pt>
                <c:pt idx="257">
                  <c:v>6.5500000000000007</c:v>
                </c:pt>
                <c:pt idx="258">
                  <c:v>6.5500000000000007</c:v>
                </c:pt>
                <c:pt idx="259">
                  <c:v>6.5500000000000007</c:v>
                </c:pt>
                <c:pt idx="260">
                  <c:v>6.5500000000000007</c:v>
                </c:pt>
                <c:pt idx="261">
                  <c:v>6.5500000000000007</c:v>
                </c:pt>
                <c:pt idx="262">
                  <c:v>6.5500000000000007</c:v>
                </c:pt>
                <c:pt idx="263">
                  <c:v>6.5500000000000007</c:v>
                </c:pt>
                <c:pt idx="264">
                  <c:v>6.5500000000000007</c:v>
                </c:pt>
                <c:pt idx="265">
                  <c:v>6.5500000000000007</c:v>
                </c:pt>
                <c:pt idx="266">
                  <c:v>6.5500000000000007</c:v>
                </c:pt>
                <c:pt idx="267">
                  <c:v>6.5500000000000007</c:v>
                </c:pt>
                <c:pt idx="268">
                  <c:v>6.5500000000000007</c:v>
                </c:pt>
                <c:pt idx="269">
                  <c:v>6.5500000000000007</c:v>
                </c:pt>
                <c:pt idx="270">
                  <c:v>6.5500000000000007</c:v>
                </c:pt>
                <c:pt idx="271">
                  <c:v>6.5500000000000007</c:v>
                </c:pt>
                <c:pt idx="272">
                  <c:v>6.5500000000000007</c:v>
                </c:pt>
                <c:pt idx="273">
                  <c:v>6.5500000000000007</c:v>
                </c:pt>
                <c:pt idx="274">
                  <c:v>6.5500000000000007</c:v>
                </c:pt>
                <c:pt idx="275">
                  <c:v>6.5500000000000007</c:v>
                </c:pt>
                <c:pt idx="276">
                  <c:v>6.5500000000000007</c:v>
                </c:pt>
                <c:pt idx="277">
                  <c:v>6.5500000000000007</c:v>
                </c:pt>
                <c:pt idx="278">
                  <c:v>6.5500000000000007</c:v>
                </c:pt>
                <c:pt idx="279">
                  <c:v>6.5500000000000007</c:v>
                </c:pt>
                <c:pt idx="280">
                  <c:v>6.5500000000000007</c:v>
                </c:pt>
                <c:pt idx="281">
                  <c:v>6.5500000000000007</c:v>
                </c:pt>
                <c:pt idx="282">
                  <c:v>6.5500000000000007</c:v>
                </c:pt>
                <c:pt idx="283">
                  <c:v>6.5500000000000007</c:v>
                </c:pt>
                <c:pt idx="284">
                  <c:v>6.5500000000000007</c:v>
                </c:pt>
                <c:pt idx="285">
                  <c:v>6.5500000000000007</c:v>
                </c:pt>
                <c:pt idx="286">
                  <c:v>6.5500000000000007</c:v>
                </c:pt>
                <c:pt idx="287">
                  <c:v>6.5500000000000007</c:v>
                </c:pt>
                <c:pt idx="288">
                  <c:v>6.5500000000000007</c:v>
                </c:pt>
                <c:pt idx="289">
                  <c:v>6.5500000000000007</c:v>
                </c:pt>
                <c:pt idx="290">
                  <c:v>6.5500000000000007</c:v>
                </c:pt>
                <c:pt idx="291">
                  <c:v>6.5500000000000007</c:v>
                </c:pt>
                <c:pt idx="292">
                  <c:v>6.5500000000000007</c:v>
                </c:pt>
                <c:pt idx="293">
                  <c:v>6.5500000000000007</c:v>
                </c:pt>
                <c:pt idx="294">
                  <c:v>6.5500000000000007</c:v>
                </c:pt>
                <c:pt idx="295">
                  <c:v>6.5500000000000007</c:v>
                </c:pt>
                <c:pt idx="296">
                  <c:v>6.5500000000000007</c:v>
                </c:pt>
                <c:pt idx="297">
                  <c:v>6.5500000000000007</c:v>
                </c:pt>
                <c:pt idx="298">
                  <c:v>6.5500000000000007</c:v>
                </c:pt>
                <c:pt idx="299">
                  <c:v>6.5500000000000007</c:v>
                </c:pt>
                <c:pt idx="300">
                  <c:v>6.5500000000000007</c:v>
                </c:pt>
                <c:pt idx="301">
                  <c:v>6.5500000000000007</c:v>
                </c:pt>
                <c:pt idx="302">
                  <c:v>6.5500000000000007</c:v>
                </c:pt>
                <c:pt idx="303">
                  <c:v>6.5500000000000007</c:v>
                </c:pt>
                <c:pt idx="304">
                  <c:v>6.5500000000000007</c:v>
                </c:pt>
                <c:pt idx="305">
                  <c:v>6.5500000000000007</c:v>
                </c:pt>
                <c:pt idx="306">
                  <c:v>6.5500000000000007</c:v>
                </c:pt>
                <c:pt idx="307">
                  <c:v>6.5500000000000007</c:v>
                </c:pt>
                <c:pt idx="308">
                  <c:v>6.5500000000000007</c:v>
                </c:pt>
                <c:pt idx="309">
                  <c:v>6.5500000000000007</c:v>
                </c:pt>
                <c:pt idx="310">
                  <c:v>6.5500000000000007</c:v>
                </c:pt>
                <c:pt idx="311">
                  <c:v>6.5500000000000007</c:v>
                </c:pt>
                <c:pt idx="312">
                  <c:v>6.5500000000000007</c:v>
                </c:pt>
                <c:pt idx="313">
                  <c:v>6.5500000000000007</c:v>
                </c:pt>
                <c:pt idx="314">
                  <c:v>6.5500000000000007</c:v>
                </c:pt>
                <c:pt idx="315">
                  <c:v>6.5500000000000007</c:v>
                </c:pt>
                <c:pt idx="316">
                  <c:v>6.5500000000000007</c:v>
                </c:pt>
                <c:pt idx="317">
                  <c:v>6.5500000000000007</c:v>
                </c:pt>
                <c:pt idx="318">
                  <c:v>6.5500000000000007</c:v>
                </c:pt>
                <c:pt idx="319">
                  <c:v>6.5500000000000007</c:v>
                </c:pt>
                <c:pt idx="320">
                  <c:v>6.5500000000000007</c:v>
                </c:pt>
                <c:pt idx="321">
                  <c:v>6.5500000000000007</c:v>
                </c:pt>
                <c:pt idx="322">
                  <c:v>6.5500000000000007</c:v>
                </c:pt>
                <c:pt idx="323">
                  <c:v>6.5500000000000007</c:v>
                </c:pt>
                <c:pt idx="324">
                  <c:v>6.5500000000000007</c:v>
                </c:pt>
                <c:pt idx="325">
                  <c:v>6.5500000000000007</c:v>
                </c:pt>
                <c:pt idx="326">
                  <c:v>6.5500000000000007</c:v>
                </c:pt>
                <c:pt idx="327">
                  <c:v>6.5500000000000007</c:v>
                </c:pt>
                <c:pt idx="328">
                  <c:v>6.5500000000000007</c:v>
                </c:pt>
                <c:pt idx="329">
                  <c:v>6.5500000000000007</c:v>
                </c:pt>
                <c:pt idx="330">
                  <c:v>6.5500000000000007</c:v>
                </c:pt>
                <c:pt idx="331">
                  <c:v>6.5500000000000007</c:v>
                </c:pt>
                <c:pt idx="332">
                  <c:v>6.5500000000000007</c:v>
                </c:pt>
                <c:pt idx="333">
                  <c:v>6.5500000000000007</c:v>
                </c:pt>
                <c:pt idx="334">
                  <c:v>6.5500000000000007</c:v>
                </c:pt>
                <c:pt idx="335">
                  <c:v>6.5500000000000007</c:v>
                </c:pt>
                <c:pt idx="336">
                  <c:v>6.5500000000000007</c:v>
                </c:pt>
                <c:pt idx="337">
                  <c:v>6.5500000000000007</c:v>
                </c:pt>
                <c:pt idx="338">
                  <c:v>6.5500000000000007</c:v>
                </c:pt>
                <c:pt idx="339">
                  <c:v>6.5500000000000007</c:v>
                </c:pt>
                <c:pt idx="340">
                  <c:v>6.5500000000000007</c:v>
                </c:pt>
                <c:pt idx="341">
                  <c:v>6.5500000000000007</c:v>
                </c:pt>
                <c:pt idx="342">
                  <c:v>6.5500000000000007</c:v>
                </c:pt>
                <c:pt idx="343">
                  <c:v>6.5500000000000007</c:v>
                </c:pt>
                <c:pt idx="344">
                  <c:v>6.5500000000000007</c:v>
                </c:pt>
                <c:pt idx="345">
                  <c:v>6.5500000000000007</c:v>
                </c:pt>
                <c:pt idx="346">
                  <c:v>6.5500000000000007</c:v>
                </c:pt>
                <c:pt idx="347">
                  <c:v>6.5500000000000007</c:v>
                </c:pt>
                <c:pt idx="348">
                  <c:v>6.5500000000000007</c:v>
                </c:pt>
                <c:pt idx="349">
                  <c:v>6.5500000000000007</c:v>
                </c:pt>
                <c:pt idx="350">
                  <c:v>6.5500000000000007</c:v>
                </c:pt>
                <c:pt idx="351">
                  <c:v>6.5500000000000007</c:v>
                </c:pt>
                <c:pt idx="352">
                  <c:v>6.5500000000000007</c:v>
                </c:pt>
                <c:pt idx="353">
                  <c:v>6.5500000000000007</c:v>
                </c:pt>
                <c:pt idx="354">
                  <c:v>6.5500000000000007</c:v>
                </c:pt>
                <c:pt idx="355">
                  <c:v>6.5500000000000007</c:v>
                </c:pt>
                <c:pt idx="356">
                  <c:v>6.5500000000000007</c:v>
                </c:pt>
                <c:pt idx="357">
                  <c:v>6.5500000000000007</c:v>
                </c:pt>
                <c:pt idx="358">
                  <c:v>6.5500000000000007</c:v>
                </c:pt>
                <c:pt idx="359">
                  <c:v>6.5500000000000007</c:v>
                </c:pt>
                <c:pt idx="360">
                  <c:v>6.5500000000000007</c:v>
                </c:pt>
                <c:pt idx="361">
                  <c:v>6.5500000000000007</c:v>
                </c:pt>
                <c:pt idx="362">
                  <c:v>6.5500000000000007</c:v>
                </c:pt>
                <c:pt idx="363">
                  <c:v>6.5500000000000007</c:v>
                </c:pt>
                <c:pt idx="364">
                  <c:v>6.5500000000000007</c:v>
                </c:pt>
                <c:pt idx="365">
                  <c:v>6.5500000000000007</c:v>
                </c:pt>
                <c:pt idx="366">
                  <c:v>6.5500000000000007</c:v>
                </c:pt>
                <c:pt idx="367">
                  <c:v>6.5500000000000007</c:v>
                </c:pt>
                <c:pt idx="368">
                  <c:v>6.5500000000000007</c:v>
                </c:pt>
                <c:pt idx="369">
                  <c:v>6.5500000000000007</c:v>
                </c:pt>
                <c:pt idx="370">
                  <c:v>6.5500000000000007</c:v>
                </c:pt>
                <c:pt idx="371">
                  <c:v>6.5500000000000007</c:v>
                </c:pt>
                <c:pt idx="372">
                  <c:v>6.5500000000000007</c:v>
                </c:pt>
                <c:pt idx="373">
                  <c:v>6.5500000000000007</c:v>
                </c:pt>
                <c:pt idx="374">
                  <c:v>6.5500000000000007</c:v>
                </c:pt>
                <c:pt idx="375">
                  <c:v>6.5500000000000007</c:v>
                </c:pt>
                <c:pt idx="376">
                  <c:v>6.5500000000000007</c:v>
                </c:pt>
                <c:pt idx="377">
                  <c:v>6.5500000000000007</c:v>
                </c:pt>
                <c:pt idx="378">
                  <c:v>6.5500000000000007</c:v>
                </c:pt>
                <c:pt idx="379">
                  <c:v>6.5500000000000007</c:v>
                </c:pt>
                <c:pt idx="380">
                  <c:v>6.5500000000000007</c:v>
                </c:pt>
                <c:pt idx="381">
                  <c:v>6.5500000000000007</c:v>
                </c:pt>
                <c:pt idx="382">
                  <c:v>6.5500000000000007</c:v>
                </c:pt>
                <c:pt idx="383">
                  <c:v>6.5500000000000007</c:v>
                </c:pt>
                <c:pt idx="384">
                  <c:v>6.5500000000000007</c:v>
                </c:pt>
                <c:pt idx="385">
                  <c:v>6.5500000000000007</c:v>
                </c:pt>
                <c:pt idx="386">
                  <c:v>6.5500000000000007</c:v>
                </c:pt>
                <c:pt idx="387">
                  <c:v>6.5500000000000007</c:v>
                </c:pt>
                <c:pt idx="388">
                  <c:v>6.5500000000000007</c:v>
                </c:pt>
                <c:pt idx="389">
                  <c:v>6.5500000000000007</c:v>
                </c:pt>
                <c:pt idx="390">
                  <c:v>6.5500000000000007</c:v>
                </c:pt>
                <c:pt idx="391">
                  <c:v>6.5500000000000007</c:v>
                </c:pt>
                <c:pt idx="392">
                  <c:v>6.5500000000000007</c:v>
                </c:pt>
                <c:pt idx="393">
                  <c:v>6.5500000000000007</c:v>
                </c:pt>
                <c:pt idx="394">
                  <c:v>6.5500000000000007</c:v>
                </c:pt>
                <c:pt idx="395">
                  <c:v>6.5500000000000007</c:v>
                </c:pt>
                <c:pt idx="396">
                  <c:v>6.5500000000000007</c:v>
                </c:pt>
                <c:pt idx="397">
                  <c:v>6.5500000000000007</c:v>
                </c:pt>
                <c:pt idx="398">
                  <c:v>6.5500000000000007</c:v>
                </c:pt>
                <c:pt idx="399">
                  <c:v>6.5500000000000007</c:v>
                </c:pt>
                <c:pt idx="400">
                  <c:v>6.5500000000000007</c:v>
                </c:pt>
                <c:pt idx="401">
                  <c:v>6.5500000000000007</c:v>
                </c:pt>
                <c:pt idx="402">
                  <c:v>6.5500000000000007</c:v>
                </c:pt>
                <c:pt idx="403">
                  <c:v>6.5500000000000007</c:v>
                </c:pt>
                <c:pt idx="404">
                  <c:v>6.5500000000000007</c:v>
                </c:pt>
                <c:pt idx="405">
                  <c:v>6.5500000000000007</c:v>
                </c:pt>
                <c:pt idx="406">
                  <c:v>6.5500000000000007</c:v>
                </c:pt>
                <c:pt idx="407">
                  <c:v>6.5500000000000007</c:v>
                </c:pt>
                <c:pt idx="408">
                  <c:v>6.5500000000000007</c:v>
                </c:pt>
                <c:pt idx="409">
                  <c:v>6.5500000000000007</c:v>
                </c:pt>
                <c:pt idx="410">
                  <c:v>6.5500000000000007</c:v>
                </c:pt>
                <c:pt idx="411">
                  <c:v>6.5500000000000007</c:v>
                </c:pt>
                <c:pt idx="412">
                  <c:v>6.5500000000000007</c:v>
                </c:pt>
                <c:pt idx="413">
                  <c:v>6.5500000000000007</c:v>
                </c:pt>
                <c:pt idx="414">
                  <c:v>6.5500000000000007</c:v>
                </c:pt>
                <c:pt idx="415">
                  <c:v>6.5500000000000007</c:v>
                </c:pt>
                <c:pt idx="416">
                  <c:v>6.5500000000000007</c:v>
                </c:pt>
                <c:pt idx="417">
                  <c:v>6.5500000000000007</c:v>
                </c:pt>
                <c:pt idx="418">
                  <c:v>6.5500000000000007</c:v>
                </c:pt>
                <c:pt idx="419">
                  <c:v>6.5500000000000007</c:v>
                </c:pt>
                <c:pt idx="420">
                  <c:v>6.5500000000000007</c:v>
                </c:pt>
                <c:pt idx="421">
                  <c:v>6.5500000000000007</c:v>
                </c:pt>
                <c:pt idx="422">
                  <c:v>6.5500000000000007</c:v>
                </c:pt>
                <c:pt idx="423">
                  <c:v>6.5500000000000007</c:v>
                </c:pt>
                <c:pt idx="424">
                  <c:v>6.5500000000000007</c:v>
                </c:pt>
                <c:pt idx="425">
                  <c:v>6.5500000000000007</c:v>
                </c:pt>
                <c:pt idx="426">
                  <c:v>6.5500000000000007</c:v>
                </c:pt>
                <c:pt idx="427">
                  <c:v>6.5500000000000007</c:v>
                </c:pt>
                <c:pt idx="428">
                  <c:v>6.5500000000000007</c:v>
                </c:pt>
                <c:pt idx="429">
                  <c:v>6.5500000000000007</c:v>
                </c:pt>
                <c:pt idx="430">
                  <c:v>6.5500000000000007</c:v>
                </c:pt>
                <c:pt idx="431">
                  <c:v>6.5500000000000007</c:v>
                </c:pt>
                <c:pt idx="432">
                  <c:v>6.5500000000000007</c:v>
                </c:pt>
                <c:pt idx="433">
                  <c:v>6.5500000000000007</c:v>
                </c:pt>
                <c:pt idx="434">
                  <c:v>6.5500000000000007</c:v>
                </c:pt>
                <c:pt idx="435">
                  <c:v>6.5500000000000007</c:v>
                </c:pt>
                <c:pt idx="436">
                  <c:v>6.5500000000000007</c:v>
                </c:pt>
                <c:pt idx="437">
                  <c:v>6.5500000000000007</c:v>
                </c:pt>
                <c:pt idx="438">
                  <c:v>6.5500000000000007</c:v>
                </c:pt>
                <c:pt idx="439">
                  <c:v>6.5500000000000007</c:v>
                </c:pt>
                <c:pt idx="440">
                  <c:v>6.5500000000000007</c:v>
                </c:pt>
                <c:pt idx="441">
                  <c:v>6.5500000000000007</c:v>
                </c:pt>
                <c:pt idx="442">
                  <c:v>6.5500000000000007</c:v>
                </c:pt>
                <c:pt idx="443">
                  <c:v>6.5500000000000007</c:v>
                </c:pt>
                <c:pt idx="444">
                  <c:v>6.5500000000000007</c:v>
                </c:pt>
                <c:pt idx="445">
                  <c:v>6.5500000000000007</c:v>
                </c:pt>
                <c:pt idx="446">
                  <c:v>6.5500000000000007</c:v>
                </c:pt>
                <c:pt idx="447">
                  <c:v>6.5500000000000007</c:v>
                </c:pt>
                <c:pt idx="448">
                  <c:v>6.5500000000000007</c:v>
                </c:pt>
                <c:pt idx="449">
                  <c:v>6.5500000000000007</c:v>
                </c:pt>
                <c:pt idx="450">
                  <c:v>6.5500000000000007</c:v>
                </c:pt>
                <c:pt idx="451">
                  <c:v>6.5500000000000007</c:v>
                </c:pt>
                <c:pt idx="452">
                  <c:v>6.5500000000000007</c:v>
                </c:pt>
                <c:pt idx="453">
                  <c:v>6.5500000000000007</c:v>
                </c:pt>
                <c:pt idx="454">
                  <c:v>6.5500000000000007</c:v>
                </c:pt>
                <c:pt idx="455">
                  <c:v>6.5500000000000007</c:v>
                </c:pt>
                <c:pt idx="456">
                  <c:v>6.5500000000000007</c:v>
                </c:pt>
                <c:pt idx="457">
                  <c:v>6.5500000000000007</c:v>
                </c:pt>
                <c:pt idx="458">
                  <c:v>6.5500000000000007</c:v>
                </c:pt>
                <c:pt idx="459">
                  <c:v>6.5500000000000007</c:v>
                </c:pt>
                <c:pt idx="460">
                  <c:v>6.5500000000000007</c:v>
                </c:pt>
                <c:pt idx="461">
                  <c:v>6.5500000000000007</c:v>
                </c:pt>
                <c:pt idx="462">
                  <c:v>6.5500000000000007</c:v>
                </c:pt>
                <c:pt idx="463">
                  <c:v>6.5500000000000007</c:v>
                </c:pt>
                <c:pt idx="464">
                  <c:v>6.5500000000000007</c:v>
                </c:pt>
                <c:pt idx="465">
                  <c:v>6.5500000000000007</c:v>
                </c:pt>
                <c:pt idx="466">
                  <c:v>6.5500000000000007</c:v>
                </c:pt>
                <c:pt idx="467">
                  <c:v>6.5500000000000007</c:v>
                </c:pt>
                <c:pt idx="468">
                  <c:v>6.5500000000000007</c:v>
                </c:pt>
                <c:pt idx="469">
                  <c:v>6.5500000000000007</c:v>
                </c:pt>
                <c:pt idx="470">
                  <c:v>6.5500000000000007</c:v>
                </c:pt>
                <c:pt idx="471">
                  <c:v>6.5500000000000007</c:v>
                </c:pt>
                <c:pt idx="472">
                  <c:v>6.5500000000000007</c:v>
                </c:pt>
                <c:pt idx="473">
                  <c:v>6.5500000000000007</c:v>
                </c:pt>
                <c:pt idx="474">
                  <c:v>6.5500000000000007</c:v>
                </c:pt>
                <c:pt idx="475">
                  <c:v>6.5500000000000007</c:v>
                </c:pt>
                <c:pt idx="476">
                  <c:v>6.5500000000000007</c:v>
                </c:pt>
                <c:pt idx="477">
                  <c:v>6.5500000000000007</c:v>
                </c:pt>
                <c:pt idx="478">
                  <c:v>6.5500000000000007</c:v>
                </c:pt>
                <c:pt idx="479">
                  <c:v>6.5500000000000007</c:v>
                </c:pt>
                <c:pt idx="480">
                  <c:v>6.5500000000000007</c:v>
                </c:pt>
                <c:pt idx="481">
                  <c:v>6.5500000000000007</c:v>
                </c:pt>
                <c:pt idx="482">
                  <c:v>6.5500000000000007</c:v>
                </c:pt>
                <c:pt idx="483">
                  <c:v>6.5500000000000007</c:v>
                </c:pt>
                <c:pt idx="484">
                  <c:v>6.5500000000000007</c:v>
                </c:pt>
                <c:pt idx="485">
                  <c:v>6.5500000000000007</c:v>
                </c:pt>
                <c:pt idx="486">
                  <c:v>6.5500000000000007</c:v>
                </c:pt>
                <c:pt idx="487">
                  <c:v>6.5500000000000007</c:v>
                </c:pt>
                <c:pt idx="488">
                  <c:v>6.5500000000000007</c:v>
                </c:pt>
                <c:pt idx="489">
                  <c:v>6.5500000000000007</c:v>
                </c:pt>
                <c:pt idx="490">
                  <c:v>6.5500000000000007</c:v>
                </c:pt>
                <c:pt idx="491">
                  <c:v>6.5500000000000007</c:v>
                </c:pt>
                <c:pt idx="492">
                  <c:v>6.5500000000000007</c:v>
                </c:pt>
                <c:pt idx="493">
                  <c:v>6.5500000000000007</c:v>
                </c:pt>
                <c:pt idx="494">
                  <c:v>6.5500000000000007</c:v>
                </c:pt>
                <c:pt idx="495">
                  <c:v>6.5500000000000007</c:v>
                </c:pt>
                <c:pt idx="496">
                  <c:v>6.5500000000000007</c:v>
                </c:pt>
                <c:pt idx="497">
                  <c:v>6.5500000000000007</c:v>
                </c:pt>
                <c:pt idx="498">
                  <c:v>6.5500000000000007</c:v>
                </c:pt>
                <c:pt idx="499">
                  <c:v>6.5500000000000007</c:v>
                </c:pt>
                <c:pt idx="500">
                  <c:v>6.5500000000000007</c:v>
                </c:pt>
                <c:pt idx="501">
                  <c:v>6.5500000000000007</c:v>
                </c:pt>
                <c:pt idx="502">
                  <c:v>6.5500000000000007</c:v>
                </c:pt>
                <c:pt idx="503">
                  <c:v>6.5500000000000007</c:v>
                </c:pt>
                <c:pt idx="504">
                  <c:v>6.5500000000000007</c:v>
                </c:pt>
                <c:pt idx="505">
                  <c:v>6.5500000000000007</c:v>
                </c:pt>
                <c:pt idx="506">
                  <c:v>6.5500000000000007</c:v>
                </c:pt>
                <c:pt idx="507">
                  <c:v>6.5500000000000007</c:v>
                </c:pt>
                <c:pt idx="508">
                  <c:v>6.5500000000000007</c:v>
                </c:pt>
                <c:pt idx="509">
                  <c:v>6.5500000000000007</c:v>
                </c:pt>
                <c:pt idx="510">
                  <c:v>6.5500000000000007</c:v>
                </c:pt>
                <c:pt idx="511">
                  <c:v>6.5500000000000007</c:v>
                </c:pt>
                <c:pt idx="512">
                  <c:v>6.5500000000000007</c:v>
                </c:pt>
                <c:pt idx="513">
                  <c:v>6.5500000000000007</c:v>
                </c:pt>
                <c:pt idx="514">
                  <c:v>6.5500000000000007</c:v>
                </c:pt>
                <c:pt idx="515">
                  <c:v>6.5500000000000007</c:v>
                </c:pt>
                <c:pt idx="516">
                  <c:v>6.5500000000000007</c:v>
                </c:pt>
                <c:pt idx="517">
                  <c:v>6.5500000000000007</c:v>
                </c:pt>
                <c:pt idx="518">
                  <c:v>6.5500000000000007</c:v>
                </c:pt>
                <c:pt idx="519">
                  <c:v>6.5500000000000007</c:v>
                </c:pt>
                <c:pt idx="520">
                  <c:v>6.5500000000000007</c:v>
                </c:pt>
                <c:pt idx="521">
                  <c:v>6.5500000000000007</c:v>
                </c:pt>
                <c:pt idx="522">
                  <c:v>6.5500000000000007</c:v>
                </c:pt>
                <c:pt idx="523">
                  <c:v>6.5500000000000007</c:v>
                </c:pt>
                <c:pt idx="524">
                  <c:v>6.5500000000000007</c:v>
                </c:pt>
                <c:pt idx="525">
                  <c:v>6.5500000000000007</c:v>
                </c:pt>
                <c:pt idx="526">
                  <c:v>6.5500000000000007</c:v>
                </c:pt>
                <c:pt idx="527">
                  <c:v>6.5500000000000007</c:v>
                </c:pt>
                <c:pt idx="528">
                  <c:v>6.5500000000000007</c:v>
                </c:pt>
                <c:pt idx="529">
                  <c:v>6.5500000000000007</c:v>
                </c:pt>
                <c:pt idx="530">
                  <c:v>6.5500000000000007</c:v>
                </c:pt>
                <c:pt idx="531">
                  <c:v>6.5500000000000007</c:v>
                </c:pt>
                <c:pt idx="532">
                  <c:v>6.5500000000000007</c:v>
                </c:pt>
                <c:pt idx="533">
                  <c:v>6.5500000000000007</c:v>
                </c:pt>
                <c:pt idx="534">
                  <c:v>6.5500000000000007</c:v>
                </c:pt>
                <c:pt idx="535">
                  <c:v>6.5500000000000007</c:v>
                </c:pt>
                <c:pt idx="536">
                  <c:v>6.5500000000000007</c:v>
                </c:pt>
                <c:pt idx="537">
                  <c:v>6.5500000000000007</c:v>
                </c:pt>
                <c:pt idx="538">
                  <c:v>6.5500000000000007</c:v>
                </c:pt>
                <c:pt idx="539">
                  <c:v>6.5500000000000007</c:v>
                </c:pt>
                <c:pt idx="540">
                  <c:v>6.5500000000000007</c:v>
                </c:pt>
                <c:pt idx="541">
                  <c:v>6.5500000000000007</c:v>
                </c:pt>
                <c:pt idx="542">
                  <c:v>6.5500000000000007</c:v>
                </c:pt>
                <c:pt idx="543">
                  <c:v>6.5500000000000007</c:v>
                </c:pt>
                <c:pt idx="544">
                  <c:v>6.5500000000000007</c:v>
                </c:pt>
                <c:pt idx="545">
                  <c:v>6.5500000000000007</c:v>
                </c:pt>
                <c:pt idx="546">
                  <c:v>6.5500000000000007</c:v>
                </c:pt>
                <c:pt idx="547">
                  <c:v>6.5500000000000007</c:v>
                </c:pt>
                <c:pt idx="548">
                  <c:v>6.5500000000000007</c:v>
                </c:pt>
                <c:pt idx="549">
                  <c:v>6.5500000000000007</c:v>
                </c:pt>
                <c:pt idx="550">
                  <c:v>6.5500000000000007</c:v>
                </c:pt>
                <c:pt idx="551">
                  <c:v>6.5500000000000007</c:v>
                </c:pt>
                <c:pt idx="552">
                  <c:v>6.5500000000000007</c:v>
                </c:pt>
                <c:pt idx="553">
                  <c:v>6.5500000000000007</c:v>
                </c:pt>
                <c:pt idx="554">
                  <c:v>6.5500000000000007</c:v>
                </c:pt>
                <c:pt idx="555">
                  <c:v>6.5500000000000007</c:v>
                </c:pt>
                <c:pt idx="556">
                  <c:v>6.5500000000000007</c:v>
                </c:pt>
                <c:pt idx="557">
                  <c:v>6.5500000000000007</c:v>
                </c:pt>
                <c:pt idx="558">
                  <c:v>6.5500000000000007</c:v>
                </c:pt>
                <c:pt idx="559">
                  <c:v>6.5500000000000007</c:v>
                </c:pt>
                <c:pt idx="560">
                  <c:v>6.5500000000000007</c:v>
                </c:pt>
                <c:pt idx="561">
                  <c:v>6.5500000000000007</c:v>
                </c:pt>
                <c:pt idx="562">
                  <c:v>6.5500000000000007</c:v>
                </c:pt>
                <c:pt idx="563">
                  <c:v>6.5500000000000007</c:v>
                </c:pt>
                <c:pt idx="564">
                  <c:v>6.5500000000000007</c:v>
                </c:pt>
                <c:pt idx="565">
                  <c:v>6.5500000000000007</c:v>
                </c:pt>
                <c:pt idx="566">
                  <c:v>6.5500000000000007</c:v>
                </c:pt>
                <c:pt idx="567">
                  <c:v>6.5500000000000007</c:v>
                </c:pt>
                <c:pt idx="568">
                  <c:v>6.5500000000000007</c:v>
                </c:pt>
                <c:pt idx="569">
                  <c:v>6.5500000000000007</c:v>
                </c:pt>
                <c:pt idx="570">
                  <c:v>6.5500000000000007</c:v>
                </c:pt>
                <c:pt idx="571">
                  <c:v>6.5500000000000007</c:v>
                </c:pt>
                <c:pt idx="572">
                  <c:v>6.5500000000000007</c:v>
                </c:pt>
                <c:pt idx="573">
                  <c:v>6.5500000000000007</c:v>
                </c:pt>
                <c:pt idx="574">
                  <c:v>6.5500000000000007</c:v>
                </c:pt>
                <c:pt idx="575">
                  <c:v>6.5500000000000007</c:v>
                </c:pt>
                <c:pt idx="576">
                  <c:v>6.5500000000000007</c:v>
                </c:pt>
                <c:pt idx="577">
                  <c:v>6.5500000000000007</c:v>
                </c:pt>
                <c:pt idx="578">
                  <c:v>6.5500000000000007</c:v>
                </c:pt>
                <c:pt idx="579">
                  <c:v>6.5500000000000007</c:v>
                </c:pt>
                <c:pt idx="580">
                  <c:v>6.5500000000000007</c:v>
                </c:pt>
                <c:pt idx="581">
                  <c:v>6.5500000000000007</c:v>
                </c:pt>
                <c:pt idx="582">
                  <c:v>6.5500000000000007</c:v>
                </c:pt>
                <c:pt idx="583">
                  <c:v>6.5500000000000007</c:v>
                </c:pt>
                <c:pt idx="584">
                  <c:v>6.5500000000000007</c:v>
                </c:pt>
                <c:pt idx="585">
                  <c:v>6.5500000000000007</c:v>
                </c:pt>
                <c:pt idx="586">
                  <c:v>6.5500000000000007</c:v>
                </c:pt>
                <c:pt idx="587">
                  <c:v>6.5500000000000007</c:v>
                </c:pt>
                <c:pt idx="588">
                  <c:v>6.5500000000000007</c:v>
                </c:pt>
                <c:pt idx="589">
                  <c:v>6.5500000000000007</c:v>
                </c:pt>
                <c:pt idx="590">
                  <c:v>6.5500000000000007</c:v>
                </c:pt>
                <c:pt idx="591">
                  <c:v>6.5500000000000007</c:v>
                </c:pt>
                <c:pt idx="592">
                  <c:v>6.5500000000000007</c:v>
                </c:pt>
                <c:pt idx="593">
                  <c:v>6.5500000000000007</c:v>
                </c:pt>
                <c:pt idx="594">
                  <c:v>6.5500000000000007</c:v>
                </c:pt>
                <c:pt idx="595">
                  <c:v>6.5500000000000007</c:v>
                </c:pt>
                <c:pt idx="596">
                  <c:v>6.5500000000000007</c:v>
                </c:pt>
                <c:pt idx="597">
                  <c:v>6.5500000000000007</c:v>
                </c:pt>
                <c:pt idx="598">
                  <c:v>6.5500000000000007</c:v>
                </c:pt>
                <c:pt idx="599">
                  <c:v>6.5500000000000007</c:v>
                </c:pt>
                <c:pt idx="600">
                  <c:v>6.5500000000000007</c:v>
                </c:pt>
                <c:pt idx="601">
                  <c:v>6.5500000000000007</c:v>
                </c:pt>
                <c:pt idx="602">
                  <c:v>6.5500000000000007</c:v>
                </c:pt>
                <c:pt idx="603">
                  <c:v>6.5500000000000007</c:v>
                </c:pt>
                <c:pt idx="604">
                  <c:v>6.5500000000000007</c:v>
                </c:pt>
                <c:pt idx="605">
                  <c:v>6.5500000000000007</c:v>
                </c:pt>
                <c:pt idx="606">
                  <c:v>6.5500000000000007</c:v>
                </c:pt>
                <c:pt idx="607">
                  <c:v>6.5500000000000007</c:v>
                </c:pt>
                <c:pt idx="608">
                  <c:v>6.5500000000000007</c:v>
                </c:pt>
                <c:pt idx="609">
                  <c:v>6.5500000000000007</c:v>
                </c:pt>
                <c:pt idx="610">
                  <c:v>6.5500000000000007</c:v>
                </c:pt>
                <c:pt idx="611">
                  <c:v>6.5500000000000007</c:v>
                </c:pt>
                <c:pt idx="612">
                  <c:v>6.5500000000000007</c:v>
                </c:pt>
                <c:pt idx="613">
                  <c:v>6.5500000000000007</c:v>
                </c:pt>
                <c:pt idx="614">
                  <c:v>6.5500000000000007</c:v>
                </c:pt>
                <c:pt idx="615">
                  <c:v>6.5500000000000007</c:v>
                </c:pt>
                <c:pt idx="616">
                  <c:v>6.5500000000000007</c:v>
                </c:pt>
                <c:pt idx="617">
                  <c:v>6.5500000000000007</c:v>
                </c:pt>
                <c:pt idx="618">
                  <c:v>6.5500000000000007</c:v>
                </c:pt>
                <c:pt idx="619">
                  <c:v>6.5500000000000007</c:v>
                </c:pt>
                <c:pt idx="620">
                  <c:v>6.5500000000000007</c:v>
                </c:pt>
                <c:pt idx="621">
                  <c:v>6.5500000000000007</c:v>
                </c:pt>
                <c:pt idx="622">
                  <c:v>6.5500000000000007</c:v>
                </c:pt>
                <c:pt idx="623">
                  <c:v>6.5500000000000007</c:v>
                </c:pt>
                <c:pt idx="624">
                  <c:v>6.5500000000000007</c:v>
                </c:pt>
                <c:pt idx="625">
                  <c:v>6.5500000000000007</c:v>
                </c:pt>
                <c:pt idx="626">
                  <c:v>6.5500000000000007</c:v>
                </c:pt>
                <c:pt idx="627">
                  <c:v>6.5500000000000007</c:v>
                </c:pt>
                <c:pt idx="628">
                  <c:v>6.5500000000000007</c:v>
                </c:pt>
                <c:pt idx="629">
                  <c:v>6.5500000000000007</c:v>
                </c:pt>
                <c:pt idx="630">
                  <c:v>6.5500000000000007</c:v>
                </c:pt>
                <c:pt idx="631">
                  <c:v>6.5500000000000007</c:v>
                </c:pt>
                <c:pt idx="632">
                  <c:v>6.5500000000000007</c:v>
                </c:pt>
                <c:pt idx="633">
                  <c:v>6.5500000000000007</c:v>
                </c:pt>
                <c:pt idx="634">
                  <c:v>6.5500000000000007</c:v>
                </c:pt>
                <c:pt idx="635">
                  <c:v>6.5500000000000007</c:v>
                </c:pt>
                <c:pt idx="636">
                  <c:v>6.5500000000000007</c:v>
                </c:pt>
                <c:pt idx="637">
                  <c:v>6.5500000000000007</c:v>
                </c:pt>
                <c:pt idx="638">
                  <c:v>6.5500000000000007</c:v>
                </c:pt>
                <c:pt idx="639">
                  <c:v>6.5500000000000007</c:v>
                </c:pt>
                <c:pt idx="640">
                  <c:v>6.5500000000000007</c:v>
                </c:pt>
                <c:pt idx="641">
                  <c:v>6.5500000000000007</c:v>
                </c:pt>
                <c:pt idx="642">
                  <c:v>6.5500000000000007</c:v>
                </c:pt>
                <c:pt idx="643">
                  <c:v>6.5500000000000007</c:v>
                </c:pt>
                <c:pt idx="644">
                  <c:v>6.5500000000000007</c:v>
                </c:pt>
                <c:pt idx="645">
                  <c:v>6.5500000000000007</c:v>
                </c:pt>
                <c:pt idx="646">
                  <c:v>6.5500000000000007</c:v>
                </c:pt>
                <c:pt idx="647">
                  <c:v>6.5500000000000007</c:v>
                </c:pt>
                <c:pt idx="648">
                  <c:v>6.5500000000000007</c:v>
                </c:pt>
                <c:pt idx="649">
                  <c:v>6.5500000000000007</c:v>
                </c:pt>
                <c:pt idx="650">
                  <c:v>6.5500000000000007</c:v>
                </c:pt>
                <c:pt idx="651">
                  <c:v>6.5500000000000007</c:v>
                </c:pt>
                <c:pt idx="652">
                  <c:v>6.5500000000000007</c:v>
                </c:pt>
                <c:pt idx="653">
                  <c:v>6.5500000000000007</c:v>
                </c:pt>
                <c:pt idx="654">
                  <c:v>6.5500000000000007</c:v>
                </c:pt>
                <c:pt idx="655">
                  <c:v>6.5500000000000007</c:v>
                </c:pt>
                <c:pt idx="656">
                  <c:v>6.5500000000000007</c:v>
                </c:pt>
                <c:pt idx="657">
                  <c:v>6.5500000000000007</c:v>
                </c:pt>
                <c:pt idx="658">
                  <c:v>6.5500000000000007</c:v>
                </c:pt>
                <c:pt idx="659">
                  <c:v>6.5500000000000007</c:v>
                </c:pt>
                <c:pt idx="660">
                  <c:v>6.5500000000000007</c:v>
                </c:pt>
                <c:pt idx="661">
                  <c:v>6.5500000000000007</c:v>
                </c:pt>
                <c:pt idx="662">
                  <c:v>6.5500000000000007</c:v>
                </c:pt>
                <c:pt idx="663">
                  <c:v>6.5500000000000007</c:v>
                </c:pt>
                <c:pt idx="664">
                  <c:v>6.5500000000000007</c:v>
                </c:pt>
                <c:pt idx="665">
                  <c:v>6.5500000000000007</c:v>
                </c:pt>
                <c:pt idx="666">
                  <c:v>6.5500000000000007</c:v>
                </c:pt>
                <c:pt idx="667">
                  <c:v>6.5500000000000007</c:v>
                </c:pt>
                <c:pt idx="668">
                  <c:v>6.5500000000000007</c:v>
                </c:pt>
                <c:pt idx="669">
                  <c:v>6.5500000000000007</c:v>
                </c:pt>
                <c:pt idx="670">
                  <c:v>6.5500000000000007</c:v>
                </c:pt>
                <c:pt idx="671">
                  <c:v>6.5500000000000007</c:v>
                </c:pt>
                <c:pt idx="672">
                  <c:v>6.5500000000000007</c:v>
                </c:pt>
                <c:pt idx="673">
                  <c:v>6.5500000000000007</c:v>
                </c:pt>
                <c:pt idx="674">
                  <c:v>6.5500000000000007</c:v>
                </c:pt>
                <c:pt idx="675">
                  <c:v>6.5500000000000007</c:v>
                </c:pt>
                <c:pt idx="676">
                  <c:v>6.5500000000000007</c:v>
                </c:pt>
                <c:pt idx="677">
                  <c:v>6.5500000000000007</c:v>
                </c:pt>
                <c:pt idx="678">
                  <c:v>6.5500000000000007</c:v>
                </c:pt>
                <c:pt idx="679">
                  <c:v>6.5500000000000007</c:v>
                </c:pt>
                <c:pt idx="680">
                  <c:v>6.5500000000000007</c:v>
                </c:pt>
                <c:pt idx="681">
                  <c:v>6.5500000000000007</c:v>
                </c:pt>
                <c:pt idx="682">
                  <c:v>6.5500000000000007</c:v>
                </c:pt>
                <c:pt idx="683">
                  <c:v>6.5500000000000007</c:v>
                </c:pt>
                <c:pt idx="684">
                  <c:v>6.5500000000000007</c:v>
                </c:pt>
                <c:pt idx="685">
                  <c:v>6.5500000000000007</c:v>
                </c:pt>
                <c:pt idx="686">
                  <c:v>6.5500000000000007</c:v>
                </c:pt>
                <c:pt idx="687">
                  <c:v>6.5500000000000007</c:v>
                </c:pt>
                <c:pt idx="688">
                  <c:v>6.5500000000000007</c:v>
                </c:pt>
                <c:pt idx="689">
                  <c:v>6.5500000000000007</c:v>
                </c:pt>
                <c:pt idx="690">
                  <c:v>6.5500000000000007</c:v>
                </c:pt>
                <c:pt idx="691">
                  <c:v>6.5500000000000007</c:v>
                </c:pt>
                <c:pt idx="692">
                  <c:v>6.5500000000000007</c:v>
                </c:pt>
                <c:pt idx="693">
                  <c:v>6.5500000000000007</c:v>
                </c:pt>
                <c:pt idx="694">
                  <c:v>6.5500000000000007</c:v>
                </c:pt>
                <c:pt idx="695">
                  <c:v>6.5500000000000007</c:v>
                </c:pt>
                <c:pt idx="696">
                  <c:v>6.5500000000000007</c:v>
                </c:pt>
                <c:pt idx="697">
                  <c:v>6.5500000000000007</c:v>
                </c:pt>
                <c:pt idx="698">
                  <c:v>6.5500000000000007</c:v>
                </c:pt>
                <c:pt idx="699">
                  <c:v>6.5500000000000007</c:v>
                </c:pt>
                <c:pt idx="700">
                  <c:v>6.5500000000000007</c:v>
                </c:pt>
                <c:pt idx="701">
                  <c:v>6.5500000000000007</c:v>
                </c:pt>
                <c:pt idx="702">
                  <c:v>6.5500000000000007</c:v>
                </c:pt>
                <c:pt idx="703">
                  <c:v>6.5500000000000007</c:v>
                </c:pt>
                <c:pt idx="704">
                  <c:v>6.5500000000000007</c:v>
                </c:pt>
                <c:pt idx="705">
                  <c:v>6.5500000000000007</c:v>
                </c:pt>
                <c:pt idx="706">
                  <c:v>6.5500000000000007</c:v>
                </c:pt>
                <c:pt idx="707">
                  <c:v>6.5500000000000007</c:v>
                </c:pt>
                <c:pt idx="708">
                  <c:v>6.5500000000000007</c:v>
                </c:pt>
                <c:pt idx="709">
                  <c:v>6.5500000000000007</c:v>
                </c:pt>
                <c:pt idx="710">
                  <c:v>6.5500000000000007</c:v>
                </c:pt>
                <c:pt idx="711">
                  <c:v>6.5500000000000007</c:v>
                </c:pt>
                <c:pt idx="712">
                  <c:v>6.5500000000000007</c:v>
                </c:pt>
                <c:pt idx="713">
                  <c:v>6.5500000000000007</c:v>
                </c:pt>
                <c:pt idx="714">
                  <c:v>6.5500000000000007</c:v>
                </c:pt>
                <c:pt idx="715">
                  <c:v>6.5500000000000007</c:v>
                </c:pt>
                <c:pt idx="716">
                  <c:v>6.5500000000000007</c:v>
                </c:pt>
                <c:pt idx="717">
                  <c:v>6.5500000000000007</c:v>
                </c:pt>
                <c:pt idx="718">
                  <c:v>6.5500000000000007</c:v>
                </c:pt>
                <c:pt idx="719">
                  <c:v>6.5500000000000007</c:v>
                </c:pt>
                <c:pt idx="720">
                  <c:v>6.5500000000000007</c:v>
                </c:pt>
                <c:pt idx="721">
                  <c:v>6.5500000000000007</c:v>
                </c:pt>
                <c:pt idx="722">
                  <c:v>6.5500000000000007</c:v>
                </c:pt>
                <c:pt idx="723">
                  <c:v>6.5500000000000007</c:v>
                </c:pt>
                <c:pt idx="724">
                  <c:v>6.5500000000000007</c:v>
                </c:pt>
                <c:pt idx="725">
                  <c:v>6.5500000000000007</c:v>
                </c:pt>
                <c:pt idx="726">
                  <c:v>6.5500000000000007</c:v>
                </c:pt>
                <c:pt idx="727">
                  <c:v>6.5500000000000007</c:v>
                </c:pt>
                <c:pt idx="728">
                  <c:v>6.5500000000000007</c:v>
                </c:pt>
                <c:pt idx="729">
                  <c:v>6.5500000000000007</c:v>
                </c:pt>
                <c:pt idx="730">
                  <c:v>6.5500000000000007</c:v>
                </c:pt>
                <c:pt idx="731">
                  <c:v>6.5500000000000007</c:v>
                </c:pt>
                <c:pt idx="732">
                  <c:v>6.5500000000000007</c:v>
                </c:pt>
                <c:pt idx="733">
                  <c:v>6.5500000000000007</c:v>
                </c:pt>
                <c:pt idx="734">
                  <c:v>6.5500000000000007</c:v>
                </c:pt>
                <c:pt idx="735">
                  <c:v>6.5500000000000007</c:v>
                </c:pt>
                <c:pt idx="736">
                  <c:v>6.5500000000000007</c:v>
                </c:pt>
                <c:pt idx="737">
                  <c:v>6.5500000000000007</c:v>
                </c:pt>
                <c:pt idx="738">
                  <c:v>6.5500000000000007</c:v>
                </c:pt>
                <c:pt idx="739">
                  <c:v>6.5500000000000007</c:v>
                </c:pt>
                <c:pt idx="740">
                  <c:v>6.5500000000000007</c:v>
                </c:pt>
                <c:pt idx="741">
                  <c:v>6.5500000000000007</c:v>
                </c:pt>
                <c:pt idx="742">
                  <c:v>6.5500000000000007</c:v>
                </c:pt>
                <c:pt idx="743">
                  <c:v>6.5500000000000007</c:v>
                </c:pt>
                <c:pt idx="744">
                  <c:v>6.5500000000000007</c:v>
                </c:pt>
                <c:pt idx="745">
                  <c:v>6.5500000000000007</c:v>
                </c:pt>
                <c:pt idx="746">
                  <c:v>6.5500000000000007</c:v>
                </c:pt>
                <c:pt idx="747">
                  <c:v>6.5500000000000007</c:v>
                </c:pt>
                <c:pt idx="748">
                  <c:v>6.5500000000000007</c:v>
                </c:pt>
                <c:pt idx="749">
                  <c:v>6.5500000000000007</c:v>
                </c:pt>
                <c:pt idx="750">
                  <c:v>6.5500000000000007</c:v>
                </c:pt>
                <c:pt idx="751">
                  <c:v>6.5500000000000007</c:v>
                </c:pt>
                <c:pt idx="752">
                  <c:v>6.5500000000000007</c:v>
                </c:pt>
                <c:pt idx="753">
                  <c:v>6.5500000000000007</c:v>
                </c:pt>
                <c:pt idx="754">
                  <c:v>6.5500000000000007</c:v>
                </c:pt>
                <c:pt idx="755">
                  <c:v>6.5500000000000007</c:v>
                </c:pt>
                <c:pt idx="756">
                  <c:v>6.5500000000000007</c:v>
                </c:pt>
                <c:pt idx="757">
                  <c:v>6.5500000000000007</c:v>
                </c:pt>
                <c:pt idx="758">
                  <c:v>6.5500000000000007</c:v>
                </c:pt>
                <c:pt idx="759">
                  <c:v>6.5500000000000007</c:v>
                </c:pt>
                <c:pt idx="760">
                  <c:v>6.5500000000000007</c:v>
                </c:pt>
                <c:pt idx="761">
                  <c:v>6.5500000000000007</c:v>
                </c:pt>
                <c:pt idx="762">
                  <c:v>6.5500000000000007</c:v>
                </c:pt>
                <c:pt idx="763">
                  <c:v>6.5500000000000007</c:v>
                </c:pt>
                <c:pt idx="764">
                  <c:v>6.5500000000000007</c:v>
                </c:pt>
                <c:pt idx="765">
                  <c:v>6.5500000000000007</c:v>
                </c:pt>
                <c:pt idx="766">
                  <c:v>6.5500000000000007</c:v>
                </c:pt>
                <c:pt idx="767">
                  <c:v>6.5500000000000007</c:v>
                </c:pt>
                <c:pt idx="768">
                  <c:v>6.5500000000000007</c:v>
                </c:pt>
                <c:pt idx="769">
                  <c:v>6.5500000000000007</c:v>
                </c:pt>
                <c:pt idx="770">
                  <c:v>6.5500000000000007</c:v>
                </c:pt>
                <c:pt idx="771">
                  <c:v>6.5500000000000007</c:v>
                </c:pt>
                <c:pt idx="772">
                  <c:v>6.5500000000000007</c:v>
                </c:pt>
                <c:pt idx="773">
                  <c:v>6.5500000000000007</c:v>
                </c:pt>
                <c:pt idx="774">
                  <c:v>6.5500000000000007</c:v>
                </c:pt>
                <c:pt idx="775">
                  <c:v>6.5500000000000007</c:v>
                </c:pt>
                <c:pt idx="776">
                  <c:v>6.5500000000000007</c:v>
                </c:pt>
                <c:pt idx="777">
                  <c:v>6.5500000000000007</c:v>
                </c:pt>
                <c:pt idx="778">
                  <c:v>6.5500000000000007</c:v>
                </c:pt>
                <c:pt idx="779">
                  <c:v>6.5500000000000007</c:v>
                </c:pt>
                <c:pt idx="780">
                  <c:v>6.5500000000000007</c:v>
                </c:pt>
                <c:pt idx="781">
                  <c:v>6.5500000000000007</c:v>
                </c:pt>
                <c:pt idx="782">
                  <c:v>6.5500000000000007</c:v>
                </c:pt>
                <c:pt idx="783">
                  <c:v>6.5500000000000007</c:v>
                </c:pt>
                <c:pt idx="784">
                  <c:v>6.5500000000000007</c:v>
                </c:pt>
                <c:pt idx="785">
                  <c:v>6.5500000000000007</c:v>
                </c:pt>
                <c:pt idx="786">
                  <c:v>6.5500000000000007</c:v>
                </c:pt>
                <c:pt idx="787">
                  <c:v>6.5500000000000007</c:v>
                </c:pt>
                <c:pt idx="788">
                  <c:v>6.5500000000000007</c:v>
                </c:pt>
                <c:pt idx="789">
                  <c:v>6.5500000000000007</c:v>
                </c:pt>
                <c:pt idx="790">
                  <c:v>6.5500000000000007</c:v>
                </c:pt>
                <c:pt idx="791">
                  <c:v>6.5500000000000007</c:v>
                </c:pt>
                <c:pt idx="792">
                  <c:v>6.5500000000000007</c:v>
                </c:pt>
                <c:pt idx="793">
                  <c:v>6.5500000000000007</c:v>
                </c:pt>
                <c:pt idx="794">
                  <c:v>6.5500000000000007</c:v>
                </c:pt>
                <c:pt idx="795">
                  <c:v>6.5500000000000007</c:v>
                </c:pt>
                <c:pt idx="796">
                  <c:v>6.5500000000000007</c:v>
                </c:pt>
                <c:pt idx="797">
                  <c:v>6.5500000000000007</c:v>
                </c:pt>
                <c:pt idx="798">
                  <c:v>6.5500000000000007</c:v>
                </c:pt>
                <c:pt idx="799">
                  <c:v>6.5500000000000007</c:v>
                </c:pt>
                <c:pt idx="800">
                  <c:v>6.5500000000000007</c:v>
                </c:pt>
                <c:pt idx="801">
                  <c:v>6.5500000000000007</c:v>
                </c:pt>
                <c:pt idx="802">
                  <c:v>6.5500000000000007</c:v>
                </c:pt>
                <c:pt idx="803">
                  <c:v>6.5500000000000007</c:v>
                </c:pt>
                <c:pt idx="804">
                  <c:v>6.5500000000000007</c:v>
                </c:pt>
                <c:pt idx="805">
                  <c:v>6.5500000000000007</c:v>
                </c:pt>
                <c:pt idx="806">
                  <c:v>6.5500000000000007</c:v>
                </c:pt>
                <c:pt idx="807">
                  <c:v>6.5500000000000007</c:v>
                </c:pt>
                <c:pt idx="808">
                  <c:v>6.5500000000000007</c:v>
                </c:pt>
                <c:pt idx="809">
                  <c:v>6.5500000000000007</c:v>
                </c:pt>
                <c:pt idx="810">
                  <c:v>6.5500000000000007</c:v>
                </c:pt>
                <c:pt idx="811">
                  <c:v>6.5500000000000007</c:v>
                </c:pt>
                <c:pt idx="812">
                  <c:v>6.5500000000000007</c:v>
                </c:pt>
                <c:pt idx="813">
                  <c:v>6.5500000000000007</c:v>
                </c:pt>
                <c:pt idx="814">
                  <c:v>6.5500000000000007</c:v>
                </c:pt>
                <c:pt idx="815">
                  <c:v>6.5500000000000007</c:v>
                </c:pt>
                <c:pt idx="816">
                  <c:v>6.5500000000000007</c:v>
                </c:pt>
                <c:pt idx="817">
                  <c:v>6.5500000000000007</c:v>
                </c:pt>
                <c:pt idx="818">
                  <c:v>6.5500000000000007</c:v>
                </c:pt>
                <c:pt idx="819">
                  <c:v>6.5500000000000007</c:v>
                </c:pt>
                <c:pt idx="820">
                  <c:v>6.5500000000000007</c:v>
                </c:pt>
                <c:pt idx="821">
                  <c:v>6.5500000000000007</c:v>
                </c:pt>
                <c:pt idx="822">
                  <c:v>6.5500000000000007</c:v>
                </c:pt>
                <c:pt idx="823">
                  <c:v>6.5500000000000007</c:v>
                </c:pt>
                <c:pt idx="824">
                  <c:v>6.5500000000000007</c:v>
                </c:pt>
                <c:pt idx="825">
                  <c:v>6.5500000000000007</c:v>
                </c:pt>
                <c:pt idx="826">
                  <c:v>6.5500000000000007</c:v>
                </c:pt>
                <c:pt idx="827">
                  <c:v>6.5500000000000007</c:v>
                </c:pt>
                <c:pt idx="828">
                  <c:v>6.5500000000000007</c:v>
                </c:pt>
                <c:pt idx="829">
                  <c:v>6.5500000000000007</c:v>
                </c:pt>
                <c:pt idx="830">
                  <c:v>6.5500000000000007</c:v>
                </c:pt>
                <c:pt idx="831">
                  <c:v>6.5500000000000007</c:v>
                </c:pt>
                <c:pt idx="832">
                  <c:v>6.5500000000000007</c:v>
                </c:pt>
                <c:pt idx="833">
                  <c:v>6.5500000000000007</c:v>
                </c:pt>
                <c:pt idx="834">
                  <c:v>6.5500000000000007</c:v>
                </c:pt>
                <c:pt idx="835">
                  <c:v>6.5500000000000007</c:v>
                </c:pt>
                <c:pt idx="836">
                  <c:v>6.5500000000000007</c:v>
                </c:pt>
                <c:pt idx="837">
                  <c:v>6.5500000000000007</c:v>
                </c:pt>
                <c:pt idx="838">
                  <c:v>6.5500000000000007</c:v>
                </c:pt>
                <c:pt idx="839">
                  <c:v>6.5500000000000007</c:v>
                </c:pt>
                <c:pt idx="840">
                  <c:v>6.5500000000000007</c:v>
                </c:pt>
                <c:pt idx="841">
                  <c:v>6.5500000000000007</c:v>
                </c:pt>
                <c:pt idx="842">
                  <c:v>6.5500000000000007</c:v>
                </c:pt>
                <c:pt idx="843">
                  <c:v>6.5500000000000007</c:v>
                </c:pt>
                <c:pt idx="844">
                  <c:v>6.5500000000000007</c:v>
                </c:pt>
                <c:pt idx="845">
                  <c:v>6.5500000000000007</c:v>
                </c:pt>
                <c:pt idx="846">
                  <c:v>6.5500000000000007</c:v>
                </c:pt>
                <c:pt idx="847">
                  <c:v>6.5500000000000007</c:v>
                </c:pt>
                <c:pt idx="848">
                  <c:v>6.5500000000000007</c:v>
                </c:pt>
                <c:pt idx="849">
                  <c:v>6.5500000000000007</c:v>
                </c:pt>
                <c:pt idx="850">
                  <c:v>6.5500000000000007</c:v>
                </c:pt>
                <c:pt idx="851">
                  <c:v>6.5500000000000007</c:v>
                </c:pt>
                <c:pt idx="852">
                  <c:v>6.5500000000000007</c:v>
                </c:pt>
                <c:pt idx="853">
                  <c:v>6.5500000000000007</c:v>
                </c:pt>
                <c:pt idx="854">
                  <c:v>6.5500000000000007</c:v>
                </c:pt>
                <c:pt idx="855">
                  <c:v>6.5500000000000007</c:v>
                </c:pt>
                <c:pt idx="856">
                  <c:v>6.5500000000000007</c:v>
                </c:pt>
                <c:pt idx="857">
                  <c:v>6.5500000000000007</c:v>
                </c:pt>
                <c:pt idx="858">
                  <c:v>6.5500000000000007</c:v>
                </c:pt>
                <c:pt idx="859">
                  <c:v>6.5500000000000007</c:v>
                </c:pt>
                <c:pt idx="860">
                  <c:v>6.5500000000000007</c:v>
                </c:pt>
                <c:pt idx="861">
                  <c:v>6.5500000000000007</c:v>
                </c:pt>
                <c:pt idx="862">
                  <c:v>6.5500000000000007</c:v>
                </c:pt>
                <c:pt idx="863">
                  <c:v>6.5500000000000007</c:v>
                </c:pt>
                <c:pt idx="864">
                  <c:v>6.5500000000000007</c:v>
                </c:pt>
                <c:pt idx="865">
                  <c:v>6.5500000000000007</c:v>
                </c:pt>
                <c:pt idx="866">
                  <c:v>6.5500000000000007</c:v>
                </c:pt>
                <c:pt idx="867">
                  <c:v>6.5500000000000007</c:v>
                </c:pt>
                <c:pt idx="868">
                  <c:v>6.5500000000000007</c:v>
                </c:pt>
                <c:pt idx="869">
                  <c:v>6.5500000000000007</c:v>
                </c:pt>
                <c:pt idx="870">
                  <c:v>6.5500000000000007</c:v>
                </c:pt>
                <c:pt idx="871">
                  <c:v>6.5500000000000007</c:v>
                </c:pt>
                <c:pt idx="872">
                  <c:v>6.5500000000000007</c:v>
                </c:pt>
                <c:pt idx="873">
                  <c:v>6.5500000000000007</c:v>
                </c:pt>
                <c:pt idx="874">
                  <c:v>6.5500000000000007</c:v>
                </c:pt>
                <c:pt idx="875">
                  <c:v>6.5500000000000007</c:v>
                </c:pt>
                <c:pt idx="876">
                  <c:v>6.5500000000000007</c:v>
                </c:pt>
                <c:pt idx="877">
                  <c:v>6.5500000000000007</c:v>
                </c:pt>
                <c:pt idx="878">
                  <c:v>6.5500000000000007</c:v>
                </c:pt>
                <c:pt idx="879">
                  <c:v>6.5500000000000007</c:v>
                </c:pt>
                <c:pt idx="880">
                  <c:v>6.5500000000000007</c:v>
                </c:pt>
                <c:pt idx="881">
                  <c:v>6.5500000000000007</c:v>
                </c:pt>
                <c:pt idx="882">
                  <c:v>6.5500000000000007</c:v>
                </c:pt>
                <c:pt idx="883">
                  <c:v>6.5500000000000007</c:v>
                </c:pt>
                <c:pt idx="884">
                  <c:v>6.5500000000000007</c:v>
                </c:pt>
                <c:pt idx="885">
                  <c:v>6.5500000000000007</c:v>
                </c:pt>
                <c:pt idx="886">
                  <c:v>6.5500000000000007</c:v>
                </c:pt>
                <c:pt idx="887">
                  <c:v>6.5500000000000007</c:v>
                </c:pt>
                <c:pt idx="888">
                  <c:v>6.5500000000000007</c:v>
                </c:pt>
                <c:pt idx="889">
                  <c:v>6.5500000000000007</c:v>
                </c:pt>
                <c:pt idx="890">
                  <c:v>6.5500000000000007</c:v>
                </c:pt>
                <c:pt idx="891">
                  <c:v>6.5500000000000007</c:v>
                </c:pt>
                <c:pt idx="892">
                  <c:v>6.5500000000000007</c:v>
                </c:pt>
                <c:pt idx="893">
                  <c:v>6.5500000000000007</c:v>
                </c:pt>
                <c:pt idx="894">
                  <c:v>6.5500000000000007</c:v>
                </c:pt>
                <c:pt idx="895">
                  <c:v>6.5500000000000007</c:v>
                </c:pt>
                <c:pt idx="896">
                  <c:v>6.5500000000000007</c:v>
                </c:pt>
                <c:pt idx="897">
                  <c:v>6.5500000000000007</c:v>
                </c:pt>
                <c:pt idx="898">
                  <c:v>6.5500000000000007</c:v>
                </c:pt>
                <c:pt idx="899">
                  <c:v>6.5500000000000007</c:v>
                </c:pt>
                <c:pt idx="900">
                  <c:v>6.5500000000000007</c:v>
                </c:pt>
                <c:pt idx="901">
                  <c:v>6.5500000000000007</c:v>
                </c:pt>
                <c:pt idx="902">
                  <c:v>6.5500000000000007</c:v>
                </c:pt>
                <c:pt idx="903">
                  <c:v>6.5500000000000007</c:v>
                </c:pt>
                <c:pt idx="904">
                  <c:v>6.5500000000000007</c:v>
                </c:pt>
                <c:pt idx="905">
                  <c:v>6.5500000000000007</c:v>
                </c:pt>
                <c:pt idx="906">
                  <c:v>6.5500000000000007</c:v>
                </c:pt>
                <c:pt idx="907">
                  <c:v>6.5500000000000007</c:v>
                </c:pt>
                <c:pt idx="908">
                  <c:v>6.5500000000000007</c:v>
                </c:pt>
                <c:pt idx="909">
                  <c:v>6.5500000000000007</c:v>
                </c:pt>
                <c:pt idx="910">
                  <c:v>6.5500000000000007</c:v>
                </c:pt>
                <c:pt idx="911">
                  <c:v>6.5500000000000007</c:v>
                </c:pt>
                <c:pt idx="912">
                  <c:v>6.5500000000000007</c:v>
                </c:pt>
                <c:pt idx="913">
                  <c:v>6.5500000000000007</c:v>
                </c:pt>
                <c:pt idx="914">
                  <c:v>6.5500000000000007</c:v>
                </c:pt>
                <c:pt idx="915">
                  <c:v>6.5500000000000007</c:v>
                </c:pt>
                <c:pt idx="916">
                  <c:v>6.5500000000000007</c:v>
                </c:pt>
                <c:pt idx="917">
                  <c:v>6.5500000000000007</c:v>
                </c:pt>
                <c:pt idx="918">
                  <c:v>6.5500000000000007</c:v>
                </c:pt>
                <c:pt idx="919">
                  <c:v>6.5500000000000007</c:v>
                </c:pt>
                <c:pt idx="920">
                  <c:v>6.5500000000000007</c:v>
                </c:pt>
                <c:pt idx="921">
                  <c:v>6.5500000000000007</c:v>
                </c:pt>
                <c:pt idx="922">
                  <c:v>6.5500000000000007</c:v>
                </c:pt>
                <c:pt idx="923">
                  <c:v>6.5500000000000007</c:v>
                </c:pt>
                <c:pt idx="924">
                  <c:v>6.5500000000000007</c:v>
                </c:pt>
                <c:pt idx="925">
                  <c:v>6.5500000000000007</c:v>
                </c:pt>
                <c:pt idx="926">
                  <c:v>6.5500000000000007</c:v>
                </c:pt>
                <c:pt idx="927">
                  <c:v>6.5500000000000007</c:v>
                </c:pt>
                <c:pt idx="928">
                  <c:v>6.5500000000000007</c:v>
                </c:pt>
                <c:pt idx="929">
                  <c:v>6.5500000000000007</c:v>
                </c:pt>
                <c:pt idx="930">
                  <c:v>6.5500000000000007</c:v>
                </c:pt>
                <c:pt idx="931">
                  <c:v>6.5500000000000007</c:v>
                </c:pt>
                <c:pt idx="932">
                  <c:v>6.5500000000000007</c:v>
                </c:pt>
                <c:pt idx="933">
                  <c:v>6.5500000000000007</c:v>
                </c:pt>
                <c:pt idx="934">
                  <c:v>6.5500000000000007</c:v>
                </c:pt>
                <c:pt idx="935">
                  <c:v>6.5500000000000007</c:v>
                </c:pt>
                <c:pt idx="936">
                  <c:v>6.5500000000000007</c:v>
                </c:pt>
                <c:pt idx="937">
                  <c:v>6.5500000000000007</c:v>
                </c:pt>
                <c:pt idx="938">
                  <c:v>6.5500000000000007</c:v>
                </c:pt>
                <c:pt idx="939">
                  <c:v>6.5500000000000007</c:v>
                </c:pt>
                <c:pt idx="940">
                  <c:v>6.5500000000000007</c:v>
                </c:pt>
                <c:pt idx="941">
                  <c:v>6.5500000000000007</c:v>
                </c:pt>
                <c:pt idx="942">
                  <c:v>6.5500000000000007</c:v>
                </c:pt>
                <c:pt idx="943">
                  <c:v>6.5500000000000007</c:v>
                </c:pt>
                <c:pt idx="944">
                  <c:v>6.5500000000000007</c:v>
                </c:pt>
                <c:pt idx="945">
                  <c:v>6.5500000000000007</c:v>
                </c:pt>
                <c:pt idx="946">
                  <c:v>6.5500000000000007</c:v>
                </c:pt>
                <c:pt idx="947">
                  <c:v>6.5500000000000007</c:v>
                </c:pt>
                <c:pt idx="948">
                  <c:v>6.5500000000000007</c:v>
                </c:pt>
                <c:pt idx="949">
                  <c:v>6.5500000000000007</c:v>
                </c:pt>
                <c:pt idx="950">
                  <c:v>6.5500000000000007</c:v>
                </c:pt>
                <c:pt idx="951">
                  <c:v>6.5500000000000007</c:v>
                </c:pt>
                <c:pt idx="952">
                  <c:v>6.5500000000000007</c:v>
                </c:pt>
                <c:pt idx="953">
                  <c:v>6.5500000000000007</c:v>
                </c:pt>
                <c:pt idx="954">
                  <c:v>6.5500000000000007</c:v>
                </c:pt>
                <c:pt idx="955">
                  <c:v>6.5500000000000007</c:v>
                </c:pt>
                <c:pt idx="956">
                  <c:v>6.5500000000000007</c:v>
                </c:pt>
                <c:pt idx="957">
                  <c:v>6.5500000000000007</c:v>
                </c:pt>
                <c:pt idx="958">
                  <c:v>6.5500000000000007</c:v>
                </c:pt>
                <c:pt idx="959">
                  <c:v>6.5500000000000007</c:v>
                </c:pt>
                <c:pt idx="960">
                  <c:v>6.5500000000000007</c:v>
                </c:pt>
                <c:pt idx="961">
                  <c:v>6.5500000000000007</c:v>
                </c:pt>
                <c:pt idx="962">
                  <c:v>6.5500000000000007</c:v>
                </c:pt>
                <c:pt idx="963">
                  <c:v>6.5500000000000007</c:v>
                </c:pt>
                <c:pt idx="964">
                  <c:v>6.5500000000000007</c:v>
                </c:pt>
                <c:pt idx="965">
                  <c:v>6.5500000000000007</c:v>
                </c:pt>
                <c:pt idx="966">
                  <c:v>6.5500000000000007</c:v>
                </c:pt>
                <c:pt idx="967">
                  <c:v>6.5500000000000007</c:v>
                </c:pt>
                <c:pt idx="968">
                  <c:v>6.5500000000000007</c:v>
                </c:pt>
                <c:pt idx="969">
                  <c:v>6.5500000000000007</c:v>
                </c:pt>
                <c:pt idx="970">
                  <c:v>6.5500000000000007</c:v>
                </c:pt>
                <c:pt idx="971">
                  <c:v>6.5500000000000007</c:v>
                </c:pt>
                <c:pt idx="972">
                  <c:v>6.5500000000000007</c:v>
                </c:pt>
                <c:pt idx="973">
                  <c:v>6.5500000000000007</c:v>
                </c:pt>
                <c:pt idx="974">
                  <c:v>6.5500000000000007</c:v>
                </c:pt>
                <c:pt idx="975">
                  <c:v>6.5500000000000007</c:v>
                </c:pt>
                <c:pt idx="976">
                  <c:v>6.5500000000000007</c:v>
                </c:pt>
                <c:pt idx="977">
                  <c:v>6.5500000000000007</c:v>
                </c:pt>
                <c:pt idx="978">
                  <c:v>6.5500000000000007</c:v>
                </c:pt>
                <c:pt idx="979">
                  <c:v>6.5500000000000007</c:v>
                </c:pt>
                <c:pt idx="980">
                  <c:v>6.5500000000000007</c:v>
                </c:pt>
                <c:pt idx="981">
                  <c:v>6.5500000000000007</c:v>
                </c:pt>
                <c:pt idx="982">
                  <c:v>6.5500000000000007</c:v>
                </c:pt>
                <c:pt idx="983">
                  <c:v>6.5500000000000007</c:v>
                </c:pt>
                <c:pt idx="984">
                  <c:v>6.5500000000000007</c:v>
                </c:pt>
                <c:pt idx="985">
                  <c:v>6.5500000000000007</c:v>
                </c:pt>
                <c:pt idx="986">
                  <c:v>6.5500000000000007</c:v>
                </c:pt>
                <c:pt idx="987">
                  <c:v>6.5500000000000007</c:v>
                </c:pt>
                <c:pt idx="988">
                  <c:v>6.5500000000000007</c:v>
                </c:pt>
                <c:pt idx="989">
                  <c:v>6.5500000000000007</c:v>
                </c:pt>
                <c:pt idx="990">
                  <c:v>6.5500000000000007</c:v>
                </c:pt>
                <c:pt idx="991">
                  <c:v>6.5500000000000007</c:v>
                </c:pt>
                <c:pt idx="992">
                  <c:v>6.5500000000000007</c:v>
                </c:pt>
                <c:pt idx="993">
                  <c:v>6.5500000000000007</c:v>
                </c:pt>
                <c:pt idx="994">
                  <c:v>6.5500000000000007</c:v>
                </c:pt>
                <c:pt idx="995">
                  <c:v>6.5500000000000007</c:v>
                </c:pt>
                <c:pt idx="996">
                  <c:v>6.5500000000000007</c:v>
                </c:pt>
                <c:pt idx="997">
                  <c:v>6.5500000000000007</c:v>
                </c:pt>
                <c:pt idx="998">
                  <c:v>6.5500000000000007</c:v>
                </c:pt>
                <c:pt idx="999">
                  <c:v>6.5500000000000007</c:v>
                </c:pt>
                <c:pt idx="1000">
                  <c:v>6.5500000000000007</c:v>
                </c:pt>
                <c:pt idx="1001">
                  <c:v>6.5500000000000007</c:v>
                </c:pt>
                <c:pt idx="1002">
                  <c:v>6.5500000000000007</c:v>
                </c:pt>
                <c:pt idx="1003">
                  <c:v>6.5500000000000007</c:v>
                </c:pt>
                <c:pt idx="1004">
                  <c:v>6.5500000000000007</c:v>
                </c:pt>
                <c:pt idx="1005">
                  <c:v>6.5500000000000007</c:v>
                </c:pt>
                <c:pt idx="1006">
                  <c:v>6.5500000000000007</c:v>
                </c:pt>
                <c:pt idx="1007">
                  <c:v>6.5500000000000007</c:v>
                </c:pt>
                <c:pt idx="1008">
                  <c:v>6.5500000000000007</c:v>
                </c:pt>
                <c:pt idx="1009">
                  <c:v>6.5500000000000007</c:v>
                </c:pt>
                <c:pt idx="1010">
                  <c:v>6.5500000000000007</c:v>
                </c:pt>
                <c:pt idx="1011">
                  <c:v>6.5500000000000007</c:v>
                </c:pt>
                <c:pt idx="1012">
                  <c:v>6.5500000000000007</c:v>
                </c:pt>
                <c:pt idx="1013">
                  <c:v>6.5500000000000007</c:v>
                </c:pt>
                <c:pt idx="1014">
                  <c:v>6.5500000000000007</c:v>
                </c:pt>
                <c:pt idx="1015">
                  <c:v>6.5500000000000007</c:v>
                </c:pt>
                <c:pt idx="1016">
                  <c:v>6.5500000000000007</c:v>
                </c:pt>
                <c:pt idx="1017">
                  <c:v>6.5500000000000007</c:v>
                </c:pt>
                <c:pt idx="1018">
                  <c:v>6.5500000000000007</c:v>
                </c:pt>
                <c:pt idx="1019">
                  <c:v>6.5500000000000007</c:v>
                </c:pt>
                <c:pt idx="1020">
                  <c:v>6.5500000000000007</c:v>
                </c:pt>
                <c:pt idx="1021">
                  <c:v>6.5500000000000007</c:v>
                </c:pt>
                <c:pt idx="1022">
                  <c:v>6.5500000000000007</c:v>
                </c:pt>
                <c:pt idx="1023">
                  <c:v>6.5500000000000007</c:v>
                </c:pt>
                <c:pt idx="1024">
                  <c:v>6.5500000000000007</c:v>
                </c:pt>
                <c:pt idx="1025">
                  <c:v>6.5500000000000007</c:v>
                </c:pt>
                <c:pt idx="1026">
                  <c:v>6.5500000000000007</c:v>
                </c:pt>
                <c:pt idx="1027">
                  <c:v>6.5500000000000007</c:v>
                </c:pt>
                <c:pt idx="1028">
                  <c:v>6.5500000000000007</c:v>
                </c:pt>
                <c:pt idx="1029">
                  <c:v>6.5500000000000007</c:v>
                </c:pt>
                <c:pt idx="1030">
                  <c:v>6.5500000000000007</c:v>
                </c:pt>
                <c:pt idx="1031">
                  <c:v>6.5500000000000007</c:v>
                </c:pt>
                <c:pt idx="1032">
                  <c:v>6.5500000000000007</c:v>
                </c:pt>
                <c:pt idx="1033">
                  <c:v>6.5500000000000007</c:v>
                </c:pt>
                <c:pt idx="1034">
                  <c:v>6.5500000000000007</c:v>
                </c:pt>
                <c:pt idx="1035">
                  <c:v>6.5500000000000007</c:v>
                </c:pt>
                <c:pt idx="1036">
                  <c:v>6.5500000000000007</c:v>
                </c:pt>
                <c:pt idx="1037">
                  <c:v>6.5500000000000007</c:v>
                </c:pt>
                <c:pt idx="1038">
                  <c:v>6.5500000000000007</c:v>
                </c:pt>
                <c:pt idx="1039">
                  <c:v>6.5500000000000007</c:v>
                </c:pt>
                <c:pt idx="1040">
                  <c:v>6.5500000000000007</c:v>
                </c:pt>
                <c:pt idx="1041">
                  <c:v>6.5500000000000007</c:v>
                </c:pt>
                <c:pt idx="1042">
                  <c:v>6.5500000000000007</c:v>
                </c:pt>
                <c:pt idx="1043">
                  <c:v>6.5500000000000007</c:v>
                </c:pt>
                <c:pt idx="1044">
                  <c:v>6.5500000000000007</c:v>
                </c:pt>
                <c:pt idx="1045">
                  <c:v>6.5500000000000007</c:v>
                </c:pt>
                <c:pt idx="1046">
                  <c:v>6.5500000000000007</c:v>
                </c:pt>
                <c:pt idx="1047">
                  <c:v>6.5500000000000007</c:v>
                </c:pt>
                <c:pt idx="1048">
                  <c:v>6.5500000000000007</c:v>
                </c:pt>
                <c:pt idx="1049">
                  <c:v>6.5500000000000007</c:v>
                </c:pt>
                <c:pt idx="1050">
                  <c:v>6.5500000000000007</c:v>
                </c:pt>
                <c:pt idx="1051">
                  <c:v>6.5500000000000007</c:v>
                </c:pt>
                <c:pt idx="1052">
                  <c:v>6.5500000000000007</c:v>
                </c:pt>
                <c:pt idx="1053">
                  <c:v>6.5500000000000007</c:v>
                </c:pt>
                <c:pt idx="1054">
                  <c:v>6.5500000000000007</c:v>
                </c:pt>
                <c:pt idx="1055">
                  <c:v>6.5500000000000007</c:v>
                </c:pt>
                <c:pt idx="1056">
                  <c:v>6.5500000000000007</c:v>
                </c:pt>
                <c:pt idx="1057">
                  <c:v>6.5500000000000007</c:v>
                </c:pt>
                <c:pt idx="1058">
                  <c:v>6.5500000000000007</c:v>
                </c:pt>
                <c:pt idx="1059">
                  <c:v>6.5500000000000007</c:v>
                </c:pt>
                <c:pt idx="1060">
                  <c:v>6.5500000000000007</c:v>
                </c:pt>
                <c:pt idx="1061">
                  <c:v>6.5500000000000007</c:v>
                </c:pt>
                <c:pt idx="1062">
                  <c:v>6.5500000000000007</c:v>
                </c:pt>
                <c:pt idx="1063">
                  <c:v>6.5500000000000007</c:v>
                </c:pt>
                <c:pt idx="1064">
                  <c:v>6.5500000000000007</c:v>
                </c:pt>
                <c:pt idx="1065">
                  <c:v>6.5500000000000007</c:v>
                </c:pt>
                <c:pt idx="1066">
                  <c:v>6.5500000000000007</c:v>
                </c:pt>
                <c:pt idx="1067">
                  <c:v>6.5500000000000007</c:v>
                </c:pt>
                <c:pt idx="1068">
                  <c:v>6.5500000000000007</c:v>
                </c:pt>
                <c:pt idx="1069">
                  <c:v>6.5500000000000007</c:v>
                </c:pt>
                <c:pt idx="1070">
                  <c:v>6.5500000000000007</c:v>
                </c:pt>
                <c:pt idx="1071">
                  <c:v>6.5500000000000007</c:v>
                </c:pt>
                <c:pt idx="1072">
                  <c:v>6.5500000000000007</c:v>
                </c:pt>
                <c:pt idx="1073">
                  <c:v>6.5500000000000007</c:v>
                </c:pt>
                <c:pt idx="1074">
                  <c:v>6.5500000000000007</c:v>
                </c:pt>
                <c:pt idx="1075">
                  <c:v>6.5500000000000007</c:v>
                </c:pt>
                <c:pt idx="1076">
                  <c:v>6.5500000000000007</c:v>
                </c:pt>
                <c:pt idx="1077">
                  <c:v>6.5500000000000007</c:v>
                </c:pt>
                <c:pt idx="1078">
                  <c:v>6.5500000000000007</c:v>
                </c:pt>
                <c:pt idx="1079">
                  <c:v>6.5500000000000007</c:v>
                </c:pt>
                <c:pt idx="1080">
                  <c:v>6.5500000000000007</c:v>
                </c:pt>
                <c:pt idx="1081">
                  <c:v>6.5500000000000007</c:v>
                </c:pt>
                <c:pt idx="1082">
                  <c:v>6.5500000000000007</c:v>
                </c:pt>
                <c:pt idx="1083">
                  <c:v>6.5500000000000007</c:v>
                </c:pt>
                <c:pt idx="1084">
                  <c:v>6.5500000000000007</c:v>
                </c:pt>
                <c:pt idx="1085">
                  <c:v>6.5500000000000007</c:v>
                </c:pt>
                <c:pt idx="1086">
                  <c:v>6.5500000000000007</c:v>
                </c:pt>
                <c:pt idx="1087">
                  <c:v>6.5500000000000007</c:v>
                </c:pt>
                <c:pt idx="1088">
                  <c:v>6.5500000000000007</c:v>
                </c:pt>
                <c:pt idx="1089">
                  <c:v>6.5500000000000007</c:v>
                </c:pt>
                <c:pt idx="1090">
                  <c:v>6.5500000000000007</c:v>
                </c:pt>
                <c:pt idx="1091">
                  <c:v>6.5500000000000007</c:v>
                </c:pt>
                <c:pt idx="1092">
                  <c:v>6.5500000000000007</c:v>
                </c:pt>
                <c:pt idx="1093">
                  <c:v>6.5500000000000007</c:v>
                </c:pt>
                <c:pt idx="1094">
                  <c:v>6.5500000000000007</c:v>
                </c:pt>
                <c:pt idx="1095">
                  <c:v>6.5500000000000007</c:v>
                </c:pt>
                <c:pt idx="1096">
                  <c:v>6.5500000000000007</c:v>
                </c:pt>
                <c:pt idx="1097">
                  <c:v>6.5500000000000007</c:v>
                </c:pt>
                <c:pt idx="1098">
                  <c:v>6.5500000000000007</c:v>
                </c:pt>
                <c:pt idx="1099">
                  <c:v>6.5500000000000007</c:v>
                </c:pt>
                <c:pt idx="1100">
                  <c:v>6.5500000000000007</c:v>
                </c:pt>
                <c:pt idx="1101">
                  <c:v>6.5500000000000007</c:v>
                </c:pt>
                <c:pt idx="1102">
                  <c:v>6.5500000000000007</c:v>
                </c:pt>
                <c:pt idx="1103">
                  <c:v>6.5500000000000007</c:v>
                </c:pt>
                <c:pt idx="1104">
                  <c:v>6.5500000000000007</c:v>
                </c:pt>
                <c:pt idx="1105">
                  <c:v>6.5500000000000007</c:v>
                </c:pt>
                <c:pt idx="1106">
                  <c:v>6.5500000000000007</c:v>
                </c:pt>
                <c:pt idx="1107">
                  <c:v>6.5500000000000007</c:v>
                </c:pt>
                <c:pt idx="1108">
                  <c:v>6.5500000000000007</c:v>
                </c:pt>
                <c:pt idx="1109">
                  <c:v>6.5500000000000007</c:v>
                </c:pt>
                <c:pt idx="1110">
                  <c:v>6.5500000000000007</c:v>
                </c:pt>
                <c:pt idx="1111">
                  <c:v>6.5500000000000007</c:v>
                </c:pt>
                <c:pt idx="1112">
                  <c:v>6.5500000000000007</c:v>
                </c:pt>
                <c:pt idx="1113">
                  <c:v>6.5500000000000007</c:v>
                </c:pt>
                <c:pt idx="1114">
                  <c:v>6.5500000000000007</c:v>
                </c:pt>
                <c:pt idx="1115">
                  <c:v>6.5500000000000007</c:v>
                </c:pt>
                <c:pt idx="1116">
                  <c:v>6.5500000000000007</c:v>
                </c:pt>
                <c:pt idx="1117">
                  <c:v>6.5500000000000007</c:v>
                </c:pt>
                <c:pt idx="1118">
                  <c:v>6.5500000000000007</c:v>
                </c:pt>
                <c:pt idx="1119">
                  <c:v>6.5500000000000007</c:v>
                </c:pt>
                <c:pt idx="1120">
                  <c:v>6.5500000000000007</c:v>
                </c:pt>
                <c:pt idx="1121">
                  <c:v>6.5500000000000007</c:v>
                </c:pt>
                <c:pt idx="1122">
                  <c:v>6.5500000000000007</c:v>
                </c:pt>
                <c:pt idx="1123">
                  <c:v>6.5500000000000007</c:v>
                </c:pt>
                <c:pt idx="1124">
                  <c:v>6.5500000000000007</c:v>
                </c:pt>
                <c:pt idx="1125">
                  <c:v>6.5500000000000007</c:v>
                </c:pt>
                <c:pt idx="1126">
                  <c:v>6.5500000000000007</c:v>
                </c:pt>
                <c:pt idx="1127">
                  <c:v>6.5500000000000007</c:v>
                </c:pt>
                <c:pt idx="1128">
                  <c:v>6.5500000000000007</c:v>
                </c:pt>
                <c:pt idx="1129">
                  <c:v>6.5500000000000007</c:v>
                </c:pt>
                <c:pt idx="1130">
                  <c:v>6.5500000000000007</c:v>
                </c:pt>
                <c:pt idx="1131">
                  <c:v>6.5500000000000007</c:v>
                </c:pt>
                <c:pt idx="1132">
                  <c:v>6.5500000000000007</c:v>
                </c:pt>
                <c:pt idx="1133">
                  <c:v>6.5500000000000007</c:v>
                </c:pt>
                <c:pt idx="1134">
                  <c:v>6.5500000000000007</c:v>
                </c:pt>
                <c:pt idx="1135">
                  <c:v>6.5500000000000007</c:v>
                </c:pt>
                <c:pt idx="1136">
                  <c:v>6.5500000000000007</c:v>
                </c:pt>
                <c:pt idx="1137">
                  <c:v>6.5500000000000007</c:v>
                </c:pt>
                <c:pt idx="1138">
                  <c:v>6.5500000000000007</c:v>
                </c:pt>
                <c:pt idx="1139">
                  <c:v>6.5500000000000007</c:v>
                </c:pt>
                <c:pt idx="1140">
                  <c:v>6.5500000000000007</c:v>
                </c:pt>
                <c:pt idx="1141">
                  <c:v>6.5500000000000007</c:v>
                </c:pt>
                <c:pt idx="1142">
                  <c:v>6.5500000000000007</c:v>
                </c:pt>
                <c:pt idx="1143">
                  <c:v>6.5500000000000007</c:v>
                </c:pt>
                <c:pt idx="1144">
                  <c:v>6.5500000000000007</c:v>
                </c:pt>
                <c:pt idx="1145">
                  <c:v>6.5500000000000007</c:v>
                </c:pt>
                <c:pt idx="1146">
                  <c:v>6.5500000000000007</c:v>
                </c:pt>
                <c:pt idx="1147">
                  <c:v>6.5500000000000007</c:v>
                </c:pt>
                <c:pt idx="1148">
                  <c:v>6.5500000000000007</c:v>
                </c:pt>
                <c:pt idx="1149">
                  <c:v>6.5500000000000007</c:v>
                </c:pt>
                <c:pt idx="1150">
                  <c:v>6.5500000000000007</c:v>
                </c:pt>
                <c:pt idx="1151">
                  <c:v>6.5500000000000007</c:v>
                </c:pt>
                <c:pt idx="1152">
                  <c:v>6.5500000000000007</c:v>
                </c:pt>
                <c:pt idx="1153">
                  <c:v>6.5500000000000007</c:v>
                </c:pt>
                <c:pt idx="1154">
                  <c:v>6.5500000000000007</c:v>
                </c:pt>
                <c:pt idx="1155">
                  <c:v>6.5500000000000007</c:v>
                </c:pt>
                <c:pt idx="1156">
                  <c:v>6.5500000000000007</c:v>
                </c:pt>
                <c:pt idx="1157">
                  <c:v>6.5500000000000007</c:v>
                </c:pt>
                <c:pt idx="1158">
                  <c:v>6.5500000000000007</c:v>
                </c:pt>
                <c:pt idx="1159">
                  <c:v>6.5500000000000007</c:v>
                </c:pt>
                <c:pt idx="1160">
                  <c:v>6.5500000000000007</c:v>
                </c:pt>
                <c:pt idx="1161">
                  <c:v>6.5500000000000007</c:v>
                </c:pt>
                <c:pt idx="1162">
                  <c:v>6.5500000000000007</c:v>
                </c:pt>
                <c:pt idx="1163">
                  <c:v>6.5500000000000007</c:v>
                </c:pt>
                <c:pt idx="1164">
                  <c:v>6.5500000000000007</c:v>
                </c:pt>
                <c:pt idx="1165">
                  <c:v>6.5500000000000007</c:v>
                </c:pt>
                <c:pt idx="1166">
                  <c:v>6.5500000000000007</c:v>
                </c:pt>
                <c:pt idx="1167">
                  <c:v>6.5500000000000007</c:v>
                </c:pt>
                <c:pt idx="1168">
                  <c:v>6.5500000000000007</c:v>
                </c:pt>
                <c:pt idx="1169">
                  <c:v>6.5500000000000007</c:v>
                </c:pt>
                <c:pt idx="1170">
                  <c:v>6.5500000000000007</c:v>
                </c:pt>
                <c:pt idx="1171">
                  <c:v>6.5500000000000007</c:v>
                </c:pt>
                <c:pt idx="1172">
                  <c:v>6.5500000000000007</c:v>
                </c:pt>
                <c:pt idx="1173">
                  <c:v>6.5500000000000007</c:v>
                </c:pt>
                <c:pt idx="1174">
                  <c:v>6.5500000000000007</c:v>
                </c:pt>
                <c:pt idx="1175">
                  <c:v>6.5500000000000007</c:v>
                </c:pt>
                <c:pt idx="1176">
                  <c:v>6.5500000000000007</c:v>
                </c:pt>
                <c:pt idx="1177">
                  <c:v>6.5500000000000007</c:v>
                </c:pt>
                <c:pt idx="1178">
                  <c:v>6.5500000000000007</c:v>
                </c:pt>
                <c:pt idx="1179">
                  <c:v>6.5500000000000007</c:v>
                </c:pt>
                <c:pt idx="1180">
                  <c:v>6.5500000000000007</c:v>
                </c:pt>
                <c:pt idx="1181">
                  <c:v>6.5500000000000007</c:v>
                </c:pt>
                <c:pt idx="1182">
                  <c:v>6.5500000000000007</c:v>
                </c:pt>
                <c:pt idx="1183">
                  <c:v>6.5500000000000007</c:v>
                </c:pt>
                <c:pt idx="1184">
                  <c:v>6.5500000000000007</c:v>
                </c:pt>
                <c:pt idx="1185">
                  <c:v>6.5500000000000007</c:v>
                </c:pt>
                <c:pt idx="1186">
                  <c:v>6.5500000000000007</c:v>
                </c:pt>
                <c:pt idx="1187">
                  <c:v>6.5500000000000007</c:v>
                </c:pt>
                <c:pt idx="1188">
                  <c:v>6.5500000000000007</c:v>
                </c:pt>
                <c:pt idx="1189">
                  <c:v>6.5500000000000007</c:v>
                </c:pt>
                <c:pt idx="1190">
                  <c:v>6.5500000000000007</c:v>
                </c:pt>
                <c:pt idx="1191">
                  <c:v>6.5500000000000007</c:v>
                </c:pt>
                <c:pt idx="1192">
                  <c:v>6.5500000000000007</c:v>
                </c:pt>
                <c:pt idx="1193">
                  <c:v>6.5500000000000007</c:v>
                </c:pt>
                <c:pt idx="1194">
                  <c:v>6.5500000000000007</c:v>
                </c:pt>
                <c:pt idx="1195">
                  <c:v>6.5500000000000007</c:v>
                </c:pt>
                <c:pt idx="1196">
                  <c:v>6.5500000000000007</c:v>
                </c:pt>
                <c:pt idx="1197">
                  <c:v>6.5500000000000007</c:v>
                </c:pt>
                <c:pt idx="1198">
                  <c:v>6.5500000000000007</c:v>
                </c:pt>
                <c:pt idx="1199">
                  <c:v>6.5500000000000007</c:v>
                </c:pt>
                <c:pt idx="1200">
                  <c:v>6.5500000000000007</c:v>
                </c:pt>
                <c:pt idx="1201">
                  <c:v>6.5500000000000007</c:v>
                </c:pt>
                <c:pt idx="1202">
                  <c:v>6.5500000000000007</c:v>
                </c:pt>
                <c:pt idx="1203">
                  <c:v>6.5500000000000007</c:v>
                </c:pt>
                <c:pt idx="1204">
                  <c:v>6.5500000000000007</c:v>
                </c:pt>
                <c:pt idx="1205">
                  <c:v>6.5500000000000007</c:v>
                </c:pt>
                <c:pt idx="1206">
                  <c:v>6.5500000000000007</c:v>
                </c:pt>
                <c:pt idx="1207">
                  <c:v>6.5500000000000007</c:v>
                </c:pt>
                <c:pt idx="1208">
                  <c:v>6.5500000000000007</c:v>
                </c:pt>
                <c:pt idx="1209">
                  <c:v>6.5500000000000007</c:v>
                </c:pt>
                <c:pt idx="1210">
                  <c:v>6.5500000000000007</c:v>
                </c:pt>
                <c:pt idx="1211">
                  <c:v>6.5500000000000007</c:v>
                </c:pt>
                <c:pt idx="1212">
                  <c:v>6.5500000000000007</c:v>
                </c:pt>
                <c:pt idx="1213">
                  <c:v>6.5500000000000007</c:v>
                </c:pt>
                <c:pt idx="1214">
                  <c:v>6.5500000000000007</c:v>
                </c:pt>
                <c:pt idx="1215">
                  <c:v>6.5500000000000007</c:v>
                </c:pt>
                <c:pt idx="1216">
                  <c:v>6.5500000000000007</c:v>
                </c:pt>
                <c:pt idx="1217">
                  <c:v>6.5500000000000007</c:v>
                </c:pt>
                <c:pt idx="1218">
                  <c:v>6.5500000000000007</c:v>
                </c:pt>
                <c:pt idx="1219">
                  <c:v>6.5500000000000007</c:v>
                </c:pt>
                <c:pt idx="1220">
                  <c:v>6.5500000000000007</c:v>
                </c:pt>
                <c:pt idx="1221">
                  <c:v>6.5500000000000007</c:v>
                </c:pt>
                <c:pt idx="1222">
                  <c:v>6.5500000000000007</c:v>
                </c:pt>
                <c:pt idx="1223">
                  <c:v>6.5500000000000007</c:v>
                </c:pt>
                <c:pt idx="1224">
                  <c:v>6.5500000000000007</c:v>
                </c:pt>
                <c:pt idx="1225">
                  <c:v>6.5500000000000007</c:v>
                </c:pt>
                <c:pt idx="1226">
                  <c:v>6.5500000000000007</c:v>
                </c:pt>
                <c:pt idx="1227">
                  <c:v>6.5500000000000007</c:v>
                </c:pt>
                <c:pt idx="1228">
                  <c:v>6.5500000000000007</c:v>
                </c:pt>
                <c:pt idx="1229">
                  <c:v>6.5500000000000007</c:v>
                </c:pt>
                <c:pt idx="1230">
                  <c:v>6.5500000000000007</c:v>
                </c:pt>
                <c:pt idx="1231">
                  <c:v>6.5500000000000007</c:v>
                </c:pt>
                <c:pt idx="1232">
                  <c:v>6.5500000000000007</c:v>
                </c:pt>
                <c:pt idx="1233">
                  <c:v>6.5500000000000007</c:v>
                </c:pt>
                <c:pt idx="1234">
                  <c:v>6.5500000000000007</c:v>
                </c:pt>
                <c:pt idx="1235">
                  <c:v>6.5500000000000007</c:v>
                </c:pt>
                <c:pt idx="1236">
                  <c:v>6.5500000000000007</c:v>
                </c:pt>
                <c:pt idx="1237">
                  <c:v>6.5500000000000007</c:v>
                </c:pt>
                <c:pt idx="1238">
                  <c:v>6.5500000000000007</c:v>
                </c:pt>
                <c:pt idx="1239">
                  <c:v>6.5500000000000007</c:v>
                </c:pt>
                <c:pt idx="1240">
                  <c:v>6.5500000000000007</c:v>
                </c:pt>
                <c:pt idx="1241">
                  <c:v>6.5500000000000007</c:v>
                </c:pt>
                <c:pt idx="1242">
                  <c:v>6.5500000000000007</c:v>
                </c:pt>
                <c:pt idx="1243">
                  <c:v>6.5500000000000007</c:v>
                </c:pt>
                <c:pt idx="1244">
                  <c:v>6.5500000000000007</c:v>
                </c:pt>
                <c:pt idx="1245">
                  <c:v>6.5500000000000007</c:v>
                </c:pt>
                <c:pt idx="1246">
                  <c:v>6.5500000000000007</c:v>
                </c:pt>
                <c:pt idx="1247">
                  <c:v>6.5500000000000007</c:v>
                </c:pt>
                <c:pt idx="1248">
                  <c:v>6.5500000000000007</c:v>
                </c:pt>
                <c:pt idx="1249">
                  <c:v>6.5500000000000007</c:v>
                </c:pt>
                <c:pt idx="1250">
                  <c:v>6.5500000000000007</c:v>
                </c:pt>
                <c:pt idx="1251">
                  <c:v>6.5500000000000007</c:v>
                </c:pt>
                <c:pt idx="1252">
                  <c:v>6.5500000000000007</c:v>
                </c:pt>
                <c:pt idx="1253">
                  <c:v>6.5500000000000007</c:v>
                </c:pt>
                <c:pt idx="1254">
                  <c:v>6.5500000000000007</c:v>
                </c:pt>
                <c:pt idx="1255">
                  <c:v>6.5500000000000007</c:v>
                </c:pt>
                <c:pt idx="1256">
                  <c:v>6.5500000000000007</c:v>
                </c:pt>
                <c:pt idx="1257">
                  <c:v>6.5500000000000007</c:v>
                </c:pt>
                <c:pt idx="1258">
                  <c:v>6.5500000000000007</c:v>
                </c:pt>
                <c:pt idx="1259">
                  <c:v>6.5500000000000007</c:v>
                </c:pt>
                <c:pt idx="1260">
                  <c:v>6.5500000000000007</c:v>
                </c:pt>
                <c:pt idx="1261">
                  <c:v>6.5500000000000007</c:v>
                </c:pt>
                <c:pt idx="1262">
                  <c:v>6.5500000000000007</c:v>
                </c:pt>
                <c:pt idx="1263">
                  <c:v>6.5500000000000007</c:v>
                </c:pt>
                <c:pt idx="1264">
                  <c:v>6.5500000000000007</c:v>
                </c:pt>
                <c:pt idx="1265">
                  <c:v>6.5500000000000007</c:v>
                </c:pt>
                <c:pt idx="1266">
                  <c:v>6.5500000000000007</c:v>
                </c:pt>
                <c:pt idx="1267">
                  <c:v>6.5500000000000007</c:v>
                </c:pt>
                <c:pt idx="1268">
                  <c:v>6.5500000000000007</c:v>
                </c:pt>
                <c:pt idx="1269">
                  <c:v>6.5500000000000007</c:v>
                </c:pt>
                <c:pt idx="1270">
                  <c:v>6.5500000000000007</c:v>
                </c:pt>
                <c:pt idx="1271">
                  <c:v>6.5500000000000007</c:v>
                </c:pt>
                <c:pt idx="1272">
                  <c:v>6.5500000000000007</c:v>
                </c:pt>
                <c:pt idx="1273">
                  <c:v>6.5500000000000007</c:v>
                </c:pt>
                <c:pt idx="1274">
                  <c:v>6.5500000000000007</c:v>
                </c:pt>
                <c:pt idx="1275">
                  <c:v>6.5500000000000007</c:v>
                </c:pt>
                <c:pt idx="1276">
                  <c:v>6.5500000000000007</c:v>
                </c:pt>
                <c:pt idx="1277">
                  <c:v>6.5500000000000007</c:v>
                </c:pt>
                <c:pt idx="1278">
                  <c:v>6.5500000000000007</c:v>
                </c:pt>
                <c:pt idx="1279">
                  <c:v>6.5500000000000007</c:v>
                </c:pt>
                <c:pt idx="1280">
                  <c:v>6.5500000000000007</c:v>
                </c:pt>
                <c:pt idx="1281">
                  <c:v>6.5500000000000007</c:v>
                </c:pt>
                <c:pt idx="1282">
                  <c:v>6.5500000000000007</c:v>
                </c:pt>
                <c:pt idx="1283">
                  <c:v>6.5500000000000007</c:v>
                </c:pt>
                <c:pt idx="1284">
                  <c:v>6.5500000000000007</c:v>
                </c:pt>
                <c:pt idx="1285">
                  <c:v>6.5500000000000007</c:v>
                </c:pt>
                <c:pt idx="1286">
                  <c:v>6.5500000000000007</c:v>
                </c:pt>
                <c:pt idx="1287">
                  <c:v>6.5500000000000007</c:v>
                </c:pt>
                <c:pt idx="1288">
                  <c:v>6.5500000000000007</c:v>
                </c:pt>
                <c:pt idx="1289">
                  <c:v>6.5500000000000007</c:v>
                </c:pt>
                <c:pt idx="1290">
                  <c:v>6.5500000000000007</c:v>
                </c:pt>
                <c:pt idx="1291">
                  <c:v>6.5500000000000007</c:v>
                </c:pt>
                <c:pt idx="1292">
                  <c:v>6.5500000000000007</c:v>
                </c:pt>
                <c:pt idx="1293">
                  <c:v>6.5500000000000007</c:v>
                </c:pt>
                <c:pt idx="1294">
                  <c:v>6.5500000000000007</c:v>
                </c:pt>
                <c:pt idx="1295">
                  <c:v>6.5500000000000007</c:v>
                </c:pt>
                <c:pt idx="1296">
                  <c:v>6.5500000000000007</c:v>
                </c:pt>
                <c:pt idx="1297">
                  <c:v>6.5500000000000007</c:v>
                </c:pt>
                <c:pt idx="1298">
                  <c:v>6.5500000000000007</c:v>
                </c:pt>
                <c:pt idx="1299">
                  <c:v>6.5500000000000007</c:v>
                </c:pt>
                <c:pt idx="1300">
                  <c:v>6.5500000000000007</c:v>
                </c:pt>
                <c:pt idx="1301">
                  <c:v>6.5500000000000007</c:v>
                </c:pt>
                <c:pt idx="1302">
                  <c:v>6.5500000000000007</c:v>
                </c:pt>
                <c:pt idx="1303">
                  <c:v>6.5500000000000007</c:v>
                </c:pt>
                <c:pt idx="1304">
                  <c:v>6.5500000000000007</c:v>
                </c:pt>
                <c:pt idx="1305">
                  <c:v>6.5500000000000007</c:v>
                </c:pt>
                <c:pt idx="1306">
                  <c:v>6.5500000000000007</c:v>
                </c:pt>
                <c:pt idx="1307">
                  <c:v>6.5500000000000007</c:v>
                </c:pt>
                <c:pt idx="1308">
                  <c:v>6.5500000000000007</c:v>
                </c:pt>
                <c:pt idx="1309">
                  <c:v>6.5500000000000007</c:v>
                </c:pt>
                <c:pt idx="1310">
                  <c:v>6.5500000000000007</c:v>
                </c:pt>
                <c:pt idx="1311">
                  <c:v>6.5500000000000007</c:v>
                </c:pt>
                <c:pt idx="1312">
                  <c:v>6.5500000000000007</c:v>
                </c:pt>
                <c:pt idx="1313">
                  <c:v>6.5500000000000007</c:v>
                </c:pt>
                <c:pt idx="1314">
                  <c:v>6.5500000000000007</c:v>
                </c:pt>
                <c:pt idx="1315">
                  <c:v>6.5500000000000007</c:v>
                </c:pt>
                <c:pt idx="1316">
                  <c:v>6.5500000000000007</c:v>
                </c:pt>
                <c:pt idx="1317">
                  <c:v>6.5500000000000007</c:v>
                </c:pt>
                <c:pt idx="1318">
                  <c:v>6.5500000000000007</c:v>
                </c:pt>
                <c:pt idx="1319">
                  <c:v>6.5500000000000007</c:v>
                </c:pt>
                <c:pt idx="1320">
                  <c:v>6.5500000000000007</c:v>
                </c:pt>
                <c:pt idx="1321">
                  <c:v>6.5500000000000007</c:v>
                </c:pt>
                <c:pt idx="1322">
                  <c:v>6.5500000000000007</c:v>
                </c:pt>
                <c:pt idx="1323">
                  <c:v>6.5500000000000007</c:v>
                </c:pt>
                <c:pt idx="1324">
                  <c:v>6.5500000000000007</c:v>
                </c:pt>
                <c:pt idx="1325">
                  <c:v>6.5500000000000007</c:v>
                </c:pt>
                <c:pt idx="1326">
                  <c:v>6.5500000000000007</c:v>
                </c:pt>
                <c:pt idx="1327">
                  <c:v>6.5500000000000007</c:v>
                </c:pt>
                <c:pt idx="1328">
                  <c:v>6.5500000000000007</c:v>
                </c:pt>
                <c:pt idx="1329">
                  <c:v>6.5500000000000007</c:v>
                </c:pt>
                <c:pt idx="1330">
                  <c:v>6.5500000000000007</c:v>
                </c:pt>
                <c:pt idx="1331">
                  <c:v>6.5500000000000007</c:v>
                </c:pt>
                <c:pt idx="1332">
                  <c:v>6.5500000000000007</c:v>
                </c:pt>
                <c:pt idx="1333">
                  <c:v>6.5500000000000007</c:v>
                </c:pt>
                <c:pt idx="1334">
                  <c:v>6.5500000000000007</c:v>
                </c:pt>
                <c:pt idx="1335">
                  <c:v>6.5500000000000007</c:v>
                </c:pt>
                <c:pt idx="1336">
                  <c:v>6.5500000000000007</c:v>
                </c:pt>
                <c:pt idx="1337">
                  <c:v>6.5500000000000007</c:v>
                </c:pt>
                <c:pt idx="1338">
                  <c:v>6.5500000000000007</c:v>
                </c:pt>
                <c:pt idx="1339">
                  <c:v>6.5500000000000007</c:v>
                </c:pt>
                <c:pt idx="1340">
                  <c:v>6.5500000000000007</c:v>
                </c:pt>
                <c:pt idx="1341">
                  <c:v>6.5500000000000007</c:v>
                </c:pt>
                <c:pt idx="1342">
                  <c:v>6.5500000000000007</c:v>
                </c:pt>
                <c:pt idx="1343">
                  <c:v>6.5500000000000007</c:v>
                </c:pt>
                <c:pt idx="1344">
                  <c:v>6.5500000000000007</c:v>
                </c:pt>
                <c:pt idx="1345">
                  <c:v>6.5500000000000007</c:v>
                </c:pt>
                <c:pt idx="1346">
                  <c:v>6.5500000000000007</c:v>
                </c:pt>
                <c:pt idx="1347">
                  <c:v>6.5500000000000007</c:v>
                </c:pt>
                <c:pt idx="1348">
                  <c:v>6.5500000000000007</c:v>
                </c:pt>
                <c:pt idx="1349">
                  <c:v>6.5500000000000007</c:v>
                </c:pt>
                <c:pt idx="1350">
                  <c:v>6.5500000000000007</c:v>
                </c:pt>
                <c:pt idx="1351">
                  <c:v>6.5500000000000007</c:v>
                </c:pt>
                <c:pt idx="1352">
                  <c:v>6.5500000000000007</c:v>
                </c:pt>
                <c:pt idx="1353">
                  <c:v>6.5500000000000007</c:v>
                </c:pt>
                <c:pt idx="1354">
                  <c:v>6.5500000000000007</c:v>
                </c:pt>
                <c:pt idx="1355">
                  <c:v>6.5500000000000007</c:v>
                </c:pt>
                <c:pt idx="1356">
                  <c:v>6.5500000000000007</c:v>
                </c:pt>
                <c:pt idx="1357">
                  <c:v>6.5500000000000007</c:v>
                </c:pt>
                <c:pt idx="1358">
                  <c:v>6.5500000000000007</c:v>
                </c:pt>
                <c:pt idx="1359">
                  <c:v>6.5500000000000007</c:v>
                </c:pt>
                <c:pt idx="1360">
                  <c:v>6.5500000000000007</c:v>
                </c:pt>
                <c:pt idx="1361">
                  <c:v>6.5500000000000007</c:v>
                </c:pt>
                <c:pt idx="1362">
                  <c:v>6.5500000000000007</c:v>
                </c:pt>
                <c:pt idx="1363">
                  <c:v>6.5500000000000007</c:v>
                </c:pt>
                <c:pt idx="1364">
                  <c:v>6.5500000000000007</c:v>
                </c:pt>
                <c:pt idx="1365">
                  <c:v>6.5500000000000007</c:v>
                </c:pt>
                <c:pt idx="1366">
                  <c:v>6.5500000000000007</c:v>
                </c:pt>
                <c:pt idx="1367">
                  <c:v>6.5500000000000007</c:v>
                </c:pt>
                <c:pt idx="1368">
                  <c:v>6.5500000000000007</c:v>
                </c:pt>
                <c:pt idx="1369">
                  <c:v>6.5500000000000007</c:v>
                </c:pt>
                <c:pt idx="1370">
                  <c:v>6.5500000000000007</c:v>
                </c:pt>
                <c:pt idx="1371">
                  <c:v>6.5500000000000007</c:v>
                </c:pt>
                <c:pt idx="1372">
                  <c:v>6.5500000000000007</c:v>
                </c:pt>
                <c:pt idx="1373">
                  <c:v>6.5500000000000007</c:v>
                </c:pt>
                <c:pt idx="1374">
                  <c:v>6.5500000000000007</c:v>
                </c:pt>
                <c:pt idx="1375">
                  <c:v>6.5500000000000007</c:v>
                </c:pt>
                <c:pt idx="1376">
                  <c:v>6.5500000000000007</c:v>
                </c:pt>
                <c:pt idx="1377">
                  <c:v>6.5500000000000007</c:v>
                </c:pt>
                <c:pt idx="1378">
                  <c:v>6.5500000000000007</c:v>
                </c:pt>
                <c:pt idx="1379">
                  <c:v>6.5500000000000007</c:v>
                </c:pt>
                <c:pt idx="1380">
                  <c:v>6.5500000000000007</c:v>
                </c:pt>
                <c:pt idx="1381">
                  <c:v>6.5500000000000007</c:v>
                </c:pt>
                <c:pt idx="1382">
                  <c:v>6.5500000000000007</c:v>
                </c:pt>
                <c:pt idx="1383">
                  <c:v>6.5500000000000007</c:v>
                </c:pt>
                <c:pt idx="1384">
                  <c:v>6.5500000000000007</c:v>
                </c:pt>
                <c:pt idx="1385">
                  <c:v>6.5500000000000007</c:v>
                </c:pt>
                <c:pt idx="1386">
                  <c:v>6.5500000000000007</c:v>
                </c:pt>
                <c:pt idx="1387">
                  <c:v>6.5500000000000007</c:v>
                </c:pt>
                <c:pt idx="1388">
                  <c:v>6.5500000000000007</c:v>
                </c:pt>
                <c:pt idx="1389">
                  <c:v>6.5500000000000007</c:v>
                </c:pt>
                <c:pt idx="1390">
                  <c:v>6.5500000000000007</c:v>
                </c:pt>
                <c:pt idx="1391">
                  <c:v>6.5500000000000007</c:v>
                </c:pt>
                <c:pt idx="1392">
                  <c:v>6.5500000000000007</c:v>
                </c:pt>
                <c:pt idx="1393">
                  <c:v>6.5500000000000007</c:v>
                </c:pt>
                <c:pt idx="1394">
                  <c:v>6.5500000000000007</c:v>
                </c:pt>
                <c:pt idx="1395">
                  <c:v>6.5500000000000007</c:v>
                </c:pt>
                <c:pt idx="1396">
                  <c:v>6.5500000000000007</c:v>
                </c:pt>
                <c:pt idx="1397">
                  <c:v>6.5500000000000007</c:v>
                </c:pt>
                <c:pt idx="1398">
                  <c:v>6.5500000000000007</c:v>
                </c:pt>
                <c:pt idx="1399">
                  <c:v>6.5500000000000007</c:v>
                </c:pt>
                <c:pt idx="1400">
                  <c:v>6.5500000000000007</c:v>
                </c:pt>
                <c:pt idx="1401">
                  <c:v>6.5500000000000007</c:v>
                </c:pt>
                <c:pt idx="1402">
                  <c:v>6.5500000000000007</c:v>
                </c:pt>
                <c:pt idx="1403">
                  <c:v>6.5500000000000007</c:v>
                </c:pt>
                <c:pt idx="1404">
                  <c:v>6.5500000000000007</c:v>
                </c:pt>
                <c:pt idx="1405">
                  <c:v>6.5500000000000007</c:v>
                </c:pt>
                <c:pt idx="1406">
                  <c:v>6.5500000000000007</c:v>
                </c:pt>
                <c:pt idx="1407">
                  <c:v>6.5500000000000007</c:v>
                </c:pt>
                <c:pt idx="1408">
                  <c:v>6.5500000000000007</c:v>
                </c:pt>
                <c:pt idx="1409">
                  <c:v>6.5500000000000007</c:v>
                </c:pt>
                <c:pt idx="1410">
                  <c:v>6.5500000000000007</c:v>
                </c:pt>
                <c:pt idx="1411">
                  <c:v>6.5500000000000007</c:v>
                </c:pt>
                <c:pt idx="1412">
                  <c:v>6.5500000000000007</c:v>
                </c:pt>
                <c:pt idx="1413">
                  <c:v>6.5500000000000007</c:v>
                </c:pt>
                <c:pt idx="1414">
                  <c:v>6.5500000000000007</c:v>
                </c:pt>
                <c:pt idx="1415">
                  <c:v>6.5500000000000007</c:v>
                </c:pt>
                <c:pt idx="1416">
                  <c:v>6.5500000000000007</c:v>
                </c:pt>
                <c:pt idx="1417">
                  <c:v>6.5500000000000007</c:v>
                </c:pt>
                <c:pt idx="1418">
                  <c:v>6.5500000000000007</c:v>
                </c:pt>
                <c:pt idx="1419">
                  <c:v>6.5500000000000007</c:v>
                </c:pt>
                <c:pt idx="1420">
                  <c:v>6.5500000000000007</c:v>
                </c:pt>
                <c:pt idx="1421">
                  <c:v>6.5500000000000007</c:v>
                </c:pt>
                <c:pt idx="1422">
                  <c:v>6.5500000000000007</c:v>
                </c:pt>
                <c:pt idx="1423">
                  <c:v>6.5500000000000007</c:v>
                </c:pt>
                <c:pt idx="1424">
                  <c:v>6.5500000000000007</c:v>
                </c:pt>
                <c:pt idx="1425">
                  <c:v>6.5500000000000007</c:v>
                </c:pt>
                <c:pt idx="1426">
                  <c:v>6.5500000000000007</c:v>
                </c:pt>
                <c:pt idx="1427">
                  <c:v>6.5500000000000007</c:v>
                </c:pt>
                <c:pt idx="1428">
                  <c:v>6.5500000000000007</c:v>
                </c:pt>
                <c:pt idx="1429">
                  <c:v>6.5500000000000007</c:v>
                </c:pt>
                <c:pt idx="1430">
                  <c:v>6.5500000000000007</c:v>
                </c:pt>
                <c:pt idx="1431">
                  <c:v>6.5500000000000007</c:v>
                </c:pt>
                <c:pt idx="1432">
                  <c:v>6.5500000000000007</c:v>
                </c:pt>
                <c:pt idx="1433">
                  <c:v>6.5500000000000007</c:v>
                </c:pt>
                <c:pt idx="1434">
                  <c:v>6.5500000000000007</c:v>
                </c:pt>
                <c:pt idx="1435">
                  <c:v>6.5500000000000007</c:v>
                </c:pt>
                <c:pt idx="1436">
                  <c:v>6.5500000000000007</c:v>
                </c:pt>
                <c:pt idx="1437">
                  <c:v>6.5500000000000007</c:v>
                </c:pt>
                <c:pt idx="1438">
                  <c:v>6.5500000000000007</c:v>
                </c:pt>
                <c:pt idx="1439">
                  <c:v>6.5500000000000007</c:v>
                </c:pt>
                <c:pt idx="1440">
                  <c:v>6.5500000000000007</c:v>
                </c:pt>
                <c:pt idx="1441">
                  <c:v>6.5500000000000007</c:v>
                </c:pt>
                <c:pt idx="1442">
                  <c:v>6.5500000000000007</c:v>
                </c:pt>
                <c:pt idx="1443">
                  <c:v>6.5500000000000007</c:v>
                </c:pt>
                <c:pt idx="1444">
                  <c:v>6.5500000000000007</c:v>
                </c:pt>
                <c:pt idx="1445">
                  <c:v>6.5500000000000007</c:v>
                </c:pt>
                <c:pt idx="1446">
                  <c:v>6.5500000000000007</c:v>
                </c:pt>
                <c:pt idx="1447">
                  <c:v>6.5500000000000007</c:v>
                </c:pt>
                <c:pt idx="1448">
                  <c:v>6.5500000000000007</c:v>
                </c:pt>
                <c:pt idx="1449">
                  <c:v>6.5500000000000007</c:v>
                </c:pt>
                <c:pt idx="1450">
                  <c:v>6.5500000000000007</c:v>
                </c:pt>
                <c:pt idx="1451">
                  <c:v>6.5500000000000007</c:v>
                </c:pt>
                <c:pt idx="1452">
                  <c:v>6.5500000000000007</c:v>
                </c:pt>
                <c:pt idx="1453">
                  <c:v>6.5500000000000007</c:v>
                </c:pt>
                <c:pt idx="1454">
                  <c:v>6.5500000000000007</c:v>
                </c:pt>
                <c:pt idx="1455">
                  <c:v>6.5500000000000007</c:v>
                </c:pt>
                <c:pt idx="1456">
                  <c:v>6.5500000000000007</c:v>
                </c:pt>
                <c:pt idx="1457">
                  <c:v>6.5500000000000007</c:v>
                </c:pt>
                <c:pt idx="1458">
                  <c:v>6.5500000000000007</c:v>
                </c:pt>
                <c:pt idx="1459">
                  <c:v>6.5500000000000007</c:v>
                </c:pt>
                <c:pt idx="1460">
                  <c:v>6.5500000000000007</c:v>
                </c:pt>
                <c:pt idx="1461">
                  <c:v>6.5500000000000007</c:v>
                </c:pt>
                <c:pt idx="1462">
                  <c:v>6.5500000000000007</c:v>
                </c:pt>
                <c:pt idx="1463">
                  <c:v>6.5500000000000007</c:v>
                </c:pt>
                <c:pt idx="1464">
                  <c:v>6.5500000000000007</c:v>
                </c:pt>
                <c:pt idx="1465">
                  <c:v>6.5500000000000007</c:v>
                </c:pt>
                <c:pt idx="1466">
                  <c:v>6.5500000000000007</c:v>
                </c:pt>
                <c:pt idx="1467">
                  <c:v>6.5500000000000007</c:v>
                </c:pt>
                <c:pt idx="1468">
                  <c:v>6.5500000000000007</c:v>
                </c:pt>
                <c:pt idx="1469">
                  <c:v>6.5500000000000007</c:v>
                </c:pt>
                <c:pt idx="1470">
                  <c:v>6.5500000000000007</c:v>
                </c:pt>
                <c:pt idx="1471">
                  <c:v>6.5500000000000007</c:v>
                </c:pt>
                <c:pt idx="1472">
                  <c:v>6.5500000000000007</c:v>
                </c:pt>
                <c:pt idx="1473">
                  <c:v>6.5500000000000007</c:v>
                </c:pt>
                <c:pt idx="1474">
                  <c:v>6.5500000000000007</c:v>
                </c:pt>
                <c:pt idx="1475">
                  <c:v>6.5500000000000007</c:v>
                </c:pt>
                <c:pt idx="1476">
                  <c:v>6.5500000000000007</c:v>
                </c:pt>
                <c:pt idx="1477">
                  <c:v>6.5500000000000007</c:v>
                </c:pt>
                <c:pt idx="1478">
                  <c:v>6.5500000000000007</c:v>
                </c:pt>
                <c:pt idx="1479">
                  <c:v>6.5500000000000007</c:v>
                </c:pt>
                <c:pt idx="1480">
                  <c:v>6.5500000000000007</c:v>
                </c:pt>
                <c:pt idx="1481">
                  <c:v>6.5500000000000007</c:v>
                </c:pt>
                <c:pt idx="1482">
                  <c:v>6.5500000000000007</c:v>
                </c:pt>
                <c:pt idx="1483">
                  <c:v>6.5500000000000007</c:v>
                </c:pt>
                <c:pt idx="1484">
                  <c:v>6.5500000000000007</c:v>
                </c:pt>
                <c:pt idx="1485">
                  <c:v>6.5500000000000007</c:v>
                </c:pt>
                <c:pt idx="1486">
                  <c:v>6.5500000000000007</c:v>
                </c:pt>
                <c:pt idx="1487">
                  <c:v>6.5500000000000007</c:v>
                </c:pt>
                <c:pt idx="1488">
                  <c:v>6.5500000000000007</c:v>
                </c:pt>
                <c:pt idx="1489">
                  <c:v>6.5500000000000007</c:v>
                </c:pt>
                <c:pt idx="1490">
                  <c:v>6.5500000000000007</c:v>
                </c:pt>
                <c:pt idx="1491">
                  <c:v>6.5500000000000007</c:v>
                </c:pt>
                <c:pt idx="1492">
                  <c:v>6.5500000000000007</c:v>
                </c:pt>
                <c:pt idx="1493">
                  <c:v>6.5500000000000007</c:v>
                </c:pt>
                <c:pt idx="1494">
                  <c:v>6.5500000000000007</c:v>
                </c:pt>
                <c:pt idx="1495">
                  <c:v>6.5500000000000007</c:v>
                </c:pt>
                <c:pt idx="1496">
                  <c:v>6.5500000000000007</c:v>
                </c:pt>
                <c:pt idx="1497">
                  <c:v>6.5500000000000007</c:v>
                </c:pt>
                <c:pt idx="1498">
                  <c:v>6.5500000000000007</c:v>
                </c:pt>
                <c:pt idx="1499">
                  <c:v>6.5500000000000007</c:v>
                </c:pt>
                <c:pt idx="1500">
                  <c:v>6.5500000000000007</c:v>
                </c:pt>
                <c:pt idx="1501">
                  <c:v>6.5500000000000007</c:v>
                </c:pt>
                <c:pt idx="1502">
                  <c:v>6.5500000000000007</c:v>
                </c:pt>
                <c:pt idx="1503">
                  <c:v>6.5500000000000007</c:v>
                </c:pt>
                <c:pt idx="1504">
                  <c:v>6.5500000000000007</c:v>
                </c:pt>
                <c:pt idx="1505">
                  <c:v>6.5500000000000007</c:v>
                </c:pt>
                <c:pt idx="1506">
                  <c:v>6.5500000000000007</c:v>
                </c:pt>
                <c:pt idx="1507">
                  <c:v>6.5500000000000007</c:v>
                </c:pt>
                <c:pt idx="1508">
                  <c:v>6.5500000000000007</c:v>
                </c:pt>
                <c:pt idx="1509">
                  <c:v>6.5500000000000007</c:v>
                </c:pt>
                <c:pt idx="1510">
                  <c:v>6.5500000000000007</c:v>
                </c:pt>
                <c:pt idx="1511">
                  <c:v>6.5500000000000007</c:v>
                </c:pt>
                <c:pt idx="1512">
                  <c:v>6.5500000000000007</c:v>
                </c:pt>
                <c:pt idx="1513">
                  <c:v>6.5500000000000007</c:v>
                </c:pt>
                <c:pt idx="1514">
                  <c:v>6.5500000000000007</c:v>
                </c:pt>
                <c:pt idx="1515">
                  <c:v>6.5500000000000007</c:v>
                </c:pt>
                <c:pt idx="1516">
                  <c:v>6.5500000000000007</c:v>
                </c:pt>
                <c:pt idx="1517">
                  <c:v>6.5500000000000007</c:v>
                </c:pt>
                <c:pt idx="1518">
                  <c:v>6.5500000000000007</c:v>
                </c:pt>
                <c:pt idx="1519">
                  <c:v>6.5500000000000007</c:v>
                </c:pt>
                <c:pt idx="1520">
                  <c:v>6.5500000000000007</c:v>
                </c:pt>
                <c:pt idx="1521">
                  <c:v>6.5500000000000007</c:v>
                </c:pt>
                <c:pt idx="1522">
                  <c:v>6.5500000000000007</c:v>
                </c:pt>
                <c:pt idx="1523">
                  <c:v>6.5500000000000007</c:v>
                </c:pt>
                <c:pt idx="1524">
                  <c:v>6.5500000000000007</c:v>
                </c:pt>
                <c:pt idx="1525">
                  <c:v>6.5500000000000007</c:v>
                </c:pt>
                <c:pt idx="1526">
                  <c:v>6.5500000000000007</c:v>
                </c:pt>
                <c:pt idx="1527">
                  <c:v>6.5500000000000007</c:v>
                </c:pt>
                <c:pt idx="1528">
                  <c:v>6.5500000000000007</c:v>
                </c:pt>
                <c:pt idx="1529">
                  <c:v>6.5500000000000007</c:v>
                </c:pt>
                <c:pt idx="1530">
                  <c:v>6.5500000000000007</c:v>
                </c:pt>
                <c:pt idx="1531">
                  <c:v>6.5500000000000007</c:v>
                </c:pt>
                <c:pt idx="1532">
                  <c:v>6.5500000000000007</c:v>
                </c:pt>
                <c:pt idx="1533">
                  <c:v>6.5500000000000007</c:v>
                </c:pt>
                <c:pt idx="1534">
                  <c:v>6.5500000000000007</c:v>
                </c:pt>
                <c:pt idx="1535">
                  <c:v>6.5500000000000007</c:v>
                </c:pt>
                <c:pt idx="1536">
                  <c:v>6.5500000000000007</c:v>
                </c:pt>
                <c:pt idx="1537">
                  <c:v>6.5500000000000007</c:v>
                </c:pt>
                <c:pt idx="1538">
                  <c:v>6.5500000000000007</c:v>
                </c:pt>
                <c:pt idx="1539">
                  <c:v>6.5500000000000007</c:v>
                </c:pt>
                <c:pt idx="1540">
                  <c:v>6.5500000000000007</c:v>
                </c:pt>
                <c:pt idx="1541">
                  <c:v>6.5500000000000007</c:v>
                </c:pt>
                <c:pt idx="1542">
                  <c:v>6.5500000000000007</c:v>
                </c:pt>
                <c:pt idx="1543">
                  <c:v>6.5500000000000007</c:v>
                </c:pt>
                <c:pt idx="1544">
                  <c:v>6.5500000000000007</c:v>
                </c:pt>
                <c:pt idx="1545">
                  <c:v>6.5500000000000007</c:v>
                </c:pt>
                <c:pt idx="1546">
                  <c:v>6.5500000000000007</c:v>
                </c:pt>
                <c:pt idx="1547">
                  <c:v>6.5500000000000007</c:v>
                </c:pt>
                <c:pt idx="1548">
                  <c:v>6.5500000000000007</c:v>
                </c:pt>
                <c:pt idx="1549">
                  <c:v>6.5500000000000007</c:v>
                </c:pt>
                <c:pt idx="1550">
                  <c:v>6.5500000000000007</c:v>
                </c:pt>
                <c:pt idx="1551">
                  <c:v>6.5500000000000007</c:v>
                </c:pt>
                <c:pt idx="1552">
                  <c:v>6.5500000000000007</c:v>
                </c:pt>
                <c:pt idx="1553">
                  <c:v>6.5500000000000007</c:v>
                </c:pt>
                <c:pt idx="1554">
                  <c:v>6.5500000000000007</c:v>
                </c:pt>
                <c:pt idx="1555">
                  <c:v>6.5500000000000007</c:v>
                </c:pt>
                <c:pt idx="1556">
                  <c:v>6.5500000000000007</c:v>
                </c:pt>
                <c:pt idx="1557">
                  <c:v>6.5500000000000007</c:v>
                </c:pt>
                <c:pt idx="1558">
                  <c:v>6.5500000000000007</c:v>
                </c:pt>
                <c:pt idx="1559">
                  <c:v>6.5500000000000007</c:v>
                </c:pt>
                <c:pt idx="1560">
                  <c:v>6.5500000000000007</c:v>
                </c:pt>
                <c:pt idx="1561">
                  <c:v>6.5500000000000007</c:v>
                </c:pt>
                <c:pt idx="1562">
                  <c:v>6.5500000000000007</c:v>
                </c:pt>
                <c:pt idx="1563">
                  <c:v>6.5500000000000007</c:v>
                </c:pt>
                <c:pt idx="1564">
                  <c:v>6.5500000000000007</c:v>
                </c:pt>
                <c:pt idx="1565">
                  <c:v>6.5500000000000007</c:v>
                </c:pt>
                <c:pt idx="1566">
                  <c:v>6.5500000000000007</c:v>
                </c:pt>
                <c:pt idx="1567">
                  <c:v>6.5500000000000007</c:v>
                </c:pt>
                <c:pt idx="1568">
                  <c:v>6.5500000000000007</c:v>
                </c:pt>
                <c:pt idx="1569">
                  <c:v>6.5500000000000007</c:v>
                </c:pt>
                <c:pt idx="1570">
                  <c:v>6.5500000000000007</c:v>
                </c:pt>
                <c:pt idx="1571">
                  <c:v>6.5500000000000007</c:v>
                </c:pt>
                <c:pt idx="1572">
                  <c:v>6.5500000000000007</c:v>
                </c:pt>
                <c:pt idx="1573">
                  <c:v>6.5500000000000007</c:v>
                </c:pt>
                <c:pt idx="1574">
                  <c:v>6.5500000000000007</c:v>
                </c:pt>
                <c:pt idx="1575">
                  <c:v>6.5500000000000007</c:v>
                </c:pt>
                <c:pt idx="1576">
                  <c:v>6.5500000000000007</c:v>
                </c:pt>
                <c:pt idx="1577">
                  <c:v>6.5500000000000007</c:v>
                </c:pt>
                <c:pt idx="1578">
                  <c:v>6.5500000000000007</c:v>
                </c:pt>
                <c:pt idx="1579">
                  <c:v>6.5500000000000007</c:v>
                </c:pt>
                <c:pt idx="1580">
                  <c:v>6.5500000000000007</c:v>
                </c:pt>
                <c:pt idx="1581">
                  <c:v>6.5500000000000007</c:v>
                </c:pt>
                <c:pt idx="1582">
                  <c:v>6.5500000000000007</c:v>
                </c:pt>
                <c:pt idx="1583">
                  <c:v>6.5500000000000007</c:v>
                </c:pt>
                <c:pt idx="1584">
                  <c:v>6.5500000000000007</c:v>
                </c:pt>
                <c:pt idx="1585">
                  <c:v>6.5500000000000007</c:v>
                </c:pt>
                <c:pt idx="1586">
                  <c:v>6.5500000000000007</c:v>
                </c:pt>
                <c:pt idx="1587">
                  <c:v>6.5500000000000007</c:v>
                </c:pt>
                <c:pt idx="1588">
                  <c:v>6.5500000000000007</c:v>
                </c:pt>
                <c:pt idx="1589">
                  <c:v>6.5500000000000007</c:v>
                </c:pt>
                <c:pt idx="1590">
                  <c:v>6.5500000000000007</c:v>
                </c:pt>
                <c:pt idx="1591">
                  <c:v>6.5500000000000007</c:v>
                </c:pt>
                <c:pt idx="1592">
                  <c:v>6.5500000000000007</c:v>
                </c:pt>
                <c:pt idx="1593">
                  <c:v>6.5500000000000007</c:v>
                </c:pt>
                <c:pt idx="1594">
                  <c:v>6.5500000000000007</c:v>
                </c:pt>
                <c:pt idx="1595">
                  <c:v>6.5500000000000007</c:v>
                </c:pt>
                <c:pt idx="1596">
                  <c:v>6.5500000000000007</c:v>
                </c:pt>
                <c:pt idx="1597">
                  <c:v>6.5500000000000007</c:v>
                </c:pt>
                <c:pt idx="1598">
                  <c:v>6.5500000000000007</c:v>
                </c:pt>
                <c:pt idx="1599">
                  <c:v>6.5500000000000007</c:v>
                </c:pt>
                <c:pt idx="1600">
                  <c:v>6.5500000000000007</c:v>
                </c:pt>
                <c:pt idx="1601">
                  <c:v>6.5500000000000007</c:v>
                </c:pt>
                <c:pt idx="1602">
                  <c:v>6.5500000000000007</c:v>
                </c:pt>
                <c:pt idx="1603">
                  <c:v>6.5500000000000007</c:v>
                </c:pt>
                <c:pt idx="1604">
                  <c:v>6.5500000000000007</c:v>
                </c:pt>
                <c:pt idx="1605">
                  <c:v>6.5500000000000007</c:v>
                </c:pt>
                <c:pt idx="1606">
                  <c:v>6.5500000000000007</c:v>
                </c:pt>
                <c:pt idx="1607">
                  <c:v>6.5500000000000007</c:v>
                </c:pt>
                <c:pt idx="1608">
                  <c:v>6.5500000000000007</c:v>
                </c:pt>
                <c:pt idx="1609">
                  <c:v>6.5500000000000007</c:v>
                </c:pt>
                <c:pt idx="1610">
                  <c:v>6.5500000000000007</c:v>
                </c:pt>
                <c:pt idx="1611">
                  <c:v>6.5500000000000007</c:v>
                </c:pt>
                <c:pt idx="1612">
                  <c:v>6.5500000000000007</c:v>
                </c:pt>
                <c:pt idx="1613">
                  <c:v>6.5500000000000007</c:v>
                </c:pt>
                <c:pt idx="1614">
                  <c:v>6.5500000000000007</c:v>
                </c:pt>
                <c:pt idx="1615">
                  <c:v>6.5500000000000007</c:v>
                </c:pt>
                <c:pt idx="1616">
                  <c:v>6.5500000000000007</c:v>
                </c:pt>
                <c:pt idx="1617">
                  <c:v>6.5500000000000007</c:v>
                </c:pt>
                <c:pt idx="1618">
                  <c:v>6.5500000000000007</c:v>
                </c:pt>
                <c:pt idx="1619">
                  <c:v>6.5500000000000007</c:v>
                </c:pt>
                <c:pt idx="1620">
                  <c:v>6.5500000000000007</c:v>
                </c:pt>
                <c:pt idx="1621">
                  <c:v>6.5500000000000007</c:v>
                </c:pt>
                <c:pt idx="1622">
                  <c:v>6.5500000000000007</c:v>
                </c:pt>
                <c:pt idx="1623">
                  <c:v>6.5500000000000007</c:v>
                </c:pt>
                <c:pt idx="1624">
                  <c:v>6.5500000000000007</c:v>
                </c:pt>
                <c:pt idx="1625">
                  <c:v>6.5500000000000007</c:v>
                </c:pt>
                <c:pt idx="1626">
                  <c:v>6.5500000000000007</c:v>
                </c:pt>
                <c:pt idx="1627">
                  <c:v>6.5500000000000007</c:v>
                </c:pt>
                <c:pt idx="1628">
                  <c:v>6.5500000000000007</c:v>
                </c:pt>
                <c:pt idx="1629">
                  <c:v>6.5500000000000007</c:v>
                </c:pt>
                <c:pt idx="1630">
                  <c:v>6.5500000000000007</c:v>
                </c:pt>
                <c:pt idx="1631">
                  <c:v>6.5500000000000007</c:v>
                </c:pt>
                <c:pt idx="1632">
                  <c:v>6.5500000000000007</c:v>
                </c:pt>
                <c:pt idx="1633">
                  <c:v>6.5500000000000007</c:v>
                </c:pt>
                <c:pt idx="1634">
                  <c:v>6.5500000000000007</c:v>
                </c:pt>
                <c:pt idx="1635">
                  <c:v>6.5500000000000007</c:v>
                </c:pt>
                <c:pt idx="1636">
                  <c:v>6.5500000000000007</c:v>
                </c:pt>
                <c:pt idx="1637">
                  <c:v>6.5500000000000007</c:v>
                </c:pt>
                <c:pt idx="1638">
                  <c:v>6.5500000000000007</c:v>
                </c:pt>
                <c:pt idx="1639">
                  <c:v>6.5500000000000007</c:v>
                </c:pt>
                <c:pt idx="1640">
                  <c:v>6.5500000000000007</c:v>
                </c:pt>
                <c:pt idx="1641">
                  <c:v>6.5500000000000007</c:v>
                </c:pt>
                <c:pt idx="1642">
                  <c:v>6.5500000000000007</c:v>
                </c:pt>
                <c:pt idx="1643">
                  <c:v>6.5500000000000007</c:v>
                </c:pt>
                <c:pt idx="1644">
                  <c:v>6.5500000000000007</c:v>
                </c:pt>
                <c:pt idx="1645">
                  <c:v>6.5500000000000007</c:v>
                </c:pt>
                <c:pt idx="1646">
                  <c:v>6.5500000000000007</c:v>
                </c:pt>
                <c:pt idx="1647">
                  <c:v>6.5500000000000007</c:v>
                </c:pt>
                <c:pt idx="1648">
                  <c:v>6.5500000000000007</c:v>
                </c:pt>
                <c:pt idx="1649">
                  <c:v>6.5500000000000007</c:v>
                </c:pt>
                <c:pt idx="1650">
                  <c:v>6.5500000000000007</c:v>
                </c:pt>
                <c:pt idx="1651">
                  <c:v>6.5500000000000007</c:v>
                </c:pt>
                <c:pt idx="1652">
                  <c:v>6.5500000000000007</c:v>
                </c:pt>
                <c:pt idx="1653">
                  <c:v>6.5500000000000007</c:v>
                </c:pt>
                <c:pt idx="1654">
                  <c:v>6.5500000000000007</c:v>
                </c:pt>
                <c:pt idx="1655">
                  <c:v>6.5500000000000007</c:v>
                </c:pt>
                <c:pt idx="1656">
                  <c:v>6.5500000000000007</c:v>
                </c:pt>
                <c:pt idx="1657">
                  <c:v>6.5500000000000007</c:v>
                </c:pt>
                <c:pt idx="1658">
                  <c:v>6.5500000000000007</c:v>
                </c:pt>
                <c:pt idx="1659">
                  <c:v>6.5500000000000007</c:v>
                </c:pt>
                <c:pt idx="1660">
                  <c:v>6.5500000000000007</c:v>
                </c:pt>
                <c:pt idx="1661">
                  <c:v>6.5500000000000007</c:v>
                </c:pt>
                <c:pt idx="1662">
                  <c:v>6.5500000000000007</c:v>
                </c:pt>
                <c:pt idx="1663">
                  <c:v>6.5500000000000007</c:v>
                </c:pt>
                <c:pt idx="1664">
                  <c:v>6.5500000000000007</c:v>
                </c:pt>
                <c:pt idx="1665">
                  <c:v>6.5500000000000007</c:v>
                </c:pt>
                <c:pt idx="1666">
                  <c:v>6.5500000000000007</c:v>
                </c:pt>
                <c:pt idx="1667">
                  <c:v>6.5500000000000007</c:v>
                </c:pt>
                <c:pt idx="1668">
                  <c:v>6.5500000000000007</c:v>
                </c:pt>
                <c:pt idx="1669">
                  <c:v>6.5500000000000007</c:v>
                </c:pt>
                <c:pt idx="1670">
                  <c:v>6.5500000000000007</c:v>
                </c:pt>
                <c:pt idx="1671">
                  <c:v>6.5500000000000007</c:v>
                </c:pt>
                <c:pt idx="1672">
                  <c:v>6.5500000000000007</c:v>
                </c:pt>
                <c:pt idx="1673">
                  <c:v>6.5500000000000007</c:v>
                </c:pt>
                <c:pt idx="1674">
                  <c:v>6.5500000000000007</c:v>
                </c:pt>
                <c:pt idx="1675">
                  <c:v>6.5500000000000007</c:v>
                </c:pt>
                <c:pt idx="1676">
                  <c:v>6.5500000000000007</c:v>
                </c:pt>
                <c:pt idx="1677">
                  <c:v>6.5500000000000007</c:v>
                </c:pt>
                <c:pt idx="1678">
                  <c:v>6.5500000000000007</c:v>
                </c:pt>
                <c:pt idx="1679">
                  <c:v>6.5500000000000007</c:v>
                </c:pt>
                <c:pt idx="1680">
                  <c:v>6.5500000000000007</c:v>
                </c:pt>
                <c:pt idx="1681">
                  <c:v>6.5500000000000007</c:v>
                </c:pt>
                <c:pt idx="1682">
                  <c:v>6.5500000000000007</c:v>
                </c:pt>
                <c:pt idx="1683">
                  <c:v>6.5500000000000007</c:v>
                </c:pt>
                <c:pt idx="1684">
                  <c:v>6.5500000000000007</c:v>
                </c:pt>
                <c:pt idx="1685">
                  <c:v>6.5500000000000007</c:v>
                </c:pt>
                <c:pt idx="1686">
                  <c:v>6.5500000000000007</c:v>
                </c:pt>
                <c:pt idx="1687">
                  <c:v>6.5500000000000007</c:v>
                </c:pt>
                <c:pt idx="1688">
                  <c:v>6.5500000000000007</c:v>
                </c:pt>
                <c:pt idx="1689">
                  <c:v>6.5500000000000007</c:v>
                </c:pt>
                <c:pt idx="1690">
                  <c:v>6.5500000000000007</c:v>
                </c:pt>
                <c:pt idx="1691">
                  <c:v>6.5500000000000007</c:v>
                </c:pt>
                <c:pt idx="1692">
                  <c:v>6.5500000000000007</c:v>
                </c:pt>
                <c:pt idx="1693">
                  <c:v>6.5500000000000007</c:v>
                </c:pt>
                <c:pt idx="1694">
                  <c:v>6.5500000000000007</c:v>
                </c:pt>
                <c:pt idx="1695">
                  <c:v>6.5500000000000007</c:v>
                </c:pt>
                <c:pt idx="1696">
                  <c:v>6.5500000000000007</c:v>
                </c:pt>
                <c:pt idx="1697">
                  <c:v>6.5500000000000007</c:v>
                </c:pt>
                <c:pt idx="1698">
                  <c:v>6.5500000000000007</c:v>
                </c:pt>
                <c:pt idx="1699">
                  <c:v>6.5500000000000007</c:v>
                </c:pt>
                <c:pt idx="1700">
                  <c:v>6.5500000000000007</c:v>
                </c:pt>
                <c:pt idx="1701">
                  <c:v>6.5500000000000007</c:v>
                </c:pt>
                <c:pt idx="1702">
                  <c:v>6.5500000000000007</c:v>
                </c:pt>
                <c:pt idx="1703">
                  <c:v>6.5500000000000007</c:v>
                </c:pt>
                <c:pt idx="1704">
                  <c:v>6.5500000000000007</c:v>
                </c:pt>
                <c:pt idx="1705">
                  <c:v>6.5500000000000007</c:v>
                </c:pt>
                <c:pt idx="1706">
                  <c:v>6.5500000000000007</c:v>
                </c:pt>
                <c:pt idx="1707">
                  <c:v>6.5500000000000007</c:v>
                </c:pt>
                <c:pt idx="1708">
                  <c:v>6.5500000000000007</c:v>
                </c:pt>
                <c:pt idx="1709">
                  <c:v>6.5500000000000007</c:v>
                </c:pt>
                <c:pt idx="1710">
                  <c:v>6.5500000000000007</c:v>
                </c:pt>
                <c:pt idx="1711">
                  <c:v>6.5500000000000007</c:v>
                </c:pt>
                <c:pt idx="1712">
                  <c:v>6.5500000000000007</c:v>
                </c:pt>
                <c:pt idx="1713">
                  <c:v>6.5500000000000007</c:v>
                </c:pt>
                <c:pt idx="1714">
                  <c:v>6.5500000000000007</c:v>
                </c:pt>
                <c:pt idx="1715">
                  <c:v>6.5500000000000007</c:v>
                </c:pt>
                <c:pt idx="1716">
                  <c:v>6.5500000000000007</c:v>
                </c:pt>
                <c:pt idx="1717">
                  <c:v>6.5500000000000007</c:v>
                </c:pt>
                <c:pt idx="1718">
                  <c:v>6.5500000000000007</c:v>
                </c:pt>
                <c:pt idx="1719">
                  <c:v>6.5500000000000007</c:v>
                </c:pt>
                <c:pt idx="1720">
                  <c:v>6.5500000000000007</c:v>
                </c:pt>
                <c:pt idx="1721">
                  <c:v>6.5500000000000007</c:v>
                </c:pt>
                <c:pt idx="1722">
                  <c:v>6.5500000000000007</c:v>
                </c:pt>
                <c:pt idx="1723">
                  <c:v>6.5500000000000007</c:v>
                </c:pt>
                <c:pt idx="1724">
                  <c:v>6.5500000000000007</c:v>
                </c:pt>
                <c:pt idx="1725">
                  <c:v>6.5500000000000007</c:v>
                </c:pt>
                <c:pt idx="1726">
                  <c:v>6.5500000000000007</c:v>
                </c:pt>
                <c:pt idx="1727">
                  <c:v>6.5500000000000007</c:v>
                </c:pt>
                <c:pt idx="1728">
                  <c:v>6.5500000000000007</c:v>
                </c:pt>
                <c:pt idx="1729">
                  <c:v>6.5500000000000007</c:v>
                </c:pt>
                <c:pt idx="1730">
                  <c:v>6.5500000000000007</c:v>
                </c:pt>
                <c:pt idx="1731">
                  <c:v>6.5500000000000007</c:v>
                </c:pt>
                <c:pt idx="1732">
                  <c:v>6.5500000000000007</c:v>
                </c:pt>
                <c:pt idx="1733">
                  <c:v>6.5500000000000007</c:v>
                </c:pt>
                <c:pt idx="1734">
                  <c:v>6.5500000000000007</c:v>
                </c:pt>
                <c:pt idx="1735">
                  <c:v>6.5500000000000007</c:v>
                </c:pt>
                <c:pt idx="1736">
                  <c:v>6.5500000000000007</c:v>
                </c:pt>
                <c:pt idx="1737">
                  <c:v>6.5500000000000007</c:v>
                </c:pt>
                <c:pt idx="1738">
                  <c:v>6.5500000000000007</c:v>
                </c:pt>
                <c:pt idx="1739">
                  <c:v>6.5500000000000007</c:v>
                </c:pt>
                <c:pt idx="1740">
                  <c:v>6.5500000000000007</c:v>
                </c:pt>
                <c:pt idx="1741">
                  <c:v>6.5500000000000007</c:v>
                </c:pt>
                <c:pt idx="1742">
                  <c:v>6.5500000000000007</c:v>
                </c:pt>
                <c:pt idx="1743">
                  <c:v>6.5500000000000007</c:v>
                </c:pt>
                <c:pt idx="1744">
                  <c:v>6.5500000000000007</c:v>
                </c:pt>
                <c:pt idx="1745">
                  <c:v>6.5500000000000007</c:v>
                </c:pt>
                <c:pt idx="1746">
                  <c:v>6.5500000000000007</c:v>
                </c:pt>
                <c:pt idx="1747">
                  <c:v>6.5500000000000007</c:v>
                </c:pt>
                <c:pt idx="1748">
                  <c:v>6.5500000000000007</c:v>
                </c:pt>
                <c:pt idx="1749">
                  <c:v>6.5500000000000007</c:v>
                </c:pt>
                <c:pt idx="1750">
                  <c:v>6.5500000000000007</c:v>
                </c:pt>
                <c:pt idx="1751">
                  <c:v>6.5500000000000007</c:v>
                </c:pt>
                <c:pt idx="1752">
                  <c:v>6.5500000000000007</c:v>
                </c:pt>
                <c:pt idx="1753">
                  <c:v>6.5500000000000007</c:v>
                </c:pt>
                <c:pt idx="1754">
                  <c:v>6.5500000000000007</c:v>
                </c:pt>
                <c:pt idx="1755">
                  <c:v>6.5500000000000007</c:v>
                </c:pt>
                <c:pt idx="1756">
                  <c:v>6.5500000000000007</c:v>
                </c:pt>
                <c:pt idx="1757">
                  <c:v>6.5500000000000007</c:v>
                </c:pt>
                <c:pt idx="1758">
                  <c:v>6.5500000000000007</c:v>
                </c:pt>
                <c:pt idx="1759">
                  <c:v>6.5500000000000007</c:v>
                </c:pt>
                <c:pt idx="1760">
                  <c:v>6.5500000000000007</c:v>
                </c:pt>
                <c:pt idx="1761">
                  <c:v>6.5500000000000007</c:v>
                </c:pt>
                <c:pt idx="1762">
                  <c:v>6.5500000000000007</c:v>
                </c:pt>
                <c:pt idx="1763">
                  <c:v>6.5500000000000007</c:v>
                </c:pt>
                <c:pt idx="1764">
                  <c:v>6.5500000000000007</c:v>
                </c:pt>
                <c:pt idx="1765">
                  <c:v>6.5500000000000007</c:v>
                </c:pt>
                <c:pt idx="1766">
                  <c:v>6.5500000000000007</c:v>
                </c:pt>
                <c:pt idx="1767">
                  <c:v>6.5500000000000007</c:v>
                </c:pt>
                <c:pt idx="1768">
                  <c:v>6.5500000000000007</c:v>
                </c:pt>
                <c:pt idx="1769">
                  <c:v>6.5500000000000007</c:v>
                </c:pt>
                <c:pt idx="1770">
                  <c:v>6.5500000000000007</c:v>
                </c:pt>
                <c:pt idx="1771">
                  <c:v>6.5500000000000007</c:v>
                </c:pt>
                <c:pt idx="1772">
                  <c:v>6.5500000000000007</c:v>
                </c:pt>
                <c:pt idx="1773">
                  <c:v>6.5500000000000007</c:v>
                </c:pt>
                <c:pt idx="1774">
                  <c:v>6.5500000000000007</c:v>
                </c:pt>
                <c:pt idx="1775">
                  <c:v>6.5500000000000007</c:v>
                </c:pt>
                <c:pt idx="1776">
                  <c:v>6.5500000000000007</c:v>
                </c:pt>
                <c:pt idx="1777">
                  <c:v>6.5500000000000007</c:v>
                </c:pt>
                <c:pt idx="1778">
                  <c:v>6.5500000000000007</c:v>
                </c:pt>
                <c:pt idx="1779">
                  <c:v>6.5500000000000007</c:v>
                </c:pt>
                <c:pt idx="1780">
                  <c:v>6.5500000000000007</c:v>
                </c:pt>
                <c:pt idx="1781">
                  <c:v>6.5500000000000007</c:v>
                </c:pt>
                <c:pt idx="1782">
                  <c:v>6.5500000000000007</c:v>
                </c:pt>
                <c:pt idx="1783">
                  <c:v>6.5500000000000007</c:v>
                </c:pt>
                <c:pt idx="1784">
                  <c:v>6.5500000000000007</c:v>
                </c:pt>
                <c:pt idx="1785">
                  <c:v>6.5500000000000007</c:v>
                </c:pt>
                <c:pt idx="1786">
                  <c:v>6.5500000000000007</c:v>
                </c:pt>
                <c:pt idx="1787">
                  <c:v>6.5500000000000007</c:v>
                </c:pt>
                <c:pt idx="1788">
                  <c:v>6.5500000000000007</c:v>
                </c:pt>
                <c:pt idx="1789">
                  <c:v>6.5500000000000007</c:v>
                </c:pt>
                <c:pt idx="1790">
                  <c:v>6.5500000000000007</c:v>
                </c:pt>
                <c:pt idx="1791">
                  <c:v>6.5500000000000007</c:v>
                </c:pt>
                <c:pt idx="1792">
                  <c:v>6.5500000000000007</c:v>
                </c:pt>
                <c:pt idx="1793">
                  <c:v>6.5500000000000007</c:v>
                </c:pt>
                <c:pt idx="1794">
                  <c:v>6.5500000000000007</c:v>
                </c:pt>
                <c:pt idx="1795">
                  <c:v>6.5500000000000007</c:v>
                </c:pt>
                <c:pt idx="1796">
                  <c:v>6.5500000000000007</c:v>
                </c:pt>
                <c:pt idx="1797">
                  <c:v>6.5500000000000007</c:v>
                </c:pt>
                <c:pt idx="1798">
                  <c:v>6.5500000000000007</c:v>
                </c:pt>
                <c:pt idx="1799">
                  <c:v>6.5500000000000007</c:v>
                </c:pt>
                <c:pt idx="1800">
                  <c:v>6.5500000000000007</c:v>
                </c:pt>
                <c:pt idx="1801">
                  <c:v>6.5500000000000007</c:v>
                </c:pt>
                <c:pt idx="1802">
                  <c:v>6.5500000000000007</c:v>
                </c:pt>
                <c:pt idx="1803">
                  <c:v>6.5500000000000007</c:v>
                </c:pt>
                <c:pt idx="1804">
                  <c:v>6.5500000000000007</c:v>
                </c:pt>
                <c:pt idx="1805">
                  <c:v>6.5500000000000007</c:v>
                </c:pt>
                <c:pt idx="1806">
                  <c:v>6.5500000000000007</c:v>
                </c:pt>
                <c:pt idx="1807">
                  <c:v>6.5500000000000007</c:v>
                </c:pt>
                <c:pt idx="1808">
                  <c:v>6.5500000000000007</c:v>
                </c:pt>
                <c:pt idx="1809">
                  <c:v>6.5500000000000007</c:v>
                </c:pt>
                <c:pt idx="1810">
                  <c:v>6.5500000000000007</c:v>
                </c:pt>
                <c:pt idx="1811">
                  <c:v>6.5500000000000007</c:v>
                </c:pt>
                <c:pt idx="1812">
                  <c:v>6.5500000000000007</c:v>
                </c:pt>
                <c:pt idx="1813">
                  <c:v>6.5500000000000007</c:v>
                </c:pt>
                <c:pt idx="1814">
                  <c:v>6.5500000000000007</c:v>
                </c:pt>
                <c:pt idx="1815">
                  <c:v>6.5500000000000007</c:v>
                </c:pt>
                <c:pt idx="1816">
                  <c:v>6.5500000000000007</c:v>
                </c:pt>
                <c:pt idx="1817">
                  <c:v>6.5500000000000007</c:v>
                </c:pt>
                <c:pt idx="1818">
                  <c:v>6.5500000000000007</c:v>
                </c:pt>
                <c:pt idx="1819">
                  <c:v>6.5500000000000007</c:v>
                </c:pt>
                <c:pt idx="1820">
                  <c:v>6.5500000000000007</c:v>
                </c:pt>
                <c:pt idx="1821">
                  <c:v>6.5500000000000007</c:v>
                </c:pt>
                <c:pt idx="1822">
                  <c:v>6.5500000000000007</c:v>
                </c:pt>
                <c:pt idx="1823">
                  <c:v>6.5500000000000007</c:v>
                </c:pt>
                <c:pt idx="1824">
                  <c:v>6.5500000000000007</c:v>
                </c:pt>
                <c:pt idx="1825">
                  <c:v>6.5500000000000007</c:v>
                </c:pt>
                <c:pt idx="1826">
                  <c:v>6.5500000000000007</c:v>
                </c:pt>
                <c:pt idx="1827">
                  <c:v>6.5500000000000007</c:v>
                </c:pt>
                <c:pt idx="1828">
                  <c:v>6.5500000000000007</c:v>
                </c:pt>
                <c:pt idx="1829">
                  <c:v>6.5500000000000007</c:v>
                </c:pt>
                <c:pt idx="1830">
                  <c:v>6.5500000000000007</c:v>
                </c:pt>
                <c:pt idx="1831">
                  <c:v>6.5500000000000007</c:v>
                </c:pt>
                <c:pt idx="1832">
                  <c:v>6.5500000000000007</c:v>
                </c:pt>
                <c:pt idx="1833">
                  <c:v>6.5500000000000007</c:v>
                </c:pt>
                <c:pt idx="1834">
                  <c:v>6.5500000000000007</c:v>
                </c:pt>
                <c:pt idx="1835">
                  <c:v>6.5500000000000007</c:v>
                </c:pt>
                <c:pt idx="1836">
                  <c:v>6.5500000000000007</c:v>
                </c:pt>
                <c:pt idx="1837">
                  <c:v>6.5500000000000007</c:v>
                </c:pt>
                <c:pt idx="1838">
                  <c:v>6.5500000000000007</c:v>
                </c:pt>
                <c:pt idx="1839">
                  <c:v>6.5500000000000007</c:v>
                </c:pt>
                <c:pt idx="1840">
                  <c:v>6.5500000000000007</c:v>
                </c:pt>
                <c:pt idx="1841">
                  <c:v>6.5500000000000007</c:v>
                </c:pt>
                <c:pt idx="1842">
                  <c:v>6.5500000000000007</c:v>
                </c:pt>
                <c:pt idx="1843">
                  <c:v>6.5500000000000007</c:v>
                </c:pt>
                <c:pt idx="1844">
                  <c:v>6.5500000000000007</c:v>
                </c:pt>
                <c:pt idx="1845">
                  <c:v>6.5500000000000007</c:v>
                </c:pt>
                <c:pt idx="1846">
                  <c:v>6.5500000000000007</c:v>
                </c:pt>
                <c:pt idx="1847">
                  <c:v>6.5500000000000007</c:v>
                </c:pt>
                <c:pt idx="1848">
                  <c:v>6.5500000000000007</c:v>
                </c:pt>
                <c:pt idx="1849">
                  <c:v>6.5500000000000007</c:v>
                </c:pt>
                <c:pt idx="1850">
                  <c:v>6.5500000000000007</c:v>
                </c:pt>
                <c:pt idx="1851">
                  <c:v>6.5500000000000007</c:v>
                </c:pt>
                <c:pt idx="1852">
                  <c:v>6.5500000000000007</c:v>
                </c:pt>
                <c:pt idx="1853">
                  <c:v>6.5500000000000007</c:v>
                </c:pt>
                <c:pt idx="1854">
                  <c:v>6.5500000000000007</c:v>
                </c:pt>
                <c:pt idx="1855">
                  <c:v>6.5500000000000007</c:v>
                </c:pt>
                <c:pt idx="1856">
                  <c:v>6.5500000000000007</c:v>
                </c:pt>
                <c:pt idx="1857">
                  <c:v>6.5500000000000007</c:v>
                </c:pt>
                <c:pt idx="1858">
                  <c:v>6.5500000000000007</c:v>
                </c:pt>
                <c:pt idx="1859">
                  <c:v>6.5500000000000007</c:v>
                </c:pt>
                <c:pt idx="1860">
                  <c:v>6.5500000000000007</c:v>
                </c:pt>
                <c:pt idx="1861">
                  <c:v>6.5500000000000007</c:v>
                </c:pt>
                <c:pt idx="1862">
                  <c:v>6.5500000000000007</c:v>
                </c:pt>
                <c:pt idx="1863">
                  <c:v>6.5500000000000007</c:v>
                </c:pt>
                <c:pt idx="1864">
                  <c:v>6.5500000000000007</c:v>
                </c:pt>
                <c:pt idx="1865">
                  <c:v>6.5500000000000007</c:v>
                </c:pt>
                <c:pt idx="1866">
                  <c:v>6.5500000000000007</c:v>
                </c:pt>
                <c:pt idx="1867">
                  <c:v>6.5500000000000007</c:v>
                </c:pt>
                <c:pt idx="1868">
                  <c:v>6.5500000000000007</c:v>
                </c:pt>
                <c:pt idx="1869">
                  <c:v>6.5500000000000007</c:v>
                </c:pt>
                <c:pt idx="1870">
                  <c:v>6.5500000000000007</c:v>
                </c:pt>
                <c:pt idx="1871">
                  <c:v>6.5500000000000007</c:v>
                </c:pt>
                <c:pt idx="1872">
                  <c:v>6.5500000000000007</c:v>
                </c:pt>
                <c:pt idx="1873">
                  <c:v>6.5500000000000007</c:v>
                </c:pt>
                <c:pt idx="1874">
                  <c:v>6.5500000000000007</c:v>
                </c:pt>
                <c:pt idx="1875">
                  <c:v>6.5500000000000007</c:v>
                </c:pt>
                <c:pt idx="1876">
                  <c:v>6.5500000000000007</c:v>
                </c:pt>
                <c:pt idx="1877">
                  <c:v>6.5500000000000007</c:v>
                </c:pt>
                <c:pt idx="1878">
                  <c:v>6.5500000000000007</c:v>
                </c:pt>
                <c:pt idx="1879">
                  <c:v>6.5500000000000007</c:v>
                </c:pt>
                <c:pt idx="1880">
                  <c:v>6.5500000000000007</c:v>
                </c:pt>
                <c:pt idx="1881">
                  <c:v>6.5500000000000007</c:v>
                </c:pt>
                <c:pt idx="1882">
                  <c:v>6.5500000000000007</c:v>
                </c:pt>
                <c:pt idx="1883">
                  <c:v>6.5500000000000007</c:v>
                </c:pt>
                <c:pt idx="1884">
                  <c:v>6.5500000000000007</c:v>
                </c:pt>
                <c:pt idx="1885">
                  <c:v>6.5500000000000007</c:v>
                </c:pt>
                <c:pt idx="1886">
                  <c:v>6.5500000000000007</c:v>
                </c:pt>
                <c:pt idx="1887">
                  <c:v>6.5500000000000007</c:v>
                </c:pt>
                <c:pt idx="1888">
                  <c:v>6.5500000000000007</c:v>
                </c:pt>
                <c:pt idx="1889">
                  <c:v>6.5500000000000007</c:v>
                </c:pt>
                <c:pt idx="1890">
                  <c:v>6.5500000000000007</c:v>
                </c:pt>
                <c:pt idx="1891">
                  <c:v>6.5500000000000007</c:v>
                </c:pt>
                <c:pt idx="1892">
                  <c:v>6.5500000000000007</c:v>
                </c:pt>
                <c:pt idx="1893">
                  <c:v>6.5500000000000007</c:v>
                </c:pt>
                <c:pt idx="1894">
                  <c:v>6.5500000000000007</c:v>
                </c:pt>
                <c:pt idx="1895">
                  <c:v>6.5500000000000007</c:v>
                </c:pt>
                <c:pt idx="1896">
                  <c:v>6.5500000000000007</c:v>
                </c:pt>
                <c:pt idx="1897">
                  <c:v>6.5500000000000007</c:v>
                </c:pt>
                <c:pt idx="1898">
                  <c:v>6.5500000000000007</c:v>
                </c:pt>
                <c:pt idx="1899">
                  <c:v>6.5500000000000007</c:v>
                </c:pt>
                <c:pt idx="1900">
                  <c:v>6.5500000000000007</c:v>
                </c:pt>
                <c:pt idx="1901">
                  <c:v>6.5500000000000007</c:v>
                </c:pt>
                <c:pt idx="1902">
                  <c:v>6.5500000000000007</c:v>
                </c:pt>
                <c:pt idx="1903">
                  <c:v>6.5500000000000007</c:v>
                </c:pt>
                <c:pt idx="1904">
                  <c:v>6.5500000000000007</c:v>
                </c:pt>
                <c:pt idx="1905">
                  <c:v>6.5500000000000007</c:v>
                </c:pt>
                <c:pt idx="1906">
                  <c:v>6.5500000000000007</c:v>
                </c:pt>
                <c:pt idx="1907">
                  <c:v>6.5500000000000007</c:v>
                </c:pt>
                <c:pt idx="1908">
                  <c:v>6.5500000000000007</c:v>
                </c:pt>
                <c:pt idx="1909">
                  <c:v>6.5500000000000007</c:v>
                </c:pt>
                <c:pt idx="1910">
                  <c:v>6.5500000000000007</c:v>
                </c:pt>
                <c:pt idx="1911">
                  <c:v>6.5500000000000007</c:v>
                </c:pt>
                <c:pt idx="1912">
                  <c:v>6.5500000000000007</c:v>
                </c:pt>
                <c:pt idx="1913">
                  <c:v>6.5500000000000007</c:v>
                </c:pt>
                <c:pt idx="1914">
                  <c:v>6.5500000000000007</c:v>
                </c:pt>
                <c:pt idx="1915">
                  <c:v>6.5500000000000007</c:v>
                </c:pt>
                <c:pt idx="1916">
                  <c:v>6.5500000000000007</c:v>
                </c:pt>
                <c:pt idx="1917">
                  <c:v>6.5500000000000007</c:v>
                </c:pt>
                <c:pt idx="1918">
                  <c:v>6.5500000000000007</c:v>
                </c:pt>
                <c:pt idx="1919">
                  <c:v>6.5500000000000007</c:v>
                </c:pt>
                <c:pt idx="1920">
                  <c:v>6.5500000000000007</c:v>
                </c:pt>
                <c:pt idx="1921">
                  <c:v>6.5500000000000007</c:v>
                </c:pt>
                <c:pt idx="1922">
                  <c:v>6.5500000000000007</c:v>
                </c:pt>
                <c:pt idx="1923">
                  <c:v>6.5500000000000007</c:v>
                </c:pt>
                <c:pt idx="1924">
                  <c:v>6.5500000000000007</c:v>
                </c:pt>
                <c:pt idx="1925">
                  <c:v>6.5500000000000007</c:v>
                </c:pt>
                <c:pt idx="1926">
                  <c:v>6.5500000000000007</c:v>
                </c:pt>
                <c:pt idx="1927">
                  <c:v>6.5500000000000007</c:v>
                </c:pt>
                <c:pt idx="1928">
                  <c:v>6.5500000000000007</c:v>
                </c:pt>
                <c:pt idx="1929">
                  <c:v>6.5500000000000007</c:v>
                </c:pt>
                <c:pt idx="1930">
                  <c:v>6.5500000000000007</c:v>
                </c:pt>
                <c:pt idx="1931">
                  <c:v>6.5500000000000007</c:v>
                </c:pt>
                <c:pt idx="1932">
                  <c:v>6.5500000000000007</c:v>
                </c:pt>
                <c:pt idx="1933">
                  <c:v>6.5500000000000007</c:v>
                </c:pt>
                <c:pt idx="1934">
                  <c:v>6.5500000000000007</c:v>
                </c:pt>
                <c:pt idx="1935">
                  <c:v>6.5500000000000007</c:v>
                </c:pt>
                <c:pt idx="1936">
                  <c:v>6.5500000000000007</c:v>
                </c:pt>
                <c:pt idx="1937">
                  <c:v>6.5500000000000007</c:v>
                </c:pt>
                <c:pt idx="1938">
                  <c:v>6.5500000000000007</c:v>
                </c:pt>
                <c:pt idx="1939">
                  <c:v>6.5500000000000007</c:v>
                </c:pt>
                <c:pt idx="1940">
                  <c:v>6.5500000000000007</c:v>
                </c:pt>
                <c:pt idx="1941">
                  <c:v>6.5500000000000007</c:v>
                </c:pt>
                <c:pt idx="1942">
                  <c:v>6.5500000000000007</c:v>
                </c:pt>
                <c:pt idx="1943">
                  <c:v>6.5500000000000007</c:v>
                </c:pt>
                <c:pt idx="1944">
                  <c:v>6.5500000000000007</c:v>
                </c:pt>
                <c:pt idx="1945">
                  <c:v>6.5500000000000007</c:v>
                </c:pt>
                <c:pt idx="1946">
                  <c:v>6.5500000000000007</c:v>
                </c:pt>
                <c:pt idx="1947">
                  <c:v>6.5500000000000007</c:v>
                </c:pt>
                <c:pt idx="1948">
                  <c:v>6.5500000000000007</c:v>
                </c:pt>
                <c:pt idx="1949">
                  <c:v>6.5500000000000007</c:v>
                </c:pt>
                <c:pt idx="1950">
                  <c:v>6.5500000000000007</c:v>
                </c:pt>
                <c:pt idx="1951">
                  <c:v>6.5500000000000007</c:v>
                </c:pt>
                <c:pt idx="1952">
                  <c:v>6.5500000000000007</c:v>
                </c:pt>
                <c:pt idx="1953">
                  <c:v>6.5500000000000007</c:v>
                </c:pt>
                <c:pt idx="1954">
                  <c:v>6.5500000000000007</c:v>
                </c:pt>
                <c:pt idx="1955">
                  <c:v>6.5500000000000007</c:v>
                </c:pt>
                <c:pt idx="1956">
                  <c:v>6.5500000000000007</c:v>
                </c:pt>
                <c:pt idx="1957">
                  <c:v>6.5500000000000007</c:v>
                </c:pt>
                <c:pt idx="1958">
                  <c:v>6.5500000000000007</c:v>
                </c:pt>
                <c:pt idx="1959">
                  <c:v>6.5500000000000007</c:v>
                </c:pt>
                <c:pt idx="1960">
                  <c:v>6.5500000000000007</c:v>
                </c:pt>
                <c:pt idx="1961">
                  <c:v>6.5500000000000007</c:v>
                </c:pt>
                <c:pt idx="1962">
                  <c:v>6.5500000000000007</c:v>
                </c:pt>
                <c:pt idx="1963">
                  <c:v>6.5500000000000007</c:v>
                </c:pt>
                <c:pt idx="1964">
                  <c:v>6.5500000000000007</c:v>
                </c:pt>
                <c:pt idx="1965">
                  <c:v>6.5500000000000007</c:v>
                </c:pt>
                <c:pt idx="1966">
                  <c:v>6.5500000000000007</c:v>
                </c:pt>
                <c:pt idx="1967">
                  <c:v>6.5500000000000007</c:v>
                </c:pt>
                <c:pt idx="1968">
                  <c:v>6.5500000000000007</c:v>
                </c:pt>
                <c:pt idx="1969">
                  <c:v>6.5500000000000007</c:v>
                </c:pt>
                <c:pt idx="1970">
                  <c:v>6.5500000000000007</c:v>
                </c:pt>
                <c:pt idx="1971">
                  <c:v>6.5500000000000007</c:v>
                </c:pt>
                <c:pt idx="1972">
                  <c:v>6.5500000000000007</c:v>
                </c:pt>
                <c:pt idx="1973">
                  <c:v>6.5500000000000007</c:v>
                </c:pt>
                <c:pt idx="1974">
                  <c:v>6.5500000000000007</c:v>
                </c:pt>
                <c:pt idx="1975">
                  <c:v>6.5500000000000007</c:v>
                </c:pt>
                <c:pt idx="1976">
                  <c:v>6.5500000000000007</c:v>
                </c:pt>
                <c:pt idx="1977">
                  <c:v>6.5500000000000007</c:v>
                </c:pt>
                <c:pt idx="1978">
                  <c:v>6.5500000000000007</c:v>
                </c:pt>
                <c:pt idx="1979">
                  <c:v>6.5500000000000007</c:v>
                </c:pt>
                <c:pt idx="1980">
                  <c:v>6.5500000000000007</c:v>
                </c:pt>
              </c:numCache>
            </c:numRef>
          </c:xVal>
          <c:yVal>
            <c:numRef>
              <c:f>'F-C-F-R'!$BA$13:$BZE$13</c:f>
              <c:numCache>
                <c:formatCode>General</c:formatCode>
                <c:ptCount val="1981"/>
                <c:pt idx="0">
                  <c:v>0.47</c:v>
                </c:pt>
                <c:pt idx="1">
                  <c:v>0.47</c:v>
                </c:pt>
                <c:pt idx="2">
                  <c:v>0.47</c:v>
                </c:pt>
                <c:pt idx="3">
                  <c:v>0.47</c:v>
                </c:pt>
                <c:pt idx="4">
                  <c:v>0.47</c:v>
                </c:pt>
                <c:pt idx="5">
                  <c:v>0.47</c:v>
                </c:pt>
                <c:pt idx="6">
                  <c:v>0.47</c:v>
                </c:pt>
                <c:pt idx="7">
                  <c:v>0.47</c:v>
                </c:pt>
                <c:pt idx="8">
                  <c:v>0.47</c:v>
                </c:pt>
                <c:pt idx="9">
                  <c:v>0.47</c:v>
                </c:pt>
                <c:pt idx="10">
                  <c:v>0.47</c:v>
                </c:pt>
                <c:pt idx="11">
                  <c:v>0.47</c:v>
                </c:pt>
                <c:pt idx="12">
                  <c:v>0.47</c:v>
                </c:pt>
                <c:pt idx="13">
                  <c:v>0.47</c:v>
                </c:pt>
                <c:pt idx="14">
                  <c:v>0.47</c:v>
                </c:pt>
                <c:pt idx="15">
                  <c:v>0.47</c:v>
                </c:pt>
                <c:pt idx="16">
                  <c:v>0.47</c:v>
                </c:pt>
                <c:pt idx="17">
                  <c:v>0.47</c:v>
                </c:pt>
                <c:pt idx="18">
                  <c:v>0.47</c:v>
                </c:pt>
                <c:pt idx="19">
                  <c:v>0.47</c:v>
                </c:pt>
                <c:pt idx="20">
                  <c:v>0.47</c:v>
                </c:pt>
                <c:pt idx="21">
                  <c:v>0.47</c:v>
                </c:pt>
                <c:pt idx="22">
                  <c:v>0.47</c:v>
                </c:pt>
                <c:pt idx="23">
                  <c:v>0.47</c:v>
                </c:pt>
                <c:pt idx="24">
                  <c:v>0.47</c:v>
                </c:pt>
                <c:pt idx="25">
                  <c:v>0.47</c:v>
                </c:pt>
                <c:pt idx="26">
                  <c:v>0.47</c:v>
                </c:pt>
                <c:pt idx="27">
                  <c:v>0.47</c:v>
                </c:pt>
                <c:pt idx="28">
                  <c:v>0.47</c:v>
                </c:pt>
                <c:pt idx="29">
                  <c:v>0.47</c:v>
                </c:pt>
                <c:pt idx="30">
                  <c:v>0.47</c:v>
                </c:pt>
                <c:pt idx="31">
                  <c:v>0.47</c:v>
                </c:pt>
                <c:pt idx="32">
                  <c:v>0.47</c:v>
                </c:pt>
                <c:pt idx="33">
                  <c:v>0.47</c:v>
                </c:pt>
                <c:pt idx="34">
                  <c:v>0.47</c:v>
                </c:pt>
                <c:pt idx="35">
                  <c:v>0.47</c:v>
                </c:pt>
                <c:pt idx="36">
                  <c:v>0.47</c:v>
                </c:pt>
                <c:pt idx="37">
                  <c:v>0.47</c:v>
                </c:pt>
                <c:pt idx="38">
                  <c:v>0.47</c:v>
                </c:pt>
                <c:pt idx="39">
                  <c:v>0.47</c:v>
                </c:pt>
                <c:pt idx="40">
                  <c:v>0.47</c:v>
                </c:pt>
                <c:pt idx="41">
                  <c:v>0.47</c:v>
                </c:pt>
                <c:pt idx="42">
                  <c:v>0.47</c:v>
                </c:pt>
                <c:pt idx="43">
                  <c:v>0.47</c:v>
                </c:pt>
                <c:pt idx="44">
                  <c:v>0.47</c:v>
                </c:pt>
                <c:pt idx="45">
                  <c:v>0.47</c:v>
                </c:pt>
                <c:pt idx="46">
                  <c:v>0.47</c:v>
                </c:pt>
                <c:pt idx="47">
                  <c:v>0.47</c:v>
                </c:pt>
                <c:pt idx="48">
                  <c:v>0.47</c:v>
                </c:pt>
                <c:pt idx="49">
                  <c:v>0.47</c:v>
                </c:pt>
                <c:pt idx="50">
                  <c:v>0.47</c:v>
                </c:pt>
                <c:pt idx="51">
                  <c:v>0.47</c:v>
                </c:pt>
                <c:pt idx="52">
                  <c:v>0.47</c:v>
                </c:pt>
                <c:pt idx="53">
                  <c:v>0.47</c:v>
                </c:pt>
                <c:pt idx="54">
                  <c:v>0.47</c:v>
                </c:pt>
                <c:pt idx="55">
                  <c:v>0.47</c:v>
                </c:pt>
                <c:pt idx="56">
                  <c:v>0.47</c:v>
                </c:pt>
                <c:pt idx="57">
                  <c:v>0.47</c:v>
                </c:pt>
                <c:pt idx="58">
                  <c:v>0.47</c:v>
                </c:pt>
                <c:pt idx="59">
                  <c:v>0.47</c:v>
                </c:pt>
                <c:pt idx="60">
                  <c:v>0.47</c:v>
                </c:pt>
                <c:pt idx="61">
                  <c:v>0.47</c:v>
                </c:pt>
                <c:pt idx="62">
                  <c:v>0.47</c:v>
                </c:pt>
                <c:pt idx="63">
                  <c:v>0.47</c:v>
                </c:pt>
                <c:pt idx="64">
                  <c:v>0.47</c:v>
                </c:pt>
                <c:pt idx="65">
                  <c:v>0.47</c:v>
                </c:pt>
                <c:pt idx="66">
                  <c:v>0.47</c:v>
                </c:pt>
                <c:pt idx="67">
                  <c:v>0.47</c:v>
                </c:pt>
                <c:pt idx="68">
                  <c:v>0.47</c:v>
                </c:pt>
                <c:pt idx="69">
                  <c:v>0.47</c:v>
                </c:pt>
                <c:pt idx="70">
                  <c:v>0.47</c:v>
                </c:pt>
                <c:pt idx="71">
                  <c:v>0.47</c:v>
                </c:pt>
                <c:pt idx="72">
                  <c:v>0.47</c:v>
                </c:pt>
                <c:pt idx="73">
                  <c:v>0.47</c:v>
                </c:pt>
                <c:pt idx="74">
                  <c:v>0.47</c:v>
                </c:pt>
                <c:pt idx="75">
                  <c:v>0.47</c:v>
                </c:pt>
                <c:pt idx="76">
                  <c:v>0.47</c:v>
                </c:pt>
                <c:pt idx="77">
                  <c:v>0.47</c:v>
                </c:pt>
                <c:pt idx="78">
                  <c:v>0.47</c:v>
                </c:pt>
                <c:pt idx="79">
                  <c:v>0.47</c:v>
                </c:pt>
                <c:pt idx="80">
                  <c:v>0.47</c:v>
                </c:pt>
                <c:pt idx="81">
                  <c:v>0.47</c:v>
                </c:pt>
                <c:pt idx="82">
                  <c:v>0.47</c:v>
                </c:pt>
                <c:pt idx="83">
                  <c:v>0.47</c:v>
                </c:pt>
                <c:pt idx="84">
                  <c:v>0.47</c:v>
                </c:pt>
                <c:pt idx="85">
                  <c:v>0.47</c:v>
                </c:pt>
                <c:pt idx="86">
                  <c:v>0.47</c:v>
                </c:pt>
                <c:pt idx="87">
                  <c:v>0.47</c:v>
                </c:pt>
                <c:pt idx="88">
                  <c:v>0.47</c:v>
                </c:pt>
                <c:pt idx="89">
                  <c:v>0.47</c:v>
                </c:pt>
                <c:pt idx="90">
                  <c:v>0.47</c:v>
                </c:pt>
                <c:pt idx="91">
                  <c:v>0.47</c:v>
                </c:pt>
                <c:pt idx="92">
                  <c:v>0.47</c:v>
                </c:pt>
                <c:pt idx="93">
                  <c:v>0.47</c:v>
                </c:pt>
                <c:pt idx="94">
                  <c:v>0.47</c:v>
                </c:pt>
                <c:pt idx="95">
                  <c:v>0.47</c:v>
                </c:pt>
                <c:pt idx="96">
                  <c:v>0.47</c:v>
                </c:pt>
                <c:pt idx="97">
                  <c:v>0.47</c:v>
                </c:pt>
                <c:pt idx="98">
                  <c:v>0.47</c:v>
                </c:pt>
                <c:pt idx="99">
                  <c:v>0.47</c:v>
                </c:pt>
                <c:pt idx="100">
                  <c:v>0.47</c:v>
                </c:pt>
                <c:pt idx="101">
                  <c:v>0.47</c:v>
                </c:pt>
                <c:pt idx="102">
                  <c:v>0.47</c:v>
                </c:pt>
                <c:pt idx="103">
                  <c:v>0.47</c:v>
                </c:pt>
                <c:pt idx="104">
                  <c:v>0.47</c:v>
                </c:pt>
                <c:pt idx="105">
                  <c:v>0.47</c:v>
                </c:pt>
                <c:pt idx="106">
                  <c:v>0.47</c:v>
                </c:pt>
                <c:pt idx="107">
                  <c:v>0.47</c:v>
                </c:pt>
                <c:pt idx="108">
                  <c:v>0.47</c:v>
                </c:pt>
                <c:pt idx="109">
                  <c:v>0.47</c:v>
                </c:pt>
                <c:pt idx="110">
                  <c:v>0.47</c:v>
                </c:pt>
                <c:pt idx="111">
                  <c:v>0.47</c:v>
                </c:pt>
                <c:pt idx="112">
                  <c:v>0.47</c:v>
                </c:pt>
                <c:pt idx="113">
                  <c:v>0.47</c:v>
                </c:pt>
                <c:pt idx="114">
                  <c:v>0.47</c:v>
                </c:pt>
                <c:pt idx="115">
                  <c:v>0.47</c:v>
                </c:pt>
                <c:pt idx="116">
                  <c:v>0.47</c:v>
                </c:pt>
                <c:pt idx="117">
                  <c:v>0.47</c:v>
                </c:pt>
                <c:pt idx="118">
                  <c:v>0.47</c:v>
                </c:pt>
                <c:pt idx="119">
                  <c:v>0.47</c:v>
                </c:pt>
                <c:pt idx="120">
                  <c:v>0.47</c:v>
                </c:pt>
                <c:pt idx="121">
                  <c:v>0.47</c:v>
                </c:pt>
                <c:pt idx="122">
                  <c:v>0.47</c:v>
                </c:pt>
                <c:pt idx="123">
                  <c:v>0.47</c:v>
                </c:pt>
                <c:pt idx="124">
                  <c:v>0.47</c:v>
                </c:pt>
                <c:pt idx="125">
                  <c:v>0.47</c:v>
                </c:pt>
                <c:pt idx="126">
                  <c:v>0.47</c:v>
                </c:pt>
                <c:pt idx="127">
                  <c:v>0.47</c:v>
                </c:pt>
                <c:pt idx="128">
                  <c:v>0.47</c:v>
                </c:pt>
                <c:pt idx="129">
                  <c:v>0.47</c:v>
                </c:pt>
                <c:pt idx="130">
                  <c:v>0.47</c:v>
                </c:pt>
                <c:pt idx="131">
                  <c:v>0.47</c:v>
                </c:pt>
                <c:pt idx="132">
                  <c:v>0.47</c:v>
                </c:pt>
                <c:pt idx="133">
                  <c:v>0.47</c:v>
                </c:pt>
                <c:pt idx="134">
                  <c:v>0.47</c:v>
                </c:pt>
                <c:pt idx="135">
                  <c:v>0.47</c:v>
                </c:pt>
                <c:pt idx="136">
                  <c:v>0.47</c:v>
                </c:pt>
                <c:pt idx="137">
                  <c:v>0.47</c:v>
                </c:pt>
                <c:pt idx="138">
                  <c:v>0.47</c:v>
                </c:pt>
                <c:pt idx="139">
                  <c:v>0.47</c:v>
                </c:pt>
                <c:pt idx="140">
                  <c:v>0.47</c:v>
                </c:pt>
                <c:pt idx="141">
                  <c:v>0.47</c:v>
                </c:pt>
                <c:pt idx="142">
                  <c:v>0.47</c:v>
                </c:pt>
                <c:pt idx="143">
                  <c:v>0.47</c:v>
                </c:pt>
                <c:pt idx="144">
                  <c:v>0.47</c:v>
                </c:pt>
                <c:pt idx="145">
                  <c:v>0.47</c:v>
                </c:pt>
                <c:pt idx="146">
                  <c:v>0.47</c:v>
                </c:pt>
                <c:pt idx="147">
                  <c:v>0.47</c:v>
                </c:pt>
                <c:pt idx="148">
                  <c:v>0.47</c:v>
                </c:pt>
                <c:pt idx="149">
                  <c:v>0.47</c:v>
                </c:pt>
                <c:pt idx="150">
                  <c:v>0.47</c:v>
                </c:pt>
                <c:pt idx="151">
                  <c:v>0.47</c:v>
                </c:pt>
                <c:pt idx="152">
                  <c:v>0.47</c:v>
                </c:pt>
                <c:pt idx="153">
                  <c:v>0.47</c:v>
                </c:pt>
                <c:pt idx="154">
                  <c:v>0.47</c:v>
                </c:pt>
                <c:pt idx="155">
                  <c:v>0.47</c:v>
                </c:pt>
                <c:pt idx="156">
                  <c:v>0.47</c:v>
                </c:pt>
                <c:pt idx="157">
                  <c:v>0.47</c:v>
                </c:pt>
                <c:pt idx="158">
                  <c:v>0.47</c:v>
                </c:pt>
                <c:pt idx="159">
                  <c:v>0.47</c:v>
                </c:pt>
                <c:pt idx="160">
                  <c:v>0.47</c:v>
                </c:pt>
                <c:pt idx="161">
                  <c:v>0.47</c:v>
                </c:pt>
                <c:pt idx="162">
                  <c:v>0.47</c:v>
                </c:pt>
                <c:pt idx="163">
                  <c:v>0.47</c:v>
                </c:pt>
                <c:pt idx="164">
                  <c:v>0.47</c:v>
                </c:pt>
                <c:pt idx="165">
                  <c:v>0.47</c:v>
                </c:pt>
                <c:pt idx="166">
                  <c:v>0.47</c:v>
                </c:pt>
                <c:pt idx="167">
                  <c:v>0.47</c:v>
                </c:pt>
                <c:pt idx="168">
                  <c:v>0.47</c:v>
                </c:pt>
                <c:pt idx="169">
                  <c:v>0.47</c:v>
                </c:pt>
                <c:pt idx="170">
                  <c:v>0.47</c:v>
                </c:pt>
                <c:pt idx="171">
                  <c:v>0.47</c:v>
                </c:pt>
                <c:pt idx="172">
                  <c:v>0.47</c:v>
                </c:pt>
                <c:pt idx="173">
                  <c:v>0.47</c:v>
                </c:pt>
                <c:pt idx="174">
                  <c:v>0.47</c:v>
                </c:pt>
                <c:pt idx="175">
                  <c:v>0.47</c:v>
                </c:pt>
                <c:pt idx="176">
                  <c:v>0.47</c:v>
                </c:pt>
                <c:pt idx="177">
                  <c:v>0.47</c:v>
                </c:pt>
                <c:pt idx="178">
                  <c:v>0.47</c:v>
                </c:pt>
                <c:pt idx="179">
                  <c:v>0.47</c:v>
                </c:pt>
                <c:pt idx="180">
                  <c:v>0.47</c:v>
                </c:pt>
                <c:pt idx="181">
                  <c:v>0.47</c:v>
                </c:pt>
                <c:pt idx="182">
                  <c:v>0.47</c:v>
                </c:pt>
                <c:pt idx="183">
                  <c:v>0.47</c:v>
                </c:pt>
                <c:pt idx="184">
                  <c:v>0.47</c:v>
                </c:pt>
                <c:pt idx="185">
                  <c:v>0.47</c:v>
                </c:pt>
                <c:pt idx="186">
                  <c:v>0.47</c:v>
                </c:pt>
                <c:pt idx="187">
                  <c:v>0.47</c:v>
                </c:pt>
                <c:pt idx="188">
                  <c:v>0.47</c:v>
                </c:pt>
                <c:pt idx="189">
                  <c:v>0.47</c:v>
                </c:pt>
                <c:pt idx="190">
                  <c:v>0.47</c:v>
                </c:pt>
                <c:pt idx="191">
                  <c:v>0.47</c:v>
                </c:pt>
                <c:pt idx="192">
                  <c:v>0.47</c:v>
                </c:pt>
                <c:pt idx="193">
                  <c:v>0.47</c:v>
                </c:pt>
                <c:pt idx="194">
                  <c:v>0.47</c:v>
                </c:pt>
                <c:pt idx="195">
                  <c:v>0.47</c:v>
                </c:pt>
                <c:pt idx="196">
                  <c:v>0.47</c:v>
                </c:pt>
                <c:pt idx="197">
                  <c:v>0.47</c:v>
                </c:pt>
                <c:pt idx="198">
                  <c:v>0.47</c:v>
                </c:pt>
                <c:pt idx="199">
                  <c:v>0.47</c:v>
                </c:pt>
                <c:pt idx="200">
                  <c:v>0.47</c:v>
                </c:pt>
                <c:pt idx="201">
                  <c:v>0.47</c:v>
                </c:pt>
                <c:pt idx="202">
                  <c:v>0.47</c:v>
                </c:pt>
                <c:pt idx="203">
                  <c:v>0.47</c:v>
                </c:pt>
                <c:pt idx="204">
                  <c:v>0.47</c:v>
                </c:pt>
                <c:pt idx="205">
                  <c:v>0.47</c:v>
                </c:pt>
                <c:pt idx="206">
                  <c:v>0.47</c:v>
                </c:pt>
                <c:pt idx="207">
                  <c:v>0.47</c:v>
                </c:pt>
                <c:pt idx="208">
                  <c:v>0.47</c:v>
                </c:pt>
                <c:pt idx="209">
                  <c:v>0.47</c:v>
                </c:pt>
                <c:pt idx="210">
                  <c:v>0.47</c:v>
                </c:pt>
                <c:pt idx="211">
                  <c:v>0.47</c:v>
                </c:pt>
                <c:pt idx="212">
                  <c:v>0.47</c:v>
                </c:pt>
                <c:pt idx="213">
                  <c:v>0.47</c:v>
                </c:pt>
                <c:pt idx="214">
                  <c:v>0.47</c:v>
                </c:pt>
                <c:pt idx="215">
                  <c:v>0.47</c:v>
                </c:pt>
                <c:pt idx="216">
                  <c:v>0.47</c:v>
                </c:pt>
                <c:pt idx="217">
                  <c:v>0.47</c:v>
                </c:pt>
                <c:pt idx="218">
                  <c:v>0.47</c:v>
                </c:pt>
                <c:pt idx="219">
                  <c:v>0.47</c:v>
                </c:pt>
                <c:pt idx="220">
                  <c:v>0.47</c:v>
                </c:pt>
                <c:pt idx="221">
                  <c:v>0.47</c:v>
                </c:pt>
                <c:pt idx="222">
                  <c:v>0.47</c:v>
                </c:pt>
                <c:pt idx="223">
                  <c:v>0.47</c:v>
                </c:pt>
                <c:pt idx="224">
                  <c:v>0.47</c:v>
                </c:pt>
                <c:pt idx="225">
                  <c:v>0.47</c:v>
                </c:pt>
                <c:pt idx="226">
                  <c:v>0.47</c:v>
                </c:pt>
                <c:pt idx="227">
                  <c:v>0.47</c:v>
                </c:pt>
                <c:pt idx="228">
                  <c:v>0.47</c:v>
                </c:pt>
                <c:pt idx="229">
                  <c:v>0.47</c:v>
                </c:pt>
                <c:pt idx="230">
                  <c:v>0.47</c:v>
                </c:pt>
                <c:pt idx="231">
                  <c:v>0.47</c:v>
                </c:pt>
                <c:pt idx="232">
                  <c:v>0.47</c:v>
                </c:pt>
                <c:pt idx="233">
                  <c:v>0.47</c:v>
                </c:pt>
                <c:pt idx="234">
                  <c:v>0.47</c:v>
                </c:pt>
                <c:pt idx="235">
                  <c:v>0.47</c:v>
                </c:pt>
                <c:pt idx="236">
                  <c:v>0.47</c:v>
                </c:pt>
                <c:pt idx="237">
                  <c:v>0.47</c:v>
                </c:pt>
                <c:pt idx="238">
                  <c:v>0.47</c:v>
                </c:pt>
                <c:pt idx="239">
                  <c:v>0.47</c:v>
                </c:pt>
                <c:pt idx="240">
                  <c:v>0.47</c:v>
                </c:pt>
                <c:pt idx="241">
                  <c:v>0.47</c:v>
                </c:pt>
                <c:pt idx="242">
                  <c:v>0.47</c:v>
                </c:pt>
                <c:pt idx="243">
                  <c:v>0.47</c:v>
                </c:pt>
                <c:pt idx="244">
                  <c:v>0.47</c:v>
                </c:pt>
                <c:pt idx="245">
                  <c:v>0.47</c:v>
                </c:pt>
                <c:pt idx="246">
                  <c:v>0.47</c:v>
                </c:pt>
                <c:pt idx="247">
                  <c:v>0.47</c:v>
                </c:pt>
                <c:pt idx="248">
                  <c:v>0.47</c:v>
                </c:pt>
                <c:pt idx="249">
                  <c:v>0.47</c:v>
                </c:pt>
                <c:pt idx="250">
                  <c:v>0.47</c:v>
                </c:pt>
                <c:pt idx="251">
                  <c:v>0.47</c:v>
                </c:pt>
                <c:pt idx="252">
                  <c:v>0.47</c:v>
                </c:pt>
                <c:pt idx="253">
                  <c:v>0.47</c:v>
                </c:pt>
                <c:pt idx="254">
                  <c:v>0.47</c:v>
                </c:pt>
                <c:pt idx="255">
                  <c:v>0.47</c:v>
                </c:pt>
                <c:pt idx="256">
                  <c:v>0.47</c:v>
                </c:pt>
                <c:pt idx="257">
                  <c:v>0.47</c:v>
                </c:pt>
                <c:pt idx="258">
                  <c:v>0.47</c:v>
                </c:pt>
                <c:pt idx="259">
                  <c:v>0.47</c:v>
                </c:pt>
                <c:pt idx="260">
                  <c:v>0.47</c:v>
                </c:pt>
                <c:pt idx="261">
                  <c:v>0.47</c:v>
                </c:pt>
                <c:pt idx="262">
                  <c:v>0.47</c:v>
                </c:pt>
                <c:pt idx="263">
                  <c:v>0.47</c:v>
                </c:pt>
                <c:pt idx="264">
                  <c:v>0.47</c:v>
                </c:pt>
                <c:pt idx="265">
                  <c:v>0.47</c:v>
                </c:pt>
                <c:pt idx="266">
                  <c:v>0.47</c:v>
                </c:pt>
                <c:pt idx="267">
                  <c:v>0.47</c:v>
                </c:pt>
                <c:pt idx="268">
                  <c:v>0.47</c:v>
                </c:pt>
                <c:pt idx="269">
                  <c:v>0.47</c:v>
                </c:pt>
                <c:pt idx="270">
                  <c:v>0.47</c:v>
                </c:pt>
                <c:pt idx="271">
                  <c:v>0.47</c:v>
                </c:pt>
                <c:pt idx="272">
                  <c:v>0.47</c:v>
                </c:pt>
                <c:pt idx="273">
                  <c:v>0.47</c:v>
                </c:pt>
                <c:pt idx="274">
                  <c:v>0.47</c:v>
                </c:pt>
                <c:pt idx="275">
                  <c:v>0.47</c:v>
                </c:pt>
                <c:pt idx="276">
                  <c:v>0.47</c:v>
                </c:pt>
                <c:pt idx="277">
                  <c:v>0.47</c:v>
                </c:pt>
                <c:pt idx="278">
                  <c:v>0.47</c:v>
                </c:pt>
                <c:pt idx="279">
                  <c:v>0.47</c:v>
                </c:pt>
                <c:pt idx="280">
                  <c:v>0.47</c:v>
                </c:pt>
                <c:pt idx="281">
                  <c:v>0.47</c:v>
                </c:pt>
                <c:pt idx="282">
                  <c:v>0.47</c:v>
                </c:pt>
                <c:pt idx="283">
                  <c:v>0.47</c:v>
                </c:pt>
                <c:pt idx="284">
                  <c:v>0.47</c:v>
                </c:pt>
                <c:pt idx="285">
                  <c:v>0.47</c:v>
                </c:pt>
                <c:pt idx="286">
                  <c:v>0.47</c:v>
                </c:pt>
                <c:pt idx="287">
                  <c:v>0.47</c:v>
                </c:pt>
                <c:pt idx="288">
                  <c:v>0.47</c:v>
                </c:pt>
                <c:pt idx="289">
                  <c:v>0.47</c:v>
                </c:pt>
                <c:pt idx="290">
                  <c:v>0.47</c:v>
                </c:pt>
                <c:pt idx="291">
                  <c:v>0.47</c:v>
                </c:pt>
                <c:pt idx="292">
                  <c:v>0.47</c:v>
                </c:pt>
                <c:pt idx="293">
                  <c:v>0.47</c:v>
                </c:pt>
                <c:pt idx="294">
                  <c:v>0.47</c:v>
                </c:pt>
                <c:pt idx="295">
                  <c:v>0.47</c:v>
                </c:pt>
                <c:pt idx="296">
                  <c:v>0.47</c:v>
                </c:pt>
                <c:pt idx="297">
                  <c:v>0.47</c:v>
                </c:pt>
                <c:pt idx="298">
                  <c:v>0.47</c:v>
                </c:pt>
                <c:pt idx="299">
                  <c:v>0.47</c:v>
                </c:pt>
                <c:pt idx="300">
                  <c:v>0.47</c:v>
                </c:pt>
                <c:pt idx="301">
                  <c:v>0.47</c:v>
                </c:pt>
                <c:pt idx="302">
                  <c:v>0.47</c:v>
                </c:pt>
                <c:pt idx="303">
                  <c:v>0.47</c:v>
                </c:pt>
                <c:pt idx="304">
                  <c:v>0.47</c:v>
                </c:pt>
                <c:pt idx="305">
                  <c:v>0.47</c:v>
                </c:pt>
                <c:pt idx="306">
                  <c:v>0.47</c:v>
                </c:pt>
                <c:pt idx="307">
                  <c:v>0.47</c:v>
                </c:pt>
                <c:pt idx="308">
                  <c:v>0.47</c:v>
                </c:pt>
                <c:pt idx="309">
                  <c:v>0.47</c:v>
                </c:pt>
                <c:pt idx="310">
                  <c:v>0.47</c:v>
                </c:pt>
                <c:pt idx="311">
                  <c:v>0.47</c:v>
                </c:pt>
                <c:pt idx="312">
                  <c:v>0.47</c:v>
                </c:pt>
                <c:pt idx="313">
                  <c:v>0.47</c:v>
                </c:pt>
                <c:pt idx="314">
                  <c:v>0.47</c:v>
                </c:pt>
                <c:pt idx="315">
                  <c:v>0.47</c:v>
                </c:pt>
                <c:pt idx="316">
                  <c:v>0.47</c:v>
                </c:pt>
                <c:pt idx="317">
                  <c:v>0.47</c:v>
                </c:pt>
                <c:pt idx="318">
                  <c:v>0.47</c:v>
                </c:pt>
                <c:pt idx="319">
                  <c:v>0.47</c:v>
                </c:pt>
                <c:pt idx="320">
                  <c:v>0.47</c:v>
                </c:pt>
                <c:pt idx="321">
                  <c:v>0.47</c:v>
                </c:pt>
                <c:pt idx="322">
                  <c:v>0.47</c:v>
                </c:pt>
                <c:pt idx="323">
                  <c:v>0.47</c:v>
                </c:pt>
                <c:pt idx="324">
                  <c:v>0.47</c:v>
                </c:pt>
                <c:pt idx="325">
                  <c:v>0.47</c:v>
                </c:pt>
                <c:pt idx="326">
                  <c:v>0.47</c:v>
                </c:pt>
                <c:pt idx="327">
                  <c:v>0.47</c:v>
                </c:pt>
                <c:pt idx="328">
                  <c:v>0.47</c:v>
                </c:pt>
                <c:pt idx="329">
                  <c:v>0.47</c:v>
                </c:pt>
                <c:pt idx="330">
                  <c:v>0.47</c:v>
                </c:pt>
                <c:pt idx="331">
                  <c:v>0.47</c:v>
                </c:pt>
                <c:pt idx="332">
                  <c:v>0.47</c:v>
                </c:pt>
                <c:pt idx="333">
                  <c:v>0.47</c:v>
                </c:pt>
                <c:pt idx="334">
                  <c:v>0.47</c:v>
                </c:pt>
                <c:pt idx="335">
                  <c:v>0.47</c:v>
                </c:pt>
                <c:pt idx="336">
                  <c:v>0.47</c:v>
                </c:pt>
                <c:pt idx="337">
                  <c:v>0.47</c:v>
                </c:pt>
                <c:pt idx="338">
                  <c:v>0.47</c:v>
                </c:pt>
                <c:pt idx="339">
                  <c:v>0.47</c:v>
                </c:pt>
                <c:pt idx="340">
                  <c:v>0.47</c:v>
                </c:pt>
                <c:pt idx="341">
                  <c:v>0.47</c:v>
                </c:pt>
                <c:pt idx="342">
                  <c:v>0.47</c:v>
                </c:pt>
                <c:pt idx="343">
                  <c:v>0.47</c:v>
                </c:pt>
                <c:pt idx="344">
                  <c:v>0.47</c:v>
                </c:pt>
                <c:pt idx="345">
                  <c:v>0.47</c:v>
                </c:pt>
                <c:pt idx="346">
                  <c:v>0.47</c:v>
                </c:pt>
                <c:pt idx="347">
                  <c:v>0.47</c:v>
                </c:pt>
                <c:pt idx="348">
                  <c:v>0.47</c:v>
                </c:pt>
                <c:pt idx="349">
                  <c:v>0.47</c:v>
                </c:pt>
                <c:pt idx="350">
                  <c:v>0.47</c:v>
                </c:pt>
                <c:pt idx="351">
                  <c:v>0.47</c:v>
                </c:pt>
                <c:pt idx="352">
                  <c:v>0.47</c:v>
                </c:pt>
                <c:pt idx="353">
                  <c:v>0.47</c:v>
                </c:pt>
                <c:pt idx="354">
                  <c:v>0.47</c:v>
                </c:pt>
                <c:pt idx="355">
                  <c:v>0.47</c:v>
                </c:pt>
                <c:pt idx="356">
                  <c:v>0.47</c:v>
                </c:pt>
                <c:pt idx="357">
                  <c:v>0.47</c:v>
                </c:pt>
                <c:pt idx="358">
                  <c:v>0.47</c:v>
                </c:pt>
                <c:pt idx="359">
                  <c:v>0.47</c:v>
                </c:pt>
                <c:pt idx="360">
                  <c:v>0.47</c:v>
                </c:pt>
                <c:pt idx="361">
                  <c:v>0.47</c:v>
                </c:pt>
                <c:pt idx="362">
                  <c:v>0.47</c:v>
                </c:pt>
                <c:pt idx="363">
                  <c:v>0.47</c:v>
                </c:pt>
                <c:pt idx="364">
                  <c:v>0.47</c:v>
                </c:pt>
                <c:pt idx="365">
                  <c:v>0.47</c:v>
                </c:pt>
                <c:pt idx="366">
                  <c:v>0.47</c:v>
                </c:pt>
                <c:pt idx="367">
                  <c:v>0.47</c:v>
                </c:pt>
                <c:pt idx="368">
                  <c:v>0.47</c:v>
                </c:pt>
                <c:pt idx="369">
                  <c:v>0.47</c:v>
                </c:pt>
                <c:pt idx="370">
                  <c:v>0.47</c:v>
                </c:pt>
                <c:pt idx="371">
                  <c:v>0.47</c:v>
                </c:pt>
                <c:pt idx="372">
                  <c:v>0.47</c:v>
                </c:pt>
                <c:pt idx="373">
                  <c:v>0.47</c:v>
                </c:pt>
                <c:pt idx="374">
                  <c:v>0.47</c:v>
                </c:pt>
                <c:pt idx="375">
                  <c:v>0.47</c:v>
                </c:pt>
                <c:pt idx="376">
                  <c:v>0.47</c:v>
                </c:pt>
                <c:pt idx="377">
                  <c:v>0.47</c:v>
                </c:pt>
                <c:pt idx="378">
                  <c:v>0.47</c:v>
                </c:pt>
                <c:pt idx="379">
                  <c:v>0.47</c:v>
                </c:pt>
                <c:pt idx="380">
                  <c:v>0.47</c:v>
                </c:pt>
                <c:pt idx="381">
                  <c:v>0.47</c:v>
                </c:pt>
                <c:pt idx="382">
                  <c:v>0.47</c:v>
                </c:pt>
                <c:pt idx="383">
                  <c:v>0.47</c:v>
                </c:pt>
                <c:pt idx="384">
                  <c:v>0.47</c:v>
                </c:pt>
                <c:pt idx="385">
                  <c:v>0.47</c:v>
                </c:pt>
                <c:pt idx="386">
                  <c:v>0.47</c:v>
                </c:pt>
                <c:pt idx="387">
                  <c:v>0.47</c:v>
                </c:pt>
                <c:pt idx="388">
                  <c:v>0.47</c:v>
                </c:pt>
                <c:pt idx="389">
                  <c:v>0.47</c:v>
                </c:pt>
                <c:pt idx="390">
                  <c:v>0.47</c:v>
                </c:pt>
                <c:pt idx="391">
                  <c:v>0.47</c:v>
                </c:pt>
                <c:pt idx="392">
                  <c:v>0.47</c:v>
                </c:pt>
                <c:pt idx="393">
                  <c:v>0.47</c:v>
                </c:pt>
                <c:pt idx="394">
                  <c:v>0.47</c:v>
                </c:pt>
                <c:pt idx="395">
                  <c:v>0.47</c:v>
                </c:pt>
                <c:pt idx="396">
                  <c:v>0.47</c:v>
                </c:pt>
                <c:pt idx="397">
                  <c:v>0.47</c:v>
                </c:pt>
                <c:pt idx="398">
                  <c:v>0.47</c:v>
                </c:pt>
                <c:pt idx="399">
                  <c:v>0.47</c:v>
                </c:pt>
                <c:pt idx="400">
                  <c:v>0.47</c:v>
                </c:pt>
                <c:pt idx="401">
                  <c:v>0.47</c:v>
                </c:pt>
                <c:pt idx="402">
                  <c:v>0.47</c:v>
                </c:pt>
                <c:pt idx="403">
                  <c:v>0.47</c:v>
                </c:pt>
                <c:pt idx="404">
                  <c:v>0.47</c:v>
                </c:pt>
                <c:pt idx="405">
                  <c:v>0.47</c:v>
                </c:pt>
                <c:pt idx="406">
                  <c:v>0.47</c:v>
                </c:pt>
                <c:pt idx="407">
                  <c:v>0.47</c:v>
                </c:pt>
                <c:pt idx="408">
                  <c:v>0.47</c:v>
                </c:pt>
                <c:pt idx="409">
                  <c:v>0.47</c:v>
                </c:pt>
                <c:pt idx="410">
                  <c:v>0.47</c:v>
                </c:pt>
                <c:pt idx="411">
                  <c:v>0.47</c:v>
                </c:pt>
                <c:pt idx="412">
                  <c:v>0.47</c:v>
                </c:pt>
                <c:pt idx="413">
                  <c:v>0.47</c:v>
                </c:pt>
                <c:pt idx="414">
                  <c:v>0.47</c:v>
                </c:pt>
                <c:pt idx="415">
                  <c:v>0.47</c:v>
                </c:pt>
                <c:pt idx="416">
                  <c:v>0.47</c:v>
                </c:pt>
                <c:pt idx="417">
                  <c:v>0.47</c:v>
                </c:pt>
                <c:pt idx="418">
                  <c:v>0.47</c:v>
                </c:pt>
                <c:pt idx="419">
                  <c:v>0.47</c:v>
                </c:pt>
                <c:pt idx="420">
                  <c:v>0.47</c:v>
                </c:pt>
                <c:pt idx="421">
                  <c:v>0.47</c:v>
                </c:pt>
                <c:pt idx="422">
                  <c:v>0.47</c:v>
                </c:pt>
                <c:pt idx="423">
                  <c:v>0.47</c:v>
                </c:pt>
                <c:pt idx="424">
                  <c:v>0.47</c:v>
                </c:pt>
                <c:pt idx="425">
                  <c:v>0.47</c:v>
                </c:pt>
                <c:pt idx="426">
                  <c:v>0.47</c:v>
                </c:pt>
                <c:pt idx="427">
                  <c:v>0.47</c:v>
                </c:pt>
                <c:pt idx="428">
                  <c:v>0.47</c:v>
                </c:pt>
                <c:pt idx="429">
                  <c:v>0.47</c:v>
                </c:pt>
                <c:pt idx="430">
                  <c:v>0.47</c:v>
                </c:pt>
                <c:pt idx="431">
                  <c:v>0.47</c:v>
                </c:pt>
                <c:pt idx="432">
                  <c:v>0.47</c:v>
                </c:pt>
                <c:pt idx="433">
                  <c:v>0.47</c:v>
                </c:pt>
                <c:pt idx="434">
                  <c:v>0.47</c:v>
                </c:pt>
                <c:pt idx="435">
                  <c:v>0.47</c:v>
                </c:pt>
                <c:pt idx="436">
                  <c:v>0.47</c:v>
                </c:pt>
                <c:pt idx="437">
                  <c:v>0.47</c:v>
                </c:pt>
                <c:pt idx="438">
                  <c:v>0.47</c:v>
                </c:pt>
                <c:pt idx="439">
                  <c:v>0.47</c:v>
                </c:pt>
                <c:pt idx="440">
                  <c:v>0.47</c:v>
                </c:pt>
                <c:pt idx="441">
                  <c:v>0.47</c:v>
                </c:pt>
                <c:pt idx="442">
                  <c:v>0.47</c:v>
                </c:pt>
                <c:pt idx="443">
                  <c:v>0.47</c:v>
                </c:pt>
                <c:pt idx="444">
                  <c:v>0.47</c:v>
                </c:pt>
                <c:pt idx="445">
                  <c:v>0.47</c:v>
                </c:pt>
                <c:pt idx="446">
                  <c:v>0.47</c:v>
                </c:pt>
                <c:pt idx="447">
                  <c:v>0.47</c:v>
                </c:pt>
                <c:pt idx="448">
                  <c:v>0.47</c:v>
                </c:pt>
                <c:pt idx="449">
                  <c:v>0.47</c:v>
                </c:pt>
                <c:pt idx="450">
                  <c:v>0.47</c:v>
                </c:pt>
                <c:pt idx="451">
                  <c:v>0.47</c:v>
                </c:pt>
                <c:pt idx="452">
                  <c:v>0.47</c:v>
                </c:pt>
                <c:pt idx="453">
                  <c:v>0.47</c:v>
                </c:pt>
                <c:pt idx="454">
                  <c:v>0.47</c:v>
                </c:pt>
                <c:pt idx="455">
                  <c:v>0.47</c:v>
                </c:pt>
                <c:pt idx="456">
                  <c:v>0.47</c:v>
                </c:pt>
                <c:pt idx="457">
                  <c:v>0.47</c:v>
                </c:pt>
                <c:pt idx="458">
                  <c:v>0.47</c:v>
                </c:pt>
                <c:pt idx="459">
                  <c:v>0.47</c:v>
                </c:pt>
                <c:pt idx="460">
                  <c:v>0.47</c:v>
                </c:pt>
                <c:pt idx="461">
                  <c:v>0.47</c:v>
                </c:pt>
                <c:pt idx="462">
                  <c:v>0.47</c:v>
                </c:pt>
                <c:pt idx="463">
                  <c:v>0.47</c:v>
                </c:pt>
                <c:pt idx="464">
                  <c:v>0.47</c:v>
                </c:pt>
                <c:pt idx="465">
                  <c:v>0.47</c:v>
                </c:pt>
                <c:pt idx="466">
                  <c:v>0.47</c:v>
                </c:pt>
                <c:pt idx="467">
                  <c:v>0.47</c:v>
                </c:pt>
                <c:pt idx="468">
                  <c:v>0.47</c:v>
                </c:pt>
                <c:pt idx="469">
                  <c:v>0.47</c:v>
                </c:pt>
                <c:pt idx="470">
                  <c:v>0.47</c:v>
                </c:pt>
                <c:pt idx="471">
                  <c:v>0.47</c:v>
                </c:pt>
                <c:pt idx="472">
                  <c:v>0.47</c:v>
                </c:pt>
                <c:pt idx="473">
                  <c:v>0.47</c:v>
                </c:pt>
                <c:pt idx="474">
                  <c:v>0.47</c:v>
                </c:pt>
                <c:pt idx="475">
                  <c:v>0.47</c:v>
                </c:pt>
                <c:pt idx="476">
                  <c:v>0.47</c:v>
                </c:pt>
                <c:pt idx="477">
                  <c:v>0.47</c:v>
                </c:pt>
                <c:pt idx="478">
                  <c:v>0.47</c:v>
                </c:pt>
                <c:pt idx="479">
                  <c:v>0.47</c:v>
                </c:pt>
                <c:pt idx="480">
                  <c:v>0.47</c:v>
                </c:pt>
                <c:pt idx="481">
                  <c:v>0.47</c:v>
                </c:pt>
                <c:pt idx="482">
                  <c:v>0.47</c:v>
                </c:pt>
                <c:pt idx="483">
                  <c:v>0.47</c:v>
                </c:pt>
                <c:pt idx="484">
                  <c:v>0.47</c:v>
                </c:pt>
                <c:pt idx="485">
                  <c:v>0.47</c:v>
                </c:pt>
                <c:pt idx="486">
                  <c:v>0.47</c:v>
                </c:pt>
                <c:pt idx="487">
                  <c:v>0.47</c:v>
                </c:pt>
                <c:pt idx="488">
                  <c:v>0.47</c:v>
                </c:pt>
                <c:pt idx="489">
                  <c:v>0.47</c:v>
                </c:pt>
                <c:pt idx="490">
                  <c:v>0.47</c:v>
                </c:pt>
                <c:pt idx="491">
                  <c:v>0.47</c:v>
                </c:pt>
                <c:pt idx="492">
                  <c:v>0.47</c:v>
                </c:pt>
                <c:pt idx="493">
                  <c:v>0.47</c:v>
                </c:pt>
                <c:pt idx="494">
                  <c:v>0.47</c:v>
                </c:pt>
                <c:pt idx="495">
                  <c:v>0.47</c:v>
                </c:pt>
                <c:pt idx="496">
                  <c:v>0.47</c:v>
                </c:pt>
                <c:pt idx="497">
                  <c:v>0.47</c:v>
                </c:pt>
                <c:pt idx="498">
                  <c:v>0.47</c:v>
                </c:pt>
                <c:pt idx="499">
                  <c:v>0.47</c:v>
                </c:pt>
                <c:pt idx="500">
                  <c:v>0.47</c:v>
                </c:pt>
                <c:pt idx="501">
                  <c:v>0.47</c:v>
                </c:pt>
                <c:pt idx="502">
                  <c:v>0.47</c:v>
                </c:pt>
                <c:pt idx="503">
                  <c:v>0.47</c:v>
                </c:pt>
                <c:pt idx="504">
                  <c:v>0.47</c:v>
                </c:pt>
                <c:pt idx="505">
                  <c:v>0.47</c:v>
                </c:pt>
                <c:pt idx="506">
                  <c:v>0.47</c:v>
                </c:pt>
                <c:pt idx="507">
                  <c:v>0.47</c:v>
                </c:pt>
                <c:pt idx="508">
                  <c:v>0.47</c:v>
                </c:pt>
                <c:pt idx="509">
                  <c:v>0.47</c:v>
                </c:pt>
                <c:pt idx="510">
                  <c:v>0.47</c:v>
                </c:pt>
                <c:pt idx="511">
                  <c:v>0.47</c:v>
                </c:pt>
                <c:pt idx="512">
                  <c:v>0.47</c:v>
                </c:pt>
                <c:pt idx="513">
                  <c:v>0.47</c:v>
                </c:pt>
                <c:pt idx="514">
                  <c:v>0.47</c:v>
                </c:pt>
                <c:pt idx="515">
                  <c:v>0.47</c:v>
                </c:pt>
                <c:pt idx="516">
                  <c:v>0.47</c:v>
                </c:pt>
                <c:pt idx="517">
                  <c:v>0.47</c:v>
                </c:pt>
                <c:pt idx="518">
                  <c:v>0.47</c:v>
                </c:pt>
                <c:pt idx="519">
                  <c:v>0.47</c:v>
                </c:pt>
                <c:pt idx="520">
                  <c:v>0.47</c:v>
                </c:pt>
                <c:pt idx="521">
                  <c:v>0.47</c:v>
                </c:pt>
                <c:pt idx="522">
                  <c:v>0.47</c:v>
                </c:pt>
                <c:pt idx="523">
                  <c:v>0.47</c:v>
                </c:pt>
                <c:pt idx="524">
                  <c:v>0.47</c:v>
                </c:pt>
                <c:pt idx="525">
                  <c:v>0.47</c:v>
                </c:pt>
                <c:pt idx="526">
                  <c:v>0.47</c:v>
                </c:pt>
                <c:pt idx="527">
                  <c:v>0.47</c:v>
                </c:pt>
                <c:pt idx="528">
                  <c:v>0.47</c:v>
                </c:pt>
                <c:pt idx="529">
                  <c:v>0.47</c:v>
                </c:pt>
                <c:pt idx="530">
                  <c:v>0.47</c:v>
                </c:pt>
                <c:pt idx="531">
                  <c:v>0.47</c:v>
                </c:pt>
                <c:pt idx="532">
                  <c:v>0.47</c:v>
                </c:pt>
                <c:pt idx="533">
                  <c:v>0.47</c:v>
                </c:pt>
                <c:pt idx="534">
                  <c:v>0.47</c:v>
                </c:pt>
                <c:pt idx="535">
                  <c:v>0.47</c:v>
                </c:pt>
                <c:pt idx="536">
                  <c:v>0.47</c:v>
                </c:pt>
                <c:pt idx="537">
                  <c:v>0.47</c:v>
                </c:pt>
                <c:pt idx="538">
                  <c:v>0.47</c:v>
                </c:pt>
                <c:pt idx="539">
                  <c:v>0.47</c:v>
                </c:pt>
                <c:pt idx="540">
                  <c:v>0.47</c:v>
                </c:pt>
                <c:pt idx="541">
                  <c:v>0.47</c:v>
                </c:pt>
                <c:pt idx="542">
                  <c:v>0.47</c:v>
                </c:pt>
                <c:pt idx="543">
                  <c:v>0.47</c:v>
                </c:pt>
                <c:pt idx="544">
                  <c:v>0.47</c:v>
                </c:pt>
                <c:pt idx="545">
                  <c:v>0.47</c:v>
                </c:pt>
                <c:pt idx="546">
                  <c:v>0.47</c:v>
                </c:pt>
                <c:pt idx="547">
                  <c:v>0.47</c:v>
                </c:pt>
                <c:pt idx="548">
                  <c:v>0.47</c:v>
                </c:pt>
                <c:pt idx="549">
                  <c:v>0.47</c:v>
                </c:pt>
                <c:pt idx="550">
                  <c:v>0.47</c:v>
                </c:pt>
                <c:pt idx="551">
                  <c:v>0.47</c:v>
                </c:pt>
                <c:pt idx="552">
                  <c:v>0.47</c:v>
                </c:pt>
                <c:pt idx="553">
                  <c:v>0.47</c:v>
                </c:pt>
                <c:pt idx="554">
                  <c:v>0.47</c:v>
                </c:pt>
                <c:pt idx="555">
                  <c:v>0.47</c:v>
                </c:pt>
                <c:pt idx="556">
                  <c:v>0.47</c:v>
                </c:pt>
                <c:pt idx="557">
                  <c:v>0.47</c:v>
                </c:pt>
                <c:pt idx="558">
                  <c:v>0.47</c:v>
                </c:pt>
                <c:pt idx="559">
                  <c:v>0.47</c:v>
                </c:pt>
                <c:pt idx="560">
                  <c:v>0.47</c:v>
                </c:pt>
                <c:pt idx="561">
                  <c:v>0.47</c:v>
                </c:pt>
                <c:pt idx="562">
                  <c:v>0.47</c:v>
                </c:pt>
                <c:pt idx="563">
                  <c:v>0.47</c:v>
                </c:pt>
                <c:pt idx="564">
                  <c:v>0.47</c:v>
                </c:pt>
                <c:pt idx="565">
                  <c:v>0.47</c:v>
                </c:pt>
                <c:pt idx="566">
                  <c:v>0.47</c:v>
                </c:pt>
                <c:pt idx="567">
                  <c:v>0.47</c:v>
                </c:pt>
                <c:pt idx="568">
                  <c:v>0.47</c:v>
                </c:pt>
                <c:pt idx="569">
                  <c:v>0.47</c:v>
                </c:pt>
                <c:pt idx="570">
                  <c:v>0.47</c:v>
                </c:pt>
                <c:pt idx="571">
                  <c:v>0.47</c:v>
                </c:pt>
                <c:pt idx="572">
                  <c:v>0.47</c:v>
                </c:pt>
                <c:pt idx="573">
                  <c:v>0.47</c:v>
                </c:pt>
                <c:pt idx="574">
                  <c:v>0.47</c:v>
                </c:pt>
                <c:pt idx="575">
                  <c:v>0.47</c:v>
                </c:pt>
                <c:pt idx="576">
                  <c:v>0.47</c:v>
                </c:pt>
                <c:pt idx="577">
                  <c:v>0.47</c:v>
                </c:pt>
                <c:pt idx="578">
                  <c:v>0.47</c:v>
                </c:pt>
                <c:pt idx="579">
                  <c:v>0.47</c:v>
                </c:pt>
                <c:pt idx="580">
                  <c:v>0.47</c:v>
                </c:pt>
                <c:pt idx="581">
                  <c:v>0.47</c:v>
                </c:pt>
                <c:pt idx="582">
                  <c:v>0.47</c:v>
                </c:pt>
                <c:pt idx="583">
                  <c:v>0.47</c:v>
                </c:pt>
                <c:pt idx="584">
                  <c:v>0.47</c:v>
                </c:pt>
                <c:pt idx="585">
                  <c:v>0.47</c:v>
                </c:pt>
                <c:pt idx="586">
                  <c:v>0.47</c:v>
                </c:pt>
                <c:pt idx="587">
                  <c:v>0.47</c:v>
                </c:pt>
                <c:pt idx="588">
                  <c:v>0.47</c:v>
                </c:pt>
                <c:pt idx="589">
                  <c:v>0.47</c:v>
                </c:pt>
                <c:pt idx="590">
                  <c:v>0.47</c:v>
                </c:pt>
                <c:pt idx="591">
                  <c:v>0.47</c:v>
                </c:pt>
                <c:pt idx="592">
                  <c:v>0.47</c:v>
                </c:pt>
                <c:pt idx="593">
                  <c:v>0.47</c:v>
                </c:pt>
                <c:pt idx="594">
                  <c:v>0.47</c:v>
                </c:pt>
                <c:pt idx="595">
                  <c:v>0.47</c:v>
                </c:pt>
                <c:pt idx="596">
                  <c:v>0.47</c:v>
                </c:pt>
                <c:pt idx="597">
                  <c:v>0.47</c:v>
                </c:pt>
                <c:pt idx="598">
                  <c:v>0.47</c:v>
                </c:pt>
                <c:pt idx="599">
                  <c:v>0.47</c:v>
                </c:pt>
                <c:pt idx="600">
                  <c:v>0.47</c:v>
                </c:pt>
                <c:pt idx="601">
                  <c:v>0.47</c:v>
                </c:pt>
                <c:pt idx="602">
                  <c:v>0.47</c:v>
                </c:pt>
                <c:pt idx="603">
                  <c:v>0.47</c:v>
                </c:pt>
                <c:pt idx="604">
                  <c:v>0.47</c:v>
                </c:pt>
                <c:pt idx="605">
                  <c:v>0.47</c:v>
                </c:pt>
                <c:pt idx="606">
                  <c:v>0.47</c:v>
                </c:pt>
                <c:pt idx="607">
                  <c:v>0.47</c:v>
                </c:pt>
                <c:pt idx="608">
                  <c:v>0.47</c:v>
                </c:pt>
                <c:pt idx="609">
                  <c:v>0.47</c:v>
                </c:pt>
                <c:pt idx="610">
                  <c:v>0.47</c:v>
                </c:pt>
                <c:pt idx="611">
                  <c:v>0.47</c:v>
                </c:pt>
                <c:pt idx="612">
                  <c:v>0.47</c:v>
                </c:pt>
                <c:pt idx="613">
                  <c:v>0.47</c:v>
                </c:pt>
                <c:pt idx="614">
                  <c:v>0.47</c:v>
                </c:pt>
                <c:pt idx="615">
                  <c:v>0.47</c:v>
                </c:pt>
                <c:pt idx="616">
                  <c:v>0.47</c:v>
                </c:pt>
                <c:pt idx="617">
                  <c:v>0.47</c:v>
                </c:pt>
                <c:pt idx="618">
                  <c:v>0.47</c:v>
                </c:pt>
                <c:pt idx="619">
                  <c:v>0.47</c:v>
                </c:pt>
                <c:pt idx="620">
                  <c:v>0.47</c:v>
                </c:pt>
                <c:pt idx="621">
                  <c:v>0.47</c:v>
                </c:pt>
                <c:pt idx="622">
                  <c:v>0.47</c:v>
                </c:pt>
                <c:pt idx="623">
                  <c:v>0.47</c:v>
                </c:pt>
                <c:pt idx="624">
                  <c:v>0.47</c:v>
                </c:pt>
                <c:pt idx="625">
                  <c:v>0.47</c:v>
                </c:pt>
                <c:pt idx="626">
                  <c:v>0.47</c:v>
                </c:pt>
                <c:pt idx="627">
                  <c:v>0.47</c:v>
                </c:pt>
                <c:pt idx="628">
                  <c:v>0.47</c:v>
                </c:pt>
                <c:pt idx="629">
                  <c:v>0.47</c:v>
                </c:pt>
                <c:pt idx="630">
                  <c:v>0.47</c:v>
                </c:pt>
                <c:pt idx="631">
                  <c:v>0.47</c:v>
                </c:pt>
                <c:pt idx="632">
                  <c:v>0.47</c:v>
                </c:pt>
                <c:pt idx="633">
                  <c:v>0.47</c:v>
                </c:pt>
                <c:pt idx="634">
                  <c:v>0.47</c:v>
                </c:pt>
                <c:pt idx="635">
                  <c:v>0.47</c:v>
                </c:pt>
                <c:pt idx="636">
                  <c:v>0.47</c:v>
                </c:pt>
                <c:pt idx="637">
                  <c:v>0.47</c:v>
                </c:pt>
                <c:pt idx="638">
                  <c:v>0.47</c:v>
                </c:pt>
                <c:pt idx="639">
                  <c:v>0.47</c:v>
                </c:pt>
                <c:pt idx="640">
                  <c:v>0.47</c:v>
                </c:pt>
                <c:pt idx="641">
                  <c:v>0.47</c:v>
                </c:pt>
                <c:pt idx="642">
                  <c:v>0.47</c:v>
                </c:pt>
                <c:pt idx="643">
                  <c:v>0.47</c:v>
                </c:pt>
                <c:pt idx="644">
                  <c:v>0.47</c:v>
                </c:pt>
                <c:pt idx="645">
                  <c:v>0.47</c:v>
                </c:pt>
                <c:pt idx="646">
                  <c:v>0.47</c:v>
                </c:pt>
                <c:pt idx="647">
                  <c:v>0.47</c:v>
                </c:pt>
                <c:pt idx="648">
                  <c:v>0.47</c:v>
                </c:pt>
                <c:pt idx="649">
                  <c:v>0.47</c:v>
                </c:pt>
                <c:pt idx="650">
                  <c:v>0.47</c:v>
                </c:pt>
                <c:pt idx="651">
                  <c:v>0.47</c:v>
                </c:pt>
                <c:pt idx="652">
                  <c:v>0.47</c:v>
                </c:pt>
                <c:pt idx="653">
                  <c:v>0.47</c:v>
                </c:pt>
                <c:pt idx="654">
                  <c:v>0.47</c:v>
                </c:pt>
                <c:pt idx="655">
                  <c:v>0.47</c:v>
                </c:pt>
                <c:pt idx="656">
                  <c:v>0.47</c:v>
                </c:pt>
                <c:pt idx="657">
                  <c:v>0.47</c:v>
                </c:pt>
                <c:pt idx="658">
                  <c:v>0.47</c:v>
                </c:pt>
                <c:pt idx="659">
                  <c:v>0.47</c:v>
                </c:pt>
                <c:pt idx="660">
                  <c:v>0.47</c:v>
                </c:pt>
                <c:pt idx="661">
                  <c:v>0.47</c:v>
                </c:pt>
                <c:pt idx="662">
                  <c:v>0.47</c:v>
                </c:pt>
                <c:pt idx="663">
                  <c:v>0.47</c:v>
                </c:pt>
                <c:pt idx="664">
                  <c:v>0.47</c:v>
                </c:pt>
                <c:pt idx="665">
                  <c:v>0.47</c:v>
                </c:pt>
                <c:pt idx="666">
                  <c:v>0.47</c:v>
                </c:pt>
                <c:pt idx="667">
                  <c:v>0.47</c:v>
                </c:pt>
                <c:pt idx="668">
                  <c:v>0.47</c:v>
                </c:pt>
                <c:pt idx="669">
                  <c:v>0.47</c:v>
                </c:pt>
                <c:pt idx="670">
                  <c:v>0.47</c:v>
                </c:pt>
                <c:pt idx="671">
                  <c:v>0.47</c:v>
                </c:pt>
                <c:pt idx="672">
                  <c:v>0.47</c:v>
                </c:pt>
                <c:pt idx="673">
                  <c:v>0.47</c:v>
                </c:pt>
                <c:pt idx="674">
                  <c:v>0.47</c:v>
                </c:pt>
                <c:pt idx="675">
                  <c:v>0.47</c:v>
                </c:pt>
                <c:pt idx="676">
                  <c:v>0.47</c:v>
                </c:pt>
                <c:pt idx="677">
                  <c:v>0.47</c:v>
                </c:pt>
                <c:pt idx="678">
                  <c:v>0.47</c:v>
                </c:pt>
                <c:pt idx="679">
                  <c:v>0.47</c:v>
                </c:pt>
                <c:pt idx="680">
                  <c:v>0.47</c:v>
                </c:pt>
                <c:pt idx="681">
                  <c:v>0.47</c:v>
                </c:pt>
                <c:pt idx="682">
                  <c:v>0.47</c:v>
                </c:pt>
                <c:pt idx="683">
                  <c:v>0.47</c:v>
                </c:pt>
                <c:pt idx="684">
                  <c:v>0.47</c:v>
                </c:pt>
                <c:pt idx="685">
                  <c:v>0.47</c:v>
                </c:pt>
                <c:pt idx="686">
                  <c:v>0.47</c:v>
                </c:pt>
                <c:pt idx="687">
                  <c:v>0.47</c:v>
                </c:pt>
                <c:pt idx="688">
                  <c:v>0.47</c:v>
                </c:pt>
                <c:pt idx="689">
                  <c:v>0.47</c:v>
                </c:pt>
                <c:pt idx="690">
                  <c:v>0.47</c:v>
                </c:pt>
                <c:pt idx="691">
                  <c:v>0.47</c:v>
                </c:pt>
                <c:pt idx="692">
                  <c:v>0.47</c:v>
                </c:pt>
                <c:pt idx="693">
                  <c:v>0.47</c:v>
                </c:pt>
                <c:pt idx="694">
                  <c:v>0.47</c:v>
                </c:pt>
                <c:pt idx="695">
                  <c:v>0.47</c:v>
                </c:pt>
                <c:pt idx="696">
                  <c:v>0.47</c:v>
                </c:pt>
                <c:pt idx="697">
                  <c:v>0.47</c:v>
                </c:pt>
                <c:pt idx="698">
                  <c:v>0.47</c:v>
                </c:pt>
                <c:pt idx="699">
                  <c:v>0.47</c:v>
                </c:pt>
                <c:pt idx="700">
                  <c:v>0.47</c:v>
                </c:pt>
                <c:pt idx="701">
                  <c:v>0.47</c:v>
                </c:pt>
                <c:pt idx="702">
                  <c:v>0.47</c:v>
                </c:pt>
                <c:pt idx="703">
                  <c:v>0.47</c:v>
                </c:pt>
                <c:pt idx="704">
                  <c:v>0.47</c:v>
                </c:pt>
                <c:pt idx="705">
                  <c:v>0.47</c:v>
                </c:pt>
                <c:pt idx="706">
                  <c:v>0.47</c:v>
                </c:pt>
                <c:pt idx="707">
                  <c:v>0.47</c:v>
                </c:pt>
                <c:pt idx="708">
                  <c:v>0.47</c:v>
                </c:pt>
                <c:pt idx="709">
                  <c:v>0.47</c:v>
                </c:pt>
                <c:pt idx="710">
                  <c:v>0.47</c:v>
                </c:pt>
                <c:pt idx="711">
                  <c:v>0.47</c:v>
                </c:pt>
                <c:pt idx="712">
                  <c:v>0.47</c:v>
                </c:pt>
                <c:pt idx="713">
                  <c:v>0.47</c:v>
                </c:pt>
                <c:pt idx="714">
                  <c:v>0.47</c:v>
                </c:pt>
                <c:pt idx="715">
                  <c:v>0.47</c:v>
                </c:pt>
                <c:pt idx="716">
                  <c:v>0.47</c:v>
                </c:pt>
                <c:pt idx="717">
                  <c:v>0.47</c:v>
                </c:pt>
                <c:pt idx="718">
                  <c:v>0.47</c:v>
                </c:pt>
                <c:pt idx="719">
                  <c:v>0.47</c:v>
                </c:pt>
                <c:pt idx="720">
                  <c:v>0.47</c:v>
                </c:pt>
                <c:pt idx="721">
                  <c:v>0.47</c:v>
                </c:pt>
                <c:pt idx="722">
                  <c:v>0.47</c:v>
                </c:pt>
                <c:pt idx="723">
                  <c:v>0.47</c:v>
                </c:pt>
                <c:pt idx="724">
                  <c:v>0.47</c:v>
                </c:pt>
                <c:pt idx="725">
                  <c:v>0.47</c:v>
                </c:pt>
                <c:pt idx="726">
                  <c:v>0.47</c:v>
                </c:pt>
                <c:pt idx="727">
                  <c:v>0.47</c:v>
                </c:pt>
                <c:pt idx="728">
                  <c:v>0.47</c:v>
                </c:pt>
                <c:pt idx="729">
                  <c:v>0.47</c:v>
                </c:pt>
                <c:pt idx="730">
                  <c:v>0.47</c:v>
                </c:pt>
                <c:pt idx="731">
                  <c:v>0.47</c:v>
                </c:pt>
                <c:pt idx="732">
                  <c:v>0.47</c:v>
                </c:pt>
                <c:pt idx="733">
                  <c:v>0.47</c:v>
                </c:pt>
                <c:pt idx="734">
                  <c:v>0.47</c:v>
                </c:pt>
                <c:pt idx="735">
                  <c:v>0.47</c:v>
                </c:pt>
                <c:pt idx="736">
                  <c:v>0.47</c:v>
                </c:pt>
                <c:pt idx="737">
                  <c:v>0.47</c:v>
                </c:pt>
                <c:pt idx="738">
                  <c:v>0.47</c:v>
                </c:pt>
                <c:pt idx="739">
                  <c:v>0.47</c:v>
                </c:pt>
                <c:pt idx="740">
                  <c:v>0.47</c:v>
                </c:pt>
                <c:pt idx="741">
                  <c:v>0.47</c:v>
                </c:pt>
                <c:pt idx="742">
                  <c:v>0.47</c:v>
                </c:pt>
                <c:pt idx="743">
                  <c:v>0.47</c:v>
                </c:pt>
                <c:pt idx="744">
                  <c:v>0.47</c:v>
                </c:pt>
                <c:pt idx="745">
                  <c:v>0.47</c:v>
                </c:pt>
                <c:pt idx="746">
                  <c:v>0.47</c:v>
                </c:pt>
                <c:pt idx="747">
                  <c:v>0.47</c:v>
                </c:pt>
                <c:pt idx="748">
                  <c:v>0.47</c:v>
                </c:pt>
                <c:pt idx="749">
                  <c:v>0.47</c:v>
                </c:pt>
                <c:pt idx="750">
                  <c:v>0.47</c:v>
                </c:pt>
                <c:pt idx="751">
                  <c:v>0.47</c:v>
                </c:pt>
                <c:pt idx="752">
                  <c:v>0.47</c:v>
                </c:pt>
                <c:pt idx="753">
                  <c:v>0.47</c:v>
                </c:pt>
                <c:pt idx="754">
                  <c:v>0.47</c:v>
                </c:pt>
                <c:pt idx="755">
                  <c:v>0.47</c:v>
                </c:pt>
                <c:pt idx="756">
                  <c:v>0.47</c:v>
                </c:pt>
                <c:pt idx="757">
                  <c:v>0.47</c:v>
                </c:pt>
                <c:pt idx="758">
                  <c:v>0.47</c:v>
                </c:pt>
                <c:pt idx="759">
                  <c:v>0.47</c:v>
                </c:pt>
                <c:pt idx="760">
                  <c:v>0.47</c:v>
                </c:pt>
                <c:pt idx="761">
                  <c:v>0.47</c:v>
                </c:pt>
                <c:pt idx="762">
                  <c:v>0.47</c:v>
                </c:pt>
                <c:pt idx="763">
                  <c:v>0.47</c:v>
                </c:pt>
                <c:pt idx="764">
                  <c:v>0.47</c:v>
                </c:pt>
                <c:pt idx="765">
                  <c:v>0.47</c:v>
                </c:pt>
                <c:pt idx="766">
                  <c:v>0.47</c:v>
                </c:pt>
                <c:pt idx="767">
                  <c:v>0.47</c:v>
                </c:pt>
                <c:pt idx="768">
                  <c:v>0.47</c:v>
                </c:pt>
                <c:pt idx="769">
                  <c:v>0.47</c:v>
                </c:pt>
                <c:pt idx="770">
                  <c:v>0.47</c:v>
                </c:pt>
                <c:pt idx="771">
                  <c:v>0.47</c:v>
                </c:pt>
                <c:pt idx="772">
                  <c:v>0.47</c:v>
                </c:pt>
                <c:pt idx="773">
                  <c:v>0.47</c:v>
                </c:pt>
                <c:pt idx="774">
                  <c:v>0.47</c:v>
                </c:pt>
                <c:pt idx="775">
                  <c:v>0.47</c:v>
                </c:pt>
                <c:pt idx="776">
                  <c:v>0.47</c:v>
                </c:pt>
                <c:pt idx="777">
                  <c:v>0.47</c:v>
                </c:pt>
                <c:pt idx="778">
                  <c:v>0.47</c:v>
                </c:pt>
                <c:pt idx="779">
                  <c:v>0.47</c:v>
                </c:pt>
                <c:pt idx="780">
                  <c:v>0.47</c:v>
                </c:pt>
                <c:pt idx="781">
                  <c:v>0.47</c:v>
                </c:pt>
                <c:pt idx="782">
                  <c:v>0.47</c:v>
                </c:pt>
                <c:pt idx="783">
                  <c:v>0.47</c:v>
                </c:pt>
                <c:pt idx="784">
                  <c:v>0.47</c:v>
                </c:pt>
                <c:pt idx="785">
                  <c:v>0.47</c:v>
                </c:pt>
                <c:pt idx="786">
                  <c:v>0.47</c:v>
                </c:pt>
                <c:pt idx="787">
                  <c:v>0.47</c:v>
                </c:pt>
                <c:pt idx="788">
                  <c:v>0.47</c:v>
                </c:pt>
                <c:pt idx="789">
                  <c:v>0.47</c:v>
                </c:pt>
                <c:pt idx="790">
                  <c:v>0.47</c:v>
                </c:pt>
                <c:pt idx="791">
                  <c:v>0.47</c:v>
                </c:pt>
                <c:pt idx="792">
                  <c:v>0.47</c:v>
                </c:pt>
                <c:pt idx="793">
                  <c:v>0.47</c:v>
                </c:pt>
                <c:pt idx="794">
                  <c:v>0.47</c:v>
                </c:pt>
                <c:pt idx="795">
                  <c:v>0.47</c:v>
                </c:pt>
                <c:pt idx="796">
                  <c:v>0.47</c:v>
                </c:pt>
                <c:pt idx="797">
                  <c:v>0.47</c:v>
                </c:pt>
                <c:pt idx="798">
                  <c:v>0.47</c:v>
                </c:pt>
                <c:pt idx="799">
                  <c:v>0.47</c:v>
                </c:pt>
                <c:pt idx="800">
                  <c:v>0.47</c:v>
                </c:pt>
                <c:pt idx="801">
                  <c:v>0.47</c:v>
                </c:pt>
                <c:pt idx="802">
                  <c:v>0.47</c:v>
                </c:pt>
                <c:pt idx="803">
                  <c:v>0.47</c:v>
                </c:pt>
                <c:pt idx="804">
                  <c:v>0.47</c:v>
                </c:pt>
                <c:pt idx="805">
                  <c:v>0.47</c:v>
                </c:pt>
                <c:pt idx="806">
                  <c:v>0.47</c:v>
                </c:pt>
                <c:pt idx="807">
                  <c:v>0.47</c:v>
                </c:pt>
                <c:pt idx="808">
                  <c:v>0.47</c:v>
                </c:pt>
                <c:pt idx="809">
                  <c:v>0.47</c:v>
                </c:pt>
                <c:pt idx="810">
                  <c:v>0.47</c:v>
                </c:pt>
                <c:pt idx="811">
                  <c:v>0.47</c:v>
                </c:pt>
                <c:pt idx="812">
                  <c:v>0.47</c:v>
                </c:pt>
                <c:pt idx="813">
                  <c:v>0.47</c:v>
                </c:pt>
                <c:pt idx="814">
                  <c:v>0.47</c:v>
                </c:pt>
                <c:pt idx="815">
                  <c:v>0.47</c:v>
                </c:pt>
                <c:pt idx="816">
                  <c:v>0.47</c:v>
                </c:pt>
                <c:pt idx="817">
                  <c:v>0.47</c:v>
                </c:pt>
                <c:pt idx="818">
                  <c:v>0.47</c:v>
                </c:pt>
                <c:pt idx="819">
                  <c:v>0.47</c:v>
                </c:pt>
                <c:pt idx="820">
                  <c:v>0.47</c:v>
                </c:pt>
                <c:pt idx="821">
                  <c:v>0.47</c:v>
                </c:pt>
                <c:pt idx="822">
                  <c:v>0.47</c:v>
                </c:pt>
                <c:pt idx="823">
                  <c:v>0.47</c:v>
                </c:pt>
                <c:pt idx="824">
                  <c:v>0.47</c:v>
                </c:pt>
                <c:pt idx="825">
                  <c:v>0.47</c:v>
                </c:pt>
                <c:pt idx="826">
                  <c:v>0.47</c:v>
                </c:pt>
                <c:pt idx="827">
                  <c:v>0.47</c:v>
                </c:pt>
                <c:pt idx="828">
                  <c:v>0.47</c:v>
                </c:pt>
                <c:pt idx="829">
                  <c:v>0.47</c:v>
                </c:pt>
                <c:pt idx="830">
                  <c:v>0.47</c:v>
                </c:pt>
                <c:pt idx="831">
                  <c:v>0.47</c:v>
                </c:pt>
                <c:pt idx="832">
                  <c:v>0.47</c:v>
                </c:pt>
                <c:pt idx="833">
                  <c:v>0.47</c:v>
                </c:pt>
                <c:pt idx="834">
                  <c:v>0.47</c:v>
                </c:pt>
                <c:pt idx="835">
                  <c:v>0.47</c:v>
                </c:pt>
                <c:pt idx="836">
                  <c:v>0.47</c:v>
                </c:pt>
                <c:pt idx="837">
                  <c:v>0.47</c:v>
                </c:pt>
                <c:pt idx="838">
                  <c:v>0.47</c:v>
                </c:pt>
                <c:pt idx="839">
                  <c:v>0.47</c:v>
                </c:pt>
                <c:pt idx="840">
                  <c:v>0.47</c:v>
                </c:pt>
                <c:pt idx="841">
                  <c:v>0.47</c:v>
                </c:pt>
                <c:pt idx="842">
                  <c:v>0.47</c:v>
                </c:pt>
                <c:pt idx="843">
                  <c:v>0.47</c:v>
                </c:pt>
                <c:pt idx="844">
                  <c:v>0.47</c:v>
                </c:pt>
                <c:pt idx="845">
                  <c:v>0.47</c:v>
                </c:pt>
                <c:pt idx="846">
                  <c:v>0.47</c:v>
                </c:pt>
                <c:pt idx="847">
                  <c:v>0.47</c:v>
                </c:pt>
                <c:pt idx="848">
                  <c:v>0.47</c:v>
                </c:pt>
                <c:pt idx="849">
                  <c:v>0.47</c:v>
                </c:pt>
                <c:pt idx="850">
                  <c:v>0.47</c:v>
                </c:pt>
                <c:pt idx="851">
                  <c:v>0.47</c:v>
                </c:pt>
                <c:pt idx="852">
                  <c:v>0.47</c:v>
                </c:pt>
                <c:pt idx="853">
                  <c:v>0.47</c:v>
                </c:pt>
                <c:pt idx="854">
                  <c:v>0.47</c:v>
                </c:pt>
                <c:pt idx="855">
                  <c:v>0.47</c:v>
                </c:pt>
                <c:pt idx="856">
                  <c:v>0.47</c:v>
                </c:pt>
                <c:pt idx="857">
                  <c:v>0.47</c:v>
                </c:pt>
                <c:pt idx="858">
                  <c:v>0.47</c:v>
                </c:pt>
                <c:pt idx="859">
                  <c:v>0.47</c:v>
                </c:pt>
                <c:pt idx="860">
                  <c:v>0.47</c:v>
                </c:pt>
                <c:pt idx="861">
                  <c:v>0.47</c:v>
                </c:pt>
                <c:pt idx="862">
                  <c:v>0.47</c:v>
                </c:pt>
                <c:pt idx="863">
                  <c:v>0.47</c:v>
                </c:pt>
                <c:pt idx="864">
                  <c:v>0.47</c:v>
                </c:pt>
                <c:pt idx="865">
                  <c:v>0.47</c:v>
                </c:pt>
                <c:pt idx="866">
                  <c:v>0.47</c:v>
                </c:pt>
                <c:pt idx="867">
                  <c:v>0.47</c:v>
                </c:pt>
                <c:pt idx="868">
                  <c:v>0.47</c:v>
                </c:pt>
                <c:pt idx="869">
                  <c:v>0.47</c:v>
                </c:pt>
                <c:pt idx="870">
                  <c:v>0.47</c:v>
                </c:pt>
                <c:pt idx="871">
                  <c:v>0.47</c:v>
                </c:pt>
                <c:pt idx="872">
                  <c:v>0.47</c:v>
                </c:pt>
                <c:pt idx="873">
                  <c:v>0.47</c:v>
                </c:pt>
                <c:pt idx="874">
                  <c:v>0.47</c:v>
                </c:pt>
                <c:pt idx="875">
                  <c:v>0.47</c:v>
                </c:pt>
                <c:pt idx="876">
                  <c:v>0.47</c:v>
                </c:pt>
                <c:pt idx="877">
                  <c:v>0.47</c:v>
                </c:pt>
                <c:pt idx="878">
                  <c:v>0.47</c:v>
                </c:pt>
                <c:pt idx="879">
                  <c:v>0.47</c:v>
                </c:pt>
                <c:pt idx="880">
                  <c:v>0.47</c:v>
                </c:pt>
                <c:pt idx="881">
                  <c:v>0.47</c:v>
                </c:pt>
                <c:pt idx="882">
                  <c:v>0.47</c:v>
                </c:pt>
                <c:pt idx="883">
                  <c:v>0.47</c:v>
                </c:pt>
                <c:pt idx="884">
                  <c:v>0.47</c:v>
                </c:pt>
                <c:pt idx="885">
                  <c:v>0.47</c:v>
                </c:pt>
                <c:pt idx="886">
                  <c:v>0.47</c:v>
                </c:pt>
                <c:pt idx="887">
                  <c:v>0.47</c:v>
                </c:pt>
                <c:pt idx="888">
                  <c:v>0.47</c:v>
                </c:pt>
                <c:pt idx="889">
                  <c:v>0.47</c:v>
                </c:pt>
                <c:pt idx="890">
                  <c:v>0.47</c:v>
                </c:pt>
                <c:pt idx="891">
                  <c:v>0.47</c:v>
                </c:pt>
                <c:pt idx="892">
                  <c:v>0.47</c:v>
                </c:pt>
                <c:pt idx="893">
                  <c:v>0.47</c:v>
                </c:pt>
                <c:pt idx="894">
                  <c:v>0.47</c:v>
                </c:pt>
                <c:pt idx="895">
                  <c:v>0.47</c:v>
                </c:pt>
                <c:pt idx="896">
                  <c:v>0.47</c:v>
                </c:pt>
                <c:pt idx="897">
                  <c:v>0.47</c:v>
                </c:pt>
                <c:pt idx="898">
                  <c:v>0.47</c:v>
                </c:pt>
                <c:pt idx="899">
                  <c:v>0.47</c:v>
                </c:pt>
                <c:pt idx="900">
                  <c:v>0.47</c:v>
                </c:pt>
                <c:pt idx="901">
                  <c:v>0.47</c:v>
                </c:pt>
                <c:pt idx="902">
                  <c:v>0.47</c:v>
                </c:pt>
                <c:pt idx="903">
                  <c:v>0.47</c:v>
                </c:pt>
                <c:pt idx="904">
                  <c:v>0.47</c:v>
                </c:pt>
                <c:pt idx="905">
                  <c:v>0.47</c:v>
                </c:pt>
                <c:pt idx="906">
                  <c:v>0.47</c:v>
                </c:pt>
                <c:pt idx="907">
                  <c:v>0.47</c:v>
                </c:pt>
                <c:pt idx="908">
                  <c:v>0.47</c:v>
                </c:pt>
                <c:pt idx="909">
                  <c:v>0.47</c:v>
                </c:pt>
                <c:pt idx="910">
                  <c:v>0.47</c:v>
                </c:pt>
                <c:pt idx="911">
                  <c:v>0.47</c:v>
                </c:pt>
                <c:pt idx="912">
                  <c:v>0.47</c:v>
                </c:pt>
                <c:pt idx="913">
                  <c:v>0.47</c:v>
                </c:pt>
                <c:pt idx="914">
                  <c:v>0.47</c:v>
                </c:pt>
                <c:pt idx="915">
                  <c:v>0.47</c:v>
                </c:pt>
                <c:pt idx="916">
                  <c:v>0.47</c:v>
                </c:pt>
                <c:pt idx="917">
                  <c:v>0.47</c:v>
                </c:pt>
                <c:pt idx="918">
                  <c:v>0.47</c:v>
                </c:pt>
                <c:pt idx="919">
                  <c:v>0.47</c:v>
                </c:pt>
                <c:pt idx="920">
                  <c:v>0.47</c:v>
                </c:pt>
                <c:pt idx="921">
                  <c:v>0.47</c:v>
                </c:pt>
                <c:pt idx="922">
                  <c:v>0.47</c:v>
                </c:pt>
                <c:pt idx="923">
                  <c:v>0.47</c:v>
                </c:pt>
                <c:pt idx="924">
                  <c:v>0.47</c:v>
                </c:pt>
                <c:pt idx="925">
                  <c:v>0.47</c:v>
                </c:pt>
                <c:pt idx="926">
                  <c:v>0.47</c:v>
                </c:pt>
                <c:pt idx="927">
                  <c:v>0.47</c:v>
                </c:pt>
                <c:pt idx="928">
                  <c:v>0.47</c:v>
                </c:pt>
                <c:pt idx="929">
                  <c:v>0.47</c:v>
                </c:pt>
                <c:pt idx="930">
                  <c:v>0.47</c:v>
                </c:pt>
                <c:pt idx="931">
                  <c:v>0.47</c:v>
                </c:pt>
                <c:pt idx="932">
                  <c:v>0.47</c:v>
                </c:pt>
                <c:pt idx="933">
                  <c:v>0.47</c:v>
                </c:pt>
                <c:pt idx="934">
                  <c:v>0.47</c:v>
                </c:pt>
                <c:pt idx="935">
                  <c:v>0.47</c:v>
                </c:pt>
                <c:pt idx="936">
                  <c:v>0.47</c:v>
                </c:pt>
                <c:pt idx="937">
                  <c:v>0.47</c:v>
                </c:pt>
                <c:pt idx="938">
                  <c:v>0.47</c:v>
                </c:pt>
                <c:pt idx="939">
                  <c:v>0.47</c:v>
                </c:pt>
                <c:pt idx="940">
                  <c:v>0.47</c:v>
                </c:pt>
                <c:pt idx="941">
                  <c:v>0.47</c:v>
                </c:pt>
                <c:pt idx="942">
                  <c:v>0.47</c:v>
                </c:pt>
                <c:pt idx="943">
                  <c:v>0.47</c:v>
                </c:pt>
                <c:pt idx="944">
                  <c:v>0.47</c:v>
                </c:pt>
                <c:pt idx="945">
                  <c:v>0.47</c:v>
                </c:pt>
                <c:pt idx="946">
                  <c:v>0.47</c:v>
                </c:pt>
                <c:pt idx="947">
                  <c:v>0.47</c:v>
                </c:pt>
                <c:pt idx="948">
                  <c:v>0.47</c:v>
                </c:pt>
                <c:pt idx="949">
                  <c:v>0.47</c:v>
                </c:pt>
                <c:pt idx="950">
                  <c:v>0.47</c:v>
                </c:pt>
                <c:pt idx="951">
                  <c:v>0.47</c:v>
                </c:pt>
                <c:pt idx="952">
                  <c:v>0.47</c:v>
                </c:pt>
                <c:pt idx="953">
                  <c:v>0.47</c:v>
                </c:pt>
                <c:pt idx="954">
                  <c:v>0.47</c:v>
                </c:pt>
                <c:pt idx="955">
                  <c:v>0.47</c:v>
                </c:pt>
                <c:pt idx="956">
                  <c:v>0.47</c:v>
                </c:pt>
                <c:pt idx="957">
                  <c:v>0.47</c:v>
                </c:pt>
                <c:pt idx="958">
                  <c:v>0.47</c:v>
                </c:pt>
                <c:pt idx="959">
                  <c:v>0.47</c:v>
                </c:pt>
                <c:pt idx="960">
                  <c:v>0.47</c:v>
                </c:pt>
                <c:pt idx="961">
                  <c:v>0.47</c:v>
                </c:pt>
                <c:pt idx="962">
                  <c:v>0.47</c:v>
                </c:pt>
                <c:pt idx="963">
                  <c:v>0.47</c:v>
                </c:pt>
                <c:pt idx="964">
                  <c:v>0.47</c:v>
                </c:pt>
                <c:pt idx="965">
                  <c:v>0.47</c:v>
                </c:pt>
                <c:pt idx="966">
                  <c:v>0.47</c:v>
                </c:pt>
                <c:pt idx="967">
                  <c:v>0.47</c:v>
                </c:pt>
                <c:pt idx="968">
                  <c:v>0.47</c:v>
                </c:pt>
                <c:pt idx="969">
                  <c:v>0.47</c:v>
                </c:pt>
                <c:pt idx="970">
                  <c:v>0.47</c:v>
                </c:pt>
                <c:pt idx="971">
                  <c:v>0.47</c:v>
                </c:pt>
                <c:pt idx="972">
                  <c:v>0.47</c:v>
                </c:pt>
                <c:pt idx="973">
                  <c:v>0.47</c:v>
                </c:pt>
                <c:pt idx="974">
                  <c:v>0.47</c:v>
                </c:pt>
                <c:pt idx="975">
                  <c:v>0.47</c:v>
                </c:pt>
                <c:pt idx="976">
                  <c:v>0.47</c:v>
                </c:pt>
                <c:pt idx="977">
                  <c:v>0.47</c:v>
                </c:pt>
                <c:pt idx="978">
                  <c:v>0.47</c:v>
                </c:pt>
                <c:pt idx="979">
                  <c:v>0.47</c:v>
                </c:pt>
                <c:pt idx="980">
                  <c:v>0.47</c:v>
                </c:pt>
                <c:pt idx="981">
                  <c:v>0.47</c:v>
                </c:pt>
                <c:pt idx="982">
                  <c:v>0.47</c:v>
                </c:pt>
                <c:pt idx="983">
                  <c:v>0.47</c:v>
                </c:pt>
                <c:pt idx="984">
                  <c:v>0.47</c:v>
                </c:pt>
                <c:pt idx="985">
                  <c:v>0.47</c:v>
                </c:pt>
                <c:pt idx="986">
                  <c:v>0.47</c:v>
                </c:pt>
                <c:pt idx="987">
                  <c:v>0.47</c:v>
                </c:pt>
                <c:pt idx="988">
                  <c:v>0.47</c:v>
                </c:pt>
                <c:pt idx="989">
                  <c:v>0.47</c:v>
                </c:pt>
                <c:pt idx="990">
                  <c:v>0.47</c:v>
                </c:pt>
                <c:pt idx="991">
                  <c:v>0.47</c:v>
                </c:pt>
                <c:pt idx="992">
                  <c:v>0.47</c:v>
                </c:pt>
                <c:pt idx="993">
                  <c:v>0.47</c:v>
                </c:pt>
                <c:pt idx="994">
                  <c:v>0.47</c:v>
                </c:pt>
                <c:pt idx="995">
                  <c:v>0.47</c:v>
                </c:pt>
                <c:pt idx="996">
                  <c:v>0.47</c:v>
                </c:pt>
                <c:pt idx="997">
                  <c:v>0.47</c:v>
                </c:pt>
                <c:pt idx="998">
                  <c:v>0.47</c:v>
                </c:pt>
                <c:pt idx="999">
                  <c:v>0.47</c:v>
                </c:pt>
                <c:pt idx="1000">
                  <c:v>0.47</c:v>
                </c:pt>
                <c:pt idx="1001">
                  <c:v>0.47</c:v>
                </c:pt>
                <c:pt idx="1002">
                  <c:v>0.47</c:v>
                </c:pt>
                <c:pt idx="1003">
                  <c:v>0.47</c:v>
                </c:pt>
                <c:pt idx="1004">
                  <c:v>0.47</c:v>
                </c:pt>
                <c:pt idx="1005">
                  <c:v>0.47</c:v>
                </c:pt>
                <c:pt idx="1006">
                  <c:v>0.47</c:v>
                </c:pt>
                <c:pt idx="1007">
                  <c:v>0.47</c:v>
                </c:pt>
                <c:pt idx="1008">
                  <c:v>0.47</c:v>
                </c:pt>
                <c:pt idx="1009">
                  <c:v>0.47</c:v>
                </c:pt>
                <c:pt idx="1010">
                  <c:v>0.47</c:v>
                </c:pt>
                <c:pt idx="1011">
                  <c:v>0.47</c:v>
                </c:pt>
                <c:pt idx="1012">
                  <c:v>0.47</c:v>
                </c:pt>
                <c:pt idx="1013">
                  <c:v>0.47</c:v>
                </c:pt>
                <c:pt idx="1014">
                  <c:v>0.47</c:v>
                </c:pt>
                <c:pt idx="1015">
                  <c:v>0.47</c:v>
                </c:pt>
                <c:pt idx="1016">
                  <c:v>0.47</c:v>
                </c:pt>
                <c:pt idx="1017">
                  <c:v>0.47</c:v>
                </c:pt>
                <c:pt idx="1018">
                  <c:v>0.47</c:v>
                </c:pt>
                <c:pt idx="1019">
                  <c:v>0.47</c:v>
                </c:pt>
                <c:pt idx="1020">
                  <c:v>0.47</c:v>
                </c:pt>
                <c:pt idx="1021">
                  <c:v>0.47</c:v>
                </c:pt>
                <c:pt idx="1022">
                  <c:v>0.47</c:v>
                </c:pt>
                <c:pt idx="1023">
                  <c:v>0.47</c:v>
                </c:pt>
                <c:pt idx="1024">
                  <c:v>0.47</c:v>
                </c:pt>
                <c:pt idx="1025">
                  <c:v>0.47</c:v>
                </c:pt>
                <c:pt idx="1026">
                  <c:v>0.47</c:v>
                </c:pt>
                <c:pt idx="1027">
                  <c:v>0.47</c:v>
                </c:pt>
                <c:pt idx="1028">
                  <c:v>0.47</c:v>
                </c:pt>
                <c:pt idx="1029">
                  <c:v>0.47</c:v>
                </c:pt>
                <c:pt idx="1030">
                  <c:v>0.47</c:v>
                </c:pt>
                <c:pt idx="1031">
                  <c:v>0.47</c:v>
                </c:pt>
                <c:pt idx="1032">
                  <c:v>0.47</c:v>
                </c:pt>
                <c:pt idx="1033">
                  <c:v>0.47</c:v>
                </c:pt>
                <c:pt idx="1034">
                  <c:v>0.47</c:v>
                </c:pt>
                <c:pt idx="1035">
                  <c:v>0.47</c:v>
                </c:pt>
                <c:pt idx="1036">
                  <c:v>0.47</c:v>
                </c:pt>
                <c:pt idx="1037">
                  <c:v>0.47</c:v>
                </c:pt>
                <c:pt idx="1038">
                  <c:v>0.47</c:v>
                </c:pt>
                <c:pt idx="1039">
                  <c:v>0.47</c:v>
                </c:pt>
                <c:pt idx="1040">
                  <c:v>0.47</c:v>
                </c:pt>
                <c:pt idx="1041">
                  <c:v>0.47</c:v>
                </c:pt>
                <c:pt idx="1042">
                  <c:v>0.47</c:v>
                </c:pt>
                <c:pt idx="1043">
                  <c:v>0.47</c:v>
                </c:pt>
                <c:pt idx="1044">
                  <c:v>0.47</c:v>
                </c:pt>
                <c:pt idx="1045">
                  <c:v>0.47</c:v>
                </c:pt>
                <c:pt idx="1046">
                  <c:v>0.47</c:v>
                </c:pt>
                <c:pt idx="1047">
                  <c:v>0.47</c:v>
                </c:pt>
                <c:pt idx="1048">
                  <c:v>0.47</c:v>
                </c:pt>
                <c:pt idx="1049">
                  <c:v>0.47</c:v>
                </c:pt>
                <c:pt idx="1050">
                  <c:v>0.47</c:v>
                </c:pt>
                <c:pt idx="1051">
                  <c:v>0.47</c:v>
                </c:pt>
                <c:pt idx="1052">
                  <c:v>0.47</c:v>
                </c:pt>
                <c:pt idx="1053">
                  <c:v>0.47</c:v>
                </c:pt>
                <c:pt idx="1054">
                  <c:v>0.47</c:v>
                </c:pt>
                <c:pt idx="1055">
                  <c:v>0.47</c:v>
                </c:pt>
                <c:pt idx="1056">
                  <c:v>0.47</c:v>
                </c:pt>
                <c:pt idx="1057">
                  <c:v>0.47</c:v>
                </c:pt>
                <c:pt idx="1058">
                  <c:v>0.47</c:v>
                </c:pt>
                <c:pt idx="1059">
                  <c:v>0.47</c:v>
                </c:pt>
                <c:pt idx="1060">
                  <c:v>0.47</c:v>
                </c:pt>
                <c:pt idx="1061">
                  <c:v>0.47</c:v>
                </c:pt>
                <c:pt idx="1062">
                  <c:v>0.47</c:v>
                </c:pt>
                <c:pt idx="1063">
                  <c:v>0.47</c:v>
                </c:pt>
                <c:pt idx="1064">
                  <c:v>0.47</c:v>
                </c:pt>
                <c:pt idx="1065">
                  <c:v>0.47</c:v>
                </c:pt>
                <c:pt idx="1066">
                  <c:v>0.47</c:v>
                </c:pt>
                <c:pt idx="1067">
                  <c:v>0.47</c:v>
                </c:pt>
                <c:pt idx="1068">
                  <c:v>0.47</c:v>
                </c:pt>
                <c:pt idx="1069">
                  <c:v>0.47</c:v>
                </c:pt>
                <c:pt idx="1070">
                  <c:v>0.47</c:v>
                </c:pt>
                <c:pt idx="1071">
                  <c:v>0.47</c:v>
                </c:pt>
                <c:pt idx="1072">
                  <c:v>0.47</c:v>
                </c:pt>
                <c:pt idx="1073">
                  <c:v>0.47</c:v>
                </c:pt>
                <c:pt idx="1074">
                  <c:v>0.47</c:v>
                </c:pt>
                <c:pt idx="1075">
                  <c:v>0.47</c:v>
                </c:pt>
                <c:pt idx="1076">
                  <c:v>0.47</c:v>
                </c:pt>
                <c:pt idx="1077">
                  <c:v>0.47</c:v>
                </c:pt>
                <c:pt idx="1078">
                  <c:v>0.47</c:v>
                </c:pt>
                <c:pt idx="1079">
                  <c:v>0.47</c:v>
                </c:pt>
                <c:pt idx="1080">
                  <c:v>0.47</c:v>
                </c:pt>
                <c:pt idx="1081">
                  <c:v>0.47</c:v>
                </c:pt>
                <c:pt idx="1082">
                  <c:v>0.47</c:v>
                </c:pt>
                <c:pt idx="1083">
                  <c:v>0.47</c:v>
                </c:pt>
                <c:pt idx="1084">
                  <c:v>0.47</c:v>
                </c:pt>
                <c:pt idx="1085">
                  <c:v>0.47</c:v>
                </c:pt>
                <c:pt idx="1086">
                  <c:v>0.47</c:v>
                </c:pt>
                <c:pt idx="1087">
                  <c:v>0.47</c:v>
                </c:pt>
                <c:pt idx="1088">
                  <c:v>0.47</c:v>
                </c:pt>
                <c:pt idx="1089">
                  <c:v>0.47</c:v>
                </c:pt>
                <c:pt idx="1090">
                  <c:v>0.47</c:v>
                </c:pt>
                <c:pt idx="1091">
                  <c:v>0.47</c:v>
                </c:pt>
                <c:pt idx="1092">
                  <c:v>0.47</c:v>
                </c:pt>
                <c:pt idx="1093">
                  <c:v>0.47</c:v>
                </c:pt>
                <c:pt idx="1094">
                  <c:v>0.47</c:v>
                </c:pt>
                <c:pt idx="1095">
                  <c:v>0.47</c:v>
                </c:pt>
                <c:pt idx="1096">
                  <c:v>0.47</c:v>
                </c:pt>
                <c:pt idx="1097">
                  <c:v>0.47</c:v>
                </c:pt>
                <c:pt idx="1098">
                  <c:v>0.47</c:v>
                </c:pt>
                <c:pt idx="1099">
                  <c:v>0.47</c:v>
                </c:pt>
                <c:pt idx="1100">
                  <c:v>0.47</c:v>
                </c:pt>
                <c:pt idx="1101">
                  <c:v>0.47</c:v>
                </c:pt>
                <c:pt idx="1102">
                  <c:v>0.47</c:v>
                </c:pt>
                <c:pt idx="1103">
                  <c:v>0.47</c:v>
                </c:pt>
                <c:pt idx="1104">
                  <c:v>0.47</c:v>
                </c:pt>
                <c:pt idx="1105">
                  <c:v>0.47</c:v>
                </c:pt>
                <c:pt idx="1106">
                  <c:v>0.47</c:v>
                </c:pt>
                <c:pt idx="1107">
                  <c:v>0.47</c:v>
                </c:pt>
                <c:pt idx="1108">
                  <c:v>0.47</c:v>
                </c:pt>
                <c:pt idx="1109">
                  <c:v>0.47</c:v>
                </c:pt>
                <c:pt idx="1110">
                  <c:v>0.47</c:v>
                </c:pt>
                <c:pt idx="1111">
                  <c:v>0.47</c:v>
                </c:pt>
                <c:pt idx="1112">
                  <c:v>0.47</c:v>
                </c:pt>
                <c:pt idx="1113">
                  <c:v>0.47</c:v>
                </c:pt>
                <c:pt idx="1114">
                  <c:v>0.47</c:v>
                </c:pt>
                <c:pt idx="1115">
                  <c:v>0.47</c:v>
                </c:pt>
                <c:pt idx="1116">
                  <c:v>0.47</c:v>
                </c:pt>
                <c:pt idx="1117">
                  <c:v>0.47</c:v>
                </c:pt>
                <c:pt idx="1118">
                  <c:v>0.47</c:v>
                </c:pt>
                <c:pt idx="1119">
                  <c:v>0.47</c:v>
                </c:pt>
                <c:pt idx="1120">
                  <c:v>0.47</c:v>
                </c:pt>
                <c:pt idx="1121">
                  <c:v>0.47</c:v>
                </c:pt>
                <c:pt idx="1122">
                  <c:v>0.47</c:v>
                </c:pt>
                <c:pt idx="1123">
                  <c:v>0.47</c:v>
                </c:pt>
                <c:pt idx="1124">
                  <c:v>0.47</c:v>
                </c:pt>
                <c:pt idx="1125">
                  <c:v>0.47</c:v>
                </c:pt>
                <c:pt idx="1126">
                  <c:v>0.47</c:v>
                </c:pt>
                <c:pt idx="1127">
                  <c:v>0.47</c:v>
                </c:pt>
                <c:pt idx="1128">
                  <c:v>0.47</c:v>
                </c:pt>
                <c:pt idx="1129">
                  <c:v>0.47</c:v>
                </c:pt>
                <c:pt idx="1130">
                  <c:v>0.47</c:v>
                </c:pt>
                <c:pt idx="1131">
                  <c:v>0.47</c:v>
                </c:pt>
                <c:pt idx="1132">
                  <c:v>0.47</c:v>
                </c:pt>
                <c:pt idx="1133">
                  <c:v>0.47</c:v>
                </c:pt>
                <c:pt idx="1134">
                  <c:v>0.47</c:v>
                </c:pt>
                <c:pt idx="1135">
                  <c:v>0.47</c:v>
                </c:pt>
                <c:pt idx="1136">
                  <c:v>0.47</c:v>
                </c:pt>
                <c:pt idx="1137">
                  <c:v>0.47</c:v>
                </c:pt>
                <c:pt idx="1138">
                  <c:v>0.47</c:v>
                </c:pt>
                <c:pt idx="1139">
                  <c:v>0.47</c:v>
                </c:pt>
                <c:pt idx="1140">
                  <c:v>0.47</c:v>
                </c:pt>
                <c:pt idx="1141">
                  <c:v>0.47</c:v>
                </c:pt>
                <c:pt idx="1142">
                  <c:v>0.47</c:v>
                </c:pt>
                <c:pt idx="1143">
                  <c:v>0.47</c:v>
                </c:pt>
                <c:pt idx="1144">
                  <c:v>0.47</c:v>
                </c:pt>
                <c:pt idx="1145">
                  <c:v>0.47</c:v>
                </c:pt>
                <c:pt idx="1146">
                  <c:v>0.47</c:v>
                </c:pt>
                <c:pt idx="1147">
                  <c:v>0.47</c:v>
                </c:pt>
                <c:pt idx="1148">
                  <c:v>0.47</c:v>
                </c:pt>
                <c:pt idx="1149">
                  <c:v>0.47</c:v>
                </c:pt>
                <c:pt idx="1150">
                  <c:v>0.47</c:v>
                </c:pt>
                <c:pt idx="1151">
                  <c:v>0.47</c:v>
                </c:pt>
                <c:pt idx="1152">
                  <c:v>0.47</c:v>
                </c:pt>
                <c:pt idx="1153">
                  <c:v>0.47</c:v>
                </c:pt>
                <c:pt idx="1154">
                  <c:v>0.47</c:v>
                </c:pt>
                <c:pt idx="1155">
                  <c:v>0.47</c:v>
                </c:pt>
                <c:pt idx="1156">
                  <c:v>0.47</c:v>
                </c:pt>
                <c:pt idx="1157">
                  <c:v>0.47</c:v>
                </c:pt>
                <c:pt idx="1158">
                  <c:v>0.47</c:v>
                </c:pt>
                <c:pt idx="1159">
                  <c:v>0.47</c:v>
                </c:pt>
                <c:pt idx="1160">
                  <c:v>0.47</c:v>
                </c:pt>
                <c:pt idx="1161">
                  <c:v>0.47</c:v>
                </c:pt>
                <c:pt idx="1162">
                  <c:v>0.47</c:v>
                </c:pt>
                <c:pt idx="1163">
                  <c:v>0.47</c:v>
                </c:pt>
                <c:pt idx="1164">
                  <c:v>0.47</c:v>
                </c:pt>
                <c:pt idx="1165">
                  <c:v>0.47</c:v>
                </c:pt>
                <c:pt idx="1166">
                  <c:v>0.47</c:v>
                </c:pt>
                <c:pt idx="1167">
                  <c:v>0.47</c:v>
                </c:pt>
                <c:pt idx="1168">
                  <c:v>0.47</c:v>
                </c:pt>
                <c:pt idx="1169">
                  <c:v>0.47</c:v>
                </c:pt>
                <c:pt idx="1170">
                  <c:v>0.47</c:v>
                </c:pt>
                <c:pt idx="1171">
                  <c:v>0.47</c:v>
                </c:pt>
                <c:pt idx="1172">
                  <c:v>0.47</c:v>
                </c:pt>
                <c:pt idx="1173">
                  <c:v>0.47</c:v>
                </c:pt>
                <c:pt idx="1174">
                  <c:v>0.47</c:v>
                </c:pt>
                <c:pt idx="1175">
                  <c:v>0.47</c:v>
                </c:pt>
                <c:pt idx="1176">
                  <c:v>0.47</c:v>
                </c:pt>
                <c:pt idx="1177">
                  <c:v>0.47</c:v>
                </c:pt>
                <c:pt idx="1178">
                  <c:v>0.47</c:v>
                </c:pt>
                <c:pt idx="1179">
                  <c:v>0.47</c:v>
                </c:pt>
                <c:pt idx="1180">
                  <c:v>0.47</c:v>
                </c:pt>
                <c:pt idx="1181">
                  <c:v>0.47</c:v>
                </c:pt>
                <c:pt idx="1182">
                  <c:v>0.47</c:v>
                </c:pt>
                <c:pt idx="1183">
                  <c:v>0.47</c:v>
                </c:pt>
                <c:pt idx="1184">
                  <c:v>0.47</c:v>
                </c:pt>
                <c:pt idx="1185">
                  <c:v>0.47</c:v>
                </c:pt>
                <c:pt idx="1186">
                  <c:v>0.47</c:v>
                </c:pt>
                <c:pt idx="1187">
                  <c:v>0.47</c:v>
                </c:pt>
                <c:pt idx="1188">
                  <c:v>0.47</c:v>
                </c:pt>
                <c:pt idx="1189">
                  <c:v>0.47</c:v>
                </c:pt>
                <c:pt idx="1190">
                  <c:v>0.47</c:v>
                </c:pt>
                <c:pt idx="1191">
                  <c:v>0.47</c:v>
                </c:pt>
                <c:pt idx="1192">
                  <c:v>0.47</c:v>
                </c:pt>
                <c:pt idx="1193">
                  <c:v>0.47</c:v>
                </c:pt>
                <c:pt idx="1194">
                  <c:v>0.47</c:v>
                </c:pt>
                <c:pt idx="1195">
                  <c:v>0.47</c:v>
                </c:pt>
                <c:pt idx="1196">
                  <c:v>0.47</c:v>
                </c:pt>
                <c:pt idx="1197">
                  <c:v>0.47</c:v>
                </c:pt>
                <c:pt idx="1198">
                  <c:v>0.47</c:v>
                </c:pt>
                <c:pt idx="1199">
                  <c:v>0.47</c:v>
                </c:pt>
                <c:pt idx="1200">
                  <c:v>0.47</c:v>
                </c:pt>
                <c:pt idx="1201">
                  <c:v>0.47</c:v>
                </c:pt>
                <c:pt idx="1202">
                  <c:v>0.47</c:v>
                </c:pt>
                <c:pt idx="1203">
                  <c:v>0.47</c:v>
                </c:pt>
                <c:pt idx="1204">
                  <c:v>0.47</c:v>
                </c:pt>
                <c:pt idx="1205">
                  <c:v>0.47</c:v>
                </c:pt>
                <c:pt idx="1206">
                  <c:v>0.47</c:v>
                </c:pt>
                <c:pt idx="1207">
                  <c:v>0.47</c:v>
                </c:pt>
                <c:pt idx="1208">
                  <c:v>0.47</c:v>
                </c:pt>
                <c:pt idx="1209">
                  <c:v>0.47</c:v>
                </c:pt>
                <c:pt idx="1210">
                  <c:v>0.47</c:v>
                </c:pt>
                <c:pt idx="1211">
                  <c:v>0.47</c:v>
                </c:pt>
                <c:pt idx="1212">
                  <c:v>0.47</c:v>
                </c:pt>
                <c:pt idx="1213">
                  <c:v>0.47</c:v>
                </c:pt>
                <c:pt idx="1214">
                  <c:v>0.47</c:v>
                </c:pt>
                <c:pt idx="1215">
                  <c:v>0.47</c:v>
                </c:pt>
                <c:pt idx="1216">
                  <c:v>0.47</c:v>
                </c:pt>
                <c:pt idx="1217">
                  <c:v>0.47</c:v>
                </c:pt>
                <c:pt idx="1218">
                  <c:v>0.47</c:v>
                </c:pt>
                <c:pt idx="1219">
                  <c:v>0.47</c:v>
                </c:pt>
                <c:pt idx="1220">
                  <c:v>0.47</c:v>
                </c:pt>
                <c:pt idx="1221">
                  <c:v>0.47</c:v>
                </c:pt>
                <c:pt idx="1222">
                  <c:v>0.47</c:v>
                </c:pt>
                <c:pt idx="1223">
                  <c:v>0.47</c:v>
                </c:pt>
                <c:pt idx="1224">
                  <c:v>0.47</c:v>
                </c:pt>
                <c:pt idx="1225">
                  <c:v>0.47</c:v>
                </c:pt>
                <c:pt idx="1226">
                  <c:v>0.47</c:v>
                </c:pt>
                <c:pt idx="1227">
                  <c:v>0.47</c:v>
                </c:pt>
                <c:pt idx="1228">
                  <c:v>0.47</c:v>
                </c:pt>
                <c:pt idx="1229">
                  <c:v>0.47</c:v>
                </c:pt>
                <c:pt idx="1230">
                  <c:v>0.47</c:v>
                </c:pt>
                <c:pt idx="1231">
                  <c:v>0.47</c:v>
                </c:pt>
                <c:pt idx="1232">
                  <c:v>0.47</c:v>
                </c:pt>
                <c:pt idx="1233">
                  <c:v>0.47</c:v>
                </c:pt>
                <c:pt idx="1234">
                  <c:v>0.47</c:v>
                </c:pt>
                <c:pt idx="1235">
                  <c:v>0.47</c:v>
                </c:pt>
                <c:pt idx="1236">
                  <c:v>0.47</c:v>
                </c:pt>
                <c:pt idx="1237">
                  <c:v>0.47</c:v>
                </c:pt>
                <c:pt idx="1238">
                  <c:v>0.47</c:v>
                </c:pt>
                <c:pt idx="1239">
                  <c:v>0.47</c:v>
                </c:pt>
                <c:pt idx="1240">
                  <c:v>0.47</c:v>
                </c:pt>
                <c:pt idx="1241">
                  <c:v>0.47</c:v>
                </c:pt>
                <c:pt idx="1242">
                  <c:v>0.47</c:v>
                </c:pt>
                <c:pt idx="1243">
                  <c:v>0.47</c:v>
                </c:pt>
                <c:pt idx="1244">
                  <c:v>0.47</c:v>
                </c:pt>
                <c:pt idx="1245">
                  <c:v>0.47</c:v>
                </c:pt>
                <c:pt idx="1246">
                  <c:v>0.47</c:v>
                </c:pt>
                <c:pt idx="1247">
                  <c:v>0.47</c:v>
                </c:pt>
                <c:pt idx="1248">
                  <c:v>0.47</c:v>
                </c:pt>
                <c:pt idx="1249">
                  <c:v>0.47</c:v>
                </c:pt>
                <c:pt idx="1250">
                  <c:v>0.47</c:v>
                </c:pt>
                <c:pt idx="1251">
                  <c:v>0.47</c:v>
                </c:pt>
                <c:pt idx="1252">
                  <c:v>0.47</c:v>
                </c:pt>
                <c:pt idx="1253">
                  <c:v>0.47</c:v>
                </c:pt>
                <c:pt idx="1254">
                  <c:v>0.47</c:v>
                </c:pt>
                <c:pt idx="1255">
                  <c:v>0.47</c:v>
                </c:pt>
                <c:pt idx="1256">
                  <c:v>0.47</c:v>
                </c:pt>
                <c:pt idx="1257">
                  <c:v>0.47</c:v>
                </c:pt>
                <c:pt idx="1258">
                  <c:v>0.47</c:v>
                </c:pt>
                <c:pt idx="1259">
                  <c:v>0.47</c:v>
                </c:pt>
                <c:pt idx="1260">
                  <c:v>0.47</c:v>
                </c:pt>
                <c:pt idx="1261">
                  <c:v>0.47</c:v>
                </c:pt>
                <c:pt idx="1262">
                  <c:v>0.47</c:v>
                </c:pt>
                <c:pt idx="1263">
                  <c:v>0.47</c:v>
                </c:pt>
                <c:pt idx="1264">
                  <c:v>0.47</c:v>
                </c:pt>
                <c:pt idx="1265">
                  <c:v>0.47</c:v>
                </c:pt>
                <c:pt idx="1266">
                  <c:v>0.47</c:v>
                </c:pt>
                <c:pt idx="1267">
                  <c:v>0.47</c:v>
                </c:pt>
                <c:pt idx="1268">
                  <c:v>0.47</c:v>
                </c:pt>
                <c:pt idx="1269">
                  <c:v>0.47</c:v>
                </c:pt>
                <c:pt idx="1270">
                  <c:v>0.47</c:v>
                </c:pt>
                <c:pt idx="1271">
                  <c:v>0.47</c:v>
                </c:pt>
                <c:pt idx="1272">
                  <c:v>0.47</c:v>
                </c:pt>
                <c:pt idx="1273">
                  <c:v>0.47</c:v>
                </c:pt>
                <c:pt idx="1274">
                  <c:v>0.47</c:v>
                </c:pt>
                <c:pt idx="1275">
                  <c:v>0.47</c:v>
                </c:pt>
                <c:pt idx="1276">
                  <c:v>0.47</c:v>
                </c:pt>
                <c:pt idx="1277">
                  <c:v>0.47</c:v>
                </c:pt>
                <c:pt idx="1278">
                  <c:v>0.47</c:v>
                </c:pt>
                <c:pt idx="1279">
                  <c:v>0.47</c:v>
                </c:pt>
                <c:pt idx="1280">
                  <c:v>0.47</c:v>
                </c:pt>
                <c:pt idx="1281">
                  <c:v>0.47</c:v>
                </c:pt>
                <c:pt idx="1282">
                  <c:v>0.47</c:v>
                </c:pt>
                <c:pt idx="1283">
                  <c:v>0.47</c:v>
                </c:pt>
                <c:pt idx="1284">
                  <c:v>0.47</c:v>
                </c:pt>
                <c:pt idx="1285">
                  <c:v>0.47</c:v>
                </c:pt>
                <c:pt idx="1286">
                  <c:v>0.47</c:v>
                </c:pt>
                <c:pt idx="1287">
                  <c:v>0.47</c:v>
                </c:pt>
                <c:pt idx="1288">
                  <c:v>0.47</c:v>
                </c:pt>
                <c:pt idx="1289">
                  <c:v>0.47</c:v>
                </c:pt>
                <c:pt idx="1290">
                  <c:v>0.47</c:v>
                </c:pt>
                <c:pt idx="1291">
                  <c:v>0.47</c:v>
                </c:pt>
                <c:pt idx="1292">
                  <c:v>0.47</c:v>
                </c:pt>
                <c:pt idx="1293">
                  <c:v>0.47</c:v>
                </c:pt>
                <c:pt idx="1294">
                  <c:v>0.47</c:v>
                </c:pt>
                <c:pt idx="1295">
                  <c:v>0.47</c:v>
                </c:pt>
                <c:pt idx="1296">
                  <c:v>0.47</c:v>
                </c:pt>
                <c:pt idx="1297">
                  <c:v>0.47</c:v>
                </c:pt>
                <c:pt idx="1298">
                  <c:v>0.47</c:v>
                </c:pt>
                <c:pt idx="1299">
                  <c:v>0.47</c:v>
                </c:pt>
                <c:pt idx="1300">
                  <c:v>0.47</c:v>
                </c:pt>
                <c:pt idx="1301">
                  <c:v>0.47</c:v>
                </c:pt>
                <c:pt idx="1302">
                  <c:v>0.47</c:v>
                </c:pt>
                <c:pt idx="1303">
                  <c:v>0.47</c:v>
                </c:pt>
                <c:pt idx="1304">
                  <c:v>0.47</c:v>
                </c:pt>
                <c:pt idx="1305">
                  <c:v>0.47</c:v>
                </c:pt>
                <c:pt idx="1306">
                  <c:v>0.47</c:v>
                </c:pt>
                <c:pt idx="1307">
                  <c:v>0.47</c:v>
                </c:pt>
                <c:pt idx="1308">
                  <c:v>0.47</c:v>
                </c:pt>
                <c:pt idx="1309">
                  <c:v>0.47</c:v>
                </c:pt>
                <c:pt idx="1310">
                  <c:v>0.47</c:v>
                </c:pt>
                <c:pt idx="1311">
                  <c:v>0.47</c:v>
                </c:pt>
                <c:pt idx="1312">
                  <c:v>0.47</c:v>
                </c:pt>
                <c:pt idx="1313">
                  <c:v>0.47</c:v>
                </c:pt>
                <c:pt idx="1314">
                  <c:v>0.47</c:v>
                </c:pt>
                <c:pt idx="1315">
                  <c:v>0.47</c:v>
                </c:pt>
                <c:pt idx="1316">
                  <c:v>0.47</c:v>
                </c:pt>
                <c:pt idx="1317">
                  <c:v>0.47</c:v>
                </c:pt>
                <c:pt idx="1318">
                  <c:v>0.47</c:v>
                </c:pt>
                <c:pt idx="1319">
                  <c:v>0.47</c:v>
                </c:pt>
                <c:pt idx="1320">
                  <c:v>0.47</c:v>
                </c:pt>
                <c:pt idx="1321">
                  <c:v>0.47</c:v>
                </c:pt>
                <c:pt idx="1322">
                  <c:v>0.47</c:v>
                </c:pt>
                <c:pt idx="1323">
                  <c:v>0.47</c:v>
                </c:pt>
                <c:pt idx="1324">
                  <c:v>0.47</c:v>
                </c:pt>
                <c:pt idx="1325">
                  <c:v>0.47</c:v>
                </c:pt>
                <c:pt idx="1326">
                  <c:v>0.47</c:v>
                </c:pt>
                <c:pt idx="1327">
                  <c:v>0.47</c:v>
                </c:pt>
                <c:pt idx="1328">
                  <c:v>0.47</c:v>
                </c:pt>
                <c:pt idx="1329">
                  <c:v>0.47</c:v>
                </c:pt>
                <c:pt idx="1330">
                  <c:v>0.47</c:v>
                </c:pt>
                <c:pt idx="1331">
                  <c:v>0.47</c:v>
                </c:pt>
                <c:pt idx="1332">
                  <c:v>0.47</c:v>
                </c:pt>
                <c:pt idx="1333">
                  <c:v>0.47</c:v>
                </c:pt>
                <c:pt idx="1334">
                  <c:v>0.47</c:v>
                </c:pt>
                <c:pt idx="1335">
                  <c:v>0.47</c:v>
                </c:pt>
                <c:pt idx="1336">
                  <c:v>0.47</c:v>
                </c:pt>
                <c:pt idx="1337">
                  <c:v>0.47</c:v>
                </c:pt>
                <c:pt idx="1338">
                  <c:v>0.47</c:v>
                </c:pt>
                <c:pt idx="1339">
                  <c:v>0.47</c:v>
                </c:pt>
                <c:pt idx="1340">
                  <c:v>0.47</c:v>
                </c:pt>
                <c:pt idx="1341">
                  <c:v>0.47</c:v>
                </c:pt>
                <c:pt idx="1342">
                  <c:v>0.47</c:v>
                </c:pt>
                <c:pt idx="1343">
                  <c:v>0.47</c:v>
                </c:pt>
                <c:pt idx="1344">
                  <c:v>0.47</c:v>
                </c:pt>
                <c:pt idx="1345">
                  <c:v>0.47</c:v>
                </c:pt>
                <c:pt idx="1346">
                  <c:v>0.47</c:v>
                </c:pt>
                <c:pt idx="1347">
                  <c:v>0.47</c:v>
                </c:pt>
                <c:pt idx="1348">
                  <c:v>0.47</c:v>
                </c:pt>
                <c:pt idx="1349">
                  <c:v>0.47</c:v>
                </c:pt>
                <c:pt idx="1350">
                  <c:v>0.47</c:v>
                </c:pt>
                <c:pt idx="1351">
                  <c:v>0.47</c:v>
                </c:pt>
                <c:pt idx="1352">
                  <c:v>0.47</c:v>
                </c:pt>
                <c:pt idx="1353">
                  <c:v>0.47</c:v>
                </c:pt>
                <c:pt idx="1354">
                  <c:v>0.47</c:v>
                </c:pt>
                <c:pt idx="1355">
                  <c:v>0.47</c:v>
                </c:pt>
                <c:pt idx="1356">
                  <c:v>0.47</c:v>
                </c:pt>
                <c:pt idx="1357">
                  <c:v>0.47</c:v>
                </c:pt>
                <c:pt idx="1358">
                  <c:v>0.47</c:v>
                </c:pt>
                <c:pt idx="1359">
                  <c:v>0.47</c:v>
                </c:pt>
                <c:pt idx="1360">
                  <c:v>0.47</c:v>
                </c:pt>
                <c:pt idx="1361">
                  <c:v>0.47</c:v>
                </c:pt>
                <c:pt idx="1362">
                  <c:v>0.47</c:v>
                </c:pt>
                <c:pt idx="1363">
                  <c:v>0.47</c:v>
                </c:pt>
                <c:pt idx="1364">
                  <c:v>0.47</c:v>
                </c:pt>
                <c:pt idx="1365">
                  <c:v>0.47</c:v>
                </c:pt>
                <c:pt idx="1366">
                  <c:v>0.47</c:v>
                </c:pt>
                <c:pt idx="1367">
                  <c:v>0.47</c:v>
                </c:pt>
                <c:pt idx="1368">
                  <c:v>0.47</c:v>
                </c:pt>
                <c:pt idx="1369">
                  <c:v>0.47</c:v>
                </c:pt>
                <c:pt idx="1370">
                  <c:v>0.47</c:v>
                </c:pt>
                <c:pt idx="1371">
                  <c:v>0.47</c:v>
                </c:pt>
                <c:pt idx="1372">
                  <c:v>0.47</c:v>
                </c:pt>
                <c:pt idx="1373">
                  <c:v>0.47</c:v>
                </c:pt>
                <c:pt idx="1374">
                  <c:v>0.47</c:v>
                </c:pt>
                <c:pt idx="1375">
                  <c:v>0.47</c:v>
                </c:pt>
                <c:pt idx="1376">
                  <c:v>0.47</c:v>
                </c:pt>
                <c:pt idx="1377">
                  <c:v>0.47</c:v>
                </c:pt>
                <c:pt idx="1378">
                  <c:v>0.47</c:v>
                </c:pt>
                <c:pt idx="1379">
                  <c:v>0.47</c:v>
                </c:pt>
                <c:pt idx="1380">
                  <c:v>0.47</c:v>
                </c:pt>
                <c:pt idx="1381">
                  <c:v>0.47</c:v>
                </c:pt>
                <c:pt idx="1382">
                  <c:v>0.47</c:v>
                </c:pt>
                <c:pt idx="1383">
                  <c:v>0.47</c:v>
                </c:pt>
                <c:pt idx="1384">
                  <c:v>0.47</c:v>
                </c:pt>
                <c:pt idx="1385">
                  <c:v>0.47</c:v>
                </c:pt>
                <c:pt idx="1386">
                  <c:v>0.47</c:v>
                </c:pt>
                <c:pt idx="1387">
                  <c:v>0.47</c:v>
                </c:pt>
                <c:pt idx="1388">
                  <c:v>0.47</c:v>
                </c:pt>
                <c:pt idx="1389">
                  <c:v>0.47</c:v>
                </c:pt>
                <c:pt idx="1390">
                  <c:v>0.47</c:v>
                </c:pt>
                <c:pt idx="1391">
                  <c:v>0.47</c:v>
                </c:pt>
                <c:pt idx="1392">
                  <c:v>0.47</c:v>
                </c:pt>
                <c:pt idx="1393">
                  <c:v>0.47</c:v>
                </c:pt>
                <c:pt idx="1394">
                  <c:v>0.47</c:v>
                </c:pt>
                <c:pt idx="1395">
                  <c:v>0.47</c:v>
                </c:pt>
                <c:pt idx="1396">
                  <c:v>0.47</c:v>
                </c:pt>
                <c:pt idx="1397">
                  <c:v>0.47</c:v>
                </c:pt>
                <c:pt idx="1398">
                  <c:v>0.47</c:v>
                </c:pt>
                <c:pt idx="1399">
                  <c:v>0.47</c:v>
                </c:pt>
                <c:pt idx="1400">
                  <c:v>0.47</c:v>
                </c:pt>
                <c:pt idx="1401">
                  <c:v>0.47</c:v>
                </c:pt>
                <c:pt idx="1402">
                  <c:v>0.47</c:v>
                </c:pt>
                <c:pt idx="1403">
                  <c:v>0.47</c:v>
                </c:pt>
                <c:pt idx="1404">
                  <c:v>0.47</c:v>
                </c:pt>
                <c:pt idx="1405">
                  <c:v>0.47</c:v>
                </c:pt>
                <c:pt idx="1406">
                  <c:v>0.47</c:v>
                </c:pt>
                <c:pt idx="1407">
                  <c:v>0.47</c:v>
                </c:pt>
                <c:pt idx="1408">
                  <c:v>0.47</c:v>
                </c:pt>
                <c:pt idx="1409">
                  <c:v>0.47</c:v>
                </c:pt>
                <c:pt idx="1410">
                  <c:v>0.47</c:v>
                </c:pt>
                <c:pt idx="1411">
                  <c:v>0.47</c:v>
                </c:pt>
                <c:pt idx="1412">
                  <c:v>0.47</c:v>
                </c:pt>
                <c:pt idx="1413">
                  <c:v>0.47</c:v>
                </c:pt>
                <c:pt idx="1414">
                  <c:v>0.47</c:v>
                </c:pt>
                <c:pt idx="1415">
                  <c:v>0.47</c:v>
                </c:pt>
                <c:pt idx="1416">
                  <c:v>0.47</c:v>
                </c:pt>
                <c:pt idx="1417">
                  <c:v>0.47</c:v>
                </c:pt>
                <c:pt idx="1418">
                  <c:v>0.47</c:v>
                </c:pt>
                <c:pt idx="1419">
                  <c:v>0.47</c:v>
                </c:pt>
                <c:pt idx="1420">
                  <c:v>0.47</c:v>
                </c:pt>
                <c:pt idx="1421">
                  <c:v>0.47</c:v>
                </c:pt>
                <c:pt idx="1422">
                  <c:v>0.47</c:v>
                </c:pt>
                <c:pt idx="1423">
                  <c:v>0.47</c:v>
                </c:pt>
                <c:pt idx="1424">
                  <c:v>0.47</c:v>
                </c:pt>
                <c:pt idx="1425">
                  <c:v>0.47</c:v>
                </c:pt>
                <c:pt idx="1426">
                  <c:v>0.47</c:v>
                </c:pt>
                <c:pt idx="1427">
                  <c:v>0.47</c:v>
                </c:pt>
                <c:pt idx="1428">
                  <c:v>0.47</c:v>
                </c:pt>
                <c:pt idx="1429">
                  <c:v>0.47</c:v>
                </c:pt>
                <c:pt idx="1430">
                  <c:v>0.47</c:v>
                </c:pt>
                <c:pt idx="1431">
                  <c:v>0.47</c:v>
                </c:pt>
                <c:pt idx="1432">
                  <c:v>0.47</c:v>
                </c:pt>
                <c:pt idx="1433">
                  <c:v>0.47</c:v>
                </c:pt>
                <c:pt idx="1434">
                  <c:v>0.47</c:v>
                </c:pt>
                <c:pt idx="1435">
                  <c:v>0.47</c:v>
                </c:pt>
                <c:pt idx="1436">
                  <c:v>0.47</c:v>
                </c:pt>
                <c:pt idx="1437">
                  <c:v>0.47</c:v>
                </c:pt>
                <c:pt idx="1438">
                  <c:v>0.47</c:v>
                </c:pt>
                <c:pt idx="1439">
                  <c:v>0.47</c:v>
                </c:pt>
                <c:pt idx="1440">
                  <c:v>0.47</c:v>
                </c:pt>
                <c:pt idx="1441">
                  <c:v>0.47</c:v>
                </c:pt>
                <c:pt idx="1442">
                  <c:v>0.47</c:v>
                </c:pt>
                <c:pt idx="1443">
                  <c:v>0.47</c:v>
                </c:pt>
                <c:pt idx="1444">
                  <c:v>0.47</c:v>
                </c:pt>
                <c:pt idx="1445">
                  <c:v>0.47</c:v>
                </c:pt>
                <c:pt idx="1446">
                  <c:v>0.47</c:v>
                </c:pt>
                <c:pt idx="1447">
                  <c:v>0.47</c:v>
                </c:pt>
                <c:pt idx="1448">
                  <c:v>0.47</c:v>
                </c:pt>
                <c:pt idx="1449">
                  <c:v>0.47</c:v>
                </c:pt>
                <c:pt idx="1450">
                  <c:v>0.47</c:v>
                </c:pt>
                <c:pt idx="1451">
                  <c:v>0.47</c:v>
                </c:pt>
                <c:pt idx="1452">
                  <c:v>0.47</c:v>
                </c:pt>
                <c:pt idx="1453">
                  <c:v>0.47</c:v>
                </c:pt>
                <c:pt idx="1454">
                  <c:v>0.47</c:v>
                </c:pt>
                <c:pt idx="1455">
                  <c:v>0.47</c:v>
                </c:pt>
                <c:pt idx="1456">
                  <c:v>0.47</c:v>
                </c:pt>
                <c:pt idx="1457">
                  <c:v>0.47</c:v>
                </c:pt>
                <c:pt idx="1458">
                  <c:v>0.47</c:v>
                </c:pt>
                <c:pt idx="1459">
                  <c:v>0.47</c:v>
                </c:pt>
                <c:pt idx="1460">
                  <c:v>0.47</c:v>
                </c:pt>
                <c:pt idx="1461">
                  <c:v>0.47</c:v>
                </c:pt>
                <c:pt idx="1462">
                  <c:v>0.47</c:v>
                </c:pt>
                <c:pt idx="1463">
                  <c:v>0.47</c:v>
                </c:pt>
                <c:pt idx="1464">
                  <c:v>0.47</c:v>
                </c:pt>
                <c:pt idx="1465">
                  <c:v>0.47</c:v>
                </c:pt>
                <c:pt idx="1466">
                  <c:v>0.47</c:v>
                </c:pt>
                <c:pt idx="1467">
                  <c:v>0.47</c:v>
                </c:pt>
                <c:pt idx="1468">
                  <c:v>0.47</c:v>
                </c:pt>
                <c:pt idx="1469">
                  <c:v>0.47</c:v>
                </c:pt>
                <c:pt idx="1470">
                  <c:v>0.47</c:v>
                </c:pt>
                <c:pt idx="1471">
                  <c:v>0.47</c:v>
                </c:pt>
                <c:pt idx="1472">
                  <c:v>0.47</c:v>
                </c:pt>
                <c:pt idx="1473">
                  <c:v>0.47</c:v>
                </c:pt>
                <c:pt idx="1474">
                  <c:v>0.47</c:v>
                </c:pt>
                <c:pt idx="1475">
                  <c:v>0.47</c:v>
                </c:pt>
                <c:pt idx="1476">
                  <c:v>0.47</c:v>
                </c:pt>
                <c:pt idx="1477">
                  <c:v>0.47</c:v>
                </c:pt>
                <c:pt idx="1478">
                  <c:v>0.47</c:v>
                </c:pt>
                <c:pt idx="1479">
                  <c:v>0.47</c:v>
                </c:pt>
                <c:pt idx="1480">
                  <c:v>0.47</c:v>
                </c:pt>
                <c:pt idx="1481">
                  <c:v>0.47</c:v>
                </c:pt>
                <c:pt idx="1482">
                  <c:v>0.47</c:v>
                </c:pt>
                <c:pt idx="1483">
                  <c:v>0.47</c:v>
                </c:pt>
                <c:pt idx="1484">
                  <c:v>0.47</c:v>
                </c:pt>
                <c:pt idx="1485">
                  <c:v>0.47</c:v>
                </c:pt>
                <c:pt idx="1486">
                  <c:v>0.47</c:v>
                </c:pt>
                <c:pt idx="1487">
                  <c:v>0.47</c:v>
                </c:pt>
                <c:pt idx="1488">
                  <c:v>0.47</c:v>
                </c:pt>
                <c:pt idx="1489">
                  <c:v>0.47</c:v>
                </c:pt>
                <c:pt idx="1490">
                  <c:v>0.47</c:v>
                </c:pt>
                <c:pt idx="1491">
                  <c:v>0.47</c:v>
                </c:pt>
                <c:pt idx="1492">
                  <c:v>0.47</c:v>
                </c:pt>
                <c:pt idx="1493">
                  <c:v>0.47</c:v>
                </c:pt>
                <c:pt idx="1494">
                  <c:v>0.47</c:v>
                </c:pt>
                <c:pt idx="1495">
                  <c:v>0.47</c:v>
                </c:pt>
                <c:pt idx="1496">
                  <c:v>0.47</c:v>
                </c:pt>
                <c:pt idx="1497">
                  <c:v>0.47</c:v>
                </c:pt>
                <c:pt idx="1498">
                  <c:v>0.47</c:v>
                </c:pt>
                <c:pt idx="1499">
                  <c:v>0.47</c:v>
                </c:pt>
                <c:pt idx="1500">
                  <c:v>0.47</c:v>
                </c:pt>
                <c:pt idx="1501">
                  <c:v>0.47</c:v>
                </c:pt>
                <c:pt idx="1502">
                  <c:v>0.47</c:v>
                </c:pt>
                <c:pt idx="1503">
                  <c:v>0.47</c:v>
                </c:pt>
                <c:pt idx="1504">
                  <c:v>0.47</c:v>
                </c:pt>
                <c:pt idx="1505">
                  <c:v>0.47</c:v>
                </c:pt>
                <c:pt idx="1506">
                  <c:v>0.47</c:v>
                </c:pt>
                <c:pt idx="1507">
                  <c:v>0.47</c:v>
                </c:pt>
                <c:pt idx="1508">
                  <c:v>0.47</c:v>
                </c:pt>
                <c:pt idx="1509">
                  <c:v>0.47</c:v>
                </c:pt>
                <c:pt idx="1510">
                  <c:v>0.47</c:v>
                </c:pt>
                <c:pt idx="1511">
                  <c:v>0.47</c:v>
                </c:pt>
                <c:pt idx="1512">
                  <c:v>0.47</c:v>
                </c:pt>
                <c:pt idx="1513">
                  <c:v>0.47</c:v>
                </c:pt>
                <c:pt idx="1514">
                  <c:v>0.47</c:v>
                </c:pt>
                <c:pt idx="1515">
                  <c:v>0.47</c:v>
                </c:pt>
                <c:pt idx="1516">
                  <c:v>0.47</c:v>
                </c:pt>
                <c:pt idx="1517">
                  <c:v>0.47</c:v>
                </c:pt>
                <c:pt idx="1518">
                  <c:v>0.47</c:v>
                </c:pt>
                <c:pt idx="1519">
                  <c:v>0.47</c:v>
                </c:pt>
                <c:pt idx="1520">
                  <c:v>0.47</c:v>
                </c:pt>
                <c:pt idx="1521">
                  <c:v>0.47</c:v>
                </c:pt>
                <c:pt idx="1522">
                  <c:v>0.47</c:v>
                </c:pt>
                <c:pt idx="1523">
                  <c:v>0.47</c:v>
                </c:pt>
                <c:pt idx="1524">
                  <c:v>0.47</c:v>
                </c:pt>
                <c:pt idx="1525">
                  <c:v>0.47</c:v>
                </c:pt>
                <c:pt idx="1526">
                  <c:v>0.47</c:v>
                </c:pt>
                <c:pt idx="1527">
                  <c:v>0.47</c:v>
                </c:pt>
                <c:pt idx="1528">
                  <c:v>0.47</c:v>
                </c:pt>
                <c:pt idx="1529">
                  <c:v>0.47</c:v>
                </c:pt>
                <c:pt idx="1530">
                  <c:v>0.47</c:v>
                </c:pt>
                <c:pt idx="1531">
                  <c:v>0.47</c:v>
                </c:pt>
                <c:pt idx="1532">
                  <c:v>0.47</c:v>
                </c:pt>
                <c:pt idx="1533">
                  <c:v>0.47</c:v>
                </c:pt>
                <c:pt idx="1534">
                  <c:v>0.47</c:v>
                </c:pt>
                <c:pt idx="1535">
                  <c:v>0.47</c:v>
                </c:pt>
                <c:pt idx="1536">
                  <c:v>0.47</c:v>
                </c:pt>
                <c:pt idx="1537">
                  <c:v>0.47</c:v>
                </c:pt>
                <c:pt idx="1538">
                  <c:v>0.47</c:v>
                </c:pt>
                <c:pt idx="1539">
                  <c:v>0.47</c:v>
                </c:pt>
                <c:pt idx="1540">
                  <c:v>0.47</c:v>
                </c:pt>
                <c:pt idx="1541">
                  <c:v>0.47</c:v>
                </c:pt>
                <c:pt idx="1542">
                  <c:v>0.47</c:v>
                </c:pt>
                <c:pt idx="1543">
                  <c:v>0.47</c:v>
                </c:pt>
                <c:pt idx="1544">
                  <c:v>0.47</c:v>
                </c:pt>
                <c:pt idx="1545">
                  <c:v>0.47</c:v>
                </c:pt>
                <c:pt idx="1546">
                  <c:v>0.47</c:v>
                </c:pt>
                <c:pt idx="1547">
                  <c:v>0.47</c:v>
                </c:pt>
                <c:pt idx="1548">
                  <c:v>0.47</c:v>
                </c:pt>
                <c:pt idx="1549">
                  <c:v>0.47</c:v>
                </c:pt>
                <c:pt idx="1550">
                  <c:v>0.47</c:v>
                </c:pt>
                <c:pt idx="1551">
                  <c:v>0.47</c:v>
                </c:pt>
                <c:pt idx="1552">
                  <c:v>0.47</c:v>
                </c:pt>
                <c:pt idx="1553">
                  <c:v>0.47</c:v>
                </c:pt>
                <c:pt idx="1554">
                  <c:v>0.47</c:v>
                </c:pt>
                <c:pt idx="1555">
                  <c:v>0.47</c:v>
                </c:pt>
                <c:pt idx="1556">
                  <c:v>0.47</c:v>
                </c:pt>
                <c:pt idx="1557">
                  <c:v>0.47</c:v>
                </c:pt>
                <c:pt idx="1558">
                  <c:v>0.47</c:v>
                </c:pt>
                <c:pt idx="1559">
                  <c:v>0.47</c:v>
                </c:pt>
                <c:pt idx="1560">
                  <c:v>0.47</c:v>
                </c:pt>
                <c:pt idx="1561">
                  <c:v>0.47</c:v>
                </c:pt>
                <c:pt idx="1562">
                  <c:v>0.47</c:v>
                </c:pt>
                <c:pt idx="1563">
                  <c:v>0.47</c:v>
                </c:pt>
                <c:pt idx="1564">
                  <c:v>0.47</c:v>
                </c:pt>
                <c:pt idx="1565">
                  <c:v>0.47</c:v>
                </c:pt>
                <c:pt idx="1566">
                  <c:v>0.47</c:v>
                </c:pt>
                <c:pt idx="1567">
                  <c:v>0.47</c:v>
                </c:pt>
                <c:pt idx="1568">
                  <c:v>0.47</c:v>
                </c:pt>
                <c:pt idx="1569">
                  <c:v>0.47</c:v>
                </c:pt>
                <c:pt idx="1570">
                  <c:v>0.47</c:v>
                </c:pt>
                <c:pt idx="1571">
                  <c:v>0.47</c:v>
                </c:pt>
                <c:pt idx="1572">
                  <c:v>0.47</c:v>
                </c:pt>
                <c:pt idx="1573">
                  <c:v>0.47</c:v>
                </c:pt>
                <c:pt idx="1574">
                  <c:v>0.47</c:v>
                </c:pt>
                <c:pt idx="1575">
                  <c:v>0.47</c:v>
                </c:pt>
                <c:pt idx="1576">
                  <c:v>0.47</c:v>
                </c:pt>
                <c:pt idx="1577">
                  <c:v>0.47</c:v>
                </c:pt>
                <c:pt idx="1578">
                  <c:v>0.47</c:v>
                </c:pt>
                <c:pt idx="1579">
                  <c:v>0.47</c:v>
                </c:pt>
                <c:pt idx="1580">
                  <c:v>0.47</c:v>
                </c:pt>
                <c:pt idx="1581">
                  <c:v>0.47</c:v>
                </c:pt>
                <c:pt idx="1582">
                  <c:v>0.47</c:v>
                </c:pt>
                <c:pt idx="1583">
                  <c:v>0.47</c:v>
                </c:pt>
                <c:pt idx="1584">
                  <c:v>0.47</c:v>
                </c:pt>
                <c:pt idx="1585">
                  <c:v>0.47</c:v>
                </c:pt>
                <c:pt idx="1586">
                  <c:v>0.47</c:v>
                </c:pt>
                <c:pt idx="1587">
                  <c:v>0.47</c:v>
                </c:pt>
                <c:pt idx="1588">
                  <c:v>0.47</c:v>
                </c:pt>
                <c:pt idx="1589">
                  <c:v>0.47</c:v>
                </c:pt>
                <c:pt idx="1590">
                  <c:v>0.47</c:v>
                </c:pt>
                <c:pt idx="1591">
                  <c:v>0.47</c:v>
                </c:pt>
                <c:pt idx="1592">
                  <c:v>0.47</c:v>
                </c:pt>
                <c:pt idx="1593">
                  <c:v>0.47</c:v>
                </c:pt>
                <c:pt idx="1594">
                  <c:v>0.47</c:v>
                </c:pt>
                <c:pt idx="1595">
                  <c:v>0.47</c:v>
                </c:pt>
                <c:pt idx="1596">
                  <c:v>0.47</c:v>
                </c:pt>
                <c:pt idx="1597">
                  <c:v>0.47</c:v>
                </c:pt>
                <c:pt idx="1598">
                  <c:v>0.47</c:v>
                </c:pt>
                <c:pt idx="1599">
                  <c:v>0.47</c:v>
                </c:pt>
                <c:pt idx="1600">
                  <c:v>0.47</c:v>
                </c:pt>
                <c:pt idx="1601">
                  <c:v>0.47</c:v>
                </c:pt>
                <c:pt idx="1602">
                  <c:v>0.47</c:v>
                </c:pt>
                <c:pt idx="1603">
                  <c:v>0.47</c:v>
                </c:pt>
                <c:pt idx="1604">
                  <c:v>0.47</c:v>
                </c:pt>
                <c:pt idx="1605">
                  <c:v>0.47</c:v>
                </c:pt>
                <c:pt idx="1606">
                  <c:v>0.47</c:v>
                </c:pt>
                <c:pt idx="1607">
                  <c:v>0.47</c:v>
                </c:pt>
                <c:pt idx="1608">
                  <c:v>0.47</c:v>
                </c:pt>
                <c:pt idx="1609">
                  <c:v>0.47</c:v>
                </c:pt>
                <c:pt idx="1610">
                  <c:v>0.47</c:v>
                </c:pt>
                <c:pt idx="1611">
                  <c:v>0.47</c:v>
                </c:pt>
                <c:pt idx="1612">
                  <c:v>0.47</c:v>
                </c:pt>
                <c:pt idx="1613">
                  <c:v>0.47</c:v>
                </c:pt>
                <c:pt idx="1614">
                  <c:v>0.47</c:v>
                </c:pt>
                <c:pt idx="1615">
                  <c:v>0.47</c:v>
                </c:pt>
                <c:pt idx="1616">
                  <c:v>0.47</c:v>
                </c:pt>
                <c:pt idx="1617">
                  <c:v>0.47</c:v>
                </c:pt>
                <c:pt idx="1618">
                  <c:v>0.47</c:v>
                </c:pt>
                <c:pt idx="1619">
                  <c:v>0.47</c:v>
                </c:pt>
                <c:pt idx="1620">
                  <c:v>0.47</c:v>
                </c:pt>
                <c:pt idx="1621">
                  <c:v>0.47</c:v>
                </c:pt>
                <c:pt idx="1622">
                  <c:v>0.47</c:v>
                </c:pt>
                <c:pt idx="1623">
                  <c:v>0.47</c:v>
                </c:pt>
                <c:pt idx="1624">
                  <c:v>0.47</c:v>
                </c:pt>
                <c:pt idx="1625">
                  <c:v>0.47</c:v>
                </c:pt>
                <c:pt idx="1626">
                  <c:v>0.47</c:v>
                </c:pt>
                <c:pt idx="1627">
                  <c:v>0.47</c:v>
                </c:pt>
                <c:pt idx="1628">
                  <c:v>0.47</c:v>
                </c:pt>
                <c:pt idx="1629">
                  <c:v>0.47</c:v>
                </c:pt>
                <c:pt idx="1630">
                  <c:v>0.47</c:v>
                </c:pt>
                <c:pt idx="1631">
                  <c:v>0.47</c:v>
                </c:pt>
                <c:pt idx="1632">
                  <c:v>0.47</c:v>
                </c:pt>
                <c:pt idx="1633">
                  <c:v>0.47</c:v>
                </c:pt>
                <c:pt idx="1634">
                  <c:v>0.47</c:v>
                </c:pt>
                <c:pt idx="1635">
                  <c:v>0.47</c:v>
                </c:pt>
                <c:pt idx="1636">
                  <c:v>0.47</c:v>
                </c:pt>
                <c:pt idx="1637">
                  <c:v>0.47</c:v>
                </c:pt>
                <c:pt idx="1638">
                  <c:v>0.47</c:v>
                </c:pt>
                <c:pt idx="1639">
                  <c:v>0.47</c:v>
                </c:pt>
                <c:pt idx="1640">
                  <c:v>0.47</c:v>
                </c:pt>
                <c:pt idx="1641">
                  <c:v>0.47</c:v>
                </c:pt>
                <c:pt idx="1642">
                  <c:v>0.47</c:v>
                </c:pt>
                <c:pt idx="1643">
                  <c:v>0.47</c:v>
                </c:pt>
                <c:pt idx="1644">
                  <c:v>0.47</c:v>
                </c:pt>
                <c:pt idx="1645">
                  <c:v>0.47</c:v>
                </c:pt>
                <c:pt idx="1646">
                  <c:v>0.47</c:v>
                </c:pt>
                <c:pt idx="1647">
                  <c:v>0.47</c:v>
                </c:pt>
                <c:pt idx="1648">
                  <c:v>0.47</c:v>
                </c:pt>
                <c:pt idx="1649">
                  <c:v>0.47</c:v>
                </c:pt>
                <c:pt idx="1650">
                  <c:v>0.47</c:v>
                </c:pt>
                <c:pt idx="1651">
                  <c:v>0.47</c:v>
                </c:pt>
                <c:pt idx="1652">
                  <c:v>0.47</c:v>
                </c:pt>
                <c:pt idx="1653">
                  <c:v>0.47</c:v>
                </c:pt>
                <c:pt idx="1654">
                  <c:v>0.47</c:v>
                </c:pt>
                <c:pt idx="1655">
                  <c:v>0.47</c:v>
                </c:pt>
                <c:pt idx="1656">
                  <c:v>0.47</c:v>
                </c:pt>
                <c:pt idx="1657">
                  <c:v>0.47</c:v>
                </c:pt>
                <c:pt idx="1658">
                  <c:v>0.47</c:v>
                </c:pt>
                <c:pt idx="1659">
                  <c:v>0.47</c:v>
                </c:pt>
                <c:pt idx="1660">
                  <c:v>0.47</c:v>
                </c:pt>
                <c:pt idx="1661">
                  <c:v>0.47</c:v>
                </c:pt>
                <c:pt idx="1662">
                  <c:v>0.47</c:v>
                </c:pt>
                <c:pt idx="1663">
                  <c:v>0.47</c:v>
                </c:pt>
                <c:pt idx="1664">
                  <c:v>0.47</c:v>
                </c:pt>
                <c:pt idx="1665">
                  <c:v>0.47</c:v>
                </c:pt>
                <c:pt idx="1666">
                  <c:v>0.47</c:v>
                </c:pt>
                <c:pt idx="1667">
                  <c:v>0.47</c:v>
                </c:pt>
                <c:pt idx="1668">
                  <c:v>0.47</c:v>
                </c:pt>
                <c:pt idx="1669">
                  <c:v>0.47</c:v>
                </c:pt>
                <c:pt idx="1670">
                  <c:v>0.47</c:v>
                </c:pt>
                <c:pt idx="1671">
                  <c:v>0.47</c:v>
                </c:pt>
                <c:pt idx="1672">
                  <c:v>0.47</c:v>
                </c:pt>
                <c:pt idx="1673">
                  <c:v>0.47</c:v>
                </c:pt>
                <c:pt idx="1674">
                  <c:v>0.47</c:v>
                </c:pt>
                <c:pt idx="1675">
                  <c:v>0.47</c:v>
                </c:pt>
                <c:pt idx="1676">
                  <c:v>0.47</c:v>
                </c:pt>
                <c:pt idx="1677">
                  <c:v>0.47</c:v>
                </c:pt>
                <c:pt idx="1678">
                  <c:v>0.47</c:v>
                </c:pt>
                <c:pt idx="1679">
                  <c:v>0.47</c:v>
                </c:pt>
                <c:pt idx="1680">
                  <c:v>0.47</c:v>
                </c:pt>
                <c:pt idx="1681">
                  <c:v>0.47</c:v>
                </c:pt>
                <c:pt idx="1682">
                  <c:v>0.47</c:v>
                </c:pt>
                <c:pt idx="1683">
                  <c:v>0.47</c:v>
                </c:pt>
                <c:pt idx="1684">
                  <c:v>0.47</c:v>
                </c:pt>
                <c:pt idx="1685">
                  <c:v>0.47</c:v>
                </c:pt>
                <c:pt idx="1686">
                  <c:v>0.47</c:v>
                </c:pt>
                <c:pt idx="1687">
                  <c:v>0.47</c:v>
                </c:pt>
                <c:pt idx="1688">
                  <c:v>0.47</c:v>
                </c:pt>
                <c:pt idx="1689">
                  <c:v>0.47</c:v>
                </c:pt>
                <c:pt idx="1690">
                  <c:v>0.47</c:v>
                </c:pt>
                <c:pt idx="1691">
                  <c:v>0.47</c:v>
                </c:pt>
                <c:pt idx="1692">
                  <c:v>0.47</c:v>
                </c:pt>
                <c:pt idx="1693">
                  <c:v>0.47</c:v>
                </c:pt>
                <c:pt idx="1694">
                  <c:v>0.47</c:v>
                </c:pt>
                <c:pt idx="1695">
                  <c:v>0.47</c:v>
                </c:pt>
                <c:pt idx="1696">
                  <c:v>0.47</c:v>
                </c:pt>
                <c:pt idx="1697">
                  <c:v>0.47</c:v>
                </c:pt>
                <c:pt idx="1698">
                  <c:v>0.47</c:v>
                </c:pt>
                <c:pt idx="1699">
                  <c:v>0.47</c:v>
                </c:pt>
                <c:pt idx="1700">
                  <c:v>0.47</c:v>
                </c:pt>
                <c:pt idx="1701">
                  <c:v>0.47</c:v>
                </c:pt>
                <c:pt idx="1702">
                  <c:v>0.47</c:v>
                </c:pt>
                <c:pt idx="1703">
                  <c:v>0.47</c:v>
                </c:pt>
                <c:pt idx="1704">
                  <c:v>0.47</c:v>
                </c:pt>
                <c:pt idx="1705">
                  <c:v>0.47</c:v>
                </c:pt>
                <c:pt idx="1706">
                  <c:v>0.47</c:v>
                </c:pt>
                <c:pt idx="1707">
                  <c:v>0.47</c:v>
                </c:pt>
                <c:pt idx="1708">
                  <c:v>0.47</c:v>
                </c:pt>
                <c:pt idx="1709">
                  <c:v>0.47</c:v>
                </c:pt>
                <c:pt idx="1710">
                  <c:v>0.47</c:v>
                </c:pt>
                <c:pt idx="1711">
                  <c:v>0.47</c:v>
                </c:pt>
                <c:pt idx="1712">
                  <c:v>0.47</c:v>
                </c:pt>
                <c:pt idx="1713">
                  <c:v>0.47</c:v>
                </c:pt>
                <c:pt idx="1714">
                  <c:v>0.47</c:v>
                </c:pt>
                <c:pt idx="1715">
                  <c:v>0.47</c:v>
                </c:pt>
                <c:pt idx="1716">
                  <c:v>0.47</c:v>
                </c:pt>
                <c:pt idx="1717">
                  <c:v>0.47</c:v>
                </c:pt>
                <c:pt idx="1718">
                  <c:v>0.47</c:v>
                </c:pt>
                <c:pt idx="1719">
                  <c:v>0.47</c:v>
                </c:pt>
                <c:pt idx="1720">
                  <c:v>0.47</c:v>
                </c:pt>
                <c:pt idx="1721">
                  <c:v>0.47</c:v>
                </c:pt>
                <c:pt idx="1722">
                  <c:v>0.47</c:v>
                </c:pt>
                <c:pt idx="1723">
                  <c:v>0.47</c:v>
                </c:pt>
                <c:pt idx="1724">
                  <c:v>0.47</c:v>
                </c:pt>
                <c:pt idx="1725">
                  <c:v>0.47</c:v>
                </c:pt>
                <c:pt idx="1726">
                  <c:v>0.47</c:v>
                </c:pt>
                <c:pt idx="1727">
                  <c:v>0.47</c:v>
                </c:pt>
                <c:pt idx="1728">
                  <c:v>0.47</c:v>
                </c:pt>
                <c:pt idx="1729">
                  <c:v>0.47</c:v>
                </c:pt>
                <c:pt idx="1730">
                  <c:v>0.47</c:v>
                </c:pt>
                <c:pt idx="1731">
                  <c:v>0.47</c:v>
                </c:pt>
                <c:pt idx="1732">
                  <c:v>0.47</c:v>
                </c:pt>
                <c:pt idx="1733">
                  <c:v>0.47</c:v>
                </c:pt>
                <c:pt idx="1734">
                  <c:v>0.47</c:v>
                </c:pt>
                <c:pt idx="1735">
                  <c:v>0.47</c:v>
                </c:pt>
                <c:pt idx="1736">
                  <c:v>0.47</c:v>
                </c:pt>
                <c:pt idx="1737">
                  <c:v>0.47</c:v>
                </c:pt>
                <c:pt idx="1738">
                  <c:v>0.47</c:v>
                </c:pt>
                <c:pt idx="1739">
                  <c:v>0.47</c:v>
                </c:pt>
                <c:pt idx="1740">
                  <c:v>0.47</c:v>
                </c:pt>
                <c:pt idx="1741">
                  <c:v>0.47</c:v>
                </c:pt>
                <c:pt idx="1742">
                  <c:v>0.47</c:v>
                </c:pt>
                <c:pt idx="1743">
                  <c:v>0.47</c:v>
                </c:pt>
                <c:pt idx="1744">
                  <c:v>0.47</c:v>
                </c:pt>
                <c:pt idx="1745">
                  <c:v>0.47</c:v>
                </c:pt>
                <c:pt idx="1746">
                  <c:v>0.47</c:v>
                </c:pt>
                <c:pt idx="1747">
                  <c:v>0.47</c:v>
                </c:pt>
                <c:pt idx="1748">
                  <c:v>0.47</c:v>
                </c:pt>
                <c:pt idx="1749">
                  <c:v>0.47</c:v>
                </c:pt>
                <c:pt idx="1750">
                  <c:v>0.47</c:v>
                </c:pt>
                <c:pt idx="1751">
                  <c:v>0.47</c:v>
                </c:pt>
                <c:pt idx="1752">
                  <c:v>0.47</c:v>
                </c:pt>
                <c:pt idx="1753">
                  <c:v>0.47</c:v>
                </c:pt>
                <c:pt idx="1754">
                  <c:v>0.47</c:v>
                </c:pt>
                <c:pt idx="1755">
                  <c:v>0.47</c:v>
                </c:pt>
                <c:pt idx="1756">
                  <c:v>0.47</c:v>
                </c:pt>
                <c:pt idx="1757">
                  <c:v>0.47</c:v>
                </c:pt>
                <c:pt idx="1758">
                  <c:v>0.47</c:v>
                </c:pt>
                <c:pt idx="1759">
                  <c:v>0.47</c:v>
                </c:pt>
                <c:pt idx="1760">
                  <c:v>0.47</c:v>
                </c:pt>
                <c:pt idx="1761">
                  <c:v>0.47</c:v>
                </c:pt>
                <c:pt idx="1762">
                  <c:v>0.47</c:v>
                </c:pt>
                <c:pt idx="1763">
                  <c:v>0.47</c:v>
                </c:pt>
                <c:pt idx="1764">
                  <c:v>0.47</c:v>
                </c:pt>
                <c:pt idx="1765">
                  <c:v>0.47</c:v>
                </c:pt>
                <c:pt idx="1766">
                  <c:v>0.47</c:v>
                </c:pt>
                <c:pt idx="1767">
                  <c:v>0.47</c:v>
                </c:pt>
                <c:pt idx="1768">
                  <c:v>0.47</c:v>
                </c:pt>
                <c:pt idx="1769">
                  <c:v>0.47</c:v>
                </c:pt>
                <c:pt idx="1770">
                  <c:v>0.47</c:v>
                </c:pt>
                <c:pt idx="1771">
                  <c:v>0.47</c:v>
                </c:pt>
                <c:pt idx="1772">
                  <c:v>0.47</c:v>
                </c:pt>
                <c:pt idx="1773">
                  <c:v>0.47</c:v>
                </c:pt>
                <c:pt idx="1774">
                  <c:v>0.47</c:v>
                </c:pt>
                <c:pt idx="1775">
                  <c:v>0.47</c:v>
                </c:pt>
                <c:pt idx="1776">
                  <c:v>0.47</c:v>
                </c:pt>
                <c:pt idx="1777">
                  <c:v>0.47</c:v>
                </c:pt>
                <c:pt idx="1778">
                  <c:v>0.47</c:v>
                </c:pt>
                <c:pt idx="1779">
                  <c:v>0.47</c:v>
                </c:pt>
                <c:pt idx="1780">
                  <c:v>0.47</c:v>
                </c:pt>
                <c:pt idx="1781">
                  <c:v>0.47</c:v>
                </c:pt>
                <c:pt idx="1782">
                  <c:v>0.47</c:v>
                </c:pt>
                <c:pt idx="1783">
                  <c:v>0.47</c:v>
                </c:pt>
                <c:pt idx="1784">
                  <c:v>0.47</c:v>
                </c:pt>
                <c:pt idx="1785">
                  <c:v>0.47</c:v>
                </c:pt>
                <c:pt idx="1786">
                  <c:v>0.47</c:v>
                </c:pt>
                <c:pt idx="1787">
                  <c:v>0.47</c:v>
                </c:pt>
                <c:pt idx="1788">
                  <c:v>0.47</c:v>
                </c:pt>
                <c:pt idx="1789">
                  <c:v>0.47</c:v>
                </c:pt>
                <c:pt idx="1790">
                  <c:v>0.47</c:v>
                </c:pt>
                <c:pt idx="1791">
                  <c:v>0.47</c:v>
                </c:pt>
                <c:pt idx="1792">
                  <c:v>0.47</c:v>
                </c:pt>
                <c:pt idx="1793">
                  <c:v>0.47</c:v>
                </c:pt>
                <c:pt idx="1794">
                  <c:v>0.47</c:v>
                </c:pt>
                <c:pt idx="1795">
                  <c:v>0.47</c:v>
                </c:pt>
                <c:pt idx="1796">
                  <c:v>0.47</c:v>
                </c:pt>
                <c:pt idx="1797">
                  <c:v>0.47</c:v>
                </c:pt>
                <c:pt idx="1798">
                  <c:v>0.47</c:v>
                </c:pt>
                <c:pt idx="1799">
                  <c:v>0.47</c:v>
                </c:pt>
                <c:pt idx="1800">
                  <c:v>0.47</c:v>
                </c:pt>
                <c:pt idx="1801">
                  <c:v>0.47</c:v>
                </c:pt>
                <c:pt idx="1802">
                  <c:v>0.47</c:v>
                </c:pt>
                <c:pt idx="1803">
                  <c:v>0.47</c:v>
                </c:pt>
                <c:pt idx="1804">
                  <c:v>0.47</c:v>
                </c:pt>
                <c:pt idx="1805">
                  <c:v>0.47</c:v>
                </c:pt>
                <c:pt idx="1806">
                  <c:v>0.47</c:v>
                </c:pt>
                <c:pt idx="1807">
                  <c:v>0.47</c:v>
                </c:pt>
                <c:pt idx="1808">
                  <c:v>0.47</c:v>
                </c:pt>
                <c:pt idx="1809">
                  <c:v>0.47</c:v>
                </c:pt>
                <c:pt idx="1810">
                  <c:v>0.47</c:v>
                </c:pt>
                <c:pt idx="1811">
                  <c:v>0.47</c:v>
                </c:pt>
                <c:pt idx="1812">
                  <c:v>0.47</c:v>
                </c:pt>
                <c:pt idx="1813">
                  <c:v>0.47</c:v>
                </c:pt>
                <c:pt idx="1814">
                  <c:v>0.47</c:v>
                </c:pt>
                <c:pt idx="1815">
                  <c:v>0.47</c:v>
                </c:pt>
                <c:pt idx="1816">
                  <c:v>0.47</c:v>
                </c:pt>
                <c:pt idx="1817">
                  <c:v>0.47</c:v>
                </c:pt>
                <c:pt idx="1818">
                  <c:v>0.47</c:v>
                </c:pt>
                <c:pt idx="1819">
                  <c:v>0.47</c:v>
                </c:pt>
                <c:pt idx="1820">
                  <c:v>0.47</c:v>
                </c:pt>
                <c:pt idx="1821">
                  <c:v>0.47</c:v>
                </c:pt>
                <c:pt idx="1822">
                  <c:v>0.47</c:v>
                </c:pt>
                <c:pt idx="1823">
                  <c:v>0.47</c:v>
                </c:pt>
                <c:pt idx="1824">
                  <c:v>0.47</c:v>
                </c:pt>
                <c:pt idx="1825">
                  <c:v>0.47</c:v>
                </c:pt>
                <c:pt idx="1826">
                  <c:v>0.47</c:v>
                </c:pt>
                <c:pt idx="1827">
                  <c:v>0.47</c:v>
                </c:pt>
                <c:pt idx="1828">
                  <c:v>0.47</c:v>
                </c:pt>
                <c:pt idx="1829">
                  <c:v>0.47</c:v>
                </c:pt>
                <c:pt idx="1830">
                  <c:v>0.47</c:v>
                </c:pt>
                <c:pt idx="1831">
                  <c:v>0.47</c:v>
                </c:pt>
                <c:pt idx="1832">
                  <c:v>0.47</c:v>
                </c:pt>
                <c:pt idx="1833">
                  <c:v>0.47</c:v>
                </c:pt>
                <c:pt idx="1834">
                  <c:v>0.47</c:v>
                </c:pt>
                <c:pt idx="1835">
                  <c:v>0.47</c:v>
                </c:pt>
                <c:pt idx="1836">
                  <c:v>0.47</c:v>
                </c:pt>
                <c:pt idx="1837">
                  <c:v>0.47</c:v>
                </c:pt>
                <c:pt idx="1838">
                  <c:v>0.47</c:v>
                </c:pt>
                <c:pt idx="1839">
                  <c:v>0.47</c:v>
                </c:pt>
                <c:pt idx="1840">
                  <c:v>0.47</c:v>
                </c:pt>
                <c:pt idx="1841">
                  <c:v>0.47</c:v>
                </c:pt>
                <c:pt idx="1842">
                  <c:v>0.47</c:v>
                </c:pt>
                <c:pt idx="1843">
                  <c:v>0.47</c:v>
                </c:pt>
                <c:pt idx="1844">
                  <c:v>0.47</c:v>
                </c:pt>
                <c:pt idx="1845">
                  <c:v>0.47</c:v>
                </c:pt>
                <c:pt idx="1846">
                  <c:v>0.47</c:v>
                </c:pt>
                <c:pt idx="1847">
                  <c:v>0.47</c:v>
                </c:pt>
                <c:pt idx="1848">
                  <c:v>0.47</c:v>
                </c:pt>
                <c:pt idx="1849">
                  <c:v>0.47</c:v>
                </c:pt>
                <c:pt idx="1850">
                  <c:v>0.47</c:v>
                </c:pt>
                <c:pt idx="1851">
                  <c:v>0.47</c:v>
                </c:pt>
                <c:pt idx="1852">
                  <c:v>0.47</c:v>
                </c:pt>
                <c:pt idx="1853">
                  <c:v>0.47</c:v>
                </c:pt>
                <c:pt idx="1854">
                  <c:v>0.47</c:v>
                </c:pt>
                <c:pt idx="1855">
                  <c:v>0.47</c:v>
                </c:pt>
                <c:pt idx="1856">
                  <c:v>0.47</c:v>
                </c:pt>
                <c:pt idx="1857">
                  <c:v>0.47</c:v>
                </c:pt>
                <c:pt idx="1858">
                  <c:v>0.47</c:v>
                </c:pt>
                <c:pt idx="1859">
                  <c:v>0.47</c:v>
                </c:pt>
                <c:pt idx="1860">
                  <c:v>0.47</c:v>
                </c:pt>
                <c:pt idx="1861">
                  <c:v>0.47</c:v>
                </c:pt>
                <c:pt idx="1862">
                  <c:v>0.47</c:v>
                </c:pt>
                <c:pt idx="1863">
                  <c:v>0.47</c:v>
                </c:pt>
                <c:pt idx="1864">
                  <c:v>0.47</c:v>
                </c:pt>
                <c:pt idx="1865">
                  <c:v>0.47</c:v>
                </c:pt>
                <c:pt idx="1866">
                  <c:v>0.47</c:v>
                </c:pt>
                <c:pt idx="1867">
                  <c:v>0.47</c:v>
                </c:pt>
                <c:pt idx="1868">
                  <c:v>0.47</c:v>
                </c:pt>
                <c:pt idx="1869">
                  <c:v>0.47</c:v>
                </c:pt>
                <c:pt idx="1870">
                  <c:v>0.47</c:v>
                </c:pt>
                <c:pt idx="1871">
                  <c:v>0.47</c:v>
                </c:pt>
                <c:pt idx="1872">
                  <c:v>0.47</c:v>
                </c:pt>
                <c:pt idx="1873">
                  <c:v>0.47</c:v>
                </c:pt>
                <c:pt idx="1874">
                  <c:v>0.47</c:v>
                </c:pt>
                <c:pt idx="1875">
                  <c:v>0.47</c:v>
                </c:pt>
                <c:pt idx="1876">
                  <c:v>0.47</c:v>
                </c:pt>
                <c:pt idx="1877">
                  <c:v>0.47</c:v>
                </c:pt>
                <c:pt idx="1878">
                  <c:v>0.47</c:v>
                </c:pt>
                <c:pt idx="1879">
                  <c:v>0.47</c:v>
                </c:pt>
                <c:pt idx="1880">
                  <c:v>0.47</c:v>
                </c:pt>
                <c:pt idx="1881">
                  <c:v>0.47</c:v>
                </c:pt>
                <c:pt idx="1882">
                  <c:v>0.47</c:v>
                </c:pt>
                <c:pt idx="1883">
                  <c:v>0.47</c:v>
                </c:pt>
                <c:pt idx="1884">
                  <c:v>0.47</c:v>
                </c:pt>
                <c:pt idx="1885">
                  <c:v>0.47</c:v>
                </c:pt>
                <c:pt idx="1886">
                  <c:v>0.47</c:v>
                </c:pt>
                <c:pt idx="1887">
                  <c:v>0.47</c:v>
                </c:pt>
                <c:pt idx="1888">
                  <c:v>0.47</c:v>
                </c:pt>
                <c:pt idx="1889">
                  <c:v>0.47</c:v>
                </c:pt>
                <c:pt idx="1890">
                  <c:v>0.47</c:v>
                </c:pt>
                <c:pt idx="1891">
                  <c:v>0.47</c:v>
                </c:pt>
                <c:pt idx="1892">
                  <c:v>0.47</c:v>
                </c:pt>
                <c:pt idx="1893">
                  <c:v>0.47</c:v>
                </c:pt>
                <c:pt idx="1894">
                  <c:v>0.47</c:v>
                </c:pt>
                <c:pt idx="1895">
                  <c:v>0.47</c:v>
                </c:pt>
                <c:pt idx="1896">
                  <c:v>0.47</c:v>
                </c:pt>
                <c:pt idx="1897">
                  <c:v>0.47</c:v>
                </c:pt>
                <c:pt idx="1898">
                  <c:v>0.47</c:v>
                </c:pt>
                <c:pt idx="1899">
                  <c:v>0.47</c:v>
                </c:pt>
                <c:pt idx="1900">
                  <c:v>0.47</c:v>
                </c:pt>
                <c:pt idx="1901">
                  <c:v>0.47</c:v>
                </c:pt>
                <c:pt idx="1902">
                  <c:v>0.47</c:v>
                </c:pt>
                <c:pt idx="1903">
                  <c:v>0.47</c:v>
                </c:pt>
                <c:pt idx="1904">
                  <c:v>0.47</c:v>
                </c:pt>
                <c:pt idx="1905">
                  <c:v>0.47</c:v>
                </c:pt>
                <c:pt idx="1906">
                  <c:v>0.47</c:v>
                </c:pt>
                <c:pt idx="1907">
                  <c:v>0.47</c:v>
                </c:pt>
                <c:pt idx="1908">
                  <c:v>0.47</c:v>
                </c:pt>
                <c:pt idx="1909">
                  <c:v>0.47</c:v>
                </c:pt>
                <c:pt idx="1910">
                  <c:v>0.47</c:v>
                </c:pt>
                <c:pt idx="1911">
                  <c:v>0.47</c:v>
                </c:pt>
                <c:pt idx="1912">
                  <c:v>0.47</c:v>
                </c:pt>
                <c:pt idx="1913">
                  <c:v>0.47</c:v>
                </c:pt>
                <c:pt idx="1914">
                  <c:v>0.47</c:v>
                </c:pt>
                <c:pt idx="1915">
                  <c:v>0.47</c:v>
                </c:pt>
                <c:pt idx="1916">
                  <c:v>0.47</c:v>
                </c:pt>
                <c:pt idx="1917">
                  <c:v>0.47</c:v>
                </c:pt>
                <c:pt idx="1918">
                  <c:v>0.47</c:v>
                </c:pt>
                <c:pt idx="1919">
                  <c:v>0.47</c:v>
                </c:pt>
                <c:pt idx="1920">
                  <c:v>0.47</c:v>
                </c:pt>
                <c:pt idx="1921">
                  <c:v>0.47</c:v>
                </c:pt>
                <c:pt idx="1922">
                  <c:v>0.47</c:v>
                </c:pt>
                <c:pt idx="1923">
                  <c:v>0.47</c:v>
                </c:pt>
                <c:pt idx="1924">
                  <c:v>0.47</c:v>
                </c:pt>
                <c:pt idx="1925">
                  <c:v>0.47</c:v>
                </c:pt>
                <c:pt idx="1926">
                  <c:v>0.47</c:v>
                </c:pt>
                <c:pt idx="1927">
                  <c:v>0.47</c:v>
                </c:pt>
                <c:pt idx="1928">
                  <c:v>0.47</c:v>
                </c:pt>
                <c:pt idx="1929">
                  <c:v>0.47</c:v>
                </c:pt>
                <c:pt idx="1930">
                  <c:v>0.47</c:v>
                </c:pt>
                <c:pt idx="1931">
                  <c:v>0.47</c:v>
                </c:pt>
                <c:pt idx="1932">
                  <c:v>0.47</c:v>
                </c:pt>
                <c:pt idx="1933">
                  <c:v>0.47</c:v>
                </c:pt>
                <c:pt idx="1934">
                  <c:v>0.47</c:v>
                </c:pt>
                <c:pt idx="1935">
                  <c:v>0.47</c:v>
                </c:pt>
                <c:pt idx="1936">
                  <c:v>0.47</c:v>
                </c:pt>
                <c:pt idx="1937">
                  <c:v>0.47</c:v>
                </c:pt>
                <c:pt idx="1938">
                  <c:v>0.47</c:v>
                </c:pt>
                <c:pt idx="1939">
                  <c:v>0.47</c:v>
                </c:pt>
                <c:pt idx="1940">
                  <c:v>0.47</c:v>
                </c:pt>
                <c:pt idx="1941">
                  <c:v>0.47</c:v>
                </c:pt>
                <c:pt idx="1942">
                  <c:v>0.47</c:v>
                </c:pt>
                <c:pt idx="1943">
                  <c:v>0.47</c:v>
                </c:pt>
                <c:pt idx="1944">
                  <c:v>0.47</c:v>
                </c:pt>
                <c:pt idx="1945">
                  <c:v>0.47</c:v>
                </c:pt>
                <c:pt idx="1946">
                  <c:v>0.47</c:v>
                </c:pt>
                <c:pt idx="1947">
                  <c:v>0.47</c:v>
                </c:pt>
                <c:pt idx="1948">
                  <c:v>0.47</c:v>
                </c:pt>
                <c:pt idx="1949">
                  <c:v>0.47</c:v>
                </c:pt>
                <c:pt idx="1950">
                  <c:v>0.47</c:v>
                </c:pt>
                <c:pt idx="1951">
                  <c:v>0.47</c:v>
                </c:pt>
                <c:pt idx="1952">
                  <c:v>0.47</c:v>
                </c:pt>
                <c:pt idx="1953">
                  <c:v>0.47</c:v>
                </c:pt>
                <c:pt idx="1954">
                  <c:v>0.47</c:v>
                </c:pt>
                <c:pt idx="1955">
                  <c:v>0.47</c:v>
                </c:pt>
                <c:pt idx="1956">
                  <c:v>0.47</c:v>
                </c:pt>
                <c:pt idx="1957">
                  <c:v>0.47</c:v>
                </c:pt>
                <c:pt idx="1958">
                  <c:v>0.47</c:v>
                </c:pt>
                <c:pt idx="1959">
                  <c:v>0.47</c:v>
                </c:pt>
                <c:pt idx="1960">
                  <c:v>0.47</c:v>
                </c:pt>
                <c:pt idx="1961">
                  <c:v>0.47</c:v>
                </c:pt>
                <c:pt idx="1962">
                  <c:v>0.47</c:v>
                </c:pt>
                <c:pt idx="1963">
                  <c:v>0.47</c:v>
                </c:pt>
                <c:pt idx="1964">
                  <c:v>0.47</c:v>
                </c:pt>
                <c:pt idx="1965">
                  <c:v>0.47</c:v>
                </c:pt>
                <c:pt idx="1966">
                  <c:v>0.47</c:v>
                </c:pt>
                <c:pt idx="1967">
                  <c:v>0.47</c:v>
                </c:pt>
                <c:pt idx="1968">
                  <c:v>0.47</c:v>
                </c:pt>
                <c:pt idx="1969">
                  <c:v>0.47</c:v>
                </c:pt>
                <c:pt idx="1970">
                  <c:v>0.47</c:v>
                </c:pt>
                <c:pt idx="1971">
                  <c:v>0.47</c:v>
                </c:pt>
                <c:pt idx="1972">
                  <c:v>0.47</c:v>
                </c:pt>
                <c:pt idx="1973">
                  <c:v>0.47</c:v>
                </c:pt>
                <c:pt idx="1974">
                  <c:v>0.47</c:v>
                </c:pt>
                <c:pt idx="1975">
                  <c:v>0.47</c:v>
                </c:pt>
                <c:pt idx="1976">
                  <c:v>0.47</c:v>
                </c:pt>
                <c:pt idx="1977">
                  <c:v>0.47</c:v>
                </c:pt>
                <c:pt idx="1978">
                  <c:v>0.47</c:v>
                </c:pt>
                <c:pt idx="1979">
                  <c:v>0.47</c:v>
                </c:pt>
                <c:pt idx="1980">
                  <c:v>0.47</c:v>
                </c:pt>
              </c:numCache>
            </c:numRef>
          </c:yVal>
        </c:ser>
        <c:axId val="75993088"/>
        <c:axId val="75995008"/>
      </c:scatterChart>
      <c:valAx>
        <c:axId val="75993088"/>
        <c:scaling>
          <c:orientation val="minMax"/>
        </c:scaling>
        <c:delete val="1"/>
        <c:axPos val="b"/>
        <c:numFmt formatCode="General" sourceLinked="1"/>
        <c:tickLblPos val="nextTo"/>
        <c:crossAx val="75995008"/>
        <c:crosses val="autoZero"/>
        <c:crossBetween val="midCat"/>
      </c:valAx>
      <c:valAx>
        <c:axId val="75995008"/>
        <c:scaling>
          <c:orientation val="minMax"/>
        </c:scaling>
        <c:delete val="1"/>
        <c:axPos val="l"/>
        <c:numFmt formatCode="General" sourceLinked="1"/>
        <c:tickLblPos val="nextTo"/>
        <c:crossAx val="7599308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</c:chart>
  <c:spPr>
    <a:noFill/>
    <a:ln w="12700"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2.7777777777778165E-2"/>
          <c:y val="5.0980232140527104E-2"/>
          <c:w val="0.93888888888889299"/>
          <c:h val="0.89803920709974094"/>
        </c:manualLayout>
      </c:layout>
      <c:scatterChart>
        <c:scatterStyle val="smoothMarker"/>
        <c:ser>
          <c:idx val="0"/>
          <c:order val="0"/>
          <c:spPr>
            <a:ln w="28575" cap="flat" cmpd="sng" algn="ctr">
              <a:solidFill>
                <a:schemeClr val="tx1"/>
              </a:solidFill>
              <a:prstDash val="solid"/>
            </a:ln>
            <a:effectLst/>
          </c:spPr>
          <c:marker>
            <c:symbol val="none"/>
          </c:marker>
          <c:dLbls>
            <c:dLbl>
              <c:idx val="0"/>
              <c:delete val="1"/>
            </c:dLbl>
            <c:dLbl>
              <c:idx val="1"/>
              <c:layout>
                <c:manualLayout>
                  <c:x val="-1.9641169747649744E-2"/>
                  <c:y val="8.4878774256229098E-2"/>
                </c:manualLayout>
              </c:layout>
              <c:showVal val="1"/>
            </c:dLbl>
            <c:dLbl>
              <c:idx val="2"/>
              <c:layout>
                <c:manualLayout>
                  <c:x val="7.3654386553686424E-3"/>
                  <c:y val="7.5944166439783897E-2"/>
                </c:manualLayout>
              </c:layout>
              <c:showVal val="1"/>
            </c:dLbl>
            <c:dLbl>
              <c:idx val="3"/>
              <c:layout>
                <c:manualLayout>
                  <c:x val="-5.1558070587580287E-2"/>
                  <c:y val="-7.1476862531561325E-2"/>
                </c:manualLayout>
              </c:layout>
              <c:showVal val="1"/>
            </c:dLbl>
            <c:dLbl>
              <c:idx val="4"/>
              <c:delete val="1"/>
            </c:dLbl>
            <c:dLbl>
              <c:idx val="5"/>
              <c:delete val="1"/>
            </c:dLbl>
            <c:dLbl>
              <c:idx val="6"/>
              <c:layout>
                <c:manualLayout>
                  <c:x val="-9.8205848738248933E-2"/>
                  <c:y val="4.4673039082225923E-3"/>
                </c:manualLayout>
              </c:layout>
              <c:showVal val="1"/>
            </c:dLbl>
            <c:dLbl>
              <c:idx val="7"/>
              <c:layout>
                <c:manualLayout>
                  <c:x val="7.365438655368612E-3"/>
                  <c:y val="-8.9346078164452229E-3"/>
                </c:manualLayout>
              </c:layout>
              <c:showVal val="1"/>
            </c:dLbl>
            <c:dLbl>
              <c:idx val="10"/>
              <c:delete val="1"/>
            </c:dLbl>
            <c:dLbl>
              <c:idx val="11"/>
              <c:delete val="1"/>
            </c:dLbl>
            <c:showVal val="1"/>
          </c:dLbls>
          <c:xVal>
            <c:numRef>
              <c:f>'F-S-B-F'!$AU$13:$BF$13</c:f>
              <c:numCache>
                <c:formatCode>0.00</c:formatCode>
                <c:ptCount val="12"/>
                <c:pt idx="0">
                  <c:v>0.1</c:v>
                </c:pt>
                <c:pt idx="1">
                  <c:v>0.6</c:v>
                </c:pt>
                <c:pt idx="2">
                  <c:v>1.2</c:v>
                </c:pt>
                <c:pt idx="3">
                  <c:v>3.291666666666667</c:v>
                </c:pt>
                <c:pt idx="4">
                  <c:v>4.05</c:v>
                </c:pt>
                <c:pt idx="5">
                  <c:v>6.4</c:v>
                </c:pt>
                <c:pt idx="6">
                  <c:v>7.75</c:v>
                </c:pt>
                <c:pt idx="7">
                  <c:v>8.0500000000000007</c:v>
                </c:pt>
                <c:pt idx="8">
                  <c:v>9.4</c:v>
                </c:pt>
                <c:pt idx="10">
                  <c:v>9.4</c:v>
                </c:pt>
                <c:pt idx="11">
                  <c:v>0.1</c:v>
                </c:pt>
              </c:numCache>
            </c:numRef>
          </c:xVal>
          <c:yVal>
            <c:numRef>
              <c:f>'F-S-B-F'!$AU$14:$BF$14</c:f>
              <c:numCache>
                <c:formatCode>0.00</c:formatCode>
                <c:ptCount val="12"/>
                <c:pt idx="0">
                  <c:v>0</c:v>
                </c:pt>
                <c:pt idx="1">
                  <c:v>3.7974683544303796</c:v>
                </c:pt>
                <c:pt idx="2">
                  <c:v>0.37974683544304</c:v>
                </c:pt>
                <c:pt idx="3">
                  <c:v>-84.583333333333371</c:v>
                </c:pt>
                <c:pt idx="4">
                  <c:v>-78.000000000000057</c:v>
                </c:pt>
                <c:pt idx="5">
                  <c:v>-30</c:v>
                </c:pt>
                <c:pt idx="6">
                  <c:v>54.712499999999899</c:v>
                </c:pt>
                <c:pt idx="7">
                  <c:v>56.712499999999991</c:v>
                </c:pt>
                <c:pt idx="8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1"/>
        </c:ser>
        <c:axId val="76339840"/>
        <c:axId val="76222848"/>
      </c:scatterChart>
      <c:valAx>
        <c:axId val="76339840"/>
        <c:scaling>
          <c:orientation val="minMax"/>
        </c:scaling>
        <c:delete val="1"/>
        <c:axPos val="t"/>
        <c:numFmt formatCode="#,##0.00" sourceLinked="0"/>
        <c:majorTickMark val="none"/>
        <c:tickLblPos val="high"/>
        <c:crossAx val="76222848"/>
        <c:crosses val="autoZero"/>
        <c:crossBetween val="midCat"/>
        <c:majorUnit val="1"/>
        <c:minorUnit val="1.0000000000000005E-2"/>
      </c:valAx>
      <c:valAx>
        <c:axId val="76222848"/>
        <c:scaling>
          <c:orientation val="maxMin"/>
        </c:scaling>
        <c:delete val="1"/>
        <c:axPos val="l"/>
        <c:numFmt formatCode="0.00" sourceLinked="1"/>
        <c:tickLblPos val="nextTo"/>
        <c:crossAx val="76339840"/>
        <c:crosses val="autoZero"/>
        <c:crossBetween val="midCat"/>
      </c:valAx>
      <c:spPr>
        <a:noFill/>
        <a:ln>
          <a:noFill/>
        </a:ln>
      </c:spPr>
    </c:plotArea>
    <c:plotVisOnly val="1"/>
  </c:chart>
  <c:spPr>
    <a:noFill/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3.0555555555555582E-2"/>
          <c:y val="5.0980415054293994E-2"/>
          <c:w val="0.93888888888889299"/>
          <c:h val="0.89803920709974094"/>
        </c:manualLayout>
      </c:layout>
      <c:scatterChart>
        <c:scatterStyle val="lineMarker"/>
        <c:ser>
          <c:idx val="0"/>
          <c:order val="0"/>
          <c:spPr>
            <a:ln w="28575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dLbls>
            <c:dLbl>
              <c:idx val="0"/>
              <c:delete val="1"/>
            </c:dLbl>
            <c:dLbl>
              <c:idx val="1"/>
              <c:layout>
                <c:manualLayout>
                  <c:x val="-3.6619721017316996E-2"/>
                  <c:y val="-5.9632457461397823E-2"/>
                </c:manualLayout>
              </c:layout>
              <c:showVal val="1"/>
            </c:dLbl>
            <c:dLbl>
              <c:idx val="2"/>
              <c:layout>
                <c:manualLayout>
                  <c:x val="-3.9061035751804841E-2"/>
                  <c:y val="5.5656960297304575E-2"/>
                </c:manualLayout>
              </c:layout>
              <c:showVal val="1"/>
            </c:dLbl>
            <c:dLbl>
              <c:idx val="3"/>
              <c:layout>
                <c:manualLayout>
                  <c:x val="-5.1267609424243833E-2"/>
                  <c:y val="-6.3607954625490959E-2"/>
                </c:manualLayout>
              </c:layout>
              <c:showVal val="1"/>
            </c:dLbl>
            <c:dLbl>
              <c:idx val="4"/>
              <c:layout>
                <c:manualLayout>
                  <c:x val="-8.0563386238097723E-2"/>
                  <c:y val="-6.3607954625490959E-2"/>
                </c:manualLayout>
              </c:layout>
              <c:showVal val="1"/>
            </c:dLbl>
            <c:dLbl>
              <c:idx val="5"/>
              <c:layout>
                <c:manualLayout>
                  <c:x val="-7.5680756769121699E-2"/>
                  <c:y val="-6.3607954625490959E-2"/>
                </c:manualLayout>
              </c:layout>
              <c:showVal val="1"/>
            </c:dLbl>
            <c:dLbl>
              <c:idx val="6"/>
              <c:layout>
                <c:manualLayout>
                  <c:x val="-3.906103575180489E-2"/>
                  <c:y val="4.3730468805025124E-2"/>
                </c:manualLayout>
              </c:layout>
              <c:showVal val="1"/>
            </c:dLbl>
            <c:dLbl>
              <c:idx val="7"/>
              <c:delete val="1"/>
            </c:dLbl>
            <c:dLbl>
              <c:idx val="8"/>
              <c:delete val="1"/>
            </c:dLbl>
            <c:showVal val="1"/>
          </c:dLbls>
          <c:xVal>
            <c:numRef>
              <c:f>'F-S-B-F'!$AU$11:$BC$11</c:f>
              <c:numCache>
                <c:formatCode>0.00</c:formatCode>
                <c:ptCount val="9"/>
                <c:pt idx="0">
                  <c:v>0.1</c:v>
                </c:pt>
                <c:pt idx="1">
                  <c:v>0.6</c:v>
                </c:pt>
                <c:pt idx="2">
                  <c:v>1.2</c:v>
                </c:pt>
                <c:pt idx="3">
                  <c:v>4.05</c:v>
                </c:pt>
                <c:pt idx="4">
                  <c:v>6.4</c:v>
                </c:pt>
                <c:pt idx="5">
                  <c:v>7.75</c:v>
                </c:pt>
                <c:pt idx="6">
                  <c:v>8.0500000000000007</c:v>
                </c:pt>
                <c:pt idx="7">
                  <c:v>9.4</c:v>
                </c:pt>
                <c:pt idx="8">
                  <c:v>0.1</c:v>
                </c:pt>
              </c:numCache>
            </c:numRef>
          </c:xVal>
          <c:yVal>
            <c:numRef>
              <c:f>'F-S-B-F'!$AU$12:$BC$12</c:f>
              <c:numCache>
                <c:formatCode>0.00</c:formatCode>
                <c:ptCount val="9"/>
                <c:pt idx="0">
                  <c:v>0</c:v>
                </c:pt>
                <c:pt idx="1">
                  <c:v>15.189873417721518</c:v>
                </c:pt>
                <c:pt idx="2">
                  <c:v>-66.582278481012665</c:v>
                </c:pt>
                <c:pt idx="3">
                  <c:v>20</c:v>
                </c:pt>
                <c:pt idx="4">
                  <c:v>20</c:v>
                </c:pt>
                <c:pt idx="5">
                  <c:v>105.50000000000001</c:v>
                </c:pt>
                <c:pt idx="6">
                  <c:v>-85.499999999999986</c:v>
                </c:pt>
                <c:pt idx="7">
                  <c:v>0</c:v>
                </c:pt>
                <c:pt idx="8">
                  <c:v>0</c:v>
                </c:pt>
              </c:numCache>
            </c:numRef>
          </c:yVal>
        </c:ser>
        <c:dLbls>
          <c:showVal val="1"/>
        </c:dLbls>
        <c:axId val="76230016"/>
        <c:axId val="76252288"/>
      </c:scatterChart>
      <c:valAx>
        <c:axId val="76230016"/>
        <c:scaling>
          <c:orientation val="minMax"/>
        </c:scaling>
        <c:delete val="1"/>
        <c:axPos val="b"/>
        <c:numFmt formatCode="0.00" sourceLinked="1"/>
        <c:majorTickMark val="none"/>
        <c:tickLblPos val="low"/>
        <c:crossAx val="76252288"/>
        <c:crosses val="autoZero"/>
        <c:crossBetween val="midCat"/>
      </c:valAx>
      <c:valAx>
        <c:axId val="76252288"/>
        <c:scaling>
          <c:orientation val="minMax"/>
        </c:scaling>
        <c:delete val="1"/>
        <c:axPos val="l"/>
        <c:numFmt formatCode="0.00" sourceLinked="1"/>
        <c:tickLblPos val="nextTo"/>
        <c:crossAx val="76230016"/>
        <c:crosses val="autoZero"/>
        <c:crossBetween val="midCat"/>
      </c:valAx>
      <c:spPr>
        <a:noFill/>
        <a:ln>
          <a:noFill/>
        </a:ln>
      </c:spPr>
    </c:plotArea>
    <c:plotVisOnly val="1"/>
  </c:chart>
  <c:spPr>
    <a:noFill/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lineMarker"/>
        <c:ser>
          <c:idx val="0"/>
          <c:order val="0"/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'F-S-B-F'!$AU$6:$BC$6</c:f>
              <c:numCache>
                <c:formatCode>0.00</c:formatCode>
                <c:ptCount val="9"/>
                <c:pt idx="0">
                  <c:v>0.1</c:v>
                </c:pt>
                <c:pt idx="1">
                  <c:v>0.1</c:v>
                </c:pt>
                <c:pt idx="2">
                  <c:v>0.6</c:v>
                </c:pt>
                <c:pt idx="3">
                  <c:v>0.6</c:v>
                </c:pt>
                <c:pt idx="4">
                  <c:v>1.2</c:v>
                </c:pt>
                <c:pt idx="5">
                  <c:v>1.2</c:v>
                </c:pt>
                <c:pt idx="6">
                  <c:v>4.05</c:v>
                </c:pt>
                <c:pt idx="7">
                  <c:v>4.05</c:v>
                </c:pt>
                <c:pt idx="8">
                  <c:v>0.1</c:v>
                </c:pt>
              </c:numCache>
            </c:numRef>
          </c:xVal>
          <c:yVal>
            <c:numRef>
              <c:f>'F-S-B-F'!$AU$7:$BC$7</c:f>
              <c:numCache>
                <c:formatCode>0.00</c:formatCode>
                <c:ptCount val="9"/>
                <c:pt idx="0">
                  <c:v>0.1</c:v>
                </c:pt>
                <c:pt idx="1">
                  <c:v>1.8000000000000003</c:v>
                </c:pt>
                <c:pt idx="2">
                  <c:v>1.8000000000000003</c:v>
                </c:pt>
                <c:pt idx="3">
                  <c:v>1.8000000000000003</c:v>
                </c:pt>
                <c:pt idx="4">
                  <c:v>1.8000000000000003</c:v>
                </c:pt>
                <c:pt idx="5">
                  <c:v>1.8000000000000003</c:v>
                </c:pt>
                <c:pt idx="6">
                  <c:v>1.8000000000000003</c:v>
                </c:pt>
                <c:pt idx="7">
                  <c:v>0.1</c:v>
                </c:pt>
                <c:pt idx="8">
                  <c:v>0.1</c:v>
                </c:pt>
              </c:numCache>
            </c:numRef>
          </c:yVal>
        </c:ser>
        <c:ser>
          <c:idx val="1"/>
          <c:order val="1"/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'F-S-B-F'!$BE$6:$BM$6</c:f>
              <c:numCache>
                <c:formatCode>0.00</c:formatCode>
                <c:ptCount val="9"/>
                <c:pt idx="0">
                  <c:v>6.4</c:v>
                </c:pt>
                <c:pt idx="1">
                  <c:v>6.4</c:v>
                </c:pt>
                <c:pt idx="2">
                  <c:v>7.75</c:v>
                </c:pt>
                <c:pt idx="3">
                  <c:v>7.75</c:v>
                </c:pt>
                <c:pt idx="4">
                  <c:v>8.0500000000000007</c:v>
                </c:pt>
                <c:pt idx="5" formatCode="0.000">
                  <c:v>8.0500000000000007</c:v>
                </c:pt>
                <c:pt idx="6">
                  <c:v>9.4</c:v>
                </c:pt>
                <c:pt idx="7">
                  <c:v>9.4</c:v>
                </c:pt>
                <c:pt idx="8">
                  <c:v>6.4</c:v>
                </c:pt>
              </c:numCache>
            </c:numRef>
          </c:xVal>
          <c:yVal>
            <c:numRef>
              <c:f>'F-S-B-F'!$BE$7:$BM$7</c:f>
              <c:numCache>
                <c:formatCode>0.00</c:formatCode>
                <c:ptCount val="9"/>
                <c:pt idx="0">
                  <c:v>-0.82500000000000007</c:v>
                </c:pt>
                <c:pt idx="1">
                  <c:v>2.7250000000000001</c:v>
                </c:pt>
                <c:pt idx="2">
                  <c:v>2.7250000000000001</c:v>
                </c:pt>
                <c:pt idx="3">
                  <c:v>2.7250000000000001</c:v>
                </c:pt>
                <c:pt idx="4">
                  <c:v>2.7250000000000001</c:v>
                </c:pt>
                <c:pt idx="5">
                  <c:v>2.7250000000000001</c:v>
                </c:pt>
                <c:pt idx="6">
                  <c:v>2.7250000000000001</c:v>
                </c:pt>
                <c:pt idx="7">
                  <c:v>-0.82500000000000007</c:v>
                </c:pt>
                <c:pt idx="8">
                  <c:v>-0.82500000000000007</c:v>
                </c:pt>
              </c:numCache>
            </c:numRef>
          </c:yVal>
        </c:ser>
        <c:ser>
          <c:idx val="2"/>
          <c:order val="2"/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'F-S-B-F'!$BO$6:$BS$6</c:f>
              <c:numCache>
                <c:formatCode>0.00</c:formatCode>
                <c:ptCount val="5"/>
                <c:pt idx="0">
                  <c:v>0.6</c:v>
                </c:pt>
                <c:pt idx="1">
                  <c:v>0.6</c:v>
                </c:pt>
                <c:pt idx="2">
                  <c:v>1.2</c:v>
                </c:pt>
                <c:pt idx="3">
                  <c:v>1.2</c:v>
                </c:pt>
                <c:pt idx="4">
                  <c:v>0.6</c:v>
                </c:pt>
              </c:numCache>
            </c:numRef>
          </c:xVal>
          <c:yVal>
            <c:numRef>
              <c:f>'F-S-B-F'!$BO$7:$BS$7</c:f>
              <c:numCache>
                <c:formatCode>0.00</c:formatCode>
                <c:ptCount val="5"/>
                <c:pt idx="0">
                  <c:v>0.82500000000000007</c:v>
                </c:pt>
                <c:pt idx="1">
                  <c:v>1.0750000000000002</c:v>
                </c:pt>
                <c:pt idx="2">
                  <c:v>1.0750000000000002</c:v>
                </c:pt>
                <c:pt idx="3">
                  <c:v>0.82500000000000007</c:v>
                </c:pt>
                <c:pt idx="4">
                  <c:v>0.82500000000000007</c:v>
                </c:pt>
              </c:numCache>
            </c:numRef>
          </c:yVal>
        </c:ser>
        <c:ser>
          <c:idx val="3"/>
          <c:order val="3"/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'F-S-B-F'!$BU$6:$BY$6</c:f>
              <c:numCache>
                <c:formatCode>0.00</c:formatCode>
                <c:ptCount val="5"/>
                <c:pt idx="0">
                  <c:v>7.75</c:v>
                </c:pt>
                <c:pt idx="1">
                  <c:v>7.75</c:v>
                </c:pt>
                <c:pt idx="2">
                  <c:v>8.0500000000000007</c:v>
                </c:pt>
                <c:pt idx="3">
                  <c:v>8.0500000000000007</c:v>
                </c:pt>
                <c:pt idx="4">
                  <c:v>7.75</c:v>
                </c:pt>
              </c:numCache>
            </c:numRef>
          </c:xVal>
          <c:yVal>
            <c:numRef>
              <c:f>'F-S-B-F'!$BU$7:$BY$7</c:f>
              <c:numCache>
                <c:formatCode>0.00</c:formatCode>
                <c:ptCount val="5"/>
                <c:pt idx="0">
                  <c:v>0.50000000000000011</c:v>
                </c:pt>
                <c:pt idx="1">
                  <c:v>1.4000000000000001</c:v>
                </c:pt>
                <c:pt idx="2">
                  <c:v>1.4000000000000001</c:v>
                </c:pt>
                <c:pt idx="3">
                  <c:v>0.50000000000000011</c:v>
                </c:pt>
                <c:pt idx="4">
                  <c:v>0.50000000000000011</c:v>
                </c:pt>
              </c:numCache>
            </c:numRef>
          </c:yVal>
        </c:ser>
        <c:ser>
          <c:idx val="4"/>
          <c:order val="4"/>
          <c:spPr>
            <a:ln w="28575">
              <a:solidFill>
                <a:schemeClr val="tx1">
                  <a:lumMod val="95000"/>
                  <a:lumOff val="5000"/>
                </a:schemeClr>
              </a:solidFill>
            </a:ln>
          </c:spPr>
          <c:marker>
            <c:symbol val="none"/>
          </c:marker>
          <c:xVal>
            <c:numRef>
              <c:f>'F-S-B-F'!$CA$6:$CE$6</c:f>
              <c:numCache>
                <c:formatCode>0.00</c:formatCode>
                <c:ptCount val="5"/>
                <c:pt idx="0">
                  <c:v>0.1</c:v>
                </c:pt>
                <c:pt idx="1">
                  <c:v>0.1</c:v>
                </c:pt>
                <c:pt idx="2">
                  <c:v>8.0500000000000007</c:v>
                </c:pt>
                <c:pt idx="3">
                  <c:v>8.0500000000000007</c:v>
                </c:pt>
                <c:pt idx="4">
                  <c:v>0.1</c:v>
                </c:pt>
              </c:numCache>
            </c:numRef>
          </c:xVal>
          <c:yVal>
            <c:numRef>
              <c:f>'F-S-B-F'!$CA$7:$CE$7</c:f>
              <c:numCache>
                <c:formatCode>0.00</c:formatCode>
                <c:ptCount val="5"/>
                <c:pt idx="0">
                  <c:v>0.65000000000000013</c:v>
                </c:pt>
                <c:pt idx="1">
                  <c:v>1.25</c:v>
                </c:pt>
                <c:pt idx="2">
                  <c:v>1.25</c:v>
                </c:pt>
                <c:pt idx="3">
                  <c:v>0.65000000000000013</c:v>
                </c:pt>
                <c:pt idx="4">
                  <c:v>0.65000000000000013</c:v>
                </c:pt>
              </c:numCache>
            </c:numRef>
          </c:yVal>
        </c:ser>
        <c:axId val="73546752"/>
        <c:axId val="73556736"/>
      </c:scatterChart>
      <c:valAx>
        <c:axId val="73546752"/>
        <c:scaling>
          <c:orientation val="minMax"/>
        </c:scaling>
        <c:delete val="1"/>
        <c:axPos val="b"/>
        <c:numFmt formatCode="0.00" sourceLinked="1"/>
        <c:tickLblPos val="nextTo"/>
        <c:crossAx val="73556736"/>
        <c:crosses val="autoZero"/>
        <c:crossBetween val="midCat"/>
      </c:valAx>
      <c:valAx>
        <c:axId val="73556736"/>
        <c:scaling>
          <c:orientation val="minMax"/>
        </c:scaling>
        <c:delete val="1"/>
        <c:axPos val="l"/>
        <c:numFmt formatCode="0.00" sourceLinked="1"/>
        <c:tickLblPos val="nextTo"/>
        <c:crossAx val="73546752"/>
        <c:crosses val="autoZero"/>
        <c:crossBetween val="midCat"/>
      </c:valAx>
      <c:spPr>
        <a:noFill/>
      </c:spPr>
    </c:plotArea>
    <c:plotVisOnly val="1"/>
  </c:chart>
  <c:spPr>
    <a:noFill/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lineMarker"/>
        <c:ser>
          <c:idx val="0"/>
          <c:order val="0"/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'F-S-B-F'!$AU$6:$BC$6</c:f>
              <c:numCache>
                <c:formatCode>0.00</c:formatCode>
                <c:ptCount val="9"/>
                <c:pt idx="0">
                  <c:v>0.1</c:v>
                </c:pt>
                <c:pt idx="1">
                  <c:v>0.1</c:v>
                </c:pt>
                <c:pt idx="2">
                  <c:v>0.6</c:v>
                </c:pt>
                <c:pt idx="3">
                  <c:v>0.6</c:v>
                </c:pt>
                <c:pt idx="4">
                  <c:v>1.2</c:v>
                </c:pt>
                <c:pt idx="5">
                  <c:v>1.2</c:v>
                </c:pt>
                <c:pt idx="6">
                  <c:v>4.05</c:v>
                </c:pt>
                <c:pt idx="7">
                  <c:v>4.05</c:v>
                </c:pt>
                <c:pt idx="8">
                  <c:v>0.1</c:v>
                </c:pt>
              </c:numCache>
            </c:numRef>
          </c:xVal>
          <c:yVal>
            <c:numRef>
              <c:f>'F-S-B-F'!$AU$8:$BC$8</c:f>
              <c:numCache>
                <c:formatCode>0.00</c:formatCode>
                <c:ptCount val="9"/>
                <c:pt idx="0">
                  <c:v>0.1</c:v>
                </c:pt>
                <c:pt idx="1">
                  <c:v>0.65</c:v>
                </c:pt>
                <c:pt idx="2">
                  <c:v>0.65</c:v>
                </c:pt>
                <c:pt idx="3">
                  <c:v>1.625</c:v>
                </c:pt>
                <c:pt idx="4">
                  <c:v>1.625</c:v>
                </c:pt>
                <c:pt idx="5">
                  <c:v>0.65</c:v>
                </c:pt>
                <c:pt idx="6">
                  <c:v>0.65</c:v>
                </c:pt>
                <c:pt idx="7">
                  <c:v>0.1</c:v>
                </c:pt>
                <c:pt idx="8">
                  <c:v>0.1</c:v>
                </c:pt>
              </c:numCache>
            </c:numRef>
          </c:yVal>
        </c:ser>
        <c:ser>
          <c:idx val="1"/>
          <c:order val="1"/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'F-S-B-F'!$BE$6:$BM$6</c:f>
              <c:numCache>
                <c:formatCode>0.00</c:formatCode>
                <c:ptCount val="9"/>
                <c:pt idx="0">
                  <c:v>6.4</c:v>
                </c:pt>
                <c:pt idx="1">
                  <c:v>6.4</c:v>
                </c:pt>
                <c:pt idx="2">
                  <c:v>7.75</c:v>
                </c:pt>
                <c:pt idx="3">
                  <c:v>7.75</c:v>
                </c:pt>
                <c:pt idx="4">
                  <c:v>8.0500000000000007</c:v>
                </c:pt>
                <c:pt idx="5" formatCode="0.000">
                  <c:v>8.0500000000000007</c:v>
                </c:pt>
                <c:pt idx="6">
                  <c:v>9.4</c:v>
                </c:pt>
                <c:pt idx="7">
                  <c:v>9.4</c:v>
                </c:pt>
                <c:pt idx="8">
                  <c:v>6.4</c:v>
                </c:pt>
              </c:numCache>
            </c:numRef>
          </c:xVal>
          <c:yVal>
            <c:numRef>
              <c:f>'F-S-B-F'!$BE$8:$BM$8</c:f>
              <c:numCache>
                <c:formatCode>0.00</c:formatCode>
                <c:ptCount val="9"/>
                <c:pt idx="0">
                  <c:v>0.1</c:v>
                </c:pt>
                <c:pt idx="1">
                  <c:v>0.9</c:v>
                </c:pt>
                <c:pt idx="2">
                  <c:v>0.9</c:v>
                </c:pt>
                <c:pt idx="3">
                  <c:v>1.625</c:v>
                </c:pt>
                <c:pt idx="4">
                  <c:v>1.625</c:v>
                </c:pt>
                <c:pt idx="5">
                  <c:v>0.9</c:v>
                </c:pt>
                <c:pt idx="6">
                  <c:v>0.9</c:v>
                </c:pt>
                <c:pt idx="7">
                  <c:v>0.1</c:v>
                </c:pt>
                <c:pt idx="8">
                  <c:v>0.1</c:v>
                </c:pt>
              </c:numCache>
            </c:numRef>
          </c:yVal>
        </c:ser>
        <c:ser>
          <c:idx val="2"/>
          <c:order val="2"/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'F-S-B-F'!$AU$9:$AY$9</c:f>
              <c:numCache>
                <c:formatCode>0.00</c:formatCode>
                <c:ptCount val="5"/>
                <c:pt idx="0">
                  <c:v>1.2</c:v>
                </c:pt>
                <c:pt idx="1">
                  <c:v>7.75</c:v>
                </c:pt>
                <c:pt idx="3">
                  <c:v>4.05</c:v>
                </c:pt>
                <c:pt idx="4">
                  <c:v>6.4</c:v>
                </c:pt>
              </c:numCache>
            </c:numRef>
          </c:xVal>
          <c:yVal>
            <c:numRef>
              <c:f>'F-S-B-F'!$AU$10:$AY$10</c:f>
              <c:numCache>
                <c:formatCode>0.00</c:formatCode>
                <c:ptCount val="5"/>
                <c:pt idx="0">
                  <c:v>1.05</c:v>
                </c:pt>
                <c:pt idx="1">
                  <c:v>1.05</c:v>
                </c:pt>
                <c:pt idx="3">
                  <c:v>0.1</c:v>
                </c:pt>
                <c:pt idx="4">
                  <c:v>0.1</c:v>
                </c:pt>
              </c:numCache>
            </c:numRef>
          </c:yVal>
        </c:ser>
        <c:ser>
          <c:idx val="3"/>
          <c:order val="3"/>
          <c:spPr>
            <a:ln w="28575" cap="flat" cmpd="sng" algn="ctr">
              <a:solidFill>
                <a:schemeClr val="tx1"/>
              </a:solidFill>
              <a:prstDash val="solid"/>
              <a:headEnd type="none" w="med" len="med"/>
              <a:tailEnd type="triangle" w="med" len="med"/>
            </a:ln>
            <a:effectLst/>
          </c:spPr>
          <c:marker>
            <c:symbol val="none"/>
          </c:marker>
          <c:xVal>
            <c:numRef>
              <c:f>'F-S-B-F'!$AU$15:$DM$15</c:f>
              <c:numCache>
                <c:formatCode>0.00</c:formatCode>
                <c:ptCount val="71"/>
                <c:pt idx="0">
                  <c:v>0.1</c:v>
                </c:pt>
                <c:pt idx="1">
                  <c:v>0.1</c:v>
                </c:pt>
                <c:pt idx="3">
                  <c:v>0.495</c:v>
                </c:pt>
                <c:pt idx="4">
                  <c:v>0.495</c:v>
                </c:pt>
                <c:pt idx="6">
                  <c:v>0.89</c:v>
                </c:pt>
                <c:pt idx="7">
                  <c:v>0.89</c:v>
                </c:pt>
                <c:pt idx="9">
                  <c:v>1.2850000000000001</c:v>
                </c:pt>
                <c:pt idx="10">
                  <c:v>1.2850000000000001</c:v>
                </c:pt>
                <c:pt idx="12">
                  <c:v>1.6800000000000002</c:v>
                </c:pt>
                <c:pt idx="13">
                  <c:v>1.6800000000000002</c:v>
                </c:pt>
                <c:pt idx="15">
                  <c:v>2.0750000000000002</c:v>
                </c:pt>
                <c:pt idx="16">
                  <c:v>2.0750000000000002</c:v>
                </c:pt>
                <c:pt idx="18">
                  <c:v>2.4700000000000002</c:v>
                </c:pt>
                <c:pt idx="19">
                  <c:v>2.4700000000000002</c:v>
                </c:pt>
                <c:pt idx="21">
                  <c:v>2.8650000000000002</c:v>
                </c:pt>
                <c:pt idx="22">
                  <c:v>2.8650000000000002</c:v>
                </c:pt>
                <c:pt idx="24">
                  <c:v>3.2600000000000002</c:v>
                </c:pt>
                <c:pt idx="25">
                  <c:v>3.2600000000000002</c:v>
                </c:pt>
                <c:pt idx="27">
                  <c:v>3.6550000000000002</c:v>
                </c:pt>
                <c:pt idx="28">
                  <c:v>3.6550000000000002</c:v>
                </c:pt>
                <c:pt idx="30">
                  <c:v>4.0500000000000007</c:v>
                </c:pt>
                <c:pt idx="31">
                  <c:v>4.0500000000000007</c:v>
                </c:pt>
                <c:pt idx="33">
                  <c:v>6.4</c:v>
                </c:pt>
                <c:pt idx="34">
                  <c:v>6.4</c:v>
                </c:pt>
                <c:pt idx="36">
                  <c:v>6.7</c:v>
                </c:pt>
                <c:pt idx="37">
                  <c:v>6.7</c:v>
                </c:pt>
                <c:pt idx="39">
                  <c:v>7</c:v>
                </c:pt>
                <c:pt idx="40">
                  <c:v>7</c:v>
                </c:pt>
                <c:pt idx="42">
                  <c:v>7.3</c:v>
                </c:pt>
                <c:pt idx="43">
                  <c:v>7.3</c:v>
                </c:pt>
                <c:pt idx="45">
                  <c:v>7.6</c:v>
                </c:pt>
                <c:pt idx="46">
                  <c:v>7.6</c:v>
                </c:pt>
                <c:pt idx="48">
                  <c:v>7.8999999999999995</c:v>
                </c:pt>
                <c:pt idx="49">
                  <c:v>7.8999999999999995</c:v>
                </c:pt>
                <c:pt idx="51">
                  <c:v>8.1999999999999993</c:v>
                </c:pt>
                <c:pt idx="52">
                  <c:v>8.1999999999999993</c:v>
                </c:pt>
                <c:pt idx="54">
                  <c:v>8.5</c:v>
                </c:pt>
                <c:pt idx="55">
                  <c:v>8.5</c:v>
                </c:pt>
                <c:pt idx="57">
                  <c:v>8.8000000000000007</c:v>
                </c:pt>
                <c:pt idx="58">
                  <c:v>8.8000000000000007</c:v>
                </c:pt>
                <c:pt idx="60">
                  <c:v>9.1000000000000014</c:v>
                </c:pt>
                <c:pt idx="61">
                  <c:v>9.1000000000000014</c:v>
                </c:pt>
                <c:pt idx="63">
                  <c:v>9.4000000000000021</c:v>
                </c:pt>
                <c:pt idx="64">
                  <c:v>9.4000000000000021</c:v>
                </c:pt>
                <c:pt idx="66" formatCode="General">
                  <c:v>0.89999999999999991</c:v>
                </c:pt>
                <c:pt idx="67" formatCode="General">
                  <c:v>0.89999999999999991</c:v>
                </c:pt>
                <c:pt idx="69" formatCode="General">
                  <c:v>7.9</c:v>
                </c:pt>
                <c:pt idx="70" formatCode="General">
                  <c:v>7.9</c:v>
                </c:pt>
              </c:numCache>
            </c:numRef>
          </c:xVal>
          <c:yVal>
            <c:numRef>
              <c:f>'F-S-B-F'!$AU$16:$DM$16</c:f>
              <c:numCache>
                <c:formatCode>0.00</c:formatCode>
                <c:ptCount val="71"/>
                <c:pt idx="0">
                  <c:v>-0.1</c:v>
                </c:pt>
                <c:pt idx="1">
                  <c:v>0.1</c:v>
                </c:pt>
                <c:pt idx="3">
                  <c:v>-0.1</c:v>
                </c:pt>
                <c:pt idx="4">
                  <c:v>0.1</c:v>
                </c:pt>
                <c:pt idx="6">
                  <c:v>-0.1</c:v>
                </c:pt>
                <c:pt idx="7">
                  <c:v>0.1</c:v>
                </c:pt>
                <c:pt idx="9">
                  <c:v>-0.1</c:v>
                </c:pt>
                <c:pt idx="10">
                  <c:v>0.1</c:v>
                </c:pt>
                <c:pt idx="12">
                  <c:v>-0.1</c:v>
                </c:pt>
                <c:pt idx="13">
                  <c:v>0.1</c:v>
                </c:pt>
                <c:pt idx="15">
                  <c:v>-0.1</c:v>
                </c:pt>
                <c:pt idx="16">
                  <c:v>0.1</c:v>
                </c:pt>
                <c:pt idx="18">
                  <c:v>-0.1</c:v>
                </c:pt>
                <c:pt idx="19">
                  <c:v>0.1</c:v>
                </c:pt>
                <c:pt idx="21">
                  <c:v>-0.1</c:v>
                </c:pt>
                <c:pt idx="22">
                  <c:v>0.1</c:v>
                </c:pt>
                <c:pt idx="24">
                  <c:v>-0.1</c:v>
                </c:pt>
                <c:pt idx="25">
                  <c:v>0.1</c:v>
                </c:pt>
                <c:pt idx="27">
                  <c:v>-0.1</c:v>
                </c:pt>
                <c:pt idx="28">
                  <c:v>0.1</c:v>
                </c:pt>
                <c:pt idx="30">
                  <c:v>-0.1</c:v>
                </c:pt>
                <c:pt idx="31">
                  <c:v>0.1</c:v>
                </c:pt>
                <c:pt idx="33">
                  <c:v>-0.1</c:v>
                </c:pt>
                <c:pt idx="34">
                  <c:v>0.1</c:v>
                </c:pt>
                <c:pt idx="36">
                  <c:v>-0.1</c:v>
                </c:pt>
                <c:pt idx="37">
                  <c:v>0.1</c:v>
                </c:pt>
                <c:pt idx="39">
                  <c:v>-0.1</c:v>
                </c:pt>
                <c:pt idx="40">
                  <c:v>0.1</c:v>
                </c:pt>
                <c:pt idx="42">
                  <c:v>-0.1</c:v>
                </c:pt>
                <c:pt idx="43">
                  <c:v>0.1</c:v>
                </c:pt>
                <c:pt idx="45">
                  <c:v>-0.1</c:v>
                </c:pt>
                <c:pt idx="46">
                  <c:v>0.1</c:v>
                </c:pt>
                <c:pt idx="48">
                  <c:v>-0.1</c:v>
                </c:pt>
                <c:pt idx="49">
                  <c:v>0.1</c:v>
                </c:pt>
                <c:pt idx="51">
                  <c:v>-0.1</c:v>
                </c:pt>
                <c:pt idx="52">
                  <c:v>0.1</c:v>
                </c:pt>
                <c:pt idx="54">
                  <c:v>-0.1</c:v>
                </c:pt>
                <c:pt idx="55">
                  <c:v>0.1</c:v>
                </c:pt>
                <c:pt idx="57">
                  <c:v>-0.1</c:v>
                </c:pt>
                <c:pt idx="58">
                  <c:v>0.1</c:v>
                </c:pt>
                <c:pt idx="60">
                  <c:v>-0.1</c:v>
                </c:pt>
                <c:pt idx="61">
                  <c:v>0.1</c:v>
                </c:pt>
                <c:pt idx="63">
                  <c:v>-0.1</c:v>
                </c:pt>
                <c:pt idx="64">
                  <c:v>0.1</c:v>
                </c:pt>
                <c:pt idx="66" formatCode="General">
                  <c:v>1.3</c:v>
                </c:pt>
                <c:pt idx="67" formatCode="General">
                  <c:v>0.65</c:v>
                </c:pt>
                <c:pt idx="69">
                  <c:v>1.3</c:v>
                </c:pt>
                <c:pt idx="70" formatCode="General">
                  <c:v>0.65</c:v>
                </c:pt>
              </c:numCache>
            </c:numRef>
          </c:yVal>
        </c:ser>
        <c:axId val="76416896"/>
        <c:axId val="76418432"/>
      </c:scatterChart>
      <c:valAx>
        <c:axId val="76416896"/>
        <c:scaling>
          <c:orientation val="minMax"/>
        </c:scaling>
        <c:delete val="1"/>
        <c:axPos val="b"/>
        <c:numFmt formatCode="0.00" sourceLinked="1"/>
        <c:tickLblPos val="nextTo"/>
        <c:crossAx val="76418432"/>
        <c:crosses val="autoZero"/>
        <c:crossBetween val="midCat"/>
      </c:valAx>
      <c:valAx>
        <c:axId val="76418432"/>
        <c:scaling>
          <c:orientation val="minMax"/>
        </c:scaling>
        <c:delete val="1"/>
        <c:axPos val="l"/>
        <c:numFmt formatCode="0.00" sourceLinked="1"/>
        <c:tickLblPos val="nextTo"/>
        <c:crossAx val="76416896"/>
        <c:crosses val="autoZero"/>
        <c:crossBetween val="midCat"/>
      </c:valAx>
      <c:spPr>
        <a:noFill/>
        <a:ln w="25400">
          <a:noFill/>
        </a:ln>
      </c:spPr>
    </c:plotArea>
    <c:plotVisOnly val="1"/>
  </c:chart>
  <c:spPr>
    <a:noFill/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F-R-S-X'!A1"/><Relationship Id="rId13" Type="http://schemas.openxmlformats.org/officeDocument/2006/relationships/hyperlink" Target="#'R-S-M-C'!A1"/><Relationship Id="rId18" Type="http://schemas.openxmlformats.org/officeDocument/2006/relationships/hyperlink" Target="#'S-C-S-C'!A1"/><Relationship Id="rId26" Type="http://schemas.openxmlformats.org/officeDocument/2006/relationships/hyperlink" Target="#'F-S-B-F'!A1"/><Relationship Id="rId3" Type="http://schemas.openxmlformats.org/officeDocument/2006/relationships/hyperlink" Target="#Index!AS29"/><Relationship Id="rId21" Type="http://schemas.openxmlformats.org/officeDocument/2006/relationships/hyperlink" Target="#'F-I-F-R'!A1"/><Relationship Id="rId7" Type="http://schemas.openxmlformats.org/officeDocument/2006/relationships/hyperlink" Target="#'F-R-S-F'!A1"/><Relationship Id="rId12" Type="http://schemas.openxmlformats.org/officeDocument/2006/relationships/hyperlink" Target="#'F-L-S-X'!A1"/><Relationship Id="rId17" Type="http://schemas.openxmlformats.org/officeDocument/2006/relationships/hyperlink" Target="#'S-C-T-C'!A1"/><Relationship Id="rId25" Type="http://schemas.openxmlformats.org/officeDocument/2006/relationships/hyperlink" Target="#'F-C-F-R'!A1"/><Relationship Id="rId2" Type="http://schemas.openxmlformats.org/officeDocument/2006/relationships/hyperlink" Target="#Index!AD29"/><Relationship Id="rId16" Type="http://schemas.openxmlformats.org/officeDocument/2006/relationships/hyperlink" Target="#'S-R-C-X'!A1"/><Relationship Id="rId20" Type="http://schemas.openxmlformats.org/officeDocument/2006/relationships/hyperlink" Target="#'F-S-W-F'!A1"/><Relationship Id="rId1" Type="http://schemas.openxmlformats.org/officeDocument/2006/relationships/hyperlink" Target="#Index!BW29"/><Relationship Id="rId6" Type="http://schemas.openxmlformats.org/officeDocument/2006/relationships/hyperlink" Target="#'S-S-C-T'!A1"/><Relationship Id="rId11" Type="http://schemas.openxmlformats.org/officeDocument/2006/relationships/hyperlink" Target="#'F-L-S-F'!A1"/><Relationship Id="rId24" Type="http://schemas.openxmlformats.org/officeDocument/2006/relationships/hyperlink" Target="#'F-I-M-N'!A1"/><Relationship Id="rId5" Type="http://schemas.openxmlformats.org/officeDocument/2006/relationships/hyperlink" Target="#'S-S-O-T'!A1"/><Relationship Id="rId15" Type="http://schemas.openxmlformats.org/officeDocument/2006/relationships/hyperlink" Target="#'S-R-C-F'!A1"/><Relationship Id="rId23" Type="http://schemas.openxmlformats.org/officeDocument/2006/relationships/hyperlink" Target="#'F-I-M-U'!A1"/><Relationship Id="rId10" Type="http://schemas.openxmlformats.org/officeDocument/2006/relationships/hyperlink" Target="#'F-T-S-X'!A1"/><Relationship Id="rId19" Type="http://schemas.openxmlformats.org/officeDocument/2006/relationships/hyperlink" Target="#'R-F-D-T'!A1"/><Relationship Id="rId4" Type="http://schemas.openxmlformats.org/officeDocument/2006/relationships/hyperlink" Target="#Index!BH29"/><Relationship Id="rId9" Type="http://schemas.openxmlformats.org/officeDocument/2006/relationships/hyperlink" Target="#'F-T-S-F'!A1"/><Relationship Id="rId14" Type="http://schemas.openxmlformats.org/officeDocument/2006/relationships/hyperlink" Target="#'F-S-M-C'!A1"/><Relationship Id="rId22" Type="http://schemas.openxmlformats.org/officeDocument/2006/relationships/hyperlink" Target="#'F-I-F-Q'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1.wmf"/><Relationship Id="rId1" Type="http://schemas.openxmlformats.org/officeDocument/2006/relationships/hyperlink" Target="#Index!A1"/><Relationship Id="rId4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image" Target="../media/image1.wmf"/><Relationship Id="rId1" Type="http://schemas.openxmlformats.org/officeDocument/2006/relationships/hyperlink" Target="#Index!A1"/><Relationship Id="rId4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2" Type="http://schemas.openxmlformats.org/officeDocument/2006/relationships/image" Target="../media/image1.wmf"/><Relationship Id="rId1" Type="http://schemas.openxmlformats.org/officeDocument/2006/relationships/hyperlink" Target="#Index!A1"/><Relationship Id="rId6" Type="http://schemas.openxmlformats.org/officeDocument/2006/relationships/chart" Target="../charts/chart8.xml"/><Relationship Id="rId5" Type="http://schemas.openxmlformats.org/officeDocument/2006/relationships/chart" Target="../charts/chart7.xml"/><Relationship Id="rId4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image" Target="../media/image1.wmf"/><Relationship Id="rId1" Type="http://schemas.openxmlformats.org/officeDocument/2006/relationships/hyperlink" Target="#Index!A1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ex!A1"/><Relationship Id="rId2" Type="http://schemas.openxmlformats.org/officeDocument/2006/relationships/image" Target="../media/image1.wmf"/><Relationship Id="rId1" Type="http://schemas.openxmlformats.org/officeDocument/2006/relationships/hyperlink" Target="#Index!B6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wmf"/><Relationship Id="rId1" Type="http://schemas.openxmlformats.org/officeDocument/2006/relationships/hyperlink" Target="#Index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</xdr:colOff>
      <xdr:row>4</xdr:row>
      <xdr:rowOff>66675</xdr:rowOff>
    </xdr:from>
    <xdr:to>
      <xdr:col>12</xdr:col>
      <xdr:colOff>428625</xdr:colOff>
      <xdr:row>7</xdr:row>
      <xdr:rowOff>9525</xdr:rowOff>
    </xdr:to>
    <xdr:sp macro="" textlink="">
      <xdr:nvSpPr>
        <xdr:cNvPr id="11290" name="AutoShape 26"/>
        <xdr:cNvSpPr>
          <a:spLocks noChangeArrowheads="1"/>
        </xdr:cNvSpPr>
      </xdr:nvSpPr>
      <xdr:spPr bwMode="auto">
        <a:xfrm>
          <a:off x="1257300" y="876300"/>
          <a:ext cx="6486525" cy="428625"/>
        </a:xfrm>
        <a:prstGeom prst="ribbon2">
          <a:avLst>
            <a:gd name="adj1" fmla="val 33333"/>
            <a:gd name="adj2" fmla="val 75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3175">
          <a:solidFill>
            <a:schemeClr val="accent2">
              <a:lumMod val="60000"/>
              <a:lumOff val="40000"/>
            </a:schemeClr>
          </a:solidFill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indent="0" algn="ctr" rtl="1">
            <a:defRPr sz="1000"/>
          </a:pPr>
          <a:r>
            <a:rPr lang="en-US" sz="1400" b="0" i="0" strike="noStrike">
              <a:solidFill>
                <a:srgbClr val="FFFFFF"/>
              </a:solidFill>
              <a:effectLst>
                <a:outerShdw blurRad="50800" dist="38100" dir="13500000" algn="b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Reinforced Concrete Design</a:t>
          </a:r>
        </a:p>
      </xdr:txBody>
    </xdr:sp>
    <xdr:clientData/>
  </xdr:twoCellAnchor>
  <xdr:twoCellAnchor>
    <xdr:from>
      <xdr:col>3</xdr:col>
      <xdr:colOff>0</xdr:colOff>
      <xdr:row>11</xdr:row>
      <xdr:rowOff>142875</xdr:rowOff>
    </xdr:from>
    <xdr:to>
      <xdr:col>8</xdr:col>
      <xdr:colOff>85725</xdr:colOff>
      <xdr:row>13</xdr:row>
      <xdr:rowOff>123825</xdr:rowOff>
    </xdr:to>
    <xdr:sp macro="" textlink="">
      <xdr:nvSpPr>
        <xdr:cNvPr id="11469" name="AutoShape 205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828800" y="2085975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12700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indent="0" algn="ctr" rtl="1">
            <a:defRPr sz="1000"/>
          </a:pPr>
          <a:r>
            <a:rPr lang="en-US" sz="1400" b="0" i="0" strike="noStrike">
              <a:solidFill>
                <a:srgbClr val="FFFFFF"/>
              </a:solidFill>
              <a:effectLst>
                <a:outerShdw blurRad="50800" dist="38100" dir="13500000" algn="b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FOOTINGS</a:t>
          </a:r>
        </a:p>
      </xdr:txBody>
    </xdr:sp>
    <xdr:clientData/>
  </xdr:twoCellAnchor>
  <xdr:twoCellAnchor>
    <xdr:from>
      <xdr:col>3</xdr:col>
      <xdr:colOff>428625</xdr:colOff>
      <xdr:row>14</xdr:row>
      <xdr:rowOff>133350</xdr:rowOff>
    </xdr:from>
    <xdr:to>
      <xdr:col>8</xdr:col>
      <xdr:colOff>514350</xdr:colOff>
      <xdr:row>16</xdr:row>
      <xdr:rowOff>114300</xdr:rowOff>
    </xdr:to>
    <xdr:sp macro="" textlink="">
      <xdr:nvSpPr>
        <xdr:cNvPr id="11470" name="AutoShape 206">
          <a:hlinkClick xmlns:r="http://schemas.openxmlformats.org/officeDocument/2006/relationships" r:id="rId2" tooltip="Solid slabs"/>
        </xdr:cNvPr>
        <xdr:cNvSpPr>
          <a:spLocks noChangeArrowheads="1"/>
        </xdr:cNvSpPr>
      </xdr:nvSpPr>
      <xdr:spPr bwMode="auto">
        <a:xfrm>
          <a:off x="2257425" y="2562225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shape">
            <a:fillToRect l="50000" t="50000" r="50000" b="50000"/>
          </a:path>
        </a:gradFill>
        <a:ln w="12700" algn="ctr">
          <a:noFill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FFFFFF"/>
              </a:solidFill>
              <a:effectLst>
                <a:outerShdw blurRad="50800" dist="38100" dir="13500000" algn="b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SLABS</a:t>
          </a:r>
        </a:p>
      </xdr:txBody>
    </xdr:sp>
    <xdr:clientData/>
  </xdr:twoCellAnchor>
  <xdr:twoCellAnchor>
    <xdr:from>
      <xdr:col>4</xdr:col>
      <xdr:colOff>419100</xdr:colOff>
      <xdr:row>17</xdr:row>
      <xdr:rowOff>123825</xdr:rowOff>
    </xdr:from>
    <xdr:to>
      <xdr:col>9</xdr:col>
      <xdr:colOff>504825</xdr:colOff>
      <xdr:row>19</xdr:row>
      <xdr:rowOff>104775</xdr:rowOff>
    </xdr:to>
    <xdr:sp macro="" textlink="">
      <xdr:nvSpPr>
        <xdr:cNvPr id="11471" name="AutoShape 207">
          <a:hlinkClick xmlns:r="http://schemas.openxmlformats.org/officeDocument/2006/relationships" r:id="rId3" tooltip="Rectangular and Flanged sections"/>
        </xdr:cNvPr>
        <xdr:cNvSpPr>
          <a:spLocks noChangeArrowheads="1"/>
        </xdr:cNvSpPr>
      </xdr:nvSpPr>
      <xdr:spPr bwMode="auto">
        <a:xfrm>
          <a:off x="2857500" y="3038475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shape">
            <a:fillToRect l="50000" t="50000" r="50000" b="50000"/>
          </a:path>
        </a:gradFill>
        <a:ln w="12700" algn="ctr">
          <a:noFill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FFFFFF"/>
              </a:solidFill>
              <a:effectLst>
                <a:outerShdw blurRad="50800" dist="38100" dir="13500000" algn="b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BEAMS</a:t>
          </a:r>
        </a:p>
      </xdr:txBody>
    </xdr:sp>
    <xdr:clientData/>
  </xdr:twoCellAnchor>
  <xdr:twoCellAnchor>
    <xdr:from>
      <xdr:col>5</xdr:col>
      <xdr:colOff>428625</xdr:colOff>
      <xdr:row>20</xdr:row>
      <xdr:rowOff>114300</xdr:rowOff>
    </xdr:from>
    <xdr:to>
      <xdr:col>10</xdr:col>
      <xdr:colOff>514350</xdr:colOff>
      <xdr:row>22</xdr:row>
      <xdr:rowOff>95250</xdr:rowOff>
    </xdr:to>
    <xdr:sp macro="" textlink="">
      <xdr:nvSpPr>
        <xdr:cNvPr id="11472" name="AutoShape 208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476625" y="3514725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12700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indent="0" algn="ctr" rtl="1">
            <a:defRPr sz="1000"/>
          </a:pPr>
          <a:r>
            <a:rPr lang="en-US" sz="1400" b="0" i="0" strike="noStrike">
              <a:solidFill>
                <a:srgbClr val="FFFFFF"/>
              </a:solidFill>
              <a:effectLst>
                <a:outerShdw blurRad="50800" dist="38100" dir="13500000" algn="b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COLUMNS</a:t>
          </a:r>
        </a:p>
      </xdr:txBody>
    </xdr:sp>
    <xdr:clientData/>
  </xdr:twoCellAnchor>
  <xdr:twoCellAnchor>
    <xdr:from>
      <xdr:col>17</xdr:col>
      <xdr:colOff>38100</xdr:colOff>
      <xdr:row>2</xdr:row>
      <xdr:rowOff>95250</xdr:rowOff>
    </xdr:from>
    <xdr:to>
      <xdr:col>27</xdr:col>
      <xdr:colOff>428625</xdr:colOff>
      <xdr:row>5</xdr:row>
      <xdr:rowOff>38100</xdr:rowOff>
    </xdr:to>
    <xdr:sp macro="" textlink="">
      <xdr:nvSpPr>
        <xdr:cNvPr id="74" name="AutoShape 26"/>
        <xdr:cNvSpPr>
          <a:spLocks noChangeArrowheads="1"/>
        </xdr:cNvSpPr>
      </xdr:nvSpPr>
      <xdr:spPr bwMode="auto">
        <a:xfrm>
          <a:off x="10572750" y="581025"/>
          <a:ext cx="6486525" cy="428625"/>
        </a:xfrm>
        <a:prstGeom prst="ribbon2">
          <a:avLst>
            <a:gd name="adj1" fmla="val 33333"/>
            <a:gd name="adj2" fmla="val 75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3175">
          <a:solidFill>
            <a:sysClr val="windowText" lastClr="000000"/>
          </a:solidFill>
          <a:prstDash val="solid"/>
          <a:round/>
          <a:headEnd/>
          <a:tailEnd/>
        </a:ln>
        <a:effectLst>
          <a:glow rad="63500">
            <a:schemeClr val="accent2"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indent="0" algn="ctr" rtl="1">
            <a:defRPr sz="1000"/>
          </a:pPr>
          <a:r>
            <a:rPr lang="en-US" sz="1400" b="0" i="0" strike="noStrike">
              <a:solidFill>
                <a:srgbClr val="FFFFFF"/>
              </a:solidFill>
              <a:effectLst>
                <a:outerShdw blurRad="50800" dist="38100" dir="13500000" algn="b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SLABS</a:t>
          </a:r>
        </a:p>
      </xdr:txBody>
    </xdr:sp>
    <xdr:clientData/>
  </xdr:twoCellAnchor>
  <xdr:twoCellAnchor>
    <xdr:from>
      <xdr:col>19</xdr:col>
      <xdr:colOff>504825</xdr:colOff>
      <xdr:row>8</xdr:row>
      <xdr:rowOff>133350</xdr:rowOff>
    </xdr:from>
    <xdr:to>
      <xdr:col>24</xdr:col>
      <xdr:colOff>590550</xdr:colOff>
      <xdr:row>10</xdr:row>
      <xdr:rowOff>114300</xdr:rowOff>
    </xdr:to>
    <xdr:sp macro="" textlink="">
      <xdr:nvSpPr>
        <xdr:cNvPr id="75" name="AutoShape 205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12258675" y="1590675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12700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algn="ctr" rtl="0">
            <a:defRPr sz="1000"/>
          </a:pPr>
          <a:r>
            <a:rPr lang="en-US" sz="1400" b="0" i="0" strike="noStrike">
              <a:solidFill>
                <a:srgbClr val="FFFFFF"/>
              </a:solidFill>
              <a:effectLst>
                <a:outerShdw blurRad="50800" dist="38100" dir="13500000" algn="b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One</a:t>
          </a:r>
          <a:r>
            <a:rPr lang="en-US" sz="1400" b="0" i="0" strike="noStrike" baseline="0">
              <a:solidFill>
                <a:srgbClr val="FFFFFF"/>
              </a:solidFill>
              <a:effectLst>
                <a:outerShdw blurRad="50800" dist="38100" dir="13500000" algn="b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 &amp; Two way solid slabs</a:t>
          </a:r>
          <a:endParaRPr lang="en-US" sz="1400" b="0" i="0" strike="noStrike">
            <a:solidFill>
              <a:srgbClr val="FFFFFF"/>
            </a:solidFill>
            <a:effectLst>
              <a:outerShdw blurRad="50800" dist="38100" dir="13500000" algn="br" rotWithShape="0">
                <a:prstClr val="black">
                  <a:alpha val="40000"/>
                </a:prstClr>
              </a:outerShdw>
            </a:effectLst>
            <a:latin typeface="Lucida Sans Unicode"/>
            <a:cs typeface="Lucida Sans Unicode"/>
          </a:endParaRPr>
        </a:p>
      </xdr:txBody>
    </xdr:sp>
    <xdr:clientData/>
  </xdr:twoCellAnchor>
  <xdr:twoCellAnchor>
    <xdr:from>
      <xdr:col>19</xdr:col>
      <xdr:colOff>504825</xdr:colOff>
      <xdr:row>12</xdr:row>
      <xdr:rowOff>19050</xdr:rowOff>
    </xdr:from>
    <xdr:to>
      <xdr:col>24</xdr:col>
      <xdr:colOff>590550</xdr:colOff>
      <xdr:row>14</xdr:row>
      <xdr:rowOff>0</xdr:rowOff>
    </xdr:to>
    <xdr:sp macro="" textlink="">
      <xdr:nvSpPr>
        <xdr:cNvPr id="76" name="AutoShape 206">
          <a:hlinkClick xmlns:r="http://schemas.openxmlformats.org/officeDocument/2006/relationships" r:id="rId6"/>
        </xdr:cNvPr>
        <xdr:cNvSpPr>
          <a:spLocks noChangeArrowheads="1"/>
        </xdr:cNvSpPr>
      </xdr:nvSpPr>
      <xdr:spPr bwMode="auto">
        <a:xfrm>
          <a:off x="12258675" y="2124075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12700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sz="1400" b="0" i="0" strike="noStrike">
              <a:solidFill>
                <a:srgbClr val="FFFFFF"/>
              </a:solidFill>
              <a:effectLst>
                <a:outerShdw blurRad="50800" dist="38100" dir="13500000" algn="b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Cantilever solid slabs</a:t>
          </a:r>
        </a:p>
        <a:p>
          <a:pPr marL="0" indent="0" algn="ctr" rtl="0">
            <a:defRPr sz="1000"/>
          </a:pPr>
          <a:endParaRPr lang="en-US" sz="1400" b="0" i="0" strike="noStrike">
            <a:solidFill>
              <a:srgbClr val="FFFFFF"/>
            </a:solidFill>
            <a:effectLst>
              <a:outerShdw blurRad="50800" dist="38100" dir="13500000" algn="br" rotWithShape="0">
                <a:prstClr val="black">
                  <a:alpha val="40000"/>
                </a:prstClr>
              </a:outerShdw>
            </a:effectLst>
            <a:latin typeface="Lucida Sans Unicode"/>
            <a:ea typeface="+mn-ea"/>
            <a:cs typeface="Lucida Sans Unicode"/>
          </a:endParaRPr>
        </a:p>
      </xdr:txBody>
    </xdr:sp>
    <xdr:clientData/>
  </xdr:twoCellAnchor>
  <xdr:twoCellAnchor>
    <xdr:from>
      <xdr:col>32</xdr:col>
      <xdr:colOff>38100</xdr:colOff>
      <xdr:row>2</xdr:row>
      <xdr:rowOff>85725</xdr:rowOff>
    </xdr:from>
    <xdr:to>
      <xdr:col>42</xdr:col>
      <xdr:colOff>428625</xdr:colOff>
      <xdr:row>5</xdr:row>
      <xdr:rowOff>28575</xdr:rowOff>
    </xdr:to>
    <xdr:sp macro="" textlink="">
      <xdr:nvSpPr>
        <xdr:cNvPr id="87" name="AutoShape 26"/>
        <xdr:cNvSpPr>
          <a:spLocks noChangeArrowheads="1"/>
        </xdr:cNvSpPr>
      </xdr:nvSpPr>
      <xdr:spPr bwMode="auto">
        <a:xfrm>
          <a:off x="19888200" y="571500"/>
          <a:ext cx="6486525" cy="428625"/>
        </a:xfrm>
        <a:prstGeom prst="ribbon2">
          <a:avLst>
            <a:gd name="adj1" fmla="val 33333"/>
            <a:gd name="adj2" fmla="val 75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3175">
          <a:solidFill>
            <a:sysClr val="windowText" lastClr="000000"/>
          </a:solidFill>
          <a:prstDash val="solid"/>
          <a:round/>
          <a:headEnd/>
          <a:tailEnd/>
        </a:ln>
        <a:effectLst>
          <a:glow rad="63500">
            <a:schemeClr val="accent2"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indent="0" algn="ctr" rtl="1">
            <a:defRPr sz="1000"/>
          </a:pPr>
          <a:r>
            <a:rPr lang="en-US" sz="1400" b="0" i="0" strike="noStrike">
              <a:solidFill>
                <a:srgbClr val="FFFFFF"/>
              </a:solidFill>
              <a:effectLst>
                <a:outerShdw blurRad="50800" dist="38100" dir="13500000" algn="b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BEAMS</a:t>
          </a:r>
        </a:p>
      </xdr:txBody>
    </xdr:sp>
    <xdr:clientData/>
  </xdr:twoCellAnchor>
  <xdr:twoCellAnchor>
    <xdr:from>
      <xdr:col>32</xdr:col>
      <xdr:colOff>123825</xdr:colOff>
      <xdr:row>9</xdr:row>
      <xdr:rowOff>0</xdr:rowOff>
    </xdr:from>
    <xdr:to>
      <xdr:col>37</xdr:col>
      <xdr:colOff>209550</xdr:colOff>
      <xdr:row>10</xdr:row>
      <xdr:rowOff>142875</xdr:rowOff>
    </xdr:to>
    <xdr:sp macro="" textlink="">
      <xdr:nvSpPr>
        <xdr:cNvPr id="88" name="AutoShape 205">
          <a:hlinkClick xmlns:r="http://schemas.openxmlformats.org/officeDocument/2006/relationships" r:id="rId7" tooltip="Rectangular section free depth"/>
        </xdr:cNvPr>
        <xdr:cNvSpPr>
          <a:spLocks noChangeArrowheads="1"/>
        </xdr:cNvSpPr>
      </xdr:nvSpPr>
      <xdr:spPr bwMode="auto">
        <a:xfrm>
          <a:off x="1343025" y="1619250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12700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indent="0" algn="ctr" rtl="1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Rectangular ( Free depth )</a:t>
          </a:r>
        </a:p>
      </xdr:txBody>
    </xdr:sp>
    <xdr:clientData/>
  </xdr:twoCellAnchor>
  <xdr:twoCellAnchor>
    <xdr:from>
      <xdr:col>32</xdr:col>
      <xdr:colOff>123825</xdr:colOff>
      <xdr:row>11</xdr:row>
      <xdr:rowOff>152400</xdr:rowOff>
    </xdr:from>
    <xdr:to>
      <xdr:col>37</xdr:col>
      <xdr:colOff>209550</xdr:colOff>
      <xdr:row>13</xdr:row>
      <xdr:rowOff>133350</xdr:rowOff>
    </xdr:to>
    <xdr:sp macro="" textlink="">
      <xdr:nvSpPr>
        <xdr:cNvPr id="89" name="AutoShape 206">
          <a:hlinkClick xmlns:r="http://schemas.openxmlformats.org/officeDocument/2006/relationships" r:id="rId8" tooltip="Rectangular section fixed depth"/>
        </xdr:cNvPr>
        <xdr:cNvSpPr>
          <a:spLocks noChangeArrowheads="1"/>
        </xdr:cNvSpPr>
      </xdr:nvSpPr>
      <xdr:spPr bwMode="auto">
        <a:xfrm>
          <a:off x="1343025" y="2095500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shape">
            <a:fillToRect l="50000" t="50000" r="50000" b="50000"/>
          </a:path>
        </a:gradFill>
        <a:ln w="12700" algn="ctr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algn="ctr" rtl="1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Rectangular</a:t>
          </a:r>
          <a:r>
            <a:rPr lang="en-US" sz="1300" b="0" i="0" strike="noStrike" baseline="0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 ( Fixed depth )</a:t>
          </a:r>
          <a:endParaRPr lang="en-US" sz="1300" b="0" i="0" strike="noStrike">
            <a:solidFill>
              <a:srgbClr val="FFFFFF"/>
            </a:solidFill>
            <a:effectLst>
              <a:outerShdw blurRad="50800" dist="38100" dir="10800000" algn="r" rotWithShape="0">
                <a:prstClr val="black">
                  <a:alpha val="40000"/>
                </a:prstClr>
              </a:outerShdw>
            </a:effectLst>
            <a:latin typeface="Lucida Sans Unicode"/>
            <a:cs typeface="Lucida Sans Unicode"/>
          </a:endParaRPr>
        </a:p>
      </xdr:txBody>
    </xdr:sp>
    <xdr:clientData/>
  </xdr:twoCellAnchor>
  <xdr:twoCellAnchor>
    <xdr:from>
      <xdr:col>32</xdr:col>
      <xdr:colOff>123825</xdr:colOff>
      <xdr:row>14</xdr:row>
      <xdr:rowOff>142875</xdr:rowOff>
    </xdr:from>
    <xdr:to>
      <xdr:col>37</xdr:col>
      <xdr:colOff>209550</xdr:colOff>
      <xdr:row>16</xdr:row>
      <xdr:rowOff>123825</xdr:rowOff>
    </xdr:to>
    <xdr:sp macro="" textlink="">
      <xdr:nvSpPr>
        <xdr:cNvPr id="90" name="AutoShape 207">
          <a:hlinkClick xmlns:r="http://schemas.openxmlformats.org/officeDocument/2006/relationships" r:id="rId9" tooltip="Flanged T section free depth"/>
        </xdr:cNvPr>
        <xdr:cNvSpPr>
          <a:spLocks noChangeArrowheads="1"/>
        </xdr:cNvSpPr>
      </xdr:nvSpPr>
      <xdr:spPr bwMode="auto">
        <a:xfrm>
          <a:off x="1343025" y="2571750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shape">
            <a:fillToRect l="50000" t="50000" r="50000" b="50000"/>
          </a:path>
        </a:gradFill>
        <a:ln w="12700" algn="ctr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algn="ctr" rtl="1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T</a:t>
          </a:r>
          <a:r>
            <a:rPr lang="en-US" sz="1300" b="0" i="0" strike="noStrike" baseline="0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 - sec ( Free depth )</a:t>
          </a:r>
          <a:endParaRPr lang="en-US" sz="1300" b="0" i="0" strike="noStrike">
            <a:solidFill>
              <a:srgbClr val="FFFFFF"/>
            </a:solidFill>
            <a:effectLst>
              <a:outerShdw blurRad="50800" dist="38100" dir="10800000" algn="r" rotWithShape="0">
                <a:prstClr val="black">
                  <a:alpha val="40000"/>
                </a:prstClr>
              </a:outerShdw>
            </a:effectLst>
            <a:latin typeface="Lucida Sans Unicode"/>
            <a:cs typeface="Lucida Sans Unicode"/>
          </a:endParaRPr>
        </a:p>
      </xdr:txBody>
    </xdr:sp>
    <xdr:clientData/>
  </xdr:twoCellAnchor>
  <xdr:twoCellAnchor>
    <xdr:from>
      <xdr:col>32</xdr:col>
      <xdr:colOff>123825</xdr:colOff>
      <xdr:row>17</xdr:row>
      <xdr:rowOff>133350</xdr:rowOff>
    </xdr:from>
    <xdr:to>
      <xdr:col>37</xdr:col>
      <xdr:colOff>209550</xdr:colOff>
      <xdr:row>19</xdr:row>
      <xdr:rowOff>114300</xdr:rowOff>
    </xdr:to>
    <xdr:sp macro="" textlink="">
      <xdr:nvSpPr>
        <xdr:cNvPr id="91" name="AutoShape 208">
          <a:hlinkClick xmlns:r="http://schemas.openxmlformats.org/officeDocument/2006/relationships" r:id="rId10" tooltip="Flanged T section fixed depth"/>
        </xdr:cNvPr>
        <xdr:cNvSpPr>
          <a:spLocks noChangeArrowheads="1"/>
        </xdr:cNvSpPr>
      </xdr:nvSpPr>
      <xdr:spPr bwMode="auto">
        <a:xfrm>
          <a:off x="1343025" y="3048000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shape">
            <a:fillToRect l="50000" t="50000" r="50000" b="50000"/>
          </a:path>
        </a:gradFill>
        <a:ln w="12700" algn="ctr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algn="ctr" rtl="1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T</a:t>
          </a:r>
          <a:r>
            <a:rPr lang="en-US" sz="1300" b="0" i="0" strike="noStrike" baseline="0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 - sec ( Fixed depth )</a:t>
          </a:r>
          <a:endParaRPr lang="en-US" sz="1300" b="0" i="0" strike="noStrike">
            <a:solidFill>
              <a:srgbClr val="FFFFFF"/>
            </a:solidFill>
            <a:effectLst>
              <a:outerShdw blurRad="50800" dist="38100" dir="10800000" algn="r" rotWithShape="0">
                <a:prstClr val="black">
                  <a:alpha val="40000"/>
                </a:prstClr>
              </a:outerShdw>
            </a:effectLst>
            <a:latin typeface="Lucida Sans Unicode"/>
            <a:cs typeface="Lucida Sans Unicode"/>
          </a:endParaRPr>
        </a:p>
      </xdr:txBody>
    </xdr:sp>
    <xdr:clientData/>
  </xdr:twoCellAnchor>
  <xdr:twoCellAnchor>
    <xdr:from>
      <xdr:col>32</xdr:col>
      <xdr:colOff>123825</xdr:colOff>
      <xdr:row>20</xdr:row>
      <xdr:rowOff>133350</xdr:rowOff>
    </xdr:from>
    <xdr:to>
      <xdr:col>37</xdr:col>
      <xdr:colOff>209550</xdr:colOff>
      <xdr:row>22</xdr:row>
      <xdr:rowOff>114300</xdr:rowOff>
    </xdr:to>
    <xdr:sp macro="" textlink="">
      <xdr:nvSpPr>
        <xdr:cNvPr id="92" name="AutoShape 209">
          <a:hlinkClick xmlns:r="http://schemas.openxmlformats.org/officeDocument/2006/relationships" r:id="rId11" tooltip="Flanged L section free depth"/>
        </xdr:cNvPr>
        <xdr:cNvSpPr>
          <a:spLocks noChangeArrowheads="1"/>
        </xdr:cNvSpPr>
      </xdr:nvSpPr>
      <xdr:spPr bwMode="auto">
        <a:xfrm>
          <a:off x="1343025" y="3533775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shape">
            <a:fillToRect l="50000" t="50000" r="50000" b="50000"/>
          </a:path>
        </a:gradFill>
        <a:ln w="12700" algn="ctr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algn="ctr" rtl="1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L</a:t>
          </a:r>
          <a:r>
            <a:rPr lang="en-US" sz="1300" b="0" i="0" strike="noStrike" baseline="0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 - sec ( Free depth )</a:t>
          </a:r>
          <a:endParaRPr lang="en-US" sz="1300" b="0" i="0" strike="noStrike">
            <a:solidFill>
              <a:srgbClr val="FFFFFF"/>
            </a:solidFill>
            <a:effectLst>
              <a:outerShdw blurRad="50800" dist="38100" dir="10800000" algn="r" rotWithShape="0">
                <a:prstClr val="black">
                  <a:alpha val="40000"/>
                </a:prstClr>
              </a:outerShdw>
            </a:effectLst>
            <a:latin typeface="Lucida Sans Unicode"/>
            <a:cs typeface="Lucida Sans Unicode"/>
          </a:endParaRPr>
        </a:p>
      </xdr:txBody>
    </xdr:sp>
    <xdr:clientData/>
  </xdr:twoCellAnchor>
  <xdr:twoCellAnchor>
    <xdr:from>
      <xdr:col>32</xdr:col>
      <xdr:colOff>123825</xdr:colOff>
      <xdr:row>23</xdr:row>
      <xdr:rowOff>123825</xdr:rowOff>
    </xdr:from>
    <xdr:to>
      <xdr:col>37</xdr:col>
      <xdr:colOff>209550</xdr:colOff>
      <xdr:row>25</xdr:row>
      <xdr:rowOff>104775</xdr:rowOff>
    </xdr:to>
    <xdr:sp macro="" textlink="">
      <xdr:nvSpPr>
        <xdr:cNvPr id="93" name="AutoShape 210">
          <a:hlinkClick xmlns:r="http://schemas.openxmlformats.org/officeDocument/2006/relationships" r:id="rId12" tooltip="Flanged L section fixed depth"/>
        </xdr:cNvPr>
        <xdr:cNvSpPr>
          <a:spLocks noChangeArrowheads="1"/>
        </xdr:cNvSpPr>
      </xdr:nvSpPr>
      <xdr:spPr bwMode="auto">
        <a:xfrm>
          <a:off x="1343025" y="4010025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shape">
            <a:fillToRect l="50000" t="50000" r="50000" b="50000"/>
          </a:path>
        </a:gradFill>
        <a:ln w="12700" algn="ctr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indent="0" algn="ctr" rtl="1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L - sec ( Fixed depth )</a:t>
          </a:r>
        </a:p>
      </xdr:txBody>
    </xdr:sp>
    <xdr:clientData/>
  </xdr:twoCellAnchor>
  <xdr:twoCellAnchor>
    <xdr:from>
      <xdr:col>37</xdr:col>
      <xdr:colOff>371475</xdr:colOff>
      <xdr:row>9</xdr:row>
      <xdr:rowOff>0</xdr:rowOff>
    </xdr:from>
    <xdr:to>
      <xdr:col>42</xdr:col>
      <xdr:colOff>457200</xdr:colOff>
      <xdr:row>10</xdr:row>
      <xdr:rowOff>142875</xdr:rowOff>
    </xdr:to>
    <xdr:sp macro="" textlink="">
      <xdr:nvSpPr>
        <xdr:cNvPr id="11895" name="AutoShape 211">
          <a:hlinkClick xmlns:r="http://schemas.openxmlformats.org/officeDocument/2006/relationships" r:id="rId13" tooltip="Rectangular section capacity"/>
        </xdr:cNvPr>
        <xdr:cNvSpPr>
          <a:spLocks noChangeArrowheads="1"/>
        </xdr:cNvSpPr>
      </xdr:nvSpPr>
      <xdr:spPr bwMode="auto">
        <a:xfrm>
          <a:off x="23269575" y="1619250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12700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indent="0" algn="ctr" rtl="1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Rctangular Section Capacity</a:t>
          </a:r>
        </a:p>
      </xdr:txBody>
    </xdr:sp>
    <xdr:clientData/>
  </xdr:twoCellAnchor>
  <xdr:twoCellAnchor>
    <xdr:from>
      <xdr:col>37</xdr:col>
      <xdr:colOff>371475</xdr:colOff>
      <xdr:row>11</xdr:row>
      <xdr:rowOff>152400</xdr:rowOff>
    </xdr:from>
    <xdr:to>
      <xdr:col>42</xdr:col>
      <xdr:colOff>457200</xdr:colOff>
      <xdr:row>13</xdr:row>
      <xdr:rowOff>133350</xdr:rowOff>
    </xdr:to>
    <xdr:sp macro="" textlink="">
      <xdr:nvSpPr>
        <xdr:cNvPr id="11896" name="AutoShape 212">
          <a:hlinkClick xmlns:r="http://schemas.openxmlformats.org/officeDocument/2006/relationships" r:id="rId14" tooltip="Flanged ( T &amp; L ) section capacity"/>
        </xdr:cNvPr>
        <xdr:cNvSpPr>
          <a:spLocks noChangeArrowheads="1"/>
        </xdr:cNvSpPr>
      </xdr:nvSpPr>
      <xdr:spPr bwMode="auto">
        <a:xfrm>
          <a:off x="23269575" y="2095500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12700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marR="0" indent="0" algn="ctr" defTabSz="914400" rtl="1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Flanged Section Capacity</a:t>
          </a:r>
        </a:p>
        <a:p>
          <a:pPr marL="0" indent="0" algn="ctr" rtl="1">
            <a:defRPr sz="1000"/>
          </a:pPr>
          <a:endParaRPr lang="en-US" sz="1300" b="0" i="0" strike="noStrike">
            <a:solidFill>
              <a:srgbClr val="FFFFFF"/>
            </a:solidFill>
            <a:effectLst>
              <a:outerShdw blurRad="50800" dist="38100" dir="10800000" algn="r" rotWithShape="0">
                <a:prstClr val="black">
                  <a:alpha val="40000"/>
                </a:prstClr>
              </a:outerShdw>
            </a:effectLst>
            <a:latin typeface="Lucida Sans Unicode"/>
            <a:ea typeface="+mn-ea"/>
            <a:cs typeface="Lucida Sans Unicode"/>
          </a:endParaRPr>
        </a:p>
      </xdr:txBody>
    </xdr:sp>
    <xdr:clientData/>
  </xdr:twoCellAnchor>
  <xdr:twoCellAnchor>
    <xdr:from>
      <xdr:col>47</xdr:col>
      <xdr:colOff>38100</xdr:colOff>
      <xdr:row>2</xdr:row>
      <xdr:rowOff>85725</xdr:rowOff>
    </xdr:from>
    <xdr:to>
      <xdr:col>57</xdr:col>
      <xdr:colOff>428625</xdr:colOff>
      <xdr:row>5</xdr:row>
      <xdr:rowOff>28575</xdr:rowOff>
    </xdr:to>
    <xdr:sp macro="" textlink="">
      <xdr:nvSpPr>
        <xdr:cNvPr id="41" name="AutoShape 26"/>
        <xdr:cNvSpPr>
          <a:spLocks noChangeArrowheads="1"/>
        </xdr:cNvSpPr>
      </xdr:nvSpPr>
      <xdr:spPr bwMode="auto">
        <a:xfrm>
          <a:off x="19888200" y="571500"/>
          <a:ext cx="6486525" cy="428625"/>
        </a:xfrm>
        <a:prstGeom prst="ribbon2">
          <a:avLst>
            <a:gd name="adj1" fmla="val 33333"/>
            <a:gd name="adj2" fmla="val 75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3175">
          <a:solidFill>
            <a:sysClr val="windowText" lastClr="000000"/>
          </a:solidFill>
          <a:prstDash val="solid"/>
          <a:round/>
          <a:headEnd/>
          <a:tailEnd/>
        </a:ln>
        <a:effectLst>
          <a:glow rad="63500">
            <a:schemeClr val="accent2"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indent="0" algn="ctr" rtl="1">
            <a:defRPr sz="1000"/>
          </a:pPr>
          <a:r>
            <a:rPr lang="en-US" sz="1400" b="0" i="0" strike="noStrike">
              <a:solidFill>
                <a:srgbClr val="FFFFFF"/>
              </a:solidFill>
              <a:effectLst>
                <a:outerShdw blurRad="50800" dist="38100" dir="13500000" algn="b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COLUMNS</a:t>
          </a:r>
        </a:p>
      </xdr:txBody>
    </xdr:sp>
    <xdr:clientData/>
  </xdr:twoCellAnchor>
  <xdr:twoCellAnchor>
    <xdr:from>
      <xdr:col>49</xdr:col>
      <xdr:colOff>533400</xdr:colOff>
      <xdr:row>10</xdr:row>
      <xdr:rowOff>9525</xdr:rowOff>
    </xdr:from>
    <xdr:to>
      <xdr:col>55</xdr:col>
      <xdr:colOff>9525</xdr:colOff>
      <xdr:row>11</xdr:row>
      <xdr:rowOff>152400</xdr:rowOff>
    </xdr:to>
    <xdr:sp macro="" textlink="">
      <xdr:nvSpPr>
        <xdr:cNvPr id="42" name="AutoShape 205">
          <a:hlinkClick xmlns:r="http://schemas.openxmlformats.org/officeDocument/2006/relationships" r:id="rId15"/>
        </xdr:cNvPr>
        <xdr:cNvSpPr>
          <a:spLocks noChangeArrowheads="1"/>
        </xdr:cNvSpPr>
      </xdr:nvSpPr>
      <xdr:spPr bwMode="auto">
        <a:xfrm>
          <a:off x="30918150" y="1790700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12700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indent="0" algn="ctr" rtl="0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Rec.</a:t>
          </a:r>
          <a:r>
            <a:rPr lang="en-US" sz="1300" b="0" i="0" strike="noStrike" baseline="0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  Tied column Unknown Dim.</a:t>
          </a:r>
          <a:endParaRPr lang="en-US" sz="1300" b="0" i="0" strike="noStrike">
            <a:solidFill>
              <a:srgbClr val="FFFFFF"/>
            </a:solidFill>
            <a:effectLst>
              <a:outerShdw blurRad="50800" dist="38100" dir="10800000" algn="r" rotWithShape="0">
                <a:prstClr val="black">
                  <a:alpha val="40000"/>
                </a:prstClr>
              </a:outerShdw>
            </a:effectLst>
            <a:latin typeface="Lucida Sans Unicode"/>
            <a:ea typeface="+mn-ea"/>
            <a:cs typeface="Lucida Sans Unicode"/>
          </a:endParaRPr>
        </a:p>
      </xdr:txBody>
    </xdr:sp>
    <xdr:clientData/>
  </xdr:twoCellAnchor>
  <xdr:twoCellAnchor>
    <xdr:from>
      <xdr:col>49</xdr:col>
      <xdr:colOff>533400</xdr:colOff>
      <xdr:row>13</xdr:row>
      <xdr:rowOff>0</xdr:rowOff>
    </xdr:from>
    <xdr:to>
      <xdr:col>55</xdr:col>
      <xdr:colOff>9525</xdr:colOff>
      <xdr:row>14</xdr:row>
      <xdr:rowOff>142875</xdr:rowOff>
    </xdr:to>
    <xdr:sp macro="" textlink="">
      <xdr:nvSpPr>
        <xdr:cNvPr id="43" name="AutoShape 206">
          <a:hlinkClick xmlns:r="http://schemas.openxmlformats.org/officeDocument/2006/relationships" r:id="rId16"/>
        </xdr:cNvPr>
        <xdr:cNvSpPr>
          <a:spLocks noChangeArrowheads="1"/>
        </xdr:cNvSpPr>
      </xdr:nvSpPr>
      <xdr:spPr bwMode="auto">
        <a:xfrm>
          <a:off x="30918150" y="2266950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shape">
            <a:fillToRect l="50000" t="50000" r="50000" b="50000"/>
          </a:path>
        </a:gradFill>
        <a:ln w="12700" algn="ctr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algn="ctr" rtl="0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Rec. </a:t>
          </a:r>
          <a:r>
            <a:rPr lang="en-US" sz="1300" b="0" i="0" strike="noStrike" baseline="0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Tied column Known Dim.</a:t>
          </a:r>
          <a:endParaRPr lang="en-US" sz="1300" b="0" i="0" strike="noStrike">
            <a:solidFill>
              <a:srgbClr val="FFFFFF"/>
            </a:solidFill>
            <a:effectLst>
              <a:outerShdw blurRad="50800" dist="38100" dir="10800000" algn="r" rotWithShape="0">
                <a:prstClr val="black">
                  <a:alpha val="40000"/>
                </a:prstClr>
              </a:outerShdw>
            </a:effectLst>
            <a:latin typeface="Lucida Sans Unicode"/>
            <a:cs typeface="Lucida Sans Unicode"/>
          </a:endParaRPr>
        </a:p>
      </xdr:txBody>
    </xdr:sp>
    <xdr:clientData/>
  </xdr:twoCellAnchor>
  <xdr:twoCellAnchor>
    <xdr:from>
      <xdr:col>49</xdr:col>
      <xdr:colOff>533400</xdr:colOff>
      <xdr:row>15</xdr:row>
      <xdr:rowOff>152400</xdr:rowOff>
    </xdr:from>
    <xdr:to>
      <xdr:col>55</xdr:col>
      <xdr:colOff>9525</xdr:colOff>
      <xdr:row>17</xdr:row>
      <xdr:rowOff>133350</xdr:rowOff>
    </xdr:to>
    <xdr:sp macro="" textlink="">
      <xdr:nvSpPr>
        <xdr:cNvPr id="44" name="AutoShape 207">
          <a:hlinkClick xmlns:r="http://schemas.openxmlformats.org/officeDocument/2006/relationships" r:id="rId17"/>
        </xdr:cNvPr>
        <xdr:cNvSpPr>
          <a:spLocks noChangeArrowheads="1"/>
        </xdr:cNvSpPr>
      </xdr:nvSpPr>
      <xdr:spPr bwMode="auto">
        <a:xfrm>
          <a:off x="30918150" y="2743200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shape">
            <a:fillToRect l="50000" t="50000" r="50000" b="50000"/>
          </a:path>
        </a:gradFill>
        <a:ln w="12700" algn="ctr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algn="ctr" rtl="0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cs typeface="Lucida Sans Unicode"/>
            </a:rPr>
            <a:t>Circular Tied column</a:t>
          </a:r>
        </a:p>
      </xdr:txBody>
    </xdr:sp>
    <xdr:clientData/>
  </xdr:twoCellAnchor>
  <xdr:twoCellAnchor>
    <xdr:from>
      <xdr:col>49</xdr:col>
      <xdr:colOff>533400</xdr:colOff>
      <xdr:row>18</xdr:row>
      <xdr:rowOff>142875</xdr:rowOff>
    </xdr:from>
    <xdr:to>
      <xdr:col>55</xdr:col>
      <xdr:colOff>9525</xdr:colOff>
      <xdr:row>20</xdr:row>
      <xdr:rowOff>123825</xdr:rowOff>
    </xdr:to>
    <xdr:sp macro="" textlink="">
      <xdr:nvSpPr>
        <xdr:cNvPr id="45" name="AutoShape 208">
          <a:hlinkClick xmlns:r="http://schemas.openxmlformats.org/officeDocument/2006/relationships" r:id="rId18"/>
        </xdr:cNvPr>
        <xdr:cNvSpPr>
          <a:spLocks noChangeArrowheads="1"/>
        </xdr:cNvSpPr>
      </xdr:nvSpPr>
      <xdr:spPr bwMode="auto">
        <a:xfrm>
          <a:off x="30918150" y="3219450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shape">
            <a:fillToRect l="50000" t="50000" r="50000" b="50000"/>
          </a:path>
        </a:gradFill>
        <a:ln w="12700" algn="ctr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Circular </a:t>
          </a:r>
          <a:r>
            <a:rPr lang="en-US" sz="12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Spiral</a:t>
          </a: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 column</a:t>
          </a:r>
        </a:p>
      </xdr:txBody>
    </xdr:sp>
    <xdr:clientData/>
  </xdr:twoCellAnchor>
  <xdr:twoCellAnchor>
    <xdr:from>
      <xdr:col>6</xdr:col>
      <xdr:colOff>390525</xdr:colOff>
      <xdr:row>23</xdr:row>
      <xdr:rowOff>123825</xdr:rowOff>
    </xdr:from>
    <xdr:to>
      <xdr:col>11</xdr:col>
      <xdr:colOff>476250</xdr:colOff>
      <xdr:row>25</xdr:row>
      <xdr:rowOff>104775</xdr:rowOff>
    </xdr:to>
    <xdr:sp macro="" textlink="">
      <xdr:nvSpPr>
        <xdr:cNvPr id="96" name="AutoShape 205">
          <a:hlinkClick xmlns:r="http://schemas.openxmlformats.org/officeDocument/2006/relationships" r:id="rId19"/>
        </xdr:cNvPr>
        <xdr:cNvSpPr>
          <a:spLocks noChangeArrowheads="1"/>
        </xdr:cNvSpPr>
      </xdr:nvSpPr>
      <xdr:spPr bwMode="auto">
        <a:xfrm>
          <a:off x="4048125" y="4010025"/>
          <a:ext cx="313372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shape">
            <a:fillToRect l="50000" t="50000" r="50000" b="50000"/>
          </a:path>
        </a:gradFill>
        <a:ln w="12700" algn="ctr">
          <a:noFill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marR="0" indent="0" algn="ctr" defTabSz="914400" rtl="1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sz="1400" b="0" i="0" strike="noStrike">
              <a:solidFill>
                <a:srgbClr val="FFFFFF"/>
              </a:solidFill>
              <a:effectLst>
                <a:outerShdw blurRad="50800" dist="38100" dir="13500000" algn="b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Reinforcement Details</a:t>
          </a:r>
        </a:p>
        <a:p>
          <a:pPr marL="0" indent="0" algn="ctr" rtl="1">
            <a:defRPr sz="1000"/>
          </a:pPr>
          <a:endParaRPr lang="en-US" sz="1400" b="0" i="0" strike="noStrike">
            <a:solidFill>
              <a:srgbClr val="FFFFFF"/>
            </a:solidFill>
            <a:effectLst>
              <a:outerShdw blurRad="50800" dist="38100" dir="13500000" algn="br" rotWithShape="0">
                <a:prstClr val="black">
                  <a:alpha val="40000"/>
                </a:prstClr>
              </a:outerShdw>
            </a:effectLst>
            <a:latin typeface="Lucida Sans Unicode"/>
            <a:ea typeface="+mn-ea"/>
            <a:cs typeface="Lucida Sans Unicode"/>
          </a:endParaRPr>
        </a:p>
      </xdr:txBody>
    </xdr:sp>
    <xdr:clientData/>
  </xdr:twoCellAnchor>
  <xdr:twoCellAnchor>
    <xdr:from>
      <xdr:col>62</xdr:col>
      <xdr:colOff>552450</xdr:colOff>
      <xdr:row>2</xdr:row>
      <xdr:rowOff>85725</xdr:rowOff>
    </xdr:from>
    <xdr:to>
      <xdr:col>73</xdr:col>
      <xdr:colOff>333375</xdr:colOff>
      <xdr:row>5</xdr:row>
      <xdr:rowOff>28575</xdr:rowOff>
    </xdr:to>
    <xdr:sp macro="" textlink="">
      <xdr:nvSpPr>
        <xdr:cNvPr id="61" name="AutoShape 26"/>
        <xdr:cNvSpPr>
          <a:spLocks noChangeArrowheads="1"/>
        </xdr:cNvSpPr>
      </xdr:nvSpPr>
      <xdr:spPr bwMode="auto">
        <a:xfrm>
          <a:off x="39071550" y="571500"/>
          <a:ext cx="6486525" cy="428625"/>
        </a:xfrm>
        <a:prstGeom prst="ribbon2">
          <a:avLst>
            <a:gd name="adj1" fmla="val 33333"/>
            <a:gd name="adj2" fmla="val 75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3175">
          <a:solidFill>
            <a:sysClr val="windowText" lastClr="000000"/>
          </a:solidFill>
          <a:prstDash val="solid"/>
          <a:round/>
          <a:headEnd/>
          <a:tailEnd/>
        </a:ln>
        <a:effectLst>
          <a:glow rad="63500">
            <a:schemeClr val="accent2"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ctr" upright="1"/>
        <a:lstStyle/>
        <a:p>
          <a:pPr marL="0" indent="0" algn="ctr" rtl="1">
            <a:defRPr sz="1000"/>
          </a:pPr>
          <a:r>
            <a:rPr lang="en-US" sz="1400" b="0" i="0" strike="noStrike">
              <a:solidFill>
                <a:srgbClr val="FFFFFF"/>
              </a:solidFill>
              <a:effectLst>
                <a:outerShdw blurRad="50800" dist="38100" dir="13500000" algn="b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FOOTINGS</a:t>
          </a:r>
        </a:p>
      </xdr:txBody>
    </xdr:sp>
    <xdr:clientData/>
  </xdr:twoCellAnchor>
  <xdr:twoCellAnchor>
    <xdr:from>
      <xdr:col>61</xdr:col>
      <xdr:colOff>428625</xdr:colOff>
      <xdr:row>8</xdr:row>
      <xdr:rowOff>66675</xdr:rowOff>
    </xdr:from>
    <xdr:to>
      <xdr:col>66</xdr:col>
      <xdr:colOff>561975</xdr:colOff>
      <xdr:row>10</xdr:row>
      <xdr:rowOff>47625</xdr:rowOff>
    </xdr:to>
    <xdr:sp macro="" textlink="">
      <xdr:nvSpPr>
        <xdr:cNvPr id="102" name="AutoShape 205">
          <a:hlinkClick xmlns:r="http://schemas.openxmlformats.org/officeDocument/2006/relationships" r:id="rId20"/>
        </xdr:cNvPr>
        <xdr:cNvSpPr>
          <a:spLocks noChangeArrowheads="1"/>
        </xdr:cNvSpPr>
      </xdr:nvSpPr>
      <xdr:spPr bwMode="auto">
        <a:xfrm>
          <a:off x="38338125" y="1524000"/>
          <a:ext cx="3181350" cy="304800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rgbClr val="825600"/>
            </a:gs>
            <a:gs pos="13000">
              <a:srgbClr val="FFA800"/>
            </a:gs>
            <a:gs pos="28000">
              <a:srgbClr val="825600"/>
            </a:gs>
            <a:gs pos="42999">
              <a:srgbClr val="FFA800"/>
            </a:gs>
            <a:gs pos="58000">
              <a:srgbClr val="825600"/>
            </a:gs>
            <a:gs pos="72000">
              <a:srgbClr val="FFA800"/>
            </a:gs>
            <a:gs pos="87000">
              <a:srgbClr val="825600"/>
            </a:gs>
            <a:gs pos="100000">
              <a:srgbClr val="FFA800"/>
            </a:gs>
          </a:gsLst>
          <a:lin ang="13500000" scaled="0"/>
          <a:tileRect/>
        </a:gradFill>
        <a:ln w="28575">
          <a:solidFill>
            <a:schemeClr val="bg2">
              <a:lumMod val="50000"/>
            </a:schemeClr>
          </a:solidFill>
          <a:prstDash val="solid"/>
          <a:round/>
          <a:headEnd/>
          <a:tailEnd/>
        </a:ln>
        <a:effectLst>
          <a:glow rad="63500">
            <a:schemeClr val="accent3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b" upright="1"/>
        <a:lstStyle/>
        <a:p>
          <a:pPr marL="0" indent="0" algn="ctr" rtl="0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Strip footing under pure normal</a:t>
          </a:r>
        </a:p>
      </xdr:txBody>
    </xdr:sp>
    <xdr:clientData/>
  </xdr:twoCellAnchor>
  <xdr:twoCellAnchor>
    <xdr:from>
      <xdr:col>63</xdr:col>
      <xdr:colOff>19050</xdr:colOff>
      <xdr:row>17</xdr:row>
      <xdr:rowOff>142875</xdr:rowOff>
    </xdr:from>
    <xdr:to>
      <xdr:col>67</xdr:col>
      <xdr:colOff>361950</xdr:colOff>
      <xdr:row>19</xdr:row>
      <xdr:rowOff>123825</xdr:rowOff>
    </xdr:to>
    <xdr:sp macro="" textlink="">
      <xdr:nvSpPr>
        <xdr:cNvPr id="70" name="AutoShape 205">
          <a:hlinkClick xmlns:r="http://schemas.openxmlformats.org/officeDocument/2006/relationships" r:id="rId21"/>
        </xdr:cNvPr>
        <xdr:cNvSpPr>
          <a:spLocks noChangeArrowheads="1"/>
        </xdr:cNvSpPr>
      </xdr:nvSpPr>
      <xdr:spPr bwMode="auto">
        <a:xfrm>
          <a:off x="39147750" y="3057525"/>
          <a:ext cx="2781300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12700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b" upright="1"/>
        <a:lstStyle/>
        <a:p>
          <a:pPr marL="0" indent="0" algn="ctr" rtl="0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Rectangular footing</a:t>
          </a:r>
        </a:p>
      </xdr:txBody>
    </xdr:sp>
    <xdr:clientData/>
  </xdr:twoCellAnchor>
  <xdr:twoCellAnchor>
    <xdr:from>
      <xdr:col>63</xdr:col>
      <xdr:colOff>19050</xdr:colOff>
      <xdr:row>15</xdr:row>
      <xdr:rowOff>28575</xdr:rowOff>
    </xdr:from>
    <xdr:to>
      <xdr:col>67</xdr:col>
      <xdr:colOff>352425</xdr:colOff>
      <xdr:row>17</xdr:row>
      <xdr:rowOff>9525</xdr:rowOff>
    </xdr:to>
    <xdr:sp macro="" textlink="">
      <xdr:nvSpPr>
        <xdr:cNvPr id="80" name="AutoShape 205">
          <a:hlinkClick xmlns:r="http://schemas.openxmlformats.org/officeDocument/2006/relationships" r:id="rId22"/>
        </xdr:cNvPr>
        <xdr:cNvSpPr>
          <a:spLocks noChangeArrowheads="1"/>
        </xdr:cNvSpPr>
      </xdr:nvSpPr>
      <xdr:spPr bwMode="auto">
        <a:xfrm>
          <a:off x="39147750" y="2619375"/>
          <a:ext cx="277177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12700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b" upright="1"/>
        <a:lstStyle/>
        <a:p>
          <a:pPr marL="0" indent="0" algn="ctr" rtl="0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Square</a:t>
          </a:r>
          <a:r>
            <a:rPr lang="en-US" sz="1300" b="0" i="0" strike="noStrike" baseline="0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 footing</a:t>
          </a:r>
          <a:endParaRPr lang="en-US" sz="1300" b="0" i="0" strike="noStrike">
            <a:solidFill>
              <a:srgbClr val="FFFFFF"/>
            </a:solidFill>
            <a:effectLst>
              <a:outerShdw blurRad="50800" dist="38100" dir="10800000" algn="r" rotWithShape="0">
                <a:prstClr val="black">
                  <a:alpha val="40000"/>
                </a:prstClr>
              </a:outerShdw>
            </a:effectLst>
            <a:latin typeface="Lucida Sans Unicode"/>
            <a:ea typeface="+mn-ea"/>
            <a:cs typeface="Lucida Sans Unicode"/>
          </a:endParaRPr>
        </a:p>
      </xdr:txBody>
    </xdr:sp>
    <xdr:clientData/>
  </xdr:twoCellAnchor>
  <xdr:twoCellAnchor>
    <xdr:from>
      <xdr:col>61</xdr:col>
      <xdr:colOff>428625</xdr:colOff>
      <xdr:row>11</xdr:row>
      <xdr:rowOff>152400</xdr:rowOff>
    </xdr:from>
    <xdr:to>
      <xdr:col>66</xdr:col>
      <xdr:colOff>561975</xdr:colOff>
      <xdr:row>13</xdr:row>
      <xdr:rowOff>133350</xdr:rowOff>
    </xdr:to>
    <xdr:sp macro="" textlink="">
      <xdr:nvSpPr>
        <xdr:cNvPr id="72" name="AutoShape 205"/>
        <xdr:cNvSpPr>
          <a:spLocks noChangeArrowheads="1"/>
        </xdr:cNvSpPr>
      </xdr:nvSpPr>
      <xdr:spPr bwMode="auto">
        <a:xfrm>
          <a:off x="38338125" y="2095500"/>
          <a:ext cx="3181350" cy="304800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rgbClr val="825600"/>
            </a:gs>
            <a:gs pos="13000">
              <a:srgbClr val="FFA800"/>
            </a:gs>
            <a:gs pos="28000">
              <a:srgbClr val="825600"/>
            </a:gs>
            <a:gs pos="42999">
              <a:srgbClr val="FFA800"/>
            </a:gs>
            <a:gs pos="58000">
              <a:srgbClr val="825600"/>
            </a:gs>
            <a:gs pos="72000">
              <a:srgbClr val="FFA800"/>
            </a:gs>
            <a:gs pos="87000">
              <a:srgbClr val="825600"/>
            </a:gs>
            <a:gs pos="100000">
              <a:srgbClr val="FFA800"/>
            </a:gs>
          </a:gsLst>
          <a:lin ang="13500000" scaled="0"/>
          <a:tileRect/>
        </a:gradFill>
        <a:ln w="28575">
          <a:solidFill>
            <a:schemeClr val="bg2">
              <a:lumMod val="50000"/>
            </a:schemeClr>
          </a:solidFill>
          <a:prstDash val="solid"/>
          <a:round/>
          <a:headEnd/>
          <a:tailEnd/>
        </a:ln>
        <a:effectLst>
          <a:glow rad="63500">
            <a:schemeClr val="accent3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b" upright="1"/>
        <a:lstStyle/>
        <a:p>
          <a:pPr marL="0" indent="0" algn="ctr" rtl="0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Isolated footing under pure normal</a:t>
          </a:r>
        </a:p>
      </xdr:txBody>
    </xdr:sp>
    <xdr:clientData/>
  </xdr:twoCellAnchor>
  <xdr:twoCellAnchor>
    <xdr:from>
      <xdr:col>61</xdr:col>
      <xdr:colOff>428625</xdr:colOff>
      <xdr:row>20</xdr:row>
      <xdr:rowOff>142875</xdr:rowOff>
    </xdr:from>
    <xdr:to>
      <xdr:col>66</xdr:col>
      <xdr:colOff>561975</xdr:colOff>
      <xdr:row>22</xdr:row>
      <xdr:rowOff>123825</xdr:rowOff>
    </xdr:to>
    <xdr:sp macro="" textlink="">
      <xdr:nvSpPr>
        <xdr:cNvPr id="98" name="AutoShape 205"/>
        <xdr:cNvSpPr>
          <a:spLocks noChangeArrowheads="1"/>
        </xdr:cNvSpPr>
      </xdr:nvSpPr>
      <xdr:spPr bwMode="auto">
        <a:xfrm>
          <a:off x="38338125" y="3543300"/>
          <a:ext cx="3181350" cy="304800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rgbClr val="825600"/>
            </a:gs>
            <a:gs pos="13000">
              <a:srgbClr val="FFA800"/>
            </a:gs>
            <a:gs pos="28000">
              <a:srgbClr val="825600"/>
            </a:gs>
            <a:gs pos="42999">
              <a:srgbClr val="FFA800"/>
            </a:gs>
            <a:gs pos="58000">
              <a:srgbClr val="825600"/>
            </a:gs>
            <a:gs pos="72000">
              <a:srgbClr val="FFA800"/>
            </a:gs>
            <a:gs pos="87000">
              <a:srgbClr val="825600"/>
            </a:gs>
            <a:gs pos="100000">
              <a:srgbClr val="FFA800"/>
            </a:gs>
          </a:gsLst>
          <a:lin ang="13500000" scaled="0"/>
          <a:tileRect/>
        </a:gradFill>
        <a:ln w="28575">
          <a:solidFill>
            <a:schemeClr val="bg2">
              <a:lumMod val="50000"/>
            </a:schemeClr>
          </a:solidFill>
          <a:prstDash val="solid"/>
          <a:round/>
          <a:headEnd/>
          <a:tailEnd/>
        </a:ln>
        <a:effectLst>
          <a:glow rad="63500">
            <a:schemeClr val="accent3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b" upright="1"/>
        <a:lstStyle/>
        <a:p>
          <a:pPr marL="0" indent="0" algn="ctr" rtl="0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Isolated footing under N &amp; M</a:t>
          </a:r>
        </a:p>
      </xdr:txBody>
    </xdr:sp>
    <xdr:clientData/>
  </xdr:twoCellAnchor>
  <xdr:twoCellAnchor>
    <xdr:from>
      <xdr:col>63</xdr:col>
      <xdr:colOff>19050</xdr:colOff>
      <xdr:row>26</xdr:row>
      <xdr:rowOff>85725</xdr:rowOff>
    </xdr:from>
    <xdr:to>
      <xdr:col>67</xdr:col>
      <xdr:colOff>361950</xdr:colOff>
      <xdr:row>28</xdr:row>
      <xdr:rowOff>66675</xdr:rowOff>
    </xdr:to>
    <xdr:sp macro="" textlink="">
      <xdr:nvSpPr>
        <xdr:cNvPr id="99" name="AutoShape 205">
          <a:hlinkClick xmlns:r="http://schemas.openxmlformats.org/officeDocument/2006/relationships" r:id="rId23"/>
        </xdr:cNvPr>
        <xdr:cNvSpPr>
          <a:spLocks noChangeArrowheads="1"/>
        </xdr:cNvSpPr>
      </xdr:nvSpPr>
      <xdr:spPr bwMode="auto">
        <a:xfrm>
          <a:off x="39147750" y="4457700"/>
          <a:ext cx="2781300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12700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b" upright="1"/>
        <a:lstStyle/>
        <a:p>
          <a:pPr marL="0" indent="0" algn="ctr" rtl="0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Permanent moment</a:t>
          </a:r>
        </a:p>
      </xdr:txBody>
    </xdr:sp>
    <xdr:clientData/>
  </xdr:twoCellAnchor>
  <xdr:twoCellAnchor>
    <xdr:from>
      <xdr:col>63</xdr:col>
      <xdr:colOff>19050</xdr:colOff>
      <xdr:row>23</xdr:row>
      <xdr:rowOff>142875</xdr:rowOff>
    </xdr:from>
    <xdr:to>
      <xdr:col>67</xdr:col>
      <xdr:colOff>352425</xdr:colOff>
      <xdr:row>25</xdr:row>
      <xdr:rowOff>123825</xdr:rowOff>
    </xdr:to>
    <xdr:sp macro="" textlink="">
      <xdr:nvSpPr>
        <xdr:cNvPr id="100" name="AutoShape 205">
          <a:hlinkClick xmlns:r="http://schemas.openxmlformats.org/officeDocument/2006/relationships" r:id="rId24"/>
        </xdr:cNvPr>
        <xdr:cNvSpPr>
          <a:spLocks noChangeArrowheads="1"/>
        </xdr:cNvSpPr>
      </xdr:nvSpPr>
      <xdr:spPr bwMode="auto">
        <a:xfrm>
          <a:off x="39147750" y="4029075"/>
          <a:ext cx="2771775" cy="304800"/>
        </a:xfrm>
        <a:prstGeom prst="roundRect">
          <a:avLst>
            <a:gd name="adj" fmla="val 50000"/>
          </a:avLst>
        </a:prstGeom>
        <a:gradFill rotWithShape="1">
          <a:gsLst>
            <a:gs pos="0">
              <a:srgbClr val="FFBF00"/>
            </a:gs>
            <a:gs pos="100000">
              <a:srgbClr val="000000">
                <a:alpha val="71001"/>
              </a:srgbClr>
            </a:gs>
          </a:gsLst>
          <a:path path="rect">
            <a:fillToRect l="50000" t="50000" r="50000" b="50000"/>
          </a:path>
        </a:gradFill>
        <a:ln w="12700">
          <a:noFill/>
          <a:prstDash val="solid"/>
          <a:round/>
          <a:headEnd/>
          <a:tailEnd/>
        </a:ln>
        <a:effectLst>
          <a:glow rad="63500">
            <a:schemeClr val="accent6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b" upright="1"/>
        <a:lstStyle/>
        <a:p>
          <a:pPr marL="0" indent="0" algn="ctr" rtl="0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Temporary moment</a:t>
          </a:r>
        </a:p>
      </xdr:txBody>
    </xdr:sp>
    <xdr:clientData/>
  </xdr:twoCellAnchor>
  <xdr:twoCellAnchor>
    <xdr:from>
      <xdr:col>68</xdr:col>
      <xdr:colOff>123825</xdr:colOff>
      <xdr:row>8</xdr:row>
      <xdr:rowOff>47625</xdr:rowOff>
    </xdr:from>
    <xdr:to>
      <xdr:col>73</xdr:col>
      <xdr:colOff>257175</xdr:colOff>
      <xdr:row>10</xdr:row>
      <xdr:rowOff>28575</xdr:rowOff>
    </xdr:to>
    <xdr:sp macro="" textlink="">
      <xdr:nvSpPr>
        <xdr:cNvPr id="104" name="AutoShape 205">
          <a:hlinkClick xmlns:r="http://schemas.openxmlformats.org/officeDocument/2006/relationships" r:id="rId25"/>
        </xdr:cNvPr>
        <xdr:cNvSpPr>
          <a:spLocks noChangeArrowheads="1"/>
        </xdr:cNvSpPr>
      </xdr:nvSpPr>
      <xdr:spPr bwMode="auto">
        <a:xfrm>
          <a:off x="42300525" y="1504950"/>
          <a:ext cx="3181350" cy="304800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rgbClr val="825600"/>
            </a:gs>
            <a:gs pos="13000">
              <a:srgbClr val="FFA800"/>
            </a:gs>
            <a:gs pos="28000">
              <a:srgbClr val="825600"/>
            </a:gs>
            <a:gs pos="42999">
              <a:srgbClr val="FFA800"/>
            </a:gs>
            <a:gs pos="58000">
              <a:srgbClr val="825600"/>
            </a:gs>
            <a:gs pos="72000">
              <a:srgbClr val="FFA800"/>
            </a:gs>
            <a:gs pos="87000">
              <a:srgbClr val="825600"/>
            </a:gs>
            <a:gs pos="100000">
              <a:srgbClr val="FFA800"/>
            </a:gs>
          </a:gsLst>
          <a:lin ang="13500000" scaled="0"/>
          <a:tileRect/>
        </a:gradFill>
        <a:ln w="28575">
          <a:solidFill>
            <a:schemeClr val="bg2">
              <a:lumMod val="50000"/>
            </a:schemeClr>
          </a:solidFill>
          <a:prstDash val="solid"/>
          <a:round/>
          <a:headEnd/>
          <a:tailEnd/>
        </a:ln>
        <a:effectLst>
          <a:glow rad="63500">
            <a:schemeClr val="accent3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b" upright="1"/>
        <a:lstStyle/>
        <a:p>
          <a:pPr marL="0" indent="0" algn="ctr" rtl="0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Combined</a:t>
          </a:r>
          <a:r>
            <a:rPr lang="en-US" sz="1300" b="0" i="0" strike="noStrike" baseline="0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 footing</a:t>
          </a:r>
          <a:endParaRPr lang="en-US" sz="1300" b="0" i="0" strike="noStrike">
            <a:solidFill>
              <a:srgbClr val="FFFFFF"/>
            </a:solidFill>
            <a:effectLst>
              <a:outerShdw blurRad="50800" dist="38100" dir="10800000" algn="r" rotWithShape="0">
                <a:prstClr val="black">
                  <a:alpha val="40000"/>
                </a:prstClr>
              </a:outerShdw>
            </a:effectLst>
            <a:latin typeface="Lucida Sans Unicode"/>
            <a:ea typeface="+mn-ea"/>
            <a:cs typeface="Lucida Sans Unicode"/>
          </a:endParaRPr>
        </a:p>
      </xdr:txBody>
    </xdr:sp>
    <xdr:clientData/>
  </xdr:twoCellAnchor>
  <xdr:twoCellAnchor>
    <xdr:from>
      <xdr:col>68</xdr:col>
      <xdr:colOff>142875</xdr:colOff>
      <xdr:row>11</xdr:row>
      <xdr:rowOff>95250</xdr:rowOff>
    </xdr:from>
    <xdr:to>
      <xdr:col>73</xdr:col>
      <xdr:colOff>276225</xdr:colOff>
      <xdr:row>13</xdr:row>
      <xdr:rowOff>76200</xdr:rowOff>
    </xdr:to>
    <xdr:sp macro="" textlink="">
      <xdr:nvSpPr>
        <xdr:cNvPr id="107" name="AutoShape 205">
          <a:hlinkClick xmlns:r="http://schemas.openxmlformats.org/officeDocument/2006/relationships" r:id="rId26"/>
        </xdr:cNvPr>
        <xdr:cNvSpPr>
          <a:spLocks noChangeArrowheads="1"/>
        </xdr:cNvSpPr>
      </xdr:nvSpPr>
      <xdr:spPr bwMode="auto">
        <a:xfrm>
          <a:off x="42319575" y="2038350"/>
          <a:ext cx="3181350" cy="304800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rgbClr val="825600"/>
            </a:gs>
            <a:gs pos="13000">
              <a:srgbClr val="FFA800"/>
            </a:gs>
            <a:gs pos="28000">
              <a:srgbClr val="825600"/>
            </a:gs>
            <a:gs pos="42999">
              <a:srgbClr val="FFA800"/>
            </a:gs>
            <a:gs pos="58000">
              <a:srgbClr val="825600"/>
            </a:gs>
            <a:gs pos="72000">
              <a:srgbClr val="FFA800"/>
            </a:gs>
            <a:gs pos="87000">
              <a:srgbClr val="825600"/>
            </a:gs>
            <a:gs pos="100000">
              <a:srgbClr val="FFA800"/>
            </a:gs>
          </a:gsLst>
          <a:lin ang="13500000" scaled="0"/>
          <a:tileRect/>
        </a:gradFill>
        <a:ln w="28575">
          <a:solidFill>
            <a:schemeClr val="bg2">
              <a:lumMod val="50000"/>
            </a:schemeClr>
          </a:solidFill>
          <a:prstDash val="solid"/>
          <a:round/>
          <a:headEnd/>
          <a:tailEnd/>
        </a:ln>
        <a:effectLst>
          <a:glow rad="63500">
            <a:schemeClr val="accent3">
              <a:satMod val="175000"/>
              <a:alpha val="40000"/>
            </a:schemeClr>
          </a:glow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txBody>
        <a:bodyPr vertOverflow="clip" wrap="square" lIns="36576" tIns="27432" rIns="36576" bIns="0" anchor="b" upright="1"/>
        <a:lstStyle/>
        <a:p>
          <a:pPr marL="0" indent="0" algn="ctr" rtl="0">
            <a:defRPr sz="1000"/>
          </a:pPr>
          <a:r>
            <a:rPr lang="en-US" sz="1300" b="0" i="0" strike="noStrike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Strap</a:t>
          </a:r>
          <a:r>
            <a:rPr lang="en-US" sz="1300" b="0" i="0" strike="noStrike" baseline="0">
              <a:solidFill>
                <a:srgbClr val="FFFFFF"/>
              </a:solidFill>
              <a:effectLst>
                <a:outerShdw blurRad="50800" dist="38100" dir="10800000" algn="r" rotWithShape="0">
                  <a:prstClr val="black">
                    <a:alpha val="40000"/>
                  </a:prstClr>
                </a:outerShdw>
              </a:effectLst>
              <a:latin typeface="Lucida Sans Unicode"/>
              <a:ea typeface="+mn-ea"/>
              <a:cs typeface="Lucida Sans Unicode"/>
            </a:rPr>
            <a:t> footing</a:t>
          </a:r>
          <a:endParaRPr lang="en-US" sz="1300" b="0" i="0" strike="noStrike">
            <a:solidFill>
              <a:srgbClr val="FFFFFF"/>
            </a:solidFill>
            <a:effectLst>
              <a:outerShdw blurRad="50800" dist="38100" dir="10800000" algn="r" rotWithShape="0">
                <a:prstClr val="black">
                  <a:alpha val="40000"/>
                </a:prstClr>
              </a:outerShdw>
            </a:effectLst>
            <a:latin typeface="Lucida Sans Unicode"/>
            <a:ea typeface="+mn-ea"/>
            <a:cs typeface="Lucida Sans Unicode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478957</xdr:colOff>
      <xdr:row>1</xdr:row>
      <xdr:rowOff>293078</xdr:rowOff>
    </xdr:from>
    <xdr:to>
      <xdr:col>12</xdr:col>
      <xdr:colOff>718038</xdr:colOff>
      <xdr:row>5</xdr:row>
      <xdr:rowOff>0</xdr:rowOff>
    </xdr:to>
    <xdr:pic>
      <xdr:nvPicPr>
        <xdr:cNvPr id="2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90265" y="556847"/>
          <a:ext cx="1206235" cy="9964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478957</xdr:colOff>
      <xdr:row>1</xdr:row>
      <xdr:rowOff>293078</xdr:rowOff>
    </xdr:from>
    <xdr:to>
      <xdr:col>12</xdr:col>
      <xdr:colOff>613993</xdr:colOff>
      <xdr:row>5</xdr:row>
      <xdr:rowOff>14655</xdr:rowOff>
    </xdr:to>
    <xdr:pic>
      <xdr:nvPicPr>
        <xdr:cNvPr id="2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90265" y="556847"/>
          <a:ext cx="1102190" cy="101111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483576</xdr:colOff>
      <xdr:row>1</xdr:row>
      <xdr:rowOff>293075</xdr:rowOff>
    </xdr:from>
    <xdr:to>
      <xdr:col>12</xdr:col>
      <xdr:colOff>618612</xdr:colOff>
      <xdr:row>5</xdr:row>
      <xdr:rowOff>14652</xdr:rowOff>
    </xdr:to>
    <xdr:pic>
      <xdr:nvPicPr>
        <xdr:cNvPr id="2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94884" y="556844"/>
          <a:ext cx="1102190" cy="101111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483576</xdr:colOff>
      <xdr:row>1</xdr:row>
      <xdr:rowOff>293075</xdr:rowOff>
    </xdr:from>
    <xdr:to>
      <xdr:col>12</xdr:col>
      <xdr:colOff>659423</xdr:colOff>
      <xdr:row>5</xdr:row>
      <xdr:rowOff>0</xdr:rowOff>
    </xdr:to>
    <xdr:pic>
      <xdr:nvPicPr>
        <xdr:cNvPr id="2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94884" y="556844"/>
          <a:ext cx="1143001" cy="9964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42</xdr:col>
      <xdr:colOff>366347</xdr:colOff>
      <xdr:row>12</xdr:row>
      <xdr:rowOff>131885</xdr:rowOff>
    </xdr:from>
    <xdr:to>
      <xdr:col>54</xdr:col>
      <xdr:colOff>366347</xdr:colOff>
      <xdr:row>20</xdr:row>
      <xdr:rowOff>175847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43</xdr:col>
      <xdr:colOff>1</xdr:colOff>
      <xdr:row>21</xdr:row>
      <xdr:rowOff>43963</xdr:rowOff>
    </xdr:from>
    <xdr:to>
      <xdr:col>55</xdr:col>
      <xdr:colOff>1</xdr:colOff>
      <xdr:row>26</xdr:row>
      <xdr:rowOff>205154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483578</xdr:colOff>
      <xdr:row>1</xdr:row>
      <xdr:rowOff>307729</xdr:rowOff>
    </xdr:from>
    <xdr:to>
      <xdr:col>12</xdr:col>
      <xdr:colOff>630116</xdr:colOff>
      <xdr:row>4</xdr:row>
      <xdr:rowOff>322385</xdr:rowOff>
    </xdr:to>
    <xdr:pic>
      <xdr:nvPicPr>
        <xdr:cNvPr id="2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94886" y="571498"/>
          <a:ext cx="1113692" cy="96715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42</xdr:col>
      <xdr:colOff>366347</xdr:colOff>
      <xdr:row>12</xdr:row>
      <xdr:rowOff>131885</xdr:rowOff>
    </xdr:from>
    <xdr:to>
      <xdr:col>54</xdr:col>
      <xdr:colOff>366347</xdr:colOff>
      <xdr:row>20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42</xdr:col>
      <xdr:colOff>366346</xdr:colOff>
      <xdr:row>20</xdr:row>
      <xdr:rowOff>190500</xdr:rowOff>
    </xdr:from>
    <xdr:to>
      <xdr:col>54</xdr:col>
      <xdr:colOff>366346</xdr:colOff>
      <xdr:row>28</xdr:row>
      <xdr:rowOff>322384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478957</xdr:colOff>
      <xdr:row>1</xdr:row>
      <xdr:rowOff>293078</xdr:rowOff>
    </xdr:from>
    <xdr:to>
      <xdr:col>12</xdr:col>
      <xdr:colOff>613993</xdr:colOff>
      <xdr:row>5</xdr:row>
      <xdr:rowOff>14655</xdr:rowOff>
    </xdr:to>
    <xdr:pic>
      <xdr:nvPicPr>
        <xdr:cNvPr id="2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908582" y="559778"/>
          <a:ext cx="1097061" cy="10074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34</xdr:col>
      <xdr:colOff>43960</xdr:colOff>
      <xdr:row>39</xdr:row>
      <xdr:rowOff>219776</xdr:rowOff>
    </xdr:from>
    <xdr:to>
      <xdr:col>40</xdr:col>
      <xdr:colOff>307729</xdr:colOff>
      <xdr:row>49</xdr:row>
      <xdr:rowOff>278393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34</xdr:col>
      <xdr:colOff>43960</xdr:colOff>
      <xdr:row>29</xdr:row>
      <xdr:rowOff>249085</xdr:rowOff>
    </xdr:from>
    <xdr:to>
      <xdr:col>40</xdr:col>
      <xdr:colOff>307729</xdr:colOff>
      <xdr:row>39</xdr:row>
      <xdr:rowOff>58583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34</xdr:col>
      <xdr:colOff>43959</xdr:colOff>
      <xdr:row>13</xdr:row>
      <xdr:rowOff>205154</xdr:rowOff>
    </xdr:from>
    <xdr:to>
      <xdr:col>40</xdr:col>
      <xdr:colOff>307728</xdr:colOff>
      <xdr:row>21</xdr:row>
      <xdr:rowOff>249115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43962</xdr:colOff>
      <xdr:row>22</xdr:row>
      <xdr:rowOff>87893</xdr:rowOff>
    </xdr:from>
    <xdr:to>
      <xdr:col>40</xdr:col>
      <xdr:colOff>307731</xdr:colOff>
      <xdr:row>29</xdr:row>
      <xdr:rowOff>73240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25</xdr:col>
      <xdr:colOff>322385</xdr:colOff>
      <xdr:row>99</xdr:row>
      <xdr:rowOff>102575</xdr:rowOff>
    </xdr:from>
    <xdr:to>
      <xdr:col>39</xdr:col>
      <xdr:colOff>146538</xdr:colOff>
      <xdr:row>112</xdr:row>
      <xdr:rowOff>117230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478957</xdr:colOff>
      <xdr:row>1</xdr:row>
      <xdr:rowOff>293078</xdr:rowOff>
    </xdr:from>
    <xdr:to>
      <xdr:col>12</xdr:col>
      <xdr:colOff>613993</xdr:colOff>
      <xdr:row>5</xdr:row>
      <xdr:rowOff>14655</xdr:rowOff>
    </xdr:to>
    <xdr:pic>
      <xdr:nvPicPr>
        <xdr:cNvPr id="2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908582" y="559778"/>
          <a:ext cx="1097061" cy="10023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34</xdr:col>
      <xdr:colOff>556846</xdr:colOff>
      <xdr:row>40</xdr:row>
      <xdr:rowOff>219777</xdr:rowOff>
    </xdr:from>
    <xdr:to>
      <xdr:col>41</xdr:col>
      <xdr:colOff>703385</xdr:colOff>
      <xdr:row>51</xdr:row>
      <xdr:rowOff>1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34</xdr:col>
      <xdr:colOff>542191</xdr:colOff>
      <xdr:row>29</xdr:row>
      <xdr:rowOff>278392</xdr:rowOff>
    </xdr:from>
    <xdr:to>
      <xdr:col>41</xdr:col>
      <xdr:colOff>718037</xdr:colOff>
      <xdr:row>40</xdr:row>
      <xdr:rowOff>29308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34</xdr:col>
      <xdr:colOff>527538</xdr:colOff>
      <xdr:row>11</xdr:row>
      <xdr:rowOff>219808</xdr:rowOff>
    </xdr:from>
    <xdr:to>
      <xdr:col>41</xdr:col>
      <xdr:colOff>703384</xdr:colOff>
      <xdr:row>19</xdr:row>
      <xdr:rowOff>263769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542192</xdr:colOff>
      <xdr:row>21</xdr:row>
      <xdr:rowOff>0</xdr:rowOff>
    </xdr:from>
    <xdr:to>
      <xdr:col>41</xdr:col>
      <xdr:colOff>703385</xdr:colOff>
      <xdr:row>29</xdr:row>
      <xdr:rowOff>43961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0</xdr:rowOff>
    </xdr:from>
    <xdr:to>
      <xdr:col>12</xdr:col>
      <xdr:colOff>628650</xdr:colOff>
      <xdr:row>4</xdr:row>
      <xdr:rowOff>361950</xdr:rowOff>
    </xdr:to>
    <xdr:pic>
      <xdr:nvPicPr>
        <xdr:cNvPr id="21558" name="Picture 1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561975"/>
          <a:ext cx="1209675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24</xdr:col>
      <xdr:colOff>304800</xdr:colOff>
      <xdr:row>11</xdr:row>
      <xdr:rowOff>104775</xdr:rowOff>
    </xdr:from>
    <xdr:to>
      <xdr:col>25</xdr:col>
      <xdr:colOff>476250</xdr:colOff>
      <xdr:row>11</xdr:row>
      <xdr:rowOff>228600</xdr:rowOff>
    </xdr:to>
    <xdr:sp macro="" textlink="">
      <xdr:nvSpPr>
        <xdr:cNvPr id="21559" name="AutoShape 40"/>
        <xdr:cNvSpPr>
          <a:spLocks noChangeArrowheads="1"/>
        </xdr:cNvSpPr>
      </xdr:nvSpPr>
      <xdr:spPr bwMode="auto">
        <a:xfrm>
          <a:off x="16944975" y="3876675"/>
          <a:ext cx="1133475" cy="123825"/>
        </a:xfrm>
        <a:prstGeom prst="rightArrow">
          <a:avLst>
            <a:gd name="adj1" fmla="val 50000"/>
            <a:gd name="adj2" fmla="val 228846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24</xdr:col>
      <xdr:colOff>304800</xdr:colOff>
      <xdr:row>12</xdr:row>
      <xdr:rowOff>104775</xdr:rowOff>
    </xdr:from>
    <xdr:to>
      <xdr:col>25</xdr:col>
      <xdr:colOff>476250</xdr:colOff>
      <xdr:row>12</xdr:row>
      <xdr:rowOff>228600</xdr:rowOff>
    </xdr:to>
    <xdr:sp macro="" textlink="">
      <xdr:nvSpPr>
        <xdr:cNvPr id="21560" name="AutoShape 41"/>
        <xdr:cNvSpPr>
          <a:spLocks noChangeArrowheads="1"/>
        </xdr:cNvSpPr>
      </xdr:nvSpPr>
      <xdr:spPr bwMode="auto">
        <a:xfrm>
          <a:off x="16944975" y="4219575"/>
          <a:ext cx="1133475" cy="123825"/>
        </a:xfrm>
        <a:prstGeom prst="rightArrow">
          <a:avLst>
            <a:gd name="adj1" fmla="val 50000"/>
            <a:gd name="adj2" fmla="val 228846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0</xdr:rowOff>
    </xdr:from>
    <xdr:to>
      <xdr:col>12</xdr:col>
      <xdr:colOff>628650</xdr:colOff>
      <xdr:row>4</xdr:row>
      <xdr:rowOff>361950</xdr:rowOff>
    </xdr:to>
    <xdr:pic>
      <xdr:nvPicPr>
        <xdr:cNvPr id="9484" name="Picture 5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647700"/>
          <a:ext cx="1209675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9</xdr:col>
      <xdr:colOff>1314450</xdr:colOff>
      <xdr:row>99</xdr:row>
      <xdr:rowOff>325316</xdr:rowOff>
    </xdr:from>
    <xdr:to>
      <xdr:col>11</xdr:col>
      <xdr:colOff>704850</xdr:colOff>
      <xdr:row>99</xdr:row>
      <xdr:rowOff>325316</xdr:rowOff>
    </xdr:to>
    <xdr:sp macro="" textlink="">
      <xdr:nvSpPr>
        <xdr:cNvPr id="9485" name="Line 8"/>
        <xdr:cNvSpPr>
          <a:spLocks noChangeShapeType="1"/>
        </xdr:cNvSpPr>
      </xdr:nvSpPr>
      <xdr:spPr bwMode="auto">
        <a:xfrm>
          <a:off x="8055219" y="30688085"/>
          <a:ext cx="1060939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685800</xdr:colOff>
      <xdr:row>100</xdr:row>
      <xdr:rowOff>0</xdr:rowOff>
    </xdr:from>
    <xdr:to>
      <xdr:col>11</xdr:col>
      <xdr:colOff>685800</xdr:colOff>
      <xdr:row>109</xdr:row>
      <xdr:rowOff>28575</xdr:rowOff>
    </xdr:to>
    <xdr:sp macro="" textlink="">
      <xdr:nvSpPr>
        <xdr:cNvPr id="9486" name="Line 11"/>
        <xdr:cNvSpPr>
          <a:spLocks noChangeShapeType="1"/>
        </xdr:cNvSpPr>
      </xdr:nvSpPr>
      <xdr:spPr bwMode="auto">
        <a:xfrm>
          <a:off x="9115425" y="30880050"/>
          <a:ext cx="0" cy="25146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1352550</xdr:colOff>
      <xdr:row>109</xdr:row>
      <xdr:rowOff>9525</xdr:rowOff>
    </xdr:from>
    <xdr:to>
      <xdr:col>11</xdr:col>
      <xdr:colOff>685800</xdr:colOff>
      <xdr:row>109</xdr:row>
      <xdr:rowOff>9525</xdr:rowOff>
    </xdr:to>
    <xdr:sp macro="" textlink="">
      <xdr:nvSpPr>
        <xdr:cNvPr id="9487" name="Line 12"/>
        <xdr:cNvSpPr>
          <a:spLocks noChangeShapeType="1"/>
        </xdr:cNvSpPr>
      </xdr:nvSpPr>
      <xdr:spPr bwMode="auto">
        <a:xfrm flipH="1">
          <a:off x="8105775" y="33375600"/>
          <a:ext cx="100965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1333500</xdr:colOff>
      <xdr:row>100</xdr:row>
      <xdr:rowOff>0</xdr:rowOff>
    </xdr:from>
    <xdr:to>
      <xdr:col>9</xdr:col>
      <xdr:colOff>1333500</xdr:colOff>
      <xdr:row>109</xdr:row>
      <xdr:rowOff>28575</xdr:rowOff>
    </xdr:to>
    <xdr:sp macro="" textlink="">
      <xdr:nvSpPr>
        <xdr:cNvPr id="9488" name="Line 13"/>
        <xdr:cNvSpPr>
          <a:spLocks noChangeShapeType="1"/>
        </xdr:cNvSpPr>
      </xdr:nvSpPr>
      <xdr:spPr bwMode="auto">
        <a:xfrm flipV="1">
          <a:off x="8086725" y="30880050"/>
          <a:ext cx="0" cy="25146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57150</xdr:colOff>
      <xdr:row>100</xdr:row>
      <xdr:rowOff>76200</xdr:rowOff>
    </xdr:from>
    <xdr:to>
      <xdr:col>11</xdr:col>
      <xdr:colOff>600075</xdr:colOff>
      <xdr:row>108</xdr:row>
      <xdr:rowOff>190500</xdr:rowOff>
    </xdr:to>
    <xdr:sp macro="" textlink="">
      <xdr:nvSpPr>
        <xdr:cNvPr id="9489" name="Rectangle 16"/>
        <xdr:cNvSpPr>
          <a:spLocks noChangeArrowheads="1"/>
        </xdr:cNvSpPr>
      </xdr:nvSpPr>
      <xdr:spPr bwMode="auto">
        <a:xfrm>
          <a:off x="8172450" y="30956250"/>
          <a:ext cx="857250" cy="2324100"/>
        </a:xfrm>
        <a:prstGeom prst="rect">
          <a:avLst/>
        </a:prstGeom>
        <a:noFill/>
        <a:ln w="28575">
          <a:solidFill>
            <a:srgbClr val="666699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76200</xdr:colOff>
      <xdr:row>100</xdr:row>
      <xdr:rowOff>85725</xdr:rowOff>
    </xdr:from>
    <xdr:to>
      <xdr:col>10</xdr:col>
      <xdr:colOff>171450</xdr:colOff>
      <xdr:row>100</xdr:row>
      <xdr:rowOff>180975</xdr:rowOff>
    </xdr:to>
    <xdr:sp macro="" textlink="">
      <xdr:nvSpPr>
        <xdr:cNvPr id="9490" name="Oval 17"/>
        <xdr:cNvSpPr>
          <a:spLocks noChangeArrowheads="1"/>
        </xdr:cNvSpPr>
      </xdr:nvSpPr>
      <xdr:spPr bwMode="auto">
        <a:xfrm>
          <a:off x="8191500" y="30965775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495300</xdr:colOff>
      <xdr:row>100</xdr:row>
      <xdr:rowOff>85725</xdr:rowOff>
    </xdr:from>
    <xdr:to>
      <xdr:col>11</xdr:col>
      <xdr:colOff>590550</xdr:colOff>
      <xdr:row>100</xdr:row>
      <xdr:rowOff>180975</xdr:rowOff>
    </xdr:to>
    <xdr:sp macro="" textlink="">
      <xdr:nvSpPr>
        <xdr:cNvPr id="9491" name="Oval 18"/>
        <xdr:cNvSpPr>
          <a:spLocks noChangeArrowheads="1"/>
        </xdr:cNvSpPr>
      </xdr:nvSpPr>
      <xdr:spPr bwMode="auto">
        <a:xfrm>
          <a:off x="8924925" y="30965775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108</xdr:row>
      <xdr:rowOff>76200</xdr:rowOff>
    </xdr:from>
    <xdr:to>
      <xdr:col>10</xdr:col>
      <xdr:colOff>171450</xdr:colOff>
      <xdr:row>108</xdr:row>
      <xdr:rowOff>171450</xdr:rowOff>
    </xdr:to>
    <xdr:sp macro="" textlink="">
      <xdr:nvSpPr>
        <xdr:cNvPr id="9492" name="Oval 19"/>
        <xdr:cNvSpPr>
          <a:spLocks noChangeArrowheads="1"/>
        </xdr:cNvSpPr>
      </xdr:nvSpPr>
      <xdr:spPr bwMode="auto">
        <a:xfrm>
          <a:off x="8191500" y="3316605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0</xdr:colOff>
      <xdr:row>108</xdr:row>
      <xdr:rowOff>76200</xdr:rowOff>
    </xdr:from>
    <xdr:to>
      <xdr:col>11</xdr:col>
      <xdr:colOff>95250</xdr:colOff>
      <xdr:row>108</xdr:row>
      <xdr:rowOff>171450</xdr:rowOff>
    </xdr:to>
    <xdr:sp macro="" textlink="">
      <xdr:nvSpPr>
        <xdr:cNvPr id="9493" name="Oval 20"/>
        <xdr:cNvSpPr>
          <a:spLocks noChangeArrowheads="1"/>
        </xdr:cNvSpPr>
      </xdr:nvSpPr>
      <xdr:spPr bwMode="auto">
        <a:xfrm>
          <a:off x="8429625" y="3316605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247650</xdr:colOff>
      <xdr:row>108</xdr:row>
      <xdr:rowOff>76200</xdr:rowOff>
    </xdr:from>
    <xdr:to>
      <xdr:col>11</xdr:col>
      <xdr:colOff>342900</xdr:colOff>
      <xdr:row>108</xdr:row>
      <xdr:rowOff>171450</xdr:rowOff>
    </xdr:to>
    <xdr:sp macro="" textlink="">
      <xdr:nvSpPr>
        <xdr:cNvPr id="9494" name="Oval 21"/>
        <xdr:cNvSpPr>
          <a:spLocks noChangeArrowheads="1"/>
        </xdr:cNvSpPr>
      </xdr:nvSpPr>
      <xdr:spPr bwMode="auto">
        <a:xfrm>
          <a:off x="8677275" y="3316605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485775</xdr:colOff>
      <xdr:row>108</xdr:row>
      <xdr:rowOff>76200</xdr:rowOff>
    </xdr:from>
    <xdr:to>
      <xdr:col>11</xdr:col>
      <xdr:colOff>581025</xdr:colOff>
      <xdr:row>108</xdr:row>
      <xdr:rowOff>171450</xdr:rowOff>
    </xdr:to>
    <xdr:sp macro="" textlink="">
      <xdr:nvSpPr>
        <xdr:cNvPr id="9495" name="Oval 22"/>
        <xdr:cNvSpPr>
          <a:spLocks noChangeArrowheads="1"/>
        </xdr:cNvSpPr>
      </xdr:nvSpPr>
      <xdr:spPr bwMode="auto">
        <a:xfrm>
          <a:off x="8915400" y="3316605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466725</xdr:colOff>
      <xdr:row>100</xdr:row>
      <xdr:rowOff>161925</xdr:rowOff>
    </xdr:from>
    <xdr:to>
      <xdr:col>11</xdr:col>
      <xdr:colOff>600075</xdr:colOff>
      <xdr:row>101</xdr:row>
      <xdr:rowOff>76200</xdr:rowOff>
    </xdr:to>
    <xdr:sp macro="" textlink="">
      <xdr:nvSpPr>
        <xdr:cNvPr id="9496" name="Line 25"/>
        <xdr:cNvSpPr>
          <a:spLocks noChangeShapeType="1"/>
        </xdr:cNvSpPr>
      </xdr:nvSpPr>
      <xdr:spPr bwMode="auto">
        <a:xfrm flipH="1">
          <a:off x="8896350" y="31041975"/>
          <a:ext cx="133350" cy="1905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381000</xdr:colOff>
      <xdr:row>100</xdr:row>
      <xdr:rowOff>85725</xdr:rowOff>
    </xdr:from>
    <xdr:to>
      <xdr:col>11</xdr:col>
      <xdr:colOff>514350</xdr:colOff>
      <xdr:row>101</xdr:row>
      <xdr:rowOff>0</xdr:rowOff>
    </xdr:to>
    <xdr:sp macro="" textlink="">
      <xdr:nvSpPr>
        <xdr:cNvPr id="9497" name="Line 26"/>
        <xdr:cNvSpPr>
          <a:spLocks noChangeShapeType="1"/>
        </xdr:cNvSpPr>
      </xdr:nvSpPr>
      <xdr:spPr bwMode="auto">
        <a:xfrm flipH="1">
          <a:off x="8810625" y="30965775"/>
          <a:ext cx="133350" cy="1905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57150</xdr:colOff>
      <xdr:row>99</xdr:row>
      <xdr:rowOff>238125</xdr:rowOff>
    </xdr:from>
    <xdr:to>
      <xdr:col>9</xdr:col>
      <xdr:colOff>57150</xdr:colOff>
      <xdr:row>108</xdr:row>
      <xdr:rowOff>238125</xdr:rowOff>
    </xdr:to>
    <xdr:sp macro="" textlink="">
      <xdr:nvSpPr>
        <xdr:cNvPr id="9498" name="Line 27"/>
        <xdr:cNvSpPr>
          <a:spLocks noChangeShapeType="1"/>
        </xdr:cNvSpPr>
      </xdr:nvSpPr>
      <xdr:spPr bwMode="auto">
        <a:xfrm>
          <a:off x="6810375" y="30841950"/>
          <a:ext cx="0" cy="2486025"/>
        </a:xfrm>
        <a:prstGeom prst="line">
          <a:avLst/>
        </a:prstGeom>
        <a:noFill/>
        <a:ln w="28575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9</xdr:col>
      <xdr:colOff>1352550</xdr:colOff>
      <xdr:row>109</xdr:row>
      <xdr:rowOff>247650</xdr:rowOff>
    </xdr:from>
    <xdr:to>
      <xdr:col>11</xdr:col>
      <xdr:colOff>733425</xdr:colOff>
      <xdr:row>109</xdr:row>
      <xdr:rowOff>247650</xdr:rowOff>
    </xdr:to>
    <xdr:sp macro="" textlink="">
      <xdr:nvSpPr>
        <xdr:cNvPr id="9499" name="Line 28"/>
        <xdr:cNvSpPr>
          <a:spLocks noChangeShapeType="1"/>
        </xdr:cNvSpPr>
      </xdr:nvSpPr>
      <xdr:spPr bwMode="auto">
        <a:xfrm>
          <a:off x="8105775" y="33613725"/>
          <a:ext cx="1057275" cy="0"/>
        </a:xfrm>
        <a:prstGeom prst="line">
          <a:avLst/>
        </a:prstGeom>
        <a:noFill/>
        <a:ln w="28575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10</xdr:col>
      <xdr:colOff>76200</xdr:colOff>
      <xdr:row>104</xdr:row>
      <xdr:rowOff>114300</xdr:rowOff>
    </xdr:from>
    <xdr:to>
      <xdr:col>10</xdr:col>
      <xdr:colOff>171450</xdr:colOff>
      <xdr:row>104</xdr:row>
      <xdr:rowOff>209550</xdr:rowOff>
    </xdr:to>
    <xdr:sp macro="" textlink="">
      <xdr:nvSpPr>
        <xdr:cNvPr id="9500" name="Oval 30"/>
        <xdr:cNvSpPr>
          <a:spLocks noChangeArrowheads="1"/>
        </xdr:cNvSpPr>
      </xdr:nvSpPr>
      <xdr:spPr bwMode="auto">
        <a:xfrm>
          <a:off x="8191500" y="3209925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485775</xdr:colOff>
      <xdr:row>104</xdr:row>
      <xdr:rowOff>114300</xdr:rowOff>
    </xdr:from>
    <xdr:to>
      <xdr:col>11</xdr:col>
      <xdr:colOff>581025</xdr:colOff>
      <xdr:row>104</xdr:row>
      <xdr:rowOff>209550</xdr:rowOff>
    </xdr:to>
    <xdr:sp macro="" textlink="">
      <xdr:nvSpPr>
        <xdr:cNvPr id="9501" name="Oval 31"/>
        <xdr:cNvSpPr>
          <a:spLocks noChangeArrowheads="1"/>
        </xdr:cNvSpPr>
      </xdr:nvSpPr>
      <xdr:spPr bwMode="auto">
        <a:xfrm>
          <a:off x="8915400" y="3209925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10</xdr:col>
      <xdr:colOff>47625</xdr:colOff>
      <xdr:row>108</xdr:row>
      <xdr:rowOff>57150</xdr:rowOff>
    </xdr:from>
    <xdr:to>
      <xdr:col>11</xdr:col>
      <xdr:colOff>571500</xdr:colOff>
      <xdr:row>108</xdr:row>
      <xdr:rowOff>57150</xdr:rowOff>
    </xdr:to>
    <xdr:sp macro="" textlink="">
      <xdr:nvSpPr>
        <xdr:cNvPr id="9502" name="Line 34"/>
        <xdr:cNvSpPr>
          <a:spLocks noChangeShapeType="1"/>
        </xdr:cNvSpPr>
      </xdr:nvSpPr>
      <xdr:spPr bwMode="auto">
        <a:xfrm>
          <a:off x="8162925" y="33147000"/>
          <a:ext cx="8382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47625</xdr:colOff>
      <xdr:row>107</xdr:row>
      <xdr:rowOff>266700</xdr:rowOff>
    </xdr:from>
    <xdr:to>
      <xdr:col>11</xdr:col>
      <xdr:colOff>571500</xdr:colOff>
      <xdr:row>107</xdr:row>
      <xdr:rowOff>266700</xdr:rowOff>
    </xdr:to>
    <xdr:sp macro="" textlink="">
      <xdr:nvSpPr>
        <xdr:cNvPr id="9503" name="Line 35"/>
        <xdr:cNvSpPr>
          <a:spLocks noChangeShapeType="1"/>
        </xdr:cNvSpPr>
      </xdr:nvSpPr>
      <xdr:spPr bwMode="auto">
        <a:xfrm>
          <a:off x="8162925" y="33080325"/>
          <a:ext cx="8382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66675</xdr:colOff>
      <xdr:row>107</xdr:row>
      <xdr:rowOff>133350</xdr:rowOff>
    </xdr:from>
    <xdr:to>
      <xdr:col>10</xdr:col>
      <xdr:colOff>161925</xdr:colOff>
      <xdr:row>107</xdr:row>
      <xdr:rowOff>247650</xdr:rowOff>
    </xdr:to>
    <xdr:sp macro="" textlink="">
      <xdr:nvSpPr>
        <xdr:cNvPr id="9504" name="Oval 36"/>
        <xdr:cNvSpPr>
          <a:spLocks noChangeArrowheads="1"/>
        </xdr:cNvSpPr>
      </xdr:nvSpPr>
      <xdr:spPr bwMode="auto">
        <a:xfrm>
          <a:off x="8181975" y="3294697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476250</xdr:colOff>
      <xdr:row>107</xdr:row>
      <xdr:rowOff>133350</xdr:rowOff>
    </xdr:from>
    <xdr:to>
      <xdr:col>11</xdr:col>
      <xdr:colOff>571500</xdr:colOff>
      <xdr:row>107</xdr:row>
      <xdr:rowOff>247650</xdr:rowOff>
    </xdr:to>
    <xdr:sp macro="" textlink="">
      <xdr:nvSpPr>
        <xdr:cNvPr id="9505" name="Oval 37"/>
        <xdr:cNvSpPr>
          <a:spLocks noChangeArrowheads="1"/>
        </xdr:cNvSpPr>
      </xdr:nvSpPr>
      <xdr:spPr bwMode="auto">
        <a:xfrm>
          <a:off x="8905875" y="3294697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28</xdr:col>
      <xdr:colOff>266700</xdr:colOff>
      <xdr:row>243</xdr:row>
      <xdr:rowOff>47625</xdr:rowOff>
    </xdr:from>
    <xdr:to>
      <xdr:col>29</xdr:col>
      <xdr:colOff>9525</xdr:colOff>
      <xdr:row>243</xdr:row>
      <xdr:rowOff>47625</xdr:rowOff>
    </xdr:to>
    <xdr:sp macro="" textlink="">
      <xdr:nvSpPr>
        <xdr:cNvPr id="9506" name="Line 38"/>
        <xdr:cNvSpPr>
          <a:spLocks noChangeShapeType="1"/>
        </xdr:cNvSpPr>
      </xdr:nvSpPr>
      <xdr:spPr bwMode="auto">
        <a:xfrm flipH="1">
          <a:off x="22117050" y="66713100"/>
          <a:ext cx="781050" cy="0"/>
        </a:xfrm>
        <a:prstGeom prst="line">
          <a:avLst/>
        </a:prstGeom>
        <a:noFill/>
        <a:ln w="9525">
          <a:solidFill>
            <a:srgbClr val="FF99CC"/>
          </a:solidFill>
          <a:round/>
          <a:headEnd/>
          <a:tailEnd type="triangle" w="med" len="med"/>
        </a:ln>
      </xdr:spPr>
    </xdr:sp>
    <xdr:clientData/>
  </xdr:twoCellAnchor>
  <xdr:twoCellAnchor>
    <xdr:from>
      <xdr:col>9</xdr:col>
      <xdr:colOff>1066800</xdr:colOff>
      <xdr:row>103</xdr:row>
      <xdr:rowOff>142875</xdr:rowOff>
    </xdr:from>
    <xdr:to>
      <xdr:col>10</xdr:col>
      <xdr:colOff>57150</xdr:colOff>
      <xdr:row>103</xdr:row>
      <xdr:rowOff>142875</xdr:rowOff>
    </xdr:to>
    <xdr:sp macro="" textlink="">
      <xdr:nvSpPr>
        <xdr:cNvPr id="9507" name="Line 39"/>
        <xdr:cNvSpPr>
          <a:spLocks noChangeShapeType="1"/>
        </xdr:cNvSpPr>
      </xdr:nvSpPr>
      <xdr:spPr bwMode="auto">
        <a:xfrm flipH="1">
          <a:off x="7820025" y="31851600"/>
          <a:ext cx="352425" cy="0"/>
        </a:xfrm>
        <a:prstGeom prst="line">
          <a:avLst/>
        </a:prstGeom>
        <a:noFill/>
        <a:ln w="9525">
          <a:solidFill>
            <a:srgbClr val="FF99CC"/>
          </a:solidFill>
          <a:round/>
          <a:headEnd/>
          <a:tailEnd type="triangle" w="med" len="med"/>
        </a:ln>
      </xdr:spPr>
    </xdr:sp>
    <xdr:clientData/>
  </xdr:twoCellAnchor>
  <xdr:twoCellAnchor>
    <xdr:from>
      <xdr:col>26</xdr:col>
      <xdr:colOff>57150</xdr:colOff>
      <xdr:row>22</xdr:row>
      <xdr:rowOff>161925</xdr:rowOff>
    </xdr:from>
    <xdr:to>
      <xdr:col>26</xdr:col>
      <xdr:colOff>457200</xdr:colOff>
      <xdr:row>22</xdr:row>
      <xdr:rowOff>285750</xdr:rowOff>
    </xdr:to>
    <xdr:sp macro="" textlink="">
      <xdr:nvSpPr>
        <xdr:cNvPr id="9508" name="AutoShape 43"/>
        <xdr:cNvSpPr>
          <a:spLocks noChangeArrowheads="1"/>
        </xdr:cNvSpPr>
      </xdr:nvSpPr>
      <xdr:spPr bwMode="auto">
        <a:xfrm>
          <a:off x="19850100" y="770572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57150</xdr:colOff>
      <xdr:row>26</xdr:row>
      <xdr:rowOff>114300</xdr:rowOff>
    </xdr:from>
    <xdr:to>
      <xdr:col>26</xdr:col>
      <xdr:colOff>457200</xdr:colOff>
      <xdr:row>26</xdr:row>
      <xdr:rowOff>238125</xdr:rowOff>
    </xdr:to>
    <xdr:sp macro="" textlink="">
      <xdr:nvSpPr>
        <xdr:cNvPr id="9509" name="AutoShape 45"/>
        <xdr:cNvSpPr>
          <a:spLocks noChangeArrowheads="1"/>
        </xdr:cNvSpPr>
      </xdr:nvSpPr>
      <xdr:spPr bwMode="auto">
        <a:xfrm>
          <a:off x="19850100" y="899160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495300</xdr:colOff>
      <xdr:row>31</xdr:row>
      <xdr:rowOff>104775</xdr:rowOff>
    </xdr:from>
    <xdr:to>
      <xdr:col>26</xdr:col>
      <xdr:colOff>152400</xdr:colOff>
      <xdr:row>31</xdr:row>
      <xdr:rowOff>228600</xdr:rowOff>
    </xdr:to>
    <xdr:sp macro="" textlink="">
      <xdr:nvSpPr>
        <xdr:cNvPr id="9510" name="AutoShape 49"/>
        <xdr:cNvSpPr>
          <a:spLocks noChangeArrowheads="1"/>
        </xdr:cNvSpPr>
      </xdr:nvSpPr>
      <xdr:spPr bwMode="auto">
        <a:xfrm>
          <a:off x="19050000" y="10410825"/>
          <a:ext cx="895350" cy="123825"/>
        </a:xfrm>
        <a:prstGeom prst="rightArrow">
          <a:avLst>
            <a:gd name="adj1" fmla="val 50000"/>
            <a:gd name="adj2" fmla="val 1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495300</xdr:colOff>
      <xdr:row>30</xdr:row>
      <xdr:rowOff>76200</xdr:rowOff>
    </xdr:from>
    <xdr:to>
      <xdr:col>26</xdr:col>
      <xdr:colOff>152400</xdr:colOff>
      <xdr:row>30</xdr:row>
      <xdr:rowOff>200025</xdr:rowOff>
    </xdr:to>
    <xdr:sp macro="" textlink="">
      <xdr:nvSpPr>
        <xdr:cNvPr id="9511" name="AutoShape 50"/>
        <xdr:cNvSpPr>
          <a:spLocks noChangeArrowheads="1"/>
        </xdr:cNvSpPr>
      </xdr:nvSpPr>
      <xdr:spPr bwMode="auto">
        <a:xfrm>
          <a:off x="19091031" y="10070123"/>
          <a:ext cx="902677" cy="123825"/>
        </a:xfrm>
        <a:prstGeom prst="rightArrow">
          <a:avLst>
            <a:gd name="adj1" fmla="val 50000"/>
            <a:gd name="adj2" fmla="val 1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704850</xdr:colOff>
      <xdr:row>16</xdr:row>
      <xdr:rowOff>133350</xdr:rowOff>
    </xdr:from>
    <xdr:to>
      <xdr:col>27</xdr:col>
      <xdr:colOff>171450</xdr:colOff>
      <xdr:row>16</xdr:row>
      <xdr:rowOff>257175</xdr:rowOff>
    </xdr:to>
    <xdr:sp macro="" textlink="">
      <xdr:nvSpPr>
        <xdr:cNvPr id="9512" name="AutoShape 51"/>
        <xdr:cNvSpPr>
          <a:spLocks noChangeArrowheads="1"/>
        </xdr:cNvSpPr>
      </xdr:nvSpPr>
      <xdr:spPr bwMode="auto">
        <a:xfrm>
          <a:off x="20497800" y="5638800"/>
          <a:ext cx="781050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44</xdr:row>
      <xdr:rowOff>76200</xdr:rowOff>
    </xdr:from>
    <xdr:to>
      <xdr:col>26</xdr:col>
      <xdr:colOff>895350</xdr:colOff>
      <xdr:row>44</xdr:row>
      <xdr:rowOff>200025</xdr:rowOff>
    </xdr:to>
    <xdr:sp macro="" textlink="">
      <xdr:nvSpPr>
        <xdr:cNvPr id="9514" name="AutoShape 53"/>
        <xdr:cNvSpPr>
          <a:spLocks noChangeArrowheads="1"/>
        </xdr:cNvSpPr>
      </xdr:nvSpPr>
      <xdr:spPr bwMode="auto">
        <a:xfrm>
          <a:off x="20288250" y="1408747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45</xdr:row>
      <xdr:rowOff>90121</xdr:rowOff>
    </xdr:from>
    <xdr:to>
      <xdr:col>26</xdr:col>
      <xdr:colOff>895350</xdr:colOff>
      <xdr:row>45</xdr:row>
      <xdr:rowOff>213946</xdr:rowOff>
    </xdr:to>
    <xdr:sp macro="" textlink="">
      <xdr:nvSpPr>
        <xdr:cNvPr id="9515" name="AutoShape 54"/>
        <xdr:cNvSpPr>
          <a:spLocks noChangeArrowheads="1"/>
        </xdr:cNvSpPr>
      </xdr:nvSpPr>
      <xdr:spPr bwMode="auto">
        <a:xfrm>
          <a:off x="20336608" y="14055236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46</xdr:row>
      <xdr:rowOff>90121</xdr:rowOff>
    </xdr:from>
    <xdr:to>
      <xdr:col>26</xdr:col>
      <xdr:colOff>895350</xdr:colOff>
      <xdr:row>46</xdr:row>
      <xdr:rowOff>213946</xdr:rowOff>
    </xdr:to>
    <xdr:sp macro="" textlink="">
      <xdr:nvSpPr>
        <xdr:cNvPr id="9516" name="AutoShape 55"/>
        <xdr:cNvSpPr>
          <a:spLocks noChangeArrowheads="1"/>
        </xdr:cNvSpPr>
      </xdr:nvSpPr>
      <xdr:spPr bwMode="auto">
        <a:xfrm>
          <a:off x="20336608" y="14333659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47</xdr:row>
      <xdr:rowOff>90121</xdr:rowOff>
    </xdr:from>
    <xdr:to>
      <xdr:col>26</xdr:col>
      <xdr:colOff>895350</xdr:colOff>
      <xdr:row>47</xdr:row>
      <xdr:rowOff>213946</xdr:rowOff>
    </xdr:to>
    <xdr:sp macro="" textlink="">
      <xdr:nvSpPr>
        <xdr:cNvPr id="9517" name="AutoShape 56"/>
        <xdr:cNvSpPr>
          <a:spLocks noChangeArrowheads="1"/>
        </xdr:cNvSpPr>
      </xdr:nvSpPr>
      <xdr:spPr bwMode="auto">
        <a:xfrm>
          <a:off x="20336608" y="14597429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48</xdr:row>
      <xdr:rowOff>61546</xdr:rowOff>
    </xdr:from>
    <xdr:to>
      <xdr:col>26</xdr:col>
      <xdr:colOff>895350</xdr:colOff>
      <xdr:row>48</xdr:row>
      <xdr:rowOff>185371</xdr:rowOff>
    </xdr:to>
    <xdr:sp macro="" textlink="">
      <xdr:nvSpPr>
        <xdr:cNvPr id="9518" name="AutoShape 57"/>
        <xdr:cNvSpPr>
          <a:spLocks noChangeArrowheads="1"/>
        </xdr:cNvSpPr>
      </xdr:nvSpPr>
      <xdr:spPr bwMode="auto">
        <a:xfrm>
          <a:off x="20336608" y="14832623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704850</xdr:colOff>
      <xdr:row>17</xdr:row>
      <xdr:rowOff>104775</xdr:rowOff>
    </xdr:from>
    <xdr:to>
      <xdr:col>27</xdr:col>
      <xdr:colOff>171450</xdr:colOff>
      <xdr:row>17</xdr:row>
      <xdr:rowOff>228600</xdr:rowOff>
    </xdr:to>
    <xdr:sp macro="" textlink="">
      <xdr:nvSpPr>
        <xdr:cNvPr id="9522" name="AutoShape 62"/>
        <xdr:cNvSpPr>
          <a:spLocks noChangeArrowheads="1"/>
        </xdr:cNvSpPr>
      </xdr:nvSpPr>
      <xdr:spPr bwMode="auto">
        <a:xfrm>
          <a:off x="20497800" y="5953125"/>
          <a:ext cx="781050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1409700</xdr:colOff>
      <xdr:row>62</xdr:row>
      <xdr:rowOff>0</xdr:rowOff>
    </xdr:from>
    <xdr:to>
      <xdr:col>26</xdr:col>
      <xdr:colOff>76200</xdr:colOff>
      <xdr:row>62</xdr:row>
      <xdr:rowOff>0</xdr:rowOff>
    </xdr:to>
    <xdr:sp macro="" textlink="">
      <xdr:nvSpPr>
        <xdr:cNvPr id="9523" name="Line 66"/>
        <xdr:cNvSpPr>
          <a:spLocks noChangeShapeType="1"/>
        </xdr:cNvSpPr>
      </xdr:nvSpPr>
      <xdr:spPr bwMode="auto">
        <a:xfrm>
          <a:off x="17173575" y="18849975"/>
          <a:ext cx="2695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1172309</xdr:colOff>
      <xdr:row>11</xdr:row>
      <xdr:rowOff>307730</xdr:rowOff>
    </xdr:from>
    <xdr:to>
      <xdr:col>23</xdr:col>
      <xdr:colOff>1289539</xdr:colOff>
      <xdr:row>12</xdr:row>
      <xdr:rowOff>263769</xdr:rowOff>
    </xdr:to>
    <xdr:cxnSp macro="">
      <xdr:nvCxnSpPr>
        <xdr:cNvPr id="45" name="Straight Connector 44"/>
        <xdr:cNvCxnSpPr/>
      </xdr:nvCxnSpPr>
      <xdr:spPr bwMode="auto">
        <a:xfrm rot="16200000" flipH="1">
          <a:off x="16881231" y="3839308"/>
          <a:ext cx="293077" cy="117230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23</xdr:col>
      <xdr:colOff>1406769</xdr:colOff>
      <xdr:row>10</xdr:row>
      <xdr:rowOff>263770</xdr:rowOff>
    </xdr:from>
    <xdr:to>
      <xdr:col>26</xdr:col>
      <xdr:colOff>102577</xdr:colOff>
      <xdr:row>10</xdr:row>
      <xdr:rowOff>265358</xdr:rowOff>
    </xdr:to>
    <xdr:cxnSp macro="">
      <xdr:nvCxnSpPr>
        <xdr:cNvPr id="49" name="Straight Connector 48"/>
        <xdr:cNvCxnSpPr/>
      </xdr:nvCxnSpPr>
      <xdr:spPr bwMode="auto">
        <a:xfrm>
          <a:off x="17203615" y="3370385"/>
          <a:ext cx="2740270" cy="1588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23</xdr:col>
      <xdr:colOff>1289539</xdr:colOff>
      <xdr:row>10</xdr:row>
      <xdr:rowOff>263771</xdr:rowOff>
    </xdr:from>
    <xdr:to>
      <xdr:col>23</xdr:col>
      <xdr:colOff>1392116</xdr:colOff>
      <xdr:row>12</xdr:row>
      <xdr:rowOff>249117</xdr:rowOff>
    </xdr:to>
    <xdr:cxnSp macro="">
      <xdr:nvCxnSpPr>
        <xdr:cNvPr id="51" name="Straight Connector 50"/>
        <xdr:cNvCxnSpPr/>
      </xdr:nvCxnSpPr>
      <xdr:spPr bwMode="auto">
        <a:xfrm rot="5400000" flipH="1" flipV="1">
          <a:off x="16807962" y="3648809"/>
          <a:ext cx="659423" cy="102577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26</xdr:col>
      <xdr:colOff>57150</xdr:colOff>
      <xdr:row>63</xdr:row>
      <xdr:rowOff>161925</xdr:rowOff>
    </xdr:from>
    <xdr:to>
      <xdr:col>26</xdr:col>
      <xdr:colOff>457200</xdr:colOff>
      <xdr:row>63</xdr:row>
      <xdr:rowOff>285750</xdr:rowOff>
    </xdr:to>
    <xdr:sp macro="" textlink="">
      <xdr:nvSpPr>
        <xdr:cNvPr id="42" name="AutoShape 43"/>
        <xdr:cNvSpPr>
          <a:spLocks noChangeArrowheads="1"/>
        </xdr:cNvSpPr>
      </xdr:nvSpPr>
      <xdr:spPr bwMode="auto">
        <a:xfrm>
          <a:off x="19898458" y="7313002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704850</xdr:colOff>
      <xdr:row>9</xdr:row>
      <xdr:rowOff>118695</xdr:rowOff>
    </xdr:from>
    <xdr:to>
      <xdr:col>27</xdr:col>
      <xdr:colOff>171450</xdr:colOff>
      <xdr:row>9</xdr:row>
      <xdr:rowOff>242520</xdr:rowOff>
    </xdr:to>
    <xdr:sp macro="" textlink="">
      <xdr:nvSpPr>
        <xdr:cNvPr id="43" name="AutoShape 51"/>
        <xdr:cNvSpPr>
          <a:spLocks noChangeArrowheads="1"/>
        </xdr:cNvSpPr>
      </xdr:nvSpPr>
      <xdr:spPr bwMode="auto">
        <a:xfrm>
          <a:off x="20546158" y="2902926"/>
          <a:ext cx="785446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9525</xdr:rowOff>
    </xdr:from>
    <xdr:to>
      <xdr:col>12</xdr:col>
      <xdr:colOff>628650</xdr:colOff>
      <xdr:row>4</xdr:row>
      <xdr:rowOff>361950</xdr:rowOff>
    </xdr:to>
    <xdr:pic>
      <xdr:nvPicPr>
        <xdr:cNvPr id="5462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657225"/>
          <a:ext cx="12096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9</xdr:col>
      <xdr:colOff>1333500</xdr:colOff>
      <xdr:row>99</xdr:row>
      <xdr:rowOff>219075</xdr:rowOff>
    </xdr:from>
    <xdr:to>
      <xdr:col>11</xdr:col>
      <xdr:colOff>704850</xdr:colOff>
      <xdr:row>99</xdr:row>
      <xdr:rowOff>219075</xdr:rowOff>
    </xdr:to>
    <xdr:sp macro="" textlink="">
      <xdr:nvSpPr>
        <xdr:cNvPr id="5463" name="Line 8"/>
        <xdr:cNvSpPr>
          <a:spLocks noChangeShapeType="1"/>
        </xdr:cNvSpPr>
      </xdr:nvSpPr>
      <xdr:spPr bwMode="auto">
        <a:xfrm>
          <a:off x="8086725" y="30841950"/>
          <a:ext cx="104775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704850</xdr:colOff>
      <xdr:row>99</xdr:row>
      <xdr:rowOff>238125</xdr:rowOff>
    </xdr:from>
    <xdr:to>
      <xdr:col>11</xdr:col>
      <xdr:colOff>704850</xdr:colOff>
      <xdr:row>109</xdr:row>
      <xdr:rowOff>47625</xdr:rowOff>
    </xdr:to>
    <xdr:sp macro="" textlink="">
      <xdr:nvSpPr>
        <xdr:cNvPr id="5464" name="Line 10"/>
        <xdr:cNvSpPr>
          <a:spLocks noChangeShapeType="1"/>
        </xdr:cNvSpPr>
      </xdr:nvSpPr>
      <xdr:spPr bwMode="auto">
        <a:xfrm>
          <a:off x="9134475" y="30861000"/>
          <a:ext cx="0" cy="257175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1333500</xdr:colOff>
      <xdr:row>109</xdr:row>
      <xdr:rowOff>28575</xdr:rowOff>
    </xdr:from>
    <xdr:to>
      <xdr:col>11</xdr:col>
      <xdr:colOff>704850</xdr:colOff>
      <xdr:row>109</xdr:row>
      <xdr:rowOff>28575</xdr:rowOff>
    </xdr:to>
    <xdr:sp macro="" textlink="">
      <xdr:nvSpPr>
        <xdr:cNvPr id="5465" name="Line 11"/>
        <xdr:cNvSpPr>
          <a:spLocks noChangeShapeType="1"/>
        </xdr:cNvSpPr>
      </xdr:nvSpPr>
      <xdr:spPr bwMode="auto">
        <a:xfrm flipH="1">
          <a:off x="8086725" y="33413700"/>
          <a:ext cx="104775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1352550</xdr:colOff>
      <xdr:row>99</xdr:row>
      <xdr:rowOff>209550</xdr:rowOff>
    </xdr:from>
    <xdr:to>
      <xdr:col>9</xdr:col>
      <xdr:colOff>1352550</xdr:colOff>
      <xdr:row>109</xdr:row>
      <xdr:rowOff>38100</xdr:rowOff>
    </xdr:to>
    <xdr:sp macro="" textlink="">
      <xdr:nvSpPr>
        <xdr:cNvPr id="5466" name="Line 12"/>
        <xdr:cNvSpPr>
          <a:spLocks noChangeShapeType="1"/>
        </xdr:cNvSpPr>
      </xdr:nvSpPr>
      <xdr:spPr bwMode="auto">
        <a:xfrm flipV="1">
          <a:off x="8105775" y="30832425"/>
          <a:ext cx="0" cy="25908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100</xdr:row>
      <xdr:rowOff>28575</xdr:rowOff>
    </xdr:from>
    <xdr:to>
      <xdr:col>11</xdr:col>
      <xdr:colOff>619125</xdr:colOff>
      <xdr:row>108</xdr:row>
      <xdr:rowOff>209550</xdr:rowOff>
    </xdr:to>
    <xdr:sp macro="" textlink="">
      <xdr:nvSpPr>
        <xdr:cNvPr id="5467" name="Rectangle 15"/>
        <xdr:cNvSpPr>
          <a:spLocks noChangeArrowheads="1"/>
        </xdr:cNvSpPr>
      </xdr:nvSpPr>
      <xdr:spPr bwMode="auto">
        <a:xfrm>
          <a:off x="8191500" y="30927675"/>
          <a:ext cx="857250" cy="2390775"/>
        </a:xfrm>
        <a:prstGeom prst="rect">
          <a:avLst/>
        </a:prstGeom>
        <a:noFill/>
        <a:ln w="28575">
          <a:solidFill>
            <a:srgbClr val="666699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76200</xdr:colOff>
      <xdr:row>100</xdr:row>
      <xdr:rowOff>38100</xdr:rowOff>
    </xdr:from>
    <xdr:to>
      <xdr:col>10</xdr:col>
      <xdr:colOff>171450</xdr:colOff>
      <xdr:row>100</xdr:row>
      <xdr:rowOff>133350</xdr:rowOff>
    </xdr:to>
    <xdr:sp macro="" textlink="">
      <xdr:nvSpPr>
        <xdr:cNvPr id="5468" name="Oval 16"/>
        <xdr:cNvSpPr>
          <a:spLocks noChangeArrowheads="1"/>
        </xdr:cNvSpPr>
      </xdr:nvSpPr>
      <xdr:spPr bwMode="auto">
        <a:xfrm>
          <a:off x="8191500" y="3093720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10</xdr:col>
      <xdr:colOff>95250</xdr:colOff>
      <xdr:row>108</xdr:row>
      <xdr:rowOff>76200</xdr:rowOff>
    </xdr:from>
    <xdr:to>
      <xdr:col>10</xdr:col>
      <xdr:colOff>190500</xdr:colOff>
      <xdr:row>108</xdr:row>
      <xdr:rowOff>190500</xdr:rowOff>
    </xdr:to>
    <xdr:sp macro="" textlink="">
      <xdr:nvSpPr>
        <xdr:cNvPr id="5469" name="Oval 17"/>
        <xdr:cNvSpPr>
          <a:spLocks noChangeArrowheads="1"/>
        </xdr:cNvSpPr>
      </xdr:nvSpPr>
      <xdr:spPr bwMode="auto">
        <a:xfrm>
          <a:off x="8210550" y="33185100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19050</xdr:colOff>
      <xdr:row>108</xdr:row>
      <xdr:rowOff>76200</xdr:rowOff>
    </xdr:from>
    <xdr:to>
      <xdr:col>11</xdr:col>
      <xdr:colOff>114300</xdr:colOff>
      <xdr:row>108</xdr:row>
      <xdr:rowOff>190500</xdr:rowOff>
    </xdr:to>
    <xdr:sp macro="" textlink="">
      <xdr:nvSpPr>
        <xdr:cNvPr id="5470" name="Oval 18"/>
        <xdr:cNvSpPr>
          <a:spLocks noChangeArrowheads="1"/>
        </xdr:cNvSpPr>
      </xdr:nvSpPr>
      <xdr:spPr bwMode="auto">
        <a:xfrm>
          <a:off x="8448675" y="33185100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266700</xdr:colOff>
      <xdr:row>108</xdr:row>
      <xdr:rowOff>76200</xdr:rowOff>
    </xdr:from>
    <xdr:to>
      <xdr:col>11</xdr:col>
      <xdr:colOff>361950</xdr:colOff>
      <xdr:row>108</xdr:row>
      <xdr:rowOff>190500</xdr:rowOff>
    </xdr:to>
    <xdr:sp macro="" textlink="">
      <xdr:nvSpPr>
        <xdr:cNvPr id="5471" name="Oval 19"/>
        <xdr:cNvSpPr>
          <a:spLocks noChangeArrowheads="1"/>
        </xdr:cNvSpPr>
      </xdr:nvSpPr>
      <xdr:spPr bwMode="auto">
        <a:xfrm>
          <a:off x="8696325" y="33185100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504825</xdr:colOff>
      <xdr:row>108</xdr:row>
      <xdr:rowOff>76200</xdr:rowOff>
    </xdr:from>
    <xdr:to>
      <xdr:col>11</xdr:col>
      <xdr:colOff>600075</xdr:colOff>
      <xdr:row>108</xdr:row>
      <xdr:rowOff>190500</xdr:rowOff>
    </xdr:to>
    <xdr:sp macro="" textlink="">
      <xdr:nvSpPr>
        <xdr:cNvPr id="5472" name="Oval 20"/>
        <xdr:cNvSpPr>
          <a:spLocks noChangeArrowheads="1"/>
        </xdr:cNvSpPr>
      </xdr:nvSpPr>
      <xdr:spPr bwMode="auto">
        <a:xfrm>
          <a:off x="8934450" y="33185100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485775</xdr:colOff>
      <xdr:row>100</xdr:row>
      <xdr:rowOff>114300</xdr:rowOff>
    </xdr:from>
    <xdr:to>
      <xdr:col>11</xdr:col>
      <xdr:colOff>619125</xdr:colOff>
      <xdr:row>101</xdr:row>
      <xdr:rowOff>28575</xdr:rowOff>
    </xdr:to>
    <xdr:sp macro="" textlink="">
      <xdr:nvSpPr>
        <xdr:cNvPr id="5473" name="Line 21"/>
        <xdr:cNvSpPr>
          <a:spLocks noChangeShapeType="1"/>
        </xdr:cNvSpPr>
      </xdr:nvSpPr>
      <xdr:spPr bwMode="auto">
        <a:xfrm flipH="1">
          <a:off x="8915400" y="31013400"/>
          <a:ext cx="133350" cy="1905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400050</xdr:colOff>
      <xdr:row>100</xdr:row>
      <xdr:rowOff>38100</xdr:rowOff>
    </xdr:from>
    <xdr:to>
      <xdr:col>11</xdr:col>
      <xdr:colOff>533400</xdr:colOff>
      <xdr:row>100</xdr:row>
      <xdr:rowOff>228600</xdr:rowOff>
    </xdr:to>
    <xdr:sp macro="" textlink="">
      <xdr:nvSpPr>
        <xdr:cNvPr id="5474" name="Line 22"/>
        <xdr:cNvSpPr>
          <a:spLocks noChangeShapeType="1"/>
        </xdr:cNvSpPr>
      </xdr:nvSpPr>
      <xdr:spPr bwMode="auto">
        <a:xfrm flipH="1">
          <a:off x="8829675" y="30937200"/>
          <a:ext cx="133350" cy="1905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47625</xdr:colOff>
      <xdr:row>99</xdr:row>
      <xdr:rowOff>219075</xdr:rowOff>
    </xdr:from>
    <xdr:to>
      <xdr:col>9</xdr:col>
      <xdr:colOff>47625</xdr:colOff>
      <xdr:row>108</xdr:row>
      <xdr:rowOff>219075</xdr:rowOff>
    </xdr:to>
    <xdr:sp macro="" textlink="">
      <xdr:nvSpPr>
        <xdr:cNvPr id="5475" name="Line 23"/>
        <xdr:cNvSpPr>
          <a:spLocks noChangeShapeType="1"/>
        </xdr:cNvSpPr>
      </xdr:nvSpPr>
      <xdr:spPr bwMode="auto">
        <a:xfrm>
          <a:off x="6800850" y="30841950"/>
          <a:ext cx="0" cy="2486025"/>
        </a:xfrm>
        <a:prstGeom prst="line">
          <a:avLst/>
        </a:prstGeom>
        <a:noFill/>
        <a:ln w="28575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9</xdr:col>
      <xdr:colOff>1343025</xdr:colOff>
      <xdr:row>109</xdr:row>
      <xdr:rowOff>247650</xdr:rowOff>
    </xdr:from>
    <xdr:to>
      <xdr:col>11</xdr:col>
      <xdr:colOff>723900</xdr:colOff>
      <xdr:row>109</xdr:row>
      <xdr:rowOff>247650</xdr:rowOff>
    </xdr:to>
    <xdr:sp macro="" textlink="">
      <xdr:nvSpPr>
        <xdr:cNvPr id="5476" name="Line 24"/>
        <xdr:cNvSpPr>
          <a:spLocks noChangeShapeType="1"/>
        </xdr:cNvSpPr>
      </xdr:nvSpPr>
      <xdr:spPr bwMode="auto">
        <a:xfrm>
          <a:off x="8096250" y="33632775"/>
          <a:ext cx="1057275" cy="0"/>
        </a:xfrm>
        <a:prstGeom prst="line">
          <a:avLst/>
        </a:prstGeom>
        <a:noFill/>
        <a:ln w="38100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10</xdr:col>
      <xdr:colOff>95250</xdr:colOff>
      <xdr:row>104</xdr:row>
      <xdr:rowOff>76200</xdr:rowOff>
    </xdr:from>
    <xdr:to>
      <xdr:col>10</xdr:col>
      <xdr:colOff>190500</xdr:colOff>
      <xdr:row>104</xdr:row>
      <xdr:rowOff>171450</xdr:rowOff>
    </xdr:to>
    <xdr:sp macro="" textlink="">
      <xdr:nvSpPr>
        <xdr:cNvPr id="5477" name="Oval 25"/>
        <xdr:cNvSpPr>
          <a:spLocks noChangeArrowheads="1"/>
        </xdr:cNvSpPr>
      </xdr:nvSpPr>
      <xdr:spPr bwMode="auto">
        <a:xfrm>
          <a:off x="8210550" y="3208020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514350</xdr:colOff>
      <xdr:row>100</xdr:row>
      <xdr:rowOff>47625</xdr:rowOff>
    </xdr:from>
    <xdr:to>
      <xdr:col>11</xdr:col>
      <xdr:colOff>609600</xdr:colOff>
      <xdr:row>100</xdr:row>
      <xdr:rowOff>142875</xdr:rowOff>
    </xdr:to>
    <xdr:sp macro="" textlink="">
      <xdr:nvSpPr>
        <xdr:cNvPr id="5478" name="Oval 30"/>
        <xdr:cNvSpPr>
          <a:spLocks noChangeArrowheads="1"/>
        </xdr:cNvSpPr>
      </xdr:nvSpPr>
      <xdr:spPr bwMode="auto">
        <a:xfrm>
          <a:off x="8943975" y="30946725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108</xdr:row>
      <xdr:rowOff>57150</xdr:rowOff>
    </xdr:from>
    <xdr:to>
      <xdr:col>11</xdr:col>
      <xdr:colOff>600075</xdr:colOff>
      <xdr:row>108</xdr:row>
      <xdr:rowOff>57150</xdr:rowOff>
    </xdr:to>
    <xdr:sp macro="" textlink="">
      <xdr:nvSpPr>
        <xdr:cNvPr id="5479" name="Line 41"/>
        <xdr:cNvSpPr>
          <a:spLocks noChangeShapeType="1"/>
        </xdr:cNvSpPr>
      </xdr:nvSpPr>
      <xdr:spPr bwMode="auto">
        <a:xfrm>
          <a:off x="8191500" y="33166050"/>
          <a:ext cx="8382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107</xdr:row>
      <xdr:rowOff>266700</xdr:rowOff>
    </xdr:from>
    <xdr:to>
      <xdr:col>11</xdr:col>
      <xdr:colOff>600075</xdr:colOff>
      <xdr:row>107</xdr:row>
      <xdr:rowOff>266700</xdr:rowOff>
    </xdr:to>
    <xdr:sp macro="" textlink="">
      <xdr:nvSpPr>
        <xdr:cNvPr id="5480" name="Line 42"/>
        <xdr:cNvSpPr>
          <a:spLocks noChangeShapeType="1"/>
        </xdr:cNvSpPr>
      </xdr:nvSpPr>
      <xdr:spPr bwMode="auto">
        <a:xfrm>
          <a:off x="8191500" y="33099375"/>
          <a:ext cx="8382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95250</xdr:colOff>
      <xdr:row>107</xdr:row>
      <xdr:rowOff>133350</xdr:rowOff>
    </xdr:from>
    <xdr:to>
      <xdr:col>10</xdr:col>
      <xdr:colOff>190500</xdr:colOff>
      <xdr:row>107</xdr:row>
      <xdr:rowOff>247650</xdr:rowOff>
    </xdr:to>
    <xdr:sp macro="" textlink="">
      <xdr:nvSpPr>
        <xdr:cNvPr id="5481" name="Oval 43"/>
        <xdr:cNvSpPr>
          <a:spLocks noChangeArrowheads="1"/>
        </xdr:cNvSpPr>
      </xdr:nvSpPr>
      <xdr:spPr bwMode="auto">
        <a:xfrm>
          <a:off x="8210550" y="329660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504825</xdr:colOff>
      <xdr:row>107</xdr:row>
      <xdr:rowOff>133350</xdr:rowOff>
    </xdr:from>
    <xdr:to>
      <xdr:col>11</xdr:col>
      <xdr:colOff>600075</xdr:colOff>
      <xdr:row>107</xdr:row>
      <xdr:rowOff>247650</xdr:rowOff>
    </xdr:to>
    <xdr:sp macro="" textlink="">
      <xdr:nvSpPr>
        <xdr:cNvPr id="5482" name="Oval 44"/>
        <xdr:cNvSpPr>
          <a:spLocks noChangeArrowheads="1"/>
        </xdr:cNvSpPr>
      </xdr:nvSpPr>
      <xdr:spPr bwMode="auto">
        <a:xfrm>
          <a:off x="8934450" y="329660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9</xdr:col>
      <xdr:colOff>1085850</xdr:colOff>
      <xdr:row>103</xdr:row>
      <xdr:rowOff>161925</xdr:rowOff>
    </xdr:from>
    <xdr:to>
      <xdr:col>10</xdr:col>
      <xdr:colOff>76200</xdr:colOff>
      <xdr:row>103</xdr:row>
      <xdr:rowOff>161925</xdr:rowOff>
    </xdr:to>
    <xdr:sp macro="" textlink="">
      <xdr:nvSpPr>
        <xdr:cNvPr id="5483" name="Line 47"/>
        <xdr:cNvSpPr>
          <a:spLocks noChangeShapeType="1"/>
        </xdr:cNvSpPr>
      </xdr:nvSpPr>
      <xdr:spPr bwMode="auto">
        <a:xfrm flipH="1">
          <a:off x="7839075" y="31889700"/>
          <a:ext cx="352425" cy="0"/>
        </a:xfrm>
        <a:prstGeom prst="line">
          <a:avLst/>
        </a:prstGeom>
        <a:noFill/>
        <a:ln w="9525">
          <a:solidFill>
            <a:srgbClr val="FF99CC"/>
          </a:solidFill>
          <a:round/>
          <a:headEnd/>
          <a:tailEnd type="triangle" w="med" len="med"/>
        </a:ln>
      </xdr:spPr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0</xdr:colOff>
      <xdr:row>12</xdr:row>
      <xdr:rowOff>0</xdr:rowOff>
    </xdr:to>
    <xdr:sp macro="" textlink="">
      <xdr:nvSpPr>
        <xdr:cNvPr id="5484" name="Line 48"/>
        <xdr:cNvSpPr>
          <a:spLocks noChangeShapeType="1"/>
        </xdr:cNvSpPr>
      </xdr:nvSpPr>
      <xdr:spPr bwMode="auto">
        <a:xfrm>
          <a:off x="15182850" y="38100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21</xdr:row>
      <xdr:rowOff>0</xdr:rowOff>
    </xdr:from>
    <xdr:to>
      <xdr:col>22</xdr:col>
      <xdr:colOff>0</xdr:colOff>
      <xdr:row>21</xdr:row>
      <xdr:rowOff>0</xdr:rowOff>
    </xdr:to>
    <xdr:sp macro="" textlink="">
      <xdr:nvSpPr>
        <xdr:cNvPr id="5485" name="Line 49"/>
        <xdr:cNvSpPr>
          <a:spLocks noChangeShapeType="1"/>
        </xdr:cNvSpPr>
      </xdr:nvSpPr>
      <xdr:spPr bwMode="auto">
        <a:xfrm>
          <a:off x="15182850" y="75628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25</xdr:row>
      <xdr:rowOff>161925</xdr:rowOff>
    </xdr:from>
    <xdr:to>
      <xdr:col>22</xdr:col>
      <xdr:colOff>0</xdr:colOff>
      <xdr:row>25</xdr:row>
      <xdr:rowOff>285750</xdr:rowOff>
    </xdr:to>
    <xdr:sp macro="" textlink="">
      <xdr:nvSpPr>
        <xdr:cNvPr id="5486" name="AutoShape 50"/>
        <xdr:cNvSpPr>
          <a:spLocks noChangeArrowheads="1"/>
        </xdr:cNvSpPr>
      </xdr:nvSpPr>
      <xdr:spPr bwMode="auto">
        <a:xfrm>
          <a:off x="15182850" y="9058275"/>
          <a:ext cx="0" cy="10477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29</xdr:row>
      <xdr:rowOff>114300</xdr:rowOff>
    </xdr:from>
    <xdr:to>
      <xdr:col>22</xdr:col>
      <xdr:colOff>0</xdr:colOff>
      <xdr:row>29</xdr:row>
      <xdr:rowOff>238125</xdr:rowOff>
    </xdr:to>
    <xdr:sp macro="" textlink="">
      <xdr:nvSpPr>
        <xdr:cNvPr id="5487" name="AutoShape 51"/>
        <xdr:cNvSpPr>
          <a:spLocks noChangeArrowheads="1"/>
        </xdr:cNvSpPr>
      </xdr:nvSpPr>
      <xdr:spPr bwMode="auto">
        <a:xfrm>
          <a:off x="15182850" y="10163175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34</xdr:row>
      <xdr:rowOff>104775</xdr:rowOff>
    </xdr:from>
    <xdr:to>
      <xdr:col>22</xdr:col>
      <xdr:colOff>0</xdr:colOff>
      <xdr:row>34</xdr:row>
      <xdr:rowOff>228600</xdr:rowOff>
    </xdr:to>
    <xdr:sp macro="" textlink="">
      <xdr:nvSpPr>
        <xdr:cNvPr id="5488" name="AutoShape 52"/>
        <xdr:cNvSpPr>
          <a:spLocks noChangeArrowheads="1"/>
        </xdr:cNvSpPr>
      </xdr:nvSpPr>
      <xdr:spPr bwMode="auto">
        <a:xfrm>
          <a:off x="15182850" y="11534775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33</xdr:row>
      <xdr:rowOff>76200</xdr:rowOff>
    </xdr:from>
    <xdr:to>
      <xdr:col>22</xdr:col>
      <xdr:colOff>0</xdr:colOff>
      <xdr:row>33</xdr:row>
      <xdr:rowOff>200025</xdr:rowOff>
    </xdr:to>
    <xdr:sp macro="" textlink="">
      <xdr:nvSpPr>
        <xdr:cNvPr id="5489" name="AutoShape 53"/>
        <xdr:cNvSpPr>
          <a:spLocks noChangeArrowheads="1"/>
        </xdr:cNvSpPr>
      </xdr:nvSpPr>
      <xdr:spPr bwMode="auto">
        <a:xfrm>
          <a:off x="15182850" y="11229975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17</xdr:row>
      <xdr:rowOff>133350</xdr:rowOff>
    </xdr:from>
    <xdr:to>
      <xdr:col>22</xdr:col>
      <xdr:colOff>0</xdr:colOff>
      <xdr:row>17</xdr:row>
      <xdr:rowOff>257175</xdr:rowOff>
    </xdr:to>
    <xdr:sp macro="" textlink="">
      <xdr:nvSpPr>
        <xdr:cNvPr id="5490" name="AutoShape 54"/>
        <xdr:cNvSpPr>
          <a:spLocks noChangeArrowheads="1"/>
        </xdr:cNvSpPr>
      </xdr:nvSpPr>
      <xdr:spPr bwMode="auto">
        <a:xfrm>
          <a:off x="15182850" y="6343650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9</xdr:row>
      <xdr:rowOff>171450</xdr:rowOff>
    </xdr:from>
    <xdr:to>
      <xdr:col>22</xdr:col>
      <xdr:colOff>0</xdr:colOff>
      <xdr:row>9</xdr:row>
      <xdr:rowOff>295275</xdr:rowOff>
    </xdr:to>
    <xdr:sp macro="" textlink="">
      <xdr:nvSpPr>
        <xdr:cNvPr id="5491" name="AutoShape 55"/>
        <xdr:cNvSpPr>
          <a:spLocks noChangeArrowheads="1"/>
        </xdr:cNvSpPr>
      </xdr:nvSpPr>
      <xdr:spPr bwMode="auto">
        <a:xfrm>
          <a:off x="15182850" y="2971800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47</xdr:row>
      <xdr:rowOff>76200</xdr:rowOff>
    </xdr:from>
    <xdr:to>
      <xdr:col>22</xdr:col>
      <xdr:colOff>0</xdr:colOff>
      <xdr:row>47</xdr:row>
      <xdr:rowOff>200025</xdr:rowOff>
    </xdr:to>
    <xdr:sp macro="" textlink="">
      <xdr:nvSpPr>
        <xdr:cNvPr id="5492" name="AutoShape 56"/>
        <xdr:cNvSpPr>
          <a:spLocks noChangeArrowheads="1"/>
        </xdr:cNvSpPr>
      </xdr:nvSpPr>
      <xdr:spPr bwMode="auto">
        <a:xfrm>
          <a:off x="15182850" y="15163800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48</xdr:row>
      <xdr:rowOff>104775</xdr:rowOff>
    </xdr:from>
    <xdr:to>
      <xdr:col>22</xdr:col>
      <xdr:colOff>0</xdr:colOff>
      <xdr:row>48</xdr:row>
      <xdr:rowOff>228600</xdr:rowOff>
    </xdr:to>
    <xdr:sp macro="" textlink="">
      <xdr:nvSpPr>
        <xdr:cNvPr id="5493" name="AutoShape 57"/>
        <xdr:cNvSpPr>
          <a:spLocks noChangeArrowheads="1"/>
        </xdr:cNvSpPr>
      </xdr:nvSpPr>
      <xdr:spPr bwMode="auto">
        <a:xfrm>
          <a:off x="15182850" y="15449550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49</xdr:row>
      <xdr:rowOff>104775</xdr:rowOff>
    </xdr:from>
    <xdr:to>
      <xdr:col>22</xdr:col>
      <xdr:colOff>0</xdr:colOff>
      <xdr:row>49</xdr:row>
      <xdr:rowOff>228600</xdr:rowOff>
    </xdr:to>
    <xdr:sp macro="" textlink="">
      <xdr:nvSpPr>
        <xdr:cNvPr id="5494" name="AutoShape 58"/>
        <xdr:cNvSpPr>
          <a:spLocks noChangeArrowheads="1"/>
        </xdr:cNvSpPr>
      </xdr:nvSpPr>
      <xdr:spPr bwMode="auto">
        <a:xfrm>
          <a:off x="15182850" y="15706725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50</xdr:row>
      <xdr:rowOff>104775</xdr:rowOff>
    </xdr:from>
    <xdr:to>
      <xdr:col>22</xdr:col>
      <xdr:colOff>0</xdr:colOff>
      <xdr:row>50</xdr:row>
      <xdr:rowOff>228600</xdr:rowOff>
    </xdr:to>
    <xdr:sp macro="" textlink="">
      <xdr:nvSpPr>
        <xdr:cNvPr id="5495" name="AutoShape 59"/>
        <xdr:cNvSpPr>
          <a:spLocks noChangeArrowheads="1"/>
        </xdr:cNvSpPr>
      </xdr:nvSpPr>
      <xdr:spPr bwMode="auto">
        <a:xfrm>
          <a:off x="15182850" y="15963900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51</xdr:row>
      <xdr:rowOff>76200</xdr:rowOff>
    </xdr:from>
    <xdr:to>
      <xdr:col>22</xdr:col>
      <xdr:colOff>0</xdr:colOff>
      <xdr:row>51</xdr:row>
      <xdr:rowOff>200025</xdr:rowOff>
    </xdr:to>
    <xdr:sp macro="" textlink="">
      <xdr:nvSpPr>
        <xdr:cNvPr id="5496" name="AutoShape 60"/>
        <xdr:cNvSpPr>
          <a:spLocks noChangeArrowheads="1"/>
        </xdr:cNvSpPr>
      </xdr:nvSpPr>
      <xdr:spPr bwMode="auto">
        <a:xfrm>
          <a:off x="15182850" y="16192500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60</xdr:row>
      <xdr:rowOff>104775</xdr:rowOff>
    </xdr:from>
    <xdr:to>
      <xdr:col>22</xdr:col>
      <xdr:colOff>0</xdr:colOff>
      <xdr:row>60</xdr:row>
      <xdr:rowOff>228600</xdr:rowOff>
    </xdr:to>
    <xdr:sp macro="" textlink="">
      <xdr:nvSpPr>
        <xdr:cNvPr id="5497" name="AutoShape 61"/>
        <xdr:cNvSpPr>
          <a:spLocks noChangeArrowheads="1"/>
        </xdr:cNvSpPr>
      </xdr:nvSpPr>
      <xdr:spPr bwMode="auto">
        <a:xfrm>
          <a:off x="15182850" y="18678525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61</xdr:row>
      <xdr:rowOff>85725</xdr:rowOff>
    </xdr:from>
    <xdr:to>
      <xdr:col>22</xdr:col>
      <xdr:colOff>0</xdr:colOff>
      <xdr:row>61</xdr:row>
      <xdr:rowOff>209550</xdr:rowOff>
    </xdr:to>
    <xdr:sp macro="" textlink="">
      <xdr:nvSpPr>
        <xdr:cNvPr id="5498" name="AutoShape 62"/>
        <xdr:cNvSpPr>
          <a:spLocks noChangeArrowheads="1"/>
        </xdr:cNvSpPr>
      </xdr:nvSpPr>
      <xdr:spPr bwMode="auto">
        <a:xfrm>
          <a:off x="15182850" y="18954750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60</xdr:row>
      <xdr:rowOff>104775</xdr:rowOff>
    </xdr:from>
    <xdr:to>
      <xdr:col>22</xdr:col>
      <xdr:colOff>0</xdr:colOff>
      <xdr:row>60</xdr:row>
      <xdr:rowOff>228600</xdr:rowOff>
    </xdr:to>
    <xdr:sp macro="" textlink="">
      <xdr:nvSpPr>
        <xdr:cNvPr id="5499" name="AutoShape 63"/>
        <xdr:cNvSpPr>
          <a:spLocks noChangeArrowheads="1"/>
        </xdr:cNvSpPr>
      </xdr:nvSpPr>
      <xdr:spPr bwMode="auto">
        <a:xfrm>
          <a:off x="15182850" y="18678525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19</xdr:row>
      <xdr:rowOff>104775</xdr:rowOff>
    </xdr:from>
    <xdr:to>
      <xdr:col>22</xdr:col>
      <xdr:colOff>0</xdr:colOff>
      <xdr:row>19</xdr:row>
      <xdr:rowOff>228600</xdr:rowOff>
    </xdr:to>
    <xdr:sp macro="" textlink="">
      <xdr:nvSpPr>
        <xdr:cNvPr id="5500" name="AutoShape 64"/>
        <xdr:cNvSpPr>
          <a:spLocks noChangeArrowheads="1"/>
        </xdr:cNvSpPr>
      </xdr:nvSpPr>
      <xdr:spPr bwMode="auto">
        <a:xfrm>
          <a:off x="15182850" y="7000875"/>
          <a:ext cx="0" cy="123825"/>
        </a:xfrm>
        <a:prstGeom prst="rightArrow">
          <a:avLst>
            <a:gd name="adj1" fmla="val 50000"/>
            <a:gd name="adj2" fmla="val -214748364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0</xdr:colOff>
      <xdr:row>65</xdr:row>
      <xdr:rowOff>0</xdr:rowOff>
    </xdr:from>
    <xdr:to>
      <xdr:col>22</xdr:col>
      <xdr:colOff>0</xdr:colOff>
      <xdr:row>65</xdr:row>
      <xdr:rowOff>0</xdr:rowOff>
    </xdr:to>
    <xdr:sp macro="" textlink="">
      <xdr:nvSpPr>
        <xdr:cNvPr id="5501" name="Line 65"/>
        <xdr:cNvSpPr>
          <a:spLocks noChangeShapeType="1"/>
        </xdr:cNvSpPr>
      </xdr:nvSpPr>
      <xdr:spPr bwMode="auto">
        <a:xfrm>
          <a:off x="15182850" y="200691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57150</xdr:colOff>
      <xdr:row>25</xdr:row>
      <xdr:rowOff>161926</xdr:rowOff>
    </xdr:from>
    <xdr:to>
      <xdr:col>26</xdr:col>
      <xdr:colOff>457200</xdr:colOff>
      <xdr:row>26</xdr:row>
      <xdr:rowOff>29309</xdr:rowOff>
    </xdr:to>
    <xdr:sp macro="" textlink="">
      <xdr:nvSpPr>
        <xdr:cNvPr id="5503" name="AutoShape 68"/>
        <xdr:cNvSpPr>
          <a:spLocks noChangeArrowheads="1"/>
        </xdr:cNvSpPr>
      </xdr:nvSpPr>
      <xdr:spPr bwMode="auto">
        <a:xfrm>
          <a:off x="19649342" y="8675811"/>
          <a:ext cx="400050" cy="131152"/>
        </a:xfrm>
        <a:prstGeom prst="rightArrow">
          <a:avLst>
            <a:gd name="adj1" fmla="val 50000"/>
            <a:gd name="adj2" fmla="val 95455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495300</xdr:colOff>
      <xdr:row>34</xdr:row>
      <xdr:rowOff>104775</xdr:rowOff>
    </xdr:from>
    <xdr:to>
      <xdr:col>26</xdr:col>
      <xdr:colOff>152400</xdr:colOff>
      <xdr:row>34</xdr:row>
      <xdr:rowOff>228600</xdr:rowOff>
    </xdr:to>
    <xdr:sp macro="" textlink="">
      <xdr:nvSpPr>
        <xdr:cNvPr id="5505" name="AutoShape 70"/>
        <xdr:cNvSpPr>
          <a:spLocks noChangeArrowheads="1"/>
        </xdr:cNvSpPr>
      </xdr:nvSpPr>
      <xdr:spPr bwMode="auto">
        <a:xfrm>
          <a:off x="18802350" y="11534775"/>
          <a:ext cx="895350" cy="123825"/>
        </a:xfrm>
        <a:prstGeom prst="rightArrow">
          <a:avLst>
            <a:gd name="adj1" fmla="val 50000"/>
            <a:gd name="adj2" fmla="val 1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495300</xdr:colOff>
      <xdr:row>33</xdr:row>
      <xdr:rowOff>76200</xdr:rowOff>
    </xdr:from>
    <xdr:to>
      <xdr:col>26</xdr:col>
      <xdr:colOff>152400</xdr:colOff>
      <xdr:row>33</xdr:row>
      <xdr:rowOff>200025</xdr:rowOff>
    </xdr:to>
    <xdr:sp macro="" textlink="">
      <xdr:nvSpPr>
        <xdr:cNvPr id="5506" name="AutoShape 71"/>
        <xdr:cNvSpPr>
          <a:spLocks noChangeArrowheads="1"/>
        </xdr:cNvSpPr>
      </xdr:nvSpPr>
      <xdr:spPr bwMode="auto">
        <a:xfrm>
          <a:off x="18802350" y="11229975"/>
          <a:ext cx="895350" cy="123825"/>
        </a:xfrm>
        <a:prstGeom prst="rightArrow">
          <a:avLst>
            <a:gd name="adj1" fmla="val 50000"/>
            <a:gd name="adj2" fmla="val 1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47</xdr:row>
      <xdr:rowOff>76200</xdr:rowOff>
    </xdr:from>
    <xdr:to>
      <xdr:col>26</xdr:col>
      <xdr:colOff>895350</xdr:colOff>
      <xdr:row>47</xdr:row>
      <xdr:rowOff>200025</xdr:rowOff>
    </xdr:to>
    <xdr:sp macro="" textlink="">
      <xdr:nvSpPr>
        <xdr:cNvPr id="5509" name="AutoShape 74"/>
        <xdr:cNvSpPr>
          <a:spLocks noChangeArrowheads="1"/>
        </xdr:cNvSpPr>
      </xdr:nvSpPr>
      <xdr:spPr bwMode="auto">
        <a:xfrm>
          <a:off x="20040600" y="1516380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48</xdr:row>
      <xdr:rowOff>104775</xdr:rowOff>
    </xdr:from>
    <xdr:to>
      <xdr:col>26</xdr:col>
      <xdr:colOff>895350</xdr:colOff>
      <xdr:row>48</xdr:row>
      <xdr:rowOff>228600</xdr:rowOff>
    </xdr:to>
    <xdr:sp macro="" textlink="">
      <xdr:nvSpPr>
        <xdr:cNvPr id="5510" name="AutoShape 75"/>
        <xdr:cNvSpPr>
          <a:spLocks noChangeArrowheads="1"/>
        </xdr:cNvSpPr>
      </xdr:nvSpPr>
      <xdr:spPr bwMode="auto">
        <a:xfrm>
          <a:off x="20040600" y="1544955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49</xdr:row>
      <xdr:rowOff>104775</xdr:rowOff>
    </xdr:from>
    <xdr:to>
      <xdr:col>26</xdr:col>
      <xdr:colOff>895350</xdr:colOff>
      <xdr:row>49</xdr:row>
      <xdr:rowOff>228600</xdr:rowOff>
    </xdr:to>
    <xdr:sp macro="" textlink="">
      <xdr:nvSpPr>
        <xdr:cNvPr id="5511" name="AutoShape 76"/>
        <xdr:cNvSpPr>
          <a:spLocks noChangeArrowheads="1"/>
        </xdr:cNvSpPr>
      </xdr:nvSpPr>
      <xdr:spPr bwMode="auto">
        <a:xfrm>
          <a:off x="20040600" y="1570672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50</xdr:row>
      <xdr:rowOff>104775</xdr:rowOff>
    </xdr:from>
    <xdr:to>
      <xdr:col>26</xdr:col>
      <xdr:colOff>895350</xdr:colOff>
      <xdr:row>50</xdr:row>
      <xdr:rowOff>228600</xdr:rowOff>
    </xdr:to>
    <xdr:sp macro="" textlink="">
      <xdr:nvSpPr>
        <xdr:cNvPr id="5512" name="AutoShape 77"/>
        <xdr:cNvSpPr>
          <a:spLocks noChangeArrowheads="1"/>
        </xdr:cNvSpPr>
      </xdr:nvSpPr>
      <xdr:spPr bwMode="auto">
        <a:xfrm>
          <a:off x="20040600" y="1596390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51</xdr:row>
      <xdr:rowOff>76200</xdr:rowOff>
    </xdr:from>
    <xdr:to>
      <xdr:col>26</xdr:col>
      <xdr:colOff>895350</xdr:colOff>
      <xdr:row>51</xdr:row>
      <xdr:rowOff>200025</xdr:rowOff>
    </xdr:to>
    <xdr:sp macro="" textlink="">
      <xdr:nvSpPr>
        <xdr:cNvPr id="5513" name="AutoShape 78"/>
        <xdr:cNvSpPr>
          <a:spLocks noChangeArrowheads="1"/>
        </xdr:cNvSpPr>
      </xdr:nvSpPr>
      <xdr:spPr bwMode="auto">
        <a:xfrm>
          <a:off x="20040600" y="1619250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1409700</xdr:colOff>
      <xdr:row>65</xdr:row>
      <xdr:rowOff>0</xdr:rowOff>
    </xdr:from>
    <xdr:to>
      <xdr:col>26</xdr:col>
      <xdr:colOff>76200</xdr:colOff>
      <xdr:row>65</xdr:row>
      <xdr:rowOff>0</xdr:rowOff>
    </xdr:to>
    <xdr:sp macro="" textlink="">
      <xdr:nvSpPr>
        <xdr:cNvPr id="5518" name="Line 83"/>
        <xdr:cNvSpPr>
          <a:spLocks noChangeShapeType="1"/>
        </xdr:cNvSpPr>
      </xdr:nvSpPr>
      <xdr:spPr bwMode="auto">
        <a:xfrm>
          <a:off x="16925925" y="20069175"/>
          <a:ext cx="2695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495300</xdr:colOff>
      <xdr:row>104</xdr:row>
      <xdr:rowOff>76200</xdr:rowOff>
    </xdr:from>
    <xdr:to>
      <xdr:col>11</xdr:col>
      <xdr:colOff>590550</xdr:colOff>
      <xdr:row>104</xdr:row>
      <xdr:rowOff>171450</xdr:rowOff>
    </xdr:to>
    <xdr:sp macro="" textlink="">
      <xdr:nvSpPr>
        <xdr:cNvPr id="5523" name="Oval 90"/>
        <xdr:cNvSpPr>
          <a:spLocks noChangeArrowheads="1"/>
        </xdr:cNvSpPr>
      </xdr:nvSpPr>
      <xdr:spPr bwMode="auto">
        <a:xfrm>
          <a:off x="8924925" y="3208020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23</xdr:col>
      <xdr:colOff>1172309</xdr:colOff>
      <xdr:row>11</xdr:row>
      <xdr:rowOff>307730</xdr:rowOff>
    </xdr:from>
    <xdr:to>
      <xdr:col>23</xdr:col>
      <xdr:colOff>1289539</xdr:colOff>
      <xdr:row>12</xdr:row>
      <xdr:rowOff>263769</xdr:rowOff>
    </xdr:to>
    <xdr:cxnSp macro="">
      <xdr:nvCxnSpPr>
        <xdr:cNvPr id="64" name="Straight Connector 63"/>
        <xdr:cNvCxnSpPr/>
      </xdr:nvCxnSpPr>
      <xdr:spPr bwMode="auto">
        <a:xfrm rot="16200000" flipH="1">
          <a:off x="16845329" y="3846635"/>
          <a:ext cx="298939" cy="117230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23</xdr:col>
      <xdr:colOff>1289539</xdr:colOff>
      <xdr:row>10</xdr:row>
      <xdr:rowOff>263771</xdr:rowOff>
    </xdr:from>
    <xdr:to>
      <xdr:col>23</xdr:col>
      <xdr:colOff>1392116</xdr:colOff>
      <xdr:row>12</xdr:row>
      <xdr:rowOff>249117</xdr:rowOff>
    </xdr:to>
    <xdr:cxnSp macro="">
      <xdr:nvCxnSpPr>
        <xdr:cNvPr id="65" name="Straight Connector 64"/>
        <xdr:cNvCxnSpPr/>
      </xdr:nvCxnSpPr>
      <xdr:spPr bwMode="auto">
        <a:xfrm rot="5400000" flipH="1" flipV="1">
          <a:off x="16773892" y="3657968"/>
          <a:ext cx="661621" cy="102577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23</xdr:col>
      <xdr:colOff>1289539</xdr:colOff>
      <xdr:row>10</xdr:row>
      <xdr:rowOff>263771</xdr:rowOff>
    </xdr:from>
    <xdr:to>
      <xdr:col>23</xdr:col>
      <xdr:colOff>1392116</xdr:colOff>
      <xdr:row>12</xdr:row>
      <xdr:rowOff>249117</xdr:rowOff>
    </xdr:to>
    <xdr:cxnSp macro="">
      <xdr:nvCxnSpPr>
        <xdr:cNvPr id="66" name="Straight Connector 65"/>
        <xdr:cNvCxnSpPr/>
      </xdr:nvCxnSpPr>
      <xdr:spPr bwMode="auto">
        <a:xfrm rot="5400000" flipH="1" flipV="1">
          <a:off x="16773892" y="3657968"/>
          <a:ext cx="661621" cy="102577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23</xdr:col>
      <xdr:colOff>1411883</xdr:colOff>
      <xdr:row>10</xdr:row>
      <xdr:rowOff>263772</xdr:rowOff>
    </xdr:from>
    <xdr:to>
      <xdr:col>26</xdr:col>
      <xdr:colOff>117217</xdr:colOff>
      <xdr:row>10</xdr:row>
      <xdr:rowOff>265360</xdr:rowOff>
    </xdr:to>
    <xdr:cxnSp macro="">
      <xdr:nvCxnSpPr>
        <xdr:cNvPr id="67" name="Straight Connector 66"/>
        <xdr:cNvCxnSpPr/>
      </xdr:nvCxnSpPr>
      <xdr:spPr bwMode="auto">
        <a:xfrm>
          <a:off x="16959614" y="3385041"/>
          <a:ext cx="2749795" cy="1588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26</xdr:col>
      <xdr:colOff>57150</xdr:colOff>
      <xdr:row>66</xdr:row>
      <xdr:rowOff>161925</xdr:rowOff>
    </xdr:from>
    <xdr:to>
      <xdr:col>26</xdr:col>
      <xdr:colOff>457200</xdr:colOff>
      <xdr:row>66</xdr:row>
      <xdr:rowOff>285750</xdr:rowOff>
    </xdr:to>
    <xdr:sp macro="" textlink="">
      <xdr:nvSpPr>
        <xdr:cNvPr id="59" name="AutoShape 43"/>
        <xdr:cNvSpPr>
          <a:spLocks noChangeArrowheads="1"/>
        </xdr:cNvSpPr>
      </xdr:nvSpPr>
      <xdr:spPr bwMode="auto">
        <a:xfrm>
          <a:off x="19850100" y="1894522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688738</xdr:colOff>
      <xdr:row>9</xdr:row>
      <xdr:rowOff>102578</xdr:rowOff>
    </xdr:from>
    <xdr:to>
      <xdr:col>27</xdr:col>
      <xdr:colOff>155338</xdr:colOff>
      <xdr:row>9</xdr:row>
      <xdr:rowOff>226403</xdr:rowOff>
    </xdr:to>
    <xdr:sp macro="" textlink="">
      <xdr:nvSpPr>
        <xdr:cNvPr id="60" name="AutoShape 51"/>
        <xdr:cNvSpPr>
          <a:spLocks noChangeArrowheads="1"/>
        </xdr:cNvSpPr>
      </xdr:nvSpPr>
      <xdr:spPr bwMode="auto">
        <a:xfrm>
          <a:off x="20280930" y="3238501"/>
          <a:ext cx="785446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57150</xdr:colOff>
      <xdr:row>29</xdr:row>
      <xdr:rowOff>88657</xdr:rowOff>
    </xdr:from>
    <xdr:to>
      <xdr:col>26</xdr:col>
      <xdr:colOff>457200</xdr:colOff>
      <xdr:row>29</xdr:row>
      <xdr:rowOff>219809</xdr:rowOff>
    </xdr:to>
    <xdr:sp macro="" textlink="">
      <xdr:nvSpPr>
        <xdr:cNvPr id="61" name="AutoShape 68"/>
        <xdr:cNvSpPr>
          <a:spLocks noChangeArrowheads="1"/>
        </xdr:cNvSpPr>
      </xdr:nvSpPr>
      <xdr:spPr bwMode="auto">
        <a:xfrm>
          <a:off x="19649342" y="9818811"/>
          <a:ext cx="400050" cy="131152"/>
        </a:xfrm>
        <a:prstGeom prst="rightArrow">
          <a:avLst>
            <a:gd name="adj1" fmla="val 50000"/>
            <a:gd name="adj2" fmla="val 95455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515814</xdr:colOff>
      <xdr:row>14</xdr:row>
      <xdr:rowOff>133354</xdr:rowOff>
    </xdr:from>
    <xdr:to>
      <xdr:col>28</xdr:col>
      <xdr:colOff>1296864</xdr:colOff>
      <xdr:row>14</xdr:row>
      <xdr:rowOff>257179</xdr:rowOff>
    </xdr:to>
    <xdr:sp macro="" textlink="">
      <xdr:nvSpPr>
        <xdr:cNvPr id="62" name="AutoShape 87"/>
        <xdr:cNvSpPr>
          <a:spLocks noChangeArrowheads="1"/>
        </xdr:cNvSpPr>
      </xdr:nvSpPr>
      <xdr:spPr bwMode="auto">
        <a:xfrm>
          <a:off x="22174199" y="4954469"/>
          <a:ext cx="781050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515814</xdr:colOff>
      <xdr:row>13</xdr:row>
      <xdr:rowOff>118700</xdr:rowOff>
    </xdr:from>
    <xdr:to>
      <xdr:col>28</xdr:col>
      <xdr:colOff>1296864</xdr:colOff>
      <xdr:row>13</xdr:row>
      <xdr:rowOff>242525</xdr:rowOff>
    </xdr:to>
    <xdr:sp macro="" textlink="">
      <xdr:nvSpPr>
        <xdr:cNvPr id="63" name="AutoShape 87"/>
        <xdr:cNvSpPr>
          <a:spLocks noChangeArrowheads="1"/>
        </xdr:cNvSpPr>
      </xdr:nvSpPr>
      <xdr:spPr bwMode="auto">
        <a:xfrm>
          <a:off x="22174199" y="4602777"/>
          <a:ext cx="781050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9525</xdr:rowOff>
    </xdr:from>
    <xdr:to>
      <xdr:col>12</xdr:col>
      <xdr:colOff>619125</xdr:colOff>
      <xdr:row>4</xdr:row>
      <xdr:rowOff>361950</xdr:rowOff>
    </xdr:to>
    <xdr:pic>
      <xdr:nvPicPr>
        <xdr:cNvPr id="4540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571500"/>
          <a:ext cx="12001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20</xdr:col>
      <xdr:colOff>247650</xdr:colOff>
      <xdr:row>237</xdr:row>
      <xdr:rowOff>57150</xdr:rowOff>
    </xdr:from>
    <xdr:to>
      <xdr:col>20</xdr:col>
      <xdr:colOff>600075</xdr:colOff>
      <xdr:row>237</xdr:row>
      <xdr:rowOff>57150</xdr:rowOff>
    </xdr:to>
    <xdr:sp macro="" textlink="">
      <xdr:nvSpPr>
        <xdr:cNvPr id="4541" name="Line 74"/>
        <xdr:cNvSpPr>
          <a:spLocks noChangeShapeType="1"/>
        </xdr:cNvSpPr>
      </xdr:nvSpPr>
      <xdr:spPr bwMode="auto">
        <a:xfrm flipH="1">
          <a:off x="14620875" y="65779650"/>
          <a:ext cx="352425" cy="0"/>
        </a:xfrm>
        <a:prstGeom prst="line">
          <a:avLst/>
        </a:prstGeom>
        <a:noFill/>
        <a:ln w="9525">
          <a:solidFill>
            <a:srgbClr val="FF99CC"/>
          </a:solidFill>
          <a:round/>
          <a:headEnd/>
          <a:tailEnd type="triangle" w="med" len="med"/>
        </a:ln>
      </xdr:spPr>
    </xdr:sp>
    <xdr:clientData/>
  </xdr:twoCellAnchor>
  <xdr:twoCellAnchor>
    <xdr:from>
      <xdr:col>9</xdr:col>
      <xdr:colOff>542925</xdr:colOff>
      <xdr:row>102</xdr:row>
      <xdr:rowOff>161925</xdr:rowOff>
    </xdr:from>
    <xdr:to>
      <xdr:col>12</xdr:col>
      <xdr:colOff>542925</xdr:colOff>
      <xdr:row>102</xdr:row>
      <xdr:rowOff>161925</xdr:rowOff>
    </xdr:to>
    <xdr:sp macro="" textlink="">
      <xdr:nvSpPr>
        <xdr:cNvPr id="4542" name="Line 122"/>
        <xdr:cNvSpPr>
          <a:spLocks noChangeShapeType="1"/>
        </xdr:cNvSpPr>
      </xdr:nvSpPr>
      <xdr:spPr bwMode="auto">
        <a:xfrm>
          <a:off x="7296150" y="31108650"/>
          <a:ext cx="2638425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12</xdr:col>
      <xdr:colOff>533400</xdr:colOff>
      <xdr:row>102</xdr:row>
      <xdr:rowOff>180975</xdr:rowOff>
    </xdr:from>
    <xdr:to>
      <xdr:col>12</xdr:col>
      <xdr:colOff>533400</xdr:colOff>
      <xdr:row>104</xdr:row>
      <xdr:rowOff>0</xdr:rowOff>
    </xdr:to>
    <xdr:sp macro="" textlink="">
      <xdr:nvSpPr>
        <xdr:cNvPr id="4543" name="Line 123"/>
        <xdr:cNvSpPr>
          <a:spLocks noChangeShapeType="1"/>
        </xdr:cNvSpPr>
      </xdr:nvSpPr>
      <xdr:spPr bwMode="auto">
        <a:xfrm>
          <a:off x="9925050" y="31127700"/>
          <a:ext cx="0" cy="371475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704850</xdr:colOff>
      <xdr:row>104</xdr:row>
      <xdr:rowOff>0</xdr:rowOff>
    </xdr:from>
    <xdr:to>
      <xdr:col>11</xdr:col>
      <xdr:colOff>704850</xdr:colOff>
      <xdr:row>111</xdr:row>
      <xdr:rowOff>257175</xdr:rowOff>
    </xdr:to>
    <xdr:sp macro="" textlink="">
      <xdr:nvSpPr>
        <xdr:cNvPr id="4544" name="Line 124"/>
        <xdr:cNvSpPr>
          <a:spLocks noChangeShapeType="1"/>
        </xdr:cNvSpPr>
      </xdr:nvSpPr>
      <xdr:spPr bwMode="auto">
        <a:xfrm>
          <a:off x="9134475" y="31499175"/>
          <a:ext cx="0" cy="219075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1352550</xdr:colOff>
      <xdr:row>111</xdr:row>
      <xdr:rowOff>247650</xdr:rowOff>
    </xdr:from>
    <xdr:to>
      <xdr:col>11</xdr:col>
      <xdr:colOff>695325</xdr:colOff>
      <xdr:row>111</xdr:row>
      <xdr:rowOff>247650</xdr:rowOff>
    </xdr:to>
    <xdr:sp macro="" textlink="">
      <xdr:nvSpPr>
        <xdr:cNvPr id="4545" name="Line 125"/>
        <xdr:cNvSpPr>
          <a:spLocks noChangeShapeType="1"/>
        </xdr:cNvSpPr>
      </xdr:nvSpPr>
      <xdr:spPr bwMode="auto">
        <a:xfrm flipH="1">
          <a:off x="8105775" y="33680400"/>
          <a:ext cx="1019175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542925</xdr:colOff>
      <xdr:row>104</xdr:row>
      <xdr:rowOff>9525</xdr:rowOff>
    </xdr:from>
    <xdr:to>
      <xdr:col>9</xdr:col>
      <xdr:colOff>1352550</xdr:colOff>
      <xdr:row>104</xdr:row>
      <xdr:rowOff>9525</xdr:rowOff>
    </xdr:to>
    <xdr:sp macro="" textlink="">
      <xdr:nvSpPr>
        <xdr:cNvPr id="4546" name="Line 126"/>
        <xdr:cNvSpPr>
          <a:spLocks noChangeShapeType="1"/>
        </xdr:cNvSpPr>
      </xdr:nvSpPr>
      <xdr:spPr bwMode="auto">
        <a:xfrm flipH="1">
          <a:off x="7296150" y="31508700"/>
          <a:ext cx="809625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561975</xdr:colOff>
      <xdr:row>102</xdr:row>
      <xdr:rowOff>161925</xdr:rowOff>
    </xdr:from>
    <xdr:to>
      <xdr:col>9</xdr:col>
      <xdr:colOff>561975</xdr:colOff>
      <xdr:row>104</xdr:row>
      <xdr:rowOff>9525</xdr:rowOff>
    </xdr:to>
    <xdr:sp macro="" textlink="">
      <xdr:nvSpPr>
        <xdr:cNvPr id="4547" name="Line 127"/>
        <xdr:cNvSpPr>
          <a:spLocks noChangeShapeType="1"/>
        </xdr:cNvSpPr>
      </xdr:nvSpPr>
      <xdr:spPr bwMode="auto">
        <a:xfrm flipV="1">
          <a:off x="7315200" y="31108650"/>
          <a:ext cx="0" cy="40005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102</xdr:row>
      <xdr:rowOff>247650</xdr:rowOff>
    </xdr:from>
    <xdr:to>
      <xdr:col>11</xdr:col>
      <xdr:colOff>619125</xdr:colOff>
      <xdr:row>111</xdr:row>
      <xdr:rowOff>152400</xdr:rowOff>
    </xdr:to>
    <xdr:sp macro="" textlink="">
      <xdr:nvSpPr>
        <xdr:cNvPr id="4548" name="Rectangle 128"/>
        <xdr:cNvSpPr>
          <a:spLocks noChangeArrowheads="1"/>
        </xdr:cNvSpPr>
      </xdr:nvSpPr>
      <xdr:spPr bwMode="auto">
        <a:xfrm>
          <a:off x="8191500" y="31194375"/>
          <a:ext cx="857250" cy="2390775"/>
        </a:xfrm>
        <a:prstGeom prst="rect">
          <a:avLst/>
        </a:prstGeom>
        <a:noFill/>
        <a:ln w="28575">
          <a:solidFill>
            <a:srgbClr val="666699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76200</xdr:colOff>
      <xdr:row>102</xdr:row>
      <xdr:rowOff>257175</xdr:rowOff>
    </xdr:from>
    <xdr:to>
      <xdr:col>10</xdr:col>
      <xdr:colOff>171450</xdr:colOff>
      <xdr:row>103</xdr:row>
      <xdr:rowOff>76200</xdr:rowOff>
    </xdr:to>
    <xdr:sp macro="" textlink="">
      <xdr:nvSpPr>
        <xdr:cNvPr id="4549" name="Oval 129"/>
        <xdr:cNvSpPr>
          <a:spLocks noChangeArrowheads="1"/>
        </xdr:cNvSpPr>
      </xdr:nvSpPr>
      <xdr:spPr bwMode="auto">
        <a:xfrm>
          <a:off x="8191500" y="3120390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10</xdr:col>
      <xdr:colOff>95250</xdr:colOff>
      <xdr:row>111</xdr:row>
      <xdr:rowOff>19050</xdr:rowOff>
    </xdr:from>
    <xdr:to>
      <xdr:col>10</xdr:col>
      <xdr:colOff>190500</xdr:colOff>
      <xdr:row>111</xdr:row>
      <xdr:rowOff>133350</xdr:rowOff>
    </xdr:to>
    <xdr:sp macro="" textlink="">
      <xdr:nvSpPr>
        <xdr:cNvPr id="4550" name="Oval 130"/>
        <xdr:cNvSpPr>
          <a:spLocks noChangeArrowheads="1"/>
        </xdr:cNvSpPr>
      </xdr:nvSpPr>
      <xdr:spPr bwMode="auto">
        <a:xfrm>
          <a:off x="8210550" y="33451800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9525</xdr:colOff>
      <xdr:row>111</xdr:row>
      <xdr:rowOff>19050</xdr:rowOff>
    </xdr:from>
    <xdr:to>
      <xdr:col>11</xdr:col>
      <xdr:colOff>104775</xdr:colOff>
      <xdr:row>111</xdr:row>
      <xdr:rowOff>133350</xdr:rowOff>
    </xdr:to>
    <xdr:sp macro="" textlink="">
      <xdr:nvSpPr>
        <xdr:cNvPr id="4551" name="Oval 131"/>
        <xdr:cNvSpPr>
          <a:spLocks noChangeArrowheads="1"/>
        </xdr:cNvSpPr>
      </xdr:nvSpPr>
      <xdr:spPr bwMode="auto">
        <a:xfrm>
          <a:off x="8439150" y="33451800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257175</xdr:colOff>
      <xdr:row>111</xdr:row>
      <xdr:rowOff>19050</xdr:rowOff>
    </xdr:from>
    <xdr:to>
      <xdr:col>11</xdr:col>
      <xdr:colOff>352425</xdr:colOff>
      <xdr:row>111</xdr:row>
      <xdr:rowOff>133350</xdr:rowOff>
    </xdr:to>
    <xdr:sp macro="" textlink="">
      <xdr:nvSpPr>
        <xdr:cNvPr id="4552" name="Oval 132"/>
        <xdr:cNvSpPr>
          <a:spLocks noChangeArrowheads="1"/>
        </xdr:cNvSpPr>
      </xdr:nvSpPr>
      <xdr:spPr bwMode="auto">
        <a:xfrm>
          <a:off x="8686800" y="33451800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495300</xdr:colOff>
      <xdr:row>111</xdr:row>
      <xdr:rowOff>19050</xdr:rowOff>
    </xdr:from>
    <xdr:to>
      <xdr:col>11</xdr:col>
      <xdr:colOff>590550</xdr:colOff>
      <xdr:row>111</xdr:row>
      <xdr:rowOff>133350</xdr:rowOff>
    </xdr:to>
    <xdr:sp macro="" textlink="">
      <xdr:nvSpPr>
        <xdr:cNvPr id="4553" name="Oval 133"/>
        <xdr:cNvSpPr>
          <a:spLocks noChangeArrowheads="1"/>
        </xdr:cNvSpPr>
      </xdr:nvSpPr>
      <xdr:spPr bwMode="auto">
        <a:xfrm>
          <a:off x="8924925" y="33451800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9</xdr:col>
      <xdr:colOff>47625</xdr:colOff>
      <xdr:row>102</xdr:row>
      <xdr:rowOff>161925</xdr:rowOff>
    </xdr:from>
    <xdr:to>
      <xdr:col>9</xdr:col>
      <xdr:colOff>47625</xdr:colOff>
      <xdr:row>111</xdr:row>
      <xdr:rowOff>161925</xdr:rowOff>
    </xdr:to>
    <xdr:sp macro="" textlink="">
      <xdr:nvSpPr>
        <xdr:cNvPr id="4554" name="Line 134"/>
        <xdr:cNvSpPr>
          <a:spLocks noChangeShapeType="1"/>
        </xdr:cNvSpPr>
      </xdr:nvSpPr>
      <xdr:spPr bwMode="auto">
        <a:xfrm>
          <a:off x="6800850" y="31108650"/>
          <a:ext cx="0" cy="2486025"/>
        </a:xfrm>
        <a:prstGeom prst="line">
          <a:avLst/>
        </a:prstGeom>
        <a:noFill/>
        <a:ln w="28575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9</xdr:col>
      <xdr:colOff>1343025</xdr:colOff>
      <xdr:row>113</xdr:row>
      <xdr:rowOff>57150</xdr:rowOff>
    </xdr:from>
    <xdr:to>
      <xdr:col>11</xdr:col>
      <xdr:colOff>723900</xdr:colOff>
      <xdr:row>113</xdr:row>
      <xdr:rowOff>57150</xdr:rowOff>
    </xdr:to>
    <xdr:sp macro="" textlink="">
      <xdr:nvSpPr>
        <xdr:cNvPr id="4555" name="Line 135"/>
        <xdr:cNvSpPr>
          <a:spLocks noChangeShapeType="1"/>
        </xdr:cNvSpPr>
      </xdr:nvSpPr>
      <xdr:spPr bwMode="auto">
        <a:xfrm>
          <a:off x="8096250" y="34042350"/>
          <a:ext cx="1057275" cy="0"/>
        </a:xfrm>
        <a:prstGeom prst="line">
          <a:avLst/>
        </a:prstGeom>
        <a:noFill/>
        <a:ln w="38100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10</xdr:col>
      <xdr:colOff>104775</xdr:colOff>
      <xdr:row>107</xdr:row>
      <xdr:rowOff>76200</xdr:rowOff>
    </xdr:from>
    <xdr:to>
      <xdr:col>10</xdr:col>
      <xdr:colOff>200025</xdr:colOff>
      <xdr:row>107</xdr:row>
      <xdr:rowOff>171450</xdr:rowOff>
    </xdr:to>
    <xdr:sp macro="" textlink="">
      <xdr:nvSpPr>
        <xdr:cNvPr id="4556" name="Oval 136"/>
        <xdr:cNvSpPr>
          <a:spLocks noChangeArrowheads="1"/>
        </xdr:cNvSpPr>
      </xdr:nvSpPr>
      <xdr:spPr bwMode="auto">
        <a:xfrm>
          <a:off x="8220075" y="3240405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504825</xdr:colOff>
      <xdr:row>107</xdr:row>
      <xdr:rowOff>76200</xdr:rowOff>
    </xdr:from>
    <xdr:to>
      <xdr:col>11</xdr:col>
      <xdr:colOff>600075</xdr:colOff>
      <xdr:row>107</xdr:row>
      <xdr:rowOff>171450</xdr:rowOff>
    </xdr:to>
    <xdr:sp macro="" textlink="">
      <xdr:nvSpPr>
        <xdr:cNvPr id="4557" name="Oval 137"/>
        <xdr:cNvSpPr>
          <a:spLocks noChangeArrowheads="1"/>
        </xdr:cNvSpPr>
      </xdr:nvSpPr>
      <xdr:spPr bwMode="auto">
        <a:xfrm>
          <a:off x="8934450" y="3240405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704850</xdr:colOff>
      <xdr:row>104</xdr:row>
      <xdr:rowOff>9525</xdr:rowOff>
    </xdr:from>
    <xdr:to>
      <xdr:col>12</xdr:col>
      <xdr:colOff>542925</xdr:colOff>
      <xdr:row>104</xdr:row>
      <xdr:rowOff>9525</xdr:rowOff>
    </xdr:to>
    <xdr:sp macro="" textlink="">
      <xdr:nvSpPr>
        <xdr:cNvPr id="4558" name="Line 138"/>
        <xdr:cNvSpPr>
          <a:spLocks noChangeShapeType="1"/>
        </xdr:cNvSpPr>
      </xdr:nvSpPr>
      <xdr:spPr bwMode="auto">
        <a:xfrm flipH="1">
          <a:off x="9134475" y="31508700"/>
          <a:ext cx="8001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1352550</xdr:colOff>
      <xdr:row>104</xdr:row>
      <xdr:rowOff>19050</xdr:rowOff>
    </xdr:from>
    <xdr:to>
      <xdr:col>9</xdr:col>
      <xdr:colOff>1352550</xdr:colOff>
      <xdr:row>111</xdr:row>
      <xdr:rowOff>247650</xdr:rowOff>
    </xdr:to>
    <xdr:sp macro="" textlink="">
      <xdr:nvSpPr>
        <xdr:cNvPr id="4559" name="Line 139"/>
        <xdr:cNvSpPr>
          <a:spLocks noChangeShapeType="1"/>
        </xdr:cNvSpPr>
      </xdr:nvSpPr>
      <xdr:spPr bwMode="auto">
        <a:xfrm flipV="1">
          <a:off x="8105775" y="31518225"/>
          <a:ext cx="0" cy="2162175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485775</xdr:colOff>
      <xdr:row>103</xdr:row>
      <xdr:rowOff>47625</xdr:rowOff>
    </xdr:from>
    <xdr:to>
      <xdr:col>11</xdr:col>
      <xdr:colOff>619125</xdr:colOff>
      <xdr:row>103</xdr:row>
      <xdr:rowOff>238125</xdr:rowOff>
    </xdr:to>
    <xdr:sp macro="" textlink="">
      <xdr:nvSpPr>
        <xdr:cNvPr id="4560" name="Line 140"/>
        <xdr:cNvSpPr>
          <a:spLocks noChangeShapeType="1"/>
        </xdr:cNvSpPr>
      </xdr:nvSpPr>
      <xdr:spPr bwMode="auto">
        <a:xfrm flipH="1">
          <a:off x="8915400" y="31270575"/>
          <a:ext cx="133350" cy="1905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514350</xdr:colOff>
      <xdr:row>102</xdr:row>
      <xdr:rowOff>266700</xdr:rowOff>
    </xdr:from>
    <xdr:to>
      <xdr:col>11</xdr:col>
      <xdr:colOff>609600</xdr:colOff>
      <xdr:row>103</xdr:row>
      <xdr:rowOff>85725</xdr:rowOff>
    </xdr:to>
    <xdr:sp macro="" textlink="">
      <xdr:nvSpPr>
        <xdr:cNvPr id="4561" name="Oval 141"/>
        <xdr:cNvSpPr>
          <a:spLocks noChangeArrowheads="1"/>
        </xdr:cNvSpPr>
      </xdr:nvSpPr>
      <xdr:spPr bwMode="auto">
        <a:xfrm>
          <a:off x="8943975" y="31213425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400050</xdr:colOff>
      <xdr:row>103</xdr:row>
      <xdr:rowOff>0</xdr:rowOff>
    </xdr:from>
    <xdr:to>
      <xdr:col>11</xdr:col>
      <xdr:colOff>533400</xdr:colOff>
      <xdr:row>103</xdr:row>
      <xdr:rowOff>190500</xdr:rowOff>
    </xdr:to>
    <xdr:sp macro="" textlink="">
      <xdr:nvSpPr>
        <xdr:cNvPr id="4562" name="Line 142"/>
        <xdr:cNvSpPr>
          <a:spLocks noChangeShapeType="1"/>
        </xdr:cNvSpPr>
      </xdr:nvSpPr>
      <xdr:spPr bwMode="auto">
        <a:xfrm flipH="1">
          <a:off x="8829675" y="31222950"/>
          <a:ext cx="133350" cy="1905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111</xdr:row>
      <xdr:rowOff>9525</xdr:rowOff>
    </xdr:from>
    <xdr:to>
      <xdr:col>11</xdr:col>
      <xdr:colOff>600075</xdr:colOff>
      <xdr:row>111</xdr:row>
      <xdr:rowOff>9525</xdr:rowOff>
    </xdr:to>
    <xdr:sp macro="" textlink="">
      <xdr:nvSpPr>
        <xdr:cNvPr id="4563" name="Line 143"/>
        <xdr:cNvSpPr>
          <a:spLocks noChangeShapeType="1"/>
        </xdr:cNvSpPr>
      </xdr:nvSpPr>
      <xdr:spPr bwMode="auto">
        <a:xfrm>
          <a:off x="8191500" y="33442275"/>
          <a:ext cx="8382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110</xdr:row>
      <xdr:rowOff>219075</xdr:rowOff>
    </xdr:from>
    <xdr:to>
      <xdr:col>11</xdr:col>
      <xdr:colOff>600075</xdr:colOff>
      <xdr:row>110</xdr:row>
      <xdr:rowOff>219075</xdr:rowOff>
    </xdr:to>
    <xdr:sp macro="" textlink="">
      <xdr:nvSpPr>
        <xdr:cNvPr id="4564" name="Line 144"/>
        <xdr:cNvSpPr>
          <a:spLocks noChangeShapeType="1"/>
        </xdr:cNvSpPr>
      </xdr:nvSpPr>
      <xdr:spPr bwMode="auto">
        <a:xfrm>
          <a:off x="8191500" y="33375600"/>
          <a:ext cx="8382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95250</xdr:colOff>
      <xdr:row>110</xdr:row>
      <xdr:rowOff>85725</xdr:rowOff>
    </xdr:from>
    <xdr:to>
      <xdr:col>10</xdr:col>
      <xdr:colOff>190500</xdr:colOff>
      <xdr:row>110</xdr:row>
      <xdr:rowOff>200025</xdr:rowOff>
    </xdr:to>
    <xdr:sp macro="" textlink="">
      <xdr:nvSpPr>
        <xdr:cNvPr id="4565" name="Oval 145"/>
        <xdr:cNvSpPr>
          <a:spLocks noChangeArrowheads="1"/>
        </xdr:cNvSpPr>
      </xdr:nvSpPr>
      <xdr:spPr bwMode="auto">
        <a:xfrm>
          <a:off x="8210550" y="33242250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504825</xdr:colOff>
      <xdr:row>110</xdr:row>
      <xdr:rowOff>85725</xdr:rowOff>
    </xdr:from>
    <xdr:to>
      <xdr:col>11</xdr:col>
      <xdr:colOff>600075</xdr:colOff>
      <xdr:row>110</xdr:row>
      <xdr:rowOff>200025</xdr:rowOff>
    </xdr:to>
    <xdr:sp macro="" textlink="">
      <xdr:nvSpPr>
        <xdr:cNvPr id="4566" name="Oval 146"/>
        <xdr:cNvSpPr>
          <a:spLocks noChangeArrowheads="1"/>
        </xdr:cNvSpPr>
      </xdr:nvSpPr>
      <xdr:spPr bwMode="auto">
        <a:xfrm>
          <a:off x="8934450" y="33242250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9</xdr:col>
      <xdr:colOff>1085850</xdr:colOff>
      <xdr:row>106</xdr:row>
      <xdr:rowOff>190500</xdr:rowOff>
    </xdr:from>
    <xdr:to>
      <xdr:col>10</xdr:col>
      <xdr:colOff>76200</xdr:colOff>
      <xdr:row>106</xdr:row>
      <xdr:rowOff>190500</xdr:rowOff>
    </xdr:to>
    <xdr:sp macro="" textlink="">
      <xdr:nvSpPr>
        <xdr:cNvPr id="4567" name="Line 147"/>
        <xdr:cNvSpPr>
          <a:spLocks noChangeShapeType="1"/>
        </xdr:cNvSpPr>
      </xdr:nvSpPr>
      <xdr:spPr bwMode="auto">
        <a:xfrm flipH="1">
          <a:off x="7839075" y="32242125"/>
          <a:ext cx="352425" cy="0"/>
        </a:xfrm>
        <a:prstGeom prst="line">
          <a:avLst/>
        </a:prstGeom>
        <a:noFill/>
        <a:ln w="9525">
          <a:solidFill>
            <a:srgbClr val="FF99CC"/>
          </a:solidFill>
          <a:round/>
          <a:headEnd/>
          <a:tailEnd type="triangle" w="med" len="med"/>
        </a:ln>
      </xdr:spPr>
    </xdr:sp>
    <xdr:clientData/>
  </xdr:twoCellAnchor>
  <xdr:twoCellAnchor>
    <xdr:from>
      <xdr:col>9</xdr:col>
      <xdr:colOff>523875</xdr:colOff>
      <xdr:row>102</xdr:row>
      <xdr:rowOff>19050</xdr:rowOff>
    </xdr:from>
    <xdr:to>
      <xdr:col>12</xdr:col>
      <xdr:colOff>514350</xdr:colOff>
      <xdr:row>102</xdr:row>
      <xdr:rowOff>19050</xdr:rowOff>
    </xdr:to>
    <xdr:sp macro="" textlink="">
      <xdr:nvSpPr>
        <xdr:cNvPr id="4568" name="Line 148"/>
        <xdr:cNvSpPr>
          <a:spLocks noChangeShapeType="1"/>
        </xdr:cNvSpPr>
      </xdr:nvSpPr>
      <xdr:spPr bwMode="auto">
        <a:xfrm>
          <a:off x="7277100" y="30965775"/>
          <a:ext cx="2628900" cy="0"/>
        </a:xfrm>
        <a:prstGeom prst="line">
          <a:avLst/>
        </a:prstGeom>
        <a:noFill/>
        <a:ln w="38100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26</xdr:col>
      <xdr:colOff>57150</xdr:colOff>
      <xdr:row>30</xdr:row>
      <xdr:rowOff>161925</xdr:rowOff>
    </xdr:from>
    <xdr:to>
      <xdr:col>26</xdr:col>
      <xdr:colOff>457200</xdr:colOff>
      <xdr:row>30</xdr:row>
      <xdr:rowOff>285750</xdr:rowOff>
    </xdr:to>
    <xdr:sp macro="" textlink="">
      <xdr:nvSpPr>
        <xdr:cNvPr id="4569" name="AutoShape 196"/>
        <xdr:cNvSpPr>
          <a:spLocks noChangeArrowheads="1"/>
        </xdr:cNvSpPr>
      </xdr:nvSpPr>
      <xdr:spPr bwMode="auto">
        <a:xfrm>
          <a:off x="19716750" y="10420350"/>
          <a:ext cx="400050" cy="114300"/>
        </a:xfrm>
        <a:prstGeom prst="rightArrow">
          <a:avLst>
            <a:gd name="adj1" fmla="val 50000"/>
            <a:gd name="adj2" fmla="val 87500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57150</xdr:colOff>
      <xdr:row>35</xdr:row>
      <xdr:rowOff>114300</xdr:rowOff>
    </xdr:from>
    <xdr:to>
      <xdr:col>26</xdr:col>
      <xdr:colOff>457200</xdr:colOff>
      <xdr:row>35</xdr:row>
      <xdr:rowOff>238125</xdr:rowOff>
    </xdr:to>
    <xdr:sp macro="" textlink="">
      <xdr:nvSpPr>
        <xdr:cNvPr id="4570" name="AutoShape 197"/>
        <xdr:cNvSpPr>
          <a:spLocks noChangeArrowheads="1"/>
        </xdr:cNvSpPr>
      </xdr:nvSpPr>
      <xdr:spPr bwMode="auto">
        <a:xfrm>
          <a:off x="19716750" y="1175385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495300</xdr:colOff>
      <xdr:row>40</xdr:row>
      <xdr:rowOff>104775</xdr:rowOff>
    </xdr:from>
    <xdr:to>
      <xdr:col>26</xdr:col>
      <xdr:colOff>152400</xdr:colOff>
      <xdr:row>40</xdr:row>
      <xdr:rowOff>228600</xdr:rowOff>
    </xdr:to>
    <xdr:sp macro="" textlink="">
      <xdr:nvSpPr>
        <xdr:cNvPr id="4571" name="AutoShape 198"/>
        <xdr:cNvSpPr>
          <a:spLocks noChangeArrowheads="1"/>
        </xdr:cNvSpPr>
      </xdr:nvSpPr>
      <xdr:spPr bwMode="auto">
        <a:xfrm>
          <a:off x="18916650" y="13125450"/>
          <a:ext cx="895350" cy="123825"/>
        </a:xfrm>
        <a:prstGeom prst="rightArrow">
          <a:avLst>
            <a:gd name="adj1" fmla="val 50000"/>
            <a:gd name="adj2" fmla="val 1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495300</xdr:colOff>
      <xdr:row>39</xdr:row>
      <xdr:rowOff>76200</xdr:rowOff>
    </xdr:from>
    <xdr:to>
      <xdr:col>26</xdr:col>
      <xdr:colOff>152400</xdr:colOff>
      <xdr:row>39</xdr:row>
      <xdr:rowOff>200025</xdr:rowOff>
    </xdr:to>
    <xdr:sp macro="" textlink="">
      <xdr:nvSpPr>
        <xdr:cNvPr id="4572" name="AutoShape 199"/>
        <xdr:cNvSpPr>
          <a:spLocks noChangeArrowheads="1"/>
        </xdr:cNvSpPr>
      </xdr:nvSpPr>
      <xdr:spPr bwMode="auto">
        <a:xfrm>
          <a:off x="18916650" y="12820650"/>
          <a:ext cx="895350" cy="123825"/>
        </a:xfrm>
        <a:prstGeom prst="rightArrow">
          <a:avLst>
            <a:gd name="adj1" fmla="val 50000"/>
            <a:gd name="adj2" fmla="val 1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704850</xdr:colOff>
      <xdr:row>22</xdr:row>
      <xdr:rowOff>133350</xdr:rowOff>
    </xdr:from>
    <xdr:to>
      <xdr:col>27</xdr:col>
      <xdr:colOff>171450</xdr:colOff>
      <xdr:row>22</xdr:row>
      <xdr:rowOff>257175</xdr:rowOff>
    </xdr:to>
    <xdr:sp macro="" textlink="">
      <xdr:nvSpPr>
        <xdr:cNvPr id="4573" name="AutoShape 200"/>
        <xdr:cNvSpPr>
          <a:spLocks noChangeArrowheads="1"/>
        </xdr:cNvSpPr>
      </xdr:nvSpPr>
      <xdr:spPr bwMode="auto">
        <a:xfrm>
          <a:off x="20364450" y="7953375"/>
          <a:ext cx="781050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9</xdr:row>
      <xdr:rowOff>295275</xdr:rowOff>
    </xdr:from>
    <xdr:to>
      <xdr:col>26</xdr:col>
      <xdr:colOff>895350</xdr:colOff>
      <xdr:row>10</xdr:row>
      <xdr:rowOff>85725</xdr:rowOff>
    </xdr:to>
    <xdr:sp macro="" textlink="">
      <xdr:nvSpPr>
        <xdr:cNvPr id="4574" name="AutoShape 201"/>
        <xdr:cNvSpPr>
          <a:spLocks noChangeArrowheads="1"/>
        </xdr:cNvSpPr>
      </xdr:nvSpPr>
      <xdr:spPr bwMode="auto">
        <a:xfrm>
          <a:off x="20154900" y="300037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53</xdr:row>
      <xdr:rowOff>76200</xdr:rowOff>
    </xdr:from>
    <xdr:to>
      <xdr:col>26</xdr:col>
      <xdr:colOff>895350</xdr:colOff>
      <xdr:row>53</xdr:row>
      <xdr:rowOff>200025</xdr:rowOff>
    </xdr:to>
    <xdr:sp macro="" textlink="">
      <xdr:nvSpPr>
        <xdr:cNvPr id="4575" name="AutoShape 202"/>
        <xdr:cNvSpPr>
          <a:spLocks noChangeArrowheads="1"/>
        </xdr:cNvSpPr>
      </xdr:nvSpPr>
      <xdr:spPr bwMode="auto">
        <a:xfrm>
          <a:off x="20154900" y="1667827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54</xdr:row>
      <xdr:rowOff>104775</xdr:rowOff>
    </xdr:from>
    <xdr:to>
      <xdr:col>26</xdr:col>
      <xdr:colOff>895350</xdr:colOff>
      <xdr:row>54</xdr:row>
      <xdr:rowOff>228600</xdr:rowOff>
    </xdr:to>
    <xdr:sp macro="" textlink="">
      <xdr:nvSpPr>
        <xdr:cNvPr id="4576" name="AutoShape 203"/>
        <xdr:cNvSpPr>
          <a:spLocks noChangeArrowheads="1"/>
        </xdr:cNvSpPr>
      </xdr:nvSpPr>
      <xdr:spPr bwMode="auto">
        <a:xfrm>
          <a:off x="20154900" y="1696402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55</xdr:row>
      <xdr:rowOff>104775</xdr:rowOff>
    </xdr:from>
    <xdr:to>
      <xdr:col>26</xdr:col>
      <xdr:colOff>895350</xdr:colOff>
      <xdr:row>55</xdr:row>
      <xdr:rowOff>228600</xdr:rowOff>
    </xdr:to>
    <xdr:sp macro="" textlink="">
      <xdr:nvSpPr>
        <xdr:cNvPr id="4577" name="AutoShape 204"/>
        <xdr:cNvSpPr>
          <a:spLocks noChangeArrowheads="1"/>
        </xdr:cNvSpPr>
      </xdr:nvSpPr>
      <xdr:spPr bwMode="auto">
        <a:xfrm>
          <a:off x="20154900" y="1723072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56</xdr:row>
      <xdr:rowOff>104775</xdr:rowOff>
    </xdr:from>
    <xdr:to>
      <xdr:col>26</xdr:col>
      <xdr:colOff>895350</xdr:colOff>
      <xdr:row>56</xdr:row>
      <xdr:rowOff>228600</xdr:rowOff>
    </xdr:to>
    <xdr:sp macro="" textlink="">
      <xdr:nvSpPr>
        <xdr:cNvPr id="4578" name="AutoShape 205"/>
        <xdr:cNvSpPr>
          <a:spLocks noChangeArrowheads="1"/>
        </xdr:cNvSpPr>
      </xdr:nvSpPr>
      <xdr:spPr bwMode="auto">
        <a:xfrm>
          <a:off x="20154900" y="1750695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57</xdr:row>
      <xdr:rowOff>76200</xdr:rowOff>
    </xdr:from>
    <xdr:to>
      <xdr:col>26</xdr:col>
      <xdr:colOff>895350</xdr:colOff>
      <xdr:row>57</xdr:row>
      <xdr:rowOff>200025</xdr:rowOff>
    </xdr:to>
    <xdr:sp macro="" textlink="">
      <xdr:nvSpPr>
        <xdr:cNvPr id="4579" name="AutoShape 206"/>
        <xdr:cNvSpPr>
          <a:spLocks noChangeArrowheads="1"/>
        </xdr:cNvSpPr>
      </xdr:nvSpPr>
      <xdr:spPr bwMode="auto">
        <a:xfrm>
          <a:off x="20154900" y="1775460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704850</xdr:colOff>
      <xdr:row>23</xdr:row>
      <xdr:rowOff>104775</xdr:rowOff>
    </xdr:from>
    <xdr:to>
      <xdr:col>27</xdr:col>
      <xdr:colOff>171450</xdr:colOff>
      <xdr:row>23</xdr:row>
      <xdr:rowOff>228600</xdr:rowOff>
    </xdr:to>
    <xdr:sp macro="" textlink="">
      <xdr:nvSpPr>
        <xdr:cNvPr id="4583" name="AutoShape 210"/>
        <xdr:cNvSpPr>
          <a:spLocks noChangeArrowheads="1"/>
        </xdr:cNvSpPr>
      </xdr:nvSpPr>
      <xdr:spPr bwMode="auto">
        <a:xfrm>
          <a:off x="20364450" y="8267700"/>
          <a:ext cx="781050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1409700</xdr:colOff>
      <xdr:row>71</xdr:row>
      <xdr:rowOff>0</xdr:rowOff>
    </xdr:from>
    <xdr:to>
      <xdr:col>26</xdr:col>
      <xdr:colOff>76200</xdr:colOff>
      <xdr:row>71</xdr:row>
      <xdr:rowOff>0</xdr:rowOff>
    </xdr:to>
    <xdr:sp macro="" textlink="">
      <xdr:nvSpPr>
        <xdr:cNvPr id="4584" name="Line 211"/>
        <xdr:cNvSpPr>
          <a:spLocks noChangeShapeType="1"/>
        </xdr:cNvSpPr>
      </xdr:nvSpPr>
      <xdr:spPr bwMode="auto">
        <a:xfrm>
          <a:off x="17040225" y="21583650"/>
          <a:ext cx="2695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1216271</xdr:colOff>
      <xdr:row>15</xdr:row>
      <xdr:rowOff>337038</xdr:rowOff>
    </xdr:from>
    <xdr:to>
      <xdr:col>23</xdr:col>
      <xdr:colOff>1333501</xdr:colOff>
      <xdr:row>16</xdr:row>
      <xdr:rowOff>293077</xdr:rowOff>
    </xdr:to>
    <xdr:cxnSp macro="">
      <xdr:nvCxnSpPr>
        <xdr:cNvPr id="50" name="Straight Connector 49"/>
        <xdr:cNvCxnSpPr/>
      </xdr:nvCxnSpPr>
      <xdr:spPr bwMode="auto">
        <a:xfrm rot="16200000" flipH="1">
          <a:off x="16778655" y="5143500"/>
          <a:ext cx="293078" cy="117230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23</xdr:col>
      <xdr:colOff>1333501</xdr:colOff>
      <xdr:row>15</xdr:row>
      <xdr:rowOff>3</xdr:rowOff>
    </xdr:from>
    <xdr:to>
      <xdr:col>24</xdr:col>
      <xdr:colOff>1</xdr:colOff>
      <xdr:row>16</xdr:row>
      <xdr:rowOff>322387</xdr:rowOff>
    </xdr:to>
    <xdr:cxnSp macro="">
      <xdr:nvCxnSpPr>
        <xdr:cNvPr id="52" name="Straight Connector 51"/>
        <xdr:cNvCxnSpPr/>
      </xdr:nvCxnSpPr>
      <xdr:spPr bwMode="auto">
        <a:xfrm rot="5400000" flipH="1" flipV="1">
          <a:off x="16705386" y="4996964"/>
          <a:ext cx="659423" cy="102577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24</xdr:col>
      <xdr:colOff>0</xdr:colOff>
      <xdr:row>15</xdr:row>
      <xdr:rowOff>0</xdr:rowOff>
    </xdr:from>
    <xdr:to>
      <xdr:col>26</xdr:col>
      <xdr:colOff>131886</xdr:colOff>
      <xdr:row>15</xdr:row>
      <xdr:rowOff>1588</xdr:rowOff>
    </xdr:to>
    <xdr:cxnSp macro="">
      <xdr:nvCxnSpPr>
        <xdr:cNvPr id="53" name="Straight Connector 52"/>
        <xdr:cNvCxnSpPr/>
      </xdr:nvCxnSpPr>
      <xdr:spPr bwMode="auto">
        <a:xfrm>
          <a:off x="17086385" y="4718538"/>
          <a:ext cx="2740270" cy="1588"/>
        </a:xfrm>
        <a:prstGeom prst="line">
          <a:avLst/>
        </a:prstGeom>
        <a:ln>
          <a:headEnd type="none" w="med" len="med"/>
          <a:tailEnd type="non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9525</xdr:rowOff>
    </xdr:from>
    <xdr:to>
      <xdr:col>12</xdr:col>
      <xdr:colOff>619125</xdr:colOff>
      <xdr:row>4</xdr:row>
      <xdr:rowOff>361950</xdr:rowOff>
    </xdr:to>
    <xdr:pic>
      <xdr:nvPicPr>
        <xdr:cNvPr id="2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571500"/>
          <a:ext cx="12001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20</xdr:col>
      <xdr:colOff>247650</xdr:colOff>
      <xdr:row>237</xdr:row>
      <xdr:rowOff>57150</xdr:rowOff>
    </xdr:from>
    <xdr:to>
      <xdr:col>20</xdr:col>
      <xdr:colOff>600075</xdr:colOff>
      <xdr:row>237</xdr:row>
      <xdr:rowOff>57150</xdr:rowOff>
    </xdr:to>
    <xdr:sp macro="" textlink="">
      <xdr:nvSpPr>
        <xdr:cNvPr id="3" name="Line 74"/>
        <xdr:cNvSpPr>
          <a:spLocks noChangeShapeType="1"/>
        </xdr:cNvSpPr>
      </xdr:nvSpPr>
      <xdr:spPr bwMode="auto">
        <a:xfrm flipH="1">
          <a:off x="14620875" y="65789175"/>
          <a:ext cx="352425" cy="0"/>
        </a:xfrm>
        <a:prstGeom prst="line">
          <a:avLst/>
        </a:prstGeom>
        <a:noFill/>
        <a:ln w="9525">
          <a:solidFill>
            <a:srgbClr val="FF99CC"/>
          </a:solidFill>
          <a:round/>
          <a:headEnd/>
          <a:tailEnd type="triangle" w="med" len="med"/>
        </a:ln>
      </xdr:spPr>
    </xdr:sp>
    <xdr:clientData/>
  </xdr:twoCellAnchor>
  <xdr:twoCellAnchor>
    <xdr:from>
      <xdr:col>9</xdr:col>
      <xdr:colOff>542925</xdr:colOff>
      <xdr:row>102</xdr:row>
      <xdr:rowOff>161925</xdr:rowOff>
    </xdr:from>
    <xdr:to>
      <xdr:col>12</xdr:col>
      <xdr:colOff>542925</xdr:colOff>
      <xdr:row>102</xdr:row>
      <xdr:rowOff>161925</xdr:rowOff>
    </xdr:to>
    <xdr:sp macro="" textlink="">
      <xdr:nvSpPr>
        <xdr:cNvPr id="4" name="Line 122"/>
        <xdr:cNvSpPr>
          <a:spLocks noChangeShapeType="1"/>
        </xdr:cNvSpPr>
      </xdr:nvSpPr>
      <xdr:spPr bwMode="auto">
        <a:xfrm>
          <a:off x="7296150" y="31118175"/>
          <a:ext cx="2638425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12</xdr:col>
      <xdr:colOff>533400</xdr:colOff>
      <xdr:row>102</xdr:row>
      <xdr:rowOff>180975</xdr:rowOff>
    </xdr:from>
    <xdr:to>
      <xdr:col>12</xdr:col>
      <xdr:colOff>533400</xdr:colOff>
      <xdr:row>104</xdr:row>
      <xdr:rowOff>0</xdr:rowOff>
    </xdr:to>
    <xdr:sp macro="" textlink="">
      <xdr:nvSpPr>
        <xdr:cNvPr id="5" name="Line 123"/>
        <xdr:cNvSpPr>
          <a:spLocks noChangeShapeType="1"/>
        </xdr:cNvSpPr>
      </xdr:nvSpPr>
      <xdr:spPr bwMode="auto">
        <a:xfrm>
          <a:off x="9925050" y="31137225"/>
          <a:ext cx="0" cy="371475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704850</xdr:colOff>
      <xdr:row>104</xdr:row>
      <xdr:rowOff>0</xdr:rowOff>
    </xdr:from>
    <xdr:to>
      <xdr:col>11</xdr:col>
      <xdr:colOff>704850</xdr:colOff>
      <xdr:row>111</xdr:row>
      <xdr:rowOff>257175</xdr:rowOff>
    </xdr:to>
    <xdr:sp macro="" textlink="">
      <xdr:nvSpPr>
        <xdr:cNvPr id="6" name="Line 124"/>
        <xdr:cNvSpPr>
          <a:spLocks noChangeShapeType="1"/>
        </xdr:cNvSpPr>
      </xdr:nvSpPr>
      <xdr:spPr bwMode="auto">
        <a:xfrm>
          <a:off x="9134475" y="31508700"/>
          <a:ext cx="0" cy="219075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1352550</xdr:colOff>
      <xdr:row>111</xdr:row>
      <xdr:rowOff>247650</xdr:rowOff>
    </xdr:from>
    <xdr:to>
      <xdr:col>11</xdr:col>
      <xdr:colOff>695325</xdr:colOff>
      <xdr:row>111</xdr:row>
      <xdr:rowOff>247650</xdr:rowOff>
    </xdr:to>
    <xdr:sp macro="" textlink="">
      <xdr:nvSpPr>
        <xdr:cNvPr id="7" name="Line 125"/>
        <xdr:cNvSpPr>
          <a:spLocks noChangeShapeType="1"/>
        </xdr:cNvSpPr>
      </xdr:nvSpPr>
      <xdr:spPr bwMode="auto">
        <a:xfrm flipH="1">
          <a:off x="8105775" y="33689925"/>
          <a:ext cx="1019175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542925</xdr:colOff>
      <xdr:row>104</xdr:row>
      <xdr:rowOff>9525</xdr:rowOff>
    </xdr:from>
    <xdr:to>
      <xdr:col>9</xdr:col>
      <xdr:colOff>1352550</xdr:colOff>
      <xdr:row>104</xdr:row>
      <xdr:rowOff>9525</xdr:rowOff>
    </xdr:to>
    <xdr:sp macro="" textlink="">
      <xdr:nvSpPr>
        <xdr:cNvPr id="8" name="Line 126"/>
        <xdr:cNvSpPr>
          <a:spLocks noChangeShapeType="1"/>
        </xdr:cNvSpPr>
      </xdr:nvSpPr>
      <xdr:spPr bwMode="auto">
        <a:xfrm flipH="1">
          <a:off x="7296150" y="31518225"/>
          <a:ext cx="809625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561975</xdr:colOff>
      <xdr:row>102</xdr:row>
      <xdr:rowOff>161925</xdr:rowOff>
    </xdr:from>
    <xdr:to>
      <xdr:col>9</xdr:col>
      <xdr:colOff>561975</xdr:colOff>
      <xdr:row>104</xdr:row>
      <xdr:rowOff>9525</xdr:rowOff>
    </xdr:to>
    <xdr:sp macro="" textlink="">
      <xdr:nvSpPr>
        <xdr:cNvPr id="9" name="Line 127"/>
        <xdr:cNvSpPr>
          <a:spLocks noChangeShapeType="1"/>
        </xdr:cNvSpPr>
      </xdr:nvSpPr>
      <xdr:spPr bwMode="auto">
        <a:xfrm flipV="1">
          <a:off x="7315200" y="31118175"/>
          <a:ext cx="0" cy="40005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102</xdr:row>
      <xdr:rowOff>247650</xdr:rowOff>
    </xdr:from>
    <xdr:to>
      <xdr:col>11</xdr:col>
      <xdr:colOff>619125</xdr:colOff>
      <xdr:row>111</xdr:row>
      <xdr:rowOff>152400</xdr:rowOff>
    </xdr:to>
    <xdr:sp macro="" textlink="">
      <xdr:nvSpPr>
        <xdr:cNvPr id="10" name="Rectangle 128"/>
        <xdr:cNvSpPr>
          <a:spLocks noChangeArrowheads="1"/>
        </xdr:cNvSpPr>
      </xdr:nvSpPr>
      <xdr:spPr bwMode="auto">
        <a:xfrm>
          <a:off x="8191500" y="31203900"/>
          <a:ext cx="857250" cy="2390775"/>
        </a:xfrm>
        <a:prstGeom prst="rect">
          <a:avLst/>
        </a:prstGeom>
        <a:noFill/>
        <a:ln w="28575">
          <a:solidFill>
            <a:srgbClr val="666699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76200</xdr:colOff>
      <xdr:row>102</xdr:row>
      <xdr:rowOff>257175</xdr:rowOff>
    </xdr:from>
    <xdr:to>
      <xdr:col>10</xdr:col>
      <xdr:colOff>171450</xdr:colOff>
      <xdr:row>103</xdr:row>
      <xdr:rowOff>76200</xdr:rowOff>
    </xdr:to>
    <xdr:sp macro="" textlink="">
      <xdr:nvSpPr>
        <xdr:cNvPr id="11" name="Oval 129"/>
        <xdr:cNvSpPr>
          <a:spLocks noChangeArrowheads="1"/>
        </xdr:cNvSpPr>
      </xdr:nvSpPr>
      <xdr:spPr bwMode="auto">
        <a:xfrm>
          <a:off x="8191500" y="31213425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10</xdr:col>
      <xdr:colOff>95250</xdr:colOff>
      <xdr:row>111</xdr:row>
      <xdr:rowOff>19050</xdr:rowOff>
    </xdr:from>
    <xdr:to>
      <xdr:col>10</xdr:col>
      <xdr:colOff>190500</xdr:colOff>
      <xdr:row>111</xdr:row>
      <xdr:rowOff>133350</xdr:rowOff>
    </xdr:to>
    <xdr:sp macro="" textlink="">
      <xdr:nvSpPr>
        <xdr:cNvPr id="12" name="Oval 130"/>
        <xdr:cNvSpPr>
          <a:spLocks noChangeArrowheads="1"/>
        </xdr:cNvSpPr>
      </xdr:nvSpPr>
      <xdr:spPr bwMode="auto">
        <a:xfrm>
          <a:off x="8210550" y="334613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9525</xdr:colOff>
      <xdr:row>111</xdr:row>
      <xdr:rowOff>19050</xdr:rowOff>
    </xdr:from>
    <xdr:to>
      <xdr:col>11</xdr:col>
      <xdr:colOff>104775</xdr:colOff>
      <xdr:row>111</xdr:row>
      <xdr:rowOff>133350</xdr:rowOff>
    </xdr:to>
    <xdr:sp macro="" textlink="">
      <xdr:nvSpPr>
        <xdr:cNvPr id="13" name="Oval 131"/>
        <xdr:cNvSpPr>
          <a:spLocks noChangeArrowheads="1"/>
        </xdr:cNvSpPr>
      </xdr:nvSpPr>
      <xdr:spPr bwMode="auto">
        <a:xfrm>
          <a:off x="8439150" y="334613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257175</xdr:colOff>
      <xdr:row>111</xdr:row>
      <xdr:rowOff>19050</xdr:rowOff>
    </xdr:from>
    <xdr:to>
      <xdr:col>11</xdr:col>
      <xdr:colOff>352425</xdr:colOff>
      <xdr:row>111</xdr:row>
      <xdr:rowOff>133350</xdr:rowOff>
    </xdr:to>
    <xdr:sp macro="" textlink="">
      <xdr:nvSpPr>
        <xdr:cNvPr id="14" name="Oval 132"/>
        <xdr:cNvSpPr>
          <a:spLocks noChangeArrowheads="1"/>
        </xdr:cNvSpPr>
      </xdr:nvSpPr>
      <xdr:spPr bwMode="auto">
        <a:xfrm>
          <a:off x="8686800" y="334613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495300</xdr:colOff>
      <xdr:row>111</xdr:row>
      <xdr:rowOff>19050</xdr:rowOff>
    </xdr:from>
    <xdr:to>
      <xdr:col>11</xdr:col>
      <xdr:colOff>590550</xdr:colOff>
      <xdr:row>111</xdr:row>
      <xdr:rowOff>133350</xdr:rowOff>
    </xdr:to>
    <xdr:sp macro="" textlink="">
      <xdr:nvSpPr>
        <xdr:cNvPr id="15" name="Oval 133"/>
        <xdr:cNvSpPr>
          <a:spLocks noChangeArrowheads="1"/>
        </xdr:cNvSpPr>
      </xdr:nvSpPr>
      <xdr:spPr bwMode="auto">
        <a:xfrm>
          <a:off x="8924925" y="334613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9</xdr:col>
      <xdr:colOff>47625</xdr:colOff>
      <xdr:row>102</xdr:row>
      <xdr:rowOff>161925</xdr:rowOff>
    </xdr:from>
    <xdr:to>
      <xdr:col>9</xdr:col>
      <xdr:colOff>47625</xdr:colOff>
      <xdr:row>111</xdr:row>
      <xdr:rowOff>161925</xdr:rowOff>
    </xdr:to>
    <xdr:sp macro="" textlink="">
      <xdr:nvSpPr>
        <xdr:cNvPr id="16" name="Line 134"/>
        <xdr:cNvSpPr>
          <a:spLocks noChangeShapeType="1"/>
        </xdr:cNvSpPr>
      </xdr:nvSpPr>
      <xdr:spPr bwMode="auto">
        <a:xfrm>
          <a:off x="6800850" y="31118175"/>
          <a:ext cx="0" cy="2486025"/>
        </a:xfrm>
        <a:prstGeom prst="line">
          <a:avLst/>
        </a:prstGeom>
        <a:noFill/>
        <a:ln w="28575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9</xdr:col>
      <xdr:colOff>1343025</xdr:colOff>
      <xdr:row>113</xdr:row>
      <xdr:rowOff>57150</xdr:rowOff>
    </xdr:from>
    <xdr:to>
      <xdr:col>11</xdr:col>
      <xdr:colOff>723900</xdr:colOff>
      <xdr:row>113</xdr:row>
      <xdr:rowOff>57150</xdr:rowOff>
    </xdr:to>
    <xdr:sp macro="" textlink="">
      <xdr:nvSpPr>
        <xdr:cNvPr id="17" name="Line 135"/>
        <xdr:cNvSpPr>
          <a:spLocks noChangeShapeType="1"/>
        </xdr:cNvSpPr>
      </xdr:nvSpPr>
      <xdr:spPr bwMode="auto">
        <a:xfrm>
          <a:off x="8096250" y="34051875"/>
          <a:ext cx="1057275" cy="0"/>
        </a:xfrm>
        <a:prstGeom prst="line">
          <a:avLst/>
        </a:prstGeom>
        <a:noFill/>
        <a:ln w="38100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10</xdr:col>
      <xdr:colOff>104775</xdr:colOff>
      <xdr:row>107</xdr:row>
      <xdr:rowOff>76200</xdr:rowOff>
    </xdr:from>
    <xdr:to>
      <xdr:col>10</xdr:col>
      <xdr:colOff>200025</xdr:colOff>
      <xdr:row>107</xdr:row>
      <xdr:rowOff>171450</xdr:rowOff>
    </xdr:to>
    <xdr:sp macro="" textlink="">
      <xdr:nvSpPr>
        <xdr:cNvPr id="18" name="Oval 136"/>
        <xdr:cNvSpPr>
          <a:spLocks noChangeArrowheads="1"/>
        </xdr:cNvSpPr>
      </xdr:nvSpPr>
      <xdr:spPr bwMode="auto">
        <a:xfrm>
          <a:off x="8220075" y="32413575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504825</xdr:colOff>
      <xdr:row>107</xdr:row>
      <xdr:rowOff>76200</xdr:rowOff>
    </xdr:from>
    <xdr:to>
      <xdr:col>11</xdr:col>
      <xdr:colOff>600075</xdr:colOff>
      <xdr:row>107</xdr:row>
      <xdr:rowOff>171450</xdr:rowOff>
    </xdr:to>
    <xdr:sp macro="" textlink="">
      <xdr:nvSpPr>
        <xdr:cNvPr id="19" name="Oval 137"/>
        <xdr:cNvSpPr>
          <a:spLocks noChangeArrowheads="1"/>
        </xdr:cNvSpPr>
      </xdr:nvSpPr>
      <xdr:spPr bwMode="auto">
        <a:xfrm>
          <a:off x="8934450" y="32413575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704850</xdr:colOff>
      <xdr:row>104</xdr:row>
      <xdr:rowOff>9525</xdr:rowOff>
    </xdr:from>
    <xdr:to>
      <xdr:col>12</xdr:col>
      <xdr:colOff>542925</xdr:colOff>
      <xdr:row>104</xdr:row>
      <xdr:rowOff>9525</xdr:rowOff>
    </xdr:to>
    <xdr:sp macro="" textlink="">
      <xdr:nvSpPr>
        <xdr:cNvPr id="20" name="Line 138"/>
        <xdr:cNvSpPr>
          <a:spLocks noChangeShapeType="1"/>
        </xdr:cNvSpPr>
      </xdr:nvSpPr>
      <xdr:spPr bwMode="auto">
        <a:xfrm flipH="1">
          <a:off x="9134475" y="31518225"/>
          <a:ext cx="8001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1352550</xdr:colOff>
      <xdr:row>104</xdr:row>
      <xdr:rowOff>19050</xdr:rowOff>
    </xdr:from>
    <xdr:to>
      <xdr:col>9</xdr:col>
      <xdr:colOff>1352550</xdr:colOff>
      <xdr:row>111</xdr:row>
      <xdr:rowOff>247650</xdr:rowOff>
    </xdr:to>
    <xdr:sp macro="" textlink="">
      <xdr:nvSpPr>
        <xdr:cNvPr id="21" name="Line 139"/>
        <xdr:cNvSpPr>
          <a:spLocks noChangeShapeType="1"/>
        </xdr:cNvSpPr>
      </xdr:nvSpPr>
      <xdr:spPr bwMode="auto">
        <a:xfrm flipV="1">
          <a:off x="8105775" y="31527750"/>
          <a:ext cx="0" cy="2162175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485775</xdr:colOff>
      <xdr:row>103</xdr:row>
      <xdr:rowOff>47625</xdr:rowOff>
    </xdr:from>
    <xdr:to>
      <xdr:col>11</xdr:col>
      <xdr:colOff>619125</xdr:colOff>
      <xdr:row>103</xdr:row>
      <xdr:rowOff>238125</xdr:rowOff>
    </xdr:to>
    <xdr:sp macro="" textlink="">
      <xdr:nvSpPr>
        <xdr:cNvPr id="22" name="Line 140"/>
        <xdr:cNvSpPr>
          <a:spLocks noChangeShapeType="1"/>
        </xdr:cNvSpPr>
      </xdr:nvSpPr>
      <xdr:spPr bwMode="auto">
        <a:xfrm flipH="1">
          <a:off x="8915400" y="31280100"/>
          <a:ext cx="133350" cy="1905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514350</xdr:colOff>
      <xdr:row>102</xdr:row>
      <xdr:rowOff>266700</xdr:rowOff>
    </xdr:from>
    <xdr:to>
      <xdr:col>11</xdr:col>
      <xdr:colOff>609600</xdr:colOff>
      <xdr:row>103</xdr:row>
      <xdr:rowOff>85725</xdr:rowOff>
    </xdr:to>
    <xdr:sp macro="" textlink="">
      <xdr:nvSpPr>
        <xdr:cNvPr id="23" name="Oval 141"/>
        <xdr:cNvSpPr>
          <a:spLocks noChangeArrowheads="1"/>
        </xdr:cNvSpPr>
      </xdr:nvSpPr>
      <xdr:spPr bwMode="auto">
        <a:xfrm>
          <a:off x="8943975" y="3122295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400050</xdr:colOff>
      <xdr:row>103</xdr:row>
      <xdr:rowOff>0</xdr:rowOff>
    </xdr:from>
    <xdr:to>
      <xdr:col>11</xdr:col>
      <xdr:colOff>533400</xdr:colOff>
      <xdr:row>103</xdr:row>
      <xdr:rowOff>190500</xdr:rowOff>
    </xdr:to>
    <xdr:sp macro="" textlink="">
      <xdr:nvSpPr>
        <xdr:cNvPr id="24" name="Line 142"/>
        <xdr:cNvSpPr>
          <a:spLocks noChangeShapeType="1"/>
        </xdr:cNvSpPr>
      </xdr:nvSpPr>
      <xdr:spPr bwMode="auto">
        <a:xfrm flipH="1">
          <a:off x="8829675" y="31232475"/>
          <a:ext cx="133350" cy="1905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111</xdr:row>
      <xdr:rowOff>9525</xdr:rowOff>
    </xdr:from>
    <xdr:to>
      <xdr:col>11</xdr:col>
      <xdr:colOff>600075</xdr:colOff>
      <xdr:row>111</xdr:row>
      <xdr:rowOff>9525</xdr:rowOff>
    </xdr:to>
    <xdr:sp macro="" textlink="">
      <xdr:nvSpPr>
        <xdr:cNvPr id="25" name="Line 143"/>
        <xdr:cNvSpPr>
          <a:spLocks noChangeShapeType="1"/>
        </xdr:cNvSpPr>
      </xdr:nvSpPr>
      <xdr:spPr bwMode="auto">
        <a:xfrm>
          <a:off x="8191500" y="33451800"/>
          <a:ext cx="8382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110</xdr:row>
      <xdr:rowOff>219075</xdr:rowOff>
    </xdr:from>
    <xdr:to>
      <xdr:col>11</xdr:col>
      <xdr:colOff>600075</xdr:colOff>
      <xdr:row>110</xdr:row>
      <xdr:rowOff>219075</xdr:rowOff>
    </xdr:to>
    <xdr:sp macro="" textlink="">
      <xdr:nvSpPr>
        <xdr:cNvPr id="26" name="Line 144"/>
        <xdr:cNvSpPr>
          <a:spLocks noChangeShapeType="1"/>
        </xdr:cNvSpPr>
      </xdr:nvSpPr>
      <xdr:spPr bwMode="auto">
        <a:xfrm>
          <a:off x="8191500" y="33385125"/>
          <a:ext cx="8382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95250</xdr:colOff>
      <xdr:row>110</xdr:row>
      <xdr:rowOff>85725</xdr:rowOff>
    </xdr:from>
    <xdr:to>
      <xdr:col>10</xdr:col>
      <xdr:colOff>190500</xdr:colOff>
      <xdr:row>110</xdr:row>
      <xdr:rowOff>200025</xdr:rowOff>
    </xdr:to>
    <xdr:sp macro="" textlink="">
      <xdr:nvSpPr>
        <xdr:cNvPr id="27" name="Oval 145"/>
        <xdr:cNvSpPr>
          <a:spLocks noChangeArrowheads="1"/>
        </xdr:cNvSpPr>
      </xdr:nvSpPr>
      <xdr:spPr bwMode="auto">
        <a:xfrm>
          <a:off x="8210550" y="3325177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504825</xdr:colOff>
      <xdr:row>110</xdr:row>
      <xdr:rowOff>85725</xdr:rowOff>
    </xdr:from>
    <xdr:to>
      <xdr:col>11</xdr:col>
      <xdr:colOff>600075</xdr:colOff>
      <xdr:row>110</xdr:row>
      <xdr:rowOff>200025</xdr:rowOff>
    </xdr:to>
    <xdr:sp macro="" textlink="">
      <xdr:nvSpPr>
        <xdr:cNvPr id="28" name="Oval 146"/>
        <xdr:cNvSpPr>
          <a:spLocks noChangeArrowheads="1"/>
        </xdr:cNvSpPr>
      </xdr:nvSpPr>
      <xdr:spPr bwMode="auto">
        <a:xfrm>
          <a:off x="8934450" y="3325177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9</xdr:col>
      <xdr:colOff>1085850</xdr:colOff>
      <xdr:row>106</xdr:row>
      <xdr:rowOff>190500</xdr:rowOff>
    </xdr:from>
    <xdr:to>
      <xdr:col>10</xdr:col>
      <xdr:colOff>76200</xdr:colOff>
      <xdr:row>106</xdr:row>
      <xdr:rowOff>190500</xdr:rowOff>
    </xdr:to>
    <xdr:sp macro="" textlink="">
      <xdr:nvSpPr>
        <xdr:cNvPr id="29" name="Line 147"/>
        <xdr:cNvSpPr>
          <a:spLocks noChangeShapeType="1"/>
        </xdr:cNvSpPr>
      </xdr:nvSpPr>
      <xdr:spPr bwMode="auto">
        <a:xfrm flipH="1">
          <a:off x="7839075" y="32251650"/>
          <a:ext cx="352425" cy="0"/>
        </a:xfrm>
        <a:prstGeom prst="line">
          <a:avLst/>
        </a:prstGeom>
        <a:noFill/>
        <a:ln w="9525">
          <a:solidFill>
            <a:srgbClr val="FF99CC"/>
          </a:solidFill>
          <a:round/>
          <a:headEnd/>
          <a:tailEnd type="triangle" w="med" len="med"/>
        </a:ln>
      </xdr:spPr>
    </xdr:sp>
    <xdr:clientData/>
  </xdr:twoCellAnchor>
  <xdr:twoCellAnchor>
    <xdr:from>
      <xdr:col>9</xdr:col>
      <xdr:colOff>523875</xdr:colOff>
      <xdr:row>102</xdr:row>
      <xdr:rowOff>19050</xdr:rowOff>
    </xdr:from>
    <xdr:to>
      <xdr:col>12</xdr:col>
      <xdr:colOff>514350</xdr:colOff>
      <xdr:row>102</xdr:row>
      <xdr:rowOff>19050</xdr:rowOff>
    </xdr:to>
    <xdr:sp macro="" textlink="">
      <xdr:nvSpPr>
        <xdr:cNvPr id="30" name="Line 148"/>
        <xdr:cNvSpPr>
          <a:spLocks noChangeShapeType="1"/>
        </xdr:cNvSpPr>
      </xdr:nvSpPr>
      <xdr:spPr bwMode="auto">
        <a:xfrm>
          <a:off x="7277100" y="30975300"/>
          <a:ext cx="2628900" cy="0"/>
        </a:xfrm>
        <a:prstGeom prst="line">
          <a:avLst/>
        </a:prstGeom>
        <a:noFill/>
        <a:ln w="38100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26</xdr:col>
      <xdr:colOff>57150</xdr:colOff>
      <xdr:row>28</xdr:row>
      <xdr:rowOff>161925</xdr:rowOff>
    </xdr:from>
    <xdr:to>
      <xdr:col>26</xdr:col>
      <xdr:colOff>457200</xdr:colOff>
      <xdr:row>28</xdr:row>
      <xdr:rowOff>285750</xdr:rowOff>
    </xdr:to>
    <xdr:sp macro="" textlink="">
      <xdr:nvSpPr>
        <xdr:cNvPr id="31" name="AutoShape 196"/>
        <xdr:cNvSpPr>
          <a:spLocks noChangeArrowheads="1"/>
        </xdr:cNvSpPr>
      </xdr:nvSpPr>
      <xdr:spPr bwMode="auto">
        <a:xfrm>
          <a:off x="19716750" y="10144125"/>
          <a:ext cx="400050" cy="114300"/>
        </a:xfrm>
        <a:prstGeom prst="rightArrow">
          <a:avLst>
            <a:gd name="adj1" fmla="val 50000"/>
            <a:gd name="adj2" fmla="val 87500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57150</xdr:colOff>
      <xdr:row>33</xdr:row>
      <xdr:rowOff>114300</xdr:rowOff>
    </xdr:from>
    <xdr:to>
      <xdr:col>26</xdr:col>
      <xdr:colOff>457200</xdr:colOff>
      <xdr:row>33</xdr:row>
      <xdr:rowOff>238125</xdr:rowOff>
    </xdr:to>
    <xdr:sp macro="" textlink="">
      <xdr:nvSpPr>
        <xdr:cNvPr id="32" name="AutoShape 197"/>
        <xdr:cNvSpPr>
          <a:spLocks noChangeArrowheads="1"/>
        </xdr:cNvSpPr>
      </xdr:nvSpPr>
      <xdr:spPr bwMode="auto">
        <a:xfrm>
          <a:off x="19716750" y="1147762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495300</xdr:colOff>
      <xdr:row>38</xdr:row>
      <xdr:rowOff>104775</xdr:rowOff>
    </xdr:from>
    <xdr:to>
      <xdr:col>26</xdr:col>
      <xdr:colOff>152400</xdr:colOff>
      <xdr:row>38</xdr:row>
      <xdr:rowOff>228600</xdr:rowOff>
    </xdr:to>
    <xdr:sp macro="" textlink="">
      <xdr:nvSpPr>
        <xdr:cNvPr id="33" name="AutoShape 198"/>
        <xdr:cNvSpPr>
          <a:spLocks noChangeArrowheads="1"/>
        </xdr:cNvSpPr>
      </xdr:nvSpPr>
      <xdr:spPr bwMode="auto">
        <a:xfrm>
          <a:off x="18916650" y="12849225"/>
          <a:ext cx="895350" cy="123825"/>
        </a:xfrm>
        <a:prstGeom prst="rightArrow">
          <a:avLst>
            <a:gd name="adj1" fmla="val 50000"/>
            <a:gd name="adj2" fmla="val 1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495300</xdr:colOff>
      <xdr:row>37</xdr:row>
      <xdr:rowOff>76200</xdr:rowOff>
    </xdr:from>
    <xdr:to>
      <xdr:col>26</xdr:col>
      <xdr:colOff>152400</xdr:colOff>
      <xdr:row>37</xdr:row>
      <xdr:rowOff>200025</xdr:rowOff>
    </xdr:to>
    <xdr:sp macro="" textlink="">
      <xdr:nvSpPr>
        <xdr:cNvPr id="34" name="AutoShape 199"/>
        <xdr:cNvSpPr>
          <a:spLocks noChangeArrowheads="1"/>
        </xdr:cNvSpPr>
      </xdr:nvSpPr>
      <xdr:spPr bwMode="auto">
        <a:xfrm>
          <a:off x="18916650" y="12544425"/>
          <a:ext cx="895350" cy="123825"/>
        </a:xfrm>
        <a:prstGeom prst="rightArrow">
          <a:avLst>
            <a:gd name="adj1" fmla="val 50000"/>
            <a:gd name="adj2" fmla="val 1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704850</xdr:colOff>
      <xdr:row>20</xdr:row>
      <xdr:rowOff>133350</xdr:rowOff>
    </xdr:from>
    <xdr:to>
      <xdr:col>27</xdr:col>
      <xdr:colOff>171450</xdr:colOff>
      <xdr:row>20</xdr:row>
      <xdr:rowOff>257175</xdr:rowOff>
    </xdr:to>
    <xdr:sp macro="" textlink="">
      <xdr:nvSpPr>
        <xdr:cNvPr id="35" name="AutoShape 200"/>
        <xdr:cNvSpPr>
          <a:spLocks noChangeArrowheads="1"/>
        </xdr:cNvSpPr>
      </xdr:nvSpPr>
      <xdr:spPr bwMode="auto">
        <a:xfrm>
          <a:off x="20364450" y="7620000"/>
          <a:ext cx="752475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9</xdr:row>
      <xdr:rowOff>295275</xdr:rowOff>
    </xdr:from>
    <xdr:to>
      <xdr:col>26</xdr:col>
      <xdr:colOff>895350</xdr:colOff>
      <xdr:row>10</xdr:row>
      <xdr:rowOff>85725</xdr:rowOff>
    </xdr:to>
    <xdr:sp macro="" textlink="">
      <xdr:nvSpPr>
        <xdr:cNvPr id="36" name="AutoShape 201"/>
        <xdr:cNvSpPr>
          <a:spLocks noChangeArrowheads="1"/>
        </xdr:cNvSpPr>
      </xdr:nvSpPr>
      <xdr:spPr bwMode="auto">
        <a:xfrm>
          <a:off x="20154900" y="300037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51</xdr:row>
      <xdr:rowOff>76200</xdr:rowOff>
    </xdr:from>
    <xdr:to>
      <xdr:col>26</xdr:col>
      <xdr:colOff>895350</xdr:colOff>
      <xdr:row>51</xdr:row>
      <xdr:rowOff>200025</xdr:rowOff>
    </xdr:to>
    <xdr:sp macro="" textlink="">
      <xdr:nvSpPr>
        <xdr:cNvPr id="37" name="AutoShape 202"/>
        <xdr:cNvSpPr>
          <a:spLocks noChangeArrowheads="1"/>
        </xdr:cNvSpPr>
      </xdr:nvSpPr>
      <xdr:spPr bwMode="auto">
        <a:xfrm>
          <a:off x="20154900" y="1642110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52</xdr:row>
      <xdr:rowOff>104775</xdr:rowOff>
    </xdr:from>
    <xdr:to>
      <xdr:col>26</xdr:col>
      <xdr:colOff>895350</xdr:colOff>
      <xdr:row>52</xdr:row>
      <xdr:rowOff>228600</xdr:rowOff>
    </xdr:to>
    <xdr:sp macro="" textlink="">
      <xdr:nvSpPr>
        <xdr:cNvPr id="38" name="AutoShape 203"/>
        <xdr:cNvSpPr>
          <a:spLocks noChangeArrowheads="1"/>
        </xdr:cNvSpPr>
      </xdr:nvSpPr>
      <xdr:spPr bwMode="auto">
        <a:xfrm>
          <a:off x="20154900" y="1670685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53</xdr:row>
      <xdr:rowOff>104775</xdr:rowOff>
    </xdr:from>
    <xdr:to>
      <xdr:col>26</xdr:col>
      <xdr:colOff>895350</xdr:colOff>
      <xdr:row>53</xdr:row>
      <xdr:rowOff>228600</xdr:rowOff>
    </xdr:to>
    <xdr:sp macro="" textlink="">
      <xdr:nvSpPr>
        <xdr:cNvPr id="39" name="AutoShape 204"/>
        <xdr:cNvSpPr>
          <a:spLocks noChangeArrowheads="1"/>
        </xdr:cNvSpPr>
      </xdr:nvSpPr>
      <xdr:spPr bwMode="auto">
        <a:xfrm>
          <a:off x="20154900" y="1696402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54</xdr:row>
      <xdr:rowOff>104775</xdr:rowOff>
    </xdr:from>
    <xdr:to>
      <xdr:col>26</xdr:col>
      <xdr:colOff>895350</xdr:colOff>
      <xdr:row>54</xdr:row>
      <xdr:rowOff>228600</xdr:rowOff>
    </xdr:to>
    <xdr:sp macro="" textlink="">
      <xdr:nvSpPr>
        <xdr:cNvPr id="40" name="AutoShape 205"/>
        <xdr:cNvSpPr>
          <a:spLocks noChangeArrowheads="1"/>
        </xdr:cNvSpPr>
      </xdr:nvSpPr>
      <xdr:spPr bwMode="auto">
        <a:xfrm>
          <a:off x="20154900" y="1723072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55</xdr:row>
      <xdr:rowOff>76200</xdr:rowOff>
    </xdr:from>
    <xdr:to>
      <xdr:col>26</xdr:col>
      <xdr:colOff>895350</xdr:colOff>
      <xdr:row>55</xdr:row>
      <xdr:rowOff>200025</xdr:rowOff>
    </xdr:to>
    <xdr:sp macro="" textlink="">
      <xdr:nvSpPr>
        <xdr:cNvPr id="41" name="AutoShape 206"/>
        <xdr:cNvSpPr>
          <a:spLocks noChangeArrowheads="1"/>
        </xdr:cNvSpPr>
      </xdr:nvSpPr>
      <xdr:spPr bwMode="auto">
        <a:xfrm>
          <a:off x="20154900" y="1747837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704850</xdr:colOff>
      <xdr:row>21</xdr:row>
      <xdr:rowOff>104775</xdr:rowOff>
    </xdr:from>
    <xdr:to>
      <xdr:col>27</xdr:col>
      <xdr:colOff>171450</xdr:colOff>
      <xdr:row>21</xdr:row>
      <xdr:rowOff>228600</xdr:rowOff>
    </xdr:to>
    <xdr:sp macro="" textlink="">
      <xdr:nvSpPr>
        <xdr:cNvPr id="45" name="AutoShape 210"/>
        <xdr:cNvSpPr>
          <a:spLocks noChangeArrowheads="1"/>
        </xdr:cNvSpPr>
      </xdr:nvSpPr>
      <xdr:spPr bwMode="auto">
        <a:xfrm>
          <a:off x="20364450" y="7924800"/>
          <a:ext cx="752475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1409700</xdr:colOff>
      <xdr:row>69</xdr:row>
      <xdr:rowOff>0</xdr:rowOff>
    </xdr:from>
    <xdr:to>
      <xdr:col>26</xdr:col>
      <xdr:colOff>76200</xdr:colOff>
      <xdr:row>69</xdr:row>
      <xdr:rowOff>0</xdr:rowOff>
    </xdr:to>
    <xdr:sp macro="" textlink="">
      <xdr:nvSpPr>
        <xdr:cNvPr id="46" name="Line 211"/>
        <xdr:cNvSpPr>
          <a:spLocks noChangeShapeType="1"/>
        </xdr:cNvSpPr>
      </xdr:nvSpPr>
      <xdr:spPr bwMode="auto">
        <a:xfrm>
          <a:off x="17040225" y="21316950"/>
          <a:ext cx="2695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9525</xdr:rowOff>
    </xdr:from>
    <xdr:to>
      <xdr:col>12</xdr:col>
      <xdr:colOff>619125</xdr:colOff>
      <xdr:row>4</xdr:row>
      <xdr:rowOff>361950</xdr:rowOff>
    </xdr:to>
    <xdr:pic>
      <xdr:nvPicPr>
        <xdr:cNvPr id="2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571500"/>
          <a:ext cx="12001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20</xdr:col>
      <xdr:colOff>247650</xdr:colOff>
      <xdr:row>237</xdr:row>
      <xdr:rowOff>57150</xdr:rowOff>
    </xdr:from>
    <xdr:to>
      <xdr:col>20</xdr:col>
      <xdr:colOff>600075</xdr:colOff>
      <xdr:row>237</xdr:row>
      <xdr:rowOff>57150</xdr:rowOff>
    </xdr:to>
    <xdr:sp macro="" textlink="">
      <xdr:nvSpPr>
        <xdr:cNvPr id="3" name="Line 74"/>
        <xdr:cNvSpPr>
          <a:spLocks noChangeShapeType="1"/>
        </xdr:cNvSpPr>
      </xdr:nvSpPr>
      <xdr:spPr bwMode="auto">
        <a:xfrm flipH="1">
          <a:off x="14620875" y="65789175"/>
          <a:ext cx="352425" cy="0"/>
        </a:xfrm>
        <a:prstGeom prst="line">
          <a:avLst/>
        </a:prstGeom>
        <a:noFill/>
        <a:ln w="9525">
          <a:solidFill>
            <a:srgbClr val="FF99CC"/>
          </a:solidFill>
          <a:round/>
          <a:headEnd/>
          <a:tailEnd type="triangle" w="med" len="med"/>
        </a:ln>
      </xdr:spPr>
    </xdr:sp>
    <xdr:clientData/>
  </xdr:twoCellAnchor>
  <xdr:twoCellAnchor>
    <xdr:from>
      <xdr:col>9</xdr:col>
      <xdr:colOff>542925</xdr:colOff>
      <xdr:row>102</xdr:row>
      <xdr:rowOff>161925</xdr:rowOff>
    </xdr:from>
    <xdr:to>
      <xdr:col>11</xdr:col>
      <xdr:colOff>701186</xdr:colOff>
      <xdr:row>102</xdr:row>
      <xdr:rowOff>161925</xdr:rowOff>
    </xdr:to>
    <xdr:sp macro="" textlink="">
      <xdr:nvSpPr>
        <xdr:cNvPr id="4" name="Line 122"/>
        <xdr:cNvSpPr>
          <a:spLocks noChangeShapeType="1"/>
        </xdr:cNvSpPr>
      </xdr:nvSpPr>
      <xdr:spPr bwMode="auto">
        <a:xfrm>
          <a:off x="7283694" y="31184117"/>
          <a:ext cx="18288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704850</xdr:colOff>
      <xdr:row>102</xdr:row>
      <xdr:rowOff>161187</xdr:rowOff>
    </xdr:from>
    <xdr:to>
      <xdr:col>11</xdr:col>
      <xdr:colOff>704850</xdr:colOff>
      <xdr:row>111</xdr:row>
      <xdr:rowOff>261419</xdr:rowOff>
    </xdr:to>
    <xdr:sp macro="" textlink="">
      <xdr:nvSpPr>
        <xdr:cNvPr id="6" name="Line 124"/>
        <xdr:cNvSpPr>
          <a:spLocks noChangeShapeType="1"/>
        </xdr:cNvSpPr>
      </xdr:nvSpPr>
      <xdr:spPr bwMode="auto">
        <a:xfrm>
          <a:off x="9116158" y="31183379"/>
          <a:ext cx="0" cy="260604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1352550</xdr:colOff>
      <xdr:row>111</xdr:row>
      <xdr:rowOff>247650</xdr:rowOff>
    </xdr:from>
    <xdr:to>
      <xdr:col>11</xdr:col>
      <xdr:colOff>695325</xdr:colOff>
      <xdr:row>111</xdr:row>
      <xdr:rowOff>247650</xdr:rowOff>
    </xdr:to>
    <xdr:sp macro="" textlink="">
      <xdr:nvSpPr>
        <xdr:cNvPr id="7" name="Line 125"/>
        <xdr:cNvSpPr>
          <a:spLocks noChangeShapeType="1"/>
        </xdr:cNvSpPr>
      </xdr:nvSpPr>
      <xdr:spPr bwMode="auto">
        <a:xfrm flipH="1">
          <a:off x="8105775" y="33689925"/>
          <a:ext cx="1019175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542925</xdr:colOff>
      <xdr:row>104</xdr:row>
      <xdr:rowOff>9525</xdr:rowOff>
    </xdr:from>
    <xdr:to>
      <xdr:col>9</xdr:col>
      <xdr:colOff>1352550</xdr:colOff>
      <xdr:row>104</xdr:row>
      <xdr:rowOff>9525</xdr:rowOff>
    </xdr:to>
    <xdr:sp macro="" textlink="">
      <xdr:nvSpPr>
        <xdr:cNvPr id="8" name="Line 126"/>
        <xdr:cNvSpPr>
          <a:spLocks noChangeShapeType="1"/>
        </xdr:cNvSpPr>
      </xdr:nvSpPr>
      <xdr:spPr bwMode="auto">
        <a:xfrm flipH="1">
          <a:off x="7296150" y="31518225"/>
          <a:ext cx="809625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561975</xdr:colOff>
      <xdr:row>102</xdr:row>
      <xdr:rowOff>161925</xdr:rowOff>
    </xdr:from>
    <xdr:to>
      <xdr:col>9</xdr:col>
      <xdr:colOff>561975</xdr:colOff>
      <xdr:row>104</xdr:row>
      <xdr:rowOff>9525</xdr:rowOff>
    </xdr:to>
    <xdr:sp macro="" textlink="">
      <xdr:nvSpPr>
        <xdr:cNvPr id="9" name="Line 127"/>
        <xdr:cNvSpPr>
          <a:spLocks noChangeShapeType="1"/>
        </xdr:cNvSpPr>
      </xdr:nvSpPr>
      <xdr:spPr bwMode="auto">
        <a:xfrm flipV="1">
          <a:off x="7315200" y="31118175"/>
          <a:ext cx="0" cy="40005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102</xdr:row>
      <xdr:rowOff>247650</xdr:rowOff>
    </xdr:from>
    <xdr:to>
      <xdr:col>11</xdr:col>
      <xdr:colOff>619125</xdr:colOff>
      <xdr:row>111</xdr:row>
      <xdr:rowOff>152400</xdr:rowOff>
    </xdr:to>
    <xdr:sp macro="" textlink="">
      <xdr:nvSpPr>
        <xdr:cNvPr id="10" name="Rectangle 128"/>
        <xdr:cNvSpPr>
          <a:spLocks noChangeArrowheads="1"/>
        </xdr:cNvSpPr>
      </xdr:nvSpPr>
      <xdr:spPr bwMode="auto">
        <a:xfrm>
          <a:off x="8191500" y="31203900"/>
          <a:ext cx="857250" cy="2390775"/>
        </a:xfrm>
        <a:prstGeom prst="rect">
          <a:avLst/>
        </a:prstGeom>
        <a:noFill/>
        <a:ln w="28575">
          <a:solidFill>
            <a:srgbClr val="666699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76200</xdr:colOff>
      <xdr:row>102</xdr:row>
      <xdr:rowOff>257175</xdr:rowOff>
    </xdr:from>
    <xdr:to>
      <xdr:col>10</xdr:col>
      <xdr:colOff>171450</xdr:colOff>
      <xdr:row>103</xdr:row>
      <xdr:rowOff>76200</xdr:rowOff>
    </xdr:to>
    <xdr:sp macro="" textlink="">
      <xdr:nvSpPr>
        <xdr:cNvPr id="11" name="Oval 129"/>
        <xdr:cNvSpPr>
          <a:spLocks noChangeArrowheads="1"/>
        </xdr:cNvSpPr>
      </xdr:nvSpPr>
      <xdr:spPr bwMode="auto">
        <a:xfrm>
          <a:off x="8191500" y="31213425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10</xdr:col>
      <xdr:colOff>95250</xdr:colOff>
      <xdr:row>111</xdr:row>
      <xdr:rowOff>19050</xdr:rowOff>
    </xdr:from>
    <xdr:to>
      <xdr:col>10</xdr:col>
      <xdr:colOff>190500</xdr:colOff>
      <xdr:row>111</xdr:row>
      <xdr:rowOff>133350</xdr:rowOff>
    </xdr:to>
    <xdr:sp macro="" textlink="">
      <xdr:nvSpPr>
        <xdr:cNvPr id="12" name="Oval 130"/>
        <xdr:cNvSpPr>
          <a:spLocks noChangeArrowheads="1"/>
        </xdr:cNvSpPr>
      </xdr:nvSpPr>
      <xdr:spPr bwMode="auto">
        <a:xfrm>
          <a:off x="8210550" y="334613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9525</xdr:colOff>
      <xdr:row>111</xdr:row>
      <xdr:rowOff>19050</xdr:rowOff>
    </xdr:from>
    <xdr:to>
      <xdr:col>11</xdr:col>
      <xdr:colOff>104775</xdr:colOff>
      <xdr:row>111</xdr:row>
      <xdr:rowOff>133350</xdr:rowOff>
    </xdr:to>
    <xdr:sp macro="" textlink="">
      <xdr:nvSpPr>
        <xdr:cNvPr id="13" name="Oval 131"/>
        <xdr:cNvSpPr>
          <a:spLocks noChangeArrowheads="1"/>
        </xdr:cNvSpPr>
      </xdr:nvSpPr>
      <xdr:spPr bwMode="auto">
        <a:xfrm>
          <a:off x="8439150" y="334613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257175</xdr:colOff>
      <xdr:row>111</xdr:row>
      <xdr:rowOff>19050</xdr:rowOff>
    </xdr:from>
    <xdr:to>
      <xdr:col>11</xdr:col>
      <xdr:colOff>352425</xdr:colOff>
      <xdr:row>111</xdr:row>
      <xdr:rowOff>133350</xdr:rowOff>
    </xdr:to>
    <xdr:sp macro="" textlink="">
      <xdr:nvSpPr>
        <xdr:cNvPr id="14" name="Oval 132"/>
        <xdr:cNvSpPr>
          <a:spLocks noChangeArrowheads="1"/>
        </xdr:cNvSpPr>
      </xdr:nvSpPr>
      <xdr:spPr bwMode="auto">
        <a:xfrm>
          <a:off x="8686800" y="334613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495300</xdr:colOff>
      <xdr:row>111</xdr:row>
      <xdr:rowOff>19050</xdr:rowOff>
    </xdr:from>
    <xdr:to>
      <xdr:col>11</xdr:col>
      <xdr:colOff>590550</xdr:colOff>
      <xdr:row>111</xdr:row>
      <xdr:rowOff>133350</xdr:rowOff>
    </xdr:to>
    <xdr:sp macro="" textlink="">
      <xdr:nvSpPr>
        <xdr:cNvPr id="15" name="Oval 133"/>
        <xdr:cNvSpPr>
          <a:spLocks noChangeArrowheads="1"/>
        </xdr:cNvSpPr>
      </xdr:nvSpPr>
      <xdr:spPr bwMode="auto">
        <a:xfrm>
          <a:off x="8924925" y="334613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9</xdr:col>
      <xdr:colOff>47625</xdr:colOff>
      <xdr:row>102</xdr:row>
      <xdr:rowOff>161925</xdr:rowOff>
    </xdr:from>
    <xdr:to>
      <xdr:col>9</xdr:col>
      <xdr:colOff>47625</xdr:colOff>
      <xdr:row>111</xdr:row>
      <xdr:rowOff>161925</xdr:rowOff>
    </xdr:to>
    <xdr:sp macro="" textlink="">
      <xdr:nvSpPr>
        <xdr:cNvPr id="16" name="Line 134"/>
        <xdr:cNvSpPr>
          <a:spLocks noChangeShapeType="1"/>
        </xdr:cNvSpPr>
      </xdr:nvSpPr>
      <xdr:spPr bwMode="auto">
        <a:xfrm>
          <a:off x="6800850" y="31118175"/>
          <a:ext cx="0" cy="2486025"/>
        </a:xfrm>
        <a:prstGeom prst="line">
          <a:avLst/>
        </a:prstGeom>
        <a:noFill/>
        <a:ln w="28575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9</xdr:col>
      <xdr:colOff>1343025</xdr:colOff>
      <xdr:row>113</xdr:row>
      <xdr:rowOff>57150</xdr:rowOff>
    </xdr:from>
    <xdr:to>
      <xdr:col>11</xdr:col>
      <xdr:colOff>723900</xdr:colOff>
      <xdr:row>113</xdr:row>
      <xdr:rowOff>57150</xdr:rowOff>
    </xdr:to>
    <xdr:sp macro="" textlink="">
      <xdr:nvSpPr>
        <xdr:cNvPr id="17" name="Line 135"/>
        <xdr:cNvSpPr>
          <a:spLocks noChangeShapeType="1"/>
        </xdr:cNvSpPr>
      </xdr:nvSpPr>
      <xdr:spPr bwMode="auto">
        <a:xfrm>
          <a:off x="8096250" y="34051875"/>
          <a:ext cx="1057275" cy="0"/>
        </a:xfrm>
        <a:prstGeom prst="line">
          <a:avLst/>
        </a:prstGeom>
        <a:noFill/>
        <a:ln w="38100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10</xdr:col>
      <xdr:colOff>104775</xdr:colOff>
      <xdr:row>107</xdr:row>
      <xdr:rowOff>76200</xdr:rowOff>
    </xdr:from>
    <xdr:to>
      <xdr:col>10</xdr:col>
      <xdr:colOff>200025</xdr:colOff>
      <xdr:row>107</xdr:row>
      <xdr:rowOff>171450</xdr:rowOff>
    </xdr:to>
    <xdr:sp macro="" textlink="">
      <xdr:nvSpPr>
        <xdr:cNvPr id="18" name="Oval 136"/>
        <xdr:cNvSpPr>
          <a:spLocks noChangeArrowheads="1"/>
        </xdr:cNvSpPr>
      </xdr:nvSpPr>
      <xdr:spPr bwMode="auto">
        <a:xfrm>
          <a:off x="8220075" y="32413575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504825</xdr:colOff>
      <xdr:row>107</xdr:row>
      <xdr:rowOff>76200</xdr:rowOff>
    </xdr:from>
    <xdr:to>
      <xdr:col>11</xdr:col>
      <xdr:colOff>600075</xdr:colOff>
      <xdr:row>107</xdr:row>
      <xdr:rowOff>171450</xdr:rowOff>
    </xdr:to>
    <xdr:sp macro="" textlink="">
      <xdr:nvSpPr>
        <xdr:cNvPr id="19" name="Oval 137"/>
        <xdr:cNvSpPr>
          <a:spLocks noChangeArrowheads="1"/>
        </xdr:cNvSpPr>
      </xdr:nvSpPr>
      <xdr:spPr bwMode="auto">
        <a:xfrm>
          <a:off x="8934450" y="32413575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9</xdr:col>
      <xdr:colOff>1352550</xdr:colOff>
      <xdr:row>104</xdr:row>
      <xdr:rowOff>19050</xdr:rowOff>
    </xdr:from>
    <xdr:to>
      <xdr:col>9</xdr:col>
      <xdr:colOff>1352550</xdr:colOff>
      <xdr:row>111</xdr:row>
      <xdr:rowOff>247650</xdr:rowOff>
    </xdr:to>
    <xdr:sp macro="" textlink="">
      <xdr:nvSpPr>
        <xdr:cNvPr id="21" name="Line 139"/>
        <xdr:cNvSpPr>
          <a:spLocks noChangeShapeType="1"/>
        </xdr:cNvSpPr>
      </xdr:nvSpPr>
      <xdr:spPr bwMode="auto">
        <a:xfrm flipV="1">
          <a:off x="8105775" y="31527750"/>
          <a:ext cx="0" cy="2162175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485775</xdr:colOff>
      <xdr:row>103</xdr:row>
      <xdr:rowOff>47625</xdr:rowOff>
    </xdr:from>
    <xdr:to>
      <xdr:col>11</xdr:col>
      <xdr:colOff>619125</xdr:colOff>
      <xdr:row>103</xdr:row>
      <xdr:rowOff>238125</xdr:rowOff>
    </xdr:to>
    <xdr:sp macro="" textlink="">
      <xdr:nvSpPr>
        <xdr:cNvPr id="22" name="Line 140"/>
        <xdr:cNvSpPr>
          <a:spLocks noChangeShapeType="1"/>
        </xdr:cNvSpPr>
      </xdr:nvSpPr>
      <xdr:spPr bwMode="auto">
        <a:xfrm flipH="1">
          <a:off x="8915400" y="31280100"/>
          <a:ext cx="133350" cy="1905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514350</xdr:colOff>
      <xdr:row>102</xdr:row>
      <xdr:rowOff>266700</xdr:rowOff>
    </xdr:from>
    <xdr:to>
      <xdr:col>11</xdr:col>
      <xdr:colOff>609600</xdr:colOff>
      <xdr:row>103</xdr:row>
      <xdr:rowOff>85725</xdr:rowOff>
    </xdr:to>
    <xdr:sp macro="" textlink="">
      <xdr:nvSpPr>
        <xdr:cNvPr id="23" name="Oval 141"/>
        <xdr:cNvSpPr>
          <a:spLocks noChangeArrowheads="1"/>
        </xdr:cNvSpPr>
      </xdr:nvSpPr>
      <xdr:spPr bwMode="auto">
        <a:xfrm>
          <a:off x="8943975" y="3122295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400050</xdr:colOff>
      <xdr:row>103</xdr:row>
      <xdr:rowOff>0</xdr:rowOff>
    </xdr:from>
    <xdr:to>
      <xdr:col>11</xdr:col>
      <xdr:colOff>533400</xdr:colOff>
      <xdr:row>103</xdr:row>
      <xdr:rowOff>190500</xdr:rowOff>
    </xdr:to>
    <xdr:sp macro="" textlink="">
      <xdr:nvSpPr>
        <xdr:cNvPr id="24" name="Line 142"/>
        <xdr:cNvSpPr>
          <a:spLocks noChangeShapeType="1"/>
        </xdr:cNvSpPr>
      </xdr:nvSpPr>
      <xdr:spPr bwMode="auto">
        <a:xfrm flipH="1">
          <a:off x="8829675" y="31232475"/>
          <a:ext cx="133350" cy="1905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111</xdr:row>
      <xdr:rowOff>9525</xdr:rowOff>
    </xdr:from>
    <xdr:to>
      <xdr:col>11</xdr:col>
      <xdr:colOff>600075</xdr:colOff>
      <xdr:row>111</xdr:row>
      <xdr:rowOff>9525</xdr:rowOff>
    </xdr:to>
    <xdr:sp macro="" textlink="">
      <xdr:nvSpPr>
        <xdr:cNvPr id="25" name="Line 143"/>
        <xdr:cNvSpPr>
          <a:spLocks noChangeShapeType="1"/>
        </xdr:cNvSpPr>
      </xdr:nvSpPr>
      <xdr:spPr bwMode="auto">
        <a:xfrm>
          <a:off x="8191500" y="33451800"/>
          <a:ext cx="8382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110</xdr:row>
      <xdr:rowOff>219075</xdr:rowOff>
    </xdr:from>
    <xdr:to>
      <xdr:col>11</xdr:col>
      <xdr:colOff>600075</xdr:colOff>
      <xdr:row>110</xdr:row>
      <xdr:rowOff>219075</xdr:rowOff>
    </xdr:to>
    <xdr:sp macro="" textlink="">
      <xdr:nvSpPr>
        <xdr:cNvPr id="26" name="Line 144"/>
        <xdr:cNvSpPr>
          <a:spLocks noChangeShapeType="1"/>
        </xdr:cNvSpPr>
      </xdr:nvSpPr>
      <xdr:spPr bwMode="auto">
        <a:xfrm>
          <a:off x="8191500" y="33385125"/>
          <a:ext cx="8382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95250</xdr:colOff>
      <xdr:row>110</xdr:row>
      <xdr:rowOff>85725</xdr:rowOff>
    </xdr:from>
    <xdr:to>
      <xdr:col>10</xdr:col>
      <xdr:colOff>190500</xdr:colOff>
      <xdr:row>110</xdr:row>
      <xdr:rowOff>200025</xdr:rowOff>
    </xdr:to>
    <xdr:sp macro="" textlink="">
      <xdr:nvSpPr>
        <xdr:cNvPr id="27" name="Oval 145"/>
        <xdr:cNvSpPr>
          <a:spLocks noChangeArrowheads="1"/>
        </xdr:cNvSpPr>
      </xdr:nvSpPr>
      <xdr:spPr bwMode="auto">
        <a:xfrm>
          <a:off x="8210550" y="3325177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504825</xdr:colOff>
      <xdr:row>110</xdr:row>
      <xdr:rowOff>85725</xdr:rowOff>
    </xdr:from>
    <xdr:to>
      <xdr:col>11</xdr:col>
      <xdr:colOff>600075</xdr:colOff>
      <xdr:row>110</xdr:row>
      <xdr:rowOff>200025</xdr:rowOff>
    </xdr:to>
    <xdr:sp macro="" textlink="">
      <xdr:nvSpPr>
        <xdr:cNvPr id="28" name="Oval 146"/>
        <xdr:cNvSpPr>
          <a:spLocks noChangeArrowheads="1"/>
        </xdr:cNvSpPr>
      </xdr:nvSpPr>
      <xdr:spPr bwMode="auto">
        <a:xfrm>
          <a:off x="8934450" y="3325177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9</xdr:col>
      <xdr:colOff>1085850</xdr:colOff>
      <xdr:row>106</xdr:row>
      <xdr:rowOff>190500</xdr:rowOff>
    </xdr:from>
    <xdr:to>
      <xdr:col>10</xdr:col>
      <xdr:colOff>76200</xdr:colOff>
      <xdr:row>106</xdr:row>
      <xdr:rowOff>190500</xdr:rowOff>
    </xdr:to>
    <xdr:sp macro="" textlink="">
      <xdr:nvSpPr>
        <xdr:cNvPr id="29" name="Line 147"/>
        <xdr:cNvSpPr>
          <a:spLocks noChangeShapeType="1"/>
        </xdr:cNvSpPr>
      </xdr:nvSpPr>
      <xdr:spPr bwMode="auto">
        <a:xfrm flipH="1">
          <a:off x="7839075" y="32251650"/>
          <a:ext cx="352425" cy="0"/>
        </a:xfrm>
        <a:prstGeom prst="line">
          <a:avLst/>
        </a:prstGeom>
        <a:noFill/>
        <a:ln w="9525">
          <a:solidFill>
            <a:srgbClr val="FF99CC"/>
          </a:solidFill>
          <a:round/>
          <a:headEnd/>
          <a:tailEnd type="triangle" w="med" len="med"/>
        </a:ln>
      </xdr:spPr>
    </xdr:sp>
    <xdr:clientData/>
  </xdr:twoCellAnchor>
  <xdr:twoCellAnchor>
    <xdr:from>
      <xdr:col>9</xdr:col>
      <xdr:colOff>523875</xdr:colOff>
      <xdr:row>102</xdr:row>
      <xdr:rowOff>19050</xdr:rowOff>
    </xdr:from>
    <xdr:to>
      <xdr:col>11</xdr:col>
      <xdr:colOff>682136</xdr:colOff>
      <xdr:row>102</xdr:row>
      <xdr:rowOff>19050</xdr:rowOff>
    </xdr:to>
    <xdr:sp macro="" textlink="">
      <xdr:nvSpPr>
        <xdr:cNvPr id="30" name="Line 148"/>
        <xdr:cNvSpPr>
          <a:spLocks noChangeShapeType="1"/>
        </xdr:cNvSpPr>
      </xdr:nvSpPr>
      <xdr:spPr bwMode="auto">
        <a:xfrm>
          <a:off x="7264644" y="31041242"/>
          <a:ext cx="1828800" cy="0"/>
        </a:xfrm>
        <a:prstGeom prst="line">
          <a:avLst/>
        </a:prstGeom>
        <a:noFill/>
        <a:ln w="38100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26</xdr:col>
      <xdr:colOff>57150</xdr:colOff>
      <xdr:row>30</xdr:row>
      <xdr:rowOff>161925</xdr:rowOff>
    </xdr:from>
    <xdr:to>
      <xdr:col>26</xdr:col>
      <xdr:colOff>457200</xdr:colOff>
      <xdr:row>30</xdr:row>
      <xdr:rowOff>285750</xdr:rowOff>
    </xdr:to>
    <xdr:sp macro="" textlink="">
      <xdr:nvSpPr>
        <xdr:cNvPr id="50" name="AutoShape 196"/>
        <xdr:cNvSpPr>
          <a:spLocks noChangeArrowheads="1"/>
        </xdr:cNvSpPr>
      </xdr:nvSpPr>
      <xdr:spPr bwMode="auto">
        <a:xfrm>
          <a:off x="19716750" y="9867900"/>
          <a:ext cx="400050" cy="114300"/>
        </a:xfrm>
        <a:prstGeom prst="rightArrow">
          <a:avLst>
            <a:gd name="adj1" fmla="val 50000"/>
            <a:gd name="adj2" fmla="val 87500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57150</xdr:colOff>
      <xdr:row>35</xdr:row>
      <xdr:rowOff>114300</xdr:rowOff>
    </xdr:from>
    <xdr:to>
      <xdr:col>26</xdr:col>
      <xdr:colOff>457200</xdr:colOff>
      <xdr:row>35</xdr:row>
      <xdr:rowOff>238125</xdr:rowOff>
    </xdr:to>
    <xdr:sp macro="" textlink="">
      <xdr:nvSpPr>
        <xdr:cNvPr id="51" name="AutoShape 197"/>
        <xdr:cNvSpPr>
          <a:spLocks noChangeArrowheads="1"/>
        </xdr:cNvSpPr>
      </xdr:nvSpPr>
      <xdr:spPr bwMode="auto">
        <a:xfrm>
          <a:off x="19716750" y="1120140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495300</xdr:colOff>
      <xdr:row>40</xdr:row>
      <xdr:rowOff>104775</xdr:rowOff>
    </xdr:from>
    <xdr:to>
      <xdr:col>26</xdr:col>
      <xdr:colOff>152400</xdr:colOff>
      <xdr:row>40</xdr:row>
      <xdr:rowOff>228600</xdr:rowOff>
    </xdr:to>
    <xdr:sp macro="" textlink="">
      <xdr:nvSpPr>
        <xdr:cNvPr id="52" name="AutoShape 198"/>
        <xdr:cNvSpPr>
          <a:spLocks noChangeArrowheads="1"/>
        </xdr:cNvSpPr>
      </xdr:nvSpPr>
      <xdr:spPr bwMode="auto">
        <a:xfrm>
          <a:off x="18916650" y="12573000"/>
          <a:ext cx="895350" cy="123825"/>
        </a:xfrm>
        <a:prstGeom prst="rightArrow">
          <a:avLst>
            <a:gd name="adj1" fmla="val 50000"/>
            <a:gd name="adj2" fmla="val 1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495300</xdr:colOff>
      <xdr:row>39</xdr:row>
      <xdr:rowOff>76200</xdr:rowOff>
    </xdr:from>
    <xdr:to>
      <xdr:col>26</xdr:col>
      <xdr:colOff>152400</xdr:colOff>
      <xdr:row>39</xdr:row>
      <xdr:rowOff>200025</xdr:rowOff>
    </xdr:to>
    <xdr:sp macro="" textlink="">
      <xdr:nvSpPr>
        <xdr:cNvPr id="53" name="AutoShape 199"/>
        <xdr:cNvSpPr>
          <a:spLocks noChangeArrowheads="1"/>
        </xdr:cNvSpPr>
      </xdr:nvSpPr>
      <xdr:spPr bwMode="auto">
        <a:xfrm>
          <a:off x="18916650" y="12268200"/>
          <a:ext cx="895350" cy="123825"/>
        </a:xfrm>
        <a:prstGeom prst="rightArrow">
          <a:avLst>
            <a:gd name="adj1" fmla="val 50000"/>
            <a:gd name="adj2" fmla="val 1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704850</xdr:colOff>
      <xdr:row>22</xdr:row>
      <xdr:rowOff>133350</xdr:rowOff>
    </xdr:from>
    <xdr:to>
      <xdr:col>27</xdr:col>
      <xdr:colOff>171450</xdr:colOff>
      <xdr:row>22</xdr:row>
      <xdr:rowOff>257175</xdr:rowOff>
    </xdr:to>
    <xdr:sp macro="" textlink="">
      <xdr:nvSpPr>
        <xdr:cNvPr id="54" name="AutoShape 200"/>
        <xdr:cNvSpPr>
          <a:spLocks noChangeArrowheads="1"/>
        </xdr:cNvSpPr>
      </xdr:nvSpPr>
      <xdr:spPr bwMode="auto">
        <a:xfrm>
          <a:off x="20364450" y="7286625"/>
          <a:ext cx="752475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9</xdr:row>
      <xdr:rowOff>295275</xdr:rowOff>
    </xdr:from>
    <xdr:to>
      <xdr:col>26</xdr:col>
      <xdr:colOff>895350</xdr:colOff>
      <xdr:row>10</xdr:row>
      <xdr:rowOff>85725</xdr:rowOff>
    </xdr:to>
    <xdr:sp macro="" textlink="">
      <xdr:nvSpPr>
        <xdr:cNvPr id="55" name="AutoShape 201"/>
        <xdr:cNvSpPr>
          <a:spLocks noChangeArrowheads="1"/>
        </xdr:cNvSpPr>
      </xdr:nvSpPr>
      <xdr:spPr bwMode="auto">
        <a:xfrm>
          <a:off x="20154900" y="300037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53</xdr:row>
      <xdr:rowOff>76200</xdr:rowOff>
    </xdr:from>
    <xdr:to>
      <xdr:col>26</xdr:col>
      <xdr:colOff>895350</xdr:colOff>
      <xdr:row>53</xdr:row>
      <xdr:rowOff>200025</xdr:rowOff>
    </xdr:to>
    <xdr:sp macro="" textlink="">
      <xdr:nvSpPr>
        <xdr:cNvPr id="56" name="AutoShape 202"/>
        <xdr:cNvSpPr>
          <a:spLocks noChangeArrowheads="1"/>
        </xdr:cNvSpPr>
      </xdr:nvSpPr>
      <xdr:spPr bwMode="auto">
        <a:xfrm>
          <a:off x="20154900" y="1611630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54</xdr:row>
      <xdr:rowOff>104775</xdr:rowOff>
    </xdr:from>
    <xdr:to>
      <xdr:col>26</xdr:col>
      <xdr:colOff>895350</xdr:colOff>
      <xdr:row>54</xdr:row>
      <xdr:rowOff>228600</xdr:rowOff>
    </xdr:to>
    <xdr:sp macro="" textlink="">
      <xdr:nvSpPr>
        <xdr:cNvPr id="57" name="AutoShape 203"/>
        <xdr:cNvSpPr>
          <a:spLocks noChangeArrowheads="1"/>
        </xdr:cNvSpPr>
      </xdr:nvSpPr>
      <xdr:spPr bwMode="auto">
        <a:xfrm>
          <a:off x="20154900" y="1640205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55</xdr:row>
      <xdr:rowOff>104775</xdr:rowOff>
    </xdr:from>
    <xdr:to>
      <xdr:col>26</xdr:col>
      <xdr:colOff>895350</xdr:colOff>
      <xdr:row>55</xdr:row>
      <xdr:rowOff>228600</xdr:rowOff>
    </xdr:to>
    <xdr:sp macro="" textlink="">
      <xdr:nvSpPr>
        <xdr:cNvPr id="58" name="AutoShape 204"/>
        <xdr:cNvSpPr>
          <a:spLocks noChangeArrowheads="1"/>
        </xdr:cNvSpPr>
      </xdr:nvSpPr>
      <xdr:spPr bwMode="auto">
        <a:xfrm>
          <a:off x="20154900" y="1665922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56</xdr:row>
      <xdr:rowOff>104775</xdr:rowOff>
    </xdr:from>
    <xdr:to>
      <xdr:col>26</xdr:col>
      <xdr:colOff>895350</xdr:colOff>
      <xdr:row>56</xdr:row>
      <xdr:rowOff>228600</xdr:rowOff>
    </xdr:to>
    <xdr:sp macro="" textlink="">
      <xdr:nvSpPr>
        <xdr:cNvPr id="59" name="AutoShape 205"/>
        <xdr:cNvSpPr>
          <a:spLocks noChangeArrowheads="1"/>
        </xdr:cNvSpPr>
      </xdr:nvSpPr>
      <xdr:spPr bwMode="auto">
        <a:xfrm>
          <a:off x="20154900" y="1691640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57</xdr:row>
      <xdr:rowOff>76200</xdr:rowOff>
    </xdr:from>
    <xdr:to>
      <xdr:col>26</xdr:col>
      <xdr:colOff>895350</xdr:colOff>
      <xdr:row>57</xdr:row>
      <xdr:rowOff>200025</xdr:rowOff>
    </xdr:to>
    <xdr:sp macro="" textlink="">
      <xdr:nvSpPr>
        <xdr:cNvPr id="60" name="AutoShape 206"/>
        <xdr:cNvSpPr>
          <a:spLocks noChangeArrowheads="1"/>
        </xdr:cNvSpPr>
      </xdr:nvSpPr>
      <xdr:spPr bwMode="auto">
        <a:xfrm>
          <a:off x="20154900" y="1715452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704850</xdr:colOff>
      <xdr:row>23</xdr:row>
      <xdr:rowOff>104775</xdr:rowOff>
    </xdr:from>
    <xdr:to>
      <xdr:col>27</xdr:col>
      <xdr:colOff>171450</xdr:colOff>
      <xdr:row>23</xdr:row>
      <xdr:rowOff>228600</xdr:rowOff>
    </xdr:to>
    <xdr:sp macro="" textlink="">
      <xdr:nvSpPr>
        <xdr:cNvPr id="61" name="AutoShape 210"/>
        <xdr:cNvSpPr>
          <a:spLocks noChangeArrowheads="1"/>
        </xdr:cNvSpPr>
      </xdr:nvSpPr>
      <xdr:spPr bwMode="auto">
        <a:xfrm>
          <a:off x="20364450" y="7591425"/>
          <a:ext cx="752475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1409700</xdr:colOff>
      <xdr:row>71</xdr:row>
      <xdr:rowOff>0</xdr:rowOff>
    </xdr:from>
    <xdr:to>
      <xdr:col>26</xdr:col>
      <xdr:colOff>76200</xdr:colOff>
      <xdr:row>71</xdr:row>
      <xdr:rowOff>0</xdr:rowOff>
    </xdr:to>
    <xdr:sp macro="" textlink="">
      <xdr:nvSpPr>
        <xdr:cNvPr id="62" name="Line 211"/>
        <xdr:cNvSpPr>
          <a:spLocks noChangeShapeType="1"/>
        </xdr:cNvSpPr>
      </xdr:nvSpPr>
      <xdr:spPr bwMode="auto">
        <a:xfrm>
          <a:off x="17040225" y="20974050"/>
          <a:ext cx="2695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1216271</xdr:colOff>
      <xdr:row>15</xdr:row>
      <xdr:rowOff>337038</xdr:rowOff>
    </xdr:from>
    <xdr:to>
      <xdr:col>23</xdr:col>
      <xdr:colOff>1333501</xdr:colOff>
      <xdr:row>16</xdr:row>
      <xdr:rowOff>293077</xdr:rowOff>
    </xdr:to>
    <xdr:cxnSp macro="">
      <xdr:nvCxnSpPr>
        <xdr:cNvPr id="63" name="Straight Connector 62"/>
        <xdr:cNvCxnSpPr/>
      </xdr:nvCxnSpPr>
      <xdr:spPr bwMode="auto">
        <a:xfrm rot="16200000" flipH="1">
          <a:off x="16755941" y="5180868"/>
          <a:ext cx="298939" cy="117230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23</xdr:col>
      <xdr:colOff>1333501</xdr:colOff>
      <xdr:row>15</xdr:row>
      <xdr:rowOff>3</xdr:rowOff>
    </xdr:from>
    <xdr:to>
      <xdr:col>24</xdr:col>
      <xdr:colOff>1</xdr:colOff>
      <xdr:row>16</xdr:row>
      <xdr:rowOff>322387</xdr:rowOff>
    </xdr:to>
    <xdr:cxnSp macro="">
      <xdr:nvCxnSpPr>
        <xdr:cNvPr id="64" name="Straight Connector 63"/>
        <xdr:cNvCxnSpPr/>
      </xdr:nvCxnSpPr>
      <xdr:spPr bwMode="auto">
        <a:xfrm rot="5400000" flipH="1" flipV="1">
          <a:off x="16679009" y="5037995"/>
          <a:ext cx="665284" cy="95250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24</xdr:col>
      <xdr:colOff>0</xdr:colOff>
      <xdr:row>15</xdr:row>
      <xdr:rowOff>0</xdr:rowOff>
    </xdr:from>
    <xdr:to>
      <xdr:col>26</xdr:col>
      <xdr:colOff>131886</xdr:colOff>
      <xdr:row>15</xdr:row>
      <xdr:rowOff>1588</xdr:rowOff>
    </xdr:to>
    <xdr:cxnSp macro="">
      <xdr:nvCxnSpPr>
        <xdr:cNvPr id="65" name="Straight Connector 64"/>
        <xdr:cNvCxnSpPr/>
      </xdr:nvCxnSpPr>
      <xdr:spPr bwMode="auto">
        <a:xfrm>
          <a:off x="17059275" y="4752975"/>
          <a:ext cx="2732211" cy="1588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9525</xdr:rowOff>
    </xdr:from>
    <xdr:to>
      <xdr:col>12</xdr:col>
      <xdr:colOff>619125</xdr:colOff>
      <xdr:row>4</xdr:row>
      <xdr:rowOff>361950</xdr:rowOff>
    </xdr:to>
    <xdr:pic>
      <xdr:nvPicPr>
        <xdr:cNvPr id="2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571500"/>
          <a:ext cx="12001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20</xdr:col>
      <xdr:colOff>247650</xdr:colOff>
      <xdr:row>237</xdr:row>
      <xdr:rowOff>57150</xdr:rowOff>
    </xdr:from>
    <xdr:to>
      <xdr:col>20</xdr:col>
      <xdr:colOff>600075</xdr:colOff>
      <xdr:row>237</xdr:row>
      <xdr:rowOff>57150</xdr:rowOff>
    </xdr:to>
    <xdr:sp macro="" textlink="">
      <xdr:nvSpPr>
        <xdr:cNvPr id="3" name="Line 74"/>
        <xdr:cNvSpPr>
          <a:spLocks noChangeShapeType="1"/>
        </xdr:cNvSpPr>
      </xdr:nvSpPr>
      <xdr:spPr bwMode="auto">
        <a:xfrm flipH="1">
          <a:off x="14620875" y="65789175"/>
          <a:ext cx="352425" cy="0"/>
        </a:xfrm>
        <a:prstGeom prst="line">
          <a:avLst/>
        </a:prstGeom>
        <a:noFill/>
        <a:ln w="9525">
          <a:solidFill>
            <a:srgbClr val="FF99CC"/>
          </a:solidFill>
          <a:round/>
          <a:headEnd/>
          <a:tailEnd type="triangle" w="med" len="med"/>
        </a:ln>
      </xdr:spPr>
    </xdr:sp>
    <xdr:clientData/>
  </xdr:twoCellAnchor>
  <xdr:twoCellAnchor>
    <xdr:from>
      <xdr:col>9</xdr:col>
      <xdr:colOff>542925</xdr:colOff>
      <xdr:row>102</xdr:row>
      <xdr:rowOff>161925</xdr:rowOff>
    </xdr:from>
    <xdr:to>
      <xdr:col>11</xdr:col>
      <xdr:colOff>701186</xdr:colOff>
      <xdr:row>102</xdr:row>
      <xdr:rowOff>161925</xdr:rowOff>
    </xdr:to>
    <xdr:sp macro="" textlink="">
      <xdr:nvSpPr>
        <xdr:cNvPr id="4" name="Line 122"/>
        <xdr:cNvSpPr>
          <a:spLocks noChangeShapeType="1"/>
        </xdr:cNvSpPr>
      </xdr:nvSpPr>
      <xdr:spPr bwMode="auto">
        <a:xfrm>
          <a:off x="7283694" y="31184117"/>
          <a:ext cx="18288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704850</xdr:colOff>
      <xdr:row>102</xdr:row>
      <xdr:rowOff>146534</xdr:rowOff>
    </xdr:from>
    <xdr:to>
      <xdr:col>11</xdr:col>
      <xdr:colOff>704850</xdr:colOff>
      <xdr:row>111</xdr:row>
      <xdr:rowOff>255910</xdr:rowOff>
    </xdr:to>
    <xdr:sp macro="" textlink="">
      <xdr:nvSpPr>
        <xdr:cNvPr id="6" name="Line 124"/>
        <xdr:cNvSpPr>
          <a:spLocks noChangeShapeType="1"/>
        </xdr:cNvSpPr>
      </xdr:nvSpPr>
      <xdr:spPr bwMode="auto">
        <a:xfrm>
          <a:off x="9116158" y="31168726"/>
          <a:ext cx="0" cy="2615184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1352550</xdr:colOff>
      <xdr:row>111</xdr:row>
      <xdr:rowOff>247650</xdr:rowOff>
    </xdr:from>
    <xdr:to>
      <xdr:col>11</xdr:col>
      <xdr:colOff>695325</xdr:colOff>
      <xdr:row>111</xdr:row>
      <xdr:rowOff>247650</xdr:rowOff>
    </xdr:to>
    <xdr:sp macro="" textlink="">
      <xdr:nvSpPr>
        <xdr:cNvPr id="7" name="Line 125"/>
        <xdr:cNvSpPr>
          <a:spLocks noChangeShapeType="1"/>
        </xdr:cNvSpPr>
      </xdr:nvSpPr>
      <xdr:spPr bwMode="auto">
        <a:xfrm flipH="1">
          <a:off x="8105775" y="33689925"/>
          <a:ext cx="1019175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542925</xdr:colOff>
      <xdr:row>104</xdr:row>
      <xdr:rowOff>9525</xdr:rowOff>
    </xdr:from>
    <xdr:to>
      <xdr:col>9</xdr:col>
      <xdr:colOff>1352550</xdr:colOff>
      <xdr:row>104</xdr:row>
      <xdr:rowOff>9525</xdr:rowOff>
    </xdr:to>
    <xdr:sp macro="" textlink="">
      <xdr:nvSpPr>
        <xdr:cNvPr id="8" name="Line 126"/>
        <xdr:cNvSpPr>
          <a:spLocks noChangeShapeType="1"/>
        </xdr:cNvSpPr>
      </xdr:nvSpPr>
      <xdr:spPr bwMode="auto">
        <a:xfrm flipH="1">
          <a:off x="7296150" y="31518225"/>
          <a:ext cx="809625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9</xdr:col>
      <xdr:colOff>561975</xdr:colOff>
      <xdr:row>102</xdr:row>
      <xdr:rowOff>161925</xdr:rowOff>
    </xdr:from>
    <xdr:to>
      <xdr:col>9</xdr:col>
      <xdr:colOff>561975</xdr:colOff>
      <xdr:row>104</xdr:row>
      <xdr:rowOff>9525</xdr:rowOff>
    </xdr:to>
    <xdr:sp macro="" textlink="">
      <xdr:nvSpPr>
        <xdr:cNvPr id="9" name="Line 127"/>
        <xdr:cNvSpPr>
          <a:spLocks noChangeShapeType="1"/>
        </xdr:cNvSpPr>
      </xdr:nvSpPr>
      <xdr:spPr bwMode="auto">
        <a:xfrm flipV="1">
          <a:off x="7315200" y="31118175"/>
          <a:ext cx="0" cy="40005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102</xdr:row>
      <xdr:rowOff>247650</xdr:rowOff>
    </xdr:from>
    <xdr:to>
      <xdr:col>11</xdr:col>
      <xdr:colOff>619125</xdr:colOff>
      <xdr:row>111</xdr:row>
      <xdr:rowOff>152400</xdr:rowOff>
    </xdr:to>
    <xdr:sp macro="" textlink="">
      <xdr:nvSpPr>
        <xdr:cNvPr id="10" name="Rectangle 128"/>
        <xdr:cNvSpPr>
          <a:spLocks noChangeArrowheads="1"/>
        </xdr:cNvSpPr>
      </xdr:nvSpPr>
      <xdr:spPr bwMode="auto">
        <a:xfrm>
          <a:off x="8191500" y="31203900"/>
          <a:ext cx="857250" cy="2390775"/>
        </a:xfrm>
        <a:prstGeom prst="rect">
          <a:avLst/>
        </a:prstGeom>
        <a:noFill/>
        <a:ln w="28575">
          <a:solidFill>
            <a:srgbClr val="666699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76200</xdr:colOff>
      <xdr:row>102</xdr:row>
      <xdr:rowOff>257175</xdr:rowOff>
    </xdr:from>
    <xdr:to>
      <xdr:col>10</xdr:col>
      <xdr:colOff>171450</xdr:colOff>
      <xdr:row>103</xdr:row>
      <xdr:rowOff>76200</xdr:rowOff>
    </xdr:to>
    <xdr:sp macro="" textlink="">
      <xdr:nvSpPr>
        <xdr:cNvPr id="11" name="Oval 129"/>
        <xdr:cNvSpPr>
          <a:spLocks noChangeArrowheads="1"/>
        </xdr:cNvSpPr>
      </xdr:nvSpPr>
      <xdr:spPr bwMode="auto">
        <a:xfrm>
          <a:off x="8191500" y="31213425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10</xdr:col>
      <xdr:colOff>95250</xdr:colOff>
      <xdr:row>111</xdr:row>
      <xdr:rowOff>19050</xdr:rowOff>
    </xdr:from>
    <xdr:to>
      <xdr:col>10</xdr:col>
      <xdr:colOff>190500</xdr:colOff>
      <xdr:row>111</xdr:row>
      <xdr:rowOff>133350</xdr:rowOff>
    </xdr:to>
    <xdr:sp macro="" textlink="">
      <xdr:nvSpPr>
        <xdr:cNvPr id="12" name="Oval 130"/>
        <xdr:cNvSpPr>
          <a:spLocks noChangeArrowheads="1"/>
        </xdr:cNvSpPr>
      </xdr:nvSpPr>
      <xdr:spPr bwMode="auto">
        <a:xfrm>
          <a:off x="8210550" y="334613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9525</xdr:colOff>
      <xdr:row>111</xdr:row>
      <xdr:rowOff>19050</xdr:rowOff>
    </xdr:from>
    <xdr:to>
      <xdr:col>11</xdr:col>
      <xdr:colOff>104775</xdr:colOff>
      <xdr:row>111</xdr:row>
      <xdr:rowOff>133350</xdr:rowOff>
    </xdr:to>
    <xdr:sp macro="" textlink="">
      <xdr:nvSpPr>
        <xdr:cNvPr id="13" name="Oval 131"/>
        <xdr:cNvSpPr>
          <a:spLocks noChangeArrowheads="1"/>
        </xdr:cNvSpPr>
      </xdr:nvSpPr>
      <xdr:spPr bwMode="auto">
        <a:xfrm>
          <a:off x="8439150" y="334613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257175</xdr:colOff>
      <xdr:row>111</xdr:row>
      <xdr:rowOff>19050</xdr:rowOff>
    </xdr:from>
    <xdr:to>
      <xdr:col>11</xdr:col>
      <xdr:colOff>352425</xdr:colOff>
      <xdr:row>111</xdr:row>
      <xdr:rowOff>133350</xdr:rowOff>
    </xdr:to>
    <xdr:sp macro="" textlink="">
      <xdr:nvSpPr>
        <xdr:cNvPr id="14" name="Oval 132"/>
        <xdr:cNvSpPr>
          <a:spLocks noChangeArrowheads="1"/>
        </xdr:cNvSpPr>
      </xdr:nvSpPr>
      <xdr:spPr bwMode="auto">
        <a:xfrm>
          <a:off x="8686800" y="334613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495300</xdr:colOff>
      <xdr:row>111</xdr:row>
      <xdr:rowOff>19050</xdr:rowOff>
    </xdr:from>
    <xdr:to>
      <xdr:col>11</xdr:col>
      <xdr:colOff>590550</xdr:colOff>
      <xdr:row>111</xdr:row>
      <xdr:rowOff>133350</xdr:rowOff>
    </xdr:to>
    <xdr:sp macro="" textlink="">
      <xdr:nvSpPr>
        <xdr:cNvPr id="15" name="Oval 133"/>
        <xdr:cNvSpPr>
          <a:spLocks noChangeArrowheads="1"/>
        </xdr:cNvSpPr>
      </xdr:nvSpPr>
      <xdr:spPr bwMode="auto">
        <a:xfrm>
          <a:off x="8924925" y="3346132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9</xdr:col>
      <xdr:colOff>47625</xdr:colOff>
      <xdr:row>102</xdr:row>
      <xdr:rowOff>161925</xdr:rowOff>
    </xdr:from>
    <xdr:to>
      <xdr:col>9</xdr:col>
      <xdr:colOff>47625</xdr:colOff>
      <xdr:row>111</xdr:row>
      <xdr:rowOff>161925</xdr:rowOff>
    </xdr:to>
    <xdr:sp macro="" textlink="">
      <xdr:nvSpPr>
        <xdr:cNvPr id="16" name="Line 134"/>
        <xdr:cNvSpPr>
          <a:spLocks noChangeShapeType="1"/>
        </xdr:cNvSpPr>
      </xdr:nvSpPr>
      <xdr:spPr bwMode="auto">
        <a:xfrm>
          <a:off x="6800850" y="31118175"/>
          <a:ext cx="0" cy="2486025"/>
        </a:xfrm>
        <a:prstGeom prst="line">
          <a:avLst/>
        </a:prstGeom>
        <a:noFill/>
        <a:ln w="28575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9</xdr:col>
      <xdr:colOff>1343025</xdr:colOff>
      <xdr:row>113</xdr:row>
      <xdr:rowOff>57150</xdr:rowOff>
    </xdr:from>
    <xdr:to>
      <xdr:col>11</xdr:col>
      <xdr:colOff>723900</xdr:colOff>
      <xdr:row>113</xdr:row>
      <xdr:rowOff>57150</xdr:rowOff>
    </xdr:to>
    <xdr:sp macro="" textlink="">
      <xdr:nvSpPr>
        <xdr:cNvPr id="17" name="Line 135"/>
        <xdr:cNvSpPr>
          <a:spLocks noChangeShapeType="1"/>
        </xdr:cNvSpPr>
      </xdr:nvSpPr>
      <xdr:spPr bwMode="auto">
        <a:xfrm>
          <a:off x="8096250" y="34051875"/>
          <a:ext cx="1057275" cy="0"/>
        </a:xfrm>
        <a:prstGeom prst="line">
          <a:avLst/>
        </a:prstGeom>
        <a:noFill/>
        <a:ln w="38100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10</xdr:col>
      <xdr:colOff>104775</xdr:colOff>
      <xdr:row>107</xdr:row>
      <xdr:rowOff>76200</xdr:rowOff>
    </xdr:from>
    <xdr:to>
      <xdr:col>10</xdr:col>
      <xdr:colOff>200025</xdr:colOff>
      <xdr:row>107</xdr:row>
      <xdr:rowOff>171450</xdr:rowOff>
    </xdr:to>
    <xdr:sp macro="" textlink="">
      <xdr:nvSpPr>
        <xdr:cNvPr id="18" name="Oval 136"/>
        <xdr:cNvSpPr>
          <a:spLocks noChangeArrowheads="1"/>
        </xdr:cNvSpPr>
      </xdr:nvSpPr>
      <xdr:spPr bwMode="auto">
        <a:xfrm>
          <a:off x="8220075" y="32413575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504825</xdr:colOff>
      <xdr:row>107</xdr:row>
      <xdr:rowOff>76200</xdr:rowOff>
    </xdr:from>
    <xdr:to>
      <xdr:col>11</xdr:col>
      <xdr:colOff>600075</xdr:colOff>
      <xdr:row>107</xdr:row>
      <xdr:rowOff>171450</xdr:rowOff>
    </xdr:to>
    <xdr:sp macro="" textlink="">
      <xdr:nvSpPr>
        <xdr:cNvPr id="19" name="Oval 137"/>
        <xdr:cNvSpPr>
          <a:spLocks noChangeArrowheads="1"/>
        </xdr:cNvSpPr>
      </xdr:nvSpPr>
      <xdr:spPr bwMode="auto">
        <a:xfrm>
          <a:off x="8934450" y="32413575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9</xdr:col>
      <xdr:colOff>1352550</xdr:colOff>
      <xdr:row>104</xdr:row>
      <xdr:rowOff>19050</xdr:rowOff>
    </xdr:from>
    <xdr:to>
      <xdr:col>9</xdr:col>
      <xdr:colOff>1352550</xdr:colOff>
      <xdr:row>111</xdr:row>
      <xdr:rowOff>247650</xdr:rowOff>
    </xdr:to>
    <xdr:sp macro="" textlink="">
      <xdr:nvSpPr>
        <xdr:cNvPr id="21" name="Line 139"/>
        <xdr:cNvSpPr>
          <a:spLocks noChangeShapeType="1"/>
        </xdr:cNvSpPr>
      </xdr:nvSpPr>
      <xdr:spPr bwMode="auto">
        <a:xfrm flipV="1">
          <a:off x="8105775" y="31527750"/>
          <a:ext cx="0" cy="2162175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485775</xdr:colOff>
      <xdr:row>103</xdr:row>
      <xdr:rowOff>47625</xdr:rowOff>
    </xdr:from>
    <xdr:to>
      <xdr:col>11</xdr:col>
      <xdr:colOff>619125</xdr:colOff>
      <xdr:row>103</xdr:row>
      <xdr:rowOff>238125</xdr:rowOff>
    </xdr:to>
    <xdr:sp macro="" textlink="">
      <xdr:nvSpPr>
        <xdr:cNvPr id="22" name="Line 140"/>
        <xdr:cNvSpPr>
          <a:spLocks noChangeShapeType="1"/>
        </xdr:cNvSpPr>
      </xdr:nvSpPr>
      <xdr:spPr bwMode="auto">
        <a:xfrm flipH="1">
          <a:off x="8915400" y="31280100"/>
          <a:ext cx="133350" cy="1905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11</xdr:col>
      <xdr:colOff>514350</xdr:colOff>
      <xdr:row>102</xdr:row>
      <xdr:rowOff>266700</xdr:rowOff>
    </xdr:from>
    <xdr:to>
      <xdr:col>11</xdr:col>
      <xdr:colOff>609600</xdr:colOff>
      <xdr:row>103</xdr:row>
      <xdr:rowOff>85725</xdr:rowOff>
    </xdr:to>
    <xdr:sp macro="" textlink="">
      <xdr:nvSpPr>
        <xdr:cNvPr id="23" name="Oval 141"/>
        <xdr:cNvSpPr>
          <a:spLocks noChangeArrowheads="1"/>
        </xdr:cNvSpPr>
      </xdr:nvSpPr>
      <xdr:spPr bwMode="auto">
        <a:xfrm>
          <a:off x="8943975" y="31222950"/>
          <a:ext cx="95250" cy="9525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400050</xdr:colOff>
      <xdr:row>103</xdr:row>
      <xdr:rowOff>0</xdr:rowOff>
    </xdr:from>
    <xdr:to>
      <xdr:col>11</xdr:col>
      <xdr:colOff>533400</xdr:colOff>
      <xdr:row>103</xdr:row>
      <xdr:rowOff>190500</xdr:rowOff>
    </xdr:to>
    <xdr:sp macro="" textlink="">
      <xdr:nvSpPr>
        <xdr:cNvPr id="24" name="Line 142"/>
        <xdr:cNvSpPr>
          <a:spLocks noChangeShapeType="1"/>
        </xdr:cNvSpPr>
      </xdr:nvSpPr>
      <xdr:spPr bwMode="auto">
        <a:xfrm flipH="1">
          <a:off x="8829675" y="31232475"/>
          <a:ext cx="133350" cy="19050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111</xdr:row>
      <xdr:rowOff>9525</xdr:rowOff>
    </xdr:from>
    <xdr:to>
      <xdr:col>11</xdr:col>
      <xdr:colOff>600075</xdr:colOff>
      <xdr:row>111</xdr:row>
      <xdr:rowOff>9525</xdr:rowOff>
    </xdr:to>
    <xdr:sp macro="" textlink="">
      <xdr:nvSpPr>
        <xdr:cNvPr id="25" name="Line 143"/>
        <xdr:cNvSpPr>
          <a:spLocks noChangeShapeType="1"/>
        </xdr:cNvSpPr>
      </xdr:nvSpPr>
      <xdr:spPr bwMode="auto">
        <a:xfrm>
          <a:off x="8191500" y="33451800"/>
          <a:ext cx="8382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76200</xdr:colOff>
      <xdr:row>110</xdr:row>
      <xdr:rowOff>219075</xdr:rowOff>
    </xdr:from>
    <xdr:to>
      <xdr:col>11</xdr:col>
      <xdr:colOff>600075</xdr:colOff>
      <xdr:row>110</xdr:row>
      <xdr:rowOff>219075</xdr:rowOff>
    </xdr:to>
    <xdr:sp macro="" textlink="">
      <xdr:nvSpPr>
        <xdr:cNvPr id="26" name="Line 144"/>
        <xdr:cNvSpPr>
          <a:spLocks noChangeShapeType="1"/>
        </xdr:cNvSpPr>
      </xdr:nvSpPr>
      <xdr:spPr bwMode="auto">
        <a:xfrm>
          <a:off x="8191500" y="33385125"/>
          <a:ext cx="838200" cy="0"/>
        </a:xfrm>
        <a:prstGeom prst="line">
          <a:avLst/>
        </a:prstGeom>
        <a:noFill/>
        <a:ln w="28575">
          <a:solidFill>
            <a:srgbClr val="666699"/>
          </a:solidFill>
          <a:round/>
          <a:headEnd/>
          <a:tailEnd/>
        </a:ln>
      </xdr:spPr>
    </xdr:sp>
    <xdr:clientData/>
  </xdr:twoCellAnchor>
  <xdr:twoCellAnchor>
    <xdr:from>
      <xdr:col>10</xdr:col>
      <xdr:colOff>95250</xdr:colOff>
      <xdr:row>110</xdr:row>
      <xdr:rowOff>85725</xdr:rowOff>
    </xdr:from>
    <xdr:to>
      <xdr:col>10</xdr:col>
      <xdr:colOff>190500</xdr:colOff>
      <xdr:row>110</xdr:row>
      <xdr:rowOff>200025</xdr:rowOff>
    </xdr:to>
    <xdr:sp macro="" textlink="">
      <xdr:nvSpPr>
        <xdr:cNvPr id="27" name="Oval 145"/>
        <xdr:cNvSpPr>
          <a:spLocks noChangeArrowheads="1"/>
        </xdr:cNvSpPr>
      </xdr:nvSpPr>
      <xdr:spPr bwMode="auto">
        <a:xfrm>
          <a:off x="8210550" y="3325177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11</xdr:col>
      <xdr:colOff>504825</xdr:colOff>
      <xdr:row>110</xdr:row>
      <xdr:rowOff>85725</xdr:rowOff>
    </xdr:from>
    <xdr:to>
      <xdr:col>11</xdr:col>
      <xdr:colOff>600075</xdr:colOff>
      <xdr:row>110</xdr:row>
      <xdr:rowOff>200025</xdr:rowOff>
    </xdr:to>
    <xdr:sp macro="" textlink="">
      <xdr:nvSpPr>
        <xdr:cNvPr id="28" name="Oval 146"/>
        <xdr:cNvSpPr>
          <a:spLocks noChangeArrowheads="1"/>
        </xdr:cNvSpPr>
      </xdr:nvSpPr>
      <xdr:spPr bwMode="auto">
        <a:xfrm>
          <a:off x="8934450" y="33251775"/>
          <a:ext cx="95250" cy="114300"/>
        </a:xfrm>
        <a:prstGeom prst="ellipse">
          <a:avLst/>
        </a:prstGeom>
        <a:solidFill>
          <a:srgbClr val="FF0000"/>
        </a:solidFill>
        <a:ln w="9525">
          <a:solidFill>
            <a:srgbClr val="CCFFCC"/>
          </a:solidFill>
          <a:round/>
          <a:headEnd/>
          <a:tailEnd/>
        </a:ln>
      </xdr:spPr>
    </xdr:sp>
    <xdr:clientData/>
  </xdr:twoCellAnchor>
  <xdr:twoCellAnchor>
    <xdr:from>
      <xdr:col>9</xdr:col>
      <xdr:colOff>1085850</xdr:colOff>
      <xdr:row>106</xdr:row>
      <xdr:rowOff>190500</xdr:rowOff>
    </xdr:from>
    <xdr:to>
      <xdr:col>10</xdr:col>
      <xdr:colOff>76200</xdr:colOff>
      <xdr:row>106</xdr:row>
      <xdr:rowOff>190500</xdr:rowOff>
    </xdr:to>
    <xdr:sp macro="" textlink="">
      <xdr:nvSpPr>
        <xdr:cNvPr id="29" name="Line 147"/>
        <xdr:cNvSpPr>
          <a:spLocks noChangeShapeType="1"/>
        </xdr:cNvSpPr>
      </xdr:nvSpPr>
      <xdr:spPr bwMode="auto">
        <a:xfrm flipH="1">
          <a:off x="7839075" y="32251650"/>
          <a:ext cx="352425" cy="0"/>
        </a:xfrm>
        <a:prstGeom prst="line">
          <a:avLst/>
        </a:prstGeom>
        <a:noFill/>
        <a:ln w="9525">
          <a:solidFill>
            <a:srgbClr val="FF99CC"/>
          </a:solidFill>
          <a:round/>
          <a:headEnd/>
          <a:tailEnd type="triangle" w="med" len="med"/>
        </a:ln>
      </xdr:spPr>
    </xdr:sp>
    <xdr:clientData/>
  </xdr:twoCellAnchor>
  <xdr:twoCellAnchor>
    <xdr:from>
      <xdr:col>9</xdr:col>
      <xdr:colOff>523875</xdr:colOff>
      <xdr:row>102</xdr:row>
      <xdr:rowOff>19050</xdr:rowOff>
    </xdr:from>
    <xdr:to>
      <xdr:col>11</xdr:col>
      <xdr:colOff>682136</xdr:colOff>
      <xdr:row>102</xdr:row>
      <xdr:rowOff>19050</xdr:rowOff>
    </xdr:to>
    <xdr:sp macro="" textlink="">
      <xdr:nvSpPr>
        <xdr:cNvPr id="30" name="Line 148"/>
        <xdr:cNvSpPr>
          <a:spLocks noChangeShapeType="1"/>
        </xdr:cNvSpPr>
      </xdr:nvSpPr>
      <xdr:spPr bwMode="auto">
        <a:xfrm>
          <a:off x="7264644" y="31041242"/>
          <a:ext cx="1828800" cy="0"/>
        </a:xfrm>
        <a:prstGeom prst="line">
          <a:avLst/>
        </a:prstGeom>
        <a:noFill/>
        <a:ln w="38100">
          <a:solidFill>
            <a:srgbClr val="FF99CC"/>
          </a:solidFill>
          <a:round/>
          <a:headEnd type="triangle" w="med" len="med"/>
          <a:tailEnd type="triangle" w="med" len="med"/>
        </a:ln>
      </xdr:spPr>
    </xdr:sp>
    <xdr:clientData/>
  </xdr:twoCellAnchor>
  <xdr:twoCellAnchor>
    <xdr:from>
      <xdr:col>26</xdr:col>
      <xdr:colOff>57150</xdr:colOff>
      <xdr:row>28</xdr:row>
      <xdr:rowOff>161925</xdr:rowOff>
    </xdr:from>
    <xdr:to>
      <xdr:col>26</xdr:col>
      <xdr:colOff>457200</xdr:colOff>
      <xdr:row>28</xdr:row>
      <xdr:rowOff>285750</xdr:rowOff>
    </xdr:to>
    <xdr:sp macro="" textlink="">
      <xdr:nvSpPr>
        <xdr:cNvPr id="47" name="AutoShape 196"/>
        <xdr:cNvSpPr>
          <a:spLocks noChangeArrowheads="1"/>
        </xdr:cNvSpPr>
      </xdr:nvSpPr>
      <xdr:spPr bwMode="auto">
        <a:xfrm>
          <a:off x="19716750" y="9258300"/>
          <a:ext cx="400050" cy="123825"/>
        </a:xfrm>
        <a:prstGeom prst="rightArrow">
          <a:avLst>
            <a:gd name="adj1" fmla="val 50000"/>
            <a:gd name="adj2" fmla="val 87500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57150</xdr:colOff>
      <xdr:row>33</xdr:row>
      <xdr:rowOff>114300</xdr:rowOff>
    </xdr:from>
    <xdr:to>
      <xdr:col>26</xdr:col>
      <xdr:colOff>457200</xdr:colOff>
      <xdr:row>33</xdr:row>
      <xdr:rowOff>238125</xdr:rowOff>
    </xdr:to>
    <xdr:sp macro="" textlink="">
      <xdr:nvSpPr>
        <xdr:cNvPr id="48" name="AutoShape 197"/>
        <xdr:cNvSpPr>
          <a:spLocks noChangeArrowheads="1"/>
        </xdr:cNvSpPr>
      </xdr:nvSpPr>
      <xdr:spPr bwMode="auto">
        <a:xfrm>
          <a:off x="19716750" y="1064895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495300</xdr:colOff>
      <xdr:row>38</xdr:row>
      <xdr:rowOff>104775</xdr:rowOff>
    </xdr:from>
    <xdr:to>
      <xdr:col>26</xdr:col>
      <xdr:colOff>152400</xdr:colOff>
      <xdr:row>38</xdr:row>
      <xdr:rowOff>228600</xdr:rowOff>
    </xdr:to>
    <xdr:sp macro="" textlink="">
      <xdr:nvSpPr>
        <xdr:cNvPr id="49" name="AutoShape 198"/>
        <xdr:cNvSpPr>
          <a:spLocks noChangeArrowheads="1"/>
        </xdr:cNvSpPr>
      </xdr:nvSpPr>
      <xdr:spPr bwMode="auto">
        <a:xfrm>
          <a:off x="18916650" y="12020550"/>
          <a:ext cx="895350" cy="123825"/>
        </a:xfrm>
        <a:prstGeom prst="rightArrow">
          <a:avLst>
            <a:gd name="adj1" fmla="val 50000"/>
            <a:gd name="adj2" fmla="val 1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495300</xdr:colOff>
      <xdr:row>37</xdr:row>
      <xdr:rowOff>76200</xdr:rowOff>
    </xdr:from>
    <xdr:to>
      <xdr:col>26</xdr:col>
      <xdr:colOff>152400</xdr:colOff>
      <xdr:row>37</xdr:row>
      <xdr:rowOff>200025</xdr:rowOff>
    </xdr:to>
    <xdr:sp macro="" textlink="">
      <xdr:nvSpPr>
        <xdr:cNvPr id="50" name="AutoShape 199"/>
        <xdr:cNvSpPr>
          <a:spLocks noChangeArrowheads="1"/>
        </xdr:cNvSpPr>
      </xdr:nvSpPr>
      <xdr:spPr bwMode="auto">
        <a:xfrm>
          <a:off x="18916650" y="11715750"/>
          <a:ext cx="895350" cy="123825"/>
        </a:xfrm>
        <a:prstGeom prst="rightArrow">
          <a:avLst>
            <a:gd name="adj1" fmla="val 50000"/>
            <a:gd name="adj2" fmla="val 1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704850</xdr:colOff>
      <xdr:row>20</xdr:row>
      <xdr:rowOff>133350</xdr:rowOff>
    </xdr:from>
    <xdr:to>
      <xdr:col>27</xdr:col>
      <xdr:colOff>171450</xdr:colOff>
      <xdr:row>20</xdr:row>
      <xdr:rowOff>257175</xdr:rowOff>
    </xdr:to>
    <xdr:sp macro="" textlink="">
      <xdr:nvSpPr>
        <xdr:cNvPr id="51" name="AutoShape 200"/>
        <xdr:cNvSpPr>
          <a:spLocks noChangeArrowheads="1"/>
        </xdr:cNvSpPr>
      </xdr:nvSpPr>
      <xdr:spPr bwMode="auto">
        <a:xfrm>
          <a:off x="20364450" y="6600825"/>
          <a:ext cx="752475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9</xdr:row>
      <xdr:rowOff>295275</xdr:rowOff>
    </xdr:from>
    <xdr:to>
      <xdr:col>26</xdr:col>
      <xdr:colOff>895350</xdr:colOff>
      <xdr:row>10</xdr:row>
      <xdr:rowOff>85725</xdr:rowOff>
    </xdr:to>
    <xdr:sp macro="" textlink="">
      <xdr:nvSpPr>
        <xdr:cNvPr id="52" name="AutoShape 201"/>
        <xdr:cNvSpPr>
          <a:spLocks noChangeArrowheads="1"/>
        </xdr:cNvSpPr>
      </xdr:nvSpPr>
      <xdr:spPr bwMode="auto">
        <a:xfrm>
          <a:off x="20154900" y="300037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51</xdr:row>
      <xdr:rowOff>76200</xdr:rowOff>
    </xdr:from>
    <xdr:to>
      <xdr:col>26</xdr:col>
      <xdr:colOff>895350</xdr:colOff>
      <xdr:row>51</xdr:row>
      <xdr:rowOff>200025</xdr:rowOff>
    </xdr:to>
    <xdr:sp macro="" textlink="">
      <xdr:nvSpPr>
        <xdr:cNvPr id="53" name="AutoShape 202"/>
        <xdr:cNvSpPr>
          <a:spLocks noChangeArrowheads="1"/>
        </xdr:cNvSpPr>
      </xdr:nvSpPr>
      <xdr:spPr bwMode="auto">
        <a:xfrm>
          <a:off x="20154900" y="1560195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52</xdr:row>
      <xdr:rowOff>104775</xdr:rowOff>
    </xdr:from>
    <xdr:to>
      <xdr:col>26</xdr:col>
      <xdr:colOff>895350</xdr:colOff>
      <xdr:row>52</xdr:row>
      <xdr:rowOff>228600</xdr:rowOff>
    </xdr:to>
    <xdr:sp macro="" textlink="">
      <xdr:nvSpPr>
        <xdr:cNvPr id="54" name="AutoShape 203"/>
        <xdr:cNvSpPr>
          <a:spLocks noChangeArrowheads="1"/>
        </xdr:cNvSpPr>
      </xdr:nvSpPr>
      <xdr:spPr bwMode="auto">
        <a:xfrm>
          <a:off x="20154900" y="1588770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53</xdr:row>
      <xdr:rowOff>104775</xdr:rowOff>
    </xdr:from>
    <xdr:to>
      <xdr:col>26</xdr:col>
      <xdr:colOff>895350</xdr:colOff>
      <xdr:row>53</xdr:row>
      <xdr:rowOff>228600</xdr:rowOff>
    </xdr:to>
    <xdr:sp macro="" textlink="">
      <xdr:nvSpPr>
        <xdr:cNvPr id="55" name="AutoShape 204"/>
        <xdr:cNvSpPr>
          <a:spLocks noChangeArrowheads="1"/>
        </xdr:cNvSpPr>
      </xdr:nvSpPr>
      <xdr:spPr bwMode="auto">
        <a:xfrm>
          <a:off x="20154900" y="16144875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 algn="ctr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54</xdr:row>
      <xdr:rowOff>104775</xdr:rowOff>
    </xdr:from>
    <xdr:to>
      <xdr:col>26</xdr:col>
      <xdr:colOff>895350</xdr:colOff>
      <xdr:row>54</xdr:row>
      <xdr:rowOff>228600</xdr:rowOff>
    </xdr:to>
    <xdr:sp macro="" textlink="">
      <xdr:nvSpPr>
        <xdr:cNvPr id="56" name="AutoShape 205"/>
        <xdr:cNvSpPr>
          <a:spLocks noChangeArrowheads="1"/>
        </xdr:cNvSpPr>
      </xdr:nvSpPr>
      <xdr:spPr bwMode="auto">
        <a:xfrm>
          <a:off x="20154900" y="1640205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495300</xdr:colOff>
      <xdr:row>55</xdr:row>
      <xdr:rowOff>76200</xdr:rowOff>
    </xdr:from>
    <xdr:to>
      <xdr:col>26</xdr:col>
      <xdr:colOff>895350</xdr:colOff>
      <xdr:row>55</xdr:row>
      <xdr:rowOff>200025</xdr:rowOff>
    </xdr:to>
    <xdr:sp macro="" textlink="">
      <xdr:nvSpPr>
        <xdr:cNvPr id="57" name="AutoShape 206"/>
        <xdr:cNvSpPr>
          <a:spLocks noChangeArrowheads="1"/>
        </xdr:cNvSpPr>
      </xdr:nvSpPr>
      <xdr:spPr bwMode="auto">
        <a:xfrm>
          <a:off x="20154900" y="16630650"/>
          <a:ext cx="400050" cy="123825"/>
        </a:xfrm>
        <a:prstGeom prst="rightArrow">
          <a:avLst>
            <a:gd name="adj1" fmla="val 50000"/>
            <a:gd name="adj2" fmla="val 807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26</xdr:col>
      <xdr:colOff>704850</xdr:colOff>
      <xdr:row>21</xdr:row>
      <xdr:rowOff>104775</xdr:rowOff>
    </xdr:from>
    <xdr:to>
      <xdr:col>27</xdr:col>
      <xdr:colOff>171450</xdr:colOff>
      <xdr:row>21</xdr:row>
      <xdr:rowOff>228600</xdr:rowOff>
    </xdr:to>
    <xdr:sp macro="" textlink="">
      <xdr:nvSpPr>
        <xdr:cNvPr id="58" name="AutoShape 210"/>
        <xdr:cNvSpPr>
          <a:spLocks noChangeArrowheads="1"/>
        </xdr:cNvSpPr>
      </xdr:nvSpPr>
      <xdr:spPr bwMode="auto">
        <a:xfrm>
          <a:off x="20364450" y="6915150"/>
          <a:ext cx="752475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1409700</xdr:colOff>
      <xdr:row>69</xdr:row>
      <xdr:rowOff>0</xdr:rowOff>
    </xdr:from>
    <xdr:to>
      <xdr:col>26</xdr:col>
      <xdr:colOff>76200</xdr:colOff>
      <xdr:row>69</xdr:row>
      <xdr:rowOff>0</xdr:rowOff>
    </xdr:to>
    <xdr:sp macro="" textlink="">
      <xdr:nvSpPr>
        <xdr:cNvPr id="59" name="Line 211"/>
        <xdr:cNvSpPr>
          <a:spLocks noChangeShapeType="1"/>
        </xdr:cNvSpPr>
      </xdr:nvSpPr>
      <xdr:spPr bwMode="auto">
        <a:xfrm>
          <a:off x="17040225" y="20412075"/>
          <a:ext cx="2695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0</xdr:rowOff>
    </xdr:from>
    <xdr:to>
      <xdr:col>12</xdr:col>
      <xdr:colOff>619125</xdr:colOff>
      <xdr:row>5</xdr:row>
      <xdr:rowOff>733</xdr:rowOff>
    </xdr:to>
    <xdr:pic>
      <xdr:nvPicPr>
        <xdr:cNvPr id="63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792308" y="571500"/>
          <a:ext cx="1205279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0</xdr:rowOff>
    </xdr:from>
    <xdr:to>
      <xdr:col>12</xdr:col>
      <xdr:colOff>619125</xdr:colOff>
      <xdr:row>5</xdr:row>
      <xdr:rowOff>733</xdr:rowOff>
    </xdr:to>
    <xdr:pic>
      <xdr:nvPicPr>
        <xdr:cNvPr id="2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792308" y="571500"/>
          <a:ext cx="1205279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9525</xdr:rowOff>
    </xdr:from>
    <xdr:to>
      <xdr:col>12</xdr:col>
      <xdr:colOff>628650</xdr:colOff>
      <xdr:row>4</xdr:row>
      <xdr:rowOff>361950</xdr:rowOff>
    </xdr:to>
    <xdr:pic>
      <xdr:nvPicPr>
        <xdr:cNvPr id="13560" name="Picture 2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571500"/>
          <a:ext cx="12096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8</xdr:col>
      <xdr:colOff>104775</xdr:colOff>
      <xdr:row>115</xdr:row>
      <xdr:rowOff>57150</xdr:rowOff>
    </xdr:from>
    <xdr:to>
      <xdr:col>12</xdr:col>
      <xdr:colOff>847725</xdr:colOff>
      <xdr:row>122</xdr:row>
      <xdr:rowOff>238125</xdr:rowOff>
    </xdr:to>
    <xdr:sp macro="" textlink="">
      <xdr:nvSpPr>
        <xdr:cNvPr id="13561" name="Rectangle 32"/>
        <xdr:cNvSpPr>
          <a:spLocks noChangeArrowheads="1"/>
        </xdr:cNvSpPr>
      </xdr:nvSpPr>
      <xdr:spPr bwMode="auto">
        <a:xfrm>
          <a:off x="6543675" y="35166300"/>
          <a:ext cx="3695700" cy="2171700"/>
        </a:xfrm>
        <a:prstGeom prst="rect">
          <a:avLst/>
        </a:prstGeom>
        <a:noFill/>
        <a:ln w="28575">
          <a:solidFill>
            <a:srgbClr val="339966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209550</xdr:colOff>
      <xdr:row>115</xdr:row>
      <xdr:rowOff>171450</xdr:rowOff>
    </xdr:from>
    <xdr:to>
      <xdr:col>12</xdr:col>
      <xdr:colOff>733425</xdr:colOff>
      <xdr:row>122</xdr:row>
      <xdr:rowOff>104775</xdr:rowOff>
    </xdr:to>
    <xdr:sp macro="" textlink="">
      <xdr:nvSpPr>
        <xdr:cNvPr id="13562" name="Rectangle 37"/>
        <xdr:cNvSpPr>
          <a:spLocks noChangeArrowheads="1"/>
        </xdr:cNvSpPr>
      </xdr:nvSpPr>
      <xdr:spPr bwMode="auto">
        <a:xfrm>
          <a:off x="6648450" y="35280600"/>
          <a:ext cx="3476625" cy="1924050"/>
        </a:xfrm>
        <a:prstGeom prst="rect">
          <a:avLst/>
        </a:prstGeom>
        <a:noFill/>
        <a:ln w="28575">
          <a:solidFill>
            <a:srgbClr val="339966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104775</xdr:colOff>
      <xdr:row>115</xdr:row>
      <xdr:rowOff>57150</xdr:rowOff>
    </xdr:from>
    <xdr:to>
      <xdr:col>8</xdr:col>
      <xdr:colOff>190500</xdr:colOff>
      <xdr:row>116</xdr:row>
      <xdr:rowOff>104775</xdr:rowOff>
    </xdr:to>
    <xdr:sp macro="" textlink="">
      <xdr:nvSpPr>
        <xdr:cNvPr id="13563" name="Rectangle 39"/>
        <xdr:cNvSpPr>
          <a:spLocks noChangeArrowheads="1"/>
        </xdr:cNvSpPr>
      </xdr:nvSpPr>
      <xdr:spPr bwMode="auto">
        <a:xfrm>
          <a:off x="6543675" y="35166300"/>
          <a:ext cx="85725" cy="3238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</xdr:col>
      <xdr:colOff>742950</xdr:colOff>
      <xdr:row>121</xdr:row>
      <xdr:rowOff>171450</xdr:rowOff>
    </xdr:from>
    <xdr:to>
      <xdr:col>12</xdr:col>
      <xdr:colOff>828675</xdr:colOff>
      <xdr:row>122</xdr:row>
      <xdr:rowOff>219075</xdr:rowOff>
    </xdr:to>
    <xdr:sp macro="" textlink="">
      <xdr:nvSpPr>
        <xdr:cNvPr id="13564" name="Rectangle 40"/>
        <xdr:cNvSpPr>
          <a:spLocks noChangeArrowheads="1"/>
        </xdr:cNvSpPr>
      </xdr:nvSpPr>
      <xdr:spPr bwMode="auto">
        <a:xfrm>
          <a:off x="10134600" y="36995100"/>
          <a:ext cx="85725" cy="3238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114300</xdr:colOff>
      <xdr:row>122</xdr:row>
      <xdr:rowOff>104775</xdr:rowOff>
    </xdr:from>
    <xdr:to>
      <xdr:col>9</xdr:col>
      <xdr:colOff>133350</xdr:colOff>
      <xdr:row>122</xdr:row>
      <xdr:rowOff>219075</xdr:rowOff>
    </xdr:to>
    <xdr:sp macro="" textlink="">
      <xdr:nvSpPr>
        <xdr:cNvPr id="13565" name="Rectangle 42"/>
        <xdr:cNvSpPr>
          <a:spLocks noChangeArrowheads="1"/>
        </xdr:cNvSpPr>
      </xdr:nvSpPr>
      <xdr:spPr bwMode="auto">
        <a:xfrm>
          <a:off x="6553200" y="37204650"/>
          <a:ext cx="333375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</xdr:col>
      <xdr:colOff>485775</xdr:colOff>
      <xdr:row>115</xdr:row>
      <xdr:rowOff>57150</xdr:rowOff>
    </xdr:from>
    <xdr:to>
      <xdr:col>12</xdr:col>
      <xdr:colOff>819150</xdr:colOff>
      <xdr:row>115</xdr:row>
      <xdr:rowOff>171450</xdr:rowOff>
    </xdr:to>
    <xdr:sp macro="" textlink="">
      <xdr:nvSpPr>
        <xdr:cNvPr id="13566" name="Rectangle 47"/>
        <xdr:cNvSpPr>
          <a:spLocks noChangeArrowheads="1"/>
        </xdr:cNvSpPr>
      </xdr:nvSpPr>
      <xdr:spPr bwMode="auto">
        <a:xfrm>
          <a:off x="9877425" y="35166300"/>
          <a:ext cx="333375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200025</xdr:colOff>
      <xdr:row>120</xdr:row>
      <xdr:rowOff>0</xdr:rowOff>
    </xdr:from>
    <xdr:to>
      <xdr:col>12</xdr:col>
      <xdr:colOff>742950</xdr:colOff>
      <xdr:row>120</xdr:row>
      <xdr:rowOff>0</xdr:rowOff>
    </xdr:to>
    <xdr:cxnSp macro="">
      <xdr:nvCxnSpPr>
        <xdr:cNvPr id="13567" name="AutoShape 48"/>
        <xdr:cNvCxnSpPr>
          <a:cxnSpLocks noChangeShapeType="1"/>
        </xdr:cNvCxnSpPr>
      </xdr:nvCxnSpPr>
      <xdr:spPr bwMode="auto">
        <a:xfrm>
          <a:off x="6638925" y="36547425"/>
          <a:ext cx="3495675" cy="0"/>
        </a:xfrm>
        <a:prstGeom prst="straightConnector1">
          <a:avLst/>
        </a:prstGeom>
        <a:noFill/>
        <a:ln w="28575">
          <a:solidFill>
            <a:srgbClr val="FF99CC"/>
          </a:solidFill>
          <a:round/>
          <a:headEnd/>
          <a:tailEnd/>
        </a:ln>
      </xdr:spPr>
    </xdr:cxnSp>
    <xdr:clientData/>
  </xdr:twoCellAnchor>
  <xdr:twoCellAnchor>
    <xdr:from>
      <xdr:col>8</xdr:col>
      <xdr:colOff>219075</xdr:colOff>
      <xdr:row>120</xdr:row>
      <xdr:rowOff>0</xdr:rowOff>
    </xdr:from>
    <xdr:to>
      <xdr:col>9</xdr:col>
      <xdr:colOff>142875</xdr:colOff>
      <xdr:row>120</xdr:row>
      <xdr:rowOff>47625</xdr:rowOff>
    </xdr:to>
    <xdr:sp macro="" textlink="">
      <xdr:nvSpPr>
        <xdr:cNvPr id="13568" name="Line 49"/>
        <xdr:cNvSpPr>
          <a:spLocks noChangeShapeType="1"/>
        </xdr:cNvSpPr>
      </xdr:nvSpPr>
      <xdr:spPr bwMode="auto">
        <a:xfrm>
          <a:off x="6657975" y="36547425"/>
          <a:ext cx="238125" cy="47625"/>
        </a:xfrm>
        <a:prstGeom prst="line">
          <a:avLst/>
        </a:prstGeom>
        <a:noFill/>
        <a:ln w="28575">
          <a:solidFill>
            <a:srgbClr val="FF99CC"/>
          </a:solidFill>
          <a:round/>
          <a:headEnd/>
          <a:tailEnd/>
        </a:ln>
      </xdr:spPr>
    </xdr:sp>
    <xdr:clientData/>
  </xdr:twoCellAnchor>
  <xdr:twoCellAnchor>
    <xdr:from>
      <xdr:col>12</xdr:col>
      <xdr:colOff>466725</xdr:colOff>
      <xdr:row>119</xdr:row>
      <xdr:rowOff>219075</xdr:rowOff>
    </xdr:from>
    <xdr:to>
      <xdr:col>12</xdr:col>
      <xdr:colOff>704850</xdr:colOff>
      <xdr:row>119</xdr:row>
      <xdr:rowOff>266700</xdr:rowOff>
    </xdr:to>
    <xdr:sp macro="" textlink="">
      <xdr:nvSpPr>
        <xdr:cNvPr id="13569" name="Line 50"/>
        <xdr:cNvSpPr>
          <a:spLocks noChangeShapeType="1"/>
        </xdr:cNvSpPr>
      </xdr:nvSpPr>
      <xdr:spPr bwMode="auto">
        <a:xfrm>
          <a:off x="9858375" y="36490275"/>
          <a:ext cx="238125" cy="47625"/>
        </a:xfrm>
        <a:prstGeom prst="line">
          <a:avLst/>
        </a:prstGeom>
        <a:noFill/>
        <a:ln w="28575">
          <a:solidFill>
            <a:srgbClr val="FF99CC"/>
          </a:solidFill>
          <a:round/>
          <a:headEnd/>
          <a:tailEnd/>
        </a:ln>
      </xdr:spPr>
    </xdr:sp>
    <xdr:clientData/>
  </xdr:twoCellAnchor>
  <xdr:twoCellAnchor>
    <xdr:from>
      <xdr:col>10</xdr:col>
      <xdr:colOff>276225</xdr:colOff>
      <xdr:row>115</xdr:row>
      <xdr:rowOff>161925</xdr:rowOff>
    </xdr:from>
    <xdr:to>
      <xdr:col>10</xdr:col>
      <xdr:colOff>276225</xdr:colOff>
      <xdr:row>122</xdr:row>
      <xdr:rowOff>114300</xdr:rowOff>
    </xdr:to>
    <xdr:cxnSp macro="">
      <xdr:nvCxnSpPr>
        <xdr:cNvPr id="13570" name="AutoShape 52"/>
        <xdr:cNvCxnSpPr>
          <a:cxnSpLocks noChangeShapeType="1"/>
          <a:stCxn id="13562" idx="2"/>
          <a:endCxn id="13562" idx="0"/>
        </xdr:cNvCxnSpPr>
      </xdr:nvCxnSpPr>
      <xdr:spPr bwMode="auto">
        <a:xfrm flipV="1">
          <a:off x="8391525" y="35271075"/>
          <a:ext cx="0" cy="1943100"/>
        </a:xfrm>
        <a:prstGeom prst="straightConnector1">
          <a:avLst/>
        </a:prstGeom>
        <a:noFill/>
        <a:ln w="28575">
          <a:solidFill>
            <a:srgbClr val="FF99CC"/>
          </a:solidFill>
          <a:round/>
          <a:headEnd/>
          <a:tailEnd/>
        </a:ln>
      </xdr:spPr>
    </xdr:cxnSp>
    <xdr:clientData/>
  </xdr:twoCellAnchor>
  <xdr:twoCellAnchor>
    <xdr:from>
      <xdr:col>10</xdr:col>
      <xdr:colOff>209550</xdr:colOff>
      <xdr:row>121</xdr:row>
      <xdr:rowOff>142875</xdr:rowOff>
    </xdr:from>
    <xdr:to>
      <xdr:col>10</xdr:col>
      <xdr:colOff>276225</xdr:colOff>
      <xdr:row>122</xdr:row>
      <xdr:rowOff>85725</xdr:rowOff>
    </xdr:to>
    <xdr:sp macro="" textlink="">
      <xdr:nvSpPr>
        <xdr:cNvPr id="13571" name="Line 55"/>
        <xdr:cNvSpPr>
          <a:spLocks noChangeShapeType="1"/>
        </xdr:cNvSpPr>
      </xdr:nvSpPr>
      <xdr:spPr bwMode="auto">
        <a:xfrm flipH="1" flipV="1">
          <a:off x="8324850" y="36966525"/>
          <a:ext cx="66675" cy="219075"/>
        </a:xfrm>
        <a:prstGeom prst="line">
          <a:avLst/>
        </a:prstGeom>
        <a:noFill/>
        <a:ln w="28575">
          <a:solidFill>
            <a:srgbClr val="FF99CC"/>
          </a:solidFill>
          <a:round/>
          <a:headEnd/>
          <a:tailEnd/>
        </a:ln>
      </xdr:spPr>
    </xdr:sp>
    <xdr:clientData/>
  </xdr:twoCellAnchor>
  <xdr:twoCellAnchor>
    <xdr:from>
      <xdr:col>10</xdr:col>
      <xdr:colOff>276225</xdr:colOff>
      <xdr:row>115</xdr:row>
      <xdr:rowOff>209550</xdr:rowOff>
    </xdr:from>
    <xdr:to>
      <xdr:col>11</xdr:col>
      <xdr:colOff>28575</xdr:colOff>
      <xdr:row>116</xdr:row>
      <xdr:rowOff>152400</xdr:rowOff>
    </xdr:to>
    <xdr:sp macro="" textlink="">
      <xdr:nvSpPr>
        <xdr:cNvPr id="13572" name="Line 56"/>
        <xdr:cNvSpPr>
          <a:spLocks noChangeShapeType="1"/>
        </xdr:cNvSpPr>
      </xdr:nvSpPr>
      <xdr:spPr bwMode="auto">
        <a:xfrm flipH="1" flipV="1">
          <a:off x="8391525" y="35318700"/>
          <a:ext cx="66675" cy="219075"/>
        </a:xfrm>
        <a:prstGeom prst="line">
          <a:avLst/>
        </a:prstGeom>
        <a:noFill/>
        <a:ln w="28575">
          <a:solidFill>
            <a:srgbClr val="FF99CC"/>
          </a:solidFill>
          <a:round/>
          <a:headEnd/>
          <a:tailEnd/>
        </a:ln>
      </xdr:spPr>
    </xdr:sp>
    <xdr:clientData/>
  </xdr:twoCellAnchor>
  <xdr:twoCellAnchor>
    <xdr:from>
      <xdr:col>24</xdr:col>
      <xdr:colOff>685800</xdr:colOff>
      <xdr:row>12</xdr:row>
      <xdr:rowOff>114300</xdr:rowOff>
    </xdr:from>
    <xdr:to>
      <xdr:col>25</xdr:col>
      <xdr:colOff>752475</xdr:colOff>
      <xdr:row>12</xdr:row>
      <xdr:rowOff>238125</xdr:rowOff>
    </xdr:to>
    <xdr:sp macro="" textlink="">
      <xdr:nvSpPr>
        <xdr:cNvPr id="13574" name="AutoShape 125"/>
        <xdr:cNvSpPr>
          <a:spLocks noChangeArrowheads="1"/>
        </xdr:cNvSpPr>
      </xdr:nvSpPr>
      <xdr:spPr bwMode="auto">
        <a:xfrm>
          <a:off x="19364325" y="4524375"/>
          <a:ext cx="781050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1228725</xdr:colOff>
      <xdr:row>25</xdr:row>
      <xdr:rowOff>247650</xdr:rowOff>
    </xdr:from>
    <xdr:to>
      <xdr:col>26</xdr:col>
      <xdr:colOff>695325</xdr:colOff>
      <xdr:row>26</xdr:row>
      <xdr:rowOff>38100</xdr:rowOff>
    </xdr:to>
    <xdr:sp macro="" textlink="">
      <xdr:nvSpPr>
        <xdr:cNvPr id="13575" name="AutoShape 126"/>
        <xdr:cNvSpPr>
          <a:spLocks noChangeArrowheads="1"/>
        </xdr:cNvSpPr>
      </xdr:nvSpPr>
      <xdr:spPr bwMode="auto">
        <a:xfrm>
          <a:off x="20621625" y="8039100"/>
          <a:ext cx="781050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333375</xdr:colOff>
      <xdr:row>45</xdr:row>
      <xdr:rowOff>76200</xdr:rowOff>
    </xdr:from>
    <xdr:to>
      <xdr:col>25</xdr:col>
      <xdr:colOff>1114425</xdr:colOff>
      <xdr:row>45</xdr:row>
      <xdr:rowOff>200025</xdr:rowOff>
    </xdr:to>
    <xdr:sp macro="" textlink="">
      <xdr:nvSpPr>
        <xdr:cNvPr id="13578" name="AutoShape 131"/>
        <xdr:cNvSpPr>
          <a:spLocks noChangeArrowheads="1"/>
        </xdr:cNvSpPr>
      </xdr:nvSpPr>
      <xdr:spPr bwMode="auto">
        <a:xfrm>
          <a:off x="19726275" y="13496925"/>
          <a:ext cx="781050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333375</xdr:colOff>
      <xdr:row>50</xdr:row>
      <xdr:rowOff>76200</xdr:rowOff>
    </xdr:from>
    <xdr:to>
      <xdr:col>25</xdr:col>
      <xdr:colOff>1114425</xdr:colOff>
      <xdr:row>50</xdr:row>
      <xdr:rowOff>200025</xdr:rowOff>
    </xdr:to>
    <xdr:sp macro="" textlink="">
      <xdr:nvSpPr>
        <xdr:cNvPr id="13579" name="AutoShape 132"/>
        <xdr:cNvSpPr>
          <a:spLocks noChangeArrowheads="1"/>
        </xdr:cNvSpPr>
      </xdr:nvSpPr>
      <xdr:spPr bwMode="auto">
        <a:xfrm>
          <a:off x="19726275" y="14830425"/>
          <a:ext cx="781050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1085850</xdr:colOff>
      <xdr:row>45</xdr:row>
      <xdr:rowOff>76200</xdr:rowOff>
    </xdr:from>
    <xdr:to>
      <xdr:col>29</xdr:col>
      <xdr:colOff>0</xdr:colOff>
      <xdr:row>45</xdr:row>
      <xdr:rowOff>200025</xdr:rowOff>
    </xdr:to>
    <xdr:sp macro="" textlink="">
      <xdr:nvSpPr>
        <xdr:cNvPr id="13580" name="AutoShape 135"/>
        <xdr:cNvSpPr>
          <a:spLocks noChangeArrowheads="1"/>
        </xdr:cNvSpPr>
      </xdr:nvSpPr>
      <xdr:spPr bwMode="auto">
        <a:xfrm>
          <a:off x="22507575" y="13496925"/>
          <a:ext cx="781050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1085850</xdr:colOff>
      <xdr:row>50</xdr:row>
      <xdr:rowOff>76200</xdr:rowOff>
    </xdr:from>
    <xdr:to>
      <xdr:col>29</xdr:col>
      <xdr:colOff>0</xdr:colOff>
      <xdr:row>50</xdr:row>
      <xdr:rowOff>200025</xdr:rowOff>
    </xdr:to>
    <xdr:sp macro="" textlink="">
      <xdr:nvSpPr>
        <xdr:cNvPr id="13581" name="AutoShape 138"/>
        <xdr:cNvSpPr>
          <a:spLocks noChangeArrowheads="1"/>
        </xdr:cNvSpPr>
      </xdr:nvSpPr>
      <xdr:spPr bwMode="auto">
        <a:xfrm>
          <a:off x="22507575" y="14830425"/>
          <a:ext cx="781050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1172309</xdr:colOff>
      <xdr:row>37</xdr:row>
      <xdr:rowOff>307730</xdr:rowOff>
    </xdr:from>
    <xdr:to>
      <xdr:col>22</xdr:col>
      <xdr:colOff>1289539</xdr:colOff>
      <xdr:row>38</xdr:row>
      <xdr:rowOff>263769</xdr:rowOff>
    </xdr:to>
    <xdr:cxnSp macro="">
      <xdr:nvCxnSpPr>
        <xdr:cNvPr id="24" name="Straight Connector 23"/>
        <xdr:cNvCxnSpPr/>
      </xdr:nvCxnSpPr>
      <xdr:spPr bwMode="auto">
        <a:xfrm rot="16200000" flipH="1">
          <a:off x="16597679" y="3865685"/>
          <a:ext cx="298939" cy="117230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22</xdr:col>
      <xdr:colOff>716940</xdr:colOff>
      <xdr:row>37</xdr:row>
      <xdr:rowOff>15754</xdr:rowOff>
    </xdr:from>
    <xdr:to>
      <xdr:col>22</xdr:col>
      <xdr:colOff>716940</xdr:colOff>
      <xdr:row>39</xdr:row>
      <xdr:rowOff>1101</xdr:rowOff>
    </xdr:to>
    <xdr:cxnSp macro="">
      <xdr:nvCxnSpPr>
        <xdr:cNvPr id="25" name="Straight Connector 24"/>
        <xdr:cNvCxnSpPr/>
      </xdr:nvCxnSpPr>
      <xdr:spPr bwMode="auto">
        <a:xfrm rot="5400000" flipH="1" flipV="1">
          <a:off x="15847035" y="12141813"/>
          <a:ext cx="542193" cy="0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23</xdr:col>
      <xdr:colOff>0</xdr:colOff>
      <xdr:row>37</xdr:row>
      <xdr:rowOff>14654</xdr:rowOff>
    </xdr:from>
    <xdr:to>
      <xdr:col>25</xdr:col>
      <xdr:colOff>106680</xdr:colOff>
      <xdr:row>37</xdr:row>
      <xdr:rowOff>16242</xdr:rowOff>
    </xdr:to>
    <xdr:cxnSp macro="">
      <xdr:nvCxnSpPr>
        <xdr:cNvPr id="27" name="Straight Connector 26"/>
        <xdr:cNvCxnSpPr/>
      </xdr:nvCxnSpPr>
      <xdr:spPr bwMode="auto">
        <a:xfrm>
          <a:off x="16119231" y="11869616"/>
          <a:ext cx="2011680" cy="1588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22</xdr:col>
      <xdr:colOff>674077</xdr:colOff>
      <xdr:row>38</xdr:row>
      <xdr:rowOff>43961</xdr:rowOff>
    </xdr:from>
    <xdr:to>
      <xdr:col>23</xdr:col>
      <xdr:colOff>5</xdr:colOff>
      <xdr:row>39</xdr:row>
      <xdr:rowOff>14657</xdr:rowOff>
    </xdr:to>
    <xdr:cxnSp macro="">
      <xdr:nvCxnSpPr>
        <xdr:cNvPr id="29" name="Straight Connector 28"/>
        <xdr:cNvCxnSpPr/>
      </xdr:nvCxnSpPr>
      <xdr:spPr bwMode="auto">
        <a:xfrm rot="16200000" flipH="1">
          <a:off x="15972693" y="12279922"/>
          <a:ext cx="249119" cy="43967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9525</xdr:rowOff>
    </xdr:from>
    <xdr:to>
      <xdr:col>12</xdr:col>
      <xdr:colOff>628650</xdr:colOff>
      <xdr:row>4</xdr:row>
      <xdr:rowOff>361950</xdr:rowOff>
    </xdr:to>
    <xdr:pic>
      <xdr:nvPicPr>
        <xdr:cNvPr id="19537" name="Picture 1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571500"/>
          <a:ext cx="12096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381000</xdr:colOff>
      <xdr:row>2</xdr:row>
      <xdr:rowOff>9525</xdr:rowOff>
    </xdr:from>
    <xdr:to>
      <xdr:col>12</xdr:col>
      <xdr:colOff>628650</xdr:colOff>
      <xdr:row>4</xdr:row>
      <xdr:rowOff>361950</xdr:rowOff>
    </xdr:to>
    <xdr:pic>
      <xdr:nvPicPr>
        <xdr:cNvPr id="19538" name="Picture 5" descr="j0187423">
          <a:hlinkClick xmlns:r="http://schemas.openxmlformats.org/officeDocument/2006/relationships" r:id="rId3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571500"/>
          <a:ext cx="12096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8</xdr:col>
      <xdr:colOff>104775</xdr:colOff>
      <xdr:row>89</xdr:row>
      <xdr:rowOff>57150</xdr:rowOff>
    </xdr:from>
    <xdr:to>
      <xdr:col>12</xdr:col>
      <xdr:colOff>847725</xdr:colOff>
      <xdr:row>96</xdr:row>
      <xdr:rowOff>238125</xdr:rowOff>
    </xdr:to>
    <xdr:sp macro="" textlink="">
      <xdr:nvSpPr>
        <xdr:cNvPr id="19539" name="Rectangle 7"/>
        <xdr:cNvSpPr>
          <a:spLocks noChangeArrowheads="1"/>
        </xdr:cNvSpPr>
      </xdr:nvSpPr>
      <xdr:spPr bwMode="auto">
        <a:xfrm>
          <a:off x="6543675" y="27889200"/>
          <a:ext cx="3695700" cy="2352675"/>
        </a:xfrm>
        <a:prstGeom prst="rect">
          <a:avLst/>
        </a:prstGeom>
        <a:noFill/>
        <a:ln w="28575">
          <a:solidFill>
            <a:srgbClr val="339966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209550</xdr:colOff>
      <xdr:row>89</xdr:row>
      <xdr:rowOff>171450</xdr:rowOff>
    </xdr:from>
    <xdr:to>
      <xdr:col>11</xdr:col>
      <xdr:colOff>552450</xdr:colOff>
      <xdr:row>96</xdr:row>
      <xdr:rowOff>104775</xdr:rowOff>
    </xdr:to>
    <xdr:sp macro="" textlink="">
      <xdr:nvSpPr>
        <xdr:cNvPr id="19540" name="Rectangle 9"/>
        <xdr:cNvSpPr>
          <a:spLocks noChangeArrowheads="1"/>
        </xdr:cNvSpPr>
      </xdr:nvSpPr>
      <xdr:spPr bwMode="auto">
        <a:xfrm>
          <a:off x="6648450" y="28003500"/>
          <a:ext cx="2333625" cy="2105025"/>
        </a:xfrm>
        <a:prstGeom prst="rect">
          <a:avLst/>
        </a:prstGeom>
        <a:noFill/>
        <a:ln w="28575">
          <a:solidFill>
            <a:srgbClr val="339966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104775</xdr:colOff>
      <xdr:row>89</xdr:row>
      <xdr:rowOff>57150</xdr:rowOff>
    </xdr:from>
    <xdr:to>
      <xdr:col>8</xdr:col>
      <xdr:colOff>190500</xdr:colOff>
      <xdr:row>90</xdr:row>
      <xdr:rowOff>104775</xdr:rowOff>
    </xdr:to>
    <xdr:sp macro="" textlink="">
      <xdr:nvSpPr>
        <xdr:cNvPr id="19541" name="Rectangle 10"/>
        <xdr:cNvSpPr>
          <a:spLocks noChangeArrowheads="1"/>
        </xdr:cNvSpPr>
      </xdr:nvSpPr>
      <xdr:spPr bwMode="auto">
        <a:xfrm>
          <a:off x="6543675" y="27889200"/>
          <a:ext cx="85725" cy="3238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</xdr:col>
      <xdr:colOff>561975</xdr:colOff>
      <xdr:row>95</xdr:row>
      <xdr:rowOff>171450</xdr:rowOff>
    </xdr:from>
    <xdr:to>
      <xdr:col>11</xdr:col>
      <xdr:colOff>647700</xdr:colOff>
      <xdr:row>96</xdr:row>
      <xdr:rowOff>219075</xdr:rowOff>
    </xdr:to>
    <xdr:sp macro="" textlink="">
      <xdr:nvSpPr>
        <xdr:cNvPr id="19542" name="Rectangle 11"/>
        <xdr:cNvSpPr>
          <a:spLocks noChangeArrowheads="1"/>
        </xdr:cNvSpPr>
      </xdr:nvSpPr>
      <xdr:spPr bwMode="auto">
        <a:xfrm>
          <a:off x="8991600" y="29898975"/>
          <a:ext cx="85725" cy="3238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114300</xdr:colOff>
      <xdr:row>96</xdr:row>
      <xdr:rowOff>104775</xdr:rowOff>
    </xdr:from>
    <xdr:to>
      <xdr:col>9</xdr:col>
      <xdr:colOff>133350</xdr:colOff>
      <xdr:row>96</xdr:row>
      <xdr:rowOff>219075</xdr:rowOff>
    </xdr:to>
    <xdr:sp macro="" textlink="">
      <xdr:nvSpPr>
        <xdr:cNvPr id="19543" name="Rectangle 12"/>
        <xdr:cNvSpPr>
          <a:spLocks noChangeArrowheads="1"/>
        </xdr:cNvSpPr>
      </xdr:nvSpPr>
      <xdr:spPr bwMode="auto">
        <a:xfrm>
          <a:off x="6553200" y="30108525"/>
          <a:ext cx="333375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</xdr:col>
      <xdr:colOff>304800</xdr:colOff>
      <xdr:row>89</xdr:row>
      <xdr:rowOff>57150</xdr:rowOff>
    </xdr:from>
    <xdr:to>
      <xdr:col>11</xdr:col>
      <xdr:colOff>638175</xdr:colOff>
      <xdr:row>89</xdr:row>
      <xdr:rowOff>171450</xdr:rowOff>
    </xdr:to>
    <xdr:sp macro="" textlink="">
      <xdr:nvSpPr>
        <xdr:cNvPr id="19544" name="Rectangle 13"/>
        <xdr:cNvSpPr>
          <a:spLocks noChangeArrowheads="1"/>
        </xdr:cNvSpPr>
      </xdr:nvSpPr>
      <xdr:spPr bwMode="auto">
        <a:xfrm>
          <a:off x="8734425" y="27889200"/>
          <a:ext cx="333375" cy="114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</xdr:col>
      <xdr:colOff>657225</xdr:colOff>
      <xdr:row>89</xdr:row>
      <xdr:rowOff>76200</xdr:rowOff>
    </xdr:from>
    <xdr:to>
      <xdr:col>11</xdr:col>
      <xdr:colOff>657225</xdr:colOff>
      <xdr:row>96</xdr:row>
      <xdr:rowOff>238125</xdr:rowOff>
    </xdr:to>
    <xdr:sp macro="" textlink="">
      <xdr:nvSpPr>
        <xdr:cNvPr id="19545" name="Line 14"/>
        <xdr:cNvSpPr>
          <a:spLocks noChangeShapeType="1"/>
        </xdr:cNvSpPr>
      </xdr:nvSpPr>
      <xdr:spPr bwMode="auto">
        <a:xfrm flipV="1">
          <a:off x="9086850" y="27908250"/>
          <a:ext cx="0" cy="2333625"/>
        </a:xfrm>
        <a:prstGeom prst="line">
          <a:avLst/>
        </a:prstGeom>
        <a:noFill/>
        <a:ln w="28575">
          <a:solidFill>
            <a:srgbClr val="339966"/>
          </a:solidFill>
          <a:round/>
          <a:headEnd/>
          <a:tailEnd/>
        </a:ln>
      </xdr:spPr>
    </xdr:sp>
    <xdr:clientData/>
  </xdr:twoCellAnchor>
  <xdr:twoCellAnchor>
    <xdr:from>
      <xdr:col>11</xdr:col>
      <xdr:colOff>571500</xdr:colOff>
      <xdr:row>94</xdr:row>
      <xdr:rowOff>76200</xdr:rowOff>
    </xdr:from>
    <xdr:to>
      <xdr:col>12</xdr:col>
      <xdr:colOff>742950</xdr:colOff>
      <xdr:row>94</xdr:row>
      <xdr:rowOff>76200</xdr:rowOff>
    </xdr:to>
    <xdr:sp macro="" textlink="">
      <xdr:nvSpPr>
        <xdr:cNvPr id="19546" name="Line 15"/>
        <xdr:cNvSpPr>
          <a:spLocks noChangeShapeType="1"/>
        </xdr:cNvSpPr>
      </xdr:nvSpPr>
      <xdr:spPr bwMode="auto">
        <a:xfrm>
          <a:off x="9001125" y="29527500"/>
          <a:ext cx="1133475" cy="0"/>
        </a:xfrm>
        <a:prstGeom prst="line">
          <a:avLst/>
        </a:prstGeom>
        <a:noFill/>
        <a:ln w="28575">
          <a:solidFill>
            <a:srgbClr val="FF99CC"/>
          </a:solidFill>
          <a:round/>
          <a:headEnd/>
          <a:tailEnd/>
        </a:ln>
      </xdr:spPr>
    </xdr:sp>
    <xdr:clientData/>
  </xdr:twoCellAnchor>
  <xdr:twoCellAnchor>
    <xdr:from>
      <xdr:col>12</xdr:col>
      <xdr:colOff>762000</xdr:colOff>
      <xdr:row>93</xdr:row>
      <xdr:rowOff>85725</xdr:rowOff>
    </xdr:from>
    <xdr:to>
      <xdr:col>12</xdr:col>
      <xdr:colOff>762000</xdr:colOff>
      <xdr:row>94</xdr:row>
      <xdr:rowOff>76200</xdr:rowOff>
    </xdr:to>
    <xdr:sp macro="" textlink="">
      <xdr:nvSpPr>
        <xdr:cNvPr id="19547" name="Line 16"/>
        <xdr:cNvSpPr>
          <a:spLocks noChangeShapeType="1"/>
        </xdr:cNvSpPr>
      </xdr:nvSpPr>
      <xdr:spPr bwMode="auto">
        <a:xfrm flipV="1">
          <a:off x="10153650" y="29260800"/>
          <a:ext cx="0" cy="266700"/>
        </a:xfrm>
        <a:prstGeom prst="line">
          <a:avLst/>
        </a:prstGeom>
        <a:noFill/>
        <a:ln w="28575">
          <a:solidFill>
            <a:srgbClr val="FF99CC"/>
          </a:solidFill>
          <a:round/>
          <a:headEnd/>
          <a:tailEnd/>
        </a:ln>
      </xdr:spPr>
    </xdr:sp>
    <xdr:clientData/>
  </xdr:twoCellAnchor>
  <xdr:twoCellAnchor>
    <xdr:from>
      <xdr:col>9</xdr:col>
      <xdr:colOff>409575</xdr:colOff>
      <xdr:row>93</xdr:row>
      <xdr:rowOff>85725</xdr:rowOff>
    </xdr:from>
    <xdr:to>
      <xdr:col>12</xdr:col>
      <xdr:colOff>742950</xdr:colOff>
      <xdr:row>93</xdr:row>
      <xdr:rowOff>85725</xdr:rowOff>
    </xdr:to>
    <xdr:sp macro="" textlink="">
      <xdr:nvSpPr>
        <xdr:cNvPr id="19548" name="Line 17"/>
        <xdr:cNvSpPr>
          <a:spLocks noChangeShapeType="1"/>
        </xdr:cNvSpPr>
      </xdr:nvSpPr>
      <xdr:spPr bwMode="auto">
        <a:xfrm flipH="1">
          <a:off x="7162800" y="29260800"/>
          <a:ext cx="2971800" cy="0"/>
        </a:xfrm>
        <a:prstGeom prst="line">
          <a:avLst/>
        </a:prstGeom>
        <a:noFill/>
        <a:ln w="28575">
          <a:solidFill>
            <a:srgbClr val="FF99CC"/>
          </a:solidFill>
          <a:round/>
          <a:headEnd/>
          <a:tailEnd/>
        </a:ln>
      </xdr:spPr>
    </xdr:sp>
    <xdr:clientData/>
  </xdr:twoCellAnchor>
  <xdr:twoCellAnchor>
    <xdr:from>
      <xdr:col>12</xdr:col>
      <xdr:colOff>295275</xdr:colOff>
      <xdr:row>89</xdr:row>
      <xdr:rowOff>76200</xdr:rowOff>
    </xdr:from>
    <xdr:to>
      <xdr:col>12</xdr:col>
      <xdr:colOff>295275</xdr:colOff>
      <xdr:row>96</xdr:row>
      <xdr:rowOff>209550</xdr:rowOff>
    </xdr:to>
    <xdr:sp macro="" textlink="">
      <xdr:nvSpPr>
        <xdr:cNvPr id="19549" name="Line 18"/>
        <xdr:cNvSpPr>
          <a:spLocks noChangeShapeType="1"/>
        </xdr:cNvSpPr>
      </xdr:nvSpPr>
      <xdr:spPr bwMode="auto">
        <a:xfrm>
          <a:off x="9686925" y="27908250"/>
          <a:ext cx="0" cy="2305050"/>
        </a:xfrm>
        <a:prstGeom prst="line">
          <a:avLst/>
        </a:prstGeom>
        <a:noFill/>
        <a:ln w="28575">
          <a:solidFill>
            <a:srgbClr val="FF99CC"/>
          </a:solidFill>
          <a:round/>
          <a:headEnd/>
          <a:tailEnd/>
        </a:ln>
      </xdr:spPr>
    </xdr:sp>
    <xdr:clientData/>
  </xdr:twoCellAnchor>
  <xdr:twoCellAnchor>
    <xdr:from>
      <xdr:col>12</xdr:col>
      <xdr:colOff>295275</xdr:colOff>
      <xdr:row>89</xdr:row>
      <xdr:rowOff>76200</xdr:rowOff>
    </xdr:from>
    <xdr:to>
      <xdr:col>12</xdr:col>
      <xdr:colOff>333375</xdr:colOff>
      <xdr:row>90</xdr:row>
      <xdr:rowOff>161925</xdr:rowOff>
    </xdr:to>
    <xdr:sp macro="" textlink="">
      <xdr:nvSpPr>
        <xdr:cNvPr id="19550" name="Line 19"/>
        <xdr:cNvSpPr>
          <a:spLocks noChangeShapeType="1"/>
        </xdr:cNvSpPr>
      </xdr:nvSpPr>
      <xdr:spPr bwMode="auto">
        <a:xfrm>
          <a:off x="9686925" y="27908250"/>
          <a:ext cx="38100" cy="361950"/>
        </a:xfrm>
        <a:prstGeom prst="line">
          <a:avLst/>
        </a:prstGeom>
        <a:noFill/>
        <a:ln w="28575">
          <a:solidFill>
            <a:srgbClr val="FF99CC"/>
          </a:solidFill>
          <a:round/>
          <a:headEnd/>
          <a:tailEnd/>
        </a:ln>
      </xdr:spPr>
    </xdr:sp>
    <xdr:clientData/>
  </xdr:twoCellAnchor>
  <xdr:twoCellAnchor>
    <xdr:from>
      <xdr:col>12</xdr:col>
      <xdr:colOff>247650</xdr:colOff>
      <xdr:row>95</xdr:row>
      <xdr:rowOff>142875</xdr:rowOff>
    </xdr:from>
    <xdr:to>
      <xdr:col>12</xdr:col>
      <xdr:colOff>285750</xdr:colOff>
      <xdr:row>96</xdr:row>
      <xdr:rowOff>228600</xdr:rowOff>
    </xdr:to>
    <xdr:sp macro="" textlink="">
      <xdr:nvSpPr>
        <xdr:cNvPr id="19551" name="Line 20"/>
        <xdr:cNvSpPr>
          <a:spLocks noChangeShapeType="1"/>
        </xdr:cNvSpPr>
      </xdr:nvSpPr>
      <xdr:spPr bwMode="auto">
        <a:xfrm>
          <a:off x="9639300" y="29870400"/>
          <a:ext cx="38100" cy="361950"/>
        </a:xfrm>
        <a:prstGeom prst="line">
          <a:avLst/>
        </a:prstGeom>
        <a:noFill/>
        <a:ln w="28575">
          <a:solidFill>
            <a:srgbClr val="FF99CC"/>
          </a:solidFill>
          <a:round/>
          <a:headEnd/>
          <a:tailEnd/>
        </a:ln>
      </xdr:spPr>
    </xdr:sp>
    <xdr:clientData/>
  </xdr:twoCellAnchor>
  <xdr:twoCellAnchor>
    <xdr:from>
      <xdr:col>22</xdr:col>
      <xdr:colOff>1409700</xdr:colOff>
      <xdr:row>131</xdr:row>
      <xdr:rowOff>0</xdr:rowOff>
    </xdr:from>
    <xdr:to>
      <xdr:col>25</xdr:col>
      <xdr:colOff>76200</xdr:colOff>
      <xdr:row>131</xdr:row>
      <xdr:rowOff>0</xdr:rowOff>
    </xdr:to>
    <xdr:sp macro="" textlink="">
      <xdr:nvSpPr>
        <xdr:cNvPr id="29" name="Line 119"/>
        <xdr:cNvSpPr>
          <a:spLocks noChangeShapeType="1"/>
        </xdr:cNvSpPr>
      </xdr:nvSpPr>
      <xdr:spPr bwMode="auto">
        <a:xfrm>
          <a:off x="16116300" y="23517225"/>
          <a:ext cx="1971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333375</xdr:colOff>
      <xdr:row>27</xdr:row>
      <xdr:rowOff>76200</xdr:rowOff>
    </xdr:from>
    <xdr:to>
      <xdr:col>25</xdr:col>
      <xdr:colOff>1114425</xdr:colOff>
      <xdr:row>27</xdr:row>
      <xdr:rowOff>200025</xdr:rowOff>
    </xdr:to>
    <xdr:sp macro="" textlink="">
      <xdr:nvSpPr>
        <xdr:cNvPr id="41" name="AutoShape 131"/>
        <xdr:cNvSpPr>
          <a:spLocks noChangeArrowheads="1"/>
        </xdr:cNvSpPr>
      </xdr:nvSpPr>
      <xdr:spPr bwMode="auto">
        <a:xfrm>
          <a:off x="18345150" y="14192250"/>
          <a:ext cx="600075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1085850</xdr:colOff>
      <xdr:row>27</xdr:row>
      <xdr:rowOff>76200</xdr:rowOff>
    </xdr:from>
    <xdr:to>
      <xdr:col>29</xdr:col>
      <xdr:colOff>0</xdr:colOff>
      <xdr:row>27</xdr:row>
      <xdr:rowOff>200025</xdr:rowOff>
    </xdr:to>
    <xdr:sp macro="" textlink="">
      <xdr:nvSpPr>
        <xdr:cNvPr id="42" name="AutoShape 135"/>
        <xdr:cNvSpPr>
          <a:spLocks noChangeArrowheads="1"/>
        </xdr:cNvSpPr>
      </xdr:nvSpPr>
      <xdr:spPr bwMode="auto">
        <a:xfrm>
          <a:off x="20764500" y="14192250"/>
          <a:ext cx="714375" cy="123825"/>
        </a:xfrm>
        <a:prstGeom prst="rightArrow">
          <a:avLst>
            <a:gd name="adj1" fmla="val 50000"/>
            <a:gd name="adj2" fmla="val 157692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9525</xdr:rowOff>
    </xdr:from>
    <xdr:to>
      <xdr:col>12</xdr:col>
      <xdr:colOff>628650</xdr:colOff>
      <xdr:row>4</xdr:row>
      <xdr:rowOff>361950</xdr:rowOff>
    </xdr:to>
    <xdr:pic>
      <xdr:nvPicPr>
        <xdr:cNvPr id="15370" name="Picture 1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571500"/>
          <a:ext cx="12096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25</xdr:col>
      <xdr:colOff>58615</xdr:colOff>
      <xdr:row>10</xdr:row>
      <xdr:rowOff>58613</xdr:rowOff>
    </xdr:from>
    <xdr:to>
      <xdr:col>26</xdr:col>
      <xdr:colOff>424961</xdr:colOff>
      <xdr:row>10</xdr:row>
      <xdr:rowOff>234461</xdr:rowOff>
    </xdr:to>
    <xdr:sp macro="" textlink="">
      <xdr:nvSpPr>
        <xdr:cNvPr id="3" name="Right Arrow 2"/>
        <xdr:cNvSpPr/>
      </xdr:nvSpPr>
      <xdr:spPr bwMode="auto">
        <a:xfrm>
          <a:off x="14492653" y="3428998"/>
          <a:ext cx="864577" cy="175848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marL="0" indent="0" algn="ctr"/>
          <a:endParaRPr lang="en-US" sz="1100"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30</xdr:col>
      <xdr:colOff>952505</xdr:colOff>
      <xdr:row>12</xdr:row>
      <xdr:rowOff>102581</xdr:rowOff>
    </xdr:from>
    <xdr:to>
      <xdr:col>31</xdr:col>
      <xdr:colOff>307734</xdr:colOff>
      <xdr:row>12</xdr:row>
      <xdr:rowOff>263768</xdr:rowOff>
    </xdr:to>
    <xdr:sp macro="" textlink="">
      <xdr:nvSpPr>
        <xdr:cNvPr id="4" name="Right Arrow 3"/>
        <xdr:cNvSpPr/>
      </xdr:nvSpPr>
      <xdr:spPr bwMode="auto">
        <a:xfrm>
          <a:off x="18639697" y="4147043"/>
          <a:ext cx="454268" cy="161187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30</xdr:col>
      <xdr:colOff>952505</xdr:colOff>
      <xdr:row>13</xdr:row>
      <xdr:rowOff>117233</xdr:rowOff>
    </xdr:from>
    <xdr:to>
      <xdr:col>31</xdr:col>
      <xdr:colOff>307734</xdr:colOff>
      <xdr:row>13</xdr:row>
      <xdr:rowOff>278420</xdr:rowOff>
    </xdr:to>
    <xdr:sp macro="" textlink="">
      <xdr:nvSpPr>
        <xdr:cNvPr id="5" name="Right Arrow 4"/>
        <xdr:cNvSpPr/>
      </xdr:nvSpPr>
      <xdr:spPr bwMode="auto">
        <a:xfrm>
          <a:off x="18639697" y="4498733"/>
          <a:ext cx="454268" cy="161187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32</xdr:col>
      <xdr:colOff>703390</xdr:colOff>
      <xdr:row>13</xdr:row>
      <xdr:rowOff>117233</xdr:rowOff>
    </xdr:from>
    <xdr:to>
      <xdr:col>33</xdr:col>
      <xdr:colOff>249119</xdr:colOff>
      <xdr:row>13</xdr:row>
      <xdr:rowOff>278420</xdr:rowOff>
    </xdr:to>
    <xdr:sp macro="" textlink="">
      <xdr:nvSpPr>
        <xdr:cNvPr id="6" name="Right Arrow 5"/>
        <xdr:cNvSpPr/>
      </xdr:nvSpPr>
      <xdr:spPr bwMode="auto">
        <a:xfrm>
          <a:off x="23138428" y="4498733"/>
          <a:ext cx="454268" cy="161187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9525</xdr:rowOff>
    </xdr:from>
    <xdr:to>
      <xdr:col>12</xdr:col>
      <xdr:colOff>628650</xdr:colOff>
      <xdr:row>4</xdr:row>
      <xdr:rowOff>361950</xdr:rowOff>
    </xdr:to>
    <xdr:pic>
      <xdr:nvPicPr>
        <xdr:cNvPr id="2" name="Picture 1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571500"/>
          <a:ext cx="12096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1128344</xdr:colOff>
      <xdr:row>12</xdr:row>
      <xdr:rowOff>117231</xdr:rowOff>
    </xdr:from>
    <xdr:to>
      <xdr:col>28</xdr:col>
      <xdr:colOff>249117</xdr:colOff>
      <xdr:row>12</xdr:row>
      <xdr:rowOff>263770</xdr:rowOff>
    </xdr:to>
    <xdr:sp macro="" textlink="">
      <xdr:nvSpPr>
        <xdr:cNvPr id="3" name="Right Arrow 2"/>
        <xdr:cNvSpPr/>
      </xdr:nvSpPr>
      <xdr:spPr bwMode="auto">
        <a:xfrm>
          <a:off x="21597569" y="4203456"/>
          <a:ext cx="435223" cy="146539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25</xdr:col>
      <xdr:colOff>205152</xdr:colOff>
      <xdr:row>12</xdr:row>
      <xdr:rowOff>117231</xdr:rowOff>
    </xdr:from>
    <xdr:to>
      <xdr:col>25</xdr:col>
      <xdr:colOff>644771</xdr:colOff>
      <xdr:row>12</xdr:row>
      <xdr:rowOff>263770</xdr:rowOff>
    </xdr:to>
    <xdr:sp macro="" textlink="">
      <xdr:nvSpPr>
        <xdr:cNvPr id="4" name="Right Arrow 3"/>
        <xdr:cNvSpPr/>
      </xdr:nvSpPr>
      <xdr:spPr bwMode="auto">
        <a:xfrm>
          <a:off x="18731277" y="4203456"/>
          <a:ext cx="439619" cy="146539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27</xdr:col>
      <xdr:colOff>175826</xdr:colOff>
      <xdr:row>15</xdr:row>
      <xdr:rowOff>102577</xdr:rowOff>
    </xdr:from>
    <xdr:to>
      <xdr:col>27</xdr:col>
      <xdr:colOff>615445</xdr:colOff>
      <xdr:row>15</xdr:row>
      <xdr:rowOff>249116</xdr:rowOff>
    </xdr:to>
    <xdr:sp macro="" textlink="">
      <xdr:nvSpPr>
        <xdr:cNvPr id="5" name="Right Arrow 4"/>
        <xdr:cNvSpPr/>
      </xdr:nvSpPr>
      <xdr:spPr bwMode="auto">
        <a:xfrm>
          <a:off x="20645051" y="6570052"/>
          <a:ext cx="439619" cy="146539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29</xdr:col>
      <xdr:colOff>512858</xdr:colOff>
      <xdr:row>15</xdr:row>
      <xdr:rowOff>102577</xdr:rowOff>
    </xdr:from>
    <xdr:to>
      <xdr:col>29</xdr:col>
      <xdr:colOff>952477</xdr:colOff>
      <xdr:row>15</xdr:row>
      <xdr:rowOff>249116</xdr:rowOff>
    </xdr:to>
    <xdr:sp macro="" textlink="">
      <xdr:nvSpPr>
        <xdr:cNvPr id="6" name="Right Arrow 5"/>
        <xdr:cNvSpPr/>
      </xdr:nvSpPr>
      <xdr:spPr bwMode="auto">
        <a:xfrm>
          <a:off x="22820408" y="6570052"/>
          <a:ext cx="439619" cy="146539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23</xdr:col>
      <xdr:colOff>527518</xdr:colOff>
      <xdr:row>23</xdr:row>
      <xdr:rowOff>117232</xdr:rowOff>
    </xdr:from>
    <xdr:to>
      <xdr:col>23</xdr:col>
      <xdr:colOff>967137</xdr:colOff>
      <xdr:row>23</xdr:row>
      <xdr:rowOff>263771</xdr:rowOff>
    </xdr:to>
    <xdr:sp macro="" textlink="">
      <xdr:nvSpPr>
        <xdr:cNvPr id="8" name="Right Arrow 7"/>
        <xdr:cNvSpPr/>
      </xdr:nvSpPr>
      <xdr:spPr bwMode="auto">
        <a:xfrm>
          <a:off x="16939826" y="7854463"/>
          <a:ext cx="439619" cy="146539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31</xdr:col>
      <xdr:colOff>644743</xdr:colOff>
      <xdr:row>15</xdr:row>
      <xdr:rowOff>102577</xdr:rowOff>
    </xdr:from>
    <xdr:to>
      <xdr:col>32</xdr:col>
      <xdr:colOff>366324</xdr:colOff>
      <xdr:row>15</xdr:row>
      <xdr:rowOff>249116</xdr:rowOff>
    </xdr:to>
    <xdr:sp macro="" textlink="">
      <xdr:nvSpPr>
        <xdr:cNvPr id="9" name="Right Arrow 8"/>
        <xdr:cNvSpPr/>
      </xdr:nvSpPr>
      <xdr:spPr bwMode="auto">
        <a:xfrm>
          <a:off x="25162093" y="6570052"/>
          <a:ext cx="435956" cy="146539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9525</xdr:rowOff>
    </xdr:from>
    <xdr:to>
      <xdr:col>12</xdr:col>
      <xdr:colOff>628650</xdr:colOff>
      <xdr:row>4</xdr:row>
      <xdr:rowOff>361950</xdr:rowOff>
    </xdr:to>
    <xdr:pic>
      <xdr:nvPicPr>
        <xdr:cNvPr id="16392" name="Picture 1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571500"/>
          <a:ext cx="12096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1128344</xdr:colOff>
      <xdr:row>12</xdr:row>
      <xdr:rowOff>117231</xdr:rowOff>
    </xdr:from>
    <xdr:to>
      <xdr:col>28</xdr:col>
      <xdr:colOff>249117</xdr:colOff>
      <xdr:row>12</xdr:row>
      <xdr:rowOff>263770</xdr:rowOff>
    </xdr:to>
    <xdr:sp macro="" textlink="">
      <xdr:nvSpPr>
        <xdr:cNvPr id="6" name="Right Arrow 5"/>
        <xdr:cNvSpPr/>
      </xdr:nvSpPr>
      <xdr:spPr bwMode="auto">
        <a:xfrm>
          <a:off x="21423921" y="4176346"/>
          <a:ext cx="439619" cy="146539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25</xdr:col>
      <xdr:colOff>205152</xdr:colOff>
      <xdr:row>12</xdr:row>
      <xdr:rowOff>117231</xdr:rowOff>
    </xdr:from>
    <xdr:to>
      <xdr:col>25</xdr:col>
      <xdr:colOff>644771</xdr:colOff>
      <xdr:row>12</xdr:row>
      <xdr:rowOff>263770</xdr:rowOff>
    </xdr:to>
    <xdr:sp macro="" textlink="">
      <xdr:nvSpPr>
        <xdr:cNvPr id="7" name="Right Arrow 6"/>
        <xdr:cNvSpPr/>
      </xdr:nvSpPr>
      <xdr:spPr bwMode="auto">
        <a:xfrm>
          <a:off x="18727614" y="4176346"/>
          <a:ext cx="439619" cy="146539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27</xdr:col>
      <xdr:colOff>175826</xdr:colOff>
      <xdr:row>19</xdr:row>
      <xdr:rowOff>102577</xdr:rowOff>
    </xdr:from>
    <xdr:to>
      <xdr:col>27</xdr:col>
      <xdr:colOff>615445</xdr:colOff>
      <xdr:row>19</xdr:row>
      <xdr:rowOff>249116</xdr:rowOff>
    </xdr:to>
    <xdr:sp macro="" textlink="">
      <xdr:nvSpPr>
        <xdr:cNvPr id="8" name="Right Arrow 7"/>
        <xdr:cNvSpPr/>
      </xdr:nvSpPr>
      <xdr:spPr bwMode="auto">
        <a:xfrm>
          <a:off x="20192980" y="6520962"/>
          <a:ext cx="439619" cy="146539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29</xdr:col>
      <xdr:colOff>512858</xdr:colOff>
      <xdr:row>19</xdr:row>
      <xdr:rowOff>102577</xdr:rowOff>
    </xdr:from>
    <xdr:to>
      <xdr:col>29</xdr:col>
      <xdr:colOff>952477</xdr:colOff>
      <xdr:row>19</xdr:row>
      <xdr:rowOff>249116</xdr:rowOff>
    </xdr:to>
    <xdr:sp macro="" textlink="">
      <xdr:nvSpPr>
        <xdr:cNvPr id="9" name="Right Arrow 8"/>
        <xdr:cNvSpPr/>
      </xdr:nvSpPr>
      <xdr:spPr bwMode="auto">
        <a:xfrm>
          <a:off x="22376396" y="6520962"/>
          <a:ext cx="439619" cy="146539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23</xdr:col>
      <xdr:colOff>512864</xdr:colOff>
      <xdr:row>18</xdr:row>
      <xdr:rowOff>102578</xdr:rowOff>
    </xdr:from>
    <xdr:to>
      <xdr:col>23</xdr:col>
      <xdr:colOff>952483</xdr:colOff>
      <xdr:row>18</xdr:row>
      <xdr:rowOff>249117</xdr:rowOff>
    </xdr:to>
    <xdr:sp macro="" textlink="">
      <xdr:nvSpPr>
        <xdr:cNvPr id="10" name="Right Arrow 9"/>
        <xdr:cNvSpPr/>
      </xdr:nvSpPr>
      <xdr:spPr bwMode="auto">
        <a:xfrm>
          <a:off x="16895864" y="6183924"/>
          <a:ext cx="439619" cy="146539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23</xdr:col>
      <xdr:colOff>512864</xdr:colOff>
      <xdr:row>23</xdr:row>
      <xdr:rowOff>102578</xdr:rowOff>
    </xdr:from>
    <xdr:to>
      <xdr:col>23</xdr:col>
      <xdr:colOff>952483</xdr:colOff>
      <xdr:row>23</xdr:row>
      <xdr:rowOff>249117</xdr:rowOff>
    </xdr:to>
    <xdr:sp macro="" textlink="">
      <xdr:nvSpPr>
        <xdr:cNvPr id="11" name="Right Arrow 10"/>
        <xdr:cNvSpPr/>
      </xdr:nvSpPr>
      <xdr:spPr bwMode="auto">
        <a:xfrm>
          <a:off x="16895864" y="6183924"/>
          <a:ext cx="439619" cy="146539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31</xdr:col>
      <xdr:colOff>644743</xdr:colOff>
      <xdr:row>19</xdr:row>
      <xdr:rowOff>102577</xdr:rowOff>
    </xdr:from>
    <xdr:to>
      <xdr:col>32</xdr:col>
      <xdr:colOff>366324</xdr:colOff>
      <xdr:row>19</xdr:row>
      <xdr:rowOff>249116</xdr:rowOff>
    </xdr:to>
    <xdr:sp macro="" textlink="">
      <xdr:nvSpPr>
        <xdr:cNvPr id="12" name="Right Arrow 11"/>
        <xdr:cNvSpPr/>
      </xdr:nvSpPr>
      <xdr:spPr bwMode="auto">
        <a:xfrm>
          <a:off x="24310705" y="6520962"/>
          <a:ext cx="439619" cy="146539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9525</xdr:rowOff>
    </xdr:from>
    <xdr:to>
      <xdr:col>12</xdr:col>
      <xdr:colOff>628650</xdr:colOff>
      <xdr:row>4</xdr:row>
      <xdr:rowOff>361950</xdr:rowOff>
    </xdr:to>
    <xdr:pic>
      <xdr:nvPicPr>
        <xdr:cNvPr id="2" name="Picture 1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571500"/>
          <a:ext cx="12096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952505</xdr:colOff>
      <xdr:row>17</xdr:row>
      <xdr:rowOff>117233</xdr:rowOff>
    </xdr:from>
    <xdr:to>
      <xdr:col>29</xdr:col>
      <xdr:colOff>307734</xdr:colOff>
      <xdr:row>17</xdr:row>
      <xdr:rowOff>278420</xdr:rowOff>
    </xdr:to>
    <xdr:sp macro="" textlink="">
      <xdr:nvSpPr>
        <xdr:cNvPr id="5" name="Right Arrow 4"/>
        <xdr:cNvSpPr/>
      </xdr:nvSpPr>
      <xdr:spPr bwMode="auto">
        <a:xfrm>
          <a:off x="21383630" y="4517783"/>
          <a:ext cx="450604" cy="161187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30</xdr:col>
      <xdr:colOff>538534</xdr:colOff>
      <xdr:row>17</xdr:row>
      <xdr:rowOff>117233</xdr:rowOff>
    </xdr:from>
    <xdr:to>
      <xdr:col>30</xdr:col>
      <xdr:colOff>849927</xdr:colOff>
      <xdr:row>17</xdr:row>
      <xdr:rowOff>278420</xdr:rowOff>
    </xdr:to>
    <xdr:sp macro="" textlink="">
      <xdr:nvSpPr>
        <xdr:cNvPr id="4" name="Right Arrow 3"/>
        <xdr:cNvSpPr/>
      </xdr:nvSpPr>
      <xdr:spPr bwMode="auto">
        <a:xfrm>
          <a:off x="21097880" y="5846887"/>
          <a:ext cx="311393" cy="161187"/>
        </a:xfrm>
        <a:prstGeom prst="rightArrow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381000</xdr:colOff>
      <xdr:row>2</xdr:row>
      <xdr:rowOff>0</xdr:rowOff>
    </xdr:from>
    <xdr:to>
      <xdr:col>12</xdr:col>
      <xdr:colOff>428625</xdr:colOff>
      <xdr:row>4</xdr:row>
      <xdr:rowOff>295275</xdr:rowOff>
    </xdr:to>
    <xdr:pic>
      <xdr:nvPicPr>
        <xdr:cNvPr id="23008" name="Picture 1" descr="j0187423">
          <a:hlinkClick xmlns:r="http://schemas.openxmlformats.org/officeDocument/2006/relationships" r:id="rId1" tooltip="Index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810625" y="571500"/>
          <a:ext cx="1009650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3" dist="53882" dir="13500000">
            <a:srgbClr val="808080">
              <a:alpha val="50000"/>
            </a:srgbClr>
          </a:prstShdw>
        </a:effec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oleObject" Target="../embeddings/oleObject4.bin"/><Relationship Id="rId4" Type="http://schemas.openxmlformats.org/officeDocument/2006/relationships/oleObject" Target="../embeddings/oleObject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2"/>
  <dimension ref="A1:BW121"/>
  <sheetViews>
    <sheetView showGridLines="0" tabSelected="1" workbookViewId="0">
      <selection activeCell="L15" sqref="L15"/>
    </sheetView>
  </sheetViews>
  <sheetFormatPr defaultRowHeight="12.75"/>
  <cols>
    <col min="1" max="14" width="9.140625" style="312"/>
    <col min="15" max="15" width="11.7109375" style="312" customWidth="1"/>
    <col min="16" max="29" width="9.140625" style="312"/>
    <col min="30" max="30" width="11.7109375" style="312" customWidth="1"/>
    <col min="31" max="44" width="9.140625" style="312"/>
    <col min="45" max="45" width="11.7109375" style="312" customWidth="1"/>
    <col min="46" max="59" width="9.140625" style="312"/>
    <col min="60" max="60" width="12.28515625" style="312" customWidth="1"/>
    <col min="61" max="74" width="9.140625" style="312"/>
    <col min="75" max="75" width="12.28515625" style="312" customWidth="1"/>
    <col min="76" max="89" width="9.140625" style="312"/>
    <col min="90" max="90" width="12.28515625" style="312" customWidth="1"/>
    <col min="91" max="16384" width="9.140625" style="312"/>
  </cols>
  <sheetData>
    <row r="1" spans="1:75" ht="25.5">
      <c r="A1" s="1206" t="s">
        <v>161</v>
      </c>
      <c r="B1" s="1206"/>
      <c r="C1" s="1206"/>
      <c r="D1" s="1206"/>
      <c r="E1" s="1206"/>
      <c r="F1" s="1206"/>
      <c r="G1" s="1206"/>
      <c r="H1" s="1206"/>
      <c r="I1" s="1206"/>
      <c r="J1" s="1206"/>
      <c r="K1" s="1206"/>
      <c r="L1" s="1206"/>
      <c r="M1" s="1206"/>
      <c r="N1" s="1206"/>
      <c r="O1" s="1206"/>
      <c r="P1" s="1206"/>
      <c r="Q1" s="1206"/>
      <c r="R1" s="1206"/>
      <c r="S1" s="1206"/>
      <c r="T1" s="1206"/>
      <c r="U1" s="1206"/>
      <c r="V1" s="1206"/>
      <c r="W1" s="1206"/>
      <c r="X1" s="1206"/>
      <c r="Y1" s="1206"/>
      <c r="Z1" s="1206"/>
      <c r="AA1" s="1206"/>
      <c r="AB1" s="1206"/>
      <c r="AC1" s="1206"/>
      <c r="AD1" s="1206"/>
      <c r="AE1" s="1206"/>
      <c r="AF1" s="1206"/>
      <c r="AG1" s="1206"/>
      <c r="AH1" s="1206"/>
      <c r="AI1" s="1206"/>
      <c r="AJ1" s="1206"/>
      <c r="AK1" s="1206"/>
      <c r="AL1" s="1206"/>
      <c r="AM1" s="1206"/>
      <c r="AN1" s="1206"/>
      <c r="AO1" s="1206"/>
      <c r="AP1" s="1206"/>
      <c r="AQ1" s="1206"/>
      <c r="AR1" s="1206"/>
      <c r="AS1" s="1206"/>
      <c r="AT1" s="1206"/>
      <c r="AU1" s="1206"/>
      <c r="AV1" s="1206"/>
      <c r="AW1" s="1206"/>
      <c r="AX1" s="1206"/>
      <c r="AY1" s="1206"/>
      <c r="AZ1" s="1206"/>
      <c r="BA1" s="1206"/>
      <c r="BB1" s="1206"/>
      <c r="BC1" s="1206"/>
      <c r="BD1" s="1206"/>
      <c r="BE1" s="1206"/>
      <c r="BF1" s="1206"/>
      <c r="BG1" s="1206"/>
      <c r="BH1" s="1206"/>
      <c r="BI1" s="1206"/>
      <c r="BJ1" s="1206"/>
      <c r="BK1" s="1206"/>
      <c r="BL1" s="1206"/>
      <c r="BM1" s="1206"/>
      <c r="BN1" s="1206"/>
      <c r="BO1" s="1206"/>
      <c r="BP1" s="1206"/>
      <c r="BQ1" s="1206"/>
      <c r="BR1" s="1206"/>
      <c r="BS1" s="1206"/>
      <c r="BT1" s="1206"/>
      <c r="BU1" s="1206"/>
      <c r="BV1" s="1206"/>
      <c r="BW1" s="1206"/>
    </row>
    <row r="2" spans="1:75" ht="12.75" customHeight="1">
      <c r="A2" s="1208" t="s">
        <v>162</v>
      </c>
      <c r="B2" s="1208"/>
      <c r="C2" s="1208"/>
      <c r="D2" s="1208"/>
      <c r="E2" s="1208"/>
      <c r="F2" s="1208"/>
      <c r="G2" s="1208"/>
      <c r="H2" s="1208"/>
      <c r="I2" s="1208"/>
      <c r="J2" s="1208"/>
      <c r="K2" s="1208"/>
      <c r="L2" s="1208"/>
      <c r="M2" s="1208"/>
      <c r="N2" s="1208"/>
      <c r="O2" s="1208"/>
      <c r="P2" s="307"/>
      <c r="Q2" s="307"/>
      <c r="R2" s="307"/>
      <c r="S2" s="307"/>
      <c r="T2" s="307"/>
      <c r="U2" s="307"/>
      <c r="V2" s="307"/>
      <c r="W2" s="307"/>
      <c r="X2" s="307"/>
      <c r="Y2" s="307"/>
      <c r="Z2" s="307"/>
      <c r="AA2" s="307"/>
      <c r="AB2" s="307"/>
      <c r="AC2" s="307"/>
      <c r="AD2" s="307"/>
      <c r="AE2" s="307"/>
      <c r="AF2" s="307"/>
      <c r="AG2" s="307"/>
      <c r="AH2" s="307"/>
      <c r="AI2" s="307"/>
      <c r="AJ2" s="307"/>
      <c r="AK2" s="307"/>
      <c r="AL2" s="307"/>
      <c r="AM2" s="307"/>
      <c r="AN2" s="307"/>
      <c r="AO2" s="307"/>
      <c r="AP2" s="307"/>
      <c r="AQ2" s="307"/>
      <c r="AR2" s="307"/>
      <c r="AS2" s="307"/>
      <c r="AT2" s="580"/>
      <c r="AU2" s="580"/>
      <c r="AV2" s="580"/>
      <c r="AW2" s="580"/>
      <c r="AX2" s="580"/>
      <c r="AY2" s="580"/>
      <c r="AZ2" s="580"/>
      <c r="BA2" s="580"/>
      <c r="BB2" s="580"/>
      <c r="BC2" s="580"/>
      <c r="BD2" s="580"/>
      <c r="BE2" s="580"/>
      <c r="BF2" s="580"/>
      <c r="BG2" s="580"/>
      <c r="BH2" s="580"/>
      <c r="BI2" s="764"/>
      <c r="BJ2" s="764"/>
      <c r="BK2" s="764"/>
      <c r="BL2" s="764"/>
      <c r="BM2" s="764"/>
      <c r="BN2" s="764"/>
      <c r="BO2" s="764"/>
      <c r="BP2" s="764"/>
      <c r="BQ2" s="764"/>
      <c r="BR2" s="764"/>
      <c r="BS2" s="764"/>
      <c r="BT2" s="764"/>
      <c r="BU2" s="764"/>
      <c r="BV2" s="764"/>
      <c r="BW2" s="764"/>
    </row>
    <row r="3" spans="1:75" ht="12.75" customHeight="1">
      <c r="A3" s="1208"/>
      <c r="B3" s="1208"/>
      <c r="C3" s="1208"/>
      <c r="D3" s="1208"/>
      <c r="E3" s="1208"/>
      <c r="F3" s="1208"/>
      <c r="G3" s="1208"/>
      <c r="H3" s="1208"/>
      <c r="I3" s="1208"/>
      <c r="J3" s="1208"/>
      <c r="K3" s="1208"/>
      <c r="L3" s="1208"/>
      <c r="M3" s="1208"/>
      <c r="N3" s="1208"/>
      <c r="O3" s="1208"/>
      <c r="P3" s="307"/>
      <c r="Q3" s="307"/>
      <c r="R3" s="307"/>
      <c r="S3" s="307"/>
      <c r="T3" s="307"/>
      <c r="U3" s="307"/>
      <c r="V3" s="307"/>
      <c r="W3" s="307"/>
      <c r="X3" s="307"/>
      <c r="Y3" s="307"/>
      <c r="Z3" s="307"/>
      <c r="AA3" s="307"/>
      <c r="AB3" s="307"/>
      <c r="AC3" s="307"/>
      <c r="AD3" s="307"/>
      <c r="AE3" s="307"/>
      <c r="AF3" s="307"/>
      <c r="AG3" s="307"/>
      <c r="AH3" s="307"/>
      <c r="AI3" s="307"/>
      <c r="AJ3" s="307"/>
      <c r="AK3" s="307"/>
      <c r="AL3" s="307"/>
      <c r="AM3" s="307"/>
      <c r="AN3" s="307"/>
      <c r="AO3" s="307"/>
      <c r="AP3" s="307"/>
      <c r="AQ3" s="307"/>
      <c r="AR3" s="307"/>
      <c r="AS3" s="307"/>
      <c r="AT3" s="580"/>
      <c r="AU3" s="580"/>
      <c r="AV3" s="580"/>
      <c r="AW3" s="580"/>
      <c r="AX3" s="580"/>
      <c r="AY3" s="580"/>
      <c r="AZ3" s="580"/>
      <c r="BA3" s="580"/>
      <c r="BB3" s="580"/>
      <c r="BC3" s="580"/>
      <c r="BD3" s="580"/>
      <c r="BE3" s="580"/>
      <c r="BF3" s="580"/>
      <c r="BG3" s="580"/>
      <c r="BH3" s="580"/>
      <c r="BI3" s="764"/>
      <c r="BJ3" s="764"/>
      <c r="BK3" s="764"/>
      <c r="BL3" s="764"/>
      <c r="BM3" s="764"/>
      <c r="BN3" s="764"/>
      <c r="BO3" s="764"/>
      <c r="BP3" s="764"/>
      <c r="BQ3" s="764"/>
      <c r="BR3" s="764"/>
      <c r="BS3" s="764"/>
      <c r="BT3" s="764"/>
      <c r="BU3" s="764"/>
      <c r="BV3" s="764"/>
      <c r="BW3" s="764"/>
    </row>
    <row r="4" spans="1:75" ht="12.75" customHeight="1">
      <c r="A4" s="1208"/>
      <c r="B4" s="1208"/>
      <c r="C4" s="1208"/>
      <c r="D4" s="1208"/>
      <c r="E4" s="1208"/>
      <c r="F4" s="1208"/>
      <c r="G4" s="1208"/>
      <c r="H4" s="1208"/>
      <c r="I4" s="1208"/>
      <c r="J4" s="1208"/>
      <c r="K4" s="1208"/>
      <c r="L4" s="1208"/>
      <c r="M4" s="1208"/>
      <c r="N4" s="1208"/>
      <c r="O4" s="1208"/>
      <c r="P4" s="307"/>
      <c r="Q4" s="307"/>
      <c r="R4" s="307"/>
      <c r="S4" s="307"/>
      <c r="T4" s="307"/>
      <c r="U4" s="307"/>
      <c r="V4" s="307"/>
      <c r="W4" s="307"/>
      <c r="X4" s="307"/>
      <c r="Y4" s="307"/>
      <c r="Z4" s="307"/>
      <c r="AA4" s="307"/>
      <c r="AB4" s="307"/>
      <c r="AC4" s="307"/>
      <c r="AD4" s="307"/>
      <c r="AE4" s="307"/>
      <c r="AF4" s="307"/>
      <c r="AG4" s="307"/>
      <c r="AH4" s="307"/>
      <c r="AI4" s="307"/>
      <c r="AJ4" s="307"/>
      <c r="AK4" s="307"/>
      <c r="AL4" s="307"/>
      <c r="AM4" s="307"/>
      <c r="AN4" s="307"/>
      <c r="AO4" s="307"/>
      <c r="AP4" s="307"/>
      <c r="AQ4" s="307"/>
      <c r="AR4" s="307"/>
      <c r="AS4" s="307"/>
      <c r="AT4" s="580"/>
      <c r="AU4" s="580"/>
      <c r="AV4" s="580"/>
      <c r="AW4" s="580"/>
      <c r="AX4" s="580"/>
      <c r="AY4" s="580"/>
      <c r="AZ4" s="580"/>
      <c r="BA4" s="580"/>
      <c r="BB4" s="580"/>
      <c r="BC4" s="580"/>
      <c r="BD4" s="580"/>
      <c r="BE4" s="580"/>
      <c r="BF4" s="580"/>
      <c r="BG4" s="580"/>
      <c r="BH4" s="580"/>
      <c r="BI4" s="764"/>
      <c r="BJ4" s="764"/>
      <c r="BK4" s="764"/>
      <c r="BL4" s="764"/>
      <c r="BM4" s="764"/>
      <c r="BN4" s="764"/>
      <c r="BO4" s="764"/>
      <c r="BP4" s="764"/>
      <c r="BQ4" s="764"/>
      <c r="BR4" s="764"/>
      <c r="BS4" s="764"/>
      <c r="BT4" s="764"/>
      <c r="BU4" s="764"/>
      <c r="BV4" s="764"/>
      <c r="BW4" s="764"/>
    </row>
    <row r="5" spans="1:75">
      <c r="A5" s="306"/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  <c r="Y5" s="306"/>
      <c r="Z5" s="306"/>
      <c r="AA5" s="306"/>
      <c r="AB5" s="306"/>
      <c r="AC5" s="306"/>
      <c r="AD5" s="306"/>
      <c r="AE5" s="306"/>
      <c r="AF5" s="306"/>
      <c r="AG5" s="306"/>
      <c r="AH5" s="306"/>
      <c r="AI5" s="306"/>
      <c r="AJ5" s="306"/>
      <c r="AK5" s="306"/>
      <c r="AL5" s="306"/>
      <c r="AM5" s="306"/>
      <c r="AN5" s="306"/>
      <c r="AO5" s="306"/>
      <c r="AP5" s="306"/>
      <c r="AQ5" s="306"/>
      <c r="AR5" s="306"/>
      <c r="AS5" s="306"/>
      <c r="AT5" s="306"/>
      <c r="AU5" s="306"/>
      <c r="AV5" s="306"/>
      <c r="AW5" s="306"/>
      <c r="AX5" s="306"/>
      <c r="AY5" s="306"/>
      <c r="AZ5" s="306"/>
      <c r="BA5" s="306"/>
      <c r="BB5" s="306"/>
      <c r="BC5" s="306"/>
      <c r="BD5" s="306"/>
      <c r="BE5" s="306"/>
      <c r="BF5" s="306"/>
      <c r="BG5" s="306"/>
      <c r="BH5" s="306"/>
      <c r="BI5" s="306"/>
      <c r="BJ5" s="306"/>
      <c r="BK5" s="306"/>
      <c r="BL5" s="306"/>
      <c r="BM5" s="306"/>
      <c r="BN5" s="306"/>
      <c r="BO5" s="306"/>
      <c r="BP5" s="306"/>
      <c r="BQ5" s="306"/>
      <c r="BR5" s="306"/>
      <c r="BS5" s="306"/>
      <c r="BT5" s="306"/>
      <c r="BU5" s="306"/>
      <c r="BV5" s="306"/>
      <c r="BW5" s="306"/>
    </row>
    <row r="6" spans="1:75">
      <c r="A6" s="306"/>
      <c r="B6" s="306"/>
      <c r="C6" s="306"/>
      <c r="D6" s="306"/>
      <c r="E6" s="306"/>
      <c r="F6" s="306"/>
      <c r="G6" s="306"/>
      <c r="H6" s="306"/>
      <c r="I6" s="306"/>
      <c r="J6" s="306"/>
      <c r="K6" s="306"/>
      <c r="L6" s="306"/>
      <c r="M6" s="306"/>
      <c r="N6" s="306"/>
      <c r="O6" s="306"/>
      <c r="P6" s="306"/>
      <c r="Q6" s="306"/>
      <c r="R6" s="306"/>
      <c r="S6" s="306"/>
      <c r="T6" s="306"/>
      <c r="U6" s="306"/>
      <c r="V6" s="306"/>
      <c r="W6" s="306"/>
      <c r="X6" s="306"/>
      <c r="Y6" s="306"/>
      <c r="Z6" s="306"/>
      <c r="AA6" s="306"/>
      <c r="AB6" s="306"/>
      <c r="AC6" s="306"/>
      <c r="AD6" s="306"/>
      <c r="AE6" s="306"/>
      <c r="AF6" s="306"/>
      <c r="AG6" s="306"/>
      <c r="AH6" s="306"/>
      <c r="AI6" s="306"/>
      <c r="AJ6" s="306"/>
      <c r="AK6" s="306"/>
      <c r="AL6" s="306"/>
      <c r="AM6" s="306"/>
      <c r="AN6" s="306"/>
      <c r="AO6" s="306"/>
      <c r="AP6" s="306"/>
      <c r="AQ6" s="306"/>
      <c r="AR6" s="306"/>
      <c r="AS6" s="306"/>
      <c r="AT6" s="306"/>
      <c r="AU6" s="306"/>
      <c r="AV6" s="306"/>
      <c r="AW6" s="306"/>
      <c r="AX6" s="306"/>
      <c r="AY6" s="306"/>
      <c r="AZ6" s="306"/>
      <c r="BA6" s="306"/>
      <c r="BB6" s="306"/>
      <c r="BC6" s="306"/>
      <c r="BD6" s="306"/>
      <c r="BE6" s="306"/>
      <c r="BF6" s="306"/>
      <c r="BG6" s="306"/>
      <c r="BH6" s="306"/>
      <c r="BI6" s="306"/>
      <c r="BJ6" s="306"/>
      <c r="BK6" s="306"/>
      <c r="BL6" s="306"/>
      <c r="BM6" s="306"/>
      <c r="BN6" s="306"/>
      <c r="BO6" s="306"/>
      <c r="BP6" s="306"/>
      <c r="BQ6" s="306"/>
      <c r="BR6" s="306"/>
      <c r="BS6" s="306"/>
      <c r="BT6" s="306"/>
      <c r="BU6" s="306"/>
      <c r="BV6" s="306"/>
      <c r="BW6" s="306"/>
    </row>
    <row r="7" spans="1:75">
      <c r="A7" s="306"/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  <c r="M7" s="306"/>
      <c r="N7" s="306"/>
      <c r="O7" s="306"/>
      <c r="P7" s="306"/>
      <c r="Q7" s="306"/>
      <c r="R7" s="306"/>
      <c r="S7" s="306"/>
      <c r="T7" s="306"/>
      <c r="U7" s="306"/>
      <c r="V7" s="306"/>
      <c r="W7" s="306"/>
      <c r="X7" s="306"/>
      <c r="Y7" s="306"/>
      <c r="Z7" s="306"/>
      <c r="AA7" s="306"/>
      <c r="AB7" s="306"/>
      <c r="AC7" s="306"/>
      <c r="AD7" s="306"/>
      <c r="AE7" s="306"/>
      <c r="AF7" s="306"/>
      <c r="AG7" s="306"/>
      <c r="AH7" s="306"/>
      <c r="AI7" s="306"/>
      <c r="AJ7" s="306"/>
      <c r="AK7" s="306"/>
      <c r="AL7" s="306"/>
      <c r="AM7" s="306"/>
      <c r="AN7" s="306"/>
      <c r="AO7" s="306"/>
      <c r="AP7" s="306"/>
      <c r="AQ7" s="306"/>
      <c r="AR7" s="306"/>
      <c r="AS7" s="306"/>
      <c r="AT7" s="306"/>
      <c r="AU7" s="306"/>
      <c r="AV7" s="306"/>
      <c r="AW7" s="306"/>
      <c r="AX7" s="306"/>
      <c r="AY7" s="306"/>
      <c r="AZ7" s="306"/>
      <c r="BA7" s="306"/>
      <c r="BB7" s="306"/>
      <c r="BC7" s="306"/>
      <c r="BD7" s="306"/>
      <c r="BE7" s="306"/>
      <c r="BF7" s="306"/>
      <c r="BG7" s="306"/>
      <c r="BH7" s="306"/>
      <c r="BI7" s="306"/>
      <c r="BJ7" s="306"/>
      <c r="BK7" s="306"/>
      <c r="BL7" s="306"/>
      <c r="BM7" s="306"/>
      <c r="BN7" s="306"/>
      <c r="BO7" s="306"/>
      <c r="BP7" s="306"/>
      <c r="BQ7" s="306"/>
      <c r="BR7" s="306"/>
      <c r="BS7" s="306"/>
      <c r="BT7" s="306"/>
      <c r="BU7" s="306"/>
      <c r="BV7" s="306"/>
      <c r="BW7" s="306"/>
    </row>
    <row r="8" spans="1:75">
      <c r="A8" s="306"/>
      <c r="B8" s="306"/>
      <c r="C8" s="306"/>
      <c r="D8" s="306"/>
      <c r="E8" s="306"/>
      <c r="F8" s="306"/>
      <c r="G8" s="306"/>
      <c r="H8" s="306"/>
      <c r="I8" s="306"/>
      <c r="J8" s="306"/>
      <c r="K8" s="306"/>
      <c r="L8" s="306"/>
      <c r="M8" s="306"/>
      <c r="N8" s="306"/>
      <c r="O8" s="306"/>
      <c r="P8" s="306"/>
      <c r="Q8" s="306"/>
      <c r="R8" s="306"/>
      <c r="S8" s="306"/>
      <c r="T8" s="306"/>
      <c r="U8" s="306"/>
      <c r="V8" s="306"/>
      <c r="W8" s="306"/>
      <c r="X8" s="306"/>
      <c r="Y8" s="306"/>
      <c r="Z8" s="306"/>
      <c r="AA8" s="306"/>
      <c r="AB8" s="306"/>
      <c r="AC8" s="306"/>
      <c r="AD8" s="306"/>
      <c r="AE8" s="306"/>
      <c r="AF8" s="306"/>
      <c r="AG8" s="306"/>
      <c r="AH8" s="306"/>
      <c r="AI8" s="306"/>
      <c r="AJ8" s="306"/>
      <c r="AK8" s="306"/>
      <c r="AL8" s="306"/>
      <c r="AM8" s="306"/>
      <c r="AN8" s="306"/>
      <c r="AO8" s="306"/>
      <c r="AP8" s="306"/>
      <c r="AQ8" s="306"/>
      <c r="AR8" s="306"/>
      <c r="AS8" s="306"/>
      <c r="AT8" s="306"/>
      <c r="AU8" s="306"/>
      <c r="AV8" s="306"/>
      <c r="AW8" s="306"/>
      <c r="AX8" s="306"/>
      <c r="AY8" s="306"/>
      <c r="AZ8" s="306"/>
      <c r="BA8" s="306"/>
      <c r="BB8" s="306"/>
      <c r="BC8" s="306"/>
      <c r="BD8" s="306"/>
      <c r="BE8" s="306"/>
      <c r="BF8" s="306"/>
      <c r="BG8" s="306"/>
      <c r="BH8" s="306"/>
      <c r="BI8" s="306"/>
      <c r="BJ8" s="306"/>
      <c r="BK8" s="306"/>
      <c r="BL8" s="306"/>
      <c r="BM8" s="306"/>
      <c r="BN8" s="306"/>
      <c r="BO8" s="306"/>
      <c r="BP8" s="306"/>
      <c r="BQ8" s="306"/>
      <c r="BR8" s="306"/>
      <c r="BS8" s="306"/>
      <c r="BT8" s="306"/>
      <c r="BU8" s="306"/>
      <c r="BV8" s="306"/>
      <c r="BW8" s="306"/>
    </row>
    <row r="9" spans="1:75">
      <c r="A9" s="306"/>
      <c r="B9" s="306"/>
      <c r="C9" s="306"/>
      <c r="D9" s="306"/>
      <c r="E9" s="306"/>
      <c r="F9" s="306"/>
      <c r="G9" s="306"/>
      <c r="H9" s="306"/>
      <c r="I9" s="306"/>
      <c r="J9" s="1207"/>
      <c r="K9" s="1207"/>
      <c r="L9" s="1207"/>
      <c r="M9" s="306"/>
      <c r="N9" s="306"/>
      <c r="O9" s="306"/>
      <c r="P9" s="306"/>
      <c r="Q9" s="306"/>
      <c r="R9" s="306"/>
      <c r="S9" s="306"/>
      <c r="T9" s="306"/>
      <c r="U9" s="306"/>
      <c r="V9" s="306"/>
      <c r="W9" s="306"/>
      <c r="X9" s="306"/>
      <c r="Y9" s="1207"/>
      <c r="Z9" s="1207"/>
      <c r="AA9" s="1207"/>
      <c r="AB9" s="306"/>
      <c r="AC9" s="306"/>
      <c r="AD9" s="306"/>
      <c r="AE9" s="306"/>
      <c r="AF9" s="306"/>
      <c r="AG9" s="306"/>
      <c r="AH9" s="306"/>
      <c r="AI9" s="306"/>
      <c r="AJ9" s="306"/>
      <c r="AK9" s="306"/>
      <c r="AL9" s="306"/>
      <c r="AM9" s="306"/>
      <c r="AN9" s="1207"/>
      <c r="AO9" s="1207"/>
      <c r="AP9" s="1207"/>
      <c r="AQ9" s="306"/>
      <c r="AR9" s="306"/>
      <c r="AS9" s="306"/>
      <c r="AT9" s="306"/>
      <c r="AU9" s="306"/>
      <c r="AV9" s="306"/>
      <c r="AW9" s="306"/>
      <c r="AX9" s="306"/>
      <c r="AY9" s="306"/>
      <c r="AZ9" s="306"/>
      <c r="BA9" s="306"/>
      <c r="BB9" s="306"/>
      <c r="BC9" s="1207"/>
      <c r="BD9" s="1207"/>
      <c r="BE9" s="1207"/>
      <c r="BF9" s="306"/>
      <c r="BG9" s="306"/>
      <c r="BH9" s="306"/>
      <c r="BI9" s="306"/>
      <c r="BJ9" s="306"/>
      <c r="BK9" s="306"/>
      <c r="BL9" s="306"/>
      <c r="BM9" s="306"/>
      <c r="BN9" s="306"/>
      <c r="BO9" s="306"/>
      <c r="BP9" s="306"/>
      <c r="BQ9" s="306"/>
      <c r="BR9" s="1207"/>
      <c r="BS9" s="1207"/>
      <c r="BT9" s="1207"/>
      <c r="BU9" s="306"/>
      <c r="BV9" s="306"/>
      <c r="BW9" s="306"/>
    </row>
    <row r="10" spans="1:75">
      <c r="A10" s="306"/>
      <c r="B10" s="306"/>
      <c r="C10" s="306"/>
      <c r="D10" s="306"/>
      <c r="E10" s="306"/>
      <c r="F10" s="306"/>
      <c r="G10" s="306"/>
      <c r="H10" s="306"/>
      <c r="I10" s="306"/>
      <c r="J10" s="306"/>
      <c r="K10" s="306"/>
      <c r="L10" s="306"/>
      <c r="M10" s="306"/>
      <c r="N10" s="306"/>
      <c r="O10" s="306"/>
      <c r="P10" s="306"/>
      <c r="Q10" s="306"/>
      <c r="R10" s="306"/>
      <c r="S10" s="306"/>
      <c r="T10" s="306"/>
      <c r="U10" s="306"/>
      <c r="V10" s="306"/>
      <c r="W10" s="306"/>
      <c r="X10" s="306"/>
      <c r="Y10" s="306"/>
      <c r="Z10" s="306"/>
      <c r="AA10" s="306"/>
      <c r="AB10" s="306"/>
      <c r="AC10" s="306"/>
      <c r="AD10" s="306"/>
      <c r="AE10" s="306"/>
      <c r="AF10" s="306"/>
      <c r="AG10" s="306"/>
      <c r="AH10" s="306"/>
      <c r="AI10" s="306"/>
      <c r="AJ10" s="306"/>
      <c r="AK10" s="306"/>
      <c r="AL10" s="306"/>
      <c r="AM10" s="306"/>
      <c r="AN10" s="306"/>
      <c r="AO10" s="306"/>
      <c r="AP10" s="306"/>
      <c r="AQ10" s="306"/>
      <c r="AR10" s="306"/>
      <c r="AS10" s="306"/>
      <c r="AT10" s="306"/>
      <c r="AU10" s="306"/>
      <c r="AV10" s="306"/>
      <c r="AW10" s="306"/>
      <c r="AX10" s="306"/>
      <c r="AY10" s="306"/>
      <c r="AZ10" s="306"/>
      <c r="BA10" s="306"/>
      <c r="BB10" s="306"/>
      <c r="BC10" s="306"/>
      <c r="BD10" s="306"/>
      <c r="BE10" s="306"/>
      <c r="BF10" s="306"/>
      <c r="BG10" s="306"/>
      <c r="BH10" s="306"/>
      <c r="BI10" s="306"/>
      <c r="BJ10" s="306"/>
      <c r="BK10" s="306"/>
      <c r="BL10" s="306"/>
      <c r="BM10" s="306"/>
      <c r="BN10" s="306"/>
      <c r="BO10" s="306"/>
      <c r="BP10" s="306"/>
      <c r="BQ10" s="306"/>
      <c r="BR10" s="306"/>
      <c r="BS10" s="306"/>
      <c r="BT10" s="306"/>
      <c r="BU10" s="306"/>
      <c r="BV10" s="306"/>
      <c r="BW10" s="306"/>
    </row>
    <row r="11" spans="1:75">
      <c r="A11" s="306"/>
      <c r="B11" s="306"/>
      <c r="C11" s="306"/>
      <c r="D11" s="306"/>
      <c r="E11" s="306"/>
      <c r="F11" s="306"/>
      <c r="G11" s="306"/>
      <c r="H11" s="306"/>
      <c r="I11" s="306"/>
      <c r="J11" s="306"/>
      <c r="K11" s="306"/>
      <c r="L11" s="306"/>
      <c r="M11" s="306"/>
      <c r="N11" s="306"/>
      <c r="O11" s="306"/>
      <c r="P11" s="306"/>
      <c r="Q11" s="306"/>
      <c r="R11" s="306"/>
      <c r="S11" s="306"/>
      <c r="T11" s="306"/>
      <c r="U11" s="306"/>
      <c r="V11" s="306"/>
      <c r="W11" s="306"/>
      <c r="X11" s="306"/>
      <c r="Y11" s="306"/>
      <c r="Z11" s="306"/>
      <c r="AA11" s="306"/>
      <c r="AB11" s="306"/>
      <c r="AC11" s="306"/>
      <c r="AD11" s="306"/>
      <c r="AE11" s="306"/>
      <c r="AF11" s="306"/>
      <c r="AG11" s="306"/>
      <c r="AH11" s="306"/>
      <c r="AI11" s="306"/>
      <c r="AJ11" s="306"/>
      <c r="AK11" s="306"/>
      <c r="AL11" s="306"/>
      <c r="AM11" s="306"/>
      <c r="AN11" s="306"/>
      <c r="AO11" s="306"/>
      <c r="AP11" s="306"/>
      <c r="AQ11" s="306"/>
      <c r="AR11" s="306"/>
      <c r="AS11" s="306"/>
      <c r="AT11" s="306"/>
      <c r="AU11" s="306"/>
      <c r="AV11" s="306"/>
      <c r="AW11" s="306"/>
      <c r="AX11" s="306"/>
      <c r="AY11" s="306"/>
      <c r="AZ11" s="306"/>
      <c r="BA11" s="306"/>
      <c r="BB11" s="306"/>
      <c r="BC11" s="306"/>
      <c r="BD11" s="306"/>
      <c r="BE11" s="306"/>
      <c r="BF11" s="306"/>
      <c r="BG11" s="306"/>
      <c r="BH11" s="306"/>
      <c r="BI11" s="306"/>
      <c r="BJ11" s="306"/>
      <c r="BK11" s="306"/>
      <c r="BL11" s="306"/>
      <c r="BM11" s="306"/>
      <c r="BN11" s="306"/>
      <c r="BO11" s="306"/>
      <c r="BP11" s="306"/>
      <c r="BQ11" s="306"/>
      <c r="BR11" s="306"/>
      <c r="BS11" s="306"/>
      <c r="BT11" s="306"/>
      <c r="BU11" s="306"/>
      <c r="BV11" s="306"/>
      <c r="BW11" s="306"/>
    </row>
    <row r="12" spans="1:75">
      <c r="A12" s="306"/>
      <c r="B12" s="392"/>
      <c r="C12" s="306"/>
      <c r="D12" s="306"/>
      <c r="E12" s="306"/>
      <c r="F12" s="306"/>
      <c r="G12" s="306"/>
      <c r="H12" s="306"/>
      <c r="I12" s="306"/>
      <c r="J12" s="306"/>
      <c r="K12" s="306"/>
      <c r="L12" s="306"/>
      <c r="M12" s="306"/>
      <c r="N12" s="306"/>
      <c r="O12" s="306"/>
      <c r="P12" s="306"/>
      <c r="Q12" s="306"/>
      <c r="R12" s="306"/>
      <c r="S12" s="306"/>
      <c r="T12" s="306"/>
      <c r="U12" s="306"/>
      <c r="V12" s="306"/>
      <c r="W12" s="306"/>
      <c r="X12" s="306"/>
      <c r="Y12" s="306"/>
      <c r="Z12" s="306"/>
      <c r="AA12" s="306"/>
      <c r="AB12" s="306"/>
      <c r="AC12" s="306"/>
      <c r="AD12" s="306"/>
      <c r="AE12" s="306"/>
      <c r="AF12" s="306"/>
      <c r="AG12" s="306"/>
      <c r="AH12" s="306"/>
      <c r="AI12" s="306"/>
      <c r="AJ12" s="306"/>
      <c r="AK12" s="306"/>
      <c r="AL12" s="306"/>
      <c r="AM12" s="306"/>
      <c r="AN12" s="306"/>
      <c r="AO12" s="306"/>
      <c r="AP12" s="306"/>
      <c r="AQ12" s="306"/>
      <c r="AR12" s="306"/>
      <c r="AS12" s="306"/>
      <c r="AT12" s="306"/>
      <c r="AU12" s="306"/>
      <c r="AV12" s="306"/>
      <c r="AW12" s="306"/>
      <c r="AX12" s="306"/>
      <c r="AY12" s="306"/>
      <c r="AZ12" s="306"/>
      <c r="BA12" s="306"/>
      <c r="BB12" s="306"/>
      <c r="BC12" s="306"/>
      <c r="BD12" s="306"/>
      <c r="BE12" s="306"/>
      <c r="BF12" s="306"/>
      <c r="BG12" s="306"/>
      <c r="BH12" s="306"/>
      <c r="BI12" s="306"/>
      <c r="BJ12" s="306"/>
      <c r="BK12" s="306"/>
      <c r="BL12" s="306"/>
      <c r="BM12" s="306"/>
      <c r="BN12" s="306"/>
      <c r="BO12" s="306"/>
      <c r="BP12" s="306"/>
      <c r="BQ12" s="306"/>
      <c r="BR12" s="306"/>
      <c r="BS12" s="306"/>
      <c r="BT12" s="306"/>
      <c r="BU12" s="306"/>
      <c r="BV12" s="306"/>
      <c r="BW12" s="306"/>
    </row>
    <row r="13" spans="1:75">
      <c r="A13" s="306"/>
      <c r="B13" s="306"/>
      <c r="C13" s="306"/>
      <c r="D13" s="306"/>
      <c r="E13" s="306"/>
      <c r="F13" s="306"/>
      <c r="G13" s="306"/>
      <c r="H13" s="306"/>
      <c r="I13" s="306"/>
      <c r="J13" s="306"/>
      <c r="K13" s="306"/>
      <c r="L13" s="306"/>
      <c r="M13" s="306"/>
      <c r="N13" s="306"/>
      <c r="O13" s="306"/>
      <c r="P13" s="306"/>
      <c r="Q13" s="306"/>
      <c r="R13" s="306"/>
      <c r="S13" s="306"/>
      <c r="T13" s="306"/>
      <c r="U13" s="306"/>
      <c r="V13" s="306"/>
      <c r="W13" s="306"/>
      <c r="X13" s="306"/>
      <c r="Y13" s="306"/>
      <c r="Z13" s="306"/>
      <c r="AA13" s="306"/>
      <c r="AB13" s="306"/>
      <c r="AC13" s="306"/>
      <c r="AD13" s="306"/>
      <c r="AE13" s="306"/>
      <c r="AF13" s="306"/>
      <c r="AG13" s="306"/>
      <c r="AH13" s="306"/>
      <c r="AI13" s="306"/>
      <c r="AJ13" s="306"/>
      <c r="AK13" s="306"/>
      <c r="AL13" s="306"/>
      <c r="AM13" s="306"/>
      <c r="AN13" s="306"/>
      <c r="AO13" s="306"/>
      <c r="AP13" s="306"/>
      <c r="AQ13" s="306"/>
      <c r="AR13" s="306"/>
      <c r="AS13" s="306"/>
      <c r="AT13" s="306"/>
      <c r="AU13" s="306"/>
      <c r="AV13" s="306"/>
      <c r="AW13" s="306"/>
      <c r="AX13" s="306"/>
      <c r="AY13" s="306"/>
      <c r="AZ13" s="306"/>
      <c r="BA13" s="306"/>
      <c r="BB13" s="306"/>
      <c r="BC13" s="306"/>
      <c r="BD13" s="306"/>
      <c r="BE13" s="306"/>
      <c r="BF13" s="306"/>
      <c r="BG13" s="306"/>
      <c r="BH13" s="306"/>
      <c r="BI13" s="306"/>
      <c r="BJ13" s="306"/>
      <c r="BK13" s="306"/>
      <c r="BL13" s="306"/>
      <c r="BM13" s="306"/>
      <c r="BN13" s="306"/>
      <c r="BO13" s="306"/>
      <c r="BP13" s="306"/>
      <c r="BQ13" s="306"/>
      <c r="BR13" s="306"/>
      <c r="BS13" s="306"/>
      <c r="BT13" s="306"/>
      <c r="BU13" s="306"/>
      <c r="BV13" s="306"/>
      <c r="BW13" s="306"/>
    </row>
    <row r="14" spans="1:75">
      <c r="A14" s="306"/>
      <c r="B14" s="306"/>
      <c r="C14" s="306"/>
      <c r="D14" s="306"/>
      <c r="E14" s="306"/>
      <c r="F14" s="306"/>
      <c r="G14" s="306"/>
      <c r="H14" s="306"/>
      <c r="I14" s="737"/>
      <c r="J14" s="306"/>
      <c r="K14" s="306"/>
      <c r="L14" s="306"/>
      <c r="M14" s="306"/>
      <c r="N14" s="306"/>
      <c r="O14" s="306"/>
      <c r="P14" s="306"/>
      <c r="Q14" s="306"/>
      <c r="R14" s="306"/>
      <c r="S14" s="306"/>
      <c r="T14" s="306"/>
      <c r="U14" s="306"/>
      <c r="V14" s="306"/>
      <c r="W14" s="306"/>
      <c r="X14" s="306"/>
      <c r="Y14" s="306"/>
      <c r="Z14" s="306"/>
      <c r="AA14" s="306"/>
      <c r="AB14" s="306"/>
      <c r="AC14" s="306"/>
      <c r="AD14" s="306"/>
      <c r="AE14" s="306"/>
      <c r="AF14" s="306"/>
      <c r="AG14" s="306"/>
      <c r="AH14" s="306"/>
      <c r="AI14" s="306"/>
      <c r="AJ14" s="306"/>
      <c r="AK14" s="306"/>
      <c r="AL14" s="306"/>
      <c r="AM14" s="306"/>
      <c r="AN14" s="306"/>
      <c r="AO14" s="306"/>
      <c r="AP14" s="306"/>
      <c r="AQ14" s="306"/>
      <c r="AR14" s="306"/>
      <c r="AS14" s="306"/>
      <c r="AT14" s="306"/>
      <c r="AU14" s="306"/>
      <c r="AV14" s="306"/>
      <c r="AW14" s="306"/>
      <c r="AX14" s="306"/>
      <c r="AY14" s="306"/>
      <c r="AZ14" s="306"/>
      <c r="BA14" s="306"/>
      <c r="BB14" s="306"/>
      <c r="BC14" s="306"/>
      <c r="BD14" s="306"/>
      <c r="BE14" s="306"/>
      <c r="BF14" s="306"/>
      <c r="BG14" s="306"/>
      <c r="BH14" s="306"/>
      <c r="BI14" s="306"/>
      <c r="BJ14" s="306"/>
      <c r="BK14" s="306"/>
      <c r="BL14" s="306"/>
      <c r="BM14" s="306"/>
      <c r="BN14" s="306"/>
      <c r="BO14" s="306"/>
      <c r="BP14" s="306"/>
      <c r="BQ14" s="306"/>
      <c r="BR14" s="306"/>
      <c r="BS14" s="306"/>
      <c r="BT14" s="306"/>
      <c r="BU14" s="306"/>
      <c r="BV14" s="306"/>
      <c r="BW14" s="306"/>
    </row>
    <row r="15" spans="1:75">
      <c r="A15" s="306"/>
      <c r="B15" s="392"/>
      <c r="C15" s="306"/>
      <c r="D15" s="306"/>
      <c r="E15" s="306"/>
      <c r="F15" s="306"/>
      <c r="G15" s="306"/>
      <c r="H15" s="306"/>
      <c r="I15" s="737"/>
      <c r="J15" s="306"/>
      <c r="K15" s="306"/>
      <c r="L15" s="306"/>
      <c r="M15" s="306"/>
      <c r="N15" s="306"/>
      <c r="O15" s="306"/>
      <c r="P15" s="306"/>
      <c r="Q15" s="306"/>
      <c r="R15" s="306"/>
      <c r="S15" s="306"/>
      <c r="T15" s="306"/>
      <c r="U15" s="306"/>
      <c r="V15" s="306"/>
      <c r="W15" s="306"/>
      <c r="X15" s="306"/>
      <c r="Y15" s="306"/>
      <c r="Z15" s="306"/>
      <c r="AA15" s="306"/>
      <c r="AB15" s="306"/>
      <c r="AC15" s="306"/>
      <c r="AD15" s="306"/>
      <c r="AE15" s="306"/>
      <c r="AF15" s="306"/>
      <c r="AG15" s="306"/>
      <c r="AH15" s="306"/>
      <c r="AI15" s="306"/>
      <c r="AJ15" s="306"/>
      <c r="AK15" s="306"/>
      <c r="AL15" s="306"/>
      <c r="AM15" s="306"/>
      <c r="AN15" s="306"/>
      <c r="AO15" s="306"/>
      <c r="AP15" s="306"/>
      <c r="AQ15" s="306"/>
      <c r="AR15" s="306"/>
      <c r="AS15" s="306"/>
      <c r="AT15" s="306"/>
      <c r="AU15" s="306"/>
      <c r="AV15" s="306"/>
      <c r="AW15" s="306"/>
      <c r="AX15" s="306"/>
      <c r="AY15" s="306"/>
      <c r="AZ15" s="306"/>
      <c r="BA15" s="306"/>
      <c r="BB15" s="306"/>
      <c r="BC15" s="306"/>
      <c r="BD15" s="306"/>
      <c r="BE15" s="306"/>
      <c r="BF15" s="306"/>
      <c r="BG15" s="306"/>
      <c r="BH15" s="306"/>
      <c r="BI15" s="306"/>
      <c r="BJ15" s="306"/>
      <c r="BK15" s="306"/>
      <c r="BL15" s="306"/>
      <c r="BM15" s="306"/>
      <c r="BN15" s="306"/>
      <c r="BO15" s="306"/>
      <c r="BP15" s="306"/>
      <c r="BQ15" s="306"/>
      <c r="BR15" s="306"/>
      <c r="BS15" s="306"/>
      <c r="BT15" s="306"/>
      <c r="BU15" s="306"/>
      <c r="BV15" s="306"/>
      <c r="BW15" s="306"/>
    </row>
    <row r="16" spans="1:75">
      <c r="A16" s="306"/>
      <c r="B16" s="306"/>
      <c r="C16" s="306"/>
      <c r="D16" s="306"/>
      <c r="E16" s="306"/>
      <c r="F16" s="306"/>
      <c r="G16" s="306"/>
      <c r="H16" s="306"/>
      <c r="I16" s="737"/>
      <c r="J16" s="306"/>
      <c r="K16" s="306"/>
      <c r="L16" s="306"/>
      <c r="M16" s="306"/>
      <c r="N16" s="306"/>
      <c r="O16" s="306"/>
      <c r="P16" s="306"/>
      <c r="Q16" s="306"/>
      <c r="R16" s="306"/>
      <c r="S16" s="306"/>
      <c r="T16" s="306"/>
      <c r="U16" s="306"/>
      <c r="V16" s="306"/>
      <c r="W16" s="306"/>
      <c r="X16" s="306"/>
      <c r="Y16" s="306"/>
      <c r="Z16" s="306"/>
      <c r="AA16" s="306"/>
      <c r="AB16" s="306"/>
      <c r="AC16" s="306"/>
      <c r="AD16" s="306"/>
      <c r="AE16" s="306"/>
      <c r="AF16" s="306"/>
      <c r="AG16" s="306"/>
      <c r="AH16" s="306"/>
      <c r="AI16" s="306"/>
      <c r="AJ16" s="306"/>
      <c r="AK16" s="306"/>
      <c r="AL16" s="306"/>
      <c r="AM16" s="306"/>
      <c r="AN16" s="306"/>
      <c r="AO16" s="306"/>
      <c r="AP16" s="306"/>
      <c r="AQ16" s="306"/>
      <c r="AR16" s="306"/>
      <c r="AS16" s="306"/>
      <c r="AT16" s="306"/>
      <c r="AU16" s="306"/>
      <c r="AV16" s="306"/>
      <c r="AW16" s="306"/>
      <c r="AX16" s="306"/>
      <c r="AY16" s="306"/>
      <c r="AZ16" s="306"/>
      <c r="BA16" s="306"/>
      <c r="BB16" s="306"/>
      <c r="BC16" s="306"/>
      <c r="BD16" s="306"/>
      <c r="BE16" s="306"/>
      <c r="BF16" s="306"/>
      <c r="BG16" s="306"/>
      <c r="BH16" s="306"/>
      <c r="BI16" s="306"/>
      <c r="BJ16" s="306"/>
      <c r="BK16" s="306"/>
      <c r="BL16" s="306"/>
      <c r="BM16" s="306"/>
      <c r="BN16" s="306"/>
      <c r="BO16" s="306"/>
      <c r="BP16" s="306"/>
      <c r="BQ16" s="306"/>
      <c r="BR16" s="306"/>
      <c r="BS16" s="306"/>
      <c r="BT16" s="306"/>
      <c r="BU16" s="306"/>
      <c r="BV16" s="306"/>
      <c r="BW16" s="306"/>
    </row>
    <row r="17" spans="1:75">
      <c r="A17" s="306"/>
      <c r="B17" s="306"/>
      <c r="C17" s="306"/>
      <c r="D17" s="306"/>
      <c r="E17" s="306"/>
      <c r="F17" s="306"/>
      <c r="G17" s="392"/>
      <c r="H17" s="392"/>
      <c r="I17" s="392"/>
      <c r="J17" s="306"/>
      <c r="K17" s="306"/>
      <c r="L17" s="306"/>
      <c r="M17" s="306"/>
      <c r="N17" s="306"/>
      <c r="O17" s="306"/>
      <c r="P17" s="306"/>
      <c r="Q17" s="306"/>
      <c r="R17" s="306"/>
      <c r="S17" s="306"/>
      <c r="T17" s="306"/>
      <c r="U17" s="306"/>
      <c r="V17" s="306"/>
      <c r="W17" s="306"/>
      <c r="X17" s="306"/>
      <c r="Y17" s="306"/>
      <c r="Z17" s="306"/>
      <c r="AA17" s="306"/>
      <c r="AB17" s="306"/>
      <c r="AC17" s="306"/>
      <c r="AD17" s="306"/>
      <c r="AE17" s="306"/>
      <c r="AF17" s="306"/>
      <c r="AG17" s="306"/>
      <c r="AH17" s="306"/>
      <c r="AI17" s="306"/>
      <c r="AJ17" s="306"/>
      <c r="AK17" s="306"/>
      <c r="AL17" s="306"/>
      <c r="AM17" s="306"/>
      <c r="AN17" s="306"/>
      <c r="AO17" s="306"/>
      <c r="AP17" s="306"/>
      <c r="AQ17" s="306"/>
      <c r="AR17" s="306"/>
      <c r="AS17" s="306"/>
      <c r="AT17" s="306"/>
      <c r="AU17" s="306"/>
      <c r="AV17" s="306"/>
      <c r="AW17" s="306"/>
      <c r="AX17" s="306"/>
      <c r="AY17" s="306"/>
      <c r="AZ17" s="306"/>
      <c r="BA17" s="306"/>
      <c r="BB17" s="306"/>
      <c r="BC17" s="306"/>
      <c r="BD17" s="306"/>
      <c r="BE17" s="306"/>
      <c r="BF17" s="306"/>
      <c r="BG17" s="306"/>
      <c r="BH17" s="306"/>
      <c r="BI17" s="306"/>
      <c r="BJ17" s="306"/>
      <c r="BK17" s="306"/>
      <c r="BL17" s="306"/>
      <c r="BM17" s="306"/>
      <c r="BN17" s="306"/>
      <c r="BO17" s="306"/>
      <c r="BP17" s="306"/>
      <c r="BQ17" s="306"/>
      <c r="BR17" s="306"/>
      <c r="BS17" s="306"/>
      <c r="BT17" s="306"/>
      <c r="BU17" s="306"/>
      <c r="BV17" s="306"/>
      <c r="BW17" s="306"/>
    </row>
    <row r="18" spans="1:75">
      <c r="A18" s="306"/>
      <c r="B18" s="306"/>
      <c r="C18" s="306"/>
      <c r="D18" s="306"/>
      <c r="E18" s="306"/>
      <c r="F18" s="306"/>
      <c r="G18" s="306"/>
      <c r="H18" s="306"/>
      <c r="I18" s="306"/>
      <c r="J18" s="306"/>
      <c r="K18" s="306"/>
      <c r="L18" s="306"/>
      <c r="M18" s="306"/>
      <c r="N18" s="306"/>
      <c r="O18" s="306"/>
      <c r="P18" s="306"/>
      <c r="Q18" s="306"/>
      <c r="R18" s="306"/>
      <c r="S18" s="306"/>
      <c r="T18" s="306"/>
      <c r="U18" s="306"/>
      <c r="V18" s="306"/>
      <c r="W18" s="306"/>
      <c r="X18" s="306"/>
      <c r="Y18" s="306"/>
      <c r="Z18" s="306"/>
      <c r="AA18" s="306"/>
      <c r="AB18" s="306"/>
      <c r="AC18" s="306"/>
      <c r="AD18" s="306"/>
      <c r="AE18" s="306"/>
      <c r="AF18" s="306"/>
      <c r="AG18" s="306"/>
      <c r="AH18" s="306"/>
      <c r="AI18" s="306"/>
      <c r="AJ18" s="306"/>
      <c r="AK18" s="306"/>
      <c r="AL18" s="306"/>
      <c r="AM18" s="306"/>
      <c r="AN18" s="306"/>
      <c r="AO18" s="306"/>
      <c r="AP18" s="306"/>
      <c r="AQ18" s="306"/>
      <c r="AR18" s="306"/>
      <c r="AS18" s="306"/>
      <c r="AT18" s="306"/>
      <c r="AU18" s="306"/>
      <c r="AV18" s="306"/>
      <c r="AW18" s="306"/>
      <c r="AX18" s="306"/>
      <c r="AY18" s="306"/>
      <c r="AZ18" s="306"/>
      <c r="BA18" s="306"/>
      <c r="BB18" s="306"/>
      <c r="BC18" s="306"/>
      <c r="BD18" s="306"/>
      <c r="BE18" s="306"/>
      <c r="BF18" s="306"/>
      <c r="BG18" s="306"/>
      <c r="BH18" s="306"/>
      <c r="BI18" s="306"/>
      <c r="BJ18" s="306"/>
      <c r="BK18" s="306"/>
      <c r="BL18" s="306"/>
      <c r="BM18" s="306"/>
      <c r="BN18" s="306"/>
      <c r="BO18" s="306"/>
      <c r="BP18" s="306"/>
      <c r="BQ18" s="306"/>
      <c r="BR18" s="306"/>
      <c r="BS18" s="306"/>
      <c r="BT18" s="306"/>
      <c r="BU18" s="306"/>
      <c r="BV18" s="306"/>
      <c r="BW18" s="306"/>
    </row>
    <row r="19" spans="1:75">
      <c r="A19" s="306"/>
      <c r="B19" s="306"/>
      <c r="C19" s="306"/>
      <c r="D19" s="306"/>
      <c r="E19" s="306"/>
      <c r="F19" s="306"/>
      <c r="G19" s="306"/>
      <c r="H19" s="306"/>
      <c r="I19" s="306"/>
      <c r="J19" s="306"/>
      <c r="K19" s="306"/>
      <c r="L19" s="306"/>
      <c r="M19" s="306"/>
      <c r="N19" s="306"/>
      <c r="O19" s="306"/>
      <c r="P19" s="306"/>
      <c r="Q19" s="306"/>
      <c r="R19" s="306"/>
      <c r="S19" s="306"/>
      <c r="T19" s="306"/>
      <c r="U19" s="306"/>
      <c r="V19" s="306"/>
      <c r="W19" s="306"/>
      <c r="X19" s="306"/>
      <c r="Y19" s="306"/>
      <c r="Z19" s="306"/>
      <c r="AA19" s="306"/>
      <c r="AB19" s="306"/>
      <c r="AC19" s="306"/>
      <c r="AD19" s="306"/>
      <c r="AE19" s="306"/>
      <c r="AF19" s="306"/>
      <c r="AG19" s="306"/>
      <c r="AH19" s="306"/>
      <c r="AI19" s="306"/>
      <c r="AJ19" s="306"/>
      <c r="AK19" s="306"/>
      <c r="AL19" s="306"/>
      <c r="AM19" s="306"/>
      <c r="AN19" s="306"/>
      <c r="AO19" s="306"/>
      <c r="AP19" s="306"/>
      <c r="AQ19" s="306"/>
      <c r="AR19" s="306"/>
      <c r="AS19" s="306"/>
      <c r="AT19" s="306"/>
      <c r="AU19" s="306"/>
      <c r="AV19" s="306"/>
      <c r="AW19" s="306"/>
      <c r="AX19" s="306"/>
      <c r="AY19" s="306"/>
      <c r="AZ19" s="306"/>
      <c r="BA19" s="306"/>
      <c r="BB19" s="306"/>
      <c r="BC19" s="306"/>
      <c r="BD19" s="306"/>
      <c r="BE19" s="306"/>
      <c r="BF19" s="306"/>
      <c r="BG19" s="306"/>
      <c r="BH19" s="306"/>
      <c r="BI19" s="306"/>
      <c r="BJ19" s="306"/>
      <c r="BK19" s="306"/>
      <c r="BL19" s="306"/>
      <c r="BM19" s="306"/>
      <c r="BN19" s="306"/>
      <c r="BO19" s="306"/>
      <c r="BP19" s="306"/>
      <c r="BQ19" s="306"/>
      <c r="BR19" s="306"/>
      <c r="BS19" s="306"/>
      <c r="BT19" s="306"/>
      <c r="BU19" s="306"/>
      <c r="BV19" s="306"/>
      <c r="BW19" s="306"/>
    </row>
    <row r="20" spans="1:75">
      <c r="A20" s="306"/>
      <c r="B20" s="306"/>
      <c r="C20" s="306"/>
      <c r="D20" s="306"/>
      <c r="E20" s="306"/>
      <c r="F20" s="306"/>
      <c r="G20" s="306"/>
      <c r="H20" s="306"/>
      <c r="I20" s="306"/>
      <c r="J20" s="306"/>
      <c r="K20" s="306"/>
      <c r="L20" s="306"/>
      <c r="M20" s="306"/>
      <c r="N20" s="306"/>
      <c r="O20" s="306"/>
      <c r="P20" s="306"/>
      <c r="Q20" s="306"/>
      <c r="R20" s="306"/>
      <c r="S20" s="306"/>
      <c r="T20" s="306"/>
      <c r="U20" s="306"/>
      <c r="V20" s="306"/>
      <c r="W20" s="306"/>
      <c r="X20" s="306"/>
      <c r="Y20" s="306"/>
      <c r="Z20" s="306"/>
      <c r="AA20" s="306"/>
      <c r="AB20" s="306"/>
      <c r="AC20" s="306"/>
      <c r="AD20" s="306"/>
      <c r="AE20" s="306"/>
      <c r="AF20" s="306"/>
      <c r="AG20" s="306"/>
      <c r="AH20" s="306"/>
      <c r="AI20" s="306"/>
      <c r="AJ20" s="306"/>
      <c r="AK20" s="306"/>
      <c r="AL20" s="306"/>
      <c r="AM20" s="306"/>
      <c r="AN20" s="306"/>
      <c r="AO20" s="306"/>
      <c r="AP20" s="306"/>
      <c r="AQ20" s="306"/>
      <c r="AR20" s="306"/>
      <c r="AS20" s="306"/>
      <c r="AT20" s="306"/>
      <c r="AU20" s="306"/>
      <c r="AV20" s="306"/>
      <c r="AW20" s="306"/>
      <c r="AX20" s="306"/>
      <c r="AY20" s="306"/>
      <c r="AZ20" s="306"/>
      <c r="BA20" s="306"/>
      <c r="BB20" s="306"/>
      <c r="BC20" s="306"/>
      <c r="BD20" s="306"/>
      <c r="BE20" s="306"/>
      <c r="BF20" s="306"/>
      <c r="BG20" s="306"/>
      <c r="BH20" s="306"/>
      <c r="BI20" s="306"/>
      <c r="BJ20" s="306"/>
      <c r="BK20" s="306"/>
      <c r="BL20" s="306"/>
      <c r="BM20" s="306"/>
      <c r="BN20" s="306"/>
      <c r="BO20" s="306"/>
      <c r="BP20" s="306"/>
      <c r="BQ20" s="306"/>
      <c r="BR20" s="306"/>
      <c r="BS20" s="306"/>
      <c r="BT20" s="306"/>
      <c r="BU20" s="306"/>
      <c r="BV20" s="306"/>
      <c r="BW20" s="306"/>
    </row>
    <row r="21" spans="1:75">
      <c r="A21" s="306"/>
      <c r="B21" s="306"/>
      <c r="C21" s="306"/>
      <c r="D21" s="306"/>
      <c r="E21" s="306"/>
      <c r="F21" s="306"/>
      <c r="G21" s="306"/>
      <c r="H21" s="306"/>
      <c r="I21" s="306"/>
      <c r="J21" s="306"/>
      <c r="K21" s="306"/>
      <c r="L21" s="306"/>
      <c r="M21" s="306"/>
      <c r="N21" s="306"/>
      <c r="O21" s="306"/>
      <c r="P21" s="306"/>
      <c r="Q21" s="306"/>
      <c r="R21" s="306"/>
      <c r="S21" s="306"/>
      <c r="T21" s="306"/>
      <c r="U21" s="306"/>
      <c r="V21" s="306"/>
      <c r="W21" s="306"/>
      <c r="X21" s="306"/>
      <c r="Y21" s="306"/>
      <c r="Z21" s="306"/>
      <c r="AA21" s="306"/>
      <c r="AB21" s="306"/>
      <c r="AC21" s="306"/>
      <c r="AD21" s="306"/>
      <c r="AE21" s="306"/>
      <c r="AF21" s="306"/>
      <c r="AG21" s="306"/>
      <c r="AH21" s="306"/>
      <c r="AI21" s="306"/>
      <c r="AJ21" s="306"/>
      <c r="AK21" s="306"/>
      <c r="AL21" s="306"/>
      <c r="AM21" s="306"/>
      <c r="AN21" s="306"/>
      <c r="AO21" s="306"/>
      <c r="AP21" s="306"/>
      <c r="AQ21" s="306"/>
      <c r="AR21" s="306"/>
      <c r="AS21" s="306"/>
      <c r="AT21" s="306"/>
      <c r="AU21" s="306"/>
      <c r="AV21" s="306"/>
      <c r="AW21" s="306"/>
      <c r="AX21" s="306"/>
      <c r="AY21" s="306"/>
      <c r="AZ21" s="306"/>
      <c r="BA21" s="306"/>
      <c r="BB21" s="306"/>
      <c r="BC21" s="306"/>
      <c r="BD21" s="306"/>
      <c r="BE21" s="306"/>
      <c r="BF21" s="306"/>
      <c r="BG21" s="306"/>
      <c r="BH21" s="306"/>
      <c r="BI21" s="306"/>
      <c r="BJ21" s="306"/>
      <c r="BK21" s="306"/>
      <c r="BL21" s="306"/>
      <c r="BM21" s="306"/>
      <c r="BN21" s="306"/>
      <c r="BO21" s="306"/>
      <c r="BP21" s="306"/>
      <c r="BQ21" s="306"/>
      <c r="BR21" s="306"/>
      <c r="BS21" s="306"/>
      <c r="BT21" s="306"/>
      <c r="BU21" s="306"/>
      <c r="BV21" s="306"/>
      <c r="BW21" s="306"/>
    </row>
    <row r="22" spans="1:75">
      <c r="A22" s="306"/>
      <c r="B22" s="306"/>
      <c r="C22" s="306"/>
      <c r="D22" s="306"/>
      <c r="E22" s="306"/>
      <c r="F22" s="306"/>
      <c r="G22" s="732"/>
      <c r="H22" s="306"/>
      <c r="I22" s="306"/>
      <c r="J22" s="306"/>
      <c r="K22" s="306"/>
      <c r="L22" s="306"/>
      <c r="M22" s="306"/>
      <c r="N22" s="306"/>
      <c r="O22" s="306"/>
      <c r="P22" s="306"/>
      <c r="Q22" s="306"/>
      <c r="R22" s="306"/>
      <c r="S22" s="306"/>
      <c r="T22" s="306"/>
      <c r="U22" s="306"/>
      <c r="V22" s="306"/>
      <c r="W22" s="306"/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6"/>
      <c r="AR22" s="306"/>
      <c r="AS22" s="306"/>
      <c r="AT22" s="306"/>
      <c r="AU22" s="306"/>
      <c r="AV22" s="306"/>
      <c r="AW22" s="306"/>
      <c r="AX22" s="306"/>
      <c r="AY22" s="306"/>
      <c r="AZ22" s="306"/>
      <c r="BA22" s="306"/>
      <c r="BB22" s="306"/>
      <c r="BC22" s="306"/>
      <c r="BD22" s="306"/>
      <c r="BE22" s="306"/>
      <c r="BF22" s="306"/>
      <c r="BG22" s="306"/>
      <c r="BH22" s="306"/>
      <c r="BI22" s="306"/>
      <c r="BJ22" s="306"/>
      <c r="BK22" s="306"/>
      <c r="BL22" s="306"/>
      <c r="BM22" s="306"/>
      <c r="BN22" s="306"/>
      <c r="BO22" s="306"/>
      <c r="BP22" s="306"/>
      <c r="BQ22" s="306"/>
      <c r="BR22" s="306"/>
      <c r="BS22" s="306"/>
      <c r="BT22" s="306"/>
      <c r="BU22" s="306"/>
      <c r="BV22" s="306"/>
      <c r="BW22" s="306"/>
    </row>
    <row r="23" spans="1:75">
      <c r="A23" s="306"/>
      <c r="B23" s="306"/>
      <c r="C23" s="306"/>
      <c r="D23" s="306"/>
      <c r="E23" s="306"/>
      <c r="F23" s="306"/>
      <c r="G23" s="306"/>
      <c r="H23" s="392"/>
      <c r="I23" s="306"/>
      <c r="J23" s="306"/>
      <c r="K23" s="306"/>
      <c r="L23" s="306"/>
      <c r="M23" s="306"/>
      <c r="N23" s="306"/>
      <c r="O23" s="306"/>
      <c r="P23" s="306"/>
      <c r="Q23" s="306"/>
      <c r="R23" s="306"/>
      <c r="S23" s="306"/>
      <c r="T23" s="306"/>
      <c r="U23" s="306"/>
      <c r="V23" s="306"/>
      <c r="W23" s="306"/>
      <c r="X23" s="306"/>
      <c r="Y23" s="306"/>
      <c r="Z23" s="306"/>
      <c r="AA23" s="306"/>
      <c r="AB23" s="306"/>
      <c r="AC23" s="306"/>
      <c r="AD23" s="306"/>
      <c r="AE23" s="306"/>
      <c r="AF23" s="306"/>
      <c r="AG23" s="306"/>
      <c r="AH23" s="306"/>
      <c r="AI23" s="306"/>
      <c r="AJ23" s="306"/>
      <c r="AK23" s="306"/>
      <c r="AL23" s="306"/>
      <c r="AM23" s="306"/>
      <c r="AN23" s="306"/>
      <c r="AO23" s="306"/>
      <c r="AP23" s="306"/>
      <c r="AQ23" s="306"/>
      <c r="AR23" s="306"/>
      <c r="AS23" s="306"/>
      <c r="AT23" s="306"/>
      <c r="AU23" s="306"/>
      <c r="AV23" s="306"/>
      <c r="AW23" s="306"/>
      <c r="AX23" s="306"/>
      <c r="AY23" s="306"/>
      <c r="AZ23" s="306"/>
      <c r="BA23" s="306"/>
      <c r="BB23" s="306"/>
      <c r="BC23" s="306"/>
      <c r="BD23" s="306"/>
      <c r="BE23" s="306"/>
      <c r="BF23" s="306"/>
      <c r="BG23" s="306"/>
      <c r="BH23" s="306"/>
      <c r="BI23" s="306"/>
      <c r="BJ23" s="306"/>
      <c r="BK23" s="306"/>
      <c r="BL23" s="306"/>
      <c r="BM23" s="306"/>
      <c r="BN23" s="306"/>
      <c r="BO23" s="306"/>
      <c r="BP23" s="306"/>
      <c r="BQ23" s="306"/>
      <c r="BR23" s="306"/>
      <c r="BS23" s="306"/>
      <c r="BT23" s="306"/>
      <c r="BU23" s="306"/>
      <c r="BV23" s="306"/>
      <c r="BW23" s="306"/>
    </row>
    <row r="24" spans="1:75">
      <c r="A24" s="306"/>
      <c r="B24" s="306"/>
      <c r="C24" s="306"/>
      <c r="D24" s="306"/>
      <c r="E24" s="306"/>
      <c r="F24" s="306"/>
      <c r="G24" s="306"/>
      <c r="H24" s="392"/>
      <c r="I24" s="306"/>
      <c r="J24" s="306"/>
      <c r="K24" s="306"/>
      <c r="L24" s="306"/>
      <c r="M24" s="306"/>
      <c r="N24" s="306"/>
      <c r="O24" s="306"/>
      <c r="P24" s="306"/>
      <c r="Q24" s="306"/>
      <c r="R24" s="306"/>
      <c r="S24" s="306"/>
      <c r="T24" s="306"/>
      <c r="U24" s="306"/>
      <c r="V24" s="306"/>
      <c r="W24" s="306"/>
      <c r="X24" s="306"/>
      <c r="Y24" s="306"/>
      <c r="Z24" s="306"/>
      <c r="AA24" s="306"/>
      <c r="AB24" s="306"/>
      <c r="AC24" s="306"/>
      <c r="AD24" s="306"/>
      <c r="AE24" s="306"/>
      <c r="AF24" s="306"/>
      <c r="AG24" s="306"/>
      <c r="AH24" s="306"/>
      <c r="AI24" s="306"/>
      <c r="AJ24" s="306"/>
      <c r="AK24" s="306"/>
      <c r="AL24" s="306"/>
      <c r="AM24" s="306"/>
      <c r="AN24" s="306"/>
      <c r="AO24" s="306"/>
      <c r="AP24" s="306"/>
      <c r="AQ24" s="306"/>
      <c r="AR24" s="306"/>
      <c r="AS24" s="306"/>
      <c r="AT24" s="306"/>
      <c r="AU24" s="306"/>
      <c r="AV24" s="306"/>
      <c r="AW24" s="306"/>
      <c r="AX24" s="306"/>
      <c r="AY24" s="306"/>
      <c r="AZ24" s="306"/>
      <c r="BA24" s="306"/>
      <c r="BB24" s="306"/>
      <c r="BC24" s="306"/>
      <c r="BD24" s="306"/>
      <c r="BE24" s="306"/>
      <c r="BF24" s="306"/>
      <c r="BG24" s="306"/>
      <c r="BH24" s="306"/>
      <c r="BI24" s="306"/>
      <c r="BJ24" s="306"/>
      <c r="BK24" s="306"/>
      <c r="BL24" s="306"/>
      <c r="BM24" s="306"/>
      <c r="BN24" s="306"/>
      <c r="BO24" s="306"/>
      <c r="BP24" s="306"/>
      <c r="BQ24" s="306"/>
      <c r="BR24" s="306"/>
      <c r="BS24" s="306"/>
      <c r="BT24" s="306"/>
      <c r="BU24" s="306"/>
      <c r="BV24" s="306"/>
      <c r="BW24" s="306"/>
    </row>
    <row r="25" spans="1:75">
      <c r="A25" s="306"/>
      <c r="B25" s="306"/>
      <c r="C25" s="306"/>
      <c r="D25" s="306"/>
      <c r="E25" s="306"/>
      <c r="F25" s="306"/>
      <c r="G25" s="306"/>
      <c r="H25" s="306"/>
      <c r="I25" s="306"/>
      <c r="J25" s="306"/>
      <c r="K25" s="306"/>
      <c r="L25" s="306"/>
      <c r="M25" s="306"/>
      <c r="N25" s="306"/>
      <c r="O25" s="306"/>
      <c r="P25" s="306"/>
      <c r="Q25" s="306"/>
      <c r="R25" s="306"/>
      <c r="S25" s="306"/>
      <c r="T25" s="306"/>
      <c r="U25" s="306"/>
      <c r="V25" s="306"/>
      <c r="W25" s="306"/>
      <c r="X25" s="306"/>
      <c r="Y25" s="306"/>
      <c r="Z25" s="306"/>
      <c r="AA25" s="306"/>
      <c r="AB25" s="306"/>
      <c r="AC25" s="306"/>
      <c r="AD25" s="306"/>
      <c r="AE25" s="306"/>
      <c r="AF25" s="306"/>
      <c r="AG25" s="306"/>
      <c r="AH25" s="306"/>
      <c r="AI25" s="306"/>
      <c r="AJ25" s="306"/>
      <c r="AK25" s="306"/>
      <c r="AL25" s="306"/>
      <c r="AM25" s="306"/>
      <c r="AN25" s="306"/>
      <c r="AO25" s="306"/>
      <c r="AP25" s="306"/>
      <c r="AQ25" s="306"/>
      <c r="AR25" s="306"/>
      <c r="AS25" s="306"/>
      <c r="AT25" s="306"/>
      <c r="AU25" s="306"/>
      <c r="AV25" s="306"/>
      <c r="AW25" s="306"/>
      <c r="AX25" s="306"/>
      <c r="AY25" s="306"/>
      <c r="AZ25" s="306"/>
      <c r="BA25" s="306"/>
      <c r="BB25" s="306"/>
      <c r="BC25" s="306"/>
      <c r="BD25" s="306"/>
      <c r="BE25" s="306"/>
      <c r="BF25" s="306"/>
      <c r="BG25" s="306"/>
      <c r="BH25" s="306"/>
      <c r="BI25" s="306"/>
      <c r="BJ25" s="306"/>
      <c r="BK25" s="306"/>
      <c r="BL25" s="306"/>
      <c r="BM25" s="306"/>
      <c r="BN25" s="306"/>
      <c r="BO25" s="306"/>
      <c r="BP25" s="306"/>
      <c r="BQ25" s="306"/>
      <c r="BR25" s="306"/>
      <c r="BS25" s="306"/>
      <c r="BT25" s="306"/>
      <c r="BU25" s="306"/>
      <c r="BV25" s="306"/>
      <c r="BW25" s="306"/>
    </row>
    <row r="26" spans="1:75">
      <c r="A26" s="306"/>
      <c r="B26" s="306"/>
      <c r="C26" s="306"/>
      <c r="D26" s="306"/>
      <c r="E26" s="306"/>
      <c r="F26" s="306"/>
      <c r="G26" s="306"/>
      <c r="H26" s="306"/>
      <c r="I26" s="306"/>
      <c r="J26" s="306"/>
      <c r="K26" s="306"/>
      <c r="L26" s="306"/>
      <c r="M26" s="306"/>
      <c r="N26" s="306"/>
      <c r="O26" s="306"/>
      <c r="P26" s="306"/>
      <c r="Q26" s="306"/>
      <c r="R26" s="306"/>
      <c r="S26" s="306"/>
      <c r="T26" s="306"/>
      <c r="U26" s="306"/>
      <c r="V26" s="306"/>
      <c r="W26" s="306"/>
      <c r="X26" s="306"/>
      <c r="Y26" s="306"/>
      <c r="Z26" s="306"/>
      <c r="AA26" s="306"/>
      <c r="AB26" s="306"/>
      <c r="AC26" s="306"/>
      <c r="AD26" s="306"/>
      <c r="AE26" s="306"/>
      <c r="AF26" s="306"/>
      <c r="AG26" s="306"/>
      <c r="AH26" s="306"/>
      <c r="AI26" s="306"/>
      <c r="AJ26" s="306"/>
      <c r="AK26" s="306"/>
      <c r="AL26" s="306"/>
      <c r="AM26" s="306"/>
      <c r="AN26" s="306"/>
      <c r="AO26" s="306"/>
      <c r="AP26" s="306"/>
      <c r="AQ26" s="306"/>
      <c r="AR26" s="306"/>
      <c r="AS26" s="306"/>
      <c r="AT26" s="306"/>
      <c r="AU26" s="306"/>
      <c r="AV26" s="306"/>
      <c r="AW26" s="306"/>
      <c r="AX26" s="306"/>
      <c r="AY26" s="306"/>
      <c r="AZ26" s="306"/>
      <c r="BA26" s="306"/>
      <c r="BB26" s="306"/>
      <c r="BC26" s="306"/>
      <c r="BD26" s="306"/>
      <c r="BE26" s="306"/>
      <c r="BF26" s="306"/>
      <c r="BG26" s="306"/>
      <c r="BH26" s="306"/>
      <c r="BI26" s="306"/>
      <c r="BJ26" s="306"/>
      <c r="BK26" s="306"/>
      <c r="BL26" s="306"/>
      <c r="BM26" s="306"/>
      <c r="BN26" s="306"/>
      <c r="BO26" s="306"/>
      <c r="BP26" s="306"/>
      <c r="BQ26" s="306"/>
      <c r="BR26" s="306"/>
      <c r="BS26" s="306"/>
      <c r="BT26" s="306"/>
      <c r="BU26" s="306"/>
      <c r="BV26" s="306"/>
      <c r="BW26" s="306"/>
    </row>
    <row r="27" spans="1:75">
      <c r="A27" s="306"/>
      <c r="B27" s="306"/>
      <c r="C27" s="306"/>
      <c r="D27" s="306"/>
      <c r="E27" s="306"/>
      <c r="F27" s="306"/>
      <c r="G27" s="306"/>
      <c r="H27" s="306"/>
      <c r="I27" s="306"/>
      <c r="J27" s="306"/>
      <c r="K27" s="306"/>
      <c r="L27" s="306"/>
      <c r="M27" s="306"/>
      <c r="N27" s="306"/>
      <c r="O27" s="306"/>
      <c r="P27" s="306"/>
      <c r="Q27" s="306"/>
      <c r="R27" s="306"/>
      <c r="S27" s="306"/>
      <c r="T27" s="306"/>
      <c r="U27" s="306"/>
      <c r="V27" s="306"/>
      <c r="W27" s="306"/>
      <c r="X27" s="306"/>
      <c r="Y27" s="306"/>
      <c r="Z27" s="306"/>
      <c r="AA27" s="306"/>
      <c r="AB27" s="306"/>
      <c r="AC27" s="306"/>
      <c r="AD27" s="306"/>
      <c r="AE27" s="306"/>
      <c r="AF27" s="306"/>
      <c r="AG27" s="306"/>
      <c r="AH27" s="306"/>
      <c r="AI27" s="306"/>
      <c r="AJ27" s="306"/>
      <c r="AK27" s="306"/>
      <c r="AL27" s="306"/>
      <c r="AM27" s="306"/>
      <c r="AN27" s="306"/>
      <c r="AO27" s="306"/>
      <c r="AP27" s="306"/>
      <c r="AQ27" s="306"/>
      <c r="AR27" s="306"/>
      <c r="AS27" s="306"/>
      <c r="AT27" s="306"/>
      <c r="AU27" s="306"/>
      <c r="AV27" s="306"/>
      <c r="AW27" s="306"/>
      <c r="AX27" s="306"/>
      <c r="AY27" s="306"/>
      <c r="AZ27" s="306"/>
      <c r="BA27" s="306"/>
      <c r="BB27" s="306"/>
      <c r="BC27" s="306"/>
      <c r="BD27" s="306"/>
      <c r="BE27" s="306"/>
      <c r="BF27" s="306"/>
      <c r="BG27" s="306"/>
      <c r="BH27" s="306"/>
      <c r="BI27" s="306"/>
      <c r="BJ27" s="306"/>
      <c r="BK27" s="306"/>
      <c r="BL27" s="306"/>
      <c r="BM27" s="306"/>
      <c r="BN27" s="306"/>
      <c r="BO27" s="306"/>
      <c r="BP27" s="306"/>
      <c r="BQ27" s="306"/>
      <c r="BR27" s="306"/>
      <c r="BS27" s="306"/>
      <c r="BT27" s="306"/>
      <c r="BU27" s="306"/>
      <c r="BV27" s="306"/>
      <c r="BW27" s="306"/>
    </row>
    <row r="28" spans="1:75">
      <c r="A28" s="306"/>
      <c r="B28" s="306"/>
      <c r="C28" s="306"/>
      <c r="D28" s="306"/>
      <c r="E28" s="306"/>
      <c r="F28" s="306"/>
      <c r="G28" s="306"/>
      <c r="H28" s="306"/>
      <c r="I28" s="306"/>
      <c r="J28" s="306"/>
      <c r="K28" s="306"/>
      <c r="L28" s="306"/>
      <c r="M28" s="306"/>
      <c r="N28" s="306"/>
      <c r="O28" s="306"/>
      <c r="P28" s="306"/>
      <c r="Q28" s="306"/>
      <c r="R28" s="306"/>
      <c r="S28" s="306"/>
      <c r="T28" s="306"/>
      <c r="U28" s="306"/>
      <c r="V28" s="306"/>
      <c r="W28" s="306"/>
      <c r="X28" s="306"/>
      <c r="Y28" s="306"/>
      <c r="Z28" s="306"/>
      <c r="AA28" s="306"/>
      <c r="AB28" s="306"/>
      <c r="AC28" s="306"/>
      <c r="AD28" s="306"/>
      <c r="AE28" s="306"/>
      <c r="AF28" s="306"/>
      <c r="AG28" s="306"/>
      <c r="AH28" s="306"/>
      <c r="AI28" s="306"/>
      <c r="AJ28" s="306"/>
      <c r="AK28" s="306"/>
      <c r="AL28" s="306"/>
      <c r="AM28" s="306"/>
      <c r="AN28" s="306"/>
      <c r="AO28" s="306"/>
      <c r="AP28" s="306"/>
      <c r="AQ28" s="306"/>
      <c r="AR28" s="306"/>
      <c r="AS28" s="306"/>
      <c r="AT28" s="306"/>
      <c r="AU28" s="306"/>
      <c r="AV28" s="306"/>
      <c r="AW28" s="306"/>
      <c r="AX28" s="306"/>
      <c r="AY28" s="306"/>
      <c r="AZ28" s="306"/>
      <c r="BA28" s="306"/>
      <c r="BB28" s="306"/>
      <c r="BC28" s="306"/>
      <c r="BD28" s="306"/>
      <c r="BE28" s="306"/>
      <c r="BF28" s="306"/>
      <c r="BG28" s="306"/>
      <c r="BH28" s="306"/>
      <c r="BI28" s="306"/>
      <c r="BJ28" s="306"/>
      <c r="BK28" s="306"/>
      <c r="BL28" s="306"/>
      <c r="BM28" s="306"/>
      <c r="BN28" s="306"/>
      <c r="BO28" s="306"/>
      <c r="BP28" s="306"/>
      <c r="BQ28" s="306"/>
      <c r="BR28" s="306"/>
      <c r="BS28" s="306"/>
      <c r="BT28" s="306"/>
      <c r="BU28" s="306"/>
      <c r="BV28" s="306"/>
      <c r="BW28" s="306"/>
    </row>
    <row r="29" spans="1:75">
      <c r="A29" s="306"/>
      <c r="B29" s="306"/>
      <c r="C29" s="306"/>
      <c r="D29" s="306"/>
      <c r="E29" s="306"/>
      <c r="F29" s="306"/>
      <c r="G29" s="306"/>
      <c r="H29" s="306"/>
      <c r="I29" s="306"/>
      <c r="J29" s="306"/>
      <c r="K29" s="306"/>
      <c r="L29" s="306"/>
      <c r="M29" s="306"/>
      <c r="N29" s="306"/>
      <c r="O29" s="306"/>
      <c r="P29" s="306"/>
      <c r="Q29" s="306"/>
      <c r="R29" s="306"/>
      <c r="S29" s="306"/>
      <c r="T29" s="306"/>
      <c r="U29" s="306"/>
      <c r="V29" s="306"/>
      <c r="W29" s="306"/>
      <c r="X29" s="306"/>
      <c r="Y29" s="306"/>
      <c r="Z29" s="306"/>
      <c r="AA29" s="306"/>
      <c r="AB29" s="306"/>
      <c r="AC29" s="306"/>
      <c r="AD29" s="306"/>
      <c r="AE29" s="306"/>
      <c r="AF29" s="306"/>
      <c r="AG29" s="306"/>
      <c r="AH29" s="306"/>
      <c r="AI29" s="306"/>
      <c r="AJ29" s="306"/>
      <c r="AK29" s="306"/>
      <c r="AL29" s="306"/>
      <c r="AM29" s="306"/>
      <c r="AN29" s="306"/>
      <c r="AO29" s="306"/>
      <c r="AP29" s="306"/>
      <c r="AQ29" s="306"/>
      <c r="AR29" s="306"/>
      <c r="AS29" s="306"/>
      <c r="AT29" s="306"/>
      <c r="AU29" s="306"/>
      <c r="AV29" s="306"/>
      <c r="AW29" s="306"/>
      <c r="AX29" s="306"/>
      <c r="AY29" s="306"/>
      <c r="AZ29" s="306"/>
      <c r="BA29" s="306"/>
      <c r="BB29" s="306"/>
      <c r="BC29" s="306"/>
      <c r="BD29" s="306"/>
      <c r="BE29" s="306"/>
      <c r="BF29" s="306"/>
      <c r="BG29" s="306"/>
      <c r="BH29" s="306"/>
      <c r="BI29" s="306"/>
      <c r="BJ29" s="306"/>
      <c r="BK29" s="306"/>
      <c r="BL29" s="306"/>
      <c r="BM29" s="306"/>
      <c r="BN29" s="306"/>
      <c r="BO29" s="306"/>
      <c r="BP29" s="306"/>
      <c r="BQ29" s="306"/>
      <c r="BR29" s="306"/>
      <c r="BS29" s="306"/>
      <c r="BT29" s="306"/>
      <c r="BU29" s="306"/>
      <c r="BV29" s="306"/>
      <c r="BW29" s="306"/>
    </row>
    <row r="30" spans="1:75">
      <c r="A30" s="311"/>
      <c r="B30" s="311"/>
      <c r="C30" s="311"/>
      <c r="D30" s="311"/>
      <c r="E30" s="311"/>
      <c r="F30" s="311"/>
      <c r="G30" s="311"/>
      <c r="H30" s="311"/>
      <c r="I30" s="311"/>
      <c r="J30" s="311"/>
      <c r="K30" s="311"/>
      <c r="L30" s="311"/>
      <c r="M30" s="311"/>
      <c r="N30" s="311"/>
      <c r="O30" s="311"/>
    </row>
    <row r="31" spans="1:75">
      <c r="A31" s="311"/>
      <c r="B31" s="311"/>
      <c r="C31" s="311"/>
      <c r="D31" s="311"/>
      <c r="E31" s="311"/>
      <c r="F31" s="311"/>
      <c r="G31" s="311"/>
      <c r="H31" s="311"/>
      <c r="I31" s="311"/>
      <c r="J31" s="311"/>
      <c r="K31" s="311"/>
      <c r="L31" s="311"/>
      <c r="M31" s="311"/>
      <c r="N31" s="311"/>
      <c r="O31" s="311"/>
    </row>
    <row r="32" spans="1:75">
      <c r="A32" s="311"/>
      <c r="B32" s="311"/>
      <c r="C32" s="311"/>
      <c r="D32" s="311"/>
      <c r="E32" s="311"/>
      <c r="F32" s="311"/>
      <c r="G32" s="311"/>
      <c r="H32" s="311"/>
      <c r="I32" s="311"/>
      <c r="J32" s="311"/>
      <c r="K32" s="311"/>
      <c r="L32" s="311"/>
      <c r="M32" s="311"/>
      <c r="N32" s="311"/>
      <c r="O32" s="311"/>
    </row>
    <row r="33" spans="1:15">
      <c r="A33" s="311"/>
      <c r="B33" s="311"/>
      <c r="C33" s="311"/>
      <c r="D33" s="311"/>
      <c r="E33" s="311"/>
      <c r="F33" s="311"/>
      <c r="G33" s="311"/>
      <c r="H33" s="311"/>
      <c r="I33" s="311"/>
      <c r="J33" s="311"/>
      <c r="K33" s="311"/>
      <c r="L33" s="311"/>
      <c r="M33" s="311"/>
      <c r="N33" s="311"/>
      <c r="O33" s="311"/>
    </row>
    <row r="34" spans="1:15">
      <c r="A34" s="311"/>
      <c r="B34" s="311"/>
      <c r="C34" s="311"/>
      <c r="D34" s="311"/>
      <c r="E34" s="311"/>
      <c r="F34" s="311"/>
      <c r="G34" s="311"/>
      <c r="H34" s="311"/>
      <c r="I34" s="311"/>
      <c r="J34" s="311"/>
      <c r="K34" s="311"/>
      <c r="L34" s="311"/>
      <c r="M34" s="311"/>
      <c r="N34" s="311"/>
      <c r="O34" s="311"/>
    </row>
    <row r="35" spans="1:15">
      <c r="A35" s="311"/>
      <c r="B35" s="311"/>
      <c r="C35" s="311"/>
      <c r="D35" s="311"/>
      <c r="E35" s="311"/>
      <c r="F35" s="311"/>
      <c r="G35" s="311"/>
      <c r="H35" s="311"/>
      <c r="I35" s="311"/>
      <c r="J35" s="311"/>
      <c r="K35" s="311"/>
      <c r="L35" s="311"/>
      <c r="M35" s="311"/>
      <c r="N35" s="311"/>
      <c r="O35" s="311"/>
    </row>
    <row r="36" spans="1:15">
      <c r="A36" s="311"/>
      <c r="B36" s="311"/>
      <c r="C36" s="311"/>
      <c r="D36" s="311"/>
      <c r="E36" s="311"/>
      <c r="F36" s="311"/>
      <c r="G36" s="311"/>
      <c r="H36" s="311"/>
      <c r="I36" s="311"/>
      <c r="J36" s="311"/>
      <c r="K36" s="311"/>
      <c r="L36" s="311"/>
      <c r="M36" s="311"/>
      <c r="N36" s="311"/>
      <c r="O36" s="311"/>
    </row>
    <row r="37" spans="1:15">
      <c r="A37" s="311"/>
      <c r="B37" s="311"/>
      <c r="C37" s="311"/>
      <c r="D37" s="311"/>
      <c r="E37" s="311"/>
      <c r="F37" s="311"/>
      <c r="G37" s="311"/>
      <c r="H37" s="311"/>
      <c r="I37" s="311"/>
      <c r="J37" s="311"/>
      <c r="K37" s="311"/>
      <c r="L37" s="311"/>
      <c r="M37" s="311"/>
      <c r="N37" s="311"/>
      <c r="O37" s="311"/>
    </row>
    <row r="38" spans="1:15">
      <c r="A38" s="311"/>
      <c r="B38" s="311"/>
      <c r="C38" s="311"/>
      <c r="D38" s="311"/>
      <c r="E38" s="311"/>
      <c r="F38" s="311"/>
      <c r="G38" s="311"/>
      <c r="H38" s="311"/>
      <c r="I38" s="311"/>
      <c r="J38" s="311"/>
      <c r="K38" s="311"/>
      <c r="L38" s="311"/>
      <c r="M38" s="311"/>
      <c r="N38" s="311"/>
      <c r="O38" s="311"/>
    </row>
    <row r="39" spans="1:15">
      <c r="A39" s="311"/>
      <c r="B39" s="311"/>
      <c r="C39" s="311"/>
      <c r="D39" s="311"/>
      <c r="E39" s="311"/>
      <c r="F39" s="311"/>
      <c r="G39" s="311"/>
      <c r="H39" s="311"/>
      <c r="I39" s="311"/>
      <c r="J39" s="311"/>
      <c r="K39" s="311"/>
      <c r="L39" s="311"/>
      <c r="M39" s="311"/>
      <c r="N39" s="311"/>
      <c r="O39" s="311"/>
    </row>
    <row r="40" spans="1:15">
      <c r="A40" s="311"/>
      <c r="B40" s="311"/>
      <c r="C40" s="311"/>
      <c r="D40" s="311"/>
      <c r="E40" s="311"/>
      <c r="F40" s="311"/>
      <c r="G40" s="311"/>
      <c r="H40" s="311"/>
      <c r="I40" s="311"/>
      <c r="J40" s="311"/>
      <c r="K40" s="311"/>
      <c r="L40" s="311"/>
      <c r="M40" s="311"/>
      <c r="N40" s="311"/>
      <c r="O40" s="311"/>
    </row>
    <row r="41" spans="1:15">
      <c r="A41" s="311"/>
      <c r="B41" s="311"/>
      <c r="C41" s="311"/>
      <c r="D41" s="311"/>
      <c r="E41" s="311"/>
      <c r="F41" s="311"/>
      <c r="G41" s="311"/>
      <c r="H41" s="311"/>
      <c r="I41" s="311"/>
      <c r="J41" s="311"/>
      <c r="K41" s="311"/>
      <c r="L41" s="311"/>
      <c r="M41" s="311"/>
      <c r="N41" s="311"/>
      <c r="O41" s="311"/>
    </row>
    <row r="42" spans="1:15">
      <c r="A42" s="311"/>
      <c r="B42" s="311"/>
      <c r="C42" s="311"/>
      <c r="D42" s="311"/>
      <c r="E42" s="311"/>
      <c r="F42" s="311"/>
      <c r="G42" s="311"/>
      <c r="H42" s="311"/>
      <c r="I42" s="311"/>
      <c r="J42" s="311"/>
      <c r="K42" s="311"/>
      <c r="L42" s="311"/>
      <c r="M42" s="311"/>
      <c r="N42" s="311"/>
      <c r="O42" s="311"/>
    </row>
    <row r="43" spans="1:15">
      <c r="A43" s="311"/>
      <c r="B43" s="311"/>
      <c r="C43" s="311"/>
      <c r="D43" s="311"/>
      <c r="E43" s="311"/>
      <c r="F43" s="311"/>
      <c r="G43" s="311"/>
      <c r="H43" s="311"/>
      <c r="I43" s="311"/>
      <c r="J43" s="311"/>
      <c r="K43" s="311"/>
      <c r="L43" s="311"/>
      <c r="M43" s="311"/>
      <c r="N43" s="311"/>
      <c r="O43" s="311"/>
    </row>
    <row r="44" spans="1:15">
      <c r="A44" s="311"/>
      <c r="B44" s="311"/>
      <c r="C44" s="311"/>
      <c r="D44" s="311"/>
      <c r="E44" s="311"/>
      <c r="F44" s="311"/>
      <c r="G44" s="311"/>
      <c r="H44" s="311"/>
      <c r="I44" s="311"/>
      <c r="J44" s="311"/>
      <c r="K44" s="311"/>
      <c r="L44" s="311"/>
      <c r="M44" s="311"/>
      <c r="N44" s="311"/>
      <c r="O44" s="311"/>
    </row>
    <row r="45" spans="1:15">
      <c r="A45" s="311"/>
      <c r="B45" s="311"/>
      <c r="C45" s="311"/>
      <c r="D45" s="311"/>
      <c r="E45" s="311"/>
      <c r="F45" s="311"/>
      <c r="G45" s="311"/>
      <c r="H45" s="311"/>
      <c r="I45" s="311"/>
      <c r="J45" s="311"/>
      <c r="K45" s="311"/>
      <c r="L45" s="311"/>
      <c r="M45" s="311"/>
      <c r="N45" s="311"/>
      <c r="O45" s="311"/>
    </row>
    <row r="46" spans="1:15">
      <c r="A46" s="311"/>
      <c r="B46" s="311"/>
      <c r="C46" s="311"/>
      <c r="D46" s="311"/>
      <c r="E46" s="311"/>
      <c r="F46" s="311"/>
      <c r="G46" s="311"/>
      <c r="H46" s="311"/>
      <c r="I46" s="311"/>
      <c r="J46" s="311"/>
      <c r="K46" s="311"/>
      <c r="L46" s="311"/>
      <c r="M46" s="311"/>
      <c r="N46" s="311"/>
      <c r="O46" s="311"/>
    </row>
    <row r="47" spans="1:15">
      <c r="A47" s="311"/>
      <c r="B47" s="311"/>
      <c r="C47" s="311"/>
      <c r="D47" s="311"/>
      <c r="E47" s="311"/>
      <c r="F47" s="311"/>
      <c r="G47" s="311"/>
      <c r="H47" s="311"/>
      <c r="I47" s="311"/>
      <c r="J47" s="311"/>
      <c r="K47" s="311"/>
      <c r="L47" s="311"/>
      <c r="M47" s="311"/>
      <c r="N47" s="311"/>
      <c r="O47" s="311"/>
    </row>
    <row r="48" spans="1:15">
      <c r="A48" s="311"/>
      <c r="B48" s="311"/>
      <c r="C48" s="311"/>
      <c r="D48" s="311"/>
      <c r="E48" s="311"/>
      <c r="F48" s="311"/>
      <c r="G48" s="311"/>
      <c r="H48" s="311"/>
      <c r="I48" s="311"/>
      <c r="J48" s="311"/>
      <c r="K48" s="311"/>
      <c r="L48" s="311"/>
      <c r="M48" s="311"/>
      <c r="N48" s="311"/>
      <c r="O48" s="311"/>
    </row>
    <row r="49" spans="1:15">
      <c r="A49" s="311"/>
      <c r="B49" s="311"/>
      <c r="C49" s="311"/>
      <c r="D49" s="311"/>
      <c r="E49" s="311"/>
      <c r="F49" s="311"/>
      <c r="G49" s="311"/>
      <c r="H49" s="311"/>
      <c r="I49" s="311"/>
      <c r="J49" s="311"/>
      <c r="K49" s="311"/>
      <c r="L49" s="311"/>
      <c r="M49" s="311"/>
      <c r="N49" s="311"/>
      <c r="O49" s="311"/>
    </row>
    <row r="50" spans="1:15">
      <c r="A50" s="311"/>
      <c r="B50" s="311"/>
      <c r="C50" s="311"/>
      <c r="D50" s="311"/>
      <c r="E50" s="311"/>
      <c r="F50" s="311"/>
      <c r="G50" s="311"/>
      <c r="H50" s="311"/>
      <c r="I50" s="311"/>
      <c r="J50" s="311"/>
      <c r="K50" s="311"/>
      <c r="L50" s="311"/>
      <c r="M50" s="311"/>
      <c r="N50" s="311"/>
      <c r="O50" s="311"/>
    </row>
    <row r="51" spans="1:15">
      <c r="A51" s="311"/>
      <c r="B51" s="311"/>
      <c r="C51" s="311"/>
      <c r="D51" s="311"/>
      <c r="E51" s="311"/>
      <c r="F51" s="311"/>
      <c r="G51" s="311"/>
      <c r="H51" s="311"/>
      <c r="I51" s="311"/>
      <c r="J51" s="311"/>
      <c r="K51" s="311"/>
      <c r="L51" s="311"/>
      <c r="M51" s="311"/>
      <c r="N51" s="311"/>
      <c r="O51" s="311"/>
    </row>
    <row r="52" spans="1:15">
      <c r="A52" s="311"/>
      <c r="B52" s="311"/>
      <c r="C52" s="311"/>
      <c r="D52" s="311"/>
      <c r="E52" s="311"/>
      <c r="F52" s="311"/>
      <c r="G52" s="311"/>
      <c r="H52" s="311"/>
      <c r="I52" s="311"/>
      <c r="J52" s="311"/>
      <c r="K52" s="311"/>
      <c r="L52" s="311"/>
      <c r="M52" s="311"/>
      <c r="N52" s="311"/>
      <c r="O52" s="311"/>
    </row>
    <row r="53" spans="1:15">
      <c r="A53" s="311"/>
      <c r="B53" s="311"/>
      <c r="C53" s="311"/>
      <c r="D53" s="311"/>
      <c r="E53" s="311"/>
      <c r="F53" s="311"/>
      <c r="G53" s="311"/>
      <c r="H53" s="311"/>
      <c r="I53" s="311"/>
      <c r="J53" s="311"/>
      <c r="K53" s="311"/>
      <c r="L53" s="311"/>
      <c r="M53" s="311"/>
      <c r="N53" s="311"/>
      <c r="O53" s="311"/>
    </row>
    <row r="54" spans="1:15">
      <c r="A54" s="311"/>
      <c r="B54" s="311"/>
      <c r="C54" s="311"/>
      <c r="D54" s="311"/>
      <c r="E54" s="311"/>
      <c r="F54" s="311"/>
      <c r="G54" s="311"/>
      <c r="H54" s="311"/>
      <c r="I54" s="311"/>
      <c r="J54" s="311"/>
      <c r="K54" s="311"/>
      <c r="L54" s="311"/>
      <c r="M54" s="311"/>
      <c r="N54" s="311"/>
      <c r="O54" s="311"/>
    </row>
    <row r="55" spans="1:15">
      <c r="A55" s="311"/>
      <c r="B55" s="311"/>
      <c r="C55" s="311"/>
      <c r="D55" s="311"/>
      <c r="E55" s="311"/>
      <c r="F55" s="311"/>
      <c r="G55" s="311"/>
      <c r="H55" s="311"/>
      <c r="I55" s="311"/>
      <c r="J55" s="311"/>
      <c r="K55" s="311"/>
      <c r="L55" s="311"/>
      <c r="M55" s="311"/>
      <c r="N55" s="311"/>
      <c r="O55" s="311"/>
    </row>
    <row r="56" spans="1:15">
      <c r="A56" s="311"/>
      <c r="B56" s="311"/>
      <c r="C56" s="311"/>
      <c r="D56" s="311"/>
      <c r="E56" s="311"/>
      <c r="F56" s="311"/>
      <c r="G56" s="311"/>
      <c r="H56" s="311"/>
      <c r="I56" s="311"/>
      <c r="J56" s="311"/>
      <c r="K56" s="311"/>
      <c r="L56" s="311"/>
      <c r="M56" s="311"/>
      <c r="N56" s="311"/>
      <c r="O56" s="311"/>
    </row>
    <row r="57" spans="1:15">
      <c r="A57" s="311"/>
      <c r="B57" s="311"/>
      <c r="C57" s="311"/>
      <c r="D57" s="311"/>
      <c r="E57" s="311"/>
      <c r="F57" s="311"/>
      <c r="G57" s="311"/>
      <c r="H57" s="311"/>
      <c r="I57" s="311"/>
      <c r="J57" s="311"/>
      <c r="K57" s="311"/>
      <c r="L57" s="311"/>
      <c r="M57" s="311"/>
      <c r="N57" s="311"/>
      <c r="O57" s="311"/>
    </row>
    <row r="58" spans="1:15">
      <c r="A58" s="311"/>
      <c r="B58" s="311"/>
      <c r="C58" s="311"/>
      <c r="D58" s="311"/>
      <c r="E58" s="311"/>
      <c r="F58" s="311"/>
      <c r="G58" s="311"/>
      <c r="H58" s="311"/>
      <c r="I58" s="311"/>
      <c r="J58" s="311"/>
      <c r="K58" s="311"/>
      <c r="L58" s="311"/>
      <c r="M58" s="311"/>
      <c r="N58" s="311"/>
      <c r="O58" s="311"/>
    </row>
    <row r="59" spans="1:15">
      <c r="A59" s="311"/>
      <c r="B59" s="311"/>
      <c r="C59" s="311"/>
      <c r="D59" s="311"/>
      <c r="E59" s="311"/>
      <c r="F59" s="311"/>
      <c r="G59" s="311"/>
      <c r="H59" s="311"/>
      <c r="I59" s="311"/>
      <c r="J59" s="311"/>
      <c r="K59" s="311"/>
      <c r="L59" s="311"/>
      <c r="M59" s="311"/>
      <c r="N59" s="311"/>
      <c r="O59" s="311"/>
    </row>
    <row r="60" spans="1:15">
      <c r="A60" s="311"/>
      <c r="B60" s="311"/>
      <c r="C60" s="311"/>
      <c r="D60" s="311"/>
      <c r="E60" s="311"/>
      <c r="F60" s="311"/>
      <c r="G60" s="311"/>
      <c r="H60" s="311"/>
      <c r="I60" s="311"/>
      <c r="J60" s="311"/>
      <c r="K60" s="311"/>
      <c r="L60" s="311"/>
      <c r="M60" s="311"/>
      <c r="N60" s="311"/>
      <c r="O60" s="311"/>
    </row>
    <row r="61" spans="1:15">
      <c r="A61" s="311"/>
      <c r="B61" s="311"/>
      <c r="C61" s="311"/>
      <c r="D61" s="311"/>
      <c r="E61" s="311"/>
      <c r="F61" s="311"/>
      <c r="G61" s="311"/>
      <c r="H61" s="311"/>
      <c r="I61" s="311"/>
      <c r="J61" s="311"/>
      <c r="K61" s="311"/>
      <c r="L61" s="311"/>
      <c r="M61" s="311"/>
      <c r="N61" s="311"/>
      <c r="O61" s="311"/>
    </row>
    <row r="62" spans="1:15">
      <c r="A62" s="311"/>
      <c r="B62" s="311"/>
      <c r="C62" s="311"/>
      <c r="D62" s="311"/>
      <c r="E62" s="311"/>
      <c r="F62" s="311"/>
      <c r="G62" s="311"/>
      <c r="H62" s="311"/>
      <c r="I62" s="311"/>
      <c r="J62" s="311"/>
      <c r="K62" s="311"/>
      <c r="L62" s="311"/>
      <c r="M62" s="311"/>
      <c r="N62" s="311"/>
      <c r="O62" s="311"/>
    </row>
    <row r="63" spans="1:15">
      <c r="A63" s="311"/>
      <c r="B63" s="311"/>
      <c r="C63" s="311"/>
      <c r="D63" s="311"/>
      <c r="E63" s="311"/>
      <c r="F63" s="311"/>
      <c r="G63" s="311"/>
      <c r="H63" s="311"/>
      <c r="I63" s="311"/>
      <c r="J63" s="311"/>
      <c r="K63" s="311"/>
      <c r="L63" s="311"/>
      <c r="M63" s="311"/>
      <c r="N63" s="311"/>
      <c r="O63" s="311"/>
    </row>
    <row r="64" spans="1:15">
      <c r="A64" s="311"/>
      <c r="B64" s="311"/>
      <c r="C64" s="311"/>
      <c r="D64" s="311"/>
      <c r="E64" s="311"/>
      <c r="F64" s="311"/>
      <c r="G64" s="311"/>
      <c r="H64" s="311"/>
      <c r="I64" s="311"/>
      <c r="J64" s="311"/>
      <c r="K64" s="311"/>
      <c r="L64" s="311"/>
      <c r="M64" s="311"/>
      <c r="N64" s="311"/>
      <c r="O64" s="311"/>
    </row>
    <row r="65" spans="1:15">
      <c r="A65" s="311"/>
      <c r="B65" s="311"/>
      <c r="C65" s="311"/>
      <c r="D65" s="311"/>
      <c r="E65" s="311"/>
      <c r="F65" s="311"/>
      <c r="G65" s="311"/>
      <c r="H65" s="311"/>
      <c r="I65" s="311"/>
      <c r="J65" s="311"/>
      <c r="K65" s="311"/>
      <c r="L65" s="311"/>
      <c r="M65" s="311"/>
      <c r="N65" s="311"/>
      <c r="O65" s="311"/>
    </row>
    <row r="66" spans="1:15">
      <c r="A66" s="311"/>
      <c r="B66" s="311"/>
      <c r="C66" s="311"/>
      <c r="D66" s="311"/>
      <c r="E66" s="311"/>
      <c r="F66" s="311"/>
      <c r="G66" s="311"/>
      <c r="H66" s="311"/>
      <c r="I66" s="311"/>
      <c r="J66" s="311"/>
      <c r="K66" s="311"/>
      <c r="L66" s="311"/>
      <c r="M66" s="311"/>
      <c r="N66" s="311"/>
      <c r="O66" s="311"/>
    </row>
    <row r="67" spans="1:15">
      <c r="A67" s="311"/>
      <c r="B67" s="311"/>
      <c r="C67" s="311"/>
      <c r="D67" s="311"/>
      <c r="E67" s="311"/>
      <c r="F67" s="311"/>
      <c r="G67" s="311"/>
      <c r="H67" s="311"/>
      <c r="I67" s="311"/>
      <c r="J67" s="311"/>
      <c r="K67" s="311"/>
      <c r="L67" s="311"/>
      <c r="M67" s="311"/>
      <c r="N67" s="311"/>
      <c r="O67" s="311"/>
    </row>
    <row r="68" spans="1:15">
      <c r="A68" s="311"/>
      <c r="B68" s="311"/>
      <c r="C68" s="311"/>
      <c r="D68" s="311"/>
      <c r="E68" s="311"/>
      <c r="F68" s="311"/>
      <c r="G68" s="311"/>
      <c r="H68" s="311"/>
      <c r="I68" s="311"/>
      <c r="J68" s="311"/>
      <c r="K68" s="311"/>
      <c r="L68" s="311"/>
      <c r="M68" s="311"/>
      <c r="N68" s="311"/>
      <c r="O68" s="311"/>
    </row>
    <row r="69" spans="1:15">
      <c r="A69" s="311"/>
      <c r="B69" s="311"/>
      <c r="C69" s="311"/>
      <c r="D69" s="311"/>
      <c r="E69" s="311"/>
      <c r="F69" s="311"/>
      <c r="G69" s="311"/>
      <c r="H69" s="311"/>
      <c r="I69" s="311"/>
      <c r="J69" s="311"/>
      <c r="K69" s="311"/>
      <c r="L69" s="311"/>
      <c r="M69" s="311"/>
      <c r="N69" s="311"/>
      <c r="O69" s="311"/>
    </row>
    <row r="70" spans="1:15">
      <c r="A70" s="311"/>
      <c r="B70" s="311"/>
      <c r="C70" s="311"/>
      <c r="D70" s="311"/>
      <c r="E70" s="311"/>
      <c r="F70" s="311"/>
      <c r="G70" s="311"/>
      <c r="H70" s="311"/>
      <c r="I70" s="311"/>
      <c r="J70" s="311"/>
      <c r="K70" s="311"/>
      <c r="L70" s="311"/>
      <c r="M70" s="311"/>
      <c r="N70" s="311"/>
      <c r="O70" s="311"/>
    </row>
    <row r="71" spans="1:15">
      <c r="A71" s="311"/>
      <c r="B71" s="311"/>
      <c r="C71" s="311"/>
      <c r="D71" s="311"/>
      <c r="E71" s="311"/>
      <c r="F71" s="311"/>
      <c r="G71" s="311"/>
      <c r="H71" s="311"/>
      <c r="I71" s="311"/>
      <c r="J71" s="311"/>
      <c r="K71" s="311"/>
      <c r="L71" s="311"/>
      <c r="M71" s="311"/>
      <c r="N71" s="311"/>
      <c r="O71" s="311"/>
    </row>
    <row r="72" spans="1:15">
      <c r="A72" s="311"/>
      <c r="B72" s="311"/>
      <c r="C72" s="311"/>
      <c r="D72" s="311"/>
      <c r="E72" s="311"/>
      <c r="F72" s="311"/>
      <c r="G72" s="311"/>
      <c r="H72" s="311"/>
      <c r="I72" s="311"/>
      <c r="J72" s="311"/>
      <c r="K72" s="311"/>
      <c r="L72" s="311"/>
      <c r="M72" s="311"/>
      <c r="N72" s="311"/>
      <c r="O72" s="311"/>
    </row>
    <row r="73" spans="1:15">
      <c r="A73" s="311"/>
      <c r="B73" s="311"/>
      <c r="C73" s="311"/>
      <c r="D73" s="311"/>
      <c r="E73" s="311"/>
      <c r="F73" s="311"/>
      <c r="G73" s="311"/>
      <c r="H73" s="311"/>
      <c r="I73" s="311"/>
      <c r="J73" s="311"/>
      <c r="K73" s="311"/>
      <c r="L73" s="311"/>
      <c r="M73" s="311"/>
      <c r="N73" s="311"/>
      <c r="O73" s="311"/>
    </row>
    <row r="74" spans="1:15">
      <c r="A74" s="311"/>
      <c r="B74" s="311"/>
      <c r="C74" s="311"/>
      <c r="D74" s="311"/>
      <c r="E74" s="311"/>
      <c r="F74" s="311"/>
      <c r="G74" s="311"/>
      <c r="H74" s="311"/>
      <c r="I74" s="311"/>
      <c r="J74" s="311"/>
      <c r="K74" s="311"/>
      <c r="L74" s="311"/>
      <c r="M74" s="311"/>
      <c r="N74" s="311"/>
      <c r="O74" s="311"/>
    </row>
    <row r="75" spans="1:15">
      <c r="A75" s="311"/>
      <c r="B75" s="311"/>
      <c r="C75" s="311"/>
      <c r="D75" s="311"/>
      <c r="E75" s="311"/>
      <c r="F75" s="311"/>
      <c r="G75" s="311"/>
      <c r="H75" s="311"/>
      <c r="I75" s="311"/>
      <c r="J75" s="311"/>
      <c r="K75" s="311"/>
      <c r="L75" s="311"/>
      <c r="M75" s="311"/>
      <c r="N75" s="311"/>
      <c r="O75" s="311"/>
    </row>
    <row r="76" spans="1:15">
      <c r="A76" s="311"/>
      <c r="B76" s="311"/>
      <c r="C76" s="311"/>
      <c r="D76" s="311"/>
      <c r="E76" s="311"/>
      <c r="F76" s="311"/>
      <c r="G76" s="311"/>
      <c r="H76" s="311"/>
      <c r="I76" s="311"/>
      <c r="J76" s="311"/>
      <c r="K76" s="311"/>
      <c r="L76" s="311"/>
      <c r="M76" s="311"/>
      <c r="N76" s="311"/>
      <c r="O76" s="311"/>
    </row>
    <row r="77" spans="1:15">
      <c r="A77" s="311"/>
      <c r="B77" s="311"/>
      <c r="C77" s="311"/>
      <c r="D77" s="311"/>
      <c r="E77" s="311"/>
      <c r="F77" s="311"/>
      <c r="G77" s="311"/>
      <c r="H77" s="311"/>
      <c r="I77" s="311"/>
      <c r="J77" s="311"/>
      <c r="K77" s="311"/>
      <c r="L77" s="311"/>
      <c r="M77" s="311"/>
      <c r="N77" s="311"/>
      <c r="O77" s="311"/>
    </row>
    <row r="78" spans="1:15">
      <c r="A78" s="311"/>
      <c r="B78" s="311"/>
      <c r="C78" s="311"/>
      <c r="D78" s="311"/>
      <c r="E78" s="311"/>
      <c r="F78" s="311"/>
      <c r="G78" s="311"/>
      <c r="H78" s="311"/>
      <c r="I78" s="311"/>
      <c r="J78" s="311"/>
      <c r="K78" s="311"/>
      <c r="L78" s="311"/>
      <c r="M78" s="311"/>
      <c r="N78" s="311"/>
      <c r="O78" s="311"/>
    </row>
    <row r="79" spans="1:15">
      <c r="A79" s="311"/>
      <c r="B79" s="311"/>
      <c r="C79" s="311"/>
      <c r="D79" s="311"/>
      <c r="E79" s="311"/>
      <c r="F79" s="311"/>
      <c r="G79" s="311"/>
      <c r="H79" s="311"/>
      <c r="I79" s="311"/>
      <c r="J79" s="311"/>
      <c r="K79" s="311"/>
      <c r="L79" s="311"/>
      <c r="M79" s="311"/>
      <c r="N79" s="311"/>
      <c r="O79" s="311"/>
    </row>
    <row r="80" spans="1:15">
      <c r="A80" s="311"/>
      <c r="B80" s="311"/>
      <c r="C80" s="311"/>
      <c r="D80" s="311"/>
      <c r="E80" s="311"/>
      <c r="F80" s="311"/>
      <c r="G80" s="311"/>
      <c r="H80" s="311"/>
      <c r="I80" s="311"/>
      <c r="J80" s="311"/>
      <c r="K80" s="311"/>
      <c r="L80" s="311"/>
      <c r="M80" s="311"/>
      <c r="N80" s="311"/>
      <c r="O80" s="311"/>
    </row>
    <row r="81" spans="1:15">
      <c r="A81" s="311"/>
      <c r="B81" s="311"/>
      <c r="C81" s="311"/>
      <c r="D81" s="311"/>
      <c r="E81" s="311"/>
      <c r="F81" s="311"/>
      <c r="G81" s="311"/>
      <c r="H81" s="311"/>
      <c r="I81" s="311"/>
      <c r="J81" s="311"/>
      <c r="K81" s="311"/>
      <c r="L81" s="311"/>
      <c r="M81" s="311"/>
      <c r="N81" s="311"/>
      <c r="O81" s="311"/>
    </row>
    <row r="82" spans="1:15">
      <c r="A82" s="311"/>
      <c r="B82" s="311"/>
      <c r="C82" s="311"/>
      <c r="D82" s="311"/>
      <c r="E82" s="311"/>
      <c r="F82" s="311"/>
      <c r="G82" s="311"/>
      <c r="H82" s="311"/>
      <c r="I82" s="311"/>
      <c r="J82" s="311"/>
      <c r="K82" s="311"/>
      <c r="L82" s="311"/>
      <c r="M82" s="311"/>
      <c r="N82" s="311"/>
      <c r="O82" s="311"/>
    </row>
    <row r="83" spans="1:15">
      <c r="A83" s="311"/>
      <c r="B83" s="311"/>
      <c r="C83" s="311"/>
      <c r="D83" s="311"/>
      <c r="E83" s="311"/>
      <c r="F83" s="311"/>
      <c r="G83" s="311"/>
      <c r="H83" s="311"/>
      <c r="I83" s="311"/>
      <c r="J83" s="311"/>
      <c r="K83" s="311"/>
      <c r="L83" s="311"/>
      <c r="M83" s="311"/>
      <c r="N83" s="311"/>
      <c r="O83" s="311"/>
    </row>
    <row r="84" spans="1:15">
      <c r="A84" s="311"/>
      <c r="B84" s="311"/>
      <c r="C84" s="311"/>
      <c r="D84" s="311"/>
      <c r="E84" s="311"/>
      <c r="F84" s="311"/>
      <c r="G84" s="311"/>
      <c r="H84" s="311"/>
      <c r="I84" s="311"/>
      <c r="J84" s="311"/>
      <c r="K84" s="311"/>
      <c r="L84" s="311"/>
      <c r="M84" s="311"/>
      <c r="N84" s="311"/>
      <c r="O84" s="311"/>
    </row>
    <row r="85" spans="1:15">
      <c r="A85" s="311"/>
      <c r="B85" s="311"/>
      <c r="C85" s="311"/>
      <c r="D85" s="311"/>
      <c r="E85" s="311"/>
      <c r="F85" s="311"/>
      <c r="G85" s="311"/>
      <c r="H85" s="311"/>
      <c r="I85" s="311"/>
      <c r="J85" s="311"/>
      <c r="K85" s="311"/>
      <c r="L85" s="311"/>
      <c r="M85" s="311"/>
      <c r="N85" s="311"/>
      <c r="O85" s="311"/>
    </row>
    <row r="86" spans="1:15">
      <c r="A86" s="311"/>
      <c r="B86" s="311"/>
      <c r="C86" s="311"/>
      <c r="D86" s="311"/>
      <c r="E86" s="311"/>
      <c r="F86" s="311"/>
      <c r="G86" s="311"/>
      <c r="H86" s="311"/>
      <c r="I86" s="311"/>
      <c r="J86" s="311"/>
      <c r="K86" s="311"/>
      <c r="L86" s="311"/>
      <c r="M86" s="311"/>
      <c r="N86" s="311"/>
      <c r="O86" s="311"/>
    </row>
    <row r="87" spans="1:15">
      <c r="A87" s="311"/>
      <c r="B87" s="311"/>
      <c r="C87" s="311"/>
      <c r="D87" s="311"/>
      <c r="E87" s="311"/>
      <c r="F87" s="311"/>
      <c r="G87" s="311"/>
      <c r="H87" s="311"/>
      <c r="I87" s="311"/>
      <c r="J87" s="311"/>
      <c r="K87" s="311"/>
      <c r="L87" s="311"/>
      <c r="M87" s="311"/>
      <c r="N87" s="311"/>
      <c r="O87" s="311"/>
    </row>
    <row r="88" spans="1:15">
      <c r="A88" s="311"/>
      <c r="B88" s="311"/>
      <c r="C88" s="311"/>
      <c r="D88" s="311"/>
      <c r="E88" s="311"/>
      <c r="F88" s="311"/>
      <c r="G88" s="311"/>
      <c r="H88" s="311"/>
      <c r="I88" s="311"/>
      <c r="J88" s="311"/>
      <c r="K88" s="311"/>
      <c r="L88" s="311"/>
      <c r="M88" s="311"/>
      <c r="N88" s="311"/>
      <c r="O88" s="311"/>
    </row>
    <row r="89" spans="1:15">
      <c r="A89" s="311"/>
      <c r="B89" s="311"/>
      <c r="C89" s="311"/>
      <c r="D89" s="311"/>
      <c r="E89" s="311"/>
      <c r="F89" s="311"/>
      <c r="G89" s="311"/>
      <c r="H89" s="311"/>
      <c r="I89" s="311"/>
      <c r="J89" s="311"/>
      <c r="K89" s="311"/>
      <c r="L89" s="311"/>
      <c r="M89" s="311"/>
      <c r="N89" s="311"/>
      <c r="O89" s="311"/>
    </row>
    <row r="90" spans="1:15">
      <c r="A90" s="311"/>
      <c r="B90" s="311"/>
      <c r="C90" s="311"/>
      <c r="D90" s="311"/>
      <c r="E90" s="311"/>
      <c r="F90" s="311"/>
      <c r="G90" s="311"/>
      <c r="H90" s="311"/>
      <c r="I90" s="311"/>
      <c r="J90" s="311"/>
      <c r="K90" s="311"/>
      <c r="L90" s="311"/>
      <c r="M90" s="311"/>
      <c r="N90" s="311"/>
      <c r="O90" s="311"/>
    </row>
    <row r="91" spans="1:15">
      <c r="A91" s="311"/>
      <c r="B91" s="311"/>
      <c r="C91" s="311"/>
      <c r="D91" s="311"/>
      <c r="E91" s="311"/>
      <c r="F91" s="311"/>
      <c r="G91" s="311"/>
      <c r="H91" s="311"/>
      <c r="I91" s="311"/>
      <c r="J91" s="311"/>
      <c r="K91" s="311"/>
      <c r="L91" s="311"/>
      <c r="M91" s="311"/>
      <c r="N91" s="311"/>
      <c r="O91" s="311"/>
    </row>
    <row r="92" spans="1:15">
      <c r="A92" s="311"/>
      <c r="B92" s="311"/>
      <c r="C92" s="311"/>
      <c r="D92" s="311"/>
      <c r="E92" s="311"/>
      <c r="F92" s="311"/>
      <c r="G92" s="311"/>
      <c r="H92" s="311"/>
      <c r="I92" s="311"/>
      <c r="J92" s="311"/>
      <c r="K92" s="311"/>
      <c r="L92" s="311"/>
      <c r="M92" s="311"/>
      <c r="N92" s="311"/>
      <c r="O92" s="311"/>
    </row>
    <row r="93" spans="1:15">
      <c r="A93" s="311"/>
      <c r="B93" s="311"/>
      <c r="C93" s="311"/>
      <c r="D93" s="311"/>
      <c r="E93" s="311"/>
      <c r="F93" s="311"/>
      <c r="G93" s="311"/>
      <c r="H93" s="311"/>
      <c r="I93" s="311"/>
      <c r="J93" s="311"/>
      <c r="K93" s="311"/>
      <c r="L93" s="311"/>
      <c r="M93" s="311"/>
      <c r="N93" s="311"/>
      <c r="O93" s="311"/>
    </row>
    <row r="94" spans="1:15">
      <c r="A94" s="311"/>
      <c r="B94" s="311"/>
      <c r="C94" s="311"/>
      <c r="D94" s="311"/>
      <c r="E94" s="311"/>
      <c r="F94" s="311"/>
      <c r="G94" s="311"/>
      <c r="H94" s="311"/>
      <c r="I94" s="311"/>
      <c r="J94" s="311"/>
      <c r="K94" s="311"/>
      <c r="L94" s="311"/>
      <c r="M94" s="311"/>
      <c r="N94" s="311"/>
      <c r="O94" s="311"/>
    </row>
    <row r="95" spans="1:15">
      <c r="A95" s="311"/>
      <c r="B95" s="311"/>
      <c r="C95" s="311"/>
      <c r="D95" s="311"/>
      <c r="E95" s="311"/>
      <c r="F95" s="311"/>
      <c r="G95" s="311"/>
      <c r="H95" s="311"/>
      <c r="I95" s="311"/>
      <c r="J95" s="311"/>
      <c r="K95" s="311"/>
      <c r="L95" s="311"/>
      <c r="M95" s="311"/>
      <c r="N95" s="311"/>
      <c r="O95" s="311"/>
    </row>
    <row r="96" spans="1:15">
      <c r="A96" s="311"/>
      <c r="B96" s="311"/>
      <c r="C96" s="311"/>
      <c r="D96" s="311"/>
      <c r="E96" s="311"/>
      <c r="F96" s="311"/>
      <c r="G96" s="311"/>
      <c r="H96" s="311"/>
      <c r="I96" s="311"/>
      <c r="J96" s="311"/>
      <c r="K96" s="311"/>
      <c r="L96" s="311"/>
      <c r="M96" s="311"/>
      <c r="N96" s="311"/>
      <c r="O96" s="311"/>
    </row>
    <row r="97" spans="1:15">
      <c r="A97" s="311"/>
      <c r="B97" s="311"/>
      <c r="C97" s="311"/>
      <c r="D97" s="311"/>
      <c r="E97" s="311"/>
      <c r="F97" s="311"/>
      <c r="G97" s="311"/>
      <c r="H97" s="311"/>
      <c r="I97" s="311"/>
      <c r="J97" s="311"/>
      <c r="K97" s="311"/>
      <c r="L97" s="311"/>
      <c r="M97" s="311"/>
      <c r="N97" s="311"/>
      <c r="O97" s="311"/>
    </row>
    <row r="98" spans="1:15">
      <c r="A98" s="311"/>
      <c r="B98" s="311"/>
      <c r="C98" s="311"/>
      <c r="D98" s="311"/>
      <c r="E98" s="311"/>
      <c r="F98" s="311"/>
      <c r="G98" s="311"/>
      <c r="H98" s="311"/>
      <c r="I98" s="311"/>
      <c r="J98" s="311"/>
      <c r="K98" s="311"/>
      <c r="L98" s="311"/>
      <c r="M98" s="311"/>
      <c r="N98" s="311"/>
      <c r="O98" s="311"/>
    </row>
    <row r="99" spans="1:15">
      <c r="A99" s="311"/>
      <c r="B99" s="311"/>
      <c r="C99" s="311"/>
      <c r="D99" s="311"/>
      <c r="E99" s="311"/>
      <c r="F99" s="311"/>
      <c r="G99" s="311"/>
      <c r="H99" s="311"/>
      <c r="I99" s="311"/>
      <c r="J99" s="311"/>
      <c r="K99" s="311"/>
      <c r="L99" s="311"/>
      <c r="M99" s="311"/>
      <c r="N99" s="311"/>
      <c r="O99" s="311"/>
    </row>
    <row r="100" spans="1:15">
      <c r="A100" s="311"/>
      <c r="B100" s="311"/>
      <c r="C100" s="311"/>
      <c r="D100" s="311"/>
      <c r="E100" s="311"/>
      <c r="F100" s="311"/>
      <c r="G100" s="311"/>
      <c r="H100" s="311"/>
      <c r="I100" s="311"/>
      <c r="J100" s="311"/>
      <c r="K100" s="311"/>
      <c r="L100" s="311"/>
      <c r="M100" s="311"/>
      <c r="N100" s="311"/>
      <c r="O100" s="311"/>
    </row>
    <row r="101" spans="1:15">
      <c r="A101" s="311"/>
      <c r="B101" s="311"/>
      <c r="C101" s="311"/>
      <c r="D101" s="311"/>
      <c r="E101" s="311"/>
      <c r="F101" s="311"/>
      <c r="G101" s="311"/>
      <c r="H101" s="311"/>
      <c r="I101" s="311"/>
      <c r="J101" s="311"/>
      <c r="K101" s="311"/>
      <c r="L101" s="311"/>
      <c r="M101" s="311"/>
      <c r="N101" s="311"/>
      <c r="O101" s="311"/>
    </row>
    <row r="102" spans="1:15">
      <c r="A102" s="311"/>
      <c r="B102" s="311"/>
      <c r="C102" s="311"/>
      <c r="D102" s="311"/>
      <c r="E102" s="311"/>
      <c r="F102" s="311"/>
      <c r="G102" s="311"/>
      <c r="H102" s="311"/>
      <c r="I102" s="311"/>
      <c r="J102" s="311"/>
      <c r="K102" s="311"/>
      <c r="L102" s="311"/>
      <c r="M102" s="311"/>
      <c r="N102" s="311"/>
      <c r="O102" s="311"/>
    </row>
    <row r="103" spans="1:15">
      <c r="A103" s="311"/>
      <c r="B103" s="311"/>
      <c r="C103" s="311"/>
      <c r="D103" s="311"/>
      <c r="E103" s="311"/>
      <c r="F103" s="311"/>
      <c r="G103" s="311"/>
      <c r="H103" s="311"/>
      <c r="I103" s="311"/>
      <c r="J103" s="311"/>
      <c r="K103" s="311"/>
      <c r="L103" s="311"/>
      <c r="M103" s="311"/>
      <c r="N103" s="311"/>
      <c r="O103" s="311"/>
    </row>
    <row r="104" spans="1:15">
      <c r="A104" s="311"/>
      <c r="B104" s="311"/>
      <c r="C104" s="311"/>
      <c r="D104" s="311"/>
      <c r="E104" s="311"/>
      <c r="F104" s="311"/>
      <c r="G104" s="311"/>
      <c r="H104" s="311"/>
      <c r="I104" s="311"/>
      <c r="J104" s="311"/>
      <c r="K104" s="311"/>
      <c r="L104" s="311"/>
      <c r="M104" s="311"/>
      <c r="N104" s="311"/>
      <c r="O104" s="311"/>
    </row>
    <row r="105" spans="1:15">
      <c r="A105" s="311"/>
      <c r="B105" s="311"/>
      <c r="C105" s="311"/>
      <c r="D105" s="311"/>
      <c r="E105" s="311"/>
      <c r="F105" s="311"/>
      <c r="G105" s="311"/>
      <c r="H105" s="311"/>
      <c r="I105" s="311"/>
      <c r="J105" s="311"/>
      <c r="K105" s="311"/>
      <c r="L105" s="311"/>
      <c r="M105" s="311"/>
      <c r="N105" s="311"/>
      <c r="O105" s="311"/>
    </row>
    <row r="106" spans="1:15">
      <c r="A106" s="311"/>
      <c r="B106" s="311"/>
      <c r="C106" s="311"/>
      <c r="D106" s="311"/>
      <c r="E106" s="311"/>
      <c r="F106" s="311"/>
      <c r="G106" s="311"/>
      <c r="H106" s="311"/>
      <c r="I106" s="311"/>
      <c r="J106" s="311"/>
      <c r="K106" s="311"/>
      <c r="L106" s="311"/>
      <c r="M106" s="311"/>
      <c r="N106" s="311"/>
      <c r="O106" s="311"/>
    </row>
    <row r="107" spans="1:15">
      <c r="A107" s="311"/>
      <c r="B107" s="311"/>
      <c r="C107" s="311"/>
      <c r="D107" s="311"/>
      <c r="E107" s="311"/>
      <c r="F107" s="311"/>
      <c r="G107" s="311"/>
      <c r="H107" s="311"/>
      <c r="I107" s="311"/>
      <c r="J107" s="311"/>
      <c r="K107" s="311"/>
      <c r="L107" s="311"/>
      <c r="M107" s="311"/>
      <c r="N107" s="311"/>
      <c r="O107" s="311"/>
    </row>
    <row r="108" spans="1:15">
      <c r="A108" s="311"/>
      <c r="B108" s="311"/>
      <c r="C108" s="311"/>
      <c r="D108" s="311"/>
      <c r="E108" s="311"/>
      <c r="F108" s="311"/>
      <c r="G108" s="311"/>
      <c r="H108" s="311"/>
      <c r="I108" s="311"/>
      <c r="J108" s="311"/>
      <c r="K108" s="311"/>
      <c r="L108" s="311"/>
      <c r="M108" s="311"/>
      <c r="N108" s="311"/>
      <c r="O108" s="311"/>
    </row>
    <row r="109" spans="1:15">
      <c r="A109" s="311"/>
      <c r="B109" s="311"/>
      <c r="C109" s="311"/>
      <c r="D109" s="311"/>
      <c r="E109" s="311"/>
      <c r="F109" s="311"/>
      <c r="G109" s="311"/>
      <c r="H109" s="311"/>
      <c r="I109" s="311"/>
      <c r="J109" s="311"/>
      <c r="K109" s="311"/>
      <c r="L109" s="311"/>
      <c r="M109" s="311"/>
      <c r="N109" s="311"/>
      <c r="O109" s="311"/>
    </row>
    <row r="110" spans="1:15">
      <c r="A110" s="311"/>
      <c r="B110" s="311"/>
      <c r="C110" s="311"/>
      <c r="D110" s="311"/>
      <c r="E110" s="311"/>
      <c r="F110" s="311"/>
      <c r="G110" s="311"/>
      <c r="H110" s="311"/>
      <c r="I110" s="311"/>
      <c r="J110" s="311"/>
      <c r="K110" s="311"/>
      <c r="L110" s="311"/>
      <c r="M110" s="311"/>
      <c r="N110" s="311"/>
      <c r="O110" s="311"/>
    </row>
    <row r="111" spans="1:15">
      <c r="A111" s="311"/>
      <c r="B111" s="311"/>
      <c r="C111" s="311"/>
      <c r="D111" s="311"/>
      <c r="E111" s="311"/>
      <c r="F111" s="311"/>
      <c r="G111" s="311"/>
      <c r="H111" s="311"/>
      <c r="I111" s="311"/>
      <c r="J111" s="311"/>
      <c r="K111" s="311"/>
      <c r="L111" s="311"/>
      <c r="M111" s="311"/>
      <c r="N111" s="311"/>
      <c r="O111" s="311"/>
    </row>
    <row r="112" spans="1:15">
      <c r="A112" s="311"/>
      <c r="B112" s="311"/>
      <c r="C112" s="311"/>
      <c r="D112" s="311"/>
      <c r="E112" s="311"/>
      <c r="F112" s="311"/>
      <c r="G112" s="311"/>
      <c r="H112" s="311"/>
      <c r="I112" s="311"/>
      <c r="J112" s="311"/>
      <c r="K112" s="311"/>
      <c r="L112" s="311"/>
      <c r="M112" s="311"/>
      <c r="N112" s="311"/>
      <c r="O112" s="311"/>
    </row>
    <row r="113" spans="1:15">
      <c r="A113" s="311"/>
      <c r="B113" s="311"/>
      <c r="C113" s="311"/>
      <c r="D113" s="311"/>
      <c r="E113" s="311"/>
      <c r="F113" s="311"/>
      <c r="G113" s="311"/>
      <c r="H113" s="311"/>
      <c r="I113" s="311"/>
      <c r="J113" s="311"/>
      <c r="K113" s="311"/>
      <c r="L113" s="311"/>
      <c r="M113" s="311"/>
      <c r="N113" s="311"/>
      <c r="O113" s="311"/>
    </row>
    <row r="114" spans="1:15">
      <c r="A114" s="311"/>
      <c r="B114" s="311"/>
      <c r="C114" s="311"/>
      <c r="D114" s="311"/>
      <c r="E114" s="311"/>
      <c r="F114" s="311"/>
      <c r="G114" s="311"/>
      <c r="H114" s="311"/>
      <c r="I114" s="311"/>
      <c r="J114" s="311"/>
      <c r="K114" s="311"/>
      <c r="L114" s="311"/>
      <c r="M114" s="311"/>
      <c r="N114" s="311"/>
      <c r="O114" s="311"/>
    </row>
    <row r="115" spans="1:15">
      <c r="A115" s="311"/>
      <c r="B115" s="311"/>
      <c r="C115" s="311"/>
      <c r="D115" s="311"/>
      <c r="E115" s="311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</row>
    <row r="116" spans="1:15">
      <c r="A116" s="311"/>
      <c r="B116" s="311"/>
      <c r="C116" s="311"/>
      <c r="D116" s="311"/>
      <c r="E116" s="311"/>
      <c r="F116" s="311"/>
      <c r="G116" s="311"/>
      <c r="H116" s="311"/>
      <c r="I116" s="311"/>
      <c r="J116" s="311"/>
      <c r="K116" s="311"/>
      <c r="L116" s="311"/>
      <c r="M116" s="311"/>
      <c r="N116" s="311"/>
      <c r="O116" s="311"/>
    </row>
    <row r="117" spans="1:15">
      <c r="A117" s="311"/>
      <c r="B117" s="311"/>
      <c r="C117" s="311"/>
      <c r="D117" s="311"/>
      <c r="E117" s="311"/>
      <c r="F117" s="311"/>
      <c r="G117" s="311"/>
      <c r="H117" s="311"/>
      <c r="I117" s="311"/>
      <c r="J117" s="311"/>
      <c r="K117" s="311"/>
      <c r="L117" s="311"/>
      <c r="M117" s="311"/>
      <c r="N117" s="311"/>
      <c r="O117" s="311"/>
    </row>
    <row r="118" spans="1:15">
      <c r="A118" s="311"/>
      <c r="B118" s="311"/>
      <c r="C118" s="311"/>
      <c r="D118" s="311"/>
      <c r="E118" s="311"/>
      <c r="F118" s="311"/>
      <c r="G118" s="311"/>
      <c r="H118" s="311"/>
      <c r="I118" s="311"/>
      <c r="J118" s="311"/>
      <c r="K118" s="311"/>
      <c r="L118" s="311"/>
      <c r="M118" s="311"/>
      <c r="N118" s="311"/>
      <c r="O118" s="311"/>
    </row>
    <row r="119" spans="1:15">
      <c r="A119" s="311"/>
      <c r="B119" s="311"/>
      <c r="C119" s="311"/>
      <c r="D119" s="311"/>
      <c r="E119" s="311"/>
      <c r="F119" s="311"/>
      <c r="G119" s="311"/>
      <c r="H119" s="311"/>
      <c r="I119" s="311"/>
      <c r="J119" s="311"/>
      <c r="K119" s="311"/>
      <c r="L119" s="311"/>
      <c r="M119" s="311"/>
      <c r="N119" s="311"/>
      <c r="O119" s="311"/>
    </row>
    <row r="120" spans="1:15">
      <c r="A120" s="311"/>
      <c r="B120" s="311"/>
      <c r="C120" s="311"/>
      <c r="D120" s="311"/>
      <c r="E120" s="311"/>
      <c r="F120" s="311"/>
      <c r="G120" s="311"/>
      <c r="H120" s="311"/>
      <c r="I120" s="311"/>
      <c r="J120" s="311"/>
      <c r="K120" s="311"/>
      <c r="L120" s="311"/>
      <c r="M120" s="311"/>
      <c r="N120" s="311"/>
      <c r="O120" s="311"/>
    </row>
    <row r="121" spans="1:15">
      <c r="A121" s="311"/>
      <c r="B121" s="311"/>
      <c r="C121" s="311"/>
      <c r="D121" s="311"/>
      <c r="E121" s="311"/>
      <c r="F121" s="311"/>
      <c r="G121" s="311"/>
      <c r="H121" s="311"/>
      <c r="I121" s="311"/>
      <c r="J121" s="311"/>
      <c r="K121" s="311"/>
      <c r="L121" s="311"/>
      <c r="M121" s="311"/>
      <c r="N121" s="311"/>
      <c r="O121" s="311"/>
    </row>
  </sheetData>
  <sheetProtection formatCells="0" formatColumns="0" formatRows="0" insertColumns="0" insertRows="0" insertHyperlinks="0" deleteColumns="0" deleteRows="0" sort="0" autoFilter="0" pivotTables="0"/>
  <mergeCells count="11">
    <mergeCell ref="A1:O1"/>
    <mergeCell ref="A2:O4"/>
    <mergeCell ref="J9:L9"/>
    <mergeCell ref="P1:AD1"/>
    <mergeCell ref="Y9:AA9"/>
    <mergeCell ref="BI1:BW1"/>
    <mergeCell ref="BR9:BT9"/>
    <mergeCell ref="AT1:BH1"/>
    <mergeCell ref="BC9:BE9"/>
    <mergeCell ref="AE1:AS1"/>
    <mergeCell ref="AN9:AP9"/>
  </mergeCells>
  <phoneticPr fontId="32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3"/>
  <dimension ref="A1:Y754"/>
  <sheetViews>
    <sheetView showGridLines="0" workbookViewId="0"/>
  </sheetViews>
  <sheetFormatPr defaultRowHeight="12.75"/>
  <cols>
    <col min="1" max="1" width="15.5703125" style="115" bestFit="1" customWidth="1"/>
    <col min="2" max="2" width="17.5703125" style="115" bestFit="1" customWidth="1"/>
    <col min="3" max="3" width="15.5703125" style="115" bestFit="1" customWidth="1"/>
    <col min="4" max="4" width="3" style="115" customWidth="1"/>
    <col min="5" max="5" width="10.85546875" style="115" bestFit="1" customWidth="1"/>
    <col min="6" max="6" width="5.5703125" style="115" bestFit="1" customWidth="1"/>
    <col min="7" max="7" width="8.5703125" style="115" bestFit="1" customWidth="1"/>
    <col min="8" max="8" width="9" style="115" bestFit="1" customWidth="1"/>
    <col min="9" max="9" width="2.7109375" style="112" customWidth="1"/>
    <col min="10" max="12" width="7" style="115" bestFit="1" customWidth="1"/>
    <col min="13" max="13" width="2.7109375" style="112" customWidth="1"/>
    <col min="14" max="14" width="16.42578125" style="115" bestFit="1" customWidth="1"/>
    <col min="15" max="15" width="6.42578125" style="115" bestFit="1" customWidth="1"/>
    <col min="16" max="16" width="9.7109375" style="115" bestFit="1" customWidth="1"/>
    <col min="17" max="17" width="7.140625" style="115" bestFit="1" customWidth="1"/>
    <col min="18" max="18" width="8.28515625" style="115" bestFit="1" customWidth="1"/>
    <col min="19" max="19" width="15.5703125" style="115" bestFit="1" customWidth="1"/>
    <col min="20" max="20" width="2.7109375" style="112" customWidth="1"/>
    <col min="21" max="23" width="7" style="115" bestFit="1" customWidth="1"/>
    <col min="24" max="16384" width="9.140625" style="115"/>
  </cols>
  <sheetData>
    <row r="1" spans="1:25" s="114" customFormat="1" ht="30">
      <c r="A1" s="748" t="s">
        <v>15</v>
      </c>
      <c r="B1" s="748" t="s">
        <v>16</v>
      </c>
      <c r="C1" s="748" t="s">
        <v>17</v>
      </c>
      <c r="D1" s="111"/>
      <c r="E1" s="748" t="s">
        <v>676</v>
      </c>
      <c r="F1" s="749" t="s">
        <v>681</v>
      </c>
      <c r="G1" s="748" t="s">
        <v>0</v>
      </c>
      <c r="H1" s="748" t="s">
        <v>18</v>
      </c>
      <c r="I1" s="111"/>
      <c r="J1" s="748" t="s">
        <v>25</v>
      </c>
      <c r="K1" s="748" t="s">
        <v>671</v>
      </c>
      <c r="L1" s="748" t="s">
        <v>26</v>
      </c>
      <c r="M1" s="111"/>
      <c r="N1" s="748" t="s">
        <v>19</v>
      </c>
      <c r="O1" s="748" t="s">
        <v>27</v>
      </c>
      <c r="P1" s="748" t="s">
        <v>677</v>
      </c>
      <c r="Q1" s="748" t="s">
        <v>678</v>
      </c>
      <c r="R1" s="748" t="s">
        <v>679</v>
      </c>
      <c r="S1" s="748" t="s">
        <v>680</v>
      </c>
      <c r="T1" s="111"/>
      <c r="U1" s="748" t="s">
        <v>170</v>
      </c>
      <c r="V1" s="748" t="s">
        <v>16</v>
      </c>
      <c r="W1" s="748" t="s">
        <v>17</v>
      </c>
    </row>
    <row r="2" spans="1:25" ht="15">
      <c r="A2" s="743">
        <v>0</v>
      </c>
      <c r="B2" s="744">
        <v>0</v>
      </c>
      <c r="C2" s="744">
        <v>0</v>
      </c>
      <c r="D2" s="112"/>
      <c r="E2" s="738">
        <v>6</v>
      </c>
      <c r="F2" s="738" t="s">
        <v>124</v>
      </c>
      <c r="G2" s="738">
        <v>0.222</v>
      </c>
      <c r="H2" s="739">
        <v>0.28285714285714286</v>
      </c>
      <c r="J2" s="739">
        <v>0.125</v>
      </c>
      <c r="K2" s="739">
        <f>1/(((0.357333*J2)*(1-(0.4*J2))))^0.5</f>
        <v>4.8545237270748514</v>
      </c>
      <c r="L2" s="739">
        <f>(1-0.4*J2)*0.87</f>
        <v>0.82650000000000001</v>
      </c>
      <c r="N2" s="745" t="s">
        <v>20</v>
      </c>
      <c r="O2" s="745">
        <v>2400</v>
      </c>
      <c r="P2" s="746">
        <f>ROUNDUP(0.67*(6000/(6000+(O2/1.15))),2)</f>
        <v>0.5</v>
      </c>
      <c r="Q2" s="746">
        <f>0.536*P2*(1-0.4*P2)</f>
        <v>0.21440000000000003</v>
      </c>
      <c r="R2" s="747">
        <f>(0.536*(250/1.5)*P2)/(O2/1.15)</f>
        <v>2.1402777777777778E-2</v>
      </c>
      <c r="S2" s="747">
        <f>11/O2</f>
        <v>4.5833333333333334E-3</v>
      </c>
      <c r="U2" s="739">
        <v>1</v>
      </c>
      <c r="V2" s="739">
        <f>0.5*U2-0.15</f>
        <v>0.35</v>
      </c>
      <c r="W2" s="739">
        <f>0.35/U2^2</f>
        <v>0.35</v>
      </c>
    </row>
    <row r="3" spans="1:25" ht="15">
      <c r="A3" s="743">
        <v>1</v>
      </c>
      <c r="B3" s="744">
        <v>0.66700000000000004</v>
      </c>
      <c r="C3" s="744">
        <v>0.5</v>
      </c>
      <c r="D3" s="112"/>
      <c r="E3" s="738">
        <v>8</v>
      </c>
      <c r="F3" s="738" t="s">
        <v>123</v>
      </c>
      <c r="G3" s="738">
        <v>0.39500000000000002</v>
      </c>
      <c r="H3" s="739">
        <v>0.50285714285714289</v>
      </c>
      <c r="J3" s="739">
        <v>0.126</v>
      </c>
      <c r="K3" s="739">
        <f t="shared" ref="K3:K66" si="0">1/(((0.357333*J3)*(1-(0.4*J3))))^0.5</f>
        <v>4.836239632319332</v>
      </c>
      <c r="L3" s="739">
        <f t="shared" ref="L3:L66" si="1">(1-0.4*J3)*0.87</f>
        <v>0.826152</v>
      </c>
      <c r="N3" s="745" t="s">
        <v>21</v>
      </c>
      <c r="O3" s="745">
        <v>2800</v>
      </c>
      <c r="P3" s="746">
        <v>0.48</v>
      </c>
      <c r="Q3" s="746">
        <f>0.536*P3*(1-0.4*P3)</f>
        <v>0.20788224000000002</v>
      </c>
      <c r="R3" s="747">
        <f>(0.536*(250/1.5)*P3)/(O3/1.15)</f>
        <v>1.7611428571428566E-2</v>
      </c>
      <c r="S3" s="745">
        <f>11/O3</f>
        <v>3.9285714285714288E-3</v>
      </c>
      <c r="U3" s="739">
        <v>1.1000000000000001</v>
      </c>
      <c r="V3" s="739">
        <f t="shared" ref="V3:V12" si="2">0.5*U3-0.15</f>
        <v>0.4</v>
      </c>
      <c r="W3" s="739">
        <f t="shared" ref="W3:W12" si="3">0.35/U3^2</f>
        <v>0.28925619834710736</v>
      </c>
    </row>
    <row r="4" spans="1:25" ht="15">
      <c r="A4" s="743">
        <v>1.1000000000000001</v>
      </c>
      <c r="B4" s="744">
        <v>0.72499999999999998</v>
      </c>
      <c r="C4" s="744">
        <v>0.54500000000000004</v>
      </c>
      <c r="D4" s="112"/>
      <c r="E4" s="738">
        <v>10</v>
      </c>
      <c r="F4" s="738" t="s">
        <v>114</v>
      </c>
      <c r="G4" s="738">
        <v>0.61699999999999999</v>
      </c>
      <c r="H4" s="739">
        <v>0.7857142857142857</v>
      </c>
      <c r="J4" s="739">
        <v>0.127</v>
      </c>
      <c r="K4" s="739">
        <f t="shared" si="0"/>
        <v>4.8181765767070939</v>
      </c>
      <c r="L4" s="739">
        <f t="shared" si="1"/>
        <v>0.82580399999999998</v>
      </c>
      <c r="N4" s="745" t="s">
        <v>22</v>
      </c>
      <c r="O4" s="745">
        <v>3600</v>
      </c>
      <c r="P4" s="746">
        <v>0.44</v>
      </c>
      <c r="Q4" s="746">
        <f>0.536*P4*(1-0.4*P4)</f>
        <v>0.19433216</v>
      </c>
      <c r="R4" s="747">
        <f>(0.536*(250/1.5)*P4)/(O4/1.15)</f>
        <v>1.2556296296296295E-2</v>
      </c>
      <c r="S4" s="747">
        <f>11/O4</f>
        <v>3.0555555555555557E-3</v>
      </c>
      <c r="U4" s="739">
        <v>1.2</v>
      </c>
      <c r="V4" s="739">
        <f t="shared" si="2"/>
        <v>0.44999999999999996</v>
      </c>
      <c r="W4" s="739">
        <f t="shared" si="3"/>
        <v>0.24305555555555555</v>
      </c>
    </row>
    <row r="5" spans="1:25" ht="15">
      <c r="A5" s="743">
        <v>1.2</v>
      </c>
      <c r="B5" s="744">
        <v>0.76900000000000002</v>
      </c>
      <c r="C5" s="744">
        <v>0.58299999999999996</v>
      </c>
      <c r="D5" s="112"/>
      <c r="E5" s="738">
        <v>12</v>
      </c>
      <c r="F5" s="738" t="s">
        <v>115</v>
      </c>
      <c r="G5" s="738">
        <v>0.88</v>
      </c>
      <c r="H5" s="739">
        <v>1.1314285714285715</v>
      </c>
      <c r="J5" s="739">
        <v>0.128</v>
      </c>
      <c r="K5" s="739">
        <f t="shared" si="0"/>
        <v>4.8003302245488975</v>
      </c>
      <c r="L5" s="739">
        <f t="shared" si="1"/>
        <v>0.82545599999999997</v>
      </c>
      <c r="N5" s="745" t="s">
        <v>23</v>
      </c>
      <c r="O5" s="745">
        <v>4000</v>
      </c>
      <c r="P5" s="746">
        <v>0.42</v>
      </c>
      <c r="Q5" s="746">
        <f>0.536*P5*(1-0.4*P5)</f>
        <v>0.18729984</v>
      </c>
      <c r="R5" s="747">
        <f>(0.536*(250/1.5)*P5)/(O5/1.15)</f>
        <v>1.0786999999999998E-2</v>
      </c>
      <c r="S5" s="745">
        <f>11/O5</f>
        <v>2.7499999999999998E-3</v>
      </c>
      <c r="U5" s="739">
        <v>1.3</v>
      </c>
      <c r="V5" s="739">
        <f t="shared" si="2"/>
        <v>0.5</v>
      </c>
      <c r="W5" s="739">
        <f t="shared" si="3"/>
        <v>0.20710059171597631</v>
      </c>
    </row>
    <row r="6" spans="1:25" ht="15">
      <c r="A6" s="743">
        <v>1.3</v>
      </c>
      <c r="B6" s="744">
        <v>0.80300000000000005</v>
      </c>
      <c r="C6" s="744">
        <v>0.61499999999999999</v>
      </c>
      <c r="D6" s="112"/>
      <c r="E6" s="738">
        <v>14</v>
      </c>
      <c r="F6" s="738" t="s">
        <v>116</v>
      </c>
      <c r="G6" s="738">
        <v>1.21</v>
      </c>
      <c r="H6" s="739">
        <v>1.54</v>
      </c>
      <c r="J6" s="739">
        <v>0.129</v>
      </c>
      <c r="K6" s="739">
        <f t="shared" si="0"/>
        <v>4.782696358183026</v>
      </c>
      <c r="L6" s="739">
        <f t="shared" si="1"/>
        <v>0.82510800000000006</v>
      </c>
      <c r="N6" s="745" t="s">
        <v>24</v>
      </c>
      <c r="O6" s="745">
        <v>4500</v>
      </c>
      <c r="P6" s="746">
        <v>0.4</v>
      </c>
      <c r="Q6" s="746">
        <f>0.536*P6*(1-0.4*P6)</f>
        <v>0.18009600000000003</v>
      </c>
      <c r="R6" s="747">
        <f>(0.536*(250/1.5)*P6)/(O6/1.15)</f>
        <v>9.1318518518518511E-3</v>
      </c>
      <c r="S6" s="745">
        <f>11/O6</f>
        <v>2.4444444444444444E-3</v>
      </c>
      <c r="U6" s="739">
        <v>1.4</v>
      </c>
      <c r="V6" s="739">
        <f t="shared" si="2"/>
        <v>0.54999999999999993</v>
      </c>
      <c r="W6" s="739">
        <f t="shared" si="3"/>
        <v>0.17857142857142858</v>
      </c>
    </row>
    <row r="7" spans="1:25" ht="15">
      <c r="A7" s="743">
        <v>1.4</v>
      </c>
      <c r="B7" s="744">
        <v>0.82899999999999996</v>
      </c>
      <c r="C7" s="744">
        <v>0.64300000000000002</v>
      </c>
      <c r="D7" s="112"/>
      <c r="E7" s="738">
        <v>16</v>
      </c>
      <c r="F7" s="738" t="s">
        <v>117</v>
      </c>
      <c r="G7" s="738">
        <v>1.58</v>
      </c>
      <c r="H7" s="739">
        <v>2.0114285714285716</v>
      </c>
      <c r="J7" s="739">
        <v>0.13</v>
      </c>
      <c r="K7" s="739">
        <f t="shared" si="0"/>
        <v>4.7652708738786602</v>
      </c>
      <c r="L7" s="739">
        <f t="shared" si="1"/>
        <v>0.82475999999999994</v>
      </c>
      <c r="N7" s="114"/>
      <c r="O7" s="114"/>
      <c r="P7" s="114"/>
      <c r="Q7" s="114"/>
      <c r="R7" s="114"/>
      <c r="S7" s="114"/>
      <c r="U7" s="739">
        <v>1.5</v>
      </c>
      <c r="V7" s="739">
        <f t="shared" si="2"/>
        <v>0.6</v>
      </c>
      <c r="W7" s="739">
        <f t="shared" si="3"/>
        <v>0.15555555555555556</v>
      </c>
    </row>
    <row r="8" spans="1:25" ht="15">
      <c r="A8" s="743">
        <v>1.5</v>
      </c>
      <c r="B8" s="744">
        <v>0.85199999999999998</v>
      </c>
      <c r="C8" s="744">
        <v>0.66700000000000004</v>
      </c>
      <c r="D8" s="112"/>
      <c r="E8" s="738">
        <v>18</v>
      </c>
      <c r="F8" s="738" t="s">
        <v>118</v>
      </c>
      <c r="G8" s="738">
        <v>2</v>
      </c>
      <c r="H8" s="739">
        <v>2.5457142857142858</v>
      </c>
      <c r="J8" s="739">
        <v>0.13100000000000001</v>
      </c>
      <c r="K8" s="739">
        <f t="shared" si="0"/>
        <v>4.748049777911679</v>
      </c>
      <c r="L8" s="739">
        <f t="shared" si="1"/>
        <v>0.82441200000000003</v>
      </c>
      <c r="P8" s="114"/>
      <c r="Q8" s="114"/>
      <c r="R8" s="114"/>
      <c r="S8" s="114"/>
      <c r="U8" s="739">
        <v>1.6</v>
      </c>
      <c r="V8" s="739">
        <f t="shared" si="2"/>
        <v>0.65</v>
      </c>
      <c r="W8" s="739">
        <f t="shared" si="3"/>
        <v>0.13671874999999997</v>
      </c>
    </row>
    <row r="9" spans="1:25" ht="15">
      <c r="A9" s="743">
        <v>1.6</v>
      </c>
      <c r="B9" s="744">
        <v>0.87</v>
      </c>
      <c r="C9" s="744">
        <v>0.68799999999999994</v>
      </c>
      <c r="D9" s="112"/>
      <c r="E9" s="738">
        <v>20</v>
      </c>
      <c r="F9" s="738" t="s">
        <v>119</v>
      </c>
      <c r="G9" s="738">
        <v>2.4700000000000002</v>
      </c>
      <c r="H9" s="739">
        <v>3.1428571428571428</v>
      </c>
      <c r="J9" s="739">
        <v>0.13200000000000001</v>
      </c>
      <c r="K9" s="739">
        <f t="shared" si="0"/>
        <v>4.7310291828043507</v>
      </c>
      <c r="L9" s="739">
        <f t="shared" si="1"/>
        <v>0.82406400000000002</v>
      </c>
      <c r="P9" s="114"/>
      <c r="Q9" s="114"/>
      <c r="R9" s="114"/>
      <c r="S9" s="114"/>
      <c r="U9" s="739">
        <v>1.7</v>
      </c>
      <c r="V9" s="739">
        <f t="shared" si="2"/>
        <v>0.7</v>
      </c>
      <c r="W9" s="739">
        <f t="shared" si="3"/>
        <v>0.12110726643598617</v>
      </c>
    </row>
    <row r="10" spans="1:25" ht="15">
      <c r="A10" s="743">
        <v>1.7</v>
      </c>
      <c r="B10" s="744">
        <v>0.88500000000000001</v>
      </c>
      <c r="C10" s="744">
        <v>0.70599999999999996</v>
      </c>
      <c r="D10" s="112"/>
      <c r="E10" s="738">
        <v>22</v>
      </c>
      <c r="F10" s="738" t="s">
        <v>120</v>
      </c>
      <c r="G10" s="738">
        <v>2.98</v>
      </c>
      <c r="H10" s="739">
        <v>3.8028571428571434</v>
      </c>
      <c r="J10" s="739">
        <v>0.13300000000000001</v>
      </c>
      <c r="K10" s="739">
        <f t="shared" si="0"/>
        <v>4.7142053037209042</v>
      </c>
      <c r="L10" s="739">
        <f t="shared" si="1"/>
        <v>0.823716</v>
      </c>
      <c r="P10" s="114"/>
      <c r="Q10" s="114"/>
      <c r="R10" s="114"/>
      <c r="S10" s="114"/>
      <c r="U10" s="739">
        <v>1.8</v>
      </c>
      <c r="V10" s="739">
        <f t="shared" si="2"/>
        <v>0.75</v>
      </c>
      <c r="W10" s="739">
        <f t="shared" si="3"/>
        <v>0.10802469135802467</v>
      </c>
    </row>
    <row r="11" spans="1:25" ht="15">
      <c r="A11" s="743">
        <v>1.8</v>
      </c>
      <c r="B11" s="744">
        <v>0.89700000000000002</v>
      </c>
      <c r="C11" s="744">
        <v>0.72199999999999998</v>
      </c>
      <c r="D11" s="112"/>
      <c r="E11" s="738">
        <v>25</v>
      </c>
      <c r="F11" s="738" t="s">
        <v>121</v>
      </c>
      <c r="G11" s="738">
        <v>3.85</v>
      </c>
      <c r="H11" s="739">
        <v>4.9107142857142856</v>
      </c>
      <c r="J11" s="739">
        <v>0.13400000000000001</v>
      </c>
      <c r="K11" s="739">
        <f t="shared" si="0"/>
        <v>4.6975744550113943</v>
      </c>
      <c r="L11" s="739">
        <f t="shared" si="1"/>
        <v>0.82336799999999999</v>
      </c>
      <c r="P11" s="114"/>
      <c r="Q11" s="114"/>
      <c r="R11" s="114"/>
      <c r="S11" s="114"/>
      <c r="U11" s="739">
        <v>1.9</v>
      </c>
      <c r="V11" s="739">
        <f t="shared" si="2"/>
        <v>0.79999999999999993</v>
      </c>
      <c r="W11" s="739">
        <f t="shared" si="3"/>
        <v>9.6952908587257622E-2</v>
      </c>
    </row>
    <row r="12" spans="1:25" ht="15">
      <c r="A12" s="743">
        <v>1.9</v>
      </c>
      <c r="B12" s="744">
        <v>0.90800000000000003</v>
      </c>
      <c r="C12" s="744">
        <v>0.73499999999999999</v>
      </c>
      <c r="D12" s="112"/>
      <c r="E12" s="738">
        <v>28</v>
      </c>
      <c r="F12" s="738" t="s">
        <v>122</v>
      </c>
      <c r="G12" s="738">
        <v>4.83</v>
      </c>
      <c r="H12" s="739">
        <v>6.16</v>
      </c>
      <c r="J12" s="739">
        <v>0.13500000000000001</v>
      </c>
      <c r="K12" s="739">
        <f t="shared" si="0"/>
        <v>4.6811330468967105</v>
      </c>
      <c r="L12" s="739">
        <f t="shared" si="1"/>
        <v>0.82301999999999997</v>
      </c>
      <c r="P12" s="114"/>
      <c r="S12" s="114"/>
      <c r="T12" s="117"/>
      <c r="U12" s="740">
        <v>2</v>
      </c>
      <c r="V12" s="739">
        <f t="shared" si="2"/>
        <v>0.85</v>
      </c>
      <c r="W12" s="739">
        <f t="shared" si="3"/>
        <v>8.7499999999999994E-2</v>
      </c>
      <c r="X12" s="118"/>
    </row>
    <row r="13" spans="1:25" ht="15.75">
      <c r="A13" s="743">
        <v>2</v>
      </c>
      <c r="B13" s="744">
        <v>0.91700000000000004</v>
      </c>
      <c r="C13" s="744">
        <v>0.75</v>
      </c>
      <c r="D13" s="112"/>
      <c r="E13" s="738">
        <v>32</v>
      </c>
      <c r="F13" s="738" t="s">
        <v>125</v>
      </c>
      <c r="G13" s="738">
        <v>6.31</v>
      </c>
      <c r="H13" s="739">
        <v>8.0457142857142863</v>
      </c>
      <c r="J13" s="739">
        <v>0.13600000000000001</v>
      </c>
      <c r="K13" s="739">
        <f t="shared" si="0"/>
        <v>4.6648775822879625</v>
      </c>
      <c r="L13" s="739">
        <f t="shared" si="1"/>
        <v>0.82267199999999996</v>
      </c>
      <c r="P13" s="114"/>
      <c r="R13" s="116"/>
      <c r="S13" s="47"/>
      <c r="T13" s="47"/>
      <c r="U13" s="127"/>
      <c r="V13" s="127"/>
      <c r="W13" s="127"/>
      <c r="X13" s="47"/>
      <c r="Y13" s="126"/>
    </row>
    <row r="14" spans="1:25" ht="15.75">
      <c r="A14" s="743">
        <v>2.1</v>
      </c>
      <c r="B14" s="744">
        <v>1</v>
      </c>
      <c r="C14" s="744">
        <v>1</v>
      </c>
      <c r="D14" s="117"/>
      <c r="E14" s="114"/>
      <c r="F14" s="114"/>
      <c r="G14" s="114"/>
      <c r="H14" s="114"/>
      <c r="J14" s="739">
        <v>0.13700000000000001</v>
      </c>
      <c r="K14" s="739">
        <f t="shared" si="0"/>
        <v>4.6488046537338557</v>
      </c>
      <c r="L14" s="739">
        <f t="shared" si="1"/>
        <v>0.82232400000000005</v>
      </c>
      <c r="R14" s="116"/>
      <c r="S14" s="47"/>
      <c r="T14" s="47"/>
      <c r="U14" s="127"/>
      <c r="V14" s="127"/>
      <c r="W14" s="127"/>
      <c r="X14" s="47"/>
      <c r="Y14" s="126"/>
    </row>
    <row r="15" spans="1:25" ht="15.75">
      <c r="A15" s="120"/>
      <c r="B15" s="121"/>
      <c r="C15" s="121"/>
      <c r="D15" s="116"/>
      <c r="J15" s="739">
        <v>0.13800000000000001</v>
      </c>
      <c r="K15" s="739">
        <f t="shared" si="0"/>
        <v>4.6329109404900199</v>
      </c>
      <c r="L15" s="739">
        <f t="shared" si="1"/>
        <v>0.82197599999999993</v>
      </c>
      <c r="R15" s="116"/>
      <c r="S15" s="47"/>
      <c r="T15" s="47"/>
      <c r="U15" s="127"/>
      <c r="V15" s="127"/>
      <c r="W15" s="127"/>
      <c r="X15" s="47"/>
      <c r="Y15" s="126"/>
    </row>
    <row r="16" spans="1:25" ht="15.75">
      <c r="A16" s="748" t="s">
        <v>38</v>
      </c>
      <c r="B16" s="748" t="s">
        <v>41</v>
      </c>
      <c r="C16" s="748" t="s">
        <v>38</v>
      </c>
      <c r="D16" s="111"/>
      <c r="J16" s="739">
        <v>0.13900000000000001</v>
      </c>
      <c r="K16" s="739">
        <f t="shared" si="0"/>
        <v>4.617193205704563</v>
      </c>
      <c r="L16" s="739">
        <f t="shared" si="1"/>
        <v>0.82162800000000002</v>
      </c>
      <c r="R16" s="116"/>
      <c r="S16" s="47"/>
      <c r="T16" s="47"/>
      <c r="U16" s="127"/>
      <c r="V16" s="127"/>
      <c r="W16" s="127"/>
      <c r="X16" s="47"/>
      <c r="Y16" s="126"/>
    </row>
    <row r="17" spans="1:25" ht="15.75">
      <c r="A17" s="741">
        <v>0</v>
      </c>
      <c r="B17" s="738" t="s">
        <v>327</v>
      </c>
      <c r="C17" s="741">
        <v>0</v>
      </c>
      <c r="D17" s="112"/>
      <c r="J17" s="739">
        <v>0.14000000000000001</v>
      </c>
      <c r="K17" s="739">
        <f t="shared" si="0"/>
        <v>4.6016482937144554</v>
      </c>
      <c r="L17" s="739">
        <f t="shared" si="1"/>
        <v>0.8212799999999999</v>
      </c>
      <c r="R17" s="116"/>
      <c r="S17" s="47"/>
      <c r="T17" s="47"/>
      <c r="U17" s="127"/>
      <c r="V17" s="127"/>
      <c r="W17" s="127"/>
      <c r="X17" s="47"/>
      <c r="Y17" s="126"/>
    </row>
    <row r="18" spans="1:25" ht="15.75">
      <c r="A18" s="741">
        <v>2.2599999999999998</v>
      </c>
      <c r="B18" s="738" t="s">
        <v>42</v>
      </c>
      <c r="C18" s="741">
        <v>2.2599999999999998</v>
      </c>
      <c r="D18" s="112"/>
      <c r="J18" s="739">
        <v>0.14100000000000001</v>
      </c>
      <c r="K18" s="739">
        <f t="shared" si="0"/>
        <v>4.5862731274476225</v>
      </c>
      <c r="L18" s="739">
        <f t="shared" si="1"/>
        <v>0.820932</v>
      </c>
      <c r="R18" s="116"/>
      <c r="S18" s="47"/>
      <c r="T18" s="47"/>
      <c r="U18" s="127"/>
      <c r="V18" s="127"/>
      <c r="W18" s="127"/>
      <c r="X18" s="47"/>
      <c r="Y18" s="126"/>
    </row>
    <row r="19" spans="1:25" ht="15.75">
      <c r="A19" s="741">
        <v>3.08</v>
      </c>
      <c r="B19" s="738" t="s">
        <v>43</v>
      </c>
      <c r="C19" s="741">
        <v>3.08</v>
      </c>
      <c r="D19" s="112"/>
      <c r="J19" s="739">
        <v>0.14200000000000002</v>
      </c>
      <c r="K19" s="739">
        <f t="shared" si="0"/>
        <v>4.571064705925882</v>
      </c>
      <c r="L19" s="739">
        <f t="shared" si="1"/>
        <v>0.82058399999999998</v>
      </c>
      <c r="R19" s="116"/>
      <c r="S19" s="47"/>
      <c r="T19" s="47"/>
      <c r="U19" s="127"/>
      <c r="V19" s="127"/>
      <c r="W19" s="127"/>
      <c r="X19" s="47"/>
      <c r="Y19" s="126"/>
    </row>
    <row r="20" spans="1:25" ht="15.75">
      <c r="A20" s="741">
        <v>3.39</v>
      </c>
      <c r="B20" s="738" t="s">
        <v>39</v>
      </c>
      <c r="C20" s="741">
        <v>3.39</v>
      </c>
      <c r="D20" s="112"/>
      <c r="J20" s="739">
        <v>0.14300000000000002</v>
      </c>
      <c r="K20" s="739">
        <f t="shared" si="0"/>
        <v>4.5560201018641564</v>
      </c>
      <c r="L20" s="739">
        <f t="shared" si="1"/>
        <v>0.82023599999999997</v>
      </c>
      <c r="R20" s="116"/>
      <c r="S20" s="47"/>
      <c r="T20" s="47"/>
      <c r="U20" s="127"/>
      <c r="V20" s="127"/>
      <c r="W20" s="127"/>
      <c r="X20" s="47"/>
      <c r="Y20" s="126"/>
    </row>
    <row r="21" spans="1:25" ht="15.75">
      <c r="A21" s="741">
        <v>4.0199999999999996</v>
      </c>
      <c r="B21" s="738" t="s">
        <v>44</v>
      </c>
      <c r="C21" s="741">
        <v>4.0199999999999996</v>
      </c>
      <c r="D21" s="112"/>
      <c r="J21" s="739">
        <v>0.14399999999999999</v>
      </c>
      <c r="K21" s="739">
        <f t="shared" si="0"/>
        <v>4.5411364593615815</v>
      </c>
      <c r="L21" s="739">
        <f t="shared" si="1"/>
        <v>0.81988800000000006</v>
      </c>
      <c r="R21" s="116"/>
      <c r="S21" s="47"/>
      <c r="T21" s="47"/>
      <c r="U21" s="127"/>
      <c r="V21" s="127"/>
      <c r="W21" s="127"/>
      <c r="X21" s="47"/>
      <c r="Y21" s="126"/>
    </row>
    <row r="22" spans="1:25" ht="18">
      <c r="A22" s="741">
        <v>4.53</v>
      </c>
      <c r="B22" s="738" t="s">
        <v>40</v>
      </c>
      <c r="C22" s="741">
        <v>4.53</v>
      </c>
      <c r="D22" s="112"/>
      <c r="J22" s="739">
        <v>0.14499999999999999</v>
      </c>
      <c r="K22" s="739">
        <f t="shared" si="0"/>
        <v>4.5264109916804021</v>
      </c>
      <c r="L22" s="739">
        <f t="shared" si="1"/>
        <v>0.81953999999999994</v>
      </c>
      <c r="R22" s="116"/>
      <c r="S22" s="47"/>
      <c r="T22" s="47"/>
      <c r="U22" s="128"/>
      <c r="V22" s="128"/>
      <c r="W22" s="128"/>
      <c r="X22" s="47"/>
      <c r="Y22" s="126"/>
    </row>
    <row r="23" spans="1:25" ht="15.75">
      <c r="A23" s="741">
        <v>4.62</v>
      </c>
      <c r="B23" s="738" t="s">
        <v>47</v>
      </c>
      <c r="C23" s="741">
        <v>4.62</v>
      </c>
      <c r="D23" s="112"/>
      <c r="I23" s="226"/>
      <c r="J23" s="739">
        <v>0.14599999999999999</v>
      </c>
      <c r="K23" s="739">
        <f t="shared" si="0"/>
        <v>4.5118409791087251</v>
      </c>
      <c r="L23" s="739">
        <f t="shared" si="1"/>
        <v>0.81919200000000003</v>
      </c>
      <c r="R23" s="116"/>
      <c r="S23" s="47"/>
      <c r="T23" s="47"/>
      <c r="U23" s="127"/>
      <c r="V23" s="127"/>
      <c r="W23" s="127"/>
      <c r="X23" s="47"/>
      <c r="Y23" s="126"/>
    </row>
    <row r="24" spans="1:25" ht="15.75">
      <c r="A24" s="741">
        <v>5.09</v>
      </c>
      <c r="B24" s="738" t="s">
        <v>45</v>
      </c>
      <c r="C24" s="741">
        <v>5.09</v>
      </c>
      <c r="D24" s="113"/>
      <c r="J24" s="739">
        <v>0.14699999999999999</v>
      </c>
      <c r="K24" s="739">
        <f t="shared" si="0"/>
        <v>4.4974237669034212</v>
      </c>
      <c r="L24" s="739">
        <f t="shared" si="1"/>
        <v>0.81884400000000002</v>
      </c>
      <c r="R24" s="116"/>
      <c r="S24" s="47"/>
      <c r="T24" s="47"/>
      <c r="U24" s="127"/>
      <c r="V24" s="127"/>
      <c r="W24" s="127"/>
      <c r="X24" s="47"/>
      <c r="Y24" s="126"/>
    </row>
    <row r="25" spans="1:25" ht="15.75">
      <c r="A25" s="741">
        <v>6.03</v>
      </c>
      <c r="B25" s="738" t="s">
        <v>48</v>
      </c>
      <c r="C25" s="741">
        <v>6.03</v>
      </c>
      <c r="D25" s="112"/>
      <c r="J25" s="739">
        <v>0.14799999999999999</v>
      </c>
      <c r="K25" s="739">
        <f t="shared" si="0"/>
        <v>4.4831567633096459</v>
      </c>
      <c r="L25" s="739">
        <f t="shared" si="1"/>
        <v>0.818496</v>
      </c>
      <c r="R25" s="116"/>
      <c r="S25" s="47"/>
      <c r="T25" s="47"/>
      <c r="U25" s="127"/>
      <c r="V25" s="127"/>
      <c r="W25" s="127"/>
      <c r="X25" s="47"/>
      <c r="Y25" s="126"/>
    </row>
    <row r="26" spans="1:25" ht="15.75">
      <c r="A26" s="741">
        <v>6.16</v>
      </c>
      <c r="B26" s="738" t="s">
        <v>53</v>
      </c>
      <c r="C26" s="741">
        <v>6.16</v>
      </c>
      <c r="D26" s="112"/>
      <c r="J26" s="739">
        <v>0.14899999999999999</v>
      </c>
      <c r="K26" s="739">
        <f t="shared" si="0"/>
        <v>4.4690374376536273</v>
      </c>
      <c r="L26" s="739">
        <f t="shared" si="1"/>
        <v>0.81814799999999999</v>
      </c>
      <c r="R26" s="116"/>
      <c r="S26" s="47"/>
      <c r="T26" s="47"/>
      <c r="U26" s="127"/>
      <c r="V26" s="127"/>
      <c r="W26" s="127"/>
      <c r="X26" s="47"/>
      <c r="Y26" s="126"/>
    </row>
    <row r="27" spans="1:25" ht="15.75">
      <c r="A27" s="741">
        <v>6.29</v>
      </c>
      <c r="B27" s="738" t="s">
        <v>46</v>
      </c>
      <c r="C27" s="741">
        <v>6.29</v>
      </c>
      <c r="D27" s="112"/>
      <c r="J27" s="739">
        <v>0.15</v>
      </c>
      <c r="K27" s="739">
        <f t="shared" si="0"/>
        <v>4.4550633185055499</v>
      </c>
      <c r="L27" s="739">
        <f t="shared" si="1"/>
        <v>0.81779999999999997</v>
      </c>
      <c r="R27" s="116"/>
      <c r="S27" s="47"/>
      <c r="T27" s="47"/>
      <c r="U27" s="127"/>
      <c r="V27" s="127"/>
      <c r="W27" s="127"/>
      <c r="X27" s="47"/>
      <c r="Y27" s="126"/>
    </row>
    <row r="28" spans="1:25" ht="15.75">
      <c r="A28" s="741">
        <v>7.64</v>
      </c>
      <c r="B28" s="738" t="s">
        <v>49</v>
      </c>
      <c r="C28" s="741">
        <v>7.64</v>
      </c>
      <c r="D28" s="112"/>
      <c r="J28" s="739">
        <v>0.151</v>
      </c>
      <c r="K28" s="739">
        <f t="shared" si="0"/>
        <v>4.4412319919094889</v>
      </c>
      <c r="L28" s="739">
        <f t="shared" si="1"/>
        <v>0.81745199999999996</v>
      </c>
      <c r="R28" s="116"/>
      <c r="S28" s="47"/>
      <c r="T28" s="47"/>
      <c r="U28" s="127"/>
      <c r="V28" s="127"/>
      <c r="W28" s="127"/>
      <c r="X28" s="47"/>
      <c r="Y28" s="126"/>
    </row>
    <row r="29" spans="1:25" ht="15.75">
      <c r="A29" s="738">
        <v>7.7</v>
      </c>
      <c r="B29" s="738" t="s">
        <v>57</v>
      </c>
      <c r="C29" s="738">
        <v>7.7</v>
      </c>
      <c r="D29" s="112"/>
      <c r="J29" s="739">
        <v>0.152</v>
      </c>
      <c r="K29" s="739">
        <f t="shared" si="0"/>
        <v>4.4275410996775548</v>
      </c>
      <c r="L29" s="739">
        <f t="shared" si="1"/>
        <v>0.81710400000000005</v>
      </c>
      <c r="R29" s="116"/>
      <c r="S29" s="47"/>
      <c r="T29" s="47"/>
      <c r="U29" s="127"/>
      <c r="V29" s="127"/>
      <c r="W29" s="127"/>
      <c r="X29" s="47"/>
      <c r="Y29" s="126"/>
    </row>
    <row r="30" spans="1:25" ht="15.75">
      <c r="A30" s="741">
        <v>8.0500000000000007</v>
      </c>
      <c r="B30" s="738" t="s">
        <v>14</v>
      </c>
      <c r="C30" s="741">
        <v>8.0500000000000007</v>
      </c>
      <c r="D30" s="112"/>
      <c r="J30" s="739">
        <v>0.153</v>
      </c>
      <c r="K30" s="739">
        <f t="shared" si="0"/>
        <v>4.4139883377454785</v>
      </c>
      <c r="L30" s="739">
        <f t="shared" si="1"/>
        <v>0.81675599999999993</v>
      </c>
      <c r="R30" s="116"/>
      <c r="S30" s="47"/>
      <c r="T30" s="47"/>
      <c r="U30" s="127"/>
      <c r="V30" s="127"/>
      <c r="W30" s="127"/>
      <c r="X30" s="47"/>
      <c r="Y30" s="126"/>
    </row>
    <row r="31" spans="1:25" ht="15.75">
      <c r="A31" s="738">
        <v>9.24</v>
      </c>
      <c r="B31" s="738" t="s">
        <v>61</v>
      </c>
      <c r="C31" s="738">
        <v>9.24</v>
      </c>
      <c r="D31" s="112"/>
      <c r="J31" s="739">
        <v>0.154</v>
      </c>
      <c r="K31" s="739">
        <f t="shared" si="0"/>
        <v>4.4005714545870651</v>
      </c>
      <c r="L31" s="739">
        <f t="shared" si="1"/>
        <v>0.81640800000000002</v>
      </c>
      <c r="R31" s="116"/>
      <c r="S31" s="47"/>
      <c r="T31" s="47"/>
      <c r="U31" s="127"/>
      <c r="V31" s="127"/>
      <c r="W31" s="127"/>
      <c r="X31" s="47"/>
      <c r="Y31" s="126"/>
    </row>
    <row r="32" spans="1:25" ht="15.75">
      <c r="A32" s="741">
        <v>9.43</v>
      </c>
      <c r="B32" s="738" t="s">
        <v>50</v>
      </c>
      <c r="C32" s="741">
        <v>9.43</v>
      </c>
      <c r="D32" s="112"/>
      <c r="J32" s="739">
        <v>0.155</v>
      </c>
      <c r="K32" s="739">
        <f t="shared" si="0"/>
        <v>4.3872882496850369</v>
      </c>
      <c r="L32" s="739">
        <f t="shared" si="1"/>
        <v>0.8160599999999999</v>
      </c>
      <c r="R32" s="116"/>
      <c r="S32" s="47"/>
      <c r="T32" s="47"/>
      <c r="U32" s="127"/>
      <c r="V32" s="127"/>
      <c r="W32" s="127"/>
      <c r="X32" s="47"/>
      <c r="Y32" s="126"/>
    </row>
    <row r="33" spans="1:25" ht="15.75">
      <c r="A33" s="738">
        <v>10.057142857142857</v>
      </c>
      <c r="B33" s="738" t="s">
        <v>1</v>
      </c>
      <c r="C33" s="738">
        <v>10.057142857142857</v>
      </c>
      <c r="D33" s="112"/>
      <c r="J33" s="739">
        <v>0.156</v>
      </c>
      <c r="K33" s="739">
        <f t="shared" si="0"/>
        <v>4.3741365720558933</v>
      </c>
      <c r="L33" s="739">
        <f t="shared" si="1"/>
        <v>0.81571199999999999</v>
      </c>
      <c r="R33" s="116"/>
      <c r="S33" s="47"/>
      <c r="T33" s="47"/>
      <c r="U33" s="127"/>
      <c r="V33" s="127"/>
      <c r="W33" s="127"/>
      <c r="X33" s="47"/>
      <c r="Y33" s="126"/>
    </row>
    <row r="34" spans="1:25" ht="15.75">
      <c r="A34" s="741">
        <v>10.18</v>
      </c>
      <c r="B34" s="738" t="s">
        <v>36</v>
      </c>
      <c r="C34" s="741">
        <v>10.18</v>
      </c>
      <c r="D34" s="112"/>
      <c r="J34" s="739">
        <v>0.157</v>
      </c>
      <c r="K34" s="739">
        <f t="shared" si="0"/>
        <v>4.3611143188265755</v>
      </c>
      <c r="L34" s="739">
        <f t="shared" si="1"/>
        <v>0.81536399999999998</v>
      </c>
      <c r="R34" s="116"/>
      <c r="S34" s="47"/>
      <c r="T34" s="47"/>
      <c r="U34" s="127"/>
      <c r="V34" s="127"/>
      <c r="W34" s="127"/>
      <c r="X34" s="47"/>
      <c r="Y34" s="126"/>
    </row>
    <row r="35" spans="1:25" ht="15.75">
      <c r="A35" s="741">
        <v>11.41</v>
      </c>
      <c r="B35" s="738" t="s">
        <v>51</v>
      </c>
      <c r="C35" s="741">
        <v>11.41</v>
      </c>
      <c r="D35" s="112"/>
      <c r="J35" s="739">
        <v>0.158</v>
      </c>
      <c r="K35" s="739">
        <f t="shared" si="0"/>
        <v>4.348219433860784</v>
      </c>
      <c r="L35" s="739">
        <f t="shared" si="1"/>
        <v>0.81501599999999996</v>
      </c>
      <c r="R35" s="116"/>
      <c r="S35" s="47"/>
      <c r="T35" s="47"/>
      <c r="U35" s="127"/>
      <c r="V35" s="127"/>
      <c r="W35" s="127"/>
      <c r="X35" s="47"/>
      <c r="Y35" s="126"/>
    </row>
    <row r="36" spans="1:25" ht="15.75">
      <c r="A36" s="738">
        <v>12.068571428571429</v>
      </c>
      <c r="B36" s="738" t="s">
        <v>2</v>
      </c>
      <c r="C36" s="738">
        <v>12.068571428571429</v>
      </c>
      <c r="D36" s="112"/>
      <c r="J36" s="739">
        <v>0.159</v>
      </c>
      <c r="K36" s="739">
        <f t="shared" si="0"/>
        <v>4.3354499064329088</v>
      </c>
      <c r="L36" s="739">
        <f t="shared" si="1"/>
        <v>0.81466800000000006</v>
      </c>
      <c r="R36" s="116"/>
      <c r="S36" s="47"/>
      <c r="T36" s="47"/>
      <c r="U36" s="127"/>
      <c r="V36" s="127"/>
      <c r="W36" s="127"/>
      <c r="X36" s="47"/>
      <c r="Y36" s="126"/>
    </row>
    <row r="37" spans="1:25" ht="15.75">
      <c r="A37" s="741">
        <v>12.57</v>
      </c>
      <c r="B37" s="738" t="s">
        <v>37</v>
      </c>
      <c r="C37" s="741">
        <v>12.57</v>
      </c>
      <c r="D37" s="112"/>
      <c r="J37" s="739">
        <v>0.16</v>
      </c>
      <c r="K37" s="739">
        <f t="shared" si="0"/>
        <v>4.32280376994765</v>
      </c>
      <c r="L37" s="739">
        <f t="shared" si="1"/>
        <v>0.81431999999999993</v>
      </c>
      <c r="R37" s="116"/>
      <c r="S37" s="47"/>
      <c r="T37" s="47"/>
      <c r="U37" s="127"/>
      <c r="V37" s="127"/>
      <c r="W37" s="127"/>
      <c r="X37" s="47"/>
      <c r="Y37" s="126"/>
    </row>
    <row r="38" spans="1:25" ht="15.75">
      <c r="A38" s="738">
        <v>12.72857142857143</v>
      </c>
      <c r="B38" s="738" t="s">
        <v>58</v>
      </c>
      <c r="C38" s="738">
        <v>12.72857142857143</v>
      </c>
      <c r="D38" s="112"/>
      <c r="J38" s="739">
        <v>0.161</v>
      </c>
      <c r="K38" s="739">
        <f t="shared" si="0"/>
        <v>4.3102791007034735</v>
      </c>
      <c r="L38" s="739">
        <f t="shared" si="1"/>
        <v>0.81397200000000003</v>
      </c>
      <c r="R38" s="116"/>
      <c r="S38" s="47"/>
      <c r="T38" s="47"/>
      <c r="U38" s="127"/>
      <c r="V38" s="127"/>
      <c r="W38" s="127"/>
      <c r="X38" s="47"/>
      <c r="Y38" s="126"/>
    </row>
    <row r="39" spans="1:25" ht="15.75">
      <c r="A39" s="738">
        <v>14.08</v>
      </c>
      <c r="B39" s="738" t="s">
        <v>65</v>
      </c>
      <c r="C39" s="738">
        <v>14.08</v>
      </c>
      <c r="D39" s="112"/>
      <c r="J39" s="739">
        <v>0.16200000000000001</v>
      </c>
      <c r="K39" s="739">
        <f t="shared" si="0"/>
        <v>4.2978740166981337</v>
      </c>
      <c r="L39" s="739">
        <f t="shared" si="1"/>
        <v>0.81362400000000001</v>
      </c>
      <c r="R39" s="116"/>
      <c r="S39" s="47"/>
      <c r="T39" s="47"/>
      <c r="U39" s="127"/>
      <c r="V39" s="127"/>
      <c r="W39" s="127"/>
      <c r="X39" s="47"/>
      <c r="Y39" s="126"/>
    </row>
    <row r="40" spans="1:25" ht="15.75">
      <c r="A40" s="741">
        <v>14.73</v>
      </c>
      <c r="B40" s="738" t="s">
        <v>52</v>
      </c>
      <c r="C40" s="741">
        <v>14.73</v>
      </c>
      <c r="D40" s="112"/>
      <c r="J40" s="739">
        <v>0.16300000000000001</v>
      </c>
      <c r="K40" s="739">
        <f t="shared" si="0"/>
        <v>4.2855866764745949</v>
      </c>
      <c r="L40" s="739">
        <f t="shared" si="1"/>
        <v>0.813276</v>
      </c>
      <c r="R40" s="116"/>
      <c r="S40" s="47"/>
      <c r="T40" s="47"/>
      <c r="U40" s="127"/>
      <c r="V40" s="127"/>
      <c r="W40" s="127"/>
      <c r="X40" s="47"/>
      <c r="Y40" s="126"/>
    </row>
    <row r="41" spans="1:25" ht="15.75">
      <c r="A41" s="741">
        <v>15.21</v>
      </c>
      <c r="B41" s="738" t="s">
        <v>54</v>
      </c>
      <c r="C41" s="741">
        <v>15.21</v>
      </c>
      <c r="D41" s="112"/>
      <c r="J41" s="739">
        <v>0.16400000000000001</v>
      </c>
      <c r="K41" s="739">
        <f t="shared" si="0"/>
        <v>4.2734152780057295</v>
      </c>
      <c r="L41" s="739">
        <f t="shared" si="1"/>
        <v>0.81292799999999998</v>
      </c>
      <c r="R41" s="116"/>
      <c r="S41" s="47"/>
      <c r="T41" s="47"/>
      <c r="U41" s="127"/>
      <c r="V41" s="127"/>
      <c r="W41" s="127"/>
      <c r="X41" s="47"/>
      <c r="Y41" s="126"/>
    </row>
    <row r="42" spans="1:25" ht="15.75">
      <c r="A42" s="738">
        <v>15.274285714285714</v>
      </c>
      <c r="B42" s="738" t="s">
        <v>62</v>
      </c>
      <c r="C42" s="738">
        <v>15.274285714285714</v>
      </c>
      <c r="D42" s="112"/>
      <c r="J42" s="739">
        <v>0.16500000000000001</v>
      </c>
      <c r="K42" s="739">
        <f t="shared" si="0"/>
        <v>4.2613580576162882</v>
      </c>
      <c r="L42" s="739">
        <f t="shared" si="1"/>
        <v>0.81257999999999997</v>
      </c>
      <c r="R42" s="116"/>
      <c r="S42" s="47"/>
      <c r="T42" s="47"/>
      <c r="U42" s="127"/>
      <c r="V42" s="127"/>
      <c r="W42" s="127"/>
      <c r="X42" s="47"/>
      <c r="Y42" s="126"/>
    </row>
    <row r="43" spans="1:25" ht="15.75">
      <c r="A43" s="738">
        <v>15.714285714285714</v>
      </c>
      <c r="B43" s="738" t="s">
        <v>59</v>
      </c>
      <c r="C43" s="738">
        <v>15.714285714285714</v>
      </c>
      <c r="D43" s="112"/>
      <c r="J43" s="739">
        <v>0.16600000000000001</v>
      </c>
      <c r="K43" s="739">
        <f t="shared" si="0"/>
        <v>4.249413288940648</v>
      </c>
      <c r="L43" s="739">
        <f t="shared" si="1"/>
        <v>0.81223199999999995</v>
      </c>
      <c r="R43" s="116"/>
      <c r="S43" s="47"/>
      <c r="T43" s="47"/>
      <c r="U43" s="127"/>
      <c r="V43" s="127"/>
      <c r="W43" s="127"/>
      <c r="X43" s="47"/>
      <c r="Y43" s="126"/>
    </row>
    <row r="44" spans="1:25" ht="15.75">
      <c r="A44" s="738">
        <v>16.091428571428573</v>
      </c>
      <c r="B44" s="738" t="s">
        <v>69</v>
      </c>
      <c r="C44" s="738">
        <v>16.091428571428573</v>
      </c>
      <c r="D44" s="112"/>
      <c r="J44" s="739">
        <v>0.16700000000000001</v>
      </c>
      <c r="K44" s="739">
        <f t="shared" si="0"/>
        <v>4.2375792819149716</v>
      </c>
      <c r="L44" s="739">
        <f t="shared" si="1"/>
        <v>0.81188400000000005</v>
      </c>
      <c r="R44" s="116"/>
      <c r="S44" s="47"/>
      <c r="T44" s="47"/>
      <c r="U44" s="127"/>
      <c r="V44" s="127"/>
      <c r="W44" s="127"/>
      <c r="X44" s="47"/>
      <c r="Y44" s="126"/>
    </row>
    <row r="45" spans="1:25" ht="15.75">
      <c r="A45" s="738">
        <v>17.82</v>
      </c>
      <c r="B45" s="738" t="s">
        <v>66</v>
      </c>
      <c r="C45" s="738">
        <v>17.82</v>
      </c>
      <c r="D45" s="112"/>
      <c r="J45" s="739">
        <v>0.16800000000000001</v>
      </c>
      <c r="K45" s="739">
        <f t="shared" si="0"/>
        <v>4.2258543818024243</v>
      </c>
      <c r="L45" s="739">
        <f t="shared" si="1"/>
        <v>0.81153599999999992</v>
      </c>
      <c r="R45" s="116"/>
      <c r="S45" s="47"/>
      <c r="T45" s="47"/>
      <c r="U45" s="127"/>
      <c r="V45" s="127"/>
      <c r="W45" s="127"/>
      <c r="X45" s="47"/>
      <c r="Y45" s="126"/>
    </row>
    <row r="46" spans="1:25" ht="15.75">
      <c r="A46" s="738">
        <v>18.857142857142858</v>
      </c>
      <c r="B46" s="738" t="s">
        <v>63</v>
      </c>
      <c r="C46" s="738">
        <v>18.857142857142858</v>
      </c>
      <c r="D46" s="112"/>
      <c r="J46" s="739">
        <v>0.16899999999999998</v>
      </c>
      <c r="K46" s="739">
        <f t="shared" si="0"/>
        <v>4.2142369682501899</v>
      </c>
      <c r="L46" s="739">
        <f t="shared" si="1"/>
        <v>0.81118800000000002</v>
      </c>
      <c r="R46" s="116"/>
      <c r="S46" s="47"/>
      <c r="T46" s="47"/>
      <c r="U46" s="127"/>
      <c r="V46" s="127"/>
      <c r="W46" s="127"/>
      <c r="X46" s="47"/>
      <c r="Y46" s="126"/>
    </row>
    <row r="47" spans="1:25" ht="15.75">
      <c r="A47" s="738">
        <v>19.014285714285716</v>
      </c>
      <c r="B47" s="738" t="s">
        <v>3</v>
      </c>
      <c r="C47" s="738">
        <v>19.014285714285716</v>
      </c>
      <c r="D47" s="112"/>
      <c r="J47" s="739">
        <v>0.17</v>
      </c>
      <c r="K47" s="739">
        <f t="shared" si="0"/>
        <v>4.2027254543770489</v>
      </c>
      <c r="L47" s="739">
        <f t="shared" si="1"/>
        <v>0.81083999999999989</v>
      </c>
      <c r="R47" s="116"/>
      <c r="S47" s="47"/>
      <c r="T47" s="47"/>
      <c r="U47" s="127"/>
      <c r="V47" s="127"/>
      <c r="W47" s="127"/>
      <c r="X47" s="47"/>
      <c r="Y47" s="126"/>
    </row>
    <row r="48" spans="1:25" ht="15.75">
      <c r="A48" s="738">
        <v>19.642857142857142</v>
      </c>
      <c r="B48" s="738" t="s">
        <v>55</v>
      </c>
      <c r="C48" s="738">
        <v>19.642857142857142</v>
      </c>
      <c r="D48" s="112"/>
      <c r="J48" s="739">
        <v>0.17099999999999999</v>
      </c>
      <c r="K48" s="739">
        <f t="shared" si="0"/>
        <v>4.1913182858903797</v>
      </c>
      <c r="L48" s="739">
        <f t="shared" si="1"/>
        <v>0.81049199999999999</v>
      </c>
      <c r="R48" s="116"/>
      <c r="S48" s="47"/>
      <c r="T48" s="47"/>
      <c r="U48" s="127"/>
      <c r="V48" s="127"/>
      <c r="W48" s="127"/>
      <c r="X48" s="47"/>
      <c r="Y48" s="126"/>
    </row>
    <row r="49" spans="1:25" ht="15.75">
      <c r="A49" s="738">
        <v>20.365714285714287</v>
      </c>
      <c r="B49" s="738" t="s">
        <v>70</v>
      </c>
      <c r="C49" s="738">
        <v>20.365714285714287</v>
      </c>
      <c r="D49" s="112"/>
      <c r="J49" s="739">
        <v>0.17199999999999999</v>
      </c>
      <c r="K49" s="739">
        <f t="shared" si="0"/>
        <v>4.1800139402314382</v>
      </c>
      <c r="L49" s="739">
        <f t="shared" si="1"/>
        <v>0.81014399999999998</v>
      </c>
      <c r="R49" s="116"/>
      <c r="S49" s="47"/>
      <c r="T49" s="47"/>
      <c r="U49" s="127"/>
      <c r="V49" s="127"/>
      <c r="W49" s="127"/>
      <c r="X49" s="47"/>
      <c r="Y49" s="126"/>
    </row>
    <row r="50" spans="1:25" ht="15.75">
      <c r="A50" s="738">
        <v>22</v>
      </c>
      <c r="B50" s="738" t="s">
        <v>67</v>
      </c>
      <c r="C50" s="738">
        <v>22</v>
      </c>
      <c r="D50" s="112"/>
      <c r="J50" s="739">
        <v>0.17299999999999999</v>
      </c>
      <c r="K50" s="739">
        <f t="shared" si="0"/>
        <v>4.1688109257478851</v>
      </c>
      <c r="L50" s="739">
        <f t="shared" si="1"/>
        <v>0.80979599999999996</v>
      </c>
      <c r="R50" s="116"/>
      <c r="S50" s="47"/>
      <c r="T50" s="47"/>
      <c r="U50" s="127"/>
      <c r="V50" s="127"/>
      <c r="W50" s="127"/>
      <c r="X50" s="47"/>
      <c r="Y50" s="126"/>
    </row>
    <row r="51" spans="1:25" ht="15.75">
      <c r="A51" s="738">
        <v>22.817142857142862</v>
      </c>
      <c r="B51" s="738" t="s">
        <v>4</v>
      </c>
      <c r="C51" s="738">
        <v>22.817142857142862</v>
      </c>
      <c r="D51" s="112"/>
      <c r="J51" s="739">
        <v>0.17399999999999999</v>
      </c>
      <c r="K51" s="739">
        <f t="shared" si="0"/>
        <v>4.15770778089251</v>
      </c>
      <c r="L51" s="739">
        <f t="shared" si="1"/>
        <v>0.80944799999999995</v>
      </c>
      <c r="R51" s="116"/>
      <c r="S51" s="47"/>
      <c r="T51" s="47"/>
      <c r="U51" s="127"/>
      <c r="V51" s="127"/>
      <c r="W51" s="127"/>
      <c r="X51" s="47"/>
      <c r="Y51" s="126"/>
    </row>
    <row r="52" spans="1:25" ht="15.75">
      <c r="A52" s="741">
        <v>22.911428571428573</v>
      </c>
      <c r="B52" s="738" t="s">
        <v>73</v>
      </c>
      <c r="C52" s="741">
        <v>22.911428571428573</v>
      </c>
      <c r="D52" s="112"/>
      <c r="J52" s="739">
        <v>0.17499999999999999</v>
      </c>
      <c r="K52" s="739">
        <f t="shared" si="0"/>
        <v>4.1467030734472008</v>
      </c>
      <c r="L52" s="739">
        <f t="shared" si="1"/>
        <v>0.80910000000000004</v>
      </c>
      <c r="R52" s="116"/>
      <c r="S52" s="47"/>
      <c r="T52" s="47"/>
      <c r="U52" s="127"/>
      <c r="V52" s="127"/>
      <c r="W52" s="127"/>
      <c r="X52" s="47"/>
      <c r="Y52" s="126"/>
    </row>
    <row r="53" spans="1:25" ht="15.75">
      <c r="A53" s="738">
        <v>24.553571428571427</v>
      </c>
      <c r="B53" s="738" t="s">
        <v>8</v>
      </c>
      <c r="C53" s="738">
        <v>24.553571428571427</v>
      </c>
      <c r="D53" s="112"/>
      <c r="J53" s="739">
        <v>0.17599999999999999</v>
      </c>
      <c r="K53" s="739">
        <f t="shared" si="0"/>
        <v>4.135795399771208</v>
      </c>
      <c r="L53" s="739">
        <f t="shared" si="1"/>
        <v>0.80875200000000003</v>
      </c>
      <c r="R53" s="116"/>
      <c r="S53" s="47"/>
      <c r="T53" s="47"/>
      <c r="U53" s="127"/>
      <c r="V53" s="127"/>
      <c r="W53" s="127"/>
      <c r="X53" s="47"/>
      <c r="Y53" s="126"/>
    </row>
    <row r="54" spans="1:25" ht="15.75">
      <c r="A54" s="738">
        <v>24.64</v>
      </c>
      <c r="B54" s="738" t="s">
        <v>56</v>
      </c>
      <c r="C54" s="738">
        <v>24.64</v>
      </c>
      <c r="D54" s="112"/>
      <c r="J54" s="739">
        <v>0.17699999999999999</v>
      </c>
      <c r="K54" s="739">
        <f t="shared" si="0"/>
        <v>4.1249833840728218</v>
      </c>
      <c r="L54" s="739">
        <f t="shared" si="1"/>
        <v>0.80840400000000001</v>
      </c>
      <c r="R54" s="116"/>
      <c r="S54" s="47"/>
      <c r="T54" s="47"/>
      <c r="U54" s="127"/>
      <c r="V54" s="127"/>
      <c r="W54" s="127"/>
      <c r="X54" s="47"/>
      <c r="Y54" s="126"/>
    </row>
    <row r="55" spans="1:25" ht="15.75">
      <c r="A55" s="738">
        <v>25.142857142857142</v>
      </c>
      <c r="B55" s="738" t="s">
        <v>71</v>
      </c>
      <c r="C55" s="738">
        <v>25.142857142857142</v>
      </c>
      <c r="D55" s="112"/>
      <c r="J55" s="739">
        <v>0.17799999999999999</v>
      </c>
      <c r="K55" s="739">
        <f t="shared" si="0"/>
        <v>4.1142656777036004</v>
      </c>
      <c r="L55" s="739">
        <f t="shared" si="1"/>
        <v>0.808056</v>
      </c>
      <c r="R55" s="116"/>
      <c r="S55" s="47"/>
      <c r="T55" s="47"/>
      <c r="U55" s="127"/>
      <c r="V55" s="127"/>
      <c r="W55" s="127"/>
      <c r="X55" s="47"/>
      <c r="Y55" s="126"/>
    </row>
    <row r="56" spans="1:25" ht="15.75">
      <c r="A56" s="738">
        <v>26.62</v>
      </c>
      <c r="B56" s="738" t="s">
        <v>5</v>
      </c>
      <c r="C56" s="738">
        <v>26.62</v>
      </c>
      <c r="D56" s="112"/>
      <c r="J56" s="739">
        <v>0.17899999999999999</v>
      </c>
      <c r="K56" s="739">
        <f t="shared" si="0"/>
        <v>4.1036409584743234</v>
      </c>
      <c r="L56" s="739">
        <f t="shared" si="1"/>
        <v>0.80770799999999998</v>
      </c>
      <c r="R56" s="116"/>
      <c r="S56" s="47"/>
      <c r="T56" s="47"/>
      <c r="U56" s="127"/>
      <c r="V56" s="127"/>
      <c r="W56" s="127"/>
      <c r="X56" s="47"/>
      <c r="Y56" s="126"/>
    </row>
    <row r="57" spans="1:25" ht="15.75">
      <c r="A57" s="741">
        <v>28.285714285714285</v>
      </c>
      <c r="B57" s="738" t="s">
        <v>74</v>
      </c>
      <c r="C57" s="741">
        <v>28.285714285714285</v>
      </c>
      <c r="D57" s="112"/>
      <c r="J57" s="739">
        <v>0.18</v>
      </c>
      <c r="K57" s="739">
        <f t="shared" si="0"/>
        <v>4.0931079299918967</v>
      </c>
      <c r="L57" s="739">
        <f t="shared" si="1"/>
        <v>0.80736000000000008</v>
      </c>
      <c r="R57" s="116"/>
      <c r="S57" s="47"/>
      <c r="T57" s="47"/>
      <c r="U57" s="127"/>
      <c r="V57" s="127"/>
      <c r="W57" s="127"/>
      <c r="X57" s="47"/>
      <c r="Y57" s="126"/>
    </row>
    <row r="58" spans="1:25" ht="15">
      <c r="A58" s="738">
        <v>29.464285714285715</v>
      </c>
      <c r="B58" s="738" t="s">
        <v>9</v>
      </c>
      <c r="C58" s="738">
        <v>29.464285714285715</v>
      </c>
      <c r="D58" s="112"/>
      <c r="J58" s="739">
        <v>0.18099999999999999</v>
      </c>
      <c r="K58" s="739">
        <f t="shared" si="0"/>
        <v>4.0826653210164467</v>
      </c>
      <c r="L58" s="739">
        <f t="shared" si="1"/>
        <v>0.80701199999999995</v>
      </c>
      <c r="R58" s="116"/>
      <c r="S58" s="47"/>
      <c r="T58" s="47"/>
      <c r="U58" s="129"/>
      <c r="V58" s="129"/>
      <c r="W58" s="129"/>
      <c r="X58" s="47"/>
      <c r="Y58" s="126"/>
    </row>
    <row r="59" spans="1:25" ht="15">
      <c r="A59" s="738">
        <v>30.422857142857147</v>
      </c>
      <c r="B59" s="738" t="s">
        <v>6</v>
      </c>
      <c r="C59" s="738">
        <v>30.422857142857147</v>
      </c>
      <c r="D59" s="112"/>
      <c r="J59" s="739">
        <v>0.182</v>
      </c>
      <c r="K59" s="739">
        <f t="shared" si="0"/>
        <v>4.0723118848378794</v>
      </c>
      <c r="L59" s="739">
        <f t="shared" si="1"/>
        <v>0.80666400000000005</v>
      </c>
      <c r="R59" s="116"/>
      <c r="S59" s="47"/>
      <c r="T59" s="47"/>
      <c r="U59" s="129"/>
      <c r="V59" s="129"/>
      <c r="W59" s="129"/>
      <c r="X59" s="47"/>
      <c r="Y59" s="126"/>
    </row>
    <row r="60" spans="1:25" ht="15">
      <c r="A60" s="738">
        <v>30.8</v>
      </c>
      <c r="B60" s="738" t="s">
        <v>60</v>
      </c>
      <c r="C60" s="738">
        <v>30.8</v>
      </c>
      <c r="D60" s="112"/>
      <c r="J60" s="739">
        <v>0.183</v>
      </c>
      <c r="K60" s="739">
        <f t="shared" si="0"/>
        <v>4.0620463986712227</v>
      </c>
      <c r="L60" s="739">
        <f t="shared" si="1"/>
        <v>0.80631599999999992</v>
      </c>
      <c r="R60" s="116"/>
      <c r="S60" s="47"/>
      <c r="T60" s="47"/>
      <c r="U60" s="129"/>
      <c r="V60" s="129"/>
      <c r="W60" s="129"/>
      <c r="X60" s="47"/>
      <c r="Y60" s="126"/>
    </row>
    <row r="61" spans="1:25" ht="15">
      <c r="A61" s="741">
        <v>31.428571428571427</v>
      </c>
      <c r="B61" s="738" t="s">
        <v>76</v>
      </c>
      <c r="C61" s="741">
        <v>31.428571428571427</v>
      </c>
      <c r="D61" s="112"/>
      <c r="J61" s="739">
        <v>0.184</v>
      </c>
      <c r="K61" s="739">
        <f t="shared" si="0"/>
        <v>4.0518676630700705</v>
      </c>
      <c r="L61" s="739">
        <f t="shared" si="1"/>
        <v>0.80596800000000002</v>
      </c>
      <c r="R61" s="116"/>
      <c r="S61" s="47"/>
      <c r="T61" s="47"/>
      <c r="U61" s="129"/>
      <c r="V61" s="129"/>
      <c r="W61" s="129"/>
      <c r="X61" s="47"/>
      <c r="Y61" s="126"/>
    </row>
    <row r="62" spans="1:25" ht="15">
      <c r="A62" s="741">
        <v>34.22571428571429</v>
      </c>
      <c r="B62" s="738" t="s">
        <v>7</v>
      </c>
      <c r="C62" s="741">
        <v>34.22571428571429</v>
      </c>
      <c r="D62" s="112"/>
      <c r="J62" s="739">
        <v>0.185</v>
      </c>
      <c r="K62" s="739">
        <f t="shared" si="0"/>
        <v>4.0417745013575113</v>
      </c>
      <c r="L62" s="739">
        <f t="shared" si="1"/>
        <v>0.80562</v>
      </c>
      <c r="R62" s="116"/>
      <c r="S62" s="47"/>
      <c r="T62" s="47"/>
      <c r="U62" s="129"/>
      <c r="V62" s="129"/>
      <c r="W62" s="129"/>
      <c r="X62" s="47"/>
      <c r="Y62" s="126"/>
    </row>
    <row r="63" spans="1:25" ht="15">
      <c r="A63" s="738">
        <v>34.375</v>
      </c>
      <c r="B63" s="738" t="s">
        <v>10</v>
      </c>
      <c r="C63" s="738">
        <v>34.375</v>
      </c>
      <c r="D63" s="112"/>
      <c r="J63" s="739">
        <v>0.186</v>
      </c>
      <c r="K63" s="739">
        <f t="shared" si="0"/>
        <v>4.0317657590739122</v>
      </c>
      <c r="L63" s="739">
        <f t="shared" si="1"/>
        <v>0.80527199999999999</v>
      </c>
      <c r="R63" s="116"/>
      <c r="S63" s="47"/>
      <c r="T63" s="47"/>
      <c r="U63" s="129"/>
      <c r="V63" s="129"/>
      <c r="W63" s="129"/>
      <c r="X63" s="47"/>
      <c r="Y63" s="126"/>
    </row>
    <row r="64" spans="1:25" ht="15">
      <c r="A64" s="738">
        <v>36.96</v>
      </c>
      <c r="B64" s="738" t="s">
        <v>64</v>
      </c>
      <c r="C64" s="738">
        <v>36.96</v>
      </c>
      <c r="D64" s="112"/>
      <c r="J64" s="739">
        <v>0.187</v>
      </c>
      <c r="K64" s="739">
        <f t="shared" si="0"/>
        <v>4.0218403034409764</v>
      </c>
      <c r="L64" s="739">
        <f t="shared" si="1"/>
        <v>0.80492399999999997</v>
      </c>
      <c r="R64" s="116"/>
      <c r="S64" s="47"/>
      <c r="T64" s="47"/>
      <c r="U64" s="129"/>
      <c r="V64" s="129"/>
      <c r="W64" s="129"/>
      <c r="X64" s="47"/>
      <c r="Y64" s="126"/>
    </row>
    <row r="65" spans="1:25" ht="15">
      <c r="A65" s="741">
        <v>38.028571428571432</v>
      </c>
      <c r="B65" s="738" t="s">
        <v>77</v>
      </c>
      <c r="C65" s="741">
        <v>38.028571428571432</v>
      </c>
      <c r="D65" s="112"/>
      <c r="J65" s="739">
        <v>0.188</v>
      </c>
      <c r="K65" s="739">
        <f t="shared" si="0"/>
        <v>4.0119970228415189</v>
      </c>
      <c r="L65" s="739">
        <f t="shared" si="1"/>
        <v>0.80457599999999996</v>
      </c>
      <c r="R65" s="116"/>
      <c r="S65" s="47"/>
      <c r="T65" s="47"/>
      <c r="U65" s="129"/>
      <c r="V65" s="129"/>
      <c r="W65" s="129"/>
      <c r="X65" s="47"/>
      <c r="Y65" s="126"/>
    </row>
    <row r="66" spans="1:25" ht="15">
      <c r="A66" s="738">
        <v>39.285714285714285</v>
      </c>
      <c r="B66" s="738" t="s">
        <v>11</v>
      </c>
      <c r="C66" s="738">
        <v>39.285714285714285</v>
      </c>
      <c r="D66" s="112"/>
      <c r="J66" s="739">
        <v>0.189</v>
      </c>
      <c r="K66" s="739">
        <f t="shared" si="0"/>
        <v>4.0022348263144032</v>
      </c>
      <c r="L66" s="739">
        <f t="shared" si="1"/>
        <v>0.80422799999999994</v>
      </c>
      <c r="R66" s="116"/>
      <c r="S66" s="47"/>
      <c r="T66" s="47"/>
      <c r="U66" s="129"/>
      <c r="V66" s="129"/>
      <c r="W66" s="129"/>
      <c r="X66" s="47"/>
      <c r="Y66" s="126"/>
    </row>
    <row r="67" spans="1:25" ht="15">
      <c r="A67" s="738">
        <v>43.12</v>
      </c>
      <c r="B67" s="738" t="s">
        <v>68</v>
      </c>
      <c r="C67" s="738">
        <v>43.12</v>
      </c>
      <c r="D67" s="112"/>
      <c r="J67" s="739">
        <v>0.19</v>
      </c>
      <c r="K67" s="739">
        <f t="shared" ref="K67:K130" si="4">1/(((0.357333*J67)*(1-(0.4*J67))))^0.5</f>
        <v>3.9925526430641418</v>
      </c>
      <c r="L67" s="739">
        <f t="shared" ref="L67:L130" si="5">(1-0.4*J67)*0.87</f>
        <v>0.80387999999999993</v>
      </c>
      <c r="R67" s="116"/>
      <c r="S67" s="47"/>
      <c r="T67" s="47"/>
      <c r="U67" s="129"/>
      <c r="V67" s="129"/>
      <c r="W67" s="129"/>
      <c r="X67" s="47"/>
      <c r="Y67" s="126"/>
    </row>
    <row r="68" spans="1:25" ht="15">
      <c r="A68" s="741">
        <v>44.196428571428569</v>
      </c>
      <c r="B68" s="738" t="s">
        <v>12</v>
      </c>
      <c r="C68" s="741">
        <v>44.196428571428569</v>
      </c>
      <c r="D68" s="112"/>
      <c r="J68" s="739">
        <v>0.191</v>
      </c>
      <c r="K68" s="739">
        <f t="shared" si="4"/>
        <v>3.9829494219846246</v>
      </c>
      <c r="L68" s="739">
        <f t="shared" si="5"/>
        <v>0.80353200000000002</v>
      </c>
      <c r="R68" s="116"/>
      <c r="S68" s="47"/>
      <c r="T68" s="47"/>
      <c r="U68" s="47"/>
      <c r="V68" s="47"/>
      <c r="W68" s="47"/>
      <c r="X68" s="47"/>
      <c r="Y68" s="126"/>
    </row>
    <row r="69" spans="1:25" ht="15">
      <c r="A69" s="741">
        <v>49.107142857142854</v>
      </c>
      <c r="B69" s="738" t="s">
        <v>13</v>
      </c>
      <c r="C69" s="741">
        <v>49.107142857142854</v>
      </c>
      <c r="D69" s="112"/>
      <c r="J69" s="739">
        <v>0.192</v>
      </c>
      <c r="K69" s="739">
        <f t="shared" si="4"/>
        <v>3.9734241311965448</v>
      </c>
      <c r="L69" s="739">
        <f t="shared" si="5"/>
        <v>0.80318400000000001</v>
      </c>
      <c r="R69" s="116"/>
      <c r="S69" s="47"/>
      <c r="T69" s="47"/>
      <c r="U69" s="47"/>
      <c r="V69" s="47"/>
      <c r="W69" s="47"/>
      <c r="X69" s="47"/>
      <c r="Y69" s="126"/>
    </row>
    <row r="70" spans="1:25" ht="15">
      <c r="A70" s="738">
        <v>49.28</v>
      </c>
      <c r="B70" s="738" t="s">
        <v>72</v>
      </c>
      <c r="C70" s="738">
        <v>49.28</v>
      </c>
      <c r="D70" s="112"/>
      <c r="J70" s="739">
        <v>0.193</v>
      </c>
      <c r="K70" s="739">
        <f t="shared" si="4"/>
        <v>3.9639757575980128</v>
      </c>
      <c r="L70" s="739">
        <f t="shared" si="5"/>
        <v>0.80283599999999999</v>
      </c>
      <c r="R70" s="116"/>
      <c r="S70" s="47"/>
      <c r="T70" s="47"/>
      <c r="U70" s="47"/>
      <c r="V70" s="47"/>
      <c r="W70" s="47"/>
      <c r="X70" s="47"/>
      <c r="Y70" s="126"/>
    </row>
    <row r="71" spans="1:25" ht="15">
      <c r="A71" s="741">
        <v>55.44</v>
      </c>
      <c r="B71" s="738" t="s">
        <v>75</v>
      </c>
      <c r="C71" s="741">
        <v>55.44</v>
      </c>
      <c r="D71" s="112"/>
      <c r="J71" s="739">
        <v>0.19400000000000001</v>
      </c>
      <c r="K71" s="739">
        <f t="shared" si="4"/>
        <v>3.954603306427944</v>
      </c>
      <c r="L71" s="739">
        <f t="shared" si="5"/>
        <v>0.80248799999999998</v>
      </c>
      <c r="R71" s="116"/>
      <c r="S71" s="47"/>
      <c r="T71" s="47"/>
      <c r="U71" s="47"/>
      <c r="V71" s="47"/>
      <c r="W71" s="47"/>
      <c r="X71" s="47"/>
      <c r="Y71" s="126"/>
    </row>
    <row r="72" spans="1:25" ht="15">
      <c r="A72" s="741">
        <v>61.6</v>
      </c>
      <c r="B72" s="738" t="s">
        <v>78</v>
      </c>
      <c r="C72" s="741">
        <v>61.6</v>
      </c>
      <c r="D72" s="112"/>
      <c r="J72" s="739">
        <v>0.19500000000000001</v>
      </c>
      <c r="K72" s="739">
        <f t="shared" si="4"/>
        <v>3.9453058008417918</v>
      </c>
      <c r="L72" s="739">
        <f t="shared" si="5"/>
        <v>0.80213999999999996</v>
      </c>
      <c r="R72" s="116"/>
      <c r="S72" s="47"/>
      <c r="T72" s="47"/>
      <c r="U72" s="47"/>
      <c r="V72" s="47"/>
      <c r="W72" s="47"/>
      <c r="X72" s="47"/>
      <c r="Y72" s="126"/>
    </row>
    <row r="73" spans="1:25" ht="15">
      <c r="A73" s="121"/>
      <c r="B73" s="121"/>
      <c r="C73" s="121"/>
      <c r="D73" s="112"/>
      <c r="J73" s="739">
        <v>0.19600000000000001</v>
      </c>
      <c r="K73" s="739">
        <f t="shared" si="4"/>
        <v>3.9360822814992007</v>
      </c>
      <c r="L73" s="739">
        <f t="shared" si="5"/>
        <v>0.80179199999999995</v>
      </c>
      <c r="R73" s="116"/>
      <c r="S73" s="47"/>
      <c r="T73" s="47"/>
      <c r="U73" s="47"/>
      <c r="V73" s="47"/>
      <c r="W73" s="47"/>
      <c r="X73" s="47"/>
      <c r="Y73" s="126"/>
    </row>
    <row r="74" spans="1:25" ht="15">
      <c r="A74" s="748" t="s">
        <v>554</v>
      </c>
      <c r="B74" s="748" t="s">
        <v>583</v>
      </c>
      <c r="C74" s="748" t="s">
        <v>91</v>
      </c>
      <c r="D74" s="112"/>
      <c r="J74" s="739">
        <v>0.19700000000000001</v>
      </c>
      <c r="K74" s="739">
        <f t="shared" si="4"/>
        <v>3.9269318061631964</v>
      </c>
      <c r="L74" s="739">
        <f t="shared" si="5"/>
        <v>0.80144400000000005</v>
      </c>
      <c r="R74" s="116"/>
      <c r="S74" s="47"/>
      <c r="T74" s="47"/>
      <c r="U74" s="47"/>
      <c r="V74" s="47"/>
      <c r="W74" s="47"/>
      <c r="X74" s="47"/>
      <c r="Y74" s="126"/>
    </row>
    <row r="75" spans="1:25" ht="15">
      <c r="A75" s="738">
        <v>8</v>
      </c>
      <c r="B75" s="738">
        <v>5</v>
      </c>
      <c r="C75" s="738" t="s">
        <v>92</v>
      </c>
      <c r="D75" s="112"/>
      <c r="J75" s="739">
        <v>0.19800000000000001</v>
      </c>
      <c r="K75" s="739">
        <f t="shared" si="4"/>
        <v>3.9178534493105426</v>
      </c>
      <c r="L75" s="739">
        <f t="shared" si="5"/>
        <v>0.80109599999999992</v>
      </c>
      <c r="R75" s="116"/>
      <c r="S75" s="47"/>
      <c r="T75" s="47"/>
      <c r="U75" s="47"/>
      <c r="V75" s="47"/>
      <c r="W75" s="47"/>
      <c r="X75" s="47"/>
      <c r="Y75" s="126"/>
    </row>
    <row r="76" spans="1:25" ht="15">
      <c r="A76" s="738">
        <v>8</v>
      </c>
      <c r="B76" s="738">
        <v>6</v>
      </c>
      <c r="C76" s="738" t="s">
        <v>555</v>
      </c>
      <c r="D76" s="117"/>
      <c r="E76" s="118"/>
      <c r="J76" s="739">
        <v>0.19900000000000001</v>
      </c>
      <c r="K76" s="739">
        <f t="shared" si="4"/>
        <v>3.908846301752869</v>
      </c>
      <c r="L76" s="739">
        <f t="shared" si="5"/>
        <v>0.80074800000000002</v>
      </c>
      <c r="R76" s="116"/>
      <c r="S76" s="47"/>
      <c r="T76" s="47"/>
      <c r="U76" s="47"/>
      <c r="V76" s="47"/>
      <c r="W76" s="47"/>
      <c r="X76" s="47"/>
      <c r="Y76" s="126"/>
    </row>
    <row r="77" spans="1:25" ht="15">
      <c r="A77" s="738">
        <v>8</v>
      </c>
      <c r="B77" s="738">
        <v>7</v>
      </c>
      <c r="C77" s="738" t="s">
        <v>93</v>
      </c>
      <c r="J77" s="739">
        <v>0.2</v>
      </c>
      <c r="K77" s="739">
        <f t="shared" si="4"/>
        <v>3.8999094702682644</v>
      </c>
      <c r="L77" s="739">
        <f t="shared" si="5"/>
        <v>0.80039999999999989</v>
      </c>
      <c r="R77" s="116"/>
      <c r="S77" s="47"/>
      <c r="T77" s="47"/>
      <c r="U77" s="47"/>
      <c r="V77" s="47"/>
      <c r="W77" s="47"/>
      <c r="X77" s="47"/>
      <c r="Y77" s="126"/>
    </row>
    <row r="78" spans="1:25" ht="15">
      <c r="A78" s="738">
        <v>8</v>
      </c>
      <c r="B78" s="738">
        <v>8</v>
      </c>
      <c r="C78" s="738" t="s">
        <v>94</v>
      </c>
      <c r="D78" s="111"/>
      <c r="E78" s="114"/>
      <c r="J78" s="739">
        <v>0.20100000000000001</v>
      </c>
      <c r="K78" s="739">
        <f t="shared" si="4"/>
        <v>3.8910420772429424</v>
      </c>
      <c r="L78" s="739">
        <f t="shared" si="5"/>
        <v>0.80005199999999999</v>
      </c>
      <c r="R78" s="116"/>
      <c r="S78" s="47"/>
      <c r="T78" s="47"/>
      <c r="U78" s="47"/>
      <c r="V78" s="47"/>
      <c r="W78" s="47"/>
      <c r="X78" s="47"/>
      <c r="Y78" s="126"/>
    </row>
    <row r="79" spans="1:25" ht="15">
      <c r="A79" s="738">
        <v>8</v>
      </c>
      <c r="B79" s="738">
        <v>9</v>
      </c>
      <c r="C79" s="738" t="s">
        <v>556</v>
      </c>
      <c r="D79" s="112"/>
      <c r="J79" s="739">
        <v>0.20200000000000001</v>
      </c>
      <c r="K79" s="739">
        <f t="shared" si="4"/>
        <v>3.8822432603227082</v>
      </c>
      <c r="L79" s="739">
        <f t="shared" si="5"/>
        <v>0.79970399999999997</v>
      </c>
      <c r="R79" s="116"/>
      <c r="S79" s="47"/>
      <c r="T79" s="47"/>
      <c r="U79" s="47"/>
      <c r="V79" s="47"/>
      <c r="W79" s="47"/>
      <c r="X79" s="47"/>
      <c r="Y79" s="126"/>
    </row>
    <row r="80" spans="1:25" ht="15">
      <c r="A80" s="738">
        <v>8</v>
      </c>
      <c r="B80" s="738">
        <v>10</v>
      </c>
      <c r="C80" s="738" t="s">
        <v>95</v>
      </c>
      <c r="D80" s="112"/>
      <c r="J80" s="739">
        <v>0.20300000000000001</v>
      </c>
      <c r="K80" s="739">
        <f t="shared" si="4"/>
        <v>3.8735121720738754</v>
      </c>
      <c r="L80" s="739">
        <f t="shared" si="5"/>
        <v>0.79935599999999996</v>
      </c>
      <c r="R80" s="116"/>
      <c r="S80" s="47"/>
      <c r="T80" s="47"/>
      <c r="U80" s="47"/>
      <c r="V80" s="47"/>
      <c r="W80" s="47"/>
      <c r="X80" s="47"/>
      <c r="Y80" s="126"/>
    </row>
    <row r="81" spans="1:25" ht="15">
      <c r="A81" s="738">
        <v>10</v>
      </c>
      <c r="B81" s="738">
        <v>5</v>
      </c>
      <c r="C81" s="738" t="s">
        <v>96</v>
      </c>
      <c r="D81" s="112"/>
      <c r="J81" s="739">
        <v>0.20400000000000001</v>
      </c>
      <c r="K81" s="739">
        <f t="shared" si="4"/>
        <v>3.8648479796533417</v>
      </c>
      <c r="L81" s="739">
        <f t="shared" si="5"/>
        <v>0.79900799999999994</v>
      </c>
      <c r="R81" s="116"/>
      <c r="S81" s="47"/>
      <c r="T81" s="47"/>
      <c r="U81" s="47"/>
      <c r="V81" s="47"/>
      <c r="W81" s="47"/>
      <c r="X81" s="47"/>
      <c r="Y81" s="126"/>
    </row>
    <row r="82" spans="1:25" ht="15">
      <c r="A82" s="738">
        <v>10</v>
      </c>
      <c r="B82" s="738">
        <v>6</v>
      </c>
      <c r="C82" s="738" t="s">
        <v>557</v>
      </c>
      <c r="D82" s="112"/>
      <c r="J82" s="739">
        <v>0.20499999999999999</v>
      </c>
      <c r="K82" s="739">
        <f t="shared" si="4"/>
        <v>3.8562498644875385</v>
      </c>
      <c r="L82" s="739">
        <f t="shared" si="5"/>
        <v>0.79866000000000004</v>
      </c>
      <c r="R82" s="116"/>
      <c r="S82" s="47"/>
      <c r="T82" s="47"/>
      <c r="U82" s="47"/>
      <c r="V82" s="47"/>
      <c r="W82" s="47"/>
      <c r="X82" s="47"/>
      <c r="Y82" s="126"/>
    </row>
    <row r="83" spans="1:25" ht="15">
      <c r="A83" s="738">
        <v>10</v>
      </c>
      <c r="B83" s="738">
        <v>7</v>
      </c>
      <c r="C83" s="738" t="s">
        <v>97</v>
      </c>
      <c r="D83" s="112"/>
      <c r="J83" s="739">
        <v>0.20600000000000002</v>
      </c>
      <c r="K83" s="739">
        <f t="shared" si="4"/>
        <v>3.8477170219599683</v>
      </c>
      <c r="L83" s="739">
        <f t="shared" si="5"/>
        <v>0.79831200000000002</v>
      </c>
      <c r="S83" s="114"/>
      <c r="T83" s="111"/>
      <c r="U83" s="114"/>
      <c r="V83" s="114"/>
      <c r="W83" s="114"/>
      <c r="X83" s="114"/>
    </row>
    <row r="84" spans="1:25" ht="15">
      <c r="A84" s="738">
        <v>10</v>
      </c>
      <c r="B84" s="738">
        <v>8</v>
      </c>
      <c r="C84" s="738" t="s">
        <v>98</v>
      </c>
      <c r="D84" s="112"/>
      <c r="J84" s="739">
        <v>0.20700000000000002</v>
      </c>
      <c r="K84" s="739">
        <f t="shared" si="4"/>
        <v>3.8392486611070615</v>
      </c>
      <c r="L84" s="739">
        <f t="shared" si="5"/>
        <v>0.79796400000000001</v>
      </c>
    </row>
    <row r="85" spans="1:25" ht="15">
      <c r="A85" s="738">
        <v>10</v>
      </c>
      <c r="B85" s="738">
        <v>9</v>
      </c>
      <c r="C85" s="738" t="s">
        <v>558</v>
      </c>
      <c r="D85" s="112"/>
      <c r="J85" s="739">
        <v>0.20800000000000002</v>
      </c>
      <c r="K85" s="739">
        <f t="shared" si="4"/>
        <v>3.8308440043220866</v>
      </c>
      <c r="L85" s="739">
        <f t="shared" si="5"/>
        <v>0.79761599999999999</v>
      </c>
    </row>
    <row r="86" spans="1:25" ht="15">
      <c r="A86" s="738">
        <v>10</v>
      </c>
      <c r="B86" s="738">
        <v>10</v>
      </c>
      <c r="C86" s="738" t="s">
        <v>99</v>
      </c>
      <c r="D86" s="112"/>
      <c r="J86" s="739">
        <v>0.20900000000000002</v>
      </c>
      <c r="K86" s="739">
        <f t="shared" si="4"/>
        <v>3.8225022870668766</v>
      </c>
      <c r="L86" s="739">
        <f t="shared" si="5"/>
        <v>0.79726799999999998</v>
      </c>
    </row>
    <row r="87" spans="1:25" ht="15">
      <c r="A87" s="742">
        <v>12</v>
      </c>
      <c r="B87" s="738">
        <v>5</v>
      </c>
      <c r="C87" s="738" t="s">
        <v>102</v>
      </c>
      <c r="D87" s="112"/>
      <c r="J87" s="739">
        <v>0.21</v>
      </c>
      <c r="K87" s="739">
        <f t="shared" si="4"/>
        <v>3.8142227575911098</v>
      </c>
      <c r="L87" s="739">
        <f t="shared" si="5"/>
        <v>0.79692000000000007</v>
      </c>
    </row>
    <row r="88" spans="1:25" ht="15">
      <c r="A88" s="742">
        <v>12</v>
      </c>
      <c r="B88" s="738">
        <v>6</v>
      </c>
      <c r="C88" s="738" t="s">
        <v>559</v>
      </c>
      <c r="D88" s="112"/>
      <c r="J88" s="739">
        <v>0.21100000000000002</v>
      </c>
      <c r="K88" s="739">
        <f t="shared" si="4"/>
        <v>3.8060046766589339</v>
      </c>
      <c r="L88" s="739">
        <f t="shared" si="5"/>
        <v>0.79657199999999995</v>
      </c>
    </row>
    <row r="89" spans="1:25" ht="15">
      <c r="A89" s="742">
        <v>12</v>
      </c>
      <c r="B89" s="738">
        <v>7</v>
      </c>
      <c r="C89" s="738" t="s">
        <v>103</v>
      </c>
      <c r="D89" s="112"/>
      <c r="J89" s="739">
        <v>0.21200000000000002</v>
      </c>
      <c r="K89" s="739">
        <f t="shared" si="4"/>
        <v>3.7978473172826863</v>
      </c>
      <c r="L89" s="739">
        <f t="shared" si="5"/>
        <v>0.79622400000000004</v>
      </c>
    </row>
    <row r="90" spans="1:25" ht="15">
      <c r="A90" s="742">
        <v>12</v>
      </c>
      <c r="B90" s="738">
        <v>8</v>
      </c>
      <c r="C90" s="738" t="s">
        <v>101</v>
      </c>
      <c r="D90" s="112"/>
      <c r="J90" s="739">
        <v>0.21299999999999999</v>
      </c>
      <c r="K90" s="739">
        <f t="shared" si="4"/>
        <v>3.7897499644635086</v>
      </c>
      <c r="L90" s="739">
        <f t="shared" si="5"/>
        <v>0.79587600000000003</v>
      </c>
    </row>
    <row r="91" spans="1:25" ht="15">
      <c r="A91" s="742">
        <v>12</v>
      </c>
      <c r="B91" s="738">
        <v>9</v>
      </c>
      <c r="C91" s="738" t="s">
        <v>560</v>
      </c>
      <c r="D91" s="112"/>
      <c r="J91" s="739">
        <v>0.214</v>
      </c>
      <c r="K91" s="739">
        <f t="shared" si="4"/>
        <v>3.7817119149386436</v>
      </c>
      <c r="L91" s="739">
        <f t="shared" si="5"/>
        <v>0.79552800000000001</v>
      </c>
    </row>
    <row r="92" spans="1:25" ht="15">
      <c r="A92" s="742">
        <v>12</v>
      </c>
      <c r="B92" s="738">
        <v>10</v>
      </c>
      <c r="C92" s="738" t="s">
        <v>100</v>
      </c>
      <c r="D92" s="112"/>
      <c r="J92" s="739">
        <v>0.215</v>
      </c>
      <c r="K92" s="739">
        <f t="shared" si="4"/>
        <v>3.7737324769352019</v>
      </c>
      <c r="L92" s="739">
        <f t="shared" si="5"/>
        <v>0.79518</v>
      </c>
    </row>
    <row r="93" spans="1:25" ht="15">
      <c r="A93" s="742">
        <v>14</v>
      </c>
      <c r="B93" s="738">
        <v>5</v>
      </c>
      <c r="C93" s="738" t="s">
        <v>57</v>
      </c>
      <c r="D93" s="112"/>
      <c r="J93" s="739">
        <v>0.216</v>
      </c>
      <c r="K93" s="739">
        <f t="shared" si="4"/>
        <v>3.7658109699302171</v>
      </c>
      <c r="L93" s="739">
        <f t="shared" si="5"/>
        <v>0.79483199999999998</v>
      </c>
    </row>
    <row r="94" spans="1:25" ht="15">
      <c r="A94" s="742">
        <v>14</v>
      </c>
      <c r="B94" s="738">
        <v>6</v>
      </c>
      <c r="C94" s="738" t="s">
        <v>61</v>
      </c>
      <c r="D94" s="112"/>
      <c r="J94" s="739">
        <v>0.217</v>
      </c>
      <c r="K94" s="739">
        <f t="shared" si="4"/>
        <v>3.7579467244167937</v>
      </c>
      <c r="L94" s="739">
        <f t="shared" si="5"/>
        <v>0.79448399999999997</v>
      </c>
    </row>
    <row r="95" spans="1:25" ht="15">
      <c r="A95" s="742">
        <v>14</v>
      </c>
      <c r="B95" s="738">
        <v>7</v>
      </c>
      <c r="C95" s="738" t="s">
        <v>565</v>
      </c>
      <c r="D95" s="112"/>
      <c r="J95" s="739">
        <v>0.218</v>
      </c>
      <c r="K95" s="739">
        <f t="shared" si="4"/>
        <v>3.7501390816761644</v>
      </c>
      <c r="L95" s="739">
        <f t="shared" si="5"/>
        <v>0.79413600000000006</v>
      </c>
    </row>
    <row r="96" spans="1:25" ht="15">
      <c r="A96" s="742">
        <v>14</v>
      </c>
      <c r="B96" s="738">
        <v>8</v>
      </c>
      <c r="C96" s="738" t="s">
        <v>566</v>
      </c>
      <c r="D96" s="112"/>
      <c r="J96" s="739">
        <v>0.219</v>
      </c>
      <c r="K96" s="739">
        <f t="shared" si="4"/>
        <v>3.742387393555485</v>
      </c>
      <c r="L96" s="739">
        <f t="shared" si="5"/>
        <v>0.79378799999999994</v>
      </c>
    </row>
    <row r="97" spans="1:12" ht="15">
      <c r="A97" s="742">
        <v>14</v>
      </c>
      <c r="B97" s="738">
        <v>9</v>
      </c>
      <c r="C97" s="738" t="s">
        <v>567</v>
      </c>
      <c r="D97" s="117"/>
      <c r="J97" s="739">
        <v>0.22</v>
      </c>
      <c r="K97" s="739">
        <f t="shared" si="4"/>
        <v>3.7346910222511922</v>
      </c>
      <c r="L97" s="739">
        <f t="shared" si="5"/>
        <v>0.79344000000000003</v>
      </c>
    </row>
    <row r="98" spans="1:12" ht="15">
      <c r="A98" s="742">
        <v>14</v>
      </c>
      <c r="B98" s="738">
        <v>10</v>
      </c>
      <c r="C98" s="738" t="s">
        <v>568</v>
      </c>
      <c r="J98" s="739">
        <v>0.221</v>
      </c>
      <c r="K98" s="739">
        <f t="shared" si="4"/>
        <v>3.7270493400977696</v>
      </c>
      <c r="L98" s="739">
        <f t="shared" si="5"/>
        <v>0.79309200000000002</v>
      </c>
    </row>
    <row r="99" spans="1:12" ht="15">
      <c r="A99" s="742">
        <v>16</v>
      </c>
      <c r="B99" s="738">
        <v>5</v>
      </c>
      <c r="C99" s="738" t="s">
        <v>1</v>
      </c>
      <c r="J99" s="739">
        <v>0.222</v>
      </c>
      <c r="K99" s="739">
        <f t="shared" si="4"/>
        <v>3.7194617293617522</v>
      </c>
      <c r="L99" s="739">
        <f t="shared" si="5"/>
        <v>0.792744</v>
      </c>
    </row>
    <row r="100" spans="1:12" ht="15">
      <c r="A100" s="742">
        <v>16</v>
      </c>
      <c r="B100" s="738">
        <v>6</v>
      </c>
      <c r="C100" s="738" t="s">
        <v>2</v>
      </c>
      <c r="J100" s="739">
        <v>0.223</v>
      </c>
      <c r="K100" s="739">
        <f t="shared" si="4"/>
        <v>3.7119275820408228</v>
      </c>
      <c r="L100" s="739">
        <f t="shared" si="5"/>
        <v>0.79239599999999999</v>
      </c>
    </row>
    <row r="101" spans="1:12" ht="15">
      <c r="A101" s="742">
        <v>16</v>
      </c>
      <c r="B101" s="738">
        <v>7</v>
      </c>
      <c r="C101" s="738" t="s">
        <v>65</v>
      </c>
      <c r="J101" s="739">
        <v>0.224</v>
      </c>
      <c r="K101" s="739">
        <f t="shared" si="4"/>
        <v>3.7044462996678535</v>
      </c>
      <c r="L101" s="739">
        <f t="shared" si="5"/>
        <v>0.79204799999999997</v>
      </c>
    </row>
    <row r="102" spans="1:12" ht="15">
      <c r="A102" s="742">
        <v>16</v>
      </c>
      <c r="B102" s="738">
        <v>8</v>
      </c>
      <c r="C102" s="738" t="s">
        <v>69</v>
      </c>
      <c r="J102" s="739">
        <v>0.22500000000000001</v>
      </c>
      <c r="K102" s="739">
        <f t="shared" si="4"/>
        <v>3.6970172931197411</v>
      </c>
      <c r="L102" s="739">
        <f t="shared" si="5"/>
        <v>0.79170000000000007</v>
      </c>
    </row>
    <row r="103" spans="1:12" ht="15">
      <c r="A103" s="742">
        <v>16</v>
      </c>
      <c r="B103" s="738">
        <v>9</v>
      </c>
      <c r="C103" s="738" t="s">
        <v>582</v>
      </c>
      <c r="J103" s="739">
        <v>0.22600000000000001</v>
      </c>
      <c r="K103" s="739">
        <f t="shared" si="4"/>
        <v>3.6896399824309092</v>
      </c>
      <c r="L103" s="739">
        <f t="shared" si="5"/>
        <v>0.79135199999999994</v>
      </c>
    </row>
    <row r="104" spans="1:12" ht="15">
      <c r="A104" s="742">
        <v>16</v>
      </c>
      <c r="B104" s="738">
        <v>10</v>
      </c>
      <c r="C104" s="738" t="s">
        <v>581</v>
      </c>
      <c r="J104" s="739">
        <v>0.22700000000000001</v>
      </c>
      <c r="K104" s="739">
        <f t="shared" si="4"/>
        <v>3.6823137966113371</v>
      </c>
      <c r="L104" s="739">
        <f t="shared" si="5"/>
        <v>0.79100400000000004</v>
      </c>
    </row>
    <row r="105" spans="1:12" ht="15.75">
      <c r="A105" s="119"/>
      <c r="C105" s="119"/>
      <c r="J105" s="739">
        <v>0.22800000000000001</v>
      </c>
      <c r="K105" s="739">
        <f t="shared" si="4"/>
        <v>3.6750381734689834</v>
      </c>
      <c r="L105" s="739">
        <f t="shared" si="5"/>
        <v>0.79065600000000003</v>
      </c>
    </row>
    <row r="106" spans="1:12" ht="15">
      <c r="A106" s="748" t="s">
        <v>38</v>
      </c>
      <c r="B106" s="748" t="s">
        <v>41</v>
      </c>
      <c r="C106" s="748" t="s">
        <v>38</v>
      </c>
      <c r="J106" s="739">
        <v>0.22900000000000001</v>
      </c>
      <c r="K106" s="739">
        <f t="shared" si="4"/>
        <v>3.6678125594364883</v>
      </c>
      <c r="L106" s="739">
        <f t="shared" si="5"/>
        <v>0.79030800000000001</v>
      </c>
    </row>
    <row r="107" spans="1:12" ht="15">
      <c r="A107" s="738">
        <v>0</v>
      </c>
      <c r="B107" s="738" t="s">
        <v>588</v>
      </c>
      <c r="C107" s="738">
        <v>0</v>
      </c>
      <c r="J107" s="739">
        <v>0.23</v>
      </c>
      <c r="K107" s="739">
        <f t="shared" si="4"/>
        <v>3.6606364094020218</v>
      </c>
      <c r="L107" s="739">
        <f t="shared" si="5"/>
        <v>0.78996</v>
      </c>
    </row>
    <row r="108" spans="1:12" ht="15">
      <c r="A108" s="738">
        <f>2*0.5024</f>
        <v>1.0047999999999999</v>
      </c>
      <c r="B108" s="738" t="s">
        <v>584</v>
      </c>
      <c r="C108" s="738">
        <f>2*0.5024</f>
        <v>1.0047999999999999</v>
      </c>
      <c r="J108" s="739">
        <v>0.23099999999999998</v>
      </c>
      <c r="K108" s="739">
        <f t="shared" si="4"/>
        <v>3.6535091865441727</v>
      </c>
      <c r="L108" s="739">
        <f t="shared" si="5"/>
        <v>0.78961199999999998</v>
      </c>
    </row>
    <row r="109" spans="1:12" ht="15">
      <c r="A109" s="738">
        <f>2*0.785</f>
        <v>1.57</v>
      </c>
      <c r="B109" s="738" t="s">
        <v>585</v>
      </c>
      <c r="C109" s="738">
        <f>2*0.785</f>
        <v>1.57</v>
      </c>
      <c r="J109" s="739">
        <v>0.23199999999999998</v>
      </c>
      <c r="K109" s="739">
        <f t="shared" si="4"/>
        <v>3.646430362170757</v>
      </c>
      <c r="L109" s="739">
        <f t="shared" si="5"/>
        <v>0.78926399999999997</v>
      </c>
    </row>
    <row r="110" spans="1:12" ht="15">
      <c r="A110" s="738">
        <f>4*0.5024</f>
        <v>2.0095999999999998</v>
      </c>
      <c r="B110" s="738" t="s">
        <v>586</v>
      </c>
      <c r="C110" s="738">
        <f>4*0.5024</f>
        <v>2.0095999999999998</v>
      </c>
      <c r="J110" s="739">
        <v>0.23299999999999998</v>
      </c>
      <c r="K110" s="739">
        <f t="shared" si="4"/>
        <v>3.6393994155614378</v>
      </c>
      <c r="L110" s="739">
        <f t="shared" si="5"/>
        <v>0.78891600000000006</v>
      </c>
    </row>
    <row r="111" spans="1:12" ht="15">
      <c r="A111" s="738">
        <f>2*1.13</f>
        <v>2.2599999999999998</v>
      </c>
      <c r="B111" s="738" t="s">
        <v>42</v>
      </c>
      <c r="C111" s="738">
        <f>2*1.13</f>
        <v>2.2599999999999998</v>
      </c>
      <c r="J111" s="739">
        <v>0.23399999999999999</v>
      </c>
      <c r="K111" s="739">
        <f t="shared" si="4"/>
        <v>3.632415833814056</v>
      </c>
      <c r="L111" s="739">
        <f t="shared" si="5"/>
        <v>0.78856799999999994</v>
      </c>
    </row>
    <row r="112" spans="1:12" ht="15">
      <c r="A112" s="738">
        <f>6*0.5024</f>
        <v>3.0143999999999997</v>
      </c>
      <c r="B112" s="738" t="s">
        <v>555</v>
      </c>
      <c r="C112" s="738">
        <f>6*0.5024</f>
        <v>3.0143999999999997</v>
      </c>
      <c r="J112" s="739">
        <v>0.23499999999999999</v>
      </c>
      <c r="K112" s="739">
        <f t="shared" si="4"/>
        <v>3.6254791116945584</v>
      </c>
      <c r="L112" s="739">
        <f t="shared" si="5"/>
        <v>0.78822000000000003</v>
      </c>
    </row>
    <row r="113" spans="1:12" ht="15">
      <c r="A113" s="738">
        <f>4*0.785</f>
        <v>3.14</v>
      </c>
      <c r="B113" s="738" t="s">
        <v>587</v>
      </c>
      <c r="C113" s="738">
        <f>4*0.785</f>
        <v>3.14</v>
      </c>
      <c r="J113" s="739">
        <v>0.23599999999999999</v>
      </c>
      <c r="K113" s="739">
        <f t="shared" si="4"/>
        <v>3.6185887514904325</v>
      </c>
      <c r="L113" s="739">
        <f t="shared" si="5"/>
        <v>0.78787200000000002</v>
      </c>
    </row>
    <row r="114" spans="1:12" ht="15">
      <c r="A114" s="738">
        <f>4*1.13</f>
        <v>4.5199999999999996</v>
      </c>
      <c r="B114" s="738" t="s">
        <v>40</v>
      </c>
      <c r="C114" s="738">
        <f>4*1.13</f>
        <v>4.5199999999999996</v>
      </c>
      <c r="J114" s="739">
        <v>0.23699999999999999</v>
      </c>
      <c r="K114" s="739">
        <f t="shared" si="4"/>
        <v>3.6117442628675533</v>
      </c>
      <c r="L114" s="739">
        <f t="shared" si="5"/>
        <v>0.787524</v>
      </c>
    </row>
    <row r="115" spans="1:12" ht="15">
      <c r="A115" s="738">
        <f>6*0.785</f>
        <v>4.71</v>
      </c>
      <c r="B115" s="738" t="s">
        <v>557</v>
      </c>
      <c r="C115" s="738">
        <f>6*0.785</f>
        <v>4.71</v>
      </c>
      <c r="J115" s="739">
        <v>0.23799999999999999</v>
      </c>
      <c r="K115" s="739">
        <f t="shared" si="4"/>
        <v>3.6049451627303384</v>
      </c>
      <c r="L115" s="739">
        <f t="shared" si="5"/>
        <v>0.78717599999999999</v>
      </c>
    </row>
    <row r="116" spans="1:12" ht="15">
      <c r="A116" s="738">
        <f>6*1.13</f>
        <v>6.7799999999999994</v>
      </c>
      <c r="B116" s="738" t="s">
        <v>559</v>
      </c>
      <c r="C116" s="738">
        <f>6*1.13</f>
        <v>6.7799999999999994</v>
      </c>
      <c r="J116" s="739">
        <v>0.23899999999999999</v>
      </c>
      <c r="K116" s="739">
        <f t="shared" si="4"/>
        <v>3.5981909750851306</v>
      </c>
      <c r="L116" s="739">
        <f t="shared" si="5"/>
        <v>0.78682799999999997</v>
      </c>
    </row>
    <row r="117" spans="1:12" ht="15">
      <c r="A117" s="738">
        <f>6*1.13</f>
        <v>6.7799999999999994</v>
      </c>
      <c r="B117" s="738" t="s">
        <v>101</v>
      </c>
      <c r="C117" s="738">
        <f>8*1.13</f>
        <v>9.0399999999999991</v>
      </c>
      <c r="J117" s="739">
        <v>0.24</v>
      </c>
      <c r="K117" s="739">
        <f t="shared" si="4"/>
        <v>3.5914812309067181</v>
      </c>
      <c r="L117" s="739">
        <f t="shared" si="5"/>
        <v>0.78648000000000007</v>
      </c>
    </row>
    <row r="118" spans="1:12" ht="15">
      <c r="A118" s="738">
        <f>6*1.13</f>
        <v>6.7799999999999994</v>
      </c>
      <c r="B118" s="738" t="s">
        <v>100</v>
      </c>
      <c r="C118" s="738">
        <f>10*1.13</f>
        <v>11.299999999999999</v>
      </c>
      <c r="J118" s="739">
        <v>0.24099999999999999</v>
      </c>
      <c r="K118" s="739">
        <f t="shared" si="4"/>
        <v>3.5848154680079078</v>
      </c>
      <c r="L118" s="739">
        <f t="shared" si="5"/>
        <v>0.78613199999999994</v>
      </c>
    </row>
    <row r="119" spans="1:12" ht="15">
      <c r="J119" s="739">
        <v>0.24199999999999999</v>
      </c>
      <c r="K119" s="739">
        <f t="shared" si="4"/>
        <v>3.5781932309120585</v>
      </c>
      <c r="L119" s="739">
        <f t="shared" si="5"/>
        <v>0.78578400000000004</v>
      </c>
    </row>
    <row r="120" spans="1:12" ht="15">
      <c r="J120" s="739">
        <v>0.24299999999999999</v>
      </c>
      <c r="K120" s="739">
        <f t="shared" si="4"/>
        <v>3.5716140707285269</v>
      </c>
      <c r="L120" s="739">
        <f t="shared" si="5"/>
        <v>0.78543600000000002</v>
      </c>
    </row>
    <row r="121" spans="1:12" ht="15">
      <c r="J121" s="739">
        <v>0.24399999999999999</v>
      </c>
      <c r="K121" s="739">
        <f t="shared" si="4"/>
        <v>3.5650775450309009</v>
      </c>
      <c r="L121" s="739">
        <f t="shared" si="5"/>
        <v>0.78508800000000001</v>
      </c>
    </row>
    <row r="122" spans="1:12" ht="15">
      <c r="J122" s="739">
        <v>0.245</v>
      </c>
      <c r="K122" s="739">
        <f t="shared" si="4"/>
        <v>3.5585832177379868</v>
      </c>
      <c r="L122" s="739">
        <f t="shared" si="5"/>
        <v>0.78473999999999999</v>
      </c>
    </row>
    <row r="123" spans="1:12" ht="15">
      <c r="J123" s="739">
        <v>0.246</v>
      </c>
      <c r="K123" s="739">
        <f t="shared" si="4"/>
        <v>3.5521306589974637</v>
      </c>
      <c r="L123" s="739">
        <f t="shared" si="5"/>
        <v>0.78439199999999998</v>
      </c>
    </row>
    <row r="124" spans="1:12" ht="15">
      <c r="J124" s="739">
        <v>0.247</v>
      </c>
      <c r="K124" s="739">
        <f t="shared" si="4"/>
        <v>3.5457194450721237</v>
      </c>
      <c r="L124" s="739">
        <f t="shared" si="5"/>
        <v>0.78404399999999996</v>
      </c>
    </row>
    <row r="125" spans="1:12" ht="15">
      <c r="J125" s="739">
        <v>0.248</v>
      </c>
      <c r="K125" s="739">
        <f t="shared" si="4"/>
        <v>3.5393491582286498</v>
      </c>
      <c r="L125" s="739">
        <f t="shared" si="5"/>
        <v>0.78369600000000006</v>
      </c>
    </row>
    <row r="126" spans="1:12" ht="15">
      <c r="J126" s="739">
        <v>0.249</v>
      </c>
      <c r="K126" s="739">
        <f t="shared" si="4"/>
        <v>3.5330193866288488</v>
      </c>
      <c r="L126" s="739">
        <f t="shared" si="5"/>
        <v>0.78334799999999993</v>
      </c>
    </row>
    <row r="127" spans="1:12" ht="15">
      <c r="J127" s="739">
        <v>0.25</v>
      </c>
      <c r="K127" s="739">
        <f t="shared" si="4"/>
        <v>3.5267297242232831</v>
      </c>
      <c r="L127" s="739">
        <f t="shared" si="5"/>
        <v>0.78300000000000003</v>
      </c>
    </row>
    <row r="128" spans="1:12" ht="15">
      <c r="J128" s="739">
        <v>0.251</v>
      </c>
      <c r="K128" s="739">
        <f t="shared" si="4"/>
        <v>3.5204797706472433</v>
      </c>
      <c r="L128" s="739">
        <f t="shared" si="5"/>
        <v>0.7826519999999999</v>
      </c>
    </row>
    <row r="129" spans="10:12" ht="15">
      <c r="J129" s="739">
        <v>0.252</v>
      </c>
      <c r="K129" s="739">
        <f t="shared" si="4"/>
        <v>3.5142691311189851</v>
      </c>
      <c r="L129" s="739">
        <f t="shared" si="5"/>
        <v>0.782304</v>
      </c>
    </row>
    <row r="130" spans="10:12" ht="15">
      <c r="J130" s="739">
        <v>0.253</v>
      </c>
      <c r="K130" s="739">
        <f t="shared" si="4"/>
        <v>3.5080974163401937</v>
      </c>
      <c r="L130" s="739">
        <f t="shared" si="5"/>
        <v>0.78195599999999998</v>
      </c>
    </row>
    <row r="131" spans="10:12" ht="15">
      <c r="J131" s="739">
        <v>0.254</v>
      </c>
      <c r="K131" s="739">
        <f t="shared" ref="K131:K194" si="6">1/(((0.357333*J131)*(1-(0.4*J131))))^0.5</f>
        <v>3.5019642423985982</v>
      </c>
      <c r="L131" s="739">
        <f t="shared" ref="L131:L194" si="7">(1-0.4*J131)*0.87</f>
        <v>0.78160799999999997</v>
      </c>
    </row>
    <row r="132" spans="10:12" ht="15">
      <c r="J132" s="739">
        <v>0.255</v>
      </c>
      <c r="K132" s="739">
        <f t="shared" si="6"/>
        <v>3.4958692306727008</v>
      </c>
      <c r="L132" s="739">
        <f t="shared" si="7"/>
        <v>0.78126000000000007</v>
      </c>
    </row>
    <row r="133" spans="10:12" ht="15">
      <c r="J133" s="739">
        <v>0.25600000000000001</v>
      </c>
      <c r="K133" s="739">
        <f t="shared" si="6"/>
        <v>3.4898120077385442</v>
      </c>
      <c r="L133" s="739">
        <f t="shared" si="7"/>
        <v>0.78091199999999994</v>
      </c>
    </row>
    <row r="134" spans="10:12" ht="15">
      <c r="J134" s="739">
        <v>0.25700000000000001</v>
      </c>
      <c r="K134" s="739">
        <f t="shared" si="6"/>
        <v>3.4837922052784931</v>
      </c>
      <c r="L134" s="739">
        <f t="shared" si="7"/>
        <v>0.78056400000000004</v>
      </c>
    </row>
    <row r="135" spans="10:12" ht="15">
      <c r="J135" s="739">
        <v>0.25800000000000001</v>
      </c>
      <c r="K135" s="739">
        <f t="shared" si="6"/>
        <v>3.4778094599919469</v>
      </c>
      <c r="L135" s="739">
        <f t="shared" si="7"/>
        <v>0.78021600000000002</v>
      </c>
    </row>
    <row r="136" spans="10:12" ht="15">
      <c r="J136" s="739">
        <v>0.25900000000000001</v>
      </c>
      <c r="K136" s="739">
        <f t="shared" si="6"/>
        <v>3.4718634135079691</v>
      </c>
      <c r="L136" s="739">
        <f t="shared" si="7"/>
        <v>0.77986800000000001</v>
      </c>
    </row>
    <row r="137" spans="10:12" ht="15">
      <c r="J137" s="739">
        <v>0.26</v>
      </c>
      <c r="K137" s="739">
        <f t="shared" si="6"/>
        <v>3.4659537122997568</v>
      </c>
      <c r="L137" s="739">
        <f t="shared" si="7"/>
        <v>0.77951999999999999</v>
      </c>
    </row>
    <row r="138" spans="10:12" ht="15">
      <c r="J138" s="739">
        <v>0.26100000000000001</v>
      </c>
      <c r="K138" s="739">
        <f t="shared" si="6"/>
        <v>3.4600800076009213</v>
      </c>
      <c r="L138" s="739">
        <f t="shared" si="7"/>
        <v>0.77917199999999998</v>
      </c>
    </row>
    <row r="139" spans="10:12" ht="15">
      <c r="J139" s="739">
        <v>0.26200000000000001</v>
      </c>
      <c r="K139" s="739">
        <f t="shared" si="6"/>
        <v>3.4542419553235253</v>
      </c>
      <c r="L139" s="739">
        <f t="shared" si="7"/>
        <v>0.77882399999999996</v>
      </c>
    </row>
    <row r="140" spans="10:12" ht="15">
      <c r="J140" s="739">
        <v>0.26300000000000001</v>
      </c>
      <c r="K140" s="739">
        <f t="shared" si="6"/>
        <v>3.4484392159778468</v>
      </c>
      <c r="L140" s="739">
        <f t="shared" si="7"/>
        <v>0.77847600000000006</v>
      </c>
    </row>
    <row r="141" spans="10:12" ht="15">
      <c r="J141" s="739">
        <v>0.26400000000000001</v>
      </c>
      <c r="K141" s="739">
        <f t="shared" si="6"/>
        <v>3.4426714545938042</v>
      </c>
      <c r="L141" s="739">
        <f t="shared" si="7"/>
        <v>0.77812799999999993</v>
      </c>
    </row>
    <row r="142" spans="10:12" ht="15">
      <c r="J142" s="739">
        <v>0.26500000000000001</v>
      </c>
      <c r="K142" s="739">
        <f t="shared" si="6"/>
        <v>3.4369383406440268</v>
      </c>
      <c r="L142" s="739">
        <f t="shared" si="7"/>
        <v>0.77778000000000003</v>
      </c>
    </row>
    <row r="143" spans="10:12" ht="15">
      <c r="J143" s="739">
        <v>0.26600000000000001</v>
      </c>
      <c r="K143" s="739">
        <f t="shared" si="6"/>
        <v>3.4312395479685152</v>
      </c>
      <c r="L143" s="739">
        <f t="shared" si="7"/>
        <v>0.7774319999999999</v>
      </c>
    </row>
    <row r="144" spans="10:12" ht="15">
      <c r="J144" s="739">
        <v>0.26700000000000002</v>
      </c>
      <c r="K144" s="739">
        <f t="shared" si="6"/>
        <v>3.4255747547008535</v>
      </c>
      <c r="L144" s="739">
        <f t="shared" si="7"/>
        <v>0.777084</v>
      </c>
    </row>
    <row r="145" spans="10:12" ht="15">
      <c r="J145" s="739">
        <v>0.26800000000000002</v>
      </c>
      <c r="K145" s="739">
        <f t="shared" si="6"/>
        <v>3.419943643195944</v>
      </c>
      <c r="L145" s="739">
        <f t="shared" si="7"/>
        <v>0.77673599999999998</v>
      </c>
    </row>
    <row r="146" spans="10:12" ht="15">
      <c r="J146" s="739">
        <v>0.26900000000000002</v>
      </c>
      <c r="K146" s="739">
        <f t="shared" si="6"/>
        <v>3.4143458999592213</v>
      </c>
      <c r="L146" s="739">
        <f t="shared" si="7"/>
        <v>0.77638799999999997</v>
      </c>
    </row>
    <row r="147" spans="10:12" ht="15">
      <c r="J147" s="739">
        <v>0.27</v>
      </c>
      <c r="K147" s="739">
        <f t="shared" si="6"/>
        <v>3.4087812155773038</v>
      </c>
      <c r="L147" s="739">
        <f t="shared" si="7"/>
        <v>0.77604000000000006</v>
      </c>
    </row>
    <row r="148" spans="10:12" ht="15">
      <c r="J148" s="739">
        <v>0.27100000000000002</v>
      </c>
      <c r="K148" s="739">
        <f t="shared" si="6"/>
        <v>3.4032492846500686</v>
      </c>
      <c r="L148" s="739">
        <f t="shared" si="7"/>
        <v>0.77569199999999994</v>
      </c>
    </row>
    <row r="149" spans="10:12" ht="15">
      <c r="J149" s="739">
        <v>0.27200000000000002</v>
      </c>
      <c r="K149" s="739">
        <f t="shared" si="6"/>
        <v>3.3977498057240907</v>
      </c>
      <c r="L149" s="739">
        <f t="shared" si="7"/>
        <v>0.77534400000000003</v>
      </c>
    </row>
    <row r="150" spans="10:12" ht="15">
      <c r="J150" s="739">
        <v>0.27300000000000002</v>
      </c>
      <c r="K150" s="739">
        <f t="shared" si="6"/>
        <v>3.392282481227431</v>
      </c>
      <c r="L150" s="739">
        <f t="shared" si="7"/>
        <v>0.77499600000000002</v>
      </c>
    </row>
    <row r="151" spans="10:12" ht="15">
      <c r="J151" s="739">
        <v>0.27400000000000002</v>
      </c>
      <c r="K151" s="739">
        <f t="shared" si="6"/>
        <v>3.3868470174057386</v>
      </c>
      <c r="L151" s="739">
        <f t="shared" si="7"/>
        <v>0.774648</v>
      </c>
    </row>
    <row r="152" spans="10:12" ht="15">
      <c r="J152" s="739">
        <v>0.27500000000000002</v>
      </c>
      <c r="K152" s="739">
        <f t="shared" si="6"/>
        <v>3.3814431242596248</v>
      </c>
      <c r="L152" s="739">
        <f t="shared" si="7"/>
        <v>0.77429999999999999</v>
      </c>
    </row>
    <row r="153" spans="10:12" ht="15">
      <c r="J153" s="739">
        <v>0.27600000000000002</v>
      </c>
      <c r="K153" s="739">
        <f t="shared" si="6"/>
        <v>3.3760705154832973</v>
      </c>
      <c r="L153" s="739">
        <f t="shared" si="7"/>
        <v>0.77395199999999997</v>
      </c>
    </row>
    <row r="154" spans="10:12" ht="15">
      <c r="J154" s="739">
        <v>0.27700000000000002</v>
      </c>
      <c r="K154" s="739">
        <f t="shared" si="6"/>
        <v>3.3707289084044088</v>
      </c>
      <c r="L154" s="739">
        <f t="shared" si="7"/>
        <v>0.77360399999999996</v>
      </c>
    </row>
    <row r="155" spans="10:12" ht="15">
      <c r="J155" s="739">
        <v>0.27800000000000002</v>
      </c>
      <c r="K155" s="739">
        <f t="shared" si="6"/>
        <v>3.3654180239251001</v>
      </c>
      <c r="L155" s="739">
        <f t="shared" si="7"/>
        <v>0.77325600000000005</v>
      </c>
    </row>
    <row r="156" spans="10:12" ht="15">
      <c r="J156" s="739">
        <v>0.27900000000000003</v>
      </c>
      <c r="K156" s="739">
        <f t="shared" si="6"/>
        <v>3.3601375864642109</v>
      </c>
      <c r="L156" s="739">
        <f t="shared" si="7"/>
        <v>0.77290799999999993</v>
      </c>
    </row>
    <row r="157" spans="10:12" ht="15">
      <c r="J157" s="739">
        <v>0.28000000000000003</v>
      </c>
      <c r="K157" s="739">
        <f t="shared" si="6"/>
        <v>3.3548873239006181</v>
      </c>
      <c r="L157" s="739">
        <f t="shared" si="7"/>
        <v>0.77256000000000002</v>
      </c>
    </row>
    <row r="158" spans="10:12" ht="15">
      <c r="J158" s="739">
        <v>0.28100000000000003</v>
      </c>
      <c r="K158" s="739">
        <f t="shared" si="6"/>
        <v>3.3496669675176971</v>
      </c>
      <c r="L158" s="739">
        <f t="shared" si="7"/>
        <v>0.7722119999999999</v>
      </c>
    </row>
    <row r="159" spans="10:12" ht="15">
      <c r="J159" s="739">
        <v>0.28200000000000003</v>
      </c>
      <c r="K159" s="739">
        <f t="shared" si="6"/>
        <v>3.3444762519488616</v>
      </c>
      <c r="L159" s="739">
        <f t="shared" si="7"/>
        <v>0.77186399999999999</v>
      </c>
    </row>
    <row r="160" spans="10:12" ht="15">
      <c r="J160" s="739">
        <v>0.28300000000000003</v>
      </c>
      <c r="K160" s="739">
        <f t="shared" si="6"/>
        <v>3.3393149151241679</v>
      </c>
      <c r="L160" s="739">
        <f t="shared" si="7"/>
        <v>0.77151599999999998</v>
      </c>
    </row>
    <row r="161" spans="10:12" ht="15">
      <c r="J161" s="739">
        <v>0.28400000000000003</v>
      </c>
      <c r="K161" s="739">
        <f t="shared" si="6"/>
        <v>3.3341826982179468</v>
      </c>
      <c r="L161" s="739">
        <f t="shared" si="7"/>
        <v>0.77116799999999996</v>
      </c>
    </row>
    <row r="162" spans="10:12" ht="15">
      <c r="J162" s="739">
        <v>0.28499999999999998</v>
      </c>
      <c r="K162" s="739">
        <f t="shared" si="6"/>
        <v>3.3290793455974623</v>
      </c>
      <c r="L162" s="739">
        <f t="shared" si="7"/>
        <v>0.77081999999999995</v>
      </c>
    </row>
    <row r="163" spans="10:12" ht="15">
      <c r="J163" s="739">
        <v>0.28600000000000003</v>
      </c>
      <c r="K163" s="739">
        <f t="shared" si="6"/>
        <v>3.3240046047725431</v>
      </c>
      <c r="L163" s="739">
        <f t="shared" si="7"/>
        <v>0.77047199999999993</v>
      </c>
    </row>
    <row r="164" spans="10:12" ht="15">
      <c r="J164" s="739">
        <v>0.28700000000000003</v>
      </c>
      <c r="K164" s="739">
        <f t="shared" si="6"/>
        <v>3.3189582263461963</v>
      </c>
      <c r="L164" s="739">
        <f t="shared" si="7"/>
        <v>0.77012400000000003</v>
      </c>
    </row>
    <row r="165" spans="10:12" ht="15">
      <c r="J165" s="739">
        <v>0.28800000000000003</v>
      </c>
      <c r="K165" s="739">
        <f t="shared" si="6"/>
        <v>3.3139399639661571</v>
      </c>
      <c r="L165" s="739">
        <f t="shared" si="7"/>
        <v>0.76977600000000002</v>
      </c>
    </row>
    <row r="166" spans="10:12" ht="15">
      <c r="J166" s="739">
        <v>0.28900000000000003</v>
      </c>
      <c r="K166" s="739">
        <f t="shared" si="6"/>
        <v>3.3089495742773631</v>
      </c>
      <c r="L166" s="739">
        <f t="shared" si="7"/>
        <v>0.769428</v>
      </c>
    </row>
    <row r="167" spans="10:12" ht="15">
      <c r="J167" s="739">
        <v>0.28999999999999998</v>
      </c>
      <c r="K167" s="739">
        <f t="shared" si="6"/>
        <v>3.3039868168753346</v>
      </c>
      <c r="L167" s="739">
        <f t="shared" si="7"/>
        <v>0.76907999999999999</v>
      </c>
    </row>
    <row r="168" spans="10:12" ht="15">
      <c r="J168" s="739">
        <v>0.29100000000000004</v>
      </c>
      <c r="K168" s="739">
        <f t="shared" si="6"/>
        <v>3.2990514542604372</v>
      </c>
      <c r="L168" s="739">
        <f t="shared" si="7"/>
        <v>0.76873199999999997</v>
      </c>
    </row>
    <row r="169" spans="10:12" ht="15">
      <c r="J169" s="739">
        <v>0.29200000000000004</v>
      </c>
      <c r="K169" s="739">
        <f t="shared" si="6"/>
        <v>3.2941432517930052</v>
      </c>
      <c r="L169" s="739">
        <f t="shared" si="7"/>
        <v>0.76838399999999996</v>
      </c>
    </row>
    <row r="170" spans="10:12" ht="15">
      <c r="J170" s="739">
        <v>0.29300000000000004</v>
      </c>
      <c r="K170" s="739">
        <f t="shared" si="6"/>
        <v>3.2892619776493124</v>
      </c>
      <c r="L170" s="739">
        <f t="shared" si="7"/>
        <v>0.76803600000000005</v>
      </c>
    </row>
    <row r="171" spans="10:12" ht="15">
      <c r="J171" s="739">
        <v>0.29400000000000004</v>
      </c>
      <c r="K171" s="739">
        <f t="shared" si="6"/>
        <v>3.2844074027783656</v>
      </c>
      <c r="L171" s="739">
        <f t="shared" si="7"/>
        <v>0.76768799999999993</v>
      </c>
    </row>
    <row r="172" spans="10:12" ht="15">
      <c r="J172" s="739">
        <v>0.29499999999999998</v>
      </c>
      <c r="K172" s="739">
        <f t="shared" si="6"/>
        <v>3.2795793008595044</v>
      </c>
      <c r="L172" s="739">
        <f t="shared" si="7"/>
        <v>0.76734000000000002</v>
      </c>
    </row>
    <row r="173" spans="10:12" ht="15">
      <c r="J173" s="739">
        <v>0.29600000000000004</v>
      </c>
      <c r="K173" s="739">
        <f t="shared" si="6"/>
        <v>3.2747774482607941</v>
      </c>
      <c r="L173" s="739">
        <f t="shared" si="7"/>
        <v>0.7669919999999999</v>
      </c>
    </row>
    <row r="174" spans="10:12" ht="15">
      <c r="J174" s="739">
        <v>0.29700000000000004</v>
      </c>
      <c r="K174" s="739">
        <f t="shared" si="6"/>
        <v>3.2700016239981902</v>
      </c>
      <c r="L174" s="739">
        <f t="shared" si="7"/>
        <v>0.76664399999999999</v>
      </c>
    </row>
    <row r="175" spans="10:12" ht="15">
      <c r="J175" s="739">
        <v>0.29800000000000004</v>
      </c>
      <c r="K175" s="739">
        <f t="shared" si="6"/>
        <v>3.265251609695452</v>
      </c>
      <c r="L175" s="739">
        <f t="shared" si="7"/>
        <v>0.76629599999999998</v>
      </c>
    </row>
    <row r="176" spans="10:12" ht="15">
      <c r="J176" s="739">
        <v>0.29900000000000004</v>
      </c>
      <c r="K176" s="739">
        <f t="shared" si="6"/>
        <v>3.2605271895448045</v>
      </c>
      <c r="L176" s="739">
        <f t="shared" si="7"/>
        <v>0.76594799999999996</v>
      </c>
    </row>
    <row r="177" spans="10:12" ht="15">
      <c r="J177" s="739">
        <v>0.3</v>
      </c>
      <c r="K177" s="739">
        <f t="shared" si="6"/>
        <v>3.2558281502683117</v>
      </c>
      <c r="L177" s="739">
        <f t="shared" si="7"/>
        <v>0.76559999999999995</v>
      </c>
    </row>
    <row r="178" spans="10:12" ht="15">
      <c r="J178" s="739">
        <v>0.30099999999999999</v>
      </c>
      <c r="K178" s="739">
        <f t="shared" si="6"/>
        <v>3.251154281079971</v>
      </c>
      <c r="L178" s="739">
        <f t="shared" si="7"/>
        <v>0.76525199999999993</v>
      </c>
    </row>
    <row r="179" spans="10:12" ht="15">
      <c r="J179" s="739">
        <v>0.30199999999999999</v>
      </c>
      <c r="K179" s="739">
        <f t="shared" si="6"/>
        <v>3.2465053736484837</v>
      </c>
      <c r="L179" s="739">
        <f t="shared" si="7"/>
        <v>0.76490400000000003</v>
      </c>
    </row>
    <row r="180" spans="10:12" ht="15">
      <c r="J180" s="739">
        <v>0.30299999999999999</v>
      </c>
      <c r="K180" s="739">
        <f t="shared" si="6"/>
        <v>3.2418812220607176</v>
      </c>
      <c r="L180" s="739">
        <f t="shared" si="7"/>
        <v>0.76455600000000001</v>
      </c>
    </row>
    <row r="181" spans="10:12" ht="15">
      <c r="J181" s="739">
        <v>0.30399999999999999</v>
      </c>
      <c r="K181" s="739">
        <f t="shared" si="6"/>
        <v>3.2372816227858197</v>
      </c>
      <c r="L181" s="739">
        <f t="shared" si="7"/>
        <v>0.764208</v>
      </c>
    </row>
    <row r="182" spans="10:12" ht="15">
      <c r="J182" s="739">
        <v>0.30499999999999999</v>
      </c>
      <c r="K182" s="739">
        <f t="shared" si="6"/>
        <v>3.2327063746399847</v>
      </c>
      <c r="L182" s="739">
        <f t="shared" si="7"/>
        <v>0.76385999999999998</v>
      </c>
    </row>
    <row r="183" spans="10:12" ht="15">
      <c r="J183" s="739">
        <v>0.30599999999999999</v>
      </c>
      <c r="K183" s="739">
        <f t="shared" si="6"/>
        <v>3.2281552787518564</v>
      </c>
      <c r="L183" s="739">
        <f t="shared" si="7"/>
        <v>0.76351199999999997</v>
      </c>
    </row>
    <row r="184" spans="10:12" ht="15">
      <c r="J184" s="739">
        <v>0.307</v>
      </c>
      <c r="K184" s="739">
        <f t="shared" si="6"/>
        <v>3.2236281385285475</v>
      </c>
      <c r="L184" s="739">
        <f t="shared" si="7"/>
        <v>0.76316399999999995</v>
      </c>
    </row>
    <row r="185" spans="10:12" ht="15">
      <c r="J185" s="739">
        <v>0.308</v>
      </c>
      <c r="K185" s="739">
        <f t="shared" si="6"/>
        <v>3.2191247596222712</v>
      </c>
      <c r="L185" s="739">
        <f t="shared" si="7"/>
        <v>0.76281600000000005</v>
      </c>
    </row>
    <row r="186" spans="10:12" ht="15">
      <c r="J186" s="739">
        <v>0.309</v>
      </c>
      <c r="K186" s="739">
        <f t="shared" si="6"/>
        <v>3.2146449498975649</v>
      </c>
      <c r="L186" s="739">
        <f t="shared" si="7"/>
        <v>0.76246799999999992</v>
      </c>
    </row>
    <row r="187" spans="10:12" ht="15">
      <c r="J187" s="739">
        <v>0.31</v>
      </c>
      <c r="K187" s="739">
        <f t="shared" si="6"/>
        <v>3.2101885193990993</v>
      </c>
      <c r="L187" s="739">
        <f t="shared" si="7"/>
        <v>0.76212000000000002</v>
      </c>
    </row>
    <row r="188" spans="10:12" ht="15">
      <c r="J188" s="739">
        <v>0.311</v>
      </c>
      <c r="K188" s="739">
        <f t="shared" si="6"/>
        <v>3.2057552803200555</v>
      </c>
      <c r="L188" s="739">
        <f t="shared" si="7"/>
        <v>0.76177199999999989</v>
      </c>
    </row>
    <row r="189" spans="10:12" ht="15">
      <c r="J189" s="739">
        <v>0.312</v>
      </c>
      <c r="K189" s="739">
        <f t="shared" si="6"/>
        <v>3.201345046971062</v>
      </c>
      <c r="L189" s="739">
        <f t="shared" si="7"/>
        <v>0.76142399999999999</v>
      </c>
    </row>
    <row r="190" spans="10:12" ht="15">
      <c r="J190" s="739">
        <v>0.313</v>
      </c>
      <c r="K190" s="739">
        <f t="shared" si="6"/>
        <v>3.1969576357496767</v>
      </c>
      <c r="L190" s="739">
        <f t="shared" si="7"/>
        <v>0.76107599999999997</v>
      </c>
    </row>
    <row r="191" spans="10:12" ht="15">
      <c r="J191" s="739">
        <v>0.314</v>
      </c>
      <c r="K191" s="739">
        <f t="shared" si="6"/>
        <v>3.1925928651104094</v>
      </c>
      <c r="L191" s="739">
        <f t="shared" si="7"/>
        <v>0.76072799999999996</v>
      </c>
    </row>
    <row r="192" spans="10:12" ht="15">
      <c r="J192" s="739">
        <v>0.315</v>
      </c>
      <c r="K192" s="739">
        <f t="shared" si="6"/>
        <v>3.1882505555352614</v>
      </c>
      <c r="L192" s="739">
        <f t="shared" si="7"/>
        <v>0.76037999999999994</v>
      </c>
    </row>
    <row r="193" spans="10:12" ht="15">
      <c r="J193" s="739">
        <v>0.316</v>
      </c>
      <c r="K193" s="739">
        <f t="shared" si="6"/>
        <v>3.1839305295047864</v>
      </c>
      <c r="L193" s="739">
        <f t="shared" si="7"/>
        <v>0.76003199999999993</v>
      </c>
    </row>
    <row r="194" spans="10:12" ht="15">
      <c r="J194" s="739">
        <v>0.317</v>
      </c>
      <c r="K194" s="739">
        <f t="shared" si="6"/>
        <v>3.1796326114696489</v>
      </c>
      <c r="L194" s="739">
        <f t="shared" si="7"/>
        <v>0.75968400000000003</v>
      </c>
    </row>
    <row r="195" spans="10:12" ht="15">
      <c r="J195" s="739">
        <v>0.318</v>
      </c>
      <c r="K195" s="739">
        <f t="shared" ref="K195:K258" si="8">1/(((0.357333*J195)*(1-(0.4*J195))))^0.5</f>
        <v>3.1753566278226772</v>
      </c>
      <c r="L195" s="739">
        <f t="shared" ref="L195:L258" si="9">(1-0.4*J195)*0.87</f>
        <v>0.75933600000000001</v>
      </c>
    </row>
    <row r="196" spans="10:12" ht="15">
      <c r="J196" s="739">
        <v>0.31900000000000001</v>
      </c>
      <c r="K196" s="739">
        <f t="shared" si="8"/>
        <v>3.1711024068714031</v>
      </c>
      <c r="L196" s="739">
        <f t="shared" si="9"/>
        <v>0.758988</v>
      </c>
    </row>
    <row r="197" spans="10:12" ht="15">
      <c r="J197" s="739">
        <v>0.32</v>
      </c>
      <c r="K197" s="739">
        <f t="shared" si="8"/>
        <v>3.166869778811066</v>
      </c>
      <c r="L197" s="739">
        <f t="shared" si="9"/>
        <v>0.75863999999999998</v>
      </c>
    </row>
    <row r="198" spans="10:12" ht="15">
      <c r="J198" s="739">
        <v>0.32100000000000001</v>
      </c>
      <c r="K198" s="739">
        <f t="shared" si="8"/>
        <v>3.1626585756980883</v>
      </c>
      <c r="L198" s="739">
        <f t="shared" si="9"/>
        <v>0.75829199999999997</v>
      </c>
    </row>
    <row r="199" spans="10:12" ht="15">
      <c r="J199" s="739">
        <v>0.32200000000000001</v>
      </c>
      <c r="K199" s="739">
        <f t="shared" si="8"/>
        <v>3.1584686314240038</v>
      </c>
      <c r="L199" s="739">
        <f t="shared" si="9"/>
        <v>0.75794399999999995</v>
      </c>
    </row>
    <row r="200" spans="10:12" ht="15">
      <c r="J200" s="739">
        <v>0.32300000000000001</v>
      </c>
      <c r="K200" s="739">
        <f t="shared" si="8"/>
        <v>3.1542997816898248</v>
      </c>
      <c r="L200" s="739">
        <f t="shared" si="9"/>
        <v>0.75759600000000005</v>
      </c>
    </row>
    <row r="201" spans="10:12" ht="15">
      <c r="J201" s="739">
        <v>0.32400000000000001</v>
      </c>
      <c r="K201" s="739">
        <f t="shared" si="8"/>
        <v>3.1501518639808515</v>
      </c>
      <c r="L201" s="739">
        <f t="shared" si="9"/>
        <v>0.75724799999999992</v>
      </c>
    </row>
    <row r="202" spans="10:12" ht="15">
      <c r="J202" s="739">
        <v>0.32500000000000001</v>
      </c>
      <c r="K202" s="739">
        <f t="shared" si="8"/>
        <v>3.1460247175419083</v>
      </c>
      <c r="L202" s="739">
        <f t="shared" si="9"/>
        <v>0.75690000000000002</v>
      </c>
    </row>
    <row r="203" spans="10:12" ht="15">
      <c r="J203" s="739">
        <v>0.32600000000000001</v>
      </c>
      <c r="K203" s="739">
        <f t="shared" si="8"/>
        <v>3.141918183352995</v>
      </c>
      <c r="L203" s="739">
        <f t="shared" si="9"/>
        <v>0.75655199999999989</v>
      </c>
    </row>
    <row r="204" spans="10:12" ht="15">
      <c r="J204" s="739">
        <v>0.32700000000000001</v>
      </c>
      <c r="K204" s="739">
        <f t="shared" si="8"/>
        <v>3.1378321041053487</v>
      </c>
      <c r="L204" s="739">
        <f t="shared" si="9"/>
        <v>0.75620399999999999</v>
      </c>
    </row>
    <row r="205" spans="10:12" ht="15">
      <c r="J205" s="739">
        <v>0.32800000000000001</v>
      </c>
      <c r="K205" s="739">
        <f t="shared" si="8"/>
        <v>3.1337663241779143</v>
      </c>
      <c r="L205" s="739">
        <f t="shared" si="9"/>
        <v>0.75585599999999997</v>
      </c>
    </row>
    <row r="206" spans="10:12" ht="15">
      <c r="J206" s="739">
        <v>0.32900000000000001</v>
      </c>
      <c r="K206" s="739">
        <f t="shared" si="8"/>
        <v>3.1297206896142002</v>
      </c>
      <c r="L206" s="739">
        <f t="shared" si="9"/>
        <v>0.75550799999999996</v>
      </c>
    </row>
    <row r="207" spans="10:12" ht="15">
      <c r="J207" s="739">
        <v>0.33</v>
      </c>
      <c r="K207" s="739">
        <f t="shared" si="8"/>
        <v>3.1256950480995256</v>
      </c>
      <c r="L207" s="739">
        <f t="shared" si="9"/>
        <v>0.75515999999999994</v>
      </c>
    </row>
    <row r="208" spans="10:12" ht="15">
      <c r="J208" s="739">
        <v>0.33100000000000002</v>
      </c>
      <c r="K208" s="739">
        <f t="shared" si="8"/>
        <v>3.1216892489386483</v>
      </c>
      <c r="L208" s="739">
        <f t="shared" si="9"/>
        <v>0.75481199999999993</v>
      </c>
    </row>
    <row r="209" spans="10:12" ht="15">
      <c r="J209" s="739">
        <v>0.33200000000000002</v>
      </c>
      <c r="K209" s="739">
        <f t="shared" si="8"/>
        <v>3.1177031430337574</v>
      </c>
      <c r="L209" s="739">
        <f t="shared" si="9"/>
        <v>0.75446400000000002</v>
      </c>
    </row>
    <row r="210" spans="10:12" ht="15">
      <c r="J210" s="739">
        <v>0.33300000000000002</v>
      </c>
      <c r="K210" s="739">
        <f t="shared" si="8"/>
        <v>3.1137365828628378</v>
      </c>
      <c r="L210" s="739">
        <f t="shared" si="9"/>
        <v>0.75411600000000001</v>
      </c>
    </row>
    <row r="211" spans="10:12" ht="15">
      <c r="J211" s="739">
        <v>0.33399999999999996</v>
      </c>
      <c r="K211" s="739">
        <f t="shared" si="8"/>
        <v>3.109789422458384</v>
      </c>
      <c r="L211" s="739">
        <f t="shared" si="9"/>
        <v>0.75376799999999999</v>
      </c>
    </row>
    <row r="212" spans="10:12" ht="15">
      <c r="J212" s="739">
        <v>0.33500000000000002</v>
      </c>
      <c r="K212" s="739">
        <f t="shared" si="8"/>
        <v>3.1058615173864723</v>
      </c>
      <c r="L212" s="739">
        <f t="shared" si="9"/>
        <v>0.75341999999999998</v>
      </c>
    </row>
    <row r="213" spans="10:12" ht="15">
      <c r="J213" s="739">
        <v>0.33599999999999997</v>
      </c>
      <c r="K213" s="739">
        <f t="shared" si="8"/>
        <v>3.10195272472617</v>
      </c>
      <c r="L213" s="739">
        <f t="shared" si="9"/>
        <v>0.75307200000000007</v>
      </c>
    </row>
    <row r="214" spans="10:12" ht="15">
      <c r="J214" s="739">
        <v>0.33699999999999997</v>
      </c>
      <c r="K214" s="739">
        <f t="shared" si="8"/>
        <v>3.0980629030492826</v>
      </c>
      <c r="L214" s="739">
        <f t="shared" si="9"/>
        <v>0.75272399999999995</v>
      </c>
    </row>
    <row r="215" spans="10:12" ht="15">
      <c r="J215" s="739">
        <v>0.33799999999999997</v>
      </c>
      <c r="K215" s="739">
        <f t="shared" si="8"/>
        <v>3.0941919124004333</v>
      </c>
      <c r="L215" s="739">
        <f t="shared" si="9"/>
        <v>0.75237600000000004</v>
      </c>
    </row>
    <row r="216" spans="10:12" ht="15">
      <c r="J216" s="739">
        <v>0.33899999999999997</v>
      </c>
      <c r="K216" s="739">
        <f t="shared" si="8"/>
        <v>3.090339614277466</v>
      </c>
      <c r="L216" s="739">
        <f t="shared" si="9"/>
        <v>0.75202800000000003</v>
      </c>
    </row>
    <row r="217" spans="10:12" ht="15">
      <c r="J217" s="739">
        <v>0.34</v>
      </c>
      <c r="K217" s="739">
        <f t="shared" si="8"/>
        <v>3.0865058716121618</v>
      </c>
      <c r="L217" s="739">
        <f t="shared" si="9"/>
        <v>0.75168000000000001</v>
      </c>
    </row>
    <row r="218" spans="10:12" ht="15">
      <c r="J218" s="739">
        <v>0.34099999999999997</v>
      </c>
      <c r="K218" s="739">
        <f t="shared" si="8"/>
        <v>3.082690548751275</v>
      </c>
      <c r="L218" s="739">
        <f t="shared" si="9"/>
        <v>0.751332</v>
      </c>
    </row>
    <row r="219" spans="10:12" ht="15">
      <c r="J219" s="739">
        <v>0.34199999999999997</v>
      </c>
      <c r="K219" s="739">
        <f t="shared" si="8"/>
        <v>3.0788935114378657</v>
      </c>
      <c r="L219" s="739">
        <f t="shared" si="9"/>
        <v>0.75098399999999998</v>
      </c>
    </row>
    <row r="220" spans="10:12" ht="15">
      <c r="J220" s="739">
        <v>0.34299999999999997</v>
      </c>
      <c r="K220" s="739">
        <f t="shared" si="8"/>
        <v>3.0751146267929372</v>
      </c>
      <c r="L220" s="739">
        <f t="shared" si="9"/>
        <v>0.75063599999999997</v>
      </c>
    </row>
    <row r="221" spans="10:12" ht="15">
      <c r="J221" s="739">
        <v>0.34399999999999997</v>
      </c>
      <c r="K221" s="739">
        <f t="shared" si="8"/>
        <v>3.0713537632973726</v>
      </c>
      <c r="L221" s="739">
        <f t="shared" si="9"/>
        <v>0.75028800000000007</v>
      </c>
    </row>
    <row r="222" spans="10:12" ht="15">
      <c r="J222" s="739">
        <v>0.34499999999999997</v>
      </c>
      <c r="K222" s="739">
        <f t="shared" si="8"/>
        <v>3.0676107907741481</v>
      </c>
      <c r="L222" s="739">
        <f t="shared" si="9"/>
        <v>0.74993999999999994</v>
      </c>
    </row>
    <row r="223" spans="10:12" ht="15">
      <c r="J223" s="739">
        <v>0.34599999999999997</v>
      </c>
      <c r="K223" s="739">
        <f t="shared" si="8"/>
        <v>3.0638855803708371</v>
      </c>
      <c r="L223" s="739">
        <f t="shared" si="9"/>
        <v>0.74959200000000004</v>
      </c>
    </row>
    <row r="224" spans="10:12" ht="15">
      <c r="J224" s="739">
        <v>0.34699999999999998</v>
      </c>
      <c r="K224" s="739">
        <f t="shared" si="8"/>
        <v>3.060178004542395</v>
      </c>
      <c r="L224" s="739">
        <f t="shared" si="9"/>
        <v>0.74924400000000002</v>
      </c>
    </row>
    <row r="225" spans="10:12" ht="15">
      <c r="J225" s="739">
        <v>0.34799999999999998</v>
      </c>
      <c r="K225" s="739">
        <f t="shared" si="8"/>
        <v>3.0564879370342073</v>
      </c>
      <c r="L225" s="739">
        <f t="shared" si="9"/>
        <v>0.74889600000000001</v>
      </c>
    </row>
    <row r="226" spans="10:12" ht="15">
      <c r="J226" s="739">
        <v>0.34899999999999998</v>
      </c>
      <c r="K226" s="739">
        <f t="shared" si="8"/>
        <v>3.0528152528654164</v>
      </c>
      <c r="L226" s="739">
        <f t="shared" si="9"/>
        <v>0.74854799999999999</v>
      </c>
    </row>
    <row r="227" spans="10:12" ht="15">
      <c r="J227" s="739">
        <v>0.35</v>
      </c>
      <c r="K227" s="739">
        <f t="shared" si="8"/>
        <v>3.0491598283124999</v>
      </c>
      <c r="L227" s="739">
        <f t="shared" si="9"/>
        <v>0.74819999999999998</v>
      </c>
    </row>
    <row r="228" spans="10:12" ht="15">
      <c r="J228" s="739">
        <v>0.35099999999999998</v>
      </c>
      <c r="K228" s="739">
        <f t="shared" si="8"/>
        <v>3.0455215408931169</v>
      </c>
      <c r="L228" s="739">
        <f t="shared" si="9"/>
        <v>0.74785200000000007</v>
      </c>
    </row>
    <row r="229" spans="10:12" ht="15">
      <c r="J229" s="739">
        <v>0.35199999999999998</v>
      </c>
      <c r="K229" s="739">
        <f t="shared" si="8"/>
        <v>3.0419002693501991</v>
      </c>
      <c r="L229" s="739">
        <f t="shared" si="9"/>
        <v>0.74750399999999995</v>
      </c>
    </row>
    <row r="230" spans="10:12" ht="15">
      <c r="J230" s="739">
        <v>0.35299999999999998</v>
      </c>
      <c r="K230" s="739">
        <f t="shared" si="8"/>
        <v>3.0382958936362972</v>
      </c>
      <c r="L230" s="739">
        <f t="shared" si="9"/>
        <v>0.74715600000000004</v>
      </c>
    </row>
    <row r="231" spans="10:12" ht="15">
      <c r="J231" s="739">
        <v>0.35399999999999998</v>
      </c>
      <c r="K231" s="739">
        <f t="shared" si="8"/>
        <v>3.0347082948981621</v>
      </c>
      <c r="L231" s="739">
        <f t="shared" si="9"/>
        <v>0.74680800000000003</v>
      </c>
    </row>
    <row r="232" spans="10:12" ht="15">
      <c r="J232" s="739">
        <v>0.35499999999999998</v>
      </c>
      <c r="K232" s="739">
        <f t="shared" si="8"/>
        <v>3.0311373554615781</v>
      </c>
      <c r="L232" s="739">
        <f t="shared" si="9"/>
        <v>0.74646000000000001</v>
      </c>
    </row>
    <row r="233" spans="10:12" ht="15">
      <c r="J233" s="739">
        <v>0.35599999999999998</v>
      </c>
      <c r="K233" s="739">
        <f t="shared" si="8"/>
        <v>3.0275829588164158</v>
      </c>
      <c r="L233" s="739">
        <f t="shared" si="9"/>
        <v>0.746112</v>
      </c>
    </row>
    <row r="234" spans="10:12" ht="15">
      <c r="J234" s="739">
        <v>0.35699999999999998</v>
      </c>
      <c r="K234" s="739">
        <f t="shared" si="8"/>
        <v>3.0240449896019332</v>
      </c>
      <c r="L234" s="739">
        <f t="shared" si="9"/>
        <v>0.74576399999999998</v>
      </c>
    </row>
    <row r="235" spans="10:12" ht="15">
      <c r="J235" s="739">
        <v>0.35799999999999998</v>
      </c>
      <c r="K235" s="739">
        <f t="shared" si="8"/>
        <v>3.020523333592283</v>
      </c>
      <c r="L235" s="739">
        <f t="shared" si="9"/>
        <v>0.74541599999999997</v>
      </c>
    </row>
    <row r="236" spans="10:12" ht="15">
      <c r="J236" s="739">
        <v>0.35899999999999999</v>
      </c>
      <c r="K236" s="739">
        <f t="shared" si="8"/>
        <v>3.0170178776822607</v>
      </c>
      <c r="L236" s="739">
        <f t="shared" si="9"/>
        <v>0.74506800000000006</v>
      </c>
    </row>
    <row r="237" spans="10:12" ht="15">
      <c r="J237" s="739">
        <v>0.36</v>
      </c>
      <c r="K237" s="739">
        <f t="shared" si="8"/>
        <v>3.01352850987326</v>
      </c>
      <c r="L237" s="739">
        <f t="shared" si="9"/>
        <v>0.74471999999999994</v>
      </c>
    </row>
    <row r="238" spans="10:12" ht="15">
      <c r="J238" s="739">
        <v>0.36099999999999999</v>
      </c>
      <c r="K238" s="739">
        <f t="shared" si="8"/>
        <v>3.0100551192594476</v>
      </c>
      <c r="L238" s="739">
        <f t="shared" si="9"/>
        <v>0.74437200000000003</v>
      </c>
    </row>
    <row r="239" spans="10:12" ht="15">
      <c r="J239" s="739">
        <v>0.36199999999999999</v>
      </c>
      <c r="K239" s="739">
        <f t="shared" si="8"/>
        <v>3.0065975960141436</v>
      </c>
      <c r="L239" s="739">
        <f t="shared" si="9"/>
        <v>0.74402399999999991</v>
      </c>
    </row>
    <row r="240" spans="10:12" ht="15">
      <c r="J240" s="739">
        <v>0.36299999999999999</v>
      </c>
      <c r="K240" s="739">
        <f t="shared" si="8"/>
        <v>3.0031558313764144</v>
      </c>
      <c r="L240" s="739">
        <f t="shared" si="9"/>
        <v>0.743676</v>
      </c>
    </row>
    <row r="241" spans="10:12" ht="15">
      <c r="J241" s="739">
        <v>0.36399999999999999</v>
      </c>
      <c r="K241" s="739">
        <f t="shared" si="8"/>
        <v>2.9997297176378659</v>
      </c>
      <c r="L241" s="739">
        <f t="shared" si="9"/>
        <v>0.74332799999999999</v>
      </c>
    </row>
    <row r="242" spans="10:12" ht="15">
      <c r="J242" s="739">
        <v>0.36499999999999999</v>
      </c>
      <c r="K242" s="739">
        <f t="shared" si="8"/>
        <v>2.9963191481296341</v>
      </c>
      <c r="L242" s="739">
        <f t="shared" si="9"/>
        <v>0.74297999999999997</v>
      </c>
    </row>
    <row r="243" spans="10:12" ht="15">
      <c r="J243" s="739">
        <v>0.36599999999999999</v>
      </c>
      <c r="K243" s="739">
        <f t="shared" si="8"/>
        <v>2.9929240172095763</v>
      </c>
      <c r="L243" s="739">
        <f t="shared" si="9"/>
        <v>0.74263200000000007</v>
      </c>
    </row>
    <row r="244" spans="10:12" ht="15">
      <c r="J244" s="739">
        <v>0.36699999999999999</v>
      </c>
      <c r="K244" s="739">
        <f t="shared" si="8"/>
        <v>2.9895442202496501</v>
      </c>
      <c r="L244" s="739">
        <f t="shared" si="9"/>
        <v>0.74228399999999994</v>
      </c>
    </row>
    <row r="245" spans="10:12" ht="15">
      <c r="J245" s="739">
        <v>0.36799999999999999</v>
      </c>
      <c r="K245" s="739">
        <f t="shared" si="8"/>
        <v>2.9861796536234846</v>
      </c>
      <c r="L245" s="739">
        <f t="shared" si="9"/>
        <v>0.74193600000000004</v>
      </c>
    </row>
    <row r="246" spans="10:12" ht="15">
      <c r="J246" s="739">
        <v>0.36899999999999999</v>
      </c>
      <c r="K246" s="739">
        <f t="shared" si="8"/>
        <v>2.9828302146941348</v>
      </c>
      <c r="L246" s="739">
        <f t="shared" si="9"/>
        <v>0.74158800000000002</v>
      </c>
    </row>
    <row r="247" spans="10:12" ht="15">
      <c r="J247" s="739">
        <v>0.37</v>
      </c>
      <c r="K247" s="739">
        <f t="shared" si="8"/>
        <v>2.9794958018020212</v>
      </c>
      <c r="L247" s="739">
        <f t="shared" si="9"/>
        <v>0.74124000000000001</v>
      </c>
    </row>
    <row r="248" spans="10:12" ht="15">
      <c r="J248" s="739">
        <v>0.371</v>
      </c>
      <c r="K248" s="739">
        <f t="shared" si="8"/>
        <v>2.976176314253046</v>
      </c>
      <c r="L248" s="739">
        <f t="shared" si="9"/>
        <v>0.740892</v>
      </c>
    </row>
    <row r="249" spans="10:12" ht="15">
      <c r="J249" s="739">
        <v>0.372</v>
      </c>
      <c r="K249" s="739">
        <f t="shared" si="8"/>
        <v>2.9728716523068859</v>
      </c>
      <c r="L249" s="739">
        <f t="shared" si="9"/>
        <v>0.74054399999999998</v>
      </c>
    </row>
    <row r="250" spans="10:12" ht="15">
      <c r="J250" s="739">
        <v>0.373</v>
      </c>
      <c r="K250" s="739">
        <f t="shared" si="8"/>
        <v>2.9695817171654597</v>
      </c>
      <c r="L250" s="739">
        <f t="shared" si="9"/>
        <v>0.74019599999999997</v>
      </c>
    </row>
    <row r="251" spans="10:12" ht="15">
      <c r="J251" s="739">
        <v>0.374</v>
      </c>
      <c r="K251" s="739">
        <f t="shared" si="8"/>
        <v>2.9663064109615642</v>
      </c>
      <c r="L251" s="739">
        <f t="shared" si="9"/>
        <v>0.73984800000000006</v>
      </c>
    </row>
    <row r="252" spans="10:12" ht="15">
      <c r="J252" s="739">
        <v>0.375</v>
      </c>
      <c r="K252" s="739">
        <f t="shared" si="8"/>
        <v>2.9630456367476756</v>
      </c>
      <c r="L252" s="739">
        <f t="shared" si="9"/>
        <v>0.73949999999999994</v>
      </c>
    </row>
    <row r="253" spans="10:12" ht="15">
      <c r="J253" s="739">
        <v>0.376</v>
      </c>
      <c r="K253" s="739">
        <f t="shared" si="8"/>
        <v>2.9597992984849206</v>
      </c>
      <c r="L253" s="739">
        <f t="shared" si="9"/>
        <v>0.73915200000000003</v>
      </c>
    </row>
    <row r="254" spans="10:12" ht="15">
      <c r="J254" s="739">
        <v>0.377</v>
      </c>
      <c r="K254" s="739">
        <f t="shared" si="8"/>
        <v>2.9565673010322016</v>
      </c>
      <c r="L254" s="739">
        <f t="shared" si="9"/>
        <v>0.73880399999999991</v>
      </c>
    </row>
    <row r="255" spans="10:12" ht="15">
      <c r="J255" s="739">
        <v>0.378</v>
      </c>
      <c r="K255" s="739">
        <f t="shared" si="8"/>
        <v>2.9533495501354849</v>
      </c>
      <c r="L255" s="739">
        <f t="shared" si="9"/>
        <v>0.738456</v>
      </c>
    </row>
    <row r="256" spans="10:12" ht="15">
      <c r="J256" s="739">
        <v>0.379</v>
      </c>
      <c r="K256" s="739">
        <f t="shared" si="8"/>
        <v>2.9501459524172455</v>
      </c>
      <c r="L256" s="739">
        <f t="shared" si="9"/>
        <v>0.73810799999999999</v>
      </c>
    </row>
    <row r="257" spans="10:12" ht="15">
      <c r="J257" s="739">
        <v>0.38</v>
      </c>
      <c r="K257" s="739">
        <f t="shared" si="8"/>
        <v>2.9469564153660608</v>
      </c>
      <c r="L257" s="739">
        <f t="shared" si="9"/>
        <v>0.73775999999999997</v>
      </c>
    </row>
    <row r="258" spans="10:12" ht="15">
      <c r="J258" s="739">
        <v>0.38100000000000001</v>
      </c>
      <c r="K258" s="739">
        <f t="shared" si="8"/>
        <v>2.9437808473263578</v>
      </c>
      <c r="L258" s="739">
        <f t="shared" si="9"/>
        <v>0.73741200000000007</v>
      </c>
    </row>
    <row r="259" spans="10:12" ht="15">
      <c r="J259" s="739">
        <v>0.38200000000000001</v>
      </c>
      <c r="K259" s="739">
        <f t="shared" ref="K259:K322" si="10">1/(((0.357333*J259)*(1-(0.4*J259))))^0.5</f>
        <v>2.9406191574883089</v>
      </c>
      <c r="L259" s="739">
        <f t="shared" ref="L259:L322" si="11">(1-0.4*J259)*0.87</f>
        <v>0.73706399999999994</v>
      </c>
    </row>
    <row r="260" spans="10:12" ht="15">
      <c r="J260" s="739">
        <v>0.38300000000000001</v>
      </c>
      <c r="K260" s="739">
        <f t="shared" si="10"/>
        <v>2.9374712558778717</v>
      </c>
      <c r="L260" s="739">
        <f t="shared" si="11"/>
        <v>0.73671600000000004</v>
      </c>
    </row>
    <row r="261" spans="10:12" ht="15">
      <c r="J261" s="739">
        <v>0.38400000000000001</v>
      </c>
      <c r="K261" s="739">
        <f t="shared" si="10"/>
        <v>2.9343370533469697</v>
      </c>
      <c r="L261" s="739">
        <f t="shared" si="11"/>
        <v>0.73636800000000002</v>
      </c>
    </row>
    <row r="262" spans="10:12" ht="15">
      <c r="J262" s="739">
        <v>0.38500000000000001</v>
      </c>
      <c r="K262" s="739">
        <f t="shared" si="10"/>
        <v>2.9312164615638197</v>
      </c>
      <c r="L262" s="739">
        <f t="shared" si="11"/>
        <v>0.73602000000000001</v>
      </c>
    </row>
    <row r="263" spans="10:12" ht="15">
      <c r="J263" s="739">
        <v>0.38600000000000001</v>
      </c>
      <c r="K263" s="739">
        <f t="shared" si="10"/>
        <v>2.9281093930033881</v>
      </c>
      <c r="L263" s="739">
        <f t="shared" si="11"/>
        <v>0.73567199999999999</v>
      </c>
    </row>
    <row r="264" spans="10:12" ht="15">
      <c r="J264" s="739">
        <v>0.38700000000000001</v>
      </c>
      <c r="K264" s="739">
        <f t="shared" si="10"/>
        <v>2.9250157609379954</v>
      </c>
      <c r="L264" s="739">
        <f t="shared" si="11"/>
        <v>0.73532399999999998</v>
      </c>
    </row>
    <row r="265" spans="10:12" ht="15">
      <c r="J265" s="739">
        <v>0.38800000000000001</v>
      </c>
      <c r="K265" s="739">
        <f t="shared" si="10"/>
        <v>2.9219354794280417</v>
      </c>
      <c r="L265" s="739">
        <f t="shared" si="11"/>
        <v>0.73497599999999996</v>
      </c>
    </row>
    <row r="266" spans="10:12" ht="15">
      <c r="J266" s="739">
        <v>0.38900000000000001</v>
      </c>
      <c r="K266" s="739">
        <f t="shared" si="10"/>
        <v>2.9188684633128714</v>
      </c>
      <c r="L266" s="739">
        <f t="shared" si="11"/>
        <v>0.73462800000000006</v>
      </c>
    </row>
    <row r="267" spans="10:12" ht="15">
      <c r="J267" s="739">
        <v>0.39</v>
      </c>
      <c r="K267" s="739">
        <f t="shared" si="10"/>
        <v>2.9158146282017636</v>
      </c>
      <c r="L267" s="739">
        <f t="shared" si="11"/>
        <v>0.73427999999999993</v>
      </c>
    </row>
    <row r="268" spans="10:12" ht="15">
      <c r="J268" s="739">
        <v>0.39100000000000001</v>
      </c>
      <c r="K268" s="739">
        <f t="shared" si="10"/>
        <v>2.9127738904650529</v>
      </c>
      <c r="L268" s="739">
        <f t="shared" si="11"/>
        <v>0.73393200000000003</v>
      </c>
    </row>
    <row r="269" spans="10:12" ht="15">
      <c r="J269" s="739">
        <v>0.39200000000000002</v>
      </c>
      <c r="K269" s="739">
        <f t="shared" si="10"/>
        <v>2.909746167225371</v>
      </c>
      <c r="L269" s="739">
        <f t="shared" si="11"/>
        <v>0.7335839999999999</v>
      </c>
    </row>
    <row r="270" spans="10:12" ht="15">
      <c r="J270" s="739">
        <v>0.39300000000000002</v>
      </c>
      <c r="K270" s="739">
        <f t="shared" si="10"/>
        <v>2.9067313763490135</v>
      </c>
      <c r="L270" s="739">
        <f t="shared" si="11"/>
        <v>0.733236</v>
      </c>
    </row>
    <row r="271" spans="10:12" ht="15">
      <c r="J271" s="739">
        <v>0.39400000000000002</v>
      </c>
      <c r="K271" s="739">
        <f t="shared" si="10"/>
        <v>2.9037294364374269</v>
      </c>
      <c r="L271" s="739">
        <f t="shared" si="11"/>
        <v>0.73288799999999998</v>
      </c>
    </row>
    <row r="272" spans="10:12" ht="15">
      <c r="J272" s="739">
        <v>0.39500000000000002</v>
      </c>
      <c r="K272" s="739">
        <f t="shared" si="10"/>
        <v>2.9007402668188145</v>
      </c>
      <c r="L272" s="739">
        <f t="shared" si="11"/>
        <v>0.73253999999999997</v>
      </c>
    </row>
    <row r="273" spans="10:12" ht="15">
      <c r="J273" s="739">
        <v>0.39600000000000002</v>
      </c>
      <c r="K273" s="739">
        <f t="shared" si="10"/>
        <v>2.8977637875398607</v>
      </c>
      <c r="L273" s="739">
        <f t="shared" si="11"/>
        <v>0.73219199999999995</v>
      </c>
    </row>
    <row r="274" spans="10:12" ht="15">
      <c r="J274" s="739">
        <v>0.39700000000000002</v>
      </c>
      <c r="K274" s="739">
        <f t="shared" si="10"/>
        <v>2.8947999193575646</v>
      </c>
      <c r="L274" s="739">
        <f t="shared" si="11"/>
        <v>0.73184399999999994</v>
      </c>
    </row>
    <row r="275" spans="10:12" ht="15">
      <c r="J275" s="739">
        <v>0.39800000000000002</v>
      </c>
      <c r="K275" s="739">
        <f t="shared" si="10"/>
        <v>2.8918485837311954</v>
      </c>
      <c r="L275" s="739">
        <f t="shared" si="11"/>
        <v>0.73149600000000004</v>
      </c>
    </row>
    <row r="276" spans="10:12" ht="15">
      <c r="J276" s="739">
        <v>0.39900000000000002</v>
      </c>
      <c r="K276" s="739">
        <f t="shared" si="10"/>
        <v>2.8889097028143507</v>
      </c>
      <c r="L276" s="739">
        <f t="shared" si="11"/>
        <v>0.73114800000000002</v>
      </c>
    </row>
    <row r="277" spans="10:12" ht="15">
      <c r="J277" s="739">
        <v>0.4</v>
      </c>
      <c r="K277" s="739">
        <f t="shared" si="10"/>
        <v>2.8859831994471303</v>
      </c>
      <c r="L277" s="739">
        <f t="shared" si="11"/>
        <v>0.73080000000000001</v>
      </c>
    </row>
    <row r="278" spans="10:12" ht="15">
      <c r="J278" s="739">
        <v>0.40100000000000002</v>
      </c>
      <c r="K278" s="739">
        <f t="shared" si="10"/>
        <v>2.8830689971484138</v>
      </c>
      <c r="L278" s="739">
        <f t="shared" si="11"/>
        <v>0.73045199999999999</v>
      </c>
    </row>
    <row r="279" spans="10:12" ht="15">
      <c r="J279" s="739">
        <v>0.40200000000000002</v>
      </c>
      <c r="K279" s="739">
        <f t="shared" si="10"/>
        <v>2.8801670201082445</v>
      </c>
      <c r="L279" s="739">
        <f t="shared" si="11"/>
        <v>0.73010399999999998</v>
      </c>
    </row>
    <row r="280" spans="10:12" ht="15">
      <c r="J280" s="739">
        <v>0.40300000000000002</v>
      </c>
      <c r="K280" s="739">
        <f t="shared" si="10"/>
        <v>2.8772771931803205</v>
      </c>
      <c r="L280" s="739">
        <f t="shared" si="11"/>
        <v>0.72975599999999996</v>
      </c>
    </row>
    <row r="281" spans="10:12" ht="15">
      <c r="J281" s="739">
        <v>0.40400000000000003</v>
      </c>
      <c r="K281" s="739">
        <f t="shared" si="10"/>
        <v>2.8743994418745835</v>
      </c>
      <c r="L281" s="739">
        <f t="shared" si="11"/>
        <v>0.72940800000000006</v>
      </c>
    </row>
    <row r="282" spans="10:12" ht="15">
      <c r="J282" s="739">
        <v>0.40500000000000003</v>
      </c>
      <c r="K282" s="739">
        <f t="shared" si="10"/>
        <v>2.871533692349916</v>
      </c>
      <c r="L282" s="739">
        <f t="shared" si="11"/>
        <v>0.72905999999999993</v>
      </c>
    </row>
    <row r="283" spans="10:12" ht="15">
      <c r="J283" s="739">
        <v>0.40600000000000003</v>
      </c>
      <c r="K283" s="739">
        <f t="shared" si="10"/>
        <v>2.8686798714069246</v>
      </c>
      <c r="L283" s="739">
        <f t="shared" si="11"/>
        <v>0.72871200000000003</v>
      </c>
    </row>
    <row r="284" spans="10:12" ht="15">
      <c r="J284" s="739">
        <v>0.40700000000000003</v>
      </c>
      <c r="K284" s="739">
        <f t="shared" si="10"/>
        <v>2.8658379064808384</v>
      </c>
      <c r="L284" s="739">
        <f t="shared" si="11"/>
        <v>0.7283639999999999</v>
      </c>
    </row>
    <row r="285" spans="10:12" ht="15">
      <c r="J285" s="739">
        <v>0.40800000000000003</v>
      </c>
      <c r="K285" s="739">
        <f t="shared" si="10"/>
        <v>2.8630077256344855</v>
      </c>
      <c r="L285" s="739">
        <f t="shared" si="11"/>
        <v>0.728016</v>
      </c>
    </row>
    <row r="286" spans="10:12" ht="15">
      <c r="J286" s="739">
        <v>0.40900000000000003</v>
      </c>
      <c r="K286" s="739">
        <f t="shared" si="10"/>
        <v>2.8601892575513799</v>
      </c>
      <c r="L286" s="739">
        <f t="shared" si="11"/>
        <v>0.72766799999999998</v>
      </c>
    </row>
    <row r="287" spans="10:12" ht="15">
      <c r="J287" s="739">
        <v>0.41</v>
      </c>
      <c r="K287" s="739">
        <f t="shared" si="10"/>
        <v>2.8573824315288889</v>
      </c>
      <c r="L287" s="739">
        <f t="shared" si="11"/>
        <v>0.72731999999999997</v>
      </c>
    </row>
    <row r="288" spans="10:12" ht="15">
      <c r="J288" s="739">
        <v>0.41100000000000003</v>
      </c>
      <c r="K288" s="739">
        <f t="shared" si="10"/>
        <v>2.8545871774715006</v>
      </c>
      <c r="L288" s="739">
        <f t="shared" si="11"/>
        <v>0.72697199999999995</v>
      </c>
    </row>
    <row r="289" spans="10:12" ht="15">
      <c r="J289" s="739">
        <v>0.41200000000000003</v>
      </c>
      <c r="K289" s="739">
        <f t="shared" si="10"/>
        <v>2.8518034258841776</v>
      </c>
      <c r="L289" s="739">
        <f t="shared" si="11"/>
        <v>0.72662399999999994</v>
      </c>
    </row>
    <row r="290" spans="10:12" ht="15">
      <c r="J290" s="739">
        <v>0.41300000000000003</v>
      </c>
      <c r="K290" s="739">
        <f t="shared" si="10"/>
        <v>2.8490311078658004</v>
      </c>
      <c r="L290" s="739">
        <f t="shared" si="11"/>
        <v>0.72627600000000003</v>
      </c>
    </row>
    <row r="291" spans="10:12" ht="15">
      <c r="J291" s="739">
        <v>0.41399999999999998</v>
      </c>
      <c r="K291" s="739">
        <f t="shared" si="10"/>
        <v>2.8462701551026952</v>
      </c>
      <c r="L291" s="739">
        <f t="shared" si="11"/>
        <v>0.72592800000000002</v>
      </c>
    </row>
    <row r="292" spans="10:12" ht="15">
      <c r="J292" s="739">
        <v>0.41499999999999998</v>
      </c>
      <c r="K292" s="739">
        <f t="shared" si="10"/>
        <v>2.8435204998622554</v>
      </c>
      <c r="L292" s="739">
        <f t="shared" si="11"/>
        <v>0.72558</v>
      </c>
    </row>
    <row r="293" spans="10:12" ht="15">
      <c r="J293" s="739">
        <v>0.41599999999999998</v>
      </c>
      <c r="K293" s="739">
        <f t="shared" si="10"/>
        <v>2.8407820749866364</v>
      </c>
      <c r="L293" s="739">
        <f t="shared" si="11"/>
        <v>0.72523199999999999</v>
      </c>
    </row>
    <row r="294" spans="10:12" ht="15">
      <c r="J294" s="739">
        <v>0.41699999999999998</v>
      </c>
      <c r="K294" s="739">
        <f t="shared" si="10"/>
        <v>2.8380548138865471</v>
      </c>
      <c r="L294" s="739">
        <f t="shared" si="11"/>
        <v>0.72488399999999997</v>
      </c>
    </row>
    <row r="295" spans="10:12" ht="15">
      <c r="J295" s="739">
        <v>0.41799999999999998</v>
      </c>
      <c r="K295" s="739">
        <f t="shared" si="10"/>
        <v>2.8353386505351077</v>
      </c>
      <c r="L295" s="739">
        <f t="shared" si="11"/>
        <v>0.72453599999999996</v>
      </c>
    </row>
    <row r="296" spans="10:12" ht="15">
      <c r="J296" s="739">
        <v>0.41899999999999998</v>
      </c>
      <c r="K296" s="739">
        <f t="shared" si="10"/>
        <v>2.8326335194618042</v>
      </c>
      <c r="L296" s="739">
        <f t="shared" si="11"/>
        <v>0.72418800000000005</v>
      </c>
    </row>
    <row r="297" spans="10:12" ht="15">
      <c r="J297" s="739">
        <v>0.42</v>
      </c>
      <c r="K297" s="739">
        <f t="shared" si="10"/>
        <v>2.8299393557465109</v>
      </c>
      <c r="L297" s="739">
        <f t="shared" si="11"/>
        <v>0.72383999999999993</v>
      </c>
    </row>
    <row r="298" spans="10:12" ht="15">
      <c r="J298" s="739">
        <v>0.42099999999999999</v>
      </c>
      <c r="K298" s="739">
        <f t="shared" si="10"/>
        <v>2.8272560950135954</v>
      </c>
      <c r="L298" s="739">
        <f t="shared" si="11"/>
        <v>0.72349200000000002</v>
      </c>
    </row>
    <row r="299" spans="10:12" ht="15">
      <c r="J299" s="739">
        <v>0.42199999999999999</v>
      </c>
      <c r="K299" s="739">
        <f t="shared" si="10"/>
        <v>2.8245836734260994</v>
      </c>
      <c r="L299" s="739">
        <f t="shared" si="11"/>
        <v>0.7231439999999999</v>
      </c>
    </row>
    <row r="300" spans="10:12" ht="15">
      <c r="J300" s="739">
        <v>0.42299999999999999</v>
      </c>
      <c r="K300" s="739">
        <f t="shared" si="10"/>
        <v>2.8219220276799994</v>
      </c>
      <c r="L300" s="739">
        <f t="shared" si="11"/>
        <v>0.72279599999999999</v>
      </c>
    </row>
    <row r="301" spans="10:12" ht="15">
      <c r="J301" s="739">
        <v>0.42399999999999999</v>
      </c>
      <c r="K301" s="739">
        <f t="shared" si="10"/>
        <v>2.8192710949985358</v>
      </c>
      <c r="L301" s="739">
        <f t="shared" si="11"/>
        <v>0.72244799999999998</v>
      </c>
    </row>
    <row r="302" spans="10:12" ht="15">
      <c r="J302" s="739">
        <v>0.42499999999999999</v>
      </c>
      <c r="K302" s="739">
        <f t="shared" si="10"/>
        <v>2.816630813126618</v>
      </c>
      <c r="L302" s="739">
        <f t="shared" si="11"/>
        <v>0.72209999999999996</v>
      </c>
    </row>
    <row r="303" spans="10:12" ht="15">
      <c r="J303" s="739">
        <v>0.42599999999999999</v>
      </c>
      <c r="K303" s="739">
        <f t="shared" si="10"/>
        <v>2.814001120325305</v>
      </c>
      <c r="L303" s="739">
        <f t="shared" si="11"/>
        <v>0.72175199999999995</v>
      </c>
    </row>
    <row r="304" spans="10:12" ht="15">
      <c r="J304" s="739">
        <v>0.42699999999999999</v>
      </c>
      <c r="K304" s="739">
        <f t="shared" si="10"/>
        <v>2.8113819553663548</v>
      </c>
      <c r="L304" s="739">
        <f t="shared" si="11"/>
        <v>0.72140399999999993</v>
      </c>
    </row>
    <row r="305" spans="10:12" ht="15">
      <c r="J305" s="739">
        <v>0.42799999999999999</v>
      </c>
      <c r="K305" s="739">
        <f t="shared" si="10"/>
        <v>2.8087732575268398</v>
      </c>
      <c r="L305" s="739">
        <f t="shared" si="11"/>
        <v>0.72105600000000003</v>
      </c>
    </row>
    <row r="306" spans="10:12" ht="15">
      <c r="J306" s="739">
        <v>0.42899999999999999</v>
      </c>
      <c r="K306" s="739">
        <f t="shared" si="10"/>
        <v>2.8061749665838387</v>
      </c>
      <c r="L306" s="739">
        <f t="shared" si="11"/>
        <v>0.72070800000000002</v>
      </c>
    </row>
    <row r="307" spans="10:12" ht="15">
      <c r="J307" s="739">
        <v>0.43</v>
      </c>
      <c r="K307" s="739">
        <f t="shared" si="10"/>
        <v>2.8035870228091961</v>
      </c>
      <c r="L307" s="739">
        <f t="shared" si="11"/>
        <v>0.72036</v>
      </c>
    </row>
    <row r="308" spans="10:12" ht="15">
      <c r="J308" s="739">
        <v>0.43099999999999999</v>
      </c>
      <c r="K308" s="739">
        <f t="shared" si="10"/>
        <v>2.8010093669643377</v>
      </c>
      <c r="L308" s="739">
        <f t="shared" si="11"/>
        <v>0.72001199999999999</v>
      </c>
    </row>
    <row r="309" spans="10:12" ht="15">
      <c r="J309" s="739">
        <v>0.432</v>
      </c>
      <c r="K309" s="739">
        <f t="shared" si="10"/>
        <v>2.7984419402951706</v>
      </c>
      <c r="L309" s="739">
        <f t="shared" si="11"/>
        <v>0.71966399999999997</v>
      </c>
    </row>
    <row r="310" spans="10:12" ht="15">
      <c r="J310" s="739">
        <v>0.433</v>
      </c>
      <c r="K310" s="739">
        <f t="shared" si="10"/>
        <v>2.7958846845270289</v>
      </c>
      <c r="L310" s="739">
        <f t="shared" si="11"/>
        <v>0.71931599999999996</v>
      </c>
    </row>
    <row r="311" spans="10:12" ht="15">
      <c r="J311" s="739">
        <v>0.434</v>
      </c>
      <c r="K311" s="739">
        <f t="shared" si="10"/>
        <v>2.7933375418597</v>
      </c>
      <c r="L311" s="739">
        <f t="shared" si="11"/>
        <v>0.71896800000000005</v>
      </c>
    </row>
    <row r="312" spans="10:12" ht="15">
      <c r="J312" s="739">
        <v>0.435</v>
      </c>
      <c r="K312" s="739">
        <f t="shared" si="10"/>
        <v>2.7908004549625023</v>
      </c>
      <c r="L312" s="739">
        <f t="shared" si="11"/>
        <v>0.71861999999999993</v>
      </c>
    </row>
    <row r="313" spans="10:12" ht="15">
      <c r="J313" s="739">
        <v>0.436</v>
      </c>
      <c r="K313" s="739">
        <f t="shared" si="10"/>
        <v>2.7882733669694306</v>
      </c>
      <c r="L313" s="739">
        <f t="shared" si="11"/>
        <v>0.71827200000000002</v>
      </c>
    </row>
    <row r="314" spans="10:12" ht="15">
      <c r="J314" s="739">
        <v>0.437</v>
      </c>
      <c r="K314" s="739">
        <f t="shared" si="10"/>
        <v>2.7857562214743625</v>
      </c>
      <c r="L314" s="739">
        <f t="shared" si="11"/>
        <v>0.7179239999999999</v>
      </c>
    </row>
    <row r="315" spans="10:12" ht="15">
      <c r="J315" s="739">
        <v>0.438</v>
      </c>
      <c r="K315" s="739">
        <f t="shared" si="10"/>
        <v>2.7832489625263244</v>
      </c>
      <c r="L315" s="739">
        <f t="shared" si="11"/>
        <v>0.71757599999999999</v>
      </c>
    </row>
    <row r="316" spans="10:12" ht="15">
      <c r="J316" s="739">
        <v>0.439</v>
      </c>
      <c r="K316" s="739">
        <f t="shared" si="10"/>
        <v>2.7807515346248146</v>
      </c>
      <c r="L316" s="739">
        <f t="shared" si="11"/>
        <v>0.71722799999999998</v>
      </c>
    </row>
    <row r="317" spans="10:12" ht="15">
      <c r="J317" s="739">
        <v>0.44</v>
      </c>
      <c r="K317" s="739">
        <f t="shared" si="10"/>
        <v>2.7782638827151915</v>
      </c>
      <c r="L317" s="739">
        <f t="shared" si="11"/>
        <v>0.71687999999999996</v>
      </c>
    </row>
    <row r="318" spans="10:12" ht="15">
      <c r="J318" s="739">
        <v>0.441</v>
      </c>
      <c r="K318" s="739">
        <f t="shared" si="10"/>
        <v>2.7757859521841106</v>
      </c>
      <c r="L318" s="739">
        <f t="shared" si="11"/>
        <v>0.71653199999999995</v>
      </c>
    </row>
    <row r="319" spans="10:12" ht="15">
      <c r="J319" s="739">
        <v>0.442</v>
      </c>
      <c r="K319" s="739">
        <f t="shared" si="10"/>
        <v>2.7733176888550268</v>
      </c>
      <c r="L319" s="739">
        <f t="shared" si="11"/>
        <v>0.71618399999999993</v>
      </c>
    </row>
    <row r="320" spans="10:12" ht="15">
      <c r="J320" s="739">
        <v>0.443</v>
      </c>
      <c r="K320" s="739">
        <f t="shared" si="10"/>
        <v>2.7708590389837449</v>
      </c>
      <c r="L320" s="739">
        <f t="shared" si="11"/>
        <v>0.71583600000000003</v>
      </c>
    </row>
    <row r="321" spans="10:12" ht="15">
      <c r="J321" s="739">
        <v>0.44400000000000001</v>
      </c>
      <c r="K321" s="739">
        <f t="shared" si="10"/>
        <v>2.7684099492540355</v>
      </c>
      <c r="L321" s="739">
        <f t="shared" si="11"/>
        <v>0.71548800000000001</v>
      </c>
    </row>
    <row r="322" spans="10:12" ht="15">
      <c r="J322" s="739">
        <v>0.44500000000000001</v>
      </c>
      <c r="K322" s="739">
        <f t="shared" si="10"/>
        <v>2.765970366773292</v>
      </c>
      <c r="L322" s="739">
        <f t="shared" si="11"/>
        <v>0.71514</v>
      </c>
    </row>
    <row r="323" spans="10:12" ht="15">
      <c r="J323" s="739">
        <v>0.44600000000000001</v>
      </c>
      <c r="K323" s="739">
        <f t="shared" ref="K323:K377" si="12">1/(((0.357333*J323)*(1-(0.4*J323))))^0.5</f>
        <v>2.7635402390682544</v>
      </c>
      <c r="L323" s="739">
        <f t="shared" ref="L323:L377" si="13">(1-0.4*J323)*0.87</f>
        <v>0.71479199999999998</v>
      </c>
    </row>
    <row r="324" spans="10:12" ht="15">
      <c r="J324" s="739">
        <v>0.44700000000000001</v>
      </c>
      <c r="K324" s="739">
        <f t="shared" si="12"/>
        <v>2.761119514080776</v>
      </c>
      <c r="L324" s="739">
        <f t="shared" si="13"/>
        <v>0.71444399999999997</v>
      </c>
    </row>
    <row r="325" spans="10:12" ht="15">
      <c r="J325" s="739">
        <v>0.44800000000000001</v>
      </c>
      <c r="K325" s="739">
        <f t="shared" si="12"/>
        <v>2.7587081401636468</v>
      </c>
      <c r="L325" s="739">
        <f t="shared" si="13"/>
        <v>0.71409599999999995</v>
      </c>
    </row>
    <row r="326" spans="10:12" ht="15">
      <c r="J326" s="739">
        <v>0.44900000000000001</v>
      </c>
      <c r="K326" s="739">
        <f t="shared" si="12"/>
        <v>2.75630606607647</v>
      </c>
      <c r="L326" s="739">
        <f t="shared" si="13"/>
        <v>0.71374800000000005</v>
      </c>
    </row>
    <row r="327" spans="10:12" ht="15">
      <c r="J327" s="739">
        <v>0.45</v>
      </c>
      <c r="K327" s="739">
        <f t="shared" si="12"/>
        <v>2.7539132409815821</v>
      </c>
      <c r="L327" s="739">
        <f t="shared" si="13"/>
        <v>0.71339999999999992</v>
      </c>
    </row>
    <row r="328" spans="10:12" ht="15">
      <c r="J328" s="739">
        <v>0.45100000000000001</v>
      </c>
      <c r="K328" s="739">
        <f t="shared" si="12"/>
        <v>2.751529614440031</v>
      </c>
      <c r="L328" s="739">
        <f t="shared" si="13"/>
        <v>0.71305200000000002</v>
      </c>
    </row>
    <row r="329" spans="10:12" ht="15">
      <c r="J329" s="739">
        <v>0.45200000000000001</v>
      </c>
      <c r="K329" s="739">
        <f t="shared" si="12"/>
        <v>2.7491551364075968</v>
      </c>
      <c r="L329" s="739">
        <f t="shared" si="13"/>
        <v>0.71270399999999989</v>
      </c>
    </row>
    <row r="330" spans="10:12" ht="15">
      <c r="J330" s="739">
        <v>0.45300000000000001</v>
      </c>
      <c r="K330" s="739">
        <f t="shared" si="12"/>
        <v>2.7467897572308657</v>
      </c>
      <c r="L330" s="739">
        <f t="shared" si="13"/>
        <v>0.71235599999999999</v>
      </c>
    </row>
    <row r="331" spans="10:12" ht="15">
      <c r="J331" s="739">
        <v>0.45400000000000001</v>
      </c>
      <c r="K331" s="739">
        <f t="shared" si="12"/>
        <v>2.7444334276433486</v>
      </c>
      <c r="L331" s="739">
        <f t="shared" si="13"/>
        <v>0.71200799999999997</v>
      </c>
    </row>
    <row r="332" spans="10:12" ht="15">
      <c r="J332" s="739">
        <v>0.45500000000000002</v>
      </c>
      <c r="K332" s="739">
        <f t="shared" si="12"/>
        <v>2.7420860987616469</v>
      </c>
      <c r="L332" s="739">
        <f t="shared" si="13"/>
        <v>0.71165999999999996</v>
      </c>
    </row>
    <row r="333" spans="10:12" ht="15">
      <c r="J333" s="739">
        <v>0.45600000000000002</v>
      </c>
      <c r="K333" s="739">
        <f t="shared" si="12"/>
        <v>2.7397477220816651</v>
      </c>
      <c r="L333" s="739">
        <f t="shared" si="13"/>
        <v>0.71131199999999994</v>
      </c>
    </row>
    <row r="334" spans="10:12" ht="15">
      <c r="J334" s="739">
        <v>0.45700000000000002</v>
      </c>
      <c r="K334" s="739">
        <f t="shared" si="12"/>
        <v>2.7374182494748731</v>
      </c>
      <c r="L334" s="739">
        <f t="shared" si="13"/>
        <v>0.71096399999999993</v>
      </c>
    </row>
    <row r="335" spans="10:12" ht="15">
      <c r="J335" s="739">
        <v>0.45800000000000002</v>
      </c>
      <c r="K335" s="739">
        <f t="shared" si="12"/>
        <v>2.735097633184604</v>
      </c>
      <c r="L335" s="739">
        <f t="shared" si="13"/>
        <v>0.71061600000000003</v>
      </c>
    </row>
    <row r="336" spans="10:12" ht="15">
      <c r="J336" s="739">
        <v>0.45900000000000002</v>
      </c>
      <c r="K336" s="739">
        <f t="shared" si="12"/>
        <v>2.7327858258224071</v>
      </c>
      <c r="L336" s="739">
        <f t="shared" si="13"/>
        <v>0.71026800000000001</v>
      </c>
    </row>
    <row r="337" spans="10:12" ht="15">
      <c r="J337" s="739">
        <v>0.46</v>
      </c>
      <c r="K337" s="739">
        <f t="shared" si="12"/>
        <v>2.7304827803644378</v>
      </c>
      <c r="L337" s="739">
        <f t="shared" si="13"/>
        <v>0.70992</v>
      </c>
    </row>
    <row r="338" spans="10:12" ht="15">
      <c r="J338" s="739">
        <v>0.46100000000000002</v>
      </c>
      <c r="K338" s="739">
        <f t="shared" si="12"/>
        <v>2.7281884501478908</v>
      </c>
      <c r="L338" s="739">
        <f t="shared" si="13"/>
        <v>0.70957199999999998</v>
      </c>
    </row>
    <row r="339" spans="10:12" ht="15">
      <c r="J339" s="739">
        <v>0.46200000000000002</v>
      </c>
      <c r="K339" s="739">
        <f t="shared" si="12"/>
        <v>2.7259027888674821</v>
      </c>
      <c r="L339" s="739">
        <f t="shared" si="13"/>
        <v>0.70922399999999997</v>
      </c>
    </row>
    <row r="340" spans="10:12" ht="15">
      <c r="J340" s="739">
        <v>0.46300000000000002</v>
      </c>
      <c r="K340" s="739">
        <f t="shared" si="12"/>
        <v>2.7236257505719621</v>
      </c>
      <c r="L340" s="739">
        <f t="shared" si="13"/>
        <v>0.70887599999999995</v>
      </c>
    </row>
    <row r="341" spans="10:12" ht="15">
      <c r="J341" s="739">
        <v>0.46400000000000002</v>
      </c>
      <c r="K341" s="739">
        <f t="shared" si="12"/>
        <v>2.7213572896606828</v>
      </c>
      <c r="L341" s="739">
        <f t="shared" si="13"/>
        <v>0.70852800000000005</v>
      </c>
    </row>
    <row r="342" spans="10:12" ht="15">
      <c r="J342" s="739">
        <v>0.46500000000000002</v>
      </c>
      <c r="K342" s="739">
        <f t="shared" si="12"/>
        <v>2.7190973608801969</v>
      </c>
      <c r="L342" s="739">
        <f t="shared" si="13"/>
        <v>0.70817999999999992</v>
      </c>
    </row>
    <row r="343" spans="10:12" ht="15">
      <c r="J343" s="739">
        <v>0.46600000000000003</v>
      </c>
      <c r="K343" s="739">
        <f t="shared" si="12"/>
        <v>2.7168459193208965</v>
      </c>
      <c r="L343" s="739">
        <f t="shared" si="13"/>
        <v>0.70783200000000002</v>
      </c>
    </row>
    <row r="344" spans="10:12" ht="15">
      <c r="J344" s="739">
        <v>0.46700000000000003</v>
      </c>
      <c r="K344" s="739">
        <f t="shared" si="12"/>
        <v>2.714602920413701</v>
      </c>
      <c r="L344" s="739">
        <f t="shared" si="13"/>
        <v>0.70748399999999989</v>
      </c>
    </row>
    <row r="345" spans="10:12" ht="15">
      <c r="J345" s="739">
        <v>0.46800000000000003</v>
      </c>
      <c r="K345" s="739">
        <f t="shared" si="12"/>
        <v>2.7123683199267696</v>
      </c>
      <c r="L345" s="739">
        <f t="shared" si="13"/>
        <v>0.70713599999999999</v>
      </c>
    </row>
    <row r="346" spans="10:12" ht="15">
      <c r="J346" s="739">
        <v>0.46900000000000003</v>
      </c>
      <c r="K346" s="739">
        <f t="shared" si="12"/>
        <v>2.7101420739622704</v>
      </c>
      <c r="L346" s="739">
        <f t="shared" si="13"/>
        <v>0.70678799999999997</v>
      </c>
    </row>
    <row r="347" spans="10:12" ht="15">
      <c r="J347" s="739">
        <v>0.47</v>
      </c>
      <c r="K347" s="739">
        <f t="shared" si="12"/>
        <v>2.707924138953167</v>
      </c>
      <c r="L347" s="739">
        <f t="shared" si="13"/>
        <v>0.70644000000000007</v>
      </c>
    </row>
    <row r="348" spans="10:12" ht="15">
      <c r="J348" s="739">
        <v>0.47100000000000003</v>
      </c>
      <c r="K348" s="739">
        <f t="shared" si="12"/>
        <v>2.7057144716600612</v>
      </c>
      <c r="L348" s="739">
        <f t="shared" si="13"/>
        <v>0.70609199999999994</v>
      </c>
    </row>
    <row r="349" spans="10:12" ht="15">
      <c r="J349" s="739">
        <v>0.47200000000000003</v>
      </c>
      <c r="K349" s="739">
        <f t="shared" si="12"/>
        <v>2.7035130291680614</v>
      </c>
      <c r="L349" s="739">
        <f t="shared" si="13"/>
        <v>0.70574399999999993</v>
      </c>
    </row>
    <row r="350" spans="10:12" ht="15">
      <c r="J350" s="739">
        <v>0.47300000000000003</v>
      </c>
      <c r="K350" s="739">
        <f t="shared" si="12"/>
        <v>2.7013197688836894</v>
      </c>
      <c r="L350" s="739">
        <f t="shared" si="13"/>
        <v>0.70539599999999991</v>
      </c>
    </row>
    <row r="351" spans="10:12" ht="15">
      <c r="J351" s="739">
        <v>0.47400000000000003</v>
      </c>
      <c r="K351" s="739">
        <f t="shared" si="12"/>
        <v>2.6991346485318268</v>
      </c>
      <c r="L351" s="739">
        <f t="shared" si="13"/>
        <v>0.70504800000000001</v>
      </c>
    </row>
    <row r="352" spans="10:12" ht="15">
      <c r="J352" s="739">
        <v>0.47499999999999998</v>
      </c>
      <c r="K352" s="739">
        <f t="shared" si="12"/>
        <v>2.6969576261526953</v>
      </c>
      <c r="L352" s="739">
        <f t="shared" si="13"/>
        <v>0.70469999999999999</v>
      </c>
    </row>
    <row r="353" spans="10:12" ht="15">
      <c r="J353" s="739">
        <v>0.47600000000000003</v>
      </c>
      <c r="K353" s="739">
        <f t="shared" si="12"/>
        <v>2.6947886600988666</v>
      </c>
      <c r="L353" s="739">
        <f t="shared" si="13"/>
        <v>0.70435199999999998</v>
      </c>
    </row>
    <row r="354" spans="10:12" ht="15">
      <c r="J354" s="739">
        <v>0.47699999999999998</v>
      </c>
      <c r="K354" s="739">
        <f t="shared" si="12"/>
        <v>2.6926277090323176</v>
      </c>
      <c r="L354" s="739">
        <f t="shared" si="13"/>
        <v>0.70400400000000007</v>
      </c>
    </row>
    <row r="355" spans="10:12" ht="15">
      <c r="J355" s="739">
        <v>0.47799999999999998</v>
      </c>
      <c r="K355" s="739">
        <f t="shared" si="12"/>
        <v>2.6904747319215088</v>
      </c>
      <c r="L355" s="739">
        <f t="shared" si="13"/>
        <v>0.70365599999999995</v>
      </c>
    </row>
    <row r="356" spans="10:12" ht="15">
      <c r="J356" s="739">
        <v>0.47899999999999998</v>
      </c>
      <c r="K356" s="739">
        <f t="shared" si="12"/>
        <v>2.6883296880385026</v>
      </c>
      <c r="L356" s="739">
        <f t="shared" si="13"/>
        <v>0.70330800000000004</v>
      </c>
    </row>
    <row r="357" spans="10:12" ht="15">
      <c r="J357" s="739">
        <v>0.48</v>
      </c>
      <c r="K357" s="739">
        <f t="shared" si="12"/>
        <v>2.6861925369561135</v>
      </c>
      <c r="L357" s="739">
        <f t="shared" si="13"/>
        <v>0.70296000000000003</v>
      </c>
    </row>
    <row r="358" spans="10:12" ht="15">
      <c r="J358" s="739">
        <v>0.48099999999999998</v>
      </c>
      <c r="K358" s="739">
        <f t="shared" si="12"/>
        <v>2.6840632385450918</v>
      </c>
      <c r="L358" s="739">
        <f t="shared" si="13"/>
        <v>0.70261200000000001</v>
      </c>
    </row>
    <row r="359" spans="10:12" ht="15">
      <c r="J359" s="739">
        <v>0.48199999999999998</v>
      </c>
      <c r="K359" s="739">
        <f t="shared" si="12"/>
        <v>2.681941752971333</v>
      </c>
      <c r="L359" s="739">
        <f t="shared" si="13"/>
        <v>0.702264</v>
      </c>
    </row>
    <row r="360" spans="10:12" ht="15">
      <c r="J360" s="739">
        <v>0.48299999999999998</v>
      </c>
      <c r="K360" s="739">
        <f t="shared" si="12"/>
        <v>2.6798280406931325</v>
      </c>
      <c r="L360" s="739">
        <f t="shared" si="13"/>
        <v>0.70191599999999998</v>
      </c>
    </row>
    <row r="361" spans="10:12" ht="15">
      <c r="J361" s="739">
        <v>0.48399999999999999</v>
      </c>
      <c r="K361" s="739">
        <f t="shared" si="12"/>
        <v>2.6777220624584568</v>
      </c>
      <c r="L361" s="739">
        <f t="shared" si="13"/>
        <v>0.70156799999999997</v>
      </c>
    </row>
    <row r="362" spans="10:12" ht="15">
      <c r="J362" s="739">
        <v>0.48499999999999999</v>
      </c>
      <c r="K362" s="739">
        <f t="shared" si="12"/>
        <v>2.6756237793022537</v>
      </c>
      <c r="L362" s="739">
        <f t="shared" si="13"/>
        <v>0.70122000000000007</v>
      </c>
    </row>
    <row r="363" spans="10:12" ht="15">
      <c r="J363" s="739">
        <v>0.48599999999999999</v>
      </c>
      <c r="K363" s="739">
        <f t="shared" si="12"/>
        <v>2.6735331525437958</v>
      </c>
      <c r="L363" s="739">
        <f t="shared" si="13"/>
        <v>0.70087199999999994</v>
      </c>
    </row>
    <row r="364" spans="10:12" ht="15">
      <c r="J364" s="739">
        <v>0.48699999999999999</v>
      </c>
      <c r="K364" s="739">
        <f t="shared" si="12"/>
        <v>2.6714501437840434</v>
      </c>
      <c r="L364" s="739">
        <f t="shared" si="13"/>
        <v>0.70052400000000004</v>
      </c>
    </row>
    <row r="365" spans="10:12" ht="15">
      <c r="J365" s="739">
        <v>0.48799999999999999</v>
      </c>
      <c r="K365" s="739">
        <f t="shared" si="12"/>
        <v>2.6693747149030504</v>
      </c>
      <c r="L365" s="739">
        <f t="shared" si="13"/>
        <v>0.70017599999999991</v>
      </c>
    </row>
    <row r="366" spans="10:12" ht="15">
      <c r="J366" s="739">
        <v>0.48899999999999999</v>
      </c>
      <c r="K366" s="739">
        <f t="shared" si="12"/>
        <v>2.6673068280573875</v>
      </c>
      <c r="L366" s="739">
        <f t="shared" si="13"/>
        <v>0.69982800000000001</v>
      </c>
    </row>
    <row r="367" spans="10:12" ht="15">
      <c r="J367" s="739">
        <v>0.49</v>
      </c>
      <c r="K367" s="739">
        <f t="shared" si="12"/>
        <v>2.6652464456776035</v>
      </c>
      <c r="L367" s="739">
        <f t="shared" si="13"/>
        <v>0.69947999999999999</v>
      </c>
    </row>
    <row r="368" spans="10:12" ht="15">
      <c r="J368" s="739">
        <v>0.49099999999999999</v>
      </c>
      <c r="K368" s="739">
        <f t="shared" si="12"/>
        <v>2.6631935304657084</v>
      </c>
      <c r="L368" s="739">
        <f t="shared" si="13"/>
        <v>0.69913199999999998</v>
      </c>
    </row>
    <row r="369" spans="10:12" ht="15">
      <c r="J369" s="739">
        <v>0.49199999999999999</v>
      </c>
      <c r="K369" s="739">
        <f t="shared" si="12"/>
        <v>2.6611480453926903</v>
      </c>
      <c r="L369" s="739">
        <f t="shared" si="13"/>
        <v>0.69878400000000007</v>
      </c>
    </row>
    <row r="370" spans="10:12" ht="15">
      <c r="J370" s="739">
        <v>0.49299999999999999</v>
      </c>
      <c r="K370" s="739">
        <f t="shared" si="12"/>
        <v>2.6591099536960567</v>
      </c>
      <c r="L370" s="739">
        <f t="shared" si="13"/>
        <v>0.69843599999999995</v>
      </c>
    </row>
    <row r="371" spans="10:12" ht="15">
      <c r="J371" s="739">
        <v>0.49399999999999999</v>
      </c>
      <c r="K371" s="739">
        <f t="shared" si="12"/>
        <v>2.6570792188774024</v>
      </c>
      <c r="L371" s="739">
        <f t="shared" si="13"/>
        <v>0.69808800000000004</v>
      </c>
    </row>
    <row r="372" spans="10:12" ht="15">
      <c r="J372" s="739">
        <v>0.495</v>
      </c>
      <c r="K372" s="739">
        <f t="shared" si="12"/>
        <v>2.6550558047000079</v>
      </c>
      <c r="L372" s="739">
        <f t="shared" si="13"/>
        <v>0.69774000000000003</v>
      </c>
    </row>
    <row r="373" spans="10:12" ht="15">
      <c r="J373" s="739">
        <v>0.496</v>
      </c>
      <c r="K373" s="739">
        <f t="shared" si="12"/>
        <v>2.6530396751864629</v>
      </c>
      <c r="L373" s="739">
        <f t="shared" si="13"/>
        <v>0.69739200000000001</v>
      </c>
    </row>
    <row r="374" spans="10:12" ht="15">
      <c r="J374" s="739">
        <v>0.497</v>
      </c>
      <c r="K374" s="739">
        <f t="shared" si="12"/>
        <v>2.6510307946163136</v>
      </c>
      <c r="L374" s="739">
        <f t="shared" si="13"/>
        <v>0.697044</v>
      </c>
    </row>
    <row r="375" spans="10:12" ht="15">
      <c r="J375" s="739">
        <v>0.498</v>
      </c>
      <c r="K375" s="739">
        <f t="shared" si="12"/>
        <v>2.6490291275237432</v>
      </c>
      <c r="L375" s="739">
        <f t="shared" si="13"/>
        <v>0.69669599999999998</v>
      </c>
    </row>
    <row r="376" spans="10:12" ht="15">
      <c r="J376" s="739">
        <v>0.499</v>
      </c>
      <c r="K376" s="739">
        <f t="shared" si="12"/>
        <v>2.6470346386952661</v>
      </c>
      <c r="L376" s="739">
        <f t="shared" si="13"/>
        <v>0.69634799999999997</v>
      </c>
    </row>
    <row r="377" spans="10:12" ht="15">
      <c r="J377" s="739">
        <v>0.5</v>
      </c>
      <c r="K377" s="739">
        <f t="shared" si="12"/>
        <v>2.6450472931674627</v>
      </c>
      <c r="L377" s="739">
        <f t="shared" si="13"/>
        <v>0.69600000000000006</v>
      </c>
    </row>
    <row r="378" spans="10:12" ht="15">
      <c r="J378" s="748" t="s">
        <v>671</v>
      </c>
      <c r="K378" s="748" t="s">
        <v>25</v>
      </c>
      <c r="L378" s="748" t="s">
        <v>26</v>
      </c>
    </row>
    <row r="379" spans="10:12" ht="15">
      <c r="J379" s="739">
        <f>1/(((0.357333*K379)*(1-(0.4*K379))))^0.5</f>
        <v>2.6450472931674627</v>
      </c>
      <c r="K379" s="739">
        <v>0.5</v>
      </c>
      <c r="L379" s="739">
        <f>(1-0.4*K379)*0.87</f>
        <v>0.69600000000000006</v>
      </c>
    </row>
    <row r="380" spans="10:12" ht="15">
      <c r="J380" s="739">
        <f t="shared" ref="J380:J443" si="14">1/(((0.357333*K380)*(1-(0.4*K380))))^0.5</f>
        <v>2.6470346386952661</v>
      </c>
      <c r="K380" s="739">
        <v>0.499</v>
      </c>
      <c r="L380" s="739">
        <f t="shared" ref="L380:L443" si="15">(1-0.4*K380)*0.87</f>
        <v>0.69634799999999997</v>
      </c>
    </row>
    <row r="381" spans="10:12" ht="15">
      <c r="J381" s="739">
        <f t="shared" si="14"/>
        <v>2.6490291275237432</v>
      </c>
      <c r="K381" s="739">
        <v>0.498</v>
      </c>
      <c r="L381" s="739">
        <f t="shared" si="15"/>
        <v>0.69669599999999998</v>
      </c>
    </row>
    <row r="382" spans="10:12" ht="15">
      <c r="J382" s="739">
        <f t="shared" si="14"/>
        <v>2.6510307946163136</v>
      </c>
      <c r="K382" s="739">
        <v>0.497</v>
      </c>
      <c r="L382" s="739">
        <f t="shared" si="15"/>
        <v>0.697044</v>
      </c>
    </row>
    <row r="383" spans="10:12" ht="15">
      <c r="J383" s="739">
        <f t="shared" si="14"/>
        <v>2.6530396751864629</v>
      </c>
      <c r="K383" s="739">
        <v>0.496</v>
      </c>
      <c r="L383" s="739">
        <f t="shared" si="15"/>
        <v>0.69739200000000001</v>
      </c>
    </row>
    <row r="384" spans="10:12" ht="15">
      <c r="J384" s="739">
        <f t="shared" si="14"/>
        <v>2.6550558047000079</v>
      </c>
      <c r="K384" s="739">
        <v>0.495</v>
      </c>
      <c r="L384" s="739">
        <f t="shared" si="15"/>
        <v>0.69774000000000003</v>
      </c>
    </row>
    <row r="385" spans="10:12" ht="15">
      <c r="J385" s="739">
        <f t="shared" si="14"/>
        <v>2.6570792188774024</v>
      </c>
      <c r="K385" s="739">
        <v>0.49399999999999999</v>
      </c>
      <c r="L385" s="739">
        <f t="shared" si="15"/>
        <v>0.69808800000000004</v>
      </c>
    </row>
    <row r="386" spans="10:12" ht="15">
      <c r="J386" s="739">
        <f t="shared" si="14"/>
        <v>2.6591099536960567</v>
      </c>
      <c r="K386" s="739">
        <v>0.49299999999999999</v>
      </c>
      <c r="L386" s="739">
        <f t="shared" si="15"/>
        <v>0.69843599999999995</v>
      </c>
    </row>
    <row r="387" spans="10:12" ht="15">
      <c r="J387" s="739">
        <f t="shared" si="14"/>
        <v>2.6611480453926903</v>
      </c>
      <c r="K387" s="739">
        <v>0.49199999999999999</v>
      </c>
      <c r="L387" s="739">
        <f t="shared" si="15"/>
        <v>0.69878400000000007</v>
      </c>
    </row>
    <row r="388" spans="10:12" ht="15">
      <c r="J388" s="739">
        <f t="shared" si="14"/>
        <v>2.6631935304657084</v>
      </c>
      <c r="K388" s="739">
        <v>0.49099999999999999</v>
      </c>
      <c r="L388" s="739">
        <f t="shared" si="15"/>
        <v>0.69913199999999998</v>
      </c>
    </row>
    <row r="389" spans="10:12" ht="15">
      <c r="J389" s="739">
        <f t="shared" si="14"/>
        <v>2.6652464456776035</v>
      </c>
      <c r="K389" s="739">
        <v>0.49</v>
      </c>
      <c r="L389" s="739">
        <f t="shared" si="15"/>
        <v>0.69947999999999999</v>
      </c>
    </row>
    <row r="390" spans="10:12" ht="15">
      <c r="J390" s="739">
        <f t="shared" si="14"/>
        <v>2.6673068280573875</v>
      </c>
      <c r="K390" s="739">
        <v>0.48899999999999999</v>
      </c>
      <c r="L390" s="739">
        <f t="shared" si="15"/>
        <v>0.69982800000000001</v>
      </c>
    </row>
    <row r="391" spans="10:12" ht="15">
      <c r="J391" s="739">
        <f t="shared" si="14"/>
        <v>2.6693747149030504</v>
      </c>
      <c r="K391" s="739">
        <v>0.48799999999999999</v>
      </c>
      <c r="L391" s="739">
        <f t="shared" si="15"/>
        <v>0.70017599999999991</v>
      </c>
    </row>
    <row r="392" spans="10:12" ht="15">
      <c r="J392" s="739">
        <f t="shared" si="14"/>
        <v>2.6714501437840434</v>
      </c>
      <c r="K392" s="739">
        <v>0.48699999999999999</v>
      </c>
      <c r="L392" s="739">
        <f t="shared" si="15"/>
        <v>0.70052400000000004</v>
      </c>
    </row>
    <row r="393" spans="10:12" ht="15">
      <c r="J393" s="739">
        <f t="shared" si="14"/>
        <v>2.6735331525437958</v>
      </c>
      <c r="K393" s="739">
        <v>0.48599999999999999</v>
      </c>
      <c r="L393" s="739">
        <f t="shared" si="15"/>
        <v>0.70087199999999994</v>
      </c>
    </row>
    <row r="394" spans="10:12" ht="15">
      <c r="J394" s="739">
        <f t="shared" si="14"/>
        <v>2.6756237793022537</v>
      </c>
      <c r="K394" s="739">
        <v>0.48499999999999999</v>
      </c>
      <c r="L394" s="739">
        <f t="shared" si="15"/>
        <v>0.70122000000000007</v>
      </c>
    </row>
    <row r="395" spans="10:12" ht="15">
      <c r="J395" s="739">
        <f t="shared" si="14"/>
        <v>2.6777220624584568</v>
      </c>
      <c r="K395" s="739">
        <v>0.48399999999999999</v>
      </c>
      <c r="L395" s="739">
        <f t="shared" si="15"/>
        <v>0.70156799999999997</v>
      </c>
    </row>
    <row r="396" spans="10:12" ht="15">
      <c r="J396" s="739">
        <f t="shared" si="14"/>
        <v>2.6798280406931325</v>
      </c>
      <c r="K396" s="739">
        <v>0.48299999999999998</v>
      </c>
      <c r="L396" s="739">
        <f t="shared" si="15"/>
        <v>0.70191599999999998</v>
      </c>
    </row>
    <row r="397" spans="10:12" ht="15">
      <c r="J397" s="739">
        <f t="shared" si="14"/>
        <v>2.681941752971333</v>
      </c>
      <c r="K397" s="739">
        <v>0.48199999999999998</v>
      </c>
      <c r="L397" s="739">
        <f t="shared" si="15"/>
        <v>0.702264</v>
      </c>
    </row>
    <row r="398" spans="10:12" ht="15">
      <c r="J398" s="739">
        <f t="shared" si="14"/>
        <v>2.6840632385450918</v>
      </c>
      <c r="K398" s="739">
        <v>0.48099999999999998</v>
      </c>
      <c r="L398" s="739">
        <f t="shared" si="15"/>
        <v>0.70261200000000001</v>
      </c>
    </row>
    <row r="399" spans="10:12" ht="15">
      <c r="J399" s="739">
        <f t="shared" si="14"/>
        <v>2.6861925369561135</v>
      </c>
      <c r="K399" s="739">
        <v>0.48</v>
      </c>
      <c r="L399" s="739">
        <f t="shared" si="15"/>
        <v>0.70296000000000003</v>
      </c>
    </row>
    <row r="400" spans="10:12" ht="15">
      <c r="J400" s="739">
        <f t="shared" si="14"/>
        <v>2.6883296880385026</v>
      </c>
      <c r="K400" s="739">
        <v>0.47899999999999998</v>
      </c>
      <c r="L400" s="739">
        <f t="shared" si="15"/>
        <v>0.70330800000000004</v>
      </c>
    </row>
    <row r="401" spans="10:12" ht="15">
      <c r="J401" s="739">
        <f t="shared" si="14"/>
        <v>2.6904747319215088</v>
      </c>
      <c r="K401" s="739">
        <v>0.47799999999999998</v>
      </c>
      <c r="L401" s="739">
        <f t="shared" si="15"/>
        <v>0.70365599999999995</v>
      </c>
    </row>
    <row r="402" spans="10:12" ht="15">
      <c r="J402" s="739">
        <f t="shared" si="14"/>
        <v>2.6926277090323176</v>
      </c>
      <c r="K402" s="739">
        <v>0.47699999999999998</v>
      </c>
      <c r="L402" s="739">
        <f t="shared" si="15"/>
        <v>0.70400400000000007</v>
      </c>
    </row>
    <row r="403" spans="10:12" ht="15">
      <c r="J403" s="739">
        <f t="shared" si="14"/>
        <v>2.6947886600988671</v>
      </c>
      <c r="K403" s="739">
        <v>0.47599999999999998</v>
      </c>
      <c r="L403" s="739">
        <f t="shared" si="15"/>
        <v>0.70435199999999998</v>
      </c>
    </row>
    <row r="404" spans="10:12" ht="15">
      <c r="J404" s="739">
        <f t="shared" si="14"/>
        <v>2.6969576261526953</v>
      </c>
      <c r="K404" s="739">
        <v>0.47499999999999998</v>
      </c>
      <c r="L404" s="739">
        <f t="shared" si="15"/>
        <v>0.70469999999999999</v>
      </c>
    </row>
    <row r="405" spans="10:12" ht="15">
      <c r="J405" s="739">
        <f t="shared" si="14"/>
        <v>2.6991346485318273</v>
      </c>
      <c r="K405" s="739">
        <v>0.47399999999999998</v>
      </c>
      <c r="L405" s="739">
        <f t="shared" si="15"/>
        <v>0.70504800000000001</v>
      </c>
    </row>
    <row r="406" spans="10:12" ht="15">
      <c r="J406" s="739">
        <f t="shared" si="14"/>
        <v>2.7013197688836894</v>
      </c>
      <c r="K406" s="739">
        <v>0.47299999999999998</v>
      </c>
      <c r="L406" s="739">
        <f t="shared" si="15"/>
        <v>0.70539599999999991</v>
      </c>
    </row>
    <row r="407" spans="10:12" ht="15">
      <c r="J407" s="739">
        <f t="shared" si="14"/>
        <v>2.7035130291680614</v>
      </c>
      <c r="K407" s="739">
        <v>0.47199999999999998</v>
      </c>
      <c r="L407" s="739">
        <f t="shared" si="15"/>
        <v>0.70574400000000004</v>
      </c>
    </row>
    <row r="408" spans="10:12" ht="15">
      <c r="J408" s="739">
        <f t="shared" si="14"/>
        <v>2.7057144716600612</v>
      </c>
      <c r="K408" s="739">
        <v>0.47099999999999997</v>
      </c>
      <c r="L408" s="739">
        <f t="shared" si="15"/>
        <v>0.70609199999999994</v>
      </c>
    </row>
    <row r="409" spans="10:12" ht="15">
      <c r="J409" s="739">
        <f t="shared" si="14"/>
        <v>2.707924138953167</v>
      </c>
      <c r="K409" s="739">
        <v>0.47</v>
      </c>
      <c r="L409" s="739">
        <f t="shared" si="15"/>
        <v>0.70644000000000007</v>
      </c>
    </row>
    <row r="410" spans="10:12" ht="15">
      <c r="J410" s="739">
        <f t="shared" si="14"/>
        <v>2.7101420739622704</v>
      </c>
      <c r="K410" s="739">
        <v>0.46899999999999997</v>
      </c>
      <c r="L410" s="739">
        <f t="shared" si="15"/>
        <v>0.70678799999999997</v>
      </c>
    </row>
    <row r="411" spans="10:12" ht="15">
      <c r="J411" s="739">
        <f t="shared" si="14"/>
        <v>2.7123683199267701</v>
      </c>
      <c r="K411" s="739">
        <v>0.46799999999999997</v>
      </c>
      <c r="L411" s="739">
        <f t="shared" si="15"/>
        <v>0.70713599999999999</v>
      </c>
    </row>
    <row r="412" spans="10:12" ht="15">
      <c r="J412" s="739">
        <f t="shared" si="14"/>
        <v>2.7146029204137005</v>
      </c>
      <c r="K412" s="739">
        <v>0.46699999999999997</v>
      </c>
      <c r="L412" s="739">
        <f t="shared" si="15"/>
        <v>0.707484</v>
      </c>
    </row>
    <row r="413" spans="10:12" ht="15">
      <c r="J413" s="739">
        <f t="shared" si="14"/>
        <v>2.7168459193208969</v>
      </c>
      <c r="K413" s="739">
        <v>0.46599999999999997</v>
      </c>
      <c r="L413" s="739">
        <f t="shared" si="15"/>
        <v>0.70783200000000002</v>
      </c>
    </row>
    <row r="414" spans="10:12" ht="15">
      <c r="J414" s="739">
        <f t="shared" si="14"/>
        <v>2.7190973608801969</v>
      </c>
      <c r="K414" s="739">
        <v>0.46500000000000002</v>
      </c>
      <c r="L414" s="739">
        <f t="shared" si="15"/>
        <v>0.70817999999999992</v>
      </c>
    </row>
    <row r="415" spans="10:12" ht="15">
      <c r="J415" s="739">
        <f t="shared" si="14"/>
        <v>2.7213572896606832</v>
      </c>
      <c r="K415" s="739">
        <v>0.46399999999999997</v>
      </c>
      <c r="L415" s="739">
        <f t="shared" si="15"/>
        <v>0.70852800000000005</v>
      </c>
    </row>
    <row r="416" spans="10:12" ht="15">
      <c r="J416" s="739">
        <f t="shared" si="14"/>
        <v>2.7236257505719621</v>
      </c>
      <c r="K416" s="739">
        <v>0.46300000000000002</v>
      </c>
      <c r="L416" s="739">
        <f t="shared" si="15"/>
        <v>0.70887599999999995</v>
      </c>
    </row>
    <row r="417" spans="10:12" ht="15">
      <c r="J417" s="739">
        <f t="shared" si="14"/>
        <v>2.7259027888674821</v>
      </c>
      <c r="K417" s="739">
        <v>0.46200000000000002</v>
      </c>
      <c r="L417" s="739">
        <f t="shared" si="15"/>
        <v>0.70922399999999997</v>
      </c>
    </row>
    <row r="418" spans="10:12" ht="15">
      <c r="J418" s="739">
        <f t="shared" si="14"/>
        <v>2.7281884501478908</v>
      </c>
      <c r="K418" s="739">
        <v>0.46100000000000002</v>
      </c>
      <c r="L418" s="739">
        <f t="shared" si="15"/>
        <v>0.70957199999999998</v>
      </c>
    </row>
    <row r="419" spans="10:12" ht="15">
      <c r="J419" s="739">
        <f t="shared" si="14"/>
        <v>2.7304827803644378</v>
      </c>
      <c r="K419" s="739">
        <v>0.46</v>
      </c>
      <c r="L419" s="739">
        <f t="shared" si="15"/>
        <v>0.70992</v>
      </c>
    </row>
    <row r="420" spans="10:12" ht="15">
      <c r="J420" s="739">
        <f t="shared" si="14"/>
        <v>2.7327858258224071</v>
      </c>
      <c r="K420" s="739">
        <v>0.45900000000000002</v>
      </c>
      <c r="L420" s="739">
        <f t="shared" si="15"/>
        <v>0.71026800000000001</v>
      </c>
    </row>
    <row r="421" spans="10:12" ht="15">
      <c r="J421" s="739">
        <f t="shared" si="14"/>
        <v>2.735097633184604</v>
      </c>
      <c r="K421" s="739">
        <v>0.45800000000000002</v>
      </c>
      <c r="L421" s="739">
        <f t="shared" si="15"/>
        <v>0.71061600000000003</v>
      </c>
    </row>
    <row r="422" spans="10:12" ht="15">
      <c r="J422" s="739">
        <f t="shared" si="14"/>
        <v>2.7374182494748731</v>
      </c>
      <c r="K422" s="739">
        <v>0.45700000000000002</v>
      </c>
      <c r="L422" s="739">
        <f t="shared" si="15"/>
        <v>0.71096399999999993</v>
      </c>
    </row>
    <row r="423" spans="10:12" ht="15">
      <c r="J423" s="739">
        <f t="shared" si="14"/>
        <v>2.7397477220816651</v>
      </c>
      <c r="K423" s="739">
        <v>0.45600000000000002</v>
      </c>
      <c r="L423" s="739">
        <f t="shared" si="15"/>
        <v>0.71131199999999994</v>
      </c>
    </row>
    <row r="424" spans="10:12" ht="15">
      <c r="J424" s="739">
        <f t="shared" si="14"/>
        <v>2.7420860987616469</v>
      </c>
      <c r="K424" s="739">
        <v>0.45500000000000002</v>
      </c>
      <c r="L424" s="739">
        <f t="shared" si="15"/>
        <v>0.71165999999999996</v>
      </c>
    </row>
    <row r="425" spans="10:12" ht="15">
      <c r="J425" s="739">
        <f t="shared" si="14"/>
        <v>2.7444334276433486</v>
      </c>
      <c r="K425" s="739">
        <v>0.45400000000000001</v>
      </c>
      <c r="L425" s="739">
        <f t="shared" si="15"/>
        <v>0.71200799999999997</v>
      </c>
    </row>
    <row r="426" spans="10:12" ht="15">
      <c r="J426" s="739">
        <f t="shared" si="14"/>
        <v>2.7467897572308657</v>
      </c>
      <c r="K426" s="739">
        <v>0.45300000000000001</v>
      </c>
      <c r="L426" s="739">
        <f t="shared" si="15"/>
        <v>0.71235599999999999</v>
      </c>
    </row>
    <row r="427" spans="10:12" ht="15">
      <c r="J427" s="739">
        <f t="shared" si="14"/>
        <v>2.7491551364075968</v>
      </c>
      <c r="K427" s="739">
        <v>0.45200000000000001</v>
      </c>
      <c r="L427" s="739">
        <f t="shared" si="15"/>
        <v>0.71270399999999989</v>
      </c>
    </row>
    <row r="428" spans="10:12" ht="15">
      <c r="J428" s="739">
        <f t="shared" si="14"/>
        <v>2.751529614440031</v>
      </c>
      <c r="K428" s="739">
        <v>0.45100000000000001</v>
      </c>
      <c r="L428" s="739">
        <f t="shared" si="15"/>
        <v>0.71305200000000002</v>
      </c>
    </row>
    <row r="429" spans="10:12" ht="15">
      <c r="J429" s="739">
        <f t="shared" si="14"/>
        <v>2.7539132409815821</v>
      </c>
      <c r="K429" s="739">
        <v>0.45</v>
      </c>
      <c r="L429" s="739">
        <f t="shared" si="15"/>
        <v>0.71339999999999992</v>
      </c>
    </row>
    <row r="430" spans="10:12" ht="15">
      <c r="J430" s="739">
        <f t="shared" si="14"/>
        <v>2.75630606607647</v>
      </c>
      <c r="K430" s="739">
        <v>0.44900000000000001</v>
      </c>
      <c r="L430" s="739">
        <f t="shared" si="15"/>
        <v>0.71374800000000005</v>
      </c>
    </row>
    <row r="431" spans="10:12" ht="15">
      <c r="J431" s="739">
        <f t="shared" si="14"/>
        <v>2.7587081401636468</v>
      </c>
      <c r="K431" s="739">
        <v>0.44800000000000001</v>
      </c>
      <c r="L431" s="739">
        <f t="shared" si="15"/>
        <v>0.71409599999999995</v>
      </c>
    </row>
    <row r="432" spans="10:12" ht="15">
      <c r="J432" s="739">
        <f t="shared" si="14"/>
        <v>2.761119514080776</v>
      </c>
      <c r="K432" s="739">
        <v>0.44700000000000001</v>
      </c>
      <c r="L432" s="739">
        <f t="shared" si="15"/>
        <v>0.71444399999999997</v>
      </c>
    </row>
    <row r="433" spans="10:12" ht="15">
      <c r="J433" s="739">
        <f t="shared" si="14"/>
        <v>2.7635402390682544</v>
      </c>
      <c r="K433" s="739">
        <v>0.44600000000000001</v>
      </c>
      <c r="L433" s="739">
        <f t="shared" si="15"/>
        <v>0.71479199999999998</v>
      </c>
    </row>
    <row r="434" spans="10:12" ht="15">
      <c r="J434" s="739">
        <f t="shared" si="14"/>
        <v>2.765970366773292</v>
      </c>
      <c r="K434" s="739">
        <v>0.44500000000000001</v>
      </c>
      <c r="L434" s="739">
        <f t="shared" si="15"/>
        <v>0.71514</v>
      </c>
    </row>
    <row r="435" spans="10:12" ht="15">
      <c r="J435" s="739">
        <f t="shared" si="14"/>
        <v>2.7684099492540355</v>
      </c>
      <c r="K435" s="739">
        <v>0.44400000000000001</v>
      </c>
      <c r="L435" s="739">
        <f t="shared" si="15"/>
        <v>0.71548800000000001</v>
      </c>
    </row>
    <row r="436" spans="10:12" ht="15">
      <c r="J436" s="739">
        <f t="shared" si="14"/>
        <v>2.7708590389837449</v>
      </c>
      <c r="K436" s="739">
        <v>0.443</v>
      </c>
      <c r="L436" s="739">
        <f t="shared" si="15"/>
        <v>0.71583600000000003</v>
      </c>
    </row>
    <row r="437" spans="10:12" ht="15">
      <c r="J437" s="739">
        <f t="shared" si="14"/>
        <v>2.7733176888550268</v>
      </c>
      <c r="K437" s="739">
        <v>0.442</v>
      </c>
      <c r="L437" s="739">
        <f t="shared" si="15"/>
        <v>0.71618399999999993</v>
      </c>
    </row>
    <row r="438" spans="10:12" ht="15">
      <c r="J438" s="739">
        <f t="shared" si="14"/>
        <v>2.7757859521841106</v>
      </c>
      <c r="K438" s="739">
        <v>0.441</v>
      </c>
      <c r="L438" s="739">
        <f t="shared" si="15"/>
        <v>0.71653199999999995</v>
      </c>
    </row>
    <row r="439" spans="10:12" ht="15">
      <c r="J439" s="739">
        <f t="shared" si="14"/>
        <v>2.7782638827151915</v>
      </c>
      <c r="K439" s="739">
        <v>0.44</v>
      </c>
      <c r="L439" s="739">
        <f t="shared" si="15"/>
        <v>0.71687999999999996</v>
      </c>
    </row>
    <row r="440" spans="10:12" ht="15">
      <c r="J440" s="739">
        <f t="shared" si="14"/>
        <v>2.7807515346248146</v>
      </c>
      <c r="K440" s="739">
        <v>0.439</v>
      </c>
      <c r="L440" s="739">
        <f t="shared" si="15"/>
        <v>0.71722799999999998</v>
      </c>
    </row>
    <row r="441" spans="10:12" ht="15">
      <c r="J441" s="739">
        <f t="shared" si="14"/>
        <v>2.7832489625263244</v>
      </c>
      <c r="K441" s="739">
        <v>0.438</v>
      </c>
      <c r="L441" s="739">
        <f t="shared" si="15"/>
        <v>0.71757599999999999</v>
      </c>
    </row>
    <row r="442" spans="10:12" ht="15">
      <c r="J442" s="739">
        <f t="shared" si="14"/>
        <v>2.7857562214743625</v>
      </c>
      <c r="K442" s="739">
        <v>0.437</v>
      </c>
      <c r="L442" s="739">
        <f t="shared" si="15"/>
        <v>0.7179239999999999</v>
      </c>
    </row>
    <row r="443" spans="10:12" ht="15">
      <c r="J443" s="739">
        <f t="shared" si="14"/>
        <v>2.7882733669694306</v>
      </c>
      <c r="K443" s="739">
        <v>0.436</v>
      </c>
      <c r="L443" s="739">
        <f t="shared" si="15"/>
        <v>0.71827200000000002</v>
      </c>
    </row>
    <row r="444" spans="10:12" ht="15">
      <c r="J444" s="739">
        <f t="shared" ref="J444:J507" si="16">1/(((0.357333*K444)*(1-(0.4*K444))))^0.5</f>
        <v>2.7908004549625023</v>
      </c>
      <c r="K444" s="739">
        <v>0.435</v>
      </c>
      <c r="L444" s="739">
        <f t="shared" ref="L444:L507" si="17">(1-0.4*K444)*0.87</f>
        <v>0.71861999999999993</v>
      </c>
    </row>
    <row r="445" spans="10:12" ht="15">
      <c r="J445" s="739">
        <f t="shared" si="16"/>
        <v>2.7933375418597</v>
      </c>
      <c r="K445" s="739">
        <v>0.434</v>
      </c>
      <c r="L445" s="739">
        <f t="shared" si="17"/>
        <v>0.71896800000000005</v>
      </c>
    </row>
    <row r="446" spans="10:12" ht="15">
      <c r="J446" s="739">
        <f t="shared" si="16"/>
        <v>2.7958846845270289</v>
      </c>
      <c r="K446" s="739">
        <v>0.433</v>
      </c>
      <c r="L446" s="739">
        <f t="shared" si="17"/>
        <v>0.71931599999999996</v>
      </c>
    </row>
    <row r="447" spans="10:12" ht="15">
      <c r="J447" s="739">
        <f t="shared" si="16"/>
        <v>2.7984419402951706</v>
      </c>
      <c r="K447" s="739">
        <v>0.432</v>
      </c>
      <c r="L447" s="739">
        <f t="shared" si="17"/>
        <v>0.71966399999999997</v>
      </c>
    </row>
    <row r="448" spans="10:12" ht="15">
      <c r="J448" s="739">
        <f t="shared" si="16"/>
        <v>2.8010093669643377</v>
      </c>
      <c r="K448" s="739">
        <v>0.43099999999999999</v>
      </c>
      <c r="L448" s="739">
        <f t="shared" si="17"/>
        <v>0.72001199999999999</v>
      </c>
    </row>
    <row r="449" spans="10:12" ht="15">
      <c r="J449" s="739">
        <f t="shared" si="16"/>
        <v>2.8035870228091961</v>
      </c>
      <c r="K449" s="739">
        <v>0.43</v>
      </c>
      <c r="L449" s="739">
        <f t="shared" si="17"/>
        <v>0.72036</v>
      </c>
    </row>
    <row r="450" spans="10:12" ht="15">
      <c r="J450" s="739">
        <f t="shared" si="16"/>
        <v>2.8061749665838387</v>
      </c>
      <c r="K450" s="739">
        <v>0.42899999999999999</v>
      </c>
      <c r="L450" s="739">
        <f t="shared" si="17"/>
        <v>0.72070800000000002</v>
      </c>
    </row>
    <row r="451" spans="10:12" ht="15">
      <c r="J451" s="739">
        <f t="shared" si="16"/>
        <v>2.8087732575268398</v>
      </c>
      <c r="K451" s="739">
        <v>0.42799999999999999</v>
      </c>
      <c r="L451" s="739">
        <f t="shared" si="17"/>
        <v>0.72105600000000003</v>
      </c>
    </row>
    <row r="452" spans="10:12" ht="15">
      <c r="J452" s="739">
        <f t="shared" si="16"/>
        <v>2.8113819553663548</v>
      </c>
      <c r="K452" s="739">
        <v>0.42699999999999999</v>
      </c>
      <c r="L452" s="739">
        <f t="shared" si="17"/>
        <v>0.72140399999999993</v>
      </c>
    </row>
    <row r="453" spans="10:12" ht="15">
      <c r="J453" s="739">
        <f t="shared" si="16"/>
        <v>2.814001120325305</v>
      </c>
      <c r="K453" s="739">
        <v>0.42599999999999999</v>
      </c>
      <c r="L453" s="739">
        <f t="shared" si="17"/>
        <v>0.72175199999999995</v>
      </c>
    </row>
    <row r="454" spans="10:12" ht="15">
      <c r="J454" s="739">
        <f t="shared" si="16"/>
        <v>2.816630813126618</v>
      </c>
      <c r="K454" s="739">
        <v>0.42499999999999999</v>
      </c>
      <c r="L454" s="739">
        <f t="shared" si="17"/>
        <v>0.72209999999999996</v>
      </c>
    </row>
    <row r="455" spans="10:12" ht="15">
      <c r="J455" s="739">
        <f t="shared" si="16"/>
        <v>2.8192710949985358</v>
      </c>
      <c r="K455" s="739">
        <v>0.42399999999999999</v>
      </c>
      <c r="L455" s="739">
        <f t="shared" si="17"/>
        <v>0.72244799999999998</v>
      </c>
    </row>
    <row r="456" spans="10:12" ht="15">
      <c r="J456" s="739">
        <f t="shared" si="16"/>
        <v>2.8219220276799994</v>
      </c>
      <c r="K456" s="739">
        <v>0.42299999999999999</v>
      </c>
      <c r="L456" s="739">
        <f t="shared" si="17"/>
        <v>0.72279599999999999</v>
      </c>
    </row>
    <row r="457" spans="10:12" ht="15">
      <c r="J457" s="739">
        <f t="shared" si="16"/>
        <v>2.8245836734260994</v>
      </c>
      <c r="K457" s="739">
        <v>0.42199999999999999</v>
      </c>
      <c r="L457" s="739">
        <f t="shared" si="17"/>
        <v>0.7231439999999999</v>
      </c>
    </row>
    <row r="458" spans="10:12" ht="15">
      <c r="J458" s="739">
        <f t="shared" si="16"/>
        <v>2.8272560950135954</v>
      </c>
      <c r="K458" s="739">
        <v>0.42099999999999999</v>
      </c>
      <c r="L458" s="739">
        <f t="shared" si="17"/>
        <v>0.72349200000000002</v>
      </c>
    </row>
    <row r="459" spans="10:12" ht="15">
      <c r="J459" s="739">
        <f t="shared" si="16"/>
        <v>2.8299393557465109</v>
      </c>
      <c r="K459" s="739">
        <v>0.42</v>
      </c>
      <c r="L459" s="739">
        <f t="shared" si="17"/>
        <v>0.72383999999999993</v>
      </c>
    </row>
    <row r="460" spans="10:12" ht="15">
      <c r="J460" s="739">
        <f t="shared" si="16"/>
        <v>2.8326335194618042</v>
      </c>
      <c r="K460" s="739">
        <v>0.41899999999999998</v>
      </c>
      <c r="L460" s="739">
        <f t="shared" si="17"/>
        <v>0.72418800000000005</v>
      </c>
    </row>
    <row r="461" spans="10:12" ht="15">
      <c r="J461" s="739">
        <f t="shared" si="16"/>
        <v>2.8353386505351077</v>
      </c>
      <c r="K461" s="739">
        <v>0.41799999999999998</v>
      </c>
      <c r="L461" s="739">
        <f t="shared" si="17"/>
        <v>0.72453599999999996</v>
      </c>
    </row>
    <row r="462" spans="10:12" ht="15">
      <c r="J462" s="739">
        <f t="shared" si="16"/>
        <v>2.8380548138865471</v>
      </c>
      <c r="K462" s="739">
        <v>0.41699999999999998</v>
      </c>
      <c r="L462" s="739">
        <f t="shared" si="17"/>
        <v>0.72488399999999997</v>
      </c>
    </row>
    <row r="463" spans="10:12" ht="15">
      <c r="J463" s="739">
        <f t="shared" si="16"/>
        <v>2.8407820749866364</v>
      </c>
      <c r="K463" s="739">
        <v>0.41599999999999998</v>
      </c>
      <c r="L463" s="739">
        <f t="shared" si="17"/>
        <v>0.72523199999999999</v>
      </c>
    </row>
    <row r="464" spans="10:12" ht="15">
      <c r="J464" s="739">
        <f t="shared" si="16"/>
        <v>2.8435204998622554</v>
      </c>
      <c r="K464" s="739">
        <v>0.41499999999999998</v>
      </c>
      <c r="L464" s="739">
        <f t="shared" si="17"/>
        <v>0.72558</v>
      </c>
    </row>
    <row r="465" spans="10:12" ht="15">
      <c r="J465" s="739">
        <f t="shared" si="16"/>
        <v>2.8462701551026952</v>
      </c>
      <c r="K465" s="739">
        <v>0.41399999999999998</v>
      </c>
      <c r="L465" s="739">
        <f t="shared" si="17"/>
        <v>0.72592800000000002</v>
      </c>
    </row>
    <row r="466" spans="10:12" ht="15">
      <c r="J466" s="739">
        <f t="shared" si="16"/>
        <v>2.8490311078658004</v>
      </c>
      <c r="K466" s="739">
        <v>0.41299999999999998</v>
      </c>
      <c r="L466" s="739">
        <f t="shared" si="17"/>
        <v>0.72627600000000003</v>
      </c>
    </row>
    <row r="467" spans="10:12" ht="15">
      <c r="J467" s="739">
        <f t="shared" si="16"/>
        <v>2.8518034258841776</v>
      </c>
      <c r="K467" s="739">
        <v>0.41200000000000003</v>
      </c>
      <c r="L467" s="739">
        <f t="shared" si="17"/>
        <v>0.72662399999999994</v>
      </c>
    </row>
    <row r="468" spans="10:12" ht="15">
      <c r="J468" s="739">
        <f t="shared" si="16"/>
        <v>2.8545871774715006</v>
      </c>
      <c r="K468" s="739">
        <v>0.41100000000000003</v>
      </c>
      <c r="L468" s="739">
        <f t="shared" si="17"/>
        <v>0.72697199999999995</v>
      </c>
    </row>
    <row r="469" spans="10:12" ht="15">
      <c r="J469" s="739">
        <f t="shared" si="16"/>
        <v>2.8573824315288889</v>
      </c>
      <c r="K469" s="739">
        <v>0.41</v>
      </c>
      <c r="L469" s="739">
        <f t="shared" si="17"/>
        <v>0.72731999999999997</v>
      </c>
    </row>
    <row r="470" spans="10:12" ht="15">
      <c r="J470" s="739">
        <f t="shared" si="16"/>
        <v>2.8601892575513799</v>
      </c>
      <c r="K470" s="739">
        <v>0.40900000000000003</v>
      </c>
      <c r="L470" s="739">
        <f t="shared" si="17"/>
        <v>0.72766799999999998</v>
      </c>
    </row>
    <row r="471" spans="10:12" ht="15">
      <c r="J471" s="739">
        <f t="shared" si="16"/>
        <v>2.8630077256344855</v>
      </c>
      <c r="K471" s="739">
        <v>0.40800000000000003</v>
      </c>
      <c r="L471" s="739">
        <f t="shared" si="17"/>
        <v>0.728016</v>
      </c>
    </row>
    <row r="472" spans="10:12" ht="15">
      <c r="J472" s="739">
        <f t="shared" si="16"/>
        <v>2.8658379064808384</v>
      </c>
      <c r="K472" s="739">
        <v>0.40700000000000003</v>
      </c>
      <c r="L472" s="739">
        <f t="shared" si="17"/>
        <v>0.7283639999999999</v>
      </c>
    </row>
    <row r="473" spans="10:12" ht="15">
      <c r="J473" s="739">
        <f t="shared" si="16"/>
        <v>2.8686798714069246</v>
      </c>
      <c r="K473" s="739">
        <v>0.40600000000000003</v>
      </c>
      <c r="L473" s="739">
        <f t="shared" si="17"/>
        <v>0.72871200000000003</v>
      </c>
    </row>
    <row r="474" spans="10:12" ht="15">
      <c r="J474" s="739">
        <f t="shared" si="16"/>
        <v>2.871533692349916</v>
      </c>
      <c r="K474" s="739">
        <v>0.40500000000000003</v>
      </c>
      <c r="L474" s="739">
        <f t="shared" si="17"/>
        <v>0.72905999999999993</v>
      </c>
    </row>
    <row r="475" spans="10:12" ht="15">
      <c r="J475" s="739">
        <f t="shared" si="16"/>
        <v>2.8743994418745835</v>
      </c>
      <c r="K475" s="739">
        <v>0.40400000000000003</v>
      </c>
      <c r="L475" s="739">
        <f t="shared" si="17"/>
        <v>0.72940800000000006</v>
      </c>
    </row>
    <row r="476" spans="10:12" ht="15">
      <c r="J476" s="739">
        <f t="shared" si="16"/>
        <v>2.8772771931803205</v>
      </c>
      <c r="K476" s="739">
        <v>0.40300000000000002</v>
      </c>
      <c r="L476" s="739">
        <f t="shared" si="17"/>
        <v>0.72975599999999996</v>
      </c>
    </row>
    <row r="477" spans="10:12" ht="15">
      <c r="J477" s="739">
        <f t="shared" si="16"/>
        <v>2.8801670201082445</v>
      </c>
      <c r="K477" s="739">
        <v>0.40200000000000002</v>
      </c>
      <c r="L477" s="739">
        <f t="shared" si="17"/>
        <v>0.73010399999999998</v>
      </c>
    </row>
    <row r="478" spans="10:12" ht="15">
      <c r="J478" s="739">
        <f t="shared" si="16"/>
        <v>2.8830689971484138</v>
      </c>
      <c r="K478" s="739">
        <v>0.40100000000000002</v>
      </c>
      <c r="L478" s="739">
        <f t="shared" si="17"/>
        <v>0.73045199999999999</v>
      </c>
    </row>
    <row r="479" spans="10:12" ht="15">
      <c r="J479" s="739">
        <f t="shared" si="16"/>
        <v>2.8859831994471303</v>
      </c>
      <c r="K479" s="739">
        <v>0.4</v>
      </c>
      <c r="L479" s="739">
        <f t="shared" si="17"/>
        <v>0.73080000000000001</v>
      </c>
    </row>
    <row r="480" spans="10:12" ht="15">
      <c r="J480" s="739">
        <f t="shared" si="16"/>
        <v>2.8889097028143507</v>
      </c>
      <c r="K480" s="739">
        <v>0.39900000000000002</v>
      </c>
      <c r="L480" s="739">
        <f t="shared" si="17"/>
        <v>0.73114800000000002</v>
      </c>
    </row>
    <row r="481" spans="10:12" ht="15">
      <c r="J481" s="739">
        <f t="shared" si="16"/>
        <v>2.8918485837311954</v>
      </c>
      <c r="K481" s="739">
        <v>0.39800000000000002</v>
      </c>
      <c r="L481" s="739">
        <f t="shared" si="17"/>
        <v>0.73149600000000004</v>
      </c>
    </row>
    <row r="482" spans="10:12" ht="15">
      <c r="J482" s="739">
        <f t="shared" si="16"/>
        <v>2.8947999193575646</v>
      </c>
      <c r="K482" s="739">
        <v>0.39700000000000002</v>
      </c>
      <c r="L482" s="739">
        <f t="shared" si="17"/>
        <v>0.73184399999999994</v>
      </c>
    </row>
    <row r="483" spans="10:12" ht="15">
      <c r="J483" s="739">
        <f t="shared" si="16"/>
        <v>2.8977637875398607</v>
      </c>
      <c r="K483" s="739">
        <v>0.39600000000000002</v>
      </c>
      <c r="L483" s="739">
        <f t="shared" si="17"/>
        <v>0.73219199999999995</v>
      </c>
    </row>
    <row r="484" spans="10:12" ht="15">
      <c r="J484" s="739">
        <f t="shared" si="16"/>
        <v>2.9007402668188145</v>
      </c>
      <c r="K484" s="739">
        <v>0.39500000000000002</v>
      </c>
      <c r="L484" s="739">
        <f t="shared" si="17"/>
        <v>0.73253999999999997</v>
      </c>
    </row>
    <row r="485" spans="10:12" ht="15">
      <c r="J485" s="739">
        <f t="shared" si="16"/>
        <v>2.9037294364374269</v>
      </c>
      <c r="K485" s="739">
        <v>0.39400000000000002</v>
      </c>
      <c r="L485" s="739">
        <f t="shared" si="17"/>
        <v>0.73288799999999998</v>
      </c>
    </row>
    <row r="486" spans="10:12" ht="15">
      <c r="J486" s="739">
        <f t="shared" si="16"/>
        <v>2.9067313763490135</v>
      </c>
      <c r="K486" s="739">
        <v>0.39300000000000002</v>
      </c>
      <c r="L486" s="739">
        <f t="shared" si="17"/>
        <v>0.733236</v>
      </c>
    </row>
    <row r="487" spans="10:12" ht="15">
      <c r="J487" s="739">
        <f t="shared" si="16"/>
        <v>2.909746167225371</v>
      </c>
      <c r="K487" s="739">
        <v>0.39200000000000002</v>
      </c>
      <c r="L487" s="739">
        <f t="shared" si="17"/>
        <v>0.7335839999999999</v>
      </c>
    </row>
    <row r="488" spans="10:12" ht="15">
      <c r="J488" s="739">
        <f t="shared" si="16"/>
        <v>2.9127738904650529</v>
      </c>
      <c r="K488" s="739">
        <v>0.39100000000000001</v>
      </c>
      <c r="L488" s="739">
        <f t="shared" si="17"/>
        <v>0.73393200000000003</v>
      </c>
    </row>
    <row r="489" spans="10:12" ht="15">
      <c r="J489" s="739">
        <f t="shared" si="16"/>
        <v>2.9158146282017636</v>
      </c>
      <c r="K489" s="739">
        <v>0.39</v>
      </c>
      <c r="L489" s="739">
        <f t="shared" si="17"/>
        <v>0.73427999999999993</v>
      </c>
    </row>
    <row r="490" spans="10:12" ht="15">
      <c r="J490" s="739">
        <f t="shared" si="16"/>
        <v>2.9188684633128714</v>
      </c>
      <c r="K490" s="739">
        <v>0.38900000000000001</v>
      </c>
      <c r="L490" s="739">
        <f t="shared" si="17"/>
        <v>0.73462800000000006</v>
      </c>
    </row>
    <row r="491" spans="10:12" ht="15">
      <c r="J491" s="739">
        <f t="shared" si="16"/>
        <v>2.9219354794280417</v>
      </c>
      <c r="K491" s="739">
        <v>0.38800000000000001</v>
      </c>
      <c r="L491" s="739">
        <f t="shared" si="17"/>
        <v>0.73497599999999996</v>
      </c>
    </row>
    <row r="492" spans="10:12" ht="15">
      <c r="J492" s="739">
        <f t="shared" si="16"/>
        <v>2.9250157609379954</v>
      </c>
      <c r="K492" s="739">
        <v>0.38700000000000001</v>
      </c>
      <c r="L492" s="739">
        <f t="shared" si="17"/>
        <v>0.73532399999999998</v>
      </c>
    </row>
    <row r="493" spans="10:12" ht="15">
      <c r="J493" s="739">
        <f t="shared" si="16"/>
        <v>2.9281093930033881</v>
      </c>
      <c r="K493" s="739">
        <v>0.38600000000000001</v>
      </c>
      <c r="L493" s="739">
        <f t="shared" si="17"/>
        <v>0.73567199999999999</v>
      </c>
    </row>
    <row r="494" spans="10:12" ht="15">
      <c r="J494" s="739">
        <f t="shared" si="16"/>
        <v>2.9312164615638197</v>
      </c>
      <c r="K494" s="739">
        <v>0.38500000000000001</v>
      </c>
      <c r="L494" s="739">
        <f t="shared" si="17"/>
        <v>0.73602000000000001</v>
      </c>
    </row>
    <row r="495" spans="10:12" ht="15">
      <c r="J495" s="739">
        <f t="shared" si="16"/>
        <v>2.9343370533469697</v>
      </c>
      <c r="K495" s="739">
        <v>0.38400000000000001</v>
      </c>
      <c r="L495" s="739">
        <f t="shared" si="17"/>
        <v>0.73636800000000002</v>
      </c>
    </row>
    <row r="496" spans="10:12" ht="15">
      <c r="J496" s="739">
        <f t="shared" si="16"/>
        <v>2.9374712558778717</v>
      </c>
      <c r="K496" s="739">
        <v>0.38300000000000001</v>
      </c>
      <c r="L496" s="739">
        <f t="shared" si="17"/>
        <v>0.73671600000000004</v>
      </c>
    </row>
    <row r="497" spans="10:12" ht="15">
      <c r="J497" s="739">
        <f t="shared" si="16"/>
        <v>2.9406191574883089</v>
      </c>
      <c r="K497" s="739">
        <v>0.38200000000000001</v>
      </c>
      <c r="L497" s="739">
        <f t="shared" si="17"/>
        <v>0.73706399999999994</v>
      </c>
    </row>
    <row r="498" spans="10:12" ht="15">
      <c r="J498" s="739">
        <f t="shared" si="16"/>
        <v>2.9437808473263578</v>
      </c>
      <c r="K498" s="739">
        <v>0.38100000000000001</v>
      </c>
      <c r="L498" s="739">
        <f t="shared" si="17"/>
        <v>0.73741200000000007</v>
      </c>
    </row>
    <row r="499" spans="10:12" ht="15">
      <c r="J499" s="739">
        <f t="shared" si="16"/>
        <v>2.9469564153660608</v>
      </c>
      <c r="K499" s="739">
        <v>0.38</v>
      </c>
      <c r="L499" s="739">
        <f t="shared" si="17"/>
        <v>0.73775999999999997</v>
      </c>
    </row>
    <row r="500" spans="10:12" ht="15">
      <c r="J500" s="739">
        <f t="shared" si="16"/>
        <v>2.9501459524172455</v>
      </c>
      <c r="K500" s="739">
        <v>0.379</v>
      </c>
      <c r="L500" s="739">
        <f t="shared" si="17"/>
        <v>0.73810799999999999</v>
      </c>
    </row>
    <row r="501" spans="10:12" ht="15">
      <c r="J501" s="739">
        <f t="shared" si="16"/>
        <v>2.9533495501354849</v>
      </c>
      <c r="K501" s="739">
        <v>0.378</v>
      </c>
      <c r="L501" s="739">
        <f t="shared" si="17"/>
        <v>0.738456</v>
      </c>
    </row>
    <row r="502" spans="10:12" ht="15">
      <c r="J502" s="739">
        <f t="shared" si="16"/>
        <v>2.9565673010322016</v>
      </c>
      <c r="K502" s="739">
        <v>0.377</v>
      </c>
      <c r="L502" s="739">
        <f t="shared" si="17"/>
        <v>0.73880399999999991</v>
      </c>
    </row>
    <row r="503" spans="10:12" ht="15">
      <c r="J503" s="739">
        <f t="shared" si="16"/>
        <v>2.9597992984849206</v>
      </c>
      <c r="K503" s="739">
        <v>0.376</v>
      </c>
      <c r="L503" s="739">
        <f t="shared" si="17"/>
        <v>0.73915200000000003</v>
      </c>
    </row>
    <row r="504" spans="10:12" ht="15">
      <c r="J504" s="739">
        <f t="shared" si="16"/>
        <v>2.9630456367476756</v>
      </c>
      <c r="K504" s="739">
        <v>0.375</v>
      </c>
      <c r="L504" s="739">
        <f t="shared" si="17"/>
        <v>0.73949999999999994</v>
      </c>
    </row>
    <row r="505" spans="10:12" ht="15">
      <c r="J505" s="739">
        <f t="shared" si="16"/>
        <v>2.9663064109615642</v>
      </c>
      <c r="K505" s="739">
        <v>0.374</v>
      </c>
      <c r="L505" s="739">
        <f t="shared" si="17"/>
        <v>0.73984800000000006</v>
      </c>
    </row>
    <row r="506" spans="10:12" ht="15">
      <c r="J506" s="739">
        <f t="shared" si="16"/>
        <v>2.9695817171654597</v>
      </c>
      <c r="K506" s="739">
        <v>0.373</v>
      </c>
      <c r="L506" s="739">
        <f t="shared" si="17"/>
        <v>0.74019599999999997</v>
      </c>
    </row>
    <row r="507" spans="10:12" ht="15">
      <c r="J507" s="739">
        <f t="shared" si="16"/>
        <v>2.9728716523068859</v>
      </c>
      <c r="K507" s="739">
        <v>0.372</v>
      </c>
      <c r="L507" s="739">
        <f t="shared" si="17"/>
        <v>0.74054399999999998</v>
      </c>
    </row>
    <row r="508" spans="10:12" ht="15">
      <c r="J508" s="739">
        <f t="shared" ref="J508:J571" si="18">1/(((0.357333*K508)*(1-(0.4*K508))))^0.5</f>
        <v>2.976176314253046</v>
      </c>
      <c r="K508" s="739">
        <v>0.371</v>
      </c>
      <c r="L508" s="739">
        <f t="shared" ref="L508:L571" si="19">(1-0.4*K508)*0.87</f>
        <v>0.740892</v>
      </c>
    </row>
    <row r="509" spans="10:12" ht="15">
      <c r="J509" s="739">
        <f t="shared" si="18"/>
        <v>2.9794958018020212</v>
      </c>
      <c r="K509" s="739">
        <v>0.37</v>
      </c>
      <c r="L509" s="739">
        <f t="shared" si="19"/>
        <v>0.74124000000000001</v>
      </c>
    </row>
    <row r="510" spans="10:12" ht="15">
      <c r="J510" s="739">
        <f t="shared" si="18"/>
        <v>2.9828302146941348</v>
      </c>
      <c r="K510" s="739">
        <v>0.36899999999999999</v>
      </c>
      <c r="L510" s="739">
        <f t="shared" si="19"/>
        <v>0.74158800000000002</v>
      </c>
    </row>
    <row r="511" spans="10:12" ht="15">
      <c r="J511" s="739">
        <f t="shared" si="18"/>
        <v>2.9861796536234846</v>
      </c>
      <c r="K511" s="739">
        <v>0.36799999999999999</v>
      </c>
      <c r="L511" s="739">
        <f t="shared" si="19"/>
        <v>0.74193600000000004</v>
      </c>
    </row>
    <row r="512" spans="10:12" ht="15">
      <c r="J512" s="739">
        <f t="shared" si="18"/>
        <v>2.9895442202496501</v>
      </c>
      <c r="K512" s="739">
        <v>0.36699999999999999</v>
      </c>
      <c r="L512" s="739">
        <f t="shared" si="19"/>
        <v>0.74228399999999994</v>
      </c>
    </row>
    <row r="513" spans="10:12" ht="15">
      <c r="J513" s="739">
        <f t="shared" si="18"/>
        <v>2.9929240172095763</v>
      </c>
      <c r="K513" s="739">
        <v>0.36599999999999999</v>
      </c>
      <c r="L513" s="739">
        <f t="shared" si="19"/>
        <v>0.74263200000000007</v>
      </c>
    </row>
    <row r="514" spans="10:12" ht="15">
      <c r="J514" s="739">
        <f t="shared" si="18"/>
        <v>2.9963191481296341</v>
      </c>
      <c r="K514" s="739">
        <v>0.36499999999999999</v>
      </c>
      <c r="L514" s="739">
        <f t="shared" si="19"/>
        <v>0.74297999999999997</v>
      </c>
    </row>
    <row r="515" spans="10:12" ht="15">
      <c r="J515" s="739">
        <f t="shared" si="18"/>
        <v>2.9997297176378659</v>
      </c>
      <c r="K515" s="739">
        <v>0.36399999999999999</v>
      </c>
      <c r="L515" s="739">
        <f t="shared" si="19"/>
        <v>0.74332799999999999</v>
      </c>
    </row>
    <row r="516" spans="10:12" ht="15">
      <c r="J516" s="739">
        <f t="shared" si="18"/>
        <v>3.0031558313764144</v>
      </c>
      <c r="K516" s="739">
        <v>0.36299999999999999</v>
      </c>
      <c r="L516" s="739">
        <f t="shared" si="19"/>
        <v>0.743676</v>
      </c>
    </row>
    <row r="517" spans="10:12" ht="15">
      <c r="J517" s="739">
        <f t="shared" si="18"/>
        <v>3.0065975960141436</v>
      </c>
      <c r="K517" s="739">
        <v>0.36199999999999999</v>
      </c>
      <c r="L517" s="739">
        <f t="shared" si="19"/>
        <v>0.74402399999999991</v>
      </c>
    </row>
    <row r="518" spans="10:12" ht="15">
      <c r="J518" s="739">
        <f t="shared" si="18"/>
        <v>3.0100551192594476</v>
      </c>
      <c r="K518" s="739">
        <v>0.36099999999999999</v>
      </c>
      <c r="L518" s="739">
        <f t="shared" si="19"/>
        <v>0.74437200000000003</v>
      </c>
    </row>
    <row r="519" spans="10:12" ht="15">
      <c r="J519" s="739">
        <f t="shared" si="18"/>
        <v>3.01352850987326</v>
      </c>
      <c r="K519" s="739">
        <v>0.36</v>
      </c>
      <c r="L519" s="739">
        <f t="shared" si="19"/>
        <v>0.74471999999999994</v>
      </c>
    </row>
    <row r="520" spans="10:12" ht="15">
      <c r="J520" s="739">
        <f t="shared" si="18"/>
        <v>3.0170178776822607</v>
      </c>
      <c r="K520" s="739">
        <v>0.35899999999999999</v>
      </c>
      <c r="L520" s="739">
        <f t="shared" si="19"/>
        <v>0.74506800000000006</v>
      </c>
    </row>
    <row r="521" spans="10:12" ht="15">
      <c r="J521" s="739">
        <f t="shared" si="18"/>
        <v>3.020523333592283</v>
      </c>
      <c r="K521" s="739">
        <v>0.35799999999999998</v>
      </c>
      <c r="L521" s="739">
        <f t="shared" si="19"/>
        <v>0.74541599999999997</v>
      </c>
    </row>
    <row r="522" spans="10:12" ht="15">
      <c r="J522" s="739">
        <f t="shared" si="18"/>
        <v>3.0240449896019332</v>
      </c>
      <c r="K522" s="739">
        <v>0.35699999999999998</v>
      </c>
      <c r="L522" s="739">
        <f t="shared" si="19"/>
        <v>0.74576399999999998</v>
      </c>
    </row>
    <row r="523" spans="10:12" ht="15">
      <c r="J523" s="739">
        <f t="shared" si="18"/>
        <v>3.0275829588164158</v>
      </c>
      <c r="K523" s="739">
        <v>0.35599999999999998</v>
      </c>
      <c r="L523" s="739">
        <f t="shared" si="19"/>
        <v>0.746112</v>
      </c>
    </row>
    <row r="524" spans="10:12" ht="15">
      <c r="J524" s="739">
        <f t="shared" si="18"/>
        <v>3.0311373554615781</v>
      </c>
      <c r="K524" s="739">
        <v>0.35499999999999998</v>
      </c>
      <c r="L524" s="739">
        <f t="shared" si="19"/>
        <v>0.74646000000000001</v>
      </c>
    </row>
    <row r="525" spans="10:12" ht="15">
      <c r="J525" s="739">
        <f t="shared" si="18"/>
        <v>3.0347082948981621</v>
      </c>
      <c r="K525" s="739">
        <v>0.35399999999999998</v>
      </c>
      <c r="L525" s="739">
        <f t="shared" si="19"/>
        <v>0.74680800000000003</v>
      </c>
    </row>
    <row r="526" spans="10:12" ht="15">
      <c r="J526" s="739">
        <f t="shared" si="18"/>
        <v>3.0382958936362972</v>
      </c>
      <c r="K526" s="739">
        <v>0.35299999999999998</v>
      </c>
      <c r="L526" s="739">
        <f t="shared" si="19"/>
        <v>0.74715600000000004</v>
      </c>
    </row>
    <row r="527" spans="10:12" ht="15">
      <c r="J527" s="739">
        <f t="shared" si="18"/>
        <v>3.0419002693501991</v>
      </c>
      <c r="K527" s="739">
        <v>0.35199999999999998</v>
      </c>
      <c r="L527" s="739">
        <f t="shared" si="19"/>
        <v>0.74750399999999995</v>
      </c>
    </row>
    <row r="528" spans="10:12" ht="15">
      <c r="J528" s="739">
        <f t="shared" si="18"/>
        <v>3.0455215408931169</v>
      </c>
      <c r="K528" s="739">
        <v>0.35099999999999998</v>
      </c>
      <c r="L528" s="739">
        <f t="shared" si="19"/>
        <v>0.74785200000000007</v>
      </c>
    </row>
    <row r="529" spans="10:12" ht="15">
      <c r="J529" s="739">
        <f t="shared" si="18"/>
        <v>3.0491598283124999</v>
      </c>
      <c r="K529" s="739">
        <v>0.35</v>
      </c>
      <c r="L529" s="739">
        <f t="shared" si="19"/>
        <v>0.74819999999999998</v>
      </c>
    </row>
    <row r="530" spans="10:12" ht="15">
      <c r="J530" s="739">
        <f t="shared" si="18"/>
        <v>3.0528152528654164</v>
      </c>
      <c r="K530" s="739">
        <v>0.34899999999999998</v>
      </c>
      <c r="L530" s="739">
        <f t="shared" si="19"/>
        <v>0.74854799999999999</v>
      </c>
    </row>
    <row r="531" spans="10:12" ht="15">
      <c r="J531" s="739">
        <f t="shared" si="18"/>
        <v>3.0564879370342073</v>
      </c>
      <c r="K531" s="739">
        <v>0.34799999999999998</v>
      </c>
      <c r="L531" s="739">
        <f t="shared" si="19"/>
        <v>0.74889600000000001</v>
      </c>
    </row>
    <row r="532" spans="10:12" ht="15">
      <c r="J532" s="739">
        <f t="shared" si="18"/>
        <v>3.060178004542395</v>
      </c>
      <c r="K532" s="739">
        <v>0.34699999999999998</v>
      </c>
      <c r="L532" s="739">
        <f t="shared" si="19"/>
        <v>0.74924400000000002</v>
      </c>
    </row>
    <row r="533" spans="10:12" ht="15">
      <c r="J533" s="739">
        <f t="shared" si="18"/>
        <v>3.0638855803708371</v>
      </c>
      <c r="K533" s="739">
        <v>0.34599999999999997</v>
      </c>
      <c r="L533" s="739">
        <f t="shared" si="19"/>
        <v>0.74959200000000004</v>
      </c>
    </row>
    <row r="534" spans="10:12" ht="15">
      <c r="J534" s="739">
        <f t="shared" si="18"/>
        <v>3.0676107907741481</v>
      </c>
      <c r="K534" s="739">
        <v>0.34499999999999997</v>
      </c>
      <c r="L534" s="739">
        <f t="shared" si="19"/>
        <v>0.74993999999999994</v>
      </c>
    </row>
    <row r="535" spans="10:12" ht="15">
      <c r="J535" s="739">
        <f t="shared" si="18"/>
        <v>3.0713537632973726</v>
      </c>
      <c r="K535" s="739">
        <v>0.34399999999999997</v>
      </c>
      <c r="L535" s="739">
        <f t="shared" si="19"/>
        <v>0.75028800000000007</v>
      </c>
    </row>
    <row r="536" spans="10:12" ht="15">
      <c r="J536" s="739">
        <f t="shared" si="18"/>
        <v>3.0751146267929372</v>
      </c>
      <c r="K536" s="739">
        <v>0.34299999999999997</v>
      </c>
      <c r="L536" s="739">
        <f t="shared" si="19"/>
        <v>0.75063599999999997</v>
      </c>
    </row>
    <row r="537" spans="10:12" ht="15">
      <c r="J537" s="739">
        <f t="shared" si="18"/>
        <v>3.0788935114378657</v>
      </c>
      <c r="K537" s="739">
        <v>0.34199999999999997</v>
      </c>
      <c r="L537" s="739">
        <f t="shared" si="19"/>
        <v>0.75098399999999998</v>
      </c>
    </row>
    <row r="538" spans="10:12" ht="15">
      <c r="J538" s="739">
        <f t="shared" si="18"/>
        <v>3.082690548751275</v>
      </c>
      <c r="K538" s="739">
        <v>0.34099999999999997</v>
      </c>
      <c r="L538" s="739">
        <f t="shared" si="19"/>
        <v>0.751332</v>
      </c>
    </row>
    <row r="539" spans="10:12" ht="15">
      <c r="J539" s="739">
        <f t="shared" si="18"/>
        <v>3.0865058716121618</v>
      </c>
      <c r="K539" s="739">
        <v>0.34</v>
      </c>
      <c r="L539" s="739">
        <f t="shared" si="19"/>
        <v>0.75168000000000001</v>
      </c>
    </row>
    <row r="540" spans="10:12" ht="15">
      <c r="J540" s="739">
        <f t="shared" si="18"/>
        <v>3.090339614277466</v>
      </c>
      <c r="K540" s="739">
        <v>0.33899999999999997</v>
      </c>
      <c r="L540" s="739">
        <f t="shared" si="19"/>
        <v>0.75202800000000003</v>
      </c>
    </row>
    <row r="541" spans="10:12" ht="15">
      <c r="J541" s="739">
        <f t="shared" si="18"/>
        <v>3.0941919124004333</v>
      </c>
      <c r="K541" s="739">
        <v>0.33799999999999997</v>
      </c>
      <c r="L541" s="739">
        <f t="shared" si="19"/>
        <v>0.75237600000000004</v>
      </c>
    </row>
    <row r="542" spans="10:12" ht="15">
      <c r="J542" s="739">
        <f t="shared" si="18"/>
        <v>3.0980629030492826</v>
      </c>
      <c r="K542" s="739">
        <v>0.33699999999999997</v>
      </c>
      <c r="L542" s="739">
        <f t="shared" si="19"/>
        <v>0.75272399999999995</v>
      </c>
    </row>
    <row r="543" spans="10:12" ht="15">
      <c r="J543" s="739">
        <f t="shared" si="18"/>
        <v>3.10195272472617</v>
      </c>
      <c r="K543" s="739">
        <v>0.33599999999999997</v>
      </c>
      <c r="L543" s="739">
        <f t="shared" si="19"/>
        <v>0.75307200000000007</v>
      </c>
    </row>
    <row r="544" spans="10:12" ht="15">
      <c r="J544" s="739">
        <f t="shared" si="18"/>
        <v>3.1058615173864723</v>
      </c>
      <c r="K544" s="739">
        <v>0.33500000000000002</v>
      </c>
      <c r="L544" s="739">
        <f t="shared" si="19"/>
        <v>0.75341999999999998</v>
      </c>
    </row>
    <row r="545" spans="10:12" ht="15">
      <c r="J545" s="739">
        <f t="shared" si="18"/>
        <v>3.109789422458384</v>
      </c>
      <c r="K545" s="739">
        <v>0.33399999999999996</v>
      </c>
      <c r="L545" s="739">
        <f t="shared" si="19"/>
        <v>0.75376799999999999</v>
      </c>
    </row>
    <row r="546" spans="10:12" ht="15">
      <c r="J546" s="739">
        <f t="shared" si="18"/>
        <v>3.1137365828628378</v>
      </c>
      <c r="K546" s="739">
        <v>0.33299999999999996</v>
      </c>
      <c r="L546" s="739">
        <f t="shared" si="19"/>
        <v>0.75411600000000001</v>
      </c>
    </row>
    <row r="547" spans="10:12" ht="15">
      <c r="J547" s="739">
        <f t="shared" si="18"/>
        <v>3.1177031430337578</v>
      </c>
      <c r="K547" s="739">
        <v>0.33199999999999996</v>
      </c>
      <c r="L547" s="739">
        <f t="shared" si="19"/>
        <v>0.75446400000000002</v>
      </c>
    </row>
    <row r="548" spans="10:12" ht="15">
      <c r="J548" s="739">
        <f t="shared" si="18"/>
        <v>3.1216892489386483</v>
      </c>
      <c r="K548" s="739">
        <v>0.33099999999999996</v>
      </c>
      <c r="L548" s="739">
        <f t="shared" si="19"/>
        <v>0.75481200000000004</v>
      </c>
    </row>
    <row r="549" spans="10:12" ht="15">
      <c r="J549" s="739">
        <f t="shared" si="18"/>
        <v>3.1256950480995256</v>
      </c>
      <c r="K549" s="739">
        <v>0.33</v>
      </c>
      <c r="L549" s="739">
        <f t="shared" si="19"/>
        <v>0.75515999999999994</v>
      </c>
    </row>
    <row r="550" spans="10:12" ht="15">
      <c r="J550" s="739">
        <f t="shared" si="18"/>
        <v>3.1297206896142002</v>
      </c>
      <c r="K550" s="739">
        <v>0.32899999999999996</v>
      </c>
      <c r="L550" s="739">
        <f t="shared" si="19"/>
        <v>0.75550800000000007</v>
      </c>
    </row>
    <row r="551" spans="10:12" ht="15">
      <c r="J551" s="739">
        <f t="shared" si="18"/>
        <v>3.1337663241779143</v>
      </c>
      <c r="K551" s="739">
        <v>0.32799999999999996</v>
      </c>
      <c r="L551" s="739">
        <f t="shared" si="19"/>
        <v>0.75585599999999997</v>
      </c>
    </row>
    <row r="552" spans="10:12" ht="15">
      <c r="J552" s="739">
        <f t="shared" si="18"/>
        <v>3.1378321041053487</v>
      </c>
      <c r="K552" s="739">
        <v>0.32699999999999996</v>
      </c>
      <c r="L552" s="739">
        <f t="shared" si="19"/>
        <v>0.75620399999999999</v>
      </c>
    </row>
    <row r="553" spans="10:12" ht="15">
      <c r="J553" s="739">
        <f t="shared" si="18"/>
        <v>3.141918183352995</v>
      </c>
      <c r="K553" s="739">
        <v>0.32599999999999996</v>
      </c>
      <c r="L553" s="739">
        <f t="shared" si="19"/>
        <v>0.756552</v>
      </c>
    </row>
    <row r="554" spans="10:12" ht="15">
      <c r="J554" s="739">
        <f t="shared" si="18"/>
        <v>3.1460247175419083</v>
      </c>
      <c r="K554" s="739">
        <v>0.32500000000000001</v>
      </c>
      <c r="L554" s="739">
        <f t="shared" si="19"/>
        <v>0.75690000000000002</v>
      </c>
    </row>
    <row r="555" spans="10:12" ht="15">
      <c r="J555" s="739">
        <f t="shared" si="18"/>
        <v>3.1501518639808515</v>
      </c>
      <c r="K555" s="739">
        <v>0.32400000000000001</v>
      </c>
      <c r="L555" s="739">
        <f t="shared" si="19"/>
        <v>0.75724799999999992</v>
      </c>
    </row>
    <row r="556" spans="10:12" ht="15">
      <c r="J556" s="739">
        <f t="shared" si="18"/>
        <v>3.1542997816898248</v>
      </c>
      <c r="K556" s="739">
        <v>0.32300000000000001</v>
      </c>
      <c r="L556" s="739">
        <f t="shared" si="19"/>
        <v>0.75759600000000005</v>
      </c>
    </row>
    <row r="557" spans="10:12" ht="15">
      <c r="J557" s="739">
        <f t="shared" si="18"/>
        <v>3.1584686314240038</v>
      </c>
      <c r="K557" s="739">
        <v>0.32200000000000001</v>
      </c>
      <c r="L557" s="739">
        <f t="shared" si="19"/>
        <v>0.75794399999999995</v>
      </c>
    </row>
    <row r="558" spans="10:12" ht="15">
      <c r="J558" s="739">
        <f t="shared" si="18"/>
        <v>3.1626585756980883</v>
      </c>
      <c r="K558" s="739">
        <v>0.32100000000000001</v>
      </c>
      <c r="L558" s="739">
        <f t="shared" si="19"/>
        <v>0.75829199999999997</v>
      </c>
    </row>
    <row r="559" spans="10:12" ht="15">
      <c r="J559" s="739">
        <f t="shared" si="18"/>
        <v>3.166869778811066</v>
      </c>
      <c r="K559" s="739">
        <v>0.32</v>
      </c>
      <c r="L559" s="739">
        <f t="shared" si="19"/>
        <v>0.75863999999999998</v>
      </c>
    </row>
    <row r="560" spans="10:12" ht="15">
      <c r="J560" s="739">
        <f t="shared" si="18"/>
        <v>3.1711024068714031</v>
      </c>
      <c r="K560" s="739">
        <v>0.31900000000000001</v>
      </c>
      <c r="L560" s="739">
        <f t="shared" si="19"/>
        <v>0.758988</v>
      </c>
    </row>
    <row r="561" spans="10:12" ht="15">
      <c r="J561" s="739">
        <f t="shared" si="18"/>
        <v>3.1753566278226772</v>
      </c>
      <c r="K561" s="739">
        <v>0.318</v>
      </c>
      <c r="L561" s="739">
        <f t="shared" si="19"/>
        <v>0.75933600000000001</v>
      </c>
    </row>
    <row r="562" spans="10:12" ht="15">
      <c r="J562" s="739">
        <f t="shared" si="18"/>
        <v>3.1796326114696489</v>
      </c>
      <c r="K562" s="739">
        <v>0.317</v>
      </c>
      <c r="L562" s="739">
        <f t="shared" si="19"/>
        <v>0.75968400000000003</v>
      </c>
    </row>
    <row r="563" spans="10:12" ht="15">
      <c r="J563" s="739">
        <f t="shared" si="18"/>
        <v>3.1839305295047864</v>
      </c>
      <c r="K563" s="739">
        <v>0.316</v>
      </c>
      <c r="L563" s="739">
        <f t="shared" si="19"/>
        <v>0.76003199999999993</v>
      </c>
    </row>
    <row r="564" spans="10:12" ht="15">
      <c r="J564" s="739">
        <f t="shared" si="18"/>
        <v>3.1882505555352614</v>
      </c>
      <c r="K564" s="739">
        <v>0.315</v>
      </c>
      <c r="L564" s="739">
        <f t="shared" si="19"/>
        <v>0.76037999999999994</v>
      </c>
    </row>
    <row r="565" spans="10:12" ht="15">
      <c r="J565" s="739">
        <f t="shared" si="18"/>
        <v>3.1925928651104094</v>
      </c>
      <c r="K565" s="739">
        <v>0.314</v>
      </c>
      <c r="L565" s="739">
        <f t="shared" si="19"/>
        <v>0.76072799999999996</v>
      </c>
    </row>
    <row r="566" spans="10:12" ht="15">
      <c r="J566" s="739">
        <f t="shared" si="18"/>
        <v>3.1969576357496767</v>
      </c>
      <c r="K566" s="739">
        <v>0.313</v>
      </c>
      <c r="L566" s="739">
        <f t="shared" si="19"/>
        <v>0.76107599999999997</v>
      </c>
    </row>
    <row r="567" spans="10:12" ht="15">
      <c r="J567" s="739">
        <f t="shared" si="18"/>
        <v>3.201345046971062</v>
      </c>
      <c r="K567" s="739">
        <v>0.312</v>
      </c>
      <c r="L567" s="739">
        <f t="shared" si="19"/>
        <v>0.76142399999999999</v>
      </c>
    </row>
    <row r="568" spans="10:12" ht="15">
      <c r="J568" s="739">
        <f t="shared" si="18"/>
        <v>3.2057552803200555</v>
      </c>
      <c r="K568" s="739">
        <v>0.311</v>
      </c>
      <c r="L568" s="739">
        <f t="shared" si="19"/>
        <v>0.76177199999999989</v>
      </c>
    </row>
    <row r="569" spans="10:12" ht="15">
      <c r="J569" s="739">
        <f t="shared" si="18"/>
        <v>3.2101885193990993</v>
      </c>
      <c r="K569" s="739">
        <v>0.31</v>
      </c>
      <c r="L569" s="739">
        <f t="shared" si="19"/>
        <v>0.76212000000000002</v>
      </c>
    </row>
    <row r="570" spans="10:12" ht="15">
      <c r="J570" s="739">
        <f t="shared" si="18"/>
        <v>3.2146449498975649</v>
      </c>
      <c r="K570" s="739">
        <v>0.309</v>
      </c>
      <c r="L570" s="739">
        <f t="shared" si="19"/>
        <v>0.76246799999999992</v>
      </c>
    </row>
    <row r="571" spans="10:12" ht="15">
      <c r="J571" s="739">
        <f t="shared" si="18"/>
        <v>3.2191247596222712</v>
      </c>
      <c r="K571" s="739">
        <v>0.308</v>
      </c>
      <c r="L571" s="739">
        <f t="shared" si="19"/>
        <v>0.76281600000000005</v>
      </c>
    </row>
    <row r="572" spans="10:12" ht="15">
      <c r="J572" s="739">
        <f t="shared" ref="J572:J635" si="20">1/(((0.357333*K572)*(1-(0.4*K572))))^0.5</f>
        <v>3.2236281385285475</v>
      </c>
      <c r="K572" s="739">
        <v>0.307</v>
      </c>
      <c r="L572" s="739">
        <f t="shared" ref="L572:L635" si="21">(1-0.4*K572)*0.87</f>
        <v>0.76316399999999995</v>
      </c>
    </row>
    <row r="573" spans="10:12" ht="15">
      <c r="J573" s="739">
        <f t="shared" si="20"/>
        <v>3.2281552787518564</v>
      </c>
      <c r="K573" s="739">
        <v>0.30599999999999999</v>
      </c>
      <c r="L573" s="739">
        <f t="shared" si="21"/>
        <v>0.76351199999999997</v>
      </c>
    </row>
    <row r="574" spans="10:12" ht="15">
      <c r="J574" s="739">
        <f t="shared" si="20"/>
        <v>3.2327063746399847</v>
      </c>
      <c r="K574" s="739">
        <v>0.30499999999999999</v>
      </c>
      <c r="L574" s="739">
        <f t="shared" si="21"/>
        <v>0.76385999999999998</v>
      </c>
    </row>
    <row r="575" spans="10:12" ht="15">
      <c r="J575" s="739">
        <f t="shared" si="20"/>
        <v>3.2372816227858197</v>
      </c>
      <c r="K575" s="739">
        <v>0.30399999999999999</v>
      </c>
      <c r="L575" s="739">
        <f t="shared" si="21"/>
        <v>0.764208</v>
      </c>
    </row>
    <row r="576" spans="10:12" ht="15">
      <c r="J576" s="739">
        <f t="shared" si="20"/>
        <v>3.2418812220607176</v>
      </c>
      <c r="K576" s="739">
        <v>0.30299999999999999</v>
      </c>
      <c r="L576" s="739">
        <f t="shared" si="21"/>
        <v>0.76455600000000001</v>
      </c>
    </row>
    <row r="577" spans="10:12" ht="15">
      <c r="J577" s="739">
        <f t="shared" si="20"/>
        <v>3.2465053736484837</v>
      </c>
      <c r="K577" s="739">
        <v>0.30199999999999999</v>
      </c>
      <c r="L577" s="739">
        <f t="shared" si="21"/>
        <v>0.76490400000000003</v>
      </c>
    </row>
    <row r="578" spans="10:12" ht="15">
      <c r="J578" s="739">
        <f t="shared" si="20"/>
        <v>3.251154281079971</v>
      </c>
      <c r="K578" s="739">
        <v>0.30099999999999999</v>
      </c>
      <c r="L578" s="739">
        <f t="shared" si="21"/>
        <v>0.76525199999999993</v>
      </c>
    </row>
    <row r="579" spans="10:12" ht="15">
      <c r="J579" s="739">
        <f t="shared" si="20"/>
        <v>3.2558281502683117</v>
      </c>
      <c r="K579" s="739">
        <v>0.3</v>
      </c>
      <c r="L579" s="739">
        <f t="shared" si="21"/>
        <v>0.76559999999999995</v>
      </c>
    </row>
    <row r="580" spans="10:12" ht="15">
      <c r="J580" s="739">
        <f t="shared" si="20"/>
        <v>3.2605271895448045</v>
      </c>
      <c r="K580" s="739">
        <v>0.29899999999999999</v>
      </c>
      <c r="L580" s="739">
        <f t="shared" si="21"/>
        <v>0.76594799999999996</v>
      </c>
    </row>
    <row r="581" spans="10:12" ht="15">
      <c r="J581" s="739">
        <f t="shared" si="20"/>
        <v>3.2652516096954529</v>
      </c>
      <c r="K581" s="739">
        <v>0.29799999999999999</v>
      </c>
      <c r="L581" s="739">
        <f t="shared" si="21"/>
        <v>0.76629599999999998</v>
      </c>
    </row>
    <row r="582" spans="10:12" ht="15">
      <c r="J582" s="739">
        <f t="shared" si="20"/>
        <v>3.2700016239981902</v>
      </c>
      <c r="K582" s="739">
        <v>0.29699999999999999</v>
      </c>
      <c r="L582" s="739">
        <f t="shared" si="21"/>
        <v>0.76664399999999999</v>
      </c>
    </row>
    <row r="583" spans="10:12" ht="15">
      <c r="J583" s="739">
        <f t="shared" si="20"/>
        <v>3.274777448260795</v>
      </c>
      <c r="K583" s="739">
        <v>0.29599999999999999</v>
      </c>
      <c r="L583" s="739">
        <f t="shared" si="21"/>
        <v>0.7669919999999999</v>
      </c>
    </row>
    <row r="584" spans="10:12" ht="15">
      <c r="J584" s="739">
        <f t="shared" si="20"/>
        <v>3.2795793008595044</v>
      </c>
      <c r="K584" s="739">
        <v>0.29499999999999998</v>
      </c>
      <c r="L584" s="739">
        <f t="shared" si="21"/>
        <v>0.76734000000000002</v>
      </c>
    </row>
    <row r="585" spans="10:12" ht="15">
      <c r="J585" s="739">
        <f t="shared" si="20"/>
        <v>3.2844074027783656</v>
      </c>
      <c r="K585" s="739">
        <v>0.29399999999999998</v>
      </c>
      <c r="L585" s="739">
        <f t="shared" si="21"/>
        <v>0.76768799999999993</v>
      </c>
    </row>
    <row r="586" spans="10:12" ht="15">
      <c r="J586" s="739">
        <f t="shared" si="20"/>
        <v>3.2892619776493133</v>
      </c>
      <c r="K586" s="739">
        <v>0.29299999999999998</v>
      </c>
      <c r="L586" s="739">
        <f t="shared" si="21"/>
        <v>0.76803600000000005</v>
      </c>
    </row>
    <row r="587" spans="10:12" ht="15">
      <c r="J587" s="739">
        <f t="shared" si="20"/>
        <v>3.2941432517930056</v>
      </c>
      <c r="K587" s="739">
        <v>0.29199999999999998</v>
      </c>
      <c r="L587" s="739">
        <f t="shared" si="21"/>
        <v>0.76838399999999996</v>
      </c>
    </row>
    <row r="588" spans="10:12" ht="15">
      <c r="J588" s="739">
        <f t="shared" si="20"/>
        <v>3.2990514542604372</v>
      </c>
      <c r="K588" s="739">
        <v>0.29100000000000004</v>
      </c>
      <c r="L588" s="739">
        <f t="shared" si="21"/>
        <v>0.76873199999999997</v>
      </c>
    </row>
    <row r="589" spans="10:12" ht="15">
      <c r="J589" s="739">
        <f t="shared" si="20"/>
        <v>3.3039868168753346</v>
      </c>
      <c r="K589" s="739">
        <v>0.28999999999999998</v>
      </c>
      <c r="L589" s="739">
        <f t="shared" si="21"/>
        <v>0.76907999999999999</v>
      </c>
    </row>
    <row r="590" spans="10:12" ht="15">
      <c r="J590" s="739">
        <f t="shared" si="20"/>
        <v>3.3089495742773631</v>
      </c>
      <c r="K590" s="739">
        <v>0.28900000000000003</v>
      </c>
      <c r="L590" s="739">
        <f t="shared" si="21"/>
        <v>0.769428</v>
      </c>
    </row>
    <row r="591" spans="10:12" ht="15">
      <c r="J591" s="739">
        <f t="shared" si="20"/>
        <v>3.3139399639661571</v>
      </c>
      <c r="K591" s="739">
        <v>0.28800000000000003</v>
      </c>
      <c r="L591" s="739">
        <f t="shared" si="21"/>
        <v>0.76977600000000002</v>
      </c>
    </row>
    <row r="592" spans="10:12" ht="15">
      <c r="J592" s="739">
        <f t="shared" si="20"/>
        <v>3.3189582263461963</v>
      </c>
      <c r="K592" s="739">
        <v>0.28700000000000003</v>
      </c>
      <c r="L592" s="739">
        <f t="shared" si="21"/>
        <v>0.77012400000000003</v>
      </c>
    </row>
    <row r="593" spans="10:12" ht="15">
      <c r="J593" s="739">
        <f t="shared" si="20"/>
        <v>3.3240046047725431</v>
      </c>
      <c r="K593" s="739">
        <v>0.28600000000000003</v>
      </c>
      <c r="L593" s="739">
        <f t="shared" si="21"/>
        <v>0.77047199999999993</v>
      </c>
    </row>
    <row r="594" spans="10:12" ht="15">
      <c r="J594" s="739">
        <f t="shared" si="20"/>
        <v>3.3290793455974623</v>
      </c>
      <c r="K594" s="739">
        <v>0.28499999999999998</v>
      </c>
      <c r="L594" s="739">
        <f t="shared" si="21"/>
        <v>0.77081999999999995</v>
      </c>
    </row>
    <row r="595" spans="10:12" ht="15">
      <c r="J595" s="739">
        <f t="shared" si="20"/>
        <v>3.3341826982179468</v>
      </c>
      <c r="K595" s="739">
        <v>0.28400000000000003</v>
      </c>
      <c r="L595" s="739">
        <f t="shared" si="21"/>
        <v>0.77116799999999996</v>
      </c>
    </row>
    <row r="596" spans="10:12" ht="15">
      <c r="J596" s="739">
        <f t="shared" si="20"/>
        <v>3.3393149151241679</v>
      </c>
      <c r="K596" s="739">
        <v>0.28300000000000003</v>
      </c>
      <c r="L596" s="739">
        <f t="shared" si="21"/>
        <v>0.77151599999999998</v>
      </c>
    </row>
    <row r="597" spans="10:12" ht="15">
      <c r="J597" s="739">
        <f t="shared" si="20"/>
        <v>3.3444762519488616</v>
      </c>
      <c r="K597" s="739">
        <v>0.28200000000000003</v>
      </c>
      <c r="L597" s="739">
        <f t="shared" si="21"/>
        <v>0.77186399999999999</v>
      </c>
    </row>
    <row r="598" spans="10:12" ht="15">
      <c r="J598" s="739">
        <f t="shared" si="20"/>
        <v>3.3496669675176971</v>
      </c>
      <c r="K598" s="739">
        <v>0.28100000000000003</v>
      </c>
      <c r="L598" s="739">
        <f t="shared" si="21"/>
        <v>0.7722119999999999</v>
      </c>
    </row>
    <row r="599" spans="10:12" ht="15">
      <c r="J599" s="739">
        <f t="shared" si="20"/>
        <v>3.3548873239006181</v>
      </c>
      <c r="K599" s="739">
        <v>0.28000000000000003</v>
      </c>
      <c r="L599" s="739">
        <f t="shared" si="21"/>
        <v>0.77256000000000002</v>
      </c>
    </row>
    <row r="600" spans="10:12" ht="15">
      <c r="J600" s="739">
        <f t="shared" si="20"/>
        <v>3.3601375864642109</v>
      </c>
      <c r="K600" s="739">
        <v>0.27900000000000003</v>
      </c>
      <c r="L600" s="739">
        <f t="shared" si="21"/>
        <v>0.77290799999999993</v>
      </c>
    </row>
    <row r="601" spans="10:12" ht="15">
      <c r="J601" s="739">
        <f t="shared" si="20"/>
        <v>3.3654180239251001</v>
      </c>
      <c r="K601" s="739">
        <v>0.27800000000000002</v>
      </c>
      <c r="L601" s="739">
        <f t="shared" si="21"/>
        <v>0.77325600000000005</v>
      </c>
    </row>
    <row r="602" spans="10:12" ht="15">
      <c r="J602" s="739">
        <f t="shared" si="20"/>
        <v>3.3707289084044088</v>
      </c>
      <c r="K602" s="739">
        <v>0.27700000000000002</v>
      </c>
      <c r="L602" s="739">
        <f t="shared" si="21"/>
        <v>0.77360399999999996</v>
      </c>
    </row>
    <row r="603" spans="10:12" ht="15">
      <c r="J603" s="739">
        <f t="shared" si="20"/>
        <v>3.3760705154832973</v>
      </c>
      <c r="K603" s="739">
        <v>0.27600000000000002</v>
      </c>
      <c r="L603" s="739">
        <f t="shared" si="21"/>
        <v>0.77395199999999997</v>
      </c>
    </row>
    <row r="604" spans="10:12" ht="15">
      <c r="J604" s="739">
        <f t="shared" si="20"/>
        <v>3.3814431242596248</v>
      </c>
      <c r="K604" s="739">
        <v>0.27500000000000002</v>
      </c>
      <c r="L604" s="739">
        <f t="shared" si="21"/>
        <v>0.77429999999999999</v>
      </c>
    </row>
    <row r="605" spans="10:12" ht="15">
      <c r="J605" s="739">
        <f t="shared" si="20"/>
        <v>3.3868470174057386</v>
      </c>
      <c r="K605" s="739">
        <v>0.27400000000000002</v>
      </c>
      <c r="L605" s="739">
        <f t="shared" si="21"/>
        <v>0.774648</v>
      </c>
    </row>
    <row r="606" spans="10:12" ht="15">
      <c r="J606" s="739">
        <f t="shared" si="20"/>
        <v>3.392282481227431</v>
      </c>
      <c r="K606" s="739">
        <v>0.27300000000000002</v>
      </c>
      <c r="L606" s="739">
        <f t="shared" si="21"/>
        <v>0.77499600000000002</v>
      </c>
    </row>
    <row r="607" spans="10:12" ht="15">
      <c r="J607" s="739">
        <f t="shared" si="20"/>
        <v>3.3977498057240907</v>
      </c>
      <c r="K607" s="739">
        <v>0.27200000000000002</v>
      </c>
      <c r="L607" s="739">
        <f t="shared" si="21"/>
        <v>0.77534400000000003</v>
      </c>
    </row>
    <row r="608" spans="10:12" ht="15">
      <c r="J608" s="739">
        <f t="shared" si="20"/>
        <v>3.4032492846500686</v>
      </c>
      <c r="K608" s="739">
        <v>0.27100000000000002</v>
      </c>
      <c r="L608" s="739">
        <f t="shared" si="21"/>
        <v>0.77569199999999994</v>
      </c>
    </row>
    <row r="609" spans="10:12" ht="15">
      <c r="J609" s="739">
        <f t="shared" si="20"/>
        <v>3.4087812155773038</v>
      </c>
      <c r="K609" s="739">
        <v>0.27</v>
      </c>
      <c r="L609" s="739">
        <f t="shared" si="21"/>
        <v>0.77604000000000006</v>
      </c>
    </row>
    <row r="610" spans="10:12" ht="15">
      <c r="J610" s="739">
        <f t="shared" si="20"/>
        <v>3.4143458999592213</v>
      </c>
      <c r="K610" s="739">
        <v>0.26900000000000002</v>
      </c>
      <c r="L610" s="739">
        <f t="shared" si="21"/>
        <v>0.77638799999999997</v>
      </c>
    </row>
    <row r="611" spans="10:12" ht="15">
      <c r="J611" s="739">
        <f t="shared" si="20"/>
        <v>3.419943643195944</v>
      </c>
      <c r="K611" s="739">
        <v>0.26800000000000002</v>
      </c>
      <c r="L611" s="739">
        <f t="shared" si="21"/>
        <v>0.77673599999999998</v>
      </c>
    </row>
    <row r="612" spans="10:12" ht="15">
      <c r="J612" s="739">
        <f t="shared" si="20"/>
        <v>3.4255747547008535</v>
      </c>
      <c r="K612" s="739">
        <v>0.26700000000000002</v>
      </c>
      <c r="L612" s="739">
        <f t="shared" si="21"/>
        <v>0.777084</v>
      </c>
    </row>
    <row r="613" spans="10:12" ht="15">
      <c r="J613" s="739">
        <f t="shared" si="20"/>
        <v>3.4312395479685152</v>
      </c>
      <c r="K613" s="739">
        <v>0.26600000000000001</v>
      </c>
      <c r="L613" s="739">
        <f t="shared" si="21"/>
        <v>0.7774319999999999</v>
      </c>
    </row>
    <row r="614" spans="10:12" ht="15">
      <c r="J614" s="739">
        <f t="shared" si="20"/>
        <v>3.4369383406440268</v>
      </c>
      <c r="K614" s="739">
        <v>0.26500000000000001</v>
      </c>
      <c r="L614" s="739">
        <f t="shared" si="21"/>
        <v>0.77778000000000003</v>
      </c>
    </row>
    <row r="615" spans="10:12" ht="15">
      <c r="J615" s="739">
        <f t="shared" si="20"/>
        <v>3.4426714545938042</v>
      </c>
      <c r="K615" s="739">
        <v>0.26400000000000001</v>
      </c>
      <c r="L615" s="739">
        <f t="shared" si="21"/>
        <v>0.77812799999999993</v>
      </c>
    </row>
    <row r="616" spans="10:12" ht="15">
      <c r="J616" s="739">
        <f t="shared" si="20"/>
        <v>3.4484392159778468</v>
      </c>
      <c r="K616" s="739">
        <v>0.26300000000000001</v>
      </c>
      <c r="L616" s="739">
        <f t="shared" si="21"/>
        <v>0.77847600000000006</v>
      </c>
    </row>
    <row r="617" spans="10:12" ht="15">
      <c r="J617" s="739">
        <f t="shared" si="20"/>
        <v>3.4542419553235253</v>
      </c>
      <c r="K617" s="739">
        <v>0.26200000000000001</v>
      </c>
      <c r="L617" s="739">
        <f t="shared" si="21"/>
        <v>0.77882399999999996</v>
      </c>
    </row>
    <row r="618" spans="10:12" ht="15">
      <c r="J618" s="739">
        <f t="shared" si="20"/>
        <v>3.4600800076009213</v>
      </c>
      <c r="K618" s="739">
        <v>0.26100000000000001</v>
      </c>
      <c r="L618" s="739">
        <f t="shared" si="21"/>
        <v>0.77917199999999998</v>
      </c>
    </row>
    <row r="619" spans="10:12" ht="15">
      <c r="J619" s="739">
        <f t="shared" si="20"/>
        <v>3.4659537122997568</v>
      </c>
      <c r="K619" s="739">
        <v>0.26</v>
      </c>
      <c r="L619" s="739">
        <f t="shared" si="21"/>
        <v>0.77951999999999999</v>
      </c>
    </row>
    <row r="620" spans="10:12" ht="15">
      <c r="J620" s="739">
        <f t="shared" si="20"/>
        <v>3.4718634135079691</v>
      </c>
      <c r="K620" s="739">
        <v>0.25900000000000001</v>
      </c>
      <c r="L620" s="739">
        <f t="shared" si="21"/>
        <v>0.77986800000000001</v>
      </c>
    </row>
    <row r="621" spans="10:12" ht="15">
      <c r="J621" s="739">
        <f t="shared" si="20"/>
        <v>3.4778094599919469</v>
      </c>
      <c r="K621" s="739">
        <v>0.25800000000000001</v>
      </c>
      <c r="L621" s="739">
        <f t="shared" si="21"/>
        <v>0.78021600000000002</v>
      </c>
    </row>
    <row r="622" spans="10:12" ht="15">
      <c r="J622" s="739">
        <f t="shared" si="20"/>
        <v>3.4837922052784931</v>
      </c>
      <c r="K622" s="739">
        <v>0.25700000000000001</v>
      </c>
      <c r="L622" s="739">
        <f t="shared" si="21"/>
        <v>0.78056400000000004</v>
      </c>
    </row>
    <row r="623" spans="10:12" ht="15">
      <c r="J623" s="739">
        <f t="shared" si="20"/>
        <v>3.4898120077385442</v>
      </c>
      <c r="K623" s="739">
        <v>0.25600000000000001</v>
      </c>
      <c r="L623" s="739">
        <f t="shared" si="21"/>
        <v>0.78091199999999994</v>
      </c>
    </row>
    <row r="624" spans="10:12" ht="15">
      <c r="J624" s="739">
        <f t="shared" si="20"/>
        <v>3.4958692306727008</v>
      </c>
      <c r="K624" s="739">
        <v>0.255</v>
      </c>
      <c r="L624" s="739">
        <f t="shared" si="21"/>
        <v>0.78126000000000007</v>
      </c>
    </row>
    <row r="625" spans="10:12" ht="15">
      <c r="J625" s="739">
        <f t="shared" si="20"/>
        <v>3.5019642423985982</v>
      </c>
      <c r="K625" s="739">
        <v>0.254</v>
      </c>
      <c r="L625" s="739">
        <f t="shared" si="21"/>
        <v>0.78160799999999997</v>
      </c>
    </row>
    <row r="626" spans="10:12" ht="15">
      <c r="J626" s="739">
        <f t="shared" si="20"/>
        <v>3.5080974163401937</v>
      </c>
      <c r="K626" s="739">
        <v>0.253</v>
      </c>
      <c r="L626" s="739">
        <f t="shared" si="21"/>
        <v>0.78195599999999998</v>
      </c>
    </row>
    <row r="627" spans="10:12" ht="15">
      <c r="J627" s="739">
        <f t="shared" si="20"/>
        <v>3.5142691311189851</v>
      </c>
      <c r="K627" s="739">
        <v>0.252</v>
      </c>
      <c r="L627" s="739">
        <f t="shared" si="21"/>
        <v>0.782304</v>
      </c>
    </row>
    <row r="628" spans="10:12" ht="15">
      <c r="J628" s="739">
        <f t="shared" si="20"/>
        <v>3.5204797706472433</v>
      </c>
      <c r="K628" s="739">
        <v>0.251</v>
      </c>
      <c r="L628" s="739">
        <f t="shared" si="21"/>
        <v>0.7826519999999999</v>
      </c>
    </row>
    <row r="629" spans="10:12" ht="15">
      <c r="J629" s="739">
        <f t="shared" si="20"/>
        <v>3.5267297242232831</v>
      </c>
      <c r="K629" s="739">
        <v>0.25</v>
      </c>
      <c r="L629" s="739">
        <f t="shared" si="21"/>
        <v>0.78300000000000003</v>
      </c>
    </row>
    <row r="630" spans="10:12" ht="15">
      <c r="J630" s="739">
        <f t="shared" si="20"/>
        <v>3.5330193866288488</v>
      </c>
      <c r="K630" s="739">
        <v>0.249</v>
      </c>
      <c r="L630" s="739">
        <f t="shared" si="21"/>
        <v>0.78334799999999993</v>
      </c>
    </row>
    <row r="631" spans="10:12" ht="15">
      <c r="J631" s="739">
        <f t="shared" si="20"/>
        <v>3.5393491582286498</v>
      </c>
      <c r="K631" s="739">
        <v>0.248</v>
      </c>
      <c r="L631" s="739">
        <f t="shared" si="21"/>
        <v>0.78369600000000006</v>
      </c>
    </row>
    <row r="632" spans="10:12" ht="15">
      <c r="J632" s="739">
        <f t="shared" si="20"/>
        <v>3.5457194450721237</v>
      </c>
      <c r="K632" s="739">
        <v>0.247</v>
      </c>
      <c r="L632" s="739">
        <f t="shared" si="21"/>
        <v>0.78404399999999996</v>
      </c>
    </row>
    <row r="633" spans="10:12" ht="15">
      <c r="J633" s="739">
        <f t="shared" si="20"/>
        <v>3.5521306589974637</v>
      </c>
      <c r="K633" s="739">
        <v>0.246</v>
      </c>
      <c r="L633" s="739">
        <f t="shared" si="21"/>
        <v>0.78439199999999998</v>
      </c>
    </row>
    <row r="634" spans="10:12" ht="15">
      <c r="J634" s="739">
        <f t="shared" si="20"/>
        <v>3.5585832177379868</v>
      </c>
      <c r="K634" s="739">
        <v>0.245</v>
      </c>
      <c r="L634" s="739">
        <f t="shared" si="21"/>
        <v>0.78473999999999999</v>
      </c>
    </row>
    <row r="635" spans="10:12" ht="15">
      <c r="J635" s="739">
        <f t="shared" si="20"/>
        <v>3.5650775450309009</v>
      </c>
      <c r="K635" s="739">
        <v>0.24399999999999999</v>
      </c>
      <c r="L635" s="739">
        <f t="shared" si="21"/>
        <v>0.78508800000000001</v>
      </c>
    </row>
    <row r="636" spans="10:12" ht="15">
      <c r="J636" s="739">
        <f t="shared" ref="J636:J699" si="22">1/(((0.357333*K636)*(1-(0.4*K636))))^0.5</f>
        <v>3.5716140707285269</v>
      </c>
      <c r="K636" s="739">
        <v>0.24299999999999999</v>
      </c>
      <c r="L636" s="739">
        <f t="shared" ref="L636:L699" si="23">(1-0.4*K636)*0.87</f>
        <v>0.78543600000000002</v>
      </c>
    </row>
    <row r="637" spans="10:12" ht="15">
      <c r="J637" s="739">
        <f t="shared" si="22"/>
        <v>3.5781932309120585</v>
      </c>
      <c r="K637" s="739">
        <v>0.24199999999999999</v>
      </c>
      <c r="L637" s="739">
        <f t="shared" si="23"/>
        <v>0.78578400000000004</v>
      </c>
    </row>
    <row r="638" spans="10:12" ht="15">
      <c r="J638" s="739">
        <f t="shared" si="22"/>
        <v>3.5848154680079078</v>
      </c>
      <c r="K638" s="739">
        <v>0.24099999999999999</v>
      </c>
      <c r="L638" s="739">
        <f t="shared" si="23"/>
        <v>0.78613199999999994</v>
      </c>
    </row>
    <row r="639" spans="10:12" ht="15">
      <c r="J639" s="739">
        <f t="shared" si="22"/>
        <v>3.5914812309067181</v>
      </c>
      <c r="K639" s="739">
        <v>0.24</v>
      </c>
      <c r="L639" s="739">
        <f t="shared" si="23"/>
        <v>0.78648000000000007</v>
      </c>
    </row>
    <row r="640" spans="10:12" ht="15">
      <c r="J640" s="739">
        <f t="shared" si="22"/>
        <v>3.5981909750851306</v>
      </c>
      <c r="K640" s="739">
        <v>0.23899999999999999</v>
      </c>
      <c r="L640" s="739">
        <f t="shared" si="23"/>
        <v>0.78682799999999997</v>
      </c>
    </row>
    <row r="641" spans="10:12" ht="15">
      <c r="J641" s="739">
        <f t="shared" si="22"/>
        <v>3.6049451627303384</v>
      </c>
      <c r="K641" s="739">
        <v>0.23799999999999999</v>
      </c>
      <c r="L641" s="739">
        <f t="shared" si="23"/>
        <v>0.78717599999999999</v>
      </c>
    </row>
    <row r="642" spans="10:12" ht="15">
      <c r="J642" s="739">
        <f t="shared" si="22"/>
        <v>3.6117442628675533</v>
      </c>
      <c r="K642" s="739">
        <v>0.23699999999999999</v>
      </c>
      <c r="L642" s="739">
        <f t="shared" si="23"/>
        <v>0.787524</v>
      </c>
    </row>
    <row r="643" spans="10:12" ht="15">
      <c r="J643" s="739">
        <f t="shared" si="22"/>
        <v>3.6185887514904325</v>
      </c>
      <c r="K643" s="739">
        <v>0.23599999999999999</v>
      </c>
      <c r="L643" s="739">
        <f t="shared" si="23"/>
        <v>0.78787200000000002</v>
      </c>
    </row>
    <row r="644" spans="10:12" ht="15">
      <c r="J644" s="739">
        <f t="shared" si="22"/>
        <v>3.6254791116945584</v>
      </c>
      <c r="K644" s="739">
        <v>0.23499999999999999</v>
      </c>
      <c r="L644" s="739">
        <f t="shared" si="23"/>
        <v>0.78822000000000003</v>
      </c>
    </row>
    <row r="645" spans="10:12" ht="15">
      <c r="J645" s="739">
        <f t="shared" si="22"/>
        <v>3.632415833814056</v>
      </c>
      <c r="K645" s="739">
        <v>0.23399999999999999</v>
      </c>
      <c r="L645" s="739">
        <f t="shared" si="23"/>
        <v>0.78856799999999994</v>
      </c>
    </row>
    <row r="646" spans="10:12" ht="15">
      <c r="J646" s="739">
        <f t="shared" si="22"/>
        <v>3.6393994155614378</v>
      </c>
      <c r="K646" s="739">
        <v>0.23299999999999998</v>
      </c>
      <c r="L646" s="739">
        <f t="shared" si="23"/>
        <v>0.78891600000000006</v>
      </c>
    </row>
    <row r="647" spans="10:12" ht="15">
      <c r="J647" s="739">
        <f t="shared" si="22"/>
        <v>3.646430362170757</v>
      </c>
      <c r="K647" s="739">
        <v>0.23199999999999998</v>
      </c>
      <c r="L647" s="739">
        <f t="shared" si="23"/>
        <v>0.78926399999999997</v>
      </c>
    </row>
    <row r="648" spans="10:12" ht="15">
      <c r="J648" s="739">
        <f t="shared" si="22"/>
        <v>3.6535091865441727</v>
      </c>
      <c r="K648" s="739">
        <v>0.23099999999999998</v>
      </c>
      <c r="L648" s="739">
        <f t="shared" si="23"/>
        <v>0.78961199999999998</v>
      </c>
    </row>
    <row r="649" spans="10:12" ht="15">
      <c r="J649" s="739">
        <f t="shared" si="22"/>
        <v>3.6606364094020218</v>
      </c>
      <c r="K649" s="739">
        <v>0.23</v>
      </c>
      <c r="L649" s="739">
        <f t="shared" si="23"/>
        <v>0.78996</v>
      </c>
    </row>
    <row r="650" spans="10:12" ht="15">
      <c r="J650" s="739">
        <f t="shared" si="22"/>
        <v>3.6678125594364883</v>
      </c>
      <c r="K650" s="739">
        <v>0.22899999999999998</v>
      </c>
      <c r="L650" s="739">
        <f t="shared" si="23"/>
        <v>0.79030800000000001</v>
      </c>
    </row>
    <row r="651" spans="10:12" ht="15">
      <c r="J651" s="739">
        <f t="shared" si="22"/>
        <v>3.6750381734689834</v>
      </c>
      <c r="K651" s="739">
        <v>0.22799999999999998</v>
      </c>
      <c r="L651" s="739">
        <f t="shared" si="23"/>
        <v>0.79065600000000003</v>
      </c>
    </row>
    <row r="652" spans="10:12" ht="15">
      <c r="J652" s="739">
        <f t="shared" si="22"/>
        <v>3.6823137966113371</v>
      </c>
      <c r="K652" s="739">
        <v>0.22699999999999998</v>
      </c>
      <c r="L652" s="739">
        <f t="shared" si="23"/>
        <v>0.79100400000000004</v>
      </c>
    </row>
    <row r="653" spans="10:12" ht="15">
      <c r="J653" s="739">
        <f t="shared" si="22"/>
        <v>3.6896399824309092</v>
      </c>
      <c r="K653" s="739">
        <v>0.22599999999999998</v>
      </c>
      <c r="L653" s="739">
        <f t="shared" si="23"/>
        <v>0.79135199999999994</v>
      </c>
    </row>
    <row r="654" spans="10:12" ht="15">
      <c r="J654" s="739">
        <f t="shared" si="22"/>
        <v>3.6970172931197411</v>
      </c>
      <c r="K654" s="739">
        <v>0.22500000000000001</v>
      </c>
      <c r="L654" s="739">
        <f t="shared" si="23"/>
        <v>0.79170000000000007</v>
      </c>
    </row>
    <row r="655" spans="10:12" ht="15">
      <c r="J655" s="739">
        <f t="shared" si="22"/>
        <v>3.7044462996678535</v>
      </c>
      <c r="K655" s="739">
        <v>0.22399999999999998</v>
      </c>
      <c r="L655" s="739">
        <f t="shared" si="23"/>
        <v>0.79204799999999997</v>
      </c>
    </row>
    <row r="656" spans="10:12" ht="15">
      <c r="J656" s="739">
        <f t="shared" si="22"/>
        <v>3.7119275820408233</v>
      </c>
      <c r="K656" s="739">
        <v>0.22299999999999998</v>
      </c>
      <c r="L656" s="739">
        <f t="shared" si="23"/>
        <v>0.79239599999999999</v>
      </c>
    </row>
    <row r="657" spans="10:12" ht="15">
      <c r="J657" s="739">
        <f t="shared" si="22"/>
        <v>3.7194617293617522</v>
      </c>
      <c r="K657" s="739">
        <v>0.22199999999999998</v>
      </c>
      <c r="L657" s="739">
        <f t="shared" si="23"/>
        <v>0.792744</v>
      </c>
    </row>
    <row r="658" spans="10:12" ht="15">
      <c r="J658" s="739">
        <f t="shared" si="22"/>
        <v>3.7270493400977696</v>
      </c>
      <c r="K658" s="739">
        <v>0.22099999999999997</v>
      </c>
      <c r="L658" s="739">
        <f t="shared" si="23"/>
        <v>0.79309200000000002</v>
      </c>
    </row>
    <row r="659" spans="10:12" ht="15">
      <c r="J659" s="739">
        <f t="shared" si="22"/>
        <v>3.7346910222511922</v>
      </c>
      <c r="K659" s="739">
        <v>0.22</v>
      </c>
      <c r="L659" s="739">
        <f t="shared" si="23"/>
        <v>0.79344000000000003</v>
      </c>
    </row>
    <row r="660" spans="10:12" ht="15">
      <c r="J660" s="739">
        <f t="shared" si="22"/>
        <v>3.7423873935554859</v>
      </c>
      <c r="K660" s="739">
        <v>0.21899999999999997</v>
      </c>
      <c r="L660" s="739">
        <f t="shared" si="23"/>
        <v>0.79378799999999994</v>
      </c>
    </row>
    <row r="661" spans="10:12" ht="15">
      <c r="J661" s="739">
        <f t="shared" si="22"/>
        <v>3.7501390816761653</v>
      </c>
      <c r="K661" s="739">
        <v>0.21799999999999997</v>
      </c>
      <c r="L661" s="739">
        <f t="shared" si="23"/>
        <v>0.79413600000000006</v>
      </c>
    </row>
    <row r="662" spans="10:12" ht="15">
      <c r="J662" s="739">
        <f t="shared" si="22"/>
        <v>3.7579467244167946</v>
      </c>
      <c r="K662" s="739">
        <v>0.21699999999999997</v>
      </c>
      <c r="L662" s="739">
        <f t="shared" si="23"/>
        <v>0.79448399999999997</v>
      </c>
    </row>
    <row r="663" spans="10:12" ht="15">
      <c r="J663" s="739">
        <f t="shared" si="22"/>
        <v>3.7658109699302171</v>
      </c>
      <c r="K663" s="739">
        <v>0.21599999999999997</v>
      </c>
      <c r="L663" s="739">
        <f t="shared" si="23"/>
        <v>0.79483199999999998</v>
      </c>
    </row>
    <row r="664" spans="10:12" ht="15">
      <c r="J664" s="739">
        <f t="shared" si="22"/>
        <v>3.7737324769352019</v>
      </c>
      <c r="K664" s="739">
        <v>0.215</v>
      </c>
      <c r="L664" s="739">
        <f t="shared" si="23"/>
        <v>0.79518</v>
      </c>
    </row>
    <row r="665" spans="10:12" ht="15">
      <c r="J665" s="739">
        <f t="shared" si="22"/>
        <v>3.7817119149386436</v>
      </c>
      <c r="K665" s="739">
        <v>0.21399999999999997</v>
      </c>
      <c r="L665" s="739">
        <f t="shared" si="23"/>
        <v>0.79552800000000001</v>
      </c>
    </row>
    <row r="666" spans="10:12" ht="15">
      <c r="J666" s="739">
        <f t="shared" si="22"/>
        <v>3.7897499644635086</v>
      </c>
      <c r="K666" s="739">
        <v>0.21299999999999997</v>
      </c>
      <c r="L666" s="739">
        <f t="shared" si="23"/>
        <v>0.79587600000000003</v>
      </c>
    </row>
    <row r="667" spans="10:12" ht="15">
      <c r="J667" s="739">
        <f t="shared" si="22"/>
        <v>3.7978473172826863</v>
      </c>
      <c r="K667" s="739">
        <v>0.21199999999999997</v>
      </c>
      <c r="L667" s="739">
        <f t="shared" si="23"/>
        <v>0.79622400000000004</v>
      </c>
    </row>
    <row r="668" spans="10:12" ht="15">
      <c r="J668" s="739">
        <f t="shared" si="22"/>
        <v>3.8060046766589339</v>
      </c>
      <c r="K668" s="739">
        <v>0.21100000000000002</v>
      </c>
      <c r="L668" s="739">
        <f t="shared" si="23"/>
        <v>0.79657199999999995</v>
      </c>
    </row>
    <row r="669" spans="10:12" ht="15">
      <c r="J669" s="739">
        <f t="shared" si="22"/>
        <v>3.8142227575911098</v>
      </c>
      <c r="K669" s="739">
        <v>0.21</v>
      </c>
      <c r="L669" s="739">
        <f t="shared" si="23"/>
        <v>0.79692000000000007</v>
      </c>
    </row>
    <row r="670" spans="10:12" ht="15">
      <c r="J670" s="739">
        <f t="shared" si="22"/>
        <v>3.8225022870668766</v>
      </c>
      <c r="K670" s="739">
        <v>0.20900000000000002</v>
      </c>
      <c r="L670" s="739">
        <f t="shared" si="23"/>
        <v>0.79726799999999998</v>
      </c>
    </row>
    <row r="671" spans="10:12" ht="15">
      <c r="J671" s="739">
        <f t="shared" si="22"/>
        <v>3.8308440043220866</v>
      </c>
      <c r="K671" s="739">
        <v>0.20800000000000002</v>
      </c>
      <c r="L671" s="739">
        <f t="shared" si="23"/>
        <v>0.79761599999999999</v>
      </c>
    </row>
    <row r="672" spans="10:12" ht="15">
      <c r="J672" s="739">
        <f t="shared" si="22"/>
        <v>3.8392486611070615</v>
      </c>
      <c r="K672" s="739">
        <v>0.20700000000000002</v>
      </c>
      <c r="L672" s="739">
        <f t="shared" si="23"/>
        <v>0.79796400000000001</v>
      </c>
    </row>
    <row r="673" spans="10:12" ht="15">
      <c r="J673" s="739">
        <f t="shared" si="22"/>
        <v>3.8477170219599683</v>
      </c>
      <c r="K673" s="739">
        <v>0.20600000000000002</v>
      </c>
      <c r="L673" s="739">
        <f t="shared" si="23"/>
        <v>0.79831200000000002</v>
      </c>
    </row>
    <row r="674" spans="10:12" ht="15">
      <c r="J674" s="739">
        <f t="shared" si="22"/>
        <v>3.8562498644875385</v>
      </c>
      <c r="K674" s="739">
        <v>0.20499999999999999</v>
      </c>
      <c r="L674" s="739">
        <f t="shared" si="23"/>
        <v>0.79866000000000004</v>
      </c>
    </row>
    <row r="675" spans="10:12" ht="15">
      <c r="J675" s="739">
        <f t="shared" si="22"/>
        <v>3.8648479796533417</v>
      </c>
      <c r="K675" s="739">
        <v>0.20400000000000001</v>
      </c>
      <c r="L675" s="739">
        <f t="shared" si="23"/>
        <v>0.79900799999999994</v>
      </c>
    </row>
    <row r="676" spans="10:12" ht="15">
      <c r="J676" s="739">
        <f t="shared" si="22"/>
        <v>3.8735121720738754</v>
      </c>
      <c r="K676" s="739">
        <v>0.20300000000000001</v>
      </c>
      <c r="L676" s="739">
        <f t="shared" si="23"/>
        <v>0.79935599999999996</v>
      </c>
    </row>
    <row r="677" spans="10:12" ht="15">
      <c r="J677" s="739">
        <f t="shared" si="22"/>
        <v>3.8822432603227082</v>
      </c>
      <c r="K677" s="739">
        <v>0.20200000000000001</v>
      </c>
      <c r="L677" s="739">
        <f t="shared" si="23"/>
        <v>0.79970399999999997</v>
      </c>
    </row>
    <row r="678" spans="10:12" ht="15">
      <c r="J678" s="739">
        <f t="shared" si="22"/>
        <v>3.8910420772429424</v>
      </c>
      <c r="K678" s="739">
        <v>0.20100000000000001</v>
      </c>
      <c r="L678" s="739">
        <f t="shared" si="23"/>
        <v>0.80005199999999999</v>
      </c>
    </row>
    <row r="679" spans="10:12" ht="15">
      <c r="J679" s="739">
        <f t="shared" si="22"/>
        <v>3.8999094702682644</v>
      </c>
      <c r="K679" s="739">
        <v>0.2</v>
      </c>
      <c r="L679" s="739">
        <f t="shared" si="23"/>
        <v>0.80039999999999989</v>
      </c>
    </row>
    <row r="680" spans="10:12" ht="15">
      <c r="J680" s="739">
        <f t="shared" si="22"/>
        <v>3.908846301752869</v>
      </c>
      <c r="K680" s="739">
        <v>0.19900000000000001</v>
      </c>
      <c r="L680" s="739">
        <f t="shared" si="23"/>
        <v>0.80074800000000002</v>
      </c>
    </row>
    <row r="681" spans="10:12" ht="15">
      <c r="J681" s="739">
        <f t="shared" si="22"/>
        <v>3.9178534493105426</v>
      </c>
      <c r="K681" s="739">
        <v>0.19800000000000001</v>
      </c>
      <c r="L681" s="739">
        <f t="shared" si="23"/>
        <v>0.80109599999999992</v>
      </c>
    </row>
    <row r="682" spans="10:12" ht="15">
      <c r="J682" s="739">
        <f t="shared" si="22"/>
        <v>3.9269318061631964</v>
      </c>
      <c r="K682" s="739">
        <v>0.19700000000000001</v>
      </c>
      <c r="L682" s="739">
        <f t="shared" si="23"/>
        <v>0.80144400000000005</v>
      </c>
    </row>
    <row r="683" spans="10:12" ht="15">
      <c r="J683" s="739">
        <f t="shared" si="22"/>
        <v>3.9360822814992007</v>
      </c>
      <c r="K683" s="739">
        <v>0.19600000000000001</v>
      </c>
      <c r="L683" s="739">
        <f t="shared" si="23"/>
        <v>0.80179199999999995</v>
      </c>
    </row>
    <row r="684" spans="10:12" ht="15">
      <c r="J684" s="739">
        <f t="shared" si="22"/>
        <v>3.9453058008417918</v>
      </c>
      <c r="K684" s="739">
        <v>0.19500000000000001</v>
      </c>
      <c r="L684" s="739">
        <f t="shared" si="23"/>
        <v>0.80213999999999996</v>
      </c>
    </row>
    <row r="685" spans="10:12" ht="15">
      <c r="J685" s="739">
        <f t="shared" si="22"/>
        <v>3.954603306427944</v>
      </c>
      <c r="K685" s="739">
        <v>0.19400000000000001</v>
      </c>
      <c r="L685" s="739">
        <f t="shared" si="23"/>
        <v>0.80248799999999998</v>
      </c>
    </row>
    <row r="686" spans="10:12" ht="15">
      <c r="J686" s="739">
        <f t="shared" si="22"/>
        <v>3.9639757575980128</v>
      </c>
      <c r="K686" s="739">
        <v>0.193</v>
      </c>
      <c r="L686" s="739">
        <f t="shared" si="23"/>
        <v>0.80283599999999999</v>
      </c>
    </row>
    <row r="687" spans="10:12" ht="15">
      <c r="J687" s="739">
        <f t="shared" si="22"/>
        <v>3.9734241311965448</v>
      </c>
      <c r="K687" s="739">
        <v>0.192</v>
      </c>
      <c r="L687" s="739">
        <f t="shared" si="23"/>
        <v>0.80318400000000001</v>
      </c>
    </row>
    <row r="688" spans="10:12" ht="15">
      <c r="J688" s="739">
        <f t="shared" si="22"/>
        <v>3.9829494219846246</v>
      </c>
      <c r="K688" s="739">
        <v>0.191</v>
      </c>
      <c r="L688" s="739">
        <f t="shared" si="23"/>
        <v>0.80353200000000002</v>
      </c>
    </row>
    <row r="689" spans="10:12" ht="15">
      <c r="J689" s="739">
        <f t="shared" si="22"/>
        <v>3.9925526430641418</v>
      </c>
      <c r="K689" s="739">
        <v>0.19</v>
      </c>
      <c r="L689" s="739">
        <f t="shared" si="23"/>
        <v>0.80387999999999993</v>
      </c>
    </row>
    <row r="690" spans="10:12" ht="15">
      <c r="J690" s="739">
        <f t="shared" si="22"/>
        <v>4.0022348263144032</v>
      </c>
      <c r="K690" s="739">
        <v>0.189</v>
      </c>
      <c r="L690" s="739">
        <f t="shared" si="23"/>
        <v>0.80422799999999994</v>
      </c>
    </row>
    <row r="691" spans="10:12" ht="15">
      <c r="J691" s="739">
        <f t="shared" si="22"/>
        <v>4.0119970228415189</v>
      </c>
      <c r="K691" s="739">
        <v>0.188</v>
      </c>
      <c r="L691" s="739">
        <f t="shared" si="23"/>
        <v>0.80457599999999996</v>
      </c>
    </row>
    <row r="692" spans="10:12" ht="15">
      <c r="J692" s="739">
        <f t="shared" si="22"/>
        <v>4.0218403034409764</v>
      </c>
      <c r="K692" s="739">
        <v>0.187</v>
      </c>
      <c r="L692" s="739">
        <f t="shared" si="23"/>
        <v>0.80492399999999997</v>
      </c>
    </row>
    <row r="693" spans="10:12" ht="15">
      <c r="J693" s="739">
        <f t="shared" si="22"/>
        <v>4.0317657590739122</v>
      </c>
      <c r="K693" s="739">
        <v>0.186</v>
      </c>
      <c r="L693" s="739">
        <f t="shared" si="23"/>
        <v>0.80527199999999999</v>
      </c>
    </row>
    <row r="694" spans="10:12" ht="15">
      <c r="J694" s="739">
        <f t="shared" si="22"/>
        <v>4.0417745013575113</v>
      </c>
      <c r="K694" s="739">
        <v>0.185</v>
      </c>
      <c r="L694" s="739">
        <f t="shared" si="23"/>
        <v>0.80562</v>
      </c>
    </row>
    <row r="695" spans="10:12" ht="15">
      <c r="J695" s="739">
        <f t="shared" si="22"/>
        <v>4.0518676630700705</v>
      </c>
      <c r="K695" s="739">
        <v>0.184</v>
      </c>
      <c r="L695" s="739">
        <f t="shared" si="23"/>
        <v>0.80596800000000002</v>
      </c>
    </row>
    <row r="696" spans="10:12" ht="15">
      <c r="J696" s="739">
        <f t="shared" si="22"/>
        <v>4.0620463986712227</v>
      </c>
      <c r="K696" s="739">
        <v>0.183</v>
      </c>
      <c r="L696" s="739">
        <f t="shared" si="23"/>
        <v>0.80631599999999992</v>
      </c>
    </row>
    <row r="697" spans="10:12" ht="15">
      <c r="J697" s="739">
        <f t="shared" si="22"/>
        <v>4.0723118848378794</v>
      </c>
      <c r="K697" s="739">
        <v>0.182</v>
      </c>
      <c r="L697" s="739">
        <f t="shared" si="23"/>
        <v>0.80666400000000005</v>
      </c>
    </row>
    <row r="698" spans="10:12" ht="15">
      <c r="J698" s="739">
        <f t="shared" si="22"/>
        <v>4.0826653210164467</v>
      </c>
      <c r="K698" s="739">
        <v>0.18099999999999999</v>
      </c>
      <c r="L698" s="739">
        <f t="shared" si="23"/>
        <v>0.80701199999999995</v>
      </c>
    </row>
    <row r="699" spans="10:12" ht="15">
      <c r="J699" s="739">
        <f t="shared" si="22"/>
        <v>4.0931079299918967</v>
      </c>
      <c r="K699" s="739">
        <v>0.18</v>
      </c>
      <c r="L699" s="739">
        <f t="shared" si="23"/>
        <v>0.80736000000000008</v>
      </c>
    </row>
    <row r="700" spans="10:12" ht="15">
      <c r="J700" s="739">
        <f t="shared" ref="J700:J754" si="24">1/(((0.357333*K700)*(1-(0.4*K700))))^0.5</f>
        <v>4.1036409584743234</v>
      </c>
      <c r="K700" s="739">
        <v>0.17899999999999999</v>
      </c>
      <c r="L700" s="739">
        <f t="shared" ref="L700:L754" si="25">(1-0.4*K700)*0.87</f>
        <v>0.80770799999999998</v>
      </c>
    </row>
    <row r="701" spans="10:12" ht="15">
      <c r="J701" s="739">
        <f t="shared" si="24"/>
        <v>4.1142656777036004</v>
      </c>
      <c r="K701" s="739">
        <v>0.17799999999999999</v>
      </c>
      <c r="L701" s="739">
        <f t="shared" si="25"/>
        <v>0.808056</v>
      </c>
    </row>
    <row r="702" spans="10:12" ht="15">
      <c r="J702" s="739">
        <f t="shared" si="24"/>
        <v>4.1249833840728218</v>
      </c>
      <c r="K702" s="739">
        <v>0.17699999999999999</v>
      </c>
      <c r="L702" s="739">
        <f t="shared" si="25"/>
        <v>0.80840400000000001</v>
      </c>
    </row>
    <row r="703" spans="10:12" ht="15">
      <c r="J703" s="739">
        <f t="shared" si="24"/>
        <v>4.135795399771208</v>
      </c>
      <c r="K703" s="739">
        <v>0.17599999999999999</v>
      </c>
      <c r="L703" s="739">
        <f t="shared" si="25"/>
        <v>0.80875200000000003</v>
      </c>
    </row>
    <row r="704" spans="10:12" ht="15">
      <c r="J704" s="739">
        <f t="shared" si="24"/>
        <v>4.1467030734472008</v>
      </c>
      <c r="K704" s="739">
        <v>0.17499999999999999</v>
      </c>
      <c r="L704" s="739">
        <f t="shared" si="25"/>
        <v>0.80910000000000004</v>
      </c>
    </row>
    <row r="705" spans="10:12" ht="15">
      <c r="J705" s="739">
        <f t="shared" si="24"/>
        <v>4.15770778089251</v>
      </c>
      <c r="K705" s="739">
        <v>0.17399999999999999</v>
      </c>
      <c r="L705" s="739">
        <f t="shared" si="25"/>
        <v>0.80944799999999995</v>
      </c>
    </row>
    <row r="706" spans="10:12" ht="15">
      <c r="J706" s="739">
        <f t="shared" si="24"/>
        <v>4.1688109257478851</v>
      </c>
      <c r="K706" s="739">
        <v>0.17299999999999999</v>
      </c>
      <c r="L706" s="739">
        <f t="shared" si="25"/>
        <v>0.80979599999999996</v>
      </c>
    </row>
    <row r="707" spans="10:12" ht="15">
      <c r="J707" s="739">
        <f t="shared" si="24"/>
        <v>4.1800139402314382</v>
      </c>
      <c r="K707" s="739">
        <v>0.17199999999999999</v>
      </c>
      <c r="L707" s="739">
        <f t="shared" si="25"/>
        <v>0.81014399999999998</v>
      </c>
    </row>
    <row r="708" spans="10:12" ht="15">
      <c r="J708" s="739">
        <f t="shared" si="24"/>
        <v>4.1913182858903797</v>
      </c>
      <c r="K708" s="739">
        <v>0.17099999999999999</v>
      </c>
      <c r="L708" s="739">
        <f t="shared" si="25"/>
        <v>0.81049199999999999</v>
      </c>
    </row>
    <row r="709" spans="10:12" ht="15">
      <c r="J709" s="739">
        <f t="shared" si="24"/>
        <v>4.2027254543770489</v>
      </c>
      <c r="K709" s="739">
        <v>0.17</v>
      </c>
      <c r="L709" s="739">
        <f t="shared" si="25"/>
        <v>0.81083999999999989</v>
      </c>
    </row>
    <row r="710" spans="10:12" ht="15">
      <c r="J710" s="739">
        <f t="shared" si="24"/>
        <v>4.2142369682501899</v>
      </c>
      <c r="K710" s="739">
        <v>0.16899999999999998</v>
      </c>
      <c r="L710" s="739">
        <f t="shared" si="25"/>
        <v>0.81118800000000002</v>
      </c>
    </row>
    <row r="711" spans="10:12" ht="15">
      <c r="J711" s="739">
        <f t="shared" si="24"/>
        <v>4.2258543818024252</v>
      </c>
      <c r="K711" s="739">
        <v>0.16799999999999998</v>
      </c>
      <c r="L711" s="739">
        <f t="shared" si="25"/>
        <v>0.81153599999999992</v>
      </c>
    </row>
    <row r="712" spans="10:12" ht="15">
      <c r="J712" s="739">
        <f t="shared" si="24"/>
        <v>4.2375792819149716</v>
      </c>
      <c r="K712" s="739">
        <v>0.16699999999999998</v>
      </c>
      <c r="L712" s="739">
        <f t="shared" si="25"/>
        <v>0.81188400000000005</v>
      </c>
    </row>
    <row r="713" spans="10:12" ht="15">
      <c r="J713" s="739">
        <f t="shared" si="24"/>
        <v>4.2494132889406488</v>
      </c>
      <c r="K713" s="739">
        <v>0.16599999999999998</v>
      </c>
      <c r="L713" s="739">
        <f t="shared" si="25"/>
        <v>0.81223199999999995</v>
      </c>
    </row>
    <row r="714" spans="10:12" ht="15">
      <c r="J714" s="739">
        <f t="shared" si="24"/>
        <v>4.2613580576162882</v>
      </c>
      <c r="K714" s="739">
        <v>0.16500000000000001</v>
      </c>
      <c r="L714" s="739">
        <f t="shared" si="25"/>
        <v>0.81257999999999997</v>
      </c>
    </row>
    <row r="715" spans="10:12" ht="15">
      <c r="J715" s="739">
        <f t="shared" si="24"/>
        <v>4.2734152780057304</v>
      </c>
      <c r="K715" s="739">
        <v>0.16399999999999998</v>
      </c>
      <c r="L715" s="739">
        <f t="shared" si="25"/>
        <v>0.81292799999999998</v>
      </c>
    </row>
    <row r="716" spans="10:12" ht="15">
      <c r="J716" s="739">
        <f t="shared" si="24"/>
        <v>4.2855866764745949</v>
      </c>
      <c r="K716" s="739">
        <v>0.16299999999999998</v>
      </c>
      <c r="L716" s="739">
        <f t="shared" si="25"/>
        <v>0.813276</v>
      </c>
    </row>
    <row r="717" spans="10:12" ht="15">
      <c r="J717" s="739">
        <f t="shared" si="24"/>
        <v>4.2978740166981337</v>
      </c>
      <c r="K717" s="739">
        <v>0.16199999999999998</v>
      </c>
      <c r="L717" s="739">
        <f t="shared" si="25"/>
        <v>0.81362400000000001</v>
      </c>
    </row>
    <row r="718" spans="10:12" ht="15">
      <c r="J718" s="739">
        <f t="shared" si="24"/>
        <v>4.3102791007034735</v>
      </c>
      <c r="K718" s="739">
        <v>0.16099999999999998</v>
      </c>
      <c r="L718" s="739">
        <f t="shared" si="25"/>
        <v>0.81397200000000003</v>
      </c>
    </row>
    <row r="719" spans="10:12" ht="15">
      <c r="J719" s="739">
        <f t="shared" si="24"/>
        <v>4.32280376994765</v>
      </c>
      <c r="K719" s="739">
        <v>0.16</v>
      </c>
      <c r="L719" s="739">
        <f t="shared" si="25"/>
        <v>0.81431999999999993</v>
      </c>
    </row>
    <row r="720" spans="10:12" ht="15">
      <c r="J720" s="739">
        <f t="shared" si="24"/>
        <v>4.3354499064329088</v>
      </c>
      <c r="K720" s="739">
        <v>0.15899999999999997</v>
      </c>
      <c r="L720" s="739">
        <f t="shared" si="25"/>
        <v>0.81466800000000006</v>
      </c>
    </row>
    <row r="721" spans="10:12" ht="15">
      <c r="J721" s="739">
        <f t="shared" si="24"/>
        <v>4.348219433860784</v>
      </c>
      <c r="K721" s="739">
        <v>0.15799999999999997</v>
      </c>
      <c r="L721" s="739">
        <f t="shared" si="25"/>
        <v>0.81501599999999996</v>
      </c>
    </row>
    <row r="722" spans="10:12" ht="15">
      <c r="J722" s="739">
        <f t="shared" si="24"/>
        <v>4.3611143188265755</v>
      </c>
      <c r="K722" s="739">
        <v>0.15699999999999997</v>
      </c>
      <c r="L722" s="739">
        <f t="shared" si="25"/>
        <v>0.81536399999999998</v>
      </c>
    </row>
    <row r="723" spans="10:12" ht="15">
      <c r="J723" s="739">
        <f t="shared" si="24"/>
        <v>4.3741365720558933</v>
      </c>
      <c r="K723" s="739">
        <v>0.15599999999999997</v>
      </c>
      <c r="L723" s="739">
        <f t="shared" si="25"/>
        <v>0.81571199999999999</v>
      </c>
    </row>
    <row r="724" spans="10:12" ht="15">
      <c r="J724" s="739">
        <f t="shared" si="24"/>
        <v>4.3872882496850369</v>
      </c>
      <c r="K724" s="739">
        <v>0.155</v>
      </c>
      <c r="L724" s="739">
        <f t="shared" si="25"/>
        <v>0.8160599999999999</v>
      </c>
    </row>
    <row r="725" spans="10:12" ht="15">
      <c r="J725" s="739">
        <f t="shared" si="24"/>
        <v>4.4005714545870651</v>
      </c>
      <c r="K725" s="739">
        <v>0.15399999999999997</v>
      </c>
      <c r="L725" s="739">
        <f t="shared" si="25"/>
        <v>0.81640800000000002</v>
      </c>
    </row>
    <row r="726" spans="10:12" ht="15">
      <c r="J726" s="739">
        <f t="shared" si="24"/>
        <v>4.4139883377454785</v>
      </c>
      <c r="K726" s="739">
        <v>0.15299999999999997</v>
      </c>
      <c r="L726" s="739">
        <f t="shared" si="25"/>
        <v>0.81675599999999993</v>
      </c>
    </row>
    <row r="727" spans="10:12" ht="15">
      <c r="J727" s="739">
        <f t="shared" si="24"/>
        <v>4.4275410996775548</v>
      </c>
      <c r="K727" s="739">
        <v>0.15199999999999997</v>
      </c>
      <c r="L727" s="739">
        <f t="shared" si="25"/>
        <v>0.81710400000000005</v>
      </c>
    </row>
    <row r="728" spans="10:12" ht="15">
      <c r="J728" s="739">
        <f t="shared" si="24"/>
        <v>4.4412319919094898</v>
      </c>
      <c r="K728" s="739">
        <v>0.15099999999999997</v>
      </c>
      <c r="L728" s="739">
        <f t="shared" si="25"/>
        <v>0.81745199999999996</v>
      </c>
    </row>
    <row r="729" spans="10:12" ht="15">
      <c r="J729" s="739">
        <f t="shared" si="24"/>
        <v>4.4550633185055499</v>
      </c>
      <c r="K729" s="739">
        <v>0.15</v>
      </c>
      <c r="L729" s="739">
        <f t="shared" si="25"/>
        <v>0.81779999999999997</v>
      </c>
    </row>
    <row r="730" spans="10:12" ht="15">
      <c r="J730" s="739">
        <f t="shared" si="24"/>
        <v>4.4690374376536282</v>
      </c>
      <c r="K730" s="739">
        <v>0.14899999999999997</v>
      </c>
      <c r="L730" s="739">
        <f t="shared" si="25"/>
        <v>0.81814799999999999</v>
      </c>
    </row>
    <row r="731" spans="10:12" ht="15">
      <c r="J731" s="739">
        <f t="shared" si="24"/>
        <v>4.483156763309645</v>
      </c>
      <c r="K731" s="739">
        <v>0.14800000000000002</v>
      </c>
      <c r="L731" s="739">
        <f t="shared" si="25"/>
        <v>0.818496</v>
      </c>
    </row>
    <row r="732" spans="10:12" ht="15">
      <c r="J732" s="739">
        <f t="shared" si="24"/>
        <v>4.4974237669034203</v>
      </c>
      <c r="K732" s="739">
        <v>0.14700000000000002</v>
      </c>
      <c r="L732" s="739">
        <f t="shared" si="25"/>
        <v>0.81884400000000002</v>
      </c>
    </row>
    <row r="733" spans="10:12" ht="15">
      <c r="J733" s="739">
        <f t="shared" si="24"/>
        <v>4.5118409791087242</v>
      </c>
      <c r="K733" s="739">
        <v>0.14600000000000002</v>
      </c>
      <c r="L733" s="739">
        <f t="shared" si="25"/>
        <v>0.81919200000000003</v>
      </c>
    </row>
    <row r="734" spans="10:12" ht="15">
      <c r="J734" s="739">
        <f t="shared" si="24"/>
        <v>4.5264109916804021</v>
      </c>
      <c r="K734" s="739">
        <v>0.14499999999999999</v>
      </c>
      <c r="L734" s="739">
        <f t="shared" si="25"/>
        <v>0.81953999999999994</v>
      </c>
    </row>
    <row r="735" spans="10:12" ht="15">
      <c r="J735" s="739">
        <f t="shared" si="24"/>
        <v>4.5411364593615806</v>
      </c>
      <c r="K735" s="739">
        <v>0.14400000000000002</v>
      </c>
      <c r="L735" s="739">
        <f t="shared" si="25"/>
        <v>0.81988800000000006</v>
      </c>
    </row>
    <row r="736" spans="10:12" ht="15">
      <c r="J736" s="739">
        <f t="shared" si="24"/>
        <v>4.5560201018641564</v>
      </c>
      <c r="K736" s="739">
        <v>0.14300000000000002</v>
      </c>
      <c r="L736" s="739">
        <f t="shared" si="25"/>
        <v>0.82023599999999997</v>
      </c>
    </row>
    <row r="737" spans="10:12" ht="15">
      <c r="J737" s="739">
        <f t="shared" si="24"/>
        <v>4.571064705925882</v>
      </c>
      <c r="K737" s="739">
        <v>0.14200000000000002</v>
      </c>
      <c r="L737" s="739">
        <f t="shared" si="25"/>
        <v>0.82058399999999998</v>
      </c>
    </row>
    <row r="738" spans="10:12" ht="15">
      <c r="J738" s="739">
        <f t="shared" si="24"/>
        <v>4.5862731274476225</v>
      </c>
      <c r="K738" s="739">
        <v>0.14100000000000001</v>
      </c>
      <c r="L738" s="739">
        <f t="shared" si="25"/>
        <v>0.820932</v>
      </c>
    </row>
    <row r="739" spans="10:12" ht="15">
      <c r="J739" s="739">
        <f t="shared" si="24"/>
        <v>4.6016482937144554</v>
      </c>
      <c r="K739" s="739">
        <v>0.14000000000000001</v>
      </c>
      <c r="L739" s="739">
        <f t="shared" si="25"/>
        <v>0.8212799999999999</v>
      </c>
    </row>
    <row r="740" spans="10:12" ht="15">
      <c r="J740" s="739">
        <f t="shared" si="24"/>
        <v>4.617193205704563</v>
      </c>
      <c r="K740" s="739">
        <v>0.13900000000000001</v>
      </c>
      <c r="L740" s="739">
        <f t="shared" si="25"/>
        <v>0.82162800000000002</v>
      </c>
    </row>
    <row r="741" spans="10:12" ht="15">
      <c r="J741" s="739">
        <f t="shared" si="24"/>
        <v>4.6329109404900199</v>
      </c>
      <c r="K741" s="739">
        <v>0.13800000000000001</v>
      </c>
      <c r="L741" s="739">
        <f t="shared" si="25"/>
        <v>0.82197599999999993</v>
      </c>
    </row>
    <row r="742" spans="10:12" ht="15">
      <c r="J742" s="739">
        <f t="shared" si="24"/>
        <v>4.6488046537338557</v>
      </c>
      <c r="K742" s="739">
        <v>0.13700000000000001</v>
      </c>
      <c r="L742" s="739">
        <f t="shared" si="25"/>
        <v>0.82232400000000005</v>
      </c>
    </row>
    <row r="743" spans="10:12" ht="15">
      <c r="J743" s="739">
        <f t="shared" si="24"/>
        <v>4.6648775822879625</v>
      </c>
      <c r="K743" s="739">
        <v>0.13600000000000001</v>
      </c>
      <c r="L743" s="739">
        <f t="shared" si="25"/>
        <v>0.82267199999999996</v>
      </c>
    </row>
    <row r="744" spans="10:12" ht="15">
      <c r="J744" s="739">
        <f t="shared" si="24"/>
        <v>4.6811330468967105</v>
      </c>
      <c r="K744" s="739">
        <v>0.13500000000000001</v>
      </c>
      <c r="L744" s="739">
        <f t="shared" si="25"/>
        <v>0.82301999999999997</v>
      </c>
    </row>
    <row r="745" spans="10:12" ht="15">
      <c r="J745" s="739">
        <f t="shared" si="24"/>
        <v>4.6975744550113943</v>
      </c>
      <c r="K745" s="739">
        <v>0.13400000000000001</v>
      </c>
      <c r="L745" s="739">
        <f t="shared" si="25"/>
        <v>0.82336799999999999</v>
      </c>
    </row>
    <row r="746" spans="10:12" ht="15">
      <c r="J746" s="739">
        <f t="shared" si="24"/>
        <v>4.7142053037209042</v>
      </c>
      <c r="K746" s="739">
        <v>0.13300000000000001</v>
      </c>
      <c r="L746" s="739">
        <f t="shared" si="25"/>
        <v>0.823716</v>
      </c>
    </row>
    <row r="747" spans="10:12" ht="15">
      <c r="J747" s="739">
        <f t="shared" si="24"/>
        <v>4.7310291828043507</v>
      </c>
      <c r="K747" s="739">
        <v>0.13200000000000001</v>
      </c>
      <c r="L747" s="739">
        <f t="shared" si="25"/>
        <v>0.82406400000000002</v>
      </c>
    </row>
    <row r="748" spans="10:12" ht="15">
      <c r="J748" s="739">
        <f t="shared" si="24"/>
        <v>4.748049777911679</v>
      </c>
      <c r="K748" s="739">
        <v>0.13100000000000001</v>
      </c>
      <c r="L748" s="739">
        <f t="shared" si="25"/>
        <v>0.82441200000000003</v>
      </c>
    </row>
    <row r="749" spans="10:12" ht="15">
      <c r="J749" s="739">
        <f t="shared" si="24"/>
        <v>4.7652708738786602</v>
      </c>
      <c r="K749" s="739">
        <v>0.13</v>
      </c>
      <c r="L749" s="739">
        <f t="shared" si="25"/>
        <v>0.82475999999999994</v>
      </c>
    </row>
    <row r="750" spans="10:12" ht="15">
      <c r="J750" s="739">
        <f t="shared" si="24"/>
        <v>4.782696358183026</v>
      </c>
      <c r="K750" s="739">
        <v>0.129</v>
      </c>
      <c r="L750" s="739">
        <f t="shared" si="25"/>
        <v>0.82510800000000006</v>
      </c>
    </row>
    <row r="751" spans="10:12" ht="15">
      <c r="J751" s="739">
        <f t="shared" si="24"/>
        <v>4.8003302245488975</v>
      </c>
      <c r="K751" s="739">
        <v>0.128</v>
      </c>
      <c r="L751" s="739">
        <f t="shared" si="25"/>
        <v>0.82545599999999997</v>
      </c>
    </row>
    <row r="752" spans="10:12" ht="15">
      <c r="J752" s="739">
        <f t="shared" si="24"/>
        <v>4.8181765767070939</v>
      </c>
      <c r="K752" s="739">
        <v>0.127</v>
      </c>
      <c r="L752" s="739">
        <f t="shared" si="25"/>
        <v>0.82580399999999998</v>
      </c>
    </row>
    <row r="753" spans="10:12" ht="15">
      <c r="J753" s="739">
        <f t="shared" si="24"/>
        <v>4.836239632319332</v>
      </c>
      <c r="K753" s="739">
        <v>0.126</v>
      </c>
      <c r="L753" s="739">
        <f t="shared" si="25"/>
        <v>0.826152</v>
      </c>
    </row>
    <row r="754" spans="10:12" ht="15">
      <c r="J754" s="739">
        <f t="shared" si="24"/>
        <v>4.8545237270748514</v>
      </c>
      <c r="K754" s="739">
        <v>0.125</v>
      </c>
      <c r="L754" s="739">
        <f t="shared" si="25"/>
        <v>0.82650000000000001</v>
      </c>
    </row>
  </sheetData>
  <sheetProtection formatCells="0" formatColumns="0" formatRows="0" insertColumns="0" insertRows="0" insertHyperlinks="0" deleteColumns="0" deleteRows="0" sort="0" autoFilter="0" pivotTables="0"/>
  <sortState ref="A107:C115">
    <sortCondition ref="A107:A115"/>
  </sortState>
  <phoneticPr fontId="0" type="noConversion"/>
  <pageMargins left="0.75" right="0.75" top="1" bottom="1" header="0.5" footer="0.5"/>
  <pageSetup orientation="portrait" verticalDpi="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AP117"/>
  <sheetViews>
    <sheetView showGridLines="0" zoomScale="65" zoomScaleNormal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21" width="9.140625" style="3"/>
    <col min="22" max="23" width="3.7109375" style="64" customWidth="1"/>
    <col min="24" max="42" width="10.7109375" style="37" customWidth="1"/>
    <col min="43" max="43" width="3.7109375" style="3" customWidth="1"/>
    <col min="44" max="50" width="10.7109375" style="3" customWidth="1"/>
    <col min="51" max="63" width="5.7109375" style="3" customWidth="1"/>
    <col min="64" max="16384" width="9.140625" style="3"/>
  </cols>
  <sheetData>
    <row r="1" spans="1:42" ht="21" thickBot="1">
      <c r="X1" s="877"/>
      <c r="Y1" s="876"/>
      <c r="Z1" s="876"/>
      <c r="AA1" s="876"/>
      <c r="AB1" s="876"/>
      <c r="AC1" s="876"/>
      <c r="AD1" s="876"/>
      <c r="AE1" s="876"/>
      <c r="AF1" s="876"/>
      <c r="AG1" s="876"/>
      <c r="AH1" s="876"/>
      <c r="AI1" s="876"/>
      <c r="AJ1" s="876"/>
      <c r="AK1" s="876"/>
      <c r="AL1" s="876"/>
      <c r="AM1" s="876"/>
    </row>
    <row r="2" spans="1:42" ht="24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873" t="s">
        <v>317</v>
      </c>
      <c r="Z2" s="784" t="s">
        <v>320</v>
      </c>
      <c r="AA2" s="878"/>
      <c r="AB2" s="878"/>
      <c r="AC2" s="878"/>
      <c r="AD2" s="878"/>
      <c r="AE2" s="878"/>
      <c r="AF2" s="878"/>
      <c r="AG2" s="878"/>
      <c r="AH2" s="878"/>
      <c r="AI2" s="878"/>
      <c r="AJ2" s="878"/>
      <c r="AK2" s="878"/>
      <c r="AL2" s="878"/>
      <c r="AM2" s="876"/>
    </row>
    <row r="3" spans="1:42" ht="25.5">
      <c r="A3" s="3" t="s">
        <v>144</v>
      </c>
      <c r="D3" s="1238"/>
      <c r="E3" s="1239" t="s">
        <v>797</v>
      </c>
      <c r="F3" s="1240"/>
      <c r="G3" s="1240"/>
      <c r="H3" s="1240"/>
      <c r="I3" s="1240"/>
      <c r="J3" s="1240"/>
      <c r="K3" s="1240"/>
      <c r="L3" s="1240"/>
      <c r="M3" s="1241"/>
      <c r="N3" s="1242"/>
      <c r="W3" s="873" t="s">
        <v>318</v>
      </c>
      <c r="Z3" s="784" t="s">
        <v>320</v>
      </c>
      <c r="AA3" s="878"/>
      <c r="AB3" s="878"/>
      <c r="AC3" s="878"/>
      <c r="AD3" s="878"/>
      <c r="AE3" s="878"/>
      <c r="AF3" s="878"/>
      <c r="AG3" s="878"/>
      <c r="AH3" s="878"/>
      <c r="AI3" s="878"/>
      <c r="AJ3" s="878"/>
      <c r="AK3" s="878"/>
      <c r="AL3" s="878"/>
      <c r="AM3" s="876"/>
    </row>
    <row r="4" spans="1:42" s="6" customFormat="1" ht="25.5">
      <c r="D4" s="1238"/>
      <c r="E4" s="1243" t="s">
        <v>690</v>
      </c>
      <c r="F4" s="1244"/>
      <c r="G4" s="1244"/>
      <c r="H4" s="1244"/>
      <c r="I4" s="1244"/>
      <c r="J4" s="1244"/>
      <c r="K4" s="1244"/>
      <c r="L4" s="1244"/>
      <c r="M4" s="1245"/>
      <c r="N4" s="1242"/>
      <c r="V4" s="11"/>
      <c r="W4" s="873" t="s">
        <v>714</v>
      </c>
      <c r="Y4" s="37"/>
      <c r="Z4" s="784" t="s">
        <v>320</v>
      </c>
      <c r="AA4" s="874"/>
      <c r="AB4" s="874"/>
      <c r="AC4" s="874"/>
      <c r="AD4" s="874"/>
      <c r="AE4" s="874"/>
      <c r="AF4" s="874"/>
      <c r="AG4" s="874"/>
      <c r="AH4" s="874"/>
      <c r="AI4" s="874"/>
      <c r="AJ4" s="874"/>
      <c r="AK4" s="874"/>
      <c r="AL4" s="874"/>
      <c r="AM4" s="876"/>
      <c r="AN4" s="37"/>
      <c r="AO4" s="37"/>
      <c r="AP4" s="37"/>
    </row>
    <row r="5" spans="1:42" s="6" customFormat="1" ht="26.25" thickBot="1">
      <c r="D5" s="1238"/>
      <c r="E5" s="1246" t="s">
        <v>798</v>
      </c>
      <c r="F5" s="1247"/>
      <c r="G5" s="1247"/>
      <c r="H5" s="1247"/>
      <c r="I5" s="1247"/>
      <c r="J5" s="1247"/>
      <c r="K5" s="1247"/>
      <c r="L5" s="1247"/>
      <c r="M5" s="1248"/>
      <c r="N5" s="1242"/>
      <c r="V5" s="11"/>
      <c r="W5" s="11"/>
      <c r="X5" s="876"/>
      <c r="Y5" s="876"/>
      <c r="Z5" s="876"/>
      <c r="AA5" s="876"/>
      <c r="AB5" s="874"/>
      <c r="AC5" s="876"/>
      <c r="AD5" s="876"/>
      <c r="AE5" s="876"/>
      <c r="AF5" s="876"/>
      <c r="AG5" s="876"/>
      <c r="AH5" s="876"/>
      <c r="AI5" s="876"/>
      <c r="AJ5" s="876"/>
      <c r="AK5" s="876"/>
      <c r="AL5" s="876"/>
      <c r="AM5" s="876"/>
      <c r="AN5" s="37"/>
      <c r="AO5" s="37"/>
      <c r="AP5" s="37"/>
    </row>
    <row r="6" spans="1:42" s="6" customFormat="1" ht="27.75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1"/>
      <c r="W6" s="1252" t="s">
        <v>255</v>
      </c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3"/>
      <c r="AM6" s="1253"/>
      <c r="AN6" s="1253"/>
      <c r="AO6" s="1253"/>
      <c r="AP6" s="1254"/>
    </row>
    <row r="7" spans="1:42" s="6" customFormat="1" ht="27" thickTop="1" thickBot="1">
      <c r="D7" s="7"/>
      <c r="E7" s="7"/>
      <c r="F7" s="7"/>
      <c r="G7" s="7"/>
      <c r="H7" s="7"/>
      <c r="I7" s="7"/>
      <c r="J7" s="7"/>
      <c r="K7" s="7"/>
      <c r="L7" s="7"/>
      <c r="M7" s="7"/>
      <c r="N7" s="7"/>
      <c r="V7" s="11"/>
      <c r="W7" s="1255">
        <f>G11</f>
        <v>200</v>
      </c>
      <c r="X7" s="1256"/>
      <c r="Y7" s="1256"/>
      <c r="Z7" s="1257">
        <f>L11</f>
        <v>2400</v>
      </c>
      <c r="AA7" s="1257"/>
      <c r="AB7" s="1257"/>
      <c r="AC7" s="1258">
        <f>G13</f>
        <v>75</v>
      </c>
      <c r="AD7" s="1258"/>
      <c r="AE7" s="1259">
        <f>L13</f>
        <v>15</v>
      </c>
      <c r="AF7" s="1259"/>
      <c r="AG7" s="1260">
        <f>G15</f>
        <v>30</v>
      </c>
      <c r="AH7" s="1260"/>
      <c r="AI7" s="1261"/>
      <c r="AJ7" s="1261"/>
      <c r="AK7" s="788"/>
      <c r="AL7" s="1262"/>
      <c r="AM7" s="1262"/>
      <c r="AN7" s="782"/>
      <c r="AO7" s="782"/>
      <c r="AP7" s="783"/>
    </row>
    <row r="8" spans="1:42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11"/>
      <c r="W8" s="1263" t="s">
        <v>669</v>
      </c>
      <c r="X8" s="1264"/>
      <c r="Y8" s="1264"/>
      <c r="Z8" s="1264"/>
      <c r="AA8" s="1264"/>
      <c r="AB8" s="1264"/>
      <c r="AC8" s="1264"/>
      <c r="AD8" s="1264"/>
      <c r="AE8" s="1264"/>
      <c r="AF8" s="1264"/>
      <c r="AG8" s="1264"/>
      <c r="AH8" s="1264"/>
      <c r="AI8" s="1264"/>
      <c r="AJ8" s="1264"/>
      <c r="AK8" s="1264"/>
      <c r="AL8" s="1264"/>
      <c r="AM8" s="1264"/>
      <c r="AN8" s="1264"/>
      <c r="AO8" s="1264"/>
      <c r="AP8" s="1265"/>
    </row>
    <row r="9" spans="1:42" s="6" customFormat="1" ht="26.25" thickBot="1">
      <c r="C9" s="527">
        <v>8</v>
      </c>
      <c r="D9" s="867"/>
      <c r="E9" s="868"/>
      <c r="F9" s="868"/>
      <c r="G9" s="1218" t="s">
        <v>132</v>
      </c>
      <c r="H9" s="1219"/>
      <c r="I9" s="1219"/>
      <c r="J9" s="1220"/>
      <c r="K9" s="868"/>
      <c r="L9" s="868"/>
      <c r="M9" s="868"/>
      <c r="N9" s="869"/>
      <c r="V9" s="11"/>
      <c r="W9" s="789"/>
      <c r="X9" s="790"/>
      <c r="Y9" s="790"/>
      <c r="Z9" s="790"/>
      <c r="AA9" s="790"/>
      <c r="AB9" s="790"/>
      <c r="AC9" s="790"/>
      <c r="AD9" s="790"/>
      <c r="AE9" s="790"/>
      <c r="AF9" s="790"/>
      <c r="AG9" s="790"/>
      <c r="AH9" s="790"/>
      <c r="AI9" s="790"/>
      <c r="AJ9" s="790"/>
      <c r="AK9" s="790"/>
      <c r="AL9" s="790"/>
      <c r="AM9" s="790"/>
      <c r="AN9" s="791"/>
      <c r="AO9" s="791"/>
      <c r="AP9" s="792"/>
    </row>
    <row r="10" spans="1:42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11"/>
      <c r="W10" s="793"/>
      <c r="X10" s="804" t="s">
        <v>708</v>
      </c>
      <c r="Y10" s="883"/>
      <c r="Z10" s="1271">
        <f>L34</f>
        <v>50</v>
      </c>
      <c r="AA10" s="1271"/>
      <c r="AB10" s="883"/>
      <c r="AC10" s="883"/>
      <c r="AD10" s="883"/>
      <c r="AE10" s="883"/>
      <c r="AF10" s="883"/>
      <c r="AG10" s="883"/>
      <c r="AH10" s="883"/>
      <c r="AI10" s="883"/>
      <c r="AJ10" s="883"/>
      <c r="AK10" s="883"/>
      <c r="AL10" s="883"/>
      <c r="AM10" s="883"/>
      <c r="AN10" s="795"/>
      <c r="AO10" s="795"/>
      <c r="AP10" s="796"/>
    </row>
    <row r="11" spans="1:42" s="6" customFormat="1" ht="27" thickTop="1" thickBot="1">
      <c r="A11" s="144"/>
      <c r="B11" s="144">
        <v>2800</v>
      </c>
      <c r="C11" s="144">
        <v>12</v>
      </c>
      <c r="D11" s="867"/>
      <c r="E11" s="15" t="s">
        <v>109</v>
      </c>
      <c r="F11" s="868"/>
      <c r="G11" s="1269">
        <v>200</v>
      </c>
      <c r="H11" s="1270"/>
      <c r="I11" s="868"/>
      <c r="J11" s="15" t="s">
        <v>149</v>
      </c>
      <c r="K11" s="868"/>
      <c r="L11" s="1269">
        <v>2400</v>
      </c>
      <c r="M11" s="1270"/>
      <c r="N11" s="869"/>
      <c r="V11" s="11"/>
      <c r="W11" s="793"/>
      <c r="X11" s="804" t="s">
        <v>986</v>
      </c>
      <c r="Y11" s="883"/>
      <c r="Z11" s="807">
        <f>G36</f>
        <v>3.3333333333333335</v>
      </c>
      <c r="AA11" s="804"/>
      <c r="AB11" s="883"/>
      <c r="AC11" s="883"/>
      <c r="AD11" s="883"/>
      <c r="AE11" s="797"/>
      <c r="AF11" s="883"/>
      <c r="AG11" s="883"/>
      <c r="AH11" s="883"/>
      <c r="AI11" s="883"/>
      <c r="AJ11" s="883"/>
      <c r="AK11" s="798"/>
      <c r="AL11" s="883"/>
      <c r="AM11" s="883"/>
      <c r="AN11" s="795"/>
      <c r="AO11" s="795"/>
      <c r="AP11" s="796"/>
    </row>
    <row r="12" spans="1:42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11"/>
      <c r="W12" s="793"/>
      <c r="X12" s="804" t="s">
        <v>805</v>
      </c>
      <c r="Y12" s="883"/>
      <c r="Z12" s="808">
        <f>L36</f>
        <v>3.35</v>
      </c>
      <c r="AA12" s="804"/>
      <c r="AB12" s="883"/>
      <c r="AC12" s="883"/>
      <c r="AD12" s="883"/>
      <c r="AE12" s="799"/>
      <c r="AF12" s="799"/>
      <c r="AG12" s="883"/>
      <c r="AH12" s="883"/>
      <c r="AI12" s="883"/>
      <c r="AJ12" s="883"/>
      <c r="AK12" s="883"/>
      <c r="AL12" s="883"/>
      <c r="AM12" s="883"/>
      <c r="AN12" s="795"/>
      <c r="AO12" s="795"/>
      <c r="AP12" s="796"/>
    </row>
    <row r="13" spans="1:42" s="6" customFormat="1" ht="27" thickTop="1" thickBot="1">
      <c r="A13" s="144"/>
      <c r="B13" s="144">
        <v>4000</v>
      </c>
      <c r="C13" s="144">
        <v>16</v>
      </c>
      <c r="D13" s="867"/>
      <c r="E13" s="15" t="s">
        <v>799</v>
      </c>
      <c r="F13" s="868"/>
      <c r="G13" s="1269">
        <v>75</v>
      </c>
      <c r="H13" s="1270"/>
      <c r="I13" s="868"/>
      <c r="J13" s="15" t="s">
        <v>987</v>
      </c>
      <c r="K13" s="868"/>
      <c r="L13" s="1269">
        <v>15</v>
      </c>
      <c r="M13" s="1270"/>
      <c r="N13" s="869"/>
      <c r="V13" s="11"/>
      <c r="W13" s="793"/>
      <c r="X13" s="804" t="s">
        <v>806</v>
      </c>
      <c r="Y13" s="883"/>
      <c r="Z13" s="1275">
        <f>G38</f>
        <v>22.388059701492537</v>
      </c>
      <c r="AA13" s="1275"/>
      <c r="AB13" s="883"/>
      <c r="AC13" s="883"/>
      <c r="AD13" s="883"/>
      <c r="AE13" s="883"/>
      <c r="AF13" s="883"/>
      <c r="AG13" s="883"/>
      <c r="AH13" s="883"/>
      <c r="AI13" s="883"/>
      <c r="AJ13" s="883"/>
      <c r="AK13" s="883"/>
      <c r="AL13" s="883"/>
      <c r="AM13" s="883"/>
      <c r="AN13" s="795"/>
      <c r="AO13" s="795"/>
      <c r="AP13" s="796"/>
    </row>
    <row r="14" spans="1:42" s="6" customFormat="1" ht="27" thickTop="1" thickBot="1">
      <c r="A14" s="144"/>
      <c r="B14" s="144">
        <v>4500</v>
      </c>
      <c r="C14" s="144">
        <v>18</v>
      </c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V14" s="11"/>
      <c r="W14" s="793" t="s">
        <v>710</v>
      </c>
      <c r="X14" s="804"/>
      <c r="Y14" s="883"/>
      <c r="Z14" s="883"/>
      <c r="AA14" s="799"/>
      <c r="AB14" s="883"/>
      <c r="AC14" s="883"/>
      <c r="AD14" s="883"/>
      <c r="AE14" s="883"/>
      <c r="AF14" s="883"/>
      <c r="AG14" s="883"/>
      <c r="AH14" s="883"/>
      <c r="AI14" s="883"/>
      <c r="AJ14" s="883"/>
      <c r="AK14" s="883"/>
      <c r="AL14" s="883"/>
      <c r="AM14" s="883"/>
      <c r="AN14" s="795"/>
      <c r="AO14" s="795"/>
      <c r="AP14" s="796"/>
    </row>
    <row r="15" spans="1:42" s="6" customFormat="1" ht="27" thickTop="1" thickBot="1">
      <c r="C15" s="144">
        <v>20</v>
      </c>
      <c r="D15" s="867"/>
      <c r="E15" s="775" t="s">
        <v>800</v>
      </c>
      <c r="F15" s="868"/>
      <c r="G15" s="1269">
        <v>30</v>
      </c>
      <c r="H15" s="1270"/>
      <c r="I15" s="868"/>
      <c r="J15" s="16" t="s">
        <v>984</v>
      </c>
      <c r="K15" s="868"/>
      <c r="L15" s="1273">
        <v>7</v>
      </c>
      <c r="M15" s="1274"/>
      <c r="N15" s="869"/>
      <c r="V15" s="11"/>
      <c r="W15" s="793"/>
      <c r="X15" s="805" t="s">
        <v>807</v>
      </c>
      <c r="Y15" s="883"/>
      <c r="Z15" s="883"/>
      <c r="AA15" s="1272">
        <f>L38</f>
        <v>26.033115671641795</v>
      </c>
      <c r="AB15" s="1272"/>
      <c r="AC15" s="883"/>
      <c r="AD15" s="883"/>
      <c r="AE15" s="883"/>
      <c r="AF15" s="883"/>
      <c r="AG15" s="883"/>
      <c r="AH15" s="883"/>
      <c r="AI15" s="883"/>
      <c r="AJ15" s="883"/>
      <c r="AK15" s="883"/>
      <c r="AL15" s="883"/>
      <c r="AM15" s="883"/>
      <c r="AN15" s="795"/>
      <c r="AO15" s="795"/>
      <c r="AP15" s="796"/>
    </row>
    <row r="16" spans="1:42" s="6" customFormat="1" ht="27" thickTop="1" thickBot="1">
      <c r="C16" s="144">
        <v>22</v>
      </c>
      <c r="D16" s="867"/>
      <c r="E16" s="868"/>
      <c r="F16" s="868"/>
      <c r="G16" s="868"/>
      <c r="H16" s="868"/>
      <c r="I16" s="868"/>
      <c r="J16" s="868"/>
      <c r="K16" s="868"/>
      <c r="L16" s="868"/>
      <c r="M16" s="868"/>
      <c r="N16" s="869"/>
      <c r="V16" s="11"/>
      <c r="W16" s="793"/>
      <c r="X16" s="804" t="s">
        <v>1131</v>
      </c>
      <c r="Y16" s="883"/>
      <c r="Z16" s="883"/>
      <c r="AA16" s="883"/>
      <c r="AB16" s="886">
        <f>G42</f>
        <v>57.045065158655255</v>
      </c>
      <c r="AC16" s="883"/>
      <c r="AD16" s="883"/>
      <c r="AE16" s="883"/>
      <c r="AF16" s="883"/>
      <c r="AG16" s="883"/>
      <c r="AH16" s="883"/>
      <c r="AI16" s="883"/>
      <c r="AJ16" s="883"/>
      <c r="AK16" s="883"/>
      <c r="AL16" s="883"/>
      <c r="AM16" s="883"/>
      <c r="AN16" s="795"/>
      <c r="AO16" s="795"/>
      <c r="AP16" s="796"/>
    </row>
    <row r="17" spans="1:42" s="6" customFormat="1" ht="27" thickTop="1" thickBot="1">
      <c r="C17" s="144">
        <v>25</v>
      </c>
      <c r="D17" s="993"/>
      <c r="E17" s="16" t="s">
        <v>915</v>
      </c>
      <c r="F17" s="994"/>
      <c r="G17" s="1214">
        <v>22</v>
      </c>
      <c r="H17" s="1215"/>
      <c r="I17" s="994"/>
      <c r="J17" s="16" t="s">
        <v>916</v>
      </c>
      <c r="K17" s="994"/>
      <c r="L17" s="1214">
        <v>12</v>
      </c>
      <c r="M17" s="1215"/>
      <c r="N17" s="995"/>
      <c r="V17" s="11"/>
      <c r="W17" s="793" t="s">
        <v>711</v>
      </c>
      <c r="X17" s="883"/>
      <c r="Y17" s="883"/>
      <c r="Z17" s="883"/>
      <c r="AA17" s="883"/>
      <c r="AB17" s="800"/>
      <c r="AC17" s="883"/>
      <c r="AD17" s="883"/>
      <c r="AE17" s="883"/>
      <c r="AF17" s="883"/>
      <c r="AG17" s="883"/>
      <c r="AH17" s="880"/>
      <c r="AI17" s="880"/>
      <c r="AJ17" s="883"/>
      <c r="AK17" s="883"/>
      <c r="AL17" s="883"/>
      <c r="AM17" s="884"/>
      <c r="AN17" s="795"/>
      <c r="AO17" s="795"/>
      <c r="AP17" s="796"/>
    </row>
    <row r="18" spans="1:42" s="6" customFormat="1" ht="26.25" thickTop="1">
      <c r="C18" s="144">
        <v>28</v>
      </c>
      <c r="D18" s="993"/>
      <c r="E18" s="994"/>
      <c r="F18" s="994"/>
      <c r="G18" s="994"/>
      <c r="H18" s="994"/>
      <c r="I18" s="994"/>
      <c r="J18" s="994"/>
      <c r="K18" s="994"/>
      <c r="L18" s="994"/>
      <c r="M18" s="994"/>
      <c r="N18" s="995"/>
      <c r="V18" s="11"/>
      <c r="W18" s="793"/>
      <c r="X18" s="823" t="s">
        <v>809</v>
      </c>
      <c r="Y18" s="883"/>
      <c r="Z18" s="883"/>
      <c r="AA18" s="823"/>
      <c r="AB18" s="823"/>
      <c r="AC18" s="883"/>
      <c r="AD18" s="883"/>
      <c r="AE18" s="883"/>
      <c r="AF18" s="883"/>
      <c r="AG18" s="883"/>
      <c r="AH18" s="881"/>
      <c r="AI18" s="888"/>
      <c r="AJ18" s="883"/>
      <c r="AK18" s="883"/>
      <c r="AL18" s="883"/>
      <c r="AM18" s="885"/>
      <c r="AN18" s="795"/>
      <c r="AO18" s="795"/>
      <c r="AP18" s="796"/>
    </row>
    <row r="19" spans="1:42" s="6" customFormat="1" ht="26.25" thickBot="1">
      <c r="C19" s="144">
        <v>32</v>
      </c>
      <c r="D19" s="867"/>
      <c r="E19" s="205"/>
      <c r="F19" s="205"/>
      <c r="G19" s="1218" t="s">
        <v>133</v>
      </c>
      <c r="H19" s="1219"/>
      <c r="I19" s="1219"/>
      <c r="J19" s="1220"/>
      <c r="K19" s="205"/>
      <c r="L19" s="205"/>
      <c r="M19" s="205"/>
      <c r="N19" s="869"/>
      <c r="V19" s="11"/>
      <c r="W19" s="793"/>
      <c r="X19" s="804" t="s">
        <v>709</v>
      </c>
      <c r="Y19" s="883"/>
      <c r="Z19" s="883"/>
      <c r="AA19" s="1224">
        <f>G40</f>
        <v>5.6580326380583328</v>
      </c>
      <c r="AB19" s="1224"/>
      <c r="AC19" s="883"/>
      <c r="AD19" s="883"/>
      <c r="AE19" s="883"/>
      <c r="AF19" s="883"/>
      <c r="AG19" s="883"/>
      <c r="AH19" s="883"/>
      <c r="AI19" s="883"/>
      <c r="AJ19" s="883"/>
      <c r="AK19" s="883"/>
      <c r="AL19" s="862"/>
      <c r="AM19" s="883"/>
      <c r="AN19" s="795"/>
      <c r="AO19" s="795"/>
      <c r="AP19" s="796"/>
    </row>
    <row r="20" spans="1:42" s="6" customFormat="1" ht="27" thickTop="1" thickBot="1">
      <c r="C20" s="144"/>
      <c r="D20" s="1221"/>
      <c r="E20" s="1222"/>
      <c r="F20" s="1222"/>
      <c r="G20" s="1222"/>
      <c r="H20" s="1222"/>
      <c r="I20" s="1222"/>
      <c r="J20" s="1222"/>
      <c r="K20" s="1222"/>
      <c r="L20" s="1222"/>
      <c r="M20" s="1222"/>
      <c r="N20" s="1223"/>
      <c r="V20" s="11"/>
      <c r="W20" s="793"/>
      <c r="X20" s="804" t="s">
        <v>810</v>
      </c>
      <c r="Y20" s="883"/>
      <c r="Z20" s="883"/>
      <c r="AA20" s="811">
        <f>G38*1*L36/2-G38*1*G34/2</f>
        <v>34.14179104477612</v>
      </c>
      <c r="AB20" s="812">
        <f>G38*1/2</f>
        <v>11.194029850746269</v>
      </c>
      <c r="AC20" s="38"/>
      <c r="AD20" s="38"/>
      <c r="AE20" s="38"/>
      <c r="AF20" s="883"/>
      <c r="AG20" s="883"/>
      <c r="AH20" s="883"/>
      <c r="AI20" s="883"/>
      <c r="AJ20" s="883"/>
      <c r="AK20" s="883"/>
      <c r="AL20" s="883"/>
      <c r="AM20" s="883"/>
      <c r="AN20" s="795"/>
      <c r="AO20" s="795"/>
      <c r="AP20" s="796"/>
    </row>
    <row r="21" spans="1:42" s="6" customFormat="1" ht="26.25" thickTop="1">
      <c r="C21" s="144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V21" s="11"/>
      <c r="W21" s="793"/>
      <c r="X21" s="804" t="s">
        <v>808</v>
      </c>
      <c r="Y21" s="883"/>
      <c r="Z21" s="883"/>
      <c r="AA21" s="883"/>
      <c r="AB21" s="883"/>
      <c r="AC21" s="883"/>
      <c r="AD21" s="883"/>
      <c r="AE21" s="883"/>
      <c r="AF21" s="883"/>
      <c r="AG21" s="883"/>
      <c r="AH21" s="883"/>
      <c r="AI21" s="881"/>
      <c r="AJ21" s="883"/>
      <c r="AK21" s="883"/>
      <c r="AL21" s="883"/>
      <c r="AM21" s="883"/>
      <c r="AN21" s="795"/>
      <c r="AO21" s="795"/>
      <c r="AP21" s="796"/>
    </row>
    <row r="22" spans="1:42" s="6" customFormat="1" ht="25.5"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Q22" s="11"/>
      <c r="R22" s="11"/>
      <c r="S22" s="11"/>
      <c r="V22" s="11"/>
      <c r="W22" s="793"/>
      <c r="X22" s="887">
        <f>G40*10*1</f>
        <v>56.58032638058333</v>
      </c>
      <c r="Y22" s="810">
        <f>AA20</f>
        <v>34.14179104477612</v>
      </c>
      <c r="Z22" s="813">
        <f>AB20</f>
        <v>11.194029850746269</v>
      </c>
      <c r="AA22" s="38"/>
      <c r="AB22" s="38"/>
      <c r="AC22" s="38"/>
      <c r="AD22" s="38"/>
      <c r="AE22" s="883"/>
      <c r="AF22" s="883"/>
      <c r="AG22" s="883"/>
      <c r="AH22" s="883"/>
      <c r="AI22" s="883"/>
      <c r="AJ22" s="883"/>
      <c r="AK22" s="883"/>
      <c r="AL22" s="883"/>
      <c r="AM22" s="883"/>
      <c r="AN22" s="795"/>
      <c r="AO22" s="795"/>
      <c r="AP22" s="796"/>
    </row>
    <row r="23" spans="1:42" s="6" customFormat="1" ht="25.5"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V23" s="11"/>
      <c r="W23" s="793"/>
      <c r="X23" s="814" t="s">
        <v>715</v>
      </c>
      <c r="Y23" s="886">
        <f>(Y22/(X22+Z22))*100</f>
        <v>50.375677384883268</v>
      </c>
      <c r="Z23" s="800"/>
      <c r="AA23" s="800"/>
      <c r="AB23" s="883"/>
      <c r="AC23" s="883"/>
      <c r="AD23" s="883"/>
      <c r="AE23" s="883"/>
      <c r="AF23" s="883"/>
      <c r="AG23" s="883"/>
      <c r="AH23" s="883"/>
      <c r="AI23" s="883"/>
      <c r="AJ23" s="883"/>
      <c r="AK23" s="883"/>
      <c r="AL23" s="882"/>
      <c r="AM23" s="883"/>
      <c r="AN23" s="787"/>
      <c r="AO23" s="787"/>
      <c r="AP23" s="801"/>
    </row>
    <row r="24" spans="1:42" s="18" customFormat="1" ht="25.5">
      <c r="A24" s="6"/>
      <c r="B24" s="6"/>
      <c r="C24" s="6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6"/>
      <c r="P24" s="6"/>
      <c r="Q24" s="6"/>
      <c r="R24" s="6"/>
      <c r="S24" s="6"/>
      <c r="T24" s="6"/>
      <c r="V24" s="11"/>
      <c r="W24" s="793"/>
      <c r="X24" s="883" t="s">
        <v>717</v>
      </c>
      <c r="Y24" s="850">
        <f>G44</f>
        <v>58</v>
      </c>
      <c r="Z24" s="883"/>
      <c r="AA24" s="883"/>
      <c r="AB24" s="883"/>
      <c r="AC24" s="883"/>
      <c r="AD24" s="883"/>
      <c r="AE24" s="883"/>
      <c r="AF24" s="883"/>
      <c r="AG24" s="883"/>
      <c r="AH24" s="883"/>
      <c r="AI24" s="883"/>
      <c r="AJ24" s="883"/>
      <c r="AK24" s="883"/>
      <c r="AL24" s="883"/>
      <c r="AM24" s="883"/>
      <c r="AN24" s="787"/>
      <c r="AO24" s="787"/>
      <c r="AP24" s="801"/>
    </row>
    <row r="25" spans="1:42" s="18" customFormat="1" ht="25.5">
      <c r="A25" s="6"/>
      <c r="B25" s="6"/>
      <c r="C25" s="6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6"/>
      <c r="P25" s="6"/>
      <c r="Q25" s="6"/>
      <c r="R25" s="6"/>
      <c r="S25" s="6"/>
      <c r="T25" s="6"/>
      <c r="V25" s="11"/>
      <c r="W25" s="793" t="s">
        <v>718</v>
      </c>
      <c r="X25" s="883"/>
      <c r="Y25" s="883"/>
      <c r="Z25" s="883"/>
      <c r="AA25" s="883"/>
      <c r="AB25" s="883"/>
      <c r="AC25" s="883"/>
      <c r="AD25" s="883"/>
      <c r="AE25" s="883"/>
      <c r="AF25" s="883"/>
      <c r="AG25" s="883"/>
      <c r="AH25" s="883"/>
      <c r="AI25" s="883"/>
      <c r="AJ25" s="883"/>
      <c r="AK25" s="883"/>
      <c r="AL25" s="883"/>
      <c r="AM25" s="883"/>
      <c r="AN25" s="787"/>
      <c r="AO25" s="787"/>
      <c r="AP25" s="801"/>
    </row>
    <row r="26" spans="1:42" s="18" customFormat="1" ht="26.25" thickBot="1"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V26" s="11"/>
      <c r="W26" s="793"/>
      <c r="X26" s="818" t="s">
        <v>721</v>
      </c>
      <c r="Y26" s="883"/>
      <c r="Z26" s="883"/>
      <c r="AA26" s="1228">
        <f>G46</f>
        <v>22.641587062391977</v>
      </c>
      <c r="AB26" s="1228"/>
      <c r="AC26" s="883"/>
      <c r="AD26" s="883"/>
      <c r="AE26" s="883"/>
      <c r="AF26" s="883"/>
      <c r="AG26" s="883"/>
      <c r="AH26" s="883"/>
      <c r="AI26" s="883"/>
      <c r="AJ26" s="883"/>
      <c r="AK26" s="883"/>
      <c r="AL26" s="883"/>
      <c r="AM26" s="883"/>
      <c r="AN26" s="787"/>
      <c r="AO26" s="787"/>
      <c r="AP26" s="801"/>
    </row>
    <row r="27" spans="1:42" s="6" customFormat="1" ht="21" thickTop="1">
      <c r="A27" s="18"/>
      <c r="B27" s="18"/>
      <c r="C27" s="18"/>
      <c r="D27" s="19"/>
      <c r="E27" s="20"/>
      <c r="F27" s="21"/>
      <c r="G27" s="22"/>
      <c r="H27" s="22"/>
      <c r="I27" s="21"/>
      <c r="J27" s="20"/>
      <c r="K27" s="21"/>
      <c r="L27" s="23"/>
      <c r="M27" s="23"/>
      <c r="N27" s="24"/>
      <c r="O27" s="18"/>
      <c r="P27" s="18"/>
      <c r="Q27" s="18"/>
      <c r="R27" s="18"/>
      <c r="S27" s="18"/>
      <c r="T27" s="18"/>
      <c r="V27" s="18"/>
      <c r="W27" s="793"/>
      <c r="X27" s="804" t="s">
        <v>1133</v>
      </c>
      <c r="Y27" s="18"/>
      <c r="Z27" s="18"/>
      <c r="AA27" s="1228">
        <f>L46</f>
        <v>14.5</v>
      </c>
      <c r="AB27" s="1228"/>
      <c r="AC27" s="883"/>
      <c r="AD27" s="883"/>
      <c r="AE27" s="883"/>
      <c r="AF27" s="883"/>
      <c r="AG27" s="883"/>
      <c r="AH27" s="883"/>
      <c r="AI27" s="883"/>
      <c r="AJ27" s="883"/>
      <c r="AK27" s="883"/>
      <c r="AL27" s="883"/>
      <c r="AM27" s="883"/>
      <c r="AN27" s="795"/>
      <c r="AO27" s="795"/>
      <c r="AP27" s="796"/>
    </row>
    <row r="28" spans="1:42" s="6" customFormat="1" ht="26.25" thickBot="1">
      <c r="A28" s="18"/>
      <c r="B28" s="18"/>
      <c r="C28" s="18"/>
      <c r="D28" s="25"/>
      <c r="E28" s="26"/>
      <c r="F28" s="27"/>
      <c r="G28" s="1225" t="s">
        <v>158</v>
      </c>
      <c r="H28" s="1226"/>
      <c r="I28" s="1226"/>
      <c r="J28" s="1227"/>
      <c r="K28" s="27"/>
      <c r="L28" s="28"/>
      <c r="M28" s="28"/>
      <c r="N28" s="29"/>
      <c r="O28" s="18"/>
      <c r="P28" s="18"/>
      <c r="Q28" s="18"/>
      <c r="R28" s="18"/>
      <c r="S28" s="18"/>
      <c r="T28" s="18"/>
      <c r="V28" s="18"/>
      <c r="W28" s="793"/>
      <c r="X28" s="821">
        <f>G50</f>
        <v>6</v>
      </c>
      <c r="Y28" s="1009">
        <f>G17</f>
        <v>22</v>
      </c>
      <c r="Z28" s="941"/>
      <c r="AA28" s="941"/>
      <c r="AB28" s="941"/>
      <c r="AC28" s="38"/>
      <c r="AD28" s="866" t="str">
        <f>IF(AND(X28&gt;=5,X28&lt;=10),"Safe",IF(X28&gt;10,"Use Bigger Ø","Use smaller Ø"))</f>
        <v>Safe</v>
      </c>
      <c r="AE28" s="883"/>
      <c r="AF28" s="883"/>
      <c r="AG28" s="883"/>
      <c r="AH28" s="883"/>
      <c r="AI28" s="883"/>
      <c r="AJ28" s="883"/>
      <c r="AK28" s="883"/>
      <c r="AL28" s="883"/>
      <c r="AM28" s="883"/>
      <c r="AN28" s="787"/>
      <c r="AO28" s="787"/>
      <c r="AP28" s="801"/>
    </row>
    <row r="29" spans="1:42" s="6" customFormat="1" ht="21.75" thickTop="1" thickBot="1">
      <c r="D29" s="25"/>
      <c r="E29" s="26"/>
      <c r="F29" s="27"/>
      <c r="G29" s="30"/>
      <c r="H29" s="30"/>
      <c r="I29" s="27"/>
      <c r="J29" s="26"/>
      <c r="K29" s="27"/>
      <c r="L29" s="28"/>
      <c r="M29" s="28"/>
      <c r="N29" s="29"/>
      <c r="V29" s="11"/>
      <c r="W29" s="793"/>
      <c r="X29" s="804" t="s">
        <v>811</v>
      </c>
      <c r="Y29" s="852"/>
      <c r="Z29" s="1228">
        <f>L48</f>
        <v>5.6603967655979943</v>
      </c>
      <c r="AA29" s="1228"/>
      <c r="AB29" s="38"/>
      <c r="AC29" s="883"/>
      <c r="AD29" s="883"/>
      <c r="AE29" s="883"/>
      <c r="AF29" s="883"/>
      <c r="AG29" s="18"/>
      <c r="AH29" s="18"/>
      <c r="AI29" s="839"/>
      <c r="AJ29" s="820"/>
      <c r="AK29" s="883"/>
      <c r="AL29" s="883"/>
      <c r="AM29" s="883"/>
      <c r="AN29" s="795"/>
      <c r="AO29" s="795"/>
      <c r="AP29" s="796"/>
    </row>
    <row r="30" spans="1:42" s="11" customFormat="1" ht="21.75" thickTop="1" thickBot="1">
      <c r="A30" s="6"/>
      <c r="B30" s="6"/>
      <c r="C30" s="6"/>
      <c r="D30" s="25"/>
      <c r="E30" s="31" t="s">
        <v>109</v>
      </c>
      <c r="F30" s="27"/>
      <c r="G30" s="1233">
        <f>G11</f>
        <v>200</v>
      </c>
      <c r="H30" s="1234"/>
      <c r="I30" s="27"/>
      <c r="J30" s="31" t="s">
        <v>110</v>
      </c>
      <c r="K30" s="27"/>
      <c r="L30" s="1233">
        <f>L11</f>
        <v>2400</v>
      </c>
      <c r="M30" s="1234"/>
      <c r="N30" s="29"/>
      <c r="O30" s="6"/>
      <c r="P30" s="6"/>
      <c r="Q30" s="6"/>
      <c r="R30" s="6"/>
      <c r="S30" s="6"/>
      <c r="T30" s="6"/>
      <c r="W30" s="793"/>
      <c r="X30" s="821">
        <f>L50</f>
        <v>6</v>
      </c>
      <c r="Y30" s="820" t="str">
        <f>M50</f>
        <v>Ø12</v>
      </c>
      <c r="Z30" s="866">
        <f>ROUNDUP(X30/Z12,0)</f>
        <v>2</v>
      </c>
      <c r="AA30" s="1009">
        <f>L17</f>
        <v>12</v>
      </c>
      <c r="AB30" s="941"/>
      <c r="AC30" s="883"/>
      <c r="AD30" s="866" t="str">
        <f>IF(AND(Z30&gt;=5,Z30&lt;=10),"Safe",IF(Z30&gt;10,"Use Bigger Ø","Use smaller Ø"))</f>
        <v>Use smaller Ø</v>
      </c>
      <c r="AE30" s="883"/>
      <c r="AF30" s="38"/>
      <c r="AG30" s="38"/>
      <c r="AH30" s="839"/>
      <c r="AI30" s="18"/>
      <c r="AJ30" s="18"/>
      <c r="AK30" s="883"/>
      <c r="AL30" s="883"/>
      <c r="AM30" s="883"/>
      <c r="AN30" s="787"/>
      <c r="AO30" s="787"/>
      <c r="AP30" s="801"/>
    </row>
    <row r="31" spans="1:42" s="6" customFormat="1" ht="21.75" thickTop="1" thickBot="1">
      <c r="D31" s="25"/>
      <c r="E31" s="26"/>
      <c r="F31" s="27"/>
      <c r="G31" s="30"/>
      <c r="H31" s="30"/>
      <c r="I31" s="27"/>
      <c r="J31" s="26"/>
      <c r="K31" s="27"/>
      <c r="L31" s="28"/>
      <c r="M31" s="28"/>
      <c r="N31" s="29"/>
      <c r="V31" s="11"/>
      <c r="W31" s="793"/>
      <c r="X31" s="18"/>
      <c r="Y31" s="883"/>
      <c r="Z31" s="883"/>
      <c r="AA31" s="819"/>
      <c r="AB31" s="883"/>
      <c r="AC31" s="883"/>
      <c r="AD31" s="883"/>
      <c r="AE31" s="883"/>
      <c r="AF31" s="883"/>
      <c r="AG31" s="883"/>
      <c r="AH31" s="883"/>
      <c r="AI31" s="38"/>
      <c r="AJ31" s="38"/>
      <c r="AK31" s="883"/>
      <c r="AL31" s="883"/>
      <c r="AM31" s="883"/>
      <c r="AN31" s="795"/>
      <c r="AO31" s="795"/>
      <c r="AP31" s="796"/>
    </row>
    <row r="32" spans="1:42" s="11" customFormat="1" ht="21.75" thickTop="1" thickBot="1">
      <c r="D32" s="25"/>
      <c r="E32" s="31" t="s">
        <v>801</v>
      </c>
      <c r="F32" s="27"/>
      <c r="G32" s="1233">
        <f>G13</f>
        <v>75</v>
      </c>
      <c r="H32" s="1234"/>
      <c r="I32" s="27"/>
      <c r="J32" s="31" t="s">
        <v>987</v>
      </c>
      <c r="K32" s="27"/>
      <c r="L32" s="1233">
        <f>L13</f>
        <v>15</v>
      </c>
      <c r="M32" s="1234"/>
      <c r="N32" s="29"/>
      <c r="W32" s="793" t="s">
        <v>723</v>
      </c>
      <c r="X32" s="883"/>
      <c r="Y32" s="803"/>
      <c r="Z32" s="883"/>
      <c r="AA32" s="883"/>
      <c r="AB32" s="883"/>
      <c r="AC32" s="883"/>
      <c r="AD32" s="883"/>
      <c r="AE32" s="883"/>
      <c r="AF32" s="38"/>
      <c r="AG32" s="883"/>
      <c r="AH32" s="18"/>
      <c r="AI32" s="18"/>
      <c r="AJ32" s="18"/>
      <c r="AK32" s="883"/>
      <c r="AL32" s="883"/>
      <c r="AM32" s="883"/>
      <c r="AN32" s="787"/>
      <c r="AO32" s="787"/>
      <c r="AP32" s="801"/>
    </row>
    <row r="33" spans="1:42" s="6" customFormat="1" ht="21.75" thickTop="1" thickBot="1">
      <c r="B33" s="11"/>
      <c r="D33" s="25"/>
      <c r="E33" s="26"/>
      <c r="F33" s="27"/>
      <c r="G33" s="30"/>
      <c r="H33" s="30"/>
      <c r="I33" s="27"/>
      <c r="J33" s="26"/>
      <c r="K33" s="27"/>
      <c r="L33" s="28"/>
      <c r="M33" s="28"/>
      <c r="N33" s="29"/>
      <c r="V33" s="11"/>
      <c r="W33" s="793"/>
      <c r="X33" s="804" t="s">
        <v>812</v>
      </c>
      <c r="Y33" s="883"/>
      <c r="Z33" s="883"/>
      <c r="AA33" s="1216">
        <f>G54</f>
        <v>34141.791044776117</v>
      </c>
      <c r="AB33" s="1216"/>
      <c r="AC33" s="38"/>
      <c r="AD33" s="38"/>
      <c r="AE33" s="38"/>
      <c r="AF33" s="860"/>
      <c r="AG33" s="883"/>
      <c r="AH33" s="38"/>
      <c r="AI33" s="38"/>
      <c r="AJ33" s="839">
        <f>X28</f>
        <v>6</v>
      </c>
      <c r="AK33" s="896">
        <f>G17</f>
        <v>22</v>
      </c>
      <c r="AL33" s="883"/>
      <c r="AM33" s="883"/>
      <c r="AN33" s="787"/>
      <c r="AO33" s="787"/>
      <c r="AP33" s="801"/>
    </row>
    <row r="34" spans="1:42" s="11" customFormat="1" ht="21.75" thickTop="1" thickBot="1">
      <c r="D34" s="25"/>
      <c r="E34" s="31" t="s">
        <v>802</v>
      </c>
      <c r="F34" s="27"/>
      <c r="G34" s="1233">
        <f>G15/100</f>
        <v>0.3</v>
      </c>
      <c r="H34" s="1234"/>
      <c r="I34" s="27"/>
      <c r="J34" s="31" t="s">
        <v>699</v>
      </c>
      <c r="K34" s="27"/>
      <c r="L34" s="1229">
        <f>G32/1.5</f>
        <v>50</v>
      </c>
      <c r="M34" s="1230"/>
      <c r="N34" s="29"/>
      <c r="W34" s="793"/>
      <c r="X34" s="804" t="s">
        <v>826</v>
      </c>
      <c r="Y34" s="883"/>
      <c r="Z34" s="879"/>
      <c r="AB34" s="1224">
        <f>L52</f>
        <v>10.96965511460289</v>
      </c>
      <c r="AC34" s="1224"/>
      <c r="AD34" s="803"/>
      <c r="AE34" s="883"/>
      <c r="AF34" s="38"/>
      <c r="AG34" s="883"/>
      <c r="AH34" s="18"/>
      <c r="AI34" s="883"/>
      <c r="AJ34" s="839">
        <f>X30</f>
        <v>6</v>
      </c>
      <c r="AK34" s="820" t="str">
        <f>Y30</f>
        <v>Ø12</v>
      </c>
      <c r="AL34" s="883"/>
      <c r="AM34" s="883"/>
      <c r="AN34" s="787"/>
      <c r="AO34" s="787"/>
      <c r="AP34" s="801"/>
    </row>
    <row r="35" spans="1:42" s="6" customFormat="1" ht="21.75" thickTop="1" thickBot="1">
      <c r="D35" s="25"/>
      <c r="E35" s="26"/>
      <c r="F35" s="27"/>
      <c r="G35" s="30"/>
      <c r="H35" s="30"/>
      <c r="I35" s="27"/>
      <c r="J35" s="26"/>
      <c r="K35" s="27"/>
      <c r="L35" s="28"/>
      <c r="M35" s="28"/>
      <c r="N35" s="29"/>
      <c r="V35" s="11"/>
      <c r="W35" s="793"/>
      <c r="X35" s="804" t="s">
        <v>819</v>
      </c>
      <c r="Y35" s="883"/>
      <c r="Z35" s="879"/>
      <c r="AD35" s="842"/>
      <c r="AE35" s="883"/>
      <c r="AF35" s="38"/>
      <c r="AG35" s="883"/>
      <c r="AH35" s="38"/>
      <c r="AI35" s="1286">
        <f>AB42</f>
        <v>85</v>
      </c>
      <c r="AJ35" s="883"/>
      <c r="AK35" s="883"/>
      <c r="AL35" s="883"/>
      <c r="AM35" s="883"/>
      <c r="AN35" s="787"/>
      <c r="AO35" s="787"/>
      <c r="AP35" s="801"/>
    </row>
    <row r="36" spans="1:42" s="11" customFormat="1" ht="21.75" thickTop="1" thickBot="1">
      <c r="D36" s="25"/>
      <c r="E36" s="31" t="s">
        <v>804</v>
      </c>
      <c r="F36" s="27"/>
      <c r="G36" s="1231">
        <f>L34/L32</f>
        <v>3.3333333333333335</v>
      </c>
      <c r="H36" s="1232"/>
      <c r="I36" s="27"/>
      <c r="J36" s="31" t="s">
        <v>694</v>
      </c>
      <c r="K36" s="27"/>
      <c r="L36" s="1233">
        <f>CEILING(G36,0.05)</f>
        <v>3.35</v>
      </c>
      <c r="M36" s="1234"/>
      <c r="N36" s="29"/>
      <c r="W36" s="793"/>
      <c r="X36" s="894" t="s">
        <v>818</v>
      </c>
      <c r="Y36" s="1213">
        <f>L54</f>
        <v>75.091321466786951</v>
      </c>
      <c r="Z36" s="1213"/>
      <c r="AA36" s="889"/>
      <c r="AB36" s="879"/>
      <c r="AC36" s="883"/>
      <c r="AD36" s="842"/>
      <c r="AE36" s="883"/>
      <c r="AF36" s="38"/>
      <c r="AG36" s="883"/>
      <c r="AH36" s="890"/>
      <c r="AI36" s="1286"/>
      <c r="AJ36" s="883"/>
      <c r="AK36" s="883"/>
      <c r="AL36" s="883"/>
      <c r="AM36" s="883"/>
      <c r="AN36" s="787"/>
      <c r="AO36" s="787"/>
      <c r="AP36" s="801"/>
    </row>
    <row r="37" spans="1:42" s="6" customFormat="1" ht="21.75" thickTop="1" thickBot="1">
      <c r="D37" s="25"/>
      <c r="E37" s="26"/>
      <c r="F37" s="27"/>
      <c r="G37" s="30"/>
      <c r="H37" s="30"/>
      <c r="I37" s="27"/>
      <c r="J37" s="26"/>
      <c r="K37" s="27"/>
      <c r="L37" s="28"/>
      <c r="M37" s="28"/>
      <c r="N37" s="29"/>
      <c r="V37" s="11"/>
      <c r="W37" s="793"/>
      <c r="X37" s="38"/>
      <c r="Y37" s="38"/>
      <c r="Z37" s="38"/>
      <c r="AA37" s="38"/>
      <c r="AB37" s="856"/>
      <c r="AC37" s="883"/>
      <c r="AD37" s="842"/>
      <c r="AE37" s="883"/>
      <c r="AF37" s="38"/>
      <c r="AG37" s="883"/>
      <c r="AH37" s="861"/>
      <c r="AI37" s="1286"/>
      <c r="AJ37" s="883"/>
      <c r="AK37" s="883"/>
      <c r="AL37" s="38"/>
      <c r="AM37" s="883"/>
      <c r="AN37" s="787"/>
      <c r="AO37" s="787"/>
      <c r="AP37" s="801"/>
    </row>
    <row r="38" spans="1:42" s="11" customFormat="1" ht="21.75" thickTop="1" thickBot="1">
      <c r="D38" s="25"/>
      <c r="E38" s="31" t="s">
        <v>695</v>
      </c>
      <c r="F38" s="27"/>
      <c r="G38" s="1229">
        <f>G32/L36</f>
        <v>22.388059701492537</v>
      </c>
      <c r="H38" s="1230"/>
      <c r="I38" s="27"/>
      <c r="J38" s="31" t="s">
        <v>696</v>
      </c>
      <c r="K38" s="27"/>
      <c r="L38" s="1229">
        <f>(((L36-G34)^2)/8)*G38</f>
        <v>26.033115671641795</v>
      </c>
      <c r="M38" s="1230"/>
      <c r="N38" s="29"/>
      <c r="W38" s="793" t="s">
        <v>724</v>
      </c>
      <c r="X38" s="883"/>
      <c r="Y38" s="883"/>
      <c r="Z38" s="883"/>
      <c r="AA38" s="883"/>
      <c r="AB38" s="883"/>
      <c r="AC38" s="883"/>
      <c r="AD38" s="883"/>
      <c r="AE38" s="883"/>
      <c r="AF38" s="18"/>
      <c r="AG38" s="18"/>
      <c r="AH38" s="861"/>
      <c r="AI38" s="1286"/>
      <c r="AJ38" s="883"/>
      <c r="AK38" s="883"/>
      <c r="AL38" s="883"/>
      <c r="AM38" s="883"/>
      <c r="AN38" s="787"/>
      <c r="AO38" s="787"/>
      <c r="AP38" s="801"/>
    </row>
    <row r="39" spans="1:42" s="6" customFormat="1" ht="21.75" thickTop="1" thickBot="1">
      <c r="D39" s="25"/>
      <c r="E39" s="26"/>
      <c r="F39" s="27"/>
      <c r="G39" s="30"/>
      <c r="H39" s="30"/>
      <c r="I39" s="27"/>
      <c r="J39" s="26"/>
      <c r="K39" s="27"/>
      <c r="L39" s="28"/>
      <c r="M39" s="28"/>
      <c r="N39" s="29"/>
      <c r="V39" s="11"/>
      <c r="W39" s="793"/>
      <c r="X39" s="804" t="s">
        <v>821</v>
      </c>
      <c r="Y39" s="883"/>
      <c r="Z39" s="883"/>
      <c r="AA39" s="883"/>
      <c r="AB39" s="1217">
        <f>G58</f>
        <v>104.7316896196463</v>
      </c>
      <c r="AC39" s="1217"/>
      <c r="AE39" s="883"/>
      <c r="AF39" s="883"/>
      <c r="AG39" s="883"/>
      <c r="AH39" s="883"/>
      <c r="AI39" s="883"/>
      <c r="AJ39" s="883"/>
      <c r="AK39" s="883"/>
      <c r="AL39" s="882"/>
      <c r="AM39" s="883"/>
      <c r="AN39" s="795"/>
      <c r="AO39" s="795"/>
      <c r="AP39" s="796"/>
    </row>
    <row r="40" spans="1:42" s="11" customFormat="1" ht="21.75" thickTop="1" thickBot="1">
      <c r="D40" s="25"/>
      <c r="E40" s="31" t="s">
        <v>701</v>
      </c>
      <c r="F40" s="27"/>
      <c r="G40" s="1229">
        <f>0.49*(G30/1.5)^0.5</f>
        <v>5.6580326380583328</v>
      </c>
      <c r="H40" s="1230"/>
      <c r="I40" s="27"/>
      <c r="J40" s="31" t="s">
        <v>705</v>
      </c>
      <c r="K40" s="27"/>
      <c r="L40" s="1229">
        <f>(G30/1.5)^0.5</f>
        <v>11.547005383792516</v>
      </c>
      <c r="M40" s="1230"/>
      <c r="N40" s="29"/>
      <c r="W40" s="793"/>
      <c r="X40" s="804" t="s">
        <v>1132</v>
      </c>
      <c r="Y40" s="883"/>
      <c r="Z40" s="883"/>
      <c r="AB40" s="1217">
        <f>(L36-G34)*100/2+G56-L15</f>
        <v>223.5</v>
      </c>
      <c r="AC40" s="1217"/>
      <c r="AD40" s="842" t="str">
        <f>L58</f>
        <v>Safe</v>
      </c>
      <c r="AE40" s="883"/>
      <c r="AH40" s="883"/>
      <c r="AI40" s="883"/>
      <c r="AJ40" s="883"/>
      <c r="AK40" s="883"/>
      <c r="AL40" s="882"/>
      <c r="AM40" s="882">
        <f>Z12</f>
        <v>3.35</v>
      </c>
      <c r="AN40" s="795"/>
      <c r="AO40" s="795"/>
      <c r="AP40" s="796"/>
    </row>
    <row r="41" spans="1:42" s="6" customFormat="1" ht="21.75" thickTop="1" thickBot="1">
      <c r="D41" s="25"/>
      <c r="E41" s="26"/>
      <c r="F41" s="27"/>
      <c r="G41" s="30"/>
      <c r="H41" s="30"/>
      <c r="I41" s="27"/>
      <c r="J41" s="26"/>
      <c r="K41" s="27"/>
      <c r="L41" s="28"/>
      <c r="M41" s="28"/>
      <c r="N41" s="29"/>
      <c r="V41" s="11"/>
      <c r="W41" s="379"/>
      <c r="X41" s="18"/>
      <c r="Y41" s="18"/>
      <c r="Z41" s="18"/>
      <c r="AA41" s="18"/>
      <c r="AB41" s="18"/>
      <c r="AC41" s="18"/>
      <c r="AD41" s="18"/>
      <c r="AE41" s="18"/>
      <c r="AF41" s="883"/>
      <c r="AG41" s="883"/>
      <c r="AH41" s="883"/>
      <c r="AI41" s="883"/>
      <c r="AJ41" s="138"/>
      <c r="AK41" s="883"/>
      <c r="AL41" s="882"/>
      <c r="AN41" s="795"/>
      <c r="AO41" s="795"/>
      <c r="AP41" s="796"/>
    </row>
    <row r="42" spans="1:42" s="11" customFormat="1" ht="21.75" thickTop="1" thickBot="1">
      <c r="D42" s="25"/>
      <c r="E42" s="31" t="s">
        <v>702</v>
      </c>
      <c r="F42" s="27"/>
      <c r="G42" s="1291">
        <f>(5*((L38*100000)/(G30*100))^0.5)</f>
        <v>57.045065158655255</v>
      </c>
      <c r="H42" s="1292"/>
      <c r="I42" s="27"/>
      <c r="J42" s="31" t="s">
        <v>703</v>
      </c>
      <c r="K42" s="27"/>
      <c r="L42" s="1291">
        <f>(L36-G34)*100/(1+(2*G40/(G38/10)))</f>
        <v>50.375677384883254</v>
      </c>
      <c r="M42" s="1292"/>
      <c r="N42" s="29"/>
      <c r="W42" s="350"/>
      <c r="X42" s="926" t="s">
        <v>814</v>
      </c>
      <c r="Y42" s="927">
        <f>G56</f>
        <v>78</v>
      </c>
      <c r="Z42" s="38"/>
      <c r="AA42" s="926" t="s">
        <v>827</v>
      </c>
      <c r="AB42" s="927">
        <f>Y42+7</f>
        <v>85</v>
      </c>
      <c r="AC42" s="38"/>
      <c r="AD42" s="38"/>
      <c r="AE42" s="38"/>
      <c r="AF42" s="883"/>
      <c r="AG42" s="883"/>
      <c r="AH42" s="883"/>
      <c r="AI42" s="883"/>
      <c r="AJ42" s="38"/>
      <c r="AK42" s="883"/>
      <c r="AL42" s="38"/>
      <c r="AM42" s="883"/>
      <c r="AN42" s="795"/>
      <c r="AO42" s="795"/>
      <c r="AP42" s="796"/>
    </row>
    <row r="43" spans="1:42" s="6" customFormat="1" ht="21.75" thickTop="1" thickBot="1">
      <c r="D43" s="25"/>
      <c r="E43" s="26"/>
      <c r="F43" s="27"/>
      <c r="G43" s="30"/>
      <c r="H43" s="30"/>
      <c r="I43" s="27"/>
      <c r="J43" s="26"/>
      <c r="K43" s="27"/>
      <c r="L43" s="28"/>
      <c r="M43" s="28"/>
      <c r="N43" s="29"/>
      <c r="V43" s="11"/>
      <c r="W43" s="824"/>
      <c r="X43" s="825"/>
      <c r="Y43" s="825"/>
      <c r="Z43" s="825"/>
      <c r="AA43" s="825"/>
      <c r="AB43" s="825"/>
      <c r="AC43" s="825"/>
      <c r="AD43" s="825"/>
      <c r="AE43" s="825"/>
      <c r="AF43" s="825"/>
      <c r="AG43" s="825"/>
      <c r="AH43" s="825"/>
      <c r="AI43" s="825"/>
      <c r="AJ43" s="825"/>
      <c r="AK43" s="825"/>
      <c r="AL43" s="825"/>
      <c r="AM43" s="825"/>
      <c r="AN43" s="785"/>
      <c r="AO43" s="785"/>
      <c r="AP43" s="786"/>
    </row>
    <row r="44" spans="1:42" s="11" customFormat="1" ht="21.75" thickTop="1" thickBot="1">
      <c r="D44" s="25"/>
      <c r="E44" s="31" t="s">
        <v>138</v>
      </c>
      <c r="F44" s="27"/>
      <c r="G44" s="1293">
        <f>CEILING(MAX(G42,L42),1)</f>
        <v>58</v>
      </c>
      <c r="H44" s="1294"/>
      <c r="I44" s="27"/>
      <c r="J44" s="31" t="s">
        <v>201</v>
      </c>
      <c r="K44" s="27"/>
      <c r="L44" s="1293">
        <f>G44+L15</f>
        <v>65</v>
      </c>
      <c r="M44" s="1294"/>
      <c r="N44" s="29"/>
      <c r="W44" s="64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</row>
    <row r="45" spans="1:42" s="6" customFormat="1" ht="21.75" thickTop="1" thickBot="1">
      <c r="D45" s="25"/>
      <c r="E45" s="26"/>
      <c r="F45" s="27"/>
      <c r="G45" s="30"/>
      <c r="H45" s="30"/>
      <c r="I45" s="27"/>
      <c r="J45" s="26"/>
      <c r="K45" s="27"/>
      <c r="L45" s="28"/>
      <c r="M45" s="28"/>
      <c r="N45" s="29"/>
      <c r="P45" s="100"/>
      <c r="Q45" s="725"/>
      <c r="R45" s="100"/>
      <c r="S45" s="100"/>
      <c r="V45" s="11"/>
      <c r="W45" s="64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</row>
    <row r="46" spans="1:42" s="6" customFormat="1" ht="21.75" thickTop="1" thickBot="1">
      <c r="A46" s="11"/>
      <c r="B46" s="11"/>
      <c r="C46" s="11"/>
      <c r="D46" s="25"/>
      <c r="E46" s="31" t="s">
        <v>720</v>
      </c>
      <c r="F46" s="27"/>
      <c r="G46" s="1291">
        <f>L38*100000/(L30*G44*0.826)</f>
        <v>22.641587062391977</v>
      </c>
      <c r="H46" s="1292"/>
      <c r="I46" s="27"/>
      <c r="J46" s="31" t="s">
        <v>654</v>
      </c>
      <c r="K46" s="27"/>
      <c r="L46" s="1229">
        <f>G52*100*G44</f>
        <v>14.5</v>
      </c>
      <c r="M46" s="1230"/>
      <c r="N46" s="29"/>
      <c r="O46" s="11"/>
      <c r="P46" s="101"/>
      <c r="Q46" s="101"/>
      <c r="R46" s="101"/>
      <c r="S46" s="101"/>
      <c r="T46" s="11"/>
      <c r="V46" s="11"/>
      <c r="W46" s="64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</row>
    <row r="47" spans="1:42" s="37" customFormat="1" ht="21.75" thickTop="1" thickBot="1">
      <c r="A47" s="6"/>
      <c r="B47" s="6"/>
      <c r="C47" s="6"/>
      <c r="D47" s="25"/>
      <c r="E47" s="26"/>
      <c r="F47" s="27"/>
      <c r="G47" s="30"/>
      <c r="H47" s="30"/>
      <c r="I47" s="27"/>
      <c r="J47" s="26"/>
      <c r="K47" s="27"/>
      <c r="L47" s="28"/>
      <c r="M47" s="28"/>
      <c r="N47" s="29"/>
      <c r="O47" s="6"/>
      <c r="T47" s="6"/>
      <c r="V47" s="11"/>
      <c r="W47" s="64"/>
    </row>
    <row r="48" spans="1:42" s="6" customFormat="1" ht="21.75" thickTop="1" thickBot="1">
      <c r="D48" s="25"/>
      <c r="E48" s="31" t="s">
        <v>31</v>
      </c>
      <c r="F48" s="27"/>
      <c r="G48" s="1229">
        <f>MAX(G46,L46)</f>
        <v>22.641587062391977</v>
      </c>
      <c r="H48" s="1230"/>
      <c r="I48" s="27"/>
      <c r="J48" s="31" t="s">
        <v>126</v>
      </c>
      <c r="K48" s="27"/>
      <c r="L48" s="1289">
        <f>0.25*G48</f>
        <v>5.6603967655979943</v>
      </c>
      <c r="M48" s="1290"/>
      <c r="N48" s="29"/>
      <c r="P48" s="101"/>
      <c r="Q48" s="101"/>
      <c r="R48" s="100"/>
      <c r="S48" s="100"/>
      <c r="V48" s="11"/>
      <c r="W48" s="64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</row>
    <row r="49" spans="1:42" s="38" customFormat="1" ht="21.75" thickTop="1" thickBot="1">
      <c r="A49" s="37"/>
      <c r="B49" s="37"/>
      <c r="C49" s="37"/>
      <c r="D49" s="25"/>
      <c r="E49" s="26"/>
      <c r="F49" s="27"/>
      <c r="G49" s="30"/>
      <c r="H49" s="30"/>
      <c r="I49" s="27"/>
      <c r="J49" s="26"/>
      <c r="K49" s="27"/>
      <c r="L49" s="28"/>
      <c r="M49" s="28"/>
      <c r="N49" s="29"/>
      <c r="O49" s="37"/>
      <c r="P49" s="776"/>
      <c r="Q49" s="102"/>
      <c r="R49" s="103"/>
      <c r="S49" s="103"/>
      <c r="T49" s="37"/>
      <c r="V49" s="877"/>
      <c r="W49" s="64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</row>
    <row r="50" spans="1:42" s="38" customFormat="1" ht="21.75" thickTop="1" thickBot="1">
      <c r="A50" s="6"/>
      <c r="B50" s="6"/>
      <c r="C50" s="6"/>
      <c r="D50" s="25"/>
      <c r="E50" s="31" t="s">
        <v>197</v>
      </c>
      <c r="F50" s="27"/>
      <c r="G50" s="875">
        <f>ROUNDUP(G48/VLOOKUP(G17,tables!E2:H13,4,FALSE),0)</f>
        <v>6</v>
      </c>
      <c r="H50" s="43" t="str">
        <f>VLOOKUP(G17,tables!E2:F13,2,FALSE)</f>
        <v>Ø22</v>
      </c>
      <c r="I50" s="27"/>
      <c r="J50" s="31" t="s">
        <v>803</v>
      </c>
      <c r="K50" s="27"/>
      <c r="L50" s="1139">
        <f>ROUNDUP(L48/VLOOKUP(L17,tables!E2:H13,4,FALSE),0)</f>
        <v>6</v>
      </c>
      <c r="M50" s="43" t="str">
        <f>VLOOKUP(L17,tables!E2:F13,2,FALSE)</f>
        <v>Ø12</v>
      </c>
      <c r="N50" s="29"/>
      <c r="O50" s="6"/>
      <c r="P50" s="101"/>
      <c r="Q50" s="101"/>
      <c r="R50" s="100"/>
      <c r="S50" s="100"/>
      <c r="T50" s="6"/>
      <c r="V50" s="11"/>
      <c r="W50" s="64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</row>
    <row r="51" spans="1:42" s="38" customFormat="1" ht="21.75" thickTop="1" thickBot="1">
      <c r="D51" s="25"/>
      <c r="E51" s="26"/>
      <c r="F51" s="27"/>
      <c r="G51" s="30"/>
      <c r="H51" s="30"/>
      <c r="I51" s="27"/>
      <c r="J51" s="26"/>
      <c r="K51" s="27"/>
      <c r="L51" s="28"/>
      <c r="M51" s="28"/>
      <c r="N51" s="29"/>
      <c r="P51" s="104"/>
      <c r="Q51" s="104"/>
      <c r="R51" s="105"/>
      <c r="S51" s="105"/>
      <c r="V51" s="18"/>
      <c r="W51" s="64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</row>
    <row r="52" spans="1:42" s="38" customFormat="1" ht="21.75" thickTop="1" thickBot="1">
      <c r="D52" s="25"/>
      <c r="E52" s="31" t="s">
        <v>706</v>
      </c>
      <c r="F52" s="27"/>
      <c r="G52" s="1289">
        <f>IF(L30=2400,0.0025,0.0015)</f>
        <v>2.5000000000000001E-3</v>
      </c>
      <c r="H52" s="1290"/>
      <c r="I52" s="27"/>
      <c r="J52" s="31" t="s">
        <v>792</v>
      </c>
      <c r="K52" s="27"/>
      <c r="L52" s="1287">
        <f>0.95*(G30/1.5)^0.5</f>
        <v>10.96965511460289</v>
      </c>
      <c r="M52" s="1288"/>
      <c r="N52" s="29"/>
      <c r="P52" s="104"/>
      <c r="Q52" s="104"/>
      <c r="R52" s="105"/>
      <c r="S52" s="105"/>
      <c r="V52" s="18"/>
      <c r="W52" s="64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</row>
    <row r="53" spans="1:42" s="38" customFormat="1" ht="21.75" thickTop="1" thickBot="1">
      <c r="D53" s="25"/>
      <c r="E53" s="26"/>
      <c r="F53" s="27"/>
      <c r="G53" s="30"/>
      <c r="H53" s="30"/>
      <c r="I53" s="27"/>
      <c r="J53" s="26"/>
      <c r="K53" s="27"/>
      <c r="L53" s="28"/>
      <c r="M53" s="28"/>
      <c r="N53" s="29"/>
      <c r="P53" s="104"/>
      <c r="Q53" s="104"/>
      <c r="R53" s="105"/>
      <c r="S53" s="105"/>
      <c r="V53" s="18"/>
      <c r="W53" s="64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</row>
    <row r="54" spans="1:42" s="38" customFormat="1" ht="21.75" thickTop="1" thickBot="1">
      <c r="D54" s="25"/>
      <c r="E54" s="31" t="s">
        <v>817</v>
      </c>
      <c r="F54" s="27"/>
      <c r="G54" s="1209">
        <f>(G38*1*(L36-G34)/2)*1000</f>
        <v>34141.791044776117</v>
      </c>
      <c r="H54" s="1210"/>
      <c r="I54" s="27"/>
      <c r="J54" s="31" t="s">
        <v>815</v>
      </c>
      <c r="K54" s="51"/>
      <c r="L54" s="1279">
        <f>G54/(G50*3.14*(G17/10)*L52)</f>
        <v>75.091321466786951</v>
      </c>
      <c r="M54" s="1280"/>
      <c r="N54" s="29"/>
      <c r="P54" s="104"/>
      <c r="Q54" s="104"/>
      <c r="R54" s="105"/>
      <c r="S54" s="105"/>
      <c r="V54" s="18"/>
      <c r="W54" s="64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</row>
    <row r="55" spans="1:42" s="6" customFormat="1" ht="21.75" thickTop="1" thickBot="1">
      <c r="A55" s="38"/>
      <c r="B55" s="38"/>
      <c r="C55" s="38"/>
      <c r="D55" s="25"/>
      <c r="E55" s="26"/>
      <c r="F55" s="27"/>
      <c r="G55" s="30"/>
      <c r="H55" s="30"/>
      <c r="I55" s="27"/>
      <c r="J55" s="26"/>
      <c r="K55" s="27"/>
      <c r="L55" s="28"/>
      <c r="M55" s="28"/>
      <c r="N55" s="29"/>
      <c r="O55" s="38"/>
      <c r="P55" s="99"/>
      <c r="Q55" s="99"/>
      <c r="R55" s="38"/>
      <c r="S55" s="38"/>
      <c r="T55" s="38"/>
      <c r="V55" s="18"/>
      <c r="W55" s="64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</row>
    <row r="56" spans="1:42" s="38" customFormat="1" ht="21.75" thickTop="1" thickBot="1">
      <c r="D56" s="25"/>
      <c r="E56" s="31" t="s">
        <v>813</v>
      </c>
      <c r="F56" s="27"/>
      <c r="G56" s="1209">
        <f>CEILING(MAX(L54,G44)+L15,5)-L15</f>
        <v>78</v>
      </c>
      <c r="H56" s="1210"/>
      <c r="I56" s="27"/>
      <c r="J56" s="31" t="s">
        <v>1165</v>
      </c>
      <c r="K56" s="27"/>
      <c r="L56" s="1209">
        <f>G56+L15</f>
        <v>85</v>
      </c>
      <c r="M56" s="1210"/>
      <c r="N56" s="29"/>
      <c r="P56" s="99"/>
      <c r="Q56" s="99"/>
      <c r="V56" s="18"/>
      <c r="W56" s="64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</row>
    <row r="57" spans="1:42" s="6" customFormat="1" ht="21.75" thickTop="1" thickBot="1">
      <c r="D57" s="25"/>
      <c r="E57" s="26"/>
      <c r="F57" s="27"/>
      <c r="G57" s="30"/>
      <c r="H57" s="30"/>
      <c r="I57" s="27"/>
      <c r="J57" s="26"/>
      <c r="K57" s="27"/>
      <c r="L57" s="28"/>
      <c r="M57" s="28"/>
      <c r="N57" s="29"/>
      <c r="V57" s="11"/>
      <c r="W57" s="64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</row>
    <row r="58" spans="1:42" s="38" customFormat="1" ht="21.75" thickTop="1" thickBot="1">
      <c r="D58" s="25"/>
      <c r="E58" s="31" t="s">
        <v>722</v>
      </c>
      <c r="F58" s="51"/>
      <c r="G58" s="1281">
        <f>VLOOKUP(H50,tables!F2:H13,3,FALSE)*(L30/1.15)/(3.14*(G17/10)*L52)</f>
        <v>104.7316896196463</v>
      </c>
      <c r="H58" s="1282"/>
      <c r="I58" s="51"/>
      <c r="J58" s="31" t="s">
        <v>795</v>
      </c>
      <c r="K58" s="51"/>
      <c r="L58" s="1209" t="str">
        <f>IF((L36-G34)*100/2+G56-L15&gt;=G58,"Safe","Unsafe")</f>
        <v>Safe</v>
      </c>
      <c r="M58" s="1210"/>
      <c r="N58" s="29"/>
      <c r="V58" s="18"/>
      <c r="W58" s="64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</row>
    <row r="59" spans="1:42" s="6" customFormat="1" ht="21.75" thickTop="1" thickBot="1">
      <c r="D59" s="25"/>
      <c r="E59" s="52"/>
      <c r="F59" s="51"/>
      <c r="G59" s="53"/>
      <c r="H59" s="53"/>
      <c r="I59" s="51"/>
      <c r="J59" s="52"/>
      <c r="K59" s="51"/>
      <c r="L59" s="53"/>
      <c r="M59" s="53"/>
      <c r="N59" s="29"/>
      <c r="V59" s="11"/>
      <c r="W59" s="64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</row>
    <row r="60" spans="1:42" s="38" customFormat="1" ht="21.75" thickTop="1" thickBot="1">
      <c r="D60" s="25"/>
      <c r="E60" s="31" t="s">
        <v>85</v>
      </c>
      <c r="F60" s="51"/>
      <c r="G60" s="1209" t="str">
        <f>IF(G44&gt;=L42,"Safe","Unsafe")</f>
        <v>Safe</v>
      </c>
      <c r="H60" s="1210"/>
      <c r="I60" s="51"/>
      <c r="J60" s="31" t="s">
        <v>794</v>
      </c>
      <c r="K60" s="51"/>
      <c r="L60" s="1209" t="str">
        <f>IF(G56&gt;=L54,"Safe","Unsafe")</f>
        <v>Safe</v>
      </c>
      <c r="M60" s="1210"/>
      <c r="N60" s="29"/>
      <c r="V60" s="18"/>
      <c r="W60" s="64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</row>
    <row r="61" spans="1:42" s="6" customFormat="1" ht="21" thickTop="1">
      <c r="C61" s="726"/>
      <c r="D61" s="25"/>
      <c r="E61" s="54"/>
      <c r="F61" s="51"/>
      <c r="G61" s="55"/>
      <c r="H61" s="56"/>
      <c r="I61" s="51"/>
      <c r="J61" s="54"/>
      <c r="K61" s="51"/>
      <c r="L61" s="56"/>
      <c r="M61" s="56"/>
      <c r="N61" s="29"/>
      <c r="Q61" s="98"/>
      <c r="V61" s="11"/>
      <c r="W61" s="64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</row>
    <row r="62" spans="1:42" s="38" customFormat="1" ht="26.25" thickBot="1">
      <c r="D62" s="25"/>
      <c r="E62" s="54"/>
      <c r="F62" s="51"/>
      <c r="G62" s="1225" t="s">
        <v>159</v>
      </c>
      <c r="H62" s="1226"/>
      <c r="I62" s="1226"/>
      <c r="J62" s="1227"/>
      <c r="K62" s="51"/>
      <c r="L62" s="57"/>
      <c r="M62" s="57"/>
      <c r="N62" s="29"/>
      <c r="V62" s="18"/>
      <c r="W62" s="64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</row>
    <row r="63" spans="1:42" s="47" customFormat="1" ht="21.75" thickTop="1" thickBot="1">
      <c r="A63" s="6"/>
      <c r="B63" s="6"/>
      <c r="C63" s="6"/>
      <c r="D63" s="58"/>
      <c r="E63" s="59"/>
      <c r="F63" s="60"/>
      <c r="G63" s="61"/>
      <c r="H63" s="61"/>
      <c r="I63" s="60"/>
      <c r="J63" s="62"/>
      <c r="K63" s="60"/>
      <c r="L63" s="62"/>
      <c r="M63" s="62"/>
      <c r="N63" s="63"/>
      <c r="O63" s="6"/>
      <c r="P63" s="6"/>
      <c r="Q63" s="6"/>
      <c r="R63" s="6"/>
      <c r="S63" s="6"/>
      <c r="T63" s="6"/>
      <c r="V63" s="11"/>
      <c r="W63" s="64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</row>
    <row r="64" spans="1:42" s="47" customFormat="1" ht="21" thickTop="1">
      <c r="A64" s="38"/>
      <c r="B64" s="38"/>
      <c r="C64" s="38"/>
      <c r="D64" s="65"/>
      <c r="E64" s="66"/>
      <c r="F64" s="4"/>
      <c r="G64" s="67"/>
      <c r="H64" s="67"/>
      <c r="I64" s="4"/>
      <c r="J64" s="65"/>
      <c r="K64" s="4"/>
      <c r="L64" s="65"/>
      <c r="M64" s="65"/>
      <c r="N64" s="65"/>
      <c r="O64" s="38"/>
      <c r="P64" s="38"/>
      <c r="Q64" s="38"/>
      <c r="R64" s="38"/>
      <c r="S64" s="38"/>
      <c r="T64" s="38"/>
      <c r="V64" s="18"/>
      <c r="W64" s="64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</row>
    <row r="65" spans="1:42" s="47" customFormat="1">
      <c r="D65" s="65"/>
      <c r="E65" s="66"/>
      <c r="F65" s="4"/>
      <c r="G65" s="67"/>
      <c r="H65" s="67"/>
      <c r="I65" s="4"/>
      <c r="J65" s="65"/>
      <c r="K65" s="4"/>
      <c r="L65" s="65"/>
      <c r="M65" s="65"/>
      <c r="N65" s="65"/>
      <c r="V65" s="65"/>
      <c r="W65" s="64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</row>
    <row r="66" spans="1:42" ht="26.25" customHeight="1">
      <c r="A66" s="47"/>
      <c r="B66" s="47"/>
      <c r="C66" s="47"/>
      <c r="D66" s="65"/>
      <c r="E66" s="66"/>
      <c r="G66" s="67"/>
      <c r="H66" s="67"/>
      <c r="J66" s="65"/>
      <c r="L66" s="65"/>
      <c r="M66" s="65"/>
      <c r="N66" s="65"/>
      <c r="O66" s="47"/>
      <c r="P66" s="47"/>
      <c r="Q66" s="47"/>
      <c r="R66" s="47"/>
      <c r="S66" s="47"/>
      <c r="T66" s="47"/>
      <c r="V66" s="65"/>
    </row>
    <row r="67" spans="1:42">
      <c r="A67" s="47"/>
      <c r="B67" s="47"/>
      <c r="C67" s="47"/>
      <c r="D67" s="65"/>
      <c r="E67" s="66"/>
      <c r="G67" s="67"/>
      <c r="H67" s="67"/>
      <c r="J67" s="65"/>
      <c r="L67" s="65"/>
      <c r="M67" s="65"/>
      <c r="N67" s="65"/>
      <c r="O67" s="47"/>
      <c r="P67" s="47"/>
      <c r="Q67" s="47"/>
      <c r="R67" s="47"/>
      <c r="S67" s="47"/>
      <c r="T67" s="47"/>
      <c r="V67" s="65"/>
    </row>
    <row r="68" spans="1:42">
      <c r="D68" s="65"/>
      <c r="E68" s="66"/>
      <c r="G68" s="67"/>
      <c r="H68" s="67"/>
      <c r="J68" s="65"/>
      <c r="L68" s="65"/>
      <c r="M68" s="65"/>
      <c r="N68" s="65"/>
    </row>
    <row r="69" spans="1:42" ht="21" thickBot="1">
      <c r="D69" s="65"/>
      <c r="E69" s="66"/>
      <c r="G69" s="67"/>
      <c r="H69" s="67"/>
      <c r="J69" s="65"/>
      <c r="L69" s="65"/>
      <c r="M69" s="65"/>
      <c r="N69" s="65"/>
    </row>
    <row r="70" spans="1:42" ht="26.25" thickTop="1">
      <c r="D70" s="870"/>
      <c r="E70" s="871"/>
      <c r="F70" s="871"/>
      <c r="G70" s="68"/>
      <c r="H70" s="68"/>
      <c r="I70" s="68"/>
      <c r="J70" s="68"/>
      <c r="K70" s="871"/>
      <c r="L70" s="871"/>
      <c r="M70" s="871"/>
      <c r="N70" s="872"/>
    </row>
    <row r="71" spans="1:42" ht="26.25" thickBot="1">
      <c r="D71" s="867"/>
      <c r="E71" s="868"/>
      <c r="F71" s="868"/>
      <c r="G71" s="1218" t="s">
        <v>137</v>
      </c>
      <c r="H71" s="1219"/>
      <c r="I71" s="1219"/>
      <c r="J71" s="1220"/>
      <c r="K71" s="868"/>
      <c r="L71" s="868"/>
      <c r="M71" s="868"/>
      <c r="N71" s="869"/>
    </row>
    <row r="72" spans="1:42" ht="27" thickTop="1" thickBot="1">
      <c r="D72" s="867"/>
      <c r="E72" s="868"/>
      <c r="F72" s="868"/>
      <c r="G72" s="69"/>
      <c r="H72" s="69"/>
      <c r="I72" s="69"/>
      <c r="J72" s="69"/>
      <c r="K72" s="868"/>
      <c r="L72" s="868"/>
      <c r="M72" s="868"/>
      <c r="N72" s="869"/>
    </row>
    <row r="73" spans="1:42" ht="27" thickTop="1" thickBot="1">
      <c r="D73" s="867"/>
      <c r="E73" s="775" t="s">
        <v>979</v>
      </c>
      <c r="F73" s="994"/>
      <c r="G73" s="1283">
        <f>G11</f>
        <v>200</v>
      </c>
      <c r="H73" s="1284"/>
      <c r="I73" s="868"/>
      <c r="J73" s="775" t="s">
        <v>980</v>
      </c>
      <c r="K73" s="868"/>
      <c r="L73" s="1283">
        <f>L11</f>
        <v>2400</v>
      </c>
      <c r="M73" s="1284"/>
      <c r="N73" s="869"/>
    </row>
    <row r="74" spans="1:42" ht="27" thickTop="1" thickBot="1">
      <c r="D74" s="867"/>
      <c r="E74" s="71"/>
      <c r="F74" s="868"/>
      <c r="G74" s="72"/>
      <c r="H74" s="72"/>
      <c r="I74" s="868"/>
      <c r="J74" s="71"/>
      <c r="K74" s="868"/>
      <c r="L74" s="72"/>
      <c r="M74" s="72"/>
      <c r="N74" s="869"/>
    </row>
    <row r="75" spans="1:42" ht="27" thickTop="1" thickBot="1">
      <c r="D75" s="867"/>
      <c r="E75" s="775" t="s">
        <v>978</v>
      </c>
      <c r="F75" s="868"/>
      <c r="G75" s="1283">
        <f>L36</f>
        <v>3.35</v>
      </c>
      <c r="H75" s="1284"/>
      <c r="I75" s="868"/>
      <c r="J75" s="775" t="s">
        <v>981</v>
      </c>
      <c r="K75" s="868"/>
      <c r="L75" s="1285">
        <f>G56+7</f>
        <v>85</v>
      </c>
      <c r="M75" s="1284"/>
      <c r="N75" s="869"/>
    </row>
    <row r="76" spans="1:42" ht="27" thickTop="1" thickBot="1">
      <c r="D76" s="867"/>
      <c r="E76" s="71"/>
      <c r="F76" s="868"/>
      <c r="G76" s="72"/>
      <c r="H76" s="72"/>
      <c r="I76" s="868"/>
      <c r="J76" s="71"/>
      <c r="K76" s="868"/>
      <c r="L76" s="72"/>
      <c r="M76" s="72"/>
      <c r="N76" s="869"/>
    </row>
    <row r="77" spans="1:42" ht="27" thickTop="1" thickBot="1">
      <c r="D77" s="867"/>
      <c r="E77" s="15" t="s">
        <v>982</v>
      </c>
      <c r="F77" s="868"/>
      <c r="G77" s="1211" t="str">
        <f>G50&amp;" "&amp;H50&amp;" /m"</f>
        <v>6 Ø22 /m</v>
      </c>
      <c r="H77" s="1212"/>
      <c r="I77" s="868"/>
      <c r="J77" s="15" t="s">
        <v>983</v>
      </c>
      <c r="K77" s="868"/>
      <c r="L77" s="1007">
        <f>L50</f>
        <v>6</v>
      </c>
      <c r="M77" s="1008" t="str">
        <f>M50</f>
        <v>Ø12</v>
      </c>
      <c r="N77" s="869"/>
    </row>
    <row r="78" spans="1:42" ht="27" thickTop="1" thickBot="1">
      <c r="D78" s="867"/>
      <c r="E78" s="868"/>
      <c r="F78" s="868"/>
      <c r="G78" s="868"/>
      <c r="H78" s="868"/>
      <c r="I78" s="868"/>
      <c r="J78" s="868"/>
      <c r="K78" s="868"/>
      <c r="L78" s="868"/>
      <c r="M78" s="868"/>
      <c r="N78" s="869"/>
    </row>
    <row r="79" spans="1:42" ht="21.75" thickTop="1" thickBot="1">
      <c r="D79" s="75"/>
      <c r="E79" s="15" t="s">
        <v>85</v>
      </c>
      <c r="F79" s="77"/>
      <c r="G79" s="82" t="str">
        <f>G60</f>
        <v>Safe</v>
      </c>
      <c r="H79" s="78"/>
      <c r="I79" s="996"/>
      <c r="J79" s="691"/>
      <c r="K79" s="695"/>
      <c r="L79" s="705"/>
      <c r="M79" s="711"/>
      <c r="N79" s="168"/>
    </row>
    <row r="80" spans="1:42" ht="21.75" thickTop="1" thickBot="1">
      <c r="D80" s="75"/>
      <c r="E80" s="107"/>
      <c r="F80" s="77"/>
      <c r="G80" s="78"/>
      <c r="H80" s="78"/>
      <c r="I80" s="996"/>
      <c r="J80" s="691"/>
      <c r="K80" s="690"/>
      <c r="L80" s="693"/>
      <c r="M80" s="699"/>
      <c r="N80" s="81"/>
    </row>
    <row r="81" spans="1:42" ht="21.75" thickTop="1" thickBot="1">
      <c r="D81" s="75"/>
      <c r="E81" s="15" t="s">
        <v>794</v>
      </c>
      <c r="F81" s="77"/>
      <c r="G81" s="82" t="str">
        <f>L60</f>
        <v>Safe</v>
      </c>
      <c r="H81" s="86"/>
      <c r="I81" s="996"/>
      <c r="J81" s="691"/>
      <c r="K81" s="690"/>
      <c r="L81" s="693"/>
      <c r="M81" s="700"/>
      <c r="N81" s="81"/>
    </row>
    <row r="82" spans="1:42" ht="21.75" thickTop="1" thickBot="1">
      <c r="D82" s="75"/>
      <c r="E82" s="83"/>
      <c r="F82" s="77"/>
      <c r="G82" s="78"/>
      <c r="H82" s="88"/>
      <c r="I82" s="996"/>
      <c r="J82" s="700"/>
      <c r="K82" s="690"/>
      <c r="L82" s="696"/>
      <c r="M82" s="697"/>
      <c r="N82" s="81"/>
    </row>
    <row r="83" spans="1:42" ht="21.75" thickTop="1" thickBot="1">
      <c r="D83" s="75"/>
      <c r="E83" s="15" t="s">
        <v>946</v>
      </c>
      <c r="F83" s="77"/>
      <c r="G83" s="82" t="str">
        <f>L58</f>
        <v>Safe</v>
      </c>
      <c r="H83" s="78"/>
      <c r="I83" s="996"/>
      <c r="J83" s="1000"/>
      <c r="K83" s="690"/>
      <c r="L83" s="696"/>
      <c r="M83" s="697"/>
      <c r="N83" s="90"/>
    </row>
    <row r="84" spans="1:42" ht="21.75" thickTop="1" thickBot="1">
      <c r="D84" s="75"/>
      <c r="E84" s="83"/>
      <c r="F84" s="77"/>
      <c r="G84" s="78"/>
      <c r="H84" s="78"/>
      <c r="I84" s="996"/>
      <c r="J84" s="700"/>
      <c r="K84" s="690"/>
      <c r="L84" s="693"/>
      <c r="M84" s="699"/>
      <c r="N84" s="81"/>
    </row>
    <row r="85" spans="1:42" s="64" customFormat="1" ht="21.75" thickTop="1" thickBot="1">
      <c r="D85" s="75"/>
      <c r="E85" s="15" t="s">
        <v>1125</v>
      </c>
      <c r="F85" s="77"/>
      <c r="G85" s="82" t="str">
        <f>IF(AND(G50&gt;=5,G50&lt;=10),"Safe",IF(G50&gt;10,"Use bigger Ø","Use smaller Ø"))</f>
        <v>Safe</v>
      </c>
      <c r="H85" s="78"/>
      <c r="I85" s="996"/>
      <c r="J85" s="1000"/>
      <c r="K85" s="700"/>
      <c r="L85" s="700"/>
      <c r="M85" s="703"/>
      <c r="N85" s="81"/>
      <c r="O85" s="3"/>
      <c r="P85" s="3"/>
      <c r="Q85" s="3"/>
      <c r="R85" s="3"/>
      <c r="S85" s="3"/>
      <c r="T85" s="3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</row>
    <row r="86" spans="1:42" s="65" customFormat="1" ht="21" thickTop="1">
      <c r="D86" s="75"/>
      <c r="E86" s="107"/>
      <c r="F86" s="107"/>
      <c r="G86" s="107"/>
      <c r="H86" s="206"/>
      <c r="I86" s="690"/>
      <c r="J86" s="712"/>
      <c r="K86" s="997"/>
      <c r="L86" s="997"/>
      <c r="M86" s="693"/>
      <c r="N86" s="81"/>
      <c r="O86" s="3"/>
      <c r="P86" s="3"/>
      <c r="Q86" s="3"/>
      <c r="R86" s="3"/>
      <c r="S86" s="3"/>
      <c r="T86" s="3"/>
      <c r="V86" s="64"/>
      <c r="W86" s="64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</row>
    <row r="87" spans="1:42" s="65" customFormat="1" ht="26.25" thickBot="1">
      <c r="D87" s="75"/>
      <c r="E87" s="1218" t="s">
        <v>672</v>
      </c>
      <c r="F87" s="1219"/>
      <c r="G87" s="1219"/>
      <c r="H87" s="1220"/>
      <c r="I87" s="76"/>
      <c r="J87" s="1218" t="s">
        <v>349</v>
      </c>
      <c r="K87" s="1219"/>
      <c r="L87" s="1219"/>
      <c r="M87" s="1220"/>
      <c r="N87" s="81"/>
      <c r="O87" s="64"/>
      <c r="P87" s="64"/>
      <c r="Q87" s="64"/>
      <c r="R87" s="64"/>
      <c r="S87" s="64"/>
      <c r="T87" s="64"/>
      <c r="V87" s="64"/>
      <c r="W87" s="64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</row>
    <row r="88" spans="1:42" s="65" customFormat="1" ht="21.75" thickTop="1" thickBot="1">
      <c r="D88" s="93"/>
      <c r="E88" s="94"/>
      <c r="F88" s="95"/>
      <c r="G88" s="96"/>
      <c r="H88" s="96"/>
      <c r="I88" s="95"/>
      <c r="J88" s="94"/>
      <c r="K88" s="95"/>
      <c r="L88" s="96"/>
      <c r="M88" s="96"/>
      <c r="N88" s="97"/>
      <c r="S88" s="109"/>
      <c r="W88" s="64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</row>
    <row r="89" spans="1:42" s="65" customFormat="1" ht="21" thickTop="1">
      <c r="D89" s="3"/>
      <c r="E89" s="3"/>
      <c r="F89" s="4"/>
      <c r="G89" s="5"/>
      <c r="H89" s="5"/>
      <c r="I89" s="4"/>
      <c r="J89" s="3"/>
      <c r="K89" s="4"/>
      <c r="L89" s="5"/>
      <c r="M89" s="5"/>
      <c r="N89" s="3"/>
      <c r="S89" s="109"/>
      <c r="W89" s="64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</row>
    <row r="90" spans="1:42" s="65" customFormat="1">
      <c r="D90" s="3"/>
      <c r="E90" s="3"/>
      <c r="F90" s="4"/>
      <c r="G90" s="5"/>
      <c r="H90" s="5"/>
      <c r="I90" s="4"/>
      <c r="J90" s="3"/>
      <c r="K90" s="4"/>
      <c r="L90" s="5"/>
      <c r="M90" s="5"/>
      <c r="N90" s="3"/>
      <c r="S90" s="109"/>
      <c r="W90" s="64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</row>
    <row r="91" spans="1:42" s="65" customFormat="1">
      <c r="D91" s="3"/>
      <c r="E91" s="3"/>
      <c r="F91" s="4"/>
      <c r="G91" s="5"/>
      <c r="H91" s="5"/>
      <c r="I91" s="4"/>
      <c r="J91" s="3"/>
      <c r="K91" s="4"/>
      <c r="L91" s="5"/>
      <c r="M91" s="5"/>
      <c r="N91" s="3"/>
      <c r="S91" s="109"/>
      <c r="W91" s="64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</row>
    <row r="92" spans="1:42" s="6" customFormat="1">
      <c r="A92" s="65"/>
      <c r="B92" s="65"/>
      <c r="C92" s="65"/>
      <c r="D92" s="3"/>
      <c r="E92" s="3"/>
      <c r="F92" s="4"/>
      <c r="G92" s="5"/>
      <c r="H92" s="5"/>
      <c r="I92" s="4"/>
      <c r="J92" s="3"/>
      <c r="K92" s="4"/>
      <c r="L92" s="5"/>
      <c r="M92" s="5"/>
      <c r="N92" s="3"/>
      <c r="O92" s="65"/>
      <c r="P92" s="65"/>
      <c r="Q92" s="65"/>
      <c r="R92" s="65"/>
      <c r="S92" s="109"/>
      <c r="T92" s="65"/>
      <c r="V92" s="65"/>
      <c r="W92" s="64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</row>
    <row r="93" spans="1:42" s="6" customFormat="1">
      <c r="A93" s="65"/>
      <c r="B93" s="65"/>
      <c r="C93" s="65"/>
      <c r="D93" s="3"/>
      <c r="E93" s="3"/>
      <c r="F93" s="4"/>
      <c r="G93" s="5"/>
      <c r="H93" s="5"/>
      <c r="I93" s="4"/>
      <c r="J93" s="3"/>
      <c r="K93" s="4"/>
      <c r="L93" s="5"/>
      <c r="M93" s="5"/>
      <c r="N93" s="3"/>
      <c r="O93" s="65"/>
      <c r="P93" s="65"/>
      <c r="Q93" s="65"/>
      <c r="R93" s="65"/>
      <c r="S93" s="109"/>
      <c r="T93" s="65"/>
      <c r="V93" s="65"/>
      <c r="W93" s="64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</row>
    <row r="94" spans="1:42" s="6" customFormat="1">
      <c r="D94" s="3"/>
      <c r="E94" s="3"/>
      <c r="F94" s="4"/>
      <c r="G94" s="5"/>
      <c r="H94" s="5"/>
      <c r="I94" s="4"/>
      <c r="J94" s="3"/>
      <c r="K94" s="4"/>
      <c r="L94" s="5"/>
      <c r="M94" s="5"/>
      <c r="N94" s="3"/>
      <c r="S94" s="37"/>
      <c r="V94" s="11"/>
      <c r="W94" s="64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</row>
    <row r="95" spans="1:42" s="6" customFormat="1">
      <c r="D95" s="3"/>
      <c r="E95" s="3"/>
      <c r="F95" s="4"/>
      <c r="G95" s="5"/>
      <c r="H95" s="5"/>
      <c r="I95" s="4"/>
      <c r="J95" s="3"/>
      <c r="K95" s="4"/>
      <c r="L95" s="5"/>
      <c r="M95" s="5"/>
      <c r="N95" s="3"/>
      <c r="V95" s="11"/>
      <c r="W95" s="64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</row>
    <row r="96" spans="1:42" s="6" customFormat="1">
      <c r="D96" s="3"/>
      <c r="E96" s="3"/>
      <c r="F96" s="4"/>
      <c r="G96" s="5"/>
      <c r="H96" s="5"/>
      <c r="I96" s="4"/>
      <c r="J96" s="3"/>
      <c r="K96" s="4"/>
      <c r="L96" s="5"/>
      <c r="M96" s="5"/>
      <c r="N96" s="3"/>
      <c r="V96" s="11"/>
      <c r="W96" s="64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</row>
    <row r="97" spans="1:42" s="6" customFormat="1">
      <c r="D97" s="3"/>
      <c r="E97" s="3"/>
      <c r="F97" s="4"/>
      <c r="G97" s="5"/>
      <c r="H97" s="5"/>
      <c r="I97" s="4"/>
      <c r="J97" s="3"/>
      <c r="K97" s="4"/>
      <c r="L97" s="5"/>
      <c r="M97" s="5"/>
      <c r="N97" s="3"/>
      <c r="V97" s="11"/>
      <c r="W97" s="64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</row>
    <row r="98" spans="1:42" s="6" customFormat="1">
      <c r="D98" s="3"/>
      <c r="E98" s="3"/>
      <c r="F98" s="4"/>
      <c r="G98" s="5"/>
      <c r="H98" s="5"/>
      <c r="I98" s="4"/>
      <c r="J98" s="3"/>
      <c r="K98" s="4"/>
      <c r="L98" s="5"/>
      <c r="M98" s="5"/>
      <c r="N98" s="3"/>
      <c r="V98" s="11"/>
      <c r="W98" s="64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</row>
    <row r="99" spans="1:42" s="6" customFormat="1">
      <c r="D99" s="3"/>
      <c r="E99" s="3"/>
      <c r="F99" s="4"/>
      <c r="G99" s="5"/>
      <c r="H99" s="5"/>
      <c r="I99" s="4"/>
      <c r="J99" s="3"/>
      <c r="K99" s="4"/>
      <c r="L99" s="5"/>
      <c r="M99" s="5"/>
      <c r="N99" s="3"/>
      <c r="V99" s="11"/>
      <c r="W99" s="64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</row>
    <row r="100" spans="1:42" s="6" customFormat="1">
      <c r="D100" s="3"/>
      <c r="E100" s="3"/>
      <c r="F100" s="4"/>
      <c r="G100" s="5"/>
      <c r="H100" s="5"/>
      <c r="I100" s="4"/>
      <c r="J100" s="3"/>
      <c r="K100" s="4"/>
      <c r="L100" s="5"/>
      <c r="M100" s="5"/>
      <c r="N100" s="3"/>
      <c r="V100" s="11"/>
      <c r="W100" s="64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</row>
    <row r="101" spans="1:42" s="6" customFormat="1">
      <c r="D101" s="3"/>
      <c r="E101" s="3"/>
      <c r="F101" s="4"/>
      <c r="G101" s="5"/>
      <c r="H101" s="5"/>
      <c r="I101" s="4"/>
      <c r="J101" s="3"/>
      <c r="K101" s="4"/>
      <c r="L101" s="5"/>
      <c r="M101" s="5"/>
      <c r="N101" s="3"/>
      <c r="V101" s="11"/>
      <c r="W101" s="64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</row>
    <row r="102" spans="1:42" s="6" customFormat="1">
      <c r="D102" s="3"/>
      <c r="E102" s="3"/>
      <c r="F102" s="4"/>
      <c r="G102" s="5"/>
      <c r="H102" s="5"/>
      <c r="I102" s="4"/>
      <c r="J102" s="3"/>
      <c r="K102" s="4"/>
      <c r="L102" s="5"/>
      <c r="M102" s="5"/>
      <c r="N102" s="3"/>
      <c r="V102" s="11"/>
      <c r="W102" s="64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</row>
    <row r="103" spans="1:42">
      <c r="A103" s="6"/>
      <c r="B103" s="6"/>
      <c r="C103" s="6"/>
      <c r="O103" s="6"/>
      <c r="P103" s="6"/>
      <c r="Q103" s="6"/>
      <c r="R103" s="6"/>
      <c r="S103" s="6"/>
      <c r="T103" s="6"/>
      <c r="V103" s="11"/>
    </row>
    <row r="104" spans="1:42">
      <c r="A104" s="6"/>
      <c r="B104" s="6"/>
      <c r="C104" s="6"/>
      <c r="O104" s="6"/>
      <c r="P104" s="6"/>
      <c r="Q104" s="6"/>
      <c r="R104" s="6"/>
      <c r="S104" s="6"/>
      <c r="T104" s="6"/>
      <c r="V104" s="11"/>
    </row>
    <row r="105" spans="1:42">
      <c r="O105" s="64"/>
    </row>
    <row r="106" spans="1:42">
      <c r="O106" s="64"/>
    </row>
    <row r="107" spans="1:42">
      <c r="O107" s="64"/>
    </row>
    <row r="108" spans="1:42">
      <c r="O108" s="64"/>
    </row>
    <row r="109" spans="1:42">
      <c r="O109" s="64"/>
    </row>
    <row r="110" spans="1:42">
      <c r="O110" s="64"/>
    </row>
    <row r="111" spans="1:42">
      <c r="O111" s="64"/>
    </row>
    <row r="112" spans="1:42">
      <c r="O112" s="64"/>
    </row>
    <row r="113" spans="15:15">
      <c r="O113" s="64"/>
    </row>
    <row r="114" spans="15:15">
      <c r="O114" s="64"/>
    </row>
    <row r="115" spans="15:15">
      <c r="O115" s="64"/>
    </row>
    <row r="116" spans="15:15">
      <c r="O116" s="64"/>
    </row>
    <row r="117" spans="15:15">
      <c r="O117" s="64"/>
    </row>
  </sheetData>
  <mergeCells count="84">
    <mergeCell ref="AI35:AI38"/>
    <mergeCell ref="G73:H73"/>
    <mergeCell ref="L73:M73"/>
    <mergeCell ref="G54:H54"/>
    <mergeCell ref="L52:M52"/>
    <mergeCell ref="G48:H48"/>
    <mergeCell ref="L48:M48"/>
    <mergeCell ref="G52:H52"/>
    <mergeCell ref="G42:H42"/>
    <mergeCell ref="L42:M42"/>
    <mergeCell ref="G44:H44"/>
    <mergeCell ref="G46:H46"/>
    <mergeCell ref="L46:M46"/>
    <mergeCell ref="L44:M44"/>
    <mergeCell ref="G38:H38"/>
    <mergeCell ref="L38:M38"/>
    <mergeCell ref="AB34:AC34"/>
    <mergeCell ref="G34:H34"/>
    <mergeCell ref="E87:H87"/>
    <mergeCell ref="J87:M87"/>
    <mergeCell ref="L54:M54"/>
    <mergeCell ref="L58:M58"/>
    <mergeCell ref="L60:M60"/>
    <mergeCell ref="G62:J62"/>
    <mergeCell ref="G71:J71"/>
    <mergeCell ref="G58:H58"/>
    <mergeCell ref="G56:H56"/>
    <mergeCell ref="G60:H60"/>
    <mergeCell ref="G75:H75"/>
    <mergeCell ref="L75:M75"/>
    <mergeCell ref="AB39:AC39"/>
    <mergeCell ref="L36:M36"/>
    <mergeCell ref="W8:AP8"/>
    <mergeCell ref="G9:J9"/>
    <mergeCell ref="D10:N10"/>
    <mergeCell ref="AA27:AB27"/>
    <mergeCell ref="G11:H11"/>
    <mergeCell ref="L11:M11"/>
    <mergeCell ref="Z10:AA10"/>
    <mergeCell ref="AA15:AB15"/>
    <mergeCell ref="L15:M15"/>
    <mergeCell ref="D12:N12"/>
    <mergeCell ref="G13:H13"/>
    <mergeCell ref="L13:M13"/>
    <mergeCell ref="D14:N14"/>
    <mergeCell ref="Z13:AA13"/>
    <mergeCell ref="G15:H15"/>
    <mergeCell ref="D8:N8"/>
    <mergeCell ref="D6:N6"/>
    <mergeCell ref="W6:AP6"/>
    <mergeCell ref="W7:Y7"/>
    <mergeCell ref="Z7:AB7"/>
    <mergeCell ref="AC7:AD7"/>
    <mergeCell ref="AE7:AF7"/>
    <mergeCell ref="AG7:AH7"/>
    <mergeCell ref="AI7:AJ7"/>
    <mergeCell ref="AL7:AM7"/>
    <mergeCell ref="D2:N2"/>
    <mergeCell ref="D3:D5"/>
    <mergeCell ref="E3:M3"/>
    <mergeCell ref="N3:N5"/>
    <mergeCell ref="E4:M4"/>
    <mergeCell ref="E5:M5"/>
    <mergeCell ref="AA33:AB33"/>
    <mergeCell ref="AB40:AC40"/>
    <mergeCell ref="G19:J19"/>
    <mergeCell ref="D20:N20"/>
    <mergeCell ref="AA19:AB19"/>
    <mergeCell ref="G28:J28"/>
    <mergeCell ref="AA26:AB26"/>
    <mergeCell ref="G40:H40"/>
    <mergeCell ref="L40:M40"/>
    <mergeCell ref="Z29:AA29"/>
    <mergeCell ref="L34:M34"/>
    <mergeCell ref="G36:H36"/>
    <mergeCell ref="G30:H30"/>
    <mergeCell ref="L30:M30"/>
    <mergeCell ref="G32:H32"/>
    <mergeCell ref="L32:M32"/>
    <mergeCell ref="L56:M56"/>
    <mergeCell ref="G77:H77"/>
    <mergeCell ref="Y36:Z36"/>
    <mergeCell ref="G17:H17"/>
    <mergeCell ref="L17:M17"/>
  </mergeCells>
  <conditionalFormatting sqref="G83 G81 G79 G85">
    <cfRule type="cellIs" dxfId="84" priority="9" stopIfTrue="1" operator="notEqual">
      <formula>"Safe"</formula>
    </cfRule>
  </conditionalFormatting>
  <conditionalFormatting sqref="M80">
    <cfRule type="cellIs" dxfId="83" priority="8" stopIfTrue="1" operator="equal">
      <formula>1</formula>
    </cfRule>
  </conditionalFormatting>
  <conditionalFormatting sqref="M84">
    <cfRule type="cellIs" dxfId="82" priority="7" stopIfTrue="1" operator="lessThanOrEqual">
      <formula>1</formula>
    </cfRule>
  </conditionalFormatting>
  <conditionalFormatting sqref="G63:H69 G59:H59 G61:H61 L59:M59 L61:M61">
    <cfRule type="cellIs" dxfId="81" priority="6" stopIfTrue="1" operator="equal">
      <formula>"safe"</formula>
    </cfRule>
  </conditionalFormatting>
  <conditionalFormatting sqref="Z23:AA23">
    <cfRule type="cellIs" dxfId="80" priority="4" stopIfTrue="1" operator="equal">
      <formula>1</formula>
    </cfRule>
  </conditionalFormatting>
  <dataValidations count="7">
    <dataValidation allowBlank="1" showInputMessage="1" showErrorMessage="1" promptTitle="Concrete" prompt="characteristic stength" sqref="G11:H11"/>
    <dataValidation type="list" allowBlank="1" showInputMessage="1" showErrorMessage="1" promptTitle="Steel" prompt="Yield stress" sqref="L11:M11">
      <formula1>$B$10:$B$14</formula1>
    </dataValidation>
    <dataValidation allowBlank="1" showInputMessage="1" showErrorMessage="1" promptTitle="Concrete wall" prompt="Ultimate load / m" sqref="G13:H13"/>
    <dataValidation allowBlank="1" showInputMessage="1" showErrorMessage="1" prompt="net allowable Bearing capacity" sqref="L13:M13"/>
    <dataValidation allowBlank="1" showInputMessage="1" showErrorMessage="1" promptTitle="COncrete wall" prompt="Wall thickness" sqref="G15:H15"/>
    <dataValidation allowBlank="1" showInputMessage="1" showErrorMessage="1" prompt="Concrete cover" sqref="L15:M15"/>
    <dataValidation type="list" allowBlank="1" showInputMessage="1" showErrorMessage="1" promptTitle="Reinforcement steel" prompt="Main Bar diameter" sqref="G17:H17 L17:M17">
      <formula1>$C$11:$C$19</formula1>
    </dataValidation>
  </dataValidations>
  <hyperlinks>
    <hyperlink ref="G19:J19" location="'F-S-W-F'!A92" tooltip="Design" display="Design"/>
    <hyperlink ref="E87:H87" location="'F-S-W-F'!A1" tooltip="Input again" display="Input again"/>
    <hyperlink ref="J87:M87" location="'F-S-W-F'!AP1" tooltip="Calculation Sheets" display="Calculation Sheets"/>
  </hyperlinks>
  <pageMargins left="0.7" right="0.7" top="0.75" bottom="0.75" header="0.3" footer="0.3"/>
  <pageSetup orientation="portrait" horizontalDpi="300" verticalDpi="300" r:id="rId1"/>
  <ignoredErrors>
    <ignoredError sqref="Z11:Z12" formula="1"/>
  </ignoredErrors>
  <drawing r:id="rId2"/>
  <legacyDrawing r:id="rId3"/>
  <oleObjects>
    <oleObject progId="AutoCAD.Drawing.16" shapeId="5137" r:id="rId4"/>
  </oleObjects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P113"/>
  <sheetViews>
    <sheetView showGridLines="0" zoomScale="65" zoomScaleNormal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21" width="9.140625" style="3"/>
    <col min="22" max="23" width="3.7109375" style="64" customWidth="1"/>
    <col min="24" max="42" width="10.7109375" style="37" customWidth="1"/>
    <col min="43" max="43" width="3.7109375" style="3" customWidth="1"/>
    <col min="44" max="50" width="10.7109375" style="3" customWidth="1"/>
    <col min="51" max="63" width="5.7109375" style="3" customWidth="1"/>
    <col min="64" max="16384" width="9.140625" style="3"/>
  </cols>
  <sheetData>
    <row r="1" spans="1:42" ht="21" thickBot="1">
      <c r="X1" s="780"/>
      <c r="Y1" s="779"/>
      <c r="Z1" s="779"/>
      <c r="AA1" s="779"/>
      <c r="AB1" s="779"/>
      <c r="AC1" s="779"/>
      <c r="AD1" s="779"/>
      <c r="AE1" s="779"/>
      <c r="AF1" s="779"/>
      <c r="AG1" s="779"/>
      <c r="AH1" s="779"/>
      <c r="AI1" s="779"/>
      <c r="AJ1" s="779"/>
      <c r="AK1" s="779"/>
      <c r="AL1" s="779"/>
      <c r="AM1" s="779"/>
    </row>
    <row r="2" spans="1:42" ht="24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777" t="s">
        <v>317</v>
      </c>
      <c r="Z2" s="784" t="s">
        <v>320</v>
      </c>
      <c r="AA2" s="781"/>
      <c r="AB2" s="781"/>
      <c r="AC2" s="781"/>
      <c r="AD2" s="781"/>
      <c r="AE2" s="781"/>
      <c r="AF2" s="781"/>
      <c r="AG2" s="781"/>
      <c r="AH2" s="781"/>
      <c r="AI2" s="781"/>
      <c r="AJ2" s="781"/>
      <c r="AK2" s="781"/>
      <c r="AL2" s="781"/>
      <c r="AM2" s="779"/>
    </row>
    <row r="3" spans="1:42" ht="25.5">
      <c r="A3" s="3" t="s">
        <v>144</v>
      </c>
      <c r="D3" s="1238"/>
      <c r="E3" s="1239" t="s">
        <v>688</v>
      </c>
      <c r="F3" s="1240"/>
      <c r="G3" s="1240"/>
      <c r="H3" s="1240"/>
      <c r="I3" s="1240"/>
      <c r="J3" s="1240"/>
      <c r="K3" s="1240"/>
      <c r="L3" s="1240"/>
      <c r="M3" s="1241"/>
      <c r="N3" s="1242"/>
      <c r="W3" s="777" t="s">
        <v>318</v>
      </c>
      <c r="Z3" s="784" t="s">
        <v>320</v>
      </c>
      <c r="AA3" s="781"/>
      <c r="AB3" s="781"/>
      <c r="AC3" s="781"/>
      <c r="AD3" s="781"/>
      <c r="AE3" s="781"/>
      <c r="AF3" s="781"/>
      <c r="AG3" s="781"/>
      <c r="AH3" s="781"/>
      <c r="AI3" s="781"/>
      <c r="AJ3" s="781"/>
      <c r="AK3" s="781"/>
      <c r="AL3" s="781"/>
      <c r="AM3" s="779"/>
    </row>
    <row r="4" spans="1:42" s="6" customFormat="1" ht="25.5">
      <c r="D4" s="1238"/>
      <c r="E4" s="1243" t="s">
        <v>690</v>
      </c>
      <c r="F4" s="1244"/>
      <c r="G4" s="1244"/>
      <c r="H4" s="1244"/>
      <c r="I4" s="1244"/>
      <c r="J4" s="1244"/>
      <c r="K4" s="1244"/>
      <c r="L4" s="1244"/>
      <c r="M4" s="1245"/>
      <c r="N4" s="1242"/>
      <c r="V4" s="11"/>
      <c r="W4" s="777" t="s">
        <v>714</v>
      </c>
      <c r="Y4" s="37"/>
      <c r="Z4" s="784" t="s">
        <v>320</v>
      </c>
      <c r="AA4" s="778"/>
      <c r="AB4" s="778"/>
      <c r="AC4" s="778"/>
      <c r="AD4" s="778"/>
      <c r="AE4" s="778"/>
      <c r="AF4" s="778"/>
      <c r="AG4" s="778"/>
      <c r="AH4" s="778"/>
      <c r="AI4" s="778"/>
      <c r="AJ4" s="778"/>
      <c r="AK4" s="778"/>
      <c r="AL4" s="778"/>
      <c r="AM4" s="779"/>
      <c r="AN4" s="37"/>
      <c r="AO4" s="37"/>
      <c r="AP4" s="37"/>
    </row>
    <row r="5" spans="1:42" s="6" customFormat="1" ht="26.25" thickBot="1">
      <c r="D5" s="1238"/>
      <c r="E5" s="1246" t="s">
        <v>689</v>
      </c>
      <c r="F5" s="1247"/>
      <c r="G5" s="1247"/>
      <c r="H5" s="1247"/>
      <c r="I5" s="1247"/>
      <c r="J5" s="1247"/>
      <c r="K5" s="1247"/>
      <c r="L5" s="1247"/>
      <c r="M5" s="1248"/>
      <c r="N5" s="1242"/>
      <c r="V5" s="11"/>
      <c r="W5" s="11"/>
      <c r="X5" s="779"/>
      <c r="Y5" s="779"/>
      <c r="Z5" s="779"/>
      <c r="AA5" s="779"/>
      <c r="AB5" s="778"/>
      <c r="AC5" s="779"/>
      <c r="AD5" s="779"/>
      <c r="AE5" s="779"/>
      <c r="AF5" s="779"/>
      <c r="AG5" s="779"/>
      <c r="AH5" s="779"/>
      <c r="AI5" s="779"/>
      <c r="AJ5" s="779"/>
      <c r="AK5" s="779"/>
      <c r="AL5" s="779"/>
      <c r="AM5" s="779"/>
      <c r="AN5" s="37"/>
      <c r="AO5" s="37"/>
      <c r="AP5" s="37"/>
    </row>
    <row r="6" spans="1:42" s="6" customFormat="1" ht="27.7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1"/>
      <c r="W6" s="1252" t="s">
        <v>255</v>
      </c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3"/>
      <c r="AM6" s="1253"/>
      <c r="AN6" s="1253"/>
      <c r="AO6" s="1253"/>
      <c r="AP6" s="1254"/>
    </row>
    <row r="7" spans="1:42" s="6" customFormat="1" ht="27" thickTop="1" thickBot="1">
      <c r="D7" s="7"/>
      <c r="E7" s="7"/>
      <c r="F7" s="7"/>
      <c r="G7" s="7"/>
      <c r="H7" s="7"/>
      <c r="I7" s="7"/>
      <c r="J7" s="7"/>
      <c r="K7" s="7"/>
      <c r="L7" s="7"/>
      <c r="M7" s="7"/>
      <c r="N7" s="7"/>
      <c r="V7" s="11"/>
      <c r="W7" s="1255">
        <f>G11</f>
        <v>200</v>
      </c>
      <c r="X7" s="1256"/>
      <c r="Y7" s="1256"/>
      <c r="Z7" s="1257">
        <f>L11</f>
        <v>2400</v>
      </c>
      <c r="AA7" s="1257"/>
      <c r="AB7" s="1257"/>
      <c r="AC7" s="1301">
        <f>G13</f>
        <v>180</v>
      </c>
      <c r="AD7" s="1301"/>
      <c r="AE7" s="1259">
        <f>L13</f>
        <v>15</v>
      </c>
      <c r="AF7" s="1259"/>
      <c r="AG7" s="1302">
        <f>G15</f>
        <v>0.45</v>
      </c>
      <c r="AH7" s="1302"/>
      <c r="AI7" s="1262">
        <f>L15</f>
        <v>0.25</v>
      </c>
      <c r="AJ7" s="1262"/>
      <c r="AK7" s="788"/>
      <c r="AN7" s="782"/>
      <c r="AO7" s="782"/>
      <c r="AP7" s="783"/>
    </row>
    <row r="8" spans="1:42" s="6" customFormat="1" ht="27" customHeight="1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11"/>
      <c r="W8" s="1263" t="s">
        <v>669</v>
      </c>
      <c r="X8" s="1264"/>
      <c r="Y8" s="1264"/>
      <c r="Z8" s="1264"/>
      <c r="AA8" s="1264"/>
      <c r="AB8" s="1264"/>
      <c r="AC8" s="1264"/>
      <c r="AD8" s="1264"/>
      <c r="AE8" s="1264"/>
      <c r="AF8" s="1264"/>
      <c r="AG8" s="1264"/>
      <c r="AH8" s="1264"/>
      <c r="AI8" s="1264"/>
      <c r="AJ8" s="1264"/>
      <c r="AK8" s="1264"/>
      <c r="AL8" s="1264"/>
      <c r="AM8" s="1264"/>
      <c r="AN8" s="1264"/>
      <c r="AO8" s="1264"/>
      <c r="AP8" s="1265"/>
    </row>
    <row r="9" spans="1:42" s="6" customFormat="1" ht="26.25" thickBot="1">
      <c r="C9" s="527">
        <v>8</v>
      </c>
      <c r="D9" s="767"/>
      <c r="E9" s="768"/>
      <c r="F9" s="768"/>
      <c r="G9" s="1218" t="s">
        <v>132</v>
      </c>
      <c r="H9" s="1219"/>
      <c r="I9" s="1219"/>
      <c r="J9" s="1220"/>
      <c r="K9" s="768"/>
      <c r="L9" s="768"/>
      <c r="M9" s="768"/>
      <c r="N9" s="769"/>
      <c r="V9" s="11"/>
      <c r="W9" s="789"/>
      <c r="X9" s="790"/>
      <c r="Y9" s="790"/>
      <c r="Z9" s="790"/>
      <c r="AA9" s="790"/>
      <c r="AB9" s="790"/>
      <c r="AC9" s="790"/>
      <c r="AD9" s="790"/>
      <c r="AE9" s="790"/>
      <c r="AF9" s="790"/>
      <c r="AG9" s="790"/>
      <c r="AH9" s="790"/>
      <c r="AI9" s="790"/>
      <c r="AJ9" s="790"/>
      <c r="AK9" s="790"/>
      <c r="AL9" s="790"/>
      <c r="AM9" s="790"/>
      <c r="AN9" s="791"/>
      <c r="AO9" s="791"/>
      <c r="AP9" s="792"/>
    </row>
    <row r="10" spans="1:42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11"/>
      <c r="W10" s="793"/>
      <c r="X10" s="804" t="s">
        <v>708</v>
      </c>
      <c r="Y10" s="883"/>
      <c r="Z10" s="1312">
        <f>G33</f>
        <v>120</v>
      </c>
      <c r="AA10" s="1312"/>
      <c r="AB10" s="883"/>
      <c r="AC10" s="883"/>
      <c r="AD10" s="883"/>
      <c r="AE10" s="883"/>
      <c r="AF10" s="883"/>
      <c r="AG10" s="883"/>
      <c r="AH10" s="883"/>
      <c r="AI10" s="883"/>
      <c r="AJ10" s="883"/>
      <c r="AK10" s="883"/>
      <c r="AL10" s="883"/>
      <c r="AM10" s="883"/>
      <c r="AN10" s="795"/>
      <c r="AO10" s="795"/>
      <c r="AP10" s="796"/>
    </row>
    <row r="11" spans="1:42" s="6" customFormat="1" ht="27" thickTop="1" thickBot="1">
      <c r="A11" s="144"/>
      <c r="B11" s="144">
        <v>2800</v>
      </c>
      <c r="C11" s="144">
        <v>12</v>
      </c>
      <c r="D11" s="767"/>
      <c r="E11" s="15" t="s">
        <v>109</v>
      </c>
      <c r="F11" s="994"/>
      <c r="G11" s="1269">
        <v>200</v>
      </c>
      <c r="H11" s="1270"/>
      <c r="I11" s="994"/>
      <c r="J11" s="15" t="s">
        <v>149</v>
      </c>
      <c r="K11" s="994"/>
      <c r="L11" s="1269">
        <v>2400</v>
      </c>
      <c r="M11" s="1270"/>
      <c r="N11" s="769"/>
      <c r="V11" s="11"/>
      <c r="W11" s="793"/>
      <c r="X11" s="804" t="s">
        <v>986</v>
      </c>
      <c r="Y11" s="883"/>
      <c r="Z11" s="1311">
        <f>L33</f>
        <v>8</v>
      </c>
      <c r="AA11" s="1311"/>
      <c r="AB11" s="883"/>
      <c r="AC11" s="883"/>
      <c r="AD11" s="883"/>
      <c r="AE11" s="797"/>
      <c r="AF11" s="883"/>
      <c r="AG11" s="883"/>
      <c r="AH11" s="883"/>
      <c r="AI11" s="883"/>
      <c r="AJ11" s="883"/>
      <c r="AK11" s="798"/>
      <c r="AL11" s="883"/>
      <c r="AM11" s="883"/>
      <c r="AN11" s="795"/>
      <c r="AO11" s="795"/>
      <c r="AP11" s="796"/>
    </row>
    <row r="12" spans="1:42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11"/>
      <c r="W12" s="793"/>
      <c r="X12" s="804" t="s">
        <v>753</v>
      </c>
      <c r="Y12" s="883"/>
      <c r="Z12" s="1313">
        <f>G35</f>
        <v>2.85</v>
      </c>
      <c r="AA12" s="1313"/>
      <c r="AB12" s="883"/>
      <c r="AC12" s="883"/>
      <c r="AD12" s="883"/>
      <c r="AE12" s="799"/>
      <c r="AF12" s="799"/>
      <c r="AG12" s="883"/>
      <c r="AH12" s="883"/>
      <c r="AI12" s="883"/>
      <c r="AJ12" s="883"/>
      <c r="AK12" s="883"/>
      <c r="AL12" s="883"/>
      <c r="AM12" s="883"/>
      <c r="AN12" s="795"/>
      <c r="AO12" s="795"/>
      <c r="AP12" s="796"/>
    </row>
    <row r="13" spans="1:42" s="6" customFormat="1" ht="27" thickTop="1" thickBot="1">
      <c r="A13" s="144"/>
      <c r="B13" s="144">
        <v>4000</v>
      </c>
      <c r="C13" s="144">
        <v>16</v>
      </c>
      <c r="D13" s="767"/>
      <c r="E13" s="15" t="s">
        <v>691</v>
      </c>
      <c r="F13" s="768"/>
      <c r="G13" s="1269">
        <v>180</v>
      </c>
      <c r="H13" s="1270"/>
      <c r="I13" s="768"/>
      <c r="J13" s="15" t="s">
        <v>987</v>
      </c>
      <c r="K13" s="768"/>
      <c r="L13" s="1269">
        <v>15</v>
      </c>
      <c r="M13" s="1270"/>
      <c r="N13" s="769"/>
      <c r="V13" s="11"/>
      <c r="W13" s="793"/>
      <c r="X13" s="804" t="str">
        <f>IF(AI7&gt;=0.2,"B = B' - 2 t p.c. =","B = B' =")</f>
        <v>B = B' - 2 t p.c. =</v>
      </c>
      <c r="Y13" s="883"/>
      <c r="Z13" s="1313">
        <f>L35</f>
        <v>2.35</v>
      </c>
      <c r="AA13" s="1313"/>
      <c r="AB13" s="883"/>
      <c r="AC13" s="883"/>
      <c r="AD13" s="883"/>
      <c r="AE13" s="799"/>
      <c r="AF13" s="799"/>
      <c r="AG13" s="883"/>
      <c r="AH13" s="883"/>
      <c r="AI13" s="883"/>
      <c r="AJ13" s="883"/>
      <c r="AK13" s="883"/>
      <c r="AL13" s="883"/>
      <c r="AM13" s="883"/>
      <c r="AN13" s="795"/>
      <c r="AO13" s="795"/>
      <c r="AP13" s="796"/>
    </row>
    <row r="14" spans="1:42" s="6" customFormat="1" ht="27" thickTop="1" thickBot="1">
      <c r="A14" s="144"/>
      <c r="B14" s="144">
        <v>4500</v>
      </c>
      <c r="C14" s="144">
        <v>18</v>
      </c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V14" s="11"/>
      <c r="W14" s="793"/>
      <c r="X14" s="804" t="s">
        <v>754</v>
      </c>
      <c r="Y14" s="883"/>
      <c r="Z14" s="1275">
        <f>G37</f>
        <v>32.593933906745129</v>
      </c>
      <c r="AA14" s="1275"/>
      <c r="AB14" s="883"/>
      <c r="AC14" s="883"/>
      <c r="AD14" s="883"/>
      <c r="AE14" s="883"/>
      <c r="AF14" s="883"/>
      <c r="AG14" s="883"/>
      <c r="AH14" s="883"/>
      <c r="AI14" s="883"/>
      <c r="AJ14" s="883"/>
      <c r="AK14" s="883"/>
      <c r="AL14" s="883"/>
      <c r="AM14" s="883"/>
      <c r="AN14" s="795"/>
      <c r="AO14" s="795"/>
      <c r="AP14" s="796"/>
    </row>
    <row r="15" spans="1:42" s="6" customFormat="1" ht="27" thickTop="1" thickBot="1">
      <c r="C15" s="144">
        <v>20</v>
      </c>
      <c r="D15" s="767"/>
      <c r="E15" s="775" t="s">
        <v>707</v>
      </c>
      <c r="F15" s="768"/>
      <c r="G15" s="1269">
        <v>0.45</v>
      </c>
      <c r="H15" s="1270"/>
      <c r="I15" s="768"/>
      <c r="J15" s="16" t="s">
        <v>985</v>
      </c>
      <c r="K15" s="768"/>
      <c r="L15" s="1273">
        <v>0.25</v>
      </c>
      <c r="M15" s="1274"/>
      <c r="N15" s="769"/>
      <c r="V15" s="11"/>
      <c r="W15" s="793" t="s">
        <v>710</v>
      </c>
      <c r="X15" s="804"/>
      <c r="Y15" s="883"/>
      <c r="Z15" s="883"/>
      <c r="AA15" s="799"/>
      <c r="AB15" s="883"/>
      <c r="AC15" s="883"/>
      <c r="AD15" s="883"/>
      <c r="AE15" s="883"/>
      <c r="AF15" s="883"/>
      <c r="AG15" s="883"/>
      <c r="AH15" s="883"/>
      <c r="AI15" s="883"/>
      <c r="AJ15" s="883"/>
      <c r="AK15" s="883"/>
      <c r="AL15" s="883"/>
      <c r="AM15" s="883"/>
      <c r="AN15" s="795"/>
      <c r="AO15" s="795"/>
      <c r="AP15" s="796"/>
    </row>
    <row r="16" spans="1:42" s="6" customFormat="1" ht="27" thickTop="1" thickBot="1"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V16" s="11"/>
      <c r="W16" s="793"/>
      <c r="X16" s="805" t="s">
        <v>755</v>
      </c>
      <c r="Y16" s="883"/>
      <c r="Z16" s="883"/>
      <c r="AA16" s="1272">
        <f>L37</f>
        <v>34.563829787234042</v>
      </c>
      <c r="AB16" s="1272"/>
      <c r="AC16" s="883"/>
      <c r="AD16" s="883"/>
      <c r="AE16" s="883"/>
      <c r="AF16" s="883"/>
      <c r="AG16" s="883"/>
      <c r="AH16" s="883"/>
      <c r="AI16" s="883"/>
      <c r="AJ16" s="883"/>
      <c r="AK16" s="883"/>
      <c r="AL16" s="883"/>
      <c r="AM16" s="883"/>
      <c r="AN16" s="795"/>
      <c r="AO16" s="795"/>
      <c r="AP16" s="796"/>
    </row>
    <row r="17" spans="2:42" s="6" customFormat="1" ht="27" thickTop="1" thickBot="1">
      <c r="C17" s="144">
        <v>25</v>
      </c>
      <c r="D17" s="767"/>
      <c r="E17" s="16" t="s">
        <v>692</v>
      </c>
      <c r="F17" s="768"/>
      <c r="G17" s="1214">
        <v>18</v>
      </c>
      <c r="H17" s="1215"/>
      <c r="I17" s="768"/>
      <c r="J17" s="16" t="s">
        <v>984</v>
      </c>
      <c r="K17" s="1066"/>
      <c r="L17" s="1273">
        <v>7</v>
      </c>
      <c r="M17" s="1274"/>
      <c r="N17" s="769"/>
      <c r="V17" s="11"/>
      <c r="W17" s="793"/>
      <c r="X17" s="804" t="s">
        <v>988</v>
      </c>
      <c r="Y17" s="883"/>
      <c r="Z17" s="883"/>
      <c r="AA17" s="883"/>
      <c r="AB17" s="1213">
        <f>G41</f>
        <v>42.877751625141713</v>
      </c>
      <c r="AC17" s="1213"/>
      <c r="AD17" s="883"/>
      <c r="AE17" s="883"/>
      <c r="AF17" s="883"/>
      <c r="AG17" s="883"/>
      <c r="AH17" s="883"/>
      <c r="AI17" s="883"/>
      <c r="AJ17" s="883"/>
      <c r="AK17" s="883"/>
      <c r="AL17" s="883"/>
      <c r="AM17" s="883"/>
      <c r="AN17" s="795"/>
      <c r="AO17" s="795"/>
      <c r="AP17" s="796"/>
    </row>
    <row r="18" spans="2:42" s="6" customFormat="1" ht="26.25" thickTop="1">
      <c r="C18" s="144">
        <v>28</v>
      </c>
      <c r="D18" s="767"/>
      <c r="E18" s="768"/>
      <c r="F18" s="768"/>
      <c r="G18" s="768"/>
      <c r="H18" s="768"/>
      <c r="I18" s="768"/>
      <c r="J18" s="768"/>
      <c r="K18" s="768"/>
      <c r="L18" s="768"/>
      <c r="M18" s="768"/>
      <c r="N18" s="769"/>
      <c r="V18" s="11"/>
      <c r="W18" s="793" t="s">
        <v>711</v>
      </c>
      <c r="X18" s="883"/>
      <c r="Y18" s="883"/>
      <c r="Z18" s="883"/>
      <c r="AA18" s="883"/>
      <c r="AB18" s="800"/>
      <c r="AC18" s="883"/>
      <c r="AD18" s="883"/>
      <c r="AE18" s="883"/>
      <c r="AF18" s="883"/>
      <c r="AG18" s="883"/>
      <c r="AH18" s="1304">
        <f>Z12</f>
        <v>2.85</v>
      </c>
      <c r="AI18" s="1304">
        <f>Z13</f>
        <v>2.35</v>
      </c>
      <c r="AJ18" s="883"/>
      <c r="AK18" s="883"/>
      <c r="AL18" s="883"/>
      <c r="AM18" s="1309">
        <f>AL20</f>
        <v>45</v>
      </c>
      <c r="AN18" s="795"/>
      <c r="AO18" s="795"/>
      <c r="AP18" s="796"/>
    </row>
    <row r="19" spans="2:42" s="6" customFormat="1" ht="26.25" thickBot="1">
      <c r="C19" s="144">
        <v>32</v>
      </c>
      <c r="D19" s="767"/>
      <c r="E19" s="205"/>
      <c r="F19" s="205"/>
      <c r="G19" s="1218" t="s">
        <v>133</v>
      </c>
      <c r="H19" s="1219"/>
      <c r="I19" s="1219"/>
      <c r="J19" s="1220"/>
      <c r="K19" s="205"/>
      <c r="L19" s="205"/>
      <c r="M19" s="205"/>
      <c r="N19" s="769"/>
      <c r="V19" s="11"/>
      <c r="W19" s="793"/>
      <c r="X19" s="823" t="s">
        <v>756</v>
      </c>
      <c r="Y19" s="883"/>
      <c r="Z19" s="883"/>
      <c r="AA19" s="823"/>
      <c r="AB19" s="823"/>
      <c r="AC19" s="883"/>
      <c r="AD19" s="883"/>
      <c r="AE19" s="883"/>
      <c r="AF19" s="883"/>
      <c r="AG19" s="883"/>
      <c r="AH19" s="1305"/>
      <c r="AI19" s="1306"/>
      <c r="AJ19" s="883"/>
      <c r="AK19" s="883"/>
      <c r="AL19" s="883"/>
      <c r="AM19" s="1310"/>
      <c r="AN19" s="795"/>
      <c r="AO19" s="795"/>
      <c r="AP19" s="796"/>
    </row>
    <row r="20" spans="2:42" s="6" customFormat="1" ht="27" thickTop="1" thickBot="1">
      <c r="D20" s="1221"/>
      <c r="E20" s="1222"/>
      <c r="F20" s="1222"/>
      <c r="G20" s="1222"/>
      <c r="H20" s="1222"/>
      <c r="I20" s="1222"/>
      <c r="J20" s="1222"/>
      <c r="K20" s="1222"/>
      <c r="L20" s="1222"/>
      <c r="M20" s="1222"/>
      <c r="N20" s="1223"/>
      <c r="Q20" s="11"/>
      <c r="R20" s="11"/>
      <c r="S20" s="11"/>
      <c r="V20" s="11"/>
      <c r="W20" s="793"/>
      <c r="X20" s="804" t="s">
        <v>709</v>
      </c>
      <c r="Y20" s="883"/>
      <c r="Z20" s="883"/>
      <c r="AA20" s="1224">
        <f>G39</f>
        <v>5.6291651245988525</v>
      </c>
      <c r="AB20" s="1224"/>
      <c r="AC20" s="883"/>
      <c r="AD20" s="883"/>
      <c r="AE20" s="883"/>
      <c r="AF20" s="883"/>
      <c r="AG20" s="883"/>
      <c r="AH20" s="883"/>
      <c r="AI20" s="883"/>
      <c r="AJ20" s="883"/>
      <c r="AK20" s="883"/>
      <c r="AL20" s="862">
        <f>AG7*100</f>
        <v>45</v>
      </c>
      <c r="AM20" s="883"/>
      <c r="AN20" s="795"/>
      <c r="AO20" s="795"/>
      <c r="AP20" s="796"/>
    </row>
    <row r="21" spans="2:42" s="6" customFormat="1" ht="26.25" thickTop="1"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V21" s="11"/>
      <c r="W21" s="793"/>
      <c r="X21" s="804" t="s">
        <v>757</v>
      </c>
      <c r="Y21" s="883"/>
      <c r="Z21" s="883"/>
      <c r="AA21" s="1073">
        <f>G37*L35^2/2-G37*L35*G31/2</f>
        <v>72.765957446808514</v>
      </c>
      <c r="AB21" s="1074">
        <f>G37*L35/2</f>
        <v>38.297872340425528</v>
      </c>
      <c r="AC21" s="883"/>
      <c r="AD21" s="883"/>
      <c r="AE21" s="883"/>
      <c r="AF21" s="883"/>
      <c r="AG21" s="883"/>
      <c r="AH21" s="883"/>
      <c r="AI21" s="883"/>
      <c r="AJ21" s="883"/>
      <c r="AK21" s="883"/>
      <c r="AL21" s="883"/>
      <c r="AM21" s="883"/>
      <c r="AN21" s="795"/>
      <c r="AO21" s="795"/>
      <c r="AP21" s="796"/>
    </row>
    <row r="22" spans="2:42" s="6" customFormat="1" ht="25.5"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V22" s="11"/>
      <c r="W22" s="793"/>
      <c r="X22" s="804" t="s">
        <v>758</v>
      </c>
      <c r="Y22" s="883"/>
      <c r="Z22" s="883"/>
      <c r="AA22" s="883"/>
      <c r="AB22" s="883"/>
      <c r="AC22" s="883"/>
      <c r="AD22" s="883"/>
      <c r="AE22" s="883"/>
      <c r="AF22" s="883"/>
      <c r="AG22" s="883"/>
      <c r="AH22" s="883"/>
      <c r="AI22" s="881"/>
      <c r="AJ22" s="883"/>
      <c r="AK22" s="883"/>
      <c r="AL22" s="883"/>
      <c r="AM22" s="883"/>
      <c r="AN22" s="795"/>
      <c r="AO22" s="795"/>
      <c r="AP22" s="796"/>
    </row>
    <row r="23" spans="2:42" s="6" customFormat="1" ht="26.25" thickBot="1"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V23" s="11"/>
      <c r="W23" s="793"/>
      <c r="X23" s="1075">
        <f>G39*10*L35</f>
        <v>132.28538042807304</v>
      </c>
      <c r="Y23" s="1076">
        <f>AA21</f>
        <v>72.765957446808514</v>
      </c>
      <c r="Z23" s="1077">
        <f>AB21</f>
        <v>38.297872340425528</v>
      </c>
      <c r="AA23" s="883"/>
      <c r="AB23" s="883"/>
      <c r="AC23" s="883"/>
      <c r="AD23" s="883"/>
      <c r="AE23" s="883"/>
      <c r="AF23" s="883"/>
      <c r="AG23" s="883"/>
      <c r="AH23" s="883"/>
      <c r="AI23" s="883"/>
      <c r="AJ23" s="883"/>
      <c r="AK23" s="883"/>
      <c r="AL23" s="883"/>
      <c r="AM23" s="883"/>
      <c r="AN23" s="795"/>
      <c r="AO23" s="795"/>
      <c r="AP23" s="796"/>
    </row>
    <row r="24" spans="2:42" s="18" customFormat="1" ht="21" thickTop="1">
      <c r="D24" s="19"/>
      <c r="E24" s="20"/>
      <c r="F24" s="21"/>
      <c r="G24" s="22"/>
      <c r="H24" s="22"/>
      <c r="I24" s="21"/>
      <c r="J24" s="20"/>
      <c r="K24" s="21"/>
      <c r="L24" s="23"/>
      <c r="M24" s="23"/>
      <c r="N24" s="24"/>
      <c r="V24" s="11"/>
      <c r="W24" s="793"/>
      <c r="X24" s="814" t="s">
        <v>715</v>
      </c>
      <c r="Y24" s="1213">
        <f>(Y23/(X23+Z23))*100</f>
        <v>42.657152015714246</v>
      </c>
      <c r="Z24" s="1213"/>
      <c r="AA24" s="800"/>
      <c r="AB24" s="1099"/>
      <c r="AC24" s="883"/>
      <c r="AD24" s="883"/>
      <c r="AE24" s="883"/>
      <c r="AF24" s="883"/>
      <c r="AG24" s="883"/>
      <c r="AH24" s="883"/>
      <c r="AI24" s="883"/>
      <c r="AJ24" s="883"/>
      <c r="AK24" s="883"/>
      <c r="AL24" s="1307">
        <f>Z13</f>
        <v>2.35</v>
      </c>
      <c r="AM24" s="883"/>
      <c r="AN24" s="787"/>
      <c r="AO24" s="787"/>
      <c r="AP24" s="801"/>
    </row>
    <row r="25" spans="2:42" s="18" customFormat="1" ht="26.25" thickBot="1">
      <c r="D25" s="25"/>
      <c r="E25" s="26"/>
      <c r="F25" s="27"/>
      <c r="G25" s="1225" t="s">
        <v>158</v>
      </c>
      <c r="H25" s="1226"/>
      <c r="I25" s="1226"/>
      <c r="J25" s="1227"/>
      <c r="K25" s="27"/>
      <c r="L25" s="28"/>
      <c r="M25" s="28"/>
      <c r="N25" s="29"/>
      <c r="V25" s="11"/>
      <c r="W25" s="793" t="s">
        <v>712</v>
      </c>
      <c r="X25" s="883"/>
      <c r="Y25" s="802"/>
      <c r="Z25" s="883"/>
      <c r="AA25" s="883"/>
      <c r="AB25" s="883"/>
      <c r="AC25" s="883"/>
      <c r="AD25" s="883"/>
      <c r="AE25" s="883"/>
      <c r="AF25" s="883"/>
      <c r="AG25" s="883"/>
      <c r="AH25" s="883"/>
      <c r="AI25" s="883"/>
      <c r="AJ25" s="883"/>
      <c r="AK25" s="883"/>
      <c r="AL25" s="1308"/>
      <c r="AM25" s="883"/>
      <c r="AN25" s="787"/>
      <c r="AO25" s="787"/>
      <c r="AP25" s="801"/>
    </row>
    <row r="26" spans="2:42" s="18" customFormat="1" ht="21.75" thickTop="1" thickBot="1">
      <c r="D26" s="25"/>
      <c r="E26" s="26"/>
      <c r="F26" s="27"/>
      <c r="G26" s="30"/>
      <c r="H26" s="30"/>
      <c r="I26" s="27"/>
      <c r="J26" s="26"/>
      <c r="K26" s="27"/>
      <c r="L26" s="28"/>
      <c r="M26" s="28"/>
      <c r="N26" s="29"/>
      <c r="V26" s="11"/>
      <c r="W26" s="793"/>
      <c r="X26" s="804" t="s">
        <v>796</v>
      </c>
      <c r="Y26" s="883"/>
      <c r="Z26" s="883"/>
      <c r="AA26" s="1303">
        <f>L39</f>
        <v>11.547005383792516</v>
      </c>
      <c r="AB26" s="1303"/>
      <c r="AC26" s="883"/>
      <c r="AD26" s="883"/>
      <c r="AE26" s="883"/>
      <c r="AF26" s="883"/>
      <c r="AG26" s="883"/>
      <c r="AH26" s="883"/>
      <c r="AI26" s="883"/>
      <c r="AJ26" s="883"/>
      <c r="AK26" s="883"/>
      <c r="AL26" s="882">
        <f>Z12</f>
        <v>2.85</v>
      </c>
      <c r="AM26" s="883"/>
      <c r="AN26" s="787"/>
      <c r="AO26" s="787"/>
      <c r="AP26" s="801"/>
    </row>
    <row r="27" spans="2:42" s="6" customFormat="1" ht="21.75" thickTop="1" thickBot="1">
      <c r="D27" s="25"/>
      <c r="E27" s="31" t="s">
        <v>109</v>
      </c>
      <c r="F27" s="27"/>
      <c r="G27" s="1233">
        <f>G11</f>
        <v>200</v>
      </c>
      <c r="H27" s="1234"/>
      <c r="I27" s="27"/>
      <c r="J27" s="31" t="s">
        <v>110</v>
      </c>
      <c r="K27" s="27"/>
      <c r="L27" s="1233">
        <f>L11</f>
        <v>2400</v>
      </c>
      <c r="M27" s="1234"/>
      <c r="N27" s="29"/>
      <c r="V27" s="18"/>
      <c r="W27" s="793"/>
      <c r="X27" s="804" t="s">
        <v>713</v>
      </c>
      <c r="Y27" s="883"/>
      <c r="Z27" s="1078">
        <f>4*AA26*10</f>
        <v>461.88021535170066</v>
      </c>
      <c r="AA27" s="1079">
        <f>4*AA26*G31*10</f>
        <v>207.84609690826531</v>
      </c>
      <c r="AB27" s="883"/>
      <c r="AC27" s="883"/>
      <c r="AD27" s="883"/>
      <c r="AE27" s="883"/>
      <c r="AF27" s="883"/>
      <c r="AG27" s="883"/>
      <c r="AH27" s="883"/>
      <c r="AI27" s="883"/>
      <c r="AJ27" s="883"/>
      <c r="AK27" s="883"/>
      <c r="AL27" s="883"/>
      <c r="AM27" s="883"/>
      <c r="AN27" s="795"/>
      <c r="AO27" s="795"/>
      <c r="AP27" s="796"/>
    </row>
    <row r="28" spans="2:42" s="6" customFormat="1" ht="21.75" thickTop="1" thickBot="1">
      <c r="D28" s="25"/>
      <c r="E28" s="26"/>
      <c r="F28" s="27"/>
      <c r="G28" s="30"/>
      <c r="H28" s="30"/>
      <c r="I28" s="27"/>
      <c r="J28" s="26"/>
      <c r="K28" s="27"/>
      <c r="L28" s="28"/>
      <c r="M28" s="28"/>
      <c r="N28" s="29"/>
      <c r="V28" s="18"/>
      <c r="W28" s="793"/>
      <c r="X28" s="804" t="s">
        <v>759</v>
      </c>
      <c r="Y28" s="883"/>
      <c r="Z28" s="883"/>
      <c r="AA28" s="1080">
        <f>G37*(L35^2-G31^2)</f>
        <v>173.39972838388411</v>
      </c>
      <c r="AB28" s="1081">
        <f>2*G37*G31</f>
        <v>29.334540516070618</v>
      </c>
      <c r="AC28" s="1082">
        <f>G37</f>
        <v>32.593933906745129</v>
      </c>
      <c r="AD28" s="883"/>
      <c r="AE28" s="883"/>
      <c r="AF28" s="883"/>
      <c r="AG28" s="883"/>
      <c r="AH28" s="883"/>
      <c r="AI28" s="883"/>
      <c r="AJ28" s="883"/>
      <c r="AK28" s="883"/>
      <c r="AL28" s="883"/>
      <c r="AM28" s="883"/>
      <c r="AN28" s="795"/>
      <c r="AO28" s="795"/>
      <c r="AP28" s="796"/>
    </row>
    <row r="29" spans="2:42" s="6" customFormat="1" ht="21.75" thickTop="1" thickBot="1">
      <c r="D29" s="25"/>
      <c r="E29" s="31" t="s">
        <v>700</v>
      </c>
      <c r="F29" s="27"/>
      <c r="G29" s="1233">
        <f>G13</f>
        <v>180</v>
      </c>
      <c r="H29" s="1234"/>
      <c r="I29" s="27"/>
      <c r="J29" s="31" t="s">
        <v>987</v>
      </c>
      <c r="K29" s="27"/>
      <c r="L29" s="1233">
        <f>L13</f>
        <v>15</v>
      </c>
      <c r="M29" s="1234"/>
      <c r="N29" s="29"/>
      <c r="V29" s="11"/>
      <c r="W29" s="793"/>
      <c r="X29" s="804" t="s">
        <v>760</v>
      </c>
      <c r="Y29" s="802"/>
      <c r="Z29" s="883"/>
      <c r="AA29" s="883"/>
      <c r="AB29" s="883"/>
      <c r="AC29" s="883"/>
      <c r="AD29" s="883"/>
      <c r="AE29" s="883"/>
      <c r="AF29" s="883"/>
      <c r="AG29" s="883"/>
      <c r="AH29" s="883"/>
      <c r="AI29" s="883"/>
      <c r="AJ29" s="883"/>
      <c r="AK29" s="883"/>
      <c r="AL29" s="883"/>
      <c r="AM29" s="883"/>
      <c r="AN29" s="795"/>
      <c r="AO29" s="795"/>
      <c r="AP29" s="796"/>
    </row>
    <row r="30" spans="2:42" s="11" customFormat="1" ht="21.75" thickTop="1" thickBot="1">
      <c r="D30" s="25"/>
      <c r="E30" s="26"/>
      <c r="F30" s="27"/>
      <c r="G30" s="30"/>
      <c r="H30" s="30"/>
      <c r="I30" s="27"/>
      <c r="J30" s="26"/>
      <c r="K30" s="27"/>
      <c r="L30" s="28"/>
      <c r="M30" s="28"/>
      <c r="N30" s="29"/>
      <c r="W30" s="793"/>
      <c r="X30" s="1078">
        <f>Z27</f>
        <v>461.88021535170066</v>
      </c>
      <c r="Y30" s="1079">
        <f>AA27</f>
        <v>207.84609690826531</v>
      </c>
      <c r="Z30" s="1083">
        <f>AA28</f>
        <v>173.39972838388411</v>
      </c>
      <c r="AA30" s="1081">
        <f>AB28</f>
        <v>29.334540516070618</v>
      </c>
      <c r="AB30" s="1082">
        <f>AC28</f>
        <v>32.593933906745129</v>
      </c>
      <c r="AC30" s="883"/>
      <c r="AD30" s="883"/>
      <c r="AE30" s="883"/>
      <c r="AF30" s="883"/>
      <c r="AG30" s="883"/>
      <c r="AH30" s="883"/>
      <c r="AI30" s="883"/>
      <c r="AJ30" s="883"/>
      <c r="AK30" s="883"/>
      <c r="AL30" s="883"/>
      <c r="AM30" s="883"/>
      <c r="AN30" s="787"/>
      <c r="AO30" s="787"/>
      <c r="AP30" s="801"/>
    </row>
    <row r="31" spans="2:42" s="6" customFormat="1" ht="21.75" thickTop="1" thickBot="1">
      <c r="B31" s="11"/>
      <c r="D31" s="25"/>
      <c r="E31" s="31" t="s">
        <v>730</v>
      </c>
      <c r="F31" s="27"/>
      <c r="G31" s="1233">
        <f>G15</f>
        <v>0.45</v>
      </c>
      <c r="H31" s="1234"/>
      <c r="I31" s="27"/>
      <c r="J31" s="31" t="s">
        <v>698</v>
      </c>
      <c r="K31" s="27"/>
      <c r="L31" s="1229">
        <f>L15</f>
        <v>0.25</v>
      </c>
      <c r="M31" s="1230"/>
      <c r="N31" s="29"/>
      <c r="V31" s="11"/>
      <c r="W31" s="793"/>
      <c r="X31" s="1078">
        <f>X30+AB30</f>
        <v>494.47414925844578</v>
      </c>
      <c r="Y31" s="1079">
        <f>Y30+AA30</f>
        <v>237.18063742433594</v>
      </c>
      <c r="Z31" s="1084">
        <f>Z30</f>
        <v>173.39972838388411</v>
      </c>
      <c r="AA31" s="1085" t="s">
        <v>447</v>
      </c>
      <c r="AB31" s="797"/>
      <c r="AC31" s="883"/>
      <c r="AD31" s="883"/>
      <c r="AE31" s="883"/>
      <c r="AF31" s="883"/>
      <c r="AG31" s="883"/>
      <c r="AH31" s="883"/>
      <c r="AI31" s="883"/>
      <c r="AJ31" s="883"/>
      <c r="AK31" s="883"/>
      <c r="AL31" s="883"/>
      <c r="AM31" s="883"/>
      <c r="AN31" s="795"/>
      <c r="AO31" s="795"/>
      <c r="AP31" s="796"/>
    </row>
    <row r="32" spans="2:42" s="11" customFormat="1" ht="21.75" thickTop="1" thickBot="1"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  <c r="W32" s="793"/>
      <c r="X32" s="814" t="s">
        <v>716</v>
      </c>
      <c r="Y32" s="1213">
        <f>((-Y31+(Y31^2-4*X31*(-Z31))^0.5)/(2*X31))*100</f>
        <v>39.906944388126313</v>
      </c>
      <c r="Z32" s="1213"/>
      <c r="AA32" s="883"/>
      <c r="AB32" s="883"/>
      <c r="AC32" s="883"/>
      <c r="AD32" s="883"/>
      <c r="AE32" s="883"/>
      <c r="AF32" s="883"/>
      <c r="AG32" s="883"/>
      <c r="AH32" s="883"/>
      <c r="AI32" s="883"/>
      <c r="AJ32" s="883"/>
      <c r="AK32" s="883"/>
      <c r="AL32" s="883"/>
      <c r="AM32" s="883"/>
      <c r="AN32" s="787"/>
      <c r="AO32" s="787"/>
      <c r="AP32" s="801"/>
    </row>
    <row r="33" spans="4:42" s="6" customFormat="1" ht="21.75" thickTop="1" thickBot="1">
      <c r="D33" s="25"/>
      <c r="E33" s="31" t="s">
        <v>699</v>
      </c>
      <c r="F33" s="27"/>
      <c r="G33" s="1229">
        <f>G29/1.5</f>
        <v>120</v>
      </c>
      <c r="H33" s="1230"/>
      <c r="I33" s="27"/>
      <c r="J33" s="31" t="s">
        <v>693</v>
      </c>
      <c r="K33" s="27"/>
      <c r="L33" s="1231">
        <f>G33/L29</f>
        <v>8</v>
      </c>
      <c r="M33" s="1232"/>
      <c r="N33" s="29"/>
      <c r="V33" s="11"/>
      <c r="W33" s="793"/>
      <c r="X33" s="883" t="s">
        <v>717</v>
      </c>
      <c r="Y33" s="1213">
        <f>L43</f>
        <v>42.877751625141713</v>
      </c>
      <c r="Z33" s="1213"/>
      <c r="AA33" s="883"/>
      <c r="AB33" s="883"/>
      <c r="AC33" s="883"/>
      <c r="AD33" s="883"/>
      <c r="AE33" s="883"/>
      <c r="AF33" s="883"/>
      <c r="AG33" s="883"/>
      <c r="AH33" s="883"/>
      <c r="AI33" s="883"/>
      <c r="AJ33" s="883"/>
      <c r="AK33" s="883"/>
      <c r="AL33" s="883"/>
      <c r="AM33" s="883"/>
      <c r="AN33" s="787"/>
      <c r="AO33" s="787"/>
      <c r="AP33" s="801"/>
    </row>
    <row r="34" spans="4:42" s="11" customFormat="1" ht="21.75" thickTop="1" thickBot="1"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  <c r="W34" s="793" t="s">
        <v>718</v>
      </c>
      <c r="X34" s="883"/>
      <c r="Y34" s="883"/>
      <c r="Z34" s="883"/>
      <c r="AA34" s="883"/>
      <c r="AB34" s="883"/>
      <c r="AC34" s="883"/>
      <c r="AD34" s="883"/>
      <c r="AE34" s="883"/>
      <c r="AF34" s="883"/>
      <c r="AG34" s="883"/>
      <c r="AH34" s="883"/>
      <c r="AI34" s="883"/>
      <c r="AJ34" s="883"/>
      <c r="AK34" s="883"/>
      <c r="AL34" s="883"/>
      <c r="AM34" s="883"/>
      <c r="AN34" s="787"/>
      <c r="AO34" s="787"/>
      <c r="AP34" s="801"/>
    </row>
    <row r="35" spans="4:42" s="6" customFormat="1" ht="21.75" thickTop="1" thickBot="1">
      <c r="D35" s="25"/>
      <c r="E35" s="31" t="s">
        <v>697</v>
      </c>
      <c r="F35" s="27"/>
      <c r="G35" s="1233">
        <f>CEILING(SQRT(L33),0.05)</f>
        <v>2.85</v>
      </c>
      <c r="H35" s="1234"/>
      <c r="I35" s="27"/>
      <c r="J35" s="31" t="s">
        <v>694</v>
      </c>
      <c r="K35" s="27"/>
      <c r="L35" s="1233">
        <f>IF(L31&gt;=0.2,G35-2*L31,G35)</f>
        <v>2.35</v>
      </c>
      <c r="M35" s="1234"/>
      <c r="N35" s="29"/>
      <c r="V35" s="11"/>
      <c r="W35" s="793"/>
      <c r="X35" s="818" t="s">
        <v>721</v>
      </c>
      <c r="Y35" s="883"/>
      <c r="Z35" s="883"/>
      <c r="AA35" s="1228">
        <f>G45</f>
        <v>40.662920225618649</v>
      </c>
      <c r="AB35" s="1228"/>
      <c r="AC35" s="883"/>
      <c r="AD35" s="883"/>
      <c r="AE35" s="883"/>
      <c r="AF35" s="883"/>
      <c r="AG35" s="883"/>
      <c r="AH35" s="883"/>
      <c r="AI35" s="883"/>
      <c r="AJ35" s="883"/>
      <c r="AK35" s="883"/>
      <c r="AL35" s="883"/>
      <c r="AM35" s="883"/>
      <c r="AN35" s="787"/>
      <c r="AO35" s="787"/>
      <c r="AP35" s="801"/>
    </row>
    <row r="36" spans="4:42" s="11" customFormat="1" ht="21.75" thickTop="1" thickBot="1"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W36" s="793"/>
      <c r="X36" s="804" t="s">
        <v>761</v>
      </c>
      <c r="Y36" s="18"/>
      <c r="Z36" s="18"/>
      <c r="AA36" s="1228">
        <f>L45</f>
        <v>25.190679079770756</v>
      </c>
      <c r="AB36" s="1228"/>
      <c r="AC36" s="883"/>
      <c r="AD36" s="883"/>
      <c r="AE36" s="883"/>
      <c r="AF36" s="883"/>
      <c r="AG36" s="883"/>
      <c r="AH36" s="883"/>
      <c r="AI36" s="883"/>
      <c r="AJ36" s="883"/>
      <c r="AK36" s="883"/>
      <c r="AL36" s="883"/>
      <c r="AM36" s="883"/>
      <c r="AN36" s="795"/>
      <c r="AO36" s="795"/>
      <c r="AP36" s="796"/>
    </row>
    <row r="37" spans="4:42" s="6" customFormat="1" ht="21.75" thickTop="1" thickBot="1">
      <c r="D37" s="25"/>
      <c r="E37" s="31" t="s">
        <v>695</v>
      </c>
      <c r="F37" s="27"/>
      <c r="G37" s="1229">
        <f>G29/L35^2</f>
        <v>32.593933906745129</v>
      </c>
      <c r="H37" s="1230"/>
      <c r="I37" s="27"/>
      <c r="J37" s="31" t="s">
        <v>696</v>
      </c>
      <c r="K37" s="27"/>
      <c r="L37" s="1229">
        <f>(((L35-G31)^2)/8)*L35*G37</f>
        <v>34.563829787234042</v>
      </c>
      <c r="M37" s="1230"/>
      <c r="N37" s="29"/>
      <c r="V37" s="11"/>
      <c r="W37" s="793"/>
      <c r="X37" s="821">
        <f>L47</f>
        <v>16</v>
      </c>
      <c r="Y37" s="820" t="str">
        <f>M47</f>
        <v>Ø18</v>
      </c>
      <c r="Z37" s="941"/>
      <c r="AA37" s="866">
        <f>ROUNDUP(X37/Z13,0)</f>
        <v>7</v>
      </c>
      <c r="AB37" s="1009">
        <f>G17</f>
        <v>18</v>
      </c>
      <c r="AC37" s="38"/>
      <c r="AD37" s="866" t="str">
        <f>IF(AND(AA37&gt;=5,AA37&lt;=10),"Safe",IF(AA37&gt;10,"Use Bigger Ø","Use smaller Ø"))</f>
        <v>Safe</v>
      </c>
      <c r="AE37" s="883"/>
      <c r="AF37" s="883"/>
      <c r="AG37" s="883"/>
      <c r="AH37" s="883"/>
      <c r="AI37" s="839">
        <f>X37</f>
        <v>16</v>
      </c>
      <c r="AJ37" s="820" t="str">
        <f>Y37</f>
        <v>Ø18</v>
      </c>
      <c r="AK37" s="883"/>
      <c r="AL37" s="883"/>
      <c r="AM37" s="883"/>
      <c r="AN37" s="787"/>
      <c r="AO37" s="787"/>
      <c r="AP37" s="801"/>
    </row>
    <row r="38" spans="4:42" s="11" customFormat="1" ht="21.75" thickTop="1" thickBot="1">
      <c r="D38" s="25"/>
      <c r="E38" s="26"/>
      <c r="F38" s="27"/>
      <c r="G38" s="30"/>
      <c r="H38" s="30"/>
      <c r="I38" s="27"/>
      <c r="J38" s="26"/>
      <c r="K38" s="27"/>
      <c r="L38" s="28"/>
      <c r="M38" s="28"/>
      <c r="N38" s="29"/>
      <c r="W38" s="793"/>
      <c r="X38" s="804" t="s">
        <v>787</v>
      </c>
      <c r="Y38" s="1300">
        <f>G49</f>
        <v>40.731428571428573</v>
      </c>
      <c r="Z38" s="1300"/>
      <c r="AA38" s="38"/>
      <c r="AB38" s="38"/>
      <c r="AC38" s="883"/>
      <c r="AD38" s="883"/>
      <c r="AE38" s="883"/>
      <c r="AF38" s="883"/>
      <c r="AG38" s="18"/>
      <c r="AH38" s="839">
        <f>AI37</f>
        <v>16</v>
      </c>
      <c r="AI38" s="820" t="str">
        <f>AJ37</f>
        <v>Ø18</v>
      </c>
      <c r="AJ38" s="18"/>
      <c r="AK38" s="883"/>
      <c r="AL38" s="883"/>
      <c r="AM38" s="883"/>
      <c r="AN38" s="795"/>
      <c r="AO38" s="795"/>
      <c r="AP38" s="796"/>
    </row>
    <row r="39" spans="4:42" s="6" customFormat="1" ht="21.75" thickTop="1" thickBot="1">
      <c r="D39" s="25"/>
      <c r="E39" s="31" t="s">
        <v>701</v>
      </c>
      <c r="F39" s="27"/>
      <c r="G39" s="1229">
        <f>0.75*1.3*0.5*(G27/1.5)^0.5</f>
        <v>5.6291651245988525</v>
      </c>
      <c r="H39" s="1230"/>
      <c r="I39" s="27"/>
      <c r="J39" s="31" t="s">
        <v>705</v>
      </c>
      <c r="K39" s="27"/>
      <c r="L39" s="1229">
        <f>(G27/1.5)^0.5</f>
        <v>11.547005383792516</v>
      </c>
      <c r="M39" s="1230"/>
      <c r="N39" s="29"/>
      <c r="V39" s="11"/>
      <c r="W39" s="793"/>
      <c r="X39" s="804" t="s">
        <v>762</v>
      </c>
      <c r="Y39" s="883"/>
      <c r="Z39" s="822">
        <f>L49</f>
        <v>4.0423114877575625E-3</v>
      </c>
      <c r="AA39" s="883"/>
      <c r="AB39" s="883"/>
      <c r="AC39" s="883"/>
      <c r="AD39" s="842"/>
      <c r="AE39" s="883"/>
      <c r="AF39" s="38"/>
      <c r="AG39" s="38"/>
      <c r="AH39" s="38"/>
      <c r="AI39" s="38"/>
      <c r="AJ39" s="883"/>
      <c r="AK39" s="883"/>
      <c r="AL39" s="883"/>
      <c r="AM39" s="883"/>
      <c r="AN39" s="787"/>
      <c r="AO39" s="787"/>
      <c r="AP39" s="801"/>
    </row>
    <row r="40" spans="4:42" s="11" customFormat="1" ht="21.75" thickTop="1" thickBot="1">
      <c r="D40" s="25"/>
      <c r="E40" s="26"/>
      <c r="F40" s="27"/>
      <c r="G40" s="30"/>
      <c r="H40" s="30"/>
      <c r="I40" s="27"/>
      <c r="J40" s="26"/>
      <c r="K40" s="27"/>
      <c r="L40" s="28"/>
      <c r="M40" s="28"/>
      <c r="N40" s="29"/>
      <c r="W40" s="793" t="s">
        <v>723</v>
      </c>
      <c r="X40" s="883"/>
      <c r="Y40" s="803"/>
      <c r="Z40" s="883"/>
      <c r="AA40" s="883"/>
      <c r="AB40" s="883"/>
      <c r="AC40" s="883"/>
      <c r="AD40" s="883"/>
      <c r="AE40" s="883"/>
      <c r="AF40" s="38"/>
      <c r="AG40" s="883"/>
      <c r="AH40" s="861">
        <f>AB49</f>
        <v>85</v>
      </c>
      <c r="AI40" s="883"/>
      <c r="AJ40" s="883"/>
      <c r="AK40" s="883"/>
      <c r="AL40" s="883"/>
      <c r="AM40" s="883"/>
      <c r="AN40" s="787"/>
      <c r="AO40" s="787"/>
      <c r="AP40" s="801"/>
    </row>
    <row r="41" spans="4:42" s="6" customFormat="1" ht="21.75" thickTop="1" thickBot="1">
      <c r="D41" s="25"/>
      <c r="E41" s="31" t="s">
        <v>702</v>
      </c>
      <c r="F41" s="27"/>
      <c r="G41" s="1291">
        <f>(5*((L37*100000)/(G27*L35*100))^0.5)</f>
        <v>42.877751625141713</v>
      </c>
      <c r="H41" s="1292"/>
      <c r="I41" s="27"/>
      <c r="J41" s="31" t="s">
        <v>703</v>
      </c>
      <c r="K41" s="27"/>
      <c r="L41" s="1291">
        <f>(L35-G31)*100/(1+(2*G39/(G37/10)))</f>
        <v>42.657152015714239</v>
      </c>
      <c r="M41" s="1292"/>
      <c r="N41" s="29"/>
      <c r="V41" s="11"/>
      <c r="W41" s="793"/>
      <c r="X41" s="804" t="s">
        <v>763</v>
      </c>
      <c r="Y41" s="883"/>
      <c r="Z41" s="883"/>
      <c r="AA41" s="1314">
        <f>G53</f>
        <v>72765.957446808519</v>
      </c>
      <c r="AB41" s="1314"/>
      <c r="AC41" s="38"/>
      <c r="AD41" s="38"/>
      <c r="AE41" s="38"/>
      <c r="AF41" s="860"/>
      <c r="AG41" s="883"/>
      <c r="AH41" s="892"/>
      <c r="AI41" s="883"/>
      <c r="AJ41" s="883"/>
      <c r="AK41" s="883"/>
      <c r="AL41" s="883"/>
      <c r="AM41" s="883"/>
      <c r="AN41" s="787"/>
      <c r="AO41" s="787"/>
      <c r="AP41" s="801"/>
    </row>
    <row r="42" spans="4:42" s="11" customFormat="1" ht="21.75" thickTop="1" thickBot="1">
      <c r="D42" s="25"/>
      <c r="E42" s="26"/>
      <c r="F42" s="27"/>
      <c r="G42" s="30"/>
      <c r="H42" s="30"/>
      <c r="I42" s="27"/>
      <c r="J42" s="26"/>
      <c r="K42" s="27"/>
      <c r="L42" s="28"/>
      <c r="M42" s="28"/>
      <c r="N42" s="29"/>
      <c r="W42" s="793"/>
      <c r="X42" s="804" t="s">
        <v>989</v>
      </c>
      <c r="Y42" s="883"/>
      <c r="Z42" s="18"/>
      <c r="AA42" s="1224">
        <f>L53</f>
        <v>10.96965511460289</v>
      </c>
      <c r="AB42" s="1224"/>
      <c r="AF42" s="38"/>
      <c r="AG42" s="883"/>
      <c r="AH42" s="861">
        <f>AI7*100</f>
        <v>25</v>
      </c>
      <c r="AI42" s="883"/>
      <c r="AJ42" s="883"/>
      <c r="AK42" s="883"/>
      <c r="AL42" s="883"/>
      <c r="AM42" s="883"/>
      <c r="AN42" s="787"/>
      <c r="AO42" s="787"/>
      <c r="AP42" s="801"/>
    </row>
    <row r="43" spans="4:42" s="6" customFormat="1" ht="21.75" thickTop="1" thickBot="1">
      <c r="D43" s="25"/>
      <c r="E43" s="31" t="s">
        <v>704</v>
      </c>
      <c r="F43" s="27"/>
      <c r="G43" s="1291">
        <f>((((G37*(L35^2-G31^2)/(4*L39*10))/(1+(G37/(4*L39*10))))+(0.5*((G31+((G37*G31)/(2*L39*10)))/(1+(G37/(4*L39*10)))))^2)^0.5-(0.5*((G31+((G37*G31)/(2*L39*10)))/(1+(G37/(4*L39*10))))))*100</f>
        <v>39.906944388126327</v>
      </c>
      <c r="H43" s="1292"/>
      <c r="I43" s="27"/>
      <c r="J43" s="31" t="s">
        <v>138</v>
      </c>
      <c r="K43" s="27"/>
      <c r="L43" s="1291">
        <f>MAX(G41,L41,G43)</f>
        <v>42.877751625141713</v>
      </c>
      <c r="M43" s="1292"/>
      <c r="N43" s="29"/>
      <c r="P43" s="100"/>
      <c r="Q43" s="725"/>
      <c r="R43" s="100"/>
      <c r="S43" s="100"/>
      <c r="V43" s="11"/>
      <c r="W43" s="793"/>
      <c r="X43" s="804" t="s">
        <v>820</v>
      </c>
      <c r="Y43" s="883"/>
      <c r="Z43" s="893"/>
      <c r="AA43" s="893"/>
      <c r="AB43" s="38"/>
      <c r="AC43" s="883"/>
      <c r="AD43" s="38"/>
      <c r="AE43" s="883"/>
      <c r="AF43" s="38"/>
      <c r="AG43" s="883"/>
      <c r="AH43" s="861"/>
      <c r="AI43" s="883"/>
      <c r="AJ43" s="883"/>
      <c r="AK43" s="883"/>
      <c r="AL43" s="883"/>
      <c r="AM43" s="883"/>
      <c r="AN43" s="787"/>
      <c r="AO43" s="787"/>
      <c r="AP43" s="801"/>
    </row>
    <row r="44" spans="4:42" s="11" customFormat="1" ht="21.75" thickTop="1" thickBot="1">
      <c r="D44" s="25"/>
      <c r="E44" s="26"/>
      <c r="F44" s="27"/>
      <c r="G44" s="30"/>
      <c r="H44" s="30"/>
      <c r="I44" s="27"/>
      <c r="J44" s="26"/>
      <c r="K44" s="27"/>
      <c r="L44" s="28"/>
      <c r="M44" s="28"/>
      <c r="N44" s="29"/>
      <c r="P44" s="101"/>
      <c r="Q44" s="101"/>
      <c r="R44" s="101"/>
      <c r="S44" s="101"/>
      <c r="W44" s="793"/>
      <c r="X44" s="359" t="s">
        <v>818</v>
      </c>
      <c r="Y44" s="886">
        <f>G55</f>
        <v>73.352199127967765</v>
      </c>
      <c r="Z44" s="18"/>
      <c r="AA44" s="18"/>
      <c r="AB44" s="18"/>
      <c r="AE44" s="883"/>
      <c r="AF44" s="883"/>
      <c r="AG44" s="883"/>
      <c r="AH44" s="883"/>
      <c r="AI44" s="883"/>
      <c r="AJ44" s="883"/>
      <c r="AK44" s="883"/>
      <c r="AL44" s="882">
        <f>Z13</f>
        <v>2.35</v>
      </c>
      <c r="AM44" s="883"/>
      <c r="AN44" s="795"/>
      <c r="AO44" s="795"/>
      <c r="AP44" s="796"/>
    </row>
    <row r="45" spans="4:42" s="6" customFormat="1" ht="21.75" thickTop="1" thickBot="1">
      <c r="D45" s="25"/>
      <c r="E45" s="31" t="s">
        <v>720</v>
      </c>
      <c r="F45" s="27"/>
      <c r="G45" s="1291">
        <f>L37*100000/(L27*L43*0.826)</f>
        <v>40.662920225618649</v>
      </c>
      <c r="H45" s="1292"/>
      <c r="I45" s="27"/>
      <c r="J45" s="31" t="s">
        <v>654</v>
      </c>
      <c r="K45" s="27"/>
      <c r="L45" s="1229">
        <f>G51*L35*100*L43</f>
        <v>25.190679079770756</v>
      </c>
      <c r="M45" s="1230"/>
      <c r="N45" s="29"/>
      <c r="P45" s="100"/>
      <c r="Q45" s="100"/>
      <c r="R45" s="100"/>
      <c r="S45" s="100"/>
      <c r="V45" s="11"/>
      <c r="W45" s="793" t="s">
        <v>724</v>
      </c>
      <c r="X45" s="883"/>
      <c r="Y45" s="883"/>
      <c r="Z45" s="883"/>
      <c r="AA45" s="883"/>
      <c r="AB45" s="883"/>
      <c r="AC45" s="883"/>
      <c r="AD45" s="842"/>
      <c r="AE45" s="883"/>
      <c r="AF45" s="883"/>
      <c r="AG45" s="883"/>
      <c r="AH45" s="883"/>
      <c r="AI45" s="883"/>
      <c r="AJ45" s="883"/>
      <c r="AK45" s="883"/>
      <c r="AL45" s="882">
        <f>Z12</f>
        <v>2.85</v>
      </c>
      <c r="AM45" s="883"/>
      <c r="AN45" s="795"/>
      <c r="AO45" s="795"/>
      <c r="AP45" s="796"/>
    </row>
    <row r="46" spans="4:42" s="6" customFormat="1" ht="21.75" thickTop="1" thickBot="1">
      <c r="D46" s="25"/>
      <c r="E46" s="26"/>
      <c r="F46" s="27"/>
      <c r="G46" s="30"/>
      <c r="H46" s="30"/>
      <c r="I46" s="27"/>
      <c r="J46" s="26"/>
      <c r="K46" s="27"/>
      <c r="L46" s="28"/>
      <c r="M46" s="28"/>
      <c r="N46" s="29"/>
      <c r="P46" s="101"/>
      <c r="Q46" s="101"/>
      <c r="R46" s="100"/>
      <c r="S46" s="100"/>
      <c r="V46" s="11"/>
      <c r="W46" s="793"/>
      <c r="X46" s="804" t="s">
        <v>725</v>
      </c>
      <c r="Y46" s="883"/>
      <c r="Z46" s="883"/>
      <c r="AA46" s="883"/>
      <c r="AB46" s="1217">
        <f>G57</f>
        <v>85.689564234256068</v>
      </c>
      <c r="AC46" s="1217"/>
      <c r="AD46" s="883"/>
      <c r="AE46" s="883"/>
      <c r="AF46" s="883"/>
      <c r="AG46" s="883"/>
      <c r="AH46" s="883"/>
      <c r="AI46" s="883"/>
      <c r="AJ46" s="883"/>
      <c r="AK46" s="883"/>
      <c r="AL46" s="882"/>
      <c r="AM46" s="883"/>
      <c r="AN46" s="795"/>
      <c r="AO46" s="795"/>
      <c r="AP46" s="796"/>
    </row>
    <row r="47" spans="4:42" s="37" customFormat="1" ht="21.75" thickTop="1" thickBot="1">
      <c r="D47" s="25"/>
      <c r="E47" s="31" t="s">
        <v>31</v>
      </c>
      <c r="F47" s="27"/>
      <c r="G47" s="1229">
        <f>MAX(G45,L45)</f>
        <v>40.662920225618649</v>
      </c>
      <c r="H47" s="1230"/>
      <c r="I47" s="27"/>
      <c r="J47" s="31" t="s">
        <v>197</v>
      </c>
      <c r="K47" s="27"/>
      <c r="L47" s="1064">
        <f>ROUNDUP(G47/VLOOKUP(G17,tables!E2:H13,4,FALSE),0)</f>
        <v>16</v>
      </c>
      <c r="M47" s="43" t="str">
        <f>VLOOKUP(G17,tables!E2:F13,2,FALSE)</f>
        <v>Ø18</v>
      </c>
      <c r="N47" s="29"/>
      <c r="P47" s="776"/>
      <c r="Q47" s="102"/>
      <c r="R47" s="103"/>
      <c r="S47" s="103"/>
      <c r="V47" s="11"/>
      <c r="W47" s="350"/>
      <c r="X47" s="804" t="s">
        <v>1123</v>
      </c>
      <c r="Y47" s="38"/>
      <c r="Z47" s="38"/>
      <c r="AB47" s="1217">
        <f>L57</f>
        <v>166</v>
      </c>
      <c r="AC47" s="1217"/>
      <c r="AD47" s="842" t="str">
        <f>L61</f>
        <v>Safe</v>
      </c>
      <c r="AE47" s="883"/>
      <c r="AF47" s="883"/>
      <c r="AG47" s="883"/>
      <c r="AH47" s="883"/>
      <c r="AI47" s="883"/>
      <c r="AJ47" s="883"/>
      <c r="AK47" s="883"/>
      <c r="AL47" s="882"/>
      <c r="AM47" s="883"/>
      <c r="AN47" s="795"/>
      <c r="AO47" s="795"/>
      <c r="AP47" s="796"/>
    </row>
    <row r="48" spans="4:42" s="6" customFormat="1" ht="21.75" thickTop="1" thickBot="1">
      <c r="D48" s="25"/>
      <c r="E48" s="26"/>
      <c r="F48" s="27"/>
      <c r="G48" s="30"/>
      <c r="H48" s="30"/>
      <c r="I48" s="27"/>
      <c r="J48" s="26"/>
      <c r="K48" s="27"/>
      <c r="L48" s="28"/>
      <c r="M48" s="28"/>
      <c r="N48" s="29"/>
      <c r="P48" s="101"/>
      <c r="Q48" s="101"/>
      <c r="R48" s="100"/>
      <c r="S48" s="100"/>
      <c r="V48" s="11"/>
      <c r="W48" s="350"/>
      <c r="X48" s="38"/>
      <c r="Y48" s="38"/>
      <c r="Z48" s="38"/>
      <c r="AA48" s="38"/>
      <c r="AB48" s="38"/>
      <c r="AC48" s="883"/>
      <c r="AD48" s="883"/>
      <c r="AE48" s="883"/>
      <c r="AF48" s="883"/>
      <c r="AG48" s="883"/>
      <c r="AH48" s="883"/>
      <c r="AI48" s="883"/>
      <c r="AJ48" s="138"/>
      <c r="AK48" s="883"/>
      <c r="AL48" s="38"/>
      <c r="AM48" s="883"/>
      <c r="AN48" s="795"/>
      <c r="AO48" s="795"/>
      <c r="AP48" s="796"/>
    </row>
    <row r="49" spans="3:42" s="38" customFormat="1" ht="21.75" thickTop="1" thickBot="1">
      <c r="D49" s="25"/>
      <c r="E49" s="31" t="s">
        <v>31</v>
      </c>
      <c r="F49" s="27"/>
      <c r="G49" s="1291">
        <f>L47*VLOOKUP(M47,tables!F2:H13,3,FALSE)</f>
        <v>40.731428571428573</v>
      </c>
      <c r="H49" s="1292"/>
      <c r="I49" s="27"/>
      <c r="J49" s="31" t="s">
        <v>28</v>
      </c>
      <c r="K49" s="27"/>
      <c r="L49" s="1289">
        <f>G49/(L35*100*L43)</f>
        <v>4.0423114877575625E-3</v>
      </c>
      <c r="M49" s="1290"/>
      <c r="N49" s="29"/>
      <c r="P49" s="104"/>
      <c r="Q49" s="104"/>
      <c r="R49" s="105"/>
      <c r="S49" s="105"/>
      <c r="V49" s="773"/>
      <c r="W49" s="350"/>
      <c r="X49" s="926" t="s">
        <v>814</v>
      </c>
      <c r="Y49" s="927">
        <f>L55</f>
        <v>78</v>
      </c>
      <c r="AA49" s="926" t="s">
        <v>827</v>
      </c>
      <c r="AB49" s="927">
        <f>Y49+7</f>
        <v>85</v>
      </c>
      <c r="AC49" s="883"/>
      <c r="AD49" s="804"/>
      <c r="AG49" s="883"/>
      <c r="AH49" s="883"/>
      <c r="AI49" s="883"/>
      <c r="AK49" s="883"/>
      <c r="AM49" s="883"/>
      <c r="AN49" s="795"/>
      <c r="AO49" s="795"/>
      <c r="AP49" s="796"/>
    </row>
    <row r="50" spans="3:42" s="38" customFormat="1" ht="21.75" thickTop="1" thickBot="1">
      <c r="D50" s="25"/>
      <c r="E50" s="26"/>
      <c r="F50" s="27"/>
      <c r="G50" s="30"/>
      <c r="H50" s="30"/>
      <c r="I50" s="27"/>
      <c r="J50" s="26"/>
      <c r="K50" s="27"/>
      <c r="L50" s="28"/>
      <c r="M50" s="28"/>
      <c r="N50" s="29"/>
      <c r="P50" s="104"/>
      <c r="Q50" s="104"/>
      <c r="R50" s="105"/>
      <c r="S50" s="105"/>
      <c r="V50" s="11"/>
      <c r="W50" s="824"/>
      <c r="X50" s="825"/>
      <c r="Y50" s="825"/>
      <c r="Z50" s="825"/>
      <c r="AA50" s="825"/>
      <c r="AB50" s="825"/>
      <c r="AC50" s="825"/>
      <c r="AD50" s="825"/>
      <c r="AE50" s="825"/>
      <c r="AF50" s="825"/>
      <c r="AG50" s="825"/>
      <c r="AH50" s="825"/>
      <c r="AI50" s="825"/>
      <c r="AJ50" s="825"/>
      <c r="AK50" s="825"/>
      <c r="AL50" s="825"/>
      <c r="AM50" s="825"/>
      <c r="AN50" s="785"/>
      <c r="AO50" s="785"/>
      <c r="AP50" s="786"/>
    </row>
    <row r="51" spans="3:42" s="38" customFormat="1" ht="21.75" thickTop="1" thickBot="1">
      <c r="D51" s="25"/>
      <c r="E51" s="31" t="s">
        <v>706</v>
      </c>
      <c r="F51" s="27"/>
      <c r="G51" s="1289">
        <f>IF(L27=2400,0.0025,0.0015)</f>
        <v>2.5000000000000001E-3</v>
      </c>
      <c r="H51" s="1290"/>
      <c r="I51" s="27"/>
      <c r="J51" s="31" t="s">
        <v>143</v>
      </c>
      <c r="K51" s="27"/>
      <c r="L51" s="1289" t="str">
        <f>IF(L49&gt;=G51,"Safe","Unsafe")</f>
        <v>Safe</v>
      </c>
      <c r="M51" s="1290"/>
      <c r="N51" s="29"/>
      <c r="P51" s="104"/>
      <c r="Q51" s="104"/>
      <c r="R51" s="105"/>
      <c r="S51" s="105"/>
      <c r="V51" s="18"/>
      <c r="W51" s="64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</row>
    <row r="52" spans="3:42" s="38" customFormat="1" ht="21.75" thickTop="1" thickBot="1">
      <c r="D52" s="25"/>
      <c r="E52" s="26"/>
      <c r="F52" s="27"/>
      <c r="G52" s="30"/>
      <c r="H52" s="30"/>
      <c r="I52" s="27"/>
      <c r="J52" s="26"/>
      <c r="K52" s="27"/>
      <c r="L52" s="28"/>
      <c r="M52" s="28"/>
      <c r="N52" s="29"/>
      <c r="P52" s="104"/>
      <c r="Q52" s="104"/>
      <c r="R52" s="105"/>
      <c r="S52" s="105"/>
      <c r="V52" s="18"/>
      <c r="W52" s="64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</row>
    <row r="53" spans="3:42" s="38" customFormat="1" ht="21.75" thickTop="1" thickBot="1">
      <c r="D53" s="25"/>
      <c r="E53" s="31" t="s">
        <v>817</v>
      </c>
      <c r="F53" s="27"/>
      <c r="G53" s="1209">
        <f>(G37*L35*(L35-G31)/2)*1000</f>
        <v>72765.957446808519</v>
      </c>
      <c r="H53" s="1210"/>
      <c r="I53" s="27"/>
      <c r="J53" s="31" t="s">
        <v>792</v>
      </c>
      <c r="K53" s="27"/>
      <c r="L53" s="1287">
        <f>0.95*(G27/1.5)^0.5</f>
        <v>10.96965511460289</v>
      </c>
      <c r="M53" s="1288"/>
      <c r="N53" s="29"/>
      <c r="P53" s="99"/>
      <c r="Q53" s="99"/>
      <c r="V53" s="18"/>
      <c r="W53" s="64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</row>
    <row r="54" spans="3:42" s="38" customFormat="1" ht="21.75" thickTop="1" thickBot="1">
      <c r="D54" s="25"/>
      <c r="E54" s="26"/>
      <c r="F54" s="27"/>
      <c r="G54" s="30"/>
      <c r="H54" s="30"/>
      <c r="I54" s="27"/>
      <c r="J54" s="26"/>
      <c r="K54" s="27"/>
      <c r="L54" s="28"/>
      <c r="M54" s="28"/>
      <c r="N54" s="29"/>
      <c r="P54" s="99"/>
      <c r="Q54" s="99"/>
      <c r="V54" s="18"/>
      <c r="W54" s="64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</row>
    <row r="55" spans="3:42" s="6" customFormat="1" ht="21.75" thickTop="1" thickBot="1">
      <c r="D55" s="25"/>
      <c r="E55" s="31" t="s">
        <v>815</v>
      </c>
      <c r="F55" s="51"/>
      <c r="G55" s="1291">
        <f>G53/(L47*3.14*(G17/10)*L53)</f>
        <v>73.352199127967765</v>
      </c>
      <c r="H55" s="1299"/>
      <c r="I55" s="51"/>
      <c r="J55" s="31" t="s">
        <v>813</v>
      </c>
      <c r="K55" s="51"/>
      <c r="L55" s="1297">
        <f>CEILING(MAX(L43,G55)+L17,5)-L17</f>
        <v>78</v>
      </c>
      <c r="M55" s="1298"/>
      <c r="N55" s="29"/>
      <c r="V55" s="18"/>
      <c r="W55" s="64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</row>
    <row r="56" spans="3:42" s="38" customFormat="1" ht="21.75" thickTop="1" thickBot="1">
      <c r="D56" s="25"/>
      <c r="E56" s="52"/>
      <c r="F56" s="51"/>
      <c r="G56" s="53"/>
      <c r="H56" s="53"/>
      <c r="I56" s="51"/>
      <c r="J56" s="52"/>
      <c r="K56" s="51"/>
      <c r="L56" s="53"/>
      <c r="M56" s="53"/>
      <c r="N56" s="29"/>
      <c r="V56" s="18"/>
      <c r="W56" s="64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</row>
    <row r="57" spans="3:42" s="6" customFormat="1" ht="21.75" thickTop="1" thickBot="1">
      <c r="D57" s="25"/>
      <c r="E57" s="31" t="s">
        <v>722</v>
      </c>
      <c r="F57" s="51"/>
      <c r="G57" s="1281">
        <f>VLOOKUP(M47,tables!F2:H13,3,FALSE)*(L27/1.15)/(3.14*(G17/10)*L53)</f>
        <v>85.689564234256068</v>
      </c>
      <c r="H57" s="1282"/>
      <c r="I57" s="51"/>
      <c r="J57" s="31" t="s">
        <v>816</v>
      </c>
      <c r="K57" s="51"/>
      <c r="L57" s="1281">
        <f>(L35-G31)*100/2+L55-L17</f>
        <v>166</v>
      </c>
      <c r="M57" s="1282"/>
      <c r="N57" s="29"/>
      <c r="V57" s="11"/>
      <c r="W57" s="64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</row>
    <row r="58" spans="3:42" s="38" customFormat="1" ht="21.75" thickTop="1" thickBot="1">
      <c r="D58" s="25"/>
      <c r="E58" s="52"/>
      <c r="F58" s="51"/>
      <c r="G58" s="53"/>
      <c r="H58" s="53"/>
      <c r="I58" s="51"/>
      <c r="J58" s="52"/>
      <c r="K58" s="51"/>
      <c r="L58" s="53"/>
      <c r="M58" s="53"/>
      <c r="N58" s="29"/>
      <c r="V58" s="18"/>
      <c r="W58" s="64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</row>
    <row r="59" spans="3:42" s="6" customFormat="1" ht="21.75" thickTop="1" thickBot="1">
      <c r="C59" s="726"/>
      <c r="D59" s="25"/>
      <c r="E59" s="31" t="s">
        <v>85</v>
      </c>
      <c r="F59" s="51"/>
      <c r="G59" s="1209" t="str">
        <f>IF(L55&gt;=L41,"Safe","Unsafe")</f>
        <v>Safe</v>
      </c>
      <c r="H59" s="1210"/>
      <c r="I59" s="51"/>
      <c r="J59" s="31" t="s">
        <v>793</v>
      </c>
      <c r="K59" s="51"/>
      <c r="L59" s="1209" t="str">
        <f>IF(L55&gt;=G43,"Safe","Unsafe")</f>
        <v>Safe</v>
      </c>
      <c r="M59" s="1210"/>
      <c r="N59" s="29"/>
      <c r="Q59" s="98"/>
      <c r="V59" s="11"/>
      <c r="W59" s="64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</row>
    <row r="60" spans="3:42" s="38" customFormat="1" ht="21.75" thickTop="1" thickBot="1">
      <c r="D60" s="25"/>
      <c r="E60" s="54"/>
      <c r="F60" s="51"/>
      <c r="G60" s="55"/>
      <c r="H60" s="56"/>
      <c r="I60" s="51"/>
      <c r="J60" s="54"/>
      <c r="K60" s="51"/>
      <c r="L60" s="56"/>
      <c r="M60" s="56"/>
      <c r="N60" s="29"/>
      <c r="V60" s="18"/>
      <c r="W60" s="64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</row>
    <row r="61" spans="3:42" s="6" customFormat="1" ht="21.75" thickTop="1" thickBot="1">
      <c r="D61" s="25"/>
      <c r="E61" s="31" t="s">
        <v>794</v>
      </c>
      <c r="F61" s="51"/>
      <c r="G61" s="1209" t="str">
        <f>IF(L55&gt;=G55,"Safe","Unsafe")</f>
        <v>Safe</v>
      </c>
      <c r="H61" s="1210"/>
      <c r="I61" s="51"/>
      <c r="J61" s="31" t="s">
        <v>795</v>
      </c>
      <c r="K61" s="51"/>
      <c r="L61" s="1209" t="str">
        <f>IF(L57&gt;=G57,"Safe","use smaller Ø")</f>
        <v>Safe</v>
      </c>
      <c r="M61" s="1210"/>
      <c r="N61" s="29"/>
      <c r="V61" s="11"/>
      <c r="W61" s="64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</row>
    <row r="62" spans="3:42" s="38" customFormat="1" ht="21" thickTop="1">
      <c r="D62" s="25"/>
      <c r="E62" s="54"/>
      <c r="F62" s="51"/>
      <c r="G62" s="55"/>
      <c r="H62" s="56"/>
      <c r="I62" s="51"/>
      <c r="J62" s="54"/>
      <c r="K62" s="51"/>
      <c r="L62" s="56"/>
      <c r="M62" s="56"/>
      <c r="N62" s="29"/>
      <c r="V62" s="18"/>
      <c r="W62" s="64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</row>
    <row r="63" spans="3:42" s="47" customFormat="1" ht="26.25" thickBot="1">
      <c r="D63" s="25"/>
      <c r="E63" s="54"/>
      <c r="F63" s="51"/>
      <c r="G63" s="1225" t="s">
        <v>159</v>
      </c>
      <c r="H63" s="1226"/>
      <c r="I63" s="1226"/>
      <c r="J63" s="1227"/>
      <c r="K63" s="51"/>
      <c r="L63" s="57"/>
      <c r="M63" s="57"/>
      <c r="N63" s="29"/>
      <c r="V63" s="11"/>
      <c r="W63" s="64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</row>
    <row r="64" spans="3:42" s="47" customFormat="1" ht="21.75" thickTop="1" thickBot="1">
      <c r="D64" s="58"/>
      <c r="E64" s="59"/>
      <c r="F64" s="60"/>
      <c r="G64" s="61"/>
      <c r="H64" s="61"/>
      <c r="I64" s="60"/>
      <c r="J64" s="62"/>
      <c r="K64" s="60"/>
      <c r="L64" s="62"/>
      <c r="M64" s="62"/>
      <c r="N64" s="63"/>
      <c r="V64" s="18"/>
      <c r="W64" s="64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</row>
    <row r="65" spans="4:42" s="47" customFormat="1" ht="21" thickTop="1">
      <c r="D65" s="65"/>
      <c r="E65" s="66"/>
      <c r="F65" s="4"/>
      <c r="G65" s="67"/>
      <c r="H65" s="67"/>
      <c r="I65" s="4"/>
      <c r="J65" s="65"/>
      <c r="K65" s="4"/>
      <c r="L65" s="65"/>
      <c r="M65" s="65"/>
      <c r="N65" s="65"/>
      <c r="V65" s="65"/>
      <c r="W65" s="64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</row>
    <row r="66" spans="4:42">
      <c r="D66" s="65"/>
      <c r="E66" s="66"/>
      <c r="G66" s="67"/>
      <c r="H66" s="67"/>
      <c r="J66" s="65"/>
      <c r="L66" s="65"/>
      <c r="M66" s="65"/>
      <c r="N66" s="65"/>
      <c r="V66" s="65"/>
    </row>
    <row r="67" spans="4:42">
      <c r="D67" s="65"/>
      <c r="E67" s="66"/>
      <c r="G67" s="67"/>
      <c r="H67" s="67"/>
      <c r="J67" s="65"/>
      <c r="L67" s="65"/>
      <c r="M67" s="65"/>
      <c r="N67" s="65"/>
      <c r="V67" s="65"/>
    </row>
    <row r="68" spans="4:42">
      <c r="D68" s="65"/>
      <c r="E68" s="66"/>
      <c r="G68" s="67"/>
      <c r="H68" s="67"/>
      <c r="J68" s="65"/>
      <c r="L68" s="65"/>
      <c r="M68" s="65"/>
      <c r="N68" s="65"/>
    </row>
    <row r="69" spans="4:42">
      <c r="D69" s="65"/>
      <c r="E69" s="66"/>
      <c r="G69" s="67"/>
      <c r="H69" s="67"/>
      <c r="J69" s="65"/>
      <c r="L69" s="65"/>
      <c r="M69" s="65"/>
      <c r="N69" s="65"/>
    </row>
    <row r="70" spans="4:42" ht="21" thickBot="1">
      <c r="D70" s="65"/>
      <c r="E70" s="66"/>
      <c r="G70" s="67"/>
      <c r="H70" s="67"/>
      <c r="J70" s="65"/>
      <c r="L70" s="65"/>
      <c r="M70" s="65"/>
      <c r="N70" s="65"/>
    </row>
    <row r="71" spans="4:42" ht="26.25" thickTop="1">
      <c r="D71" s="770"/>
      <c r="E71" s="771"/>
      <c r="F71" s="771"/>
      <c r="G71" s="68"/>
      <c r="H71" s="68"/>
      <c r="I71" s="68"/>
      <c r="J71" s="68"/>
      <c r="K71" s="771"/>
      <c r="L71" s="771"/>
      <c r="M71" s="771"/>
      <c r="N71" s="772"/>
    </row>
    <row r="72" spans="4:42" ht="26.25" thickBot="1">
      <c r="D72" s="767"/>
      <c r="E72" s="768"/>
      <c r="F72" s="768"/>
      <c r="G72" s="1218" t="s">
        <v>137</v>
      </c>
      <c r="H72" s="1219"/>
      <c r="I72" s="1219"/>
      <c r="J72" s="1220"/>
      <c r="K72" s="768"/>
      <c r="L72" s="768"/>
      <c r="M72" s="768"/>
      <c r="N72" s="769"/>
    </row>
    <row r="73" spans="4:42" ht="27" thickTop="1" thickBot="1">
      <c r="D73" s="767"/>
      <c r="E73" s="768"/>
      <c r="F73" s="768"/>
      <c r="G73" s="69"/>
      <c r="H73" s="69"/>
      <c r="I73" s="69"/>
      <c r="J73" s="69"/>
      <c r="K73" s="768"/>
      <c r="L73" s="768"/>
      <c r="M73" s="768"/>
      <c r="N73" s="769"/>
    </row>
    <row r="74" spans="4:42" ht="27" thickTop="1" thickBot="1">
      <c r="D74" s="767"/>
      <c r="E74" s="15" t="s">
        <v>109</v>
      </c>
      <c r="F74" s="768"/>
      <c r="G74" s="1283">
        <f>G11</f>
        <v>200</v>
      </c>
      <c r="H74" s="1284"/>
      <c r="I74" s="768"/>
      <c r="J74" s="15" t="s">
        <v>149</v>
      </c>
      <c r="K74" s="768"/>
      <c r="L74" s="1283">
        <f>L11</f>
        <v>2400</v>
      </c>
      <c r="M74" s="1284"/>
      <c r="N74" s="769"/>
    </row>
    <row r="75" spans="4:42" ht="27" thickTop="1" thickBot="1">
      <c r="D75" s="767"/>
      <c r="E75" s="71"/>
      <c r="F75" s="768"/>
      <c r="G75" s="72"/>
      <c r="H75" s="72"/>
      <c r="I75" s="768"/>
      <c r="J75" s="71"/>
      <c r="K75" s="768"/>
      <c r="L75" s="72"/>
      <c r="M75" s="72"/>
      <c r="N75" s="769"/>
    </row>
    <row r="76" spans="4:42" ht="27" thickTop="1" thickBot="1">
      <c r="D76" s="767"/>
      <c r="E76" s="15" t="s">
        <v>1124</v>
      </c>
      <c r="F76" s="768"/>
      <c r="G76" s="1295" t="str">
        <f>G35&amp;" m  x "&amp;G35&amp;" m  x "&amp;L31&amp;" m"</f>
        <v>2.85 m  x 2.85 m  x 0.25 m</v>
      </c>
      <c r="H76" s="1296"/>
      <c r="I76" s="768"/>
      <c r="J76" s="15" t="s">
        <v>990</v>
      </c>
      <c r="K76" s="768"/>
      <c r="L76" s="1295" t="str">
        <f>L35&amp;" m  x "&amp;L35&amp;" m  x "&amp;(L55+L17)/100&amp;" m"</f>
        <v>2.35 m  x 2.35 m  x 0.85 m</v>
      </c>
      <c r="M76" s="1296"/>
      <c r="N76" s="769"/>
    </row>
    <row r="77" spans="4:42" ht="27" thickTop="1" thickBot="1">
      <c r="D77" s="767"/>
      <c r="E77" s="71"/>
      <c r="F77" s="768"/>
      <c r="G77" s="72"/>
      <c r="H77" s="72"/>
      <c r="I77" s="768"/>
      <c r="J77" s="71"/>
      <c r="K77" s="768"/>
      <c r="L77" s="72"/>
      <c r="M77" s="72"/>
      <c r="N77" s="769"/>
    </row>
    <row r="78" spans="4:42" ht="27" thickTop="1" thickBot="1">
      <c r="D78" s="767"/>
      <c r="E78" s="15" t="s">
        <v>34</v>
      </c>
      <c r="F78" s="768"/>
      <c r="G78" s="774" t="str">
        <f>L47&amp;" "&amp;M47</f>
        <v>16 Ø18</v>
      </c>
      <c r="H78" s="1087">
        <f>AA37</f>
        <v>7</v>
      </c>
      <c r="I78" s="768"/>
      <c r="J78" s="1066"/>
      <c r="K78" s="1066"/>
      <c r="L78" s="1066"/>
      <c r="M78" s="1066"/>
      <c r="N78" s="769"/>
    </row>
    <row r="79" spans="4:42" ht="26.25" thickTop="1">
      <c r="D79" s="767"/>
      <c r="E79" s="768"/>
      <c r="F79" s="768"/>
      <c r="G79" s="768"/>
      <c r="H79" s="768"/>
      <c r="I79" s="768"/>
      <c r="J79" s="768"/>
      <c r="K79" s="768"/>
      <c r="L79" s="768"/>
      <c r="M79" s="768"/>
      <c r="N79" s="769"/>
    </row>
    <row r="80" spans="4:42" ht="21" thickBot="1">
      <c r="D80" s="75"/>
      <c r="E80" s="107"/>
      <c r="F80" s="77"/>
      <c r="G80" s="108"/>
      <c r="H80" s="78"/>
      <c r="I80" s="996"/>
      <c r="J80" s="691"/>
      <c r="K80" s="695"/>
      <c r="L80" s="705"/>
      <c r="M80" s="711"/>
      <c r="N80" s="168"/>
    </row>
    <row r="81" spans="4:42" ht="21.75" thickTop="1" thickBot="1">
      <c r="D81" s="75"/>
      <c r="E81" s="15" t="s">
        <v>85</v>
      </c>
      <c r="F81" s="77"/>
      <c r="G81" s="82" t="str">
        <f>G59</f>
        <v>Safe</v>
      </c>
      <c r="H81" s="78"/>
      <c r="I81" s="996"/>
      <c r="J81" s="691"/>
      <c r="K81" s="690"/>
      <c r="L81" s="693"/>
      <c r="M81" s="699"/>
      <c r="N81" s="81"/>
    </row>
    <row r="82" spans="4:42" ht="21.75" thickTop="1" thickBot="1">
      <c r="D82" s="75"/>
      <c r="E82" s="83"/>
      <c r="F82" s="77"/>
      <c r="G82" s="78"/>
      <c r="H82" s="86"/>
      <c r="I82" s="996"/>
      <c r="J82" s="691"/>
      <c r="K82" s="690"/>
      <c r="L82" s="693"/>
      <c r="M82" s="700"/>
      <c r="N82" s="81"/>
    </row>
    <row r="83" spans="4:42" ht="21.75" thickTop="1" thickBot="1">
      <c r="D83" s="75"/>
      <c r="E83" s="15" t="s">
        <v>793</v>
      </c>
      <c r="F83" s="77"/>
      <c r="G83" s="82" t="str">
        <f>L59</f>
        <v>Safe</v>
      </c>
      <c r="H83" s="88"/>
      <c r="I83" s="996"/>
      <c r="J83" s="700"/>
      <c r="K83" s="690"/>
      <c r="L83" s="696"/>
      <c r="M83" s="697"/>
      <c r="N83" s="81"/>
    </row>
    <row r="84" spans="4:42" ht="21.75" thickTop="1" thickBot="1">
      <c r="D84" s="75"/>
      <c r="E84" s="83"/>
      <c r="F84" s="77"/>
      <c r="G84" s="78"/>
      <c r="H84" s="78"/>
      <c r="I84" s="996"/>
      <c r="J84" s="1000"/>
      <c r="K84" s="690"/>
      <c r="L84" s="696"/>
      <c r="M84" s="697"/>
      <c r="N84" s="90"/>
    </row>
    <row r="85" spans="4:42" s="64" customFormat="1" ht="21.75" thickTop="1" thickBot="1">
      <c r="D85" s="75"/>
      <c r="E85" s="15" t="s">
        <v>794</v>
      </c>
      <c r="F85" s="77"/>
      <c r="G85" s="82" t="str">
        <f>G61</f>
        <v>Safe</v>
      </c>
      <c r="H85" s="78"/>
      <c r="I85" s="996"/>
      <c r="J85" s="700"/>
      <c r="K85" s="690"/>
      <c r="L85" s="693"/>
      <c r="M85" s="699"/>
      <c r="N85" s="81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</row>
    <row r="86" spans="4:42" s="65" customFormat="1" ht="21.75" thickTop="1" thickBot="1">
      <c r="D86" s="75"/>
      <c r="E86" s="107"/>
      <c r="F86" s="77"/>
      <c r="G86" s="108"/>
      <c r="H86" s="78"/>
      <c r="I86" s="996"/>
      <c r="J86" s="1000"/>
      <c r="K86" s="700"/>
      <c r="L86" s="700"/>
      <c r="M86" s="703"/>
      <c r="N86" s="81"/>
      <c r="S86" s="109"/>
      <c r="V86" s="64"/>
      <c r="W86" s="64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</row>
    <row r="87" spans="4:42" s="65" customFormat="1" ht="21.75" thickTop="1" thickBot="1">
      <c r="D87" s="75"/>
      <c r="E87" s="15" t="s">
        <v>946</v>
      </c>
      <c r="F87" s="77"/>
      <c r="G87" s="82" t="str">
        <f>L61</f>
        <v>Safe</v>
      </c>
      <c r="H87" s="78"/>
      <c r="I87" s="996"/>
      <c r="J87" s="691"/>
      <c r="K87" s="704"/>
      <c r="L87" s="705"/>
      <c r="M87" s="697"/>
      <c r="N87" s="92"/>
      <c r="S87" s="109"/>
      <c r="V87" s="64"/>
      <c r="W87" s="64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</row>
    <row r="88" spans="4:42" s="65" customFormat="1" ht="21.75" thickTop="1" thickBot="1">
      <c r="D88" s="75"/>
      <c r="E88" s="83"/>
      <c r="F88" s="77"/>
      <c r="G88" s="108"/>
      <c r="H88" s="78"/>
      <c r="I88" s="996"/>
      <c r="J88" s="691"/>
      <c r="K88" s="700"/>
      <c r="L88" s="705"/>
      <c r="M88" s="697"/>
      <c r="N88" s="92"/>
      <c r="S88" s="109"/>
      <c r="W88" s="64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</row>
    <row r="89" spans="4:42" s="65" customFormat="1" ht="21.75" thickTop="1" thickBot="1">
      <c r="D89" s="75"/>
      <c r="E89" s="15" t="s">
        <v>1125</v>
      </c>
      <c r="F89" s="77"/>
      <c r="G89" s="82" t="str">
        <f>IF(AND(H78&gt;=5,H78&lt;=10),"Safe",IF(H78&gt;10,"Use bigger Ø","Use smaller Ø"))</f>
        <v>Safe</v>
      </c>
      <c r="H89" s="1086"/>
      <c r="I89" s="1069"/>
      <c r="J89" s="691"/>
      <c r="K89" s="704"/>
      <c r="L89" s="705"/>
      <c r="M89" s="697"/>
      <c r="N89" s="92"/>
      <c r="S89" s="109"/>
      <c r="W89" s="64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</row>
    <row r="90" spans="4:42" s="65" customFormat="1" ht="21" thickTop="1">
      <c r="D90" s="75"/>
      <c r="E90" s="83"/>
      <c r="F90" s="77"/>
      <c r="G90" s="108"/>
      <c r="H90" s="78"/>
      <c r="I90" s="1069"/>
      <c r="J90" s="691"/>
      <c r="K90" s="700"/>
      <c r="L90" s="705"/>
      <c r="M90" s="697"/>
      <c r="N90" s="92"/>
      <c r="S90" s="109"/>
      <c r="W90" s="64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</row>
    <row r="91" spans="4:42" s="65" customFormat="1" ht="26.25" thickBot="1">
      <c r="D91" s="75"/>
      <c r="E91" s="1218" t="s">
        <v>672</v>
      </c>
      <c r="F91" s="1219"/>
      <c r="G91" s="1219"/>
      <c r="H91" s="1220"/>
      <c r="I91" s="76"/>
      <c r="J91" s="1218" t="s">
        <v>349</v>
      </c>
      <c r="K91" s="1219"/>
      <c r="L91" s="1219"/>
      <c r="M91" s="1220"/>
      <c r="N91" s="81"/>
      <c r="S91" s="109"/>
      <c r="W91" s="64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</row>
    <row r="92" spans="4:42" s="6" customFormat="1" ht="21.75" thickTop="1" thickBot="1">
      <c r="D92" s="93"/>
      <c r="E92" s="94"/>
      <c r="F92" s="95"/>
      <c r="G92" s="96"/>
      <c r="H92" s="96"/>
      <c r="I92" s="95"/>
      <c r="J92" s="94"/>
      <c r="K92" s="95"/>
      <c r="L92" s="96"/>
      <c r="M92" s="96"/>
      <c r="N92" s="97"/>
      <c r="S92" s="37"/>
      <c r="V92" s="65"/>
      <c r="W92" s="64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</row>
    <row r="93" spans="4:42" s="6" customFormat="1" ht="21" thickTop="1">
      <c r="D93" s="3"/>
      <c r="E93" s="3"/>
      <c r="F93" s="4"/>
      <c r="G93" s="5"/>
      <c r="H93" s="5"/>
      <c r="I93" s="4"/>
      <c r="J93" s="3"/>
      <c r="K93" s="4"/>
      <c r="L93" s="5"/>
      <c r="M93" s="5"/>
      <c r="N93" s="3"/>
      <c r="V93" s="65"/>
      <c r="W93" s="64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</row>
    <row r="94" spans="4:42" s="6" customFormat="1">
      <c r="D94" s="3"/>
      <c r="E94" s="3"/>
      <c r="F94" s="4"/>
      <c r="G94" s="5"/>
      <c r="H94" s="5"/>
      <c r="I94" s="4"/>
      <c r="J94" s="3"/>
      <c r="K94" s="4"/>
      <c r="L94" s="5"/>
      <c r="M94" s="5"/>
      <c r="N94" s="3"/>
      <c r="V94" s="11"/>
      <c r="W94" s="64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</row>
    <row r="95" spans="4:42" s="6" customFormat="1">
      <c r="D95" s="3"/>
      <c r="E95" s="3"/>
      <c r="F95" s="4"/>
      <c r="G95" s="5"/>
      <c r="H95" s="5"/>
      <c r="I95" s="4"/>
      <c r="J95" s="3"/>
      <c r="K95" s="4"/>
      <c r="L95" s="5"/>
      <c r="M95" s="5"/>
      <c r="N95" s="3"/>
      <c r="V95" s="11"/>
      <c r="W95" s="64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</row>
    <row r="96" spans="4:42" s="6" customFormat="1">
      <c r="D96" s="3"/>
      <c r="E96" s="3"/>
      <c r="F96" s="4"/>
      <c r="G96" s="5"/>
      <c r="H96" s="5"/>
      <c r="I96" s="4"/>
      <c r="J96" s="3"/>
      <c r="K96" s="4"/>
      <c r="L96" s="5"/>
      <c r="M96" s="5"/>
      <c r="N96" s="3"/>
      <c r="V96" s="11"/>
      <c r="W96" s="64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</row>
    <row r="97" spans="4:42" s="6" customFormat="1">
      <c r="D97" s="3"/>
      <c r="E97" s="3"/>
      <c r="F97" s="4"/>
      <c r="G97" s="5"/>
      <c r="H97" s="5"/>
      <c r="I97" s="4"/>
      <c r="J97" s="3"/>
      <c r="K97" s="4"/>
      <c r="L97" s="5"/>
      <c r="M97" s="5"/>
      <c r="N97" s="3"/>
      <c r="V97" s="11"/>
      <c r="W97" s="64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</row>
    <row r="98" spans="4:42" s="6" customFormat="1">
      <c r="D98" s="3"/>
      <c r="E98" s="3"/>
      <c r="F98" s="4"/>
      <c r="G98" s="5"/>
      <c r="H98" s="5"/>
      <c r="I98" s="4"/>
      <c r="J98" s="3"/>
      <c r="K98" s="4"/>
      <c r="L98" s="5"/>
      <c r="M98" s="5"/>
      <c r="N98" s="3"/>
      <c r="V98" s="11"/>
      <c r="W98" s="64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</row>
    <row r="99" spans="4:42" s="6" customFormat="1">
      <c r="D99" s="3"/>
      <c r="E99" s="3"/>
      <c r="F99" s="4"/>
      <c r="G99" s="5"/>
      <c r="H99" s="5"/>
      <c r="I99" s="4"/>
      <c r="J99" s="3"/>
      <c r="K99" s="4"/>
      <c r="L99" s="5"/>
      <c r="M99" s="5"/>
      <c r="N99" s="3"/>
      <c r="V99" s="11"/>
      <c r="W99" s="64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</row>
    <row r="100" spans="4:42" s="6" customFormat="1">
      <c r="D100" s="3"/>
      <c r="E100" s="3"/>
      <c r="F100" s="4"/>
      <c r="G100" s="5"/>
      <c r="H100" s="5"/>
      <c r="I100" s="4"/>
      <c r="J100" s="3"/>
      <c r="K100" s="4"/>
      <c r="L100" s="5"/>
      <c r="M100" s="5"/>
      <c r="N100" s="3"/>
      <c r="V100" s="11"/>
      <c r="W100" s="64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</row>
    <row r="101" spans="4:42">
      <c r="O101" s="64"/>
      <c r="V101" s="11"/>
    </row>
    <row r="102" spans="4:42">
      <c r="O102" s="64"/>
      <c r="V102" s="11"/>
    </row>
    <row r="103" spans="4:42">
      <c r="O103" s="64"/>
    </row>
    <row r="104" spans="4:42">
      <c r="O104" s="64"/>
    </row>
    <row r="105" spans="4:42">
      <c r="O105" s="64"/>
    </row>
    <row r="106" spans="4:42">
      <c r="O106" s="64"/>
    </row>
    <row r="107" spans="4:42">
      <c r="O107" s="64"/>
    </row>
    <row r="108" spans="4:42">
      <c r="O108" s="64"/>
    </row>
    <row r="109" spans="4:42">
      <c r="O109" s="64"/>
    </row>
    <row r="110" spans="4:42">
      <c r="O110" s="64"/>
    </row>
    <row r="111" spans="4:42">
      <c r="O111" s="64"/>
    </row>
    <row r="112" spans="4:42">
      <c r="O112" s="64"/>
    </row>
    <row r="113" spans="15:15">
      <c r="O113" s="64"/>
    </row>
  </sheetData>
  <mergeCells count="98">
    <mergeCell ref="Y24:Z24"/>
    <mergeCell ref="Y32:Z32"/>
    <mergeCell ref="Y33:Z33"/>
    <mergeCell ref="AB46:AC46"/>
    <mergeCell ref="L17:M17"/>
    <mergeCell ref="AA36:AB36"/>
    <mergeCell ref="AA41:AB41"/>
    <mergeCell ref="AA42:AB42"/>
    <mergeCell ref="Z11:AA11"/>
    <mergeCell ref="Z10:AA10"/>
    <mergeCell ref="Z12:AA12"/>
    <mergeCell ref="Z13:AA13"/>
    <mergeCell ref="AB17:AC17"/>
    <mergeCell ref="AH18:AH19"/>
    <mergeCell ref="AI18:AI19"/>
    <mergeCell ref="AL24:AL25"/>
    <mergeCell ref="AM18:AM19"/>
    <mergeCell ref="E91:H91"/>
    <mergeCell ref="J91:M91"/>
    <mergeCell ref="L35:M35"/>
    <mergeCell ref="G41:H41"/>
    <mergeCell ref="L41:M41"/>
    <mergeCell ref="G43:H43"/>
    <mergeCell ref="L43:M43"/>
    <mergeCell ref="G47:H47"/>
    <mergeCell ref="G45:H45"/>
    <mergeCell ref="G63:J63"/>
    <mergeCell ref="G72:J72"/>
    <mergeCell ref="G74:H74"/>
    <mergeCell ref="D6:N6"/>
    <mergeCell ref="D10:N10"/>
    <mergeCell ref="D12:N12"/>
    <mergeCell ref="AA35:AB35"/>
    <mergeCell ref="L31:M31"/>
    <mergeCell ref="G33:H33"/>
    <mergeCell ref="L33:M33"/>
    <mergeCell ref="G35:H35"/>
    <mergeCell ref="G31:H31"/>
    <mergeCell ref="AA16:AB16"/>
    <mergeCell ref="AA20:AB20"/>
    <mergeCell ref="AA26:AB26"/>
    <mergeCell ref="G19:J19"/>
    <mergeCell ref="D20:N20"/>
    <mergeCell ref="G25:J25"/>
    <mergeCell ref="G11:H11"/>
    <mergeCell ref="D8:N8"/>
    <mergeCell ref="G9:J9"/>
    <mergeCell ref="G15:H15"/>
    <mergeCell ref="D16:N16"/>
    <mergeCell ref="L11:M11"/>
    <mergeCell ref="L15:M15"/>
    <mergeCell ref="AC7:AD7"/>
    <mergeCell ref="W6:AP6"/>
    <mergeCell ref="W8:AP8"/>
    <mergeCell ref="AE7:AF7"/>
    <mergeCell ref="AG7:AH7"/>
    <mergeCell ref="AI7:AJ7"/>
    <mergeCell ref="W7:Y7"/>
    <mergeCell ref="Z7:AB7"/>
    <mergeCell ref="D2:N2"/>
    <mergeCell ref="D3:D5"/>
    <mergeCell ref="E3:M3"/>
    <mergeCell ref="N3:N5"/>
    <mergeCell ref="E4:M4"/>
    <mergeCell ref="E5:M5"/>
    <mergeCell ref="G17:H17"/>
    <mergeCell ref="Z14:AA14"/>
    <mergeCell ref="D14:N14"/>
    <mergeCell ref="G13:H13"/>
    <mergeCell ref="L49:M49"/>
    <mergeCell ref="Y38:Z38"/>
    <mergeCell ref="L45:M45"/>
    <mergeCell ref="G39:H39"/>
    <mergeCell ref="L39:M39"/>
    <mergeCell ref="L13:M13"/>
    <mergeCell ref="G37:H37"/>
    <mergeCell ref="L37:M37"/>
    <mergeCell ref="G27:H27"/>
    <mergeCell ref="L27:M27"/>
    <mergeCell ref="G29:H29"/>
    <mergeCell ref="L29:M29"/>
    <mergeCell ref="G51:H51"/>
    <mergeCell ref="G53:H53"/>
    <mergeCell ref="L53:M53"/>
    <mergeCell ref="G49:H49"/>
    <mergeCell ref="AB47:AC47"/>
    <mergeCell ref="L51:M51"/>
    <mergeCell ref="G76:H76"/>
    <mergeCell ref="L76:M76"/>
    <mergeCell ref="L55:M55"/>
    <mergeCell ref="L57:M57"/>
    <mergeCell ref="G55:H55"/>
    <mergeCell ref="L74:M74"/>
    <mergeCell ref="G57:H57"/>
    <mergeCell ref="G59:H59"/>
    <mergeCell ref="L59:M59"/>
    <mergeCell ref="G61:H61"/>
    <mergeCell ref="L61:M61"/>
  </mergeCells>
  <conditionalFormatting sqref="G87 G85 G83 G81 G89">
    <cfRule type="cellIs" dxfId="79" priority="9" stopIfTrue="1" operator="notEqual">
      <formula>"Safe"</formula>
    </cfRule>
  </conditionalFormatting>
  <conditionalFormatting sqref="M81">
    <cfRule type="cellIs" dxfId="78" priority="8" stopIfTrue="1" operator="equal">
      <formula>1</formula>
    </cfRule>
  </conditionalFormatting>
  <conditionalFormatting sqref="M85">
    <cfRule type="cellIs" dxfId="77" priority="7" stopIfTrue="1" operator="lessThanOrEqual">
      <formula>1</formula>
    </cfRule>
  </conditionalFormatting>
  <conditionalFormatting sqref="G64:H70 G60:H60 L60:M60 G62:H62 L62:M62 G56:H56 L56:M56 G58:H58 L58:M58">
    <cfRule type="cellIs" dxfId="76" priority="6" stopIfTrue="1" operator="equal">
      <formula>"safe"</formula>
    </cfRule>
  </conditionalFormatting>
  <conditionalFormatting sqref="AC21:AD21">
    <cfRule type="cellIs" dxfId="75" priority="5" stopIfTrue="1" operator="equal">
      <formula>0</formula>
    </cfRule>
  </conditionalFormatting>
  <conditionalFormatting sqref="AA24">
    <cfRule type="cellIs" dxfId="74" priority="4" stopIfTrue="1" operator="equal">
      <formula>1</formula>
    </cfRule>
  </conditionalFormatting>
  <dataValidations count="8">
    <dataValidation type="list" allowBlank="1" showInputMessage="1" showErrorMessage="1" promptTitle="Reinforcement steel" prompt="Bar diameter" sqref="G17:H17">
      <formula1>$C$11:$C$19</formula1>
    </dataValidation>
    <dataValidation allowBlank="1" showInputMessage="1" showErrorMessage="1" prompt="P.C. thickness" sqref="L15:M15"/>
    <dataValidation allowBlank="1" showInputMessage="1" showErrorMessage="1" prompt="net allowable Bearing capacity" sqref="L13:M13"/>
    <dataValidation type="list" allowBlank="1" showInputMessage="1" showErrorMessage="1" promptTitle="Steel" prompt="Yield stress" sqref="L11:M11">
      <formula1>$B$10:$B$14</formula1>
    </dataValidation>
    <dataValidation allowBlank="1" showInputMessage="1" showErrorMessage="1" promptTitle="Concrete" prompt="characteristic stength" sqref="G11:H11"/>
    <dataValidation allowBlank="1" showInputMessage="1" showErrorMessage="1" prompt="Column Ultimate load" sqref="G13:H13"/>
    <dataValidation allowBlank="1" showInputMessage="1" showErrorMessage="1" prompt="Column dimension" sqref="G15:H15"/>
    <dataValidation allowBlank="1" showInputMessage="1" showErrorMessage="1" prompt="Concrete cover" sqref="L17:M17"/>
  </dataValidations>
  <hyperlinks>
    <hyperlink ref="G19:J19" location="'F-I-F-Q'!A93" tooltip="Design" display="Design"/>
    <hyperlink ref="E91:H91" location="'F-I-F-Q'!A1" tooltip="Input again" display="Input again"/>
    <hyperlink ref="J91:M91" location="'F-I-F-Q'!AP1" tooltip="Calculation Sheets" display="Calculation Sheets"/>
  </hyperlinks>
  <pageMargins left="0.7" right="0.7" top="0.75" bottom="0.75" header="0.3" footer="0.3"/>
  <pageSetup paperSize="8" scale="95" fitToHeight="0" orientation="landscape" horizontalDpi="300" verticalDpi="300" r:id="rId1"/>
  <ignoredErrors>
    <ignoredError sqref="Z11:Z13" formula="1"/>
  </ignoredErrors>
  <drawing r:id="rId2"/>
  <legacyDrawing r:id="rId3"/>
  <oleObjects>
    <oleObject progId="AutoCAD.Drawing.16" shapeId="3089" r:id="rId4"/>
  </oleObjects>
</worksheet>
</file>

<file path=xl/worksheets/sheet5.xml><?xml version="1.0" encoding="utf-8"?>
<worksheet xmlns="http://schemas.openxmlformats.org/spreadsheetml/2006/main" xmlns:r="http://schemas.openxmlformats.org/officeDocument/2006/relationships">
  <dimension ref="A1:AP113"/>
  <sheetViews>
    <sheetView showGridLines="0" zoomScale="65" zoomScaleNormal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21" width="9.140625" style="3"/>
    <col min="22" max="23" width="3.7109375" style="64" customWidth="1"/>
    <col min="24" max="24" width="10.7109375" style="37" customWidth="1"/>
    <col min="25" max="25" width="12" style="37" customWidth="1"/>
    <col min="26" max="26" width="13.85546875" style="37" customWidth="1"/>
    <col min="27" max="27" width="11.7109375" style="37" customWidth="1"/>
    <col min="28" max="38" width="10.7109375" style="37" customWidth="1"/>
    <col min="39" max="39" width="9.140625" style="37" customWidth="1"/>
    <col min="40" max="40" width="8.42578125" style="37" customWidth="1"/>
    <col min="41" max="41" width="12.85546875" style="37" customWidth="1"/>
    <col min="42" max="42" width="7.5703125" style="37" customWidth="1"/>
    <col min="43" max="43" width="3.7109375" style="3" customWidth="1"/>
    <col min="44" max="50" width="10.7109375" style="3" customWidth="1"/>
    <col min="51" max="63" width="5.7109375" style="3" customWidth="1"/>
    <col min="64" max="16384" width="9.140625" style="3"/>
  </cols>
  <sheetData>
    <row r="1" spans="1:42" ht="21" thickBot="1">
      <c r="X1" s="835"/>
      <c r="Y1" s="836"/>
      <c r="Z1" s="836"/>
      <c r="AA1" s="836"/>
      <c r="AB1" s="836"/>
      <c r="AC1" s="836"/>
      <c r="AD1" s="836"/>
      <c r="AE1" s="836"/>
      <c r="AF1" s="836"/>
      <c r="AG1" s="836"/>
      <c r="AH1" s="836"/>
      <c r="AI1" s="836"/>
      <c r="AJ1" s="836"/>
      <c r="AK1" s="836"/>
      <c r="AL1" s="836"/>
      <c r="AM1" s="836"/>
    </row>
    <row r="2" spans="1:42" ht="24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827" t="s">
        <v>317</v>
      </c>
      <c r="Z2" s="784" t="s">
        <v>320</v>
      </c>
      <c r="AA2" s="837"/>
      <c r="AB2" s="837"/>
      <c r="AC2" s="837"/>
      <c r="AD2" s="837"/>
      <c r="AE2" s="837"/>
      <c r="AF2" s="837"/>
      <c r="AG2" s="837"/>
      <c r="AH2" s="837"/>
      <c r="AI2" s="837"/>
      <c r="AJ2" s="837"/>
      <c r="AK2" s="837"/>
      <c r="AL2" s="837"/>
      <c r="AM2" s="836"/>
    </row>
    <row r="3" spans="1:42" ht="25.5">
      <c r="D3" s="1238"/>
      <c r="E3" s="1239" t="s">
        <v>688</v>
      </c>
      <c r="F3" s="1240"/>
      <c r="G3" s="1240"/>
      <c r="H3" s="1240"/>
      <c r="I3" s="1240"/>
      <c r="J3" s="1240"/>
      <c r="K3" s="1240"/>
      <c r="L3" s="1240"/>
      <c r="M3" s="1241"/>
      <c r="N3" s="1242"/>
      <c r="W3" s="827" t="s">
        <v>318</v>
      </c>
      <c r="Z3" s="784" t="s">
        <v>320</v>
      </c>
      <c r="AA3" s="837"/>
      <c r="AB3" s="837"/>
      <c r="AC3" s="837"/>
      <c r="AD3" s="837"/>
      <c r="AE3" s="837"/>
      <c r="AF3" s="837"/>
      <c r="AG3" s="837"/>
      <c r="AH3" s="837"/>
      <c r="AI3" s="837"/>
      <c r="AJ3" s="837"/>
      <c r="AK3" s="837"/>
      <c r="AL3" s="837"/>
      <c r="AM3" s="836"/>
    </row>
    <row r="4" spans="1:42" s="6" customFormat="1" ht="25.5">
      <c r="D4" s="1238"/>
      <c r="E4" s="1243" t="s">
        <v>690</v>
      </c>
      <c r="F4" s="1244"/>
      <c r="G4" s="1244"/>
      <c r="H4" s="1244"/>
      <c r="I4" s="1244"/>
      <c r="J4" s="1244"/>
      <c r="K4" s="1244"/>
      <c r="L4" s="1244"/>
      <c r="M4" s="1245"/>
      <c r="N4" s="1242"/>
      <c r="V4" s="11"/>
      <c r="W4" s="827" t="s">
        <v>714</v>
      </c>
      <c r="Y4" s="37"/>
      <c r="Z4" s="784" t="s">
        <v>320</v>
      </c>
      <c r="AA4" s="834"/>
      <c r="AB4" s="834"/>
      <c r="AC4" s="834"/>
      <c r="AD4" s="834"/>
      <c r="AE4" s="834"/>
      <c r="AF4" s="834"/>
      <c r="AG4" s="834"/>
      <c r="AH4" s="834"/>
      <c r="AI4" s="834"/>
      <c r="AJ4" s="834"/>
      <c r="AK4" s="834"/>
      <c r="AL4" s="834"/>
      <c r="AM4" s="836"/>
      <c r="AN4" s="37"/>
      <c r="AO4" s="37"/>
      <c r="AP4" s="37"/>
    </row>
    <row r="5" spans="1:42" s="6" customFormat="1" ht="26.25" thickBot="1">
      <c r="D5" s="1238"/>
      <c r="E5" s="1246" t="s">
        <v>726</v>
      </c>
      <c r="F5" s="1247"/>
      <c r="G5" s="1247"/>
      <c r="H5" s="1247"/>
      <c r="I5" s="1247"/>
      <c r="J5" s="1247"/>
      <c r="K5" s="1247"/>
      <c r="L5" s="1247"/>
      <c r="M5" s="1248"/>
      <c r="N5" s="1242"/>
      <c r="V5" s="11"/>
      <c r="W5" s="11"/>
      <c r="X5" s="836"/>
      <c r="Y5" s="836"/>
      <c r="Z5" s="836"/>
      <c r="AA5" s="836"/>
      <c r="AB5" s="834"/>
      <c r="AC5" s="836"/>
      <c r="AD5" s="836"/>
      <c r="AE5" s="836"/>
      <c r="AF5" s="836"/>
      <c r="AG5" s="836"/>
      <c r="AH5" s="836"/>
      <c r="AI5" s="836"/>
      <c r="AJ5" s="836"/>
      <c r="AK5" s="836"/>
      <c r="AL5" s="836"/>
      <c r="AM5" s="836"/>
      <c r="AN5" s="37"/>
      <c r="AO5" s="37"/>
      <c r="AP5" s="37"/>
    </row>
    <row r="6" spans="1:42" s="6" customFormat="1" ht="27.7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1"/>
      <c r="W6" s="1263" t="s">
        <v>255</v>
      </c>
      <c r="X6" s="1264"/>
      <c r="Y6" s="1264"/>
      <c r="Z6" s="1264"/>
      <c r="AA6" s="1264"/>
      <c r="AB6" s="1264"/>
      <c r="AC6" s="1264"/>
      <c r="AD6" s="1264"/>
      <c r="AE6" s="1264"/>
      <c r="AF6" s="1264"/>
      <c r="AG6" s="1264"/>
      <c r="AH6" s="1264"/>
      <c r="AI6" s="1264"/>
      <c r="AJ6" s="1264"/>
      <c r="AK6" s="1264"/>
      <c r="AL6" s="1264"/>
      <c r="AM6" s="1264"/>
      <c r="AN6" s="1264"/>
      <c r="AO6" s="1264"/>
      <c r="AP6" s="1265"/>
    </row>
    <row r="7" spans="1:42" s="6" customFormat="1" ht="27" thickTop="1" thickBot="1">
      <c r="D7" s="7"/>
      <c r="E7" s="7"/>
      <c r="F7" s="7"/>
      <c r="G7" s="7"/>
      <c r="H7" s="7"/>
      <c r="I7" s="7"/>
      <c r="J7" s="7"/>
      <c r="K7" s="7"/>
      <c r="L7" s="7"/>
      <c r="M7" s="7"/>
      <c r="N7" s="7"/>
      <c r="V7" s="11"/>
      <c r="W7" s="1255">
        <f>G11</f>
        <v>250</v>
      </c>
      <c r="X7" s="1256"/>
      <c r="Y7" s="1256"/>
      <c r="Z7" s="1257">
        <f>L11</f>
        <v>3600</v>
      </c>
      <c r="AA7" s="1257"/>
      <c r="AB7" s="1257"/>
      <c r="AC7" s="1301">
        <f>G13</f>
        <v>113</v>
      </c>
      <c r="AD7" s="1301"/>
      <c r="AE7" s="1259">
        <f>L13</f>
        <v>12</v>
      </c>
      <c r="AF7" s="1259"/>
      <c r="AG7" s="1302">
        <f>G15</f>
        <v>1</v>
      </c>
      <c r="AH7" s="1302"/>
      <c r="AI7" s="1328">
        <f>L15</f>
        <v>0.4</v>
      </c>
      <c r="AJ7" s="1328"/>
      <c r="AK7" s="782"/>
      <c r="AL7" s="1262">
        <f>G17</f>
        <v>0.2</v>
      </c>
      <c r="AM7" s="1262"/>
      <c r="AN7" s="788"/>
      <c r="AO7" s="782"/>
      <c r="AP7" s="783"/>
    </row>
    <row r="8" spans="1:42" s="6" customFormat="1" ht="27" customHeight="1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11"/>
      <c r="W8" s="1329" t="s">
        <v>669</v>
      </c>
      <c r="X8" s="1330"/>
      <c r="Y8" s="1330"/>
      <c r="Z8" s="1330"/>
      <c r="AA8" s="1330"/>
      <c r="AB8" s="1330"/>
      <c r="AC8" s="1330"/>
      <c r="AD8" s="1330"/>
      <c r="AE8" s="1330"/>
      <c r="AF8" s="1330"/>
      <c r="AG8" s="1330"/>
      <c r="AH8" s="1330"/>
      <c r="AI8" s="1330"/>
      <c r="AJ8" s="1330"/>
      <c r="AK8" s="1330"/>
      <c r="AL8" s="1330"/>
      <c r="AM8" s="1330"/>
      <c r="AN8" s="1330"/>
      <c r="AO8" s="1330"/>
      <c r="AP8" s="1331"/>
    </row>
    <row r="9" spans="1:42" s="6" customFormat="1" ht="26.25" thickBot="1">
      <c r="C9" s="527">
        <v>8</v>
      </c>
      <c r="D9" s="831"/>
      <c r="E9" s="832"/>
      <c r="F9" s="832"/>
      <c r="G9" s="1218" t="s">
        <v>132</v>
      </c>
      <c r="H9" s="1219"/>
      <c r="I9" s="1219"/>
      <c r="J9" s="1220"/>
      <c r="K9" s="832"/>
      <c r="L9" s="832"/>
      <c r="M9" s="832"/>
      <c r="N9" s="833"/>
      <c r="V9" s="11"/>
      <c r="W9" s="789"/>
      <c r="X9" s="790"/>
      <c r="Y9" s="790"/>
      <c r="Z9" s="790"/>
      <c r="AA9" s="790"/>
      <c r="AB9" s="790"/>
      <c r="AC9" s="790"/>
      <c r="AD9" s="790"/>
      <c r="AE9" s="790"/>
      <c r="AF9" s="790"/>
      <c r="AG9" s="790"/>
      <c r="AH9" s="790"/>
      <c r="AI9" s="790"/>
      <c r="AJ9" s="790"/>
      <c r="AK9" s="790"/>
      <c r="AL9" s="790"/>
      <c r="AM9" s="790"/>
      <c r="AN9" s="791"/>
      <c r="AO9" s="791"/>
      <c r="AP9" s="792"/>
    </row>
    <row r="10" spans="1:42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11"/>
      <c r="W10" s="793"/>
      <c r="X10" s="804" t="s">
        <v>708</v>
      </c>
      <c r="Y10" s="794"/>
      <c r="Z10" s="806">
        <f>G35</f>
        <v>75.333333333333329</v>
      </c>
      <c r="AA10" s="804"/>
      <c r="AB10" s="794"/>
      <c r="AC10" s="794"/>
      <c r="AD10" s="794"/>
      <c r="AE10" s="794"/>
      <c r="AF10" s="794"/>
      <c r="AG10" s="794"/>
      <c r="AH10" s="794"/>
      <c r="AI10" s="794"/>
      <c r="AJ10" s="794"/>
      <c r="AK10" s="794"/>
      <c r="AL10" s="794"/>
      <c r="AM10" s="794"/>
      <c r="AN10" s="795"/>
      <c r="AO10" s="795"/>
      <c r="AP10" s="796"/>
    </row>
    <row r="11" spans="1:42" s="6" customFormat="1" ht="27" thickTop="1" thickBot="1">
      <c r="A11" s="144"/>
      <c r="B11" s="144">
        <v>2800</v>
      </c>
      <c r="C11" s="144">
        <v>12</v>
      </c>
      <c r="D11" s="831"/>
      <c r="E11" s="15" t="s">
        <v>109</v>
      </c>
      <c r="F11" s="832"/>
      <c r="G11" s="1269">
        <v>250</v>
      </c>
      <c r="H11" s="1270"/>
      <c r="I11" s="832"/>
      <c r="J11" s="15" t="s">
        <v>149</v>
      </c>
      <c r="K11" s="832"/>
      <c r="L11" s="1269">
        <v>3600</v>
      </c>
      <c r="M11" s="1270"/>
      <c r="N11" s="833"/>
      <c r="V11" s="11"/>
      <c r="W11" s="793"/>
      <c r="X11" s="804" t="s">
        <v>986</v>
      </c>
      <c r="Y11" s="794"/>
      <c r="Z11" s="807">
        <f>L35</f>
        <v>6.2777777777777777</v>
      </c>
      <c r="AA11" s="804"/>
      <c r="AB11" s="794"/>
      <c r="AC11" s="794"/>
      <c r="AD11" s="794"/>
      <c r="AE11" s="797"/>
      <c r="AF11" s="794"/>
      <c r="AG11" s="794"/>
      <c r="AH11" s="794"/>
      <c r="AI11" s="794"/>
      <c r="AJ11" s="794"/>
      <c r="AK11" s="798"/>
      <c r="AL11" s="794"/>
      <c r="AM11" s="794"/>
      <c r="AN11" s="795"/>
      <c r="AO11" s="795"/>
      <c r="AP11" s="796"/>
    </row>
    <row r="12" spans="1:42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11"/>
      <c r="W12" s="793"/>
      <c r="X12" s="1321">
        <f>G39</f>
        <v>2.85</v>
      </c>
      <c r="Y12" s="1321"/>
      <c r="Z12" s="1322">
        <f>L39</f>
        <v>2.25</v>
      </c>
      <c r="AA12" s="1322"/>
      <c r="AB12" s="794"/>
      <c r="AC12" s="794"/>
      <c r="AD12" s="794"/>
      <c r="AE12" s="799"/>
      <c r="AF12" s="799"/>
      <c r="AG12" s="794"/>
      <c r="AH12" s="794"/>
      <c r="AI12" s="794"/>
      <c r="AJ12" s="794"/>
      <c r="AK12" s="794"/>
      <c r="AL12" s="794"/>
      <c r="AM12" s="794"/>
      <c r="AN12" s="795"/>
      <c r="AO12" s="795"/>
      <c r="AP12" s="796"/>
    </row>
    <row r="13" spans="1:42" s="6" customFormat="1" ht="27" thickTop="1" thickBot="1">
      <c r="A13" s="144"/>
      <c r="B13" s="144">
        <v>4000</v>
      </c>
      <c r="C13" s="144">
        <v>16</v>
      </c>
      <c r="D13" s="831"/>
      <c r="E13" s="15" t="s">
        <v>691</v>
      </c>
      <c r="F13" s="832"/>
      <c r="G13" s="1269">
        <v>113</v>
      </c>
      <c r="H13" s="1270"/>
      <c r="I13" s="832"/>
      <c r="J13" s="15" t="s">
        <v>987</v>
      </c>
      <c r="K13" s="832"/>
      <c r="L13" s="1269">
        <v>12</v>
      </c>
      <c r="M13" s="1270"/>
      <c r="N13" s="833"/>
      <c r="V13" s="11"/>
      <c r="W13" s="793"/>
      <c r="X13" s="804" t="s">
        <v>738</v>
      </c>
      <c r="Y13" s="794"/>
      <c r="Z13" s="1275">
        <f>G43</f>
        <v>17.621832358674464</v>
      </c>
      <c r="AA13" s="1275"/>
      <c r="AB13" s="794"/>
      <c r="AC13" s="794"/>
      <c r="AD13" s="794"/>
      <c r="AE13" s="794"/>
      <c r="AF13" s="794"/>
      <c r="AG13" s="794"/>
      <c r="AH13" s="794"/>
      <c r="AI13" s="794"/>
      <c r="AJ13" s="794"/>
      <c r="AK13" s="794"/>
      <c r="AL13" s="794"/>
      <c r="AM13" s="794"/>
      <c r="AN13" s="795"/>
      <c r="AO13" s="795"/>
      <c r="AP13" s="796"/>
    </row>
    <row r="14" spans="1:42" s="6" customFormat="1" ht="27" thickTop="1" thickBot="1">
      <c r="A14" s="144"/>
      <c r="B14" s="144">
        <v>4500</v>
      </c>
      <c r="C14" s="144">
        <v>18</v>
      </c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V14" s="11"/>
      <c r="W14" s="793"/>
      <c r="X14" s="804" t="str">
        <f>IF(G17&lt;0.2,"P.C. thickness &lt; 20 cm does not take into consideration","C = t p.c. * ( Ft /3 Fn )^0.5 ")</f>
        <v xml:space="preserve">C = t p.c. * ( Ft /3 Fn )^0.5 </v>
      </c>
      <c r="Y14" s="794"/>
      <c r="Z14" s="848"/>
      <c r="AA14" s="38"/>
      <c r="AB14" s="38"/>
      <c r="AC14" s="38"/>
      <c r="AD14" s="38"/>
      <c r="AE14" s="1326"/>
      <c r="AF14" s="1326"/>
      <c r="AG14" s="794"/>
      <c r="AH14" s="794"/>
      <c r="AI14" s="794"/>
      <c r="AJ14" s="794"/>
      <c r="AK14" s="794"/>
      <c r="AL14" s="794"/>
      <c r="AM14" s="794"/>
      <c r="AN14" s="795"/>
      <c r="AO14" s="795"/>
      <c r="AP14" s="796"/>
    </row>
    <row r="15" spans="1:42" s="6" customFormat="1" ht="27" thickTop="1" thickBot="1">
      <c r="C15" s="144">
        <v>20</v>
      </c>
      <c r="D15" s="831"/>
      <c r="E15" s="775" t="s">
        <v>728</v>
      </c>
      <c r="F15" s="832"/>
      <c r="G15" s="1269">
        <v>1</v>
      </c>
      <c r="H15" s="1270"/>
      <c r="I15" s="832"/>
      <c r="J15" s="775" t="s">
        <v>727</v>
      </c>
      <c r="K15" s="832"/>
      <c r="L15" s="1269">
        <v>0.4</v>
      </c>
      <c r="M15" s="1270"/>
      <c r="N15" s="833"/>
      <c r="V15" s="11"/>
      <c r="W15" s="793"/>
      <c r="X15" s="1327">
        <f>IF(G17&lt;0.2,"",((40/(3*Z13))^0.5)*G17)</f>
        <v>0.1739697868184695</v>
      </c>
      <c r="Y15" s="1327"/>
      <c r="Z15" s="848"/>
      <c r="AA15" s="38"/>
      <c r="AB15" s="38"/>
      <c r="AC15" s="38"/>
      <c r="AD15" s="38"/>
      <c r="AE15" s="849"/>
      <c r="AF15" s="849"/>
      <c r="AG15" s="794"/>
      <c r="AH15" s="794"/>
      <c r="AI15" s="794"/>
      <c r="AJ15" s="794"/>
      <c r="AK15" s="794"/>
      <c r="AL15" s="794"/>
      <c r="AM15" s="794"/>
      <c r="AN15" s="795"/>
      <c r="AO15" s="795"/>
      <c r="AP15" s="796"/>
    </row>
    <row r="16" spans="1:42" s="6" customFormat="1" ht="27" thickTop="1" thickBot="1"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V16" s="11"/>
      <c r="W16" s="793"/>
      <c r="X16" s="804" t="str">
        <f>IF(G17&lt;0.2,"L = L'","L = L' - 2C")</f>
        <v>L = L' - 2C</v>
      </c>
      <c r="Y16" s="794"/>
      <c r="Z16" s="848" t="str">
        <f>IF(G17&lt;0.2,"B = B'","B = B' - 2C")</f>
        <v>B = B' - 2C</v>
      </c>
      <c r="AA16" s="38"/>
      <c r="AB16" s="38"/>
      <c r="AC16" s="38"/>
      <c r="AD16" s="38"/>
      <c r="AE16" s="849"/>
      <c r="AF16" s="849"/>
      <c r="AG16" s="794"/>
      <c r="AH16" s="794"/>
      <c r="AI16" s="794"/>
      <c r="AJ16" s="794"/>
      <c r="AK16" s="794"/>
      <c r="AL16" s="794"/>
      <c r="AM16" s="794"/>
      <c r="AN16" s="795"/>
      <c r="AO16" s="795"/>
      <c r="AP16" s="796"/>
    </row>
    <row r="17" spans="2:42" s="6" customFormat="1" ht="27" thickTop="1" thickBot="1">
      <c r="C17" s="144">
        <v>25</v>
      </c>
      <c r="D17" s="831"/>
      <c r="E17" s="16" t="s">
        <v>985</v>
      </c>
      <c r="F17" s="994"/>
      <c r="G17" s="1273">
        <v>0.2</v>
      </c>
      <c r="H17" s="1274"/>
      <c r="I17" s="832"/>
      <c r="J17" s="16" t="s">
        <v>984</v>
      </c>
      <c r="K17" s="1066"/>
      <c r="L17" s="1273">
        <v>7</v>
      </c>
      <c r="M17" s="1274"/>
      <c r="N17" s="833"/>
      <c r="V17" s="11"/>
      <c r="W17" s="793"/>
      <c r="X17" s="1323">
        <f>G41</f>
        <v>2.5500000000000003</v>
      </c>
      <c r="Y17" s="1323"/>
      <c r="Z17" s="1332">
        <f>L41</f>
        <v>1.9500000000000002</v>
      </c>
      <c r="AA17" s="1332"/>
      <c r="AB17" s="794"/>
      <c r="AC17" s="794"/>
      <c r="AD17" s="794"/>
      <c r="AE17" s="799"/>
      <c r="AF17" s="799"/>
      <c r="AG17" s="794"/>
      <c r="AH17" s="794"/>
      <c r="AI17" s="794"/>
      <c r="AJ17" s="794"/>
      <c r="AK17" s="794"/>
      <c r="AL17" s="794"/>
      <c r="AM17" s="794"/>
      <c r="AN17" s="795"/>
      <c r="AO17" s="795"/>
      <c r="AP17" s="796"/>
    </row>
    <row r="18" spans="2:42" s="6" customFormat="1" ht="27" thickTop="1" thickBot="1">
      <c r="C18" s="144">
        <v>28</v>
      </c>
      <c r="D18" s="831"/>
      <c r="E18" s="832"/>
      <c r="F18" s="832"/>
      <c r="G18" s="832"/>
      <c r="H18" s="832"/>
      <c r="I18" s="832"/>
      <c r="J18" s="832"/>
      <c r="K18" s="832"/>
      <c r="L18" s="832"/>
      <c r="M18" s="832"/>
      <c r="N18" s="833"/>
      <c r="V18" s="11"/>
      <c r="W18" s="793"/>
      <c r="X18" s="804" t="s">
        <v>739</v>
      </c>
      <c r="Y18" s="794"/>
      <c r="Z18" s="1275">
        <f>L43</f>
        <v>22.724987430869778</v>
      </c>
      <c r="AA18" s="1275"/>
      <c r="AB18" s="794"/>
      <c r="AC18" s="794"/>
      <c r="AD18" s="794"/>
      <c r="AE18" s="794"/>
      <c r="AF18" s="38"/>
      <c r="AG18" s="794"/>
      <c r="AH18" s="794"/>
      <c r="AI18" s="794"/>
      <c r="AJ18" s="794"/>
      <c r="AK18" s="794"/>
      <c r="AL18" s="794"/>
      <c r="AM18" s="794"/>
      <c r="AN18" s="795"/>
      <c r="AO18" s="795"/>
      <c r="AP18" s="796"/>
    </row>
    <row r="19" spans="2:42" s="6" customFormat="1" ht="27" thickTop="1" thickBot="1">
      <c r="C19" s="144">
        <v>32</v>
      </c>
      <c r="D19" s="1065"/>
      <c r="E19" s="16" t="s">
        <v>1126</v>
      </c>
      <c r="F19" s="1066"/>
      <c r="G19" s="1214">
        <v>16</v>
      </c>
      <c r="H19" s="1215"/>
      <c r="I19" s="1066"/>
      <c r="J19" s="16" t="s">
        <v>1127</v>
      </c>
      <c r="K19" s="1066"/>
      <c r="L19" s="1214">
        <v>32</v>
      </c>
      <c r="M19" s="1215"/>
      <c r="N19" s="1067"/>
      <c r="V19" s="11"/>
      <c r="W19" s="793" t="s">
        <v>710</v>
      </c>
      <c r="X19" s="804"/>
      <c r="Y19" s="794"/>
      <c r="Z19" s="794"/>
      <c r="AA19" s="799"/>
      <c r="AB19" s="794"/>
      <c r="AC19" s="794"/>
      <c r="AD19" s="794"/>
      <c r="AE19" s="794"/>
      <c r="AF19" s="38"/>
      <c r="AG19" s="794"/>
      <c r="AH19" s="794"/>
      <c r="AI19" s="794"/>
      <c r="AJ19" s="794"/>
      <c r="AK19" s="794"/>
      <c r="AL19" s="794"/>
      <c r="AM19" s="794"/>
      <c r="AN19" s="795"/>
      <c r="AO19" s="795"/>
      <c r="AP19" s="796"/>
    </row>
    <row r="20" spans="2:42" s="6" customFormat="1" ht="26.25" thickTop="1">
      <c r="D20" s="1065"/>
      <c r="E20" s="1066"/>
      <c r="F20" s="1066"/>
      <c r="G20" s="1066"/>
      <c r="H20" s="1066"/>
      <c r="I20" s="1066"/>
      <c r="J20" s="1066"/>
      <c r="K20" s="1066"/>
      <c r="L20" s="1066"/>
      <c r="M20" s="1066"/>
      <c r="N20" s="1067"/>
      <c r="Q20" s="11"/>
      <c r="R20" s="11"/>
      <c r="S20" s="11"/>
      <c r="V20" s="11"/>
      <c r="W20" s="793"/>
      <c r="X20" s="804" t="s">
        <v>740</v>
      </c>
      <c r="Y20" s="794"/>
      <c r="Z20" s="794"/>
      <c r="AA20" s="1324">
        <f>G45</f>
        <v>13.307965686274512</v>
      </c>
      <c r="AB20" s="1324"/>
      <c r="AC20" s="794"/>
      <c r="AD20" s="794"/>
      <c r="AE20" s="794"/>
      <c r="AF20" s="794"/>
      <c r="AG20" s="794"/>
      <c r="AH20" s="794"/>
      <c r="AI20" s="794"/>
      <c r="AJ20" s="794"/>
      <c r="AK20" s="794"/>
      <c r="AL20" s="794"/>
      <c r="AM20" s="794"/>
      <c r="AN20" s="795"/>
      <c r="AO20" s="795"/>
      <c r="AP20" s="796"/>
    </row>
    <row r="21" spans="2:42" s="6" customFormat="1" ht="26.25" thickBot="1">
      <c r="D21" s="831"/>
      <c r="E21" s="205"/>
      <c r="F21" s="205"/>
      <c r="G21" s="1218" t="s">
        <v>133</v>
      </c>
      <c r="H21" s="1219"/>
      <c r="I21" s="1219"/>
      <c r="J21" s="1220"/>
      <c r="K21" s="205"/>
      <c r="L21" s="205"/>
      <c r="M21" s="205"/>
      <c r="N21" s="833"/>
      <c r="V21" s="11"/>
      <c r="W21" s="793"/>
      <c r="X21" s="804" t="s">
        <v>741</v>
      </c>
      <c r="Y21" s="794"/>
      <c r="Z21" s="794"/>
      <c r="AA21" s="1324">
        <f>L45</f>
        <v>17.402724358974361</v>
      </c>
      <c r="AB21" s="1324"/>
      <c r="AC21" s="794"/>
      <c r="AD21" s="794"/>
      <c r="AE21" s="794"/>
      <c r="AF21" s="794"/>
      <c r="AG21" s="794"/>
      <c r="AH21" s="794"/>
      <c r="AI21" s="794"/>
      <c r="AJ21" s="794"/>
      <c r="AK21" s="794"/>
      <c r="AL21" s="794"/>
      <c r="AM21" s="794"/>
      <c r="AN21" s="795"/>
      <c r="AO21" s="795"/>
      <c r="AP21" s="796"/>
    </row>
    <row r="22" spans="2:42" s="6" customFormat="1" ht="27" thickTop="1" thickBot="1">
      <c r="D22" s="1221"/>
      <c r="E22" s="1222"/>
      <c r="F22" s="1222"/>
      <c r="G22" s="1222"/>
      <c r="H22" s="1222"/>
      <c r="I22" s="1222"/>
      <c r="J22" s="1222"/>
      <c r="K22" s="1222"/>
      <c r="L22" s="1222"/>
      <c r="M22" s="1222"/>
      <c r="N22" s="1223"/>
      <c r="V22" s="11"/>
      <c r="W22" s="793"/>
      <c r="X22" s="804" t="s">
        <v>992</v>
      </c>
      <c r="Y22" s="794"/>
      <c r="Z22" s="794"/>
      <c r="AA22" s="1325">
        <f>5*(G45*100000/(G29*L41*100))^0.5</f>
        <v>26.123931151021438</v>
      </c>
      <c r="AB22" s="1325"/>
      <c r="AC22" s="794"/>
      <c r="AD22" s="794"/>
      <c r="AE22" s="794"/>
      <c r="AF22" s="794"/>
      <c r="AG22" s="794"/>
      <c r="AH22" s="794"/>
      <c r="AI22" s="794"/>
      <c r="AJ22" s="794"/>
      <c r="AK22" s="794"/>
      <c r="AL22" s="794"/>
      <c r="AM22" s="794"/>
      <c r="AN22" s="795"/>
      <c r="AO22" s="795"/>
      <c r="AP22" s="796"/>
    </row>
    <row r="23" spans="2:42" s="6" customFormat="1" ht="26.25" thickTop="1"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V23" s="11"/>
      <c r="W23" s="793"/>
      <c r="X23" s="804" t="s">
        <v>991</v>
      </c>
      <c r="Y23" s="794"/>
      <c r="Z23" s="794"/>
      <c r="AA23" s="1325">
        <f>5*(L45*100000/(G29*G41*100))^0.5</f>
        <v>26.123931151021434</v>
      </c>
      <c r="AB23" s="1325"/>
      <c r="AC23" s="794"/>
      <c r="AD23" s="794"/>
      <c r="AE23" s="794"/>
      <c r="AF23" s="794"/>
      <c r="AG23" s="794"/>
      <c r="AH23" s="794"/>
      <c r="AI23" s="794"/>
      <c r="AJ23" s="794"/>
      <c r="AK23" s="794"/>
      <c r="AL23" s="794"/>
      <c r="AM23" s="794"/>
      <c r="AN23" s="795"/>
      <c r="AO23" s="795"/>
      <c r="AP23" s="796"/>
    </row>
    <row r="24" spans="2:42" s="18" customFormat="1" ht="25.5">
      <c r="D24" s="7"/>
      <c r="E24" s="7"/>
      <c r="F24" s="7"/>
      <c r="G24" s="7"/>
      <c r="H24" s="7"/>
      <c r="I24" s="7"/>
      <c r="J24" s="7"/>
      <c r="K24" s="853"/>
      <c r="L24" s="7"/>
      <c r="M24" s="7"/>
      <c r="N24" s="7"/>
      <c r="V24" s="11"/>
      <c r="W24" s="793"/>
      <c r="X24" s="804" t="s">
        <v>742</v>
      </c>
      <c r="Y24" s="1213">
        <f>G51</f>
        <v>26.123931151021438</v>
      </c>
      <c r="Z24" s="1213"/>
      <c r="AA24" s="794"/>
      <c r="AB24" s="847"/>
      <c r="AC24" s="794"/>
      <c r="AD24" s="794"/>
      <c r="AE24" s="794"/>
      <c r="AF24" s="794"/>
      <c r="AG24" s="794"/>
      <c r="AH24" s="794"/>
      <c r="AI24" s="794"/>
      <c r="AJ24" s="794"/>
      <c r="AK24" s="794"/>
      <c r="AL24" s="794"/>
      <c r="AM24" s="794"/>
      <c r="AN24" s="795"/>
      <c r="AO24" s="795"/>
      <c r="AP24" s="796"/>
    </row>
    <row r="25" spans="2:42" s="18" customFormat="1" ht="26.25" thickBot="1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V25" s="11"/>
      <c r="W25" s="793" t="s">
        <v>711</v>
      </c>
      <c r="X25" s="794"/>
      <c r="Y25" s="794"/>
      <c r="Z25" s="794"/>
      <c r="AA25" s="794"/>
      <c r="AB25" s="800"/>
      <c r="AC25" s="794"/>
      <c r="AD25" s="794"/>
      <c r="AE25" s="794"/>
      <c r="AF25" s="794"/>
      <c r="AG25" s="794"/>
      <c r="AH25" s="794"/>
      <c r="AI25" s="794"/>
      <c r="AJ25" s="794"/>
      <c r="AK25" s="794"/>
      <c r="AL25" s="794"/>
      <c r="AM25" s="794"/>
      <c r="AN25" s="795"/>
      <c r="AO25" s="795"/>
      <c r="AP25" s="796"/>
    </row>
    <row r="26" spans="2:42" s="18" customFormat="1" ht="21" thickTop="1">
      <c r="D26" s="19"/>
      <c r="E26" s="20"/>
      <c r="F26" s="21"/>
      <c r="G26" s="22"/>
      <c r="H26" s="22"/>
      <c r="I26" s="21"/>
      <c r="J26" s="20"/>
      <c r="K26" s="21"/>
      <c r="L26" s="23"/>
      <c r="M26" s="23"/>
      <c r="N26" s="24"/>
      <c r="V26" s="11"/>
      <c r="W26" s="793"/>
      <c r="X26" s="804" t="s">
        <v>743</v>
      </c>
      <c r="Y26" s="794"/>
      <c r="Z26" s="794"/>
      <c r="AA26" s="839">
        <f>(L43*1000)*L41*(G41-L33)/2</f>
        <v>34343.137254901958</v>
      </c>
      <c r="AB26" s="838">
        <f>(-1*L43/10)*L41/2</f>
        <v>-2.2156862745098036</v>
      </c>
      <c r="AC26" s="794"/>
      <c r="AD26" s="794"/>
      <c r="AE26" s="794"/>
      <c r="AF26" s="794"/>
      <c r="AG26" s="794"/>
      <c r="AH26" s="794"/>
      <c r="AI26" s="794"/>
      <c r="AJ26" s="794"/>
      <c r="AK26" s="794"/>
      <c r="AL26" s="794"/>
      <c r="AM26" s="794"/>
      <c r="AN26" s="795"/>
      <c r="AO26" s="795"/>
      <c r="AP26" s="796"/>
    </row>
    <row r="27" spans="2:42" s="6" customFormat="1" ht="26.25" thickBot="1">
      <c r="D27" s="25"/>
      <c r="E27" s="26"/>
      <c r="F27" s="27"/>
      <c r="G27" s="1225" t="s">
        <v>158</v>
      </c>
      <c r="H27" s="1226"/>
      <c r="I27" s="1226"/>
      <c r="J27" s="1227"/>
      <c r="K27" s="27"/>
      <c r="L27" s="28"/>
      <c r="M27" s="28"/>
      <c r="N27" s="29"/>
      <c r="V27" s="18"/>
      <c r="W27" s="793"/>
      <c r="X27" s="804" t="s">
        <v>744</v>
      </c>
      <c r="Y27" s="794"/>
      <c r="Z27" s="794"/>
      <c r="AA27" s="839">
        <f>(L43*1000)*G41*(L41-G33)/2</f>
        <v>44910.256410256407</v>
      </c>
      <c r="AB27" s="838">
        <f>(-1*L43/10)*G41/2</f>
        <v>-2.8974358974358969</v>
      </c>
      <c r="AC27" s="794"/>
      <c r="AD27" s="794"/>
      <c r="AE27" s="794"/>
      <c r="AF27" s="794"/>
      <c r="AG27" s="794"/>
      <c r="AH27" s="794"/>
      <c r="AI27" s="794"/>
      <c r="AJ27" s="794"/>
      <c r="AK27" s="794"/>
      <c r="AL27" s="794"/>
      <c r="AM27" s="794"/>
      <c r="AN27" s="795"/>
      <c r="AO27" s="795"/>
      <c r="AP27" s="796"/>
    </row>
    <row r="28" spans="2:42" s="6" customFormat="1" ht="21.75" thickTop="1" thickBot="1">
      <c r="B28" s="865"/>
      <c r="D28" s="25"/>
      <c r="E28" s="26"/>
      <c r="F28" s="27"/>
      <c r="G28" s="30"/>
      <c r="H28" s="30"/>
      <c r="I28" s="27"/>
      <c r="J28" s="26"/>
      <c r="K28" s="27"/>
      <c r="L28" s="28"/>
      <c r="M28" s="28"/>
      <c r="N28" s="29"/>
      <c r="V28" s="18"/>
      <c r="W28" s="793"/>
      <c r="X28" s="804" t="s">
        <v>709</v>
      </c>
      <c r="Y28" s="794"/>
      <c r="Z28" s="794"/>
      <c r="AA28" s="1224">
        <f>G47</f>
        <v>6.3258727988054471</v>
      </c>
      <c r="AB28" s="1224"/>
      <c r="AC28" s="794"/>
      <c r="AD28" s="794"/>
      <c r="AE28" s="794"/>
      <c r="AF28" s="794"/>
      <c r="AG28" s="794"/>
      <c r="AH28" s="794"/>
      <c r="AI28" s="794"/>
      <c r="AJ28" s="794"/>
      <c r="AK28" s="794"/>
      <c r="AL28" s="794"/>
      <c r="AM28" s="794"/>
      <c r="AN28" s="795"/>
      <c r="AO28" s="795"/>
      <c r="AP28" s="796"/>
    </row>
    <row r="29" spans="2:42" s="6" customFormat="1" ht="21.75" thickTop="1" thickBot="1">
      <c r="D29" s="25"/>
      <c r="E29" s="31" t="s">
        <v>109</v>
      </c>
      <c r="F29" s="27"/>
      <c r="G29" s="1233">
        <f>G11</f>
        <v>250</v>
      </c>
      <c r="H29" s="1234"/>
      <c r="I29" s="27"/>
      <c r="J29" s="31" t="s">
        <v>110</v>
      </c>
      <c r="K29" s="27"/>
      <c r="L29" s="1233">
        <f>L11</f>
        <v>3600</v>
      </c>
      <c r="M29" s="1234"/>
      <c r="N29" s="29"/>
      <c r="V29" s="11"/>
      <c r="W29" s="793"/>
      <c r="X29" s="823" t="s">
        <v>746</v>
      </c>
      <c r="Y29" s="794"/>
      <c r="Z29" s="794"/>
      <c r="AA29" s="823"/>
      <c r="AB29" s="823"/>
      <c r="AC29" s="794"/>
      <c r="AD29" s="794"/>
      <c r="AE29" s="794"/>
      <c r="AF29" s="794"/>
      <c r="AG29" s="794"/>
      <c r="AH29" s="794"/>
      <c r="AI29" s="794"/>
      <c r="AJ29" s="794"/>
      <c r="AK29" s="794"/>
      <c r="AL29" s="794"/>
      <c r="AM29" s="794"/>
      <c r="AN29" s="795"/>
      <c r="AO29" s="795"/>
      <c r="AP29" s="796"/>
    </row>
    <row r="30" spans="2:42" s="11" customFormat="1" ht="21.75" thickTop="1" thickBot="1">
      <c r="D30" s="25"/>
      <c r="E30" s="26"/>
      <c r="F30" s="27"/>
      <c r="G30" s="30"/>
      <c r="H30" s="30"/>
      <c r="I30" s="27"/>
      <c r="J30" s="26"/>
      <c r="K30" s="27"/>
      <c r="L30" s="28"/>
      <c r="M30" s="28"/>
      <c r="N30" s="29"/>
      <c r="W30" s="793"/>
      <c r="X30" s="823" t="s">
        <v>745</v>
      </c>
      <c r="Y30" s="794"/>
      <c r="Z30" s="794"/>
      <c r="AA30" s="18"/>
      <c r="AB30" s="18"/>
      <c r="AC30" s="794"/>
      <c r="AD30" s="794"/>
      <c r="AE30" s="794"/>
      <c r="AF30" s="794"/>
      <c r="AG30" s="794"/>
      <c r="AH30" s="794"/>
      <c r="AI30" s="794"/>
      <c r="AJ30" s="794"/>
      <c r="AK30" s="794"/>
      <c r="AL30" s="794"/>
      <c r="AM30" s="794"/>
      <c r="AN30" s="795"/>
      <c r="AO30" s="795"/>
      <c r="AP30" s="796"/>
    </row>
    <row r="31" spans="2:42" s="6" customFormat="1" ht="21.75" thickTop="1" thickBot="1">
      <c r="B31" s="11"/>
      <c r="D31" s="25"/>
      <c r="E31" s="31" t="s">
        <v>700</v>
      </c>
      <c r="F31" s="27"/>
      <c r="G31" s="1233">
        <f>G13</f>
        <v>113</v>
      </c>
      <c r="H31" s="1234"/>
      <c r="I31" s="27"/>
      <c r="J31" s="31" t="s">
        <v>987</v>
      </c>
      <c r="K31" s="27"/>
      <c r="L31" s="1233">
        <f>L13</f>
        <v>12</v>
      </c>
      <c r="M31" s="1234"/>
      <c r="N31" s="29"/>
      <c r="V31" s="11"/>
      <c r="W31" s="793"/>
      <c r="X31" s="804" t="s">
        <v>747</v>
      </c>
      <c r="Y31" s="794"/>
      <c r="Z31" s="794"/>
      <c r="AA31" s="811"/>
      <c r="AB31" s="1213">
        <f>((L43/10)*(G41-L33)*100/2)/(G47+(L43/10)/2)</f>
        <v>23.6016844228383</v>
      </c>
      <c r="AC31" s="1213"/>
      <c r="AD31" s="794"/>
      <c r="AE31" s="794"/>
      <c r="AF31" s="794"/>
      <c r="AG31" s="794"/>
      <c r="AH31" s="794"/>
      <c r="AI31" s="794"/>
      <c r="AJ31" s="794"/>
      <c r="AK31" s="794"/>
      <c r="AL31" s="794"/>
      <c r="AM31" s="794"/>
      <c r="AN31" s="795"/>
      <c r="AO31" s="795"/>
      <c r="AP31" s="796"/>
    </row>
    <row r="32" spans="2:42" s="11" customFormat="1" ht="21.75" thickTop="1" thickBot="1"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  <c r="W32" s="793"/>
      <c r="X32" s="804" t="s">
        <v>748</v>
      </c>
      <c r="Y32" s="794"/>
      <c r="Z32" s="794"/>
      <c r="AA32" s="794"/>
      <c r="AB32" s="1213">
        <f>((L43/10)*(L41-G33)*100/2)/(G47+(L43/10)/2)</f>
        <v>23.6016844228383</v>
      </c>
      <c r="AC32" s="1213"/>
      <c r="AD32" s="794"/>
      <c r="AE32" s="794"/>
      <c r="AF32" s="794"/>
      <c r="AG32" s="794"/>
      <c r="AH32" s="1304">
        <f>Z12</f>
        <v>2.25</v>
      </c>
      <c r="AI32" s="1304">
        <f>Z17</f>
        <v>1.9500000000000002</v>
      </c>
      <c r="AJ32" s="794"/>
      <c r="AK32" s="794"/>
      <c r="AL32" s="794"/>
      <c r="AM32" s="1309">
        <f>AI7*100</f>
        <v>40</v>
      </c>
      <c r="AN32" s="795"/>
      <c r="AO32" s="795"/>
      <c r="AP32" s="796"/>
    </row>
    <row r="33" spans="4:42" s="6" customFormat="1" ht="21.75" customHeight="1" thickTop="1" thickBot="1">
      <c r="D33" s="25"/>
      <c r="E33" s="31" t="s">
        <v>729</v>
      </c>
      <c r="F33" s="27"/>
      <c r="G33" s="1233">
        <f>L15</f>
        <v>0.4</v>
      </c>
      <c r="H33" s="1234"/>
      <c r="I33" s="27"/>
      <c r="J33" s="31" t="s">
        <v>730</v>
      </c>
      <c r="K33" s="27"/>
      <c r="L33" s="1233">
        <f>G15</f>
        <v>1</v>
      </c>
      <c r="M33" s="1234"/>
      <c r="N33" s="29"/>
      <c r="V33" s="11"/>
      <c r="W33" s="793"/>
      <c r="X33" s="814" t="s">
        <v>715</v>
      </c>
      <c r="Y33" s="1213">
        <f>L51</f>
        <v>23.6016844228383</v>
      </c>
      <c r="Z33" s="1213"/>
      <c r="AA33" s="800"/>
      <c r="AB33" s="794"/>
      <c r="AC33" s="794"/>
      <c r="AD33" s="794"/>
      <c r="AE33" s="794"/>
      <c r="AF33" s="794"/>
      <c r="AG33" s="794"/>
      <c r="AH33" s="1304"/>
      <c r="AI33" s="1304"/>
      <c r="AJ33" s="794"/>
      <c r="AK33" s="794"/>
      <c r="AL33" s="794"/>
      <c r="AM33" s="1309"/>
      <c r="AN33" s="787"/>
      <c r="AO33" s="787"/>
      <c r="AP33" s="801"/>
    </row>
    <row r="34" spans="4:42" s="11" customFormat="1" ht="21.75" thickTop="1" thickBot="1"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  <c r="W34" s="793" t="s">
        <v>712</v>
      </c>
      <c r="X34" s="794"/>
      <c r="Y34" s="802"/>
      <c r="Z34" s="794"/>
      <c r="AA34" s="794"/>
      <c r="AB34" s="794"/>
      <c r="AC34" s="794"/>
      <c r="AD34" s="794"/>
      <c r="AE34" s="794"/>
      <c r="AF34" s="794"/>
      <c r="AG34" s="794"/>
      <c r="AH34" s="1304"/>
      <c r="AI34" s="1304"/>
      <c r="AJ34" s="794"/>
      <c r="AK34" s="794"/>
      <c r="AL34" s="794"/>
      <c r="AM34" s="1309"/>
      <c r="AN34" s="787"/>
      <c r="AO34" s="787"/>
      <c r="AP34" s="801"/>
    </row>
    <row r="35" spans="4:42" s="6" customFormat="1" ht="21.75" thickTop="1" thickBot="1">
      <c r="D35" s="25"/>
      <c r="E35" s="31" t="s">
        <v>699</v>
      </c>
      <c r="F35" s="27"/>
      <c r="G35" s="1229">
        <f>G31/1.5</f>
        <v>75.333333333333329</v>
      </c>
      <c r="H35" s="1230"/>
      <c r="I35" s="27"/>
      <c r="J35" s="31" t="s">
        <v>693</v>
      </c>
      <c r="K35" s="27"/>
      <c r="L35" s="1231">
        <f>G35/L31</f>
        <v>6.2777777777777777</v>
      </c>
      <c r="M35" s="1232"/>
      <c r="N35" s="29"/>
      <c r="V35" s="11"/>
      <c r="W35" s="793"/>
      <c r="X35" s="804" t="s">
        <v>749</v>
      </c>
      <c r="Y35" s="794"/>
      <c r="Z35" s="794"/>
      <c r="AA35" s="1094">
        <f>(L43*1000)*(G41*L41-G33*L33)</f>
        <v>103910.00502765206</v>
      </c>
      <c r="AB35" s="1095">
        <f>-(L43/10)*(G33+L33)*100</f>
        <v>-318.14982403217687</v>
      </c>
      <c r="AC35" s="1096">
        <f>-(L43/10)</f>
        <v>-2.2724987430869779</v>
      </c>
      <c r="AD35" s="794"/>
      <c r="AE35" s="794"/>
      <c r="AF35" s="794"/>
      <c r="AG35" s="794"/>
      <c r="AH35" s="1304"/>
      <c r="AI35" s="1304"/>
      <c r="AJ35" s="794"/>
      <c r="AK35" s="794"/>
      <c r="AL35" s="864">
        <f>AG7*100</f>
        <v>100</v>
      </c>
      <c r="AM35" s="1309"/>
      <c r="AN35" s="787"/>
      <c r="AO35" s="787"/>
      <c r="AP35" s="801"/>
    </row>
    <row r="36" spans="4:42" s="11" customFormat="1" ht="21.75" thickTop="1" thickBot="1"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W36" s="793"/>
      <c r="X36" s="804" t="s">
        <v>752</v>
      </c>
      <c r="Y36" s="794"/>
      <c r="Z36" s="815"/>
      <c r="AA36" s="18"/>
      <c r="AB36" s="1303">
        <f>L47</f>
        <v>11.61895003862225</v>
      </c>
      <c r="AC36" s="1303"/>
      <c r="AD36" s="818" t="s">
        <v>750</v>
      </c>
      <c r="AE36" s="794"/>
      <c r="AF36" s="794"/>
      <c r="AG36" s="794"/>
      <c r="AH36" s="863"/>
      <c r="AI36" s="794"/>
      <c r="AJ36" s="794"/>
      <c r="AK36" s="794"/>
      <c r="AL36" s="794"/>
      <c r="AM36" s="794"/>
      <c r="AN36" s="795"/>
      <c r="AO36" s="795"/>
      <c r="AP36" s="796"/>
    </row>
    <row r="37" spans="4:42" s="6" customFormat="1" ht="21.75" thickTop="1" thickBot="1">
      <c r="D37" s="25"/>
      <c r="E37" s="31" t="s">
        <v>772</v>
      </c>
      <c r="F37" s="27"/>
      <c r="G37" s="1229">
        <f>G17</f>
        <v>0.2</v>
      </c>
      <c r="H37" s="1230"/>
      <c r="I37" s="27"/>
      <c r="J37" s="31" t="s">
        <v>706</v>
      </c>
      <c r="K37" s="27"/>
      <c r="L37" s="1289">
        <f>MAX(MIN(11/L29,(1.3*G55)/(L41*100*L53)),IF(L29=2400,0.0025,0.0015))</f>
        <v>3.0555555555555557E-3</v>
      </c>
      <c r="M37" s="1290"/>
      <c r="N37" s="29"/>
      <c r="V37" s="11"/>
      <c r="W37" s="793"/>
      <c r="X37" s="804" t="s">
        <v>876</v>
      </c>
      <c r="Y37" s="794"/>
      <c r="Z37" s="1089">
        <f>2*L47*(G33+L33)*100</f>
        <v>3253.3060108142299</v>
      </c>
      <c r="AA37" s="1091">
        <f>4*L47</f>
        <v>46.475800154489001</v>
      </c>
      <c r="AB37" s="816"/>
      <c r="AC37" s="38"/>
      <c r="AD37" s="38"/>
      <c r="AE37" s="794"/>
      <c r="AF37" s="794"/>
      <c r="AG37" s="794"/>
      <c r="AH37" s="863"/>
      <c r="AI37" s="794"/>
      <c r="AJ37" s="794"/>
      <c r="AK37" s="794"/>
      <c r="AL37" s="794"/>
      <c r="AM37" s="794"/>
      <c r="AN37" s="795"/>
      <c r="AO37" s="795"/>
      <c r="AP37" s="796"/>
    </row>
    <row r="38" spans="4:42" s="11" customFormat="1" ht="21.75" thickTop="1" thickBot="1">
      <c r="D38" s="25"/>
      <c r="E38" s="26"/>
      <c r="F38" s="27"/>
      <c r="G38" s="30"/>
      <c r="H38" s="30"/>
      <c r="I38" s="27"/>
      <c r="J38" s="26"/>
      <c r="K38" s="27"/>
      <c r="L38" s="28"/>
      <c r="M38" s="28"/>
      <c r="N38" s="29"/>
      <c r="W38" s="793"/>
      <c r="X38" s="804" t="s">
        <v>751</v>
      </c>
      <c r="Y38" s="802"/>
      <c r="Z38" s="794"/>
      <c r="AA38" s="794"/>
      <c r="AB38" s="794"/>
      <c r="AC38" s="794"/>
      <c r="AD38" s="794"/>
      <c r="AE38" s="794"/>
      <c r="AF38" s="794"/>
      <c r="AG38" s="794"/>
      <c r="AH38" s="863"/>
      <c r="AI38" s="794"/>
      <c r="AJ38" s="794"/>
      <c r="AK38" s="794"/>
      <c r="AL38" s="794"/>
      <c r="AM38" s="794"/>
      <c r="AN38" s="787"/>
      <c r="AO38" s="787"/>
      <c r="AP38" s="801"/>
    </row>
    <row r="39" spans="4:42" s="6" customFormat="1" ht="21.75" thickTop="1" thickBot="1">
      <c r="D39" s="25"/>
      <c r="E39" s="31" t="s">
        <v>731</v>
      </c>
      <c r="F39" s="27"/>
      <c r="G39" s="1229">
        <f>CEILING((-(G33-L33)+((G33-L33)^2-4*(-L35))^0.5)/2,0.05)</f>
        <v>2.85</v>
      </c>
      <c r="H39" s="1230"/>
      <c r="I39" s="27"/>
      <c r="J39" s="31" t="s">
        <v>697</v>
      </c>
      <c r="K39" s="27"/>
      <c r="L39" s="1229">
        <f>CEILING((-(L33-G33)+((L33-G33)^2-4*(-L35))^0.5)/2,0.05)</f>
        <v>2.25</v>
      </c>
      <c r="M39" s="1230"/>
      <c r="N39" s="29"/>
      <c r="V39" s="11"/>
      <c r="W39" s="793"/>
      <c r="X39" s="1088">
        <f>(L43*1000)*(G41*L41-G33*L33)</f>
        <v>103910.00502765206</v>
      </c>
      <c r="Y39" s="1089">
        <f>-(L43/10)*(G33+L33)*100</f>
        <v>-318.14982403217687</v>
      </c>
      <c r="Z39" s="1090">
        <f>-(L43/10)</f>
        <v>-2.2724987430869779</v>
      </c>
      <c r="AA39" s="1089">
        <f>2*L47*(G33*100+L33*100)</f>
        <v>3253.3060108142299</v>
      </c>
      <c r="AB39" s="1091">
        <f>4*L47</f>
        <v>46.475800154489001</v>
      </c>
      <c r="AC39" s="794"/>
      <c r="AD39" s="794"/>
      <c r="AE39" s="794"/>
      <c r="AF39" s="794"/>
      <c r="AG39" s="794"/>
      <c r="AH39" s="794"/>
      <c r="AI39" s="794"/>
      <c r="AJ39" s="794"/>
      <c r="AK39" s="794"/>
      <c r="AL39" s="857">
        <f>X17</f>
        <v>2.5500000000000003</v>
      </c>
      <c r="AM39" s="794"/>
      <c r="AN39" s="787"/>
      <c r="AO39" s="787"/>
      <c r="AP39" s="801"/>
    </row>
    <row r="40" spans="4:42" s="11" customFormat="1" ht="21.75" thickTop="1" thickBot="1">
      <c r="D40" s="25"/>
      <c r="E40" s="26"/>
      <c r="F40" s="27"/>
      <c r="G40" s="30"/>
      <c r="H40" s="30"/>
      <c r="I40" s="27"/>
      <c r="J40" s="26"/>
      <c r="K40" s="27"/>
      <c r="L40" s="28"/>
      <c r="M40" s="28"/>
      <c r="N40" s="29"/>
      <c r="W40" s="793"/>
      <c r="X40" s="1092">
        <f>-(Z39-AB39)</f>
        <v>48.748298897575978</v>
      </c>
      <c r="Y40" s="1079">
        <f>-(Y39-AA39)</f>
        <v>3571.455834846407</v>
      </c>
      <c r="Z40" s="1080">
        <f>-X39</f>
        <v>-103910.00502765206</v>
      </c>
      <c r="AA40" s="1093">
        <v>0</v>
      </c>
      <c r="AB40" s="797"/>
      <c r="AC40" s="794"/>
      <c r="AD40" s="794"/>
      <c r="AE40" s="794"/>
      <c r="AF40" s="794"/>
      <c r="AG40" s="794"/>
      <c r="AH40" s="794"/>
      <c r="AI40" s="794"/>
      <c r="AJ40" s="794"/>
      <c r="AK40" s="794"/>
      <c r="AL40" s="857"/>
      <c r="AM40" s="794"/>
      <c r="AN40" s="795"/>
      <c r="AO40" s="795"/>
      <c r="AP40" s="796"/>
    </row>
    <row r="41" spans="4:42" s="6" customFormat="1" ht="21.75" thickTop="1" thickBot="1">
      <c r="D41" s="25"/>
      <c r="E41" s="31" t="s">
        <v>732</v>
      </c>
      <c r="F41" s="27"/>
      <c r="G41" s="1229">
        <f>CEILING(IF(G17&lt;0.2,G39,G39-2*(G17*(40/(3*G43))^0.5)),0.05)</f>
        <v>2.5500000000000003</v>
      </c>
      <c r="H41" s="1230"/>
      <c r="I41" s="27"/>
      <c r="J41" s="31" t="s">
        <v>694</v>
      </c>
      <c r="K41" s="27"/>
      <c r="L41" s="1229">
        <f>CEILING(IF(G17&lt;0.2,L39,L39-2*(G17*(40/(3*G43))^0.5)),0.05)</f>
        <v>1.9500000000000002</v>
      </c>
      <c r="M41" s="1230"/>
      <c r="N41" s="29"/>
      <c r="V41" s="11"/>
      <c r="W41" s="793"/>
      <c r="X41" s="814" t="s">
        <v>716</v>
      </c>
      <c r="Y41" s="1213">
        <f>(-Y40+(Y40^2-4*X40*Z40)^0.5)/(2*X40)</f>
        <v>22.304263669216208</v>
      </c>
      <c r="Z41" s="1213"/>
      <c r="AA41" s="794"/>
      <c r="AB41" s="794"/>
      <c r="AC41" s="794"/>
      <c r="AD41" s="794"/>
      <c r="AE41" s="794"/>
      <c r="AF41" s="794"/>
      <c r="AG41" s="794"/>
      <c r="AH41" s="794"/>
      <c r="AI41" s="794"/>
      <c r="AJ41" s="794"/>
      <c r="AK41" s="794"/>
      <c r="AL41" s="857">
        <f>X12</f>
        <v>2.85</v>
      </c>
      <c r="AM41" s="794"/>
      <c r="AN41" s="787"/>
      <c r="AO41" s="787"/>
      <c r="AP41" s="801"/>
    </row>
    <row r="42" spans="4:42" s="11" customFormat="1" ht="21.75" thickTop="1" thickBot="1">
      <c r="D42" s="25"/>
      <c r="E42" s="26"/>
      <c r="F42" s="27"/>
      <c r="G42" s="30"/>
      <c r="H42" s="30"/>
      <c r="I42" s="27"/>
      <c r="J42" s="26"/>
      <c r="K42" s="27"/>
      <c r="L42" s="28"/>
      <c r="M42" s="28"/>
      <c r="N42" s="29"/>
      <c r="W42" s="793"/>
      <c r="X42" s="883" t="s">
        <v>717</v>
      </c>
      <c r="Y42" s="1213">
        <f>L53</f>
        <v>26.123931151021438</v>
      </c>
      <c r="Z42" s="1213"/>
      <c r="AA42" s="794"/>
      <c r="AB42" s="794"/>
      <c r="AC42" s="794"/>
      <c r="AD42" s="794"/>
      <c r="AE42" s="794"/>
      <c r="AF42" s="794"/>
      <c r="AG42" s="794"/>
      <c r="AH42" s="794"/>
      <c r="AI42" s="794"/>
      <c r="AJ42" s="794"/>
      <c r="AK42" s="794"/>
      <c r="AL42" s="794"/>
      <c r="AM42" s="794"/>
      <c r="AN42" s="787"/>
      <c r="AO42" s="787"/>
      <c r="AP42" s="801"/>
    </row>
    <row r="43" spans="4:42" s="6" customFormat="1" ht="21.75" thickTop="1" thickBot="1">
      <c r="D43" s="25"/>
      <c r="E43" s="31" t="s">
        <v>695</v>
      </c>
      <c r="F43" s="27"/>
      <c r="G43" s="1229">
        <f>G31/(G39*L39)</f>
        <v>17.621832358674464</v>
      </c>
      <c r="H43" s="1230"/>
      <c r="I43" s="27"/>
      <c r="J43" s="31" t="s">
        <v>735</v>
      </c>
      <c r="K43" s="27"/>
      <c r="L43" s="1229">
        <f>G31/(G41*L41)</f>
        <v>22.724987430869778</v>
      </c>
      <c r="M43" s="1230"/>
      <c r="N43" s="29"/>
      <c r="P43" s="100"/>
      <c r="Q43" s="725"/>
      <c r="R43" s="100"/>
      <c r="S43" s="100"/>
      <c r="V43" s="11"/>
      <c r="W43" s="793" t="s">
        <v>718</v>
      </c>
      <c r="X43" s="794"/>
      <c r="Y43" s="794"/>
      <c r="Z43" s="794"/>
      <c r="AA43" s="794"/>
      <c r="AB43" s="794"/>
      <c r="AC43" s="794"/>
      <c r="AD43" s="794"/>
      <c r="AE43" s="794"/>
      <c r="AF43" s="794"/>
      <c r="AG43" s="794"/>
      <c r="AH43" s="794"/>
      <c r="AI43" s="794"/>
      <c r="AJ43" s="794"/>
      <c r="AK43" s="794"/>
      <c r="AL43" s="794"/>
      <c r="AM43" s="794"/>
      <c r="AN43" s="787"/>
      <c r="AO43" s="787"/>
      <c r="AP43" s="801"/>
    </row>
    <row r="44" spans="4:42" s="11" customFormat="1" ht="21.75" thickTop="1" thickBot="1">
      <c r="D44" s="25"/>
      <c r="E44" s="26"/>
      <c r="F44" s="27"/>
      <c r="G44" s="30"/>
      <c r="H44" s="30"/>
      <c r="I44" s="27"/>
      <c r="J44" s="26"/>
      <c r="K44" s="27"/>
      <c r="L44" s="28"/>
      <c r="M44" s="28"/>
      <c r="N44" s="29"/>
      <c r="P44" s="101"/>
      <c r="Q44" s="101"/>
      <c r="R44" s="101"/>
      <c r="S44" s="101"/>
      <c r="W44" s="793"/>
      <c r="X44" s="818" t="s">
        <v>764</v>
      </c>
      <c r="Y44" s="794"/>
      <c r="Z44" s="794"/>
      <c r="AA44" s="1228"/>
      <c r="AB44" s="1228"/>
      <c r="AC44" s="794"/>
      <c r="AD44" s="794"/>
      <c r="AE44" s="794"/>
      <c r="AF44" s="794"/>
      <c r="AG44" s="794"/>
      <c r="AH44" s="794"/>
      <c r="AI44" s="794"/>
      <c r="AJ44" s="794"/>
      <c r="AK44" s="794"/>
      <c r="AL44" s="794"/>
      <c r="AM44" s="794"/>
      <c r="AN44" s="787"/>
      <c r="AO44" s="787"/>
      <c r="AP44" s="801"/>
    </row>
    <row r="45" spans="4:42" s="6" customFormat="1" ht="21.75" thickTop="1" thickBot="1">
      <c r="D45" s="25"/>
      <c r="E45" s="31" t="s">
        <v>733</v>
      </c>
      <c r="F45" s="27"/>
      <c r="G45" s="1229">
        <f>L43*L41*(G41-L33)^2/8</f>
        <v>13.307965686274512</v>
      </c>
      <c r="H45" s="1230"/>
      <c r="I45" s="27"/>
      <c r="J45" s="31" t="s">
        <v>734</v>
      </c>
      <c r="K45" s="27"/>
      <c r="L45" s="1229">
        <f>L43*G41*(L41-G33)^2/8</f>
        <v>17.402724358974361</v>
      </c>
      <c r="M45" s="1230"/>
      <c r="N45" s="29"/>
      <c r="P45" s="100"/>
      <c r="Q45" s="100"/>
      <c r="R45" s="100"/>
      <c r="S45" s="100"/>
      <c r="V45" s="11"/>
      <c r="W45" s="793"/>
      <c r="X45" s="818" t="s">
        <v>765</v>
      </c>
      <c r="Y45" s="18"/>
      <c r="Z45" s="18"/>
      <c r="AA45" s="1228">
        <f>G55</f>
        <v>17.131310783054822</v>
      </c>
      <c r="AB45" s="1228"/>
      <c r="AC45" s="794"/>
      <c r="AD45" s="794"/>
      <c r="AE45" s="794"/>
      <c r="AF45" s="794"/>
      <c r="AG45" s="794"/>
      <c r="AH45" s="794"/>
      <c r="AI45" s="794"/>
      <c r="AJ45" s="794"/>
      <c r="AK45" s="794"/>
      <c r="AL45" s="794"/>
      <c r="AM45" s="794"/>
      <c r="AN45" s="795"/>
      <c r="AO45" s="795"/>
      <c r="AP45" s="796"/>
    </row>
    <row r="46" spans="4:42" s="6" customFormat="1" ht="21.75" thickTop="1" thickBot="1">
      <c r="D46" s="25"/>
      <c r="E46" s="26"/>
      <c r="F46" s="27"/>
      <c r="G46" s="30"/>
      <c r="H46" s="30"/>
      <c r="I46" s="27"/>
      <c r="J46" s="26"/>
      <c r="K46" s="27"/>
      <c r="L46" s="28"/>
      <c r="M46" s="28"/>
      <c r="N46" s="29"/>
      <c r="P46" s="101"/>
      <c r="Q46" s="101"/>
      <c r="R46" s="100"/>
      <c r="S46" s="100"/>
      <c r="V46" s="11"/>
      <c r="W46" s="793"/>
      <c r="X46" s="804" t="s">
        <v>761</v>
      </c>
      <c r="Y46" s="18"/>
      <c r="Z46" s="18"/>
      <c r="AA46" s="1228">
        <f>G57</f>
        <v>15.56550897748361</v>
      </c>
      <c r="AB46" s="1228"/>
      <c r="AC46" s="794"/>
      <c r="AD46" s="794"/>
      <c r="AE46" s="794"/>
      <c r="AF46" s="794"/>
      <c r="AG46" s="794"/>
      <c r="AH46" s="794"/>
      <c r="AI46" s="794"/>
      <c r="AJ46" s="794"/>
      <c r="AK46" s="794"/>
      <c r="AL46" s="794"/>
      <c r="AM46" s="794"/>
      <c r="AN46" s="795"/>
      <c r="AO46" s="795"/>
      <c r="AP46" s="796"/>
    </row>
    <row r="47" spans="4:42" s="37" customFormat="1" ht="21.75" thickTop="1" thickBot="1">
      <c r="D47" s="25"/>
      <c r="E47" s="31" t="s">
        <v>701</v>
      </c>
      <c r="F47" s="27"/>
      <c r="G47" s="1229">
        <f>0.49*(G29/1.5)^0.5</f>
        <v>6.3258727988054471</v>
      </c>
      <c r="H47" s="1230"/>
      <c r="I47" s="27"/>
      <c r="J47" s="31" t="s">
        <v>705</v>
      </c>
      <c r="K47" s="27"/>
      <c r="L47" s="1229">
        <f>MIN(1,(0.5+(G33/L33)))*(G29/1.5)^0.5</f>
        <v>11.61895003862225</v>
      </c>
      <c r="M47" s="1230"/>
      <c r="N47" s="29"/>
      <c r="P47" s="776"/>
      <c r="Q47" s="102"/>
      <c r="R47" s="103"/>
      <c r="S47" s="103"/>
      <c r="V47" s="11"/>
      <c r="W47" s="793"/>
      <c r="X47" s="818" t="s">
        <v>268</v>
      </c>
      <c r="Y47" s="1228">
        <f>G59</f>
        <v>17.131310783054822</v>
      </c>
      <c r="Z47" s="1228"/>
      <c r="AA47" s="845"/>
      <c r="AB47" s="845"/>
      <c r="AC47" s="794"/>
      <c r="AD47" s="794"/>
      <c r="AE47" s="794"/>
      <c r="AF47" s="794"/>
      <c r="AG47" s="794"/>
      <c r="AH47" s="794"/>
      <c r="AI47" s="794"/>
      <c r="AJ47" s="794"/>
      <c r="AK47" s="794"/>
      <c r="AL47" s="794"/>
      <c r="AM47" s="794"/>
      <c r="AN47" s="795"/>
      <c r="AO47" s="795"/>
      <c r="AP47" s="796"/>
    </row>
    <row r="48" spans="4:42" s="6" customFormat="1" ht="21.75" thickTop="1" thickBot="1">
      <c r="D48" s="25"/>
      <c r="E48" s="26"/>
      <c r="F48" s="27"/>
      <c r="G48" s="30"/>
      <c r="H48" s="30"/>
      <c r="I48" s="27"/>
      <c r="J48" s="26"/>
      <c r="K48" s="27"/>
      <c r="L48" s="28"/>
      <c r="M48" s="28"/>
      <c r="N48" s="29"/>
      <c r="P48" s="101"/>
      <c r="Q48" s="101"/>
      <c r="R48" s="100"/>
      <c r="S48" s="100"/>
      <c r="V48" s="11"/>
      <c r="W48" s="793"/>
      <c r="X48" s="821">
        <f>G61</f>
        <v>9</v>
      </c>
      <c r="Y48" s="820" t="str">
        <f>H61</f>
        <v>Ø16</v>
      </c>
      <c r="AA48" s="866">
        <f>ROUNDUP(X48/Z17,0)</f>
        <v>5</v>
      </c>
      <c r="AB48" s="1009">
        <f>G19</f>
        <v>16</v>
      </c>
      <c r="AC48" s="38"/>
      <c r="AD48" s="840" t="str">
        <f>IF(AND(AA48&gt;=5,AA48&lt;=10),"Safe",IF(AA48&gt;10,"Use Bigger Ø","Use smaller Ø"))</f>
        <v>Safe</v>
      </c>
      <c r="AE48" s="794"/>
      <c r="AF48" s="794"/>
      <c r="AG48" s="794"/>
      <c r="AH48" s="794"/>
      <c r="AI48" s="794"/>
      <c r="AJ48" s="794"/>
      <c r="AK48" s="794"/>
      <c r="AL48" s="794"/>
      <c r="AM48" s="794"/>
      <c r="AN48" s="787"/>
      <c r="AO48" s="787"/>
      <c r="AP48" s="801"/>
    </row>
    <row r="49" spans="3:42" s="38" customFormat="1" ht="21.75" thickTop="1" thickBot="1">
      <c r="D49" s="25"/>
      <c r="E49" s="31" t="s">
        <v>736</v>
      </c>
      <c r="F49" s="27"/>
      <c r="G49" s="1229">
        <f>L43*L41*(G41-L33)/2</f>
        <v>34.343137254901961</v>
      </c>
      <c r="H49" s="1230"/>
      <c r="I49" s="27"/>
      <c r="J49" s="31" t="s">
        <v>737</v>
      </c>
      <c r="K49" s="27"/>
      <c r="L49" s="1229">
        <f>L43*G41*(L41-G33)/2</f>
        <v>44.910256410256416</v>
      </c>
      <c r="M49" s="1230"/>
      <c r="N49" s="29"/>
      <c r="P49" s="104"/>
      <c r="Q49" s="104"/>
      <c r="R49" s="105"/>
      <c r="S49" s="105"/>
      <c r="V49" s="835"/>
      <c r="W49" s="793"/>
      <c r="X49" s="804" t="s">
        <v>719</v>
      </c>
      <c r="Y49" s="1228">
        <f>G63</f>
        <v>18.102857142857143</v>
      </c>
      <c r="Z49" s="1228"/>
      <c r="AC49" s="794"/>
      <c r="AD49" s="794"/>
      <c r="AE49" s="794"/>
      <c r="AF49" s="794"/>
      <c r="AG49" s="794"/>
      <c r="AH49" s="794"/>
      <c r="AI49" s="794"/>
      <c r="AJ49" s="794"/>
      <c r="AK49" s="794"/>
      <c r="AL49" s="794"/>
      <c r="AM49" s="794"/>
      <c r="AN49" s="795"/>
      <c r="AO49" s="795"/>
      <c r="AP49" s="796"/>
    </row>
    <row r="50" spans="3:42" s="38" customFormat="1" ht="21.75" thickTop="1" thickBot="1">
      <c r="D50" s="25"/>
      <c r="E50" s="26"/>
      <c r="F50" s="27"/>
      <c r="G50" s="30"/>
      <c r="H50" s="30"/>
      <c r="I50" s="27"/>
      <c r="J50" s="26"/>
      <c r="K50" s="27"/>
      <c r="L50" s="28"/>
      <c r="M50" s="28"/>
      <c r="N50" s="29"/>
      <c r="P50" s="104"/>
      <c r="Q50" s="104"/>
      <c r="R50" s="105"/>
      <c r="S50" s="105"/>
      <c r="V50" s="11"/>
      <c r="W50" s="793"/>
      <c r="X50" s="818" t="s">
        <v>777</v>
      </c>
      <c r="Y50" s="794"/>
      <c r="Z50" s="794"/>
      <c r="AA50" s="1228"/>
      <c r="AB50" s="1228"/>
      <c r="AC50" s="794"/>
      <c r="AD50" s="794"/>
      <c r="AE50" s="794"/>
      <c r="AF50" s="794"/>
      <c r="AG50" s="794"/>
      <c r="AH50" s="794"/>
      <c r="AI50" s="794"/>
      <c r="AJ50" s="794"/>
      <c r="AK50" s="794"/>
      <c r="AL50" s="794"/>
      <c r="AM50" s="794"/>
      <c r="AN50" s="787"/>
      <c r="AO50" s="787"/>
      <c r="AP50" s="801"/>
    </row>
    <row r="51" spans="3:42" s="38" customFormat="1" ht="21.75" thickTop="1" thickBot="1">
      <c r="D51" s="25"/>
      <c r="E51" s="31" t="s">
        <v>702</v>
      </c>
      <c r="F51" s="27"/>
      <c r="G51" s="1291">
        <f>MAX(5*(G45*100000/(G29*L41*100))^0.5,5*(L45*100000/(G29*G41*100))^0.5)</f>
        <v>26.123931151021438</v>
      </c>
      <c r="H51" s="1292"/>
      <c r="I51" s="27"/>
      <c r="J51" s="31" t="s">
        <v>703</v>
      </c>
      <c r="K51" s="27"/>
      <c r="L51" s="1291">
        <f>MAX(((L43/10)*(G41-L33)*100/2)/(G47+(L43/10)/2),((L43/10)*(L41-G33)*100/2)/(G47+(L43/10)/2))</f>
        <v>23.6016844228383</v>
      </c>
      <c r="M51" s="1292"/>
      <c r="N51" s="29"/>
      <c r="P51" s="104"/>
      <c r="Q51" s="104"/>
      <c r="R51" s="105"/>
      <c r="S51" s="105"/>
      <c r="V51" s="18"/>
      <c r="W51" s="793"/>
      <c r="X51" s="818" t="s">
        <v>778</v>
      </c>
      <c r="Y51" s="18"/>
      <c r="Z51" s="18"/>
      <c r="AA51" s="1228">
        <f>L55</f>
        <v>22.402483331687069</v>
      </c>
      <c r="AB51" s="1228"/>
      <c r="AC51" s="794"/>
      <c r="AD51" s="794"/>
      <c r="AE51" s="794"/>
      <c r="AF51" s="794"/>
      <c r="AG51" s="794"/>
      <c r="AH51" s="794"/>
      <c r="AI51" s="794"/>
      <c r="AJ51" s="794"/>
      <c r="AK51" s="794"/>
      <c r="AL51" s="794"/>
      <c r="AM51" s="794"/>
      <c r="AN51" s="795"/>
      <c r="AO51" s="795"/>
      <c r="AP51" s="796"/>
    </row>
    <row r="52" spans="3:42" s="38" customFormat="1" ht="21.75" thickTop="1" thickBot="1">
      <c r="D52" s="25"/>
      <c r="E52" s="26"/>
      <c r="F52" s="27"/>
      <c r="G52" s="30"/>
      <c r="H52" s="30"/>
      <c r="I52" s="27"/>
      <c r="J52" s="26"/>
      <c r="K52" s="27"/>
      <c r="L52" s="28"/>
      <c r="M52" s="28"/>
      <c r="N52" s="29"/>
      <c r="P52" s="104"/>
      <c r="Q52" s="104"/>
      <c r="R52" s="105"/>
      <c r="S52" s="105"/>
      <c r="V52" s="18"/>
      <c r="W52" s="793"/>
      <c r="X52" s="804" t="s">
        <v>779</v>
      </c>
      <c r="Y52" s="18"/>
      <c r="Z52" s="18"/>
      <c r="AA52" s="1228">
        <f>L57</f>
        <v>20.354896355170872</v>
      </c>
      <c r="AB52" s="1228"/>
      <c r="AC52" s="794"/>
      <c r="AD52" s="794"/>
      <c r="AE52" s="794"/>
      <c r="AF52" s="794"/>
      <c r="AG52" s="794"/>
      <c r="AH52" s="794"/>
      <c r="AI52" s="794"/>
      <c r="AJ52" s="794"/>
      <c r="AK52" s="794"/>
      <c r="AL52" s="794"/>
      <c r="AM52" s="794"/>
      <c r="AN52" s="795"/>
      <c r="AO52" s="795"/>
      <c r="AP52" s="796"/>
    </row>
    <row r="53" spans="3:42" s="38" customFormat="1" ht="21.75" thickTop="1" thickBot="1">
      <c r="D53" s="25"/>
      <c r="E53" s="31" t="s">
        <v>704</v>
      </c>
      <c r="F53" s="27"/>
      <c r="G53" s="1291">
        <f>(-((2*L47*(G33+L33)*100)+((G43/10)*(G33+L33)*100))+(((2*L47*(G33+L33)*100)+((G43/10)*(G33+L33)*100))^2-4*(4*L47+(L43/10))*-1*((G43)*1000*(G41*L41-G33*L33)))^0.5)/(2*(4*L47+(L43/10)))</f>
        <v>18.337891681773836</v>
      </c>
      <c r="H53" s="1292"/>
      <c r="I53" s="27"/>
      <c r="J53" s="31" t="s">
        <v>138</v>
      </c>
      <c r="K53" s="27"/>
      <c r="L53" s="1291">
        <f>MAX(G51,L51,G53)</f>
        <v>26.123931151021438</v>
      </c>
      <c r="M53" s="1292"/>
      <c r="N53" s="29"/>
      <c r="P53" s="99"/>
      <c r="Q53" s="99"/>
      <c r="V53" s="18"/>
      <c r="W53" s="793"/>
      <c r="X53" s="818" t="s">
        <v>268</v>
      </c>
      <c r="Y53" s="1228">
        <f>L59</f>
        <v>22.402483331687069</v>
      </c>
      <c r="Z53" s="1228"/>
      <c r="AA53" s="845"/>
      <c r="AB53" s="845"/>
      <c r="AC53" s="794"/>
      <c r="AD53" s="794"/>
      <c r="AE53" s="794"/>
      <c r="AF53" s="794"/>
      <c r="AG53" s="794"/>
      <c r="AH53" s="794"/>
      <c r="AI53" s="794"/>
      <c r="AJ53" s="794"/>
      <c r="AK53" s="794"/>
      <c r="AL53" s="794"/>
      <c r="AM53" s="794"/>
      <c r="AN53" s="795"/>
      <c r="AO53" s="795"/>
      <c r="AP53" s="796"/>
    </row>
    <row r="54" spans="3:42" s="38" customFormat="1" ht="21.75" thickTop="1" thickBot="1">
      <c r="D54" s="25"/>
      <c r="E54" s="26"/>
      <c r="F54" s="27"/>
      <c r="G54" s="30"/>
      <c r="H54" s="30"/>
      <c r="I54" s="27"/>
      <c r="J54" s="26"/>
      <c r="K54" s="27"/>
      <c r="L54" s="28"/>
      <c r="M54" s="28"/>
      <c r="N54" s="29"/>
      <c r="P54" s="99"/>
      <c r="Q54" s="99"/>
      <c r="V54" s="18"/>
      <c r="W54" s="793"/>
      <c r="X54" s="804" t="s">
        <v>788</v>
      </c>
      <c r="Y54" s="846"/>
      <c r="Z54" s="846"/>
      <c r="AA54" s="1300">
        <f>(2/(G41/L41+1))*Y53</f>
        <v>19.415485554128793</v>
      </c>
      <c r="AB54" s="1300"/>
      <c r="AC54" s="794"/>
      <c r="AD54" s="794"/>
      <c r="AE54" s="794"/>
      <c r="AF54" s="794"/>
      <c r="AG54" s="794"/>
      <c r="AH54" s="794"/>
      <c r="AI54" s="794"/>
      <c r="AJ54" s="794"/>
      <c r="AK54" s="794"/>
      <c r="AL54" s="794"/>
      <c r="AM54" s="794"/>
      <c r="AN54" s="795"/>
      <c r="AO54" s="795"/>
      <c r="AP54" s="796"/>
    </row>
    <row r="55" spans="3:42" s="6" customFormat="1" ht="21.75" thickTop="1" thickBot="1">
      <c r="D55" s="25"/>
      <c r="E55" s="31" t="s">
        <v>766</v>
      </c>
      <c r="F55" s="27"/>
      <c r="G55" s="1229">
        <f>G45*100000/(L29*0.826*L53)</f>
        <v>17.131310783054822</v>
      </c>
      <c r="H55" s="1230"/>
      <c r="I55" s="27"/>
      <c r="J55" s="31" t="s">
        <v>767</v>
      </c>
      <c r="K55" s="27"/>
      <c r="L55" s="1229">
        <f>L45*100000/(L29*0.826*L53)</f>
        <v>22.402483331687069</v>
      </c>
      <c r="M55" s="1230"/>
      <c r="N55" s="29"/>
      <c r="V55" s="18"/>
      <c r="W55" s="793"/>
      <c r="X55" s="851">
        <f>L61</f>
        <v>3</v>
      </c>
      <c r="Y55" s="820" t="str">
        <f>M61</f>
        <v>Ø32</v>
      </c>
      <c r="AA55" s="866">
        <f>X55/Z17</f>
        <v>1.5384615384615383</v>
      </c>
      <c r="AB55" s="1009">
        <f>L19</f>
        <v>32</v>
      </c>
      <c r="AC55" s="38"/>
      <c r="AD55" s="840" t="str">
        <f>IF(AND(AA55&gt;=5,AA55&lt;=10),"Safe",IF(AA55&gt;10,"Use Bigger Ø","Use smaller Ø"))</f>
        <v>Use smaller Ø</v>
      </c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51"/>
    </row>
    <row r="56" spans="3:42" s="38" customFormat="1" ht="21.75" thickTop="1" thickBot="1">
      <c r="D56" s="25"/>
      <c r="E56" s="26"/>
      <c r="F56" s="27"/>
      <c r="G56" s="30"/>
      <c r="H56" s="30"/>
      <c r="I56" s="27"/>
      <c r="J56" s="26"/>
      <c r="K56" s="27"/>
      <c r="L56" s="28"/>
      <c r="M56" s="28"/>
      <c r="N56" s="29"/>
      <c r="V56" s="18"/>
      <c r="W56" s="350"/>
      <c r="X56" s="804" t="s">
        <v>789</v>
      </c>
      <c r="Z56" s="852">
        <f>Y53-AA54</f>
        <v>2.9869977775582761</v>
      </c>
      <c r="AP56" s="351"/>
    </row>
    <row r="57" spans="3:42" s="6" customFormat="1" ht="21.75" thickTop="1" thickBot="1">
      <c r="D57" s="25"/>
      <c r="E57" s="31" t="s">
        <v>770</v>
      </c>
      <c r="F57" s="27"/>
      <c r="G57" s="1289">
        <f>MAX(MIN(11/L29,(1.3*G55)/(L41*100*L53)),IF(L29=2400,0.0025,0.0015))*L41*100*L53</f>
        <v>15.56550897748361</v>
      </c>
      <c r="H57" s="1290"/>
      <c r="I57" s="27"/>
      <c r="J57" s="31" t="s">
        <v>771</v>
      </c>
      <c r="K57" s="27"/>
      <c r="L57" s="1229">
        <f>MAX(MIN(11/L29,(1.3*L55)/(G41*100*L53)),IF(L29=2400,0.0025,0.0015))*G41*100*L53</f>
        <v>20.354896355170872</v>
      </c>
      <c r="M57" s="1230"/>
      <c r="N57" s="29"/>
      <c r="V57" s="11"/>
      <c r="W57" s="350"/>
      <c r="X57" s="851">
        <f>L63</f>
        <v>1</v>
      </c>
      <c r="Y57" s="820" t="str">
        <f>M63</f>
        <v>Ø32</v>
      </c>
      <c r="AA57" s="866">
        <f>X57/(X17-Z17)</f>
        <v>1.6666666666666665</v>
      </c>
      <c r="AB57" s="1009">
        <f>L19</f>
        <v>32</v>
      </c>
      <c r="AC57" s="38"/>
      <c r="AD57" s="840" t="str">
        <f>IF(AND(AA57&gt;=5,AA57&lt;=10),"Safe",IF(AA57&gt;10,"Use Bigger Ø","Use smaller Ø"))</f>
        <v>Use smaller Ø</v>
      </c>
      <c r="AE57" s="794"/>
      <c r="AF57" s="794"/>
      <c r="AG57" s="794"/>
      <c r="AH57" s="794"/>
      <c r="AI57" s="794"/>
      <c r="AJ57" s="794"/>
      <c r="AK57" s="794"/>
      <c r="AL57" s="794"/>
      <c r="AM57" s="794"/>
      <c r="AN57" s="787"/>
      <c r="AO57" s="787"/>
      <c r="AP57" s="801"/>
    </row>
    <row r="58" spans="3:42" s="38" customFormat="1" ht="21.75" thickTop="1" thickBot="1">
      <c r="D58" s="25"/>
      <c r="E58" s="26"/>
      <c r="F58" s="27"/>
      <c r="G58" s="30"/>
      <c r="H58" s="30"/>
      <c r="I58" s="27"/>
      <c r="J58" s="26"/>
      <c r="K58" s="27"/>
      <c r="L58" s="28"/>
      <c r="M58" s="28"/>
      <c r="N58" s="29"/>
      <c r="V58" s="18"/>
      <c r="W58" s="793"/>
      <c r="X58" s="804" t="s">
        <v>719</v>
      </c>
      <c r="Y58" s="1300">
        <f>L65</f>
        <v>32.182857142857145</v>
      </c>
      <c r="Z58" s="1300"/>
      <c r="AC58" s="794"/>
      <c r="AD58" s="794"/>
      <c r="AE58" s="794"/>
      <c r="AF58" s="794"/>
      <c r="AG58" s="794"/>
      <c r="AH58" s="794"/>
      <c r="AI58" s="939">
        <f>AA48</f>
        <v>5</v>
      </c>
      <c r="AJ58" s="1010">
        <f>AB48</f>
        <v>16</v>
      </c>
      <c r="AK58" s="794"/>
      <c r="AL58" s="794"/>
      <c r="AM58" s="794"/>
      <c r="AN58" s="795"/>
      <c r="AO58" s="795"/>
      <c r="AP58" s="796"/>
    </row>
    <row r="59" spans="3:42" s="6" customFormat="1" ht="21.75" thickTop="1" thickBot="1">
      <c r="C59" s="726"/>
      <c r="D59" s="25"/>
      <c r="E59" s="31" t="s">
        <v>773</v>
      </c>
      <c r="F59" s="27"/>
      <c r="G59" s="1289">
        <f>MAX(G55,G57)</f>
        <v>17.131310783054822</v>
      </c>
      <c r="H59" s="1290"/>
      <c r="I59" s="27"/>
      <c r="J59" s="31" t="s">
        <v>774</v>
      </c>
      <c r="K59" s="27"/>
      <c r="L59" s="1229">
        <f>MAX(L55,L57)</f>
        <v>22.402483331687069</v>
      </c>
      <c r="M59" s="1230"/>
      <c r="N59" s="29"/>
      <c r="Q59" s="98"/>
      <c r="V59" s="11"/>
      <c r="W59" s="793" t="s">
        <v>780</v>
      </c>
      <c r="X59" s="794"/>
      <c r="Y59" s="803"/>
      <c r="Z59" s="794"/>
      <c r="AA59" s="794"/>
      <c r="AB59" s="794"/>
      <c r="AC59" s="794"/>
      <c r="AD59" s="794"/>
      <c r="AE59" s="794"/>
      <c r="AF59" s="794"/>
      <c r="AG59" s="794"/>
      <c r="AH59" s="839">
        <f>X57/2</f>
        <v>0.5</v>
      </c>
      <c r="AI59" s="820" t="str">
        <f>Y57</f>
        <v>Ø32</v>
      </c>
      <c r="AJ59" s="794"/>
      <c r="AK59" s="794"/>
      <c r="AL59" s="794"/>
      <c r="AM59" s="839">
        <f>X55</f>
        <v>3</v>
      </c>
      <c r="AN59" s="859" t="str">
        <f>Y55</f>
        <v>Ø32</v>
      </c>
      <c r="AO59" s="855">
        <f>AH59</f>
        <v>0.5</v>
      </c>
      <c r="AP59" s="854" t="str">
        <f>AI59</f>
        <v>Ø32</v>
      </c>
    </row>
    <row r="60" spans="3:42" s="38" customFormat="1" ht="21.75" thickTop="1" thickBot="1">
      <c r="D60" s="25"/>
      <c r="E60" s="26"/>
      <c r="F60" s="27"/>
      <c r="G60" s="30"/>
      <c r="H60" s="30"/>
      <c r="I60" s="27"/>
      <c r="J60" s="26"/>
      <c r="K60" s="27"/>
      <c r="L60" s="28"/>
      <c r="M60" s="28"/>
      <c r="N60" s="29"/>
      <c r="V60" s="18"/>
      <c r="W60" s="793"/>
      <c r="X60" s="804" t="s">
        <v>826</v>
      </c>
      <c r="Y60" s="803"/>
      <c r="Z60" s="794"/>
      <c r="AA60" s="895">
        <f>G65</f>
        <v>12.264447262990153</v>
      </c>
      <c r="AB60" s="794"/>
      <c r="AC60" s="794"/>
      <c r="AD60" s="794"/>
      <c r="AE60" s="794"/>
      <c r="AF60" s="794"/>
      <c r="AG60" s="794"/>
      <c r="AH60" s="794"/>
      <c r="AI60" s="794"/>
      <c r="AJ60" s="794"/>
      <c r="AK60" s="794"/>
      <c r="AL60" s="794"/>
      <c r="AM60" s="794"/>
      <c r="AN60" s="787"/>
      <c r="AO60" s="787"/>
      <c r="AP60" s="801"/>
    </row>
    <row r="61" spans="3:42" s="6" customFormat="1" ht="21.75" thickTop="1" thickBot="1">
      <c r="D61" s="25"/>
      <c r="E61" s="31" t="s">
        <v>775</v>
      </c>
      <c r="F61" s="27"/>
      <c r="G61" s="841">
        <f>ROUNDUP(G59/VLOOKUP(G19,tables!E2:H13,4,FALSE),0)</f>
        <v>9</v>
      </c>
      <c r="H61" s="43" t="str">
        <f>VLOOKUP(G19,tables!E2:H13,2,FALSE)</f>
        <v>Ø16</v>
      </c>
      <c r="I61" s="27"/>
      <c r="J61" s="31" t="s">
        <v>790</v>
      </c>
      <c r="K61" s="27"/>
      <c r="L61" s="844">
        <f>ROUNDUP(L59/VLOOKUP(L19,tables!E2:H13,4,FALSE)*(2/((G41/L41)+1)),0)</f>
        <v>3</v>
      </c>
      <c r="M61" s="43" t="str">
        <f>VLOOKUP(L19,tables!E2:H13,2,FALSE)</f>
        <v>Ø32</v>
      </c>
      <c r="N61" s="29"/>
      <c r="V61" s="11"/>
      <c r="W61" s="793"/>
      <c r="X61" s="804" t="s">
        <v>781</v>
      </c>
      <c r="Y61" s="803"/>
      <c r="Z61" s="794"/>
      <c r="AA61" s="843">
        <f>G67</f>
        <v>34.343137254901961</v>
      </c>
      <c r="AB61" s="794"/>
      <c r="AC61" s="794"/>
      <c r="AD61" s="794"/>
      <c r="AE61" s="794"/>
      <c r="AF61" s="794"/>
      <c r="AG61" s="794"/>
      <c r="AH61" s="850">
        <f>AB73</f>
        <v>190</v>
      </c>
      <c r="AI61" s="794"/>
      <c r="AJ61" s="794"/>
      <c r="AK61" s="794"/>
      <c r="AL61" s="794"/>
      <c r="AM61" s="794"/>
      <c r="AN61" s="787"/>
      <c r="AO61" s="787"/>
      <c r="AP61" s="801"/>
    </row>
    <row r="62" spans="3:42" s="38" customFormat="1" ht="21.75" thickTop="1" thickBot="1">
      <c r="D62" s="25"/>
      <c r="E62" s="26"/>
      <c r="F62" s="27"/>
      <c r="G62" s="30"/>
      <c r="H62" s="30"/>
      <c r="I62" s="27"/>
      <c r="J62" s="26"/>
      <c r="K62" s="27"/>
      <c r="L62" s="28"/>
      <c r="M62" s="28"/>
      <c r="N62" s="29"/>
      <c r="V62" s="18"/>
      <c r="W62" s="793"/>
      <c r="X62" s="804" t="s">
        <v>825</v>
      </c>
      <c r="Y62" s="18"/>
      <c r="Z62" s="18"/>
      <c r="AA62" s="1213">
        <f>L67</f>
        <v>61.929823930397617</v>
      </c>
      <c r="AB62" s="1213"/>
      <c r="AC62" s="18"/>
      <c r="AD62" s="18"/>
      <c r="AE62" s="18"/>
      <c r="AF62" s="18"/>
      <c r="AG62" s="794"/>
      <c r="AH62" s="856"/>
      <c r="AI62" s="794"/>
      <c r="AJ62" s="794"/>
      <c r="AK62" s="794"/>
      <c r="AL62" s="794"/>
      <c r="AM62" s="794"/>
      <c r="AN62" s="795"/>
      <c r="AO62" s="795"/>
      <c r="AP62" s="796"/>
    </row>
    <row r="63" spans="3:42" s="47" customFormat="1" ht="21.75" thickTop="1" thickBot="1">
      <c r="D63" s="25"/>
      <c r="E63" s="31" t="s">
        <v>776</v>
      </c>
      <c r="F63" s="51"/>
      <c r="G63" s="1317">
        <f>G61*VLOOKUP(H61,tables!F2:H13,3,FALSE)</f>
        <v>18.102857142857143</v>
      </c>
      <c r="H63" s="1318"/>
      <c r="I63" s="51"/>
      <c r="J63" s="31" t="s">
        <v>791</v>
      </c>
      <c r="K63" s="51"/>
      <c r="L63" s="844">
        <f>ROUNDUP((L59/VLOOKUP(L19,tables!E2:H13,4,FALSE))*(((G41/L41)-1)/((G41/L41)+1)),0)</f>
        <v>1</v>
      </c>
      <c r="M63" s="43" t="str">
        <f>VLOOKUP(L19,tables!E2:H13,2,FALSE)</f>
        <v>Ø32</v>
      </c>
      <c r="N63" s="29"/>
      <c r="V63" s="11"/>
      <c r="W63" s="793"/>
      <c r="X63" s="804" t="s">
        <v>782</v>
      </c>
      <c r="Y63" s="794"/>
      <c r="Z63" s="794"/>
      <c r="AA63" s="843">
        <f>G69</f>
        <v>44.910256410256416</v>
      </c>
      <c r="AB63" s="794"/>
      <c r="AC63" s="38"/>
      <c r="AD63" s="38"/>
      <c r="AE63" s="38"/>
      <c r="AF63" s="38"/>
      <c r="AG63" s="794"/>
      <c r="AH63" s="850">
        <f>AL7*100</f>
        <v>20</v>
      </c>
      <c r="AI63" s="794"/>
      <c r="AJ63" s="794"/>
      <c r="AK63" s="794"/>
      <c r="AL63" s="794"/>
      <c r="AM63" s="794"/>
      <c r="AN63" s="787"/>
      <c r="AO63" s="787"/>
      <c r="AP63" s="801"/>
    </row>
    <row r="64" spans="3:42" s="47" customFormat="1" ht="21.75" thickTop="1" thickBot="1">
      <c r="D64" s="25"/>
      <c r="E64" s="26"/>
      <c r="F64" s="27"/>
      <c r="G64" s="30"/>
      <c r="H64" s="30"/>
      <c r="I64" s="27"/>
      <c r="J64" s="26"/>
      <c r="K64" s="27"/>
      <c r="L64" s="28"/>
      <c r="M64" s="28"/>
      <c r="N64" s="29"/>
      <c r="V64" s="18"/>
      <c r="W64" s="793"/>
      <c r="X64" s="804" t="s">
        <v>824</v>
      </c>
      <c r="Y64" s="794"/>
      <c r="AA64" s="1213">
        <f>L69</f>
        <v>182.21659733366994</v>
      </c>
      <c r="AB64" s="1213"/>
      <c r="AC64" s="794"/>
      <c r="AF64" s="794"/>
      <c r="AG64" s="794"/>
      <c r="AI64" s="794"/>
      <c r="AJ64" s="794"/>
      <c r="AK64" s="794"/>
      <c r="AL64" s="37"/>
      <c r="AM64" s="794"/>
      <c r="AN64" s="787"/>
      <c r="AO64" s="787"/>
      <c r="AP64" s="801"/>
    </row>
    <row r="65" spans="4:42" s="47" customFormat="1" ht="21.75" thickTop="1" thickBot="1">
      <c r="D65" s="25"/>
      <c r="E65" s="31" t="s">
        <v>792</v>
      </c>
      <c r="F65" s="51"/>
      <c r="G65" s="1317">
        <f>0.95*(G29/1.5)^0.5</f>
        <v>12.264447262990153</v>
      </c>
      <c r="H65" s="1318"/>
      <c r="I65" s="51"/>
      <c r="J65" s="31" t="s">
        <v>776</v>
      </c>
      <c r="K65" s="51"/>
      <c r="L65" s="1317">
        <f>(L61+L63)*VLOOKUP(M63,tables!F4:H15,3,FALSE)</f>
        <v>32.182857142857145</v>
      </c>
      <c r="M65" s="1318"/>
      <c r="N65" s="29"/>
      <c r="V65" s="65"/>
      <c r="W65" s="793"/>
      <c r="X65" s="359" t="s">
        <v>818</v>
      </c>
      <c r="Y65" s="1213">
        <f>MAX(AA64,AA62)</f>
        <v>182.21659733366994</v>
      </c>
      <c r="Z65" s="1213"/>
      <c r="AA65" s="794"/>
      <c r="AB65" s="794"/>
      <c r="AC65" s="794"/>
      <c r="AD65" s="794"/>
      <c r="AE65" s="794"/>
      <c r="AF65" s="794"/>
      <c r="AG65" s="794"/>
      <c r="AH65" s="794"/>
      <c r="AI65" s="794"/>
      <c r="AJ65" s="794"/>
      <c r="AK65" s="794"/>
      <c r="AL65" s="858">
        <f>Z17</f>
        <v>1.9500000000000002</v>
      </c>
      <c r="AM65" s="794"/>
      <c r="AN65" s="795"/>
      <c r="AO65" s="795"/>
      <c r="AP65" s="796"/>
    </row>
    <row r="66" spans="4:42" ht="21.75" thickTop="1" thickBot="1">
      <c r="D66" s="25"/>
      <c r="E66" s="26"/>
      <c r="F66" s="27"/>
      <c r="G66" s="30"/>
      <c r="H66" s="30"/>
      <c r="I66" s="27"/>
      <c r="J66" s="26"/>
      <c r="K66" s="27"/>
      <c r="L66" s="28"/>
      <c r="M66" s="28"/>
      <c r="N66" s="29"/>
      <c r="V66" s="65"/>
      <c r="W66" s="793"/>
      <c r="X66" s="883"/>
      <c r="Y66" s="883"/>
      <c r="Z66" s="883"/>
      <c r="AA66" s="883"/>
      <c r="AB66" s="883"/>
      <c r="AC66" s="883"/>
      <c r="AD66" s="883"/>
      <c r="AE66" s="883"/>
      <c r="AF66" s="883"/>
      <c r="AG66" s="883"/>
      <c r="AH66" s="883"/>
      <c r="AI66" s="883"/>
      <c r="AJ66" s="883"/>
      <c r="AK66" s="883"/>
      <c r="AL66" s="857">
        <f>X17</f>
        <v>2.5500000000000003</v>
      </c>
      <c r="AM66" s="883"/>
      <c r="AN66" s="795"/>
      <c r="AO66" s="795"/>
      <c r="AP66" s="796"/>
    </row>
    <row r="67" spans="4:42" ht="21.75" thickTop="1" thickBot="1">
      <c r="D67" s="25"/>
      <c r="E67" s="31" t="s">
        <v>783</v>
      </c>
      <c r="F67" s="27"/>
      <c r="G67" s="1315">
        <f>L43*L41*(G41-L33)/2</f>
        <v>34.343137254901961</v>
      </c>
      <c r="H67" s="1316"/>
      <c r="I67" s="27"/>
      <c r="J67" s="31" t="s">
        <v>822</v>
      </c>
      <c r="K67" s="27"/>
      <c r="L67" s="1279">
        <f>G67*1000/(G65*G61*3.14*G19/10)</f>
        <v>61.929823930397617</v>
      </c>
      <c r="M67" s="1280"/>
      <c r="N67" s="29"/>
      <c r="V67" s="65"/>
      <c r="W67" s="793" t="s">
        <v>785</v>
      </c>
      <c r="X67" s="794"/>
      <c r="Y67" s="794"/>
      <c r="Z67" s="794"/>
      <c r="AA67" s="794"/>
      <c r="AB67" s="794"/>
      <c r="AC67" s="794"/>
      <c r="AD67" s="794"/>
      <c r="AE67" s="794"/>
      <c r="AF67" s="794"/>
      <c r="AG67" s="794"/>
      <c r="AH67" s="794"/>
      <c r="AI67" s="794"/>
      <c r="AJ67" s="794"/>
      <c r="AK67" s="794"/>
      <c r="AL67" s="857">
        <f>X12</f>
        <v>2.85</v>
      </c>
      <c r="AM67" s="794"/>
      <c r="AN67" s="795"/>
      <c r="AO67" s="795"/>
      <c r="AP67" s="796"/>
    </row>
    <row r="68" spans="4:42" ht="21.75" thickTop="1" thickBot="1">
      <c r="D68" s="25"/>
      <c r="E68" s="26"/>
      <c r="F68" s="27"/>
      <c r="G68" s="30"/>
      <c r="H68" s="30"/>
      <c r="I68" s="27"/>
      <c r="J68" s="26"/>
      <c r="K68" s="27"/>
      <c r="L68" s="28"/>
      <c r="M68" s="28"/>
      <c r="N68" s="29"/>
      <c r="W68" s="793"/>
      <c r="X68" s="804" t="s">
        <v>1129</v>
      </c>
      <c r="Y68" s="883"/>
      <c r="Z68" s="883"/>
      <c r="AB68" s="1098"/>
      <c r="AC68" s="1333">
        <f>(Z17-AI7)*100/2+L71-L17</f>
        <v>253.5</v>
      </c>
      <c r="AD68" s="1333"/>
      <c r="AE68" s="794"/>
      <c r="AF68" s="794"/>
      <c r="AG68" s="794"/>
      <c r="AH68" s="794"/>
      <c r="AI68" s="794"/>
      <c r="AJ68" s="794"/>
      <c r="AK68" s="794"/>
      <c r="AM68" s="794"/>
      <c r="AN68" s="795"/>
      <c r="AO68" s="795"/>
      <c r="AP68" s="796"/>
    </row>
    <row r="69" spans="4:42" ht="21.75" thickTop="1" thickBot="1">
      <c r="D69" s="25"/>
      <c r="E69" s="31" t="s">
        <v>784</v>
      </c>
      <c r="F69" s="51"/>
      <c r="G69" s="1317">
        <f>L43*G41*(L41-G33)/2</f>
        <v>44.910256410256416</v>
      </c>
      <c r="H69" s="1318"/>
      <c r="I69" s="51"/>
      <c r="J69" s="31" t="s">
        <v>823</v>
      </c>
      <c r="K69" s="51"/>
      <c r="L69" s="1281">
        <f>G69*1000/(G65*(L61+L63)*3.14*G19/10)</f>
        <v>182.21659733366994</v>
      </c>
      <c r="M69" s="1282"/>
      <c r="N69" s="29"/>
      <c r="W69" s="793"/>
      <c r="X69" s="804" t="s">
        <v>1128</v>
      </c>
      <c r="Y69" s="1068"/>
      <c r="Z69" s="1068"/>
      <c r="AB69" s="1333">
        <f>VLOOKUP(H61,tables!F2:H13,3,FALSE)*(L29/1.15)/(G65*3.14*G19/10)</f>
        <v>102.19076831473672</v>
      </c>
      <c r="AC69" s="1333"/>
      <c r="AD69" s="895" t="str">
        <f>IF(AB69&lt;=AC68,"Safe","Unsafe")</f>
        <v>Safe</v>
      </c>
      <c r="AF69" s="883"/>
      <c r="AG69" s="883"/>
      <c r="AH69" s="883"/>
      <c r="AI69" s="883"/>
      <c r="AJ69" s="883"/>
      <c r="AK69" s="883"/>
      <c r="AM69" s="883"/>
      <c r="AN69" s="795"/>
      <c r="AO69" s="795"/>
      <c r="AP69" s="796"/>
    </row>
    <row r="70" spans="4:42" ht="21.75" thickTop="1" thickBot="1">
      <c r="D70" s="25"/>
      <c r="E70" s="52"/>
      <c r="F70" s="51"/>
      <c r="G70" s="53"/>
      <c r="H70" s="53"/>
      <c r="I70" s="51"/>
      <c r="J70" s="52"/>
      <c r="K70" s="51"/>
      <c r="L70" s="53"/>
      <c r="M70" s="53"/>
      <c r="N70" s="29"/>
      <c r="W70" s="793"/>
      <c r="X70" s="804" t="s">
        <v>1130</v>
      </c>
      <c r="Y70" s="1068"/>
      <c r="Z70" s="1068"/>
      <c r="AB70" s="1333">
        <f>VLOOKUP(M61,tables!F2:H13,3,FALSE)*(L29/1.15)/(G65*3.14*L19/10)</f>
        <v>204.38153662947343</v>
      </c>
      <c r="AC70" s="1333"/>
      <c r="AD70" s="895" t="str">
        <f>IF(AB70&lt;=AC68,"Safe","Unsafe")</f>
        <v>Safe</v>
      </c>
      <c r="AF70" s="1068"/>
      <c r="AG70" s="1068"/>
      <c r="AH70" s="1068"/>
      <c r="AI70" s="1068"/>
      <c r="AJ70" s="1068"/>
      <c r="AK70" s="1068"/>
      <c r="AM70" s="1068"/>
      <c r="AN70" s="1071"/>
      <c r="AO70" s="1071"/>
      <c r="AP70" s="796"/>
    </row>
    <row r="71" spans="4:42" ht="21.75" thickTop="1" thickBot="1">
      <c r="D71" s="25"/>
      <c r="E71" s="31" t="s">
        <v>722</v>
      </c>
      <c r="F71" s="51"/>
      <c r="G71" s="1317">
        <f>MAX(VLOOKUP(H61,tables!F2:H13,3,FALSE)*(L29/1.15)/(G65*3.14*G19/10),VLOOKUP(M61,tables!F2:H13,3,FALSE)*(L29/1.15)/(G65*3.14*L19/10))</f>
        <v>204.38153662947343</v>
      </c>
      <c r="H71" s="1318"/>
      <c r="I71" s="51"/>
      <c r="J71" s="31" t="s">
        <v>813</v>
      </c>
      <c r="K71" s="51"/>
      <c r="L71" s="1297">
        <f>CEILING(MAX(L67,L69,L53)+L17,5)-L17</f>
        <v>183</v>
      </c>
      <c r="M71" s="1298"/>
      <c r="N71" s="29"/>
      <c r="W71" s="793"/>
      <c r="X71" s="804"/>
      <c r="Y71" s="1068"/>
      <c r="Z71" s="1068"/>
      <c r="AB71" s="1070"/>
      <c r="AC71" s="1070"/>
      <c r="AD71" s="895"/>
      <c r="AE71" s="1068"/>
      <c r="AF71" s="1068"/>
      <c r="AG71" s="1068"/>
      <c r="AH71" s="1068"/>
      <c r="AI71" s="1068"/>
      <c r="AJ71" s="1068"/>
      <c r="AK71" s="1068"/>
      <c r="AM71" s="1068"/>
      <c r="AN71" s="1071"/>
      <c r="AO71" s="1071"/>
      <c r="AP71" s="796"/>
    </row>
    <row r="72" spans="4:42" ht="21.75" thickTop="1" thickBot="1">
      <c r="D72" s="25"/>
      <c r="E72" s="26"/>
      <c r="F72" s="51"/>
      <c r="G72" s="45"/>
      <c r="H72" s="45"/>
      <c r="I72" s="51"/>
      <c r="J72" s="26"/>
      <c r="K72" s="51"/>
      <c r="L72" s="45"/>
      <c r="M72" s="45"/>
      <c r="N72" s="29"/>
      <c r="W72" s="793"/>
      <c r="X72" s="804"/>
      <c r="Y72" s="883"/>
      <c r="Z72" s="883"/>
      <c r="AA72" s="883"/>
      <c r="AB72" s="826"/>
      <c r="AC72" s="883"/>
      <c r="AD72" s="883"/>
      <c r="AE72" s="883"/>
      <c r="AF72" s="883"/>
      <c r="AG72" s="883"/>
      <c r="AH72" s="883"/>
      <c r="AI72" s="883"/>
      <c r="AJ72" s="883"/>
      <c r="AK72" s="883"/>
      <c r="AL72" s="857"/>
      <c r="AM72" s="883"/>
      <c r="AN72" s="795"/>
      <c r="AO72" s="795"/>
      <c r="AP72" s="796"/>
    </row>
    <row r="73" spans="4:42" ht="21.75" thickTop="1" thickBot="1">
      <c r="D73" s="25"/>
      <c r="E73" s="31" t="s">
        <v>85</v>
      </c>
      <c r="F73" s="51"/>
      <c r="G73" s="1315" t="str">
        <f>IF(L71&gt;=L51,"Safe","Unsafe")</f>
        <v>Safe</v>
      </c>
      <c r="H73" s="1316"/>
      <c r="I73" s="51"/>
      <c r="J73" s="31" t="s">
        <v>793</v>
      </c>
      <c r="K73" s="51"/>
      <c r="L73" s="1315" t="str">
        <f>IF(L71&gt;=G53,"Safe","Unsafe")</f>
        <v>Safe</v>
      </c>
      <c r="M73" s="1316"/>
      <c r="N73" s="29"/>
      <c r="W73" s="793"/>
      <c r="X73" s="891" t="s">
        <v>814</v>
      </c>
      <c r="Y73" s="1097">
        <f>L71</f>
        <v>183</v>
      </c>
      <c r="Z73" s="883"/>
      <c r="AA73" s="891" t="s">
        <v>827</v>
      </c>
      <c r="AB73" s="1097">
        <f>Y73+L17</f>
        <v>190</v>
      </c>
      <c r="AC73" s="883"/>
      <c r="AD73" s="883"/>
      <c r="AE73" s="883"/>
      <c r="AF73" s="883"/>
      <c r="AG73" s="883"/>
      <c r="AH73" s="883"/>
      <c r="AI73" s="883"/>
      <c r="AJ73" s="883"/>
      <c r="AK73" s="883"/>
      <c r="AL73" s="857"/>
      <c r="AM73" s="883"/>
      <c r="AN73" s="795"/>
      <c r="AO73" s="795"/>
      <c r="AP73" s="796"/>
    </row>
    <row r="74" spans="4:42" ht="21.75" thickTop="1" thickBot="1">
      <c r="D74" s="25"/>
      <c r="E74" s="54"/>
      <c r="F74" s="51"/>
      <c r="G74" s="55"/>
      <c r="H74" s="56"/>
      <c r="I74" s="51"/>
      <c r="J74" s="54"/>
      <c r="K74" s="51"/>
      <c r="L74" s="56"/>
      <c r="M74" s="56"/>
      <c r="N74" s="29"/>
      <c r="W74" s="824"/>
      <c r="X74" s="825"/>
      <c r="Y74" s="825"/>
      <c r="Z74" s="825"/>
      <c r="AA74" s="825"/>
      <c r="AB74" s="825"/>
      <c r="AC74" s="825"/>
      <c r="AD74" s="825"/>
      <c r="AE74" s="825"/>
      <c r="AF74" s="825"/>
      <c r="AG74" s="825"/>
      <c r="AH74" s="825"/>
      <c r="AI74" s="825"/>
      <c r="AJ74" s="825"/>
      <c r="AK74" s="825"/>
      <c r="AL74" s="825"/>
      <c r="AM74" s="825"/>
      <c r="AN74" s="785"/>
      <c r="AO74" s="785"/>
      <c r="AP74" s="786"/>
    </row>
    <row r="75" spans="4:42" ht="21.75" thickTop="1" thickBot="1">
      <c r="D75" s="25"/>
      <c r="E75" s="31" t="s">
        <v>794</v>
      </c>
      <c r="F75" s="51"/>
      <c r="G75" s="1315" t="str">
        <f>IF(L71&gt;=MAX(L67,L69),"Safe","Unsafe")</f>
        <v>Safe</v>
      </c>
      <c r="H75" s="1316"/>
      <c r="I75" s="51"/>
      <c r="J75" s="31" t="s">
        <v>795</v>
      </c>
      <c r="K75" s="51"/>
      <c r="L75" s="1315" t="str">
        <f>IF(G71&lt;AC68,"Safe","Unsafe")</f>
        <v>Safe</v>
      </c>
      <c r="M75" s="1316"/>
      <c r="N75" s="29"/>
    </row>
    <row r="76" spans="4:42" ht="21" thickTop="1">
      <c r="D76" s="25"/>
      <c r="E76" s="52"/>
      <c r="F76" s="51"/>
      <c r="G76" s="53"/>
      <c r="H76" s="53"/>
      <c r="I76" s="51"/>
      <c r="J76" s="52"/>
      <c r="K76" s="51"/>
      <c r="L76" s="53"/>
      <c r="M76" s="53"/>
      <c r="N76" s="29"/>
    </row>
    <row r="77" spans="4:42" ht="26.25" thickBot="1">
      <c r="D77" s="25"/>
      <c r="E77" s="54"/>
      <c r="F77" s="51"/>
      <c r="G77" s="1225" t="s">
        <v>159</v>
      </c>
      <c r="H77" s="1226"/>
      <c r="I77" s="1226"/>
      <c r="J77" s="1227"/>
      <c r="K77" s="51"/>
      <c r="L77" s="57"/>
      <c r="M77" s="57"/>
      <c r="N77" s="29"/>
    </row>
    <row r="78" spans="4:42" ht="21.75" thickTop="1" thickBot="1">
      <c r="D78" s="58"/>
      <c r="E78" s="59"/>
      <c r="F78" s="60"/>
      <c r="G78" s="61"/>
      <c r="H78" s="61"/>
      <c r="I78" s="60"/>
      <c r="J78" s="62"/>
      <c r="K78" s="60"/>
      <c r="L78" s="62"/>
      <c r="M78" s="62"/>
      <c r="N78" s="63"/>
    </row>
    <row r="79" spans="4:42" ht="21" thickTop="1">
      <c r="D79" s="65"/>
      <c r="E79" s="66"/>
      <c r="G79" s="67"/>
      <c r="H79" s="67"/>
      <c r="J79" s="65"/>
      <c r="L79" s="65"/>
      <c r="M79" s="65"/>
      <c r="N79" s="65"/>
    </row>
    <row r="80" spans="4:42">
      <c r="D80" s="65"/>
      <c r="E80" s="66"/>
      <c r="G80" s="67"/>
      <c r="H80" s="67"/>
      <c r="J80" s="65"/>
      <c r="L80" s="65"/>
      <c r="M80" s="65"/>
      <c r="N80" s="65"/>
    </row>
    <row r="81" spans="4:42">
      <c r="D81" s="65"/>
      <c r="E81" s="66"/>
      <c r="G81" s="67"/>
      <c r="H81" s="67"/>
      <c r="J81" s="65"/>
      <c r="L81" s="65"/>
      <c r="M81" s="65"/>
      <c r="N81" s="65"/>
    </row>
    <row r="82" spans="4:42">
      <c r="D82" s="65"/>
      <c r="E82" s="66"/>
      <c r="G82" s="67"/>
      <c r="H82" s="67"/>
      <c r="J82" s="65"/>
      <c r="L82" s="65"/>
      <c r="M82" s="65"/>
      <c r="N82" s="65"/>
    </row>
    <row r="83" spans="4:42">
      <c r="D83" s="65"/>
      <c r="E83" s="66"/>
      <c r="G83" s="67"/>
      <c r="H83" s="67"/>
      <c r="J83" s="65"/>
      <c r="L83" s="65"/>
      <c r="M83" s="65"/>
      <c r="N83" s="65"/>
    </row>
    <row r="84" spans="4:42" ht="21" thickBot="1">
      <c r="D84" s="65"/>
      <c r="E84" s="66"/>
      <c r="G84" s="67"/>
      <c r="H84" s="67"/>
      <c r="J84" s="65"/>
      <c r="L84" s="65"/>
      <c r="M84" s="65"/>
      <c r="N84" s="65"/>
    </row>
    <row r="85" spans="4:42" s="64" customFormat="1" ht="24" customHeight="1" thickTop="1">
      <c r="D85" s="828"/>
      <c r="E85" s="829"/>
      <c r="F85" s="829"/>
      <c r="G85" s="68"/>
      <c r="H85" s="68"/>
      <c r="I85" s="68"/>
      <c r="J85" s="68"/>
      <c r="K85" s="829"/>
      <c r="L85" s="829"/>
      <c r="M85" s="829"/>
      <c r="N85" s="830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</row>
    <row r="86" spans="4:42" s="65" customFormat="1" ht="26.25" thickBot="1">
      <c r="D86" s="831"/>
      <c r="E86" s="832"/>
      <c r="F86" s="832"/>
      <c r="G86" s="1218" t="s">
        <v>137</v>
      </c>
      <c r="H86" s="1219"/>
      <c r="I86" s="1219"/>
      <c r="J86" s="1220"/>
      <c r="K86" s="832"/>
      <c r="L86" s="832"/>
      <c r="M86" s="832"/>
      <c r="N86" s="833"/>
      <c r="S86" s="109"/>
      <c r="V86" s="64"/>
      <c r="W86" s="64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</row>
    <row r="87" spans="4:42" s="65" customFormat="1" ht="27" thickTop="1" thickBot="1">
      <c r="D87" s="831"/>
      <c r="E87" s="832"/>
      <c r="F87" s="832"/>
      <c r="G87" s="69"/>
      <c r="H87" s="69"/>
      <c r="I87" s="69"/>
      <c r="J87" s="69"/>
      <c r="K87" s="832"/>
      <c r="L87" s="832"/>
      <c r="M87" s="832"/>
      <c r="N87" s="833"/>
      <c r="S87" s="109"/>
      <c r="V87" s="64"/>
      <c r="W87" s="64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</row>
    <row r="88" spans="4:42" s="65" customFormat="1" ht="27" thickTop="1" thickBot="1">
      <c r="D88" s="993"/>
      <c r="E88" s="15" t="s">
        <v>109</v>
      </c>
      <c r="F88" s="994"/>
      <c r="G88" s="1283">
        <f>G29</f>
        <v>250</v>
      </c>
      <c r="H88" s="1284"/>
      <c r="I88" s="994"/>
      <c r="J88" s="15" t="s">
        <v>149</v>
      </c>
      <c r="K88" s="994"/>
      <c r="L88" s="1283">
        <f>L29</f>
        <v>3600</v>
      </c>
      <c r="M88" s="1284"/>
      <c r="N88" s="995"/>
      <c r="S88" s="109"/>
      <c r="W88" s="64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</row>
    <row r="89" spans="4:42" s="65" customFormat="1" ht="27" thickTop="1" thickBot="1">
      <c r="D89" s="831"/>
      <c r="E89" s="71"/>
      <c r="F89" s="832"/>
      <c r="G89" s="72"/>
      <c r="H89" s="72"/>
      <c r="I89" s="832"/>
      <c r="J89" s="71"/>
      <c r="K89" s="832"/>
      <c r="L89" s="72"/>
      <c r="M89" s="72"/>
      <c r="N89" s="833"/>
      <c r="S89" s="109"/>
      <c r="W89" s="64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</row>
    <row r="90" spans="4:42" s="65" customFormat="1" ht="27" thickTop="1" thickBot="1">
      <c r="D90" s="993"/>
      <c r="E90" s="15" t="s">
        <v>1124</v>
      </c>
      <c r="F90" s="1066"/>
      <c r="G90" s="1295" t="str">
        <f>G39&amp;" m  x "&amp;L39&amp;" m  x "&amp;G37&amp;" m"</f>
        <v>2.85 m  x 2.25 m  x 0.2 m</v>
      </c>
      <c r="H90" s="1296"/>
      <c r="I90" s="1066"/>
      <c r="J90" s="15" t="s">
        <v>990</v>
      </c>
      <c r="K90" s="1066"/>
      <c r="L90" s="1295" t="str">
        <f>G41&amp;" m  x "&amp;L41&amp;" m  x "&amp;(L71+L17)/100&amp;" m"</f>
        <v>2.55 m  x 1.95 m  x 1.9 m</v>
      </c>
      <c r="M90" s="1296"/>
      <c r="N90" s="995"/>
      <c r="S90" s="109"/>
      <c r="W90" s="64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</row>
    <row r="91" spans="4:42" s="65" customFormat="1" ht="27" thickTop="1" thickBot="1">
      <c r="D91" s="831"/>
      <c r="E91" s="71"/>
      <c r="F91" s="832"/>
      <c r="G91" s="72"/>
      <c r="H91" s="72"/>
      <c r="I91" s="832"/>
      <c r="J91" s="71"/>
      <c r="K91" s="832"/>
      <c r="L91" s="72"/>
      <c r="M91" s="72"/>
      <c r="N91" s="833"/>
      <c r="S91" s="109"/>
      <c r="W91" s="64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</row>
    <row r="92" spans="4:42" s="6" customFormat="1" ht="27" thickTop="1" thickBot="1">
      <c r="D92" s="993"/>
      <c r="E92" s="15" t="s">
        <v>768</v>
      </c>
      <c r="F92" s="994"/>
      <c r="G92" s="1072" t="str">
        <f>G61&amp;" "&amp;H61</f>
        <v>9 Ø16</v>
      </c>
      <c r="H92" s="1087">
        <f>AA48</f>
        <v>5</v>
      </c>
      <c r="I92" s="994"/>
      <c r="J92" s="15" t="s">
        <v>769</v>
      </c>
      <c r="K92" s="994"/>
      <c r="L92" s="1319" t="str">
        <f>L61&amp;" "&amp;M61&amp;" / B"&amp;" and "&amp;L63&amp;" "&amp;M63&amp;" / L-B "</f>
        <v xml:space="preserve">3 Ø32 / B and 1 Ø32 / L-B </v>
      </c>
      <c r="M92" s="1320"/>
      <c r="N92" s="995"/>
      <c r="S92" s="37"/>
      <c r="V92" s="65"/>
      <c r="W92" s="64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</row>
    <row r="93" spans="4:42" s="6" customFormat="1" ht="21.75" thickTop="1" thickBot="1">
      <c r="D93" s="75"/>
      <c r="E93" s="107"/>
      <c r="F93" s="77"/>
      <c r="G93" s="108"/>
      <c r="H93" s="78"/>
      <c r="I93" s="996"/>
      <c r="J93" s="691"/>
      <c r="K93" s="695"/>
      <c r="L93" s="705"/>
      <c r="M93" s="711"/>
      <c r="N93" s="168"/>
      <c r="V93" s="65"/>
      <c r="W93" s="64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</row>
    <row r="94" spans="4:42" s="6" customFormat="1" ht="21.75" thickTop="1" thickBot="1">
      <c r="D94" s="75"/>
      <c r="E94" s="15" t="s">
        <v>85</v>
      </c>
      <c r="F94" s="77"/>
      <c r="G94" s="82" t="str">
        <f>G73</f>
        <v>Safe</v>
      </c>
      <c r="H94" s="86"/>
      <c r="I94" s="996"/>
      <c r="J94" s="691"/>
      <c r="K94" s="690"/>
      <c r="L94" s="693"/>
      <c r="M94" s="700"/>
      <c r="N94" s="81"/>
      <c r="V94" s="11"/>
      <c r="W94" s="64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</row>
    <row r="95" spans="4:42" s="6" customFormat="1" ht="21.75" thickTop="1" thickBot="1">
      <c r="D95" s="75"/>
      <c r="E95" s="83"/>
      <c r="F95" s="77"/>
      <c r="G95" s="78"/>
      <c r="H95" s="88"/>
      <c r="I95" s="996"/>
      <c r="J95" s="700"/>
      <c r="K95" s="690"/>
      <c r="L95" s="696"/>
      <c r="M95" s="697"/>
      <c r="N95" s="81"/>
      <c r="V95" s="11"/>
      <c r="W95" s="64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</row>
    <row r="96" spans="4:42" s="6" customFormat="1" ht="21.75" thickTop="1" thickBot="1">
      <c r="D96" s="75"/>
      <c r="E96" s="15" t="s">
        <v>793</v>
      </c>
      <c r="F96" s="77"/>
      <c r="G96" s="82" t="str">
        <f>L73</f>
        <v>Safe</v>
      </c>
      <c r="H96" s="78"/>
      <c r="I96" s="996"/>
      <c r="J96" s="1000"/>
      <c r="K96" s="690"/>
      <c r="L96" s="696"/>
      <c r="M96" s="697"/>
      <c r="N96" s="90"/>
      <c r="V96" s="11"/>
      <c r="W96" s="64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</row>
    <row r="97" spans="4:42" s="6" customFormat="1" ht="21.75" thickTop="1" thickBot="1">
      <c r="D97" s="75"/>
      <c r="E97" s="83"/>
      <c r="F97" s="77"/>
      <c r="G97" s="78"/>
      <c r="H97" s="78"/>
      <c r="I97" s="996"/>
      <c r="J97" s="700"/>
      <c r="K97" s="690"/>
      <c r="L97" s="693"/>
      <c r="M97" s="699"/>
      <c r="N97" s="81"/>
      <c r="V97" s="11"/>
      <c r="W97" s="64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</row>
    <row r="98" spans="4:42" s="6" customFormat="1" ht="21.75" thickTop="1" thickBot="1">
      <c r="D98" s="75"/>
      <c r="E98" s="15" t="s">
        <v>794</v>
      </c>
      <c r="F98" s="77"/>
      <c r="G98" s="82" t="str">
        <f>G75</f>
        <v>Safe</v>
      </c>
      <c r="H98" s="78"/>
      <c r="I98" s="996"/>
      <c r="J98" s="1000"/>
      <c r="K98" s="700"/>
      <c r="L98" s="700"/>
      <c r="M98" s="703"/>
      <c r="N98" s="81"/>
      <c r="V98" s="11"/>
      <c r="W98" s="64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</row>
    <row r="99" spans="4:42" s="6" customFormat="1" ht="21.75" thickTop="1" thickBot="1">
      <c r="D99" s="75"/>
      <c r="E99" s="107"/>
      <c r="F99" s="77"/>
      <c r="G99" s="108"/>
      <c r="H99" s="78"/>
      <c r="I99" s="996"/>
      <c r="J99" s="691"/>
      <c r="K99" s="704"/>
      <c r="L99" s="705"/>
      <c r="M99" s="697"/>
      <c r="N99" s="92"/>
      <c r="V99" s="11"/>
      <c r="W99" s="64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</row>
    <row r="100" spans="4:42" s="6" customFormat="1" ht="21.75" thickTop="1" thickBot="1">
      <c r="D100" s="75"/>
      <c r="E100" s="15" t="s">
        <v>946</v>
      </c>
      <c r="F100" s="77"/>
      <c r="G100" s="82" t="str">
        <f>L75</f>
        <v>Safe</v>
      </c>
      <c r="H100" s="78"/>
      <c r="I100" s="996"/>
      <c r="J100" s="691"/>
      <c r="K100" s="700"/>
      <c r="L100" s="705"/>
      <c r="M100" s="697"/>
      <c r="N100" s="92"/>
      <c r="V100" s="11"/>
      <c r="W100" s="64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</row>
    <row r="101" spans="4:42" s="6" customFormat="1" ht="21.75" thickTop="1" thickBot="1">
      <c r="D101" s="75"/>
      <c r="E101" s="83"/>
      <c r="F101" s="77"/>
      <c r="G101" s="108"/>
      <c r="H101" s="78"/>
      <c r="I101" s="690"/>
      <c r="J101" s="691"/>
      <c r="K101" s="700"/>
      <c r="L101" s="707"/>
      <c r="M101" s="699"/>
      <c r="N101" s="92"/>
      <c r="V101" s="11"/>
      <c r="W101" s="64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</row>
    <row r="102" spans="4:42" s="6" customFormat="1" ht="21.75" thickTop="1" thickBot="1">
      <c r="D102" s="75"/>
      <c r="E102" s="15" t="s">
        <v>1125</v>
      </c>
      <c r="F102" s="77"/>
      <c r="G102" s="82" t="str">
        <f>IF(AND(H92&gt;=5,H92&lt;=10),"Safe",IF(H92&gt;10,"Use bigger Ø","Use smaller Ø"))</f>
        <v>Safe</v>
      </c>
      <c r="H102" s="78"/>
      <c r="I102" s="1069"/>
      <c r="J102" s="691"/>
      <c r="K102" s="700"/>
      <c r="L102" s="705"/>
      <c r="M102" s="697"/>
      <c r="N102" s="92"/>
      <c r="V102" s="11"/>
      <c r="W102" s="64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</row>
    <row r="103" spans="4:42" ht="21" thickTop="1">
      <c r="D103" s="75"/>
      <c r="E103" s="83"/>
      <c r="F103" s="77"/>
      <c r="G103" s="108"/>
      <c r="H103" s="78"/>
      <c r="I103" s="690"/>
      <c r="J103" s="691"/>
      <c r="K103" s="700"/>
      <c r="L103" s="707"/>
      <c r="M103" s="699"/>
      <c r="N103" s="92"/>
      <c r="O103" s="64"/>
      <c r="V103" s="11"/>
    </row>
    <row r="104" spans="4:42" ht="26.25" thickBot="1">
      <c r="D104" s="75"/>
      <c r="E104" s="1218" t="s">
        <v>672</v>
      </c>
      <c r="F104" s="1219"/>
      <c r="G104" s="1219"/>
      <c r="H104" s="1220"/>
      <c r="I104" s="76"/>
      <c r="J104" s="1218" t="s">
        <v>349</v>
      </c>
      <c r="K104" s="1219"/>
      <c r="L104" s="1219"/>
      <c r="M104" s="1220"/>
      <c r="N104" s="81"/>
      <c r="O104" s="64"/>
      <c r="V104" s="11"/>
    </row>
    <row r="105" spans="4:42" ht="21.75" thickTop="1" thickBot="1">
      <c r="D105" s="93"/>
      <c r="E105" s="94"/>
      <c r="F105" s="95"/>
      <c r="G105" s="96"/>
      <c r="H105" s="96"/>
      <c r="I105" s="95"/>
      <c r="J105" s="94"/>
      <c r="K105" s="95"/>
      <c r="L105" s="96"/>
      <c r="M105" s="96"/>
      <c r="N105" s="97"/>
      <c r="O105" s="64"/>
    </row>
    <row r="106" spans="4:42" ht="21" thickTop="1">
      <c r="O106" s="64"/>
    </row>
    <row r="107" spans="4:42">
      <c r="O107" s="64"/>
    </row>
    <row r="108" spans="4:42">
      <c r="O108" s="64"/>
    </row>
    <row r="109" spans="4:42">
      <c r="O109" s="64"/>
    </row>
    <row r="110" spans="4:42">
      <c r="O110" s="64"/>
    </row>
    <row r="111" spans="4:42">
      <c r="O111" s="64"/>
    </row>
    <row r="112" spans="4:42">
      <c r="O112" s="64"/>
    </row>
    <row r="113" spans="15:15">
      <c r="O113" s="64"/>
    </row>
  </sheetData>
  <mergeCells count="129">
    <mergeCell ref="Z17:AA17"/>
    <mergeCell ref="D16:N16"/>
    <mergeCell ref="AC68:AD68"/>
    <mergeCell ref="AB70:AC70"/>
    <mergeCell ref="AB31:AC31"/>
    <mergeCell ref="AB32:AC32"/>
    <mergeCell ref="Y33:Z33"/>
    <mergeCell ref="Y41:Z41"/>
    <mergeCell ref="Y42:Z42"/>
    <mergeCell ref="Y24:Z24"/>
    <mergeCell ref="AB69:AC69"/>
    <mergeCell ref="AA44:AB44"/>
    <mergeCell ref="AA45:AB45"/>
    <mergeCell ref="AA54:AB54"/>
    <mergeCell ref="AA50:AB50"/>
    <mergeCell ref="AA51:AB51"/>
    <mergeCell ref="AA52:AB52"/>
    <mergeCell ref="Y53:Z53"/>
    <mergeCell ref="Y49:Z49"/>
    <mergeCell ref="Y65:Z65"/>
    <mergeCell ref="AA46:AB46"/>
    <mergeCell ref="Y47:Z47"/>
    <mergeCell ref="AA23:AB23"/>
    <mergeCell ref="G29:H29"/>
    <mergeCell ref="AM32:AM35"/>
    <mergeCell ref="AE14:AF14"/>
    <mergeCell ref="X15:Y15"/>
    <mergeCell ref="AA20:AB20"/>
    <mergeCell ref="D2:N2"/>
    <mergeCell ref="D3:D5"/>
    <mergeCell ref="E3:M3"/>
    <mergeCell ref="N3:N5"/>
    <mergeCell ref="E4:M4"/>
    <mergeCell ref="E5:M5"/>
    <mergeCell ref="D6:N6"/>
    <mergeCell ref="W6:AP6"/>
    <mergeCell ref="W7:Y7"/>
    <mergeCell ref="Z7:AB7"/>
    <mergeCell ref="AC7:AD7"/>
    <mergeCell ref="AE7:AF7"/>
    <mergeCell ref="AG7:AH7"/>
    <mergeCell ref="AL7:AM7"/>
    <mergeCell ref="AI7:AJ7"/>
    <mergeCell ref="D8:N8"/>
    <mergeCell ref="W8:AP8"/>
    <mergeCell ref="G9:J9"/>
    <mergeCell ref="AI32:AI35"/>
    <mergeCell ref="AH32:AH35"/>
    <mergeCell ref="AB36:AC36"/>
    <mergeCell ref="G37:H37"/>
    <mergeCell ref="L37:M37"/>
    <mergeCell ref="L29:M29"/>
    <mergeCell ref="G31:H31"/>
    <mergeCell ref="L31:M31"/>
    <mergeCell ref="G33:H33"/>
    <mergeCell ref="G35:H35"/>
    <mergeCell ref="L35:M35"/>
    <mergeCell ref="D10:N10"/>
    <mergeCell ref="G11:H11"/>
    <mergeCell ref="L11:M11"/>
    <mergeCell ref="D22:N22"/>
    <mergeCell ref="AA28:AB28"/>
    <mergeCell ref="G19:H19"/>
    <mergeCell ref="D12:N12"/>
    <mergeCell ref="G13:H13"/>
    <mergeCell ref="L13:M13"/>
    <mergeCell ref="D14:N14"/>
    <mergeCell ref="Z13:AA13"/>
    <mergeCell ref="L15:M15"/>
    <mergeCell ref="G15:H15"/>
    <mergeCell ref="X12:Y12"/>
    <mergeCell ref="Z12:AA12"/>
    <mergeCell ref="X17:Y17"/>
    <mergeCell ref="AA21:AB21"/>
    <mergeCell ref="G27:J27"/>
    <mergeCell ref="G17:H17"/>
    <mergeCell ref="G21:J21"/>
    <mergeCell ref="Z18:AA18"/>
    <mergeCell ref="L19:M19"/>
    <mergeCell ref="L17:M17"/>
    <mergeCell ref="AA22:AB22"/>
    <mergeCell ref="G49:H49"/>
    <mergeCell ref="L49:M49"/>
    <mergeCell ref="G39:H39"/>
    <mergeCell ref="L39:M39"/>
    <mergeCell ref="L33:M33"/>
    <mergeCell ref="G51:H51"/>
    <mergeCell ref="G69:H69"/>
    <mergeCell ref="L69:M69"/>
    <mergeCell ref="L51:M51"/>
    <mergeCell ref="G53:H53"/>
    <mergeCell ref="L53:M53"/>
    <mergeCell ref="G55:H55"/>
    <mergeCell ref="L55:M55"/>
    <mergeCell ref="G63:H63"/>
    <mergeCell ref="L57:M57"/>
    <mergeCell ref="L59:M59"/>
    <mergeCell ref="G47:H47"/>
    <mergeCell ref="L47:M47"/>
    <mergeCell ref="L41:M41"/>
    <mergeCell ref="G45:H45"/>
    <mergeCell ref="L45:M45"/>
    <mergeCell ref="L43:M43"/>
    <mergeCell ref="G41:H41"/>
    <mergeCell ref="G43:H43"/>
    <mergeCell ref="G88:H88"/>
    <mergeCell ref="L88:M88"/>
    <mergeCell ref="E104:H104"/>
    <mergeCell ref="J104:M104"/>
    <mergeCell ref="G86:J86"/>
    <mergeCell ref="AA64:AB64"/>
    <mergeCell ref="G57:H57"/>
    <mergeCell ref="G59:H59"/>
    <mergeCell ref="G67:H67"/>
    <mergeCell ref="L67:M67"/>
    <mergeCell ref="G71:H71"/>
    <mergeCell ref="G65:H65"/>
    <mergeCell ref="G77:J77"/>
    <mergeCell ref="G73:H73"/>
    <mergeCell ref="L73:M73"/>
    <mergeCell ref="G75:H75"/>
    <mergeCell ref="L75:M75"/>
    <mergeCell ref="L71:M71"/>
    <mergeCell ref="G90:H90"/>
    <mergeCell ref="L90:M90"/>
    <mergeCell ref="L92:M92"/>
    <mergeCell ref="L65:M65"/>
    <mergeCell ref="Y58:Z58"/>
    <mergeCell ref="AA62:AB62"/>
  </mergeCells>
  <conditionalFormatting sqref="G94:G103">
    <cfRule type="cellIs" dxfId="73" priority="10" stopIfTrue="1" operator="notEqual">
      <formula>"Safe"</formula>
    </cfRule>
  </conditionalFormatting>
  <conditionalFormatting sqref="M97">
    <cfRule type="cellIs" dxfId="72" priority="8" stopIfTrue="1" operator="lessThanOrEqual">
      <formula>1</formula>
    </cfRule>
  </conditionalFormatting>
  <conditionalFormatting sqref="G78:H84 L70:M70 G65:H65 G70:H72 L72:M72 L76:M76 G76:H76 G74:H74 L74:M74">
    <cfRule type="cellIs" dxfId="71" priority="7" stopIfTrue="1" operator="equal">
      <formula>"safe"</formula>
    </cfRule>
  </conditionalFormatting>
  <conditionalFormatting sqref="AD31">
    <cfRule type="cellIs" dxfId="70" priority="6" stopIfTrue="1" operator="equal">
      <formula>0</formula>
    </cfRule>
  </conditionalFormatting>
  <conditionalFormatting sqref="AA33">
    <cfRule type="cellIs" dxfId="69" priority="5" stopIfTrue="1" operator="equal">
      <formula>1</formula>
    </cfRule>
  </conditionalFormatting>
  <conditionalFormatting sqref="M101:M103">
    <cfRule type="cellIs" dxfId="68" priority="2" stopIfTrue="1" operator="equal">
      <formula>1</formula>
    </cfRule>
  </conditionalFormatting>
  <conditionalFormatting sqref="G102">
    <cfRule type="cellIs" dxfId="67" priority="1" stopIfTrue="1" operator="notEqual">
      <formula>"Safe"</formula>
    </cfRule>
  </conditionalFormatting>
  <dataValidations count="9">
    <dataValidation allowBlank="1" showInputMessage="1" showErrorMessage="1" prompt="Column width" sqref="L15:M15"/>
    <dataValidation allowBlank="1" showInputMessage="1" showErrorMessage="1" prompt="Column length" sqref="G15:H15"/>
    <dataValidation allowBlank="1" showInputMessage="1" showErrorMessage="1" promptTitle="Concrete" prompt="characteristic stength" sqref="G11:H11"/>
    <dataValidation type="list" allowBlank="1" showInputMessage="1" showErrorMessage="1" promptTitle="Steel" prompt="Yield stress" sqref="L11:M11">
      <formula1>$B$10:$B$14</formula1>
    </dataValidation>
    <dataValidation allowBlank="1" showInputMessage="1" showErrorMessage="1" prompt="Column Ultimate load" sqref="G13:H13"/>
    <dataValidation allowBlank="1" showInputMessage="1" showErrorMessage="1" prompt="net allowable Bearing capacity" sqref="L13:M13"/>
    <dataValidation allowBlank="1" showInputMessage="1" showErrorMessage="1" prompt="P.C. thickness" sqref="G17:H17"/>
    <dataValidation allowBlank="1" showInputMessage="1" showErrorMessage="1" prompt="Concrete cover" sqref="L17:M17"/>
    <dataValidation type="list" allowBlank="1" showInputMessage="1" showErrorMessage="1" promptTitle="Reinforcement steel" prompt="Bar diameter" sqref="G19:H19 L19:M19">
      <formula1>$C$11:$C$19</formula1>
    </dataValidation>
  </dataValidations>
  <hyperlinks>
    <hyperlink ref="G21:J21" location="'F-I-F-R'!A107" tooltip="Design" display="Design"/>
    <hyperlink ref="E104:H104" location="'F-I-F-R'!A1" tooltip="Input again" display="Input again"/>
    <hyperlink ref="J104:M104" location="'F-I-F-R'!AP1" tooltip="Calculation Sheets" display="Calculation Sheets"/>
  </hyperlinks>
  <pageMargins left="0.7" right="0.7" top="0.75" bottom="0.75" header="0.3" footer="0.3"/>
  <pageSetup paperSize="9" scale="60" fitToHeight="100" orientation="landscape" horizontalDpi="300" verticalDpi="300" r:id="rId1"/>
  <ignoredErrors>
    <ignoredError sqref="AA63 Z56" formula="1"/>
  </ignoredErrors>
  <drawing r:id="rId2"/>
  <legacyDrawing r:id="rId3"/>
  <oleObjects>
    <oleObject progId="AutoCAD.Drawing.16" shapeId="2068" r:id="rId4"/>
    <oleObject progId="AutoCAD.Drawing.16" shapeId="2071" r:id="rId5"/>
  </oleObjects>
</worksheet>
</file>

<file path=xl/worksheets/sheet6.xml><?xml version="1.0" encoding="utf-8"?>
<worksheet xmlns="http://schemas.openxmlformats.org/spreadsheetml/2006/main" xmlns:r="http://schemas.openxmlformats.org/officeDocument/2006/relationships">
  <dimension ref="A1:CI128"/>
  <sheetViews>
    <sheetView showGridLines="0" zoomScale="65" zoomScaleNormal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21" width="9.140625" style="3"/>
    <col min="22" max="22" width="3.7109375" style="64" customWidth="1"/>
    <col min="23" max="23" width="5.7109375" style="64" customWidth="1"/>
    <col min="24" max="42" width="5.7109375" style="1140" customWidth="1"/>
    <col min="43" max="57" width="5.7109375" style="3" customWidth="1"/>
    <col min="58" max="58" width="8.85546875" style="3" customWidth="1"/>
    <col min="59" max="59" width="3.7109375" style="3" customWidth="1"/>
    <col min="60" max="99" width="5.7109375" style="3" customWidth="1"/>
    <col min="100" max="16384" width="9.140625" style="3"/>
  </cols>
  <sheetData>
    <row r="1" spans="1:87" ht="21" thickBot="1">
      <c r="X1" s="1145"/>
      <c r="Y1" s="1146"/>
      <c r="Z1" s="1146"/>
      <c r="AA1" s="1146"/>
      <c r="AB1" s="1146"/>
      <c r="AC1" s="1146"/>
      <c r="AD1" s="1146"/>
      <c r="AE1" s="1146"/>
      <c r="AF1" s="1146"/>
      <c r="AG1" s="1146"/>
      <c r="AH1" s="1146"/>
      <c r="AI1" s="1146"/>
      <c r="AJ1" s="1146"/>
      <c r="AK1" s="1146"/>
      <c r="AL1" s="1146"/>
      <c r="AM1" s="1146"/>
      <c r="BL1" s="362" t="s">
        <v>1055</v>
      </c>
      <c r="BM1" s="1173">
        <f>0.1</f>
        <v>0.1</v>
      </c>
      <c r="BN1" s="1173">
        <f>BM1</f>
        <v>0.1</v>
      </c>
      <c r="BO1" s="1173">
        <f>BN1+X15</f>
        <v>4.1499999999999995</v>
      </c>
      <c r="BP1" s="1173">
        <f>BO1</f>
        <v>4.1499999999999995</v>
      </c>
      <c r="BQ1" s="1173">
        <f>BM1</f>
        <v>0.1</v>
      </c>
      <c r="BR1" s="1173"/>
      <c r="BS1" s="1173">
        <f>BN1+(X15-AA17)/2</f>
        <v>0.49999999999999989</v>
      </c>
      <c r="BT1" s="1173">
        <f>BS1</f>
        <v>0.49999999999999989</v>
      </c>
      <c r="BU1" s="1173">
        <f>BT1+(AA17-AS7)/2</f>
        <v>1.625</v>
      </c>
      <c r="BV1" s="1173">
        <f>BU1</f>
        <v>1.625</v>
      </c>
      <c r="BW1" s="1173">
        <f>BV1+AS7</f>
        <v>2.625</v>
      </c>
      <c r="BX1" s="1173">
        <f>BW1</f>
        <v>2.625</v>
      </c>
      <c r="BY1" s="1173">
        <f>BX1+(AA17-AS7)/2</f>
        <v>3.75</v>
      </c>
      <c r="BZ1" s="1173">
        <f>BY1</f>
        <v>3.75</v>
      </c>
      <c r="CB1" s="3">
        <f>(BV1+BW1)/2</f>
        <v>2.125</v>
      </c>
      <c r="CC1" s="3">
        <f>CB1</f>
        <v>2.125</v>
      </c>
      <c r="CE1" s="1173">
        <f>BV1</f>
        <v>1.625</v>
      </c>
      <c r="CF1" s="3">
        <f>BV1+AS7/4</f>
        <v>1.875</v>
      </c>
      <c r="CG1" s="3">
        <f>CF1+AS7/4</f>
        <v>2.125</v>
      </c>
      <c r="CH1" s="3">
        <f>CG1+AS7/4</f>
        <v>2.375</v>
      </c>
      <c r="CI1" s="1173">
        <f>BW1</f>
        <v>2.625</v>
      </c>
    </row>
    <row r="2" spans="1:87" ht="24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1142" t="s">
        <v>317</v>
      </c>
      <c r="Z2" s="784" t="s">
        <v>320</v>
      </c>
      <c r="AA2" s="1147"/>
      <c r="AB2" s="1147"/>
      <c r="AC2" s="1147"/>
      <c r="AD2" s="1147"/>
      <c r="AE2" s="1147"/>
      <c r="AF2" s="1147"/>
      <c r="AG2" s="1147"/>
      <c r="AH2" s="1147"/>
      <c r="AI2" s="1147"/>
      <c r="AJ2" s="1147"/>
      <c r="AK2" s="1147"/>
      <c r="AL2" s="1147"/>
      <c r="AM2" s="1146"/>
      <c r="BL2" s="362" t="s">
        <v>1215</v>
      </c>
      <c r="BM2" s="1173">
        <f>BM1</f>
        <v>0.1</v>
      </c>
      <c r="BN2" s="1173">
        <f>BM2+BC7</f>
        <v>0.5</v>
      </c>
      <c r="BO2" s="1173">
        <f>BN2</f>
        <v>0.5</v>
      </c>
      <c r="BP2" s="1173">
        <f>BM2</f>
        <v>0.1</v>
      </c>
      <c r="BQ2" s="1173">
        <f>BP2</f>
        <v>0.1</v>
      </c>
      <c r="BR2" s="1173"/>
      <c r="BS2" s="1173">
        <f>BN2</f>
        <v>0.5</v>
      </c>
      <c r="BT2" s="1173">
        <f>BS2+AY7</f>
        <v>1.5</v>
      </c>
      <c r="BU2" s="1173">
        <f>BT2</f>
        <v>1.5</v>
      </c>
      <c r="BV2" s="1173">
        <f>2*BU2</f>
        <v>3</v>
      </c>
      <c r="BW2" s="1173">
        <f>BV2</f>
        <v>3</v>
      </c>
      <c r="BX2" s="1173">
        <f>BU2</f>
        <v>1.5</v>
      </c>
      <c r="BY2" s="1173">
        <f>BX2</f>
        <v>1.5</v>
      </c>
      <c r="BZ2" s="1173">
        <f>BS2</f>
        <v>0.5</v>
      </c>
      <c r="CB2" s="1173">
        <f>BU2</f>
        <v>1.5</v>
      </c>
      <c r="CC2" s="3">
        <f>CB2*1.5</f>
        <v>2.25</v>
      </c>
      <c r="CE2" s="3">
        <f>CC2*1.05</f>
        <v>2.3625000000000003</v>
      </c>
      <c r="CF2" s="3">
        <f>CE2*1.05</f>
        <v>2.4806250000000003</v>
      </c>
      <c r="CG2" s="3">
        <f>CE2*1.07</f>
        <v>2.5278750000000003</v>
      </c>
      <c r="CH2" s="3">
        <f>CF2</f>
        <v>2.4806250000000003</v>
      </c>
      <c r="CI2" s="3">
        <f>CE2</f>
        <v>2.3625000000000003</v>
      </c>
    </row>
    <row r="3" spans="1:87" ht="25.5">
      <c r="D3" s="1238"/>
      <c r="E3" s="1239" t="s">
        <v>688</v>
      </c>
      <c r="F3" s="1240"/>
      <c r="G3" s="1240"/>
      <c r="H3" s="1240"/>
      <c r="I3" s="1240"/>
      <c r="J3" s="1240"/>
      <c r="K3" s="1240"/>
      <c r="L3" s="1240"/>
      <c r="M3" s="1241"/>
      <c r="N3" s="1242"/>
      <c r="W3" s="1142" t="s">
        <v>318</v>
      </c>
      <c r="Z3" s="784" t="s">
        <v>320</v>
      </c>
      <c r="AA3" s="1147"/>
      <c r="AB3" s="1147"/>
      <c r="AC3" s="1147"/>
      <c r="AD3" s="1147"/>
      <c r="AE3" s="1147"/>
      <c r="AF3" s="1147"/>
      <c r="AG3" s="1147"/>
      <c r="AH3" s="1147"/>
      <c r="AI3" s="1147"/>
      <c r="AJ3" s="1147"/>
      <c r="AK3" s="1147"/>
      <c r="AL3" s="1147"/>
      <c r="AM3" s="1146"/>
      <c r="BL3" s="362" t="s">
        <v>1055</v>
      </c>
      <c r="BM3" s="1173">
        <f>BM1</f>
        <v>0.1</v>
      </c>
      <c r="BN3" s="1173">
        <f>BS1</f>
        <v>0.49999999999999989</v>
      </c>
      <c r="BO3" s="1173">
        <f>BN3</f>
        <v>0.49999999999999989</v>
      </c>
      <c r="BP3" s="1173">
        <f>BW1</f>
        <v>2.625</v>
      </c>
      <c r="BQ3" s="3">
        <f>BP3+(AY7-L15/100)/2</f>
        <v>3.1</v>
      </c>
      <c r="BR3" s="1173">
        <f>BZ1</f>
        <v>3.75</v>
      </c>
      <c r="BS3" s="1173">
        <f>BR3</f>
        <v>3.75</v>
      </c>
      <c r="BT3" s="1173">
        <f>BP1</f>
        <v>4.1499999999999995</v>
      </c>
      <c r="BU3" s="1173">
        <f>BM3</f>
        <v>0.1</v>
      </c>
      <c r="BW3" s="1173">
        <f>BP3</f>
        <v>2.625</v>
      </c>
      <c r="BX3" s="1173">
        <f>BW3</f>
        <v>2.625</v>
      </c>
      <c r="BZ3" s="3">
        <f>BQ3</f>
        <v>3.1</v>
      </c>
      <c r="CA3" s="3">
        <f>BZ3</f>
        <v>3.1</v>
      </c>
    </row>
    <row r="4" spans="1:87" s="6" customFormat="1" ht="25.5">
      <c r="D4" s="1238"/>
      <c r="E4" s="1243" t="s">
        <v>1238</v>
      </c>
      <c r="F4" s="1244"/>
      <c r="G4" s="1244"/>
      <c r="H4" s="1244"/>
      <c r="I4" s="1244"/>
      <c r="J4" s="1244"/>
      <c r="K4" s="1244"/>
      <c r="L4" s="1244"/>
      <c r="M4" s="1245"/>
      <c r="N4" s="1242"/>
      <c r="V4" s="11"/>
      <c r="W4" s="1142" t="s">
        <v>714</v>
      </c>
      <c r="Y4" s="1140"/>
      <c r="Z4" s="784" t="s">
        <v>320</v>
      </c>
      <c r="AA4" s="1143"/>
      <c r="AB4" s="1143"/>
      <c r="AC4" s="1143"/>
      <c r="AD4" s="1143"/>
      <c r="AE4" s="1143"/>
      <c r="AF4" s="1143"/>
      <c r="AG4" s="1143"/>
      <c r="AH4" s="1143"/>
      <c r="AI4" s="1143"/>
      <c r="AJ4" s="1143"/>
      <c r="AK4" s="1143"/>
      <c r="AL4" s="1143"/>
      <c r="AM4" s="1146"/>
      <c r="AN4" s="1140"/>
      <c r="AO4" s="1140"/>
      <c r="AP4" s="1140"/>
      <c r="BL4" s="362" t="s">
        <v>1216</v>
      </c>
      <c r="BM4" s="954">
        <f>BM2</f>
        <v>0.1</v>
      </c>
      <c r="BN4" s="6">
        <f>0.1</f>
        <v>0.1</v>
      </c>
      <c r="BO4" s="1174">
        <f>AD20</f>
        <v>4.4378698224852062</v>
      </c>
      <c r="BP4" s="1174">
        <f>AC24</f>
        <v>13.723258989531178</v>
      </c>
      <c r="BQ4" s="1174">
        <f>AG23</f>
        <v>15.798816568047336</v>
      </c>
      <c r="BR4" s="1174">
        <f>AD19</f>
        <v>18.639053254437869</v>
      </c>
      <c r="BS4" s="6">
        <f>BN4</f>
        <v>0.1</v>
      </c>
      <c r="BT4" s="6">
        <f>BN4</f>
        <v>0.1</v>
      </c>
      <c r="BU4" s="954">
        <f>BM4</f>
        <v>0.1</v>
      </c>
      <c r="BW4" s="1174">
        <f>BP4</f>
        <v>13.723258989531178</v>
      </c>
      <c r="BX4" s="954">
        <f>BM4</f>
        <v>0.1</v>
      </c>
      <c r="BZ4" s="1174">
        <f>BQ4</f>
        <v>15.798816568047336</v>
      </c>
      <c r="CA4" s="954">
        <f>BX4</f>
        <v>0.1</v>
      </c>
    </row>
    <row r="5" spans="1:87" s="6" customFormat="1" ht="26.25" thickBot="1">
      <c r="D5" s="1238"/>
      <c r="E5" s="1246" t="s">
        <v>1218</v>
      </c>
      <c r="F5" s="1247"/>
      <c r="G5" s="1247"/>
      <c r="H5" s="1247"/>
      <c r="I5" s="1247"/>
      <c r="J5" s="1247"/>
      <c r="K5" s="1247"/>
      <c r="L5" s="1247"/>
      <c r="M5" s="1248"/>
      <c r="N5" s="1242"/>
      <c r="V5" s="11"/>
      <c r="W5" s="11"/>
      <c r="X5" s="1146"/>
      <c r="Y5" s="1146"/>
      <c r="Z5" s="1146"/>
      <c r="AA5" s="1146"/>
      <c r="AB5" s="1143"/>
      <c r="AC5" s="1146"/>
      <c r="AD5" s="1146"/>
      <c r="AE5" s="1146"/>
      <c r="AF5" s="1146"/>
      <c r="AG5" s="1146"/>
      <c r="AH5" s="1146"/>
      <c r="AI5" s="1146"/>
      <c r="AJ5" s="1146"/>
      <c r="AK5" s="1146"/>
      <c r="AL5" s="1146"/>
      <c r="AM5" s="1146"/>
      <c r="AN5" s="1140"/>
      <c r="AO5" s="1140"/>
      <c r="AP5" s="1140"/>
    </row>
    <row r="6" spans="1:87" s="6" customFormat="1" ht="27.75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1"/>
      <c r="W6" s="1263" t="s">
        <v>255</v>
      </c>
      <c r="X6" s="1264"/>
      <c r="Y6" s="1264"/>
      <c r="Z6" s="1264"/>
      <c r="AA6" s="1264"/>
      <c r="AB6" s="1264"/>
      <c r="AC6" s="1264"/>
      <c r="AD6" s="1264"/>
      <c r="AE6" s="1264"/>
      <c r="AF6" s="1264"/>
      <c r="AG6" s="1264"/>
      <c r="AH6" s="1264"/>
      <c r="AI6" s="1264"/>
      <c r="AJ6" s="1264"/>
      <c r="AK6" s="1264"/>
      <c r="AL6" s="1264"/>
      <c r="AM6" s="1264"/>
      <c r="AN6" s="1264"/>
      <c r="AO6" s="1264"/>
      <c r="AP6" s="1264"/>
      <c r="AQ6" s="1264"/>
      <c r="AR6" s="1264"/>
      <c r="AS6" s="1264"/>
      <c r="AT6" s="1264"/>
      <c r="AU6" s="1264"/>
      <c r="AV6" s="1264"/>
      <c r="AW6" s="1264"/>
      <c r="AX6" s="1264"/>
      <c r="AY6" s="1264"/>
      <c r="AZ6" s="1264"/>
      <c r="BA6" s="1264"/>
      <c r="BB6" s="1264"/>
      <c r="BC6" s="1264"/>
      <c r="BD6" s="1264"/>
      <c r="BE6" s="1264"/>
      <c r="BF6" s="1265"/>
    </row>
    <row r="7" spans="1:87" s="6" customFormat="1" ht="27" thickTop="1" thickBot="1">
      <c r="D7" s="7"/>
      <c r="E7" s="7"/>
      <c r="F7" s="7"/>
      <c r="G7" s="7"/>
      <c r="H7" s="7"/>
      <c r="I7" s="7"/>
      <c r="J7" s="7"/>
      <c r="K7" s="7"/>
      <c r="L7" s="7"/>
      <c r="M7" s="7"/>
      <c r="N7" s="7"/>
      <c r="V7" s="11"/>
      <c r="W7" s="1169"/>
      <c r="X7" s="1256">
        <f>G11</f>
        <v>250</v>
      </c>
      <c r="Y7" s="1256"/>
      <c r="Z7" s="1256"/>
      <c r="AA7" s="1256"/>
      <c r="AB7" s="782"/>
      <c r="AC7" s="1257">
        <f>L11</f>
        <v>3600</v>
      </c>
      <c r="AD7" s="1257"/>
      <c r="AE7" s="1257"/>
      <c r="AF7" s="1257"/>
      <c r="AG7" s="1168"/>
      <c r="AH7" s="1301">
        <f>G13</f>
        <v>150</v>
      </c>
      <c r="AI7" s="1301"/>
      <c r="AJ7" s="1301"/>
      <c r="AK7" s="1338">
        <f>L13</f>
        <v>50</v>
      </c>
      <c r="AL7" s="1338"/>
      <c r="AM7" s="1338"/>
      <c r="AN7" s="1338"/>
      <c r="AO7" s="1259">
        <f>G15</f>
        <v>12.5</v>
      </c>
      <c r="AP7" s="1259"/>
      <c r="AQ7" s="1259"/>
      <c r="AR7" s="1259"/>
      <c r="AS7" s="1302">
        <f>G17</f>
        <v>1</v>
      </c>
      <c r="AT7" s="1302"/>
      <c r="AU7" s="1302"/>
      <c r="AV7" s="1328">
        <f>L17</f>
        <v>1</v>
      </c>
      <c r="AW7" s="1328"/>
      <c r="AX7" s="1328"/>
      <c r="AY7" s="1343">
        <f>G19</f>
        <v>1</v>
      </c>
      <c r="AZ7" s="1343"/>
      <c r="BA7" s="1343"/>
      <c r="BB7" s="1343"/>
      <c r="BC7" s="1262">
        <f>L19</f>
        <v>0.4</v>
      </c>
      <c r="BD7" s="1262"/>
      <c r="BE7" s="1262"/>
      <c r="BF7" s="1342"/>
    </row>
    <row r="8" spans="1:87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11"/>
      <c r="W8" s="1252" t="s">
        <v>669</v>
      </c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3"/>
      <c r="AL8" s="1253"/>
      <c r="AM8" s="1253"/>
      <c r="AN8" s="1253"/>
      <c r="AO8" s="1253"/>
      <c r="AP8" s="1253"/>
      <c r="AQ8" s="1253"/>
      <c r="AR8" s="1253"/>
      <c r="AS8" s="1253"/>
      <c r="AT8" s="1253"/>
      <c r="AU8" s="1253"/>
      <c r="AV8" s="1253"/>
      <c r="AW8" s="1253"/>
      <c r="AX8" s="1253"/>
      <c r="AY8" s="1253"/>
      <c r="AZ8" s="1253"/>
      <c r="BA8" s="1253"/>
      <c r="BB8" s="1253"/>
      <c r="BC8" s="1253"/>
      <c r="BD8" s="1253"/>
      <c r="BE8" s="1253"/>
      <c r="BF8" s="1254"/>
    </row>
    <row r="9" spans="1:87" s="6" customFormat="1" ht="26.25" thickBot="1">
      <c r="C9" s="527">
        <v>8</v>
      </c>
      <c r="D9" s="1133"/>
      <c r="E9" s="1134"/>
      <c r="F9" s="1134"/>
      <c r="G9" s="1218" t="s">
        <v>132</v>
      </c>
      <c r="H9" s="1219"/>
      <c r="I9" s="1219"/>
      <c r="J9" s="1220"/>
      <c r="K9" s="1134"/>
      <c r="L9" s="1134"/>
      <c r="M9" s="1134"/>
      <c r="N9" s="1135"/>
      <c r="V9" s="11"/>
      <c r="W9" s="793"/>
      <c r="X9" s="1167"/>
      <c r="Y9" s="1167"/>
      <c r="Z9" s="1167"/>
      <c r="AA9" s="1167"/>
      <c r="AB9" s="1167"/>
      <c r="AC9" s="1167"/>
      <c r="AD9" s="1167"/>
      <c r="AE9" s="1167"/>
      <c r="AF9" s="1167"/>
      <c r="AG9" s="1167"/>
      <c r="AH9" s="1167"/>
      <c r="AI9" s="1167"/>
      <c r="AJ9" s="1167"/>
      <c r="AK9" s="1167"/>
      <c r="AL9" s="1167"/>
      <c r="AM9" s="1167"/>
      <c r="AN9" s="1071"/>
      <c r="AO9" s="1071"/>
      <c r="AP9" s="1071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51"/>
    </row>
    <row r="10" spans="1:87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11"/>
      <c r="W10" s="793"/>
      <c r="X10" s="804" t="s">
        <v>1190</v>
      </c>
      <c r="Y10" s="1159"/>
      <c r="AB10" s="1312">
        <f>G41</f>
        <v>100</v>
      </c>
      <c r="AC10" s="1312"/>
      <c r="AD10" s="1312"/>
      <c r="AG10" s="1159"/>
      <c r="AH10" s="1159"/>
      <c r="AI10" s="1159"/>
      <c r="AJ10" s="1159"/>
      <c r="AK10" s="1159"/>
      <c r="AL10" s="1159"/>
      <c r="AM10" s="1159"/>
      <c r="AN10" s="1071"/>
      <c r="AO10" s="1071"/>
      <c r="AP10" s="1071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  <c r="BB10" s="38"/>
      <c r="BC10" s="38"/>
      <c r="BD10" s="38"/>
      <c r="BE10" s="38"/>
      <c r="BF10" s="351"/>
    </row>
    <row r="11" spans="1:87" s="6" customFormat="1" ht="27" thickTop="1" thickBot="1">
      <c r="A11" s="144"/>
      <c r="B11" s="144">
        <v>2800</v>
      </c>
      <c r="C11" s="144">
        <v>12</v>
      </c>
      <c r="D11" s="1133"/>
      <c r="E11" s="15" t="s">
        <v>109</v>
      </c>
      <c r="F11" s="1134"/>
      <c r="G11" s="1269">
        <v>250</v>
      </c>
      <c r="H11" s="1270"/>
      <c r="I11" s="1134"/>
      <c r="J11" s="15" t="s">
        <v>149</v>
      </c>
      <c r="K11" s="1134"/>
      <c r="L11" s="1269">
        <v>3600</v>
      </c>
      <c r="M11" s="1270"/>
      <c r="N11" s="1135"/>
      <c r="V11" s="11"/>
      <c r="W11" s="793"/>
      <c r="X11" s="804" t="s">
        <v>1184</v>
      </c>
      <c r="Y11" s="1159"/>
      <c r="AA11" s="804"/>
      <c r="AB11" s="1339">
        <f>L41</f>
        <v>33.333333333333336</v>
      </c>
      <c r="AC11" s="1339"/>
      <c r="AD11" s="1339"/>
      <c r="AE11" s="797"/>
      <c r="AF11" s="1159"/>
      <c r="AG11" s="1159"/>
      <c r="AH11" s="1159"/>
      <c r="AI11" s="1159"/>
      <c r="AJ11" s="1159"/>
      <c r="AK11" s="798"/>
      <c r="AL11" s="1159"/>
      <c r="AM11" s="1159"/>
      <c r="AN11" s="1071"/>
      <c r="AO11" s="1071"/>
      <c r="AP11" s="1071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51"/>
    </row>
    <row r="12" spans="1:87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11"/>
      <c r="W12" s="793"/>
      <c r="X12" s="804" t="s">
        <v>1186</v>
      </c>
      <c r="Z12" s="1313">
        <f>G35</f>
        <v>0.33333333333333331</v>
      </c>
      <c r="AA12" s="1313"/>
      <c r="AB12" s="1313"/>
      <c r="AC12" s="1159"/>
      <c r="AD12" s="1159"/>
      <c r="AE12" s="797"/>
      <c r="AF12" s="1159"/>
      <c r="AG12" s="1159"/>
      <c r="AH12" s="1159"/>
      <c r="AI12" s="1159"/>
      <c r="AJ12" s="1159"/>
      <c r="AK12" s="798"/>
      <c r="AL12" s="1159"/>
      <c r="AM12" s="1159"/>
      <c r="AN12" s="1071"/>
      <c r="AO12" s="1071"/>
      <c r="AP12" s="1071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51"/>
    </row>
    <row r="13" spans="1:87" s="6" customFormat="1" ht="27" thickTop="1" thickBot="1">
      <c r="A13" s="144"/>
      <c r="B13" s="144">
        <v>4000</v>
      </c>
      <c r="C13" s="144">
        <v>16</v>
      </c>
      <c r="D13" s="1133"/>
      <c r="E13" s="15" t="s">
        <v>691</v>
      </c>
      <c r="F13" s="1134"/>
      <c r="G13" s="1269">
        <v>150</v>
      </c>
      <c r="H13" s="1270"/>
      <c r="I13" s="1134"/>
      <c r="J13" s="15" t="s">
        <v>696</v>
      </c>
      <c r="K13" s="1134"/>
      <c r="L13" s="1269">
        <v>50</v>
      </c>
      <c r="M13" s="1270"/>
      <c r="N13" s="1135"/>
      <c r="V13" s="11"/>
      <c r="W13" s="793"/>
      <c r="X13" s="823" t="s">
        <v>1185</v>
      </c>
      <c r="Y13" s="38"/>
      <c r="Z13" s="38"/>
      <c r="AA13" s="1164"/>
      <c r="AB13" s="1159"/>
      <c r="AC13" s="1159"/>
      <c r="AD13" s="1159"/>
      <c r="AE13" s="799"/>
      <c r="AF13" s="799"/>
      <c r="AG13" s="1159"/>
      <c r="AH13" s="1159"/>
      <c r="AI13" s="1159"/>
      <c r="AJ13" s="1159"/>
      <c r="AK13" s="1159"/>
      <c r="AL13" s="38"/>
      <c r="AM13" s="38"/>
      <c r="AN13" s="1071"/>
      <c r="AO13" s="1071"/>
      <c r="AP13" s="1071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51"/>
    </row>
    <row r="14" spans="1:87" s="6" customFormat="1" ht="27" thickTop="1" thickBot="1">
      <c r="A14" s="144"/>
      <c r="B14" s="144">
        <v>4500</v>
      </c>
      <c r="C14" s="144">
        <v>18</v>
      </c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V14" s="11"/>
      <c r="W14" s="793"/>
      <c r="X14" s="823" t="s">
        <v>1187</v>
      </c>
      <c r="Y14" s="38"/>
      <c r="Z14" s="38"/>
      <c r="AA14" s="1164"/>
      <c r="AB14" s="1159"/>
      <c r="AC14" s="1159"/>
      <c r="AD14" s="1159"/>
      <c r="AE14" s="799"/>
      <c r="AF14" s="799"/>
      <c r="AG14" s="1159"/>
      <c r="AH14" s="1159"/>
      <c r="AI14" s="1159"/>
      <c r="AJ14" s="1159"/>
      <c r="AK14" s="1159"/>
      <c r="AL14" s="38"/>
      <c r="AM14" s="38"/>
      <c r="AN14" s="1071"/>
      <c r="AO14" s="1071"/>
      <c r="AP14" s="1071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51"/>
    </row>
    <row r="15" spans="1:87" s="6" customFormat="1" ht="27" thickTop="1" thickBot="1">
      <c r="C15" s="144">
        <v>20</v>
      </c>
      <c r="D15" s="1150"/>
      <c r="E15" s="15" t="s">
        <v>987</v>
      </c>
      <c r="F15" s="1151"/>
      <c r="G15" s="1269">
        <v>12.5</v>
      </c>
      <c r="H15" s="1270"/>
      <c r="I15" s="1151"/>
      <c r="J15" s="16" t="s">
        <v>984</v>
      </c>
      <c r="K15" s="1134"/>
      <c r="L15" s="1273">
        <v>5</v>
      </c>
      <c r="M15" s="1274"/>
      <c r="N15" s="1152"/>
      <c r="V15" s="11"/>
      <c r="W15" s="793"/>
      <c r="X15" s="1341">
        <f>G43</f>
        <v>4.05</v>
      </c>
      <c r="Y15" s="1341"/>
      <c r="Z15" s="1341"/>
      <c r="AA15" s="1341"/>
      <c r="AB15" s="1341"/>
      <c r="AC15" s="1171"/>
      <c r="AD15" s="1159"/>
      <c r="AE15" s="1159"/>
      <c r="AF15" s="1159"/>
      <c r="AG15" s="1159"/>
      <c r="AH15" s="1159"/>
      <c r="AI15" s="1159"/>
      <c r="AJ15" s="1159"/>
      <c r="AK15" s="1159"/>
      <c r="AL15" s="1159"/>
      <c r="AM15" s="1159"/>
      <c r="AN15" s="1071"/>
      <c r="AO15" s="1071"/>
      <c r="AP15" s="1071"/>
      <c r="AQ15" s="38"/>
      <c r="AR15" s="38"/>
      <c r="AS15" s="38"/>
      <c r="AT15" s="1337">
        <f>L13</f>
        <v>50</v>
      </c>
      <c r="AU15" s="1337"/>
      <c r="AV15" s="1337"/>
      <c r="AW15" s="38"/>
      <c r="AX15" s="38"/>
      <c r="AY15" s="38"/>
      <c r="AZ15" s="38"/>
      <c r="BA15" s="38"/>
      <c r="BB15" s="38"/>
      <c r="BC15" s="38"/>
      <c r="BD15" s="38"/>
      <c r="BE15" s="38"/>
      <c r="BF15" s="351"/>
    </row>
    <row r="16" spans="1:87" s="6" customFormat="1" ht="27" thickTop="1" thickBot="1"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V16" s="11"/>
      <c r="W16" s="793"/>
      <c r="X16" s="1347">
        <f>L43</f>
        <v>4.8</v>
      </c>
      <c r="Y16" s="1347"/>
      <c r="Z16" s="1347"/>
      <c r="AA16" s="1347"/>
      <c r="AB16" s="38"/>
      <c r="AC16" s="38"/>
      <c r="AD16" s="38"/>
      <c r="AE16" s="1162"/>
      <c r="AF16" s="1162"/>
      <c r="AG16" s="1159"/>
      <c r="AH16" s="1159"/>
      <c r="AI16" s="1159"/>
      <c r="AJ16" s="1159"/>
      <c r="AK16" s="1159"/>
      <c r="AL16" s="1159"/>
      <c r="AM16" s="1159"/>
      <c r="AN16" s="1071"/>
      <c r="AO16" s="1071"/>
      <c r="AP16" s="1071"/>
      <c r="AQ16" s="38"/>
      <c r="AR16" s="38"/>
      <c r="AS16" s="38"/>
      <c r="AT16" s="1340">
        <f>G13</f>
        <v>150</v>
      </c>
      <c r="AU16" s="1340"/>
      <c r="AV16" s="1340"/>
      <c r="AW16" s="38"/>
      <c r="AX16" s="38"/>
      <c r="AY16" s="38"/>
      <c r="AZ16" s="38"/>
      <c r="BA16" s="38"/>
      <c r="BB16" s="38"/>
      <c r="BC16" s="38"/>
      <c r="BD16" s="38"/>
      <c r="BE16" s="38"/>
      <c r="BF16" s="351"/>
    </row>
    <row r="17" spans="1:58" s="6" customFormat="1" ht="27" thickTop="1" thickBot="1">
      <c r="C17" s="144">
        <v>25</v>
      </c>
      <c r="D17" s="1133"/>
      <c r="E17" s="775" t="s">
        <v>728</v>
      </c>
      <c r="F17" s="1134"/>
      <c r="G17" s="1269">
        <v>1</v>
      </c>
      <c r="H17" s="1270"/>
      <c r="I17" s="1134"/>
      <c r="J17" s="775" t="s">
        <v>727</v>
      </c>
      <c r="K17" s="1134"/>
      <c r="L17" s="1269">
        <v>1</v>
      </c>
      <c r="M17" s="1270"/>
      <c r="N17" s="1135"/>
      <c r="V17" s="11"/>
      <c r="W17" s="793"/>
      <c r="X17" s="804" t="str">
        <f>IF(L19&lt;0.2,"L = L'= ","L = L' - 2C =")</f>
        <v>L = L' - 2C =</v>
      </c>
      <c r="Y17" s="1163"/>
      <c r="AA17" s="1313">
        <f>G45</f>
        <v>3.25</v>
      </c>
      <c r="AB17" s="1313"/>
      <c r="AC17" s="1313"/>
      <c r="AD17" s="38"/>
      <c r="AE17" s="1162"/>
      <c r="AF17" s="1162"/>
      <c r="AG17" s="1159"/>
      <c r="AH17" s="1159"/>
      <c r="AI17" s="1159"/>
      <c r="AJ17" s="1159"/>
      <c r="AK17" s="1159"/>
      <c r="AL17" s="1159"/>
      <c r="AM17" s="1159"/>
      <c r="AN17" s="1071"/>
      <c r="AO17" s="1071"/>
      <c r="AP17" s="1071"/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51"/>
    </row>
    <row r="18" spans="1:58" s="6" customFormat="1" ht="27" thickTop="1" thickBot="1">
      <c r="C18" s="144">
        <v>28</v>
      </c>
      <c r="D18" s="1266"/>
      <c r="E18" s="1267"/>
      <c r="F18" s="1267"/>
      <c r="G18" s="1267"/>
      <c r="H18" s="1267"/>
      <c r="I18" s="1267"/>
      <c r="J18" s="1267"/>
      <c r="K18" s="1267"/>
      <c r="L18" s="1267"/>
      <c r="M18" s="1267"/>
      <c r="N18" s="1268"/>
      <c r="V18" s="11"/>
      <c r="W18" s="793"/>
      <c r="X18" s="804" t="str">
        <f>IF(L19&lt;0.2,"B = B' =","B = B' - 2C =")</f>
        <v>B = B' - 2C =</v>
      </c>
      <c r="Y18" s="1159"/>
      <c r="AA18" s="1313">
        <f>L45</f>
        <v>4</v>
      </c>
      <c r="AB18" s="1313"/>
      <c r="AC18" s="1313"/>
      <c r="AD18" s="38"/>
      <c r="AE18" s="1162"/>
      <c r="AF18" s="1162"/>
      <c r="AG18" s="1159"/>
      <c r="AH18" s="1159"/>
      <c r="AI18" s="1159"/>
      <c r="AJ18" s="1159"/>
      <c r="AK18" s="1159"/>
      <c r="AL18" s="1159"/>
      <c r="AM18" s="1159"/>
      <c r="AN18" s="1071"/>
      <c r="AO18" s="1071"/>
      <c r="AP18" s="1071"/>
      <c r="AQ18" s="38"/>
      <c r="AR18" s="38"/>
      <c r="AS18" s="38"/>
      <c r="AT18" s="38"/>
      <c r="AU18" s="38"/>
      <c r="AV18" s="38"/>
      <c r="AW18" s="38"/>
      <c r="AX18" s="38"/>
      <c r="AY18" s="38"/>
      <c r="AZ18" s="38"/>
      <c r="BA18" s="38"/>
      <c r="BB18" s="38"/>
      <c r="BC18" s="38"/>
      <c r="BD18" s="38"/>
      <c r="BE18" s="38"/>
      <c r="BF18" s="351"/>
    </row>
    <row r="19" spans="1:58" s="6" customFormat="1" ht="27" thickTop="1" thickBot="1">
      <c r="C19" s="144">
        <v>32</v>
      </c>
      <c r="D19" s="1133"/>
      <c r="E19" s="16" t="s">
        <v>1172</v>
      </c>
      <c r="F19" s="1153"/>
      <c r="G19" s="1273">
        <v>1</v>
      </c>
      <c r="H19" s="1274"/>
      <c r="I19" s="1134"/>
      <c r="J19" s="16" t="s">
        <v>985</v>
      </c>
      <c r="K19" s="1134"/>
      <c r="L19" s="1273">
        <v>0.4</v>
      </c>
      <c r="M19" s="1274"/>
      <c r="N19" s="1135"/>
      <c r="V19" s="11"/>
      <c r="W19" s="793"/>
      <c r="X19" s="804" t="s">
        <v>1188</v>
      </c>
      <c r="Y19" s="804"/>
      <c r="Z19" s="804"/>
      <c r="AB19" s="1159"/>
      <c r="AD19" s="1275">
        <f>G47</f>
        <v>18.639053254437869</v>
      </c>
      <c r="AE19" s="1275"/>
      <c r="AF19" s="1275"/>
      <c r="AG19" s="1275"/>
      <c r="AH19" s="1159"/>
      <c r="AI19" s="1159"/>
      <c r="AJ19" s="1159"/>
      <c r="AK19" s="1159"/>
      <c r="AL19" s="1159"/>
      <c r="AM19" s="1159"/>
      <c r="AN19" s="1071"/>
      <c r="AO19" s="1071"/>
      <c r="AP19" s="1071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51"/>
    </row>
    <row r="20" spans="1:58" s="6" customFormat="1" ht="27" thickTop="1" thickBot="1">
      <c r="D20" s="1133"/>
      <c r="E20" s="1134"/>
      <c r="F20" s="1134"/>
      <c r="G20" s="1134"/>
      <c r="H20" s="1134"/>
      <c r="I20" s="1134"/>
      <c r="J20" s="1134"/>
      <c r="K20" s="1134"/>
      <c r="L20" s="1134"/>
      <c r="M20" s="1134"/>
      <c r="N20" s="1135"/>
      <c r="Q20" s="11"/>
      <c r="R20" s="11"/>
      <c r="S20" s="11"/>
      <c r="V20" s="11"/>
      <c r="W20" s="793"/>
      <c r="X20" s="804" t="s">
        <v>1189</v>
      </c>
      <c r="Y20" s="1159"/>
      <c r="Z20" s="804"/>
      <c r="AB20" s="1159"/>
      <c r="AC20" s="1159"/>
      <c r="AD20" s="1275">
        <f>L47</f>
        <v>4.4378698224852062</v>
      </c>
      <c r="AE20" s="1275"/>
      <c r="AF20" s="1275"/>
      <c r="AG20" s="1275"/>
      <c r="AH20" s="1159"/>
      <c r="AI20" s="1159"/>
      <c r="AJ20" s="1159"/>
      <c r="AK20" s="1159"/>
      <c r="AL20" s="1159"/>
      <c r="AM20" s="1159"/>
      <c r="AN20" s="1071"/>
      <c r="AO20" s="1071"/>
      <c r="AP20" s="1071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51"/>
    </row>
    <row r="21" spans="1:58" s="6" customFormat="1" ht="27" thickTop="1" thickBot="1">
      <c r="D21" s="1133"/>
      <c r="E21" s="16" t="s">
        <v>1126</v>
      </c>
      <c r="F21" s="1134"/>
      <c r="G21" s="1214">
        <v>18</v>
      </c>
      <c r="H21" s="1215"/>
      <c r="I21" s="1134"/>
      <c r="J21" s="16" t="s">
        <v>1127</v>
      </c>
      <c r="K21" s="1134"/>
      <c r="L21" s="1214">
        <v>14</v>
      </c>
      <c r="M21" s="1215"/>
      <c r="N21" s="1135"/>
      <c r="V21" s="11"/>
      <c r="W21" s="793"/>
      <c r="X21" s="804" t="s">
        <v>1191</v>
      </c>
      <c r="Y21" s="1159"/>
      <c r="Z21" s="804"/>
      <c r="AB21" s="1159"/>
      <c r="AC21" s="1159"/>
      <c r="AD21" s="1157"/>
      <c r="AE21" s="1157"/>
      <c r="AF21" s="1157"/>
      <c r="AG21" s="1159"/>
      <c r="AH21" s="1159"/>
      <c r="AI21" s="1159"/>
      <c r="AJ21" s="1159"/>
      <c r="AK21" s="1159"/>
      <c r="AL21" s="1159"/>
      <c r="AM21" s="1159"/>
      <c r="AN21" s="1071"/>
      <c r="AO21" s="1071"/>
      <c r="AP21" s="1071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51"/>
    </row>
    <row r="22" spans="1:58" s="6" customFormat="1" ht="26.25" thickTop="1">
      <c r="D22" s="1133"/>
      <c r="E22" s="1134"/>
      <c r="F22" s="1134"/>
      <c r="G22" s="1134"/>
      <c r="H22" s="1134"/>
      <c r="I22" s="1134"/>
      <c r="J22" s="1134"/>
      <c r="K22" s="1134"/>
      <c r="L22" s="1134"/>
      <c r="M22" s="1134"/>
      <c r="N22" s="1135"/>
      <c r="V22" s="11"/>
      <c r="W22" s="793"/>
      <c r="X22" s="804" t="s">
        <v>1192</v>
      </c>
      <c r="Y22" s="1159"/>
      <c r="Z22" s="804"/>
      <c r="AB22" s="1159"/>
      <c r="AC22" s="1159"/>
      <c r="AD22" s="1157" t="str">
        <f>ROUNDUP(AD19,2)&amp;" - "&amp;ROUNDUP((AD19-AD20)/AA17,2)&amp;" X"</f>
        <v>18.64 - 4.37 X</v>
      </c>
      <c r="AE22" s="1157"/>
      <c r="AF22" s="1157"/>
      <c r="AG22" s="1159"/>
      <c r="AH22" s="1159"/>
      <c r="AI22" s="1159"/>
      <c r="AJ22" s="1159"/>
      <c r="AK22" s="1159"/>
      <c r="AL22" s="1159"/>
      <c r="AM22" s="1159"/>
      <c r="AN22" s="1071"/>
      <c r="AO22" s="1071"/>
      <c r="AP22" s="1071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51"/>
    </row>
    <row r="23" spans="1:58" s="6" customFormat="1" ht="26.25" thickBot="1">
      <c r="D23" s="1133"/>
      <c r="E23" s="205"/>
      <c r="F23" s="205"/>
      <c r="G23" s="1218" t="s">
        <v>133</v>
      </c>
      <c r="H23" s="1219"/>
      <c r="I23" s="1219"/>
      <c r="J23" s="1220"/>
      <c r="K23" s="205"/>
      <c r="L23" s="205"/>
      <c r="M23" s="205"/>
      <c r="N23" s="1135"/>
      <c r="V23" s="11"/>
      <c r="W23" s="793"/>
      <c r="X23" s="804" t="s">
        <v>1193</v>
      </c>
      <c r="Y23" s="1159"/>
      <c r="Z23" s="804"/>
      <c r="AB23" s="1159"/>
      <c r="AC23" s="1159"/>
      <c r="AD23" s="1157"/>
      <c r="AE23" s="1157"/>
      <c r="AF23" s="1157"/>
      <c r="AG23" s="1275">
        <f>G49</f>
        <v>15.798816568047336</v>
      </c>
      <c r="AH23" s="1275"/>
      <c r="AI23" s="1275"/>
      <c r="AJ23" s="1159"/>
      <c r="AK23" s="1159"/>
      <c r="AL23" s="1159"/>
      <c r="AM23" s="1159"/>
      <c r="AN23" s="1071"/>
      <c r="AO23" s="1071"/>
      <c r="AP23" s="1071"/>
      <c r="AQ23" s="38"/>
      <c r="AR23" s="38"/>
      <c r="AS23" s="38"/>
      <c r="AT23" s="38"/>
      <c r="AU23" s="38"/>
      <c r="AV23" s="38"/>
      <c r="AW23" s="38"/>
      <c r="AX23" s="38"/>
      <c r="AY23" s="38"/>
      <c r="AZ23" s="38"/>
      <c r="BA23" s="38"/>
      <c r="BB23" s="38"/>
      <c r="BC23" s="38"/>
      <c r="BD23" s="38"/>
      <c r="BE23" s="38"/>
      <c r="BF23" s="351"/>
    </row>
    <row r="24" spans="1:58" s="18" customFormat="1" ht="27" thickTop="1" thickBot="1">
      <c r="D24" s="1221"/>
      <c r="E24" s="1222"/>
      <c r="F24" s="1222"/>
      <c r="G24" s="1222"/>
      <c r="H24" s="1222"/>
      <c r="I24" s="1222"/>
      <c r="J24" s="1222"/>
      <c r="K24" s="1222"/>
      <c r="L24" s="1222"/>
      <c r="M24" s="1222"/>
      <c r="N24" s="1223"/>
      <c r="V24" s="11"/>
      <c r="W24" s="793"/>
      <c r="X24" s="804" t="s">
        <v>1194</v>
      </c>
      <c r="Y24" s="1159"/>
      <c r="Z24" s="804"/>
      <c r="AA24" s="6"/>
      <c r="AB24" s="1159"/>
      <c r="AC24" s="1275">
        <f>L49</f>
        <v>13.723258989531178</v>
      </c>
      <c r="AD24" s="1275"/>
      <c r="AE24" s="1275"/>
      <c r="AF24" s="1157"/>
      <c r="AJ24" s="1159"/>
      <c r="AK24" s="1159"/>
      <c r="AL24" s="1159"/>
      <c r="AM24" s="1159"/>
      <c r="AN24" s="1071"/>
      <c r="AO24" s="1071"/>
      <c r="AP24" s="1071"/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51"/>
    </row>
    <row r="25" spans="1:58" s="18" customFormat="1" ht="26.25" thickTop="1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V25" s="11"/>
      <c r="W25" s="793" t="s">
        <v>924</v>
      </c>
      <c r="X25" s="804"/>
      <c r="Y25" s="1159"/>
      <c r="Z25" s="1159"/>
      <c r="AA25" s="799"/>
      <c r="AB25" s="1159"/>
      <c r="AC25" s="1159"/>
      <c r="AD25" s="1159"/>
      <c r="AE25" s="1159"/>
      <c r="AF25" s="38"/>
      <c r="AG25" s="1159"/>
      <c r="AH25" s="1159"/>
      <c r="AI25" s="1159"/>
      <c r="AJ25" s="1159"/>
      <c r="AK25" s="1159"/>
      <c r="AL25" s="1159"/>
      <c r="AM25" s="1159"/>
      <c r="AN25" s="1071"/>
      <c r="AO25" s="1071"/>
      <c r="AP25" s="1071"/>
      <c r="AQ25" s="38"/>
      <c r="AR25" s="38"/>
      <c r="AS25" s="38"/>
      <c r="AT25" s="38"/>
      <c r="AU25" s="38"/>
      <c r="AV25" s="38"/>
      <c r="AW25" s="38"/>
      <c r="AX25" s="38"/>
      <c r="AY25" s="38"/>
      <c r="AZ25" s="38"/>
      <c r="BA25" s="38"/>
      <c r="BB25" s="38"/>
      <c r="BC25" s="38"/>
      <c r="BD25" s="38"/>
      <c r="BE25" s="38"/>
      <c r="BF25" s="351"/>
    </row>
    <row r="26" spans="1:58" s="18" customFormat="1" ht="25.5">
      <c r="D26" s="7"/>
      <c r="E26" s="7"/>
      <c r="F26" s="7"/>
      <c r="G26" s="7"/>
      <c r="H26" s="7"/>
      <c r="I26" s="7"/>
      <c r="J26" s="7"/>
      <c r="K26" s="853"/>
      <c r="L26" s="7"/>
      <c r="M26" s="7"/>
      <c r="N26" s="7"/>
      <c r="V26" s="11"/>
      <c r="W26" s="793"/>
      <c r="X26" s="804" t="s">
        <v>1196</v>
      </c>
      <c r="Y26" s="1159"/>
      <c r="Z26" s="1159"/>
      <c r="AC26" s="1159"/>
      <c r="AD26" s="1159"/>
      <c r="AE26" s="1159"/>
      <c r="AF26" s="1159"/>
      <c r="AI26" s="1159"/>
      <c r="AJ26" s="1159"/>
      <c r="AK26" s="1159"/>
      <c r="AN26" s="1272">
        <f>G51</f>
        <v>94.869748839326334</v>
      </c>
      <c r="AO26" s="1272"/>
      <c r="AP26" s="1272"/>
      <c r="AQ26" s="38"/>
      <c r="AR26" s="38"/>
      <c r="AS26" s="38"/>
      <c r="AT26" s="38"/>
      <c r="AU26" s="38"/>
      <c r="AV26" s="38"/>
      <c r="AW26" s="38"/>
      <c r="AX26" s="38"/>
      <c r="AY26" s="38"/>
      <c r="AZ26" s="38"/>
      <c r="BA26" s="38"/>
      <c r="BB26" s="38"/>
      <c r="BC26" s="38"/>
      <c r="BD26" s="38"/>
      <c r="BE26" s="38"/>
      <c r="BF26" s="351"/>
    </row>
    <row r="27" spans="1:58" s="6" customFormat="1" ht="26.25" thickBot="1"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V27" s="18"/>
      <c r="W27" s="793"/>
      <c r="X27" s="804" t="s">
        <v>1195</v>
      </c>
      <c r="Y27" s="1165"/>
      <c r="Z27" s="1159"/>
      <c r="AA27" s="799"/>
      <c r="AB27" s="1159"/>
      <c r="AC27" s="1159"/>
      <c r="AD27" s="1159"/>
      <c r="AE27" s="1159"/>
      <c r="AF27" s="1159"/>
      <c r="AG27" s="1159"/>
      <c r="AH27" s="1159"/>
      <c r="AI27" s="1159"/>
      <c r="AJ27" s="1159"/>
      <c r="AK27" s="1159"/>
      <c r="AL27" s="1159"/>
      <c r="AM27" s="1159"/>
      <c r="AN27" s="1071"/>
      <c r="AO27" s="1071"/>
      <c r="AP27" s="1071"/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  <c r="BD27" s="38"/>
      <c r="BE27" s="38"/>
      <c r="BF27" s="351"/>
    </row>
    <row r="28" spans="1:58" s="6" customFormat="1" ht="21" thickTop="1">
      <c r="B28" s="865"/>
      <c r="D28" s="19"/>
      <c r="E28" s="20"/>
      <c r="F28" s="21"/>
      <c r="G28" s="22"/>
      <c r="H28" s="22"/>
      <c r="I28" s="21"/>
      <c r="J28" s="20"/>
      <c r="K28" s="21"/>
      <c r="L28" s="23"/>
      <c r="M28" s="23"/>
      <c r="N28" s="24"/>
      <c r="V28" s="18"/>
      <c r="W28" s="793"/>
      <c r="X28" s="1346">
        <f>G53</f>
        <v>10.684405270597688</v>
      </c>
      <c r="Y28" s="1346"/>
      <c r="AB28" s="1344">
        <f>G55</f>
        <v>0.125</v>
      </c>
      <c r="AC28" s="1344"/>
      <c r="AD28" s="1344"/>
      <c r="AF28" s="1345">
        <f>G57</f>
        <v>0.44</v>
      </c>
      <c r="AG28" s="1345"/>
      <c r="AH28" s="1345"/>
      <c r="AI28" s="1345"/>
      <c r="AM28" s="809" t="str">
        <f>G59</f>
        <v>Safe</v>
      </c>
      <c r="AN28" s="1071"/>
      <c r="AO28" s="1071"/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361"/>
    </row>
    <row r="29" spans="1:58" s="6" customFormat="1" ht="26.25" thickBot="1">
      <c r="D29" s="25"/>
      <c r="E29" s="26"/>
      <c r="F29" s="27"/>
      <c r="G29" s="1225" t="s">
        <v>158</v>
      </c>
      <c r="H29" s="1226"/>
      <c r="I29" s="1226"/>
      <c r="J29" s="1227"/>
      <c r="K29" s="27"/>
      <c r="L29" s="28"/>
      <c r="M29" s="28"/>
      <c r="N29" s="29"/>
      <c r="V29" s="11"/>
      <c r="W29" s="793"/>
      <c r="X29" s="804" t="s">
        <v>1200</v>
      </c>
      <c r="Y29" s="1159"/>
      <c r="Z29" s="1159"/>
      <c r="AA29" s="18"/>
      <c r="AB29" s="18"/>
      <c r="AC29" s="1159"/>
      <c r="AD29" s="1159"/>
      <c r="AE29" s="1159"/>
      <c r="AF29" s="1159"/>
      <c r="AG29" s="1272">
        <f>L51</f>
        <v>84.349038461538441</v>
      </c>
      <c r="AH29" s="1272"/>
      <c r="AI29" s="1272"/>
      <c r="AJ29" s="1159"/>
      <c r="AK29" s="1159"/>
      <c r="AL29" s="18"/>
      <c r="AM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361"/>
    </row>
    <row r="30" spans="1:58" s="11" customFormat="1" ht="21.75" thickTop="1" thickBot="1">
      <c r="D30" s="25"/>
      <c r="E30" s="26"/>
      <c r="F30" s="27"/>
      <c r="G30" s="30"/>
      <c r="H30" s="30"/>
      <c r="I30" s="27"/>
      <c r="J30" s="26"/>
      <c r="K30" s="27"/>
      <c r="L30" s="28"/>
      <c r="M30" s="28"/>
      <c r="N30" s="29"/>
      <c r="W30" s="793"/>
      <c r="X30" s="804" t="s">
        <v>1229</v>
      </c>
      <c r="Y30" s="1165"/>
      <c r="Z30" s="1159"/>
      <c r="AA30" s="799"/>
      <c r="AB30" s="1159"/>
      <c r="AC30" s="1159"/>
      <c r="AD30" s="1159"/>
      <c r="AE30" s="1159"/>
      <c r="AF30" s="1159"/>
      <c r="AG30" s="1159"/>
      <c r="AH30" s="1159"/>
      <c r="AI30" s="1159"/>
      <c r="AJ30" s="1159"/>
      <c r="AK30" s="1159"/>
      <c r="AL30" s="1159"/>
      <c r="AM30" s="1159"/>
      <c r="AN30" s="1071"/>
      <c r="AO30" s="1071"/>
      <c r="AP30" s="1071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361"/>
    </row>
    <row r="31" spans="1:58" s="6" customFormat="1" ht="21.75" thickTop="1" thickBot="1">
      <c r="A31" s="381"/>
      <c r="B31" s="11"/>
      <c r="D31" s="25"/>
      <c r="E31" s="31" t="s">
        <v>109</v>
      </c>
      <c r="F31" s="27"/>
      <c r="G31" s="1233">
        <f>G11</f>
        <v>250</v>
      </c>
      <c r="H31" s="1234"/>
      <c r="I31" s="27"/>
      <c r="J31" s="31" t="s">
        <v>110</v>
      </c>
      <c r="K31" s="27"/>
      <c r="L31" s="1233">
        <f>L11</f>
        <v>3600</v>
      </c>
      <c r="M31" s="1234"/>
      <c r="N31" s="29"/>
      <c r="V31" s="11"/>
      <c r="W31" s="793"/>
      <c r="X31" s="1346">
        <f>L53</f>
        <v>10.408329997330664</v>
      </c>
      <c r="Y31" s="1346"/>
      <c r="Z31" s="1346"/>
      <c r="AB31" s="1344">
        <f>L55</f>
        <v>0.125</v>
      </c>
      <c r="AC31" s="1344"/>
      <c r="AD31" s="1344"/>
      <c r="AF31" s="1345">
        <f>L57</f>
        <v>0.44</v>
      </c>
      <c r="AG31" s="1345"/>
      <c r="AH31" s="1345"/>
      <c r="AI31" s="1345"/>
      <c r="AM31" s="809" t="str">
        <f>L59</f>
        <v>Safe</v>
      </c>
      <c r="AN31" s="1071"/>
      <c r="AO31" s="1071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361"/>
    </row>
    <row r="32" spans="1:58" s="11" customFormat="1" ht="21.75" thickTop="1" thickBot="1">
      <c r="A32" s="894"/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  <c r="W32" s="793" t="s">
        <v>925</v>
      </c>
      <c r="X32" s="1159"/>
      <c r="Y32" s="1159"/>
      <c r="Z32" s="1159"/>
      <c r="AA32" s="1159"/>
      <c r="AB32" s="985"/>
      <c r="AC32" s="1159"/>
      <c r="AD32" s="1159"/>
      <c r="AE32" s="1159"/>
      <c r="AF32" s="1159"/>
      <c r="AG32" s="1159"/>
      <c r="AH32" s="1159"/>
      <c r="AI32" s="1159"/>
      <c r="AJ32" s="1159"/>
      <c r="AK32" s="1159"/>
      <c r="AL32" s="1159"/>
      <c r="AM32" s="1159"/>
      <c r="AN32" s="1071"/>
      <c r="AO32" s="1071"/>
      <c r="AP32" s="1071"/>
      <c r="AQ32" s="38"/>
      <c r="AR32" s="38"/>
      <c r="AS32" s="38"/>
      <c r="AT32" s="38"/>
      <c r="AU32" s="38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51"/>
    </row>
    <row r="33" spans="4:58" s="6" customFormat="1" ht="21.75" thickTop="1" thickBot="1">
      <c r="D33" s="25"/>
      <c r="E33" s="31" t="s">
        <v>700</v>
      </c>
      <c r="F33" s="27"/>
      <c r="G33" s="1233">
        <f>G13</f>
        <v>150</v>
      </c>
      <c r="H33" s="1234"/>
      <c r="I33" s="27"/>
      <c r="J33" s="31" t="s">
        <v>696</v>
      </c>
      <c r="K33" s="27"/>
      <c r="L33" s="1233">
        <f>L13</f>
        <v>50</v>
      </c>
      <c r="M33" s="1234"/>
      <c r="N33" s="29"/>
      <c r="V33" s="11"/>
      <c r="W33" s="793"/>
      <c r="X33" s="804" t="s">
        <v>709</v>
      </c>
      <c r="Y33" s="1159"/>
      <c r="Z33" s="1159"/>
      <c r="AC33" s="1159"/>
      <c r="AD33" s="1303">
        <f>G67</f>
        <v>6.3258727988054471</v>
      </c>
      <c r="AE33" s="1303"/>
      <c r="AF33" s="1303"/>
      <c r="AJ33" s="838"/>
      <c r="AK33" s="1159"/>
      <c r="AL33" s="1159"/>
      <c r="AM33" s="1159"/>
      <c r="AN33" s="1071"/>
      <c r="AO33" s="1071"/>
      <c r="AP33" s="1071"/>
      <c r="AQ33" s="38"/>
      <c r="AR33" s="38"/>
      <c r="AS33" s="38"/>
      <c r="AT33" s="38"/>
      <c r="AU33" s="38"/>
      <c r="AV33" s="38"/>
      <c r="AW33" s="38"/>
      <c r="AX33" s="38"/>
      <c r="AY33" s="38"/>
      <c r="AZ33" s="38"/>
      <c r="BA33" s="38"/>
      <c r="BB33" s="38"/>
      <c r="BC33" s="38"/>
      <c r="BD33" s="38"/>
      <c r="BE33" s="38"/>
      <c r="BF33" s="351"/>
    </row>
    <row r="34" spans="4:58" s="11" customFormat="1" ht="21.75" thickTop="1" thickBot="1"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  <c r="W34" s="793"/>
      <c r="X34" s="804" t="s">
        <v>1197</v>
      </c>
      <c r="Y34" s="1159"/>
      <c r="Z34" s="1159"/>
      <c r="AA34" s="839"/>
      <c r="AB34" s="838"/>
      <c r="AC34" s="1159"/>
      <c r="AD34" s="1159"/>
      <c r="AE34" s="1159"/>
      <c r="AF34" s="1159"/>
      <c r="AG34" s="1334">
        <f>G63</f>
        <v>86.783431952662696</v>
      </c>
      <c r="AH34" s="1334"/>
      <c r="AI34" s="1334"/>
      <c r="AJ34" s="1159"/>
      <c r="AK34" s="1159"/>
      <c r="AL34" s="1159"/>
      <c r="AM34" s="1159"/>
      <c r="AN34" s="1071"/>
      <c r="AO34" s="1071"/>
      <c r="AP34" s="1071"/>
      <c r="AQ34" s="38"/>
      <c r="AR34" s="38"/>
      <c r="AS34" s="38"/>
      <c r="AT34" s="38"/>
      <c r="AU34" s="38"/>
      <c r="AV34" s="38"/>
      <c r="AW34" s="38"/>
      <c r="AX34" s="38"/>
      <c r="AY34" s="38"/>
      <c r="AZ34" s="38"/>
      <c r="BA34" s="38"/>
      <c r="BB34" s="38"/>
      <c r="BC34" s="38"/>
      <c r="BD34" s="38"/>
      <c r="BE34" s="38"/>
      <c r="BF34" s="351"/>
    </row>
    <row r="35" spans="4:58" s="6" customFormat="1" ht="21.75" thickTop="1" thickBot="1">
      <c r="D35" s="25"/>
      <c r="E35" s="31" t="s">
        <v>685</v>
      </c>
      <c r="F35" s="27"/>
      <c r="G35" s="1229">
        <f>L33/G33</f>
        <v>0.33333333333333331</v>
      </c>
      <c r="H35" s="1230"/>
      <c r="I35" s="27"/>
      <c r="J35" s="31" t="s">
        <v>987</v>
      </c>
      <c r="K35" s="27"/>
      <c r="L35" s="1233">
        <f>G15</f>
        <v>12.5</v>
      </c>
      <c r="M35" s="1234"/>
      <c r="N35" s="29"/>
      <c r="V35" s="11"/>
      <c r="W35" s="793"/>
      <c r="X35" s="823" t="s">
        <v>1198</v>
      </c>
      <c r="Y35" s="1159"/>
      <c r="Z35" s="1159"/>
      <c r="AA35" s="1172"/>
      <c r="AB35" s="1172"/>
      <c r="AC35" s="1303">
        <f>G65</f>
        <v>1.9031454375583925</v>
      </c>
      <c r="AD35" s="1303"/>
      <c r="AE35" s="1303"/>
      <c r="AF35" s="1159"/>
      <c r="AG35" s="1159"/>
      <c r="AH35" s="1159"/>
      <c r="AI35" s="1159"/>
      <c r="AJ35" s="1159"/>
      <c r="AK35" s="1159"/>
      <c r="AL35" s="1159"/>
      <c r="AM35" s="819" t="str">
        <f>G69</f>
        <v>Safe</v>
      </c>
      <c r="AN35" s="1071"/>
      <c r="AO35" s="1071"/>
      <c r="AP35" s="1071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361"/>
    </row>
    <row r="36" spans="4:58" s="11" customFormat="1" ht="21.75" thickTop="1" thickBot="1"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W36" s="793"/>
      <c r="X36" s="804" t="s">
        <v>1199</v>
      </c>
      <c r="Y36" s="1159"/>
      <c r="Z36" s="1159"/>
      <c r="AA36" s="839"/>
      <c r="AB36" s="838"/>
      <c r="AC36" s="1159"/>
      <c r="AD36" s="1159"/>
      <c r="AE36" s="1159"/>
      <c r="AF36" s="1159"/>
      <c r="AG36" s="1334">
        <f>L63</f>
        <v>66.591346153846132</v>
      </c>
      <c r="AH36" s="1334"/>
      <c r="AI36" s="1334"/>
      <c r="AJ36" s="1159"/>
      <c r="AK36" s="1159"/>
      <c r="AL36" s="1159"/>
      <c r="AM36" s="1159"/>
      <c r="AN36" s="1071"/>
      <c r="AO36" s="1071"/>
      <c r="AP36" s="1071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8"/>
      <c r="BC36" s="18"/>
      <c r="BD36" s="18"/>
      <c r="BE36" s="18"/>
      <c r="BF36" s="361"/>
    </row>
    <row r="37" spans="4:58" s="6" customFormat="1" ht="21.75" thickTop="1" thickBot="1">
      <c r="D37" s="25"/>
      <c r="E37" s="31" t="s">
        <v>729</v>
      </c>
      <c r="F37" s="27"/>
      <c r="G37" s="1233">
        <f>L17</f>
        <v>1</v>
      </c>
      <c r="H37" s="1234"/>
      <c r="I37" s="27"/>
      <c r="J37" s="31" t="s">
        <v>730</v>
      </c>
      <c r="K37" s="27"/>
      <c r="L37" s="1233">
        <f>G17</f>
        <v>1</v>
      </c>
      <c r="M37" s="1234"/>
      <c r="N37" s="29"/>
      <c r="V37" s="11"/>
      <c r="W37" s="793"/>
      <c r="X37" s="823" t="s">
        <v>1231</v>
      </c>
      <c r="Y37" s="1159"/>
      <c r="Z37" s="1159"/>
      <c r="AA37" s="1172"/>
      <c r="AB37" s="1172"/>
      <c r="AC37" s="1303">
        <f>L65</f>
        <v>1.4603365384615379</v>
      </c>
      <c r="AD37" s="1303"/>
      <c r="AE37" s="1303"/>
      <c r="AF37" s="1159"/>
      <c r="AG37" s="1159"/>
      <c r="AH37" s="1159"/>
      <c r="AI37" s="1159"/>
      <c r="AJ37" s="1159"/>
      <c r="AK37" s="1159"/>
      <c r="AL37" s="1159"/>
      <c r="AM37" s="819" t="str">
        <f>L69</f>
        <v>Safe</v>
      </c>
      <c r="AN37" s="1071"/>
      <c r="AO37" s="1071"/>
      <c r="AP37" s="1071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51"/>
    </row>
    <row r="38" spans="4:58" s="11" customFormat="1" ht="21.75" thickTop="1" thickBot="1">
      <c r="D38" s="25"/>
      <c r="E38" s="26"/>
      <c r="F38" s="27"/>
      <c r="G38" s="30"/>
      <c r="H38" s="30"/>
      <c r="I38" s="27"/>
      <c r="J38" s="26"/>
      <c r="K38" s="27"/>
      <c r="L38" s="28"/>
      <c r="M38" s="28"/>
      <c r="N38" s="29"/>
      <c r="W38" s="793" t="s">
        <v>712</v>
      </c>
      <c r="X38" s="1159"/>
      <c r="Y38" s="802"/>
      <c r="Z38" s="1159"/>
      <c r="AA38" s="1159"/>
      <c r="AB38" s="1159"/>
      <c r="AC38" s="1159"/>
      <c r="AD38" s="1159"/>
      <c r="AE38" s="1159"/>
      <c r="AF38" s="1159"/>
      <c r="AG38" s="1159"/>
      <c r="AH38" s="1158"/>
      <c r="AI38" s="1158"/>
      <c r="AJ38" s="1159"/>
      <c r="AK38" s="1159"/>
      <c r="AL38" s="1159"/>
      <c r="AM38" s="1160"/>
      <c r="AN38" s="787"/>
      <c r="AO38" s="787"/>
      <c r="AP38" s="787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  <c r="BB38" s="18"/>
      <c r="BC38" s="18"/>
      <c r="BD38" s="18"/>
      <c r="BE38" s="18"/>
      <c r="BF38" s="361"/>
    </row>
    <row r="39" spans="4:58" s="6" customFormat="1" ht="21.75" thickTop="1" thickBot="1">
      <c r="D39" s="25"/>
      <c r="E39" s="31" t="s">
        <v>1174</v>
      </c>
      <c r="F39" s="27"/>
      <c r="G39" s="1233">
        <f>G19-L15/100</f>
        <v>0.95</v>
      </c>
      <c r="H39" s="1234"/>
      <c r="I39" s="27"/>
      <c r="J39" s="31" t="s">
        <v>1173</v>
      </c>
      <c r="K39" s="27"/>
      <c r="L39" s="1233">
        <f>L19</f>
        <v>0.4</v>
      </c>
      <c r="M39" s="1234"/>
      <c r="N39" s="29"/>
      <c r="V39" s="11"/>
      <c r="W39" s="793"/>
      <c r="X39" s="804" t="s">
        <v>1203</v>
      </c>
      <c r="Y39" s="1159"/>
      <c r="Z39" s="1159"/>
      <c r="AA39" s="1094"/>
      <c r="AB39" s="1095"/>
      <c r="AC39" s="1096"/>
      <c r="AD39" s="1159"/>
      <c r="AE39" s="1159"/>
      <c r="AF39" s="1159"/>
      <c r="AG39" s="1159"/>
      <c r="AI39" s="1334">
        <f>G71</f>
        <v>106.125</v>
      </c>
      <c r="AJ39" s="1334"/>
      <c r="AK39" s="1334"/>
      <c r="AL39" s="864"/>
      <c r="AM39" s="1160"/>
      <c r="AN39" s="787"/>
      <c r="AO39" s="787"/>
      <c r="AP39" s="787"/>
      <c r="AQ39" s="38"/>
      <c r="AR39" s="38"/>
      <c r="AS39" s="38"/>
      <c r="AT39" s="38"/>
      <c r="AU39" s="38"/>
      <c r="AV39" s="38"/>
      <c r="AW39" s="38"/>
      <c r="AX39" s="38"/>
      <c r="AY39" s="38"/>
      <c r="AZ39" s="38"/>
      <c r="BA39" s="38"/>
      <c r="BB39" s="38"/>
      <c r="BC39" s="38"/>
      <c r="BD39" s="38"/>
      <c r="BE39" s="38"/>
      <c r="BF39" s="351"/>
    </row>
    <row r="40" spans="4:58" s="11" customFormat="1" ht="21.75" thickTop="1" thickBot="1">
      <c r="D40" s="25"/>
      <c r="E40" s="26"/>
      <c r="F40" s="27"/>
      <c r="G40" s="30"/>
      <c r="H40" s="30"/>
      <c r="I40" s="27"/>
      <c r="J40" s="26"/>
      <c r="K40" s="27"/>
      <c r="L40" s="28"/>
      <c r="M40" s="28"/>
      <c r="N40" s="29"/>
      <c r="W40" s="793"/>
      <c r="X40" s="804" t="s">
        <v>1204</v>
      </c>
      <c r="Y40" s="1159"/>
      <c r="Z40" s="815"/>
      <c r="AA40" s="18"/>
      <c r="AB40" s="1172"/>
      <c r="AC40" s="1172"/>
      <c r="AE40" s="1303">
        <f>G73</f>
        <v>12.909944487358056</v>
      </c>
      <c r="AF40" s="1303"/>
      <c r="AG40" s="1303"/>
      <c r="AH40" s="1303"/>
      <c r="AI40" s="818" t="s">
        <v>750</v>
      </c>
      <c r="AJ40" s="1159"/>
      <c r="AK40" s="1159"/>
      <c r="AL40" s="1159"/>
      <c r="AM40" s="1159"/>
      <c r="AN40" s="1071"/>
      <c r="AO40" s="1071"/>
      <c r="AP40" s="1071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  <c r="BB40" s="18"/>
      <c r="BC40" s="18"/>
      <c r="BD40" s="18"/>
      <c r="BE40" s="18"/>
      <c r="BF40" s="361"/>
    </row>
    <row r="41" spans="4:58" s="6" customFormat="1" ht="21.75" thickTop="1" thickBot="1">
      <c r="D41" s="25"/>
      <c r="E41" s="31" t="s">
        <v>699</v>
      </c>
      <c r="F41" s="27"/>
      <c r="G41" s="1229">
        <f>G33/1.5</f>
        <v>100</v>
      </c>
      <c r="H41" s="1230"/>
      <c r="I41" s="27"/>
      <c r="J41" s="31" t="s">
        <v>1166</v>
      </c>
      <c r="K41" s="27"/>
      <c r="L41" s="1229">
        <f>L33/1.5</f>
        <v>33.333333333333336</v>
      </c>
      <c r="M41" s="1230"/>
      <c r="N41" s="29"/>
      <c r="V41" s="11"/>
      <c r="W41" s="793"/>
      <c r="X41" s="804" t="s">
        <v>1205</v>
      </c>
      <c r="Y41" s="1159"/>
      <c r="Z41" s="1089"/>
      <c r="AA41" s="1091"/>
      <c r="AB41" s="816"/>
      <c r="AC41" s="38"/>
      <c r="AD41" s="1303">
        <f>L71</f>
        <v>1.4321862348178134</v>
      </c>
      <c r="AE41" s="1303"/>
      <c r="AF41" s="1303"/>
      <c r="AG41" s="1303"/>
      <c r="AK41" s="1159"/>
      <c r="AL41" s="1159"/>
      <c r="AM41" s="809" t="str">
        <f>L73</f>
        <v>Safe</v>
      </c>
      <c r="AN41" s="1071"/>
      <c r="AO41" s="1071"/>
      <c r="AP41" s="1071"/>
      <c r="AQ41" s="38"/>
      <c r="AR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51"/>
    </row>
    <row r="42" spans="4:58" s="11" customFormat="1" ht="21.75" thickTop="1" thickBot="1">
      <c r="D42" s="25"/>
      <c r="E42" s="26"/>
      <c r="F42" s="27"/>
      <c r="G42" s="30"/>
      <c r="H42" s="30"/>
      <c r="I42" s="27"/>
      <c r="J42" s="26"/>
      <c r="K42" s="27"/>
      <c r="L42" s="28"/>
      <c r="M42" s="28"/>
      <c r="N42" s="29"/>
      <c r="W42" s="793" t="s">
        <v>718</v>
      </c>
      <c r="X42" s="1159"/>
      <c r="Y42" s="1159"/>
      <c r="Z42" s="1159"/>
      <c r="AA42" s="1159"/>
      <c r="AB42" s="1159"/>
      <c r="AC42" s="1159"/>
      <c r="AD42" s="1159"/>
      <c r="AE42" s="1159"/>
      <c r="AF42" s="1159"/>
      <c r="AG42" s="1159"/>
      <c r="AH42" s="1159"/>
      <c r="AI42" s="1159"/>
      <c r="AJ42" s="1159"/>
      <c r="AK42" s="1159"/>
      <c r="AL42" s="1159"/>
      <c r="AM42" s="1159"/>
      <c r="AN42" s="787"/>
      <c r="AO42" s="787"/>
      <c r="AP42" s="787"/>
      <c r="AQ42" s="38"/>
      <c r="AR42" s="38"/>
      <c r="AS42" s="38"/>
      <c r="AT42" s="38"/>
      <c r="AU42" s="38"/>
      <c r="AV42" s="38"/>
      <c r="AW42" s="38"/>
      <c r="AX42" s="38"/>
      <c r="AY42" s="38"/>
      <c r="AZ42" s="38"/>
      <c r="BA42" s="38"/>
      <c r="BB42" s="38"/>
      <c r="BC42" s="38"/>
      <c r="BD42" s="38"/>
      <c r="BE42" s="38"/>
      <c r="BF42" s="351"/>
    </row>
    <row r="43" spans="4:58" s="6" customFormat="1" ht="21.75" thickTop="1" thickBot="1">
      <c r="D43" s="25"/>
      <c r="E43" s="31" t="s">
        <v>1168</v>
      </c>
      <c r="F43" s="27"/>
      <c r="G43" s="1229">
        <f>IF(L39&gt;=0.2,G45+2*L39,G45)</f>
        <v>4.05</v>
      </c>
      <c r="H43" s="1230"/>
      <c r="I43" s="27"/>
      <c r="J43" s="31" t="s">
        <v>1169</v>
      </c>
      <c r="K43" s="27"/>
      <c r="L43" s="1229">
        <f>IF(L39&gt;=0.2,L45+2*L39,L45)</f>
        <v>4.8</v>
      </c>
      <c r="M43" s="1230"/>
      <c r="N43" s="29"/>
      <c r="P43" s="100"/>
      <c r="Q43" s="725"/>
      <c r="R43" s="100"/>
      <c r="S43" s="100"/>
      <c r="V43" s="11"/>
      <c r="W43" s="793"/>
      <c r="X43" s="818" t="s">
        <v>764</v>
      </c>
      <c r="Y43" s="1159"/>
      <c r="Z43" s="1159"/>
      <c r="AA43" s="852"/>
      <c r="AB43" s="852"/>
      <c r="AC43" s="1159"/>
      <c r="AD43" s="1159"/>
      <c r="AE43" s="1159"/>
      <c r="AF43" s="1159"/>
      <c r="AG43" s="1159"/>
      <c r="AH43" s="1159"/>
      <c r="AI43" s="1159"/>
      <c r="AJ43" s="1159"/>
      <c r="AK43" s="1159"/>
      <c r="AL43" s="1159"/>
      <c r="AM43" s="1159"/>
      <c r="AN43" s="787"/>
      <c r="AO43" s="787"/>
      <c r="AP43" s="787"/>
      <c r="AQ43" s="38"/>
      <c r="AR43" s="38"/>
      <c r="AS43" s="38"/>
      <c r="AT43" s="38"/>
      <c r="AU43" s="38"/>
      <c r="AV43" s="38"/>
      <c r="AW43" s="38"/>
      <c r="AX43" s="38"/>
      <c r="AY43" s="38"/>
      <c r="AZ43" s="38"/>
      <c r="BA43" s="38"/>
      <c r="BB43" s="38"/>
      <c r="BC43" s="38"/>
      <c r="BD43" s="38"/>
      <c r="BE43" s="38"/>
      <c r="BF43" s="351"/>
    </row>
    <row r="44" spans="4:58" s="11" customFormat="1" ht="21.75" thickTop="1" thickBot="1">
      <c r="D44" s="25"/>
      <c r="E44" s="26"/>
      <c r="F44" s="27"/>
      <c r="G44" s="30"/>
      <c r="H44" s="30"/>
      <c r="I44" s="27"/>
      <c r="J44" s="26"/>
      <c r="K44" s="27"/>
      <c r="L44" s="28"/>
      <c r="M44" s="28"/>
      <c r="N44" s="29"/>
      <c r="P44" s="101"/>
      <c r="Q44" s="101"/>
      <c r="R44" s="101"/>
      <c r="S44" s="101"/>
      <c r="W44" s="793"/>
      <c r="X44" s="818" t="s">
        <v>765</v>
      </c>
      <c r="Y44" s="18"/>
      <c r="Z44" s="18"/>
      <c r="AC44" s="1159"/>
      <c r="AD44" s="1228">
        <f>G75</f>
        <v>33.56284651310088</v>
      </c>
      <c r="AE44" s="1228"/>
      <c r="AF44" s="1228"/>
      <c r="AG44" s="1159"/>
      <c r="AH44" s="1159"/>
      <c r="AI44" s="1159"/>
      <c r="AJ44" s="1159"/>
      <c r="AK44" s="1159"/>
      <c r="AL44" s="1159"/>
      <c r="AM44" s="1159"/>
      <c r="AN44" s="1071"/>
      <c r="AO44" s="1071"/>
      <c r="AP44" s="1071"/>
      <c r="AQ44" s="138"/>
      <c r="AR44" s="138"/>
      <c r="AS44" s="138"/>
      <c r="AT44" s="138"/>
      <c r="AU44" s="138"/>
      <c r="AV44" s="138"/>
      <c r="AW44" s="138"/>
      <c r="AX44" s="138"/>
      <c r="AY44" s="138"/>
      <c r="AZ44" s="138"/>
      <c r="BA44" s="138"/>
      <c r="BB44" s="138"/>
      <c r="BC44" s="138"/>
      <c r="BD44" s="138"/>
      <c r="BE44" s="138"/>
      <c r="BF44" s="1166"/>
    </row>
    <row r="45" spans="4:58" s="6" customFormat="1" ht="21.75" thickTop="1" thickBot="1">
      <c r="D45" s="25"/>
      <c r="E45" s="31" t="s">
        <v>145</v>
      </c>
      <c r="F45" s="27"/>
      <c r="G45" s="1229">
        <f>MAX(CEILING(((G41/L35)*1.3*(L37/G37))^0.5,0.05),6*G35)</f>
        <v>3.25</v>
      </c>
      <c r="H45" s="1230"/>
      <c r="I45" s="27"/>
      <c r="J45" s="31" t="s">
        <v>1167</v>
      </c>
      <c r="K45" s="27"/>
      <c r="L45" s="1229">
        <f>CEILING((G41/L35)*(G45+6*G35)/G45^2,0.05)</f>
        <v>4</v>
      </c>
      <c r="M45" s="1230"/>
      <c r="N45" s="29"/>
      <c r="R45" s="100"/>
      <c r="S45" s="100"/>
      <c r="V45" s="11"/>
      <c r="W45" s="793"/>
      <c r="X45" s="804" t="s">
        <v>761</v>
      </c>
      <c r="Y45" s="18"/>
      <c r="Z45" s="18"/>
      <c r="AC45" s="1159"/>
      <c r="AD45" s="1228">
        <f>G77</f>
        <v>68.399999999999991</v>
      </c>
      <c r="AE45" s="1228"/>
      <c r="AF45" s="1228"/>
      <c r="AG45" s="1159"/>
      <c r="AH45" s="1159"/>
      <c r="AI45" s="1159"/>
      <c r="AJ45" s="1159"/>
      <c r="AK45" s="1159"/>
      <c r="AL45" s="1159"/>
      <c r="AM45" s="1159"/>
      <c r="AN45" s="1071"/>
      <c r="AO45" s="1071"/>
      <c r="AP45" s="1071"/>
      <c r="AQ45" s="38"/>
      <c r="AR45" s="38"/>
      <c r="AS45" s="38"/>
      <c r="AT45" s="38"/>
      <c r="AU45" s="38"/>
      <c r="AV45" s="38"/>
      <c r="AW45" s="38"/>
      <c r="AX45" s="38"/>
      <c r="AY45" s="38"/>
      <c r="AZ45" s="38"/>
      <c r="BA45" s="38"/>
      <c r="BB45" s="38"/>
      <c r="BC45" s="38"/>
      <c r="BD45" s="38"/>
      <c r="BE45" s="38"/>
      <c r="BF45" s="351"/>
    </row>
    <row r="46" spans="4:58" s="6" customFormat="1" ht="21.75" thickTop="1" thickBot="1">
      <c r="D46" s="25"/>
      <c r="E46" s="26"/>
      <c r="F46" s="27"/>
      <c r="G46" s="30"/>
      <c r="H46" s="30"/>
      <c r="I46" s="27"/>
      <c r="J46" s="26"/>
      <c r="K46" s="27"/>
      <c r="L46" s="28"/>
      <c r="M46" s="28"/>
      <c r="N46" s="29"/>
      <c r="P46" s="101"/>
      <c r="Q46" s="101"/>
      <c r="R46" s="100"/>
      <c r="S46" s="100"/>
      <c r="V46" s="11"/>
      <c r="W46" s="793"/>
      <c r="X46" s="818" t="s">
        <v>268</v>
      </c>
      <c r="Y46" s="1300">
        <f>G79</f>
        <v>68.399999999999991</v>
      </c>
      <c r="Z46" s="1300"/>
      <c r="AA46" s="1300"/>
      <c r="AB46" s="852"/>
      <c r="AC46" s="1159"/>
      <c r="AF46" s="1159"/>
      <c r="AG46" s="1159"/>
      <c r="AH46" s="1159"/>
      <c r="AI46" s="1159"/>
      <c r="AJ46" s="1159"/>
      <c r="AK46" s="1159"/>
      <c r="AL46" s="1159"/>
      <c r="AM46" s="1159"/>
      <c r="AN46" s="1071"/>
      <c r="AO46" s="1071"/>
      <c r="AP46" s="1071"/>
      <c r="AQ46" s="38"/>
      <c r="AR46" s="38"/>
      <c r="AS46" s="38"/>
      <c r="AT46" s="38"/>
      <c r="AU46" s="38"/>
      <c r="AV46" s="38"/>
      <c r="AW46" s="38"/>
      <c r="AX46" s="38"/>
      <c r="AY46" s="38"/>
      <c r="AZ46" s="38"/>
      <c r="BA46" s="38"/>
      <c r="BB46" s="38"/>
      <c r="BC46" s="38"/>
      <c r="BD46" s="38"/>
      <c r="BE46" s="38"/>
      <c r="BF46" s="351"/>
    </row>
    <row r="47" spans="4:58" s="1140" customFormat="1" ht="21.75" thickTop="1" thickBot="1">
      <c r="D47" s="25"/>
      <c r="E47" s="31" t="s">
        <v>1080</v>
      </c>
      <c r="F47" s="27"/>
      <c r="G47" s="1229">
        <f>(G33/(G45*L45))*(1+6*G35/G45)</f>
        <v>18.639053254437869</v>
      </c>
      <c r="H47" s="1230"/>
      <c r="I47" s="27"/>
      <c r="J47" s="31" t="s">
        <v>1084</v>
      </c>
      <c r="K47" s="27"/>
      <c r="L47" s="1229">
        <f>(G33/(G45*L45))*(1-6*G35/G45)</f>
        <v>4.4378698224852062</v>
      </c>
      <c r="M47" s="1230"/>
      <c r="N47" s="29"/>
      <c r="P47" s="1155"/>
      <c r="Q47" s="102"/>
      <c r="R47" s="103"/>
      <c r="S47" s="103"/>
      <c r="V47" s="11"/>
      <c r="W47" s="793"/>
      <c r="X47" s="1335">
        <f>G81</f>
        <v>27</v>
      </c>
      <c r="Y47" s="1335"/>
      <c r="Z47" s="820" t="str">
        <f>H81</f>
        <v>Ø18</v>
      </c>
      <c r="AC47" s="866">
        <f>ROUNDUP(X47/X16,0)</f>
        <v>6</v>
      </c>
      <c r="AD47" s="1336">
        <f>G21</f>
        <v>18</v>
      </c>
      <c r="AE47" s="1336"/>
      <c r="AH47" s="38"/>
      <c r="AJ47" s="1159"/>
      <c r="AK47" s="1159"/>
      <c r="AL47" s="1159"/>
      <c r="AM47" s="840" t="str">
        <f>IF(AND(AC47&gt;=5,AC47&lt;=10),"Safe",IF(AC47&gt;10,"Use Greater Ø","Use smaller Ø"))</f>
        <v>Safe</v>
      </c>
      <c r="AN47" s="787"/>
      <c r="AO47" s="787"/>
      <c r="AP47" s="787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51"/>
    </row>
    <row r="48" spans="4:58" s="6" customFormat="1" ht="21.75" thickTop="1" thickBot="1">
      <c r="D48" s="25"/>
      <c r="E48" s="26"/>
      <c r="F48" s="27"/>
      <c r="G48" s="30"/>
      <c r="H48" s="30"/>
      <c r="I48" s="27"/>
      <c r="J48" s="26"/>
      <c r="K48" s="27"/>
      <c r="L48" s="28"/>
      <c r="M48" s="28"/>
      <c r="N48" s="29"/>
      <c r="P48" s="101"/>
      <c r="Q48" s="101"/>
      <c r="R48" s="100"/>
      <c r="S48" s="100"/>
      <c r="V48" s="11"/>
      <c r="W48" s="793"/>
      <c r="X48" s="818" t="s">
        <v>777</v>
      </c>
      <c r="Y48" s="1159"/>
      <c r="Z48" s="1159"/>
      <c r="AA48" s="852"/>
      <c r="AB48" s="852"/>
      <c r="AC48" s="1159"/>
      <c r="AD48" s="1159"/>
      <c r="AE48" s="1159"/>
      <c r="AF48" s="1159"/>
      <c r="AG48" s="1159"/>
      <c r="AH48" s="1159"/>
      <c r="AI48" s="1159"/>
      <c r="AJ48" s="1159"/>
      <c r="AK48" s="1159"/>
      <c r="AL48" s="1159"/>
      <c r="AM48" s="1159"/>
      <c r="AN48" s="787"/>
      <c r="AO48" s="787"/>
      <c r="AP48" s="787"/>
      <c r="AQ48" s="38"/>
      <c r="AR48" s="38"/>
      <c r="AS48" s="38"/>
      <c r="AT48" s="38"/>
      <c r="AU48" s="38"/>
      <c r="AV48" s="38"/>
      <c r="AW48" s="38"/>
      <c r="AX48" s="38"/>
      <c r="AY48" s="38"/>
      <c r="AZ48" s="38"/>
      <c r="BA48" s="38"/>
      <c r="BB48" s="38"/>
      <c r="BC48" s="38"/>
      <c r="BD48" s="38"/>
      <c r="BE48" s="38"/>
      <c r="BF48" s="351"/>
    </row>
    <row r="49" spans="3:58" s="38" customFormat="1" ht="21.75" thickTop="1" thickBot="1">
      <c r="D49" s="25"/>
      <c r="E49" s="31" t="s">
        <v>1170</v>
      </c>
      <c r="F49" s="27"/>
      <c r="G49" s="1229">
        <f>G47-((G47-L47)/G45)*((G45-L37-G39)/2)</f>
        <v>15.798816568047336</v>
      </c>
      <c r="H49" s="1230"/>
      <c r="I49" s="27"/>
      <c r="J49" s="31" t="s">
        <v>1171</v>
      </c>
      <c r="K49" s="27"/>
      <c r="L49" s="1229">
        <f>G47-((G47-L47)/G45)*(G45-L37)/2</f>
        <v>13.723258989531178</v>
      </c>
      <c r="M49" s="1230"/>
      <c r="N49" s="29"/>
      <c r="P49" s="104"/>
      <c r="Q49" s="104"/>
      <c r="R49" s="105"/>
      <c r="S49" s="105"/>
      <c r="V49" s="1145"/>
      <c r="W49" s="793"/>
      <c r="X49" s="818" t="s">
        <v>778</v>
      </c>
      <c r="Y49" s="18"/>
      <c r="Z49" s="18"/>
      <c r="AC49" s="1159"/>
      <c r="AD49" s="1228">
        <f>L75</f>
        <v>29.84084880636604</v>
      </c>
      <c r="AE49" s="1228"/>
      <c r="AF49" s="1228"/>
      <c r="AG49" s="1159"/>
      <c r="AH49" s="1159"/>
      <c r="AI49" s="1159"/>
      <c r="AJ49" s="1159"/>
      <c r="AK49" s="1159"/>
      <c r="AL49" s="1159"/>
      <c r="AM49" s="1159"/>
      <c r="AN49" s="1071"/>
      <c r="AO49" s="1071"/>
      <c r="AP49" s="1071"/>
      <c r="BF49" s="351"/>
    </row>
    <row r="50" spans="3:58" s="38" customFormat="1" ht="21.75" thickTop="1" thickBot="1">
      <c r="D50" s="25"/>
      <c r="E50" s="26"/>
      <c r="F50" s="27"/>
      <c r="G50" s="30"/>
      <c r="H50" s="30"/>
      <c r="I50" s="27"/>
      <c r="J50" s="26"/>
      <c r="K50" s="27"/>
      <c r="L50" s="28"/>
      <c r="M50" s="28"/>
      <c r="N50" s="29"/>
      <c r="P50" s="104"/>
      <c r="Q50" s="104"/>
      <c r="R50" s="105"/>
      <c r="S50" s="105"/>
      <c r="V50" s="11"/>
      <c r="W50" s="793"/>
      <c r="X50" s="804" t="s">
        <v>779</v>
      </c>
      <c r="Y50" s="18"/>
      <c r="Z50" s="18"/>
      <c r="AA50" s="852"/>
      <c r="AB50" s="852"/>
      <c r="AC50" s="1159"/>
      <c r="AD50" s="1228">
        <f>L77</f>
        <v>57.712499999999991</v>
      </c>
      <c r="AE50" s="1228"/>
      <c r="AF50" s="1228"/>
      <c r="AG50" s="1159"/>
      <c r="AH50" s="1159"/>
      <c r="AI50" s="1159"/>
      <c r="AJ50" s="1159"/>
      <c r="AK50" s="1159"/>
      <c r="AL50" s="1159"/>
      <c r="AM50" s="1159"/>
      <c r="AN50" s="1071"/>
      <c r="AO50" s="1071"/>
      <c r="AP50" s="1071"/>
      <c r="BF50" s="351"/>
    </row>
    <row r="51" spans="3:58" s="38" customFormat="1" ht="21.75" thickTop="1" thickBot="1">
      <c r="D51" s="25"/>
      <c r="E51" s="31" t="s">
        <v>733</v>
      </c>
      <c r="F51" s="27"/>
      <c r="G51" s="1229">
        <f>(L49*L43*(G43-L37)^2/8)+((G47-L49)*L43*0.333*((G43-L37)/2)^2)</f>
        <v>94.869748839326334</v>
      </c>
      <c r="H51" s="1230"/>
      <c r="I51" s="27"/>
      <c r="J51" s="31" t="s">
        <v>734</v>
      </c>
      <c r="K51" s="27"/>
      <c r="L51" s="1229">
        <f>((G47+L47)/2)*G43*(L43-G37)^2/8</f>
        <v>84.349038461538441</v>
      </c>
      <c r="M51" s="1230"/>
      <c r="N51" s="29"/>
      <c r="P51" s="104"/>
      <c r="Q51" s="104"/>
      <c r="R51" s="105"/>
      <c r="S51" s="105"/>
      <c r="V51" s="18"/>
      <c r="W51" s="793"/>
      <c r="X51" s="818" t="s">
        <v>268</v>
      </c>
      <c r="Y51" s="1300">
        <f>L79</f>
        <v>57.712499999999991</v>
      </c>
      <c r="Z51" s="1300"/>
      <c r="AA51" s="1300"/>
      <c r="AB51" s="1156"/>
      <c r="AC51" s="1159"/>
      <c r="AD51" s="1159"/>
      <c r="AE51" s="1159"/>
      <c r="AF51" s="1159"/>
      <c r="AG51" s="1159"/>
      <c r="AH51" s="1159"/>
      <c r="AI51" s="1159"/>
      <c r="AJ51" s="1159"/>
      <c r="AK51" s="1159"/>
      <c r="AL51" s="1159"/>
      <c r="AM51" s="1159"/>
      <c r="AN51" s="1071"/>
      <c r="AO51" s="1071"/>
      <c r="AP51" s="1071"/>
      <c r="BF51" s="351"/>
    </row>
    <row r="52" spans="3:58" s="38" customFormat="1" ht="21.75" thickTop="1" thickBot="1">
      <c r="D52" s="25"/>
      <c r="E52" s="26"/>
      <c r="F52" s="27"/>
      <c r="G52" s="30"/>
      <c r="H52" s="30"/>
      <c r="I52" s="27"/>
      <c r="J52" s="26"/>
      <c r="K52" s="27"/>
      <c r="L52" s="28"/>
      <c r="M52" s="28"/>
      <c r="N52" s="29"/>
      <c r="P52" s="104"/>
      <c r="Q52" s="104"/>
      <c r="R52" s="105"/>
      <c r="S52" s="105"/>
      <c r="V52" s="18"/>
      <c r="W52" s="793"/>
      <c r="X52" s="1335">
        <f>L81</f>
        <v>38</v>
      </c>
      <c r="Y52" s="1335"/>
      <c r="Z52" s="820" t="str">
        <f>M81</f>
        <v>Ø14</v>
      </c>
      <c r="AC52" s="866">
        <f>X52/AA17</f>
        <v>11.692307692307692</v>
      </c>
      <c r="AD52" s="1336">
        <f>L21</f>
        <v>14</v>
      </c>
      <c r="AE52" s="1336"/>
      <c r="AM52" s="840" t="str">
        <f>IF(AND(AC52&gt;=5,AC52&lt;=10),"Safe",IF(AC52&gt;10,"Use Greater Ø","Use smaller Ø"))</f>
        <v>Use Greater Ø</v>
      </c>
      <c r="BF52" s="351"/>
    </row>
    <row r="53" spans="3:58" s="38" customFormat="1" ht="21.75" thickTop="1" thickBot="1">
      <c r="D53" s="25"/>
      <c r="E53" s="31" t="s">
        <v>1175</v>
      </c>
      <c r="F53" s="27"/>
      <c r="G53" s="1231">
        <f>G39*100/((G51*100000)/(G31*L43*100))^0.5</f>
        <v>10.684405270597688</v>
      </c>
      <c r="H53" s="1232"/>
      <c r="I53" s="27"/>
      <c r="J53" s="31" t="s">
        <v>1175</v>
      </c>
      <c r="K53" s="27"/>
      <c r="L53" s="1231">
        <f>G39*100/((L51*100000)/(G31*G43*100))^0.5</f>
        <v>10.408329997330664</v>
      </c>
      <c r="M53" s="1232"/>
      <c r="N53" s="29"/>
      <c r="P53" s="99"/>
      <c r="Q53" s="99"/>
      <c r="V53" s="18"/>
      <c r="W53" s="793" t="s">
        <v>780</v>
      </c>
      <c r="X53" s="1159"/>
      <c r="Y53" s="803"/>
      <c r="Z53" s="1159"/>
      <c r="AA53" s="1159"/>
      <c r="AB53" s="1159"/>
      <c r="AC53" s="1159"/>
      <c r="AD53" s="1159"/>
      <c r="AE53" s="1159"/>
      <c r="AF53" s="1159"/>
      <c r="AG53" s="1159"/>
      <c r="AH53" s="839"/>
      <c r="AI53" s="820"/>
      <c r="AJ53" s="1159"/>
      <c r="AK53" s="1159"/>
      <c r="AL53" s="1159"/>
      <c r="AM53" s="839"/>
      <c r="AN53" s="859"/>
      <c r="AO53" s="855"/>
      <c r="AP53" s="820"/>
      <c r="BF53" s="351"/>
    </row>
    <row r="54" spans="3:58" s="38" customFormat="1" ht="21.75" thickTop="1" thickBot="1">
      <c r="D54" s="25"/>
      <c r="E54" s="26"/>
      <c r="F54" s="27"/>
      <c r="G54" s="30"/>
      <c r="H54" s="30"/>
      <c r="I54" s="27"/>
      <c r="J54" s="26"/>
      <c r="K54" s="27"/>
      <c r="L54" s="30"/>
      <c r="M54" s="30"/>
      <c r="N54" s="29"/>
      <c r="P54" s="99"/>
      <c r="Q54" s="99"/>
      <c r="V54" s="18"/>
      <c r="W54" s="793"/>
      <c r="X54" s="804" t="s">
        <v>1210</v>
      </c>
      <c r="Y54" s="803"/>
      <c r="Z54" s="1159"/>
      <c r="AA54" s="895"/>
      <c r="AB54" s="1159"/>
      <c r="AC54" s="1159"/>
      <c r="AD54" s="1303">
        <f>G83</f>
        <v>12.264447262990153</v>
      </c>
      <c r="AE54" s="1303"/>
      <c r="AF54" s="1303"/>
      <c r="AG54" s="1303"/>
      <c r="AH54" s="1159"/>
      <c r="AI54" s="1159"/>
      <c r="AJ54" s="1159"/>
      <c r="AK54" s="1159"/>
      <c r="AL54" s="1159"/>
      <c r="AM54" s="1159"/>
      <c r="AN54" s="787"/>
      <c r="AO54" s="787"/>
      <c r="AP54" s="787"/>
      <c r="BF54" s="351"/>
    </row>
    <row r="55" spans="3:58" s="6" customFormat="1" ht="21.75" thickTop="1" thickBot="1">
      <c r="D55" s="25"/>
      <c r="E55" s="31" t="s">
        <v>25</v>
      </c>
      <c r="F55" s="27"/>
      <c r="G55" s="1231">
        <f>VLOOKUP(G53,tables!J379:L754,2,TRUE)</f>
        <v>0.125</v>
      </c>
      <c r="H55" s="1232"/>
      <c r="I55" s="27"/>
      <c r="J55" s="31" t="s">
        <v>25</v>
      </c>
      <c r="K55" s="27"/>
      <c r="L55" s="1231">
        <f>VLOOKUP(L53,tables!J379:L754,2,TRUE)</f>
        <v>0.125</v>
      </c>
      <c r="M55" s="1232"/>
      <c r="N55" s="29"/>
      <c r="V55" s="18"/>
      <c r="W55" s="793"/>
      <c r="X55" s="804" t="s">
        <v>1206</v>
      </c>
      <c r="Y55" s="803"/>
      <c r="Z55" s="1159"/>
      <c r="AB55" s="1159"/>
      <c r="AC55" s="1159"/>
      <c r="AF55" s="1334">
        <f>G85</f>
        <v>118.44606281292668</v>
      </c>
      <c r="AG55" s="1334"/>
      <c r="AH55" s="1334"/>
      <c r="AJ55" s="1159"/>
      <c r="AK55" s="1159"/>
      <c r="AL55" s="1159"/>
      <c r="AM55" s="1159"/>
      <c r="AN55" s="787"/>
      <c r="AO55" s="787"/>
      <c r="AP55" s="787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1170"/>
    </row>
    <row r="56" spans="3:58" s="38" customFormat="1" ht="21.75" thickTop="1" thickBot="1">
      <c r="D56" s="25"/>
      <c r="E56" s="26"/>
      <c r="F56" s="27"/>
      <c r="G56" s="30"/>
      <c r="H56" s="30"/>
      <c r="I56" s="27"/>
      <c r="J56" s="26"/>
      <c r="K56" s="27"/>
      <c r="L56" s="28"/>
      <c r="M56" s="28"/>
      <c r="N56" s="29"/>
      <c r="V56" s="18"/>
      <c r="W56" s="793"/>
      <c r="X56" s="804" t="s">
        <v>1207</v>
      </c>
      <c r="Y56" s="18"/>
      <c r="Z56" s="18"/>
      <c r="AC56" s="1303">
        <f>G87</f>
        <v>8.1701702523439881</v>
      </c>
      <c r="AD56" s="1303"/>
      <c r="AE56" s="1303"/>
      <c r="AF56" s="1303"/>
      <c r="AK56" s="1159"/>
      <c r="AL56" s="1159"/>
      <c r="AM56" s="819" t="str">
        <f>G89</f>
        <v>Safe</v>
      </c>
      <c r="AN56" s="1071"/>
      <c r="AO56" s="1071"/>
      <c r="AP56" s="1071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1170"/>
    </row>
    <row r="57" spans="3:58" s="6" customFormat="1" ht="21.75" thickTop="1" thickBot="1">
      <c r="D57" s="25"/>
      <c r="E57" s="31" t="s">
        <v>930</v>
      </c>
      <c r="F57" s="27"/>
      <c r="G57" s="1231">
        <f>VLOOKUP(L31,tables!O2:P6,2,FALSE)</f>
        <v>0.44</v>
      </c>
      <c r="H57" s="1232"/>
      <c r="I57" s="27"/>
      <c r="J57" s="31" t="s">
        <v>930</v>
      </c>
      <c r="K57" s="27"/>
      <c r="L57" s="1231">
        <f>VLOOKUP(L31,tables!O2:P6,2,FALSE)</f>
        <v>0.44</v>
      </c>
      <c r="M57" s="1232"/>
      <c r="N57" s="29"/>
      <c r="V57" s="11"/>
      <c r="W57" s="793"/>
      <c r="X57" s="804" t="s">
        <v>1208</v>
      </c>
      <c r="Y57" s="803"/>
      <c r="Z57" s="1159"/>
      <c r="AB57" s="1159"/>
      <c r="AC57" s="1159"/>
      <c r="AF57" s="1334">
        <f>L85</f>
        <v>88.788461538461519</v>
      </c>
      <c r="AG57" s="1334"/>
      <c r="AH57" s="1334"/>
      <c r="AJ57" s="1159"/>
      <c r="AK57" s="1159"/>
      <c r="AL57" s="1159"/>
      <c r="AM57" s="1159"/>
      <c r="AN57" s="787"/>
      <c r="AO57" s="787"/>
      <c r="AP57" s="78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1170"/>
    </row>
    <row r="58" spans="3:58" s="38" customFormat="1" ht="21.75" thickTop="1" thickBot="1">
      <c r="D58" s="25"/>
      <c r="E58" s="26"/>
      <c r="F58" s="27"/>
      <c r="G58" s="30"/>
      <c r="H58" s="30"/>
      <c r="I58" s="27"/>
      <c r="J58" s="26"/>
      <c r="K58" s="27"/>
      <c r="L58" s="28"/>
      <c r="M58" s="28"/>
      <c r="N58" s="29"/>
      <c r="V58" s="18"/>
      <c r="W58" s="793"/>
      <c r="X58" s="804" t="s">
        <v>1209</v>
      </c>
      <c r="Y58" s="18"/>
      <c r="Z58" s="18"/>
      <c r="AC58" s="1303">
        <f>L87</f>
        <v>5.5948911966344079</v>
      </c>
      <c r="AD58" s="1303"/>
      <c r="AE58" s="1303"/>
      <c r="AF58" s="1303"/>
      <c r="AJ58" s="1159"/>
      <c r="AK58" s="1159"/>
      <c r="AL58" s="1159"/>
      <c r="AM58" s="819" t="str">
        <f>L89</f>
        <v>Safe</v>
      </c>
      <c r="AN58" s="787"/>
      <c r="AO58" s="787"/>
      <c r="AP58" s="787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1170"/>
    </row>
    <row r="59" spans="3:58" s="6" customFormat="1" ht="21.75" thickTop="1" thickBot="1">
      <c r="C59" s="726"/>
      <c r="D59" s="25"/>
      <c r="E59" s="31" t="s">
        <v>87</v>
      </c>
      <c r="F59" s="27"/>
      <c r="G59" s="1291" t="str">
        <f>IF(G55&lt;=G57,"Safe","Unsafe")</f>
        <v>Safe</v>
      </c>
      <c r="H59" s="1292"/>
      <c r="I59" s="27"/>
      <c r="J59" s="31" t="s">
        <v>87</v>
      </c>
      <c r="K59" s="27"/>
      <c r="L59" s="1291" t="str">
        <f>IF(L55&lt;=L57,"Safe","Unsafe")</f>
        <v>Safe</v>
      </c>
      <c r="M59" s="1292"/>
      <c r="N59" s="29"/>
      <c r="Q59" s="98"/>
      <c r="V59" s="11"/>
      <c r="W59" s="793" t="s">
        <v>785</v>
      </c>
      <c r="X59" s="1159"/>
      <c r="Y59" s="1159"/>
      <c r="Z59" s="1159"/>
      <c r="AA59" s="1159"/>
      <c r="AB59" s="1159"/>
      <c r="AC59" s="1159"/>
      <c r="AD59" s="1159"/>
      <c r="AE59" s="1159"/>
      <c r="AF59" s="1159"/>
      <c r="AG59" s="1159"/>
      <c r="AH59" s="1159"/>
      <c r="AI59" s="1159"/>
      <c r="AJ59" s="1159"/>
      <c r="AK59" s="1159"/>
      <c r="AL59" s="857"/>
      <c r="AM59" s="1159"/>
      <c r="AN59" s="1071"/>
      <c r="AO59" s="1071"/>
      <c r="AP59" s="1071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1170"/>
    </row>
    <row r="60" spans="3:58" s="38" customFormat="1" ht="21.75" thickTop="1" thickBot="1">
      <c r="D60" s="25"/>
      <c r="E60" s="26"/>
      <c r="F60" s="27"/>
      <c r="G60" s="30"/>
      <c r="H60" s="30"/>
      <c r="I60" s="27"/>
      <c r="J60" s="26"/>
      <c r="K60" s="27"/>
      <c r="L60" s="28"/>
      <c r="M60" s="28"/>
      <c r="N60" s="29"/>
      <c r="V60" s="18"/>
      <c r="W60" s="793"/>
      <c r="X60" s="804" t="s">
        <v>1212</v>
      </c>
      <c r="Y60" s="1159"/>
      <c r="Z60" s="1159"/>
      <c r="AA60" s="138"/>
      <c r="AB60" s="1098"/>
      <c r="AE60" s="1333">
        <f>G93</f>
        <v>242.5</v>
      </c>
      <c r="AF60" s="1333"/>
      <c r="AG60" s="1333"/>
      <c r="AN60" s="1071"/>
      <c r="AO60" s="1071"/>
      <c r="AP60" s="1071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1170"/>
    </row>
    <row r="61" spans="3:58" s="6" customFormat="1" ht="21.75" thickTop="1" thickBot="1">
      <c r="D61" s="25"/>
      <c r="E61" s="31" t="s">
        <v>26</v>
      </c>
      <c r="F61" s="27"/>
      <c r="G61" s="1231">
        <f>VLOOKUP(G53,tables!J379:L754,3,TRUE)</f>
        <v>0.82650000000000001</v>
      </c>
      <c r="H61" s="1232"/>
      <c r="I61" s="27"/>
      <c r="J61" s="31" t="s">
        <v>26</v>
      </c>
      <c r="K61" s="27"/>
      <c r="L61" s="1291">
        <f>VLOOKUP(L53,tables!J379:L754,3,TRUE)</f>
        <v>0.82650000000000001</v>
      </c>
      <c r="M61" s="1292"/>
      <c r="N61" s="29"/>
      <c r="V61" s="11"/>
      <c r="W61" s="793"/>
      <c r="X61" s="804" t="s">
        <v>1211</v>
      </c>
      <c r="Y61" s="1159"/>
      <c r="Z61" s="1159"/>
      <c r="AA61" s="138"/>
      <c r="AB61" s="1098"/>
      <c r="AC61" s="38"/>
      <c r="AD61" s="38"/>
      <c r="AE61" s="1159"/>
      <c r="AF61" s="1333">
        <f>G91</f>
        <v>114.96461435407879</v>
      </c>
      <c r="AG61" s="1333"/>
      <c r="AH61" s="1333"/>
      <c r="AI61" s="1161"/>
      <c r="AJ61" s="1161"/>
      <c r="AK61" s="1161"/>
      <c r="AL61" s="138"/>
      <c r="AM61" s="895" t="str">
        <f>G95</f>
        <v>Safe</v>
      </c>
      <c r="AN61" s="1071"/>
      <c r="AO61" s="1071"/>
      <c r="AP61" s="1071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1170"/>
    </row>
    <row r="62" spans="3:58" s="38" customFormat="1" ht="21.75" thickTop="1" thickBot="1">
      <c r="D62" s="25"/>
      <c r="E62" s="26"/>
      <c r="F62" s="27"/>
      <c r="G62" s="30"/>
      <c r="H62" s="30"/>
      <c r="I62" s="27"/>
      <c r="J62" s="26"/>
      <c r="K62" s="27"/>
      <c r="L62" s="28"/>
      <c r="M62" s="28"/>
      <c r="N62" s="29"/>
      <c r="V62" s="18"/>
      <c r="W62" s="793"/>
      <c r="X62" s="804" t="s">
        <v>1213</v>
      </c>
      <c r="Y62" s="1159"/>
      <c r="Z62" s="1159"/>
      <c r="AA62" s="138"/>
      <c r="AB62" s="1098"/>
      <c r="AC62" s="1098"/>
      <c r="AD62" s="895"/>
      <c r="AE62" s="1333">
        <f>L93</f>
        <v>280</v>
      </c>
      <c r="AF62" s="1333"/>
      <c r="AG62" s="1333"/>
      <c r="AH62" s="1159"/>
      <c r="AI62" s="1159"/>
      <c r="AJ62" s="6"/>
      <c r="AK62" s="6"/>
      <c r="AL62" s="138"/>
      <c r="AM62" s="1159"/>
      <c r="AN62" s="1071"/>
      <c r="AO62" s="1071"/>
      <c r="AP62" s="1071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1170"/>
    </row>
    <row r="63" spans="3:58" s="47" customFormat="1" ht="21.75" thickTop="1" thickBot="1">
      <c r="D63" s="25"/>
      <c r="E63" s="31" t="s">
        <v>736</v>
      </c>
      <c r="F63" s="27"/>
      <c r="G63" s="1229">
        <f>((G49+G47)/2)*((G43-L37-G39)/2)*L43</f>
        <v>86.783431952662696</v>
      </c>
      <c r="H63" s="1230"/>
      <c r="I63" s="27"/>
      <c r="J63" s="31" t="s">
        <v>737</v>
      </c>
      <c r="K63" s="27"/>
      <c r="L63" s="1229">
        <f>((G47+L47)/2)*G43*(L43-G37-G39)/2</f>
        <v>66.591346153846132</v>
      </c>
      <c r="M63" s="1230"/>
      <c r="N63" s="29"/>
      <c r="V63" s="11"/>
      <c r="W63" s="793"/>
      <c r="X63" s="804" t="s">
        <v>1214</v>
      </c>
      <c r="Y63" s="1159"/>
      <c r="Z63" s="1159"/>
      <c r="AA63" s="138"/>
      <c r="AB63" s="1098"/>
      <c r="AC63" s="1098"/>
      <c r="AD63" s="895"/>
      <c r="AE63" s="138"/>
      <c r="AF63" s="1333">
        <f>L91</f>
        <v>89.416922275394612</v>
      </c>
      <c r="AG63" s="1333"/>
      <c r="AH63" s="1333"/>
      <c r="AJ63" s="1159"/>
      <c r="AK63" s="1159"/>
      <c r="AL63" s="138"/>
      <c r="AM63" s="895" t="str">
        <f>L95</f>
        <v>Safe</v>
      </c>
      <c r="AN63" s="1071"/>
      <c r="AO63" s="1071"/>
      <c r="AP63" s="1071"/>
      <c r="BF63" s="1170"/>
    </row>
    <row r="64" spans="3:58" s="47" customFormat="1" ht="21.75" thickTop="1" thickBot="1">
      <c r="D64" s="25"/>
      <c r="E64" s="26"/>
      <c r="F64" s="27"/>
      <c r="G64" s="30"/>
      <c r="H64" s="30"/>
      <c r="I64" s="27"/>
      <c r="J64" s="26"/>
      <c r="K64" s="27"/>
      <c r="L64" s="28"/>
      <c r="M64" s="28"/>
      <c r="N64" s="29"/>
      <c r="V64" s="18"/>
      <c r="W64" s="824"/>
      <c r="X64" s="825"/>
      <c r="Y64" s="825"/>
      <c r="Z64" s="825"/>
      <c r="AA64" s="825"/>
      <c r="AB64" s="825"/>
      <c r="AC64" s="825"/>
      <c r="AD64" s="825"/>
      <c r="AE64" s="825"/>
      <c r="AF64" s="825"/>
      <c r="AG64" s="825"/>
      <c r="AH64" s="825"/>
      <c r="AI64" s="825"/>
      <c r="AJ64" s="825"/>
      <c r="AK64" s="825"/>
      <c r="AL64" s="825"/>
      <c r="AM64" s="825"/>
      <c r="AN64" s="785"/>
      <c r="AO64" s="785"/>
      <c r="AP64" s="785"/>
      <c r="AQ64" s="765"/>
      <c r="AR64" s="765"/>
      <c r="AS64" s="765"/>
      <c r="AT64" s="765"/>
      <c r="AU64" s="765"/>
      <c r="AV64" s="765"/>
      <c r="AW64" s="765"/>
      <c r="AX64" s="765"/>
      <c r="AY64" s="765"/>
      <c r="AZ64" s="765"/>
      <c r="BA64" s="765"/>
      <c r="BB64" s="765"/>
      <c r="BC64" s="765"/>
      <c r="BD64" s="765"/>
      <c r="BE64" s="765"/>
      <c r="BF64" s="766"/>
    </row>
    <row r="65" spans="4:58" s="47" customFormat="1" ht="21.75" thickTop="1" thickBot="1">
      <c r="D65" s="25"/>
      <c r="E65" s="31" t="s">
        <v>1176</v>
      </c>
      <c r="F65" s="27"/>
      <c r="G65" s="1229">
        <f>G63*1000/(L43*100*G39*100)</f>
        <v>1.9031454375583925</v>
      </c>
      <c r="H65" s="1230"/>
      <c r="I65" s="27"/>
      <c r="J65" s="31" t="s">
        <v>1177</v>
      </c>
      <c r="K65" s="27"/>
      <c r="L65" s="1229">
        <f>L63*1000/(L43*100*G39*100)</f>
        <v>1.4603365384615379</v>
      </c>
      <c r="M65" s="1230"/>
      <c r="N65" s="29"/>
      <c r="V65" s="65"/>
      <c r="W65" s="64"/>
      <c r="X65" s="1140"/>
      <c r="Y65" s="1140"/>
      <c r="Z65" s="1140"/>
      <c r="AA65" s="1140"/>
      <c r="AB65" s="1140"/>
      <c r="AC65" s="1140"/>
      <c r="AD65" s="1140"/>
      <c r="AE65" s="1140"/>
      <c r="AF65" s="1140"/>
      <c r="AG65" s="1140"/>
      <c r="AH65" s="1140"/>
      <c r="AI65" s="1140"/>
      <c r="AJ65" s="1140"/>
      <c r="AK65" s="1140"/>
      <c r="AL65" s="1140"/>
      <c r="AM65" s="1140"/>
      <c r="AN65" s="1140"/>
      <c r="AO65" s="1140"/>
      <c r="AP65" s="1140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</row>
    <row r="66" spans="4:58" ht="21.75" thickTop="1" thickBot="1">
      <c r="D66" s="25"/>
      <c r="E66" s="26"/>
      <c r="F66" s="27"/>
      <c r="G66" s="30"/>
      <c r="H66" s="30"/>
      <c r="I66" s="27"/>
      <c r="J66" s="26"/>
      <c r="K66" s="27"/>
      <c r="L66" s="28"/>
      <c r="M66" s="28"/>
      <c r="N66" s="29"/>
      <c r="V66" s="65"/>
    </row>
    <row r="67" spans="4:58" ht="21.75" thickTop="1" thickBot="1">
      <c r="D67" s="25"/>
      <c r="E67" s="31" t="s">
        <v>1178</v>
      </c>
      <c r="F67" s="27"/>
      <c r="G67" s="1229">
        <f>0.49*(G31/1.5)^0.5</f>
        <v>6.3258727988054471</v>
      </c>
      <c r="H67" s="1230"/>
      <c r="I67" s="27"/>
      <c r="J67" s="31" t="s">
        <v>1178</v>
      </c>
      <c r="K67" s="27"/>
      <c r="L67" s="1229">
        <f>0.49*(G31/1.5)^0.5</f>
        <v>6.3258727988054471</v>
      </c>
      <c r="M67" s="1230"/>
      <c r="N67" s="29"/>
      <c r="V67" s="65"/>
    </row>
    <row r="68" spans="4:58" ht="21.75" thickTop="1" thickBot="1">
      <c r="D68" s="25"/>
      <c r="E68" s="26"/>
      <c r="F68" s="27"/>
      <c r="G68" s="30"/>
      <c r="H68" s="30"/>
      <c r="I68" s="27"/>
      <c r="J68" s="26"/>
      <c r="K68" s="27"/>
      <c r="L68" s="28"/>
      <c r="M68" s="28"/>
      <c r="N68" s="29"/>
    </row>
    <row r="69" spans="4:58" ht="21.75" thickTop="1" thickBot="1">
      <c r="D69" s="25"/>
      <c r="E69" s="31" t="s">
        <v>85</v>
      </c>
      <c r="F69" s="27"/>
      <c r="G69" s="1291" t="str">
        <f>IF(G65&lt;=G67,"Safe","Unsafe")</f>
        <v>Safe</v>
      </c>
      <c r="H69" s="1292"/>
      <c r="I69" s="27"/>
      <c r="J69" s="31" t="s">
        <v>85</v>
      </c>
      <c r="K69" s="27"/>
      <c r="L69" s="1291" t="str">
        <f>IF(L65&lt;=L67,"Safe","Unsafe")</f>
        <v>Safe</v>
      </c>
      <c r="M69" s="1292"/>
      <c r="N69" s="29"/>
    </row>
    <row r="70" spans="4:58" ht="21.75" thickTop="1" thickBot="1">
      <c r="D70" s="25"/>
      <c r="E70" s="26"/>
      <c r="F70" s="27"/>
      <c r="G70" s="937"/>
      <c r="H70" s="937"/>
      <c r="I70" s="27"/>
      <c r="J70" s="26"/>
      <c r="K70" s="27"/>
      <c r="L70" s="937"/>
      <c r="M70" s="937"/>
      <c r="N70" s="29"/>
    </row>
    <row r="71" spans="4:58" ht="21.75" thickTop="1" thickBot="1">
      <c r="D71" s="25"/>
      <c r="E71" s="31" t="s">
        <v>1201</v>
      </c>
      <c r="F71" s="27"/>
      <c r="G71" s="1229">
        <f>G33-((G47+L47)/2)*(G37+G39)*(L37+G39)</f>
        <v>106.125</v>
      </c>
      <c r="H71" s="1230"/>
      <c r="I71" s="27"/>
      <c r="J71" s="31" t="s">
        <v>1202</v>
      </c>
      <c r="K71" s="27"/>
      <c r="L71" s="1229">
        <f>G71*1000/(2*100*(G37+G39+L37+G39)*G39*100)</f>
        <v>1.4321862348178134</v>
      </c>
      <c r="M71" s="1230"/>
      <c r="N71" s="29"/>
    </row>
    <row r="72" spans="4:58" ht="21.75" thickTop="1" thickBot="1">
      <c r="D72" s="25"/>
      <c r="E72" s="26"/>
      <c r="F72" s="27"/>
      <c r="G72" s="30"/>
      <c r="H72" s="30"/>
      <c r="I72" s="27"/>
      <c r="J72" s="26"/>
      <c r="K72" s="27"/>
      <c r="L72" s="28"/>
      <c r="M72" s="28"/>
      <c r="N72" s="29"/>
    </row>
    <row r="73" spans="4:58" ht="21.75" thickTop="1" thickBot="1">
      <c r="D73" s="25"/>
      <c r="E73" s="31" t="s">
        <v>1179</v>
      </c>
      <c r="F73" s="27"/>
      <c r="G73" s="1229">
        <f>MIN(1,(0.5+(G37/L37)))*(G31/1.5)^0.5</f>
        <v>12.909944487358056</v>
      </c>
      <c r="H73" s="1230"/>
      <c r="I73" s="27"/>
      <c r="J73" s="31" t="s">
        <v>793</v>
      </c>
      <c r="K73" s="27"/>
      <c r="L73" s="1291" t="str">
        <f>IF(L71&lt;=G73,"Safe","Unsafe")</f>
        <v>Safe</v>
      </c>
      <c r="M73" s="1292"/>
      <c r="N73" s="29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</row>
    <row r="74" spans="4:58" ht="21.75" thickTop="1" thickBot="1">
      <c r="D74" s="25"/>
      <c r="E74" s="26"/>
      <c r="F74" s="27"/>
      <c r="G74" s="30"/>
      <c r="H74" s="30"/>
      <c r="I74" s="27"/>
      <c r="J74" s="26"/>
      <c r="K74" s="27"/>
      <c r="L74" s="28"/>
      <c r="M74" s="28"/>
      <c r="N74" s="29"/>
      <c r="AQ74" s="65"/>
      <c r="AR74" s="65"/>
      <c r="AS74" s="65"/>
      <c r="AT74" s="65"/>
      <c r="AU74" s="65"/>
      <c r="AV74" s="65"/>
      <c r="AW74" s="65"/>
      <c r="AX74" s="65"/>
      <c r="AY74" s="65"/>
      <c r="AZ74" s="65"/>
      <c r="BA74" s="65"/>
      <c r="BB74" s="65"/>
      <c r="BC74" s="65"/>
      <c r="BD74" s="65"/>
      <c r="BE74" s="65"/>
      <c r="BF74" s="65"/>
    </row>
    <row r="75" spans="4:58" ht="21.75" thickTop="1" thickBot="1">
      <c r="D75" s="25"/>
      <c r="E75" s="31" t="s">
        <v>766</v>
      </c>
      <c r="F75" s="27"/>
      <c r="G75" s="1229">
        <f>G51*100000/(L31*G61*G39*100)</f>
        <v>33.56284651310088</v>
      </c>
      <c r="H75" s="1230"/>
      <c r="I75" s="27"/>
      <c r="J75" s="31" t="s">
        <v>767</v>
      </c>
      <c r="K75" s="27"/>
      <c r="L75" s="1229">
        <f>L51*100000/(L31*L61*G39*100)</f>
        <v>29.84084880636604</v>
      </c>
      <c r="M75" s="1230"/>
      <c r="N75" s="29"/>
      <c r="AQ75" s="65"/>
      <c r="AR75" s="65"/>
      <c r="AS75" s="65"/>
      <c r="AT75" s="65"/>
      <c r="AU75" s="65"/>
      <c r="AV75" s="65"/>
      <c r="AW75" s="65"/>
      <c r="AX75" s="65"/>
      <c r="AY75" s="65"/>
      <c r="AZ75" s="65"/>
      <c r="BA75" s="65"/>
      <c r="BB75" s="65"/>
      <c r="BC75" s="65"/>
      <c r="BD75" s="65"/>
      <c r="BE75" s="65"/>
      <c r="BF75" s="65"/>
    </row>
    <row r="76" spans="4:58" ht="21.75" thickTop="1" thickBot="1">
      <c r="D76" s="25"/>
      <c r="E76" s="26"/>
      <c r="F76" s="27"/>
      <c r="G76" s="30"/>
      <c r="H76" s="30"/>
      <c r="I76" s="27"/>
      <c r="J76" s="26"/>
      <c r="K76" s="27"/>
      <c r="L76" s="28"/>
      <c r="M76" s="28"/>
      <c r="N76" s="29"/>
      <c r="AQ76" s="65"/>
      <c r="AR76" s="65"/>
      <c r="AS76" s="65"/>
      <c r="AT76" s="65"/>
      <c r="AU76" s="65"/>
      <c r="AV76" s="65"/>
      <c r="AW76" s="65"/>
      <c r="AX76" s="65"/>
      <c r="AY76" s="65"/>
      <c r="AZ76" s="65"/>
      <c r="BA76" s="65"/>
      <c r="BB76" s="65"/>
      <c r="BC76" s="65"/>
      <c r="BD76" s="65"/>
      <c r="BE76" s="65"/>
      <c r="BF76" s="65"/>
    </row>
    <row r="77" spans="4:58" ht="21.75" thickTop="1" thickBot="1">
      <c r="D77" s="25"/>
      <c r="E77" s="31" t="s">
        <v>770</v>
      </c>
      <c r="F77" s="27"/>
      <c r="G77" s="1289">
        <f>IF(L31=2400,0.0025,0.0015)*L43*100*G39*100</f>
        <v>68.399999999999991</v>
      </c>
      <c r="H77" s="1290"/>
      <c r="I77" s="27"/>
      <c r="J77" s="31" t="s">
        <v>771</v>
      </c>
      <c r="K77" s="27"/>
      <c r="L77" s="1229">
        <f>IF(L31=2400,0.0025,0.0015)*G43*100*G39*100</f>
        <v>57.712499999999991</v>
      </c>
      <c r="M77" s="1230"/>
      <c r="N77" s="29"/>
      <c r="AQ77" s="65"/>
      <c r="AR77" s="65"/>
      <c r="AS77" s="65"/>
      <c r="AT77" s="65"/>
      <c r="AU77" s="65"/>
      <c r="AV77" s="65"/>
      <c r="AW77" s="65"/>
      <c r="AX77" s="65"/>
      <c r="AY77" s="65"/>
      <c r="AZ77" s="65"/>
      <c r="BA77" s="65"/>
      <c r="BB77" s="65"/>
      <c r="BC77" s="65"/>
      <c r="BD77" s="65"/>
      <c r="BE77" s="65"/>
      <c r="BF77" s="65"/>
    </row>
    <row r="78" spans="4:58" ht="21.75" thickTop="1" thickBot="1">
      <c r="D78" s="25"/>
      <c r="E78" s="26"/>
      <c r="F78" s="27"/>
      <c r="G78" s="30"/>
      <c r="H78" s="30"/>
      <c r="I78" s="27"/>
      <c r="J78" s="26"/>
      <c r="K78" s="27"/>
      <c r="L78" s="28"/>
      <c r="M78" s="28"/>
      <c r="N78" s="29"/>
      <c r="AQ78" s="65"/>
      <c r="AR78" s="65"/>
      <c r="AS78" s="65"/>
      <c r="AT78" s="65"/>
      <c r="AU78" s="65"/>
      <c r="AV78" s="65"/>
      <c r="AW78" s="65"/>
      <c r="AX78" s="65"/>
      <c r="AY78" s="65"/>
      <c r="AZ78" s="65"/>
      <c r="BA78" s="65"/>
      <c r="BB78" s="65"/>
      <c r="BC78" s="65"/>
      <c r="BD78" s="65"/>
      <c r="BE78" s="65"/>
      <c r="BF78" s="65"/>
    </row>
    <row r="79" spans="4:58" ht="21.75" thickTop="1" thickBot="1">
      <c r="D79" s="25"/>
      <c r="E79" s="31" t="s">
        <v>773</v>
      </c>
      <c r="F79" s="27"/>
      <c r="G79" s="1289">
        <f>MAX(G75,G77)</f>
        <v>68.399999999999991</v>
      </c>
      <c r="H79" s="1290"/>
      <c r="I79" s="27"/>
      <c r="J79" s="31" t="s">
        <v>774</v>
      </c>
      <c r="K79" s="27"/>
      <c r="L79" s="1229">
        <f>MAX(L75,L77)</f>
        <v>57.712499999999991</v>
      </c>
      <c r="M79" s="1230"/>
      <c r="N79" s="29"/>
      <c r="AQ79" s="65"/>
      <c r="AR79" s="65"/>
      <c r="AS79" s="65"/>
      <c r="AT79" s="65"/>
      <c r="AU79" s="65"/>
      <c r="AV79" s="65"/>
      <c r="AW79" s="65"/>
      <c r="AX79" s="65"/>
      <c r="AY79" s="65"/>
      <c r="AZ79" s="65"/>
      <c r="BA79" s="65"/>
      <c r="BB79" s="65"/>
      <c r="BC79" s="65"/>
      <c r="BD79" s="65"/>
      <c r="BE79" s="65"/>
      <c r="BF79" s="65"/>
    </row>
    <row r="80" spans="4:58" ht="21.75" thickTop="1" thickBot="1">
      <c r="D80" s="25"/>
      <c r="E80" s="26"/>
      <c r="F80" s="27"/>
      <c r="G80" s="30"/>
      <c r="H80" s="30"/>
      <c r="I80" s="27"/>
      <c r="J80" s="26"/>
      <c r="K80" s="27"/>
      <c r="L80" s="28"/>
      <c r="M80" s="28"/>
      <c r="N80" s="29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</row>
    <row r="81" spans="4:58" ht="21.75" thickTop="1" thickBot="1">
      <c r="D81" s="25"/>
      <c r="E81" s="31" t="s">
        <v>775</v>
      </c>
      <c r="F81" s="27"/>
      <c r="G81" s="1139">
        <f>ROUNDUP(G79/VLOOKUP(G21,tables!E2:H13,4,FALSE),0)</f>
        <v>27</v>
      </c>
      <c r="H81" s="43" t="str">
        <f>VLOOKUP(G21,tables!E2:H13,2,FALSE)</f>
        <v>Ø18</v>
      </c>
      <c r="I81" s="27"/>
      <c r="J81" s="31" t="s">
        <v>790</v>
      </c>
      <c r="K81" s="27"/>
      <c r="L81" s="1139">
        <f>ROUNDUP(L79/VLOOKUP(L21,tables!E2:H13,4,FALSE),0)</f>
        <v>38</v>
      </c>
      <c r="M81" s="43" t="str">
        <f>VLOOKUP(L21,tables!E2:H13,2,FALSE)</f>
        <v>Ø14</v>
      </c>
      <c r="N81" s="29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/>
    </row>
    <row r="82" spans="4:58" ht="21.75" thickTop="1" thickBot="1">
      <c r="D82" s="25"/>
      <c r="E82" s="26"/>
      <c r="F82" s="27"/>
      <c r="G82" s="30"/>
      <c r="H82" s="30"/>
      <c r="I82" s="27"/>
      <c r="J82" s="26"/>
      <c r="K82" s="27"/>
      <c r="L82" s="28"/>
      <c r="M82" s="28"/>
      <c r="N82" s="29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/>
    </row>
    <row r="83" spans="4:58" ht="21.75" thickTop="1" thickBot="1">
      <c r="D83" s="25"/>
      <c r="E83" s="31" t="s">
        <v>792</v>
      </c>
      <c r="F83" s="51"/>
      <c r="G83" s="1317">
        <f>0.95*(G31/1.5)^0.5</f>
        <v>12.264447262990153</v>
      </c>
      <c r="H83" s="1318"/>
      <c r="I83" s="51"/>
      <c r="J83" s="31" t="s">
        <v>792</v>
      </c>
      <c r="K83" s="51"/>
      <c r="L83" s="1317">
        <f>0.95*(G31/1.5)^0.5</f>
        <v>12.264447262990153</v>
      </c>
      <c r="M83" s="1318"/>
      <c r="N83" s="29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</row>
    <row r="84" spans="4:58" ht="21.75" thickTop="1" thickBot="1">
      <c r="D84" s="25"/>
      <c r="E84" s="26"/>
      <c r="F84" s="27"/>
      <c r="G84" s="30"/>
      <c r="H84" s="30"/>
      <c r="I84" s="27"/>
      <c r="J84" s="26"/>
      <c r="K84" s="27"/>
      <c r="L84" s="28"/>
      <c r="M84" s="28"/>
      <c r="N84" s="29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</row>
    <row r="85" spans="4:58" s="64" customFormat="1" ht="21.75" thickTop="1" thickBot="1">
      <c r="D85" s="25"/>
      <c r="E85" s="31" t="s">
        <v>783</v>
      </c>
      <c r="F85" s="27"/>
      <c r="G85" s="1315">
        <f>((G47+L49)/2)*L43*(G43-L37)/2</f>
        <v>118.44606281292668</v>
      </c>
      <c r="H85" s="1316"/>
      <c r="I85" s="27"/>
      <c r="J85" s="31" t="s">
        <v>784</v>
      </c>
      <c r="K85" s="51"/>
      <c r="L85" s="1315">
        <f>((G47+L47)/2)*G43*(L43-G37)/2</f>
        <v>88.788461538461519</v>
      </c>
      <c r="M85" s="1316"/>
      <c r="N85" s="29"/>
      <c r="X85" s="1140"/>
      <c r="Y85" s="1140"/>
      <c r="Z85" s="1140"/>
      <c r="AA85" s="1140"/>
      <c r="AB85" s="1140"/>
      <c r="AC85" s="1140"/>
      <c r="AD85" s="1140"/>
      <c r="AE85" s="1140"/>
      <c r="AF85" s="1140"/>
      <c r="AG85" s="1140"/>
      <c r="AH85" s="1140"/>
      <c r="AI85" s="1140"/>
      <c r="AJ85" s="1140"/>
      <c r="AK85" s="1140"/>
      <c r="AL85" s="1140"/>
      <c r="AM85" s="1140"/>
      <c r="AN85" s="1140"/>
      <c r="AO85" s="1140"/>
      <c r="AP85" s="1140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</row>
    <row r="86" spans="4:58" s="65" customFormat="1" ht="21.75" thickTop="1" thickBot="1">
      <c r="D86" s="25"/>
      <c r="E86" s="26"/>
      <c r="F86" s="27"/>
      <c r="G86" s="30"/>
      <c r="H86" s="30"/>
      <c r="I86" s="27"/>
      <c r="J86" s="26"/>
      <c r="K86" s="27"/>
      <c r="L86" s="28"/>
      <c r="M86" s="28"/>
      <c r="N86" s="29"/>
      <c r="S86" s="109"/>
      <c r="V86" s="64"/>
      <c r="W86" s="64"/>
      <c r="X86" s="1140"/>
      <c r="Y86" s="1140"/>
      <c r="Z86" s="1140"/>
      <c r="AA86" s="1140"/>
      <c r="AB86" s="1140"/>
      <c r="AC86" s="1140"/>
      <c r="AD86" s="1140"/>
      <c r="AE86" s="1140"/>
      <c r="AF86" s="1140"/>
      <c r="AG86" s="1140"/>
      <c r="AH86" s="1140"/>
      <c r="AI86" s="1140"/>
      <c r="AJ86" s="1140"/>
      <c r="AK86" s="1140"/>
      <c r="AL86" s="1140"/>
      <c r="AM86" s="1140"/>
      <c r="AN86" s="1140"/>
      <c r="AO86" s="1140"/>
      <c r="AP86" s="1140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  <c r="BD86" s="6"/>
      <c r="BE86" s="6"/>
      <c r="BF86" s="6"/>
    </row>
    <row r="87" spans="4:58" s="65" customFormat="1" ht="21.75" thickTop="1" thickBot="1">
      <c r="D87" s="25"/>
      <c r="E87" s="31" t="s">
        <v>1180</v>
      </c>
      <c r="F87" s="27"/>
      <c r="G87" s="1229">
        <f>G85*1000/(G81*3.14*(G21/10)*G39*100)</f>
        <v>8.1701702523439881</v>
      </c>
      <c r="H87" s="1230"/>
      <c r="I87" s="27"/>
      <c r="J87" s="31" t="s">
        <v>1181</v>
      </c>
      <c r="K87" s="27"/>
      <c r="L87" s="1229">
        <f>L85*1000/(L81*3.14*(L21/10)*G39*100)</f>
        <v>5.5948911966344079</v>
      </c>
      <c r="M87" s="1230"/>
      <c r="N87" s="29"/>
      <c r="S87" s="109"/>
      <c r="V87" s="64"/>
      <c r="W87" s="64"/>
      <c r="X87" s="1140"/>
      <c r="Y87" s="1140"/>
      <c r="Z87" s="1140"/>
      <c r="AA87" s="1140"/>
      <c r="AB87" s="1140"/>
      <c r="AC87" s="1140"/>
      <c r="AD87" s="1140"/>
      <c r="AE87" s="1140"/>
      <c r="AF87" s="1140"/>
      <c r="AG87" s="1140"/>
      <c r="AH87" s="1140"/>
      <c r="AI87" s="1140"/>
      <c r="AJ87" s="1140"/>
      <c r="AK87" s="1140"/>
      <c r="AL87" s="1140"/>
      <c r="AM87" s="1140"/>
      <c r="AN87" s="1140"/>
      <c r="AO87" s="1140"/>
      <c r="AP87" s="1140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  <c r="BC87" s="6"/>
      <c r="BD87" s="6"/>
      <c r="BE87" s="6"/>
      <c r="BF87" s="6"/>
    </row>
    <row r="88" spans="4:58" s="65" customFormat="1" ht="21.75" thickTop="1" thickBot="1">
      <c r="D88" s="25"/>
      <c r="E88" s="52"/>
      <c r="F88" s="51"/>
      <c r="G88" s="53"/>
      <c r="H88" s="53"/>
      <c r="I88" s="51"/>
      <c r="J88" s="52"/>
      <c r="K88" s="51"/>
      <c r="L88" s="53"/>
      <c r="M88" s="53"/>
      <c r="N88" s="29"/>
      <c r="S88" s="109"/>
      <c r="W88" s="64"/>
      <c r="X88" s="1140"/>
      <c r="Y88" s="1140"/>
      <c r="Z88" s="1140"/>
      <c r="AA88" s="1140"/>
      <c r="AB88" s="1140"/>
      <c r="AC88" s="1140"/>
      <c r="AD88" s="1140"/>
      <c r="AE88" s="1140"/>
      <c r="AF88" s="1140"/>
      <c r="AG88" s="1140"/>
      <c r="AH88" s="1140"/>
      <c r="AI88" s="1140"/>
      <c r="AJ88" s="1140"/>
      <c r="AK88" s="1140"/>
      <c r="AL88" s="1140"/>
      <c r="AM88" s="1140"/>
      <c r="AN88" s="1140"/>
      <c r="AO88" s="1140"/>
      <c r="AP88" s="1140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</row>
    <row r="89" spans="4:58" s="65" customFormat="1" ht="21.75" thickTop="1" thickBot="1">
      <c r="D89" s="25"/>
      <c r="E89" s="31" t="s">
        <v>794</v>
      </c>
      <c r="F89" s="27"/>
      <c r="G89" s="1229" t="str">
        <f>IF(G87&lt;=G83,"Safe","Unsafe")</f>
        <v>Safe</v>
      </c>
      <c r="H89" s="1230"/>
      <c r="I89" s="27"/>
      <c r="J89" s="31" t="s">
        <v>794</v>
      </c>
      <c r="K89" s="27"/>
      <c r="L89" s="1229" t="str">
        <f>IF(L87&lt;=L83,"Safe","Unsafe")</f>
        <v>Safe</v>
      </c>
      <c r="M89" s="1230"/>
      <c r="N89" s="29"/>
      <c r="S89" s="109"/>
      <c r="W89" s="64"/>
      <c r="X89" s="1140"/>
      <c r="Y89" s="1140"/>
      <c r="Z89" s="1140"/>
      <c r="AA89" s="1140"/>
      <c r="AB89" s="1140"/>
      <c r="AC89" s="1140"/>
      <c r="AD89" s="1140"/>
      <c r="AE89" s="1140"/>
      <c r="AF89" s="1140"/>
      <c r="AG89" s="1140"/>
      <c r="AH89" s="1140"/>
      <c r="AI89" s="1140"/>
      <c r="AJ89" s="1140"/>
      <c r="AK89" s="1140"/>
      <c r="AL89" s="1140"/>
      <c r="AM89" s="1140"/>
      <c r="AN89" s="1140"/>
      <c r="AO89" s="1140"/>
      <c r="AP89" s="1140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6"/>
      <c r="BB89" s="6"/>
      <c r="BC89" s="6"/>
      <c r="BD89" s="6"/>
      <c r="BE89" s="6"/>
      <c r="BF89" s="6"/>
    </row>
    <row r="90" spans="4:58" s="65" customFormat="1" ht="21.75" thickTop="1" thickBot="1">
      <c r="D90" s="25"/>
      <c r="E90" s="52"/>
      <c r="F90" s="51"/>
      <c r="G90" s="53"/>
      <c r="H90" s="53"/>
      <c r="I90" s="51"/>
      <c r="J90" s="52"/>
      <c r="K90" s="51"/>
      <c r="L90" s="53"/>
      <c r="M90" s="53"/>
      <c r="N90" s="29"/>
      <c r="S90" s="109"/>
      <c r="W90" s="64"/>
      <c r="X90" s="1140"/>
      <c r="Y90" s="1140"/>
      <c r="Z90" s="1140"/>
      <c r="AA90" s="1140"/>
      <c r="AB90" s="1140"/>
      <c r="AC90" s="1140"/>
      <c r="AD90" s="1140"/>
      <c r="AE90" s="1140"/>
      <c r="AF90" s="1140"/>
      <c r="AG90" s="1140"/>
      <c r="AH90" s="1140"/>
      <c r="AI90" s="1140"/>
      <c r="AJ90" s="1140"/>
      <c r="AK90" s="1140"/>
      <c r="AL90" s="1140"/>
      <c r="AM90" s="1140"/>
      <c r="AN90" s="1140"/>
      <c r="AO90" s="1140"/>
      <c r="AP90" s="1140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6"/>
      <c r="BB90" s="6"/>
      <c r="BC90" s="6"/>
      <c r="BD90" s="6"/>
      <c r="BE90" s="6"/>
      <c r="BF90" s="6"/>
    </row>
    <row r="91" spans="4:58" s="65" customFormat="1" ht="21.75" thickTop="1" thickBot="1">
      <c r="D91" s="25"/>
      <c r="E91" s="31" t="s">
        <v>722</v>
      </c>
      <c r="F91" s="51"/>
      <c r="G91" s="1281">
        <f>VLOOKUP(H81,tables!F2:H13,3,FALSE)*(L31/1.15)/(G83*3.14*G21/10)</f>
        <v>114.96461435407879</v>
      </c>
      <c r="H91" s="1282"/>
      <c r="I91" s="51"/>
      <c r="J91" s="31" t="s">
        <v>722</v>
      </c>
      <c r="K91" s="51"/>
      <c r="L91" s="1317">
        <f>VLOOKUP(M81,tables!F2:H13,3,FALSE)*(L31/1.15)/(G83*3.14*L21/10)</f>
        <v>89.416922275394612</v>
      </c>
      <c r="M91" s="1318"/>
      <c r="N91" s="29"/>
      <c r="S91" s="109"/>
      <c r="W91" s="64"/>
      <c r="X91" s="1140"/>
      <c r="Y91" s="1140"/>
      <c r="Z91" s="1140"/>
      <c r="AA91" s="1140"/>
      <c r="AB91" s="1140"/>
      <c r="AC91" s="1140"/>
      <c r="AD91" s="1140"/>
      <c r="AE91" s="1140"/>
      <c r="AF91" s="1140"/>
      <c r="AG91" s="1140"/>
      <c r="AH91" s="1140"/>
      <c r="AI91" s="1140"/>
      <c r="AJ91" s="1140"/>
      <c r="AK91" s="1140"/>
      <c r="AL91" s="1140"/>
      <c r="AM91" s="1140"/>
      <c r="AN91" s="1140"/>
      <c r="AO91" s="1140"/>
      <c r="AP91" s="1140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</row>
    <row r="92" spans="4:58" s="6" customFormat="1" ht="21.75" thickTop="1" thickBot="1">
      <c r="D92" s="25"/>
      <c r="E92" s="26"/>
      <c r="F92" s="51"/>
      <c r="G92" s="45"/>
      <c r="H92" s="45"/>
      <c r="I92" s="51"/>
      <c r="J92" s="26"/>
      <c r="K92" s="51"/>
      <c r="L92" s="45"/>
      <c r="M92" s="45"/>
      <c r="N92" s="29"/>
      <c r="S92" s="1140"/>
      <c r="V92" s="65"/>
      <c r="W92" s="64"/>
      <c r="X92" s="1140"/>
      <c r="Y92" s="1140"/>
      <c r="Z92" s="1140"/>
      <c r="AA92" s="1140"/>
      <c r="AB92" s="1140"/>
      <c r="AC92" s="1140"/>
      <c r="AD92" s="1140"/>
      <c r="AE92" s="1140"/>
      <c r="AF92" s="1140"/>
      <c r="AG92" s="1140"/>
      <c r="AH92" s="1140"/>
      <c r="AI92" s="1140"/>
      <c r="AJ92" s="1140"/>
      <c r="AK92" s="1140"/>
      <c r="AL92" s="1140"/>
      <c r="AM92" s="1140"/>
      <c r="AN92" s="1140"/>
      <c r="AO92" s="1140"/>
      <c r="AP92" s="1140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</row>
    <row r="93" spans="4:58" s="6" customFormat="1" ht="21.75" thickTop="1" thickBot="1">
      <c r="D93" s="25"/>
      <c r="E93" s="31" t="s">
        <v>1116</v>
      </c>
      <c r="F93" s="51"/>
      <c r="G93" s="1279">
        <f>((G43-L37)/2)*100-L15+G39*100</f>
        <v>242.5</v>
      </c>
      <c r="H93" s="1280"/>
      <c r="I93" s="51"/>
      <c r="J93" s="31" t="s">
        <v>1116</v>
      </c>
      <c r="K93" s="51"/>
      <c r="L93" s="1279">
        <f>((L43-G37)/2)*100-L15+G39*100</f>
        <v>280</v>
      </c>
      <c r="M93" s="1280"/>
      <c r="N93" s="29"/>
      <c r="V93" s="65"/>
      <c r="W93" s="64"/>
      <c r="X93" s="1140"/>
      <c r="Y93" s="1140"/>
      <c r="Z93" s="1140"/>
      <c r="AA93" s="1140"/>
      <c r="AB93" s="1140"/>
      <c r="AC93" s="1140"/>
      <c r="AD93" s="1140"/>
      <c r="AE93" s="1140"/>
      <c r="AF93" s="1140"/>
      <c r="AG93" s="1140"/>
      <c r="AH93" s="1140"/>
      <c r="AI93" s="1140"/>
      <c r="AJ93" s="1140"/>
      <c r="AK93" s="1140"/>
      <c r="AL93" s="1140"/>
      <c r="AM93" s="1140"/>
      <c r="AN93" s="1140"/>
      <c r="AO93" s="1140"/>
      <c r="AP93" s="1140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</row>
    <row r="94" spans="4:58" s="6" customFormat="1" ht="21.75" thickTop="1" thickBot="1">
      <c r="D94" s="25"/>
      <c r="E94" s="54"/>
      <c r="F94" s="51"/>
      <c r="G94" s="55"/>
      <c r="H94" s="56"/>
      <c r="I94" s="51"/>
      <c r="J94" s="54"/>
      <c r="K94" s="51"/>
      <c r="L94" s="56"/>
      <c r="M94" s="56"/>
      <c r="N94" s="29"/>
      <c r="V94" s="11"/>
      <c r="W94" s="64"/>
      <c r="X94" s="1140"/>
      <c r="Y94" s="1140"/>
      <c r="Z94" s="1140"/>
      <c r="AA94" s="1140"/>
      <c r="AB94" s="1140"/>
      <c r="AC94" s="1140"/>
      <c r="AD94" s="1140"/>
      <c r="AE94" s="1140"/>
      <c r="AF94" s="1140"/>
      <c r="AG94" s="1140"/>
      <c r="AH94" s="1140"/>
      <c r="AI94" s="1140"/>
      <c r="AJ94" s="1140"/>
      <c r="AK94" s="1140"/>
      <c r="AL94" s="1140"/>
      <c r="AM94" s="1140"/>
      <c r="AN94" s="1140"/>
      <c r="AO94" s="1140"/>
      <c r="AP94" s="1140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</row>
    <row r="95" spans="4:58" s="6" customFormat="1" ht="21.75" thickTop="1" thickBot="1">
      <c r="D95" s="25"/>
      <c r="E95" s="31" t="s">
        <v>795</v>
      </c>
      <c r="F95" s="51"/>
      <c r="G95" s="1315" t="str">
        <f>IF(G91&lt;=G93,"Safe","Unsafe")</f>
        <v>Safe</v>
      </c>
      <c r="H95" s="1316"/>
      <c r="I95" s="51"/>
      <c r="J95" s="31" t="s">
        <v>795</v>
      </c>
      <c r="K95" s="51"/>
      <c r="L95" s="1315" t="str">
        <f>IF(L91&lt;=L93,"Safe","Unsafe")</f>
        <v>Safe</v>
      </c>
      <c r="M95" s="1316"/>
      <c r="N95" s="29"/>
      <c r="V95" s="11"/>
      <c r="W95" s="64"/>
      <c r="X95" s="1140"/>
      <c r="Y95" s="1140"/>
      <c r="Z95" s="1140"/>
      <c r="AA95" s="1140"/>
      <c r="AB95" s="1140"/>
      <c r="AC95" s="1140"/>
      <c r="AD95" s="1140"/>
      <c r="AE95" s="1140"/>
      <c r="AF95" s="1140"/>
      <c r="AG95" s="1140"/>
      <c r="AH95" s="1140"/>
      <c r="AI95" s="1140"/>
      <c r="AJ95" s="1140"/>
      <c r="AK95" s="1140"/>
      <c r="AL95" s="1140"/>
      <c r="AM95" s="1140"/>
      <c r="AN95" s="1140"/>
      <c r="AO95" s="1140"/>
      <c r="AP95" s="1140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</row>
    <row r="96" spans="4:58" s="6" customFormat="1" ht="21" thickTop="1">
      <c r="D96" s="25"/>
      <c r="E96" s="52"/>
      <c r="F96" s="51"/>
      <c r="G96" s="53"/>
      <c r="H96" s="53"/>
      <c r="I96" s="51"/>
      <c r="J96" s="52"/>
      <c r="K96" s="51"/>
      <c r="L96" s="53"/>
      <c r="M96" s="53"/>
      <c r="N96" s="29"/>
      <c r="V96" s="11"/>
      <c r="W96" s="64"/>
      <c r="X96" s="1140"/>
      <c r="Y96" s="1140"/>
      <c r="Z96" s="1140"/>
      <c r="AA96" s="1140"/>
      <c r="AB96" s="1140"/>
      <c r="AC96" s="1140"/>
      <c r="AD96" s="1140"/>
      <c r="AE96" s="1140"/>
      <c r="AF96" s="1140"/>
      <c r="AG96" s="1140"/>
      <c r="AH96" s="1140"/>
      <c r="AI96" s="1140"/>
      <c r="AJ96" s="1140"/>
      <c r="AK96" s="1140"/>
      <c r="AL96" s="1140"/>
      <c r="AM96" s="1140"/>
      <c r="AN96" s="1140"/>
      <c r="AO96" s="1140"/>
      <c r="AP96" s="1140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</row>
    <row r="97" spans="4:58" s="6" customFormat="1" ht="26.25" thickBot="1">
      <c r="D97" s="25"/>
      <c r="E97" s="54"/>
      <c r="F97" s="51"/>
      <c r="G97" s="1225" t="s">
        <v>159</v>
      </c>
      <c r="H97" s="1226"/>
      <c r="I97" s="1226"/>
      <c r="J97" s="1227"/>
      <c r="K97" s="51"/>
      <c r="L97" s="57"/>
      <c r="M97" s="57"/>
      <c r="N97" s="29"/>
      <c r="V97" s="11"/>
      <c r="W97" s="64"/>
      <c r="X97" s="1140"/>
      <c r="Y97" s="1140"/>
      <c r="Z97" s="1140"/>
      <c r="AA97" s="1140"/>
      <c r="AB97" s="1140"/>
      <c r="AC97" s="1140"/>
      <c r="AD97" s="1140"/>
      <c r="AE97" s="1140"/>
      <c r="AF97" s="1140"/>
      <c r="AG97" s="1140"/>
      <c r="AH97" s="1140"/>
      <c r="AI97" s="1140"/>
      <c r="AJ97" s="1140"/>
      <c r="AK97" s="1140"/>
      <c r="AL97" s="1140"/>
      <c r="AM97" s="1140"/>
      <c r="AN97" s="1140"/>
      <c r="AO97" s="1140"/>
      <c r="AP97" s="1140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</row>
    <row r="98" spans="4:58" s="6" customFormat="1" ht="21.75" thickTop="1" thickBot="1">
      <c r="D98" s="58"/>
      <c r="E98" s="59"/>
      <c r="F98" s="60"/>
      <c r="G98" s="61"/>
      <c r="H98" s="61"/>
      <c r="I98" s="60"/>
      <c r="J98" s="62"/>
      <c r="K98" s="60"/>
      <c r="L98" s="62"/>
      <c r="M98" s="62"/>
      <c r="N98" s="63"/>
      <c r="V98" s="11"/>
      <c r="W98" s="64"/>
      <c r="X98" s="1140"/>
      <c r="Y98" s="1140"/>
      <c r="Z98" s="1140"/>
      <c r="AA98" s="1140"/>
      <c r="AB98" s="1140"/>
      <c r="AC98" s="1140"/>
      <c r="AD98" s="1140"/>
      <c r="AE98" s="1140"/>
      <c r="AF98" s="1140"/>
      <c r="AG98" s="1140"/>
      <c r="AH98" s="1140"/>
      <c r="AI98" s="1140"/>
      <c r="AJ98" s="1140"/>
      <c r="AK98" s="1140"/>
      <c r="AL98" s="1140"/>
      <c r="AM98" s="1140"/>
      <c r="AN98" s="1140"/>
      <c r="AO98" s="1140"/>
      <c r="AP98" s="1140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</row>
    <row r="99" spans="4:58" s="6" customFormat="1" ht="21" thickTop="1">
      <c r="D99" s="65"/>
      <c r="E99" s="66"/>
      <c r="F99" s="4"/>
      <c r="G99" s="67"/>
      <c r="H99" s="67"/>
      <c r="I99" s="4"/>
      <c r="J99" s="65"/>
      <c r="K99" s="4"/>
      <c r="L99" s="65"/>
      <c r="M99" s="65"/>
      <c r="N99" s="65"/>
      <c r="V99" s="11"/>
      <c r="W99" s="64"/>
      <c r="X99" s="1140"/>
      <c r="Y99" s="1140"/>
      <c r="Z99" s="1140"/>
      <c r="AA99" s="1140"/>
      <c r="AB99" s="1140"/>
      <c r="AC99" s="1140"/>
      <c r="AD99" s="1140"/>
      <c r="AE99" s="1140"/>
      <c r="AF99" s="1140"/>
      <c r="AG99" s="1140"/>
      <c r="AH99" s="1140"/>
      <c r="AI99" s="1140"/>
      <c r="AJ99" s="1140"/>
      <c r="AK99" s="1140"/>
      <c r="AL99" s="1140"/>
      <c r="AM99" s="1140"/>
      <c r="AN99" s="1140"/>
      <c r="AO99" s="1140"/>
      <c r="AP99" s="1140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</row>
    <row r="100" spans="4:58" s="6" customFormat="1">
      <c r="D100" s="65"/>
      <c r="E100" s="66"/>
      <c r="F100" s="4"/>
      <c r="G100" s="67"/>
      <c r="H100" s="67"/>
      <c r="I100" s="4"/>
      <c r="J100" s="65"/>
      <c r="K100" s="4"/>
      <c r="L100" s="65"/>
      <c r="M100" s="65"/>
      <c r="N100" s="65"/>
      <c r="V100" s="11"/>
      <c r="W100" s="64"/>
      <c r="X100" s="1140"/>
      <c r="Y100" s="1140"/>
      <c r="Z100" s="1140"/>
      <c r="AA100" s="1140"/>
      <c r="AB100" s="1140"/>
      <c r="AC100" s="1140"/>
      <c r="AD100" s="1140"/>
      <c r="AE100" s="1140"/>
      <c r="AF100" s="1140"/>
      <c r="AG100" s="1140"/>
      <c r="AH100" s="1140"/>
      <c r="AI100" s="1140"/>
      <c r="AJ100" s="1140"/>
      <c r="AK100" s="1140"/>
      <c r="AL100" s="1140"/>
      <c r="AM100" s="1140"/>
      <c r="AN100" s="1140"/>
      <c r="AO100" s="1140"/>
      <c r="AP100" s="1140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</row>
    <row r="101" spans="4:58" s="6" customFormat="1">
      <c r="D101" s="65"/>
      <c r="E101" s="66"/>
      <c r="F101" s="4"/>
      <c r="G101" s="67"/>
      <c r="H101" s="67"/>
      <c r="I101" s="4"/>
      <c r="J101" s="65"/>
      <c r="K101" s="4"/>
      <c r="L101" s="65"/>
      <c r="M101" s="65"/>
      <c r="N101" s="65"/>
      <c r="V101" s="11"/>
      <c r="W101" s="64"/>
      <c r="X101" s="1140"/>
      <c r="Y101" s="1140"/>
      <c r="Z101" s="1140"/>
      <c r="AA101" s="1140"/>
      <c r="AB101" s="1140"/>
      <c r="AC101" s="1140"/>
      <c r="AD101" s="1140"/>
      <c r="AE101" s="1140"/>
      <c r="AF101" s="1140"/>
      <c r="AG101" s="1140"/>
      <c r="AH101" s="1140"/>
      <c r="AI101" s="1140"/>
      <c r="AJ101" s="1140"/>
      <c r="AK101" s="1140"/>
      <c r="AL101" s="1140"/>
      <c r="AM101" s="1140"/>
      <c r="AN101" s="1140"/>
      <c r="AO101" s="1140"/>
      <c r="AP101" s="1140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</row>
    <row r="102" spans="4:58" s="6" customFormat="1">
      <c r="D102" s="65"/>
      <c r="E102" s="66"/>
      <c r="F102" s="4"/>
      <c r="G102" s="67"/>
      <c r="H102" s="67"/>
      <c r="I102" s="4"/>
      <c r="J102" s="65"/>
      <c r="K102" s="4"/>
      <c r="L102" s="65"/>
      <c r="M102" s="65"/>
      <c r="N102" s="65"/>
      <c r="V102" s="11"/>
      <c r="W102" s="64"/>
      <c r="X102" s="1140"/>
      <c r="Y102" s="1140"/>
      <c r="Z102" s="1140"/>
      <c r="AA102" s="1140"/>
      <c r="AB102" s="1140"/>
      <c r="AC102" s="1140"/>
      <c r="AD102" s="1140"/>
      <c r="AE102" s="1140"/>
      <c r="AF102" s="1140"/>
      <c r="AG102" s="1140"/>
      <c r="AH102" s="1140"/>
      <c r="AI102" s="1140"/>
      <c r="AJ102" s="1140"/>
      <c r="AK102" s="1140"/>
      <c r="AL102" s="1140"/>
      <c r="AM102" s="1140"/>
      <c r="AN102" s="1140"/>
      <c r="AO102" s="1140"/>
      <c r="AP102" s="1140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</row>
    <row r="103" spans="4:58">
      <c r="D103" s="65"/>
      <c r="E103" s="66"/>
      <c r="G103" s="67"/>
      <c r="H103" s="67"/>
      <c r="J103" s="65"/>
      <c r="L103" s="65"/>
      <c r="M103" s="65"/>
      <c r="N103" s="65"/>
      <c r="O103" s="64"/>
      <c r="V103" s="11"/>
    </row>
    <row r="104" spans="4:58" ht="21" thickBot="1">
      <c r="D104" s="65"/>
      <c r="E104" s="66"/>
      <c r="G104" s="67"/>
      <c r="H104" s="67"/>
      <c r="J104" s="65"/>
      <c r="L104" s="65"/>
      <c r="M104" s="65"/>
      <c r="N104" s="65"/>
      <c r="O104" s="64"/>
      <c r="V104" s="11"/>
    </row>
    <row r="105" spans="4:58" ht="26.25" thickTop="1">
      <c r="D105" s="1136"/>
      <c r="E105" s="1137"/>
      <c r="F105" s="1137"/>
      <c r="G105" s="68"/>
      <c r="H105" s="68"/>
      <c r="I105" s="68"/>
      <c r="J105" s="68"/>
      <c r="K105" s="1137"/>
      <c r="L105" s="1137"/>
      <c r="M105" s="1137"/>
      <c r="N105" s="1138"/>
      <c r="O105" s="64"/>
    </row>
    <row r="106" spans="4:58" ht="26.25" thickBot="1">
      <c r="D106" s="1133"/>
      <c r="E106" s="1134"/>
      <c r="F106" s="1134"/>
      <c r="G106" s="1218" t="s">
        <v>137</v>
      </c>
      <c r="H106" s="1219"/>
      <c r="I106" s="1219"/>
      <c r="J106" s="1220"/>
      <c r="K106" s="1134"/>
      <c r="L106" s="1134"/>
      <c r="M106" s="1134"/>
      <c r="N106" s="1135"/>
      <c r="O106" s="64"/>
    </row>
    <row r="107" spans="4:58" ht="27" thickTop="1" thickBot="1">
      <c r="D107" s="1133"/>
      <c r="E107" s="1134"/>
      <c r="F107" s="1134"/>
      <c r="G107" s="69"/>
      <c r="H107" s="69"/>
      <c r="I107" s="69"/>
      <c r="J107" s="69"/>
      <c r="K107" s="1134"/>
      <c r="L107" s="1134"/>
      <c r="M107" s="1134"/>
      <c r="N107" s="1135"/>
      <c r="O107" s="64"/>
    </row>
    <row r="108" spans="4:58" ht="27" thickTop="1" thickBot="1">
      <c r="D108" s="1133"/>
      <c r="E108" s="15" t="s">
        <v>109</v>
      </c>
      <c r="F108" s="1134"/>
      <c r="G108" s="1283">
        <f>G31</f>
        <v>250</v>
      </c>
      <c r="H108" s="1284"/>
      <c r="I108" s="1134"/>
      <c r="J108" s="15" t="s">
        <v>149</v>
      </c>
      <c r="K108" s="1134"/>
      <c r="L108" s="1283">
        <f>L31</f>
        <v>3600</v>
      </c>
      <c r="M108" s="1284"/>
      <c r="N108" s="1135"/>
      <c r="O108" s="64"/>
    </row>
    <row r="109" spans="4:58" ht="27" thickTop="1" thickBot="1">
      <c r="D109" s="1133"/>
      <c r="E109" s="71"/>
      <c r="F109" s="1134"/>
      <c r="G109" s="72"/>
      <c r="H109" s="72"/>
      <c r="I109" s="1134"/>
      <c r="J109" s="71"/>
      <c r="K109" s="1134"/>
      <c r="L109" s="72"/>
      <c r="M109" s="72"/>
      <c r="N109" s="1135"/>
      <c r="O109" s="64"/>
    </row>
    <row r="110" spans="4:58" ht="27" thickTop="1" thickBot="1">
      <c r="D110" s="1133"/>
      <c r="E110" s="15" t="s">
        <v>1124</v>
      </c>
      <c r="F110" s="1134"/>
      <c r="G110" s="1295" t="str">
        <f>G43&amp;" m  x "&amp;L43&amp;" m  x "&amp;L19&amp;" m"</f>
        <v>4.05 m  x 4.8 m  x 0.4 m</v>
      </c>
      <c r="H110" s="1296"/>
      <c r="I110" s="1134"/>
      <c r="J110" s="15" t="s">
        <v>1222</v>
      </c>
      <c r="K110" s="1134"/>
      <c r="L110" s="1295" t="str">
        <f>G45&amp;" m  x "&amp;L45&amp;" m  x "&amp;G19&amp;" m"</f>
        <v>3.25 m  x 4 m  x 1 m</v>
      </c>
      <c r="M110" s="1296"/>
      <c r="N110" s="1135"/>
      <c r="O110" s="64"/>
    </row>
    <row r="111" spans="4:58" ht="27" thickTop="1" thickBot="1">
      <c r="D111" s="1133"/>
      <c r="E111" s="71"/>
      <c r="F111" s="1134"/>
      <c r="G111" s="72"/>
      <c r="H111" s="72"/>
      <c r="I111" s="1134"/>
      <c r="J111" s="71"/>
      <c r="K111" s="1134"/>
      <c r="L111" s="72"/>
      <c r="M111" s="72"/>
      <c r="N111" s="1135"/>
      <c r="O111" s="64"/>
    </row>
    <row r="112" spans="4:58" ht="27" thickTop="1" thickBot="1">
      <c r="D112" s="1133"/>
      <c r="E112" s="15" t="s">
        <v>768</v>
      </c>
      <c r="F112" s="1134"/>
      <c r="G112" s="1132" t="str">
        <f>G81&amp;" "&amp;H81</f>
        <v>27 Ø18</v>
      </c>
      <c r="H112" s="1087">
        <f>G81/L43</f>
        <v>5.625</v>
      </c>
      <c r="I112" s="1134"/>
      <c r="J112" s="15" t="s">
        <v>769</v>
      </c>
      <c r="K112" s="1134"/>
      <c r="L112" s="1154" t="str">
        <f>L81&amp;" "&amp;M81</f>
        <v>38 Ø14</v>
      </c>
      <c r="M112" s="1087">
        <f>L81/G43</f>
        <v>9.3827160493827169</v>
      </c>
      <c r="N112" s="1135"/>
      <c r="O112" s="64"/>
    </row>
    <row r="113" spans="4:15" ht="21.75" thickTop="1" thickBot="1">
      <c r="D113" s="75"/>
      <c r="E113" s="107"/>
      <c r="F113" s="77"/>
      <c r="G113" s="108"/>
      <c r="H113" s="78"/>
      <c r="I113" s="1141"/>
      <c r="J113" s="691"/>
      <c r="K113" s="695"/>
      <c r="L113" s="705"/>
      <c r="M113" s="711"/>
      <c r="N113" s="168"/>
      <c r="O113" s="64"/>
    </row>
    <row r="114" spans="4:15" ht="21.75" thickTop="1" thickBot="1">
      <c r="D114" s="75"/>
      <c r="E114" s="15" t="s">
        <v>85</v>
      </c>
      <c r="F114" s="77"/>
      <c r="G114" s="82" t="str">
        <f>IF(AND(G69="Safe",L69="Safe"),"Safe","Unsafe")</f>
        <v>Safe</v>
      </c>
      <c r="H114" s="86"/>
      <c r="I114" s="1141"/>
      <c r="J114" s="691"/>
      <c r="K114" s="690"/>
      <c r="L114" s="693"/>
      <c r="M114" s="700"/>
      <c r="N114" s="81"/>
    </row>
    <row r="115" spans="4:15" ht="21.75" thickTop="1" thickBot="1">
      <c r="D115" s="75"/>
      <c r="E115" s="83"/>
      <c r="F115" s="77"/>
      <c r="G115" s="78"/>
      <c r="H115" s="88"/>
      <c r="I115" s="1141"/>
      <c r="J115" s="700"/>
      <c r="K115" s="690"/>
      <c r="L115" s="696"/>
      <c r="M115" s="697"/>
      <c r="N115" s="81"/>
    </row>
    <row r="116" spans="4:15" ht="21.75" thickTop="1" thickBot="1">
      <c r="D116" s="75"/>
      <c r="E116" s="15" t="s">
        <v>793</v>
      </c>
      <c r="F116" s="77"/>
      <c r="G116" s="82" t="str">
        <f>L73</f>
        <v>Safe</v>
      </c>
      <c r="H116" s="78"/>
      <c r="I116" s="1141"/>
      <c r="J116" s="1144"/>
      <c r="K116" s="690"/>
      <c r="L116" s="696"/>
      <c r="M116" s="697"/>
      <c r="N116" s="90"/>
    </row>
    <row r="117" spans="4:15" ht="21.75" thickTop="1" thickBot="1">
      <c r="D117" s="75"/>
      <c r="E117" s="83"/>
      <c r="F117" s="77"/>
      <c r="G117" s="78"/>
      <c r="H117" s="78"/>
      <c r="I117" s="1141"/>
      <c r="J117" s="700"/>
      <c r="K117" s="690"/>
      <c r="L117" s="693"/>
      <c r="M117" s="699"/>
      <c r="N117" s="81"/>
    </row>
    <row r="118" spans="4:15" ht="21.75" thickTop="1" thickBot="1">
      <c r="D118" s="75"/>
      <c r="E118" s="15" t="s">
        <v>794</v>
      </c>
      <c r="F118" s="77"/>
      <c r="G118" s="82" t="str">
        <f>IF(AND(G89="Safe",L89="Safe"),"Safe","Unsafe")</f>
        <v>Safe</v>
      </c>
      <c r="H118" s="78"/>
      <c r="I118" s="1141"/>
      <c r="J118" s="1144"/>
      <c r="K118" s="700"/>
      <c r="L118" s="700"/>
      <c r="M118" s="703"/>
      <c r="N118" s="81"/>
    </row>
    <row r="119" spans="4:15" ht="21.75" thickTop="1" thickBot="1">
      <c r="D119" s="75"/>
      <c r="E119" s="107"/>
      <c r="F119" s="77"/>
      <c r="G119" s="108"/>
      <c r="H119" s="78"/>
      <c r="I119" s="1141"/>
      <c r="J119" s="691"/>
      <c r="K119" s="704"/>
      <c r="L119" s="705"/>
      <c r="M119" s="697"/>
      <c r="N119" s="92"/>
    </row>
    <row r="120" spans="4:15" ht="21.75" thickTop="1" thickBot="1">
      <c r="D120" s="75"/>
      <c r="E120" s="15" t="s">
        <v>946</v>
      </c>
      <c r="F120" s="77"/>
      <c r="G120" s="82" t="str">
        <f>IF(AND(G95="Safe",L95="Safe"),"Safe","Unsafe")</f>
        <v>Safe</v>
      </c>
      <c r="H120" s="78"/>
      <c r="I120" s="1141"/>
      <c r="J120" s="691"/>
      <c r="K120" s="700"/>
      <c r="L120" s="705"/>
      <c r="M120" s="697"/>
      <c r="N120" s="92"/>
    </row>
    <row r="121" spans="4:15" ht="21.75" thickTop="1" thickBot="1">
      <c r="D121" s="75"/>
      <c r="E121" s="83"/>
      <c r="F121" s="77"/>
      <c r="G121" s="108"/>
      <c r="H121" s="78"/>
      <c r="I121" s="690"/>
      <c r="J121" s="691"/>
      <c r="K121" s="700"/>
      <c r="L121" s="707"/>
      <c r="M121" s="699"/>
      <c r="N121" s="92"/>
    </row>
    <row r="122" spans="4:15" ht="21.75" thickTop="1" thickBot="1">
      <c r="D122" s="75"/>
      <c r="E122" s="15" t="s">
        <v>1183</v>
      </c>
      <c r="F122" s="77"/>
      <c r="G122" s="82" t="str">
        <f>IF(AND(H112&gt;=5,H112&lt;=10),"Safe",IF(H112&gt;10,"Use Greater Ø","Use smaller Ø"))</f>
        <v>Safe</v>
      </c>
      <c r="H122" s="78"/>
      <c r="I122" s="1141"/>
      <c r="J122" s="691"/>
      <c r="K122" s="700"/>
      <c r="L122" s="705"/>
      <c r="M122" s="697"/>
      <c r="N122" s="92"/>
    </row>
    <row r="123" spans="4:15" ht="21.75" thickTop="1" thickBot="1">
      <c r="D123" s="75"/>
      <c r="E123" s="83"/>
      <c r="F123" s="77"/>
      <c r="G123" s="108"/>
      <c r="H123" s="78"/>
      <c r="I123" s="690"/>
      <c r="J123" s="691"/>
      <c r="K123" s="700"/>
      <c r="L123" s="707"/>
      <c r="M123" s="699"/>
      <c r="N123" s="92"/>
    </row>
    <row r="124" spans="4:15" ht="21.75" thickTop="1" thickBot="1">
      <c r="D124" s="75"/>
      <c r="E124" s="15" t="s">
        <v>1182</v>
      </c>
      <c r="F124" s="77"/>
      <c r="G124" s="82" t="str">
        <f>IF(AND(M112&gt;=5,M112&lt;=10),"Safe",IF(M112&gt;10,"Use Greater Ø","Use smaller Ø"))</f>
        <v>Safe</v>
      </c>
      <c r="H124" s="78"/>
      <c r="I124" s="690"/>
      <c r="J124" s="691"/>
      <c r="K124" s="700"/>
      <c r="L124" s="707"/>
      <c r="M124" s="699"/>
      <c r="N124" s="92"/>
    </row>
    <row r="125" spans="4:15" ht="21" thickTop="1">
      <c r="D125" s="75"/>
      <c r="E125" s="83"/>
      <c r="F125" s="77"/>
      <c r="G125" s="108"/>
      <c r="H125" s="78"/>
      <c r="I125" s="690"/>
      <c r="J125" s="691"/>
      <c r="K125" s="700"/>
      <c r="L125" s="707"/>
      <c r="M125" s="699"/>
      <c r="N125" s="92"/>
    </row>
    <row r="126" spans="4:15" ht="26.25" customHeight="1" thickBot="1">
      <c r="D126" s="75"/>
      <c r="E126" s="1218" t="s">
        <v>672</v>
      </c>
      <c r="F126" s="1219"/>
      <c r="G126" s="1219"/>
      <c r="H126" s="1220"/>
      <c r="I126" s="76"/>
      <c r="J126" s="1218" t="s">
        <v>349</v>
      </c>
      <c r="K126" s="1219"/>
      <c r="L126" s="1219"/>
      <c r="M126" s="1220"/>
      <c r="N126" s="81"/>
    </row>
    <row r="127" spans="4:15" ht="21.75" thickTop="1" thickBot="1">
      <c r="D127" s="93"/>
      <c r="E127" s="94"/>
      <c r="F127" s="95"/>
      <c r="G127" s="96"/>
      <c r="H127" s="96"/>
      <c r="I127" s="95"/>
      <c r="J127" s="94"/>
      <c r="K127" s="95"/>
      <c r="L127" s="96"/>
      <c r="M127" s="96"/>
      <c r="N127" s="97"/>
    </row>
    <row r="128" spans="4:15" ht="21" thickTop="1"/>
  </sheetData>
  <mergeCells count="160">
    <mergeCell ref="AN26:AP26"/>
    <mergeCell ref="X28:Y28"/>
    <mergeCell ref="AF28:AI28"/>
    <mergeCell ref="AB28:AD28"/>
    <mergeCell ref="X16:AA16"/>
    <mergeCell ref="AC35:AE35"/>
    <mergeCell ref="AC37:AE37"/>
    <mergeCell ref="AD52:AE52"/>
    <mergeCell ref="X52:Y52"/>
    <mergeCell ref="AA17:AC17"/>
    <mergeCell ref="AA18:AC18"/>
    <mergeCell ref="AD54:AG54"/>
    <mergeCell ref="AF55:AH55"/>
    <mergeCell ref="AF57:AH57"/>
    <mergeCell ref="AC56:AF56"/>
    <mergeCell ref="AG29:AI29"/>
    <mergeCell ref="AB31:AD31"/>
    <mergeCell ref="AF31:AI31"/>
    <mergeCell ref="X31:Z31"/>
    <mergeCell ref="AG34:AI34"/>
    <mergeCell ref="AD33:AF33"/>
    <mergeCell ref="D2:N2"/>
    <mergeCell ref="D3:D5"/>
    <mergeCell ref="E3:M3"/>
    <mergeCell ref="N3:N5"/>
    <mergeCell ref="E4:M4"/>
    <mergeCell ref="E5:M5"/>
    <mergeCell ref="D6:N6"/>
    <mergeCell ref="W6:BF6"/>
    <mergeCell ref="BC7:BF7"/>
    <mergeCell ref="AY7:BB7"/>
    <mergeCell ref="AV7:AX7"/>
    <mergeCell ref="W8:BF8"/>
    <mergeCell ref="D14:N14"/>
    <mergeCell ref="G17:H17"/>
    <mergeCell ref="L17:M17"/>
    <mergeCell ref="D18:N18"/>
    <mergeCell ref="D16:N16"/>
    <mergeCell ref="AT15:AV15"/>
    <mergeCell ref="AS7:AU7"/>
    <mergeCell ref="AO7:AR7"/>
    <mergeCell ref="AK7:AN7"/>
    <mergeCell ref="AC7:AF7"/>
    <mergeCell ref="AH7:AJ7"/>
    <mergeCell ref="X7:AA7"/>
    <mergeCell ref="AB11:AD11"/>
    <mergeCell ref="AB10:AD10"/>
    <mergeCell ref="Z12:AB12"/>
    <mergeCell ref="D8:N8"/>
    <mergeCell ref="G9:J9"/>
    <mergeCell ref="D10:N10"/>
    <mergeCell ref="AT16:AV16"/>
    <mergeCell ref="D12:N12"/>
    <mergeCell ref="G13:H13"/>
    <mergeCell ref="G15:H15"/>
    <mergeCell ref="X15:AB15"/>
    <mergeCell ref="G11:H11"/>
    <mergeCell ref="L11:M11"/>
    <mergeCell ref="L13:M13"/>
    <mergeCell ref="AC24:AE24"/>
    <mergeCell ref="L19:M19"/>
    <mergeCell ref="L15:M15"/>
    <mergeCell ref="G21:H21"/>
    <mergeCell ref="L21:M21"/>
    <mergeCell ref="AD19:AG19"/>
    <mergeCell ref="AD20:AG20"/>
    <mergeCell ref="L33:M33"/>
    <mergeCell ref="G35:H35"/>
    <mergeCell ref="G19:H19"/>
    <mergeCell ref="AG23:AI23"/>
    <mergeCell ref="G43:H43"/>
    <mergeCell ref="G39:H39"/>
    <mergeCell ref="L39:M39"/>
    <mergeCell ref="L41:M41"/>
    <mergeCell ref="G45:H45"/>
    <mergeCell ref="L45:M45"/>
    <mergeCell ref="G29:J29"/>
    <mergeCell ref="G31:H31"/>
    <mergeCell ref="L31:M31"/>
    <mergeCell ref="G33:H33"/>
    <mergeCell ref="L35:M35"/>
    <mergeCell ref="G37:H37"/>
    <mergeCell ref="L37:M37"/>
    <mergeCell ref="G23:J23"/>
    <mergeCell ref="D24:N24"/>
    <mergeCell ref="G57:H57"/>
    <mergeCell ref="L57:M57"/>
    <mergeCell ref="G63:H63"/>
    <mergeCell ref="L63:M63"/>
    <mergeCell ref="AG36:AI36"/>
    <mergeCell ref="AI39:AK39"/>
    <mergeCell ref="AE40:AH40"/>
    <mergeCell ref="AD41:AG41"/>
    <mergeCell ref="G47:H47"/>
    <mergeCell ref="L47:M47"/>
    <mergeCell ref="G51:H51"/>
    <mergeCell ref="L51:M51"/>
    <mergeCell ref="G49:H49"/>
    <mergeCell ref="L49:M49"/>
    <mergeCell ref="AD44:AF44"/>
    <mergeCell ref="AD45:AF45"/>
    <mergeCell ref="X47:Y47"/>
    <mergeCell ref="AD47:AE47"/>
    <mergeCell ref="AD49:AF49"/>
    <mergeCell ref="AD50:AF50"/>
    <mergeCell ref="Y51:AA51"/>
    <mergeCell ref="Y46:AA46"/>
    <mergeCell ref="G41:H41"/>
    <mergeCell ref="L43:M43"/>
    <mergeCell ref="G53:H53"/>
    <mergeCell ref="G55:H55"/>
    <mergeCell ref="L53:M53"/>
    <mergeCell ref="G59:H59"/>
    <mergeCell ref="L59:M59"/>
    <mergeCell ref="G61:H61"/>
    <mergeCell ref="L61:M61"/>
    <mergeCell ref="G65:H65"/>
    <mergeCell ref="G83:H83"/>
    <mergeCell ref="L83:M83"/>
    <mergeCell ref="L65:M65"/>
    <mergeCell ref="G67:H67"/>
    <mergeCell ref="L67:M67"/>
    <mergeCell ref="G69:H69"/>
    <mergeCell ref="L69:M69"/>
    <mergeCell ref="G71:H71"/>
    <mergeCell ref="L71:M71"/>
    <mergeCell ref="G73:H73"/>
    <mergeCell ref="L73:M73"/>
    <mergeCell ref="G75:H75"/>
    <mergeCell ref="L75:M75"/>
    <mergeCell ref="G77:H77"/>
    <mergeCell ref="L77:M77"/>
    <mergeCell ref="L55:M55"/>
    <mergeCell ref="AC58:AF58"/>
    <mergeCell ref="AE62:AG62"/>
    <mergeCell ref="AF61:AH61"/>
    <mergeCell ref="AF63:AH63"/>
    <mergeCell ref="G85:H85"/>
    <mergeCell ref="L85:M85"/>
    <mergeCell ref="G87:H87"/>
    <mergeCell ref="G89:H89"/>
    <mergeCell ref="L89:M89"/>
    <mergeCell ref="L87:M87"/>
    <mergeCell ref="G79:H79"/>
    <mergeCell ref="L79:M79"/>
    <mergeCell ref="AE60:AG60"/>
    <mergeCell ref="E126:H126"/>
    <mergeCell ref="J126:M126"/>
    <mergeCell ref="G97:J97"/>
    <mergeCell ref="G106:J106"/>
    <mergeCell ref="G108:H108"/>
    <mergeCell ref="L108:M108"/>
    <mergeCell ref="G110:H110"/>
    <mergeCell ref="L110:M110"/>
    <mergeCell ref="G91:H91"/>
    <mergeCell ref="L91:M91"/>
    <mergeCell ref="G93:H93"/>
    <mergeCell ref="L93:M93"/>
    <mergeCell ref="G95:H95"/>
    <mergeCell ref="L95:M95"/>
  </mergeCells>
  <conditionalFormatting sqref="G114:G125">
    <cfRule type="cellIs" dxfId="66" priority="9" stopIfTrue="1" operator="notEqual">
      <formula>"Safe"</formula>
    </cfRule>
  </conditionalFormatting>
  <conditionalFormatting sqref="M117">
    <cfRule type="cellIs" dxfId="65" priority="8" stopIfTrue="1" operator="lessThanOrEqual">
      <formula>1</formula>
    </cfRule>
  </conditionalFormatting>
  <conditionalFormatting sqref="G98:H104 G83:H83 L96:M96 G96:H96 G94:H94 L94:M94 L88:M88 G88:H88 G90:H92 L83:M83 L90:M92">
    <cfRule type="cellIs" dxfId="64" priority="7" stopIfTrue="1" operator="equal">
      <formula>"safe"</formula>
    </cfRule>
  </conditionalFormatting>
  <conditionalFormatting sqref="M121:M125">
    <cfRule type="cellIs" dxfId="63" priority="4" stopIfTrue="1" operator="equal">
      <formula>1</formula>
    </cfRule>
  </conditionalFormatting>
  <dataValidations count="9">
    <dataValidation allowBlank="1" showInputMessage="1" showErrorMessage="1" prompt="P.C. thickness" sqref="L19:M19 G19:H19"/>
    <dataValidation allowBlank="1" showInputMessage="1" showErrorMessage="1" prompt="Concrete cover" sqref="L15:M15"/>
    <dataValidation allowBlank="1" showInputMessage="1" showErrorMessage="1" prompt="net allowable Bearing capacity" sqref="G15:H15"/>
    <dataValidation type="list" allowBlank="1" showInputMessage="1" showErrorMessage="1" promptTitle="Reinforcement steel" prompt="Bar diameter" sqref="G21:H21 L21:M21">
      <formula1>$C$11:$C$19</formula1>
    </dataValidation>
    <dataValidation allowBlank="1" showInputMessage="1" showErrorMessage="1" prompt="Column Ultimate load" sqref="G13:H13 L13:M13"/>
    <dataValidation type="list" allowBlank="1" showInputMessage="1" showErrorMessage="1" promptTitle="Steel" prompt="Yield stress" sqref="L11:M11">
      <formula1>$B$10:$B$14</formula1>
    </dataValidation>
    <dataValidation allowBlank="1" showInputMessage="1" showErrorMessage="1" promptTitle="Concrete" prompt="characteristic stength" sqref="G11:H11"/>
    <dataValidation allowBlank="1" showInputMessage="1" showErrorMessage="1" prompt="Column length" sqref="G17:H17"/>
    <dataValidation allowBlank="1" showInputMessage="1" showErrorMessage="1" prompt="Column width" sqref="L17:M17"/>
  </dataValidations>
  <hyperlinks>
    <hyperlink ref="J126:M126" location="'F-I-M-N'!BF1" tooltip="Calculation Sheets" display="Calculation Sheets"/>
    <hyperlink ref="G23:J23" location="'F-I-M-N'!A128" tooltip="Design" display="Design"/>
    <hyperlink ref="E126:H126" location="'F-I-M-N'!A1" display="Input again"/>
  </hyperlinks>
  <pageMargins left="0.7" right="0.7" top="0.75" bottom="0.75" header="0.3" footer="0.3"/>
  <pageSetup paperSize="9" orientation="landscape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CN128"/>
  <sheetViews>
    <sheetView showGridLines="0" zoomScale="65" zoomScaleNormal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21" width="9.140625" style="3"/>
    <col min="22" max="22" width="3.7109375" style="64" customWidth="1"/>
    <col min="23" max="23" width="5.7109375" style="64" customWidth="1"/>
    <col min="24" max="42" width="5.7109375" style="1193" customWidth="1"/>
    <col min="43" max="57" width="5.7109375" style="3" customWidth="1"/>
    <col min="58" max="58" width="8.85546875" style="3" customWidth="1"/>
    <col min="59" max="59" width="3.7109375" style="3" customWidth="1"/>
    <col min="60" max="99" width="5.7109375" style="3" customWidth="1"/>
    <col min="100" max="16384" width="9.140625" style="3"/>
  </cols>
  <sheetData>
    <row r="1" spans="1:92" ht="21" thickBot="1">
      <c r="X1" s="1199"/>
      <c r="Y1" s="1198"/>
      <c r="Z1" s="1198"/>
      <c r="AA1" s="1198"/>
      <c r="AB1" s="1198"/>
      <c r="AC1" s="1198"/>
      <c r="AD1" s="1198"/>
      <c r="AE1" s="1198"/>
      <c r="AF1" s="1198"/>
      <c r="AG1" s="1198"/>
      <c r="AH1" s="1198"/>
      <c r="AI1" s="1198"/>
      <c r="AJ1" s="1198"/>
      <c r="AK1" s="1198"/>
      <c r="AL1" s="1198"/>
      <c r="AM1" s="1198"/>
      <c r="BL1" s="362" t="s">
        <v>1055</v>
      </c>
      <c r="BM1" s="1032">
        <f>0.1</f>
        <v>0.1</v>
      </c>
      <c r="BN1" s="1032">
        <f>BM1</f>
        <v>0.1</v>
      </c>
      <c r="BO1" s="1032">
        <f>BN1+X16</f>
        <v>3.85</v>
      </c>
      <c r="BP1" s="1032">
        <f>BO1</f>
        <v>3.85</v>
      </c>
      <c r="BQ1" s="1032">
        <f>BM1</f>
        <v>0.1</v>
      </c>
      <c r="BR1" s="1032"/>
      <c r="BS1" s="1032">
        <f>BN1+(X16-AA17)/2</f>
        <v>0.29999999999999993</v>
      </c>
      <c r="BT1" s="1032">
        <f>BS1</f>
        <v>0.29999999999999993</v>
      </c>
      <c r="BU1" s="1032">
        <f>BT1+(AA17/2-AS7/2-Z12)</f>
        <v>1.2464285714285714</v>
      </c>
      <c r="BV1" s="1032">
        <f>BU1</f>
        <v>1.2464285714285714</v>
      </c>
      <c r="BW1" s="1032">
        <f>BV1+AS7</f>
        <v>1.8464285714285715</v>
      </c>
      <c r="BX1" s="1032">
        <f>BW1</f>
        <v>1.8464285714285715</v>
      </c>
      <c r="BY1" s="1032">
        <f>BS1+AA17</f>
        <v>3.65</v>
      </c>
      <c r="BZ1" s="1032">
        <f>BY1</f>
        <v>3.65</v>
      </c>
      <c r="CA1" s="1193"/>
      <c r="CB1" s="1193">
        <f>(BV1+BW1)/2</f>
        <v>1.5464285714285715</v>
      </c>
      <c r="CC1" s="1193">
        <f>CB1</f>
        <v>1.5464285714285715</v>
      </c>
      <c r="CD1" s="1193"/>
      <c r="CE1" s="1032">
        <f>BV1</f>
        <v>1.2464285714285714</v>
      </c>
      <c r="CF1" s="1193">
        <f>BV1+AS7/4</f>
        <v>1.3964285714285714</v>
      </c>
      <c r="CG1" s="1193">
        <f>CF1+AS7/4</f>
        <v>1.5464285714285713</v>
      </c>
      <c r="CH1" s="1193">
        <f>CG1+AS7/4</f>
        <v>1.6964285714285712</v>
      </c>
      <c r="CI1" s="1032">
        <f>BW1</f>
        <v>1.8464285714285715</v>
      </c>
    </row>
    <row r="2" spans="1:92" ht="24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1194" t="s">
        <v>317</v>
      </c>
      <c r="Z2" s="784" t="s">
        <v>320</v>
      </c>
      <c r="AA2" s="1200"/>
      <c r="AB2" s="1200"/>
      <c r="AC2" s="1200"/>
      <c r="AD2" s="1200"/>
      <c r="AE2" s="1200"/>
      <c r="AF2" s="1200"/>
      <c r="AG2" s="1200"/>
      <c r="AH2" s="1200"/>
      <c r="AI2" s="1200"/>
      <c r="AJ2" s="1200"/>
      <c r="AK2" s="1200"/>
      <c r="AL2" s="1200"/>
      <c r="AM2" s="1198"/>
      <c r="BL2" s="362" t="s">
        <v>1215</v>
      </c>
      <c r="BM2" s="1032">
        <f>BM1</f>
        <v>0.1</v>
      </c>
      <c r="BN2" s="1032">
        <f>BM2+BC7</f>
        <v>0.30000000000000004</v>
      </c>
      <c r="BO2" s="1032">
        <f>BN2</f>
        <v>0.30000000000000004</v>
      </c>
      <c r="BP2" s="1032">
        <f>BM2</f>
        <v>0.1</v>
      </c>
      <c r="BQ2" s="1032">
        <f>BM2</f>
        <v>0.1</v>
      </c>
      <c r="BR2" s="1032"/>
      <c r="BS2" s="1032">
        <f>BN2</f>
        <v>0.30000000000000004</v>
      </c>
      <c r="BT2" s="1032">
        <f>BS2+AY7</f>
        <v>1.2000000000000002</v>
      </c>
      <c r="BU2" s="1032">
        <f>BT2</f>
        <v>1.2000000000000002</v>
      </c>
      <c r="BV2" s="1032">
        <f>2*BU2</f>
        <v>2.4000000000000004</v>
      </c>
      <c r="BW2" s="1032">
        <f>BV2</f>
        <v>2.4000000000000004</v>
      </c>
      <c r="BX2" s="1032">
        <f>BU2</f>
        <v>1.2000000000000002</v>
      </c>
      <c r="BY2" s="1032">
        <f>BX2</f>
        <v>1.2000000000000002</v>
      </c>
      <c r="BZ2" s="1032">
        <f>BS2</f>
        <v>0.30000000000000004</v>
      </c>
      <c r="CA2" s="1193"/>
      <c r="CB2" s="1032">
        <f>BU2</f>
        <v>1.2000000000000002</v>
      </c>
      <c r="CC2" s="1193">
        <f>CB2*1.5</f>
        <v>1.8000000000000003</v>
      </c>
      <c r="CD2" s="1193"/>
      <c r="CE2" s="1193">
        <f>CC2*1.05</f>
        <v>1.8900000000000003</v>
      </c>
      <c r="CF2" s="1193">
        <f>CE2*1.05</f>
        <v>1.9845000000000004</v>
      </c>
      <c r="CG2" s="1193">
        <f>CE2*1.07</f>
        <v>2.0223000000000004</v>
      </c>
      <c r="CH2" s="1193">
        <f>CF2</f>
        <v>1.9845000000000004</v>
      </c>
      <c r="CI2" s="1193">
        <f>CE2</f>
        <v>1.8900000000000003</v>
      </c>
    </row>
    <row r="3" spans="1:92" ht="25.5">
      <c r="D3" s="1238"/>
      <c r="E3" s="1239" t="s">
        <v>688</v>
      </c>
      <c r="F3" s="1240"/>
      <c r="G3" s="1240"/>
      <c r="H3" s="1240"/>
      <c r="I3" s="1240"/>
      <c r="J3" s="1240"/>
      <c r="K3" s="1240"/>
      <c r="L3" s="1240"/>
      <c r="M3" s="1241"/>
      <c r="N3" s="1242"/>
      <c r="W3" s="1194" t="s">
        <v>318</v>
      </c>
      <c r="Z3" s="784" t="s">
        <v>320</v>
      </c>
      <c r="AA3" s="1200"/>
      <c r="AB3" s="1200"/>
      <c r="AC3" s="1200"/>
      <c r="AD3" s="1200"/>
      <c r="AE3" s="1200"/>
      <c r="AF3" s="1200"/>
      <c r="AG3" s="1200"/>
      <c r="AH3" s="1200"/>
      <c r="AI3" s="1200"/>
      <c r="AJ3" s="1200"/>
      <c r="AK3" s="1200"/>
      <c r="AL3" s="1200"/>
      <c r="AM3" s="1198"/>
      <c r="BL3" s="362" t="s">
        <v>1055</v>
      </c>
      <c r="BM3" s="1032">
        <f>BM1</f>
        <v>0.1</v>
      </c>
      <c r="BN3" s="1032">
        <f>BM3</f>
        <v>0.1</v>
      </c>
      <c r="BO3" s="1032">
        <f>BN3+X16</f>
        <v>3.85</v>
      </c>
      <c r="BP3" s="1032">
        <f>BO3</f>
        <v>3.85</v>
      </c>
      <c r="BQ3" s="1032">
        <f>BM3</f>
        <v>0.1</v>
      </c>
      <c r="BR3" s="1032"/>
      <c r="BS3" s="1032">
        <f>BM3+(X16-AA17)/2</f>
        <v>0.29999999999999993</v>
      </c>
      <c r="BT3" s="1032">
        <f>BS3</f>
        <v>0.29999999999999993</v>
      </c>
      <c r="BU3" s="1032">
        <f>BT3+AA17</f>
        <v>3.65</v>
      </c>
      <c r="BV3" s="1032">
        <f>BU3</f>
        <v>3.65</v>
      </c>
      <c r="BW3" s="1032">
        <f>BS3</f>
        <v>0.29999999999999993</v>
      </c>
      <c r="BX3" s="1193"/>
      <c r="BY3" s="1032">
        <f>BS3+(AA17/2-Z12-AS7/2)</f>
        <v>1.2464285714285714</v>
      </c>
      <c r="BZ3" s="1032">
        <f>BY3</f>
        <v>1.2464285714285714</v>
      </c>
      <c r="CA3" s="1032">
        <f>BZ3+AS7</f>
        <v>1.8464285714285715</v>
      </c>
      <c r="CB3" s="1032">
        <f>CA3</f>
        <v>1.8464285714285715</v>
      </c>
      <c r="CC3" s="1032">
        <f>BY3</f>
        <v>1.2464285714285714</v>
      </c>
      <c r="CD3" s="1193"/>
      <c r="CE3" s="1193"/>
      <c r="CF3" s="1193"/>
      <c r="CG3" s="1193"/>
      <c r="CH3" s="1193"/>
      <c r="CI3" s="1193"/>
      <c r="CJ3" s="1193"/>
      <c r="CK3" s="1193"/>
      <c r="CL3" s="1193"/>
      <c r="CM3" s="1193"/>
      <c r="CN3" s="1193"/>
    </row>
    <row r="4" spans="1:92" s="6" customFormat="1" ht="25.5">
      <c r="D4" s="1238"/>
      <c r="E4" s="1243" t="s">
        <v>1219</v>
      </c>
      <c r="F4" s="1244"/>
      <c r="G4" s="1244"/>
      <c r="H4" s="1244"/>
      <c r="I4" s="1244"/>
      <c r="J4" s="1244"/>
      <c r="K4" s="1244"/>
      <c r="L4" s="1244"/>
      <c r="M4" s="1245"/>
      <c r="N4" s="1242"/>
      <c r="V4" s="11"/>
      <c r="W4" s="1194" t="s">
        <v>714</v>
      </c>
      <c r="Y4" s="1193"/>
      <c r="Z4" s="784" t="s">
        <v>320</v>
      </c>
      <c r="AA4" s="1196"/>
      <c r="AB4" s="1196"/>
      <c r="AC4" s="1196"/>
      <c r="AD4" s="1196"/>
      <c r="AE4" s="1196"/>
      <c r="AF4" s="1196"/>
      <c r="AG4" s="1196"/>
      <c r="AH4" s="1196"/>
      <c r="AI4" s="1196"/>
      <c r="AJ4" s="1196"/>
      <c r="AK4" s="1196"/>
      <c r="AL4" s="1196"/>
      <c r="AM4" s="1198"/>
      <c r="AN4" s="1193"/>
      <c r="AO4" s="1193"/>
      <c r="AP4" s="1193"/>
      <c r="BL4" s="362" t="s">
        <v>1237</v>
      </c>
      <c r="BM4" s="1032">
        <f>BM2</f>
        <v>0.1</v>
      </c>
      <c r="BN4" s="1202">
        <f>BM4+X15</f>
        <v>1.7000000000000002</v>
      </c>
      <c r="BO4" s="1203">
        <f>BN4</f>
        <v>1.7000000000000002</v>
      </c>
      <c r="BP4" s="1203">
        <f>BM4</f>
        <v>0.1</v>
      </c>
      <c r="BQ4" s="1203">
        <f>BM4</f>
        <v>0.1</v>
      </c>
      <c r="BR4" s="1203"/>
      <c r="BS4" s="1032">
        <f>BM4+(X15-AA18)/2</f>
        <v>0.29999999999999993</v>
      </c>
      <c r="BT4" s="1032">
        <f>BS4+AA18</f>
        <v>1.5</v>
      </c>
      <c r="BU4" s="1032">
        <f>BT4</f>
        <v>1.5</v>
      </c>
      <c r="BV4" s="1032">
        <f>BS4</f>
        <v>0.29999999999999993</v>
      </c>
      <c r="BW4" s="1032">
        <f>BS4</f>
        <v>0.29999999999999993</v>
      </c>
      <c r="BX4" s="1193"/>
      <c r="BY4" s="1203">
        <f>BS4+(AA18-AV7)/2</f>
        <v>0.77500000000000002</v>
      </c>
      <c r="BZ4" s="1032">
        <f>BY4+AV7</f>
        <v>1.0249999999999999</v>
      </c>
      <c r="CA4" s="1032">
        <f>BZ4</f>
        <v>1.0249999999999999</v>
      </c>
      <c r="CB4" s="1032">
        <f>BY4</f>
        <v>0.77500000000000002</v>
      </c>
      <c r="CC4" s="1032">
        <f>BY4</f>
        <v>0.77500000000000002</v>
      </c>
      <c r="CD4" s="1193"/>
      <c r="CE4" s="1203"/>
      <c r="CF4" s="1032"/>
      <c r="CG4" s="1193"/>
      <c r="CH4" s="1193"/>
      <c r="CI4" s="1193"/>
      <c r="CJ4" s="1193"/>
      <c r="CK4" s="1193"/>
      <c r="CL4" s="1193"/>
      <c r="CM4" s="1193"/>
      <c r="CN4" s="1193"/>
    </row>
    <row r="5" spans="1:92" s="6" customFormat="1" ht="26.25" thickBot="1">
      <c r="D5" s="1238"/>
      <c r="E5" s="1246" t="s">
        <v>1217</v>
      </c>
      <c r="F5" s="1247"/>
      <c r="G5" s="1247"/>
      <c r="H5" s="1247"/>
      <c r="I5" s="1247"/>
      <c r="J5" s="1247"/>
      <c r="K5" s="1247"/>
      <c r="L5" s="1247"/>
      <c r="M5" s="1248"/>
      <c r="N5" s="1242"/>
      <c r="V5" s="11"/>
      <c r="W5" s="11"/>
      <c r="X5" s="1198"/>
      <c r="Y5" s="1198"/>
      <c r="Z5" s="1198"/>
      <c r="AA5" s="1198"/>
      <c r="AB5" s="1196"/>
      <c r="AC5" s="1198"/>
      <c r="AD5" s="1198"/>
      <c r="AE5" s="1198"/>
      <c r="AF5" s="1198"/>
      <c r="AG5" s="1198"/>
      <c r="AH5" s="1198"/>
      <c r="AI5" s="1198"/>
      <c r="AJ5" s="1198"/>
      <c r="AK5" s="1198"/>
      <c r="AL5" s="1198"/>
      <c r="AM5" s="1198"/>
      <c r="AN5" s="1193"/>
      <c r="AO5" s="1193"/>
      <c r="AP5" s="1193"/>
    </row>
    <row r="6" spans="1:92" s="6" customFormat="1" ht="27.75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1"/>
      <c r="W6" s="1263" t="s">
        <v>255</v>
      </c>
      <c r="X6" s="1264"/>
      <c r="Y6" s="1264"/>
      <c r="Z6" s="1264"/>
      <c r="AA6" s="1264"/>
      <c r="AB6" s="1264"/>
      <c r="AC6" s="1264"/>
      <c r="AD6" s="1264"/>
      <c r="AE6" s="1264"/>
      <c r="AF6" s="1264"/>
      <c r="AG6" s="1264"/>
      <c r="AH6" s="1264"/>
      <c r="AI6" s="1264"/>
      <c r="AJ6" s="1264"/>
      <c r="AK6" s="1264"/>
      <c r="AL6" s="1264"/>
      <c r="AM6" s="1264"/>
      <c r="AN6" s="1264"/>
      <c r="AO6" s="1264"/>
      <c r="AP6" s="1264"/>
      <c r="AQ6" s="1264"/>
      <c r="AR6" s="1264"/>
      <c r="AS6" s="1264"/>
      <c r="AT6" s="1264"/>
      <c r="AU6" s="1264"/>
      <c r="AV6" s="1264"/>
      <c r="AW6" s="1264"/>
      <c r="AX6" s="1264"/>
      <c r="AY6" s="1264"/>
      <c r="AZ6" s="1264"/>
      <c r="BA6" s="1264"/>
      <c r="BB6" s="1264"/>
      <c r="BC6" s="1264"/>
      <c r="BD6" s="1264"/>
      <c r="BE6" s="1264"/>
      <c r="BF6" s="1265"/>
    </row>
    <row r="7" spans="1:92" s="6" customFormat="1" ht="27" thickTop="1" thickBot="1">
      <c r="D7" s="7"/>
      <c r="E7" s="7"/>
      <c r="F7" s="7"/>
      <c r="G7" s="7"/>
      <c r="H7" s="7"/>
      <c r="I7" s="7"/>
      <c r="J7" s="7"/>
      <c r="K7" s="7"/>
      <c r="L7" s="7"/>
      <c r="M7" s="7"/>
      <c r="N7" s="7"/>
      <c r="V7" s="11"/>
      <c r="W7" s="1169"/>
      <c r="X7" s="1256">
        <f>G11</f>
        <v>250</v>
      </c>
      <c r="Y7" s="1256"/>
      <c r="Z7" s="1256"/>
      <c r="AA7" s="1256"/>
      <c r="AB7" s="782"/>
      <c r="AC7" s="1257">
        <f>L11</f>
        <v>3600</v>
      </c>
      <c r="AD7" s="1257"/>
      <c r="AE7" s="1257"/>
      <c r="AF7" s="1257"/>
      <c r="AG7" s="1168"/>
      <c r="AH7" s="1301">
        <f>G13</f>
        <v>70</v>
      </c>
      <c r="AI7" s="1301"/>
      <c r="AJ7" s="1301"/>
      <c r="AK7" s="1338">
        <f>L13</f>
        <v>30</v>
      </c>
      <c r="AL7" s="1338"/>
      <c r="AM7" s="1338"/>
      <c r="AN7" s="1338"/>
      <c r="AO7" s="1259">
        <f>G15</f>
        <v>8</v>
      </c>
      <c r="AP7" s="1259"/>
      <c r="AQ7" s="1259"/>
      <c r="AR7" s="1259"/>
      <c r="AS7" s="1302">
        <f>G17</f>
        <v>0.6</v>
      </c>
      <c r="AT7" s="1302"/>
      <c r="AU7" s="1302"/>
      <c r="AV7" s="1328">
        <f>L17</f>
        <v>0.25</v>
      </c>
      <c r="AW7" s="1328"/>
      <c r="AX7" s="1328"/>
      <c r="AY7" s="1343">
        <f>G19</f>
        <v>0.9</v>
      </c>
      <c r="AZ7" s="1343"/>
      <c r="BA7" s="1343"/>
      <c r="BB7" s="1343"/>
      <c r="BC7" s="1262">
        <f>L19</f>
        <v>0.2</v>
      </c>
      <c r="BD7" s="1262"/>
      <c r="BE7" s="1262"/>
      <c r="BF7" s="1342"/>
    </row>
    <row r="8" spans="1:92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11"/>
      <c r="W8" s="1252" t="s">
        <v>669</v>
      </c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3"/>
      <c r="AL8" s="1253"/>
      <c r="AM8" s="1253"/>
      <c r="AN8" s="1253"/>
      <c r="AO8" s="1253"/>
      <c r="AP8" s="1253"/>
      <c r="AQ8" s="1253"/>
      <c r="AR8" s="1253"/>
      <c r="AS8" s="1253"/>
      <c r="AT8" s="1253"/>
      <c r="AU8" s="1253"/>
      <c r="AV8" s="1253"/>
      <c r="AW8" s="1253"/>
      <c r="AX8" s="1253"/>
      <c r="AY8" s="1253"/>
      <c r="AZ8" s="1253"/>
      <c r="BA8" s="1253"/>
      <c r="BB8" s="1253"/>
      <c r="BC8" s="1253"/>
      <c r="BD8" s="1253"/>
      <c r="BE8" s="1253"/>
      <c r="BF8" s="1254"/>
    </row>
    <row r="9" spans="1:92" s="6" customFormat="1" ht="26.25" thickBot="1">
      <c r="C9" s="527">
        <v>8</v>
      </c>
      <c r="D9" s="1176"/>
      <c r="E9" s="1177"/>
      <c r="F9" s="1177"/>
      <c r="G9" s="1218" t="s">
        <v>132</v>
      </c>
      <c r="H9" s="1219"/>
      <c r="I9" s="1219"/>
      <c r="J9" s="1220"/>
      <c r="K9" s="1177"/>
      <c r="L9" s="1177"/>
      <c r="M9" s="1177"/>
      <c r="N9" s="1178"/>
      <c r="V9" s="11"/>
      <c r="W9" s="793"/>
      <c r="X9" s="1167"/>
      <c r="Y9" s="1167"/>
      <c r="Z9" s="1167"/>
      <c r="AA9" s="1167"/>
      <c r="AB9" s="1167"/>
      <c r="AC9" s="1167"/>
      <c r="AD9" s="1167"/>
      <c r="AE9" s="1167"/>
      <c r="AF9" s="1167"/>
      <c r="AG9" s="1167"/>
      <c r="AH9" s="1167"/>
      <c r="AI9" s="1167"/>
      <c r="AJ9" s="1167"/>
      <c r="AK9" s="1167"/>
      <c r="AL9" s="1167"/>
      <c r="AM9" s="1167"/>
      <c r="AN9" s="1071"/>
      <c r="AO9" s="1071"/>
      <c r="AP9" s="1071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51"/>
    </row>
    <row r="10" spans="1:92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11"/>
      <c r="W10" s="793"/>
      <c r="X10" s="804" t="s">
        <v>1190</v>
      </c>
      <c r="Y10" s="1186"/>
      <c r="AB10" s="1312">
        <f>G41</f>
        <v>46.666666666666664</v>
      </c>
      <c r="AC10" s="1312"/>
      <c r="AD10" s="1312"/>
      <c r="AG10" s="1186"/>
      <c r="AH10" s="1186"/>
      <c r="AI10" s="1186"/>
      <c r="AJ10" s="1186"/>
      <c r="AK10" s="1186"/>
      <c r="AL10" s="1186"/>
      <c r="AM10" s="1186"/>
      <c r="AN10" s="1071"/>
      <c r="AO10" s="1071"/>
      <c r="AP10" s="1071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  <c r="BB10" s="38"/>
      <c r="BC10" s="38"/>
      <c r="BD10" s="38"/>
      <c r="BE10" s="38"/>
      <c r="BF10" s="351"/>
    </row>
    <row r="11" spans="1:92" s="6" customFormat="1" ht="27" thickTop="1" thickBot="1">
      <c r="A11" s="144"/>
      <c r="B11" s="144">
        <v>2800</v>
      </c>
      <c r="C11" s="144">
        <v>12</v>
      </c>
      <c r="D11" s="1176"/>
      <c r="E11" s="15" t="s">
        <v>109</v>
      </c>
      <c r="F11" s="1177"/>
      <c r="G11" s="1269">
        <v>250</v>
      </c>
      <c r="H11" s="1270"/>
      <c r="I11" s="1177"/>
      <c r="J11" s="15" t="s">
        <v>149</v>
      </c>
      <c r="K11" s="1177"/>
      <c r="L11" s="1269">
        <v>3600</v>
      </c>
      <c r="M11" s="1270"/>
      <c r="N11" s="1178"/>
      <c r="V11" s="11"/>
      <c r="W11" s="793"/>
      <c r="X11" s="804" t="s">
        <v>1184</v>
      </c>
      <c r="Y11" s="1186"/>
      <c r="AA11" s="804"/>
      <c r="AB11" s="1339">
        <f>L41</f>
        <v>20</v>
      </c>
      <c r="AC11" s="1339"/>
      <c r="AD11" s="1339"/>
      <c r="AE11" s="797"/>
      <c r="AF11" s="1186"/>
      <c r="AG11" s="1186"/>
      <c r="AH11" s="1186"/>
      <c r="AI11" s="1186"/>
      <c r="AJ11" s="1186"/>
      <c r="AK11" s="798"/>
      <c r="AL11" s="1186"/>
      <c r="AM11" s="1186"/>
      <c r="AN11" s="1071"/>
      <c r="AO11" s="1071"/>
      <c r="AP11" s="1071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51"/>
    </row>
    <row r="12" spans="1:92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11"/>
      <c r="W12" s="793"/>
      <c r="X12" s="804" t="s">
        <v>1186</v>
      </c>
      <c r="Z12" s="1313">
        <f>G35</f>
        <v>0.42857142857142855</v>
      </c>
      <c r="AA12" s="1313"/>
      <c r="AB12" s="1313"/>
      <c r="AC12" s="1186"/>
      <c r="AD12" s="1186"/>
      <c r="AE12" s="797"/>
      <c r="AF12" s="1186"/>
      <c r="AG12" s="1186"/>
      <c r="AH12" s="1186"/>
      <c r="AI12" s="1186"/>
      <c r="AJ12" s="1186"/>
      <c r="AK12" s="798"/>
      <c r="AL12" s="1186"/>
      <c r="AM12" s="1186"/>
      <c r="AN12" s="1071"/>
      <c r="AO12" s="1071"/>
      <c r="AP12" s="1071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51"/>
    </row>
    <row r="13" spans="1:92" s="6" customFormat="1" ht="27" thickTop="1" thickBot="1">
      <c r="A13" s="144"/>
      <c r="B13" s="144">
        <v>4000</v>
      </c>
      <c r="C13" s="144">
        <v>16</v>
      </c>
      <c r="D13" s="1176"/>
      <c r="E13" s="15" t="s">
        <v>691</v>
      </c>
      <c r="F13" s="1177"/>
      <c r="G13" s="1269">
        <v>70</v>
      </c>
      <c r="H13" s="1270"/>
      <c r="I13" s="1177"/>
      <c r="J13" s="15" t="s">
        <v>696</v>
      </c>
      <c r="K13" s="1177"/>
      <c r="L13" s="1269">
        <v>30</v>
      </c>
      <c r="M13" s="1270"/>
      <c r="N13" s="1178"/>
      <c r="V13" s="11"/>
      <c r="W13" s="793"/>
      <c r="X13" s="1201" t="s">
        <v>1224</v>
      </c>
      <c r="Y13" s="38"/>
      <c r="Z13" s="38"/>
      <c r="AB13" s="1350">
        <f>G43</f>
        <v>5.833333333333333</v>
      </c>
      <c r="AC13" s="1350"/>
      <c r="AD13" s="1350"/>
      <c r="AE13" s="799"/>
      <c r="AF13" s="799"/>
      <c r="AG13" s="1186"/>
      <c r="AH13" s="1186"/>
      <c r="AI13" s="1186"/>
      <c r="AJ13" s="1186"/>
      <c r="AK13" s="1186"/>
      <c r="AL13" s="38"/>
      <c r="AM13" s="38"/>
      <c r="AN13" s="1071"/>
      <c r="AO13" s="1071"/>
      <c r="AP13" s="1071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51"/>
    </row>
    <row r="14" spans="1:92" s="6" customFormat="1" ht="27" thickTop="1" thickBot="1">
      <c r="A14" s="144"/>
      <c r="B14" s="144">
        <v>4500</v>
      </c>
      <c r="C14" s="144">
        <v>18</v>
      </c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V14" s="11"/>
      <c r="W14" s="793"/>
      <c r="X14" s="823" t="s">
        <v>1223</v>
      </c>
      <c r="Y14" s="38"/>
      <c r="Z14" s="38"/>
      <c r="AA14" s="1351">
        <f>L43</f>
        <v>2.4</v>
      </c>
      <c r="AB14" s="1351"/>
      <c r="AC14" s="1186"/>
      <c r="AD14" s="1186"/>
      <c r="AE14" s="799"/>
      <c r="AF14" s="799"/>
      <c r="AG14" s="1186"/>
      <c r="AH14" s="1186"/>
      <c r="AI14" s="1186"/>
      <c r="AJ14" s="1186"/>
      <c r="AK14" s="1186"/>
      <c r="AL14" s="38"/>
      <c r="AM14" s="38"/>
      <c r="AN14" s="1071"/>
      <c r="AO14" s="1071"/>
      <c r="AP14" s="1071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51"/>
    </row>
    <row r="15" spans="1:92" s="6" customFormat="1" ht="27" thickTop="1" thickBot="1">
      <c r="C15" s="144">
        <v>20</v>
      </c>
      <c r="D15" s="1176"/>
      <c r="E15" s="15" t="s">
        <v>987</v>
      </c>
      <c r="F15" s="1177"/>
      <c r="G15" s="1269">
        <v>8</v>
      </c>
      <c r="H15" s="1270"/>
      <c r="I15" s="1177"/>
      <c r="J15" s="16" t="s">
        <v>984</v>
      </c>
      <c r="K15" s="1177"/>
      <c r="L15" s="1273">
        <v>5</v>
      </c>
      <c r="M15" s="1274"/>
      <c r="N15" s="1178"/>
      <c r="V15" s="11"/>
      <c r="W15" s="793"/>
      <c r="X15" s="1347">
        <f>L45</f>
        <v>1.6</v>
      </c>
      <c r="Y15" s="1347"/>
      <c r="Z15" s="1347"/>
      <c r="AA15" s="1347"/>
      <c r="AB15" s="1192"/>
      <c r="AC15" s="1171"/>
      <c r="AD15" s="1186"/>
      <c r="AE15" s="1186"/>
      <c r="AF15" s="1186"/>
      <c r="AG15" s="1186"/>
      <c r="AH15" s="1186"/>
      <c r="AI15" s="1186"/>
      <c r="AJ15" s="1186"/>
      <c r="AK15" s="1186"/>
      <c r="AL15" s="1186"/>
      <c r="AM15" s="1186"/>
      <c r="AN15" s="1071"/>
      <c r="AO15" s="1071"/>
      <c r="AP15" s="1071"/>
      <c r="AQ15" s="38"/>
      <c r="AR15" s="38"/>
      <c r="AS15" s="38"/>
      <c r="AT15" s="1348">
        <f>L13</f>
        <v>30</v>
      </c>
      <c r="AU15" s="1348"/>
      <c r="AV15" s="1348"/>
      <c r="AW15" s="38"/>
      <c r="AX15" s="38"/>
      <c r="AY15" s="38"/>
      <c r="AZ15" s="38"/>
      <c r="BA15" s="38"/>
      <c r="BB15" s="38"/>
      <c r="BC15" s="38"/>
      <c r="BD15" s="38"/>
      <c r="BE15" s="38"/>
      <c r="BF15" s="351"/>
    </row>
    <row r="16" spans="1:92" s="6" customFormat="1" ht="27" thickTop="1" thickBot="1"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V16" s="11"/>
      <c r="W16" s="793"/>
      <c r="X16" s="1352">
        <f>G45</f>
        <v>3.75</v>
      </c>
      <c r="Y16" s="1352"/>
      <c r="Z16" s="1352"/>
      <c r="AA16" s="1352"/>
      <c r="AB16" s="38"/>
      <c r="AC16" s="38"/>
      <c r="AD16" s="38"/>
      <c r="AE16" s="1189"/>
      <c r="AF16" s="1189"/>
      <c r="AG16" s="1186"/>
      <c r="AH16" s="1186"/>
      <c r="AI16" s="1186"/>
      <c r="AJ16" s="1186"/>
      <c r="AK16" s="1186"/>
      <c r="AL16" s="1186"/>
      <c r="AM16" s="1186"/>
      <c r="AN16" s="1071"/>
      <c r="AO16" s="1071"/>
      <c r="AP16" s="1071"/>
      <c r="AQ16" s="38"/>
      <c r="AR16" s="38"/>
      <c r="AS16" s="38"/>
      <c r="AT16" s="1349">
        <f>G13</f>
        <v>70</v>
      </c>
      <c r="AU16" s="1349"/>
      <c r="AV16" s="1349"/>
      <c r="AW16" s="38"/>
      <c r="AX16" s="38"/>
      <c r="AY16" s="38"/>
      <c r="AZ16" s="38"/>
      <c r="BA16" s="38"/>
      <c r="BB16" s="38"/>
      <c r="BC16" s="38"/>
      <c r="BD16" s="38"/>
      <c r="BE16" s="38"/>
      <c r="BF16" s="351"/>
    </row>
    <row r="17" spans="1:58" s="6" customFormat="1" ht="27" thickTop="1" thickBot="1">
      <c r="C17" s="144">
        <v>25</v>
      </c>
      <c r="D17" s="1176"/>
      <c r="E17" s="775" t="s">
        <v>728</v>
      </c>
      <c r="F17" s="1177"/>
      <c r="G17" s="1269">
        <v>0.6</v>
      </c>
      <c r="H17" s="1270"/>
      <c r="I17" s="1177"/>
      <c r="J17" s="775" t="s">
        <v>727</v>
      </c>
      <c r="K17" s="1177"/>
      <c r="L17" s="1269">
        <v>0.25</v>
      </c>
      <c r="M17" s="1270"/>
      <c r="N17" s="1178"/>
      <c r="V17" s="11"/>
      <c r="W17" s="793"/>
      <c r="X17" s="804" t="str">
        <f>IF(L19&lt;0.2,"L = L'= ","L = L' - 2C =")</f>
        <v>L = L' - 2C =</v>
      </c>
      <c r="Y17" s="1190"/>
      <c r="AA17" s="1313">
        <f>G47</f>
        <v>3.35</v>
      </c>
      <c r="AB17" s="1313"/>
      <c r="AC17" s="1313"/>
      <c r="AD17" s="38"/>
      <c r="AE17" s="1189"/>
      <c r="AF17" s="1189"/>
      <c r="AG17" s="1186"/>
      <c r="AH17" s="1186"/>
      <c r="AI17" s="1186"/>
      <c r="AJ17" s="1186"/>
      <c r="AK17" s="1186"/>
      <c r="AL17" s="1186"/>
      <c r="AM17" s="1186"/>
      <c r="AN17" s="1071"/>
      <c r="AO17" s="1071"/>
      <c r="AP17" s="1071"/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51"/>
    </row>
    <row r="18" spans="1:58" s="6" customFormat="1" ht="27" thickTop="1" thickBot="1">
      <c r="C18" s="144">
        <v>28</v>
      </c>
      <c r="D18" s="1266"/>
      <c r="E18" s="1267"/>
      <c r="F18" s="1267"/>
      <c r="G18" s="1267"/>
      <c r="H18" s="1267"/>
      <c r="I18" s="1267"/>
      <c r="J18" s="1267"/>
      <c r="K18" s="1267"/>
      <c r="L18" s="1267"/>
      <c r="M18" s="1267"/>
      <c r="N18" s="1268"/>
      <c r="V18" s="11"/>
      <c r="W18" s="793"/>
      <c r="X18" s="804" t="str">
        <f>IF(L19&lt;0.2,"B = B' =","B = B' - 2C =")</f>
        <v>B = B' - 2C =</v>
      </c>
      <c r="Y18" s="1186"/>
      <c r="AA18" s="1313">
        <f>L47</f>
        <v>1.2000000000000002</v>
      </c>
      <c r="AB18" s="1313"/>
      <c r="AC18" s="1313"/>
      <c r="AD18" s="38"/>
      <c r="AE18" s="1189"/>
      <c r="AF18" s="1189"/>
      <c r="AG18" s="1186"/>
      <c r="AH18" s="1186"/>
      <c r="AI18" s="1186"/>
      <c r="AJ18" s="1186"/>
      <c r="AK18" s="1186"/>
      <c r="AL18" s="1186"/>
      <c r="AM18" s="1186"/>
      <c r="AN18" s="1071"/>
      <c r="AO18" s="1071"/>
      <c r="AP18" s="1071"/>
      <c r="AQ18" s="38"/>
      <c r="AR18" s="38"/>
      <c r="AS18" s="38"/>
      <c r="AT18" s="38"/>
      <c r="AU18" s="38"/>
      <c r="AV18" s="38"/>
      <c r="AW18" s="38"/>
      <c r="AX18" s="38"/>
      <c r="AY18" s="38"/>
      <c r="AZ18" s="38"/>
      <c r="BA18" s="38"/>
      <c r="BB18" s="38"/>
      <c r="BC18" s="38"/>
      <c r="BD18" s="38"/>
      <c r="BE18" s="38"/>
      <c r="BF18" s="351"/>
    </row>
    <row r="19" spans="1:58" s="6" customFormat="1" ht="27" thickTop="1" thickBot="1">
      <c r="C19" s="144">
        <v>32</v>
      </c>
      <c r="D19" s="1176"/>
      <c r="E19" s="16" t="s">
        <v>1172</v>
      </c>
      <c r="F19" s="1177"/>
      <c r="G19" s="1273">
        <v>0.9</v>
      </c>
      <c r="H19" s="1274"/>
      <c r="I19" s="1177"/>
      <c r="J19" s="16" t="s">
        <v>985</v>
      </c>
      <c r="K19" s="1177"/>
      <c r="L19" s="1273">
        <v>0.2</v>
      </c>
      <c r="M19" s="1274"/>
      <c r="N19" s="1178"/>
      <c r="V19" s="11"/>
      <c r="W19" s="793"/>
      <c r="X19" s="804" t="s">
        <v>1225</v>
      </c>
      <c r="Y19" s="804"/>
      <c r="Z19" s="804"/>
      <c r="AA19" s="1353">
        <f>G49</f>
        <v>11.666666666666666</v>
      </c>
      <c r="AB19" s="1353"/>
      <c r="AC19" s="1353"/>
      <c r="AD19" s="1180"/>
      <c r="AH19" s="1186"/>
      <c r="AI19" s="1186"/>
      <c r="AJ19" s="1186"/>
      <c r="AK19" s="1186"/>
      <c r="AL19" s="1186"/>
      <c r="AM19" s="1186"/>
      <c r="AN19" s="1071"/>
      <c r="AO19" s="1071"/>
      <c r="AP19" s="1071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51"/>
    </row>
    <row r="20" spans="1:58" s="6" customFormat="1" ht="27" thickTop="1" thickBot="1">
      <c r="D20" s="1176"/>
      <c r="E20" s="1177"/>
      <c r="F20" s="1177"/>
      <c r="G20" s="1177"/>
      <c r="H20" s="1177"/>
      <c r="I20" s="1177"/>
      <c r="J20" s="1177"/>
      <c r="K20" s="1177"/>
      <c r="L20" s="1177"/>
      <c r="M20" s="1177"/>
      <c r="N20" s="1178"/>
      <c r="Q20" s="11"/>
      <c r="R20" s="11"/>
      <c r="S20" s="11"/>
      <c r="V20" s="11"/>
      <c r="W20" s="793"/>
      <c r="X20" s="804" t="s">
        <v>1226</v>
      </c>
      <c r="Y20" s="1186"/>
      <c r="Z20" s="804"/>
      <c r="AA20" s="1353">
        <f>L49</f>
        <v>17.412935323383081</v>
      </c>
      <c r="AB20" s="1353"/>
      <c r="AC20" s="1353"/>
      <c r="AD20" s="1180"/>
      <c r="AH20" s="1186"/>
      <c r="AI20" s="1186"/>
      <c r="AJ20" s="1186"/>
      <c r="AK20" s="1186"/>
      <c r="AL20" s="1186"/>
      <c r="AM20" s="1186"/>
      <c r="AN20" s="1071"/>
      <c r="AO20" s="1071"/>
      <c r="AP20" s="1071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51"/>
    </row>
    <row r="21" spans="1:58" s="6" customFormat="1" ht="27" thickTop="1" thickBot="1">
      <c r="D21" s="1176"/>
      <c r="E21" s="16" t="s">
        <v>1126</v>
      </c>
      <c r="F21" s="1177"/>
      <c r="G21" s="1214">
        <v>14</v>
      </c>
      <c r="H21" s="1215"/>
      <c r="I21" s="1177"/>
      <c r="J21" s="16" t="s">
        <v>1127</v>
      </c>
      <c r="K21" s="1177"/>
      <c r="L21" s="1214">
        <v>14</v>
      </c>
      <c r="M21" s="1215"/>
      <c r="N21" s="1178"/>
      <c r="V21" s="11"/>
      <c r="W21" s="793" t="s">
        <v>924</v>
      </c>
      <c r="X21" s="804"/>
      <c r="Y21" s="1186"/>
      <c r="Z21" s="1186"/>
      <c r="AA21" s="799"/>
      <c r="AB21" s="1186"/>
      <c r="AC21" s="1186"/>
      <c r="AD21" s="1186"/>
      <c r="AE21" s="1186"/>
      <c r="AF21" s="38"/>
      <c r="AG21" s="1186"/>
      <c r="AH21" s="1186"/>
      <c r="AI21" s="1186"/>
      <c r="AJ21" s="1186"/>
      <c r="AK21" s="1186"/>
      <c r="AL21" s="1186"/>
      <c r="AM21" s="1186"/>
      <c r="AN21" s="1071"/>
      <c r="AO21" s="1071"/>
      <c r="AP21" s="1071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51"/>
    </row>
    <row r="22" spans="1:58" s="6" customFormat="1" ht="26.25" thickTop="1">
      <c r="D22" s="1176"/>
      <c r="E22" s="1177"/>
      <c r="F22" s="1177"/>
      <c r="G22" s="1177"/>
      <c r="H22" s="1177"/>
      <c r="I22" s="1177"/>
      <c r="J22" s="1177"/>
      <c r="K22" s="1177"/>
      <c r="L22" s="1177"/>
      <c r="M22" s="1177"/>
      <c r="N22" s="1178"/>
      <c r="V22" s="11"/>
      <c r="W22" s="793"/>
      <c r="X22" s="804" t="s">
        <v>1228</v>
      </c>
      <c r="Y22" s="1186"/>
      <c r="Z22" s="1186"/>
      <c r="AA22" s="18"/>
      <c r="AB22" s="18"/>
      <c r="AC22" s="1186"/>
      <c r="AD22" s="1186"/>
      <c r="AE22" s="1324">
        <f>G51</f>
        <v>33.985207889125796</v>
      </c>
      <c r="AF22" s="1324"/>
      <c r="AG22" s="1324"/>
      <c r="AH22" s="18"/>
      <c r="AI22" s="1186"/>
      <c r="AJ22" s="1186"/>
      <c r="AK22" s="1186"/>
      <c r="AL22" s="18"/>
      <c r="AM22" s="18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51"/>
    </row>
    <row r="23" spans="1:58" s="6" customFormat="1" ht="26.25" thickBot="1">
      <c r="D23" s="1176"/>
      <c r="E23" s="205"/>
      <c r="F23" s="205"/>
      <c r="G23" s="1218" t="s">
        <v>133</v>
      </c>
      <c r="H23" s="1219"/>
      <c r="I23" s="1219"/>
      <c r="J23" s="1220"/>
      <c r="K23" s="205"/>
      <c r="L23" s="205"/>
      <c r="M23" s="205"/>
      <c r="N23" s="1178"/>
      <c r="V23" s="11"/>
      <c r="W23" s="793"/>
      <c r="X23" s="804" t="s">
        <v>1195</v>
      </c>
      <c r="Y23" s="1191"/>
      <c r="Z23" s="1186"/>
      <c r="AA23" s="799"/>
      <c r="AB23" s="1186"/>
      <c r="AC23" s="1186"/>
      <c r="AD23" s="1186"/>
      <c r="AE23" s="1186"/>
      <c r="AF23" s="1186"/>
      <c r="AG23" s="1186"/>
      <c r="AH23" s="1186"/>
      <c r="AI23" s="1186"/>
      <c r="AJ23" s="1186"/>
      <c r="AK23" s="1186"/>
      <c r="AL23" s="1186"/>
      <c r="AM23" s="1186"/>
      <c r="AN23" s="1071"/>
      <c r="AO23" s="1071"/>
      <c r="AP23" s="1071"/>
      <c r="AQ23" s="38"/>
      <c r="AR23" s="38"/>
      <c r="AS23" s="38"/>
      <c r="AT23" s="38"/>
      <c r="AU23" s="38"/>
      <c r="AV23" s="38"/>
      <c r="AW23" s="38"/>
      <c r="AX23" s="38"/>
      <c r="AY23" s="38"/>
      <c r="AZ23" s="38"/>
      <c r="BA23" s="38"/>
      <c r="BB23" s="38"/>
      <c r="BC23" s="38"/>
      <c r="BD23" s="38"/>
      <c r="BE23" s="38"/>
      <c r="BF23" s="351"/>
    </row>
    <row r="24" spans="1:58" s="18" customFormat="1" ht="27" thickTop="1" thickBot="1">
      <c r="D24" s="1221"/>
      <c r="E24" s="1222"/>
      <c r="F24" s="1222"/>
      <c r="G24" s="1222"/>
      <c r="H24" s="1222"/>
      <c r="I24" s="1222"/>
      <c r="J24" s="1222"/>
      <c r="K24" s="1222"/>
      <c r="L24" s="1222"/>
      <c r="M24" s="1222"/>
      <c r="N24" s="1223"/>
      <c r="V24" s="11"/>
      <c r="W24" s="793"/>
      <c r="X24" s="1346">
        <f>G53</f>
        <v>7.9860971243579604</v>
      </c>
      <c r="Y24" s="1346"/>
      <c r="Z24" s="6"/>
      <c r="AA24" s="6"/>
      <c r="AB24" s="1344">
        <f>G55</f>
        <v>0.125</v>
      </c>
      <c r="AC24" s="1344"/>
      <c r="AD24" s="1344"/>
      <c r="AE24" s="6"/>
      <c r="AF24" s="1345">
        <f>G57</f>
        <v>0.44</v>
      </c>
      <c r="AG24" s="1345"/>
      <c r="AH24" s="1345"/>
      <c r="AI24" s="1345"/>
      <c r="AJ24" s="6"/>
      <c r="AK24" s="6"/>
      <c r="AL24" s="6"/>
      <c r="AM24" s="809" t="str">
        <f>G59</f>
        <v>Safe</v>
      </c>
      <c r="AN24" s="1071"/>
      <c r="AO24" s="1071"/>
      <c r="AP24" s="6"/>
      <c r="AQ24" s="6"/>
      <c r="AR24" s="6"/>
      <c r="BF24" s="361"/>
    </row>
    <row r="25" spans="1:58" s="18" customFormat="1" ht="26.25" thickTop="1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V25" s="11"/>
      <c r="W25" s="793"/>
      <c r="X25" s="804" t="s">
        <v>1227</v>
      </c>
      <c r="Y25" s="1186"/>
      <c r="Z25" s="1186"/>
      <c r="AC25" s="1186"/>
      <c r="AD25" s="1272">
        <f>L51</f>
        <v>6.5807291666666679</v>
      </c>
      <c r="AE25" s="1272"/>
      <c r="AF25" s="1272"/>
      <c r="AJ25" s="1186"/>
      <c r="AK25" s="1186"/>
      <c r="AN25" s="6"/>
      <c r="AO25" s="6"/>
      <c r="AP25" s="6"/>
      <c r="AQ25" s="6"/>
      <c r="AR25" s="6"/>
      <c r="BF25" s="361"/>
    </row>
    <row r="26" spans="1:58" s="18" customFormat="1" ht="25.5">
      <c r="D26" s="7"/>
      <c r="E26" s="7"/>
      <c r="F26" s="7"/>
      <c r="G26" s="7"/>
      <c r="H26" s="7"/>
      <c r="I26" s="7"/>
      <c r="J26" s="7"/>
      <c r="K26" s="853"/>
      <c r="L26" s="7"/>
      <c r="M26" s="7"/>
      <c r="N26" s="7"/>
      <c r="V26" s="11"/>
      <c r="W26" s="793"/>
      <c r="X26" s="804" t="s">
        <v>1229</v>
      </c>
      <c r="Y26" s="1191"/>
      <c r="Z26" s="1186"/>
      <c r="AA26" s="799"/>
      <c r="AB26" s="1186"/>
      <c r="AC26" s="1186"/>
      <c r="AD26" s="1186"/>
      <c r="AE26" s="1186"/>
      <c r="AF26" s="1186"/>
      <c r="AG26" s="1186"/>
      <c r="AH26" s="1186"/>
      <c r="AI26" s="1186"/>
      <c r="AJ26" s="1186"/>
      <c r="AK26" s="1186"/>
      <c r="AL26" s="1186"/>
      <c r="AM26" s="1186"/>
      <c r="AN26" s="1071"/>
      <c r="AO26" s="1071"/>
      <c r="AP26" s="1071"/>
      <c r="BF26" s="361"/>
    </row>
    <row r="27" spans="1:58" s="6" customFormat="1" ht="26.25" thickBot="1"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V27" s="18"/>
      <c r="W27" s="793"/>
      <c r="X27" s="1346">
        <f>L53</f>
        <v>30.323150735344129</v>
      </c>
      <c r="Y27" s="1346"/>
      <c r="Z27" s="1346"/>
      <c r="AB27" s="1344">
        <f>L55</f>
        <v>0.125</v>
      </c>
      <c r="AC27" s="1344"/>
      <c r="AD27" s="1344"/>
      <c r="AF27" s="1345">
        <f>L57</f>
        <v>0.44</v>
      </c>
      <c r="AG27" s="1345"/>
      <c r="AH27" s="1345"/>
      <c r="AI27" s="1345"/>
      <c r="AM27" s="809" t="str">
        <f>L59</f>
        <v>Safe</v>
      </c>
      <c r="AN27" s="1071"/>
      <c r="AO27" s="1071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361"/>
    </row>
    <row r="28" spans="1:58" s="6" customFormat="1" ht="21" thickTop="1">
      <c r="B28" s="865"/>
      <c r="D28" s="19"/>
      <c r="E28" s="20"/>
      <c r="F28" s="21"/>
      <c r="G28" s="22"/>
      <c r="H28" s="22"/>
      <c r="I28" s="21"/>
      <c r="J28" s="20"/>
      <c r="K28" s="21"/>
      <c r="L28" s="23"/>
      <c r="M28" s="23"/>
      <c r="N28" s="24"/>
      <c r="V28" s="18"/>
      <c r="W28" s="793" t="s">
        <v>925</v>
      </c>
      <c r="X28" s="1186"/>
      <c r="Y28" s="1186"/>
      <c r="Z28" s="1186"/>
      <c r="AA28" s="1186"/>
      <c r="AB28" s="985"/>
      <c r="AC28" s="1186"/>
      <c r="AD28" s="1186"/>
      <c r="AE28" s="1186"/>
      <c r="AF28" s="1186"/>
      <c r="AG28" s="1186"/>
      <c r="AH28" s="1186"/>
      <c r="AI28" s="1186"/>
      <c r="AJ28" s="1186"/>
      <c r="AK28" s="1186"/>
      <c r="AL28" s="1186"/>
      <c r="AM28" s="1186"/>
      <c r="AN28" s="1071"/>
      <c r="AO28" s="1071"/>
      <c r="AP28" s="1071"/>
      <c r="AQ28" s="38"/>
      <c r="AR28" s="38"/>
      <c r="AS28" s="38"/>
      <c r="AT28" s="38"/>
      <c r="AU28" s="38"/>
      <c r="AV28" s="38"/>
      <c r="AW28" s="38"/>
      <c r="AX28" s="38"/>
      <c r="AY28" s="38"/>
      <c r="AZ28" s="38"/>
      <c r="BA28" s="38"/>
      <c r="BB28" s="38"/>
      <c r="BC28" s="38"/>
      <c r="BD28" s="38"/>
      <c r="BE28" s="38"/>
      <c r="BF28" s="351"/>
    </row>
    <row r="29" spans="1:58" s="6" customFormat="1" ht="26.25" thickBot="1">
      <c r="D29" s="25"/>
      <c r="E29" s="26"/>
      <c r="F29" s="27"/>
      <c r="G29" s="1225" t="s">
        <v>158</v>
      </c>
      <c r="H29" s="1226"/>
      <c r="I29" s="1226"/>
      <c r="J29" s="1227"/>
      <c r="K29" s="27"/>
      <c r="L29" s="28"/>
      <c r="M29" s="28"/>
      <c r="N29" s="29"/>
      <c r="V29" s="11"/>
      <c r="W29" s="793"/>
      <c r="X29" s="804" t="s">
        <v>709</v>
      </c>
      <c r="Y29" s="1186"/>
      <c r="Z29" s="1186"/>
      <c r="AC29" s="1186"/>
      <c r="AD29" s="1303">
        <f>G67</f>
        <v>6.3258727988054471</v>
      </c>
      <c r="AE29" s="1303"/>
      <c r="AF29" s="1303"/>
      <c r="AJ29" s="838"/>
      <c r="AK29" s="1186"/>
      <c r="AL29" s="1186"/>
      <c r="AM29" s="1186"/>
      <c r="AN29" s="1071"/>
      <c r="AO29" s="1071"/>
      <c r="AP29" s="1071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51"/>
    </row>
    <row r="30" spans="1:58" s="11" customFormat="1" ht="21.75" thickTop="1" thickBot="1">
      <c r="D30" s="25"/>
      <c r="E30" s="26"/>
      <c r="F30" s="27"/>
      <c r="G30" s="30"/>
      <c r="H30" s="30"/>
      <c r="I30" s="27"/>
      <c r="J30" s="26"/>
      <c r="K30" s="27"/>
      <c r="L30" s="28"/>
      <c r="M30" s="28"/>
      <c r="N30" s="29"/>
      <c r="W30" s="793"/>
      <c r="X30" s="804" t="s">
        <v>1230</v>
      </c>
      <c r="Y30" s="1186"/>
      <c r="Z30" s="1186"/>
      <c r="AA30" s="839"/>
      <c r="AB30" s="838"/>
      <c r="AC30" s="1186"/>
      <c r="AD30" s="1186"/>
      <c r="AE30" s="1186"/>
      <c r="AF30" s="1334">
        <f>G63</f>
        <v>28.805970149253728</v>
      </c>
      <c r="AG30" s="1334"/>
      <c r="AH30" s="1334"/>
      <c r="AM30" s="1186"/>
      <c r="AN30" s="1071"/>
      <c r="AO30" s="1071"/>
      <c r="AP30" s="1071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8"/>
      <c r="BB30" s="38"/>
      <c r="BC30" s="38"/>
      <c r="BD30" s="38"/>
      <c r="BE30" s="38"/>
      <c r="BF30" s="351"/>
    </row>
    <row r="31" spans="1:58" s="6" customFormat="1" ht="21.75" thickTop="1" thickBot="1">
      <c r="A31" s="381"/>
      <c r="B31" s="11"/>
      <c r="D31" s="25"/>
      <c r="E31" s="31" t="s">
        <v>109</v>
      </c>
      <c r="F31" s="27"/>
      <c r="G31" s="1233">
        <f>G11</f>
        <v>250</v>
      </c>
      <c r="H31" s="1234"/>
      <c r="I31" s="27"/>
      <c r="J31" s="31" t="s">
        <v>110</v>
      </c>
      <c r="K31" s="27"/>
      <c r="L31" s="1233">
        <f>L11</f>
        <v>3600</v>
      </c>
      <c r="M31" s="1234"/>
      <c r="N31" s="29"/>
      <c r="V31" s="11"/>
      <c r="W31" s="793"/>
      <c r="X31" s="823" t="s">
        <v>1198</v>
      </c>
      <c r="Y31" s="1186"/>
      <c r="Z31" s="1186"/>
      <c r="AA31" s="1172"/>
      <c r="AB31" s="1172"/>
      <c r="AC31" s="1303">
        <f>G65</f>
        <v>2.824114720515071</v>
      </c>
      <c r="AD31" s="1303"/>
      <c r="AE31" s="1303"/>
      <c r="AF31" s="1186"/>
      <c r="AG31" s="1186"/>
      <c r="AH31" s="1186"/>
      <c r="AI31" s="1186"/>
      <c r="AJ31" s="1186"/>
      <c r="AK31" s="1186"/>
      <c r="AL31" s="1186"/>
      <c r="AM31" s="819" t="str">
        <f>G69</f>
        <v>Safe</v>
      </c>
      <c r="AN31" s="1071"/>
      <c r="AO31" s="1071"/>
      <c r="AP31" s="1071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361"/>
    </row>
    <row r="32" spans="1:58" s="11" customFormat="1" ht="21.75" thickTop="1" thickBot="1">
      <c r="A32" s="894"/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  <c r="W32" s="793"/>
      <c r="X32" s="804" t="s">
        <v>1232</v>
      </c>
      <c r="Y32" s="1186"/>
      <c r="Z32" s="1186"/>
      <c r="AA32" s="839"/>
      <c r="AB32" s="838"/>
      <c r="AC32" s="1186"/>
      <c r="AD32" s="1186"/>
      <c r="AE32" s="1186"/>
      <c r="AF32" s="1186"/>
      <c r="AG32" s="1334">
        <f>L63</f>
        <v>2.9166666666666718</v>
      </c>
      <c r="AH32" s="1334"/>
      <c r="AI32" s="1334"/>
      <c r="AJ32" s="1186"/>
      <c r="AK32" s="1186"/>
      <c r="AL32" s="1186"/>
      <c r="AM32" s="1186"/>
      <c r="AN32" s="1071"/>
      <c r="AO32" s="1071"/>
      <c r="AP32" s="1071"/>
      <c r="AQ32" s="18"/>
      <c r="AR32" s="18"/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361"/>
    </row>
    <row r="33" spans="4:58" s="6" customFormat="1" ht="21.75" thickTop="1" thickBot="1">
      <c r="D33" s="25"/>
      <c r="E33" s="31" t="s">
        <v>700</v>
      </c>
      <c r="F33" s="27"/>
      <c r="G33" s="1233">
        <f>G13</f>
        <v>70</v>
      </c>
      <c r="H33" s="1234"/>
      <c r="I33" s="27"/>
      <c r="J33" s="31" t="s">
        <v>696</v>
      </c>
      <c r="K33" s="27"/>
      <c r="L33" s="1233">
        <f>L13</f>
        <v>30</v>
      </c>
      <c r="M33" s="1234"/>
      <c r="N33" s="29"/>
      <c r="V33" s="11"/>
      <c r="W33" s="793"/>
      <c r="X33" s="823" t="s">
        <v>1231</v>
      </c>
      <c r="Y33" s="1186"/>
      <c r="Z33" s="1186"/>
      <c r="AA33" s="1172"/>
      <c r="AB33" s="1172"/>
      <c r="AC33" s="1303">
        <f>L65</f>
        <v>0.10242903131401833</v>
      </c>
      <c r="AD33" s="1303"/>
      <c r="AE33" s="1303"/>
      <c r="AF33" s="1186"/>
      <c r="AG33" s="1186"/>
      <c r="AH33" s="1186"/>
      <c r="AI33" s="1186"/>
      <c r="AJ33" s="1186"/>
      <c r="AK33" s="1186"/>
      <c r="AL33" s="1186"/>
      <c r="AM33" s="819" t="str">
        <f>L69</f>
        <v>Safe</v>
      </c>
      <c r="AN33" s="1071"/>
      <c r="AO33" s="1071"/>
      <c r="AP33" s="1071"/>
      <c r="AQ33" s="38"/>
      <c r="AR33" s="38"/>
      <c r="AS33" s="38"/>
      <c r="AT33" s="38"/>
      <c r="AU33" s="38"/>
      <c r="AV33" s="38"/>
      <c r="AW33" s="38"/>
      <c r="AX33" s="38"/>
      <c r="AY33" s="38"/>
      <c r="AZ33" s="38"/>
      <c r="BA33" s="38"/>
      <c r="BB33" s="38"/>
      <c r="BC33" s="38"/>
      <c r="BD33" s="38"/>
      <c r="BE33" s="38"/>
      <c r="BF33" s="351"/>
    </row>
    <row r="34" spans="4:58" s="11" customFormat="1" ht="21.75" thickTop="1" thickBot="1"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  <c r="W34" s="793" t="s">
        <v>712</v>
      </c>
      <c r="X34" s="1186"/>
      <c r="Y34" s="802"/>
      <c r="Z34" s="1186"/>
      <c r="AA34" s="1186"/>
      <c r="AB34" s="1186"/>
      <c r="AC34" s="1186"/>
      <c r="AD34" s="1186"/>
      <c r="AE34" s="1186"/>
      <c r="AF34" s="1186"/>
      <c r="AG34" s="1186"/>
      <c r="AH34" s="1185"/>
      <c r="AI34" s="1185"/>
      <c r="AJ34" s="1186"/>
      <c r="AK34" s="1186"/>
      <c r="AL34" s="1186"/>
      <c r="AM34" s="1187"/>
      <c r="AN34" s="787"/>
      <c r="AO34" s="787"/>
      <c r="AP34" s="787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361"/>
    </row>
    <row r="35" spans="4:58" s="6" customFormat="1" ht="21.75" thickTop="1" thickBot="1">
      <c r="D35" s="25"/>
      <c r="E35" s="31" t="s">
        <v>685</v>
      </c>
      <c r="F35" s="27"/>
      <c r="G35" s="1229">
        <f>L33/G33</f>
        <v>0.42857142857142855</v>
      </c>
      <c r="H35" s="1230"/>
      <c r="I35" s="27"/>
      <c r="J35" s="31" t="s">
        <v>987</v>
      </c>
      <c r="K35" s="27"/>
      <c r="L35" s="1233">
        <f>G15</f>
        <v>8</v>
      </c>
      <c r="M35" s="1234"/>
      <c r="N35" s="29"/>
      <c r="V35" s="11"/>
      <c r="W35" s="793"/>
      <c r="X35" s="804" t="s">
        <v>1233</v>
      </c>
      <c r="Y35" s="1186"/>
      <c r="Z35" s="1186"/>
      <c r="AA35" s="1094"/>
      <c r="AB35" s="1095"/>
      <c r="AC35" s="1096"/>
      <c r="AD35" s="1186"/>
      <c r="AE35" s="1186"/>
      <c r="AF35" s="1334">
        <f>G71</f>
        <v>42.226368159203986</v>
      </c>
      <c r="AG35" s="1334"/>
      <c r="AH35" s="1334"/>
      <c r="AL35" s="864"/>
      <c r="AM35" s="1187"/>
      <c r="AN35" s="787"/>
      <c r="AO35" s="787"/>
      <c r="AP35" s="787"/>
      <c r="AQ35" s="38"/>
      <c r="AR35" s="38"/>
      <c r="AS35" s="38"/>
      <c r="AT35" s="38"/>
      <c r="AU35" s="38"/>
      <c r="AV35" s="38"/>
      <c r="AW35" s="38"/>
      <c r="AX35" s="38"/>
      <c r="AY35" s="38"/>
      <c r="AZ35" s="38"/>
      <c r="BA35" s="38"/>
      <c r="BB35" s="38"/>
      <c r="BC35" s="38"/>
      <c r="BD35" s="38"/>
      <c r="BE35" s="38"/>
      <c r="BF35" s="351"/>
    </row>
    <row r="36" spans="4:58" s="11" customFormat="1" ht="21.75" thickTop="1" thickBot="1"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W36" s="793"/>
      <c r="X36" s="804" t="s">
        <v>1204</v>
      </c>
      <c r="Y36" s="1186"/>
      <c r="Z36" s="815"/>
      <c r="AA36" s="18"/>
      <c r="AB36" s="1172"/>
      <c r="AC36" s="1172"/>
      <c r="AE36" s="1303">
        <f>G73</f>
        <v>11.834115780078218</v>
      </c>
      <c r="AF36" s="1303"/>
      <c r="AG36" s="1303"/>
      <c r="AH36" s="1303"/>
      <c r="AI36" s="818" t="s">
        <v>750</v>
      </c>
      <c r="AJ36" s="1186"/>
      <c r="AK36" s="1186"/>
      <c r="AL36" s="1186"/>
      <c r="AM36" s="1186"/>
      <c r="AN36" s="1071"/>
      <c r="AO36" s="1071"/>
      <c r="AP36" s="1071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8"/>
      <c r="BC36" s="18"/>
      <c r="BD36" s="18"/>
      <c r="BE36" s="18"/>
      <c r="BF36" s="361"/>
    </row>
    <row r="37" spans="4:58" s="6" customFormat="1" ht="21.75" thickTop="1" thickBot="1">
      <c r="D37" s="25"/>
      <c r="E37" s="31" t="s">
        <v>730</v>
      </c>
      <c r="F37" s="27"/>
      <c r="G37" s="1233">
        <f>G17</f>
        <v>0.6</v>
      </c>
      <c r="H37" s="1234"/>
      <c r="I37" s="27"/>
      <c r="J37" s="31" t="s">
        <v>729</v>
      </c>
      <c r="K37" s="27"/>
      <c r="L37" s="1233">
        <f>L17</f>
        <v>0.25</v>
      </c>
      <c r="M37" s="1234"/>
      <c r="N37" s="29"/>
      <c r="V37" s="11"/>
      <c r="W37" s="793"/>
      <c r="X37" s="804" t="s">
        <v>1205</v>
      </c>
      <c r="Y37" s="1186"/>
      <c r="Z37" s="1089"/>
      <c r="AA37" s="1091"/>
      <c r="AB37" s="816"/>
      <c r="AC37" s="38"/>
      <c r="AD37" s="1303">
        <f>L71</f>
        <v>0.97408000367252578</v>
      </c>
      <c r="AE37" s="1303"/>
      <c r="AF37" s="1303"/>
      <c r="AG37" s="1303"/>
      <c r="AK37" s="1186"/>
      <c r="AL37" s="1186"/>
      <c r="AM37" s="809" t="str">
        <f>L73</f>
        <v>Safe</v>
      </c>
      <c r="AN37" s="1071"/>
      <c r="AO37" s="1071"/>
      <c r="AP37" s="1071"/>
      <c r="AQ37" s="38"/>
      <c r="AR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51"/>
    </row>
    <row r="38" spans="4:58" s="11" customFormat="1" ht="21.75" thickTop="1" thickBot="1">
      <c r="D38" s="25"/>
      <c r="E38" s="26"/>
      <c r="F38" s="27"/>
      <c r="G38" s="30"/>
      <c r="H38" s="30"/>
      <c r="I38" s="27"/>
      <c r="J38" s="26"/>
      <c r="K38" s="27"/>
      <c r="L38" s="28"/>
      <c r="M38" s="28"/>
      <c r="N38" s="29"/>
      <c r="W38" s="793" t="s">
        <v>718</v>
      </c>
      <c r="X38" s="1186"/>
      <c r="Y38" s="1186"/>
      <c r="Z38" s="1186"/>
      <c r="AA38" s="1186"/>
      <c r="AB38" s="1186"/>
      <c r="AC38" s="1186"/>
      <c r="AD38" s="1186"/>
      <c r="AE38" s="1186"/>
      <c r="AF38" s="1186"/>
      <c r="AG38" s="1186"/>
      <c r="AH38" s="1186"/>
      <c r="AI38" s="1186"/>
      <c r="AJ38" s="1186"/>
      <c r="AK38" s="1186"/>
      <c r="AL38" s="1186"/>
      <c r="AM38" s="1186"/>
      <c r="AN38" s="787"/>
      <c r="AO38" s="787"/>
      <c r="AP38" s="787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51"/>
    </row>
    <row r="39" spans="4:58" s="6" customFormat="1" ht="21.75" thickTop="1" thickBot="1">
      <c r="D39" s="25"/>
      <c r="E39" s="31" t="s">
        <v>1174</v>
      </c>
      <c r="F39" s="27"/>
      <c r="G39" s="1233">
        <f>G19-L15/100</f>
        <v>0.85</v>
      </c>
      <c r="H39" s="1234"/>
      <c r="I39" s="27"/>
      <c r="J39" s="31" t="s">
        <v>1173</v>
      </c>
      <c r="K39" s="27"/>
      <c r="L39" s="1233">
        <f>L19</f>
        <v>0.2</v>
      </c>
      <c r="M39" s="1234"/>
      <c r="N39" s="29"/>
      <c r="V39" s="11"/>
      <c r="W39" s="793"/>
      <c r="X39" s="818" t="s">
        <v>764</v>
      </c>
      <c r="Y39" s="1186"/>
      <c r="Z39" s="1186"/>
      <c r="AA39" s="852"/>
      <c r="AB39" s="852"/>
      <c r="AC39" s="1186"/>
      <c r="AD39" s="1186"/>
      <c r="AE39" s="1186"/>
      <c r="AF39" s="1186"/>
      <c r="AG39" s="1186"/>
      <c r="AH39" s="1186"/>
      <c r="AI39" s="1186"/>
      <c r="AJ39" s="1186"/>
      <c r="AK39" s="1186"/>
      <c r="AL39" s="1186"/>
      <c r="AM39" s="1186"/>
      <c r="AN39" s="787"/>
      <c r="AO39" s="787"/>
      <c r="AP39" s="787"/>
      <c r="AQ39" s="38"/>
      <c r="AR39" s="38"/>
      <c r="AS39" s="38"/>
      <c r="AT39" s="38"/>
      <c r="AU39" s="38"/>
      <c r="AV39" s="38"/>
      <c r="AW39" s="38"/>
      <c r="AX39" s="38"/>
      <c r="AY39" s="38"/>
      <c r="AZ39" s="38"/>
      <c r="BA39" s="38"/>
      <c r="BB39" s="38"/>
      <c r="BC39" s="38"/>
      <c r="BD39" s="38"/>
      <c r="BE39" s="38"/>
      <c r="BF39" s="351"/>
    </row>
    <row r="40" spans="4:58" s="11" customFormat="1" ht="21.75" thickTop="1" thickBot="1">
      <c r="D40" s="25"/>
      <c r="E40" s="26"/>
      <c r="F40" s="27"/>
      <c r="G40" s="30"/>
      <c r="H40" s="30"/>
      <c r="I40" s="27"/>
      <c r="J40" s="26"/>
      <c r="K40" s="27"/>
      <c r="L40" s="28"/>
      <c r="M40" s="28"/>
      <c r="N40" s="29"/>
      <c r="W40" s="793"/>
      <c r="X40" s="818" t="s">
        <v>765</v>
      </c>
      <c r="Y40" s="18"/>
      <c r="Z40" s="18"/>
      <c r="AC40" s="1186"/>
      <c r="AD40" s="1228">
        <f>G75</f>
        <v>13.43772182450043</v>
      </c>
      <c r="AE40" s="1228"/>
      <c r="AF40" s="1228"/>
      <c r="AG40" s="1186"/>
      <c r="AH40" s="1186"/>
      <c r="AI40" s="1186"/>
      <c r="AJ40" s="1186"/>
      <c r="AK40" s="1186"/>
      <c r="AL40" s="1186"/>
      <c r="AM40" s="1186"/>
      <c r="AN40" s="1071"/>
      <c r="AO40" s="1071"/>
      <c r="AP40" s="1071"/>
      <c r="AQ40" s="138"/>
      <c r="AR40" s="138"/>
      <c r="AS40" s="138"/>
      <c r="AT40" s="138"/>
      <c r="AU40" s="138"/>
      <c r="AV40" s="138"/>
      <c r="AW40" s="138"/>
      <c r="AX40" s="138"/>
      <c r="AY40" s="138"/>
      <c r="AZ40" s="138"/>
      <c r="BA40" s="138"/>
      <c r="BB40" s="138"/>
      <c r="BC40" s="138"/>
      <c r="BD40" s="138"/>
      <c r="BE40" s="138"/>
      <c r="BF40" s="1166"/>
    </row>
    <row r="41" spans="4:58" s="6" customFormat="1" ht="21.75" thickTop="1" thickBot="1">
      <c r="D41" s="25"/>
      <c r="E41" s="31" t="s">
        <v>699</v>
      </c>
      <c r="F41" s="27"/>
      <c r="G41" s="1229">
        <f>G33/1.5</f>
        <v>46.666666666666664</v>
      </c>
      <c r="H41" s="1230"/>
      <c r="I41" s="27"/>
      <c r="J41" s="31" t="s">
        <v>1166</v>
      </c>
      <c r="K41" s="27"/>
      <c r="L41" s="1229">
        <f>L33/1.5</f>
        <v>20</v>
      </c>
      <c r="M41" s="1230"/>
      <c r="N41" s="29"/>
      <c r="V41" s="11"/>
      <c r="W41" s="793"/>
      <c r="X41" s="804" t="s">
        <v>761</v>
      </c>
      <c r="Y41" s="18"/>
      <c r="Z41" s="18"/>
      <c r="AC41" s="1186"/>
      <c r="AD41" s="1228">
        <f>G77</f>
        <v>15.300000000000002</v>
      </c>
      <c r="AE41" s="1228"/>
      <c r="AF41" s="1228"/>
      <c r="AG41" s="1186"/>
      <c r="AH41" s="1186"/>
      <c r="AI41" s="1186"/>
      <c r="AJ41" s="1186"/>
      <c r="AK41" s="1186"/>
      <c r="AL41" s="1186"/>
      <c r="AM41" s="1186"/>
      <c r="AN41" s="1071"/>
      <c r="AO41" s="1071"/>
      <c r="AP41" s="1071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51"/>
    </row>
    <row r="42" spans="4:58" s="11" customFormat="1" ht="21.75" thickTop="1" thickBot="1">
      <c r="D42" s="25"/>
      <c r="E42" s="26"/>
      <c r="F42" s="27"/>
      <c r="G42" s="30"/>
      <c r="H42" s="30"/>
      <c r="I42" s="27"/>
      <c r="J42" s="26"/>
      <c r="K42" s="27"/>
      <c r="L42" s="28"/>
      <c r="M42" s="28"/>
      <c r="N42" s="29"/>
      <c r="W42" s="793"/>
      <c r="X42" s="818" t="s">
        <v>268</v>
      </c>
      <c r="Y42" s="1300">
        <f>G79</f>
        <v>15.300000000000002</v>
      </c>
      <c r="Z42" s="1300"/>
      <c r="AA42" s="1300"/>
      <c r="AB42" s="852"/>
      <c r="AC42" s="1186"/>
      <c r="AD42" s="6"/>
      <c r="AE42" s="6"/>
      <c r="AF42" s="1186"/>
      <c r="AG42" s="1186"/>
      <c r="AH42" s="1186"/>
      <c r="AI42" s="1186"/>
      <c r="AJ42" s="1186"/>
      <c r="AK42" s="1186"/>
      <c r="AL42" s="1186"/>
      <c r="AM42" s="1186"/>
      <c r="AN42" s="1071"/>
      <c r="AO42" s="1071"/>
      <c r="AP42" s="1071"/>
      <c r="AQ42" s="38"/>
      <c r="AR42" s="38"/>
      <c r="AS42" s="38"/>
      <c r="AT42" s="38"/>
      <c r="AU42" s="38"/>
      <c r="AV42" s="38"/>
      <c r="AW42" s="38"/>
      <c r="AX42" s="38"/>
      <c r="AY42" s="38"/>
      <c r="AZ42" s="38"/>
      <c r="BA42" s="38"/>
      <c r="BB42" s="38"/>
      <c r="BC42" s="38"/>
      <c r="BD42" s="38"/>
      <c r="BE42" s="38"/>
      <c r="BF42" s="351"/>
    </row>
    <row r="43" spans="4:58" s="6" customFormat="1" ht="21.75" thickTop="1" thickBot="1">
      <c r="D43" s="25"/>
      <c r="E43" s="31" t="s">
        <v>693</v>
      </c>
      <c r="F43" s="27"/>
      <c r="G43" s="1229">
        <f>G41/L35</f>
        <v>5.833333333333333</v>
      </c>
      <c r="H43" s="1230"/>
      <c r="I43" s="27"/>
      <c r="J43" s="31" t="s">
        <v>1220</v>
      </c>
      <c r="K43" s="27"/>
      <c r="L43" s="1229">
        <f>G17/L17</f>
        <v>2.4</v>
      </c>
      <c r="M43" s="1230"/>
      <c r="N43" s="29"/>
      <c r="P43" s="100"/>
      <c r="Q43" s="725"/>
      <c r="R43" s="100"/>
      <c r="S43" s="100"/>
      <c r="V43" s="11"/>
      <c r="W43" s="793"/>
      <c r="X43" s="1335">
        <f>G81</f>
        <v>10</v>
      </c>
      <c r="Y43" s="1335"/>
      <c r="Z43" s="820" t="str">
        <f>H81</f>
        <v>Ø14</v>
      </c>
      <c r="AA43" s="1193"/>
      <c r="AB43" s="1193"/>
      <c r="AC43" s="866">
        <f>ROUNDUP(X43/X15,0)</f>
        <v>7</v>
      </c>
      <c r="AD43" s="1336">
        <f>G21</f>
        <v>14</v>
      </c>
      <c r="AE43" s="1336"/>
      <c r="AF43" s="1193"/>
      <c r="AG43" s="1193"/>
      <c r="AH43" s="38"/>
      <c r="AI43" s="1193"/>
      <c r="AJ43" s="1186"/>
      <c r="AK43" s="1186"/>
      <c r="AL43" s="1186"/>
      <c r="AM43" s="840" t="str">
        <f>IF(AND(AC43&gt;=5,AC43&lt;=10),"Safe",IF(AC43&gt;10,"Use Greater Ø","Use smaller Ø"))</f>
        <v>Safe</v>
      </c>
      <c r="AN43" s="787"/>
      <c r="AO43" s="787"/>
      <c r="AP43" s="787"/>
      <c r="AQ43" s="38"/>
      <c r="AR43" s="38"/>
      <c r="AS43" s="38"/>
      <c r="AT43" s="38"/>
      <c r="AU43" s="38"/>
      <c r="AV43" s="38"/>
      <c r="AW43" s="38"/>
      <c r="AX43" s="38"/>
      <c r="AY43" s="38"/>
      <c r="AZ43" s="38"/>
      <c r="BA43" s="38"/>
      <c r="BB43" s="38"/>
      <c r="BC43" s="38"/>
      <c r="BD43" s="38"/>
      <c r="BE43" s="38"/>
      <c r="BF43" s="351"/>
    </row>
    <row r="44" spans="4:58" s="11" customFormat="1" ht="21.75" thickTop="1" thickBot="1">
      <c r="D44" s="25"/>
      <c r="E44" s="26"/>
      <c r="F44" s="27"/>
      <c r="G44" s="30"/>
      <c r="H44" s="30"/>
      <c r="I44" s="27"/>
      <c r="J44" s="26"/>
      <c r="K44" s="27"/>
      <c r="L44" s="28"/>
      <c r="M44" s="28"/>
      <c r="N44" s="29"/>
      <c r="P44" s="101"/>
      <c r="Q44" s="101"/>
      <c r="R44" s="101"/>
      <c r="S44" s="101"/>
      <c r="W44" s="793"/>
      <c r="X44" s="818" t="s">
        <v>777</v>
      </c>
      <c r="Y44" s="1186"/>
      <c r="Z44" s="1186"/>
      <c r="AA44" s="852"/>
      <c r="AB44" s="852"/>
      <c r="AC44" s="1186"/>
      <c r="AD44" s="1186"/>
      <c r="AE44" s="1186"/>
      <c r="AF44" s="1186"/>
      <c r="AG44" s="1186"/>
      <c r="AH44" s="1186"/>
      <c r="AI44" s="1186"/>
      <c r="AJ44" s="1186"/>
      <c r="AK44" s="1186"/>
      <c r="AL44" s="1186"/>
      <c r="AM44" s="1186"/>
      <c r="AN44" s="787"/>
      <c r="AO44" s="787"/>
      <c r="AP44" s="787"/>
      <c r="AQ44" s="38"/>
      <c r="AR44" s="38"/>
      <c r="AS44" s="38"/>
      <c r="AT44" s="38"/>
      <c r="AU44" s="38"/>
      <c r="AV44" s="38"/>
      <c r="AW44" s="38"/>
      <c r="AX44" s="38"/>
      <c r="AY44" s="38"/>
      <c r="AZ44" s="38"/>
      <c r="BA44" s="38"/>
      <c r="BB44" s="38"/>
      <c r="BC44" s="38"/>
      <c r="BD44" s="38"/>
      <c r="BE44" s="38"/>
      <c r="BF44" s="351"/>
    </row>
    <row r="45" spans="4:58" s="6" customFormat="1" ht="21.75" thickTop="1" thickBot="1">
      <c r="D45" s="25"/>
      <c r="E45" s="31" t="s">
        <v>1168</v>
      </c>
      <c r="F45" s="27"/>
      <c r="G45" s="1229">
        <f>CEILING((G43*L43)^0.5,0.05)</f>
        <v>3.75</v>
      </c>
      <c r="H45" s="1230"/>
      <c r="I45" s="27"/>
      <c r="J45" s="31" t="s">
        <v>1169</v>
      </c>
      <c r="K45" s="27"/>
      <c r="L45" s="1229">
        <f>CEILING(G43/G45,0.05)</f>
        <v>1.6</v>
      </c>
      <c r="M45" s="1230"/>
      <c r="N45" s="29"/>
      <c r="R45" s="100"/>
      <c r="S45" s="100"/>
      <c r="V45" s="11"/>
      <c r="W45" s="793"/>
      <c r="X45" s="818" t="s">
        <v>778</v>
      </c>
      <c r="Y45" s="18"/>
      <c r="Z45" s="18"/>
      <c r="AA45" s="38"/>
      <c r="AB45" s="38"/>
      <c r="AC45" s="1186"/>
      <c r="AD45" s="1228">
        <f>L75</f>
        <v>2.6020146244960309</v>
      </c>
      <c r="AE45" s="1228"/>
      <c r="AF45" s="1228"/>
      <c r="AG45" s="1186"/>
      <c r="AH45" s="1186"/>
      <c r="AI45" s="1186"/>
      <c r="AJ45" s="1186"/>
      <c r="AK45" s="1186"/>
      <c r="AL45" s="1186"/>
      <c r="AM45" s="1186"/>
      <c r="AN45" s="1071"/>
      <c r="AO45" s="1071"/>
      <c r="AP45" s="1071"/>
      <c r="AQ45" s="38"/>
      <c r="AR45" s="38"/>
      <c r="AS45" s="38"/>
      <c r="AT45" s="38"/>
      <c r="AU45" s="38"/>
      <c r="AV45" s="38"/>
      <c r="AW45" s="38"/>
      <c r="AX45" s="38"/>
      <c r="AY45" s="38"/>
      <c r="AZ45" s="38"/>
      <c r="BA45" s="38"/>
      <c r="BB45" s="38"/>
      <c r="BC45" s="38"/>
      <c r="BD45" s="38"/>
      <c r="BE45" s="38"/>
      <c r="BF45" s="351"/>
    </row>
    <row r="46" spans="4:58" s="6" customFormat="1" ht="21.75" thickTop="1" thickBot="1">
      <c r="D46" s="25"/>
      <c r="E46" s="26"/>
      <c r="F46" s="27"/>
      <c r="G46" s="30"/>
      <c r="H46" s="30"/>
      <c r="I46" s="27"/>
      <c r="J46" s="26"/>
      <c r="K46" s="27"/>
      <c r="L46" s="28"/>
      <c r="M46" s="28"/>
      <c r="N46" s="29"/>
      <c r="P46" s="101"/>
      <c r="Q46" s="101"/>
      <c r="R46" s="100"/>
      <c r="S46" s="100"/>
      <c r="V46" s="11"/>
      <c r="W46" s="793"/>
      <c r="X46" s="804" t="s">
        <v>779</v>
      </c>
      <c r="Y46" s="18"/>
      <c r="Z46" s="18"/>
      <c r="AA46" s="852"/>
      <c r="AB46" s="852"/>
      <c r="AC46" s="1186"/>
      <c r="AD46" s="1228">
        <f>L77</f>
        <v>42.712499999999991</v>
      </c>
      <c r="AE46" s="1228"/>
      <c r="AF46" s="1228"/>
      <c r="AG46" s="1186"/>
      <c r="AH46" s="1186"/>
      <c r="AI46" s="1186"/>
      <c r="AJ46" s="1186"/>
      <c r="AK46" s="1186"/>
      <c r="AL46" s="1186"/>
      <c r="AM46" s="1186"/>
      <c r="AN46" s="1071"/>
      <c r="AO46" s="1071"/>
      <c r="AP46" s="1071"/>
      <c r="AQ46" s="38"/>
      <c r="AR46" s="38"/>
      <c r="AS46" s="38"/>
      <c r="AT46" s="38"/>
      <c r="AU46" s="38"/>
      <c r="AV46" s="38"/>
      <c r="AW46" s="38"/>
      <c r="AX46" s="38"/>
      <c r="AY46" s="38"/>
      <c r="AZ46" s="38"/>
      <c r="BA46" s="38"/>
      <c r="BB46" s="38"/>
      <c r="BC46" s="38"/>
      <c r="BD46" s="38"/>
      <c r="BE46" s="38"/>
      <c r="BF46" s="351"/>
    </row>
    <row r="47" spans="4:58" s="1193" customFormat="1" ht="21.75" thickTop="1" thickBot="1">
      <c r="D47" s="25"/>
      <c r="E47" s="31" t="s">
        <v>145</v>
      </c>
      <c r="F47" s="27"/>
      <c r="G47" s="1229">
        <f>IF(L39&lt;0.2,G45,CEILING(G45-2*L39,0.05))</f>
        <v>3.35</v>
      </c>
      <c r="H47" s="1230"/>
      <c r="I47" s="27"/>
      <c r="J47" s="31" t="s">
        <v>1167</v>
      </c>
      <c r="K47" s="27"/>
      <c r="L47" s="1229">
        <f>IF(L39&lt;0.2,L45,CEILING(L45-2*L39,0.05))</f>
        <v>1.2000000000000002</v>
      </c>
      <c r="M47" s="1230"/>
      <c r="N47" s="29"/>
      <c r="P47" s="1155"/>
      <c r="Q47" s="102"/>
      <c r="R47" s="103"/>
      <c r="S47" s="103"/>
      <c r="V47" s="11"/>
      <c r="W47" s="793"/>
      <c r="X47" s="818" t="s">
        <v>268</v>
      </c>
      <c r="Y47" s="1300">
        <f>L79</f>
        <v>42.712499999999991</v>
      </c>
      <c r="Z47" s="1300"/>
      <c r="AA47" s="1300"/>
      <c r="AB47" s="1179"/>
      <c r="AC47" s="1186"/>
      <c r="AD47" s="1186"/>
      <c r="AE47" s="1186"/>
      <c r="AF47" s="1186"/>
      <c r="AG47" s="1186"/>
      <c r="AH47" s="1186"/>
      <c r="AI47" s="1186"/>
      <c r="AJ47" s="1186"/>
      <c r="AK47" s="1186"/>
      <c r="AL47" s="1186"/>
      <c r="AM47" s="1186"/>
      <c r="AN47" s="1071"/>
      <c r="AO47" s="1071"/>
      <c r="AP47" s="1071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51"/>
    </row>
    <row r="48" spans="4:58" s="6" customFormat="1" ht="21.75" thickTop="1" thickBot="1">
      <c r="D48" s="25"/>
      <c r="E48" s="26"/>
      <c r="F48" s="27"/>
      <c r="G48" s="30"/>
      <c r="H48" s="30"/>
      <c r="I48" s="27"/>
      <c r="J48" s="26"/>
      <c r="K48" s="27"/>
      <c r="L48" s="28"/>
      <c r="M48" s="28"/>
      <c r="N48" s="29"/>
      <c r="P48" s="101"/>
      <c r="Q48" s="101"/>
      <c r="R48" s="100"/>
      <c r="S48" s="100"/>
      <c r="V48" s="11"/>
      <c r="W48" s="793"/>
      <c r="X48" s="1335">
        <f>L81</f>
        <v>28</v>
      </c>
      <c r="Y48" s="1335"/>
      <c r="Z48" s="820" t="str">
        <f>M81</f>
        <v>Ø14</v>
      </c>
      <c r="AA48" s="38"/>
      <c r="AB48" s="38"/>
      <c r="AC48" s="866">
        <f>X48/AA17</f>
        <v>8.3582089552238799</v>
      </c>
      <c r="AD48" s="1336">
        <f>L21</f>
        <v>14</v>
      </c>
      <c r="AE48" s="1336"/>
      <c r="AF48" s="38"/>
      <c r="AG48" s="38"/>
      <c r="AH48" s="38"/>
      <c r="AI48" s="38"/>
      <c r="AJ48" s="38"/>
      <c r="AK48" s="38"/>
      <c r="AL48" s="38"/>
      <c r="AM48" s="840" t="str">
        <f>IF(AND(AC48&gt;=5,AC48&lt;=10),"Safe",IF(AC48&gt;10,"Use Greater Ø","Use smaller Ø"))</f>
        <v>Safe</v>
      </c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8"/>
      <c r="AY48" s="38"/>
      <c r="AZ48" s="38"/>
      <c r="BA48" s="38"/>
      <c r="BB48" s="38"/>
      <c r="BC48" s="38"/>
      <c r="BD48" s="38"/>
      <c r="BE48" s="38"/>
      <c r="BF48" s="351"/>
    </row>
    <row r="49" spans="3:58" s="38" customFormat="1" ht="21.75" thickTop="1" thickBot="1">
      <c r="D49" s="25"/>
      <c r="E49" s="31" t="s">
        <v>1221</v>
      </c>
      <c r="F49" s="27"/>
      <c r="G49" s="1229">
        <f>G33/(G45*L45)</f>
        <v>11.666666666666666</v>
      </c>
      <c r="H49" s="1230"/>
      <c r="I49" s="27"/>
      <c r="J49" s="31" t="s">
        <v>839</v>
      </c>
      <c r="K49" s="27"/>
      <c r="L49" s="1229">
        <f>G33/(G47*L47)</f>
        <v>17.412935323383081</v>
      </c>
      <c r="M49" s="1230"/>
      <c r="N49" s="29"/>
      <c r="P49" s="104"/>
      <c r="Q49" s="104"/>
      <c r="R49" s="105"/>
      <c r="S49" s="105"/>
      <c r="V49" s="1199"/>
      <c r="W49" s="793" t="s">
        <v>780</v>
      </c>
      <c r="X49" s="1186"/>
      <c r="Y49" s="803"/>
      <c r="Z49" s="1186"/>
      <c r="AA49" s="1186"/>
      <c r="AB49" s="1186"/>
      <c r="AC49" s="1186"/>
      <c r="AD49" s="1186"/>
      <c r="AE49" s="1186"/>
      <c r="AF49" s="1186"/>
      <c r="AG49" s="1186"/>
      <c r="AH49" s="839"/>
      <c r="AI49" s="820"/>
      <c r="AJ49" s="1186"/>
      <c r="AK49" s="1186"/>
      <c r="AL49" s="1186"/>
      <c r="AM49" s="839"/>
      <c r="AN49" s="859"/>
      <c r="AO49" s="855"/>
      <c r="AP49" s="820"/>
      <c r="BF49" s="351"/>
    </row>
    <row r="50" spans="3:58" s="38" customFormat="1" ht="21.75" thickTop="1" thickBot="1">
      <c r="D50" s="25"/>
      <c r="E50" s="26"/>
      <c r="F50" s="27"/>
      <c r="G50" s="30"/>
      <c r="H50" s="30"/>
      <c r="I50" s="27"/>
      <c r="J50" s="26"/>
      <c r="K50" s="27"/>
      <c r="L50" s="28"/>
      <c r="M50" s="28"/>
      <c r="N50" s="29"/>
      <c r="P50" s="104"/>
      <c r="Q50" s="104"/>
      <c r="R50" s="105"/>
      <c r="S50" s="105"/>
      <c r="V50" s="11"/>
      <c r="W50" s="793"/>
      <c r="X50" s="804" t="s">
        <v>1210</v>
      </c>
      <c r="Y50" s="803"/>
      <c r="Z50" s="1186"/>
      <c r="AA50" s="895"/>
      <c r="AB50" s="1186"/>
      <c r="AC50" s="1186"/>
      <c r="AD50" s="1303">
        <f>G83</f>
        <v>12.264447262990153</v>
      </c>
      <c r="AE50" s="1303"/>
      <c r="AF50" s="1303"/>
      <c r="AG50" s="1303"/>
      <c r="AH50" s="1186"/>
      <c r="AI50" s="1186"/>
      <c r="AM50" s="1186"/>
      <c r="AN50" s="787"/>
      <c r="AO50" s="787"/>
      <c r="AP50" s="787"/>
      <c r="BF50" s="351"/>
    </row>
    <row r="51" spans="3:58" s="38" customFormat="1" ht="21.75" thickTop="1" thickBot="1">
      <c r="D51" s="25"/>
      <c r="E51" s="31" t="s">
        <v>733</v>
      </c>
      <c r="F51" s="27"/>
      <c r="G51" s="1229">
        <f>L49*L47*(G47/2+G35-G37/2)^2/2</f>
        <v>33.985207889125796</v>
      </c>
      <c r="H51" s="1230"/>
      <c r="I51" s="27"/>
      <c r="J51" s="31" t="s">
        <v>734</v>
      </c>
      <c r="K51" s="27"/>
      <c r="L51" s="1229">
        <f>L49*G47*(L47-L37)^2/8</f>
        <v>6.5807291666666679</v>
      </c>
      <c r="M51" s="1230"/>
      <c r="N51" s="29"/>
      <c r="P51" s="104"/>
      <c r="Q51" s="104"/>
      <c r="R51" s="105"/>
      <c r="S51" s="105"/>
      <c r="V51" s="18"/>
      <c r="W51" s="793"/>
      <c r="X51" s="804" t="s">
        <v>1236</v>
      </c>
      <c r="Y51" s="803"/>
      <c r="Z51" s="1186"/>
      <c r="AA51" s="6"/>
      <c r="AB51" s="1186"/>
      <c r="AC51" s="1186"/>
      <c r="AD51" s="6"/>
      <c r="AE51" s="1334">
        <f>G85</f>
        <v>37.686567164179102</v>
      </c>
      <c r="AF51" s="1334"/>
      <c r="AG51" s="1334"/>
      <c r="AL51" s="1186"/>
      <c r="AM51" s="1186"/>
      <c r="AN51" s="787"/>
      <c r="AO51" s="787"/>
      <c r="AP51" s="78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1170"/>
    </row>
    <row r="52" spans="3:58" s="38" customFormat="1" ht="21.75" thickTop="1" thickBot="1">
      <c r="D52" s="25"/>
      <c r="E52" s="26"/>
      <c r="F52" s="27"/>
      <c r="G52" s="30"/>
      <c r="H52" s="30"/>
      <c r="I52" s="27"/>
      <c r="J52" s="26"/>
      <c r="K52" s="27"/>
      <c r="L52" s="28"/>
      <c r="M52" s="28"/>
      <c r="N52" s="29"/>
      <c r="P52" s="104"/>
      <c r="Q52" s="104"/>
      <c r="R52" s="105"/>
      <c r="S52" s="105"/>
      <c r="V52" s="18"/>
      <c r="W52" s="793"/>
      <c r="X52" s="804" t="s">
        <v>1207</v>
      </c>
      <c r="Y52" s="18"/>
      <c r="Z52" s="18"/>
      <c r="AC52" s="1303">
        <f>G87</f>
        <v>10.085791137445566</v>
      </c>
      <c r="AD52" s="1303"/>
      <c r="AE52" s="1303"/>
      <c r="AF52" s="1303"/>
      <c r="AK52" s="1186"/>
      <c r="AL52" s="1186"/>
      <c r="AM52" s="819" t="str">
        <f>G89</f>
        <v>Safe</v>
      </c>
      <c r="AN52" s="1071"/>
      <c r="AO52" s="1071"/>
      <c r="AP52" s="1071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1170"/>
    </row>
    <row r="53" spans="3:58" s="38" customFormat="1" ht="21.75" thickTop="1" thickBot="1">
      <c r="D53" s="25"/>
      <c r="E53" s="31" t="s">
        <v>1175</v>
      </c>
      <c r="F53" s="27"/>
      <c r="G53" s="1231">
        <f>G39*100/((G51*100000)/(G31*L47*100))^0.5</f>
        <v>7.9860971243579604</v>
      </c>
      <c r="H53" s="1232"/>
      <c r="I53" s="27"/>
      <c r="J53" s="31" t="s">
        <v>1175</v>
      </c>
      <c r="K53" s="27"/>
      <c r="L53" s="1231">
        <f>G39*100/((L51*100000)/(G31*G47*100))^0.5</f>
        <v>30.323150735344129</v>
      </c>
      <c r="M53" s="1232"/>
      <c r="N53" s="29"/>
      <c r="P53" s="99"/>
      <c r="Q53" s="99"/>
      <c r="V53" s="18"/>
      <c r="W53" s="793"/>
      <c r="X53" s="804" t="s">
        <v>1234</v>
      </c>
      <c r="Y53" s="803"/>
      <c r="Z53" s="1186"/>
      <c r="AA53" s="6"/>
      <c r="AB53" s="1186"/>
      <c r="AC53" s="1186"/>
      <c r="AD53" s="1334">
        <f>L85</f>
        <v>27.708333333333332</v>
      </c>
      <c r="AE53" s="1334"/>
      <c r="AF53" s="1334"/>
      <c r="AI53" s="6"/>
      <c r="AJ53" s="1186"/>
      <c r="AK53" s="1186"/>
      <c r="AL53" s="1186"/>
      <c r="AM53" s="1186"/>
      <c r="AN53" s="787"/>
      <c r="AO53" s="787"/>
      <c r="AP53" s="787"/>
      <c r="AQ53" s="47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7"/>
      <c r="BE53" s="47"/>
      <c r="BF53" s="1170"/>
    </row>
    <row r="54" spans="3:58" s="38" customFormat="1" ht="21.75" thickTop="1" thickBot="1">
      <c r="D54" s="25"/>
      <c r="E54" s="26"/>
      <c r="F54" s="27"/>
      <c r="G54" s="30"/>
      <c r="H54" s="30"/>
      <c r="I54" s="27"/>
      <c r="J54" s="26"/>
      <c r="K54" s="27"/>
      <c r="L54" s="30"/>
      <c r="M54" s="30"/>
      <c r="N54" s="29"/>
      <c r="P54" s="99"/>
      <c r="Q54" s="99"/>
      <c r="V54" s="18"/>
      <c r="W54" s="793"/>
      <c r="X54" s="804" t="s">
        <v>1209</v>
      </c>
      <c r="Y54" s="18"/>
      <c r="Z54" s="18"/>
      <c r="AC54" s="1303">
        <f>L87</f>
        <v>2.6483523345643989</v>
      </c>
      <c r="AD54" s="1303"/>
      <c r="AE54" s="1303"/>
      <c r="AF54" s="1303"/>
      <c r="AJ54" s="1186"/>
      <c r="AK54" s="1186"/>
      <c r="AL54" s="1186"/>
      <c r="AM54" s="819" t="str">
        <f>L89</f>
        <v>Safe</v>
      </c>
      <c r="AN54" s="787"/>
      <c r="AO54" s="787"/>
      <c r="AP54" s="78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  <c r="BD54" s="47"/>
      <c r="BE54" s="47"/>
      <c r="BF54" s="1170"/>
    </row>
    <row r="55" spans="3:58" s="6" customFormat="1" ht="21.75" thickTop="1" thickBot="1">
      <c r="D55" s="25"/>
      <c r="E55" s="31" t="s">
        <v>25</v>
      </c>
      <c r="F55" s="27"/>
      <c r="G55" s="1231">
        <f>VLOOKUP(G53,tables!J379:L754,2,TRUE)</f>
        <v>0.125</v>
      </c>
      <c r="H55" s="1232"/>
      <c r="I55" s="27"/>
      <c r="J55" s="31" t="s">
        <v>25</v>
      </c>
      <c r="K55" s="27"/>
      <c r="L55" s="1231">
        <f>VLOOKUP(L53,tables!J379:L754,2,TRUE)</f>
        <v>0.125</v>
      </c>
      <c r="M55" s="1232"/>
      <c r="N55" s="29"/>
      <c r="V55" s="18"/>
      <c r="W55" s="793" t="s">
        <v>785</v>
      </c>
      <c r="X55" s="1186"/>
      <c r="Y55" s="1186"/>
      <c r="Z55" s="1186"/>
      <c r="AA55" s="1186"/>
      <c r="AB55" s="1186"/>
      <c r="AC55" s="1186"/>
      <c r="AD55" s="1186"/>
      <c r="AE55" s="1186"/>
      <c r="AF55" s="1186"/>
      <c r="AG55" s="1186"/>
      <c r="AH55" s="1186"/>
      <c r="AI55" s="1186"/>
      <c r="AJ55" s="1186"/>
      <c r="AK55" s="1186"/>
      <c r="AL55" s="857"/>
      <c r="AM55" s="1186"/>
      <c r="AN55" s="1071"/>
      <c r="AO55" s="1071"/>
      <c r="AP55" s="1071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1170"/>
    </row>
    <row r="56" spans="3:58" s="38" customFormat="1" ht="21.75" thickTop="1" thickBot="1">
      <c r="D56" s="25"/>
      <c r="E56" s="26"/>
      <c r="F56" s="27"/>
      <c r="G56" s="30"/>
      <c r="H56" s="30"/>
      <c r="I56" s="27"/>
      <c r="J56" s="26"/>
      <c r="K56" s="27"/>
      <c r="L56" s="28"/>
      <c r="M56" s="28"/>
      <c r="N56" s="29"/>
      <c r="V56" s="18"/>
      <c r="W56" s="793"/>
      <c r="X56" s="804" t="s">
        <v>1235</v>
      </c>
      <c r="Y56" s="1186"/>
      <c r="Z56" s="1186"/>
      <c r="AA56" s="138"/>
      <c r="AB56" s="1098"/>
      <c r="AF56" s="1333">
        <f>G93</f>
        <v>260.35714285714289</v>
      </c>
      <c r="AG56" s="1333"/>
      <c r="AH56" s="1333"/>
      <c r="AN56" s="1071"/>
      <c r="AO56" s="1071"/>
      <c r="AP56" s="1071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1170"/>
    </row>
    <row r="57" spans="3:58" s="6" customFormat="1" ht="21.75" thickTop="1" thickBot="1">
      <c r="D57" s="25"/>
      <c r="E57" s="31" t="s">
        <v>930</v>
      </c>
      <c r="F57" s="27"/>
      <c r="G57" s="1231">
        <f>VLOOKUP(L31,tables!O2:P6,2,FALSE)</f>
        <v>0.44</v>
      </c>
      <c r="H57" s="1232"/>
      <c r="I57" s="27"/>
      <c r="J57" s="31" t="s">
        <v>930</v>
      </c>
      <c r="K57" s="27"/>
      <c r="L57" s="1231">
        <f>VLOOKUP(L31,tables!O2:P6,2,FALSE)</f>
        <v>0.44</v>
      </c>
      <c r="M57" s="1232"/>
      <c r="N57" s="29"/>
      <c r="V57" s="11"/>
      <c r="W57" s="793"/>
      <c r="X57" s="804" t="s">
        <v>1211</v>
      </c>
      <c r="Y57" s="1186"/>
      <c r="Z57" s="1186"/>
      <c r="AA57" s="138"/>
      <c r="AB57" s="1098"/>
      <c r="AC57" s="38"/>
      <c r="AD57" s="38"/>
      <c r="AE57" s="1186"/>
      <c r="AF57" s="1333">
        <f>G91</f>
        <v>89.416922275394612</v>
      </c>
      <c r="AG57" s="1333"/>
      <c r="AH57" s="1333"/>
      <c r="AI57" s="1188"/>
      <c r="AJ57" s="1188"/>
      <c r="AK57" s="1188"/>
      <c r="AL57" s="138"/>
      <c r="AM57" s="895" t="str">
        <f>G95</f>
        <v>Safe</v>
      </c>
      <c r="AN57" s="1071"/>
      <c r="AO57" s="1071"/>
      <c r="AP57" s="1071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1170"/>
    </row>
    <row r="58" spans="3:58" s="38" customFormat="1" ht="21.75" thickTop="1" thickBot="1">
      <c r="D58" s="25"/>
      <c r="E58" s="26"/>
      <c r="F58" s="27"/>
      <c r="G58" s="30"/>
      <c r="H58" s="30"/>
      <c r="I58" s="27"/>
      <c r="J58" s="26"/>
      <c r="K58" s="27"/>
      <c r="L58" s="28"/>
      <c r="M58" s="28"/>
      <c r="N58" s="29"/>
      <c r="V58" s="18"/>
      <c r="W58" s="793"/>
      <c r="X58" s="804" t="s">
        <v>1213</v>
      </c>
      <c r="Y58" s="1186"/>
      <c r="Z58" s="1186"/>
      <c r="AA58" s="138"/>
      <c r="AB58" s="1098"/>
      <c r="AC58" s="1098"/>
      <c r="AD58" s="895"/>
      <c r="AE58" s="1333">
        <f>L93</f>
        <v>127.5</v>
      </c>
      <c r="AF58" s="1333"/>
      <c r="AG58" s="1333"/>
      <c r="AH58" s="1186"/>
      <c r="AI58" s="1186"/>
      <c r="AJ58" s="6"/>
      <c r="AK58" s="6"/>
      <c r="AL58" s="138"/>
      <c r="AM58" s="1186"/>
      <c r="AN58" s="1071"/>
      <c r="AO58" s="1071"/>
      <c r="AP58" s="1071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1170"/>
    </row>
    <row r="59" spans="3:58" s="6" customFormat="1" ht="21.75" thickTop="1" thickBot="1">
      <c r="C59" s="726"/>
      <c r="D59" s="25"/>
      <c r="E59" s="31" t="s">
        <v>87</v>
      </c>
      <c r="F59" s="27"/>
      <c r="G59" s="1291" t="str">
        <f>IF(G55&lt;=G57,"Safe","Unsafe")</f>
        <v>Safe</v>
      </c>
      <c r="H59" s="1292"/>
      <c r="I59" s="27"/>
      <c r="J59" s="31" t="s">
        <v>87</v>
      </c>
      <c r="K59" s="27"/>
      <c r="L59" s="1291" t="str">
        <f>IF(L55&lt;=L57,"Safe","Unsafe")</f>
        <v>Safe</v>
      </c>
      <c r="M59" s="1292"/>
      <c r="N59" s="29"/>
      <c r="Q59" s="98"/>
      <c r="V59" s="11"/>
      <c r="W59" s="793"/>
      <c r="X59" s="804" t="s">
        <v>1214</v>
      </c>
      <c r="Y59" s="1186"/>
      <c r="Z59" s="1186"/>
      <c r="AA59" s="138"/>
      <c r="AB59" s="1098"/>
      <c r="AC59" s="1098"/>
      <c r="AD59" s="895"/>
      <c r="AE59" s="138"/>
      <c r="AF59" s="1333">
        <f>L91</f>
        <v>89.416922275394612</v>
      </c>
      <c r="AG59" s="1333"/>
      <c r="AH59" s="1333"/>
      <c r="AI59" s="47"/>
      <c r="AJ59" s="1186"/>
      <c r="AK59" s="1186"/>
      <c r="AL59" s="138"/>
      <c r="AM59" s="895" t="str">
        <f>L95</f>
        <v>Safe</v>
      </c>
      <c r="AN59" s="1071"/>
      <c r="AO59" s="1071"/>
      <c r="AP59" s="1071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1170"/>
    </row>
    <row r="60" spans="3:58" s="38" customFormat="1" ht="21.75" thickTop="1" thickBot="1">
      <c r="D60" s="25"/>
      <c r="E60" s="26"/>
      <c r="F60" s="27"/>
      <c r="G60" s="30"/>
      <c r="H60" s="30"/>
      <c r="I60" s="27"/>
      <c r="J60" s="26"/>
      <c r="K60" s="27"/>
      <c r="L60" s="28"/>
      <c r="M60" s="28"/>
      <c r="N60" s="29"/>
      <c r="V60" s="18"/>
      <c r="W60" s="824"/>
      <c r="X60" s="825"/>
      <c r="Y60" s="825"/>
      <c r="Z60" s="825"/>
      <c r="AA60" s="825"/>
      <c r="AB60" s="825"/>
      <c r="AC60" s="825"/>
      <c r="AD60" s="825"/>
      <c r="AE60" s="825"/>
      <c r="AF60" s="825"/>
      <c r="AG60" s="825"/>
      <c r="AH60" s="825"/>
      <c r="AI60" s="825"/>
      <c r="AJ60" s="825"/>
      <c r="AK60" s="825"/>
      <c r="AL60" s="825"/>
      <c r="AM60" s="825"/>
      <c r="AN60" s="785"/>
      <c r="AO60" s="785"/>
      <c r="AP60" s="785"/>
      <c r="AQ60" s="765"/>
      <c r="AR60" s="765"/>
      <c r="AS60" s="765"/>
      <c r="AT60" s="765"/>
      <c r="AU60" s="765"/>
      <c r="AV60" s="765"/>
      <c r="AW60" s="765"/>
      <c r="AX60" s="765"/>
      <c r="AY60" s="765"/>
      <c r="AZ60" s="765"/>
      <c r="BA60" s="765"/>
      <c r="BB60" s="765"/>
      <c r="BC60" s="765"/>
      <c r="BD60" s="765"/>
      <c r="BE60" s="765"/>
      <c r="BF60" s="766"/>
    </row>
    <row r="61" spans="3:58" s="6" customFormat="1" ht="21.75" thickTop="1" thickBot="1">
      <c r="D61" s="25"/>
      <c r="E61" s="31" t="s">
        <v>26</v>
      </c>
      <c r="F61" s="27"/>
      <c r="G61" s="1231">
        <f>VLOOKUP(G53,tables!J379:L754,3,TRUE)</f>
        <v>0.82650000000000001</v>
      </c>
      <c r="H61" s="1232"/>
      <c r="I61" s="27"/>
      <c r="J61" s="31" t="s">
        <v>26</v>
      </c>
      <c r="K61" s="27"/>
      <c r="L61" s="1231">
        <f>VLOOKUP(L53,tables!J379:L754,3,TRUE)</f>
        <v>0.82650000000000001</v>
      </c>
      <c r="M61" s="1232"/>
      <c r="N61" s="29"/>
      <c r="V61" s="11"/>
      <c r="W61" s="64"/>
      <c r="X61" s="1193"/>
      <c r="Y61" s="1193"/>
      <c r="Z61" s="1193"/>
      <c r="AA61" s="1193"/>
      <c r="AB61" s="1193"/>
      <c r="AC61" s="1193"/>
      <c r="AD61" s="1193"/>
      <c r="AE61" s="1193"/>
      <c r="AF61" s="1193"/>
      <c r="AG61" s="1193"/>
      <c r="AH61" s="1193"/>
      <c r="AI61" s="1193"/>
      <c r="AJ61" s="1193"/>
      <c r="AK61" s="1193"/>
      <c r="AL61" s="1193"/>
      <c r="AM61" s="1193"/>
      <c r="AN61" s="1193"/>
      <c r="AO61" s="1193"/>
      <c r="AP61" s="119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</row>
    <row r="62" spans="3:58" s="38" customFormat="1" ht="21.75" thickTop="1" thickBot="1">
      <c r="D62" s="25"/>
      <c r="E62" s="26"/>
      <c r="F62" s="27"/>
      <c r="G62" s="30"/>
      <c r="H62" s="30"/>
      <c r="I62" s="27"/>
      <c r="J62" s="26"/>
      <c r="K62" s="27"/>
      <c r="L62" s="28"/>
      <c r="M62" s="28"/>
      <c r="N62" s="29"/>
      <c r="V62" s="18"/>
      <c r="W62" s="64"/>
      <c r="X62" s="1193"/>
      <c r="Y62" s="1193"/>
      <c r="Z62" s="1193"/>
      <c r="AA62" s="1193"/>
      <c r="AB62" s="1193"/>
      <c r="AC62" s="1193"/>
      <c r="AD62" s="1193"/>
      <c r="AE62" s="1193"/>
      <c r="AF62" s="1193"/>
      <c r="AG62" s="1193"/>
      <c r="AH62" s="1193"/>
      <c r="AI62" s="1193"/>
      <c r="AJ62" s="1193"/>
      <c r="AK62" s="1193"/>
      <c r="AL62" s="1193"/>
      <c r="AM62" s="1193"/>
      <c r="AN62" s="1193"/>
      <c r="AO62" s="1193"/>
      <c r="AP62" s="119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</row>
    <row r="63" spans="3:58" s="47" customFormat="1" ht="21.75" thickTop="1" thickBot="1">
      <c r="D63" s="25"/>
      <c r="E63" s="31" t="s">
        <v>736</v>
      </c>
      <c r="F63" s="27"/>
      <c r="G63" s="1229">
        <f>L49*L47*(G47/2+G35-G37/2-G39/2)</f>
        <v>28.805970149253728</v>
      </c>
      <c r="H63" s="1230"/>
      <c r="I63" s="27"/>
      <c r="J63" s="31" t="s">
        <v>737</v>
      </c>
      <c r="K63" s="27"/>
      <c r="L63" s="1229">
        <f>L49*G47*(L47-L37-G39)/2</f>
        <v>2.9166666666666718</v>
      </c>
      <c r="M63" s="1230"/>
      <c r="N63" s="29"/>
      <c r="V63" s="11"/>
      <c r="W63" s="64"/>
      <c r="X63" s="1193"/>
      <c r="Y63" s="1193"/>
      <c r="Z63" s="1193"/>
      <c r="AA63" s="1193"/>
      <c r="AB63" s="1193"/>
      <c r="AC63" s="1193"/>
      <c r="AD63" s="1193"/>
      <c r="AE63" s="1193"/>
      <c r="AF63" s="1193"/>
      <c r="AG63" s="1193"/>
      <c r="AH63" s="1193"/>
      <c r="AI63" s="1193"/>
      <c r="AJ63" s="1193"/>
      <c r="AK63" s="1193"/>
      <c r="AL63" s="1193"/>
      <c r="AM63" s="1193"/>
      <c r="AN63" s="1193"/>
      <c r="AO63" s="1193"/>
      <c r="AP63" s="119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</row>
    <row r="64" spans="3:58" s="47" customFormat="1" ht="21.75" thickTop="1" thickBot="1">
      <c r="D64" s="25"/>
      <c r="E64" s="26"/>
      <c r="F64" s="27"/>
      <c r="G64" s="30"/>
      <c r="H64" s="30"/>
      <c r="I64" s="27"/>
      <c r="J64" s="26"/>
      <c r="K64" s="27"/>
      <c r="L64" s="28"/>
      <c r="M64" s="28"/>
      <c r="N64" s="29"/>
      <c r="V64" s="18"/>
      <c r="W64" s="64"/>
      <c r="X64" s="1193"/>
      <c r="Y64" s="1193"/>
      <c r="Z64" s="1193"/>
      <c r="AA64" s="1193"/>
      <c r="AB64" s="1193"/>
      <c r="AC64" s="1193"/>
      <c r="AD64" s="1193"/>
      <c r="AE64" s="1193"/>
      <c r="AF64" s="1193"/>
      <c r="AG64" s="1193"/>
      <c r="AH64" s="1193"/>
      <c r="AI64" s="1193"/>
      <c r="AJ64" s="1193"/>
      <c r="AK64" s="1193"/>
      <c r="AL64" s="1193"/>
      <c r="AM64" s="1193"/>
      <c r="AN64" s="1193"/>
      <c r="AO64" s="1193"/>
      <c r="AP64" s="119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</row>
    <row r="65" spans="4:58" s="47" customFormat="1" ht="21.75" thickTop="1" thickBot="1">
      <c r="D65" s="25"/>
      <c r="E65" s="31" t="s">
        <v>1176</v>
      </c>
      <c r="F65" s="27"/>
      <c r="G65" s="1229">
        <f>G63*1000/(L47*100*G39*100)</f>
        <v>2.824114720515071</v>
      </c>
      <c r="H65" s="1230"/>
      <c r="I65" s="27"/>
      <c r="J65" s="31" t="s">
        <v>1177</v>
      </c>
      <c r="K65" s="27"/>
      <c r="L65" s="1229">
        <f>L63*1000/(G47*100*G39*100)</f>
        <v>0.10242903131401833</v>
      </c>
      <c r="M65" s="1230"/>
      <c r="N65" s="29"/>
      <c r="V65" s="65"/>
      <c r="W65" s="64"/>
      <c r="X65" s="1193"/>
      <c r="Y65" s="1193"/>
      <c r="Z65" s="1193"/>
      <c r="AA65" s="1193"/>
      <c r="AB65" s="1193"/>
      <c r="AC65" s="1193"/>
      <c r="AD65" s="1193"/>
      <c r="AE65" s="1193"/>
      <c r="AF65" s="1193"/>
      <c r="AG65" s="1193"/>
      <c r="AH65" s="1193"/>
      <c r="AI65" s="1193"/>
      <c r="AJ65" s="1193"/>
      <c r="AK65" s="1193"/>
      <c r="AL65" s="1193"/>
      <c r="AM65" s="1193"/>
      <c r="AN65" s="1193"/>
      <c r="AO65" s="1193"/>
      <c r="AP65" s="119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</row>
    <row r="66" spans="4:58" ht="21.75" thickTop="1" thickBot="1">
      <c r="D66" s="25"/>
      <c r="E66" s="26"/>
      <c r="F66" s="27"/>
      <c r="G66" s="30"/>
      <c r="H66" s="30"/>
      <c r="I66" s="27"/>
      <c r="J66" s="26"/>
      <c r="K66" s="27"/>
      <c r="L66" s="28"/>
      <c r="M66" s="28"/>
      <c r="N66" s="29"/>
      <c r="V66" s="65"/>
    </row>
    <row r="67" spans="4:58" ht="21.75" thickTop="1" thickBot="1">
      <c r="D67" s="25"/>
      <c r="E67" s="31" t="s">
        <v>1178</v>
      </c>
      <c r="F67" s="27"/>
      <c r="G67" s="1229">
        <f>0.49*(G31/1.5)^0.5</f>
        <v>6.3258727988054471</v>
      </c>
      <c r="H67" s="1230"/>
      <c r="I67" s="27"/>
      <c r="J67" s="31" t="s">
        <v>1178</v>
      </c>
      <c r="K67" s="27"/>
      <c r="L67" s="1229">
        <f>0.49*(G31/1.5)^0.5</f>
        <v>6.3258727988054471</v>
      </c>
      <c r="M67" s="1230"/>
      <c r="N67" s="29"/>
      <c r="V67" s="65"/>
    </row>
    <row r="68" spans="4:58" ht="21.75" thickTop="1" thickBot="1">
      <c r="D68" s="25"/>
      <c r="E68" s="26"/>
      <c r="F68" s="27"/>
      <c r="G68" s="30"/>
      <c r="H68" s="30"/>
      <c r="I68" s="27"/>
      <c r="J68" s="26"/>
      <c r="K68" s="27"/>
      <c r="L68" s="28"/>
      <c r="M68" s="28"/>
      <c r="N68" s="29"/>
    </row>
    <row r="69" spans="4:58" ht="21.75" thickTop="1" thickBot="1">
      <c r="D69" s="25"/>
      <c r="E69" s="31" t="s">
        <v>85</v>
      </c>
      <c r="F69" s="27"/>
      <c r="G69" s="1291" t="str">
        <f>IF(G65&lt;=G67,"Safe","Unsafe")</f>
        <v>Safe</v>
      </c>
      <c r="H69" s="1292"/>
      <c r="I69" s="27"/>
      <c r="J69" s="31" t="s">
        <v>85</v>
      </c>
      <c r="K69" s="27"/>
      <c r="L69" s="1291" t="str">
        <f>IF(L65&lt;=L67,"Safe","Unsafe")</f>
        <v>Safe</v>
      </c>
      <c r="M69" s="1292"/>
      <c r="N69" s="29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</row>
    <row r="70" spans="4:58" ht="21.75" thickTop="1" thickBot="1">
      <c r="D70" s="25"/>
      <c r="E70" s="26"/>
      <c r="F70" s="27"/>
      <c r="G70" s="937"/>
      <c r="H70" s="937"/>
      <c r="I70" s="27"/>
      <c r="J70" s="26"/>
      <c r="K70" s="27"/>
      <c r="L70" s="937"/>
      <c r="M70" s="937"/>
      <c r="N70" s="29"/>
      <c r="AQ70" s="65"/>
      <c r="AR70" s="65"/>
      <c r="AS70" s="65"/>
      <c r="AT70" s="65"/>
      <c r="AU70" s="65"/>
      <c r="AV70" s="65"/>
      <c r="AW70" s="65"/>
      <c r="AX70" s="65"/>
      <c r="AY70" s="65"/>
      <c r="AZ70" s="65"/>
      <c r="BA70" s="65"/>
      <c r="BB70" s="65"/>
      <c r="BC70" s="65"/>
      <c r="BD70" s="65"/>
      <c r="BE70" s="65"/>
      <c r="BF70" s="65"/>
    </row>
    <row r="71" spans="4:58" ht="21.75" thickTop="1" thickBot="1">
      <c r="D71" s="25"/>
      <c r="E71" s="31" t="s">
        <v>1201</v>
      </c>
      <c r="F71" s="27"/>
      <c r="G71" s="1229">
        <f>G33-(L49*(G37+G39)*(L37+G39))</f>
        <v>42.226368159203986</v>
      </c>
      <c r="H71" s="1230"/>
      <c r="I71" s="27"/>
      <c r="J71" s="31" t="s">
        <v>1202</v>
      </c>
      <c r="K71" s="27"/>
      <c r="L71" s="1229">
        <f>G71*1000/(2*100*(G37+G39+L37+G39)*G39*100)</f>
        <v>0.97408000367252578</v>
      </c>
      <c r="M71" s="1230"/>
      <c r="N71" s="29"/>
      <c r="AQ71" s="65"/>
      <c r="AR71" s="65"/>
      <c r="AS71" s="65"/>
      <c r="AT71" s="65"/>
      <c r="AU71" s="65"/>
      <c r="AV71" s="65"/>
      <c r="AW71" s="65"/>
      <c r="AX71" s="65"/>
      <c r="AY71" s="65"/>
      <c r="AZ71" s="65"/>
      <c r="BA71" s="65"/>
      <c r="BB71" s="65"/>
      <c r="BC71" s="65"/>
      <c r="BD71" s="65"/>
      <c r="BE71" s="65"/>
      <c r="BF71" s="65"/>
    </row>
    <row r="72" spans="4:58" ht="21.75" thickTop="1" thickBot="1">
      <c r="D72" s="25"/>
      <c r="E72" s="26"/>
      <c r="F72" s="27"/>
      <c r="G72" s="30"/>
      <c r="H72" s="30"/>
      <c r="I72" s="27"/>
      <c r="J72" s="26"/>
      <c r="K72" s="27"/>
      <c r="L72" s="28"/>
      <c r="M72" s="28"/>
      <c r="N72" s="29"/>
      <c r="AQ72" s="65"/>
      <c r="AR72" s="65"/>
      <c r="AS72" s="65"/>
      <c r="AT72" s="65"/>
      <c r="AU72" s="65"/>
      <c r="AV72" s="65"/>
      <c r="AW72" s="65"/>
      <c r="AX72" s="65"/>
      <c r="AY72" s="65"/>
      <c r="AZ72" s="65"/>
      <c r="BA72" s="65"/>
      <c r="BB72" s="65"/>
      <c r="BC72" s="65"/>
      <c r="BD72" s="65"/>
      <c r="BE72" s="65"/>
      <c r="BF72" s="65"/>
    </row>
    <row r="73" spans="4:58" ht="21.75" thickTop="1" thickBot="1">
      <c r="D73" s="25"/>
      <c r="E73" s="31" t="s">
        <v>1179</v>
      </c>
      <c r="F73" s="27"/>
      <c r="G73" s="1229">
        <f>MIN(1,(0.5+(L37/G37)))*(G31/1.5)^0.5</f>
        <v>11.834115780078218</v>
      </c>
      <c r="H73" s="1230"/>
      <c r="I73" s="27"/>
      <c r="J73" s="31" t="s">
        <v>793</v>
      </c>
      <c r="K73" s="27"/>
      <c r="L73" s="1291" t="str">
        <f>IF(L71&lt;=G73,"Safe","Unsafe")</f>
        <v>Safe</v>
      </c>
      <c r="M73" s="1292"/>
      <c r="N73" s="29"/>
      <c r="AQ73" s="65"/>
      <c r="AR73" s="65"/>
      <c r="AS73" s="65"/>
      <c r="AT73" s="65"/>
      <c r="AU73" s="65"/>
      <c r="AV73" s="65"/>
      <c r="AW73" s="65"/>
      <c r="AX73" s="65"/>
      <c r="AY73" s="65"/>
      <c r="AZ73" s="65"/>
      <c r="BA73" s="65"/>
      <c r="BB73" s="65"/>
      <c r="BC73" s="65"/>
      <c r="BD73" s="65"/>
      <c r="BE73" s="65"/>
      <c r="BF73" s="65"/>
    </row>
    <row r="74" spans="4:58" ht="21.75" thickTop="1" thickBot="1">
      <c r="D74" s="25"/>
      <c r="E74" s="26"/>
      <c r="F74" s="27"/>
      <c r="G74" s="30"/>
      <c r="H74" s="30"/>
      <c r="I74" s="27"/>
      <c r="J74" s="26"/>
      <c r="K74" s="27"/>
      <c r="L74" s="28"/>
      <c r="M74" s="28"/>
      <c r="N74" s="29"/>
      <c r="AQ74" s="65"/>
      <c r="AR74" s="65"/>
      <c r="AS74" s="65"/>
      <c r="AT74" s="65"/>
      <c r="AU74" s="65"/>
      <c r="AV74" s="65"/>
      <c r="AW74" s="65"/>
      <c r="AX74" s="65"/>
      <c r="AY74" s="65"/>
      <c r="AZ74" s="65"/>
      <c r="BA74" s="65"/>
      <c r="BB74" s="65"/>
      <c r="BC74" s="65"/>
      <c r="BD74" s="65"/>
      <c r="BE74" s="65"/>
      <c r="BF74" s="65"/>
    </row>
    <row r="75" spans="4:58" ht="21.75" thickTop="1" thickBot="1">
      <c r="D75" s="25"/>
      <c r="E75" s="31" t="s">
        <v>766</v>
      </c>
      <c r="F75" s="27"/>
      <c r="G75" s="1229">
        <f>G51*100000/(L31*G61*G39*100)</f>
        <v>13.43772182450043</v>
      </c>
      <c r="H75" s="1230"/>
      <c r="I75" s="27"/>
      <c r="J75" s="31" t="s">
        <v>767</v>
      </c>
      <c r="K75" s="27"/>
      <c r="L75" s="1229">
        <f>L51*100000/(L31*L61*G39*100)</f>
        <v>2.6020146244960309</v>
      </c>
      <c r="M75" s="1230"/>
      <c r="N75" s="29"/>
      <c r="AQ75" s="65"/>
      <c r="AR75" s="65"/>
      <c r="AS75" s="65"/>
      <c r="AT75" s="65"/>
      <c r="AU75" s="65"/>
      <c r="AV75" s="65"/>
      <c r="AW75" s="65"/>
      <c r="AX75" s="65"/>
      <c r="AY75" s="65"/>
      <c r="AZ75" s="65"/>
      <c r="BA75" s="65"/>
      <c r="BB75" s="65"/>
      <c r="BC75" s="65"/>
      <c r="BD75" s="65"/>
      <c r="BE75" s="65"/>
      <c r="BF75" s="65"/>
    </row>
    <row r="76" spans="4:58" ht="21.75" thickTop="1" thickBot="1">
      <c r="D76" s="25"/>
      <c r="E76" s="26"/>
      <c r="F76" s="27"/>
      <c r="G76" s="30"/>
      <c r="H76" s="30"/>
      <c r="I76" s="27"/>
      <c r="J76" s="26"/>
      <c r="K76" s="27"/>
      <c r="L76" s="28"/>
      <c r="M76" s="28"/>
      <c r="N76" s="29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</row>
    <row r="77" spans="4:58" ht="21.75" thickTop="1" thickBot="1">
      <c r="D77" s="25"/>
      <c r="E77" s="31" t="s">
        <v>770</v>
      </c>
      <c r="F77" s="27"/>
      <c r="G77" s="1289">
        <f>IF(L31=2400,0.0025,0.0015)*L47*100*G39*100</f>
        <v>15.300000000000002</v>
      </c>
      <c r="H77" s="1290"/>
      <c r="I77" s="27"/>
      <c r="J77" s="31" t="s">
        <v>771</v>
      </c>
      <c r="K77" s="27"/>
      <c r="L77" s="1229">
        <f>IF(L31=2400,0.0025,0.0015)*G47*100*G39*100</f>
        <v>42.712499999999991</v>
      </c>
      <c r="M77" s="1230"/>
      <c r="N77" s="29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  <c r="BF77" s="6"/>
    </row>
    <row r="78" spans="4:58" ht="21.75" thickTop="1" thickBot="1">
      <c r="D78" s="25"/>
      <c r="E78" s="26"/>
      <c r="F78" s="27"/>
      <c r="G78" s="30"/>
      <c r="H78" s="30"/>
      <c r="I78" s="27"/>
      <c r="J78" s="26"/>
      <c r="K78" s="27"/>
      <c r="L78" s="28"/>
      <c r="M78" s="28"/>
      <c r="N78" s="29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/>
      <c r="BE78" s="6"/>
      <c r="BF78" s="6"/>
    </row>
    <row r="79" spans="4:58" ht="21.75" thickTop="1" thickBot="1">
      <c r="D79" s="25"/>
      <c r="E79" s="31" t="s">
        <v>773</v>
      </c>
      <c r="F79" s="27"/>
      <c r="G79" s="1289">
        <f>MAX(G75,G77)</f>
        <v>15.300000000000002</v>
      </c>
      <c r="H79" s="1290"/>
      <c r="I79" s="27"/>
      <c r="J79" s="31" t="s">
        <v>774</v>
      </c>
      <c r="K79" s="27"/>
      <c r="L79" s="1229">
        <f>MAX(L75,L77)</f>
        <v>42.712499999999991</v>
      </c>
      <c r="M79" s="1230"/>
      <c r="N79" s="29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/>
    </row>
    <row r="80" spans="4:58" ht="21.75" thickTop="1" thickBot="1">
      <c r="D80" s="25"/>
      <c r="E80" s="26"/>
      <c r="F80" s="27"/>
      <c r="G80" s="30"/>
      <c r="H80" s="30"/>
      <c r="I80" s="27"/>
      <c r="J80" s="26"/>
      <c r="K80" s="27"/>
      <c r="L80" s="28"/>
      <c r="M80" s="28"/>
      <c r="N80" s="29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</row>
    <row r="81" spans="4:58" ht="21.75" thickTop="1" thickBot="1">
      <c r="D81" s="25"/>
      <c r="E81" s="31" t="s">
        <v>775</v>
      </c>
      <c r="F81" s="27"/>
      <c r="G81" s="1175">
        <f>ROUNDUP(G79/VLOOKUP(G21,tables!E2:H13,4,FALSE),0)</f>
        <v>10</v>
      </c>
      <c r="H81" s="43" t="str">
        <f>VLOOKUP(G21,tables!E2:H13,2,FALSE)</f>
        <v>Ø14</v>
      </c>
      <c r="I81" s="27"/>
      <c r="J81" s="31" t="s">
        <v>790</v>
      </c>
      <c r="K81" s="27"/>
      <c r="L81" s="1175">
        <f>ROUNDUP(L79/VLOOKUP(L21,tables!E2:H13,4,FALSE),0)</f>
        <v>28</v>
      </c>
      <c r="M81" s="43" t="str">
        <f>VLOOKUP(L21,tables!E2:H13,2,FALSE)</f>
        <v>Ø14</v>
      </c>
      <c r="N81" s="29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/>
    </row>
    <row r="82" spans="4:58" ht="21.75" thickTop="1" thickBot="1">
      <c r="D82" s="25"/>
      <c r="E82" s="26"/>
      <c r="F82" s="27"/>
      <c r="G82" s="30"/>
      <c r="H82" s="30"/>
      <c r="I82" s="27"/>
      <c r="J82" s="26"/>
      <c r="K82" s="27"/>
      <c r="L82" s="28"/>
      <c r="M82" s="28"/>
      <c r="N82" s="29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/>
    </row>
    <row r="83" spans="4:58" ht="21.75" thickTop="1" thickBot="1">
      <c r="D83" s="25"/>
      <c r="E83" s="31" t="s">
        <v>792</v>
      </c>
      <c r="F83" s="51"/>
      <c r="G83" s="1317">
        <f>0.95*(G31/1.5)^0.5</f>
        <v>12.264447262990153</v>
      </c>
      <c r="H83" s="1318"/>
      <c r="I83" s="51"/>
      <c r="J83" s="31" t="s">
        <v>792</v>
      </c>
      <c r="K83" s="51"/>
      <c r="L83" s="1317">
        <f>0.95*(G31/1.5)^0.5</f>
        <v>12.264447262990153</v>
      </c>
      <c r="M83" s="1318"/>
      <c r="N83" s="29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</row>
    <row r="84" spans="4:58" ht="21.75" thickTop="1" thickBot="1">
      <c r="D84" s="25"/>
      <c r="E84" s="26"/>
      <c r="F84" s="27"/>
      <c r="G84" s="30"/>
      <c r="H84" s="30"/>
      <c r="I84" s="27"/>
      <c r="J84" s="26"/>
      <c r="K84" s="27"/>
      <c r="L84" s="28"/>
      <c r="M84" s="28"/>
      <c r="N84" s="29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</row>
    <row r="85" spans="4:58" s="64" customFormat="1" ht="21.75" thickTop="1" thickBot="1">
      <c r="D85" s="25"/>
      <c r="E85" s="31" t="s">
        <v>783</v>
      </c>
      <c r="F85" s="27"/>
      <c r="G85" s="1315">
        <f>L49*L47*(G47/2+G35-G37/2)</f>
        <v>37.686567164179102</v>
      </c>
      <c r="H85" s="1316"/>
      <c r="I85" s="27"/>
      <c r="J85" s="31" t="s">
        <v>784</v>
      </c>
      <c r="K85" s="51"/>
      <c r="L85" s="1315">
        <f>L49*G47*(L47-L37)/2</f>
        <v>27.708333333333332</v>
      </c>
      <c r="M85" s="1316"/>
      <c r="N85" s="29"/>
      <c r="X85" s="1193"/>
      <c r="Y85" s="1193"/>
      <c r="Z85" s="1193"/>
      <c r="AA85" s="1193"/>
      <c r="AB85" s="1193"/>
      <c r="AC85" s="1193"/>
      <c r="AD85" s="1193"/>
      <c r="AE85" s="1193"/>
      <c r="AF85" s="1193"/>
      <c r="AG85" s="1193"/>
      <c r="AH85" s="1193"/>
      <c r="AI85" s="1193"/>
      <c r="AJ85" s="1193"/>
      <c r="AK85" s="1193"/>
      <c r="AL85" s="1193"/>
      <c r="AM85" s="1193"/>
      <c r="AN85" s="1193"/>
      <c r="AO85" s="1193"/>
      <c r="AP85" s="1193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</row>
    <row r="86" spans="4:58" s="65" customFormat="1" ht="21.75" thickTop="1" thickBot="1">
      <c r="D86" s="25"/>
      <c r="E86" s="26"/>
      <c r="F86" s="27"/>
      <c r="G86" s="30"/>
      <c r="H86" s="30"/>
      <c r="I86" s="27"/>
      <c r="J86" s="26"/>
      <c r="K86" s="27"/>
      <c r="L86" s="28"/>
      <c r="M86" s="28"/>
      <c r="N86" s="29"/>
      <c r="S86" s="109"/>
      <c r="V86" s="64"/>
      <c r="W86" s="64"/>
      <c r="X86" s="1193"/>
      <c r="Y86" s="1193"/>
      <c r="Z86" s="1193"/>
      <c r="AA86" s="1193"/>
      <c r="AB86" s="1193"/>
      <c r="AC86" s="1193"/>
      <c r="AD86" s="1193"/>
      <c r="AE86" s="1193"/>
      <c r="AF86" s="1193"/>
      <c r="AG86" s="1193"/>
      <c r="AH86" s="1193"/>
      <c r="AI86" s="1193"/>
      <c r="AJ86" s="1193"/>
      <c r="AK86" s="1193"/>
      <c r="AL86" s="1193"/>
      <c r="AM86" s="1193"/>
      <c r="AN86" s="1193"/>
      <c r="AO86" s="1193"/>
      <c r="AP86" s="1193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  <c r="BD86" s="6"/>
      <c r="BE86" s="6"/>
      <c r="BF86" s="6"/>
    </row>
    <row r="87" spans="4:58" s="65" customFormat="1" ht="21.75" thickTop="1" thickBot="1">
      <c r="D87" s="25"/>
      <c r="E87" s="31" t="s">
        <v>1180</v>
      </c>
      <c r="F87" s="27"/>
      <c r="G87" s="1229">
        <f>G85*1000/(G81*3.14*(G21/10)*G39*100)</f>
        <v>10.085791137445566</v>
      </c>
      <c r="H87" s="1230"/>
      <c r="I87" s="27"/>
      <c r="J87" s="31" t="s">
        <v>1181</v>
      </c>
      <c r="K87" s="27"/>
      <c r="L87" s="1229">
        <f>L85*1000/(L81*3.14*(L21/10)*G39*100)</f>
        <v>2.6483523345643989</v>
      </c>
      <c r="M87" s="1230"/>
      <c r="N87" s="29"/>
      <c r="S87" s="109"/>
      <c r="V87" s="64"/>
      <c r="W87" s="64"/>
      <c r="X87" s="1193"/>
      <c r="Y87" s="1193"/>
      <c r="Z87" s="1193"/>
      <c r="AA87" s="1193"/>
      <c r="AB87" s="1193"/>
      <c r="AC87" s="1193"/>
      <c r="AD87" s="1193"/>
      <c r="AE87" s="1193"/>
      <c r="AF87" s="1193"/>
      <c r="AG87" s="1193"/>
      <c r="AH87" s="1193"/>
      <c r="AI87" s="1193"/>
      <c r="AJ87" s="1193"/>
      <c r="AK87" s="1193"/>
      <c r="AL87" s="1193"/>
      <c r="AM87" s="1193"/>
      <c r="AN87" s="1193"/>
      <c r="AO87" s="1193"/>
      <c r="AP87" s="119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</row>
    <row r="88" spans="4:58" s="65" customFormat="1" ht="21.75" thickTop="1" thickBot="1">
      <c r="D88" s="25"/>
      <c r="E88" s="52"/>
      <c r="F88" s="51"/>
      <c r="G88" s="53"/>
      <c r="H88" s="53"/>
      <c r="I88" s="51"/>
      <c r="J88" s="52"/>
      <c r="K88" s="51"/>
      <c r="L88" s="53"/>
      <c r="M88" s="53"/>
      <c r="N88" s="29"/>
      <c r="S88" s="109"/>
      <c r="W88" s="64"/>
      <c r="X88" s="1193"/>
      <c r="Y88" s="1193"/>
      <c r="Z88" s="1193"/>
      <c r="AA88" s="1193"/>
      <c r="AB88" s="1193"/>
      <c r="AC88" s="1193"/>
      <c r="AD88" s="1193"/>
      <c r="AE88" s="1193"/>
      <c r="AF88" s="1193"/>
      <c r="AG88" s="1193"/>
      <c r="AH88" s="1193"/>
      <c r="AI88" s="1193"/>
      <c r="AJ88" s="1193"/>
      <c r="AK88" s="1193"/>
      <c r="AL88" s="1193"/>
      <c r="AM88" s="1193"/>
      <c r="AN88" s="1193"/>
      <c r="AO88" s="1193"/>
      <c r="AP88" s="119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</row>
    <row r="89" spans="4:58" s="65" customFormat="1" ht="21.75" thickTop="1" thickBot="1">
      <c r="D89" s="25"/>
      <c r="E89" s="31" t="s">
        <v>794</v>
      </c>
      <c r="F89" s="27"/>
      <c r="G89" s="1229" t="str">
        <f>IF(G87&lt;=G83,"Safe","Unsafe")</f>
        <v>Safe</v>
      </c>
      <c r="H89" s="1230"/>
      <c r="I89" s="27"/>
      <c r="J89" s="31" t="s">
        <v>794</v>
      </c>
      <c r="K89" s="27"/>
      <c r="L89" s="1229" t="str">
        <f>IF(L87&lt;=L83,"Safe","Unsafe")</f>
        <v>Safe</v>
      </c>
      <c r="M89" s="1230"/>
      <c r="N89" s="29"/>
      <c r="S89" s="109"/>
      <c r="W89" s="64"/>
      <c r="X89" s="1193"/>
      <c r="Y89" s="1193"/>
      <c r="Z89" s="1193"/>
      <c r="AA89" s="1193"/>
      <c r="AB89" s="1193"/>
      <c r="AC89" s="1193"/>
      <c r="AD89" s="1193"/>
      <c r="AE89" s="1193"/>
      <c r="AF89" s="1193"/>
      <c r="AG89" s="1193"/>
      <c r="AH89" s="1193"/>
      <c r="AI89" s="1193"/>
      <c r="AJ89" s="1193"/>
      <c r="AK89" s="1193"/>
      <c r="AL89" s="1193"/>
      <c r="AM89" s="1193"/>
      <c r="AN89" s="1193"/>
      <c r="AO89" s="1193"/>
      <c r="AP89" s="119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</row>
    <row r="90" spans="4:58" s="65" customFormat="1" ht="21.75" thickTop="1" thickBot="1">
      <c r="D90" s="25"/>
      <c r="E90" s="52"/>
      <c r="F90" s="51"/>
      <c r="G90" s="53"/>
      <c r="H90" s="53"/>
      <c r="I90" s="51"/>
      <c r="J90" s="52"/>
      <c r="K90" s="51"/>
      <c r="L90" s="53"/>
      <c r="M90" s="53"/>
      <c r="N90" s="29"/>
      <c r="S90" s="109"/>
      <c r="W90" s="64"/>
      <c r="X90" s="1193"/>
      <c r="Y90" s="1193"/>
      <c r="Z90" s="1193"/>
      <c r="AA90" s="1193"/>
      <c r="AB90" s="1193"/>
      <c r="AC90" s="1193"/>
      <c r="AD90" s="1193"/>
      <c r="AE90" s="1193"/>
      <c r="AF90" s="1193"/>
      <c r="AG90" s="1193"/>
      <c r="AH90" s="1193"/>
      <c r="AI90" s="1193"/>
      <c r="AJ90" s="1193"/>
      <c r="AK90" s="1193"/>
      <c r="AL90" s="1193"/>
      <c r="AM90" s="1193"/>
      <c r="AN90" s="1193"/>
      <c r="AO90" s="1193"/>
      <c r="AP90" s="119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</row>
    <row r="91" spans="4:58" s="65" customFormat="1" ht="21.75" thickTop="1" thickBot="1">
      <c r="D91" s="25"/>
      <c r="E91" s="31" t="s">
        <v>722</v>
      </c>
      <c r="F91" s="51"/>
      <c r="G91" s="1281">
        <f>VLOOKUP(H81,tables!F2:H13,3,FALSE)*(L31/1.15)/(G83*3.14*G21/10)</f>
        <v>89.416922275394612</v>
      </c>
      <c r="H91" s="1282"/>
      <c r="I91" s="51"/>
      <c r="J91" s="31" t="s">
        <v>722</v>
      </c>
      <c r="K91" s="51"/>
      <c r="L91" s="1317">
        <f>VLOOKUP(M81,tables!F2:H13,3,FALSE)*(L31/1.15)/(L83*3.14*L21/10)</f>
        <v>89.416922275394612</v>
      </c>
      <c r="M91" s="1318"/>
      <c r="N91" s="29"/>
      <c r="S91" s="109"/>
      <c r="W91" s="64"/>
      <c r="X91" s="1193"/>
      <c r="Y91" s="1193"/>
      <c r="Z91" s="1193"/>
      <c r="AA91" s="1193"/>
      <c r="AB91" s="1193"/>
      <c r="AC91" s="1193"/>
      <c r="AD91" s="1193"/>
      <c r="AE91" s="1193"/>
      <c r="AF91" s="1193"/>
      <c r="AG91" s="1193"/>
      <c r="AH91" s="1193"/>
      <c r="AI91" s="1193"/>
      <c r="AJ91" s="1193"/>
      <c r="AK91" s="1193"/>
      <c r="AL91" s="1193"/>
      <c r="AM91" s="1193"/>
      <c r="AN91" s="1193"/>
      <c r="AO91" s="1193"/>
      <c r="AP91" s="119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</row>
    <row r="92" spans="4:58" s="6" customFormat="1" ht="21.75" thickTop="1" thickBot="1">
      <c r="D92" s="25"/>
      <c r="E92" s="26"/>
      <c r="F92" s="51"/>
      <c r="G92" s="45"/>
      <c r="H92" s="45"/>
      <c r="I92" s="51"/>
      <c r="J92" s="26"/>
      <c r="K92" s="51"/>
      <c r="L92" s="45"/>
      <c r="M92" s="45"/>
      <c r="N92" s="29"/>
      <c r="S92" s="1193"/>
      <c r="V92" s="65"/>
      <c r="W92" s="64"/>
      <c r="X92" s="1193"/>
      <c r="Y92" s="1193"/>
      <c r="Z92" s="1193"/>
      <c r="AA92" s="1193"/>
      <c r="AB92" s="1193"/>
      <c r="AC92" s="1193"/>
      <c r="AD92" s="1193"/>
      <c r="AE92" s="1193"/>
      <c r="AF92" s="1193"/>
      <c r="AG92" s="1193"/>
      <c r="AH92" s="1193"/>
      <c r="AI92" s="1193"/>
      <c r="AJ92" s="1193"/>
      <c r="AK92" s="1193"/>
      <c r="AL92" s="1193"/>
      <c r="AM92" s="1193"/>
      <c r="AN92" s="1193"/>
      <c r="AO92" s="1193"/>
      <c r="AP92" s="119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</row>
    <row r="93" spans="4:58" s="6" customFormat="1" ht="21.75" thickTop="1" thickBot="1">
      <c r="D93" s="25"/>
      <c r="E93" s="31" t="s">
        <v>1116</v>
      </c>
      <c r="F93" s="51"/>
      <c r="G93" s="1279">
        <f>(G47/2-G37/2+G35)*100-L15+G39*100</f>
        <v>260.35714285714289</v>
      </c>
      <c r="H93" s="1280"/>
      <c r="I93" s="51"/>
      <c r="J93" s="31" t="s">
        <v>1116</v>
      </c>
      <c r="K93" s="51"/>
      <c r="L93" s="1279">
        <f>((L47-L37)/2)*100-L15+G39*100</f>
        <v>127.5</v>
      </c>
      <c r="M93" s="1280"/>
      <c r="N93" s="29"/>
      <c r="V93" s="65"/>
      <c r="W93" s="64"/>
      <c r="X93" s="1193"/>
      <c r="Y93" s="1193"/>
      <c r="Z93" s="1193"/>
      <c r="AA93" s="1193"/>
      <c r="AB93" s="1193"/>
      <c r="AC93" s="1193"/>
      <c r="AD93" s="1193"/>
      <c r="AE93" s="1193"/>
      <c r="AF93" s="1193"/>
      <c r="AG93" s="1193"/>
      <c r="AH93" s="1193"/>
      <c r="AI93" s="1193"/>
      <c r="AJ93" s="1193"/>
      <c r="AK93" s="1193"/>
      <c r="AL93" s="1193"/>
      <c r="AM93" s="1193"/>
      <c r="AN93" s="1193"/>
      <c r="AO93" s="1193"/>
      <c r="AP93" s="119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</row>
    <row r="94" spans="4:58" s="6" customFormat="1" ht="21.75" thickTop="1" thickBot="1">
      <c r="D94" s="25"/>
      <c r="E94" s="54"/>
      <c r="F94" s="51"/>
      <c r="G94" s="55"/>
      <c r="H94" s="56"/>
      <c r="I94" s="51"/>
      <c r="J94" s="54"/>
      <c r="K94" s="51"/>
      <c r="L94" s="56"/>
      <c r="M94" s="56"/>
      <c r="N94" s="29"/>
      <c r="V94" s="11"/>
      <c r="W94" s="64"/>
      <c r="X94" s="1193"/>
      <c r="Y94" s="1193"/>
      <c r="Z94" s="1193"/>
      <c r="AA94" s="1193"/>
      <c r="AB94" s="1193"/>
      <c r="AC94" s="1193"/>
      <c r="AD94" s="1193"/>
      <c r="AE94" s="1193"/>
      <c r="AF94" s="1193"/>
      <c r="AG94" s="1193"/>
      <c r="AH94" s="1193"/>
      <c r="AI94" s="1193"/>
      <c r="AJ94" s="1193"/>
      <c r="AK94" s="1193"/>
      <c r="AL94" s="1193"/>
      <c r="AM94" s="1193"/>
      <c r="AN94" s="1193"/>
      <c r="AO94" s="1193"/>
      <c r="AP94" s="119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</row>
    <row r="95" spans="4:58" s="6" customFormat="1" ht="21.75" thickTop="1" thickBot="1">
      <c r="D95" s="25"/>
      <c r="E95" s="31" t="s">
        <v>795</v>
      </c>
      <c r="F95" s="51"/>
      <c r="G95" s="1315" t="str">
        <f>IF(G91&lt;=G93,"Safe","Unsafe")</f>
        <v>Safe</v>
      </c>
      <c r="H95" s="1316"/>
      <c r="I95" s="51"/>
      <c r="J95" s="31" t="s">
        <v>795</v>
      </c>
      <c r="K95" s="51"/>
      <c r="L95" s="1315" t="str">
        <f>IF(L91&lt;=L93,"Safe","Unsafe")</f>
        <v>Safe</v>
      </c>
      <c r="M95" s="1316"/>
      <c r="N95" s="29"/>
      <c r="V95" s="11"/>
      <c r="W95" s="64"/>
      <c r="X95" s="1193"/>
      <c r="Y95" s="1193"/>
      <c r="Z95" s="1193"/>
      <c r="AA95" s="1193"/>
      <c r="AB95" s="1193"/>
      <c r="AC95" s="1193"/>
      <c r="AD95" s="1193"/>
      <c r="AE95" s="1193"/>
      <c r="AF95" s="1193"/>
      <c r="AG95" s="1193"/>
      <c r="AH95" s="1193"/>
      <c r="AI95" s="1193"/>
      <c r="AJ95" s="1193"/>
      <c r="AK95" s="1193"/>
      <c r="AL95" s="1193"/>
      <c r="AM95" s="1193"/>
      <c r="AN95" s="1193"/>
      <c r="AO95" s="1193"/>
      <c r="AP95" s="119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</row>
    <row r="96" spans="4:58" s="6" customFormat="1" ht="21" thickTop="1">
      <c r="D96" s="25"/>
      <c r="E96" s="52"/>
      <c r="F96" s="51"/>
      <c r="G96" s="53"/>
      <c r="H96" s="53"/>
      <c r="I96" s="51"/>
      <c r="J96" s="52"/>
      <c r="K96" s="51"/>
      <c r="L96" s="53"/>
      <c r="M96" s="53"/>
      <c r="N96" s="29"/>
      <c r="V96" s="11"/>
      <c r="W96" s="64"/>
      <c r="X96" s="1193"/>
      <c r="Y96" s="1193"/>
      <c r="Z96" s="1193"/>
      <c r="AA96" s="1193"/>
      <c r="AB96" s="1193"/>
      <c r="AC96" s="1193"/>
      <c r="AD96" s="1193"/>
      <c r="AE96" s="1193"/>
      <c r="AF96" s="1193"/>
      <c r="AG96" s="1193"/>
      <c r="AH96" s="1193"/>
      <c r="AI96" s="1193"/>
      <c r="AJ96" s="1193"/>
      <c r="AK96" s="1193"/>
      <c r="AL96" s="1193"/>
      <c r="AM96" s="1193"/>
      <c r="AN96" s="1193"/>
      <c r="AO96" s="1193"/>
      <c r="AP96" s="119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</row>
    <row r="97" spans="4:58" s="6" customFormat="1" ht="26.25" thickBot="1">
      <c r="D97" s="25"/>
      <c r="E97" s="54"/>
      <c r="F97" s="51"/>
      <c r="G97" s="1225" t="s">
        <v>159</v>
      </c>
      <c r="H97" s="1226"/>
      <c r="I97" s="1226"/>
      <c r="J97" s="1227"/>
      <c r="K97" s="51"/>
      <c r="L97" s="57"/>
      <c r="M97" s="57"/>
      <c r="N97" s="29"/>
      <c r="V97" s="11"/>
      <c r="W97" s="64"/>
      <c r="X97" s="1193"/>
      <c r="Y97" s="1193"/>
      <c r="Z97" s="1193"/>
      <c r="AA97" s="1193"/>
      <c r="AB97" s="1193"/>
      <c r="AC97" s="1193"/>
      <c r="AD97" s="1193"/>
      <c r="AE97" s="1193"/>
      <c r="AF97" s="1193"/>
      <c r="AG97" s="1193"/>
      <c r="AH97" s="1193"/>
      <c r="AI97" s="1193"/>
      <c r="AJ97" s="1193"/>
      <c r="AK97" s="1193"/>
      <c r="AL97" s="1193"/>
      <c r="AM97" s="1193"/>
      <c r="AN97" s="1193"/>
      <c r="AO97" s="1193"/>
      <c r="AP97" s="119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</row>
    <row r="98" spans="4:58" s="6" customFormat="1" ht="21.75" thickTop="1" thickBot="1">
      <c r="D98" s="58"/>
      <c r="E98" s="59"/>
      <c r="F98" s="60"/>
      <c r="G98" s="61"/>
      <c r="H98" s="61"/>
      <c r="I98" s="60"/>
      <c r="J98" s="62"/>
      <c r="K98" s="60"/>
      <c r="L98" s="62"/>
      <c r="M98" s="62"/>
      <c r="N98" s="63"/>
      <c r="V98" s="11"/>
      <c r="W98" s="64"/>
      <c r="X98" s="1193"/>
      <c r="Y98" s="1193"/>
      <c r="Z98" s="1193"/>
      <c r="AA98" s="1193"/>
      <c r="AB98" s="1193"/>
      <c r="AC98" s="1193"/>
      <c r="AD98" s="1193"/>
      <c r="AE98" s="1193"/>
      <c r="AF98" s="1193"/>
      <c r="AG98" s="1193"/>
      <c r="AH98" s="1193"/>
      <c r="AI98" s="1193"/>
      <c r="AJ98" s="1193"/>
      <c r="AK98" s="1193"/>
      <c r="AL98" s="1193"/>
      <c r="AM98" s="1193"/>
      <c r="AN98" s="1193"/>
      <c r="AO98" s="1193"/>
      <c r="AP98" s="119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</row>
    <row r="99" spans="4:58" s="6" customFormat="1" ht="21" thickTop="1">
      <c r="D99" s="65"/>
      <c r="E99" s="66"/>
      <c r="F99" s="4"/>
      <c r="G99" s="67"/>
      <c r="H99" s="67"/>
      <c r="I99" s="4"/>
      <c r="J99" s="65"/>
      <c r="K99" s="4"/>
      <c r="L99" s="65"/>
      <c r="M99" s="65"/>
      <c r="N99" s="65"/>
      <c r="V99" s="11"/>
      <c r="W99" s="64"/>
      <c r="X99" s="1193"/>
      <c r="Y99" s="1193"/>
      <c r="Z99" s="1193"/>
      <c r="AA99" s="1193"/>
      <c r="AB99" s="1193"/>
      <c r="AC99" s="1193"/>
      <c r="AD99" s="1193"/>
      <c r="AE99" s="1193"/>
      <c r="AF99" s="1193"/>
      <c r="AG99" s="1193"/>
      <c r="AH99" s="1193"/>
      <c r="AI99" s="1193"/>
      <c r="AJ99" s="1193"/>
      <c r="AK99" s="1193"/>
      <c r="AL99" s="1193"/>
      <c r="AM99" s="1193"/>
      <c r="AN99" s="1193"/>
      <c r="AO99" s="1193"/>
      <c r="AP99" s="119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</row>
    <row r="100" spans="4:58" s="6" customFormat="1">
      <c r="D100" s="65"/>
      <c r="E100" s="66"/>
      <c r="F100" s="4"/>
      <c r="G100" s="67"/>
      <c r="H100" s="67"/>
      <c r="I100" s="4"/>
      <c r="J100" s="65"/>
      <c r="K100" s="4"/>
      <c r="L100" s="65"/>
      <c r="M100" s="65"/>
      <c r="N100" s="65"/>
      <c r="V100" s="11"/>
      <c r="W100" s="64"/>
      <c r="X100" s="1193"/>
      <c r="Y100" s="1193"/>
      <c r="Z100" s="1193"/>
      <c r="AA100" s="1193"/>
      <c r="AB100" s="1193"/>
      <c r="AC100" s="1193"/>
      <c r="AD100" s="1193"/>
      <c r="AE100" s="1193"/>
      <c r="AF100" s="1193"/>
      <c r="AG100" s="1193"/>
      <c r="AH100" s="1193"/>
      <c r="AI100" s="1193"/>
      <c r="AJ100" s="1193"/>
      <c r="AK100" s="1193"/>
      <c r="AL100" s="1193"/>
      <c r="AM100" s="1193"/>
      <c r="AN100" s="1193"/>
      <c r="AO100" s="1193"/>
      <c r="AP100" s="119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</row>
    <row r="101" spans="4:58" s="6" customFormat="1">
      <c r="D101" s="65"/>
      <c r="E101" s="66"/>
      <c r="F101" s="4"/>
      <c r="G101" s="67"/>
      <c r="H101" s="67"/>
      <c r="I101" s="4"/>
      <c r="J101" s="65"/>
      <c r="K101" s="4"/>
      <c r="L101" s="65"/>
      <c r="M101" s="65"/>
      <c r="N101" s="65"/>
      <c r="V101" s="11"/>
      <c r="W101" s="64"/>
      <c r="X101" s="1193"/>
      <c r="Y101" s="1193"/>
      <c r="Z101" s="1193"/>
      <c r="AA101" s="1193"/>
      <c r="AB101" s="1193"/>
      <c r="AC101" s="1193"/>
      <c r="AD101" s="1193"/>
      <c r="AE101" s="1193"/>
      <c r="AF101" s="1193"/>
      <c r="AG101" s="1193"/>
      <c r="AH101" s="1193"/>
      <c r="AI101" s="1193"/>
      <c r="AJ101" s="1193"/>
      <c r="AK101" s="1193"/>
      <c r="AL101" s="1193"/>
      <c r="AM101" s="1193"/>
      <c r="AN101" s="1193"/>
      <c r="AO101" s="1193"/>
      <c r="AP101" s="119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</row>
    <row r="102" spans="4:58" s="6" customFormat="1">
      <c r="D102" s="65"/>
      <c r="E102" s="66"/>
      <c r="F102" s="4"/>
      <c r="G102" s="67"/>
      <c r="H102" s="67"/>
      <c r="I102" s="4"/>
      <c r="J102" s="65"/>
      <c r="K102" s="4"/>
      <c r="L102" s="65"/>
      <c r="M102" s="65"/>
      <c r="N102" s="65"/>
      <c r="V102" s="11"/>
      <c r="W102" s="64"/>
      <c r="X102" s="1193"/>
      <c r="Y102" s="1193"/>
      <c r="Z102" s="1193"/>
      <c r="AA102" s="1193"/>
      <c r="AB102" s="1193"/>
      <c r="AC102" s="1193"/>
      <c r="AD102" s="1193"/>
      <c r="AE102" s="1193"/>
      <c r="AF102" s="1193"/>
      <c r="AG102" s="1193"/>
      <c r="AH102" s="1193"/>
      <c r="AI102" s="1193"/>
      <c r="AJ102" s="1193"/>
      <c r="AK102" s="1193"/>
      <c r="AL102" s="1193"/>
      <c r="AM102" s="1193"/>
      <c r="AN102" s="1193"/>
      <c r="AO102" s="1193"/>
      <c r="AP102" s="119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</row>
    <row r="103" spans="4:58">
      <c r="D103" s="65"/>
      <c r="E103" s="66"/>
      <c r="G103" s="67"/>
      <c r="H103" s="67"/>
      <c r="J103" s="65"/>
      <c r="L103" s="65"/>
      <c r="M103" s="65"/>
      <c r="N103" s="65"/>
      <c r="O103" s="64"/>
      <c r="V103" s="11"/>
    </row>
    <row r="104" spans="4:58" ht="21" thickBot="1">
      <c r="D104" s="65"/>
      <c r="E104" s="66"/>
      <c r="G104" s="67"/>
      <c r="H104" s="67"/>
      <c r="J104" s="65"/>
      <c r="L104" s="65"/>
      <c r="M104" s="65"/>
      <c r="N104" s="65"/>
      <c r="O104" s="64"/>
      <c r="V104" s="11"/>
    </row>
    <row r="105" spans="4:58" ht="26.25" thickTop="1">
      <c r="D105" s="1181"/>
      <c r="E105" s="1182"/>
      <c r="F105" s="1182"/>
      <c r="G105" s="68"/>
      <c r="H105" s="68"/>
      <c r="I105" s="68"/>
      <c r="J105" s="68"/>
      <c r="K105" s="1182"/>
      <c r="L105" s="1182"/>
      <c r="M105" s="1182"/>
      <c r="N105" s="1183"/>
      <c r="O105" s="64"/>
    </row>
    <row r="106" spans="4:58" ht="26.25" thickBot="1">
      <c r="D106" s="1176"/>
      <c r="E106" s="1177"/>
      <c r="F106" s="1177"/>
      <c r="G106" s="1218" t="s">
        <v>137</v>
      </c>
      <c r="H106" s="1219"/>
      <c r="I106" s="1219"/>
      <c r="J106" s="1220"/>
      <c r="K106" s="1177"/>
      <c r="L106" s="1177"/>
      <c r="M106" s="1177"/>
      <c r="N106" s="1178"/>
      <c r="O106" s="64"/>
    </row>
    <row r="107" spans="4:58" ht="27" thickTop="1" thickBot="1">
      <c r="D107" s="1176"/>
      <c r="E107" s="1177"/>
      <c r="F107" s="1177"/>
      <c r="G107" s="69"/>
      <c r="H107" s="69"/>
      <c r="I107" s="69"/>
      <c r="J107" s="69"/>
      <c r="K107" s="1177"/>
      <c r="L107" s="1177"/>
      <c r="M107" s="1177"/>
      <c r="N107" s="1178"/>
      <c r="O107" s="64"/>
    </row>
    <row r="108" spans="4:58" ht="27" thickTop="1" thickBot="1">
      <c r="D108" s="1176"/>
      <c r="E108" s="15" t="s">
        <v>109</v>
      </c>
      <c r="F108" s="1177"/>
      <c r="G108" s="1283">
        <f>G31</f>
        <v>250</v>
      </c>
      <c r="H108" s="1284"/>
      <c r="I108" s="1177"/>
      <c r="J108" s="15" t="s">
        <v>149</v>
      </c>
      <c r="K108" s="1177"/>
      <c r="L108" s="1283">
        <f>L31</f>
        <v>3600</v>
      </c>
      <c r="M108" s="1284"/>
      <c r="N108" s="1178"/>
      <c r="O108" s="64"/>
    </row>
    <row r="109" spans="4:58" ht="27" thickTop="1" thickBot="1">
      <c r="D109" s="1176"/>
      <c r="E109" s="71"/>
      <c r="F109" s="1177"/>
      <c r="G109" s="72"/>
      <c r="H109" s="72"/>
      <c r="I109" s="1177"/>
      <c r="J109" s="71"/>
      <c r="K109" s="1177"/>
      <c r="L109" s="72"/>
      <c r="M109" s="72"/>
      <c r="N109" s="1178"/>
      <c r="O109" s="64"/>
    </row>
    <row r="110" spans="4:58" ht="27" thickTop="1" thickBot="1">
      <c r="D110" s="1176"/>
      <c r="E110" s="15" t="s">
        <v>1124</v>
      </c>
      <c r="F110" s="1177"/>
      <c r="G110" s="1295" t="str">
        <f>G45&amp;" m  x "&amp;L45&amp;" m  x "&amp;L19&amp;" m"</f>
        <v>3.75 m  x 1.6 m  x 0.2 m</v>
      </c>
      <c r="H110" s="1296"/>
      <c r="I110" s="1177"/>
      <c r="J110" s="15" t="s">
        <v>1222</v>
      </c>
      <c r="K110" s="1177"/>
      <c r="L110" s="1295" t="str">
        <f>G47&amp;" m  x "&amp;L47&amp;" m  x "&amp;G19&amp;" m"</f>
        <v>3.35 m  x 1.2 m  x 0.9 m</v>
      </c>
      <c r="M110" s="1296"/>
      <c r="N110" s="1178"/>
      <c r="O110" s="64"/>
    </row>
    <row r="111" spans="4:58" ht="27" thickTop="1" thickBot="1">
      <c r="D111" s="1176"/>
      <c r="E111" s="71"/>
      <c r="F111" s="1177"/>
      <c r="G111" s="72"/>
      <c r="H111" s="72"/>
      <c r="I111" s="1177"/>
      <c r="J111" s="71"/>
      <c r="K111" s="1177"/>
      <c r="L111" s="72"/>
      <c r="M111" s="72"/>
      <c r="N111" s="1178"/>
      <c r="O111" s="64"/>
    </row>
    <row r="112" spans="4:58" ht="27" thickTop="1" thickBot="1">
      <c r="D112" s="1176"/>
      <c r="E112" s="15" t="s">
        <v>768</v>
      </c>
      <c r="F112" s="1177"/>
      <c r="G112" s="1184" t="str">
        <f>G81&amp;" "&amp;H81</f>
        <v>10 Ø14</v>
      </c>
      <c r="H112" s="1087">
        <f>G81/L45</f>
        <v>6.25</v>
      </c>
      <c r="I112" s="1177"/>
      <c r="J112" s="15" t="s">
        <v>769</v>
      </c>
      <c r="K112" s="1177"/>
      <c r="L112" s="1184" t="str">
        <f>L81&amp;" "&amp;M81</f>
        <v>28 Ø14</v>
      </c>
      <c r="M112" s="1087">
        <f>L81/G45</f>
        <v>7.4666666666666668</v>
      </c>
      <c r="N112" s="1178"/>
      <c r="O112" s="64"/>
    </row>
    <row r="113" spans="4:15" ht="21.75" thickTop="1" thickBot="1">
      <c r="D113" s="75"/>
      <c r="E113" s="107"/>
      <c r="F113" s="77"/>
      <c r="G113" s="108"/>
      <c r="H113" s="78"/>
      <c r="I113" s="1195"/>
      <c r="J113" s="691"/>
      <c r="K113" s="695"/>
      <c r="L113" s="705"/>
      <c r="M113" s="711"/>
      <c r="N113" s="168"/>
      <c r="O113" s="64"/>
    </row>
    <row r="114" spans="4:15" ht="21.75" thickTop="1" thickBot="1">
      <c r="D114" s="75"/>
      <c r="E114" s="15" t="s">
        <v>85</v>
      </c>
      <c r="F114" s="77"/>
      <c r="G114" s="82" t="str">
        <f>IF(AND(G69="Safe",L69="Safe"),"Safe","Unsafe")</f>
        <v>Safe</v>
      </c>
      <c r="H114" s="86"/>
      <c r="I114" s="1195"/>
      <c r="J114" s="691"/>
      <c r="K114" s="690"/>
      <c r="L114" s="693"/>
      <c r="M114" s="700"/>
      <c r="N114" s="81"/>
    </row>
    <row r="115" spans="4:15" ht="21.75" thickTop="1" thickBot="1">
      <c r="D115" s="75"/>
      <c r="E115" s="83"/>
      <c r="F115" s="77"/>
      <c r="G115" s="78"/>
      <c r="H115" s="88"/>
      <c r="I115" s="1195"/>
      <c r="J115" s="700"/>
      <c r="K115" s="690"/>
      <c r="L115" s="696"/>
      <c r="M115" s="697"/>
      <c r="N115" s="81"/>
    </row>
    <row r="116" spans="4:15" ht="21.75" thickTop="1" thickBot="1">
      <c r="D116" s="75"/>
      <c r="E116" s="15" t="s">
        <v>793</v>
      </c>
      <c r="F116" s="77"/>
      <c r="G116" s="82" t="str">
        <f>L73</f>
        <v>Safe</v>
      </c>
      <c r="H116" s="78"/>
      <c r="I116" s="1195"/>
      <c r="J116" s="1197"/>
      <c r="K116" s="690"/>
      <c r="L116" s="696"/>
      <c r="M116" s="697"/>
      <c r="N116" s="90"/>
    </row>
    <row r="117" spans="4:15" ht="21.75" thickTop="1" thickBot="1">
      <c r="D117" s="75"/>
      <c r="E117" s="83"/>
      <c r="F117" s="77"/>
      <c r="G117" s="78"/>
      <c r="H117" s="78"/>
      <c r="I117" s="1195"/>
      <c r="J117" s="700"/>
      <c r="K117" s="690"/>
      <c r="L117" s="693"/>
      <c r="M117" s="699"/>
      <c r="N117" s="81"/>
    </row>
    <row r="118" spans="4:15" ht="21.75" thickTop="1" thickBot="1">
      <c r="D118" s="75"/>
      <c r="E118" s="15" t="s">
        <v>794</v>
      </c>
      <c r="F118" s="77"/>
      <c r="G118" s="82" t="str">
        <f>IF(AND(G89="Safe",L89="Safe"),"Safe","Unsafe")</f>
        <v>Safe</v>
      </c>
      <c r="H118" s="78"/>
      <c r="I118" s="1195"/>
      <c r="J118" s="1197"/>
      <c r="K118" s="700"/>
      <c r="L118" s="700"/>
      <c r="M118" s="703"/>
      <c r="N118" s="81"/>
    </row>
    <row r="119" spans="4:15" ht="21.75" thickTop="1" thickBot="1">
      <c r="D119" s="75"/>
      <c r="E119" s="107"/>
      <c r="F119" s="77"/>
      <c r="G119" s="108"/>
      <c r="H119" s="78"/>
      <c r="I119" s="1195"/>
      <c r="J119" s="691"/>
      <c r="K119" s="704"/>
      <c r="L119" s="705"/>
      <c r="M119" s="697"/>
      <c r="N119" s="92"/>
    </row>
    <row r="120" spans="4:15" ht="21.75" thickTop="1" thickBot="1">
      <c r="D120" s="75"/>
      <c r="E120" s="15" t="s">
        <v>946</v>
      </c>
      <c r="F120" s="77"/>
      <c r="G120" s="82" t="str">
        <f>IF(AND(G95="Safe",L95="Safe"),"Safe","Unsafe")</f>
        <v>Safe</v>
      </c>
      <c r="H120" s="78"/>
      <c r="I120" s="1195"/>
      <c r="J120" s="691"/>
      <c r="K120" s="700"/>
      <c r="L120" s="705"/>
      <c r="M120" s="697"/>
      <c r="N120" s="92"/>
    </row>
    <row r="121" spans="4:15" ht="21.75" thickTop="1" thickBot="1">
      <c r="D121" s="75"/>
      <c r="E121" s="83"/>
      <c r="F121" s="77"/>
      <c r="G121" s="108"/>
      <c r="H121" s="78"/>
      <c r="I121" s="690"/>
      <c r="J121" s="691"/>
      <c r="K121" s="700"/>
      <c r="L121" s="707"/>
      <c r="M121" s="699"/>
      <c r="N121" s="92"/>
    </row>
    <row r="122" spans="4:15" ht="21.75" thickTop="1" thickBot="1">
      <c r="D122" s="75"/>
      <c r="E122" s="15" t="s">
        <v>1183</v>
      </c>
      <c r="F122" s="77"/>
      <c r="G122" s="82" t="str">
        <f>IF(AND(H112&gt;=5,H112&lt;=10),"Safe",IF(H112&gt;10,"Use Greater Ø","Use smaller Ø"))</f>
        <v>Safe</v>
      </c>
      <c r="H122" s="78"/>
      <c r="I122" s="1195"/>
      <c r="J122" s="691"/>
      <c r="K122" s="700"/>
      <c r="L122" s="705"/>
      <c r="M122" s="697"/>
      <c r="N122" s="92"/>
    </row>
    <row r="123" spans="4:15" ht="21.75" thickTop="1" thickBot="1">
      <c r="D123" s="75"/>
      <c r="E123" s="83"/>
      <c r="F123" s="77"/>
      <c r="G123" s="108"/>
      <c r="H123" s="78"/>
      <c r="I123" s="690"/>
      <c r="J123" s="691"/>
      <c r="K123" s="700"/>
      <c r="L123" s="707"/>
      <c r="M123" s="699"/>
      <c r="N123" s="92"/>
    </row>
    <row r="124" spans="4:15" ht="21.75" thickTop="1" thickBot="1">
      <c r="D124" s="75"/>
      <c r="E124" s="15" t="s">
        <v>1182</v>
      </c>
      <c r="F124" s="77"/>
      <c r="G124" s="82" t="str">
        <f>IF(AND(M112&gt;=5,M112&lt;=10),"Safe",IF(M112&gt;10,"Use Greater Ø","Use smaller Ø"))</f>
        <v>Safe</v>
      </c>
      <c r="H124" s="78"/>
      <c r="I124" s="690"/>
      <c r="J124" s="691"/>
      <c r="K124" s="700"/>
      <c r="L124" s="707"/>
      <c r="M124" s="699"/>
      <c r="N124" s="92"/>
    </row>
    <row r="125" spans="4:15" ht="21" thickTop="1">
      <c r="D125" s="75"/>
      <c r="E125" s="83"/>
      <c r="F125" s="77"/>
      <c r="G125" s="108"/>
      <c r="H125" s="78"/>
      <c r="I125" s="690"/>
      <c r="J125" s="691"/>
      <c r="K125" s="700"/>
      <c r="L125" s="707"/>
      <c r="M125" s="699"/>
      <c r="N125" s="92"/>
    </row>
    <row r="126" spans="4:15" ht="26.25" thickBot="1">
      <c r="D126" s="75"/>
      <c r="E126" s="1218" t="s">
        <v>672</v>
      </c>
      <c r="F126" s="1219"/>
      <c r="G126" s="1219"/>
      <c r="H126" s="1220"/>
      <c r="I126" s="76"/>
      <c r="J126" s="1218" t="s">
        <v>349</v>
      </c>
      <c r="K126" s="1219"/>
      <c r="L126" s="1219"/>
      <c r="M126" s="1220"/>
      <c r="N126" s="81"/>
    </row>
    <row r="127" spans="4:15" ht="21.75" thickTop="1" thickBot="1">
      <c r="D127" s="93"/>
      <c r="E127" s="94"/>
      <c r="F127" s="95"/>
      <c r="G127" s="96"/>
      <c r="H127" s="96"/>
      <c r="I127" s="95"/>
      <c r="J127" s="94"/>
      <c r="K127" s="95"/>
      <c r="L127" s="96"/>
      <c r="M127" s="96"/>
      <c r="N127" s="97"/>
    </row>
    <row r="128" spans="4:15" ht="21" thickTop="1"/>
  </sheetData>
  <mergeCells count="160">
    <mergeCell ref="E126:H126"/>
    <mergeCell ref="J126:M126"/>
    <mergeCell ref="G43:H43"/>
    <mergeCell ref="L43:M43"/>
    <mergeCell ref="AA14:AB14"/>
    <mergeCell ref="X16:AA16"/>
    <mergeCell ref="AA19:AC19"/>
    <mergeCell ref="AA20:AC20"/>
    <mergeCell ref="G97:J97"/>
    <mergeCell ref="G106:J106"/>
    <mergeCell ref="G108:H108"/>
    <mergeCell ref="L108:M108"/>
    <mergeCell ref="G110:H110"/>
    <mergeCell ref="L110:M110"/>
    <mergeCell ref="G91:H91"/>
    <mergeCell ref="L91:M91"/>
    <mergeCell ref="G93:H93"/>
    <mergeCell ref="L93:M93"/>
    <mergeCell ref="G95:H95"/>
    <mergeCell ref="L95:M95"/>
    <mergeCell ref="G85:H85"/>
    <mergeCell ref="L85:M85"/>
    <mergeCell ref="G87:H87"/>
    <mergeCell ref="L87:M87"/>
    <mergeCell ref="G89:H89"/>
    <mergeCell ref="L89:M89"/>
    <mergeCell ref="G77:H77"/>
    <mergeCell ref="L77:M77"/>
    <mergeCell ref="G79:H79"/>
    <mergeCell ref="L79:M79"/>
    <mergeCell ref="G83:H83"/>
    <mergeCell ref="L83:M83"/>
    <mergeCell ref="G71:H71"/>
    <mergeCell ref="L71:M71"/>
    <mergeCell ref="G73:H73"/>
    <mergeCell ref="L73:M73"/>
    <mergeCell ref="G75:H75"/>
    <mergeCell ref="L75:M75"/>
    <mergeCell ref="G65:H65"/>
    <mergeCell ref="L65:M65"/>
    <mergeCell ref="G67:H67"/>
    <mergeCell ref="L67:M67"/>
    <mergeCell ref="G69:H69"/>
    <mergeCell ref="L69:M69"/>
    <mergeCell ref="AF56:AH56"/>
    <mergeCell ref="G61:H61"/>
    <mergeCell ref="L61:M61"/>
    <mergeCell ref="AF57:AH57"/>
    <mergeCell ref="AE58:AG58"/>
    <mergeCell ref="G63:H63"/>
    <mergeCell ref="L63:M63"/>
    <mergeCell ref="AF59:AH59"/>
    <mergeCell ref="AC52:AF52"/>
    <mergeCell ref="G57:H57"/>
    <mergeCell ref="L57:M57"/>
    <mergeCell ref="AD53:AF53"/>
    <mergeCell ref="AC54:AF54"/>
    <mergeCell ref="G59:H59"/>
    <mergeCell ref="L59:M59"/>
    <mergeCell ref="X48:Y48"/>
    <mergeCell ref="AD48:AE48"/>
    <mergeCell ref="G53:H53"/>
    <mergeCell ref="L53:M53"/>
    <mergeCell ref="AD50:AG50"/>
    <mergeCell ref="G55:H55"/>
    <mergeCell ref="L55:M55"/>
    <mergeCell ref="AE51:AG51"/>
    <mergeCell ref="AD46:AF46"/>
    <mergeCell ref="G51:H51"/>
    <mergeCell ref="L51:M51"/>
    <mergeCell ref="Y47:AA47"/>
    <mergeCell ref="AD40:AF40"/>
    <mergeCell ref="G47:H47"/>
    <mergeCell ref="L47:M47"/>
    <mergeCell ref="AD41:AF41"/>
    <mergeCell ref="Y42:AA42"/>
    <mergeCell ref="G49:H49"/>
    <mergeCell ref="L49:M49"/>
    <mergeCell ref="X43:Y43"/>
    <mergeCell ref="AD43:AE43"/>
    <mergeCell ref="AE36:AH36"/>
    <mergeCell ref="G41:H41"/>
    <mergeCell ref="L41:M41"/>
    <mergeCell ref="AD37:AG37"/>
    <mergeCell ref="G45:H45"/>
    <mergeCell ref="L45:M45"/>
    <mergeCell ref="AG32:AI32"/>
    <mergeCell ref="G37:H37"/>
    <mergeCell ref="L37:M37"/>
    <mergeCell ref="AC33:AE33"/>
    <mergeCell ref="G39:H39"/>
    <mergeCell ref="L39:M39"/>
    <mergeCell ref="AF35:AH35"/>
    <mergeCell ref="G33:H33"/>
    <mergeCell ref="L33:M33"/>
    <mergeCell ref="AD45:AF45"/>
    <mergeCell ref="AD29:AF29"/>
    <mergeCell ref="AF30:AH30"/>
    <mergeCell ref="G35:H35"/>
    <mergeCell ref="L35:M35"/>
    <mergeCell ref="AC31:AE31"/>
    <mergeCell ref="G29:J29"/>
    <mergeCell ref="AD25:AF25"/>
    <mergeCell ref="G31:H31"/>
    <mergeCell ref="L31:M31"/>
    <mergeCell ref="X27:Z27"/>
    <mergeCell ref="AB27:AD27"/>
    <mergeCell ref="AF27:AI27"/>
    <mergeCell ref="D24:N24"/>
    <mergeCell ref="AE22:AG22"/>
    <mergeCell ref="X24:Y24"/>
    <mergeCell ref="AB24:AD24"/>
    <mergeCell ref="AF24:AI24"/>
    <mergeCell ref="G21:H21"/>
    <mergeCell ref="L21:M21"/>
    <mergeCell ref="G23:J23"/>
    <mergeCell ref="G17:H17"/>
    <mergeCell ref="L17:M17"/>
    <mergeCell ref="AA17:AC17"/>
    <mergeCell ref="D18:N18"/>
    <mergeCell ref="AA18:AC18"/>
    <mergeCell ref="G19:H19"/>
    <mergeCell ref="L19:M19"/>
    <mergeCell ref="D14:N14"/>
    <mergeCell ref="G15:H15"/>
    <mergeCell ref="L15:M15"/>
    <mergeCell ref="AT15:AV15"/>
    <mergeCell ref="D16:N16"/>
    <mergeCell ref="X15:AA15"/>
    <mergeCell ref="AT16:AV16"/>
    <mergeCell ref="G11:H11"/>
    <mergeCell ref="L11:M11"/>
    <mergeCell ref="AB11:AD11"/>
    <mergeCell ref="D12:N12"/>
    <mergeCell ref="Z12:AB12"/>
    <mergeCell ref="G13:H13"/>
    <mergeCell ref="L13:M13"/>
    <mergeCell ref="AB13:AD13"/>
    <mergeCell ref="G9:J9"/>
    <mergeCell ref="D10:N10"/>
    <mergeCell ref="AB10:AD10"/>
    <mergeCell ref="D6:N6"/>
    <mergeCell ref="W6:BF6"/>
    <mergeCell ref="X7:AA7"/>
    <mergeCell ref="AC7:AF7"/>
    <mergeCell ref="AH7:AJ7"/>
    <mergeCell ref="AK7:AN7"/>
    <mergeCell ref="AO7:AR7"/>
    <mergeCell ref="AS7:AU7"/>
    <mergeCell ref="AV7:AX7"/>
    <mergeCell ref="AY7:BB7"/>
    <mergeCell ref="D2:N2"/>
    <mergeCell ref="D3:D5"/>
    <mergeCell ref="E3:M3"/>
    <mergeCell ref="N3:N5"/>
    <mergeCell ref="E4:M4"/>
    <mergeCell ref="E5:M5"/>
    <mergeCell ref="BC7:BF7"/>
    <mergeCell ref="D8:N8"/>
    <mergeCell ref="W8:BF8"/>
  </mergeCells>
  <conditionalFormatting sqref="G114:G125">
    <cfRule type="cellIs" dxfId="62" priority="4" stopIfTrue="1" operator="notEqual">
      <formula>"Safe"</formula>
    </cfRule>
  </conditionalFormatting>
  <conditionalFormatting sqref="M117">
    <cfRule type="cellIs" dxfId="61" priority="3" stopIfTrue="1" operator="lessThanOrEqual">
      <formula>1</formula>
    </cfRule>
  </conditionalFormatting>
  <conditionalFormatting sqref="G98:H104 G83:H83 L96:M96 G96:H96 G94:H94 L94:M94 L88:M88 G88:H88 G90:H92 L83:M83 L90:M92">
    <cfRule type="cellIs" dxfId="60" priority="2" stopIfTrue="1" operator="equal">
      <formula>"safe"</formula>
    </cfRule>
  </conditionalFormatting>
  <conditionalFormatting sqref="M121:M125">
    <cfRule type="cellIs" dxfId="59" priority="1" stopIfTrue="1" operator="equal">
      <formula>1</formula>
    </cfRule>
  </conditionalFormatting>
  <dataValidations count="9">
    <dataValidation operator="lessThanOrEqual" allowBlank="1" showInputMessage="1" showErrorMessage="1" errorTitle="Column width" error="Column width must not be greater than column length" prompt="Column width" sqref="L17:M17"/>
    <dataValidation allowBlank="1" showInputMessage="1" showErrorMessage="1" prompt="Column length" sqref="G17:H17"/>
    <dataValidation allowBlank="1" showInputMessage="1" showErrorMessage="1" promptTitle="Concrete" prompt="characteristic stength" sqref="G11:H11"/>
    <dataValidation type="list" allowBlank="1" showInputMessage="1" showErrorMessage="1" promptTitle="Steel" prompt="Yield stress" sqref="L11:M11">
      <formula1>$B$10:$B$14</formula1>
    </dataValidation>
    <dataValidation allowBlank="1" showInputMessage="1" showErrorMessage="1" prompt="Column Ultimate load" sqref="G13:H13 L13:M13"/>
    <dataValidation type="list" allowBlank="1" showInputMessage="1" showErrorMessage="1" promptTitle="Reinforcement steel" prompt="Bar diameter" sqref="G21:H21 L21:M21">
      <formula1>$C$11:$C$19</formula1>
    </dataValidation>
    <dataValidation allowBlank="1" showInputMessage="1" showErrorMessage="1" prompt="net allowable Bearing capacity" sqref="G15:H15"/>
    <dataValidation allowBlank="1" showInputMessage="1" showErrorMessage="1" prompt="Concrete cover" sqref="L15:M15"/>
    <dataValidation allowBlank="1" showInputMessage="1" showErrorMessage="1" prompt="P.C. thickness" sqref="L19:M19 G19:H19"/>
  </dataValidations>
  <hyperlinks>
    <hyperlink ref="G23:J23" location="'F-I-M-U'!A128" tooltip="Design" display="Design"/>
    <hyperlink ref="E126:H126" location="'F-I-M-U'!A1" tooltip="Input again" display="Input again"/>
    <hyperlink ref="J126:M126" location="'F-I-M-U'!BF1" tooltip="Calculation Sheets" display="Calculation Sheets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FB178"/>
  <sheetViews>
    <sheetView showGridLines="0" zoomScale="65" zoomScaleNormal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21" width="9.140625" style="3"/>
    <col min="22" max="23" width="3.7109375" style="64" customWidth="1"/>
    <col min="24" max="42" width="10.7109375" style="37" customWidth="1"/>
    <col min="43" max="43" width="3.7109375" style="3" customWidth="1"/>
    <col min="44" max="44" width="10.7109375" style="3" customWidth="1"/>
    <col min="45" max="69" width="7.7109375" style="1116" customWidth="1"/>
    <col min="70" max="16384" width="9.140625" style="1116"/>
  </cols>
  <sheetData>
    <row r="1" spans="1:2033" s="3" customFormat="1" ht="21" thickBot="1">
      <c r="F1" s="4"/>
      <c r="G1" s="5"/>
      <c r="H1" s="5"/>
      <c r="I1" s="4"/>
      <c r="K1" s="4"/>
      <c r="L1" s="5"/>
      <c r="M1" s="5"/>
      <c r="V1" s="64"/>
      <c r="W1" s="64"/>
      <c r="X1" s="907"/>
      <c r="Y1" s="906"/>
      <c r="Z1" s="906"/>
      <c r="AA1" s="906"/>
      <c r="AB1" s="906"/>
      <c r="AC1" s="906"/>
      <c r="AD1" s="906"/>
      <c r="AE1" s="906"/>
      <c r="AF1" s="906"/>
      <c r="AG1" s="906"/>
      <c r="AH1" s="906"/>
      <c r="AI1" s="906"/>
      <c r="AJ1" s="906"/>
      <c r="AK1" s="906"/>
      <c r="AL1" s="906"/>
      <c r="AM1" s="906"/>
      <c r="AN1" s="37"/>
      <c r="AO1" s="37"/>
      <c r="AP1" s="37"/>
      <c r="AS1" s="921"/>
      <c r="AT1" s="921"/>
      <c r="AU1" s="921"/>
      <c r="AV1" s="921"/>
      <c r="AW1" s="921"/>
      <c r="AX1" s="921"/>
      <c r="AY1" s="921"/>
      <c r="AZ1" s="921"/>
      <c r="BA1" s="921"/>
      <c r="BB1" s="921"/>
      <c r="BC1" s="921"/>
      <c r="BD1" s="921"/>
      <c r="BE1" s="921"/>
    </row>
    <row r="2" spans="1:2033" s="3" customFormat="1" ht="24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V2" s="64"/>
      <c r="W2" s="903" t="s">
        <v>317</v>
      </c>
      <c r="X2" s="37"/>
      <c r="Y2" s="37"/>
      <c r="Z2" s="784" t="s">
        <v>320</v>
      </c>
      <c r="AA2" s="908"/>
      <c r="AB2" s="908"/>
      <c r="AC2" s="908"/>
      <c r="AD2" s="908"/>
      <c r="AE2" s="908"/>
      <c r="AF2" s="908"/>
      <c r="AG2" s="908"/>
      <c r="AH2" s="908"/>
      <c r="AI2" s="908"/>
      <c r="AJ2" s="908"/>
      <c r="AK2" s="908"/>
      <c r="AL2" s="908"/>
      <c r="AM2" s="906"/>
      <c r="AN2" s="37"/>
      <c r="AO2" s="37"/>
      <c r="AP2" s="37"/>
      <c r="AS2" s="921"/>
      <c r="AT2" s="921"/>
      <c r="AU2" s="921"/>
      <c r="AV2" s="921"/>
      <c r="AW2" s="921"/>
      <c r="AX2" s="921"/>
      <c r="AY2" s="921"/>
      <c r="AZ2" s="921"/>
      <c r="BA2" s="921"/>
      <c r="BB2" s="921"/>
      <c r="BC2" s="921"/>
      <c r="BD2" s="921"/>
      <c r="BE2" s="921"/>
    </row>
    <row r="3" spans="1:2033" s="1120" customFormat="1" ht="25.5">
      <c r="A3" s="3" t="s">
        <v>144</v>
      </c>
      <c r="B3" s="3"/>
      <c r="C3" s="3"/>
      <c r="D3" s="1238"/>
      <c r="E3" s="1239" t="s">
        <v>828</v>
      </c>
      <c r="F3" s="1240"/>
      <c r="G3" s="1240"/>
      <c r="H3" s="1240"/>
      <c r="I3" s="1240"/>
      <c r="J3" s="1240"/>
      <c r="K3" s="1240"/>
      <c r="L3" s="1240"/>
      <c r="M3" s="1241"/>
      <c r="N3" s="1242"/>
      <c r="O3" s="3"/>
      <c r="P3" s="3"/>
      <c r="Q3" s="3"/>
      <c r="R3" s="3"/>
      <c r="S3" s="3"/>
      <c r="T3" s="3"/>
      <c r="U3" s="3"/>
      <c r="V3" s="64"/>
      <c r="W3" s="903" t="s">
        <v>318</v>
      </c>
      <c r="X3" s="37"/>
      <c r="Y3" s="37"/>
      <c r="Z3" s="784" t="s">
        <v>320</v>
      </c>
      <c r="AA3" s="908"/>
      <c r="AB3" s="908"/>
      <c r="AC3" s="908"/>
      <c r="AD3" s="908"/>
      <c r="AE3" s="908"/>
      <c r="AF3" s="908"/>
      <c r="AG3" s="908"/>
      <c r="AH3" s="908"/>
      <c r="AI3" s="908"/>
      <c r="AJ3" s="908"/>
      <c r="AK3" s="908"/>
      <c r="AL3" s="908"/>
      <c r="AM3" s="906"/>
      <c r="AN3" s="37"/>
      <c r="AO3" s="37"/>
      <c r="AP3" s="37"/>
      <c r="AQ3" s="3"/>
      <c r="AS3" s="1121"/>
      <c r="AT3" s="1121"/>
      <c r="AU3" s="1121"/>
      <c r="AV3" s="1121"/>
      <c r="AW3" s="1121"/>
      <c r="AX3" s="1121"/>
      <c r="AY3" s="1121"/>
      <c r="AZ3" s="1121"/>
      <c r="BA3" s="1121"/>
      <c r="BB3" s="1121"/>
      <c r="BC3" s="1121"/>
      <c r="BD3" s="1121"/>
      <c r="BE3" s="1121"/>
    </row>
    <row r="4" spans="1:2033" s="1123" customFormat="1" ht="25.5">
      <c r="A4" s="6"/>
      <c r="B4" s="6"/>
      <c r="C4" s="6"/>
      <c r="D4" s="1238"/>
      <c r="E4" s="1243" t="s">
        <v>690</v>
      </c>
      <c r="F4" s="1244"/>
      <c r="G4" s="1244"/>
      <c r="H4" s="1244"/>
      <c r="I4" s="1244"/>
      <c r="J4" s="1244"/>
      <c r="K4" s="1244"/>
      <c r="L4" s="1244"/>
      <c r="M4" s="1245"/>
      <c r="N4" s="1242"/>
      <c r="O4" s="6"/>
      <c r="P4" s="6"/>
      <c r="Q4" s="6"/>
      <c r="R4" s="6"/>
      <c r="S4" s="6"/>
      <c r="T4" s="6"/>
      <c r="U4" s="6"/>
      <c r="V4" s="11"/>
      <c r="W4" s="903" t="s">
        <v>714</v>
      </c>
      <c r="X4" s="6"/>
      <c r="Y4" s="37"/>
      <c r="Z4" s="784" t="s">
        <v>320</v>
      </c>
      <c r="AA4" s="904"/>
      <c r="AB4" s="904"/>
      <c r="AC4" s="904"/>
      <c r="AD4" s="904"/>
      <c r="AE4" s="904"/>
      <c r="AF4" s="904"/>
      <c r="AG4" s="904"/>
      <c r="AH4" s="904"/>
      <c r="AI4" s="904"/>
      <c r="AJ4" s="904"/>
      <c r="AK4" s="904"/>
      <c r="AL4" s="904"/>
      <c r="AM4" s="906"/>
      <c r="AN4" s="37"/>
      <c r="AO4" s="37"/>
      <c r="AP4" s="37"/>
      <c r="AQ4" s="6"/>
      <c r="AR4" s="1122"/>
      <c r="AS4" s="1033">
        <v>0.1</v>
      </c>
      <c r="AT4" s="1033">
        <f>AS4</f>
        <v>0.1</v>
      </c>
      <c r="AU4" s="1033">
        <f>AT4+AA14</f>
        <v>6.9</v>
      </c>
      <c r="AV4" s="1033">
        <f>AU4</f>
        <v>6.9</v>
      </c>
      <c r="AW4" s="1033">
        <f>AS4</f>
        <v>0.1</v>
      </c>
      <c r="AX4" s="1033"/>
      <c r="AY4" s="1033">
        <f>AS4+(AA14-Z18)/2</f>
        <v>0.35</v>
      </c>
      <c r="AZ4" s="1033">
        <f>AY4</f>
        <v>0.35</v>
      </c>
      <c r="BA4" s="1033">
        <f>AZ4+Z18</f>
        <v>6.65</v>
      </c>
      <c r="BB4" s="1033">
        <f>BA4</f>
        <v>6.65</v>
      </c>
      <c r="BC4" s="1033">
        <f>AY4</f>
        <v>0.35</v>
      </c>
      <c r="BD4" s="1033"/>
      <c r="BE4" s="1033">
        <f>AY4+AF22</f>
        <v>1.1000000000000001</v>
      </c>
      <c r="BF4" s="1033">
        <f>BE4</f>
        <v>1.1000000000000001</v>
      </c>
      <c r="BG4" s="1033">
        <f>BF4+AE7</f>
        <v>1.4000000000000001</v>
      </c>
      <c r="BH4" s="1033">
        <f>BG4</f>
        <v>1.4000000000000001</v>
      </c>
      <c r="BI4" s="1033">
        <f>BE4</f>
        <v>1.1000000000000001</v>
      </c>
      <c r="BJ4" s="1033"/>
      <c r="BK4" s="1033">
        <f>BE4+AE7/2+AI7-AE8/2</f>
        <v>5.6</v>
      </c>
      <c r="BL4" s="1033">
        <f>BK4</f>
        <v>5.6</v>
      </c>
      <c r="BM4" s="1033">
        <f>BL4+AE8</f>
        <v>5.8999999999999995</v>
      </c>
      <c r="BN4" s="1033">
        <f>BM4</f>
        <v>5.8999999999999995</v>
      </c>
      <c r="BO4" s="1033">
        <f>BK4</f>
        <v>5.6</v>
      </c>
      <c r="BP4" s="1033"/>
      <c r="BQ4" s="1033"/>
      <c r="BR4" s="1033"/>
      <c r="BS4" s="1033"/>
      <c r="BT4" s="1033"/>
      <c r="BU4" s="1033"/>
      <c r="BV4" s="1033"/>
      <c r="BW4" s="1033"/>
      <c r="BX4" s="1033"/>
      <c r="BY4" s="1033"/>
      <c r="BZ4" s="1033"/>
      <c r="CA4" s="1033"/>
      <c r="CB4" s="1033"/>
      <c r="CC4" s="1033"/>
      <c r="CD4" s="1033"/>
      <c r="CE4" s="1033"/>
      <c r="CF4" s="1033"/>
      <c r="CG4" s="1033"/>
      <c r="CH4" s="1033"/>
      <c r="CI4" s="1033"/>
      <c r="CJ4" s="1033"/>
      <c r="CK4" s="1033"/>
      <c r="CL4" s="1033"/>
      <c r="CM4" s="1033"/>
      <c r="CN4" s="1033"/>
      <c r="CO4" s="1033"/>
      <c r="CP4" s="1033"/>
      <c r="CQ4" s="1033"/>
      <c r="CR4" s="1033"/>
      <c r="CS4" s="1033"/>
      <c r="CT4" s="1033"/>
      <c r="CU4" s="1033"/>
      <c r="CV4" s="1033"/>
      <c r="CW4" s="1033"/>
      <c r="CX4" s="1033"/>
      <c r="CY4" s="1033"/>
      <c r="CZ4" s="1033"/>
      <c r="DA4" s="1033"/>
      <c r="DB4" s="1033"/>
      <c r="DC4" s="1033"/>
      <c r="DD4" s="1033"/>
      <c r="DE4" s="1033"/>
      <c r="DF4" s="1033"/>
      <c r="DG4" s="1033"/>
      <c r="DH4" s="1033"/>
      <c r="DI4" s="1033"/>
      <c r="DJ4" s="1033"/>
      <c r="DK4" s="1033"/>
      <c r="DL4" s="1033"/>
      <c r="DM4" s="1033"/>
      <c r="DN4" s="1033"/>
      <c r="DO4" s="1033"/>
      <c r="DP4" s="1033"/>
      <c r="DQ4" s="1033"/>
      <c r="DR4" s="1033"/>
      <c r="DS4" s="1033"/>
      <c r="DT4" s="1033"/>
      <c r="DU4" s="1033"/>
      <c r="DV4" s="1033"/>
      <c r="DW4" s="1033"/>
      <c r="DX4" s="1033"/>
      <c r="DY4" s="1033"/>
      <c r="DZ4" s="1033"/>
      <c r="EA4" s="1033"/>
    </row>
    <row r="5" spans="1:2033" s="1123" customFormat="1" ht="26.25" thickBot="1">
      <c r="A5" s="6"/>
      <c r="B5" s="6"/>
      <c r="C5" s="6"/>
      <c r="D5" s="1238"/>
      <c r="E5" s="1246" t="s">
        <v>726</v>
      </c>
      <c r="F5" s="1247"/>
      <c r="G5" s="1247"/>
      <c r="H5" s="1247"/>
      <c r="I5" s="1247"/>
      <c r="J5" s="1247"/>
      <c r="K5" s="1247"/>
      <c r="L5" s="1247"/>
      <c r="M5" s="1248"/>
      <c r="N5" s="1242"/>
      <c r="O5" s="6"/>
      <c r="P5" s="6"/>
      <c r="Q5" s="6"/>
      <c r="R5" s="6"/>
      <c r="S5" s="6"/>
      <c r="T5" s="6"/>
      <c r="U5" s="6"/>
      <c r="V5" s="11"/>
      <c r="W5" s="11"/>
      <c r="X5" s="906"/>
      <c r="Y5" s="906"/>
      <c r="Z5" s="906"/>
      <c r="AA5" s="906"/>
      <c r="AB5" s="904"/>
      <c r="AC5" s="906"/>
      <c r="AD5" s="906"/>
      <c r="AE5" s="906"/>
      <c r="AF5" s="906"/>
      <c r="AG5" s="906"/>
      <c r="AH5" s="906"/>
      <c r="AI5" s="906"/>
      <c r="AJ5" s="906"/>
      <c r="AK5" s="906"/>
      <c r="AL5" s="906"/>
      <c r="AM5" s="906"/>
      <c r="AN5" s="37"/>
      <c r="AO5" s="37"/>
      <c r="AP5" s="37"/>
      <c r="AQ5" s="6"/>
      <c r="AR5" s="1122"/>
      <c r="AS5" s="1033">
        <f>AS4</f>
        <v>0.1</v>
      </c>
      <c r="AT5" s="1033">
        <f>AS5+Z15</f>
        <v>3.0500000000000003</v>
      </c>
      <c r="AU5" s="1033">
        <f>AT5</f>
        <v>3.0500000000000003</v>
      </c>
      <c r="AV5" s="1033">
        <f>AS5</f>
        <v>0.1</v>
      </c>
      <c r="AW5" s="1033">
        <f>AV5</f>
        <v>0.1</v>
      </c>
      <c r="AX5" s="1033"/>
      <c r="AY5" s="1033">
        <f>AS5+(Z15-Z19)/2</f>
        <v>0.35</v>
      </c>
      <c r="AZ5" s="1033">
        <f>AY5+Z19</f>
        <v>2.8000000000000003</v>
      </c>
      <c r="BA5" s="1033">
        <f>AZ5</f>
        <v>2.8000000000000003</v>
      </c>
      <c r="BB5" s="1033">
        <f>AY5</f>
        <v>0.35</v>
      </c>
      <c r="BC5" s="1033">
        <f>AY5</f>
        <v>0.35</v>
      </c>
      <c r="BD5" s="1033"/>
      <c r="BE5" s="1124">
        <f>AY5+(Z19-AG7)/2</f>
        <v>1.2000000000000002</v>
      </c>
      <c r="BF5" s="1033">
        <f>BE5+AG7</f>
        <v>1.9500000000000002</v>
      </c>
      <c r="BG5" s="1033">
        <f>BF5</f>
        <v>1.9500000000000002</v>
      </c>
      <c r="BH5" s="1033">
        <f>BE5</f>
        <v>1.2000000000000002</v>
      </c>
      <c r="BI5" s="1033">
        <f>BE5</f>
        <v>1.2000000000000002</v>
      </c>
      <c r="BJ5" s="1033"/>
      <c r="BK5" s="1033">
        <f>AY5+(Z19-AG8)/2</f>
        <v>1.2000000000000002</v>
      </c>
      <c r="BL5" s="1033">
        <f>BK5+AG8</f>
        <v>1.9500000000000002</v>
      </c>
      <c r="BM5" s="1033">
        <f>BL5</f>
        <v>1.9500000000000002</v>
      </c>
      <c r="BN5" s="1033">
        <f>BK5</f>
        <v>1.2000000000000002</v>
      </c>
      <c r="BO5" s="1033">
        <f>BK5</f>
        <v>1.2000000000000002</v>
      </c>
      <c r="BP5" s="1033"/>
      <c r="BQ5" s="1033"/>
      <c r="BR5" s="1033"/>
      <c r="BS5" s="1033"/>
      <c r="BT5" s="1033"/>
      <c r="BU5" s="1033"/>
      <c r="BV5" s="1033"/>
      <c r="BW5" s="1033"/>
      <c r="BX5" s="1033"/>
      <c r="BY5" s="1033"/>
      <c r="BZ5" s="1033"/>
      <c r="CA5" s="1033"/>
      <c r="CB5" s="1033"/>
      <c r="CC5" s="1033"/>
      <c r="CD5" s="1033"/>
      <c r="CE5" s="1033"/>
      <c r="CF5" s="1033"/>
      <c r="CG5" s="1033"/>
      <c r="CH5" s="1033"/>
      <c r="CI5" s="1033"/>
      <c r="CJ5" s="1033"/>
      <c r="CK5" s="1033"/>
      <c r="CL5" s="1033"/>
      <c r="CM5" s="1033"/>
      <c r="CN5" s="1033"/>
      <c r="CO5" s="1033"/>
      <c r="CP5" s="1033"/>
      <c r="CQ5" s="1033"/>
      <c r="CR5" s="1033"/>
      <c r="CS5" s="1033"/>
      <c r="CT5" s="1033"/>
      <c r="CU5" s="1033"/>
      <c r="CV5" s="1033"/>
      <c r="CW5" s="1033"/>
      <c r="CX5" s="1033"/>
      <c r="CY5" s="1033"/>
      <c r="CZ5" s="1033"/>
      <c r="DA5" s="1033"/>
      <c r="DB5" s="1033"/>
      <c r="DC5" s="1033"/>
      <c r="DD5" s="1033"/>
      <c r="DE5" s="1033"/>
      <c r="DF5" s="1033"/>
      <c r="DG5" s="1033"/>
      <c r="DH5" s="1033"/>
      <c r="DI5" s="1033"/>
      <c r="DJ5" s="1033"/>
      <c r="DK5" s="1033"/>
      <c r="DL5" s="1033"/>
      <c r="DM5" s="1033"/>
      <c r="DN5" s="1033"/>
      <c r="DO5" s="1033"/>
      <c r="DP5" s="1033"/>
      <c r="DQ5" s="1033"/>
      <c r="DR5" s="1033"/>
      <c r="DS5" s="1033"/>
      <c r="DT5" s="1033"/>
      <c r="DU5" s="1033"/>
      <c r="DV5" s="1033"/>
      <c r="DW5" s="1033"/>
      <c r="DX5" s="1033"/>
      <c r="DY5" s="1033"/>
      <c r="DZ5" s="1033"/>
      <c r="EA5" s="1033"/>
    </row>
    <row r="6" spans="1:2033" s="1123" customFormat="1" ht="27.75" customHeight="1" thickTop="1" thickBot="1">
      <c r="A6" s="6"/>
      <c r="B6" s="6"/>
      <c r="C6" s="6"/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O6" s="6"/>
      <c r="P6" s="6"/>
      <c r="Q6" s="6"/>
      <c r="R6" s="6"/>
      <c r="S6" s="6"/>
      <c r="T6" s="6"/>
      <c r="U6" s="6"/>
      <c r="V6" s="11"/>
      <c r="W6" s="1263" t="s">
        <v>255</v>
      </c>
      <c r="X6" s="1264"/>
      <c r="Y6" s="1264"/>
      <c r="Z6" s="1264"/>
      <c r="AA6" s="1264"/>
      <c r="AB6" s="1264"/>
      <c r="AC6" s="1264"/>
      <c r="AD6" s="1264"/>
      <c r="AE6" s="1264"/>
      <c r="AF6" s="1264"/>
      <c r="AG6" s="1264"/>
      <c r="AH6" s="1264"/>
      <c r="AI6" s="1264"/>
      <c r="AJ6" s="1264"/>
      <c r="AK6" s="1264"/>
      <c r="AL6" s="1264"/>
      <c r="AM6" s="1264"/>
      <c r="AN6" s="1264"/>
      <c r="AO6" s="1264"/>
      <c r="AP6" s="1265"/>
      <c r="AQ6" s="6"/>
      <c r="AR6" s="1122"/>
      <c r="AS6" s="1033">
        <f>AS4</f>
        <v>0.1</v>
      </c>
      <c r="AT6" s="1033">
        <f>AS6</f>
        <v>0.1</v>
      </c>
      <c r="AU6" s="1033">
        <f>AT6+AA14</f>
        <v>6.9</v>
      </c>
      <c r="AV6" s="1033">
        <f>AU6</f>
        <v>6.9</v>
      </c>
      <c r="AW6" s="1033">
        <f>AS6</f>
        <v>0.1</v>
      </c>
      <c r="AX6" s="1033"/>
      <c r="AY6" s="1033">
        <f>AY4</f>
        <v>0.35</v>
      </c>
      <c r="AZ6" s="1033">
        <f>AY6</f>
        <v>0.35</v>
      </c>
      <c r="BA6" s="1033">
        <f>AZ6+AF22</f>
        <v>1.1000000000000001</v>
      </c>
      <c r="BB6" s="1033">
        <f>BA6</f>
        <v>1.1000000000000001</v>
      </c>
      <c r="BC6" s="1033">
        <f>BB6+AE7</f>
        <v>1.4000000000000001</v>
      </c>
      <c r="BD6" s="1033">
        <f>BC6</f>
        <v>1.4000000000000001</v>
      </c>
      <c r="BE6" s="1033">
        <f>AY6+AF22+AE7/2+AI7-AE8/2</f>
        <v>5.6</v>
      </c>
      <c r="BF6" s="1033">
        <f>BE6</f>
        <v>5.6</v>
      </c>
      <c r="BG6" s="1033">
        <f>BF6+AE8</f>
        <v>5.8999999999999995</v>
      </c>
      <c r="BH6" s="1033">
        <f>BG6</f>
        <v>5.8999999999999995</v>
      </c>
      <c r="BI6" s="1111">
        <f>AY6+Z18</f>
        <v>6.65</v>
      </c>
      <c r="BJ6" s="1033">
        <f>BI6</f>
        <v>6.65</v>
      </c>
      <c r="BK6" s="1033"/>
      <c r="BL6" s="1033">
        <f>AY6+AF22+AE7/2</f>
        <v>1.25</v>
      </c>
      <c r="BM6" s="1033">
        <f>BL6</f>
        <v>1.25</v>
      </c>
      <c r="BN6" s="1033"/>
      <c r="BO6" s="1111">
        <f>BL6+AI7</f>
        <v>5.75</v>
      </c>
      <c r="BP6" s="1111">
        <f>BO6</f>
        <v>5.75</v>
      </c>
      <c r="BQ6" s="1033"/>
      <c r="BR6" s="1033">
        <f>AY6</f>
        <v>0.35</v>
      </c>
      <c r="BS6" s="1033">
        <f>BR6</f>
        <v>0.35</v>
      </c>
      <c r="BT6" s="1033"/>
      <c r="BU6" s="1033">
        <f>BR6+$Z$18/20</f>
        <v>0.66500000000000004</v>
      </c>
      <c r="BV6" s="1033">
        <f>BU6</f>
        <v>0.66500000000000004</v>
      </c>
      <c r="BW6" s="1033"/>
      <c r="BX6" s="1033">
        <f>BU6+$Z$18/20</f>
        <v>0.98000000000000009</v>
      </c>
      <c r="BY6" s="1033">
        <f>BX6</f>
        <v>0.98000000000000009</v>
      </c>
      <c r="BZ6" s="1033"/>
      <c r="CA6" s="1033">
        <f>BX6+$Z$18/20</f>
        <v>1.2950000000000002</v>
      </c>
      <c r="CB6" s="1033">
        <f>CA6</f>
        <v>1.2950000000000002</v>
      </c>
      <c r="CC6" s="1033"/>
      <c r="CD6" s="1033">
        <f>CA6+$Z$18/20</f>
        <v>1.6100000000000003</v>
      </c>
      <c r="CE6" s="1033">
        <f>CD6</f>
        <v>1.6100000000000003</v>
      </c>
      <c r="CF6" s="1033"/>
      <c r="CG6" s="1033">
        <f>CD6+$Z$18/20</f>
        <v>1.9250000000000003</v>
      </c>
      <c r="CH6" s="1033">
        <f>CG6</f>
        <v>1.9250000000000003</v>
      </c>
      <c r="CI6" s="1033"/>
      <c r="CJ6" s="1033">
        <f>CG6+$Z$18/20</f>
        <v>2.2400000000000002</v>
      </c>
      <c r="CK6" s="1033">
        <f>CJ6</f>
        <v>2.2400000000000002</v>
      </c>
      <c r="CL6" s="1033"/>
      <c r="CM6" s="1033">
        <f>CJ6+$Z$18/20</f>
        <v>2.5550000000000002</v>
      </c>
      <c r="CN6" s="1033">
        <f>CM6</f>
        <v>2.5550000000000002</v>
      </c>
      <c r="CO6" s="1033"/>
      <c r="CP6" s="1033">
        <f>CM6+$Z$18/20</f>
        <v>2.87</v>
      </c>
      <c r="CQ6" s="1033">
        <f>CP6</f>
        <v>2.87</v>
      </c>
      <c r="CR6" s="1033"/>
      <c r="CS6" s="1033">
        <f>CP6+$Z$18/20</f>
        <v>3.1850000000000001</v>
      </c>
      <c r="CT6" s="1033">
        <f>CS6</f>
        <v>3.1850000000000001</v>
      </c>
      <c r="CU6" s="1033"/>
      <c r="CV6" s="1033">
        <f>CS6+$Z$18/20</f>
        <v>3.5</v>
      </c>
      <c r="CW6" s="1033">
        <f>CV6</f>
        <v>3.5</v>
      </c>
      <c r="CX6" s="1033"/>
      <c r="CY6" s="1033">
        <f>CV6+$Z$18/20</f>
        <v>3.8149999999999999</v>
      </c>
      <c r="CZ6" s="1033">
        <f>CY6</f>
        <v>3.8149999999999999</v>
      </c>
      <c r="DA6" s="1033"/>
      <c r="DB6" s="1033">
        <f>CY6+$Z$18/20</f>
        <v>4.13</v>
      </c>
      <c r="DC6" s="1033">
        <f>DB6</f>
        <v>4.13</v>
      </c>
      <c r="DD6" s="1033"/>
      <c r="DE6" s="1033">
        <f>DB6+$Z$18/20</f>
        <v>4.4450000000000003</v>
      </c>
      <c r="DF6" s="1033">
        <f>DE6</f>
        <v>4.4450000000000003</v>
      </c>
      <c r="DG6" s="1033"/>
      <c r="DH6" s="1033">
        <f>DE6+$Z$18/20</f>
        <v>4.7600000000000007</v>
      </c>
      <c r="DI6" s="1033">
        <f>DH6</f>
        <v>4.7600000000000007</v>
      </c>
      <c r="DJ6" s="1033"/>
      <c r="DK6" s="1033">
        <f>DH6+$Z$18/20</f>
        <v>5.0750000000000011</v>
      </c>
      <c r="DL6" s="1033">
        <f>DK6</f>
        <v>5.0750000000000011</v>
      </c>
      <c r="DM6" s="1033"/>
      <c r="DN6" s="1033">
        <f>DK6+$Z$18/20</f>
        <v>5.3900000000000015</v>
      </c>
      <c r="DO6" s="1033">
        <f>DN6</f>
        <v>5.3900000000000015</v>
      </c>
      <c r="DP6" s="1033"/>
      <c r="DQ6" s="1033">
        <f>DN6+$Z$18/20</f>
        <v>5.7050000000000018</v>
      </c>
      <c r="DR6" s="1033">
        <f>DQ6</f>
        <v>5.7050000000000018</v>
      </c>
      <c r="DS6" s="1033"/>
      <c r="DT6" s="1033">
        <f>DQ6+$Z$18/20</f>
        <v>6.0200000000000022</v>
      </c>
      <c r="DU6" s="1033">
        <f>DT6</f>
        <v>6.0200000000000022</v>
      </c>
      <c r="DV6" s="1033"/>
      <c r="DW6" s="1033">
        <f>DT6+$Z$18/20</f>
        <v>6.3350000000000026</v>
      </c>
      <c r="DX6" s="1033">
        <f>DW6</f>
        <v>6.3350000000000026</v>
      </c>
      <c r="DY6" s="1033"/>
      <c r="DZ6" s="1033">
        <f>DW6+$Z$18/20</f>
        <v>6.650000000000003</v>
      </c>
      <c r="EA6" s="1033">
        <f>DZ6</f>
        <v>6.650000000000003</v>
      </c>
    </row>
    <row r="7" spans="1:2033" s="1123" customFormat="1" ht="27" thickTop="1" thickBot="1">
      <c r="A7" s="6"/>
      <c r="B7" s="6"/>
      <c r="C7" s="6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6"/>
      <c r="P7" s="6"/>
      <c r="Q7" s="6"/>
      <c r="R7" s="6"/>
      <c r="S7" s="6"/>
      <c r="T7" s="6"/>
      <c r="U7" s="6"/>
      <c r="V7" s="11"/>
      <c r="W7" s="1387">
        <f>G11</f>
        <v>250</v>
      </c>
      <c r="X7" s="1388"/>
      <c r="Y7" s="1388"/>
      <c r="Z7" s="1389">
        <f>L11</f>
        <v>2400</v>
      </c>
      <c r="AA7" s="1389"/>
      <c r="AB7" s="1389"/>
      <c r="AC7" s="1390">
        <f>G12</f>
        <v>225</v>
      </c>
      <c r="AD7" s="1390"/>
      <c r="AE7" s="1391">
        <f>G13</f>
        <v>0.3</v>
      </c>
      <c r="AF7" s="1391"/>
      <c r="AG7" s="1359">
        <f>G14</f>
        <v>0.75</v>
      </c>
      <c r="AH7" s="1359"/>
      <c r="AI7" s="1397">
        <f>G15</f>
        <v>4.5</v>
      </c>
      <c r="AJ7" s="1397"/>
      <c r="AK7" s="1397"/>
      <c r="AL7" s="628"/>
      <c r="AM7" s="1392">
        <f>L15</f>
        <v>15</v>
      </c>
      <c r="AN7" s="1392">
        <f>L12</f>
        <v>225</v>
      </c>
      <c r="AO7" s="1392"/>
      <c r="AP7" s="629"/>
      <c r="AQ7" s="6"/>
      <c r="AR7" s="1122"/>
      <c r="AS7" s="1033">
        <f>AS5</f>
        <v>0.1</v>
      </c>
      <c r="AT7" s="1033">
        <f>AS7+Z8</f>
        <v>0.35</v>
      </c>
      <c r="AU7" s="1033">
        <f>AT7</f>
        <v>0.35</v>
      </c>
      <c r="AV7" s="1033">
        <f>AS7</f>
        <v>0.1</v>
      </c>
      <c r="AW7" s="1033">
        <f>AS7</f>
        <v>0.1</v>
      </c>
      <c r="AX7" s="1033"/>
      <c r="AY7" s="1033">
        <f>AS7+Z8</f>
        <v>0.35</v>
      </c>
      <c r="AZ7" s="1111">
        <f>AY7+W8</f>
        <v>1.5499999999999998</v>
      </c>
      <c r="BA7" s="1033">
        <f>AZ7</f>
        <v>1.5499999999999998</v>
      </c>
      <c r="BB7" s="1033">
        <f>3*BA7</f>
        <v>4.6499999999999995</v>
      </c>
      <c r="BC7" s="1033">
        <f>BB7</f>
        <v>4.6499999999999995</v>
      </c>
      <c r="BD7" s="1033">
        <f>BA7</f>
        <v>1.5499999999999998</v>
      </c>
      <c r="BE7" s="1033">
        <f>BD7</f>
        <v>1.5499999999999998</v>
      </c>
      <c r="BF7" s="1033">
        <f>BC7</f>
        <v>4.6499999999999995</v>
      </c>
      <c r="BG7" s="1033">
        <f>BF7</f>
        <v>4.6499999999999995</v>
      </c>
      <c r="BH7" s="1033">
        <f>BE7</f>
        <v>1.5499999999999998</v>
      </c>
      <c r="BI7" s="1033">
        <f>BH7</f>
        <v>1.5499999999999998</v>
      </c>
      <c r="BJ7" s="1033">
        <f>AY7</f>
        <v>0.35</v>
      </c>
      <c r="BK7" s="1033"/>
      <c r="BL7" s="1033">
        <f>AZ7</f>
        <v>1.5499999999999998</v>
      </c>
      <c r="BM7" s="1033">
        <f>2*BL7</f>
        <v>3.0999999999999996</v>
      </c>
      <c r="BN7" s="1033"/>
      <c r="BO7" s="1033">
        <f>BL7</f>
        <v>1.5499999999999998</v>
      </c>
      <c r="BP7" s="1033">
        <f>BM7</f>
        <v>3.0999999999999996</v>
      </c>
      <c r="BQ7" s="1033"/>
      <c r="BR7" s="1033">
        <f>AS7</f>
        <v>0.1</v>
      </c>
      <c r="BS7" s="1033">
        <f>BR7-0.4</f>
        <v>-0.30000000000000004</v>
      </c>
      <c r="BT7" s="1033"/>
      <c r="BU7" s="1033">
        <f>BR7</f>
        <v>0.1</v>
      </c>
      <c r="BV7" s="1033">
        <f>BS7</f>
        <v>-0.30000000000000004</v>
      </c>
      <c r="BW7" s="1033"/>
      <c r="BX7" s="1033">
        <f>BU7</f>
        <v>0.1</v>
      </c>
      <c r="BY7" s="1033">
        <f>BV7</f>
        <v>-0.30000000000000004</v>
      </c>
      <c r="BZ7" s="1033"/>
      <c r="CA7" s="1033">
        <f>BX7</f>
        <v>0.1</v>
      </c>
      <c r="CB7" s="1033">
        <f>BY7</f>
        <v>-0.30000000000000004</v>
      </c>
      <c r="CC7" s="1033"/>
      <c r="CD7" s="1033">
        <f>CA7</f>
        <v>0.1</v>
      </c>
      <c r="CE7" s="1033">
        <f>CB7</f>
        <v>-0.30000000000000004</v>
      </c>
      <c r="CF7" s="1033"/>
      <c r="CG7" s="1033">
        <f>CD7</f>
        <v>0.1</v>
      </c>
      <c r="CH7" s="1033">
        <f>CE7</f>
        <v>-0.30000000000000004</v>
      </c>
      <c r="CI7" s="1033"/>
      <c r="CJ7" s="1033">
        <f>CG7</f>
        <v>0.1</v>
      </c>
      <c r="CK7" s="1033">
        <f>CH7</f>
        <v>-0.30000000000000004</v>
      </c>
      <c r="CL7" s="1033"/>
      <c r="CM7" s="1033">
        <f>CJ7</f>
        <v>0.1</v>
      </c>
      <c r="CN7" s="1033">
        <f>CK7</f>
        <v>-0.30000000000000004</v>
      </c>
      <c r="CO7" s="1033"/>
      <c r="CP7" s="1033">
        <f>CM7</f>
        <v>0.1</v>
      </c>
      <c r="CQ7" s="1033">
        <f>CN7</f>
        <v>-0.30000000000000004</v>
      </c>
      <c r="CR7" s="1033"/>
      <c r="CS7" s="1033">
        <f>CP7</f>
        <v>0.1</v>
      </c>
      <c r="CT7" s="1033">
        <f>CQ7</f>
        <v>-0.30000000000000004</v>
      </c>
      <c r="CU7" s="1033"/>
      <c r="CV7" s="1033">
        <f>CS7</f>
        <v>0.1</v>
      </c>
      <c r="CW7" s="1033">
        <f>CT7</f>
        <v>-0.30000000000000004</v>
      </c>
      <c r="CX7" s="1033"/>
      <c r="CY7" s="1033">
        <f>CV7</f>
        <v>0.1</v>
      </c>
      <c r="CZ7" s="1033">
        <f>CW7</f>
        <v>-0.30000000000000004</v>
      </c>
      <c r="DA7" s="1033"/>
      <c r="DB7" s="1033">
        <f>CY7</f>
        <v>0.1</v>
      </c>
      <c r="DC7" s="1033">
        <f>CZ7</f>
        <v>-0.30000000000000004</v>
      </c>
      <c r="DD7" s="1033"/>
      <c r="DE7" s="1033">
        <f>DB7</f>
        <v>0.1</v>
      </c>
      <c r="DF7" s="1033">
        <f>DC7</f>
        <v>-0.30000000000000004</v>
      </c>
      <c r="DG7" s="1033"/>
      <c r="DH7" s="1033">
        <f>DE7</f>
        <v>0.1</v>
      </c>
      <c r="DI7" s="1033">
        <f>DF7</f>
        <v>-0.30000000000000004</v>
      </c>
      <c r="DJ7" s="1033"/>
      <c r="DK7" s="1033">
        <f>DH7</f>
        <v>0.1</v>
      </c>
      <c r="DL7" s="1033">
        <f>DI7</f>
        <v>-0.30000000000000004</v>
      </c>
      <c r="DM7" s="1033"/>
      <c r="DN7" s="1033">
        <f>DK7</f>
        <v>0.1</v>
      </c>
      <c r="DO7" s="1033">
        <f>DL7</f>
        <v>-0.30000000000000004</v>
      </c>
      <c r="DP7" s="1033"/>
      <c r="DQ7" s="1033">
        <f>DN7</f>
        <v>0.1</v>
      </c>
      <c r="DR7" s="1033">
        <f>DO7</f>
        <v>-0.30000000000000004</v>
      </c>
      <c r="DS7" s="1033"/>
      <c r="DT7" s="1033">
        <f>DQ7</f>
        <v>0.1</v>
      </c>
      <c r="DU7" s="1033">
        <f>DR7</f>
        <v>-0.30000000000000004</v>
      </c>
      <c r="DV7" s="1033"/>
      <c r="DW7" s="1033">
        <f>DT7</f>
        <v>0.1</v>
      </c>
      <c r="DX7" s="1033">
        <f>DU7</f>
        <v>-0.30000000000000004</v>
      </c>
      <c r="DY7" s="1033"/>
      <c r="DZ7" s="1033">
        <f>DW7</f>
        <v>0.1</v>
      </c>
      <c r="EA7" s="1033">
        <f>DX7</f>
        <v>-0.30000000000000004</v>
      </c>
    </row>
    <row r="8" spans="1:2033" s="1123" customFormat="1" ht="27" customHeight="1" thickTop="1" thickBot="1">
      <c r="A8" s="6"/>
      <c r="B8" s="6"/>
      <c r="C8" s="6"/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O8" s="6"/>
      <c r="P8" s="6"/>
      <c r="Q8" s="6"/>
      <c r="R8" s="6"/>
      <c r="S8" s="6"/>
      <c r="T8" s="6"/>
      <c r="U8" s="6"/>
      <c r="V8" s="11"/>
      <c r="W8" s="1399">
        <f>G17/100</f>
        <v>1.2</v>
      </c>
      <c r="X8" s="1400"/>
      <c r="Y8" s="1400"/>
      <c r="Z8" s="1394">
        <f>L17/100</f>
        <v>0.25</v>
      </c>
      <c r="AA8" s="1394"/>
      <c r="AB8" s="1394"/>
      <c r="AC8" s="1393">
        <f>L12</f>
        <v>225</v>
      </c>
      <c r="AD8" s="1393"/>
      <c r="AE8" s="1395">
        <f>L13</f>
        <v>0.3</v>
      </c>
      <c r="AF8" s="1395"/>
      <c r="AG8" s="1396">
        <f>L14</f>
        <v>0.75</v>
      </c>
      <c r="AH8" s="1396"/>
      <c r="AI8" s="1398" t="s">
        <v>859</v>
      </c>
      <c r="AJ8" s="1398"/>
      <c r="AK8" s="1398"/>
      <c r="AL8" s="1398"/>
      <c r="AM8" s="1398"/>
      <c r="AN8" s="1398"/>
      <c r="AO8" s="1398"/>
      <c r="AP8" s="942">
        <f>G16</f>
        <v>1</v>
      </c>
      <c r="AQ8" s="6"/>
      <c r="AR8" s="1122"/>
      <c r="AS8" s="1033">
        <f>AS6</f>
        <v>0.1</v>
      </c>
      <c r="AT8" s="1033">
        <f>AY6</f>
        <v>0.35</v>
      </c>
      <c r="AU8" s="1033">
        <f>BA6</f>
        <v>1.1000000000000001</v>
      </c>
      <c r="AV8" s="1033">
        <f>BC6</f>
        <v>1.4000000000000001</v>
      </c>
      <c r="AW8" s="1111">
        <f>AT8+AF24</f>
        <v>3.5000000000000004</v>
      </c>
      <c r="AX8" s="1033">
        <f>BK4</f>
        <v>5.6</v>
      </c>
      <c r="AY8" s="1033">
        <f>BM4</f>
        <v>5.8999999999999995</v>
      </c>
      <c r="AZ8" s="1125">
        <f>BI6</f>
        <v>6.65</v>
      </c>
      <c r="BA8" s="1033">
        <f>AV4</f>
        <v>6.9</v>
      </c>
      <c r="BB8" s="1033">
        <f>AS8</f>
        <v>0.1</v>
      </c>
      <c r="BC8" s="1033"/>
      <c r="BD8" s="1033"/>
      <c r="BE8" s="1033"/>
      <c r="BF8" s="1033"/>
      <c r="BG8" s="1033"/>
      <c r="BH8" s="1033"/>
      <c r="BI8" s="1033"/>
      <c r="BJ8" s="1033"/>
      <c r="BK8" s="1033"/>
      <c r="BL8" s="1033"/>
      <c r="BM8" s="1033"/>
      <c r="BN8" s="1033"/>
      <c r="BO8" s="1033"/>
      <c r="BP8" s="1033"/>
      <c r="BQ8" s="1033"/>
      <c r="BR8" s="1033"/>
      <c r="BS8" s="1033"/>
      <c r="BT8" s="1033"/>
      <c r="BU8" s="1033"/>
      <c r="BV8" s="1033"/>
      <c r="BW8" s="1033"/>
      <c r="BX8" s="1033"/>
      <c r="BY8" s="1033"/>
      <c r="BZ8" s="1033"/>
      <c r="CA8" s="1033"/>
      <c r="CB8" s="1033"/>
      <c r="CC8" s="1033"/>
      <c r="CD8" s="1033"/>
      <c r="CE8" s="1033"/>
      <c r="CF8" s="1033"/>
      <c r="CG8" s="1033"/>
      <c r="CH8" s="1033"/>
      <c r="CI8" s="1033"/>
      <c r="CJ8" s="1033"/>
      <c r="CK8" s="1033"/>
      <c r="CL8" s="1033"/>
      <c r="CM8" s="1033"/>
      <c r="CN8" s="1033"/>
      <c r="CO8" s="1033"/>
      <c r="CP8" s="1033"/>
      <c r="CQ8" s="1033"/>
      <c r="CR8" s="1033"/>
      <c r="CS8" s="1033"/>
      <c r="CT8" s="1033"/>
      <c r="CU8" s="1033"/>
      <c r="CV8" s="1033"/>
      <c r="CW8" s="1033"/>
      <c r="CX8" s="1033"/>
      <c r="CY8" s="1033"/>
      <c r="CZ8" s="1033"/>
      <c r="DA8" s="1033"/>
      <c r="DB8" s="1033"/>
      <c r="DC8" s="1033"/>
      <c r="DD8" s="1033"/>
      <c r="DE8" s="1033"/>
      <c r="DF8" s="1033"/>
      <c r="DG8" s="1033"/>
      <c r="DH8" s="1033"/>
      <c r="DI8" s="1033"/>
      <c r="DJ8" s="1033"/>
      <c r="DK8" s="1033"/>
      <c r="DL8" s="1033"/>
      <c r="DM8" s="1033"/>
      <c r="DN8" s="1033"/>
      <c r="DO8" s="1033"/>
      <c r="DP8" s="1033"/>
      <c r="DQ8" s="1033"/>
      <c r="DR8" s="1033"/>
      <c r="DS8" s="1033"/>
      <c r="DT8" s="1033"/>
      <c r="DU8" s="1033"/>
      <c r="DV8" s="1033"/>
      <c r="DW8" s="1033"/>
      <c r="DX8" s="1033"/>
      <c r="DY8" s="1033"/>
      <c r="DZ8" s="1033"/>
      <c r="EA8" s="1033"/>
    </row>
    <row r="9" spans="1:2033" s="1123" customFormat="1" ht="27" thickBot="1">
      <c r="A9" s="6"/>
      <c r="B9" s="6"/>
      <c r="C9" s="527"/>
      <c r="D9" s="897"/>
      <c r="E9" s="898"/>
      <c r="F9" s="898"/>
      <c r="G9" s="1218" t="s">
        <v>132</v>
      </c>
      <c r="H9" s="1219"/>
      <c r="I9" s="1219"/>
      <c r="J9" s="1220"/>
      <c r="K9" s="898"/>
      <c r="L9" s="898"/>
      <c r="M9" s="898"/>
      <c r="N9" s="899"/>
      <c r="O9" s="6"/>
      <c r="P9" s="6"/>
      <c r="Q9" s="6"/>
      <c r="R9" s="6"/>
      <c r="S9" s="6"/>
      <c r="T9" s="6"/>
      <c r="U9" s="6"/>
      <c r="V9" s="11"/>
      <c r="W9" s="1252" t="s">
        <v>669</v>
      </c>
      <c r="X9" s="1253"/>
      <c r="Y9" s="1253"/>
      <c r="Z9" s="1253"/>
      <c r="AA9" s="1253"/>
      <c r="AB9" s="1253"/>
      <c r="AC9" s="1253"/>
      <c r="AD9" s="1253"/>
      <c r="AE9" s="1253"/>
      <c r="AF9" s="1253"/>
      <c r="AG9" s="1253"/>
      <c r="AH9" s="1253"/>
      <c r="AI9" s="1253"/>
      <c r="AJ9" s="1253"/>
      <c r="AK9" s="1253"/>
      <c r="AL9" s="1253"/>
      <c r="AM9" s="1253"/>
      <c r="AN9" s="1253"/>
      <c r="AO9" s="1253"/>
      <c r="AP9" s="1254"/>
      <c r="AQ9" s="6"/>
      <c r="AR9" s="1122"/>
      <c r="AS9" s="1033">
        <v>0</v>
      </c>
      <c r="AT9" s="1033">
        <f>AS9</f>
        <v>0</v>
      </c>
      <c r="AU9" s="1126">
        <f>Z26</f>
        <v>53.571428571428562</v>
      </c>
      <c r="AV9" s="1033">
        <f>AA27</f>
        <v>-150</v>
      </c>
      <c r="AW9" s="1033">
        <v>0</v>
      </c>
      <c r="AX9" s="1033">
        <f>AB28</f>
        <v>149.99999999999989</v>
      </c>
      <c r="AY9" s="1033">
        <f>AA29</f>
        <v>-53.571428571428697</v>
      </c>
      <c r="AZ9" s="1125">
        <f>AT9</f>
        <v>0</v>
      </c>
      <c r="BA9" s="1033">
        <f>AZ9</f>
        <v>0</v>
      </c>
      <c r="BB9" s="1033">
        <f>BA9</f>
        <v>0</v>
      </c>
      <c r="BC9" s="1033"/>
      <c r="BD9" s="1033"/>
      <c r="BE9" s="1116">
        <f>(((AV11-0.05)-(AS11+0.05))/(ROUNDUP(AB97*((AV11-0.05)-(AS11+0.05)),0)-1))</f>
        <v>0.11296296296296297</v>
      </c>
      <c r="BF9" s="1033"/>
      <c r="BG9" s="1033"/>
      <c r="BH9" s="1033"/>
      <c r="BI9" s="1033"/>
      <c r="BJ9" s="1033"/>
      <c r="BK9" s="1033"/>
      <c r="BL9" s="1033"/>
      <c r="BM9" s="1033"/>
      <c r="BN9" s="1033"/>
      <c r="BO9" s="1033"/>
      <c r="BP9" s="1033"/>
      <c r="BQ9" s="1033"/>
      <c r="BR9" s="1033"/>
      <c r="BS9" s="1033"/>
      <c r="BT9" s="1033"/>
      <c r="BU9" s="1033"/>
      <c r="BV9" s="1033"/>
      <c r="BW9" s="1033"/>
      <c r="BX9" s="1033"/>
      <c r="BY9" s="1033"/>
      <c r="BZ9" s="1033"/>
      <c r="CA9" s="1033"/>
      <c r="CB9" s="1033"/>
      <c r="CC9" s="1033"/>
      <c r="CD9" s="1033"/>
      <c r="CE9" s="1033"/>
      <c r="CF9" s="1033"/>
      <c r="CG9" s="1033"/>
      <c r="CH9" s="1033"/>
      <c r="CI9" s="1033"/>
      <c r="CJ9" s="1033"/>
      <c r="CK9" s="1033"/>
      <c r="CL9" s="1033"/>
      <c r="CM9" s="1033"/>
      <c r="CN9" s="1033"/>
      <c r="CO9" s="1033"/>
      <c r="CP9" s="1033"/>
      <c r="CQ9" s="1033"/>
      <c r="CR9" s="1033"/>
      <c r="CS9" s="1033"/>
      <c r="CT9" s="1033"/>
      <c r="CU9" s="1033"/>
      <c r="CV9" s="1033"/>
      <c r="CW9" s="1033"/>
      <c r="CX9" s="1033"/>
      <c r="CY9" s="1033"/>
      <c r="CZ9" s="1033"/>
      <c r="DA9" s="1033"/>
      <c r="DB9" s="1033"/>
      <c r="DC9" s="1033"/>
      <c r="DD9" s="1033"/>
      <c r="DE9" s="1033"/>
      <c r="DF9" s="1033"/>
      <c r="DG9" s="1033"/>
      <c r="DH9" s="1033"/>
      <c r="DI9" s="1033"/>
      <c r="DJ9" s="1033"/>
      <c r="DK9" s="1033"/>
      <c r="DL9" s="1033"/>
      <c r="DM9" s="1033"/>
      <c r="DN9" s="1033"/>
      <c r="DO9" s="1033"/>
      <c r="DP9" s="1033"/>
      <c r="DQ9" s="1033"/>
      <c r="DR9" s="1033"/>
      <c r="DS9" s="1033"/>
      <c r="DT9" s="1033"/>
      <c r="DU9" s="1033"/>
      <c r="DV9" s="1033"/>
      <c r="DW9" s="1033"/>
      <c r="DX9" s="1033"/>
      <c r="DY9" s="1033"/>
      <c r="DZ9" s="1033"/>
      <c r="EA9" s="1033"/>
    </row>
    <row r="10" spans="1:2033" s="1123" customFormat="1" ht="27" thickTop="1" thickBot="1">
      <c r="A10" s="144"/>
      <c r="B10" s="144">
        <v>2400</v>
      </c>
      <c r="C10" s="144"/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O10" s="6"/>
      <c r="P10" s="6"/>
      <c r="Q10" s="6"/>
      <c r="R10" s="6"/>
      <c r="S10" s="6"/>
      <c r="T10" s="6"/>
      <c r="U10" s="6"/>
      <c r="V10" s="11"/>
      <c r="W10" s="789"/>
      <c r="X10" s="790"/>
      <c r="Y10" s="790"/>
      <c r="Z10" s="790"/>
      <c r="AA10" s="790"/>
      <c r="AB10" s="790"/>
      <c r="AC10" s="790"/>
      <c r="AD10" s="790"/>
      <c r="AE10" s="628"/>
      <c r="AF10" s="628"/>
      <c r="AG10" s="628"/>
      <c r="AH10" s="628"/>
      <c r="AI10" s="628"/>
      <c r="AJ10" s="628"/>
      <c r="AK10" s="628"/>
      <c r="AL10" s="628"/>
      <c r="AM10" s="628"/>
      <c r="AN10" s="628"/>
      <c r="AO10" s="628"/>
      <c r="AP10" s="629"/>
      <c r="AQ10" s="6"/>
      <c r="AR10" s="1122"/>
      <c r="AS10" s="1033">
        <f>AS9</f>
        <v>0</v>
      </c>
      <c r="AT10" s="1033">
        <f>AT9</f>
        <v>0</v>
      </c>
      <c r="AU10" s="1033">
        <f>Z31</f>
        <v>20.089285714285712</v>
      </c>
      <c r="AV10" s="1033">
        <f>AB32</f>
        <v>5.6249999999999929</v>
      </c>
      <c r="AW10" s="1033">
        <f>AB35</f>
        <v>-151.87500000000006</v>
      </c>
      <c r="AX10" s="1033">
        <f>AD33</f>
        <v>5.625</v>
      </c>
      <c r="AY10" s="1033">
        <f>AF34</f>
        <v>20.089285714285779</v>
      </c>
      <c r="AZ10" s="1033">
        <f>AZ9</f>
        <v>0</v>
      </c>
      <c r="BA10" s="1033">
        <f>BA9</f>
        <v>0</v>
      </c>
      <c r="BB10" s="1033">
        <f>BB9</f>
        <v>0</v>
      </c>
      <c r="BC10" s="1033"/>
      <c r="BD10" s="1033"/>
      <c r="BE10" s="1033"/>
      <c r="BF10" s="1033"/>
      <c r="BG10" s="1033"/>
      <c r="BH10" s="1033"/>
      <c r="BI10" s="1033"/>
      <c r="BJ10" s="1033"/>
      <c r="BK10" s="1033"/>
      <c r="BL10" s="1033"/>
      <c r="BM10" s="1033"/>
      <c r="BN10" s="1033"/>
      <c r="BO10" s="1033"/>
      <c r="BP10" s="1033"/>
      <c r="BQ10" s="1033"/>
      <c r="BR10" s="1033"/>
      <c r="BS10" s="1033"/>
      <c r="BT10" s="1033"/>
      <c r="BU10" s="1033"/>
      <c r="BV10" s="1033"/>
      <c r="BW10" s="1033"/>
      <c r="BX10" s="1033"/>
      <c r="BY10" s="1033"/>
      <c r="BZ10" s="1033"/>
      <c r="CA10" s="1033"/>
      <c r="CB10" s="1033"/>
      <c r="CC10" s="1033"/>
      <c r="CD10" s="1033"/>
      <c r="CE10" s="1033"/>
      <c r="CF10" s="1033"/>
      <c r="CG10" s="1033"/>
      <c r="CH10" s="1033"/>
      <c r="CI10" s="1033"/>
      <c r="CJ10" s="1033"/>
      <c r="CK10" s="1033"/>
      <c r="CL10" s="1033"/>
      <c r="CM10" s="1033"/>
      <c r="CN10" s="1033"/>
      <c r="CO10" s="1033"/>
      <c r="CP10" s="1033"/>
      <c r="CQ10" s="1033"/>
      <c r="CR10" s="1033"/>
      <c r="CS10" s="1033"/>
      <c r="CT10" s="1033"/>
      <c r="CU10" s="1033"/>
      <c r="CV10" s="1033"/>
      <c r="CW10" s="1033"/>
      <c r="CX10" s="1033"/>
      <c r="CY10" s="1033"/>
      <c r="CZ10" s="1033"/>
      <c r="DA10" s="1033"/>
      <c r="DB10" s="1033"/>
      <c r="DC10" s="1033"/>
      <c r="DD10" s="1033"/>
      <c r="DE10" s="1033"/>
      <c r="DF10" s="1033"/>
      <c r="DG10" s="1033"/>
      <c r="DH10" s="1033"/>
      <c r="DI10" s="1033"/>
      <c r="DJ10" s="1033"/>
      <c r="DK10" s="1033"/>
      <c r="DL10" s="1033"/>
      <c r="DM10" s="1033"/>
      <c r="DN10" s="1033"/>
      <c r="DO10" s="1033"/>
      <c r="DP10" s="1033"/>
      <c r="DQ10" s="1033"/>
      <c r="DR10" s="1033"/>
      <c r="DS10" s="1033"/>
      <c r="DT10" s="1033"/>
      <c r="DU10" s="1033"/>
      <c r="DV10" s="1033"/>
      <c r="DW10" s="1033"/>
      <c r="DX10" s="1033"/>
      <c r="DY10" s="1033"/>
      <c r="DZ10" s="1033"/>
      <c r="EA10" s="1033"/>
    </row>
    <row r="11" spans="1:2033" ht="26.25" thickTop="1">
      <c r="A11" s="144"/>
      <c r="B11" s="144">
        <v>2800</v>
      </c>
      <c r="C11" s="144">
        <v>12</v>
      </c>
      <c r="D11" s="897"/>
      <c r="E11" s="1127" t="s">
        <v>109</v>
      </c>
      <c r="F11" s="898"/>
      <c r="G11" s="1385">
        <v>250</v>
      </c>
      <c r="H11" s="1386"/>
      <c r="I11" s="898"/>
      <c r="J11" s="1127" t="s">
        <v>149</v>
      </c>
      <c r="K11" s="898"/>
      <c r="L11" s="1385">
        <v>2400</v>
      </c>
      <c r="M11" s="1386"/>
      <c r="N11" s="899"/>
      <c r="O11" s="6"/>
      <c r="P11" s="6"/>
      <c r="Q11" s="6"/>
      <c r="R11" s="6"/>
      <c r="S11" s="6"/>
      <c r="T11" s="6"/>
      <c r="U11" s="6"/>
      <c r="V11" s="11"/>
      <c r="W11" s="793"/>
      <c r="X11" s="804" t="s">
        <v>860</v>
      </c>
      <c r="Y11" s="948"/>
      <c r="Z11" s="911">
        <f>G43</f>
        <v>300</v>
      </c>
      <c r="AA11" s="38"/>
      <c r="AB11" s="910"/>
      <c r="AC11" s="948"/>
      <c r="AD11" s="94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51"/>
      <c r="AQ11" s="6"/>
      <c r="AR11" s="6"/>
      <c r="AS11" s="1116">
        <f>AY6+0.05</f>
        <v>0.39999999999999997</v>
      </c>
      <c r="AT11" s="1116">
        <f>AS11</f>
        <v>0.39999999999999997</v>
      </c>
      <c r="AU11" s="1116">
        <f>BJ6-0.05</f>
        <v>6.6000000000000005</v>
      </c>
      <c r="AV11" s="1116">
        <f>AU11</f>
        <v>6.6000000000000005</v>
      </c>
      <c r="AX11" s="1116">
        <f>AS11+0.02</f>
        <v>0.42</v>
      </c>
      <c r="AY11" s="1116">
        <f>AV11-0.02</f>
        <v>6.580000000000001</v>
      </c>
      <c r="BA11" s="1116">
        <f>AT11+0.05</f>
        <v>0.44999999999999996</v>
      </c>
      <c r="BB11" s="1116">
        <f>IF(BA11+$BE$9&lt;=$AV$11-0.05-$BE$9,BA11+$BE$9,$AV$11-0.05)</f>
        <v>0.56296296296296289</v>
      </c>
      <c r="BC11" s="1116">
        <f t="shared" ref="BC11:DN11" si="0">IF(BB11+$BE$9&lt;=$AV$11-0.05-$BE$9,BB11+$BE$9,$AV$11-0.05)</f>
        <v>0.67592592592592582</v>
      </c>
      <c r="BD11" s="1116">
        <f t="shared" si="0"/>
        <v>0.78888888888888875</v>
      </c>
      <c r="BE11" s="1116">
        <f t="shared" si="0"/>
        <v>0.90185185185185168</v>
      </c>
      <c r="BF11" s="1116">
        <f t="shared" si="0"/>
        <v>1.0148148148148146</v>
      </c>
      <c r="BG11" s="1116">
        <f t="shared" si="0"/>
        <v>1.1277777777777775</v>
      </c>
      <c r="BH11" s="1116">
        <f t="shared" si="0"/>
        <v>1.2407407407407405</v>
      </c>
      <c r="BI11" s="1116">
        <f t="shared" si="0"/>
        <v>1.3537037037037034</v>
      </c>
      <c r="BJ11" s="1116">
        <f t="shared" si="0"/>
        <v>1.4666666666666663</v>
      </c>
      <c r="BK11" s="1116">
        <f t="shared" si="0"/>
        <v>1.5796296296296293</v>
      </c>
      <c r="BL11" s="1116">
        <f t="shared" si="0"/>
        <v>1.6925925925925922</v>
      </c>
      <c r="BM11" s="1116">
        <f t="shared" si="0"/>
        <v>1.8055555555555551</v>
      </c>
      <c r="BN11" s="1116">
        <f t="shared" si="0"/>
        <v>1.9185185185185181</v>
      </c>
      <c r="BO11" s="1116">
        <f t="shared" si="0"/>
        <v>2.0314814814814812</v>
      </c>
      <c r="BP11" s="1116">
        <f t="shared" si="0"/>
        <v>2.1444444444444444</v>
      </c>
      <c r="BQ11" s="1116">
        <f t="shared" si="0"/>
        <v>2.2574074074074075</v>
      </c>
      <c r="BR11" s="1116">
        <f t="shared" si="0"/>
        <v>2.3703703703703707</v>
      </c>
      <c r="BS11" s="1116">
        <f t="shared" si="0"/>
        <v>2.4833333333333338</v>
      </c>
      <c r="BT11" s="1116">
        <f t="shared" si="0"/>
        <v>2.596296296296297</v>
      </c>
      <c r="BU11" s="1116">
        <f t="shared" si="0"/>
        <v>2.7092592592592601</v>
      </c>
      <c r="BV11" s="1116">
        <f t="shared" si="0"/>
        <v>2.8222222222222233</v>
      </c>
      <c r="BW11" s="1116">
        <f t="shared" si="0"/>
        <v>2.9351851851851865</v>
      </c>
      <c r="BX11" s="1116">
        <f t="shared" si="0"/>
        <v>3.0481481481481496</v>
      </c>
      <c r="BY11" s="1116">
        <f t="shared" si="0"/>
        <v>3.1611111111111128</v>
      </c>
      <c r="BZ11" s="1116">
        <f t="shared" si="0"/>
        <v>3.2740740740740759</v>
      </c>
      <c r="CA11" s="1116">
        <f t="shared" si="0"/>
        <v>3.3870370370370391</v>
      </c>
      <c r="CB11" s="1116">
        <f t="shared" si="0"/>
        <v>3.5000000000000022</v>
      </c>
      <c r="CC11" s="1116">
        <f t="shared" si="0"/>
        <v>3.6129629629629654</v>
      </c>
      <c r="CD11" s="1116">
        <f t="shared" si="0"/>
        <v>3.7259259259259285</v>
      </c>
      <c r="CE11" s="1116">
        <f t="shared" si="0"/>
        <v>3.8388888888888917</v>
      </c>
      <c r="CF11" s="1116">
        <f t="shared" si="0"/>
        <v>3.9518518518518548</v>
      </c>
      <c r="CG11" s="1116">
        <f t="shared" si="0"/>
        <v>4.0648148148148175</v>
      </c>
      <c r="CH11" s="1116">
        <f t="shared" si="0"/>
        <v>4.1777777777777807</v>
      </c>
      <c r="CI11" s="1116">
        <f t="shared" si="0"/>
        <v>4.2907407407407439</v>
      </c>
      <c r="CJ11" s="1116">
        <f t="shared" si="0"/>
        <v>4.403703703703707</v>
      </c>
      <c r="CK11" s="1116">
        <f t="shared" si="0"/>
        <v>4.5166666666666702</v>
      </c>
      <c r="CL11" s="1116">
        <f t="shared" si="0"/>
        <v>4.6296296296296333</v>
      </c>
      <c r="CM11" s="1116">
        <f t="shared" si="0"/>
        <v>4.7425925925925965</v>
      </c>
      <c r="CN11" s="1116">
        <f t="shared" si="0"/>
        <v>4.8555555555555596</v>
      </c>
      <c r="CO11" s="1116">
        <f t="shared" si="0"/>
        <v>4.9685185185185228</v>
      </c>
      <c r="CP11" s="1116">
        <f t="shared" si="0"/>
        <v>5.0814814814814859</v>
      </c>
      <c r="CQ11" s="1116">
        <f t="shared" si="0"/>
        <v>5.1944444444444491</v>
      </c>
      <c r="CR11" s="1116">
        <f t="shared" si="0"/>
        <v>5.3074074074074122</v>
      </c>
      <c r="CS11" s="1116">
        <f t="shared" si="0"/>
        <v>5.4203703703703754</v>
      </c>
      <c r="CT11" s="1116">
        <f t="shared" si="0"/>
        <v>5.5333333333333385</v>
      </c>
      <c r="CU11" s="1116">
        <f t="shared" si="0"/>
        <v>5.6462962962963017</v>
      </c>
      <c r="CV11" s="1116">
        <f t="shared" si="0"/>
        <v>5.7592592592592649</v>
      </c>
      <c r="CW11" s="1116">
        <f t="shared" si="0"/>
        <v>5.872222222222228</v>
      </c>
      <c r="CX11" s="1116">
        <f t="shared" si="0"/>
        <v>5.9851851851851912</v>
      </c>
      <c r="CY11" s="1116">
        <f t="shared" si="0"/>
        <v>6.0981481481481543</v>
      </c>
      <c r="CZ11" s="1116">
        <f t="shared" si="0"/>
        <v>6.2111111111111175</v>
      </c>
      <c r="DA11" s="1116">
        <f t="shared" si="0"/>
        <v>6.3240740740740806</v>
      </c>
      <c r="DB11" s="1116">
        <f t="shared" si="0"/>
        <v>6.4370370370370438</v>
      </c>
      <c r="DC11" s="1116">
        <f t="shared" si="0"/>
        <v>6.5500000000000007</v>
      </c>
      <c r="DD11" s="1116">
        <f t="shared" si="0"/>
        <v>6.5500000000000007</v>
      </c>
      <c r="DE11" s="1116">
        <f t="shared" si="0"/>
        <v>6.5500000000000007</v>
      </c>
      <c r="DF11" s="1116">
        <f t="shared" si="0"/>
        <v>6.5500000000000007</v>
      </c>
      <c r="DG11" s="1116">
        <f t="shared" si="0"/>
        <v>6.5500000000000007</v>
      </c>
      <c r="DH11" s="1116">
        <f t="shared" si="0"/>
        <v>6.5500000000000007</v>
      </c>
      <c r="DI11" s="1116">
        <f t="shared" si="0"/>
        <v>6.5500000000000007</v>
      </c>
      <c r="DJ11" s="1116">
        <f t="shared" si="0"/>
        <v>6.5500000000000007</v>
      </c>
      <c r="DK11" s="1116">
        <f t="shared" si="0"/>
        <v>6.5500000000000007</v>
      </c>
      <c r="DL11" s="1116">
        <f t="shared" si="0"/>
        <v>6.5500000000000007</v>
      </c>
      <c r="DM11" s="1116">
        <f t="shared" si="0"/>
        <v>6.5500000000000007</v>
      </c>
      <c r="DN11" s="1116">
        <f t="shared" si="0"/>
        <v>6.5500000000000007</v>
      </c>
      <c r="DO11" s="1116">
        <f t="shared" ref="DO11:FZ11" si="1">IF(DN11+$BE$9&lt;=$AV$11-0.05-$BE$9,DN11+$BE$9,$AV$11-0.05)</f>
        <v>6.5500000000000007</v>
      </c>
      <c r="DP11" s="1116">
        <f t="shared" si="1"/>
        <v>6.5500000000000007</v>
      </c>
      <c r="DQ11" s="1116">
        <f t="shared" si="1"/>
        <v>6.5500000000000007</v>
      </c>
      <c r="DR11" s="1116">
        <f t="shared" si="1"/>
        <v>6.5500000000000007</v>
      </c>
      <c r="DS11" s="1116">
        <f t="shared" si="1"/>
        <v>6.5500000000000007</v>
      </c>
      <c r="DT11" s="1116">
        <f t="shared" si="1"/>
        <v>6.5500000000000007</v>
      </c>
      <c r="DU11" s="1116">
        <f t="shared" si="1"/>
        <v>6.5500000000000007</v>
      </c>
      <c r="DV11" s="1116">
        <f t="shared" si="1"/>
        <v>6.5500000000000007</v>
      </c>
      <c r="DW11" s="1116">
        <f t="shared" si="1"/>
        <v>6.5500000000000007</v>
      </c>
      <c r="DX11" s="1116">
        <f t="shared" si="1"/>
        <v>6.5500000000000007</v>
      </c>
      <c r="DY11" s="1116">
        <f t="shared" si="1"/>
        <v>6.5500000000000007</v>
      </c>
      <c r="DZ11" s="1116">
        <f t="shared" si="1"/>
        <v>6.5500000000000007</v>
      </c>
      <c r="EA11" s="1116">
        <f t="shared" si="1"/>
        <v>6.5500000000000007</v>
      </c>
      <c r="EB11" s="1116">
        <f t="shared" si="1"/>
        <v>6.5500000000000007</v>
      </c>
      <c r="EC11" s="1116">
        <f t="shared" si="1"/>
        <v>6.5500000000000007</v>
      </c>
      <c r="ED11" s="1116">
        <f t="shared" si="1"/>
        <v>6.5500000000000007</v>
      </c>
      <c r="EE11" s="1116">
        <f t="shared" si="1"/>
        <v>6.5500000000000007</v>
      </c>
      <c r="EF11" s="1116">
        <f t="shared" si="1"/>
        <v>6.5500000000000007</v>
      </c>
      <c r="EG11" s="1116">
        <f t="shared" si="1"/>
        <v>6.5500000000000007</v>
      </c>
      <c r="EH11" s="1116">
        <f t="shared" si="1"/>
        <v>6.5500000000000007</v>
      </c>
      <c r="EI11" s="1116">
        <f t="shared" si="1"/>
        <v>6.5500000000000007</v>
      </c>
      <c r="EJ11" s="1116">
        <f t="shared" si="1"/>
        <v>6.5500000000000007</v>
      </c>
      <c r="EK11" s="1116">
        <f t="shared" si="1"/>
        <v>6.5500000000000007</v>
      </c>
      <c r="EL11" s="1116">
        <f t="shared" si="1"/>
        <v>6.5500000000000007</v>
      </c>
      <c r="EM11" s="1116">
        <f t="shared" si="1"/>
        <v>6.5500000000000007</v>
      </c>
      <c r="EN11" s="1116">
        <f t="shared" si="1"/>
        <v>6.5500000000000007</v>
      </c>
      <c r="EO11" s="1116">
        <f t="shared" si="1"/>
        <v>6.5500000000000007</v>
      </c>
      <c r="EP11" s="1116">
        <f t="shared" si="1"/>
        <v>6.5500000000000007</v>
      </c>
      <c r="EQ11" s="1116">
        <f t="shared" si="1"/>
        <v>6.5500000000000007</v>
      </c>
      <c r="ER11" s="1116">
        <f t="shared" si="1"/>
        <v>6.5500000000000007</v>
      </c>
      <c r="ES11" s="1116">
        <f t="shared" si="1"/>
        <v>6.5500000000000007</v>
      </c>
      <c r="ET11" s="1116">
        <f t="shared" si="1"/>
        <v>6.5500000000000007</v>
      </c>
      <c r="EU11" s="1116">
        <f t="shared" si="1"/>
        <v>6.5500000000000007</v>
      </c>
      <c r="EV11" s="1116">
        <f t="shared" si="1"/>
        <v>6.5500000000000007</v>
      </c>
      <c r="EW11" s="1116">
        <f t="shared" si="1"/>
        <v>6.5500000000000007</v>
      </c>
      <c r="EX11" s="1116">
        <f t="shared" si="1"/>
        <v>6.5500000000000007</v>
      </c>
      <c r="EY11" s="1116">
        <f t="shared" si="1"/>
        <v>6.5500000000000007</v>
      </c>
      <c r="EZ11" s="1116">
        <f t="shared" si="1"/>
        <v>6.5500000000000007</v>
      </c>
      <c r="FA11" s="1116">
        <f t="shared" si="1"/>
        <v>6.5500000000000007</v>
      </c>
      <c r="FB11" s="1116">
        <f t="shared" si="1"/>
        <v>6.5500000000000007</v>
      </c>
      <c r="FC11" s="1116">
        <f t="shared" si="1"/>
        <v>6.5500000000000007</v>
      </c>
      <c r="FD11" s="1116">
        <f t="shared" si="1"/>
        <v>6.5500000000000007</v>
      </c>
      <c r="FE11" s="1116">
        <f t="shared" si="1"/>
        <v>6.5500000000000007</v>
      </c>
      <c r="FF11" s="1116">
        <f t="shared" si="1"/>
        <v>6.5500000000000007</v>
      </c>
      <c r="FG11" s="1116">
        <f t="shared" si="1"/>
        <v>6.5500000000000007</v>
      </c>
      <c r="FH11" s="1116">
        <f t="shared" si="1"/>
        <v>6.5500000000000007</v>
      </c>
      <c r="FI11" s="1116">
        <f t="shared" si="1"/>
        <v>6.5500000000000007</v>
      </c>
      <c r="FJ11" s="1116">
        <f t="shared" si="1"/>
        <v>6.5500000000000007</v>
      </c>
      <c r="FK11" s="1116">
        <f t="shared" si="1"/>
        <v>6.5500000000000007</v>
      </c>
      <c r="FL11" s="1116">
        <f t="shared" si="1"/>
        <v>6.5500000000000007</v>
      </c>
      <c r="FM11" s="1116">
        <f t="shared" si="1"/>
        <v>6.5500000000000007</v>
      </c>
      <c r="FN11" s="1116">
        <f t="shared" si="1"/>
        <v>6.5500000000000007</v>
      </c>
      <c r="FO11" s="1116">
        <f t="shared" si="1"/>
        <v>6.5500000000000007</v>
      </c>
      <c r="FP11" s="1116">
        <f t="shared" si="1"/>
        <v>6.5500000000000007</v>
      </c>
      <c r="FQ11" s="1116">
        <f t="shared" si="1"/>
        <v>6.5500000000000007</v>
      </c>
      <c r="FR11" s="1116">
        <f t="shared" si="1"/>
        <v>6.5500000000000007</v>
      </c>
      <c r="FS11" s="1116">
        <f t="shared" si="1"/>
        <v>6.5500000000000007</v>
      </c>
      <c r="FT11" s="1116">
        <f t="shared" si="1"/>
        <v>6.5500000000000007</v>
      </c>
      <c r="FU11" s="1116">
        <f t="shared" si="1"/>
        <v>6.5500000000000007</v>
      </c>
      <c r="FV11" s="1116">
        <f t="shared" si="1"/>
        <v>6.5500000000000007</v>
      </c>
      <c r="FW11" s="1116">
        <f t="shared" si="1"/>
        <v>6.5500000000000007</v>
      </c>
      <c r="FX11" s="1116">
        <f t="shared" si="1"/>
        <v>6.5500000000000007</v>
      </c>
      <c r="FY11" s="1116">
        <f t="shared" si="1"/>
        <v>6.5500000000000007</v>
      </c>
      <c r="FZ11" s="1116">
        <f t="shared" si="1"/>
        <v>6.5500000000000007</v>
      </c>
      <c r="GA11" s="1116">
        <f t="shared" ref="GA11:IL11" si="2">IF(FZ11+$BE$9&lt;=$AV$11-0.05-$BE$9,FZ11+$BE$9,$AV$11-0.05)</f>
        <v>6.5500000000000007</v>
      </c>
      <c r="GB11" s="1116">
        <f t="shared" si="2"/>
        <v>6.5500000000000007</v>
      </c>
      <c r="GC11" s="1116">
        <f t="shared" si="2"/>
        <v>6.5500000000000007</v>
      </c>
      <c r="GD11" s="1116">
        <f t="shared" si="2"/>
        <v>6.5500000000000007</v>
      </c>
      <c r="GE11" s="1116">
        <f t="shared" si="2"/>
        <v>6.5500000000000007</v>
      </c>
      <c r="GF11" s="1116">
        <f t="shared" si="2"/>
        <v>6.5500000000000007</v>
      </c>
      <c r="GG11" s="1116">
        <f t="shared" si="2"/>
        <v>6.5500000000000007</v>
      </c>
      <c r="GH11" s="1116">
        <f t="shared" si="2"/>
        <v>6.5500000000000007</v>
      </c>
      <c r="GI11" s="1116">
        <f t="shared" si="2"/>
        <v>6.5500000000000007</v>
      </c>
      <c r="GJ11" s="1116">
        <f t="shared" si="2"/>
        <v>6.5500000000000007</v>
      </c>
      <c r="GK11" s="1116">
        <f t="shared" si="2"/>
        <v>6.5500000000000007</v>
      </c>
      <c r="GL11" s="1116">
        <f t="shared" si="2"/>
        <v>6.5500000000000007</v>
      </c>
      <c r="GM11" s="1116">
        <f t="shared" si="2"/>
        <v>6.5500000000000007</v>
      </c>
      <c r="GN11" s="1116">
        <f t="shared" si="2"/>
        <v>6.5500000000000007</v>
      </c>
      <c r="GO11" s="1116">
        <f t="shared" si="2"/>
        <v>6.5500000000000007</v>
      </c>
      <c r="GP11" s="1116">
        <f t="shared" si="2"/>
        <v>6.5500000000000007</v>
      </c>
      <c r="GQ11" s="1116">
        <f t="shared" si="2"/>
        <v>6.5500000000000007</v>
      </c>
      <c r="GR11" s="1116">
        <f t="shared" si="2"/>
        <v>6.5500000000000007</v>
      </c>
      <c r="GS11" s="1116">
        <f t="shared" si="2"/>
        <v>6.5500000000000007</v>
      </c>
      <c r="GT11" s="1116">
        <f t="shared" si="2"/>
        <v>6.5500000000000007</v>
      </c>
      <c r="GU11" s="1116">
        <f t="shared" si="2"/>
        <v>6.5500000000000007</v>
      </c>
      <c r="GV11" s="1116">
        <f t="shared" si="2"/>
        <v>6.5500000000000007</v>
      </c>
      <c r="GW11" s="1116">
        <f t="shared" si="2"/>
        <v>6.5500000000000007</v>
      </c>
      <c r="GX11" s="1116">
        <f t="shared" si="2"/>
        <v>6.5500000000000007</v>
      </c>
      <c r="GY11" s="1116">
        <f t="shared" si="2"/>
        <v>6.5500000000000007</v>
      </c>
      <c r="GZ11" s="1116">
        <f t="shared" si="2"/>
        <v>6.5500000000000007</v>
      </c>
      <c r="HA11" s="1116">
        <f t="shared" si="2"/>
        <v>6.5500000000000007</v>
      </c>
      <c r="HB11" s="1116">
        <f t="shared" si="2"/>
        <v>6.5500000000000007</v>
      </c>
      <c r="HC11" s="1116">
        <f t="shared" si="2"/>
        <v>6.5500000000000007</v>
      </c>
      <c r="HD11" s="1116">
        <f t="shared" si="2"/>
        <v>6.5500000000000007</v>
      </c>
      <c r="HE11" s="1116">
        <f t="shared" si="2"/>
        <v>6.5500000000000007</v>
      </c>
      <c r="HF11" s="1116">
        <f t="shared" si="2"/>
        <v>6.5500000000000007</v>
      </c>
      <c r="HG11" s="1116">
        <f t="shared" si="2"/>
        <v>6.5500000000000007</v>
      </c>
      <c r="HH11" s="1116">
        <f t="shared" si="2"/>
        <v>6.5500000000000007</v>
      </c>
      <c r="HI11" s="1116">
        <f t="shared" si="2"/>
        <v>6.5500000000000007</v>
      </c>
      <c r="HJ11" s="1116">
        <f t="shared" si="2"/>
        <v>6.5500000000000007</v>
      </c>
      <c r="HK11" s="1116">
        <f t="shared" si="2"/>
        <v>6.5500000000000007</v>
      </c>
      <c r="HL11" s="1116">
        <f t="shared" si="2"/>
        <v>6.5500000000000007</v>
      </c>
      <c r="HM11" s="1116">
        <f t="shared" si="2"/>
        <v>6.5500000000000007</v>
      </c>
      <c r="HN11" s="1116">
        <f t="shared" si="2"/>
        <v>6.5500000000000007</v>
      </c>
      <c r="HO11" s="1116">
        <f t="shared" si="2"/>
        <v>6.5500000000000007</v>
      </c>
      <c r="HP11" s="1116">
        <f t="shared" si="2"/>
        <v>6.5500000000000007</v>
      </c>
      <c r="HQ11" s="1116">
        <f t="shared" si="2"/>
        <v>6.5500000000000007</v>
      </c>
      <c r="HR11" s="1116">
        <f t="shared" si="2"/>
        <v>6.5500000000000007</v>
      </c>
      <c r="HS11" s="1116">
        <f t="shared" si="2"/>
        <v>6.5500000000000007</v>
      </c>
      <c r="HT11" s="1116">
        <f t="shared" si="2"/>
        <v>6.5500000000000007</v>
      </c>
      <c r="HU11" s="1116">
        <f t="shared" si="2"/>
        <v>6.5500000000000007</v>
      </c>
      <c r="HV11" s="1116">
        <f t="shared" si="2"/>
        <v>6.5500000000000007</v>
      </c>
      <c r="HW11" s="1116">
        <f t="shared" si="2"/>
        <v>6.5500000000000007</v>
      </c>
      <c r="HX11" s="1116">
        <f t="shared" si="2"/>
        <v>6.5500000000000007</v>
      </c>
      <c r="HY11" s="1116">
        <f t="shared" si="2"/>
        <v>6.5500000000000007</v>
      </c>
      <c r="HZ11" s="1116">
        <f t="shared" si="2"/>
        <v>6.5500000000000007</v>
      </c>
      <c r="IA11" s="1116">
        <f t="shared" si="2"/>
        <v>6.5500000000000007</v>
      </c>
      <c r="IB11" s="1116">
        <f t="shared" si="2"/>
        <v>6.5500000000000007</v>
      </c>
      <c r="IC11" s="1116">
        <f t="shared" si="2"/>
        <v>6.5500000000000007</v>
      </c>
      <c r="ID11" s="1116">
        <f t="shared" si="2"/>
        <v>6.5500000000000007</v>
      </c>
      <c r="IE11" s="1116">
        <f t="shared" si="2"/>
        <v>6.5500000000000007</v>
      </c>
      <c r="IF11" s="1116">
        <f t="shared" si="2"/>
        <v>6.5500000000000007</v>
      </c>
      <c r="IG11" s="1116">
        <f t="shared" si="2"/>
        <v>6.5500000000000007</v>
      </c>
      <c r="IH11" s="1116">
        <f t="shared" si="2"/>
        <v>6.5500000000000007</v>
      </c>
      <c r="II11" s="1116">
        <f t="shared" si="2"/>
        <v>6.5500000000000007</v>
      </c>
      <c r="IJ11" s="1116">
        <f t="shared" si="2"/>
        <v>6.5500000000000007</v>
      </c>
      <c r="IK11" s="1116">
        <f t="shared" si="2"/>
        <v>6.5500000000000007</v>
      </c>
      <c r="IL11" s="1116">
        <f t="shared" si="2"/>
        <v>6.5500000000000007</v>
      </c>
      <c r="IM11" s="1116">
        <f t="shared" ref="IM11:KX11" si="3">IF(IL11+$BE$9&lt;=$AV$11-0.05-$BE$9,IL11+$BE$9,$AV$11-0.05)</f>
        <v>6.5500000000000007</v>
      </c>
      <c r="IN11" s="1116">
        <f t="shared" si="3"/>
        <v>6.5500000000000007</v>
      </c>
      <c r="IO11" s="1116">
        <f t="shared" si="3"/>
        <v>6.5500000000000007</v>
      </c>
      <c r="IP11" s="1116">
        <f t="shared" si="3"/>
        <v>6.5500000000000007</v>
      </c>
      <c r="IQ11" s="1116">
        <f t="shared" si="3"/>
        <v>6.5500000000000007</v>
      </c>
      <c r="IR11" s="1116">
        <f t="shared" si="3"/>
        <v>6.5500000000000007</v>
      </c>
      <c r="IS11" s="1116">
        <f t="shared" si="3"/>
        <v>6.5500000000000007</v>
      </c>
      <c r="IT11" s="1116">
        <f t="shared" si="3"/>
        <v>6.5500000000000007</v>
      </c>
      <c r="IU11" s="1116">
        <f t="shared" si="3"/>
        <v>6.5500000000000007</v>
      </c>
      <c r="IV11" s="1116">
        <f t="shared" si="3"/>
        <v>6.5500000000000007</v>
      </c>
      <c r="IW11" s="1116">
        <f t="shared" si="3"/>
        <v>6.5500000000000007</v>
      </c>
      <c r="IX11" s="1116">
        <f t="shared" si="3"/>
        <v>6.5500000000000007</v>
      </c>
      <c r="IY11" s="1116">
        <f t="shared" si="3"/>
        <v>6.5500000000000007</v>
      </c>
      <c r="IZ11" s="1116">
        <f t="shared" si="3"/>
        <v>6.5500000000000007</v>
      </c>
      <c r="JA11" s="1116">
        <f t="shared" si="3"/>
        <v>6.5500000000000007</v>
      </c>
      <c r="JB11" s="1116">
        <f t="shared" si="3"/>
        <v>6.5500000000000007</v>
      </c>
      <c r="JC11" s="1116">
        <f t="shared" si="3"/>
        <v>6.5500000000000007</v>
      </c>
      <c r="JD11" s="1116">
        <f t="shared" si="3"/>
        <v>6.5500000000000007</v>
      </c>
      <c r="JE11" s="1116">
        <f t="shared" si="3"/>
        <v>6.5500000000000007</v>
      </c>
      <c r="JF11" s="1116">
        <f t="shared" si="3"/>
        <v>6.5500000000000007</v>
      </c>
      <c r="JG11" s="1116">
        <f t="shared" si="3"/>
        <v>6.5500000000000007</v>
      </c>
      <c r="JH11" s="1116">
        <f t="shared" si="3"/>
        <v>6.5500000000000007</v>
      </c>
      <c r="JI11" s="1116">
        <f t="shared" si="3"/>
        <v>6.5500000000000007</v>
      </c>
      <c r="JJ11" s="1116">
        <f t="shared" si="3"/>
        <v>6.5500000000000007</v>
      </c>
      <c r="JK11" s="1116">
        <f t="shared" si="3"/>
        <v>6.5500000000000007</v>
      </c>
      <c r="JL11" s="1116">
        <f t="shared" si="3"/>
        <v>6.5500000000000007</v>
      </c>
      <c r="JM11" s="1116">
        <f t="shared" si="3"/>
        <v>6.5500000000000007</v>
      </c>
      <c r="JN11" s="1116">
        <f t="shared" si="3"/>
        <v>6.5500000000000007</v>
      </c>
      <c r="JO11" s="1116">
        <f t="shared" si="3"/>
        <v>6.5500000000000007</v>
      </c>
      <c r="JP11" s="1116">
        <f t="shared" si="3"/>
        <v>6.5500000000000007</v>
      </c>
      <c r="JQ11" s="1116">
        <f t="shared" si="3"/>
        <v>6.5500000000000007</v>
      </c>
      <c r="JR11" s="1116">
        <f t="shared" si="3"/>
        <v>6.5500000000000007</v>
      </c>
      <c r="JS11" s="1116">
        <f t="shared" si="3"/>
        <v>6.5500000000000007</v>
      </c>
      <c r="JT11" s="1116">
        <f t="shared" si="3"/>
        <v>6.5500000000000007</v>
      </c>
      <c r="JU11" s="1116">
        <f t="shared" si="3"/>
        <v>6.5500000000000007</v>
      </c>
      <c r="JV11" s="1116">
        <f t="shared" si="3"/>
        <v>6.5500000000000007</v>
      </c>
      <c r="JW11" s="1116">
        <f t="shared" si="3"/>
        <v>6.5500000000000007</v>
      </c>
      <c r="JX11" s="1116">
        <f t="shared" si="3"/>
        <v>6.5500000000000007</v>
      </c>
      <c r="JY11" s="1116">
        <f t="shared" si="3"/>
        <v>6.5500000000000007</v>
      </c>
      <c r="JZ11" s="1116">
        <f t="shared" si="3"/>
        <v>6.5500000000000007</v>
      </c>
      <c r="KA11" s="1116">
        <f t="shared" si="3"/>
        <v>6.5500000000000007</v>
      </c>
      <c r="KB11" s="1116">
        <f t="shared" si="3"/>
        <v>6.5500000000000007</v>
      </c>
      <c r="KC11" s="1116">
        <f t="shared" si="3"/>
        <v>6.5500000000000007</v>
      </c>
      <c r="KD11" s="1116">
        <f t="shared" si="3"/>
        <v>6.5500000000000007</v>
      </c>
      <c r="KE11" s="1116">
        <f t="shared" si="3"/>
        <v>6.5500000000000007</v>
      </c>
      <c r="KF11" s="1116">
        <f t="shared" si="3"/>
        <v>6.5500000000000007</v>
      </c>
      <c r="KG11" s="1116">
        <f t="shared" si="3"/>
        <v>6.5500000000000007</v>
      </c>
      <c r="KH11" s="1116">
        <f t="shared" si="3"/>
        <v>6.5500000000000007</v>
      </c>
      <c r="KI11" s="1116">
        <f t="shared" si="3"/>
        <v>6.5500000000000007</v>
      </c>
      <c r="KJ11" s="1116">
        <f t="shared" si="3"/>
        <v>6.5500000000000007</v>
      </c>
      <c r="KK11" s="1116">
        <f t="shared" si="3"/>
        <v>6.5500000000000007</v>
      </c>
      <c r="KL11" s="1116">
        <f t="shared" si="3"/>
        <v>6.5500000000000007</v>
      </c>
      <c r="KM11" s="1116">
        <f t="shared" si="3"/>
        <v>6.5500000000000007</v>
      </c>
      <c r="KN11" s="1116">
        <f t="shared" si="3"/>
        <v>6.5500000000000007</v>
      </c>
      <c r="KO11" s="1116">
        <f t="shared" si="3"/>
        <v>6.5500000000000007</v>
      </c>
      <c r="KP11" s="1116">
        <f t="shared" si="3"/>
        <v>6.5500000000000007</v>
      </c>
      <c r="KQ11" s="1116">
        <f t="shared" si="3"/>
        <v>6.5500000000000007</v>
      </c>
      <c r="KR11" s="1116">
        <f t="shared" si="3"/>
        <v>6.5500000000000007</v>
      </c>
      <c r="KS11" s="1116">
        <f t="shared" si="3"/>
        <v>6.5500000000000007</v>
      </c>
      <c r="KT11" s="1116">
        <f t="shared" si="3"/>
        <v>6.5500000000000007</v>
      </c>
      <c r="KU11" s="1116">
        <f t="shared" si="3"/>
        <v>6.5500000000000007</v>
      </c>
      <c r="KV11" s="1116">
        <f t="shared" si="3"/>
        <v>6.5500000000000007</v>
      </c>
      <c r="KW11" s="1116">
        <f t="shared" si="3"/>
        <v>6.5500000000000007</v>
      </c>
      <c r="KX11" s="1116">
        <f t="shared" si="3"/>
        <v>6.5500000000000007</v>
      </c>
      <c r="KY11" s="1116">
        <f t="shared" ref="KY11:NJ11" si="4">IF(KX11+$BE$9&lt;=$AV$11-0.05-$BE$9,KX11+$BE$9,$AV$11-0.05)</f>
        <v>6.5500000000000007</v>
      </c>
      <c r="KZ11" s="1116">
        <f t="shared" si="4"/>
        <v>6.5500000000000007</v>
      </c>
      <c r="LA11" s="1116">
        <f t="shared" si="4"/>
        <v>6.5500000000000007</v>
      </c>
      <c r="LB11" s="1116">
        <f t="shared" si="4"/>
        <v>6.5500000000000007</v>
      </c>
      <c r="LC11" s="1116">
        <f t="shared" si="4"/>
        <v>6.5500000000000007</v>
      </c>
      <c r="LD11" s="1116">
        <f t="shared" si="4"/>
        <v>6.5500000000000007</v>
      </c>
      <c r="LE11" s="1116">
        <f t="shared" si="4"/>
        <v>6.5500000000000007</v>
      </c>
      <c r="LF11" s="1116">
        <f t="shared" si="4"/>
        <v>6.5500000000000007</v>
      </c>
      <c r="LG11" s="1116">
        <f t="shared" si="4"/>
        <v>6.5500000000000007</v>
      </c>
      <c r="LH11" s="1116">
        <f t="shared" si="4"/>
        <v>6.5500000000000007</v>
      </c>
      <c r="LI11" s="1116">
        <f t="shared" si="4"/>
        <v>6.5500000000000007</v>
      </c>
      <c r="LJ11" s="1116">
        <f t="shared" si="4"/>
        <v>6.5500000000000007</v>
      </c>
      <c r="LK11" s="1116">
        <f t="shared" si="4"/>
        <v>6.5500000000000007</v>
      </c>
      <c r="LL11" s="1116">
        <f t="shared" si="4"/>
        <v>6.5500000000000007</v>
      </c>
      <c r="LM11" s="1116">
        <f t="shared" si="4"/>
        <v>6.5500000000000007</v>
      </c>
      <c r="LN11" s="1116">
        <f t="shared" si="4"/>
        <v>6.5500000000000007</v>
      </c>
      <c r="LO11" s="1116">
        <f t="shared" si="4"/>
        <v>6.5500000000000007</v>
      </c>
      <c r="LP11" s="1116">
        <f t="shared" si="4"/>
        <v>6.5500000000000007</v>
      </c>
      <c r="LQ11" s="1116">
        <f t="shared" si="4"/>
        <v>6.5500000000000007</v>
      </c>
      <c r="LR11" s="1116">
        <f t="shared" si="4"/>
        <v>6.5500000000000007</v>
      </c>
      <c r="LS11" s="1116">
        <f t="shared" si="4"/>
        <v>6.5500000000000007</v>
      </c>
      <c r="LT11" s="1116">
        <f t="shared" si="4"/>
        <v>6.5500000000000007</v>
      </c>
      <c r="LU11" s="1116">
        <f t="shared" si="4"/>
        <v>6.5500000000000007</v>
      </c>
      <c r="LV11" s="1116">
        <f t="shared" si="4"/>
        <v>6.5500000000000007</v>
      </c>
      <c r="LW11" s="1116">
        <f t="shared" si="4"/>
        <v>6.5500000000000007</v>
      </c>
      <c r="LX11" s="1116">
        <f t="shared" si="4"/>
        <v>6.5500000000000007</v>
      </c>
      <c r="LY11" s="1116">
        <f t="shared" si="4"/>
        <v>6.5500000000000007</v>
      </c>
      <c r="LZ11" s="1116">
        <f t="shared" si="4"/>
        <v>6.5500000000000007</v>
      </c>
      <c r="MA11" s="1116">
        <f t="shared" si="4"/>
        <v>6.5500000000000007</v>
      </c>
      <c r="MB11" s="1116">
        <f t="shared" si="4"/>
        <v>6.5500000000000007</v>
      </c>
      <c r="MC11" s="1116">
        <f t="shared" si="4"/>
        <v>6.5500000000000007</v>
      </c>
      <c r="MD11" s="1116">
        <f t="shared" si="4"/>
        <v>6.5500000000000007</v>
      </c>
      <c r="ME11" s="1116">
        <f t="shared" si="4"/>
        <v>6.5500000000000007</v>
      </c>
      <c r="MF11" s="1116">
        <f t="shared" si="4"/>
        <v>6.5500000000000007</v>
      </c>
      <c r="MG11" s="1116">
        <f t="shared" si="4"/>
        <v>6.5500000000000007</v>
      </c>
      <c r="MH11" s="1116">
        <f t="shared" si="4"/>
        <v>6.5500000000000007</v>
      </c>
      <c r="MI11" s="1116">
        <f t="shared" si="4"/>
        <v>6.5500000000000007</v>
      </c>
      <c r="MJ11" s="1116">
        <f t="shared" si="4"/>
        <v>6.5500000000000007</v>
      </c>
      <c r="MK11" s="1116">
        <f t="shared" si="4"/>
        <v>6.5500000000000007</v>
      </c>
      <c r="ML11" s="1116">
        <f t="shared" si="4"/>
        <v>6.5500000000000007</v>
      </c>
      <c r="MM11" s="1116">
        <f t="shared" si="4"/>
        <v>6.5500000000000007</v>
      </c>
      <c r="MN11" s="1116">
        <f t="shared" si="4"/>
        <v>6.5500000000000007</v>
      </c>
      <c r="MO11" s="1116">
        <f t="shared" si="4"/>
        <v>6.5500000000000007</v>
      </c>
      <c r="MP11" s="1116">
        <f t="shared" si="4"/>
        <v>6.5500000000000007</v>
      </c>
      <c r="MQ11" s="1116">
        <f t="shared" si="4"/>
        <v>6.5500000000000007</v>
      </c>
      <c r="MR11" s="1116">
        <f t="shared" si="4"/>
        <v>6.5500000000000007</v>
      </c>
      <c r="MS11" s="1116">
        <f t="shared" si="4"/>
        <v>6.5500000000000007</v>
      </c>
      <c r="MT11" s="1116">
        <f t="shared" si="4"/>
        <v>6.5500000000000007</v>
      </c>
      <c r="MU11" s="1116">
        <f t="shared" si="4"/>
        <v>6.5500000000000007</v>
      </c>
      <c r="MV11" s="1116">
        <f t="shared" si="4"/>
        <v>6.5500000000000007</v>
      </c>
      <c r="MW11" s="1116">
        <f t="shared" si="4"/>
        <v>6.5500000000000007</v>
      </c>
      <c r="MX11" s="1116">
        <f t="shared" si="4"/>
        <v>6.5500000000000007</v>
      </c>
      <c r="MY11" s="1116">
        <f t="shared" si="4"/>
        <v>6.5500000000000007</v>
      </c>
      <c r="MZ11" s="1116">
        <f t="shared" si="4"/>
        <v>6.5500000000000007</v>
      </c>
      <c r="NA11" s="1116">
        <f t="shared" si="4"/>
        <v>6.5500000000000007</v>
      </c>
      <c r="NB11" s="1116">
        <f t="shared" si="4"/>
        <v>6.5500000000000007</v>
      </c>
      <c r="NC11" s="1116">
        <f t="shared" si="4"/>
        <v>6.5500000000000007</v>
      </c>
      <c r="ND11" s="1116">
        <f t="shared" si="4"/>
        <v>6.5500000000000007</v>
      </c>
      <c r="NE11" s="1116">
        <f t="shared" si="4"/>
        <v>6.5500000000000007</v>
      </c>
      <c r="NF11" s="1116">
        <f t="shared" si="4"/>
        <v>6.5500000000000007</v>
      </c>
      <c r="NG11" s="1116">
        <f t="shared" si="4"/>
        <v>6.5500000000000007</v>
      </c>
      <c r="NH11" s="1116">
        <f t="shared" si="4"/>
        <v>6.5500000000000007</v>
      </c>
      <c r="NI11" s="1116">
        <f t="shared" si="4"/>
        <v>6.5500000000000007</v>
      </c>
      <c r="NJ11" s="1116">
        <f t="shared" si="4"/>
        <v>6.5500000000000007</v>
      </c>
      <c r="NK11" s="1116">
        <f t="shared" ref="NK11:PV11" si="5">IF(NJ11+$BE$9&lt;=$AV$11-0.05-$BE$9,NJ11+$BE$9,$AV$11-0.05)</f>
        <v>6.5500000000000007</v>
      </c>
      <c r="NL11" s="1116">
        <f t="shared" si="5"/>
        <v>6.5500000000000007</v>
      </c>
      <c r="NM11" s="1116">
        <f t="shared" si="5"/>
        <v>6.5500000000000007</v>
      </c>
      <c r="NN11" s="1116">
        <f t="shared" si="5"/>
        <v>6.5500000000000007</v>
      </c>
      <c r="NO11" s="1116">
        <f t="shared" si="5"/>
        <v>6.5500000000000007</v>
      </c>
      <c r="NP11" s="1116">
        <f t="shared" si="5"/>
        <v>6.5500000000000007</v>
      </c>
      <c r="NQ11" s="1116">
        <f t="shared" si="5"/>
        <v>6.5500000000000007</v>
      </c>
      <c r="NR11" s="1116">
        <f t="shared" si="5"/>
        <v>6.5500000000000007</v>
      </c>
      <c r="NS11" s="1116">
        <f t="shared" si="5"/>
        <v>6.5500000000000007</v>
      </c>
      <c r="NT11" s="1116">
        <f t="shared" si="5"/>
        <v>6.5500000000000007</v>
      </c>
      <c r="NU11" s="1116">
        <f t="shared" si="5"/>
        <v>6.5500000000000007</v>
      </c>
      <c r="NV11" s="1116">
        <f t="shared" si="5"/>
        <v>6.5500000000000007</v>
      </c>
      <c r="NW11" s="1116">
        <f t="shared" si="5"/>
        <v>6.5500000000000007</v>
      </c>
      <c r="NX11" s="1116">
        <f t="shared" si="5"/>
        <v>6.5500000000000007</v>
      </c>
      <c r="NY11" s="1116">
        <f t="shared" si="5"/>
        <v>6.5500000000000007</v>
      </c>
      <c r="NZ11" s="1116">
        <f t="shared" si="5"/>
        <v>6.5500000000000007</v>
      </c>
      <c r="OA11" s="1116">
        <f t="shared" si="5"/>
        <v>6.5500000000000007</v>
      </c>
      <c r="OB11" s="1116">
        <f t="shared" si="5"/>
        <v>6.5500000000000007</v>
      </c>
      <c r="OC11" s="1116">
        <f t="shared" si="5"/>
        <v>6.5500000000000007</v>
      </c>
      <c r="OD11" s="1116">
        <f t="shared" si="5"/>
        <v>6.5500000000000007</v>
      </c>
      <c r="OE11" s="1116">
        <f t="shared" si="5"/>
        <v>6.5500000000000007</v>
      </c>
      <c r="OF11" s="1116">
        <f t="shared" si="5"/>
        <v>6.5500000000000007</v>
      </c>
      <c r="OG11" s="1116">
        <f t="shared" si="5"/>
        <v>6.5500000000000007</v>
      </c>
      <c r="OH11" s="1116">
        <f t="shared" si="5"/>
        <v>6.5500000000000007</v>
      </c>
      <c r="OI11" s="1116">
        <f t="shared" si="5"/>
        <v>6.5500000000000007</v>
      </c>
      <c r="OJ11" s="1116">
        <f t="shared" si="5"/>
        <v>6.5500000000000007</v>
      </c>
      <c r="OK11" s="1116">
        <f t="shared" si="5"/>
        <v>6.5500000000000007</v>
      </c>
      <c r="OL11" s="1116">
        <f t="shared" si="5"/>
        <v>6.5500000000000007</v>
      </c>
      <c r="OM11" s="1116">
        <f t="shared" si="5"/>
        <v>6.5500000000000007</v>
      </c>
      <c r="ON11" s="1116">
        <f t="shared" si="5"/>
        <v>6.5500000000000007</v>
      </c>
      <c r="OO11" s="1116">
        <f t="shared" si="5"/>
        <v>6.5500000000000007</v>
      </c>
      <c r="OP11" s="1116">
        <f t="shared" si="5"/>
        <v>6.5500000000000007</v>
      </c>
      <c r="OQ11" s="1116">
        <f t="shared" si="5"/>
        <v>6.5500000000000007</v>
      </c>
      <c r="OR11" s="1116">
        <f t="shared" si="5"/>
        <v>6.5500000000000007</v>
      </c>
      <c r="OS11" s="1116">
        <f t="shared" si="5"/>
        <v>6.5500000000000007</v>
      </c>
      <c r="OT11" s="1116">
        <f t="shared" si="5"/>
        <v>6.5500000000000007</v>
      </c>
      <c r="OU11" s="1116">
        <f t="shared" si="5"/>
        <v>6.5500000000000007</v>
      </c>
      <c r="OV11" s="1116">
        <f t="shared" si="5"/>
        <v>6.5500000000000007</v>
      </c>
      <c r="OW11" s="1116">
        <f t="shared" si="5"/>
        <v>6.5500000000000007</v>
      </c>
      <c r="OX11" s="1116">
        <f t="shared" si="5"/>
        <v>6.5500000000000007</v>
      </c>
      <c r="OY11" s="1116">
        <f t="shared" si="5"/>
        <v>6.5500000000000007</v>
      </c>
      <c r="OZ11" s="1116">
        <f t="shared" si="5"/>
        <v>6.5500000000000007</v>
      </c>
      <c r="PA11" s="1116">
        <f t="shared" si="5"/>
        <v>6.5500000000000007</v>
      </c>
      <c r="PB11" s="1116">
        <f t="shared" si="5"/>
        <v>6.5500000000000007</v>
      </c>
      <c r="PC11" s="1116">
        <f t="shared" si="5"/>
        <v>6.5500000000000007</v>
      </c>
      <c r="PD11" s="1116">
        <f t="shared" si="5"/>
        <v>6.5500000000000007</v>
      </c>
      <c r="PE11" s="1116">
        <f t="shared" si="5"/>
        <v>6.5500000000000007</v>
      </c>
      <c r="PF11" s="1116">
        <f t="shared" si="5"/>
        <v>6.5500000000000007</v>
      </c>
      <c r="PG11" s="1116">
        <f t="shared" si="5"/>
        <v>6.5500000000000007</v>
      </c>
      <c r="PH11" s="1116">
        <f t="shared" si="5"/>
        <v>6.5500000000000007</v>
      </c>
      <c r="PI11" s="1116">
        <f t="shared" si="5"/>
        <v>6.5500000000000007</v>
      </c>
      <c r="PJ11" s="1116">
        <f t="shared" si="5"/>
        <v>6.5500000000000007</v>
      </c>
      <c r="PK11" s="1116">
        <f t="shared" si="5"/>
        <v>6.5500000000000007</v>
      </c>
      <c r="PL11" s="1116">
        <f t="shared" si="5"/>
        <v>6.5500000000000007</v>
      </c>
      <c r="PM11" s="1116">
        <f t="shared" si="5"/>
        <v>6.5500000000000007</v>
      </c>
      <c r="PN11" s="1116">
        <f t="shared" si="5"/>
        <v>6.5500000000000007</v>
      </c>
      <c r="PO11" s="1116">
        <f t="shared" si="5"/>
        <v>6.5500000000000007</v>
      </c>
      <c r="PP11" s="1116">
        <f t="shared" si="5"/>
        <v>6.5500000000000007</v>
      </c>
      <c r="PQ11" s="1116">
        <f t="shared" si="5"/>
        <v>6.5500000000000007</v>
      </c>
      <c r="PR11" s="1116">
        <f t="shared" si="5"/>
        <v>6.5500000000000007</v>
      </c>
      <c r="PS11" s="1116">
        <f t="shared" si="5"/>
        <v>6.5500000000000007</v>
      </c>
      <c r="PT11" s="1116">
        <f t="shared" si="5"/>
        <v>6.5500000000000007</v>
      </c>
      <c r="PU11" s="1116">
        <f t="shared" si="5"/>
        <v>6.5500000000000007</v>
      </c>
      <c r="PV11" s="1116">
        <f t="shared" si="5"/>
        <v>6.5500000000000007</v>
      </c>
      <c r="PW11" s="1116">
        <f t="shared" ref="PW11:SH11" si="6">IF(PV11+$BE$9&lt;=$AV$11-0.05-$BE$9,PV11+$BE$9,$AV$11-0.05)</f>
        <v>6.5500000000000007</v>
      </c>
      <c r="PX11" s="1116">
        <f t="shared" si="6"/>
        <v>6.5500000000000007</v>
      </c>
      <c r="PY11" s="1116">
        <f t="shared" si="6"/>
        <v>6.5500000000000007</v>
      </c>
      <c r="PZ11" s="1116">
        <f t="shared" si="6"/>
        <v>6.5500000000000007</v>
      </c>
      <c r="QA11" s="1116">
        <f t="shared" si="6"/>
        <v>6.5500000000000007</v>
      </c>
      <c r="QB11" s="1116">
        <f t="shared" si="6"/>
        <v>6.5500000000000007</v>
      </c>
      <c r="QC11" s="1116">
        <f t="shared" si="6"/>
        <v>6.5500000000000007</v>
      </c>
      <c r="QD11" s="1116">
        <f t="shared" si="6"/>
        <v>6.5500000000000007</v>
      </c>
      <c r="QE11" s="1116">
        <f t="shared" si="6"/>
        <v>6.5500000000000007</v>
      </c>
      <c r="QF11" s="1116">
        <f t="shared" si="6"/>
        <v>6.5500000000000007</v>
      </c>
      <c r="QG11" s="1116">
        <f t="shared" si="6"/>
        <v>6.5500000000000007</v>
      </c>
      <c r="QH11" s="1116">
        <f t="shared" si="6"/>
        <v>6.5500000000000007</v>
      </c>
      <c r="QI11" s="1116">
        <f t="shared" si="6"/>
        <v>6.5500000000000007</v>
      </c>
      <c r="QJ11" s="1116">
        <f t="shared" si="6"/>
        <v>6.5500000000000007</v>
      </c>
      <c r="QK11" s="1116">
        <f t="shared" si="6"/>
        <v>6.5500000000000007</v>
      </c>
      <c r="QL11" s="1116">
        <f t="shared" si="6"/>
        <v>6.5500000000000007</v>
      </c>
      <c r="QM11" s="1116">
        <f t="shared" si="6"/>
        <v>6.5500000000000007</v>
      </c>
      <c r="QN11" s="1116">
        <f t="shared" si="6"/>
        <v>6.5500000000000007</v>
      </c>
      <c r="QO11" s="1116">
        <f t="shared" si="6"/>
        <v>6.5500000000000007</v>
      </c>
      <c r="QP11" s="1116">
        <f t="shared" si="6"/>
        <v>6.5500000000000007</v>
      </c>
      <c r="QQ11" s="1116">
        <f t="shared" si="6"/>
        <v>6.5500000000000007</v>
      </c>
      <c r="QR11" s="1116">
        <f t="shared" si="6"/>
        <v>6.5500000000000007</v>
      </c>
      <c r="QS11" s="1116">
        <f t="shared" si="6"/>
        <v>6.5500000000000007</v>
      </c>
      <c r="QT11" s="1116">
        <f t="shared" si="6"/>
        <v>6.5500000000000007</v>
      </c>
      <c r="QU11" s="1116">
        <f t="shared" si="6"/>
        <v>6.5500000000000007</v>
      </c>
      <c r="QV11" s="1116">
        <f t="shared" si="6"/>
        <v>6.5500000000000007</v>
      </c>
      <c r="QW11" s="1116">
        <f t="shared" si="6"/>
        <v>6.5500000000000007</v>
      </c>
      <c r="QX11" s="1116">
        <f t="shared" si="6"/>
        <v>6.5500000000000007</v>
      </c>
      <c r="QY11" s="1116">
        <f t="shared" si="6"/>
        <v>6.5500000000000007</v>
      </c>
      <c r="QZ11" s="1116">
        <f t="shared" si="6"/>
        <v>6.5500000000000007</v>
      </c>
      <c r="RA11" s="1116">
        <f t="shared" si="6"/>
        <v>6.5500000000000007</v>
      </c>
      <c r="RB11" s="1116">
        <f t="shared" si="6"/>
        <v>6.5500000000000007</v>
      </c>
      <c r="RC11" s="1116">
        <f t="shared" si="6"/>
        <v>6.5500000000000007</v>
      </c>
      <c r="RD11" s="1116">
        <f t="shared" si="6"/>
        <v>6.5500000000000007</v>
      </c>
      <c r="RE11" s="1116">
        <f t="shared" si="6"/>
        <v>6.5500000000000007</v>
      </c>
      <c r="RF11" s="1116">
        <f t="shared" si="6"/>
        <v>6.5500000000000007</v>
      </c>
      <c r="RG11" s="1116">
        <f t="shared" si="6"/>
        <v>6.5500000000000007</v>
      </c>
      <c r="RH11" s="1116">
        <f t="shared" si="6"/>
        <v>6.5500000000000007</v>
      </c>
      <c r="RI11" s="1116">
        <f t="shared" si="6"/>
        <v>6.5500000000000007</v>
      </c>
      <c r="RJ11" s="1116">
        <f t="shared" si="6"/>
        <v>6.5500000000000007</v>
      </c>
      <c r="RK11" s="1116">
        <f t="shared" si="6"/>
        <v>6.5500000000000007</v>
      </c>
      <c r="RL11" s="1116">
        <f t="shared" si="6"/>
        <v>6.5500000000000007</v>
      </c>
      <c r="RM11" s="1116">
        <f t="shared" si="6"/>
        <v>6.5500000000000007</v>
      </c>
      <c r="RN11" s="1116">
        <f t="shared" si="6"/>
        <v>6.5500000000000007</v>
      </c>
      <c r="RO11" s="1116">
        <f t="shared" si="6"/>
        <v>6.5500000000000007</v>
      </c>
      <c r="RP11" s="1116">
        <f t="shared" si="6"/>
        <v>6.5500000000000007</v>
      </c>
      <c r="RQ11" s="1116">
        <f t="shared" si="6"/>
        <v>6.5500000000000007</v>
      </c>
      <c r="RR11" s="1116">
        <f t="shared" si="6"/>
        <v>6.5500000000000007</v>
      </c>
      <c r="RS11" s="1116">
        <f t="shared" si="6"/>
        <v>6.5500000000000007</v>
      </c>
      <c r="RT11" s="1116">
        <f t="shared" si="6"/>
        <v>6.5500000000000007</v>
      </c>
      <c r="RU11" s="1116">
        <f t="shared" si="6"/>
        <v>6.5500000000000007</v>
      </c>
      <c r="RV11" s="1116">
        <f t="shared" si="6"/>
        <v>6.5500000000000007</v>
      </c>
      <c r="RW11" s="1116">
        <f t="shared" si="6"/>
        <v>6.5500000000000007</v>
      </c>
      <c r="RX11" s="1116">
        <f t="shared" si="6"/>
        <v>6.5500000000000007</v>
      </c>
      <c r="RY11" s="1116">
        <f t="shared" si="6"/>
        <v>6.5500000000000007</v>
      </c>
      <c r="RZ11" s="1116">
        <f t="shared" si="6"/>
        <v>6.5500000000000007</v>
      </c>
      <c r="SA11" s="1116">
        <f t="shared" si="6"/>
        <v>6.5500000000000007</v>
      </c>
      <c r="SB11" s="1116">
        <f t="shared" si="6"/>
        <v>6.5500000000000007</v>
      </c>
      <c r="SC11" s="1116">
        <f t="shared" si="6"/>
        <v>6.5500000000000007</v>
      </c>
      <c r="SD11" s="1116">
        <f t="shared" si="6"/>
        <v>6.5500000000000007</v>
      </c>
      <c r="SE11" s="1116">
        <f t="shared" si="6"/>
        <v>6.5500000000000007</v>
      </c>
      <c r="SF11" s="1116">
        <f t="shared" si="6"/>
        <v>6.5500000000000007</v>
      </c>
      <c r="SG11" s="1116">
        <f t="shared" si="6"/>
        <v>6.5500000000000007</v>
      </c>
      <c r="SH11" s="1116">
        <f t="shared" si="6"/>
        <v>6.5500000000000007</v>
      </c>
      <c r="SI11" s="1116">
        <f t="shared" ref="SI11:UT11" si="7">IF(SH11+$BE$9&lt;=$AV$11-0.05-$BE$9,SH11+$BE$9,$AV$11-0.05)</f>
        <v>6.5500000000000007</v>
      </c>
      <c r="SJ11" s="1116">
        <f t="shared" si="7"/>
        <v>6.5500000000000007</v>
      </c>
      <c r="SK11" s="1116">
        <f t="shared" si="7"/>
        <v>6.5500000000000007</v>
      </c>
      <c r="SL11" s="1116">
        <f t="shared" si="7"/>
        <v>6.5500000000000007</v>
      </c>
      <c r="SM11" s="1116">
        <f t="shared" si="7"/>
        <v>6.5500000000000007</v>
      </c>
      <c r="SN11" s="1116">
        <f t="shared" si="7"/>
        <v>6.5500000000000007</v>
      </c>
      <c r="SO11" s="1116">
        <f t="shared" si="7"/>
        <v>6.5500000000000007</v>
      </c>
      <c r="SP11" s="1116">
        <f t="shared" si="7"/>
        <v>6.5500000000000007</v>
      </c>
      <c r="SQ11" s="1116">
        <f t="shared" si="7"/>
        <v>6.5500000000000007</v>
      </c>
      <c r="SR11" s="1116">
        <f t="shared" si="7"/>
        <v>6.5500000000000007</v>
      </c>
      <c r="SS11" s="1116">
        <f t="shared" si="7"/>
        <v>6.5500000000000007</v>
      </c>
      <c r="ST11" s="1116">
        <f t="shared" si="7"/>
        <v>6.5500000000000007</v>
      </c>
      <c r="SU11" s="1116">
        <f t="shared" si="7"/>
        <v>6.5500000000000007</v>
      </c>
      <c r="SV11" s="1116">
        <f t="shared" si="7"/>
        <v>6.5500000000000007</v>
      </c>
      <c r="SW11" s="1116">
        <f t="shared" si="7"/>
        <v>6.5500000000000007</v>
      </c>
      <c r="SX11" s="1116">
        <f t="shared" si="7"/>
        <v>6.5500000000000007</v>
      </c>
      <c r="SY11" s="1116">
        <f t="shared" si="7"/>
        <v>6.5500000000000007</v>
      </c>
      <c r="SZ11" s="1116">
        <f t="shared" si="7"/>
        <v>6.5500000000000007</v>
      </c>
      <c r="TA11" s="1116">
        <f t="shared" si="7"/>
        <v>6.5500000000000007</v>
      </c>
      <c r="TB11" s="1116">
        <f t="shared" si="7"/>
        <v>6.5500000000000007</v>
      </c>
      <c r="TC11" s="1116">
        <f t="shared" si="7"/>
        <v>6.5500000000000007</v>
      </c>
      <c r="TD11" s="1116">
        <f t="shared" si="7"/>
        <v>6.5500000000000007</v>
      </c>
      <c r="TE11" s="1116">
        <f t="shared" si="7"/>
        <v>6.5500000000000007</v>
      </c>
      <c r="TF11" s="1116">
        <f t="shared" si="7"/>
        <v>6.5500000000000007</v>
      </c>
      <c r="TG11" s="1116">
        <f t="shared" si="7"/>
        <v>6.5500000000000007</v>
      </c>
      <c r="TH11" s="1116">
        <f t="shared" si="7"/>
        <v>6.5500000000000007</v>
      </c>
      <c r="TI11" s="1116">
        <f t="shared" si="7"/>
        <v>6.5500000000000007</v>
      </c>
      <c r="TJ11" s="1116">
        <f t="shared" si="7"/>
        <v>6.5500000000000007</v>
      </c>
      <c r="TK11" s="1116">
        <f t="shared" si="7"/>
        <v>6.5500000000000007</v>
      </c>
      <c r="TL11" s="1116">
        <f t="shared" si="7"/>
        <v>6.5500000000000007</v>
      </c>
      <c r="TM11" s="1116">
        <f t="shared" si="7"/>
        <v>6.5500000000000007</v>
      </c>
      <c r="TN11" s="1116">
        <f t="shared" si="7"/>
        <v>6.5500000000000007</v>
      </c>
      <c r="TO11" s="1116">
        <f t="shared" si="7"/>
        <v>6.5500000000000007</v>
      </c>
      <c r="TP11" s="1116">
        <f t="shared" si="7"/>
        <v>6.5500000000000007</v>
      </c>
      <c r="TQ11" s="1116">
        <f t="shared" si="7"/>
        <v>6.5500000000000007</v>
      </c>
      <c r="TR11" s="1116">
        <f t="shared" si="7"/>
        <v>6.5500000000000007</v>
      </c>
      <c r="TS11" s="1116">
        <f t="shared" si="7"/>
        <v>6.5500000000000007</v>
      </c>
      <c r="TT11" s="1116">
        <f t="shared" si="7"/>
        <v>6.5500000000000007</v>
      </c>
      <c r="TU11" s="1116">
        <f t="shared" si="7"/>
        <v>6.5500000000000007</v>
      </c>
      <c r="TV11" s="1116">
        <f t="shared" si="7"/>
        <v>6.5500000000000007</v>
      </c>
      <c r="TW11" s="1116">
        <f t="shared" si="7"/>
        <v>6.5500000000000007</v>
      </c>
      <c r="TX11" s="1116">
        <f t="shared" si="7"/>
        <v>6.5500000000000007</v>
      </c>
      <c r="TY11" s="1116">
        <f t="shared" si="7"/>
        <v>6.5500000000000007</v>
      </c>
      <c r="TZ11" s="1116">
        <f t="shared" si="7"/>
        <v>6.5500000000000007</v>
      </c>
      <c r="UA11" s="1116">
        <f t="shared" si="7"/>
        <v>6.5500000000000007</v>
      </c>
      <c r="UB11" s="1116">
        <f t="shared" si="7"/>
        <v>6.5500000000000007</v>
      </c>
      <c r="UC11" s="1116">
        <f t="shared" si="7"/>
        <v>6.5500000000000007</v>
      </c>
      <c r="UD11" s="1116">
        <f t="shared" si="7"/>
        <v>6.5500000000000007</v>
      </c>
      <c r="UE11" s="1116">
        <f t="shared" si="7"/>
        <v>6.5500000000000007</v>
      </c>
      <c r="UF11" s="1116">
        <f t="shared" si="7"/>
        <v>6.5500000000000007</v>
      </c>
      <c r="UG11" s="1116">
        <f t="shared" si="7"/>
        <v>6.5500000000000007</v>
      </c>
      <c r="UH11" s="1116">
        <f t="shared" si="7"/>
        <v>6.5500000000000007</v>
      </c>
      <c r="UI11" s="1116">
        <f t="shared" si="7"/>
        <v>6.5500000000000007</v>
      </c>
      <c r="UJ11" s="1116">
        <f t="shared" si="7"/>
        <v>6.5500000000000007</v>
      </c>
      <c r="UK11" s="1116">
        <f t="shared" si="7"/>
        <v>6.5500000000000007</v>
      </c>
      <c r="UL11" s="1116">
        <f t="shared" si="7"/>
        <v>6.5500000000000007</v>
      </c>
      <c r="UM11" s="1116">
        <f t="shared" si="7"/>
        <v>6.5500000000000007</v>
      </c>
      <c r="UN11" s="1116">
        <f t="shared" si="7"/>
        <v>6.5500000000000007</v>
      </c>
      <c r="UO11" s="1116">
        <f t="shared" si="7"/>
        <v>6.5500000000000007</v>
      </c>
      <c r="UP11" s="1116">
        <f t="shared" si="7"/>
        <v>6.5500000000000007</v>
      </c>
      <c r="UQ11" s="1116">
        <f t="shared" si="7"/>
        <v>6.5500000000000007</v>
      </c>
      <c r="UR11" s="1116">
        <f t="shared" si="7"/>
        <v>6.5500000000000007</v>
      </c>
      <c r="US11" s="1116">
        <f t="shared" si="7"/>
        <v>6.5500000000000007</v>
      </c>
      <c r="UT11" s="1116">
        <f t="shared" si="7"/>
        <v>6.5500000000000007</v>
      </c>
      <c r="UU11" s="1116">
        <f t="shared" ref="UU11:XF11" si="8">IF(UT11+$BE$9&lt;=$AV$11-0.05-$BE$9,UT11+$BE$9,$AV$11-0.05)</f>
        <v>6.5500000000000007</v>
      </c>
      <c r="UV11" s="1116">
        <f t="shared" si="8"/>
        <v>6.5500000000000007</v>
      </c>
      <c r="UW11" s="1116">
        <f t="shared" si="8"/>
        <v>6.5500000000000007</v>
      </c>
      <c r="UX11" s="1116">
        <f t="shared" si="8"/>
        <v>6.5500000000000007</v>
      </c>
      <c r="UY11" s="1116">
        <f t="shared" si="8"/>
        <v>6.5500000000000007</v>
      </c>
      <c r="UZ11" s="1116">
        <f t="shared" si="8"/>
        <v>6.5500000000000007</v>
      </c>
      <c r="VA11" s="1116">
        <f t="shared" si="8"/>
        <v>6.5500000000000007</v>
      </c>
      <c r="VB11" s="1116">
        <f t="shared" si="8"/>
        <v>6.5500000000000007</v>
      </c>
      <c r="VC11" s="1116">
        <f t="shared" si="8"/>
        <v>6.5500000000000007</v>
      </c>
      <c r="VD11" s="1116">
        <f t="shared" si="8"/>
        <v>6.5500000000000007</v>
      </c>
      <c r="VE11" s="1116">
        <f t="shared" si="8"/>
        <v>6.5500000000000007</v>
      </c>
      <c r="VF11" s="1116">
        <f t="shared" si="8"/>
        <v>6.5500000000000007</v>
      </c>
      <c r="VG11" s="1116">
        <f t="shared" si="8"/>
        <v>6.5500000000000007</v>
      </c>
      <c r="VH11" s="1116">
        <f t="shared" si="8"/>
        <v>6.5500000000000007</v>
      </c>
      <c r="VI11" s="1116">
        <f t="shared" si="8"/>
        <v>6.5500000000000007</v>
      </c>
      <c r="VJ11" s="1116">
        <f t="shared" si="8"/>
        <v>6.5500000000000007</v>
      </c>
      <c r="VK11" s="1116">
        <f t="shared" si="8"/>
        <v>6.5500000000000007</v>
      </c>
      <c r="VL11" s="1116">
        <f t="shared" si="8"/>
        <v>6.5500000000000007</v>
      </c>
      <c r="VM11" s="1116">
        <f t="shared" si="8"/>
        <v>6.5500000000000007</v>
      </c>
      <c r="VN11" s="1116">
        <f t="shared" si="8"/>
        <v>6.5500000000000007</v>
      </c>
      <c r="VO11" s="1116">
        <f t="shared" si="8"/>
        <v>6.5500000000000007</v>
      </c>
      <c r="VP11" s="1116">
        <f t="shared" si="8"/>
        <v>6.5500000000000007</v>
      </c>
      <c r="VQ11" s="1116">
        <f t="shared" si="8"/>
        <v>6.5500000000000007</v>
      </c>
      <c r="VR11" s="1116">
        <f t="shared" si="8"/>
        <v>6.5500000000000007</v>
      </c>
      <c r="VS11" s="1116">
        <f t="shared" si="8"/>
        <v>6.5500000000000007</v>
      </c>
      <c r="VT11" s="1116">
        <f t="shared" si="8"/>
        <v>6.5500000000000007</v>
      </c>
      <c r="VU11" s="1116">
        <f t="shared" si="8"/>
        <v>6.5500000000000007</v>
      </c>
      <c r="VV11" s="1116">
        <f t="shared" si="8"/>
        <v>6.5500000000000007</v>
      </c>
      <c r="VW11" s="1116">
        <f t="shared" si="8"/>
        <v>6.5500000000000007</v>
      </c>
      <c r="VX11" s="1116">
        <f t="shared" si="8"/>
        <v>6.5500000000000007</v>
      </c>
      <c r="VY11" s="1116">
        <f t="shared" si="8"/>
        <v>6.5500000000000007</v>
      </c>
      <c r="VZ11" s="1116">
        <f t="shared" si="8"/>
        <v>6.5500000000000007</v>
      </c>
      <c r="WA11" s="1116">
        <f t="shared" si="8"/>
        <v>6.5500000000000007</v>
      </c>
      <c r="WB11" s="1116">
        <f t="shared" si="8"/>
        <v>6.5500000000000007</v>
      </c>
      <c r="WC11" s="1116">
        <f t="shared" si="8"/>
        <v>6.5500000000000007</v>
      </c>
      <c r="WD11" s="1116">
        <f t="shared" si="8"/>
        <v>6.5500000000000007</v>
      </c>
      <c r="WE11" s="1116">
        <f t="shared" si="8"/>
        <v>6.5500000000000007</v>
      </c>
      <c r="WF11" s="1116">
        <f t="shared" si="8"/>
        <v>6.5500000000000007</v>
      </c>
      <c r="WG11" s="1116">
        <f t="shared" si="8"/>
        <v>6.5500000000000007</v>
      </c>
      <c r="WH11" s="1116">
        <f t="shared" si="8"/>
        <v>6.5500000000000007</v>
      </c>
      <c r="WI11" s="1116">
        <f t="shared" si="8"/>
        <v>6.5500000000000007</v>
      </c>
      <c r="WJ11" s="1116">
        <f t="shared" si="8"/>
        <v>6.5500000000000007</v>
      </c>
      <c r="WK11" s="1116">
        <f t="shared" si="8"/>
        <v>6.5500000000000007</v>
      </c>
      <c r="WL11" s="1116">
        <f t="shared" si="8"/>
        <v>6.5500000000000007</v>
      </c>
      <c r="WM11" s="1116">
        <f t="shared" si="8"/>
        <v>6.5500000000000007</v>
      </c>
      <c r="WN11" s="1116">
        <f t="shared" si="8"/>
        <v>6.5500000000000007</v>
      </c>
      <c r="WO11" s="1116">
        <f t="shared" si="8"/>
        <v>6.5500000000000007</v>
      </c>
      <c r="WP11" s="1116">
        <f t="shared" si="8"/>
        <v>6.5500000000000007</v>
      </c>
      <c r="WQ11" s="1116">
        <f t="shared" si="8"/>
        <v>6.5500000000000007</v>
      </c>
      <c r="WR11" s="1116">
        <f t="shared" si="8"/>
        <v>6.5500000000000007</v>
      </c>
      <c r="WS11" s="1116">
        <f t="shared" si="8"/>
        <v>6.5500000000000007</v>
      </c>
      <c r="WT11" s="1116">
        <f t="shared" si="8"/>
        <v>6.5500000000000007</v>
      </c>
      <c r="WU11" s="1116">
        <f t="shared" si="8"/>
        <v>6.5500000000000007</v>
      </c>
      <c r="WV11" s="1116">
        <f t="shared" si="8"/>
        <v>6.5500000000000007</v>
      </c>
      <c r="WW11" s="1116">
        <f t="shared" si="8"/>
        <v>6.5500000000000007</v>
      </c>
      <c r="WX11" s="1116">
        <f t="shared" si="8"/>
        <v>6.5500000000000007</v>
      </c>
      <c r="WY11" s="1116">
        <f t="shared" si="8"/>
        <v>6.5500000000000007</v>
      </c>
      <c r="WZ11" s="1116">
        <f t="shared" si="8"/>
        <v>6.5500000000000007</v>
      </c>
      <c r="XA11" s="1116">
        <f t="shared" si="8"/>
        <v>6.5500000000000007</v>
      </c>
      <c r="XB11" s="1116">
        <f t="shared" si="8"/>
        <v>6.5500000000000007</v>
      </c>
      <c r="XC11" s="1116">
        <f t="shared" si="8"/>
        <v>6.5500000000000007</v>
      </c>
      <c r="XD11" s="1116">
        <f t="shared" si="8"/>
        <v>6.5500000000000007</v>
      </c>
      <c r="XE11" s="1116">
        <f t="shared" si="8"/>
        <v>6.5500000000000007</v>
      </c>
      <c r="XF11" s="1116">
        <f t="shared" si="8"/>
        <v>6.5500000000000007</v>
      </c>
      <c r="XG11" s="1116">
        <f t="shared" ref="XG11:ZR11" si="9">IF(XF11+$BE$9&lt;=$AV$11-0.05-$BE$9,XF11+$BE$9,$AV$11-0.05)</f>
        <v>6.5500000000000007</v>
      </c>
      <c r="XH11" s="1116">
        <f t="shared" si="9"/>
        <v>6.5500000000000007</v>
      </c>
      <c r="XI11" s="1116">
        <f t="shared" si="9"/>
        <v>6.5500000000000007</v>
      </c>
      <c r="XJ11" s="1116">
        <f t="shared" si="9"/>
        <v>6.5500000000000007</v>
      </c>
      <c r="XK11" s="1116">
        <f t="shared" si="9"/>
        <v>6.5500000000000007</v>
      </c>
      <c r="XL11" s="1116">
        <f t="shared" si="9"/>
        <v>6.5500000000000007</v>
      </c>
      <c r="XM11" s="1116">
        <f t="shared" si="9"/>
        <v>6.5500000000000007</v>
      </c>
      <c r="XN11" s="1116">
        <f t="shared" si="9"/>
        <v>6.5500000000000007</v>
      </c>
      <c r="XO11" s="1116">
        <f t="shared" si="9"/>
        <v>6.5500000000000007</v>
      </c>
      <c r="XP11" s="1116">
        <f t="shared" si="9"/>
        <v>6.5500000000000007</v>
      </c>
      <c r="XQ11" s="1116">
        <f t="shared" si="9"/>
        <v>6.5500000000000007</v>
      </c>
      <c r="XR11" s="1116">
        <f t="shared" si="9"/>
        <v>6.5500000000000007</v>
      </c>
      <c r="XS11" s="1116">
        <f t="shared" si="9"/>
        <v>6.5500000000000007</v>
      </c>
      <c r="XT11" s="1116">
        <f t="shared" si="9"/>
        <v>6.5500000000000007</v>
      </c>
      <c r="XU11" s="1116">
        <f t="shared" si="9"/>
        <v>6.5500000000000007</v>
      </c>
      <c r="XV11" s="1116">
        <f t="shared" si="9"/>
        <v>6.5500000000000007</v>
      </c>
      <c r="XW11" s="1116">
        <f t="shared" si="9"/>
        <v>6.5500000000000007</v>
      </c>
      <c r="XX11" s="1116">
        <f t="shared" si="9"/>
        <v>6.5500000000000007</v>
      </c>
      <c r="XY11" s="1116">
        <f t="shared" si="9"/>
        <v>6.5500000000000007</v>
      </c>
      <c r="XZ11" s="1116">
        <f t="shared" si="9"/>
        <v>6.5500000000000007</v>
      </c>
      <c r="YA11" s="1116">
        <f t="shared" si="9"/>
        <v>6.5500000000000007</v>
      </c>
      <c r="YB11" s="1116">
        <f t="shared" si="9"/>
        <v>6.5500000000000007</v>
      </c>
      <c r="YC11" s="1116">
        <f t="shared" si="9"/>
        <v>6.5500000000000007</v>
      </c>
      <c r="YD11" s="1116">
        <f t="shared" si="9"/>
        <v>6.5500000000000007</v>
      </c>
      <c r="YE11" s="1116">
        <f t="shared" si="9"/>
        <v>6.5500000000000007</v>
      </c>
      <c r="YF11" s="1116">
        <f t="shared" si="9"/>
        <v>6.5500000000000007</v>
      </c>
      <c r="YG11" s="1116">
        <f t="shared" si="9"/>
        <v>6.5500000000000007</v>
      </c>
      <c r="YH11" s="1116">
        <f t="shared" si="9"/>
        <v>6.5500000000000007</v>
      </c>
      <c r="YI11" s="1116">
        <f t="shared" si="9"/>
        <v>6.5500000000000007</v>
      </c>
      <c r="YJ11" s="1116">
        <f t="shared" si="9"/>
        <v>6.5500000000000007</v>
      </c>
      <c r="YK11" s="1116">
        <f t="shared" si="9"/>
        <v>6.5500000000000007</v>
      </c>
      <c r="YL11" s="1116">
        <f t="shared" si="9"/>
        <v>6.5500000000000007</v>
      </c>
      <c r="YM11" s="1116">
        <f t="shared" si="9"/>
        <v>6.5500000000000007</v>
      </c>
      <c r="YN11" s="1116">
        <f t="shared" si="9"/>
        <v>6.5500000000000007</v>
      </c>
      <c r="YO11" s="1116">
        <f t="shared" si="9"/>
        <v>6.5500000000000007</v>
      </c>
      <c r="YP11" s="1116">
        <f t="shared" si="9"/>
        <v>6.5500000000000007</v>
      </c>
      <c r="YQ11" s="1116">
        <f t="shared" si="9"/>
        <v>6.5500000000000007</v>
      </c>
      <c r="YR11" s="1116">
        <f t="shared" si="9"/>
        <v>6.5500000000000007</v>
      </c>
      <c r="YS11" s="1116">
        <f t="shared" si="9"/>
        <v>6.5500000000000007</v>
      </c>
      <c r="YT11" s="1116">
        <f t="shared" si="9"/>
        <v>6.5500000000000007</v>
      </c>
      <c r="YU11" s="1116">
        <f t="shared" si="9"/>
        <v>6.5500000000000007</v>
      </c>
      <c r="YV11" s="1116">
        <f t="shared" si="9"/>
        <v>6.5500000000000007</v>
      </c>
      <c r="YW11" s="1116">
        <f t="shared" si="9"/>
        <v>6.5500000000000007</v>
      </c>
      <c r="YX11" s="1116">
        <f t="shared" si="9"/>
        <v>6.5500000000000007</v>
      </c>
      <c r="YY11" s="1116">
        <f t="shared" si="9"/>
        <v>6.5500000000000007</v>
      </c>
      <c r="YZ11" s="1116">
        <f t="shared" si="9"/>
        <v>6.5500000000000007</v>
      </c>
      <c r="ZA11" s="1116">
        <f t="shared" si="9"/>
        <v>6.5500000000000007</v>
      </c>
      <c r="ZB11" s="1116">
        <f t="shared" si="9"/>
        <v>6.5500000000000007</v>
      </c>
      <c r="ZC11" s="1116">
        <f t="shared" si="9"/>
        <v>6.5500000000000007</v>
      </c>
      <c r="ZD11" s="1116">
        <f t="shared" si="9"/>
        <v>6.5500000000000007</v>
      </c>
      <c r="ZE11" s="1116">
        <f t="shared" si="9"/>
        <v>6.5500000000000007</v>
      </c>
      <c r="ZF11" s="1116">
        <f t="shared" si="9"/>
        <v>6.5500000000000007</v>
      </c>
      <c r="ZG11" s="1116">
        <f t="shared" si="9"/>
        <v>6.5500000000000007</v>
      </c>
      <c r="ZH11" s="1116">
        <f t="shared" si="9"/>
        <v>6.5500000000000007</v>
      </c>
      <c r="ZI11" s="1116">
        <f t="shared" si="9"/>
        <v>6.5500000000000007</v>
      </c>
      <c r="ZJ11" s="1116">
        <f t="shared" si="9"/>
        <v>6.5500000000000007</v>
      </c>
      <c r="ZK11" s="1116">
        <f t="shared" si="9"/>
        <v>6.5500000000000007</v>
      </c>
      <c r="ZL11" s="1116">
        <f t="shared" si="9"/>
        <v>6.5500000000000007</v>
      </c>
      <c r="ZM11" s="1116">
        <f t="shared" si="9"/>
        <v>6.5500000000000007</v>
      </c>
      <c r="ZN11" s="1116">
        <f t="shared" si="9"/>
        <v>6.5500000000000007</v>
      </c>
      <c r="ZO11" s="1116">
        <f t="shared" si="9"/>
        <v>6.5500000000000007</v>
      </c>
      <c r="ZP11" s="1116">
        <f t="shared" si="9"/>
        <v>6.5500000000000007</v>
      </c>
      <c r="ZQ11" s="1116">
        <f t="shared" si="9"/>
        <v>6.5500000000000007</v>
      </c>
      <c r="ZR11" s="1116">
        <f t="shared" si="9"/>
        <v>6.5500000000000007</v>
      </c>
      <c r="ZS11" s="1116">
        <f t="shared" ref="ZS11:ACD11" si="10">IF(ZR11+$BE$9&lt;=$AV$11-0.05-$BE$9,ZR11+$BE$9,$AV$11-0.05)</f>
        <v>6.5500000000000007</v>
      </c>
      <c r="ZT11" s="1116">
        <f t="shared" si="10"/>
        <v>6.5500000000000007</v>
      </c>
      <c r="ZU11" s="1116">
        <f t="shared" si="10"/>
        <v>6.5500000000000007</v>
      </c>
      <c r="ZV11" s="1116">
        <f t="shared" si="10"/>
        <v>6.5500000000000007</v>
      </c>
      <c r="ZW11" s="1116">
        <f t="shared" si="10"/>
        <v>6.5500000000000007</v>
      </c>
      <c r="ZX11" s="1116">
        <f t="shared" si="10"/>
        <v>6.5500000000000007</v>
      </c>
      <c r="ZY11" s="1116">
        <f t="shared" si="10"/>
        <v>6.5500000000000007</v>
      </c>
      <c r="ZZ11" s="1116">
        <f t="shared" si="10"/>
        <v>6.5500000000000007</v>
      </c>
      <c r="AAA11" s="1116">
        <f t="shared" si="10"/>
        <v>6.5500000000000007</v>
      </c>
      <c r="AAB11" s="1116">
        <f t="shared" si="10"/>
        <v>6.5500000000000007</v>
      </c>
      <c r="AAC11" s="1116">
        <f t="shared" si="10"/>
        <v>6.5500000000000007</v>
      </c>
      <c r="AAD11" s="1116">
        <f t="shared" si="10"/>
        <v>6.5500000000000007</v>
      </c>
      <c r="AAE11" s="1116">
        <f t="shared" si="10"/>
        <v>6.5500000000000007</v>
      </c>
      <c r="AAF11" s="1116">
        <f t="shared" si="10"/>
        <v>6.5500000000000007</v>
      </c>
      <c r="AAG11" s="1116">
        <f t="shared" si="10"/>
        <v>6.5500000000000007</v>
      </c>
      <c r="AAH11" s="1116">
        <f t="shared" si="10"/>
        <v>6.5500000000000007</v>
      </c>
      <c r="AAI11" s="1116">
        <f t="shared" si="10"/>
        <v>6.5500000000000007</v>
      </c>
      <c r="AAJ11" s="1116">
        <f t="shared" si="10"/>
        <v>6.5500000000000007</v>
      </c>
      <c r="AAK11" s="1116">
        <f t="shared" si="10"/>
        <v>6.5500000000000007</v>
      </c>
      <c r="AAL11" s="1116">
        <f t="shared" si="10"/>
        <v>6.5500000000000007</v>
      </c>
      <c r="AAM11" s="1116">
        <f t="shared" si="10"/>
        <v>6.5500000000000007</v>
      </c>
      <c r="AAN11" s="1116">
        <f t="shared" si="10"/>
        <v>6.5500000000000007</v>
      </c>
      <c r="AAO11" s="1116">
        <f t="shared" si="10"/>
        <v>6.5500000000000007</v>
      </c>
      <c r="AAP11" s="1116">
        <f t="shared" si="10"/>
        <v>6.5500000000000007</v>
      </c>
      <c r="AAQ11" s="1116">
        <f t="shared" si="10"/>
        <v>6.5500000000000007</v>
      </c>
      <c r="AAR11" s="1116">
        <f t="shared" si="10"/>
        <v>6.5500000000000007</v>
      </c>
      <c r="AAS11" s="1116">
        <f t="shared" si="10"/>
        <v>6.5500000000000007</v>
      </c>
      <c r="AAT11" s="1116">
        <f t="shared" si="10"/>
        <v>6.5500000000000007</v>
      </c>
      <c r="AAU11" s="1116">
        <f t="shared" si="10"/>
        <v>6.5500000000000007</v>
      </c>
      <c r="AAV11" s="1116">
        <f t="shared" si="10"/>
        <v>6.5500000000000007</v>
      </c>
      <c r="AAW11" s="1116">
        <f t="shared" si="10"/>
        <v>6.5500000000000007</v>
      </c>
      <c r="AAX11" s="1116">
        <f t="shared" si="10"/>
        <v>6.5500000000000007</v>
      </c>
      <c r="AAY11" s="1116">
        <f t="shared" si="10"/>
        <v>6.5500000000000007</v>
      </c>
      <c r="AAZ11" s="1116">
        <f t="shared" si="10"/>
        <v>6.5500000000000007</v>
      </c>
      <c r="ABA11" s="1116">
        <f t="shared" si="10"/>
        <v>6.5500000000000007</v>
      </c>
      <c r="ABB11" s="1116">
        <f t="shared" si="10"/>
        <v>6.5500000000000007</v>
      </c>
      <c r="ABC11" s="1116">
        <f t="shared" si="10"/>
        <v>6.5500000000000007</v>
      </c>
      <c r="ABD11" s="1116">
        <f t="shared" si="10"/>
        <v>6.5500000000000007</v>
      </c>
      <c r="ABE11" s="1116">
        <f t="shared" si="10"/>
        <v>6.5500000000000007</v>
      </c>
      <c r="ABF11" s="1116">
        <f t="shared" si="10"/>
        <v>6.5500000000000007</v>
      </c>
      <c r="ABG11" s="1116">
        <f t="shared" si="10"/>
        <v>6.5500000000000007</v>
      </c>
      <c r="ABH11" s="1116">
        <f t="shared" si="10"/>
        <v>6.5500000000000007</v>
      </c>
      <c r="ABI11" s="1116">
        <f t="shared" si="10"/>
        <v>6.5500000000000007</v>
      </c>
      <c r="ABJ11" s="1116">
        <f t="shared" si="10"/>
        <v>6.5500000000000007</v>
      </c>
      <c r="ABK11" s="1116">
        <f t="shared" si="10"/>
        <v>6.5500000000000007</v>
      </c>
      <c r="ABL11" s="1116">
        <f t="shared" si="10"/>
        <v>6.5500000000000007</v>
      </c>
      <c r="ABM11" s="1116">
        <f t="shared" si="10"/>
        <v>6.5500000000000007</v>
      </c>
      <c r="ABN11" s="1116">
        <f t="shared" si="10"/>
        <v>6.5500000000000007</v>
      </c>
      <c r="ABO11" s="1116">
        <f t="shared" si="10"/>
        <v>6.5500000000000007</v>
      </c>
      <c r="ABP11" s="1116">
        <f t="shared" si="10"/>
        <v>6.5500000000000007</v>
      </c>
      <c r="ABQ11" s="1116">
        <f t="shared" si="10"/>
        <v>6.5500000000000007</v>
      </c>
      <c r="ABR11" s="1116">
        <f t="shared" si="10"/>
        <v>6.5500000000000007</v>
      </c>
      <c r="ABS11" s="1116">
        <f t="shared" si="10"/>
        <v>6.5500000000000007</v>
      </c>
      <c r="ABT11" s="1116">
        <f t="shared" si="10"/>
        <v>6.5500000000000007</v>
      </c>
      <c r="ABU11" s="1116">
        <f t="shared" si="10"/>
        <v>6.5500000000000007</v>
      </c>
      <c r="ABV11" s="1116">
        <f t="shared" si="10"/>
        <v>6.5500000000000007</v>
      </c>
      <c r="ABW11" s="1116">
        <f t="shared" si="10"/>
        <v>6.5500000000000007</v>
      </c>
      <c r="ABX11" s="1116">
        <f t="shared" si="10"/>
        <v>6.5500000000000007</v>
      </c>
      <c r="ABY11" s="1116">
        <f t="shared" si="10"/>
        <v>6.5500000000000007</v>
      </c>
      <c r="ABZ11" s="1116">
        <f t="shared" si="10"/>
        <v>6.5500000000000007</v>
      </c>
      <c r="ACA11" s="1116">
        <f t="shared" si="10"/>
        <v>6.5500000000000007</v>
      </c>
      <c r="ACB11" s="1116">
        <f t="shared" si="10"/>
        <v>6.5500000000000007</v>
      </c>
      <c r="ACC11" s="1116">
        <f t="shared" si="10"/>
        <v>6.5500000000000007</v>
      </c>
      <c r="ACD11" s="1116">
        <f t="shared" si="10"/>
        <v>6.5500000000000007</v>
      </c>
      <c r="ACE11" s="1116">
        <f t="shared" ref="ACE11:AEP11" si="11">IF(ACD11+$BE$9&lt;=$AV$11-0.05-$BE$9,ACD11+$BE$9,$AV$11-0.05)</f>
        <v>6.5500000000000007</v>
      </c>
      <c r="ACF11" s="1116">
        <f t="shared" si="11"/>
        <v>6.5500000000000007</v>
      </c>
      <c r="ACG11" s="1116">
        <f t="shared" si="11"/>
        <v>6.5500000000000007</v>
      </c>
      <c r="ACH11" s="1116">
        <f t="shared" si="11"/>
        <v>6.5500000000000007</v>
      </c>
      <c r="ACI11" s="1116">
        <f t="shared" si="11"/>
        <v>6.5500000000000007</v>
      </c>
      <c r="ACJ11" s="1116">
        <f t="shared" si="11"/>
        <v>6.5500000000000007</v>
      </c>
      <c r="ACK11" s="1116">
        <f t="shared" si="11"/>
        <v>6.5500000000000007</v>
      </c>
      <c r="ACL11" s="1116">
        <f t="shared" si="11"/>
        <v>6.5500000000000007</v>
      </c>
      <c r="ACM11" s="1116">
        <f t="shared" si="11"/>
        <v>6.5500000000000007</v>
      </c>
      <c r="ACN11" s="1116">
        <f t="shared" si="11"/>
        <v>6.5500000000000007</v>
      </c>
      <c r="ACO11" s="1116">
        <f t="shared" si="11"/>
        <v>6.5500000000000007</v>
      </c>
      <c r="ACP11" s="1116">
        <f t="shared" si="11"/>
        <v>6.5500000000000007</v>
      </c>
      <c r="ACQ11" s="1116">
        <f t="shared" si="11"/>
        <v>6.5500000000000007</v>
      </c>
      <c r="ACR11" s="1116">
        <f t="shared" si="11"/>
        <v>6.5500000000000007</v>
      </c>
      <c r="ACS11" s="1116">
        <f t="shared" si="11"/>
        <v>6.5500000000000007</v>
      </c>
      <c r="ACT11" s="1116">
        <f t="shared" si="11"/>
        <v>6.5500000000000007</v>
      </c>
      <c r="ACU11" s="1116">
        <f t="shared" si="11"/>
        <v>6.5500000000000007</v>
      </c>
      <c r="ACV11" s="1116">
        <f t="shared" si="11"/>
        <v>6.5500000000000007</v>
      </c>
      <c r="ACW11" s="1116">
        <f t="shared" si="11"/>
        <v>6.5500000000000007</v>
      </c>
      <c r="ACX11" s="1116">
        <f t="shared" si="11"/>
        <v>6.5500000000000007</v>
      </c>
      <c r="ACY11" s="1116">
        <f t="shared" si="11"/>
        <v>6.5500000000000007</v>
      </c>
      <c r="ACZ11" s="1116">
        <f t="shared" si="11"/>
        <v>6.5500000000000007</v>
      </c>
      <c r="ADA11" s="1116">
        <f t="shared" si="11"/>
        <v>6.5500000000000007</v>
      </c>
      <c r="ADB11" s="1116">
        <f t="shared" si="11"/>
        <v>6.5500000000000007</v>
      </c>
      <c r="ADC11" s="1116">
        <f t="shared" si="11"/>
        <v>6.5500000000000007</v>
      </c>
      <c r="ADD11" s="1116">
        <f t="shared" si="11"/>
        <v>6.5500000000000007</v>
      </c>
      <c r="ADE11" s="1116">
        <f t="shared" si="11"/>
        <v>6.5500000000000007</v>
      </c>
      <c r="ADF11" s="1116">
        <f t="shared" si="11"/>
        <v>6.5500000000000007</v>
      </c>
      <c r="ADG11" s="1116">
        <f t="shared" si="11"/>
        <v>6.5500000000000007</v>
      </c>
      <c r="ADH11" s="1116">
        <f t="shared" si="11"/>
        <v>6.5500000000000007</v>
      </c>
      <c r="ADI11" s="1116">
        <f t="shared" si="11"/>
        <v>6.5500000000000007</v>
      </c>
      <c r="ADJ11" s="1116">
        <f t="shared" si="11"/>
        <v>6.5500000000000007</v>
      </c>
      <c r="ADK11" s="1116">
        <f t="shared" si="11"/>
        <v>6.5500000000000007</v>
      </c>
      <c r="ADL11" s="1116">
        <f t="shared" si="11"/>
        <v>6.5500000000000007</v>
      </c>
      <c r="ADM11" s="1116">
        <f t="shared" si="11"/>
        <v>6.5500000000000007</v>
      </c>
      <c r="ADN11" s="1116">
        <f t="shared" si="11"/>
        <v>6.5500000000000007</v>
      </c>
      <c r="ADO11" s="1116">
        <f t="shared" si="11"/>
        <v>6.5500000000000007</v>
      </c>
      <c r="ADP11" s="1116">
        <f t="shared" si="11"/>
        <v>6.5500000000000007</v>
      </c>
      <c r="ADQ11" s="1116">
        <f t="shared" si="11"/>
        <v>6.5500000000000007</v>
      </c>
      <c r="ADR11" s="1116">
        <f t="shared" si="11"/>
        <v>6.5500000000000007</v>
      </c>
      <c r="ADS11" s="1116">
        <f t="shared" si="11"/>
        <v>6.5500000000000007</v>
      </c>
      <c r="ADT11" s="1116">
        <f t="shared" si="11"/>
        <v>6.5500000000000007</v>
      </c>
      <c r="ADU11" s="1116">
        <f t="shared" si="11"/>
        <v>6.5500000000000007</v>
      </c>
      <c r="ADV11" s="1116">
        <f t="shared" si="11"/>
        <v>6.5500000000000007</v>
      </c>
      <c r="ADW11" s="1116">
        <f t="shared" si="11"/>
        <v>6.5500000000000007</v>
      </c>
      <c r="ADX11" s="1116">
        <f t="shared" si="11"/>
        <v>6.5500000000000007</v>
      </c>
      <c r="ADY11" s="1116">
        <f t="shared" si="11"/>
        <v>6.5500000000000007</v>
      </c>
      <c r="ADZ11" s="1116">
        <f t="shared" si="11"/>
        <v>6.5500000000000007</v>
      </c>
      <c r="AEA11" s="1116">
        <f t="shared" si="11"/>
        <v>6.5500000000000007</v>
      </c>
      <c r="AEB11" s="1116">
        <f t="shared" si="11"/>
        <v>6.5500000000000007</v>
      </c>
      <c r="AEC11" s="1116">
        <f t="shared" si="11"/>
        <v>6.5500000000000007</v>
      </c>
      <c r="AED11" s="1116">
        <f t="shared" si="11"/>
        <v>6.5500000000000007</v>
      </c>
      <c r="AEE11" s="1116">
        <f t="shared" si="11"/>
        <v>6.5500000000000007</v>
      </c>
      <c r="AEF11" s="1116">
        <f t="shared" si="11"/>
        <v>6.5500000000000007</v>
      </c>
      <c r="AEG11" s="1116">
        <f t="shared" si="11"/>
        <v>6.5500000000000007</v>
      </c>
      <c r="AEH11" s="1116">
        <f t="shared" si="11"/>
        <v>6.5500000000000007</v>
      </c>
      <c r="AEI11" s="1116">
        <f t="shared" si="11"/>
        <v>6.5500000000000007</v>
      </c>
      <c r="AEJ11" s="1116">
        <f t="shared" si="11"/>
        <v>6.5500000000000007</v>
      </c>
      <c r="AEK11" s="1116">
        <f t="shared" si="11"/>
        <v>6.5500000000000007</v>
      </c>
      <c r="AEL11" s="1116">
        <f t="shared" si="11"/>
        <v>6.5500000000000007</v>
      </c>
      <c r="AEM11" s="1116">
        <f t="shared" si="11"/>
        <v>6.5500000000000007</v>
      </c>
      <c r="AEN11" s="1116">
        <f t="shared" si="11"/>
        <v>6.5500000000000007</v>
      </c>
      <c r="AEO11" s="1116">
        <f t="shared" si="11"/>
        <v>6.5500000000000007</v>
      </c>
      <c r="AEP11" s="1116">
        <f t="shared" si="11"/>
        <v>6.5500000000000007</v>
      </c>
      <c r="AEQ11" s="1116">
        <f t="shared" ref="AEQ11:AHB11" si="12">IF(AEP11+$BE$9&lt;=$AV$11-0.05-$BE$9,AEP11+$BE$9,$AV$11-0.05)</f>
        <v>6.5500000000000007</v>
      </c>
      <c r="AER11" s="1116">
        <f t="shared" si="12"/>
        <v>6.5500000000000007</v>
      </c>
      <c r="AES11" s="1116">
        <f t="shared" si="12"/>
        <v>6.5500000000000007</v>
      </c>
      <c r="AET11" s="1116">
        <f t="shared" si="12"/>
        <v>6.5500000000000007</v>
      </c>
      <c r="AEU11" s="1116">
        <f t="shared" si="12"/>
        <v>6.5500000000000007</v>
      </c>
      <c r="AEV11" s="1116">
        <f t="shared" si="12"/>
        <v>6.5500000000000007</v>
      </c>
      <c r="AEW11" s="1116">
        <f t="shared" si="12"/>
        <v>6.5500000000000007</v>
      </c>
      <c r="AEX11" s="1116">
        <f t="shared" si="12"/>
        <v>6.5500000000000007</v>
      </c>
      <c r="AEY11" s="1116">
        <f t="shared" si="12"/>
        <v>6.5500000000000007</v>
      </c>
      <c r="AEZ11" s="1116">
        <f t="shared" si="12"/>
        <v>6.5500000000000007</v>
      </c>
      <c r="AFA11" s="1116">
        <f t="shared" si="12"/>
        <v>6.5500000000000007</v>
      </c>
      <c r="AFB11" s="1116">
        <f t="shared" si="12"/>
        <v>6.5500000000000007</v>
      </c>
      <c r="AFC11" s="1116">
        <f t="shared" si="12"/>
        <v>6.5500000000000007</v>
      </c>
      <c r="AFD11" s="1116">
        <f t="shared" si="12"/>
        <v>6.5500000000000007</v>
      </c>
      <c r="AFE11" s="1116">
        <f t="shared" si="12"/>
        <v>6.5500000000000007</v>
      </c>
      <c r="AFF11" s="1116">
        <f t="shared" si="12"/>
        <v>6.5500000000000007</v>
      </c>
      <c r="AFG11" s="1116">
        <f t="shared" si="12"/>
        <v>6.5500000000000007</v>
      </c>
      <c r="AFH11" s="1116">
        <f t="shared" si="12"/>
        <v>6.5500000000000007</v>
      </c>
      <c r="AFI11" s="1116">
        <f t="shared" si="12"/>
        <v>6.5500000000000007</v>
      </c>
      <c r="AFJ11" s="1116">
        <f t="shared" si="12"/>
        <v>6.5500000000000007</v>
      </c>
      <c r="AFK11" s="1116">
        <f t="shared" si="12"/>
        <v>6.5500000000000007</v>
      </c>
      <c r="AFL11" s="1116">
        <f t="shared" si="12"/>
        <v>6.5500000000000007</v>
      </c>
      <c r="AFM11" s="1116">
        <f t="shared" si="12"/>
        <v>6.5500000000000007</v>
      </c>
      <c r="AFN11" s="1116">
        <f t="shared" si="12"/>
        <v>6.5500000000000007</v>
      </c>
      <c r="AFO11" s="1116">
        <f t="shared" si="12"/>
        <v>6.5500000000000007</v>
      </c>
      <c r="AFP11" s="1116">
        <f t="shared" si="12"/>
        <v>6.5500000000000007</v>
      </c>
      <c r="AFQ11" s="1116">
        <f t="shared" si="12"/>
        <v>6.5500000000000007</v>
      </c>
      <c r="AFR11" s="1116">
        <f t="shared" si="12"/>
        <v>6.5500000000000007</v>
      </c>
      <c r="AFS11" s="1116">
        <f t="shared" si="12"/>
        <v>6.5500000000000007</v>
      </c>
      <c r="AFT11" s="1116">
        <f t="shared" si="12"/>
        <v>6.5500000000000007</v>
      </c>
      <c r="AFU11" s="1116">
        <f t="shared" si="12"/>
        <v>6.5500000000000007</v>
      </c>
      <c r="AFV11" s="1116">
        <f t="shared" si="12"/>
        <v>6.5500000000000007</v>
      </c>
      <c r="AFW11" s="1116">
        <f t="shared" si="12"/>
        <v>6.5500000000000007</v>
      </c>
      <c r="AFX11" s="1116">
        <f t="shared" si="12"/>
        <v>6.5500000000000007</v>
      </c>
      <c r="AFY11" s="1116">
        <f t="shared" si="12"/>
        <v>6.5500000000000007</v>
      </c>
      <c r="AFZ11" s="1116">
        <f t="shared" si="12"/>
        <v>6.5500000000000007</v>
      </c>
      <c r="AGA11" s="1116">
        <f t="shared" si="12"/>
        <v>6.5500000000000007</v>
      </c>
      <c r="AGB11" s="1116">
        <f t="shared" si="12"/>
        <v>6.5500000000000007</v>
      </c>
      <c r="AGC11" s="1116">
        <f t="shared" si="12"/>
        <v>6.5500000000000007</v>
      </c>
      <c r="AGD11" s="1116">
        <f t="shared" si="12"/>
        <v>6.5500000000000007</v>
      </c>
      <c r="AGE11" s="1116">
        <f t="shared" si="12"/>
        <v>6.5500000000000007</v>
      </c>
      <c r="AGF11" s="1116">
        <f t="shared" si="12"/>
        <v>6.5500000000000007</v>
      </c>
      <c r="AGG11" s="1116">
        <f t="shared" si="12"/>
        <v>6.5500000000000007</v>
      </c>
      <c r="AGH11" s="1116">
        <f t="shared" si="12"/>
        <v>6.5500000000000007</v>
      </c>
      <c r="AGI11" s="1116">
        <f t="shared" si="12"/>
        <v>6.5500000000000007</v>
      </c>
      <c r="AGJ11" s="1116">
        <f t="shared" si="12"/>
        <v>6.5500000000000007</v>
      </c>
      <c r="AGK11" s="1116">
        <f t="shared" si="12"/>
        <v>6.5500000000000007</v>
      </c>
      <c r="AGL11" s="1116">
        <f t="shared" si="12"/>
        <v>6.5500000000000007</v>
      </c>
      <c r="AGM11" s="1116">
        <f t="shared" si="12"/>
        <v>6.5500000000000007</v>
      </c>
      <c r="AGN11" s="1116">
        <f t="shared" si="12"/>
        <v>6.5500000000000007</v>
      </c>
      <c r="AGO11" s="1116">
        <f t="shared" si="12"/>
        <v>6.5500000000000007</v>
      </c>
      <c r="AGP11" s="1116">
        <f t="shared" si="12"/>
        <v>6.5500000000000007</v>
      </c>
      <c r="AGQ11" s="1116">
        <f t="shared" si="12"/>
        <v>6.5500000000000007</v>
      </c>
      <c r="AGR11" s="1116">
        <f t="shared" si="12"/>
        <v>6.5500000000000007</v>
      </c>
      <c r="AGS11" s="1116">
        <f t="shared" si="12"/>
        <v>6.5500000000000007</v>
      </c>
      <c r="AGT11" s="1116">
        <f t="shared" si="12"/>
        <v>6.5500000000000007</v>
      </c>
      <c r="AGU11" s="1116">
        <f t="shared" si="12"/>
        <v>6.5500000000000007</v>
      </c>
      <c r="AGV11" s="1116">
        <f t="shared" si="12"/>
        <v>6.5500000000000007</v>
      </c>
      <c r="AGW11" s="1116">
        <f t="shared" si="12"/>
        <v>6.5500000000000007</v>
      </c>
      <c r="AGX11" s="1116">
        <f t="shared" si="12"/>
        <v>6.5500000000000007</v>
      </c>
      <c r="AGY11" s="1116">
        <f t="shared" si="12"/>
        <v>6.5500000000000007</v>
      </c>
      <c r="AGZ11" s="1116">
        <f t="shared" si="12"/>
        <v>6.5500000000000007</v>
      </c>
      <c r="AHA11" s="1116">
        <f t="shared" si="12"/>
        <v>6.5500000000000007</v>
      </c>
      <c r="AHB11" s="1116">
        <f t="shared" si="12"/>
        <v>6.5500000000000007</v>
      </c>
      <c r="AHC11" s="1116">
        <f t="shared" ref="AHC11:AJN11" si="13">IF(AHB11+$BE$9&lt;=$AV$11-0.05-$BE$9,AHB11+$BE$9,$AV$11-0.05)</f>
        <v>6.5500000000000007</v>
      </c>
      <c r="AHD11" s="1116">
        <f t="shared" si="13"/>
        <v>6.5500000000000007</v>
      </c>
      <c r="AHE11" s="1116">
        <f t="shared" si="13"/>
        <v>6.5500000000000007</v>
      </c>
      <c r="AHF11" s="1116">
        <f t="shared" si="13"/>
        <v>6.5500000000000007</v>
      </c>
      <c r="AHG11" s="1116">
        <f t="shared" si="13"/>
        <v>6.5500000000000007</v>
      </c>
      <c r="AHH11" s="1116">
        <f t="shared" si="13"/>
        <v>6.5500000000000007</v>
      </c>
      <c r="AHI11" s="1116">
        <f t="shared" si="13"/>
        <v>6.5500000000000007</v>
      </c>
      <c r="AHJ11" s="1116">
        <f t="shared" si="13"/>
        <v>6.5500000000000007</v>
      </c>
      <c r="AHK11" s="1116">
        <f t="shared" si="13"/>
        <v>6.5500000000000007</v>
      </c>
      <c r="AHL11" s="1116">
        <f t="shared" si="13"/>
        <v>6.5500000000000007</v>
      </c>
      <c r="AHM11" s="1116">
        <f t="shared" si="13"/>
        <v>6.5500000000000007</v>
      </c>
      <c r="AHN11" s="1116">
        <f t="shared" si="13"/>
        <v>6.5500000000000007</v>
      </c>
      <c r="AHO11" s="1116">
        <f t="shared" si="13"/>
        <v>6.5500000000000007</v>
      </c>
      <c r="AHP11" s="1116">
        <f t="shared" si="13"/>
        <v>6.5500000000000007</v>
      </c>
      <c r="AHQ11" s="1116">
        <f t="shared" si="13"/>
        <v>6.5500000000000007</v>
      </c>
      <c r="AHR11" s="1116">
        <f t="shared" si="13"/>
        <v>6.5500000000000007</v>
      </c>
      <c r="AHS11" s="1116">
        <f t="shared" si="13"/>
        <v>6.5500000000000007</v>
      </c>
      <c r="AHT11" s="1116">
        <f t="shared" si="13"/>
        <v>6.5500000000000007</v>
      </c>
      <c r="AHU11" s="1116">
        <f t="shared" si="13"/>
        <v>6.5500000000000007</v>
      </c>
      <c r="AHV11" s="1116">
        <f t="shared" si="13"/>
        <v>6.5500000000000007</v>
      </c>
      <c r="AHW11" s="1116">
        <f t="shared" si="13"/>
        <v>6.5500000000000007</v>
      </c>
      <c r="AHX11" s="1116">
        <f t="shared" si="13"/>
        <v>6.5500000000000007</v>
      </c>
      <c r="AHY11" s="1116">
        <f t="shared" si="13"/>
        <v>6.5500000000000007</v>
      </c>
      <c r="AHZ11" s="1116">
        <f t="shared" si="13"/>
        <v>6.5500000000000007</v>
      </c>
      <c r="AIA11" s="1116">
        <f t="shared" si="13"/>
        <v>6.5500000000000007</v>
      </c>
      <c r="AIB11" s="1116">
        <f t="shared" si="13"/>
        <v>6.5500000000000007</v>
      </c>
      <c r="AIC11" s="1116">
        <f t="shared" si="13"/>
        <v>6.5500000000000007</v>
      </c>
      <c r="AID11" s="1116">
        <f t="shared" si="13"/>
        <v>6.5500000000000007</v>
      </c>
      <c r="AIE11" s="1116">
        <f t="shared" si="13"/>
        <v>6.5500000000000007</v>
      </c>
      <c r="AIF11" s="1116">
        <f t="shared" si="13"/>
        <v>6.5500000000000007</v>
      </c>
      <c r="AIG11" s="1116">
        <f t="shared" si="13"/>
        <v>6.5500000000000007</v>
      </c>
      <c r="AIH11" s="1116">
        <f t="shared" si="13"/>
        <v>6.5500000000000007</v>
      </c>
      <c r="AII11" s="1116">
        <f t="shared" si="13"/>
        <v>6.5500000000000007</v>
      </c>
      <c r="AIJ11" s="1116">
        <f t="shared" si="13"/>
        <v>6.5500000000000007</v>
      </c>
      <c r="AIK11" s="1116">
        <f t="shared" si="13"/>
        <v>6.5500000000000007</v>
      </c>
      <c r="AIL11" s="1116">
        <f t="shared" si="13"/>
        <v>6.5500000000000007</v>
      </c>
      <c r="AIM11" s="1116">
        <f t="shared" si="13"/>
        <v>6.5500000000000007</v>
      </c>
      <c r="AIN11" s="1116">
        <f t="shared" si="13"/>
        <v>6.5500000000000007</v>
      </c>
      <c r="AIO11" s="1116">
        <f t="shared" si="13"/>
        <v>6.5500000000000007</v>
      </c>
      <c r="AIP11" s="1116">
        <f t="shared" si="13"/>
        <v>6.5500000000000007</v>
      </c>
      <c r="AIQ11" s="1116">
        <f t="shared" si="13"/>
        <v>6.5500000000000007</v>
      </c>
      <c r="AIR11" s="1116">
        <f t="shared" si="13"/>
        <v>6.5500000000000007</v>
      </c>
      <c r="AIS11" s="1116">
        <f t="shared" si="13"/>
        <v>6.5500000000000007</v>
      </c>
      <c r="AIT11" s="1116">
        <f t="shared" si="13"/>
        <v>6.5500000000000007</v>
      </c>
      <c r="AIU11" s="1116">
        <f t="shared" si="13"/>
        <v>6.5500000000000007</v>
      </c>
      <c r="AIV11" s="1116">
        <f t="shared" si="13"/>
        <v>6.5500000000000007</v>
      </c>
      <c r="AIW11" s="1116">
        <f t="shared" si="13"/>
        <v>6.5500000000000007</v>
      </c>
      <c r="AIX11" s="1116">
        <f t="shared" si="13"/>
        <v>6.5500000000000007</v>
      </c>
      <c r="AIY11" s="1116">
        <f t="shared" si="13"/>
        <v>6.5500000000000007</v>
      </c>
      <c r="AIZ11" s="1116">
        <f t="shared" si="13"/>
        <v>6.5500000000000007</v>
      </c>
      <c r="AJA11" s="1116">
        <f t="shared" si="13"/>
        <v>6.5500000000000007</v>
      </c>
      <c r="AJB11" s="1116">
        <f t="shared" si="13"/>
        <v>6.5500000000000007</v>
      </c>
      <c r="AJC11" s="1116">
        <f t="shared" si="13"/>
        <v>6.5500000000000007</v>
      </c>
      <c r="AJD11" s="1116">
        <f t="shared" si="13"/>
        <v>6.5500000000000007</v>
      </c>
      <c r="AJE11" s="1116">
        <f t="shared" si="13"/>
        <v>6.5500000000000007</v>
      </c>
      <c r="AJF11" s="1116">
        <f t="shared" si="13"/>
        <v>6.5500000000000007</v>
      </c>
      <c r="AJG11" s="1116">
        <f t="shared" si="13"/>
        <v>6.5500000000000007</v>
      </c>
      <c r="AJH11" s="1116">
        <f t="shared" si="13"/>
        <v>6.5500000000000007</v>
      </c>
      <c r="AJI11" s="1116">
        <f t="shared" si="13"/>
        <v>6.5500000000000007</v>
      </c>
      <c r="AJJ11" s="1116">
        <f t="shared" si="13"/>
        <v>6.5500000000000007</v>
      </c>
      <c r="AJK11" s="1116">
        <f t="shared" si="13"/>
        <v>6.5500000000000007</v>
      </c>
      <c r="AJL11" s="1116">
        <f t="shared" si="13"/>
        <v>6.5500000000000007</v>
      </c>
      <c r="AJM11" s="1116">
        <f t="shared" si="13"/>
        <v>6.5500000000000007</v>
      </c>
      <c r="AJN11" s="1116">
        <f t="shared" si="13"/>
        <v>6.5500000000000007</v>
      </c>
      <c r="AJO11" s="1116">
        <f t="shared" ref="AJO11:ALZ11" si="14">IF(AJN11+$BE$9&lt;=$AV$11-0.05-$BE$9,AJN11+$BE$9,$AV$11-0.05)</f>
        <v>6.5500000000000007</v>
      </c>
      <c r="AJP11" s="1116">
        <f t="shared" si="14"/>
        <v>6.5500000000000007</v>
      </c>
      <c r="AJQ11" s="1116">
        <f t="shared" si="14"/>
        <v>6.5500000000000007</v>
      </c>
      <c r="AJR11" s="1116">
        <f t="shared" si="14"/>
        <v>6.5500000000000007</v>
      </c>
      <c r="AJS11" s="1116">
        <f t="shared" si="14"/>
        <v>6.5500000000000007</v>
      </c>
      <c r="AJT11" s="1116">
        <f t="shared" si="14"/>
        <v>6.5500000000000007</v>
      </c>
      <c r="AJU11" s="1116">
        <f t="shared" si="14"/>
        <v>6.5500000000000007</v>
      </c>
      <c r="AJV11" s="1116">
        <f t="shared" si="14"/>
        <v>6.5500000000000007</v>
      </c>
      <c r="AJW11" s="1116">
        <f t="shared" si="14"/>
        <v>6.5500000000000007</v>
      </c>
      <c r="AJX11" s="1116">
        <f t="shared" si="14"/>
        <v>6.5500000000000007</v>
      </c>
      <c r="AJY11" s="1116">
        <f t="shared" si="14"/>
        <v>6.5500000000000007</v>
      </c>
      <c r="AJZ11" s="1116">
        <f t="shared" si="14"/>
        <v>6.5500000000000007</v>
      </c>
      <c r="AKA11" s="1116">
        <f t="shared" si="14"/>
        <v>6.5500000000000007</v>
      </c>
      <c r="AKB11" s="1116">
        <f t="shared" si="14"/>
        <v>6.5500000000000007</v>
      </c>
      <c r="AKC11" s="1116">
        <f t="shared" si="14"/>
        <v>6.5500000000000007</v>
      </c>
      <c r="AKD11" s="1116">
        <f t="shared" si="14"/>
        <v>6.5500000000000007</v>
      </c>
      <c r="AKE11" s="1116">
        <f t="shared" si="14"/>
        <v>6.5500000000000007</v>
      </c>
      <c r="AKF11" s="1116">
        <f t="shared" si="14"/>
        <v>6.5500000000000007</v>
      </c>
      <c r="AKG11" s="1116">
        <f t="shared" si="14"/>
        <v>6.5500000000000007</v>
      </c>
      <c r="AKH11" s="1116">
        <f t="shared" si="14"/>
        <v>6.5500000000000007</v>
      </c>
      <c r="AKI11" s="1116">
        <f t="shared" si="14"/>
        <v>6.5500000000000007</v>
      </c>
      <c r="AKJ11" s="1116">
        <f t="shared" si="14"/>
        <v>6.5500000000000007</v>
      </c>
      <c r="AKK11" s="1116">
        <f t="shared" si="14"/>
        <v>6.5500000000000007</v>
      </c>
      <c r="AKL11" s="1116">
        <f t="shared" si="14"/>
        <v>6.5500000000000007</v>
      </c>
      <c r="AKM11" s="1116">
        <f t="shared" si="14"/>
        <v>6.5500000000000007</v>
      </c>
      <c r="AKN11" s="1116">
        <f t="shared" si="14"/>
        <v>6.5500000000000007</v>
      </c>
      <c r="AKO11" s="1116">
        <f t="shared" si="14"/>
        <v>6.5500000000000007</v>
      </c>
      <c r="AKP11" s="1116">
        <f t="shared" si="14"/>
        <v>6.5500000000000007</v>
      </c>
      <c r="AKQ11" s="1116">
        <f t="shared" si="14"/>
        <v>6.5500000000000007</v>
      </c>
      <c r="AKR11" s="1116">
        <f t="shared" si="14"/>
        <v>6.5500000000000007</v>
      </c>
      <c r="AKS11" s="1116">
        <f t="shared" si="14"/>
        <v>6.5500000000000007</v>
      </c>
      <c r="AKT11" s="1116">
        <f t="shared" si="14"/>
        <v>6.5500000000000007</v>
      </c>
      <c r="AKU11" s="1116">
        <f t="shared" si="14"/>
        <v>6.5500000000000007</v>
      </c>
      <c r="AKV11" s="1116">
        <f t="shared" si="14"/>
        <v>6.5500000000000007</v>
      </c>
      <c r="AKW11" s="1116">
        <f t="shared" si="14"/>
        <v>6.5500000000000007</v>
      </c>
      <c r="AKX11" s="1116">
        <f t="shared" si="14"/>
        <v>6.5500000000000007</v>
      </c>
      <c r="AKY11" s="1116">
        <f t="shared" si="14"/>
        <v>6.5500000000000007</v>
      </c>
      <c r="AKZ11" s="1116">
        <f t="shared" si="14"/>
        <v>6.5500000000000007</v>
      </c>
      <c r="ALA11" s="1116">
        <f t="shared" si="14"/>
        <v>6.5500000000000007</v>
      </c>
      <c r="ALB11" s="1116">
        <f t="shared" si="14"/>
        <v>6.5500000000000007</v>
      </c>
      <c r="ALC11" s="1116">
        <f t="shared" si="14"/>
        <v>6.5500000000000007</v>
      </c>
      <c r="ALD11" s="1116">
        <f t="shared" si="14"/>
        <v>6.5500000000000007</v>
      </c>
      <c r="ALE11" s="1116">
        <f t="shared" si="14"/>
        <v>6.5500000000000007</v>
      </c>
      <c r="ALF11" s="1116">
        <f t="shared" si="14"/>
        <v>6.5500000000000007</v>
      </c>
      <c r="ALG11" s="1116">
        <f t="shared" si="14"/>
        <v>6.5500000000000007</v>
      </c>
      <c r="ALH11" s="1116">
        <f t="shared" si="14"/>
        <v>6.5500000000000007</v>
      </c>
      <c r="ALI11" s="1116">
        <f t="shared" si="14"/>
        <v>6.5500000000000007</v>
      </c>
      <c r="ALJ11" s="1116">
        <f t="shared" si="14"/>
        <v>6.5500000000000007</v>
      </c>
      <c r="ALK11" s="1116">
        <f t="shared" si="14"/>
        <v>6.5500000000000007</v>
      </c>
      <c r="ALL11" s="1116">
        <f t="shared" si="14"/>
        <v>6.5500000000000007</v>
      </c>
      <c r="ALM11" s="1116">
        <f t="shared" si="14"/>
        <v>6.5500000000000007</v>
      </c>
      <c r="ALN11" s="1116">
        <f t="shared" si="14"/>
        <v>6.5500000000000007</v>
      </c>
      <c r="ALO11" s="1116">
        <f t="shared" si="14"/>
        <v>6.5500000000000007</v>
      </c>
      <c r="ALP11" s="1116">
        <f t="shared" si="14"/>
        <v>6.5500000000000007</v>
      </c>
      <c r="ALQ11" s="1116">
        <f t="shared" si="14"/>
        <v>6.5500000000000007</v>
      </c>
      <c r="ALR11" s="1116">
        <f t="shared" si="14"/>
        <v>6.5500000000000007</v>
      </c>
      <c r="ALS11" s="1116">
        <f t="shared" si="14"/>
        <v>6.5500000000000007</v>
      </c>
      <c r="ALT11" s="1116">
        <f t="shared" si="14"/>
        <v>6.5500000000000007</v>
      </c>
      <c r="ALU11" s="1116">
        <f t="shared" si="14"/>
        <v>6.5500000000000007</v>
      </c>
      <c r="ALV11" s="1116">
        <f t="shared" si="14"/>
        <v>6.5500000000000007</v>
      </c>
      <c r="ALW11" s="1116">
        <f t="shared" si="14"/>
        <v>6.5500000000000007</v>
      </c>
      <c r="ALX11" s="1116">
        <f t="shared" si="14"/>
        <v>6.5500000000000007</v>
      </c>
      <c r="ALY11" s="1116">
        <f t="shared" si="14"/>
        <v>6.5500000000000007</v>
      </c>
      <c r="ALZ11" s="1116">
        <f t="shared" si="14"/>
        <v>6.5500000000000007</v>
      </c>
      <c r="AMA11" s="1116">
        <f t="shared" ref="AMA11:AOL11" si="15">IF(ALZ11+$BE$9&lt;=$AV$11-0.05-$BE$9,ALZ11+$BE$9,$AV$11-0.05)</f>
        <v>6.5500000000000007</v>
      </c>
      <c r="AMB11" s="1116">
        <f t="shared" si="15"/>
        <v>6.5500000000000007</v>
      </c>
      <c r="AMC11" s="1116">
        <f t="shared" si="15"/>
        <v>6.5500000000000007</v>
      </c>
      <c r="AMD11" s="1116">
        <f t="shared" si="15"/>
        <v>6.5500000000000007</v>
      </c>
      <c r="AME11" s="1116">
        <f t="shared" si="15"/>
        <v>6.5500000000000007</v>
      </c>
      <c r="AMF11" s="1116">
        <f t="shared" si="15"/>
        <v>6.5500000000000007</v>
      </c>
      <c r="AMG11" s="1116">
        <f t="shared" si="15"/>
        <v>6.5500000000000007</v>
      </c>
      <c r="AMH11" s="1116">
        <f t="shared" si="15"/>
        <v>6.5500000000000007</v>
      </c>
      <c r="AMI11" s="1116">
        <f t="shared" si="15"/>
        <v>6.5500000000000007</v>
      </c>
      <c r="AMJ11" s="1116">
        <f t="shared" si="15"/>
        <v>6.5500000000000007</v>
      </c>
      <c r="AMK11" s="1116">
        <f t="shared" si="15"/>
        <v>6.5500000000000007</v>
      </c>
      <c r="AML11" s="1116">
        <f t="shared" si="15"/>
        <v>6.5500000000000007</v>
      </c>
      <c r="AMM11" s="1116">
        <f t="shared" si="15"/>
        <v>6.5500000000000007</v>
      </c>
      <c r="AMN11" s="1116">
        <f t="shared" si="15"/>
        <v>6.5500000000000007</v>
      </c>
      <c r="AMO11" s="1116">
        <f t="shared" si="15"/>
        <v>6.5500000000000007</v>
      </c>
      <c r="AMP11" s="1116">
        <f t="shared" si="15"/>
        <v>6.5500000000000007</v>
      </c>
      <c r="AMQ11" s="1116">
        <f t="shared" si="15"/>
        <v>6.5500000000000007</v>
      </c>
      <c r="AMR11" s="1116">
        <f t="shared" si="15"/>
        <v>6.5500000000000007</v>
      </c>
      <c r="AMS11" s="1116">
        <f t="shared" si="15"/>
        <v>6.5500000000000007</v>
      </c>
      <c r="AMT11" s="1116">
        <f t="shared" si="15"/>
        <v>6.5500000000000007</v>
      </c>
      <c r="AMU11" s="1116">
        <f t="shared" si="15"/>
        <v>6.5500000000000007</v>
      </c>
      <c r="AMV11" s="1116">
        <f t="shared" si="15"/>
        <v>6.5500000000000007</v>
      </c>
      <c r="AMW11" s="1116">
        <f t="shared" si="15"/>
        <v>6.5500000000000007</v>
      </c>
      <c r="AMX11" s="1116">
        <f t="shared" si="15"/>
        <v>6.5500000000000007</v>
      </c>
      <c r="AMY11" s="1116">
        <f t="shared" si="15"/>
        <v>6.5500000000000007</v>
      </c>
      <c r="AMZ11" s="1116">
        <f t="shared" si="15"/>
        <v>6.5500000000000007</v>
      </c>
      <c r="ANA11" s="1116">
        <f t="shared" si="15"/>
        <v>6.5500000000000007</v>
      </c>
      <c r="ANB11" s="1116">
        <f t="shared" si="15"/>
        <v>6.5500000000000007</v>
      </c>
      <c r="ANC11" s="1116">
        <f t="shared" si="15"/>
        <v>6.5500000000000007</v>
      </c>
      <c r="AND11" s="1116">
        <f t="shared" si="15"/>
        <v>6.5500000000000007</v>
      </c>
      <c r="ANE11" s="1116">
        <f t="shared" si="15"/>
        <v>6.5500000000000007</v>
      </c>
      <c r="ANF11" s="1116">
        <f t="shared" si="15"/>
        <v>6.5500000000000007</v>
      </c>
      <c r="ANG11" s="1116">
        <f t="shared" si="15"/>
        <v>6.5500000000000007</v>
      </c>
      <c r="ANH11" s="1116">
        <f t="shared" si="15"/>
        <v>6.5500000000000007</v>
      </c>
      <c r="ANI11" s="1116">
        <f t="shared" si="15"/>
        <v>6.5500000000000007</v>
      </c>
      <c r="ANJ11" s="1116">
        <f t="shared" si="15"/>
        <v>6.5500000000000007</v>
      </c>
      <c r="ANK11" s="1116">
        <f t="shared" si="15"/>
        <v>6.5500000000000007</v>
      </c>
      <c r="ANL11" s="1116">
        <f t="shared" si="15"/>
        <v>6.5500000000000007</v>
      </c>
      <c r="ANM11" s="1116">
        <f t="shared" si="15"/>
        <v>6.5500000000000007</v>
      </c>
      <c r="ANN11" s="1116">
        <f t="shared" si="15"/>
        <v>6.5500000000000007</v>
      </c>
      <c r="ANO11" s="1116">
        <f t="shared" si="15"/>
        <v>6.5500000000000007</v>
      </c>
      <c r="ANP11" s="1116">
        <f t="shared" si="15"/>
        <v>6.5500000000000007</v>
      </c>
      <c r="ANQ11" s="1116">
        <f t="shared" si="15"/>
        <v>6.5500000000000007</v>
      </c>
      <c r="ANR11" s="1116">
        <f t="shared" si="15"/>
        <v>6.5500000000000007</v>
      </c>
      <c r="ANS11" s="1116">
        <f t="shared" si="15"/>
        <v>6.5500000000000007</v>
      </c>
      <c r="ANT11" s="1116">
        <f t="shared" si="15"/>
        <v>6.5500000000000007</v>
      </c>
      <c r="ANU11" s="1116">
        <f t="shared" si="15"/>
        <v>6.5500000000000007</v>
      </c>
      <c r="ANV11" s="1116">
        <f t="shared" si="15"/>
        <v>6.5500000000000007</v>
      </c>
      <c r="ANW11" s="1116">
        <f t="shared" si="15"/>
        <v>6.5500000000000007</v>
      </c>
      <c r="ANX11" s="1116">
        <f t="shared" si="15"/>
        <v>6.5500000000000007</v>
      </c>
      <c r="ANY11" s="1116">
        <f t="shared" si="15"/>
        <v>6.5500000000000007</v>
      </c>
      <c r="ANZ11" s="1116">
        <f t="shared" si="15"/>
        <v>6.5500000000000007</v>
      </c>
      <c r="AOA11" s="1116">
        <f t="shared" si="15"/>
        <v>6.5500000000000007</v>
      </c>
      <c r="AOB11" s="1116">
        <f t="shared" si="15"/>
        <v>6.5500000000000007</v>
      </c>
      <c r="AOC11" s="1116">
        <f t="shared" si="15"/>
        <v>6.5500000000000007</v>
      </c>
      <c r="AOD11" s="1116">
        <f t="shared" si="15"/>
        <v>6.5500000000000007</v>
      </c>
      <c r="AOE11" s="1116">
        <f t="shared" si="15"/>
        <v>6.5500000000000007</v>
      </c>
      <c r="AOF11" s="1116">
        <f t="shared" si="15"/>
        <v>6.5500000000000007</v>
      </c>
      <c r="AOG11" s="1116">
        <f t="shared" si="15"/>
        <v>6.5500000000000007</v>
      </c>
      <c r="AOH11" s="1116">
        <f t="shared" si="15"/>
        <v>6.5500000000000007</v>
      </c>
      <c r="AOI11" s="1116">
        <f t="shared" si="15"/>
        <v>6.5500000000000007</v>
      </c>
      <c r="AOJ11" s="1116">
        <f t="shared" si="15"/>
        <v>6.5500000000000007</v>
      </c>
      <c r="AOK11" s="1116">
        <f t="shared" si="15"/>
        <v>6.5500000000000007</v>
      </c>
      <c r="AOL11" s="1116">
        <f t="shared" si="15"/>
        <v>6.5500000000000007</v>
      </c>
      <c r="AOM11" s="1116">
        <f t="shared" ref="AOM11:AQX11" si="16">IF(AOL11+$BE$9&lt;=$AV$11-0.05-$BE$9,AOL11+$BE$9,$AV$11-0.05)</f>
        <v>6.5500000000000007</v>
      </c>
      <c r="AON11" s="1116">
        <f t="shared" si="16"/>
        <v>6.5500000000000007</v>
      </c>
      <c r="AOO11" s="1116">
        <f t="shared" si="16"/>
        <v>6.5500000000000007</v>
      </c>
      <c r="AOP11" s="1116">
        <f t="shared" si="16"/>
        <v>6.5500000000000007</v>
      </c>
      <c r="AOQ11" s="1116">
        <f t="shared" si="16"/>
        <v>6.5500000000000007</v>
      </c>
      <c r="AOR11" s="1116">
        <f t="shared" si="16"/>
        <v>6.5500000000000007</v>
      </c>
      <c r="AOS11" s="1116">
        <f t="shared" si="16"/>
        <v>6.5500000000000007</v>
      </c>
      <c r="AOT11" s="1116">
        <f t="shared" si="16"/>
        <v>6.5500000000000007</v>
      </c>
      <c r="AOU11" s="1116">
        <f t="shared" si="16"/>
        <v>6.5500000000000007</v>
      </c>
      <c r="AOV11" s="1116">
        <f t="shared" si="16"/>
        <v>6.5500000000000007</v>
      </c>
      <c r="AOW11" s="1116">
        <f t="shared" si="16"/>
        <v>6.5500000000000007</v>
      </c>
      <c r="AOX11" s="1116">
        <f t="shared" si="16"/>
        <v>6.5500000000000007</v>
      </c>
      <c r="AOY11" s="1116">
        <f t="shared" si="16"/>
        <v>6.5500000000000007</v>
      </c>
      <c r="AOZ11" s="1116">
        <f t="shared" si="16"/>
        <v>6.5500000000000007</v>
      </c>
      <c r="APA11" s="1116">
        <f t="shared" si="16"/>
        <v>6.5500000000000007</v>
      </c>
      <c r="APB11" s="1116">
        <f t="shared" si="16"/>
        <v>6.5500000000000007</v>
      </c>
      <c r="APC11" s="1116">
        <f t="shared" si="16"/>
        <v>6.5500000000000007</v>
      </c>
      <c r="APD11" s="1116">
        <f t="shared" si="16"/>
        <v>6.5500000000000007</v>
      </c>
      <c r="APE11" s="1116">
        <f t="shared" si="16"/>
        <v>6.5500000000000007</v>
      </c>
      <c r="APF11" s="1116">
        <f t="shared" si="16"/>
        <v>6.5500000000000007</v>
      </c>
      <c r="APG11" s="1116">
        <f t="shared" si="16"/>
        <v>6.5500000000000007</v>
      </c>
      <c r="APH11" s="1116">
        <f t="shared" si="16"/>
        <v>6.5500000000000007</v>
      </c>
      <c r="API11" s="1116">
        <f t="shared" si="16"/>
        <v>6.5500000000000007</v>
      </c>
      <c r="APJ11" s="1116">
        <f t="shared" si="16"/>
        <v>6.5500000000000007</v>
      </c>
      <c r="APK11" s="1116">
        <f t="shared" si="16"/>
        <v>6.5500000000000007</v>
      </c>
      <c r="APL11" s="1116">
        <f t="shared" si="16"/>
        <v>6.5500000000000007</v>
      </c>
      <c r="APM11" s="1116">
        <f t="shared" si="16"/>
        <v>6.5500000000000007</v>
      </c>
      <c r="APN11" s="1116">
        <f t="shared" si="16"/>
        <v>6.5500000000000007</v>
      </c>
      <c r="APO11" s="1116">
        <f t="shared" si="16"/>
        <v>6.5500000000000007</v>
      </c>
      <c r="APP11" s="1116">
        <f t="shared" si="16"/>
        <v>6.5500000000000007</v>
      </c>
      <c r="APQ11" s="1116">
        <f t="shared" si="16"/>
        <v>6.5500000000000007</v>
      </c>
      <c r="APR11" s="1116">
        <f t="shared" si="16"/>
        <v>6.5500000000000007</v>
      </c>
      <c r="APS11" s="1116">
        <f t="shared" si="16"/>
        <v>6.5500000000000007</v>
      </c>
      <c r="APT11" s="1116">
        <f t="shared" si="16"/>
        <v>6.5500000000000007</v>
      </c>
      <c r="APU11" s="1116">
        <f t="shared" si="16"/>
        <v>6.5500000000000007</v>
      </c>
      <c r="APV11" s="1116">
        <f t="shared" si="16"/>
        <v>6.5500000000000007</v>
      </c>
      <c r="APW11" s="1116">
        <f t="shared" si="16"/>
        <v>6.5500000000000007</v>
      </c>
      <c r="APX11" s="1116">
        <f t="shared" si="16"/>
        <v>6.5500000000000007</v>
      </c>
      <c r="APY11" s="1116">
        <f t="shared" si="16"/>
        <v>6.5500000000000007</v>
      </c>
      <c r="APZ11" s="1116">
        <f t="shared" si="16"/>
        <v>6.5500000000000007</v>
      </c>
      <c r="AQA11" s="1116">
        <f t="shared" si="16"/>
        <v>6.5500000000000007</v>
      </c>
      <c r="AQB11" s="1116">
        <f t="shared" si="16"/>
        <v>6.5500000000000007</v>
      </c>
      <c r="AQC11" s="1116">
        <f t="shared" si="16"/>
        <v>6.5500000000000007</v>
      </c>
      <c r="AQD11" s="1116">
        <f t="shared" si="16"/>
        <v>6.5500000000000007</v>
      </c>
      <c r="AQE11" s="1116">
        <f t="shared" si="16"/>
        <v>6.5500000000000007</v>
      </c>
      <c r="AQF11" s="1116">
        <f t="shared" si="16"/>
        <v>6.5500000000000007</v>
      </c>
      <c r="AQG11" s="1116">
        <f t="shared" si="16"/>
        <v>6.5500000000000007</v>
      </c>
      <c r="AQH11" s="1116">
        <f t="shared" si="16"/>
        <v>6.5500000000000007</v>
      </c>
      <c r="AQI11" s="1116">
        <f t="shared" si="16"/>
        <v>6.5500000000000007</v>
      </c>
      <c r="AQJ11" s="1116">
        <f t="shared" si="16"/>
        <v>6.5500000000000007</v>
      </c>
      <c r="AQK11" s="1116">
        <f t="shared" si="16"/>
        <v>6.5500000000000007</v>
      </c>
      <c r="AQL11" s="1116">
        <f t="shared" si="16"/>
        <v>6.5500000000000007</v>
      </c>
      <c r="AQM11" s="1116">
        <f t="shared" si="16"/>
        <v>6.5500000000000007</v>
      </c>
      <c r="AQN11" s="1116">
        <f t="shared" si="16"/>
        <v>6.5500000000000007</v>
      </c>
      <c r="AQO11" s="1116">
        <f t="shared" si="16"/>
        <v>6.5500000000000007</v>
      </c>
      <c r="AQP11" s="1116">
        <f t="shared" si="16"/>
        <v>6.5500000000000007</v>
      </c>
      <c r="AQQ11" s="1116">
        <f t="shared" si="16"/>
        <v>6.5500000000000007</v>
      </c>
      <c r="AQR11" s="1116">
        <f t="shared" si="16"/>
        <v>6.5500000000000007</v>
      </c>
      <c r="AQS11" s="1116">
        <f t="shared" si="16"/>
        <v>6.5500000000000007</v>
      </c>
      <c r="AQT11" s="1116">
        <f t="shared" si="16"/>
        <v>6.5500000000000007</v>
      </c>
      <c r="AQU11" s="1116">
        <f t="shared" si="16"/>
        <v>6.5500000000000007</v>
      </c>
      <c r="AQV11" s="1116">
        <f t="shared" si="16"/>
        <v>6.5500000000000007</v>
      </c>
      <c r="AQW11" s="1116">
        <f t="shared" si="16"/>
        <v>6.5500000000000007</v>
      </c>
      <c r="AQX11" s="1116">
        <f t="shared" si="16"/>
        <v>6.5500000000000007</v>
      </c>
      <c r="AQY11" s="1116">
        <f t="shared" ref="AQY11:ATJ11" si="17">IF(AQX11+$BE$9&lt;=$AV$11-0.05-$BE$9,AQX11+$BE$9,$AV$11-0.05)</f>
        <v>6.5500000000000007</v>
      </c>
      <c r="AQZ11" s="1116">
        <f t="shared" si="17"/>
        <v>6.5500000000000007</v>
      </c>
      <c r="ARA11" s="1116">
        <f t="shared" si="17"/>
        <v>6.5500000000000007</v>
      </c>
      <c r="ARB11" s="1116">
        <f t="shared" si="17"/>
        <v>6.5500000000000007</v>
      </c>
      <c r="ARC11" s="1116">
        <f t="shared" si="17"/>
        <v>6.5500000000000007</v>
      </c>
      <c r="ARD11" s="1116">
        <f t="shared" si="17"/>
        <v>6.5500000000000007</v>
      </c>
      <c r="ARE11" s="1116">
        <f t="shared" si="17"/>
        <v>6.5500000000000007</v>
      </c>
      <c r="ARF11" s="1116">
        <f t="shared" si="17"/>
        <v>6.5500000000000007</v>
      </c>
      <c r="ARG11" s="1116">
        <f t="shared" si="17"/>
        <v>6.5500000000000007</v>
      </c>
      <c r="ARH11" s="1116">
        <f t="shared" si="17"/>
        <v>6.5500000000000007</v>
      </c>
      <c r="ARI11" s="1116">
        <f t="shared" si="17"/>
        <v>6.5500000000000007</v>
      </c>
      <c r="ARJ11" s="1116">
        <f t="shared" si="17"/>
        <v>6.5500000000000007</v>
      </c>
      <c r="ARK11" s="1116">
        <f t="shared" si="17"/>
        <v>6.5500000000000007</v>
      </c>
      <c r="ARL11" s="1116">
        <f t="shared" si="17"/>
        <v>6.5500000000000007</v>
      </c>
      <c r="ARM11" s="1116">
        <f t="shared" si="17"/>
        <v>6.5500000000000007</v>
      </c>
      <c r="ARN11" s="1116">
        <f t="shared" si="17"/>
        <v>6.5500000000000007</v>
      </c>
      <c r="ARO11" s="1116">
        <f t="shared" si="17"/>
        <v>6.5500000000000007</v>
      </c>
      <c r="ARP11" s="1116">
        <f t="shared" si="17"/>
        <v>6.5500000000000007</v>
      </c>
      <c r="ARQ11" s="1116">
        <f t="shared" si="17"/>
        <v>6.5500000000000007</v>
      </c>
      <c r="ARR11" s="1116">
        <f t="shared" si="17"/>
        <v>6.5500000000000007</v>
      </c>
      <c r="ARS11" s="1116">
        <f t="shared" si="17"/>
        <v>6.5500000000000007</v>
      </c>
      <c r="ART11" s="1116">
        <f t="shared" si="17"/>
        <v>6.5500000000000007</v>
      </c>
      <c r="ARU11" s="1116">
        <f t="shared" si="17"/>
        <v>6.5500000000000007</v>
      </c>
      <c r="ARV11" s="1116">
        <f t="shared" si="17"/>
        <v>6.5500000000000007</v>
      </c>
      <c r="ARW11" s="1116">
        <f t="shared" si="17"/>
        <v>6.5500000000000007</v>
      </c>
      <c r="ARX11" s="1116">
        <f t="shared" si="17"/>
        <v>6.5500000000000007</v>
      </c>
      <c r="ARY11" s="1116">
        <f t="shared" si="17"/>
        <v>6.5500000000000007</v>
      </c>
      <c r="ARZ11" s="1116">
        <f t="shared" si="17"/>
        <v>6.5500000000000007</v>
      </c>
      <c r="ASA11" s="1116">
        <f t="shared" si="17"/>
        <v>6.5500000000000007</v>
      </c>
      <c r="ASB11" s="1116">
        <f t="shared" si="17"/>
        <v>6.5500000000000007</v>
      </c>
      <c r="ASC11" s="1116">
        <f t="shared" si="17"/>
        <v>6.5500000000000007</v>
      </c>
      <c r="ASD11" s="1116">
        <f t="shared" si="17"/>
        <v>6.5500000000000007</v>
      </c>
      <c r="ASE11" s="1116">
        <f t="shared" si="17"/>
        <v>6.5500000000000007</v>
      </c>
      <c r="ASF11" s="1116">
        <f t="shared" si="17"/>
        <v>6.5500000000000007</v>
      </c>
      <c r="ASG11" s="1116">
        <f t="shared" si="17"/>
        <v>6.5500000000000007</v>
      </c>
      <c r="ASH11" s="1116">
        <f t="shared" si="17"/>
        <v>6.5500000000000007</v>
      </c>
      <c r="ASI11" s="1116">
        <f t="shared" si="17"/>
        <v>6.5500000000000007</v>
      </c>
      <c r="ASJ11" s="1116">
        <f t="shared" si="17"/>
        <v>6.5500000000000007</v>
      </c>
      <c r="ASK11" s="1116">
        <f t="shared" si="17"/>
        <v>6.5500000000000007</v>
      </c>
      <c r="ASL11" s="1116">
        <f t="shared" si="17"/>
        <v>6.5500000000000007</v>
      </c>
      <c r="ASM11" s="1116">
        <f t="shared" si="17"/>
        <v>6.5500000000000007</v>
      </c>
      <c r="ASN11" s="1116">
        <f t="shared" si="17"/>
        <v>6.5500000000000007</v>
      </c>
      <c r="ASO11" s="1116">
        <f t="shared" si="17"/>
        <v>6.5500000000000007</v>
      </c>
      <c r="ASP11" s="1116">
        <f t="shared" si="17"/>
        <v>6.5500000000000007</v>
      </c>
      <c r="ASQ11" s="1116">
        <f t="shared" si="17"/>
        <v>6.5500000000000007</v>
      </c>
      <c r="ASR11" s="1116">
        <f t="shared" si="17"/>
        <v>6.5500000000000007</v>
      </c>
      <c r="ASS11" s="1116">
        <f t="shared" si="17"/>
        <v>6.5500000000000007</v>
      </c>
      <c r="AST11" s="1116">
        <f t="shared" si="17"/>
        <v>6.5500000000000007</v>
      </c>
      <c r="ASU11" s="1116">
        <f t="shared" si="17"/>
        <v>6.5500000000000007</v>
      </c>
      <c r="ASV11" s="1116">
        <f t="shared" si="17"/>
        <v>6.5500000000000007</v>
      </c>
      <c r="ASW11" s="1116">
        <f t="shared" si="17"/>
        <v>6.5500000000000007</v>
      </c>
      <c r="ASX11" s="1116">
        <f t="shared" si="17"/>
        <v>6.5500000000000007</v>
      </c>
      <c r="ASY11" s="1116">
        <f t="shared" si="17"/>
        <v>6.5500000000000007</v>
      </c>
      <c r="ASZ11" s="1116">
        <f t="shared" si="17"/>
        <v>6.5500000000000007</v>
      </c>
      <c r="ATA11" s="1116">
        <f t="shared" si="17"/>
        <v>6.5500000000000007</v>
      </c>
      <c r="ATB11" s="1116">
        <f t="shared" si="17"/>
        <v>6.5500000000000007</v>
      </c>
      <c r="ATC11" s="1116">
        <f t="shared" si="17"/>
        <v>6.5500000000000007</v>
      </c>
      <c r="ATD11" s="1116">
        <f t="shared" si="17"/>
        <v>6.5500000000000007</v>
      </c>
      <c r="ATE11" s="1116">
        <f t="shared" si="17"/>
        <v>6.5500000000000007</v>
      </c>
      <c r="ATF11" s="1116">
        <f t="shared" si="17"/>
        <v>6.5500000000000007</v>
      </c>
      <c r="ATG11" s="1116">
        <f t="shared" si="17"/>
        <v>6.5500000000000007</v>
      </c>
      <c r="ATH11" s="1116">
        <f t="shared" si="17"/>
        <v>6.5500000000000007</v>
      </c>
      <c r="ATI11" s="1116">
        <f t="shared" si="17"/>
        <v>6.5500000000000007</v>
      </c>
      <c r="ATJ11" s="1116">
        <f t="shared" si="17"/>
        <v>6.5500000000000007</v>
      </c>
      <c r="ATK11" s="1116">
        <f t="shared" ref="ATK11:AVV11" si="18">IF(ATJ11+$BE$9&lt;=$AV$11-0.05-$BE$9,ATJ11+$BE$9,$AV$11-0.05)</f>
        <v>6.5500000000000007</v>
      </c>
      <c r="ATL11" s="1116">
        <f t="shared" si="18"/>
        <v>6.5500000000000007</v>
      </c>
      <c r="ATM11" s="1116">
        <f t="shared" si="18"/>
        <v>6.5500000000000007</v>
      </c>
      <c r="ATN11" s="1116">
        <f t="shared" si="18"/>
        <v>6.5500000000000007</v>
      </c>
      <c r="ATO11" s="1116">
        <f t="shared" si="18"/>
        <v>6.5500000000000007</v>
      </c>
      <c r="ATP11" s="1116">
        <f t="shared" si="18"/>
        <v>6.5500000000000007</v>
      </c>
      <c r="ATQ11" s="1116">
        <f t="shared" si="18"/>
        <v>6.5500000000000007</v>
      </c>
      <c r="ATR11" s="1116">
        <f t="shared" si="18"/>
        <v>6.5500000000000007</v>
      </c>
      <c r="ATS11" s="1116">
        <f t="shared" si="18"/>
        <v>6.5500000000000007</v>
      </c>
      <c r="ATT11" s="1116">
        <f t="shared" si="18"/>
        <v>6.5500000000000007</v>
      </c>
      <c r="ATU11" s="1116">
        <f t="shared" si="18"/>
        <v>6.5500000000000007</v>
      </c>
      <c r="ATV11" s="1116">
        <f t="shared" si="18"/>
        <v>6.5500000000000007</v>
      </c>
      <c r="ATW11" s="1116">
        <f t="shared" si="18"/>
        <v>6.5500000000000007</v>
      </c>
      <c r="ATX11" s="1116">
        <f t="shared" si="18"/>
        <v>6.5500000000000007</v>
      </c>
      <c r="ATY11" s="1116">
        <f t="shared" si="18"/>
        <v>6.5500000000000007</v>
      </c>
      <c r="ATZ11" s="1116">
        <f t="shared" si="18"/>
        <v>6.5500000000000007</v>
      </c>
      <c r="AUA11" s="1116">
        <f t="shared" si="18"/>
        <v>6.5500000000000007</v>
      </c>
      <c r="AUB11" s="1116">
        <f t="shared" si="18"/>
        <v>6.5500000000000007</v>
      </c>
      <c r="AUC11" s="1116">
        <f t="shared" si="18"/>
        <v>6.5500000000000007</v>
      </c>
      <c r="AUD11" s="1116">
        <f t="shared" si="18"/>
        <v>6.5500000000000007</v>
      </c>
      <c r="AUE11" s="1116">
        <f t="shared" si="18"/>
        <v>6.5500000000000007</v>
      </c>
      <c r="AUF11" s="1116">
        <f t="shared" si="18"/>
        <v>6.5500000000000007</v>
      </c>
      <c r="AUG11" s="1116">
        <f t="shared" si="18"/>
        <v>6.5500000000000007</v>
      </c>
      <c r="AUH11" s="1116">
        <f t="shared" si="18"/>
        <v>6.5500000000000007</v>
      </c>
      <c r="AUI11" s="1116">
        <f t="shared" si="18"/>
        <v>6.5500000000000007</v>
      </c>
      <c r="AUJ11" s="1116">
        <f t="shared" si="18"/>
        <v>6.5500000000000007</v>
      </c>
      <c r="AUK11" s="1116">
        <f t="shared" si="18"/>
        <v>6.5500000000000007</v>
      </c>
      <c r="AUL11" s="1116">
        <f t="shared" si="18"/>
        <v>6.5500000000000007</v>
      </c>
      <c r="AUM11" s="1116">
        <f t="shared" si="18"/>
        <v>6.5500000000000007</v>
      </c>
      <c r="AUN11" s="1116">
        <f t="shared" si="18"/>
        <v>6.5500000000000007</v>
      </c>
      <c r="AUO11" s="1116">
        <f t="shared" si="18"/>
        <v>6.5500000000000007</v>
      </c>
      <c r="AUP11" s="1116">
        <f t="shared" si="18"/>
        <v>6.5500000000000007</v>
      </c>
      <c r="AUQ11" s="1116">
        <f t="shared" si="18"/>
        <v>6.5500000000000007</v>
      </c>
      <c r="AUR11" s="1116">
        <f t="shared" si="18"/>
        <v>6.5500000000000007</v>
      </c>
      <c r="AUS11" s="1116">
        <f t="shared" si="18"/>
        <v>6.5500000000000007</v>
      </c>
      <c r="AUT11" s="1116">
        <f t="shared" si="18"/>
        <v>6.5500000000000007</v>
      </c>
      <c r="AUU11" s="1116">
        <f t="shared" si="18"/>
        <v>6.5500000000000007</v>
      </c>
      <c r="AUV11" s="1116">
        <f t="shared" si="18"/>
        <v>6.5500000000000007</v>
      </c>
      <c r="AUW11" s="1116">
        <f t="shared" si="18"/>
        <v>6.5500000000000007</v>
      </c>
      <c r="AUX11" s="1116">
        <f t="shared" si="18"/>
        <v>6.5500000000000007</v>
      </c>
      <c r="AUY11" s="1116">
        <f t="shared" si="18"/>
        <v>6.5500000000000007</v>
      </c>
      <c r="AUZ11" s="1116">
        <f t="shared" si="18"/>
        <v>6.5500000000000007</v>
      </c>
      <c r="AVA11" s="1116">
        <f t="shared" si="18"/>
        <v>6.5500000000000007</v>
      </c>
      <c r="AVB11" s="1116">
        <f t="shared" si="18"/>
        <v>6.5500000000000007</v>
      </c>
      <c r="AVC11" s="1116">
        <f t="shared" si="18"/>
        <v>6.5500000000000007</v>
      </c>
      <c r="AVD11" s="1116">
        <f t="shared" si="18"/>
        <v>6.5500000000000007</v>
      </c>
      <c r="AVE11" s="1116">
        <f t="shared" si="18"/>
        <v>6.5500000000000007</v>
      </c>
      <c r="AVF11" s="1116">
        <f t="shared" si="18"/>
        <v>6.5500000000000007</v>
      </c>
      <c r="AVG11" s="1116">
        <f t="shared" si="18"/>
        <v>6.5500000000000007</v>
      </c>
      <c r="AVH11" s="1116">
        <f t="shared" si="18"/>
        <v>6.5500000000000007</v>
      </c>
      <c r="AVI11" s="1116">
        <f t="shared" si="18"/>
        <v>6.5500000000000007</v>
      </c>
      <c r="AVJ11" s="1116">
        <f t="shared" si="18"/>
        <v>6.5500000000000007</v>
      </c>
      <c r="AVK11" s="1116">
        <f t="shared" si="18"/>
        <v>6.5500000000000007</v>
      </c>
      <c r="AVL11" s="1116">
        <f t="shared" si="18"/>
        <v>6.5500000000000007</v>
      </c>
      <c r="AVM11" s="1116">
        <f t="shared" si="18"/>
        <v>6.5500000000000007</v>
      </c>
      <c r="AVN11" s="1116">
        <f t="shared" si="18"/>
        <v>6.5500000000000007</v>
      </c>
      <c r="AVO11" s="1116">
        <f t="shared" si="18"/>
        <v>6.5500000000000007</v>
      </c>
      <c r="AVP11" s="1116">
        <f t="shared" si="18"/>
        <v>6.5500000000000007</v>
      </c>
      <c r="AVQ11" s="1116">
        <f t="shared" si="18"/>
        <v>6.5500000000000007</v>
      </c>
      <c r="AVR11" s="1116">
        <f t="shared" si="18"/>
        <v>6.5500000000000007</v>
      </c>
      <c r="AVS11" s="1116">
        <f t="shared" si="18"/>
        <v>6.5500000000000007</v>
      </c>
      <c r="AVT11" s="1116">
        <f t="shared" si="18"/>
        <v>6.5500000000000007</v>
      </c>
      <c r="AVU11" s="1116">
        <f t="shared" si="18"/>
        <v>6.5500000000000007</v>
      </c>
      <c r="AVV11" s="1116">
        <f t="shared" si="18"/>
        <v>6.5500000000000007</v>
      </c>
      <c r="AVW11" s="1116">
        <f t="shared" ref="AVW11:AYH11" si="19">IF(AVV11+$BE$9&lt;=$AV$11-0.05-$BE$9,AVV11+$BE$9,$AV$11-0.05)</f>
        <v>6.5500000000000007</v>
      </c>
      <c r="AVX11" s="1116">
        <f t="shared" si="19"/>
        <v>6.5500000000000007</v>
      </c>
      <c r="AVY11" s="1116">
        <f t="shared" si="19"/>
        <v>6.5500000000000007</v>
      </c>
      <c r="AVZ11" s="1116">
        <f t="shared" si="19"/>
        <v>6.5500000000000007</v>
      </c>
      <c r="AWA11" s="1116">
        <f t="shared" si="19"/>
        <v>6.5500000000000007</v>
      </c>
      <c r="AWB11" s="1116">
        <f t="shared" si="19"/>
        <v>6.5500000000000007</v>
      </c>
      <c r="AWC11" s="1116">
        <f t="shared" si="19"/>
        <v>6.5500000000000007</v>
      </c>
      <c r="AWD11" s="1116">
        <f t="shared" si="19"/>
        <v>6.5500000000000007</v>
      </c>
      <c r="AWE11" s="1116">
        <f t="shared" si="19"/>
        <v>6.5500000000000007</v>
      </c>
      <c r="AWF11" s="1116">
        <f t="shared" si="19"/>
        <v>6.5500000000000007</v>
      </c>
      <c r="AWG11" s="1116">
        <f t="shared" si="19"/>
        <v>6.5500000000000007</v>
      </c>
      <c r="AWH11" s="1116">
        <f t="shared" si="19"/>
        <v>6.5500000000000007</v>
      </c>
      <c r="AWI11" s="1116">
        <f t="shared" si="19"/>
        <v>6.5500000000000007</v>
      </c>
      <c r="AWJ11" s="1116">
        <f t="shared" si="19"/>
        <v>6.5500000000000007</v>
      </c>
      <c r="AWK11" s="1116">
        <f t="shared" si="19"/>
        <v>6.5500000000000007</v>
      </c>
      <c r="AWL11" s="1116">
        <f t="shared" si="19"/>
        <v>6.5500000000000007</v>
      </c>
      <c r="AWM11" s="1116">
        <f t="shared" si="19"/>
        <v>6.5500000000000007</v>
      </c>
      <c r="AWN11" s="1116">
        <f t="shared" si="19"/>
        <v>6.5500000000000007</v>
      </c>
      <c r="AWO11" s="1116">
        <f t="shared" si="19"/>
        <v>6.5500000000000007</v>
      </c>
      <c r="AWP11" s="1116">
        <f t="shared" si="19"/>
        <v>6.5500000000000007</v>
      </c>
      <c r="AWQ11" s="1116">
        <f t="shared" si="19"/>
        <v>6.5500000000000007</v>
      </c>
      <c r="AWR11" s="1116">
        <f t="shared" si="19"/>
        <v>6.5500000000000007</v>
      </c>
      <c r="AWS11" s="1116">
        <f t="shared" si="19"/>
        <v>6.5500000000000007</v>
      </c>
      <c r="AWT11" s="1116">
        <f t="shared" si="19"/>
        <v>6.5500000000000007</v>
      </c>
      <c r="AWU11" s="1116">
        <f t="shared" si="19"/>
        <v>6.5500000000000007</v>
      </c>
      <c r="AWV11" s="1116">
        <f t="shared" si="19"/>
        <v>6.5500000000000007</v>
      </c>
      <c r="AWW11" s="1116">
        <f t="shared" si="19"/>
        <v>6.5500000000000007</v>
      </c>
      <c r="AWX11" s="1116">
        <f t="shared" si="19"/>
        <v>6.5500000000000007</v>
      </c>
      <c r="AWY11" s="1116">
        <f t="shared" si="19"/>
        <v>6.5500000000000007</v>
      </c>
      <c r="AWZ11" s="1116">
        <f t="shared" si="19"/>
        <v>6.5500000000000007</v>
      </c>
      <c r="AXA11" s="1116">
        <f t="shared" si="19"/>
        <v>6.5500000000000007</v>
      </c>
      <c r="AXB11" s="1116">
        <f t="shared" si="19"/>
        <v>6.5500000000000007</v>
      </c>
      <c r="AXC11" s="1116">
        <f t="shared" si="19"/>
        <v>6.5500000000000007</v>
      </c>
      <c r="AXD11" s="1116">
        <f t="shared" si="19"/>
        <v>6.5500000000000007</v>
      </c>
      <c r="AXE11" s="1116">
        <f t="shared" si="19"/>
        <v>6.5500000000000007</v>
      </c>
      <c r="AXF11" s="1116">
        <f t="shared" si="19"/>
        <v>6.5500000000000007</v>
      </c>
      <c r="AXG11" s="1116">
        <f t="shared" si="19"/>
        <v>6.5500000000000007</v>
      </c>
      <c r="AXH11" s="1116">
        <f t="shared" si="19"/>
        <v>6.5500000000000007</v>
      </c>
      <c r="AXI11" s="1116">
        <f t="shared" si="19"/>
        <v>6.5500000000000007</v>
      </c>
      <c r="AXJ11" s="1116">
        <f t="shared" si="19"/>
        <v>6.5500000000000007</v>
      </c>
      <c r="AXK11" s="1116">
        <f t="shared" si="19"/>
        <v>6.5500000000000007</v>
      </c>
      <c r="AXL11" s="1116">
        <f t="shared" si="19"/>
        <v>6.5500000000000007</v>
      </c>
      <c r="AXM11" s="1116">
        <f t="shared" si="19"/>
        <v>6.5500000000000007</v>
      </c>
      <c r="AXN11" s="1116">
        <f t="shared" si="19"/>
        <v>6.5500000000000007</v>
      </c>
      <c r="AXO11" s="1116">
        <f t="shared" si="19"/>
        <v>6.5500000000000007</v>
      </c>
      <c r="AXP11" s="1116">
        <f t="shared" si="19"/>
        <v>6.5500000000000007</v>
      </c>
      <c r="AXQ11" s="1116">
        <f t="shared" si="19"/>
        <v>6.5500000000000007</v>
      </c>
      <c r="AXR11" s="1116">
        <f t="shared" si="19"/>
        <v>6.5500000000000007</v>
      </c>
      <c r="AXS11" s="1116">
        <f t="shared" si="19"/>
        <v>6.5500000000000007</v>
      </c>
      <c r="AXT11" s="1116">
        <f t="shared" si="19"/>
        <v>6.5500000000000007</v>
      </c>
      <c r="AXU11" s="1116">
        <f t="shared" si="19"/>
        <v>6.5500000000000007</v>
      </c>
      <c r="AXV11" s="1116">
        <f t="shared" si="19"/>
        <v>6.5500000000000007</v>
      </c>
      <c r="AXW11" s="1116">
        <f t="shared" si="19"/>
        <v>6.5500000000000007</v>
      </c>
      <c r="AXX11" s="1116">
        <f t="shared" si="19"/>
        <v>6.5500000000000007</v>
      </c>
      <c r="AXY11" s="1116">
        <f t="shared" si="19"/>
        <v>6.5500000000000007</v>
      </c>
      <c r="AXZ11" s="1116">
        <f t="shared" si="19"/>
        <v>6.5500000000000007</v>
      </c>
      <c r="AYA11" s="1116">
        <f t="shared" si="19"/>
        <v>6.5500000000000007</v>
      </c>
      <c r="AYB11" s="1116">
        <f t="shared" si="19"/>
        <v>6.5500000000000007</v>
      </c>
      <c r="AYC11" s="1116">
        <f t="shared" si="19"/>
        <v>6.5500000000000007</v>
      </c>
      <c r="AYD11" s="1116">
        <f t="shared" si="19"/>
        <v>6.5500000000000007</v>
      </c>
      <c r="AYE11" s="1116">
        <f t="shared" si="19"/>
        <v>6.5500000000000007</v>
      </c>
      <c r="AYF11" s="1116">
        <f t="shared" si="19"/>
        <v>6.5500000000000007</v>
      </c>
      <c r="AYG11" s="1116">
        <f t="shared" si="19"/>
        <v>6.5500000000000007</v>
      </c>
      <c r="AYH11" s="1116">
        <f t="shared" si="19"/>
        <v>6.5500000000000007</v>
      </c>
      <c r="AYI11" s="1116">
        <f t="shared" ref="AYI11:BAT11" si="20">IF(AYH11+$BE$9&lt;=$AV$11-0.05-$BE$9,AYH11+$BE$9,$AV$11-0.05)</f>
        <v>6.5500000000000007</v>
      </c>
      <c r="AYJ11" s="1116">
        <f t="shared" si="20"/>
        <v>6.5500000000000007</v>
      </c>
      <c r="AYK11" s="1116">
        <f t="shared" si="20"/>
        <v>6.5500000000000007</v>
      </c>
      <c r="AYL11" s="1116">
        <f t="shared" si="20"/>
        <v>6.5500000000000007</v>
      </c>
      <c r="AYM11" s="1116">
        <f t="shared" si="20"/>
        <v>6.5500000000000007</v>
      </c>
      <c r="AYN11" s="1116">
        <f t="shared" si="20"/>
        <v>6.5500000000000007</v>
      </c>
      <c r="AYO11" s="1116">
        <f t="shared" si="20"/>
        <v>6.5500000000000007</v>
      </c>
      <c r="AYP11" s="1116">
        <f t="shared" si="20"/>
        <v>6.5500000000000007</v>
      </c>
      <c r="AYQ11" s="1116">
        <f t="shared" si="20"/>
        <v>6.5500000000000007</v>
      </c>
      <c r="AYR11" s="1116">
        <f t="shared" si="20"/>
        <v>6.5500000000000007</v>
      </c>
      <c r="AYS11" s="1116">
        <f t="shared" si="20"/>
        <v>6.5500000000000007</v>
      </c>
      <c r="AYT11" s="1116">
        <f t="shared" si="20"/>
        <v>6.5500000000000007</v>
      </c>
      <c r="AYU11" s="1116">
        <f t="shared" si="20"/>
        <v>6.5500000000000007</v>
      </c>
      <c r="AYV11" s="1116">
        <f t="shared" si="20"/>
        <v>6.5500000000000007</v>
      </c>
      <c r="AYW11" s="1116">
        <f t="shared" si="20"/>
        <v>6.5500000000000007</v>
      </c>
      <c r="AYX11" s="1116">
        <f t="shared" si="20"/>
        <v>6.5500000000000007</v>
      </c>
      <c r="AYY11" s="1116">
        <f t="shared" si="20"/>
        <v>6.5500000000000007</v>
      </c>
      <c r="AYZ11" s="1116">
        <f t="shared" si="20"/>
        <v>6.5500000000000007</v>
      </c>
      <c r="AZA11" s="1116">
        <f t="shared" si="20"/>
        <v>6.5500000000000007</v>
      </c>
      <c r="AZB11" s="1116">
        <f t="shared" si="20"/>
        <v>6.5500000000000007</v>
      </c>
      <c r="AZC11" s="1116">
        <f t="shared" si="20"/>
        <v>6.5500000000000007</v>
      </c>
      <c r="AZD11" s="1116">
        <f t="shared" si="20"/>
        <v>6.5500000000000007</v>
      </c>
      <c r="AZE11" s="1116">
        <f t="shared" si="20"/>
        <v>6.5500000000000007</v>
      </c>
      <c r="AZF11" s="1116">
        <f t="shared" si="20"/>
        <v>6.5500000000000007</v>
      </c>
      <c r="AZG11" s="1116">
        <f t="shared" si="20"/>
        <v>6.5500000000000007</v>
      </c>
      <c r="AZH11" s="1116">
        <f t="shared" si="20"/>
        <v>6.5500000000000007</v>
      </c>
      <c r="AZI11" s="1116">
        <f t="shared" si="20"/>
        <v>6.5500000000000007</v>
      </c>
      <c r="AZJ11" s="1116">
        <f t="shared" si="20"/>
        <v>6.5500000000000007</v>
      </c>
      <c r="AZK11" s="1116">
        <f t="shared" si="20"/>
        <v>6.5500000000000007</v>
      </c>
      <c r="AZL11" s="1116">
        <f t="shared" si="20"/>
        <v>6.5500000000000007</v>
      </c>
      <c r="AZM11" s="1116">
        <f t="shared" si="20"/>
        <v>6.5500000000000007</v>
      </c>
      <c r="AZN11" s="1116">
        <f t="shared" si="20"/>
        <v>6.5500000000000007</v>
      </c>
      <c r="AZO11" s="1116">
        <f t="shared" si="20"/>
        <v>6.5500000000000007</v>
      </c>
      <c r="AZP11" s="1116">
        <f t="shared" si="20"/>
        <v>6.5500000000000007</v>
      </c>
      <c r="AZQ11" s="1116">
        <f t="shared" si="20"/>
        <v>6.5500000000000007</v>
      </c>
      <c r="AZR11" s="1116">
        <f t="shared" si="20"/>
        <v>6.5500000000000007</v>
      </c>
      <c r="AZS11" s="1116">
        <f t="shared" si="20"/>
        <v>6.5500000000000007</v>
      </c>
      <c r="AZT11" s="1116">
        <f t="shared" si="20"/>
        <v>6.5500000000000007</v>
      </c>
      <c r="AZU11" s="1116">
        <f t="shared" si="20"/>
        <v>6.5500000000000007</v>
      </c>
      <c r="AZV11" s="1116">
        <f t="shared" si="20"/>
        <v>6.5500000000000007</v>
      </c>
      <c r="AZW11" s="1116">
        <f t="shared" si="20"/>
        <v>6.5500000000000007</v>
      </c>
      <c r="AZX11" s="1116">
        <f t="shared" si="20"/>
        <v>6.5500000000000007</v>
      </c>
      <c r="AZY11" s="1116">
        <f t="shared" si="20"/>
        <v>6.5500000000000007</v>
      </c>
      <c r="AZZ11" s="1116">
        <f t="shared" si="20"/>
        <v>6.5500000000000007</v>
      </c>
      <c r="BAA11" s="1116">
        <f t="shared" si="20"/>
        <v>6.5500000000000007</v>
      </c>
      <c r="BAB11" s="1116">
        <f t="shared" si="20"/>
        <v>6.5500000000000007</v>
      </c>
      <c r="BAC11" s="1116">
        <f t="shared" si="20"/>
        <v>6.5500000000000007</v>
      </c>
      <c r="BAD11" s="1116">
        <f t="shared" si="20"/>
        <v>6.5500000000000007</v>
      </c>
      <c r="BAE11" s="1116">
        <f t="shared" si="20"/>
        <v>6.5500000000000007</v>
      </c>
      <c r="BAF11" s="1116">
        <f t="shared" si="20"/>
        <v>6.5500000000000007</v>
      </c>
      <c r="BAG11" s="1116">
        <f t="shared" si="20"/>
        <v>6.5500000000000007</v>
      </c>
      <c r="BAH11" s="1116">
        <f t="shared" si="20"/>
        <v>6.5500000000000007</v>
      </c>
      <c r="BAI11" s="1116">
        <f t="shared" si="20"/>
        <v>6.5500000000000007</v>
      </c>
      <c r="BAJ11" s="1116">
        <f t="shared" si="20"/>
        <v>6.5500000000000007</v>
      </c>
      <c r="BAK11" s="1116">
        <f t="shared" si="20"/>
        <v>6.5500000000000007</v>
      </c>
      <c r="BAL11" s="1116">
        <f t="shared" si="20"/>
        <v>6.5500000000000007</v>
      </c>
      <c r="BAM11" s="1116">
        <f t="shared" si="20"/>
        <v>6.5500000000000007</v>
      </c>
      <c r="BAN11" s="1116">
        <f t="shared" si="20"/>
        <v>6.5500000000000007</v>
      </c>
      <c r="BAO11" s="1116">
        <f t="shared" si="20"/>
        <v>6.5500000000000007</v>
      </c>
      <c r="BAP11" s="1116">
        <f t="shared" si="20"/>
        <v>6.5500000000000007</v>
      </c>
      <c r="BAQ11" s="1116">
        <f t="shared" si="20"/>
        <v>6.5500000000000007</v>
      </c>
      <c r="BAR11" s="1116">
        <f t="shared" si="20"/>
        <v>6.5500000000000007</v>
      </c>
      <c r="BAS11" s="1116">
        <f t="shared" si="20"/>
        <v>6.5500000000000007</v>
      </c>
      <c r="BAT11" s="1116">
        <f t="shared" si="20"/>
        <v>6.5500000000000007</v>
      </c>
      <c r="BAU11" s="1116">
        <f t="shared" ref="BAU11:BDF11" si="21">IF(BAT11+$BE$9&lt;=$AV$11-0.05-$BE$9,BAT11+$BE$9,$AV$11-0.05)</f>
        <v>6.5500000000000007</v>
      </c>
      <c r="BAV11" s="1116">
        <f t="shared" si="21"/>
        <v>6.5500000000000007</v>
      </c>
      <c r="BAW11" s="1116">
        <f t="shared" si="21"/>
        <v>6.5500000000000007</v>
      </c>
      <c r="BAX11" s="1116">
        <f t="shared" si="21"/>
        <v>6.5500000000000007</v>
      </c>
      <c r="BAY11" s="1116">
        <f t="shared" si="21"/>
        <v>6.5500000000000007</v>
      </c>
      <c r="BAZ11" s="1116">
        <f t="shared" si="21"/>
        <v>6.5500000000000007</v>
      </c>
      <c r="BBA11" s="1116">
        <f t="shared" si="21"/>
        <v>6.5500000000000007</v>
      </c>
      <c r="BBB11" s="1116">
        <f t="shared" si="21"/>
        <v>6.5500000000000007</v>
      </c>
      <c r="BBC11" s="1116">
        <f t="shared" si="21"/>
        <v>6.5500000000000007</v>
      </c>
      <c r="BBD11" s="1116">
        <f t="shared" si="21"/>
        <v>6.5500000000000007</v>
      </c>
      <c r="BBE11" s="1116">
        <f t="shared" si="21"/>
        <v>6.5500000000000007</v>
      </c>
      <c r="BBF11" s="1116">
        <f t="shared" si="21"/>
        <v>6.5500000000000007</v>
      </c>
      <c r="BBG11" s="1116">
        <f t="shared" si="21"/>
        <v>6.5500000000000007</v>
      </c>
      <c r="BBH11" s="1116">
        <f t="shared" si="21"/>
        <v>6.5500000000000007</v>
      </c>
      <c r="BBI11" s="1116">
        <f t="shared" si="21"/>
        <v>6.5500000000000007</v>
      </c>
      <c r="BBJ11" s="1116">
        <f t="shared" si="21"/>
        <v>6.5500000000000007</v>
      </c>
      <c r="BBK11" s="1116">
        <f t="shared" si="21"/>
        <v>6.5500000000000007</v>
      </c>
      <c r="BBL11" s="1116">
        <f t="shared" si="21"/>
        <v>6.5500000000000007</v>
      </c>
      <c r="BBM11" s="1116">
        <f t="shared" si="21"/>
        <v>6.5500000000000007</v>
      </c>
      <c r="BBN11" s="1116">
        <f t="shared" si="21"/>
        <v>6.5500000000000007</v>
      </c>
      <c r="BBO11" s="1116">
        <f t="shared" si="21"/>
        <v>6.5500000000000007</v>
      </c>
      <c r="BBP11" s="1116">
        <f t="shared" si="21"/>
        <v>6.5500000000000007</v>
      </c>
      <c r="BBQ11" s="1116">
        <f t="shared" si="21"/>
        <v>6.5500000000000007</v>
      </c>
      <c r="BBR11" s="1116">
        <f t="shared" si="21"/>
        <v>6.5500000000000007</v>
      </c>
      <c r="BBS11" s="1116">
        <f t="shared" si="21"/>
        <v>6.5500000000000007</v>
      </c>
      <c r="BBT11" s="1116">
        <f t="shared" si="21"/>
        <v>6.5500000000000007</v>
      </c>
      <c r="BBU11" s="1116">
        <f t="shared" si="21"/>
        <v>6.5500000000000007</v>
      </c>
      <c r="BBV11" s="1116">
        <f t="shared" si="21"/>
        <v>6.5500000000000007</v>
      </c>
      <c r="BBW11" s="1116">
        <f t="shared" si="21"/>
        <v>6.5500000000000007</v>
      </c>
      <c r="BBX11" s="1116">
        <f t="shared" si="21"/>
        <v>6.5500000000000007</v>
      </c>
      <c r="BBY11" s="1116">
        <f t="shared" si="21"/>
        <v>6.5500000000000007</v>
      </c>
      <c r="BBZ11" s="1116">
        <f t="shared" si="21"/>
        <v>6.5500000000000007</v>
      </c>
      <c r="BCA11" s="1116">
        <f t="shared" si="21"/>
        <v>6.5500000000000007</v>
      </c>
      <c r="BCB11" s="1116">
        <f t="shared" si="21"/>
        <v>6.5500000000000007</v>
      </c>
      <c r="BCC11" s="1116">
        <f t="shared" si="21"/>
        <v>6.5500000000000007</v>
      </c>
      <c r="BCD11" s="1116">
        <f t="shared" si="21"/>
        <v>6.5500000000000007</v>
      </c>
      <c r="BCE11" s="1116">
        <f t="shared" si="21"/>
        <v>6.5500000000000007</v>
      </c>
      <c r="BCF11" s="1116">
        <f t="shared" si="21"/>
        <v>6.5500000000000007</v>
      </c>
      <c r="BCG11" s="1116">
        <f t="shared" si="21"/>
        <v>6.5500000000000007</v>
      </c>
      <c r="BCH11" s="1116">
        <f t="shared" si="21"/>
        <v>6.5500000000000007</v>
      </c>
      <c r="BCI11" s="1116">
        <f t="shared" si="21"/>
        <v>6.5500000000000007</v>
      </c>
      <c r="BCJ11" s="1116">
        <f t="shared" si="21"/>
        <v>6.5500000000000007</v>
      </c>
      <c r="BCK11" s="1116">
        <f t="shared" si="21"/>
        <v>6.5500000000000007</v>
      </c>
      <c r="BCL11" s="1116">
        <f t="shared" si="21"/>
        <v>6.5500000000000007</v>
      </c>
      <c r="BCM11" s="1116">
        <f t="shared" si="21"/>
        <v>6.5500000000000007</v>
      </c>
      <c r="BCN11" s="1116">
        <f t="shared" si="21"/>
        <v>6.5500000000000007</v>
      </c>
      <c r="BCO11" s="1116">
        <f t="shared" si="21"/>
        <v>6.5500000000000007</v>
      </c>
      <c r="BCP11" s="1116">
        <f t="shared" si="21"/>
        <v>6.5500000000000007</v>
      </c>
      <c r="BCQ11" s="1116">
        <f t="shared" si="21"/>
        <v>6.5500000000000007</v>
      </c>
      <c r="BCR11" s="1116">
        <f t="shared" si="21"/>
        <v>6.5500000000000007</v>
      </c>
      <c r="BCS11" s="1116">
        <f t="shared" si="21"/>
        <v>6.5500000000000007</v>
      </c>
      <c r="BCT11" s="1116">
        <f t="shared" si="21"/>
        <v>6.5500000000000007</v>
      </c>
      <c r="BCU11" s="1116">
        <f t="shared" si="21"/>
        <v>6.5500000000000007</v>
      </c>
      <c r="BCV11" s="1116">
        <f t="shared" si="21"/>
        <v>6.5500000000000007</v>
      </c>
      <c r="BCW11" s="1116">
        <f t="shared" si="21"/>
        <v>6.5500000000000007</v>
      </c>
      <c r="BCX11" s="1116">
        <f t="shared" si="21"/>
        <v>6.5500000000000007</v>
      </c>
      <c r="BCY11" s="1116">
        <f t="shared" si="21"/>
        <v>6.5500000000000007</v>
      </c>
      <c r="BCZ11" s="1116">
        <f t="shared" si="21"/>
        <v>6.5500000000000007</v>
      </c>
      <c r="BDA11" s="1116">
        <f t="shared" si="21"/>
        <v>6.5500000000000007</v>
      </c>
      <c r="BDB11" s="1116">
        <f t="shared" si="21"/>
        <v>6.5500000000000007</v>
      </c>
      <c r="BDC11" s="1116">
        <f t="shared" si="21"/>
        <v>6.5500000000000007</v>
      </c>
      <c r="BDD11" s="1116">
        <f t="shared" si="21"/>
        <v>6.5500000000000007</v>
      </c>
      <c r="BDE11" s="1116">
        <f t="shared" si="21"/>
        <v>6.5500000000000007</v>
      </c>
      <c r="BDF11" s="1116">
        <f t="shared" si="21"/>
        <v>6.5500000000000007</v>
      </c>
      <c r="BDG11" s="1116">
        <f t="shared" ref="BDG11:BFR11" si="22">IF(BDF11+$BE$9&lt;=$AV$11-0.05-$BE$9,BDF11+$BE$9,$AV$11-0.05)</f>
        <v>6.5500000000000007</v>
      </c>
      <c r="BDH11" s="1116">
        <f t="shared" si="22"/>
        <v>6.5500000000000007</v>
      </c>
      <c r="BDI11" s="1116">
        <f t="shared" si="22"/>
        <v>6.5500000000000007</v>
      </c>
      <c r="BDJ11" s="1116">
        <f t="shared" si="22"/>
        <v>6.5500000000000007</v>
      </c>
      <c r="BDK11" s="1116">
        <f t="shared" si="22"/>
        <v>6.5500000000000007</v>
      </c>
      <c r="BDL11" s="1116">
        <f t="shared" si="22"/>
        <v>6.5500000000000007</v>
      </c>
      <c r="BDM11" s="1116">
        <f t="shared" si="22"/>
        <v>6.5500000000000007</v>
      </c>
      <c r="BDN11" s="1116">
        <f t="shared" si="22"/>
        <v>6.5500000000000007</v>
      </c>
      <c r="BDO11" s="1116">
        <f t="shared" si="22"/>
        <v>6.5500000000000007</v>
      </c>
      <c r="BDP11" s="1116">
        <f t="shared" si="22"/>
        <v>6.5500000000000007</v>
      </c>
      <c r="BDQ11" s="1116">
        <f t="shared" si="22"/>
        <v>6.5500000000000007</v>
      </c>
      <c r="BDR11" s="1116">
        <f t="shared" si="22"/>
        <v>6.5500000000000007</v>
      </c>
      <c r="BDS11" s="1116">
        <f t="shared" si="22"/>
        <v>6.5500000000000007</v>
      </c>
      <c r="BDT11" s="1116">
        <f t="shared" si="22"/>
        <v>6.5500000000000007</v>
      </c>
      <c r="BDU11" s="1116">
        <f t="shared" si="22"/>
        <v>6.5500000000000007</v>
      </c>
      <c r="BDV11" s="1116">
        <f t="shared" si="22"/>
        <v>6.5500000000000007</v>
      </c>
      <c r="BDW11" s="1116">
        <f t="shared" si="22"/>
        <v>6.5500000000000007</v>
      </c>
      <c r="BDX11" s="1116">
        <f t="shared" si="22"/>
        <v>6.5500000000000007</v>
      </c>
      <c r="BDY11" s="1116">
        <f t="shared" si="22"/>
        <v>6.5500000000000007</v>
      </c>
      <c r="BDZ11" s="1116">
        <f t="shared" si="22"/>
        <v>6.5500000000000007</v>
      </c>
      <c r="BEA11" s="1116">
        <f t="shared" si="22"/>
        <v>6.5500000000000007</v>
      </c>
      <c r="BEB11" s="1116">
        <f t="shared" si="22"/>
        <v>6.5500000000000007</v>
      </c>
      <c r="BEC11" s="1116">
        <f t="shared" si="22"/>
        <v>6.5500000000000007</v>
      </c>
      <c r="BED11" s="1116">
        <f t="shared" si="22"/>
        <v>6.5500000000000007</v>
      </c>
      <c r="BEE11" s="1116">
        <f t="shared" si="22"/>
        <v>6.5500000000000007</v>
      </c>
      <c r="BEF11" s="1116">
        <f t="shared" si="22"/>
        <v>6.5500000000000007</v>
      </c>
      <c r="BEG11" s="1116">
        <f t="shared" si="22"/>
        <v>6.5500000000000007</v>
      </c>
      <c r="BEH11" s="1116">
        <f t="shared" si="22"/>
        <v>6.5500000000000007</v>
      </c>
      <c r="BEI11" s="1116">
        <f t="shared" si="22"/>
        <v>6.5500000000000007</v>
      </c>
      <c r="BEJ11" s="1116">
        <f t="shared" si="22"/>
        <v>6.5500000000000007</v>
      </c>
      <c r="BEK11" s="1116">
        <f t="shared" si="22"/>
        <v>6.5500000000000007</v>
      </c>
      <c r="BEL11" s="1116">
        <f t="shared" si="22"/>
        <v>6.5500000000000007</v>
      </c>
      <c r="BEM11" s="1116">
        <f t="shared" si="22"/>
        <v>6.5500000000000007</v>
      </c>
      <c r="BEN11" s="1116">
        <f t="shared" si="22"/>
        <v>6.5500000000000007</v>
      </c>
      <c r="BEO11" s="1116">
        <f t="shared" si="22"/>
        <v>6.5500000000000007</v>
      </c>
      <c r="BEP11" s="1116">
        <f t="shared" si="22"/>
        <v>6.5500000000000007</v>
      </c>
      <c r="BEQ11" s="1116">
        <f t="shared" si="22"/>
        <v>6.5500000000000007</v>
      </c>
      <c r="BER11" s="1116">
        <f t="shared" si="22"/>
        <v>6.5500000000000007</v>
      </c>
      <c r="BES11" s="1116">
        <f t="shared" si="22"/>
        <v>6.5500000000000007</v>
      </c>
      <c r="BET11" s="1116">
        <f t="shared" si="22"/>
        <v>6.5500000000000007</v>
      </c>
      <c r="BEU11" s="1116">
        <f t="shared" si="22"/>
        <v>6.5500000000000007</v>
      </c>
      <c r="BEV11" s="1116">
        <f t="shared" si="22"/>
        <v>6.5500000000000007</v>
      </c>
      <c r="BEW11" s="1116">
        <f t="shared" si="22"/>
        <v>6.5500000000000007</v>
      </c>
      <c r="BEX11" s="1116">
        <f t="shared" si="22"/>
        <v>6.5500000000000007</v>
      </c>
      <c r="BEY11" s="1116">
        <f t="shared" si="22"/>
        <v>6.5500000000000007</v>
      </c>
      <c r="BEZ11" s="1116">
        <f t="shared" si="22"/>
        <v>6.5500000000000007</v>
      </c>
      <c r="BFA11" s="1116">
        <f t="shared" si="22"/>
        <v>6.5500000000000007</v>
      </c>
      <c r="BFB11" s="1116">
        <f t="shared" si="22"/>
        <v>6.5500000000000007</v>
      </c>
      <c r="BFC11" s="1116">
        <f t="shared" si="22"/>
        <v>6.5500000000000007</v>
      </c>
      <c r="BFD11" s="1116">
        <f t="shared" si="22"/>
        <v>6.5500000000000007</v>
      </c>
      <c r="BFE11" s="1116">
        <f t="shared" si="22"/>
        <v>6.5500000000000007</v>
      </c>
      <c r="BFF11" s="1116">
        <f t="shared" si="22"/>
        <v>6.5500000000000007</v>
      </c>
      <c r="BFG11" s="1116">
        <f t="shared" si="22"/>
        <v>6.5500000000000007</v>
      </c>
      <c r="BFH11" s="1116">
        <f t="shared" si="22"/>
        <v>6.5500000000000007</v>
      </c>
      <c r="BFI11" s="1116">
        <f t="shared" si="22"/>
        <v>6.5500000000000007</v>
      </c>
      <c r="BFJ11" s="1116">
        <f t="shared" si="22"/>
        <v>6.5500000000000007</v>
      </c>
      <c r="BFK11" s="1116">
        <f t="shared" si="22"/>
        <v>6.5500000000000007</v>
      </c>
      <c r="BFL11" s="1116">
        <f t="shared" si="22"/>
        <v>6.5500000000000007</v>
      </c>
      <c r="BFM11" s="1116">
        <f t="shared" si="22"/>
        <v>6.5500000000000007</v>
      </c>
      <c r="BFN11" s="1116">
        <f t="shared" si="22"/>
        <v>6.5500000000000007</v>
      </c>
      <c r="BFO11" s="1116">
        <f t="shared" si="22"/>
        <v>6.5500000000000007</v>
      </c>
      <c r="BFP11" s="1116">
        <f t="shared" si="22"/>
        <v>6.5500000000000007</v>
      </c>
      <c r="BFQ11" s="1116">
        <f t="shared" si="22"/>
        <v>6.5500000000000007</v>
      </c>
      <c r="BFR11" s="1116">
        <f t="shared" si="22"/>
        <v>6.5500000000000007</v>
      </c>
      <c r="BFS11" s="1116">
        <f t="shared" ref="BFS11:BID11" si="23">IF(BFR11+$BE$9&lt;=$AV$11-0.05-$BE$9,BFR11+$BE$9,$AV$11-0.05)</f>
        <v>6.5500000000000007</v>
      </c>
      <c r="BFT11" s="1116">
        <f t="shared" si="23"/>
        <v>6.5500000000000007</v>
      </c>
      <c r="BFU11" s="1116">
        <f t="shared" si="23"/>
        <v>6.5500000000000007</v>
      </c>
      <c r="BFV11" s="1116">
        <f t="shared" si="23"/>
        <v>6.5500000000000007</v>
      </c>
      <c r="BFW11" s="1116">
        <f t="shared" si="23"/>
        <v>6.5500000000000007</v>
      </c>
      <c r="BFX11" s="1116">
        <f t="shared" si="23"/>
        <v>6.5500000000000007</v>
      </c>
      <c r="BFY11" s="1116">
        <f t="shared" si="23"/>
        <v>6.5500000000000007</v>
      </c>
      <c r="BFZ11" s="1116">
        <f t="shared" si="23"/>
        <v>6.5500000000000007</v>
      </c>
      <c r="BGA11" s="1116">
        <f t="shared" si="23"/>
        <v>6.5500000000000007</v>
      </c>
      <c r="BGB11" s="1116">
        <f t="shared" si="23"/>
        <v>6.5500000000000007</v>
      </c>
      <c r="BGC11" s="1116">
        <f t="shared" si="23"/>
        <v>6.5500000000000007</v>
      </c>
      <c r="BGD11" s="1116">
        <f t="shared" si="23"/>
        <v>6.5500000000000007</v>
      </c>
      <c r="BGE11" s="1116">
        <f t="shared" si="23"/>
        <v>6.5500000000000007</v>
      </c>
      <c r="BGF11" s="1116">
        <f t="shared" si="23"/>
        <v>6.5500000000000007</v>
      </c>
      <c r="BGG11" s="1116">
        <f t="shared" si="23"/>
        <v>6.5500000000000007</v>
      </c>
      <c r="BGH11" s="1116">
        <f t="shared" si="23"/>
        <v>6.5500000000000007</v>
      </c>
      <c r="BGI11" s="1116">
        <f t="shared" si="23"/>
        <v>6.5500000000000007</v>
      </c>
      <c r="BGJ11" s="1116">
        <f t="shared" si="23"/>
        <v>6.5500000000000007</v>
      </c>
      <c r="BGK11" s="1116">
        <f t="shared" si="23"/>
        <v>6.5500000000000007</v>
      </c>
      <c r="BGL11" s="1116">
        <f t="shared" si="23"/>
        <v>6.5500000000000007</v>
      </c>
      <c r="BGM11" s="1116">
        <f t="shared" si="23"/>
        <v>6.5500000000000007</v>
      </c>
      <c r="BGN11" s="1116">
        <f t="shared" si="23"/>
        <v>6.5500000000000007</v>
      </c>
      <c r="BGO11" s="1116">
        <f t="shared" si="23"/>
        <v>6.5500000000000007</v>
      </c>
      <c r="BGP11" s="1116">
        <f t="shared" si="23"/>
        <v>6.5500000000000007</v>
      </c>
      <c r="BGQ11" s="1116">
        <f t="shared" si="23"/>
        <v>6.5500000000000007</v>
      </c>
      <c r="BGR11" s="1116">
        <f t="shared" si="23"/>
        <v>6.5500000000000007</v>
      </c>
      <c r="BGS11" s="1116">
        <f t="shared" si="23"/>
        <v>6.5500000000000007</v>
      </c>
      <c r="BGT11" s="1116">
        <f t="shared" si="23"/>
        <v>6.5500000000000007</v>
      </c>
      <c r="BGU11" s="1116">
        <f t="shared" si="23"/>
        <v>6.5500000000000007</v>
      </c>
      <c r="BGV11" s="1116">
        <f t="shared" si="23"/>
        <v>6.5500000000000007</v>
      </c>
      <c r="BGW11" s="1116">
        <f t="shared" si="23"/>
        <v>6.5500000000000007</v>
      </c>
      <c r="BGX11" s="1116">
        <f t="shared" si="23"/>
        <v>6.5500000000000007</v>
      </c>
      <c r="BGY11" s="1116">
        <f t="shared" si="23"/>
        <v>6.5500000000000007</v>
      </c>
      <c r="BGZ11" s="1116">
        <f t="shared" si="23"/>
        <v>6.5500000000000007</v>
      </c>
      <c r="BHA11" s="1116">
        <f t="shared" si="23"/>
        <v>6.5500000000000007</v>
      </c>
      <c r="BHB11" s="1116">
        <f t="shared" si="23"/>
        <v>6.5500000000000007</v>
      </c>
      <c r="BHC11" s="1116">
        <f t="shared" si="23"/>
        <v>6.5500000000000007</v>
      </c>
      <c r="BHD11" s="1116">
        <f t="shared" si="23"/>
        <v>6.5500000000000007</v>
      </c>
      <c r="BHE11" s="1116">
        <f t="shared" si="23"/>
        <v>6.5500000000000007</v>
      </c>
      <c r="BHF11" s="1116">
        <f t="shared" si="23"/>
        <v>6.5500000000000007</v>
      </c>
      <c r="BHG11" s="1116">
        <f t="shared" si="23"/>
        <v>6.5500000000000007</v>
      </c>
      <c r="BHH11" s="1116">
        <f t="shared" si="23"/>
        <v>6.5500000000000007</v>
      </c>
      <c r="BHI11" s="1116">
        <f t="shared" si="23"/>
        <v>6.5500000000000007</v>
      </c>
      <c r="BHJ11" s="1116">
        <f t="shared" si="23"/>
        <v>6.5500000000000007</v>
      </c>
      <c r="BHK11" s="1116">
        <f t="shared" si="23"/>
        <v>6.5500000000000007</v>
      </c>
      <c r="BHL11" s="1116">
        <f t="shared" si="23"/>
        <v>6.5500000000000007</v>
      </c>
      <c r="BHM11" s="1116">
        <f t="shared" si="23"/>
        <v>6.5500000000000007</v>
      </c>
      <c r="BHN11" s="1116">
        <f t="shared" si="23"/>
        <v>6.5500000000000007</v>
      </c>
      <c r="BHO11" s="1116">
        <f t="shared" si="23"/>
        <v>6.5500000000000007</v>
      </c>
      <c r="BHP11" s="1116">
        <f t="shared" si="23"/>
        <v>6.5500000000000007</v>
      </c>
      <c r="BHQ11" s="1116">
        <f t="shared" si="23"/>
        <v>6.5500000000000007</v>
      </c>
      <c r="BHR11" s="1116">
        <f t="shared" si="23"/>
        <v>6.5500000000000007</v>
      </c>
      <c r="BHS11" s="1116">
        <f t="shared" si="23"/>
        <v>6.5500000000000007</v>
      </c>
      <c r="BHT11" s="1116">
        <f t="shared" si="23"/>
        <v>6.5500000000000007</v>
      </c>
      <c r="BHU11" s="1116">
        <f t="shared" si="23"/>
        <v>6.5500000000000007</v>
      </c>
      <c r="BHV11" s="1116">
        <f t="shared" si="23"/>
        <v>6.5500000000000007</v>
      </c>
      <c r="BHW11" s="1116">
        <f t="shared" si="23"/>
        <v>6.5500000000000007</v>
      </c>
      <c r="BHX11" s="1116">
        <f t="shared" si="23"/>
        <v>6.5500000000000007</v>
      </c>
      <c r="BHY11" s="1116">
        <f t="shared" si="23"/>
        <v>6.5500000000000007</v>
      </c>
      <c r="BHZ11" s="1116">
        <f t="shared" si="23"/>
        <v>6.5500000000000007</v>
      </c>
      <c r="BIA11" s="1116">
        <f t="shared" si="23"/>
        <v>6.5500000000000007</v>
      </c>
      <c r="BIB11" s="1116">
        <f t="shared" si="23"/>
        <v>6.5500000000000007</v>
      </c>
      <c r="BIC11" s="1116">
        <f t="shared" si="23"/>
        <v>6.5500000000000007</v>
      </c>
      <c r="BID11" s="1116">
        <f t="shared" si="23"/>
        <v>6.5500000000000007</v>
      </c>
      <c r="BIE11" s="1116">
        <f t="shared" ref="BIE11:BKP11" si="24">IF(BID11+$BE$9&lt;=$AV$11-0.05-$BE$9,BID11+$BE$9,$AV$11-0.05)</f>
        <v>6.5500000000000007</v>
      </c>
      <c r="BIF11" s="1116">
        <f t="shared" si="24"/>
        <v>6.5500000000000007</v>
      </c>
      <c r="BIG11" s="1116">
        <f t="shared" si="24"/>
        <v>6.5500000000000007</v>
      </c>
      <c r="BIH11" s="1116">
        <f t="shared" si="24"/>
        <v>6.5500000000000007</v>
      </c>
      <c r="BII11" s="1116">
        <f t="shared" si="24"/>
        <v>6.5500000000000007</v>
      </c>
      <c r="BIJ11" s="1116">
        <f t="shared" si="24"/>
        <v>6.5500000000000007</v>
      </c>
      <c r="BIK11" s="1116">
        <f t="shared" si="24"/>
        <v>6.5500000000000007</v>
      </c>
      <c r="BIL11" s="1116">
        <f t="shared" si="24"/>
        <v>6.5500000000000007</v>
      </c>
      <c r="BIM11" s="1116">
        <f t="shared" si="24"/>
        <v>6.5500000000000007</v>
      </c>
      <c r="BIN11" s="1116">
        <f t="shared" si="24"/>
        <v>6.5500000000000007</v>
      </c>
      <c r="BIO11" s="1116">
        <f t="shared" si="24"/>
        <v>6.5500000000000007</v>
      </c>
      <c r="BIP11" s="1116">
        <f t="shared" si="24"/>
        <v>6.5500000000000007</v>
      </c>
      <c r="BIQ11" s="1116">
        <f t="shared" si="24"/>
        <v>6.5500000000000007</v>
      </c>
      <c r="BIR11" s="1116">
        <f t="shared" si="24"/>
        <v>6.5500000000000007</v>
      </c>
      <c r="BIS11" s="1116">
        <f t="shared" si="24"/>
        <v>6.5500000000000007</v>
      </c>
      <c r="BIT11" s="1116">
        <f t="shared" si="24"/>
        <v>6.5500000000000007</v>
      </c>
      <c r="BIU11" s="1116">
        <f t="shared" si="24"/>
        <v>6.5500000000000007</v>
      </c>
      <c r="BIV11" s="1116">
        <f t="shared" si="24"/>
        <v>6.5500000000000007</v>
      </c>
      <c r="BIW11" s="1116">
        <f t="shared" si="24"/>
        <v>6.5500000000000007</v>
      </c>
      <c r="BIX11" s="1116">
        <f t="shared" si="24"/>
        <v>6.5500000000000007</v>
      </c>
      <c r="BIY11" s="1116">
        <f t="shared" si="24"/>
        <v>6.5500000000000007</v>
      </c>
      <c r="BIZ11" s="1116">
        <f t="shared" si="24"/>
        <v>6.5500000000000007</v>
      </c>
      <c r="BJA11" s="1116">
        <f t="shared" si="24"/>
        <v>6.5500000000000007</v>
      </c>
      <c r="BJB11" s="1116">
        <f t="shared" si="24"/>
        <v>6.5500000000000007</v>
      </c>
      <c r="BJC11" s="1116">
        <f t="shared" si="24"/>
        <v>6.5500000000000007</v>
      </c>
      <c r="BJD11" s="1116">
        <f t="shared" si="24"/>
        <v>6.5500000000000007</v>
      </c>
      <c r="BJE11" s="1116">
        <f t="shared" si="24"/>
        <v>6.5500000000000007</v>
      </c>
      <c r="BJF11" s="1116">
        <f t="shared" si="24"/>
        <v>6.5500000000000007</v>
      </c>
      <c r="BJG11" s="1116">
        <f t="shared" si="24"/>
        <v>6.5500000000000007</v>
      </c>
      <c r="BJH11" s="1116">
        <f t="shared" si="24"/>
        <v>6.5500000000000007</v>
      </c>
      <c r="BJI11" s="1116">
        <f t="shared" si="24"/>
        <v>6.5500000000000007</v>
      </c>
      <c r="BJJ11" s="1116">
        <f t="shared" si="24"/>
        <v>6.5500000000000007</v>
      </c>
      <c r="BJK11" s="1116">
        <f t="shared" si="24"/>
        <v>6.5500000000000007</v>
      </c>
      <c r="BJL11" s="1116">
        <f t="shared" si="24"/>
        <v>6.5500000000000007</v>
      </c>
      <c r="BJM11" s="1116">
        <f t="shared" si="24"/>
        <v>6.5500000000000007</v>
      </c>
      <c r="BJN11" s="1116">
        <f t="shared" si="24"/>
        <v>6.5500000000000007</v>
      </c>
      <c r="BJO11" s="1116">
        <f t="shared" si="24"/>
        <v>6.5500000000000007</v>
      </c>
      <c r="BJP11" s="1116">
        <f t="shared" si="24"/>
        <v>6.5500000000000007</v>
      </c>
      <c r="BJQ11" s="1116">
        <f t="shared" si="24"/>
        <v>6.5500000000000007</v>
      </c>
      <c r="BJR11" s="1116">
        <f t="shared" si="24"/>
        <v>6.5500000000000007</v>
      </c>
      <c r="BJS11" s="1116">
        <f t="shared" si="24"/>
        <v>6.5500000000000007</v>
      </c>
      <c r="BJT11" s="1116">
        <f t="shared" si="24"/>
        <v>6.5500000000000007</v>
      </c>
      <c r="BJU11" s="1116">
        <f t="shared" si="24"/>
        <v>6.5500000000000007</v>
      </c>
      <c r="BJV11" s="1116">
        <f t="shared" si="24"/>
        <v>6.5500000000000007</v>
      </c>
      <c r="BJW11" s="1116">
        <f t="shared" si="24"/>
        <v>6.5500000000000007</v>
      </c>
      <c r="BJX11" s="1116">
        <f t="shared" si="24"/>
        <v>6.5500000000000007</v>
      </c>
      <c r="BJY11" s="1116">
        <f t="shared" si="24"/>
        <v>6.5500000000000007</v>
      </c>
      <c r="BJZ11" s="1116">
        <f t="shared" si="24"/>
        <v>6.5500000000000007</v>
      </c>
      <c r="BKA11" s="1116">
        <f t="shared" si="24"/>
        <v>6.5500000000000007</v>
      </c>
      <c r="BKB11" s="1116">
        <f t="shared" si="24"/>
        <v>6.5500000000000007</v>
      </c>
      <c r="BKC11" s="1116">
        <f t="shared" si="24"/>
        <v>6.5500000000000007</v>
      </c>
      <c r="BKD11" s="1116">
        <f t="shared" si="24"/>
        <v>6.5500000000000007</v>
      </c>
      <c r="BKE11" s="1116">
        <f t="shared" si="24"/>
        <v>6.5500000000000007</v>
      </c>
      <c r="BKF11" s="1116">
        <f t="shared" si="24"/>
        <v>6.5500000000000007</v>
      </c>
      <c r="BKG11" s="1116">
        <f t="shared" si="24"/>
        <v>6.5500000000000007</v>
      </c>
      <c r="BKH11" s="1116">
        <f t="shared" si="24"/>
        <v>6.5500000000000007</v>
      </c>
      <c r="BKI11" s="1116">
        <f t="shared" si="24"/>
        <v>6.5500000000000007</v>
      </c>
      <c r="BKJ11" s="1116">
        <f t="shared" si="24"/>
        <v>6.5500000000000007</v>
      </c>
      <c r="BKK11" s="1116">
        <f t="shared" si="24"/>
        <v>6.5500000000000007</v>
      </c>
      <c r="BKL11" s="1116">
        <f t="shared" si="24"/>
        <v>6.5500000000000007</v>
      </c>
      <c r="BKM11" s="1116">
        <f t="shared" si="24"/>
        <v>6.5500000000000007</v>
      </c>
      <c r="BKN11" s="1116">
        <f t="shared" si="24"/>
        <v>6.5500000000000007</v>
      </c>
      <c r="BKO11" s="1116">
        <f t="shared" si="24"/>
        <v>6.5500000000000007</v>
      </c>
      <c r="BKP11" s="1116">
        <f t="shared" si="24"/>
        <v>6.5500000000000007</v>
      </c>
      <c r="BKQ11" s="1116">
        <f t="shared" ref="BKQ11:BNB11" si="25">IF(BKP11+$BE$9&lt;=$AV$11-0.05-$BE$9,BKP11+$BE$9,$AV$11-0.05)</f>
        <v>6.5500000000000007</v>
      </c>
      <c r="BKR11" s="1116">
        <f t="shared" si="25"/>
        <v>6.5500000000000007</v>
      </c>
      <c r="BKS11" s="1116">
        <f t="shared" si="25"/>
        <v>6.5500000000000007</v>
      </c>
      <c r="BKT11" s="1116">
        <f t="shared" si="25"/>
        <v>6.5500000000000007</v>
      </c>
      <c r="BKU11" s="1116">
        <f t="shared" si="25"/>
        <v>6.5500000000000007</v>
      </c>
      <c r="BKV11" s="1116">
        <f t="shared" si="25"/>
        <v>6.5500000000000007</v>
      </c>
      <c r="BKW11" s="1116">
        <f t="shared" si="25"/>
        <v>6.5500000000000007</v>
      </c>
      <c r="BKX11" s="1116">
        <f t="shared" si="25"/>
        <v>6.5500000000000007</v>
      </c>
      <c r="BKY11" s="1116">
        <f t="shared" si="25"/>
        <v>6.5500000000000007</v>
      </c>
      <c r="BKZ11" s="1116">
        <f t="shared" si="25"/>
        <v>6.5500000000000007</v>
      </c>
      <c r="BLA11" s="1116">
        <f t="shared" si="25"/>
        <v>6.5500000000000007</v>
      </c>
      <c r="BLB11" s="1116">
        <f t="shared" si="25"/>
        <v>6.5500000000000007</v>
      </c>
      <c r="BLC11" s="1116">
        <f t="shared" si="25"/>
        <v>6.5500000000000007</v>
      </c>
      <c r="BLD11" s="1116">
        <f t="shared" si="25"/>
        <v>6.5500000000000007</v>
      </c>
      <c r="BLE11" s="1116">
        <f t="shared" si="25"/>
        <v>6.5500000000000007</v>
      </c>
      <c r="BLF11" s="1116">
        <f t="shared" si="25"/>
        <v>6.5500000000000007</v>
      </c>
      <c r="BLG11" s="1116">
        <f t="shared" si="25"/>
        <v>6.5500000000000007</v>
      </c>
      <c r="BLH11" s="1116">
        <f t="shared" si="25"/>
        <v>6.5500000000000007</v>
      </c>
      <c r="BLI11" s="1116">
        <f t="shared" si="25"/>
        <v>6.5500000000000007</v>
      </c>
      <c r="BLJ11" s="1116">
        <f t="shared" si="25"/>
        <v>6.5500000000000007</v>
      </c>
      <c r="BLK11" s="1116">
        <f t="shared" si="25"/>
        <v>6.5500000000000007</v>
      </c>
      <c r="BLL11" s="1116">
        <f t="shared" si="25"/>
        <v>6.5500000000000007</v>
      </c>
      <c r="BLM11" s="1116">
        <f t="shared" si="25"/>
        <v>6.5500000000000007</v>
      </c>
      <c r="BLN11" s="1116">
        <f t="shared" si="25"/>
        <v>6.5500000000000007</v>
      </c>
      <c r="BLO11" s="1116">
        <f t="shared" si="25"/>
        <v>6.5500000000000007</v>
      </c>
      <c r="BLP11" s="1116">
        <f t="shared" si="25"/>
        <v>6.5500000000000007</v>
      </c>
      <c r="BLQ11" s="1116">
        <f t="shared" si="25"/>
        <v>6.5500000000000007</v>
      </c>
      <c r="BLR11" s="1116">
        <f t="shared" si="25"/>
        <v>6.5500000000000007</v>
      </c>
      <c r="BLS11" s="1116">
        <f t="shared" si="25"/>
        <v>6.5500000000000007</v>
      </c>
      <c r="BLT11" s="1116">
        <f t="shared" si="25"/>
        <v>6.5500000000000007</v>
      </c>
      <c r="BLU11" s="1116">
        <f t="shared" si="25"/>
        <v>6.5500000000000007</v>
      </c>
      <c r="BLV11" s="1116">
        <f t="shared" si="25"/>
        <v>6.5500000000000007</v>
      </c>
      <c r="BLW11" s="1116">
        <f t="shared" si="25"/>
        <v>6.5500000000000007</v>
      </c>
      <c r="BLX11" s="1116">
        <f t="shared" si="25"/>
        <v>6.5500000000000007</v>
      </c>
      <c r="BLY11" s="1116">
        <f t="shared" si="25"/>
        <v>6.5500000000000007</v>
      </c>
      <c r="BLZ11" s="1116">
        <f t="shared" si="25"/>
        <v>6.5500000000000007</v>
      </c>
      <c r="BMA11" s="1116">
        <f t="shared" si="25"/>
        <v>6.5500000000000007</v>
      </c>
      <c r="BMB11" s="1116">
        <f t="shared" si="25"/>
        <v>6.5500000000000007</v>
      </c>
      <c r="BMC11" s="1116">
        <f t="shared" si="25"/>
        <v>6.5500000000000007</v>
      </c>
      <c r="BMD11" s="1116">
        <f t="shared" si="25"/>
        <v>6.5500000000000007</v>
      </c>
      <c r="BME11" s="1116">
        <f t="shared" si="25"/>
        <v>6.5500000000000007</v>
      </c>
      <c r="BMF11" s="1116">
        <f t="shared" si="25"/>
        <v>6.5500000000000007</v>
      </c>
      <c r="BMG11" s="1116">
        <f t="shared" si="25"/>
        <v>6.5500000000000007</v>
      </c>
      <c r="BMH11" s="1116">
        <f t="shared" si="25"/>
        <v>6.5500000000000007</v>
      </c>
      <c r="BMI11" s="1116">
        <f t="shared" si="25"/>
        <v>6.5500000000000007</v>
      </c>
      <c r="BMJ11" s="1116">
        <f t="shared" si="25"/>
        <v>6.5500000000000007</v>
      </c>
      <c r="BMK11" s="1116">
        <f t="shared" si="25"/>
        <v>6.5500000000000007</v>
      </c>
      <c r="BML11" s="1116">
        <f t="shared" si="25"/>
        <v>6.5500000000000007</v>
      </c>
      <c r="BMM11" s="1116">
        <f t="shared" si="25"/>
        <v>6.5500000000000007</v>
      </c>
      <c r="BMN11" s="1116">
        <f t="shared" si="25"/>
        <v>6.5500000000000007</v>
      </c>
      <c r="BMO11" s="1116">
        <f t="shared" si="25"/>
        <v>6.5500000000000007</v>
      </c>
      <c r="BMP11" s="1116">
        <f t="shared" si="25"/>
        <v>6.5500000000000007</v>
      </c>
      <c r="BMQ11" s="1116">
        <f t="shared" si="25"/>
        <v>6.5500000000000007</v>
      </c>
      <c r="BMR11" s="1116">
        <f t="shared" si="25"/>
        <v>6.5500000000000007</v>
      </c>
      <c r="BMS11" s="1116">
        <f t="shared" si="25"/>
        <v>6.5500000000000007</v>
      </c>
      <c r="BMT11" s="1116">
        <f t="shared" si="25"/>
        <v>6.5500000000000007</v>
      </c>
      <c r="BMU11" s="1116">
        <f t="shared" si="25"/>
        <v>6.5500000000000007</v>
      </c>
      <c r="BMV11" s="1116">
        <f t="shared" si="25"/>
        <v>6.5500000000000007</v>
      </c>
      <c r="BMW11" s="1116">
        <f t="shared" si="25"/>
        <v>6.5500000000000007</v>
      </c>
      <c r="BMX11" s="1116">
        <f t="shared" si="25"/>
        <v>6.5500000000000007</v>
      </c>
      <c r="BMY11" s="1116">
        <f t="shared" si="25"/>
        <v>6.5500000000000007</v>
      </c>
      <c r="BMZ11" s="1116">
        <f t="shared" si="25"/>
        <v>6.5500000000000007</v>
      </c>
      <c r="BNA11" s="1116">
        <f t="shared" si="25"/>
        <v>6.5500000000000007</v>
      </c>
      <c r="BNB11" s="1116">
        <f t="shared" si="25"/>
        <v>6.5500000000000007</v>
      </c>
      <c r="BNC11" s="1116">
        <f t="shared" ref="BNC11:BPN11" si="26">IF(BNB11+$BE$9&lt;=$AV$11-0.05-$BE$9,BNB11+$BE$9,$AV$11-0.05)</f>
        <v>6.5500000000000007</v>
      </c>
      <c r="BND11" s="1116">
        <f t="shared" si="26"/>
        <v>6.5500000000000007</v>
      </c>
      <c r="BNE11" s="1116">
        <f t="shared" si="26"/>
        <v>6.5500000000000007</v>
      </c>
      <c r="BNF11" s="1116">
        <f t="shared" si="26"/>
        <v>6.5500000000000007</v>
      </c>
      <c r="BNG11" s="1116">
        <f t="shared" si="26"/>
        <v>6.5500000000000007</v>
      </c>
      <c r="BNH11" s="1116">
        <f t="shared" si="26"/>
        <v>6.5500000000000007</v>
      </c>
      <c r="BNI11" s="1116">
        <f t="shared" si="26"/>
        <v>6.5500000000000007</v>
      </c>
      <c r="BNJ11" s="1116">
        <f t="shared" si="26"/>
        <v>6.5500000000000007</v>
      </c>
      <c r="BNK11" s="1116">
        <f t="shared" si="26"/>
        <v>6.5500000000000007</v>
      </c>
      <c r="BNL11" s="1116">
        <f t="shared" si="26"/>
        <v>6.5500000000000007</v>
      </c>
      <c r="BNM11" s="1116">
        <f t="shared" si="26"/>
        <v>6.5500000000000007</v>
      </c>
      <c r="BNN11" s="1116">
        <f t="shared" si="26"/>
        <v>6.5500000000000007</v>
      </c>
      <c r="BNO11" s="1116">
        <f t="shared" si="26"/>
        <v>6.5500000000000007</v>
      </c>
      <c r="BNP11" s="1116">
        <f t="shared" si="26"/>
        <v>6.5500000000000007</v>
      </c>
      <c r="BNQ11" s="1116">
        <f t="shared" si="26"/>
        <v>6.5500000000000007</v>
      </c>
      <c r="BNR11" s="1116">
        <f t="shared" si="26"/>
        <v>6.5500000000000007</v>
      </c>
      <c r="BNS11" s="1116">
        <f t="shared" si="26"/>
        <v>6.5500000000000007</v>
      </c>
      <c r="BNT11" s="1116">
        <f t="shared" si="26"/>
        <v>6.5500000000000007</v>
      </c>
      <c r="BNU11" s="1116">
        <f t="shared" si="26"/>
        <v>6.5500000000000007</v>
      </c>
      <c r="BNV11" s="1116">
        <f t="shared" si="26"/>
        <v>6.5500000000000007</v>
      </c>
      <c r="BNW11" s="1116">
        <f t="shared" si="26"/>
        <v>6.5500000000000007</v>
      </c>
      <c r="BNX11" s="1116">
        <f t="shared" si="26"/>
        <v>6.5500000000000007</v>
      </c>
      <c r="BNY11" s="1116">
        <f t="shared" si="26"/>
        <v>6.5500000000000007</v>
      </c>
      <c r="BNZ11" s="1116">
        <f t="shared" si="26"/>
        <v>6.5500000000000007</v>
      </c>
      <c r="BOA11" s="1116">
        <f t="shared" si="26"/>
        <v>6.5500000000000007</v>
      </c>
      <c r="BOB11" s="1116">
        <f t="shared" si="26"/>
        <v>6.5500000000000007</v>
      </c>
      <c r="BOC11" s="1116">
        <f t="shared" si="26"/>
        <v>6.5500000000000007</v>
      </c>
      <c r="BOD11" s="1116">
        <f t="shared" si="26"/>
        <v>6.5500000000000007</v>
      </c>
      <c r="BOE11" s="1116">
        <f t="shared" si="26"/>
        <v>6.5500000000000007</v>
      </c>
      <c r="BOF11" s="1116">
        <f t="shared" si="26"/>
        <v>6.5500000000000007</v>
      </c>
      <c r="BOG11" s="1116">
        <f t="shared" si="26"/>
        <v>6.5500000000000007</v>
      </c>
      <c r="BOH11" s="1116">
        <f t="shared" si="26"/>
        <v>6.5500000000000007</v>
      </c>
      <c r="BOI11" s="1116">
        <f t="shared" si="26"/>
        <v>6.5500000000000007</v>
      </c>
      <c r="BOJ11" s="1116">
        <f t="shared" si="26"/>
        <v>6.5500000000000007</v>
      </c>
      <c r="BOK11" s="1116">
        <f t="shared" si="26"/>
        <v>6.5500000000000007</v>
      </c>
      <c r="BOL11" s="1116">
        <f t="shared" si="26"/>
        <v>6.5500000000000007</v>
      </c>
      <c r="BOM11" s="1116">
        <f t="shared" si="26"/>
        <v>6.5500000000000007</v>
      </c>
      <c r="BON11" s="1116">
        <f t="shared" si="26"/>
        <v>6.5500000000000007</v>
      </c>
      <c r="BOO11" s="1116">
        <f t="shared" si="26"/>
        <v>6.5500000000000007</v>
      </c>
      <c r="BOP11" s="1116">
        <f t="shared" si="26"/>
        <v>6.5500000000000007</v>
      </c>
      <c r="BOQ11" s="1116">
        <f t="shared" si="26"/>
        <v>6.5500000000000007</v>
      </c>
      <c r="BOR11" s="1116">
        <f t="shared" si="26"/>
        <v>6.5500000000000007</v>
      </c>
      <c r="BOS11" s="1116">
        <f t="shared" si="26"/>
        <v>6.5500000000000007</v>
      </c>
      <c r="BOT11" s="1116">
        <f t="shared" si="26"/>
        <v>6.5500000000000007</v>
      </c>
      <c r="BOU11" s="1116">
        <f t="shared" si="26"/>
        <v>6.5500000000000007</v>
      </c>
      <c r="BOV11" s="1116">
        <f t="shared" si="26"/>
        <v>6.5500000000000007</v>
      </c>
      <c r="BOW11" s="1116">
        <f t="shared" si="26"/>
        <v>6.5500000000000007</v>
      </c>
      <c r="BOX11" s="1116">
        <f t="shared" si="26"/>
        <v>6.5500000000000007</v>
      </c>
      <c r="BOY11" s="1116">
        <f t="shared" si="26"/>
        <v>6.5500000000000007</v>
      </c>
      <c r="BOZ11" s="1116">
        <f t="shared" si="26"/>
        <v>6.5500000000000007</v>
      </c>
      <c r="BPA11" s="1116">
        <f t="shared" si="26"/>
        <v>6.5500000000000007</v>
      </c>
      <c r="BPB11" s="1116">
        <f t="shared" si="26"/>
        <v>6.5500000000000007</v>
      </c>
      <c r="BPC11" s="1116">
        <f t="shared" si="26"/>
        <v>6.5500000000000007</v>
      </c>
      <c r="BPD11" s="1116">
        <f t="shared" si="26"/>
        <v>6.5500000000000007</v>
      </c>
      <c r="BPE11" s="1116">
        <f t="shared" si="26"/>
        <v>6.5500000000000007</v>
      </c>
      <c r="BPF11" s="1116">
        <f t="shared" si="26"/>
        <v>6.5500000000000007</v>
      </c>
      <c r="BPG11" s="1116">
        <f t="shared" si="26"/>
        <v>6.5500000000000007</v>
      </c>
      <c r="BPH11" s="1116">
        <f t="shared" si="26"/>
        <v>6.5500000000000007</v>
      </c>
      <c r="BPI11" s="1116">
        <f t="shared" si="26"/>
        <v>6.5500000000000007</v>
      </c>
      <c r="BPJ11" s="1116">
        <f t="shared" si="26"/>
        <v>6.5500000000000007</v>
      </c>
      <c r="BPK11" s="1116">
        <f t="shared" si="26"/>
        <v>6.5500000000000007</v>
      </c>
      <c r="BPL11" s="1116">
        <f t="shared" si="26"/>
        <v>6.5500000000000007</v>
      </c>
      <c r="BPM11" s="1116">
        <f t="shared" si="26"/>
        <v>6.5500000000000007</v>
      </c>
      <c r="BPN11" s="1116">
        <f t="shared" si="26"/>
        <v>6.5500000000000007</v>
      </c>
      <c r="BPO11" s="1116">
        <f t="shared" ref="BPO11:BRZ11" si="27">IF(BPN11+$BE$9&lt;=$AV$11-0.05-$BE$9,BPN11+$BE$9,$AV$11-0.05)</f>
        <v>6.5500000000000007</v>
      </c>
      <c r="BPP11" s="1116">
        <f t="shared" si="27"/>
        <v>6.5500000000000007</v>
      </c>
      <c r="BPQ11" s="1116">
        <f t="shared" si="27"/>
        <v>6.5500000000000007</v>
      </c>
      <c r="BPR11" s="1116">
        <f t="shared" si="27"/>
        <v>6.5500000000000007</v>
      </c>
      <c r="BPS11" s="1116">
        <f t="shared" si="27"/>
        <v>6.5500000000000007</v>
      </c>
      <c r="BPT11" s="1116">
        <f t="shared" si="27"/>
        <v>6.5500000000000007</v>
      </c>
      <c r="BPU11" s="1116">
        <f t="shared" si="27"/>
        <v>6.5500000000000007</v>
      </c>
      <c r="BPV11" s="1116">
        <f t="shared" si="27"/>
        <v>6.5500000000000007</v>
      </c>
      <c r="BPW11" s="1116">
        <f t="shared" si="27"/>
        <v>6.5500000000000007</v>
      </c>
      <c r="BPX11" s="1116">
        <f t="shared" si="27"/>
        <v>6.5500000000000007</v>
      </c>
      <c r="BPY11" s="1116">
        <f t="shared" si="27"/>
        <v>6.5500000000000007</v>
      </c>
      <c r="BPZ11" s="1116">
        <f t="shared" si="27"/>
        <v>6.5500000000000007</v>
      </c>
      <c r="BQA11" s="1116">
        <f t="shared" si="27"/>
        <v>6.5500000000000007</v>
      </c>
      <c r="BQB11" s="1116">
        <f t="shared" si="27"/>
        <v>6.5500000000000007</v>
      </c>
      <c r="BQC11" s="1116">
        <f t="shared" si="27"/>
        <v>6.5500000000000007</v>
      </c>
      <c r="BQD11" s="1116">
        <f t="shared" si="27"/>
        <v>6.5500000000000007</v>
      </c>
      <c r="BQE11" s="1116">
        <f t="shared" si="27"/>
        <v>6.5500000000000007</v>
      </c>
      <c r="BQF11" s="1116">
        <f t="shared" si="27"/>
        <v>6.5500000000000007</v>
      </c>
      <c r="BQG11" s="1116">
        <f t="shared" si="27"/>
        <v>6.5500000000000007</v>
      </c>
      <c r="BQH11" s="1116">
        <f t="shared" si="27"/>
        <v>6.5500000000000007</v>
      </c>
      <c r="BQI11" s="1116">
        <f t="shared" si="27"/>
        <v>6.5500000000000007</v>
      </c>
      <c r="BQJ11" s="1116">
        <f t="shared" si="27"/>
        <v>6.5500000000000007</v>
      </c>
      <c r="BQK11" s="1116">
        <f t="shared" si="27"/>
        <v>6.5500000000000007</v>
      </c>
      <c r="BQL11" s="1116">
        <f t="shared" si="27"/>
        <v>6.5500000000000007</v>
      </c>
      <c r="BQM11" s="1116">
        <f t="shared" si="27"/>
        <v>6.5500000000000007</v>
      </c>
      <c r="BQN11" s="1116">
        <f t="shared" si="27"/>
        <v>6.5500000000000007</v>
      </c>
      <c r="BQO11" s="1116">
        <f t="shared" si="27"/>
        <v>6.5500000000000007</v>
      </c>
      <c r="BQP11" s="1116">
        <f t="shared" si="27"/>
        <v>6.5500000000000007</v>
      </c>
      <c r="BQQ11" s="1116">
        <f t="shared" si="27"/>
        <v>6.5500000000000007</v>
      </c>
      <c r="BQR11" s="1116">
        <f t="shared" si="27"/>
        <v>6.5500000000000007</v>
      </c>
      <c r="BQS11" s="1116">
        <f t="shared" si="27"/>
        <v>6.5500000000000007</v>
      </c>
      <c r="BQT11" s="1116">
        <f t="shared" si="27"/>
        <v>6.5500000000000007</v>
      </c>
      <c r="BQU11" s="1116">
        <f t="shared" si="27"/>
        <v>6.5500000000000007</v>
      </c>
      <c r="BQV11" s="1116">
        <f t="shared" si="27"/>
        <v>6.5500000000000007</v>
      </c>
      <c r="BQW11" s="1116">
        <f t="shared" si="27"/>
        <v>6.5500000000000007</v>
      </c>
      <c r="BQX11" s="1116">
        <f t="shared" si="27"/>
        <v>6.5500000000000007</v>
      </c>
      <c r="BQY11" s="1116">
        <f t="shared" si="27"/>
        <v>6.5500000000000007</v>
      </c>
      <c r="BQZ11" s="1116">
        <f t="shared" si="27"/>
        <v>6.5500000000000007</v>
      </c>
      <c r="BRA11" s="1116">
        <f t="shared" si="27"/>
        <v>6.5500000000000007</v>
      </c>
      <c r="BRB11" s="1116">
        <f t="shared" si="27"/>
        <v>6.5500000000000007</v>
      </c>
      <c r="BRC11" s="1116">
        <f t="shared" si="27"/>
        <v>6.5500000000000007</v>
      </c>
      <c r="BRD11" s="1116">
        <f t="shared" si="27"/>
        <v>6.5500000000000007</v>
      </c>
      <c r="BRE11" s="1116">
        <f t="shared" si="27"/>
        <v>6.5500000000000007</v>
      </c>
      <c r="BRF11" s="1116">
        <f t="shared" si="27"/>
        <v>6.5500000000000007</v>
      </c>
      <c r="BRG11" s="1116">
        <f t="shared" si="27"/>
        <v>6.5500000000000007</v>
      </c>
      <c r="BRH11" s="1116">
        <f t="shared" si="27"/>
        <v>6.5500000000000007</v>
      </c>
      <c r="BRI11" s="1116">
        <f t="shared" si="27"/>
        <v>6.5500000000000007</v>
      </c>
      <c r="BRJ11" s="1116">
        <f t="shared" si="27"/>
        <v>6.5500000000000007</v>
      </c>
      <c r="BRK11" s="1116">
        <f t="shared" si="27"/>
        <v>6.5500000000000007</v>
      </c>
      <c r="BRL11" s="1116">
        <f t="shared" si="27"/>
        <v>6.5500000000000007</v>
      </c>
      <c r="BRM11" s="1116">
        <f t="shared" si="27"/>
        <v>6.5500000000000007</v>
      </c>
      <c r="BRN11" s="1116">
        <f t="shared" si="27"/>
        <v>6.5500000000000007</v>
      </c>
      <c r="BRO11" s="1116">
        <f t="shared" si="27"/>
        <v>6.5500000000000007</v>
      </c>
      <c r="BRP11" s="1116">
        <f t="shared" si="27"/>
        <v>6.5500000000000007</v>
      </c>
      <c r="BRQ11" s="1116">
        <f t="shared" si="27"/>
        <v>6.5500000000000007</v>
      </c>
      <c r="BRR11" s="1116">
        <f t="shared" si="27"/>
        <v>6.5500000000000007</v>
      </c>
      <c r="BRS11" s="1116">
        <f t="shared" si="27"/>
        <v>6.5500000000000007</v>
      </c>
      <c r="BRT11" s="1116">
        <f t="shared" si="27"/>
        <v>6.5500000000000007</v>
      </c>
      <c r="BRU11" s="1116">
        <f t="shared" si="27"/>
        <v>6.5500000000000007</v>
      </c>
      <c r="BRV11" s="1116">
        <f t="shared" si="27"/>
        <v>6.5500000000000007</v>
      </c>
      <c r="BRW11" s="1116">
        <f t="shared" si="27"/>
        <v>6.5500000000000007</v>
      </c>
      <c r="BRX11" s="1116">
        <f t="shared" si="27"/>
        <v>6.5500000000000007</v>
      </c>
      <c r="BRY11" s="1116">
        <f t="shared" si="27"/>
        <v>6.5500000000000007</v>
      </c>
      <c r="BRZ11" s="1116">
        <f t="shared" si="27"/>
        <v>6.5500000000000007</v>
      </c>
      <c r="BSA11" s="1116">
        <f t="shared" ref="BSA11:BUL11" si="28">IF(BRZ11+$BE$9&lt;=$AV$11-0.05-$BE$9,BRZ11+$BE$9,$AV$11-0.05)</f>
        <v>6.5500000000000007</v>
      </c>
      <c r="BSB11" s="1116">
        <f t="shared" si="28"/>
        <v>6.5500000000000007</v>
      </c>
      <c r="BSC11" s="1116">
        <f t="shared" si="28"/>
        <v>6.5500000000000007</v>
      </c>
      <c r="BSD11" s="1116">
        <f t="shared" si="28"/>
        <v>6.5500000000000007</v>
      </c>
      <c r="BSE11" s="1116">
        <f t="shared" si="28"/>
        <v>6.5500000000000007</v>
      </c>
      <c r="BSF11" s="1116">
        <f t="shared" si="28"/>
        <v>6.5500000000000007</v>
      </c>
      <c r="BSG11" s="1116">
        <f t="shared" si="28"/>
        <v>6.5500000000000007</v>
      </c>
      <c r="BSH11" s="1116">
        <f t="shared" si="28"/>
        <v>6.5500000000000007</v>
      </c>
      <c r="BSI11" s="1116">
        <f t="shared" si="28"/>
        <v>6.5500000000000007</v>
      </c>
      <c r="BSJ11" s="1116">
        <f t="shared" si="28"/>
        <v>6.5500000000000007</v>
      </c>
      <c r="BSK11" s="1116">
        <f t="shared" si="28"/>
        <v>6.5500000000000007</v>
      </c>
      <c r="BSL11" s="1116">
        <f t="shared" si="28"/>
        <v>6.5500000000000007</v>
      </c>
      <c r="BSM11" s="1116">
        <f t="shared" si="28"/>
        <v>6.5500000000000007</v>
      </c>
      <c r="BSN11" s="1116">
        <f t="shared" si="28"/>
        <v>6.5500000000000007</v>
      </c>
      <c r="BSO11" s="1116">
        <f t="shared" si="28"/>
        <v>6.5500000000000007</v>
      </c>
      <c r="BSP11" s="1116">
        <f t="shared" si="28"/>
        <v>6.5500000000000007</v>
      </c>
      <c r="BSQ11" s="1116">
        <f t="shared" si="28"/>
        <v>6.5500000000000007</v>
      </c>
      <c r="BSR11" s="1116">
        <f t="shared" si="28"/>
        <v>6.5500000000000007</v>
      </c>
      <c r="BSS11" s="1116">
        <f t="shared" si="28"/>
        <v>6.5500000000000007</v>
      </c>
      <c r="BST11" s="1116">
        <f t="shared" si="28"/>
        <v>6.5500000000000007</v>
      </c>
      <c r="BSU11" s="1116">
        <f t="shared" si="28"/>
        <v>6.5500000000000007</v>
      </c>
      <c r="BSV11" s="1116">
        <f t="shared" si="28"/>
        <v>6.5500000000000007</v>
      </c>
      <c r="BSW11" s="1116">
        <f t="shared" si="28"/>
        <v>6.5500000000000007</v>
      </c>
      <c r="BSX11" s="1116">
        <f t="shared" si="28"/>
        <v>6.5500000000000007</v>
      </c>
      <c r="BSY11" s="1116">
        <f t="shared" si="28"/>
        <v>6.5500000000000007</v>
      </c>
      <c r="BSZ11" s="1116">
        <f t="shared" si="28"/>
        <v>6.5500000000000007</v>
      </c>
      <c r="BTA11" s="1116">
        <f t="shared" si="28"/>
        <v>6.5500000000000007</v>
      </c>
      <c r="BTB11" s="1116">
        <f t="shared" si="28"/>
        <v>6.5500000000000007</v>
      </c>
      <c r="BTC11" s="1116">
        <f t="shared" si="28"/>
        <v>6.5500000000000007</v>
      </c>
      <c r="BTD11" s="1116">
        <f t="shared" si="28"/>
        <v>6.5500000000000007</v>
      </c>
      <c r="BTE11" s="1116">
        <f t="shared" si="28"/>
        <v>6.5500000000000007</v>
      </c>
      <c r="BTF11" s="1116">
        <f t="shared" si="28"/>
        <v>6.5500000000000007</v>
      </c>
      <c r="BTG11" s="1116">
        <f t="shared" si="28"/>
        <v>6.5500000000000007</v>
      </c>
      <c r="BTH11" s="1116">
        <f t="shared" si="28"/>
        <v>6.5500000000000007</v>
      </c>
      <c r="BTI11" s="1116">
        <f t="shared" si="28"/>
        <v>6.5500000000000007</v>
      </c>
      <c r="BTJ11" s="1116">
        <f t="shared" si="28"/>
        <v>6.5500000000000007</v>
      </c>
      <c r="BTK11" s="1116">
        <f t="shared" si="28"/>
        <v>6.5500000000000007</v>
      </c>
      <c r="BTL11" s="1116">
        <f t="shared" si="28"/>
        <v>6.5500000000000007</v>
      </c>
      <c r="BTM11" s="1116">
        <f t="shared" si="28"/>
        <v>6.5500000000000007</v>
      </c>
      <c r="BTN11" s="1116">
        <f t="shared" si="28"/>
        <v>6.5500000000000007</v>
      </c>
      <c r="BTO11" s="1116">
        <f t="shared" si="28"/>
        <v>6.5500000000000007</v>
      </c>
      <c r="BTP11" s="1116">
        <f t="shared" si="28"/>
        <v>6.5500000000000007</v>
      </c>
      <c r="BTQ11" s="1116">
        <f t="shared" si="28"/>
        <v>6.5500000000000007</v>
      </c>
      <c r="BTR11" s="1116">
        <f t="shared" si="28"/>
        <v>6.5500000000000007</v>
      </c>
      <c r="BTS11" s="1116">
        <f t="shared" si="28"/>
        <v>6.5500000000000007</v>
      </c>
      <c r="BTT11" s="1116">
        <f t="shared" si="28"/>
        <v>6.5500000000000007</v>
      </c>
      <c r="BTU11" s="1116">
        <f t="shared" si="28"/>
        <v>6.5500000000000007</v>
      </c>
      <c r="BTV11" s="1116">
        <f t="shared" si="28"/>
        <v>6.5500000000000007</v>
      </c>
      <c r="BTW11" s="1116">
        <f t="shared" si="28"/>
        <v>6.5500000000000007</v>
      </c>
      <c r="BTX11" s="1116">
        <f t="shared" si="28"/>
        <v>6.5500000000000007</v>
      </c>
      <c r="BTY11" s="1116">
        <f t="shared" si="28"/>
        <v>6.5500000000000007</v>
      </c>
      <c r="BTZ11" s="1116">
        <f t="shared" si="28"/>
        <v>6.5500000000000007</v>
      </c>
      <c r="BUA11" s="1116">
        <f t="shared" si="28"/>
        <v>6.5500000000000007</v>
      </c>
      <c r="BUB11" s="1116">
        <f t="shared" si="28"/>
        <v>6.5500000000000007</v>
      </c>
      <c r="BUC11" s="1116">
        <f t="shared" si="28"/>
        <v>6.5500000000000007</v>
      </c>
      <c r="BUD11" s="1116">
        <f t="shared" si="28"/>
        <v>6.5500000000000007</v>
      </c>
      <c r="BUE11" s="1116">
        <f t="shared" si="28"/>
        <v>6.5500000000000007</v>
      </c>
      <c r="BUF11" s="1116">
        <f t="shared" si="28"/>
        <v>6.5500000000000007</v>
      </c>
      <c r="BUG11" s="1116">
        <f t="shared" si="28"/>
        <v>6.5500000000000007</v>
      </c>
      <c r="BUH11" s="1116">
        <f t="shared" si="28"/>
        <v>6.5500000000000007</v>
      </c>
      <c r="BUI11" s="1116">
        <f t="shared" si="28"/>
        <v>6.5500000000000007</v>
      </c>
      <c r="BUJ11" s="1116">
        <f t="shared" si="28"/>
        <v>6.5500000000000007</v>
      </c>
      <c r="BUK11" s="1116">
        <f t="shared" si="28"/>
        <v>6.5500000000000007</v>
      </c>
      <c r="BUL11" s="1116">
        <f t="shared" si="28"/>
        <v>6.5500000000000007</v>
      </c>
      <c r="BUM11" s="1116">
        <f t="shared" ref="BUM11:BWX11" si="29">IF(BUL11+$BE$9&lt;=$AV$11-0.05-$BE$9,BUL11+$BE$9,$AV$11-0.05)</f>
        <v>6.5500000000000007</v>
      </c>
      <c r="BUN11" s="1116">
        <f t="shared" si="29"/>
        <v>6.5500000000000007</v>
      </c>
      <c r="BUO11" s="1116">
        <f t="shared" si="29"/>
        <v>6.5500000000000007</v>
      </c>
      <c r="BUP11" s="1116">
        <f t="shared" si="29"/>
        <v>6.5500000000000007</v>
      </c>
      <c r="BUQ11" s="1116">
        <f t="shared" si="29"/>
        <v>6.5500000000000007</v>
      </c>
      <c r="BUR11" s="1116">
        <f t="shared" si="29"/>
        <v>6.5500000000000007</v>
      </c>
      <c r="BUS11" s="1116">
        <f t="shared" si="29"/>
        <v>6.5500000000000007</v>
      </c>
      <c r="BUT11" s="1116">
        <f t="shared" si="29"/>
        <v>6.5500000000000007</v>
      </c>
      <c r="BUU11" s="1116">
        <f t="shared" si="29"/>
        <v>6.5500000000000007</v>
      </c>
      <c r="BUV11" s="1116">
        <f t="shared" si="29"/>
        <v>6.5500000000000007</v>
      </c>
      <c r="BUW11" s="1116">
        <f t="shared" si="29"/>
        <v>6.5500000000000007</v>
      </c>
      <c r="BUX11" s="1116">
        <f t="shared" si="29"/>
        <v>6.5500000000000007</v>
      </c>
      <c r="BUY11" s="1116">
        <f t="shared" si="29"/>
        <v>6.5500000000000007</v>
      </c>
      <c r="BUZ11" s="1116">
        <f t="shared" si="29"/>
        <v>6.5500000000000007</v>
      </c>
      <c r="BVA11" s="1116">
        <f t="shared" si="29"/>
        <v>6.5500000000000007</v>
      </c>
      <c r="BVB11" s="1116">
        <f t="shared" si="29"/>
        <v>6.5500000000000007</v>
      </c>
      <c r="BVC11" s="1116">
        <f t="shared" si="29"/>
        <v>6.5500000000000007</v>
      </c>
      <c r="BVD11" s="1116">
        <f t="shared" si="29"/>
        <v>6.5500000000000007</v>
      </c>
      <c r="BVE11" s="1116">
        <f t="shared" si="29"/>
        <v>6.5500000000000007</v>
      </c>
      <c r="BVF11" s="1116">
        <f t="shared" si="29"/>
        <v>6.5500000000000007</v>
      </c>
      <c r="BVG11" s="1116">
        <f t="shared" si="29"/>
        <v>6.5500000000000007</v>
      </c>
      <c r="BVH11" s="1116">
        <f t="shared" si="29"/>
        <v>6.5500000000000007</v>
      </c>
      <c r="BVI11" s="1116">
        <f t="shared" si="29"/>
        <v>6.5500000000000007</v>
      </c>
      <c r="BVJ11" s="1116">
        <f t="shared" si="29"/>
        <v>6.5500000000000007</v>
      </c>
      <c r="BVK11" s="1116">
        <f t="shared" si="29"/>
        <v>6.5500000000000007</v>
      </c>
      <c r="BVL11" s="1116">
        <f t="shared" si="29"/>
        <v>6.5500000000000007</v>
      </c>
      <c r="BVM11" s="1116">
        <f t="shared" si="29"/>
        <v>6.5500000000000007</v>
      </c>
      <c r="BVN11" s="1116">
        <f t="shared" si="29"/>
        <v>6.5500000000000007</v>
      </c>
      <c r="BVO11" s="1116">
        <f t="shared" si="29"/>
        <v>6.5500000000000007</v>
      </c>
      <c r="BVP11" s="1116">
        <f t="shared" si="29"/>
        <v>6.5500000000000007</v>
      </c>
      <c r="BVQ11" s="1116">
        <f t="shared" si="29"/>
        <v>6.5500000000000007</v>
      </c>
      <c r="BVR11" s="1116">
        <f t="shared" si="29"/>
        <v>6.5500000000000007</v>
      </c>
      <c r="BVS11" s="1116">
        <f t="shared" si="29"/>
        <v>6.5500000000000007</v>
      </c>
      <c r="BVT11" s="1116">
        <f t="shared" si="29"/>
        <v>6.5500000000000007</v>
      </c>
      <c r="BVU11" s="1116">
        <f t="shared" si="29"/>
        <v>6.5500000000000007</v>
      </c>
      <c r="BVV11" s="1116">
        <f t="shared" si="29"/>
        <v>6.5500000000000007</v>
      </c>
      <c r="BVW11" s="1116">
        <f t="shared" si="29"/>
        <v>6.5500000000000007</v>
      </c>
      <c r="BVX11" s="1116">
        <f t="shared" si="29"/>
        <v>6.5500000000000007</v>
      </c>
      <c r="BVY11" s="1116">
        <f t="shared" si="29"/>
        <v>6.5500000000000007</v>
      </c>
      <c r="BVZ11" s="1116">
        <f t="shared" si="29"/>
        <v>6.5500000000000007</v>
      </c>
      <c r="BWA11" s="1116">
        <f t="shared" si="29"/>
        <v>6.5500000000000007</v>
      </c>
      <c r="BWB11" s="1116">
        <f t="shared" si="29"/>
        <v>6.5500000000000007</v>
      </c>
      <c r="BWC11" s="1116">
        <f t="shared" si="29"/>
        <v>6.5500000000000007</v>
      </c>
      <c r="BWD11" s="1116">
        <f t="shared" si="29"/>
        <v>6.5500000000000007</v>
      </c>
      <c r="BWE11" s="1116">
        <f t="shared" si="29"/>
        <v>6.5500000000000007</v>
      </c>
      <c r="BWF11" s="1116">
        <f t="shared" si="29"/>
        <v>6.5500000000000007</v>
      </c>
      <c r="BWG11" s="1116">
        <f t="shared" si="29"/>
        <v>6.5500000000000007</v>
      </c>
      <c r="BWH11" s="1116">
        <f t="shared" si="29"/>
        <v>6.5500000000000007</v>
      </c>
      <c r="BWI11" s="1116">
        <f t="shared" si="29"/>
        <v>6.5500000000000007</v>
      </c>
      <c r="BWJ11" s="1116">
        <f t="shared" si="29"/>
        <v>6.5500000000000007</v>
      </c>
      <c r="BWK11" s="1116">
        <f t="shared" si="29"/>
        <v>6.5500000000000007</v>
      </c>
      <c r="BWL11" s="1116">
        <f t="shared" si="29"/>
        <v>6.5500000000000007</v>
      </c>
      <c r="BWM11" s="1116">
        <f t="shared" si="29"/>
        <v>6.5500000000000007</v>
      </c>
      <c r="BWN11" s="1116">
        <f t="shared" si="29"/>
        <v>6.5500000000000007</v>
      </c>
      <c r="BWO11" s="1116">
        <f t="shared" si="29"/>
        <v>6.5500000000000007</v>
      </c>
      <c r="BWP11" s="1116">
        <f t="shared" si="29"/>
        <v>6.5500000000000007</v>
      </c>
      <c r="BWQ11" s="1116">
        <f t="shared" si="29"/>
        <v>6.5500000000000007</v>
      </c>
      <c r="BWR11" s="1116">
        <f t="shared" si="29"/>
        <v>6.5500000000000007</v>
      </c>
      <c r="BWS11" s="1116">
        <f t="shared" si="29"/>
        <v>6.5500000000000007</v>
      </c>
      <c r="BWT11" s="1116">
        <f t="shared" si="29"/>
        <v>6.5500000000000007</v>
      </c>
      <c r="BWU11" s="1116">
        <f t="shared" si="29"/>
        <v>6.5500000000000007</v>
      </c>
      <c r="BWV11" s="1116">
        <f t="shared" si="29"/>
        <v>6.5500000000000007</v>
      </c>
      <c r="BWW11" s="1116">
        <f t="shared" si="29"/>
        <v>6.5500000000000007</v>
      </c>
      <c r="BWX11" s="1116">
        <f t="shared" si="29"/>
        <v>6.5500000000000007</v>
      </c>
      <c r="BWY11" s="1116">
        <f t="shared" ref="BWY11:BZE11" si="30">IF(BWX11+$BE$9&lt;=$AV$11-0.05-$BE$9,BWX11+$BE$9,$AV$11-0.05)</f>
        <v>6.5500000000000007</v>
      </c>
      <c r="BWZ11" s="1116">
        <f t="shared" si="30"/>
        <v>6.5500000000000007</v>
      </c>
      <c r="BXA11" s="1116">
        <f t="shared" si="30"/>
        <v>6.5500000000000007</v>
      </c>
      <c r="BXB11" s="1116">
        <f t="shared" si="30"/>
        <v>6.5500000000000007</v>
      </c>
      <c r="BXC11" s="1116">
        <f t="shared" si="30"/>
        <v>6.5500000000000007</v>
      </c>
      <c r="BXD11" s="1116">
        <f t="shared" si="30"/>
        <v>6.5500000000000007</v>
      </c>
      <c r="BXE11" s="1116">
        <f t="shared" si="30"/>
        <v>6.5500000000000007</v>
      </c>
      <c r="BXF11" s="1116">
        <f t="shared" si="30"/>
        <v>6.5500000000000007</v>
      </c>
      <c r="BXG11" s="1116">
        <f t="shared" si="30"/>
        <v>6.5500000000000007</v>
      </c>
      <c r="BXH11" s="1116">
        <f t="shared" si="30"/>
        <v>6.5500000000000007</v>
      </c>
      <c r="BXI11" s="1116">
        <f t="shared" si="30"/>
        <v>6.5500000000000007</v>
      </c>
      <c r="BXJ11" s="1116">
        <f t="shared" si="30"/>
        <v>6.5500000000000007</v>
      </c>
      <c r="BXK11" s="1116">
        <f t="shared" si="30"/>
        <v>6.5500000000000007</v>
      </c>
      <c r="BXL11" s="1116">
        <f t="shared" si="30"/>
        <v>6.5500000000000007</v>
      </c>
      <c r="BXM11" s="1116">
        <f t="shared" si="30"/>
        <v>6.5500000000000007</v>
      </c>
      <c r="BXN11" s="1116">
        <f t="shared" si="30"/>
        <v>6.5500000000000007</v>
      </c>
      <c r="BXO11" s="1116">
        <f t="shared" si="30"/>
        <v>6.5500000000000007</v>
      </c>
      <c r="BXP11" s="1116">
        <f t="shared" si="30"/>
        <v>6.5500000000000007</v>
      </c>
      <c r="BXQ11" s="1116">
        <f t="shared" si="30"/>
        <v>6.5500000000000007</v>
      </c>
      <c r="BXR11" s="1116">
        <f t="shared" si="30"/>
        <v>6.5500000000000007</v>
      </c>
      <c r="BXS11" s="1116">
        <f t="shared" si="30"/>
        <v>6.5500000000000007</v>
      </c>
      <c r="BXT11" s="1116">
        <f t="shared" si="30"/>
        <v>6.5500000000000007</v>
      </c>
      <c r="BXU11" s="1116">
        <f t="shared" si="30"/>
        <v>6.5500000000000007</v>
      </c>
      <c r="BXV11" s="1116">
        <f t="shared" si="30"/>
        <v>6.5500000000000007</v>
      </c>
      <c r="BXW11" s="1116">
        <f t="shared" si="30"/>
        <v>6.5500000000000007</v>
      </c>
      <c r="BXX11" s="1116">
        <f t="shared" si="30"/>
        <v>6.5500000000000007</v>
      </c>
      <c r="BXY11" s="1116">
        <f t="shared" si="30"/>
        <v>6.5500000000000007</v>
      </c>
      <c r="BXZ11" s="1116">
        <f t="shared" si="30"/>
        <v>6.5500000000000007</v>
      </c>
      <c r="BYA11" s="1116">
        <f t="shared" si="30"/>
        <v>6.5500000000000007</v>
      </c>
      <c r="BYB11" s="1116">
        <f t="shared" si="30"/>
        <v>6.5500000000000007</v>
      </c>
      <c r="BYC11" s="1116">
        <f t="shared" si="30"/>
        <v>6.5500000000000007</v>
      </c>
      <c r="BYD11" s="1116">
        <f t="shared" si="30"/>
        <v>6.5500000000000007</v>
      </c>
      <c r="BYE11" s="1116">
        <f t="shared" si="30"/>
        <v>6.5500000000000007</v>
      </c>
      <c r="BYF11" s="1116">
        <f t="shared" si="30"/>
        <v>6.5500000000000007</v>
      </c>
      <c r="BYG11" s="1116">
        <f t="shared" si="30"/>
        <v>6.5500000000000007</v>
      </c>
      <c r="BYH11" s="1116">
        <f t="shared" si="30"/>
        <v>6.5500000000000007</v>
      </c>
      <c r="BYI11" s="1116">
        <f t="shared" si="30"/>
        <v>6.5500000000000007</v>
      </c>
      <c r="BYJ11" s="1116">
        <f t="shared" si="30"/>
        <v>6.5500000000000007</v>
      </c>
      <c r="BYK11" s="1116">
        <f t="shared" si="30"/>
        <v>6.5500000000000007</v>
      </c>
      <c r="BYL11" s="1116">
        <f t="shared" si="30"/>
        <v>6.5500000000000007</v>
      </c>
      <c r="BYM11" s="1116">
        <f t="shared" si="30"/>
        <v>6.5500000000000007</v>
      </c>
      <c r="BYN11" s="1116">
        <f t="shared" si="30"/>
        <v>6.5500000000000007</v>
      </c>
      <c r="BYO11" s="1116">
        <f t="shared" si="30"/>
        <v>6.5500000000000007</v>
      </c>
      <c r="BYP11" s="1116">
        <f t="shared" si="30"/>
        <v>6.5500000000000007</v>
      </c>
      <c r="BYQ11" s="1116">
        <f t="shared" si="30"/>
        <v>6.5500000000000007</v>
      </c>
      <c r="BYR11" s="1116">
        <f t="shared" si="30"/>
        <v>6.5500000000000007</v>
      </c>
      <c r="BYS11" s="1116">
        <f t="shared" si="30"/>
        <v>6.5500000000000007</v>
      </c>
      <c r="BYT11" s="1116">
        <f t="shared" si="30"/>
        <v>6.5500000000000007</v>
      </c>
      <c r="BYU11" s="1116">
        <f t="shared" si="30"/>
        <v>6.5500000000000007</v>
      </c>
      <c r="BYV11" s="1116">
        <f t="shared" si="30"/>
        <v>6.5500000000000007</v>
      </c>
      <c r="BYW11" s="1116">
        <f t="shared" si="30"/>
        <v>6.5500000000000007</v>
      </c>
      <c r="BYX11" s="1116">
        <f t="shared" si="30"/>
        <v>6.5500000000000007</v>
      </c>
      <c r="BYY11" s="1116">
        <f t="shared" si="30"/>
        <v>6.5500000000000007</v>
      </c>
      <c r="BYZ11" s="1116">
        <f t="shared" si="30"/>
        <v>6.5500000000000007</v>
      </c>
      <c r="BZA11" s="1116">
        <f t="shared" si="30"/>
        <v>6.5500000000000007</v>
      </c>
      <c r="BZB11" s="1116">
        <f t="shared" si="30"/>
        <v>6.5500000000000007</v>
      </c>
      <c r="BZC11" s="1116">
        <f t="shared" si="30"/>
        <v>6.5500000000000007</v>
      </c>
      <c r="BZD11" s="1116">
        <f t="shared" si="30"/>
        <v>6.5500000000000007</v>
      </c>
      <c r="BZE11" s="1116">
        <f t="shared" si="30"/>
        <v>6.5500000000000007</v>
      </c>
    </row>
    <row r="12" spans="1:2033" ht="25.5">
      <c r="A12" s="144"/>
      <c r="B12" s="144">
        <v>3600</v>
      </c>
      <c r="C12" s="144">
        <v>14</v>
      </c>
      <c r="D12" s="897"/>
      <c r="E12" s="1127" t="s">
        <v>830</v>
      </c>
      <c r="F12" s="898"/>
      <c r="G12" s="1401">
        <v>225</v>
      </c>
      <c r="H12" s="1402"/>
      <c r="I12" s="898"/>
      <c r="J12" s="1127" t="s">
        <v>829</v>
      </c>
      <c r="K12" s="898"/>
      <c r="L12" s="1401">
        <v>225</v>
      </c>
      <c r="M12" s="1402"/>
      <c r="N12" s="899"/>
      <c r="O12" s="6"/>
      <c r="P12" s="6"/>
      <c r="Q12" s="6"/>
      <c r="R12" s="6"/>
      <c r="S12" s="6"/>
      <c r="T12" s="6"/>
      <c r="U12" s="6"/>
      <c r="V12" s="11"/>
      <c r="W12" s="793"/>
      <c r="X12" s="804" t="s">
        <v>1134</v>
      </c>
      <c r="Y12" s="948"/>
      <c r="Z12" s="807"/>
      <c r="AA12" s="804"/>
      <c r="AB12" s="948"/>
      <c r="AC12" s="38"/>
      <c r="AD12" s="38"/>
      <c r="AE12" s="925"/>
      <c r="AF12" s="912">
        <f>L43</f>
        <v>2.25</v>
      </c>
      <c r="AG12" s="38"/>
      <c r="AH12" s="38"/>
      <c r="AI12" s="38"/>
      <c r="AJ12" s="38"/>
      <c r="AK12" s="38"/>
      <c r="AL12" s="38"/>
      <c r="AM12" s="38"/>
      <c r="AN12" s="38"/>
      <c r="AO12" s="38"/>
      <c r="AP12" s="914"/>
      <c r="AQ12" s="6"/>
      <c r="AR12" s="6"/>
      <c r="AS12" s="1116">
        <f>AY7+L16/100</f>
        <v>0.42</v>
      </c>
      <c r="AT12" s="1032">
        <f>AZ7-L16/100</f>
        <v>1.4799999999999998</v>
      </c>
      <c r="AU12" s="1032">
        <f>AT12</f>
        <v>1.4799999999999998</v>
      </c>
      <c r="AV12" s="1116">
        <f>AS12</f>
        <v>0.42</v>
      </c>
      <c r="AX12" s="1116">
        <f>AS12</f>
        <v>0.42</v>
      </c>
      <c r="AY12" s="1116">
        <f>AX12</f>
        <v>0.42</v>
      </c>
      <c r="BA12" s="1032">
        <f>$AT$12-0.05</f>
        <v>1.4299999999999997</v>
      </c>
      <c r="BB12" s="1032">
        <f>$AT$12-0.05</f>
        <v>1.4299999999999997</v>
      </c>
      <c r="BC12" s="1032">
        <f t="shared" ref="BC12:DN12" si="31">$AT$12-0.05</f>
        <v>1.4299999999999997</v>
      </c>
      <c r="BD12" s="1032">
        <f t="shared" si="31"/>
        <v>1.4299999999999997</v>
      </c>
      <c r="BE12" s="1032">
        <f t="shared" si="31"/>
        <v>1.4299999999999997</v>
      </c>
      <c r="BF12" s="1032">
        <f t="shared" si="31"/>
        <v>1.4299999999999997</v>
      </c>
      <c r="BG12" s="1032">
        <f t="shared" si="31"/>
        <v>1.4299999999999997</v>
      </c>
      <c r="BH12" s="1032">
        <f t="shared" si="31"/>
        <v>1.4299999999999997</v>
      </c>
      <c r="BI12" s="1032">
        <f t="shared" si="31"/>
        <v>1.4299999999999997</v>
      </c>
      <c r="BJ12" s="1032">
        <f t="shared" si="31"/>
        <v>1.4299999999999997</v>
      </c>
      <c r="BK12" s="1032">
        <f t="shared" si="31"/>
        <v>1.4299999999999997</v>
      </c>
      <c r="BL12" s="1032">
        <f t="shared" si="31"/>
        <v>1.4299999999999997</v>
      </c>
      <c r="BM12" s="1032">
        <f t="shared" si="31"/>
        <v>1.4299999999999997</v>
      </c>
      <c r="BN12" s="1032">
        <f t="shared" si="31"/>
        <v>1.4299999999999997</v>
      </c>
      <c r="BO12" s="1032">
        <f t="shared" si="31"/>
        <v>1.4299999999999997</v>
      </c>
      <c r="BP12" s="1032">
        <f t="shared" si="31"/>
        <v>1.4299999999999997</v>
      </c>
      <c r="BQ12" s="1032">
        <f t="shared" si="31"/>
        <v>1.4299999999999997</v>
      </c>
      <c r="BR12" s="1032">
        <f t="shared" si="31"/>
        <v>1.4299999999999997</v>
      </c>
      <c r="BS12" s="1032">
        <f t="shared" si="31"/>
        <v>1.4299999999999997</v>
      </c>
      <c r="BT12" s="1032">
        <f t="shared" si="31"/>
        <v>1.4299999999999997</v>
      </c>
      <c r="BU12" s="1032">
        <f t="shared" si="31"/>
        <v>1.4299999999999997</v>
      </c>
      <c r="BV12" s="1032">
        <f t="shared" si="31"/>
        <v>1.4299999999999997</v>
      </c>
      <c r="BW12" s="1032">
        <f t="shared" si="31"/>
        <v>1.4299999999999997</v>
      </c>
      <c r="BX12" s="1032">
        <f t="shared" si="31"/>
        <v>1.4299999999999997</v>
      </c>
      <c r="BY12" s="1032">
        <f t="shared" si="31"/>
        <v>1.4299999999999997</v>
      </c>
      <c r="BZ12" s="1032">
        <f t="shared" si="31"/>
        <v>1.4299999999999997</v>
      </c>
      <c r="CA12" s="1032">
        <f t="shared" si="31"/>
        <v>1.4299999999999997</v>
      </c>
      <c r="CB12" s="1032">
        <f t="shared" si="31"/>
        <v>1.4299999999999997</v>
      </c>
      <c r="CC12" s="1032">
        <f t="shared" si="31"/>
        <v>1.4299999999999997</v>
      </c>
      <c r="CD12" s="1032">
        <f t="shared" si="31"/>
        <v>1.4299999999999997</v>
      </c>
      <c r="CE12" s="1032">
        <f t="shared" si="31"/>
        <v>1.4299999999999997</v>
      </c>
      <c r="CF12" s="1032">
        <f t="shared" si="31"/>
        <v>1.4299999999999997</v>
      </c>
      <c r="CG12" s="1032">
        <f t="shared" si="31"/>
        <v>1.4299999999999997</v>
      </c>
      <c r="CH12" s="1032">
        <f t="shared" si="31"/>
        <v>1.4299999999999997</v>
      </c>
      <c r="CI12" s="1032">
        <f t="shared" si="31"/>
        <v>1.4299999999999997</v>
      </c>
      <c r="CJ12" s="1032">
        <f t="shared" si="31"/>
        <v>1.4299999999999997</v>
      </c>
      <c r="CK12" s="1032">
        <f t="shared" si="31"/>
        <v>1.4299999999999997</v>
      </c>
      <c r="CL12" s="1032">
        <f t="shared" si="31"/>
        <v>1.4299999999999997</v>
      </c>
      <c r="CM12" s="1032">
        <f t="shared" si="31"/>
        <v>1.4299999999999997</v>
      </c>
      <c r="CN12" s="1032">
        <f t="shared" si="31"/>
        <v>1.4299999999999997</v>
      </c>
      <c r="CO12" s="1032">
        <f t="shared" si="31"/>
        <v>1.4299999999999997</v>
      </c>
      <c r="CP12" s="1032">
        <f t="shared" si="31"/>
        <v>1.4299999999999997</v>
      </c>
      <c r="CQ12" s="1032">
        <f t="shared" si="31"/>
        <v>1.4299999999999997</v>
      </c>
      <c r="CR12" s="1032">
        <f t="shared" si="31"/>
        <v>1.4299999999999997</v>
      </c>
      <c r="CS12" s="1032">
        <f t="shared" si="31"/>
        <v>1.4299999999999997</v>
      </c>
      <c r="CT12" s="1032">
        <f t="shared" si="31"/>
        <v>1.4299999999999997</v>
      </c>
      <c r="CU12" s="1032">
        <f t="shared" si="31"/>
        <v>1.4299999999999997</v>
      </c>
      <c r="CV12" s="1032">
        <f t="shared" si="31"/>
        <v>1.4299999999999997</v>
      </c>
      <c r="CW12" s="1032">
        <f t="shared" si="31"/>
        <v>1.4299999999999997</v>
      </c>
      <c r="CX12" s="1032">
        <f t="shared" si="31"/>
        <v>1.4299999999999997</v>
      </c>
      <c r="CY12" s="1032">
        <f t="shared" si="31"/>
        <v>1.4299999999999997</v>
      </c>
      <c r="CZ12" s="1032">
        <f t="shared" si="31"/>
        <v>1.4299999999999997</v>
      </c>
      <c r="DA12" s="1032">
        <f t="shared" si="31"/>
        <v>1.4299999999999997</v>
      </c>
      <c r="DB12" s="1032">
        <f t="shared" si="31"/>
        <v>1.4299999999999997</v>
      </c>
      <c r="DC12" s="1032">
        <f t="shared" si="31"/>
        <v>1.4299999999999997</v>
      </c>
      <c r="DD12" s="1032">
        <f t="shared" si="31"/>
        <v>1.4299999999999997</v>
      </c>
      <c r="DE12" s="1032">
        <f t="shared" si="31"/>
        <v>1.4299999999999997</v>
      </c>
      <c r="DF12" s="1032">
        <f t="shared" si="31"/>
        <v>1.4299999999999997</v>
      </c>
      <c r="DG12" s="1032">
        <f t="shared" si="31"/>
        <v>1.4299999999999997</v>
      </c>
      <c r="DH12" s="1032">
        <f t="shared" si="31"/>
        <v>1.4299999999999997</v>
      </c>
      <c r="DI12" s="1032">
        <f t="shared" si="31"/>
        <v>1.4299999999999997</v>
      </c>
      <c r="DJ12" s="1032">
        <f t="shared" si="31"/>
        <v>1.4299999999999997</v>
      </c>
      <c r="DK12" s="1032">
        <f t="shared" si="31"/>
        <v>1.4299999999999997</v>
      </c>
      <c r="DL12" s="1032">
        <f t="shared" si="31"/>
        <v>1.4299999999999997</v>
      </c>
      <c r="DM12" s="1032">
        <f t="shared" si="31"/>
        <v>1.4299999999999997</v>
      </c>
      <c r="DN12" s="1032">
        <f t="shared" si="31"/>
        <v>1.4299999999999997</v>
      </c>
      <c r="DO12" s="1032">
        <f t="shared" ref="DO12:FZ12" si="32">$AT$12-0.05</f>
        <v>1.4299999999999997</v>
      </c>
      <c r="DP12" s="1032">
        <f t="shared" si="32"/>
        <v>1.4299999999999997</v>
      </c>
      <c r="DQ12" s="1032">
        <f t="shared" si="32"/>
        <v>1.4299999999999997</v>
      </c>
      <c r="DR12" s="1032">
        <f t="shared" si="32"/>
        <v>1.4299999999999997</v>
      </c>
      <c r="DS12" s="1032">
        <f t="shared" si="32"/>
        <v>1.4299999999999997</v>
      </c>
      <c r="DT12" s="1032">
        <f t="shared" si="32"/>
        <v>1.4299999999999997</v>
      </c>
      <c r="DU12" s="1032">
        <f t="shared" si="32"/>
        <v>1.4299999999999997</v>
      </c>
      <c r="DV12" s="1032">
        <f t="shared" si="32"/>
        <v>1.4299999999999997</v>
      </c>
      <c r="DW12" s="1032">
        <f t="shared" si="32"/>
        <v>1.4299999999999997</v>
      </c>
      <c r="DX12" s="1032">
        <f t="shared" si="32"/>
        <v>1.4299999999999997</v>
      </c>
      <c r="DY12" s="1032">
        <f t="shared" si="32"/>
        <v>1.4299999999999997</v>
      </c>
      <c r="DZ12" s="1032">
        <f t="shared" si="32"/>
        <v>1.4299999999999997</v>
      </c>
      <c r="EA12" s="1032">
        <f t="shared" si="32"/>
        <v>1.4299999999999997</v>
      </c>
      <c r="EB12" s="1032">
        <f t="shared" si="32"/>
        <v>1.4299999999999997</v>
      </c>
      <c r="EC12" s="1032">
        <f t="shared" si="32"/>
        <v>1.4299999999999997</v>
      </c>
      <c r="ED12" s="1032">
        <f t="shared" si="32"/>
        <v>1.4299999999999997</v>
      </c>
      <c r="EE12" s="1032">
        <f t="shared" si="32"/>
        <v>1.4299999999999997</v>
      </c>
      <c r="EF12" s="1032">
        <f t="shared" si="32"/>
        <v>1.4299999999999997</v>
      </c>
      <c r="EG12" s="1032">
        <f t="shared" si="32"/>
        <v>1.4299999999999997</v>
      </c>
      <c r="EH12" s="1032">
        <f t="shared" si="32"/>
        <v>1.4299999999999997</v>
      </c>
      <c r="EI12" s="1032">
        <f t="shared" si="32"/>
        <v>1.4299999999999997</v>
      </c>
      <c r="EJ12" s="1032">
        <f t="shared" si="32"/>
        <v>1.4299999999999997</v>
      </c>
      <c r="EK12" s="1032">
        <f t="shared" si="32"/>
        <v>1.4299999999999997</v>
      </c>
      <c r="EL12" s="1032">
        <f t="shared" si="32"/>
        <v>1.4299999999999997</v>
      </c>
      <c r="EM12" s="1032">
        <f t="shared" si="32"/>
        <v>1.4299999999999997</v>
      </c>
      <c r="EN12" s="1032">
        <f t="shared" si="32"/>
        <v>1.4299999999999997</v>
      </c>
      <c r="EO12" s="1032">
        <f t="shared" si="32"/>
        <v>1.4299999999999997</v>
      </c>
      <c r="EP12" s="1032">
        <f t="shared" si="32"/>
        <v>1.4299999999999997</v>
      </c>
      <c r="EQ12" s="1032">
        <f t="shared" si="32"/>
        <v>1.4299999999999997</v>
      </c>
      <c r="ER12" s="1032">
        <f t="shared" si="32"/>
        <v>1.4299999999999997</v>
      </c>
      <c r="ES12" s="1032">
        <f t="shared" si="32"/>
        <v>1.4299999999999997</v>
      </c>
      <c r="ET12" s="1032">
        <f t="shared" si="32"/>
        <v>1.4299999999999997</v>
      </c>
      <c r="EU12" s="1032">
        <f t="shared" si="32"/>
        <v>1.4299999999999997</v>
      </c>
      <c r="EV12" s="1032">
        <f t="shared" si="32"/>
        <v>1.4299999999999997</v>
      </c>
      <c r="EW12" s="1032">
        <f t="shared" si="32"/>
        <v>1.4299999999999997</v>
      </c>
      <c r="EX12" s="1032">
        <f t="shared" si="32"/>
        <v>1.4299999999999997</v>
      </c>
      <c r="EY12" s="1032">
        <f t="shared" si="32"/>
        <v>1.4299999999999997</v>
      </c>
      <c r="EZ12" s="1032">
        <f t="shared" si="32"/>
        <v>1.4299999999999997</v>
      </c>
      <c r="FA12" s="1032">
        <f t="shared" si="32"/>
        <v>1.4299999999999997</v>
      </c>
      <c r="FB12" s="1032">
        <f t="shared" si="32"/>
        <v>1.4299999999999997</v>
      </c>
      <c r="FC12" s="1032">
        <f t="shared" si="32"/>
        <v>1.4299999999999997</v>
      </c>
      <c r="FD12" s="1032">
        <f t="shared" si="32"/>
        <v>1.4299999999999997</v>
      </c>
      <c r="FE12" s="1032">
        <f t="shared" si="32"/>
        <v>1.4299999999999997</v>
      </c>
      <c r="FF12" s="1032">
        <f t="shared" si="32"/>
        <v>1.4299999999999997</v>
      </c>
      <c r="FG12" s="1032">
        <f t="shared" si="32"/>
        <v>1.4299999999999997</v>
      </c>
      <c r="FH12" s="1032">
        <f t="shared" si="32"/>
        <v>1.4299999999999997</v>
      </c>
      <c r="FI12" s="1032">
        <f t="shared" si="32"/>
        <v>1.4299999999999997</v>
      </c>
      <c r="FJ12" s="1032">
        <f t="shared" si="32"/>
        <v>1.4299999999999997</v>
      </c>
      <c r="FK12" s="1032">
        <f t="shared" si="32"/>
        <v>1.4299999999999997</v>
      </c>
      <c r="FL12" s="1032">
        <f t="shared" si="32"/>
        <v>1.4299999999999997</v>
      </c>
      <c r="FM12" s="1032">
        <f t="shared" si="32"/>
        <v>1.4299999999999997</v>
      </c>
      <c r="FN12" s="1032">
        <f t="shared" si="32"/>
        <v>1.4299999999999997</v>
      </c>
      <c r="FO12" s="1032">
        <f t="shared" si="32"/>
        <v>1.4299999999999997</v>
      </c>
      <c r="FP12" s="1032">
        <f t="shared" si="32"/>
        <v>1.4299999999999997</v>
      </c>
      <c r="FQ12" s="1032">
        <f t="shared" si="32"/>
        <v>1.4299999999999997</v>
      </c>
      <c r="FR12" s="1032">
        <f t="shared" si="32"/>
        <v>1.4299999999999997</v>
      </c>
      <c r="FS12" s="1032">
        <f t="shared" si="32"/>
        <v>1.4299999999999997</v>
      </c>
      <c r="FT12" s="1032">
        <f t="shared" si="32"/>
        <v>1.4299999999999997</v>
      </c>
      <c r="FU12" s="1032">
        <f t="shared" si="32"/>
        <v>1.4299999999999997</v>
      </c>
      <c r="FV12" s="1032">
        <f t="shared" si="32"/>
        <v>1.4299999999999997</v>
      </c>
      <c r="FW12" s="1032">
        <f t="shared" si="32"/>
        <v>1.4299999999999997</v>
      </c>
      <c r="FX12" s="1032">
        <f t="shared" si="32"/>
        <v>1.4299999999999997</v>
      </c>
      <c r="FY12" s="1032">
        <f t="shared" si="32"/>
        <v>1.4299999999999997</v>
      </c>
      <c r="FZ12" s="1032">
        <f t="shared" si="32"/>
        <v>1.4299999999999997</v>
      </c>
      <c r="GA12" s="1032">
        <f t="shared" ref="GA12:IL12" si="33">$AT$12-0.05</f>
        <v>1.4299999999999997</v>
      </c>
      <c r="GB12" s="1032">
        <f t="shared" si="33"/>
        <v>1.4299999999999997</v>
      </c>
      <c r="GC12" s="1032">
        <f t="shared" si="33"/>
        <v>1.4299999999999997</v>
      </c>
      <c r="GD12" s="1032">
        <f t="shared" si="33"/>
        <v>1.4299999999999997</v>
      </c>
      <c r="GE12" s="1032">
        <f t="shared" si="33"/>
        <v>1.4299999999999997</v>
      </c>
      <c r="GF12" s="1032">
        <f t="shared" si="33"/>
        <v>1.4299999999999997</v>
      </c>
      <c r="GG12" s="1032">
        <f t="shared" si="33"/>
        <v>1.4299999999999997</v>
      </c>
      <c r="GH12" s="1032">
        <f t="shared" si="33"/>
        <v>1.4299999999999997</v>
      </c>
      <c r="GI12" s="1032">
        <f t="shared" si="33"/>
        <v>1.4299999999999997</v>
      </c>
      <c r="GJ12" s="1032">
        <f t="shared" si="33"/>
        <v>1.4299999999999997</v>
      </c>
      <c r="GK12" s="1032">
        <f t="shared" si="33"/>
        <v>1.4299999999999997</v>
      </c>
      <c r="GL12" s="1032">
        <f t="shared" si="33"/>
        <v>1.4299999999999997</v>
      </c>
      <c r="GM12" s="1032">
        <f t="shared" si="33"/>
        <v>1.4299999999999997</v>
      </c>
      <c r="GN12" s="1032">
        <f t="shared" si="33"/>
        <v>1.4299999999999997</v>
      </c>
      <c r="GO12" s="1032">
        <f t="shared" si="33"/>
        <v>1.4299999999999997</v>
      </c>
      <c r="GP12" s="1032">
        <f t="shared" si="33"/>
        <v>1.4299999999999997</v>
      </c>
      <c r="GQ12" s="1032">
        <f t="shared" si="33"/>
        <v>1.4299999999999997</v>
      </c>
      <c r="GR12" s="1032">
        <f t="shared" si="33"/>
        <v>1.4299999999999997</v>
      </c>
      <c r="GS12" s="1032">
        <f t="shared" si="33"/>
        <v>1.4299999999999997</v>
      </c>
      <c r="GT12" s="1032">
        <f t="shared" si="33"/>
        <v>1.4299999999999997</v>
      </c>
      <c r="GU12" s="1032">
        <f t="shared" si="33"/>
        <v>1.4299999999999997</v>
      </c>
      <c r="GV12" s="1032">
        <f t="shared" si="33"/>
        <v>1.4299999999999997</v>
      </c>
      <c r="GW12" s="1032">
        <f t="shared" si="33"/>
        <v>1.4299999999999997</v>
      </c>
      <c r="GX12" s="1032">
        <f t="shared" si="33"/>
        <v>1.4299999999999997</v>
      </c>
      <c r="GY12" s="1032">
        <f t="shared" si="33"/>
        <v>1.4299999999999997</v>
      </c>
      <c r="GZ12" s="1032">
        <f t="shared" si="33"/>
        <v>1.4299999999999997</v>
      </c>
      <c r="HA12" s="1032">
        <f t="shared" si="33"/>
        <v>1.4299999999999997</v>
      </c>
      <c r="HB12" s="1032">
        <f t="shared" si="33"/>
        <v>1.4299999999999997</v>
      </c>
      <c r="HC12" s="1032">
        <f t="shared" si="33"/>
        <v>1.4299999999999997</v>
      </c>
      <c r="HD12" s="1032">
        <f t="shared" si="33"/>
        <v>1.4299999999999997</v>
      </c>
      <c r="HE12" s="1032">
        <f t="shared" si="33"/>
        <v>1.4299999999999997</v>
      </c>
      <c r="HF12" s="1032">
        <f t="shared" si="33"/>
        <v>1.4299999999999997</v>
      </c>
      <c r="HG12" s="1032">
        <f t="shared" si="33"/>
        <v>1.4299999999999997</v>
      </c>
      <c r="HH12" s="1032">
        <f t="shared" si="33"/>
        <v>1.4299999999999997</v>
      </c>
      <c r="HI12" s="1032">
        <f t="shared" si="33"/>
        <v>1.4299999999999997</v>
      </c>
      <c r="HJ12" s="1032">
        <f t="shared" si="33"/>
        <v>1.4299999999999997</v>
      </c>
      <c r="HK12" s="1032">
        <f t="shared" si="33"/>
        <v>1.4299999999999997</v>
      </c>
      <c r="HL12" s="1032">
        <f t="shared" si="33"/>
        <v>1.4299999999999997</v>
      </c>
      <c r="HM12" s="1032">
        <f t="shared" si="33"/>
        <v>1.4299999999999997</v>
      </c>
      <c r="HN12" s="1032">
        <f t="shared" si="33"/>
        <v>1.4299999999999997</v>
      </c>
      <c r="HO12" s="1032">
        <f t="shared" si="33"/>
        <v>1.4299999999999997</v>
      </c>
      <c r="HP12" s="1032">
        <f t="shared" si="33"/>
        <v>1.4299999999999997</v>
      </c>
      <c r="HQ12" s="1032">
        <f t="shared" si="33"/>
        <v>1.4299999999999997</v>
      </c>
      <c r="HR12" s="1032">
        <f t="shared" si="33"/>
        <v>1.4299999999999997</v>
      </c>
      <c r="HS12" s="1032">
        <f t="shared" si="33"/>
        <v>1.4299999999999997</v>
      </c>
      <c r="HT12" s="1032">
        <f t="shared" si="33"/>
        <v>1.4299999999999997</v>
      </c>
      <c r="HU12" s="1032">
        <f t="shared" si="33"/>
        <v>1.4299999999999997</v>
      </c>
      <c r="HV12" s="1032">
        <f t="shared" si="33"/>
        <v>1.4299999999999997</v>
      </c>
      <c r="HW12" s="1032">
        <f t="shared" si="33"/>
        <v>1.4299999999999997</v>
      </c>
      <c r="HX12" s="1032">
        <f t="shared" si="33"/>
        <v>1.4299999999999997</v>
      </c>
      <c r="HY12" s="1032">
        <f t="shared" si="33"/>
        <v>1.4299999999999997</v>
      </c>
      <c r="HZ12" s="1032">
        <f t="shared" si="33"/>
        <v>1.4299999999999997</v>
      </c>
      <c r="IA12" s="1032">
        <f t="shared" si="33"/>
        <v>1.4299999999999997</v>
      </c>
      <c r="IB12" s="1032">
        <f t="shared" si="33"/>
        <v>1.4299999999999997</v>
      </c>
      <c r="IC12" s="1032">
        <f t="shared" si="33"/>
        <v>1.4299999999999997</v>
      </c>
      <c r="ID12" s="1032">
        <f t="shared" si="33"/>
        <v>1.4299999999999997</v>
      </c>
      <c r="IE12" s="1032">
        <f t="shared" si="33"/>
        <v>1.4299999999999997</v>
      </c>
      <c r="IF12" s="1032">
        <f t="shared" si="33"/>
        <v>1.4299999999999997</v>
      </c>
      <c r="IG12" s="1032">
        <f t="shared" si="33"/>
        <v>1.4299999999999997</v>
      </c>
      <c r="IH12" s="1032">
        <f t="shared" si="33"/>
        <v>1.4299999999999997</v>
      </c>
      <c r="II12" s="1032">
        <f t="shared" si="33"/>
        <v>1.4299999999999997</v>
      </c>
      <c r="IJ12" s="1032">
        <f t="shared" si="33"/>
        <v>1.4299999999999997</v>
      </c>
      <c r="IK12" s="1032">
        <f t="shared" si="33"/>
        <v>1.4299999999999997</v>
      </c>
      <c r="IL12" s="1032">
        <f t="shared" si="33"/>
        <v>1.4299999999999997</v>
      </c>
      <c r="IM12" s="1032">
        <f t="shared" ref="IM12:KX12" si="34">$AT$12-0.05</f>
        <v>1.4299999999999997</v>
      </c>
      <c r="IN12" s="1032">
        <f t="shared" si="34"/>
        <v>1.4299999999999997</v>
      </c>
      <c r="IO12" s="1032">
        <f t="shared" si="34"/>
        <v>1.4299999999999997</v>
      </c>
      <c r="IP12" s="1032">
        <f t="shared" si="34"/>
        <v>1.4299999999999997</v>
      </c>
      <c r="IQ12" s="1032">
        <f t="shared" si="34"/>
        <v>1.4299999999999997</v>
      </c>
      <c r="IR12" s="1032">
        <f t="shared" si="34"/>
        <v>1.4299999999999997</v>
      </c>
      <c r="IS12" s="1032">
        <f t="shared" si="34"/>
        <v>1.4299999999999997</v>
      </c>
      <c r="IT12" s="1032">
        <f t="shared" si="34"/>
        <v>1.4299999999999997</v>
      </c>
      <c r="IU12" s="1032">
        <f t="shared" si="34"/>
        <v>1.4299999999999997</v>
      </c>
      <c r="IV12" s="1032">
        <f t="shared" si="34"/>
        <v>1.4299999999999997</v>
      </c>
      <c r="IW12" s="1032">
        <f t="shared" si="34"/>
        <v>1.4299999999999997</v>
      </c>
      <c r="IX12" s="1032">
        <f t="shared" si="34"/>
        <v>1.4299999999999997</v>
      </c>
      <c r="IY12" s="1032">
        <f t="shared" si="34"/>
        <v>1.4299999999999997</v>
      </c>
      <c r="IZ12" s="1032">
        <f t="shared" si="34"/>
        <v>1.4299999999999997</v>
      </c>
      <c r="JA12" s="1032">
        <f t="shared" si="34"/>
        <v>1.4299999999999997</v>
      </c>
      <c r="JB12" s="1032">
        <f t="shared" si="34"/>
        <v>1.4299999999999997</v>
      </c>
      <c r="JC12" s="1032">
        <f t="shared" si="34"/>
        <v>1.4299999999999997</v>
      </c>
      <c r="JD12" s="1032">
        <f t="shared" si="34"/>
        <v>1.4299999999999997</v>
      </c>
      <c r="JE12" s="1032">
        <f t="shared" si="34"/>
        <v>1.4299999999999997</v>
      </c>
      <c r="JF12" s="1032">
        <f t="shared" si="34"/>
        <v>1.4299999999999997</v>
      </c>
      <c r="JG12" s="1032">
        <f t="shared" si="34"/>
        <v>1.4299999999999997</v>
      </c>
      <c r="JH12" s="1032">
        <f t="shared" si="34"/>
        <v>1.4299999999999997</v>
      </c>
      <c r="JI12" s="1032">
        <f t="shared" si="34"/>
        <v>1.4299999999999997</v>
      </c>
      <c r="JJ12" s="1032">
        <f t="shared" si="34"/>
        <v>1.4299999999999997</v>
      </c>
      <c r="JK12" s="1032">
        <f t="shared" si="34"/>
        <v>1.4299999999999997</v>
      </c>
      <c r="JL12" s="1032">
        <f t="shared" si="34"/>
        <v>1.4299999999999997</v>
      </c>
      <c r="JM12" s="1032">
        <f t="shared" si="34"/>
        <v>1.4299999999999997</v>
      </c>
      <c r="JN12" s="1032">
        <f t="shared" si="34"/>
        <v>1.4299999999999997</v>
      </c>
      <c r="JO12" s="1032">
        <f t="shared" si="34"/>
        <v>1.4299999999999997</v>
      </c>
      <c r="JP12" s="1032">
        <f t="shared" si="34"/>
        <v>1.4299999999999997</v>
      </c>
      <c r="JQ12" s="1032">
        <f t="shared" si="34"/>
        <v>1.4299999999999997</v>
      </c>
      <c r="JR12" s="1032">
        <f t="shared" si="34"/>
        <v>1.4299999999999997</v>
      </c>
      <c r="JS12" s="1032">
        <f t="shared" si="34"/>
        <v>1.4299999999999997</v>
      </c>
      <c r="JT12" s="1032">
        <f t="shared" si="34"/>
        <v>1.4299999999999997</v>
      </c>
      <c r="JU12" s="1032">
        <f t="shared" si="34"/>
        <v>1.4299999999999997</v>
      </c>
      <c r="JV12" s="1032">
        <f t="shared" si="34"/>
        <v>1.4299999999999997</v>
      </c>
      <c r="JW12" s="1032">
        <f t="shared" si="34"/>
        <v>1.4299999999999997</v>
      </c>
      <c r="JX12" s="1032">
        <f t="shared" si="34"/>
        <v>1.4299999999999997</v>
      </c>
      <c r="JY12" s="1032">
        <f t="shared" si="34"/>
        <v>1.4299999999999997</v>
      </c>
      <c r="JZ12" s="1032">
        <f t="shared" si="34"/>
        <v>1.4299999999999997</v>
      </c>
      <c r="KA12" s="1032">
        <f t="shared" si="34"/>
        <v>1.4299999999999997</v>
      </c>
      <c r="KB12" s="1032">
        <f t="shared" si="34"/>
        <v>1.4299999999999997</v>
      </c>
      <c r="KC12" s="1032">
        <f t="shared" si="34"/>
        <v>1.4299999999999997</v>
      </c>
      <c r="KD12" s="1032">
        <f t="shared" si="34"/>
        <v>1.4299999999999997</v>
      </c>
      <c r="KE12" s="1032">
        <f t="shared" si="34"/>
        <v>1.4299999999999997</v>
      </c>
      <c r="KF12" s="1032">
        <f t="shared" si="34"/>
        <v>1.4299999999999997</v>
      </c>
      <c r="KG12" s="1032">
        <f t="shared" si="34"/>
        <v>1.4299999999999997</v>
      </c>
      <c r="KH12" s="1032">
        <f t="shared" si="34"/>
        <v>1.4299999999999997</v>
      </c>
      <c r="KI12" s="1032">
        <f t="shared" si="34"/>
        <v>1.4299999999999997</v>
      </c>
      <c r="KJ12" s="1032">
        <f t="shared" si="34"/>
        <v>1.4299999999999997</v>
      </c>
      <c r="KK12" s="1032">
        <f t="shared" si="34"/>
        <v>1.4299999999999997</v>
      </c>
      <c r="KL12" s="1032">
        <f t="shared" si="34"/>
        <v>1.4299999999999997</v>
      </c>
      <c r="KM12" s="1032">
        <f t="shared" si="34"/>
        <v>1.4299999999999997</v>
      </c>
      <c r="KN12" s="1032">
        <f t="shared" si="34"/>
        <v>1.4299999999999997</v>
      </c>
      <c r="KO12" s="1032">
        <f t="shared" si="34"/>
        <v>1.4299999999999997</v>
      </c>
      <c r="KP12" s="1032">
        <f t="shared" si="34"/>
        <v>1.4299999999999997</v>
      </c>
      <c r="KQ12" s="1032">
        <f t="shared" si="34"/>
        <v>1.4299999999999997</v>
      </c>
      <c r="KR12" s="1032">
        <f t="shared" si="34"/>
        <v>1.4299999999999997</v>
      </c>
      <c r="KS12" s="1032">
        <f t="shared" si="34"/>
        <v>1.4299999999999997</v>
      </c>
      <c r="KT12" s="1032">
        <f t="shared" si="34"/>
        <v>1.4299999999999997</v>
      </c>
      <c r="KU12" s="1032">
        <f t="shared" si="34"/>
        <v>1.4299999999999997</v>
      </c>
      <c r="KV12" s="1032">
        <f t="shared" si="34"/>
        <v>1.4299999999999997</v>
      </c>
      <c r="KW12" s="1032">
        <f t="shared" si="34"/>
        <v>1.4299999999999997</v>
      </c>
      <c r="KX12" s="1032">
        <f t="shared" si="34"/>
        <v>1.4299999999999997</v>
      </c>
      <c r="KY12" s="1032">
        <f t="shared" ref="KY12:NJ12" si="35">$AT$12-0.05</f>
        <v>1.4299999999999997</v>
      </c>
      <c r="KZ12" s="1032">
        <f t="shared" si="35"/>
        <v>1.4299999999999997</v>
      </c>
      <c r="LA12" s="1032">
        <f t="shared" si="35"/>
        <v>1.4299999999999997</v>
      </c>
      <c r="LB12" s="1032">
        <f t="shared" si="35"/>
        <v>1.4299999999999997</v>
      </c>
      <c r="LC12" s="1032">
        <f t="shared" si="35"/>
        <v>1.4299999999999997</v>
      </c>
      <c r="LD12" s="1032">
        <f t="shared" si="35"/>
        <v>1.4299999999999997</v>
      </c>
      <c r="LE12" s="1032">
        <f t="shared" si="35"/>
        <v>1.4299999999999997</v>
      </c>
      <c r="LF12" s="1032">
        <f t="shared" si="35"/>
        <v>1.4299999999999997</v>
      </c>
      <c r="LG12" s="1032">
        <f t="shared" si="35"/>
        <v>1.4299999999999997</v>
      </c>
      <c r="LH12" s="1032">
        <f t="shared" si="35"/>
        <v>1.4299999999999997</v>
      </c>
      <c r="LI12" s="1032">
        <f t="shared" si="35"/>
        <v>1.4299999999999997</v>
      </c>
      <c r="LJ12" s="1032">
        <f t="shared" si="35"/>
        <v>1.4299999999999997</v>
      </c>
      <c r="LK12" s="1032">
        <f t="shared" si="35"/>
        <v>1.4299999999999997</v>
      </c>
      <c r="LL12" s="1032">
        <f t="shared" si="35"/>
        <v>1.4299999999999997</v>
      </c>
      <c r="LM12" s="1032">
        <f t="shared" si="35"/>
        <v>1.4299999999999997</v>
      </c>
      <c r="LN12" s="1032">
        <f t="shared" si="35"/>
        <v>1.4299999999999997</v>
      </c>
      <c r="LO12" s="1032">
        <f t="shared" si="35"/>
        <v>1.4299999999999997</v>
      </c>
      <c r="LP12" s="1032">
        <f t="shared" si="35"/>
        <v>1.4299999999999997</v>
      </c>
      <c r="LQ12" s="1032">
        <f t="shared" si="35"/>
        <v>1.4299999999999997</v>
      </c>
      <c r="LR12" s="1032">
        <f t="shared" si="35"/>
        <v>1.4299999999999997</v>
      </c>
      <c r="LS12" s="1032">
        <f t="shared" si="35"/>
        <v>1.4299999999999997</v>
      </c>
      <c r="LT12" s="1032">
        <f t="shared" si="35"/>
        <v>1.4299999999999997</v>
      </c>
      <c r="LU12" s="1032">
        <f t="shared" si="35"/>
        <v>1.4299999999999997</v>
      </c>
      <c r="LV12" s="1032">
        <f t="shared" si="35"/>
        <v>1.4299999999999997</v>
      </c>
      <c r="LW12" s="1032">
        <f t="shared" si="35"/>
        <v>1.4299999999999997</v>
      </c>
      <c r="LX12" s="1032">
        <f t="shared" si="35"/>
        <v>1.4299999999999997</v>
      </c>
      <c r="LY12" s="1032">
        <f t="shared" si="35"/>
        <v>1.4299999999999997</v>
      </c>
      <c r="LZ12" s="1032">
        <f t="shared" si="35"/>
        <v>1.4299999999999997</v>
      </c>
      <c r="MA12" s="1032">
        <f t="shared" si="35"/>
        <v>1.4299999999999997</v>
      </c>
      <c r="MB12" s="1032">
        <f t="shared" si="35"/>
        <v>1.4299999999999997</v>
      </c>
      <c r="MC12" s="1032">
        <f t="shared" si="35"/>
        <v>1.4299999999999997</v>
      </c>
      <c r="MD12" s="1032">
        <f t="shared" si="35"/>
        <v>1.4299999999999997</v>
      </c>
      <c r="ME12" s="1032">
        <f t="shared" si="35"/>
        <v>1.4299999999999997</v>
      </c>
      <c r="MF12" s="1032">
        <f t="shared" si="35"/>
        <v>1.4299999999999997</v>
      </c>
      <c r="MG12" s="1032">
        <f t="shared" si="35"/>
        <v>1.4299999999999997</v>
      </c>
      <c r="MH12" s="1032">
        <f t="shared" si="35"/>
        <v>1.4299999999999997</v>
      </c>
      <c r="MI12" s="1032">
        <f t="shared" si="35"/>
        <v>1.4299999999999997</v>
      </c>
      <c r="MJ12" s="1032">
        <f t="shared" si="35"/>
        <v>1.4299999999999997</v>
      </c>
      <c r="MK12" s="1032">
        <f t="shared" si="35"/>
        <v>1.4299999999999997</v>
      </c>
      <c r="ML12" s="1032">
        <f t="shared" si="35"/>
        <v>1.4299999999999997</v>
      </c>
      <c r="MM12" s="1032">
        <f t="shared" si="35"/>
        <v>1.4299999999999997</v>
      </c>
      <c r="MN12" s="1032">
        <f t="shared" si="35"/>
        <v>1.4299999999999997</v>
      </c>
      <c r="MO12" s="1032">
        <f t="shared" si="35"/>
        <v>1.4299999999999997</v>
      </c>
      <c r="MP12" s="1032">
        <f t="shared" si="35"/>
        <v>1.4299999999999997</v>
      </c>
      <c r="MQ12" s="1032">
        <f t="shared" si="35"/>
        <v>1.4299999999999997</v>
      </c>
      <c r="MR12" s="1032">
        <f t="shared" si="35"/>
        <v>1.4299999999999997</v>
      </c>
      <c r="MS12" s="1032">
        <f t="shared" si="35"/>
        <v>1.4299999999999997</v>
      </c>
      <c r="MT12" s="1032">
        <f t="shared" si="35"/>
        <v>1.4299999999999997</v>
      </c>
      <c r="MU12" s="1032">
        <f t="shared" si="35"/>
        <v>1.4299999999999997</v>
      </c>
      <c r="MV12" s="1032">
        <f t="shared" si="35"/>
        <v>1.4299999999999997</v>
      </c>
      <c r="MW12" s="1032">
        <f t="shared" si="35"/>
        <v>1.4299999999999997</v>
      </c>
      <c r="MX12" s="1032">
        <f t="shared" si="35"/>
        <v>1.4299999999999997</v>
      </c>
      <c r="MY12" s="1032">
        <f t="shared" si="35"/>
        <v>1.4299999999999997</v>
      </c>
      <c r="MZ12" s="1032">
        <f t="shared" si="35"/>
        <v>1.4299999999999997</v>
      </c>
      <c r="NA12" s="1032">
        <f t="shared" si="35"/>
        <v>1.4299999999999997</v>
      </c>
      <c r="NB12" s="1032">
        <f t="shared" si="35"/>
        <v>1.4299999999999997</v>
      </c>
      <c r="NC12" s="1032">
        <f t="shared" si="35"/>
        <v>1.4299999999999997</v>
      </c>
      <c r="ND12" s="1032">
        <f t="shared" si="35"/>
        <v>1.4299999999999997</v>
      </c>
      <c r="NE12" s="1032">
        <f t="shared" si="35"/>
        <v>1.4299999999999997</v>
      </c>
      <c r="NF12" s="1032">
        <f t="shared" si="35"/>
        <v>1.4299999999999997</v>
      </c>
      <c r="NG12" s="1032">
        <f t="shared" si="35"/>
        <v>1.4299999999999997</v>
      </c>
      <c r="NH12" s="1032">
        <f t="shared" si="35"/>
        <v>1.4299999999999997</v>
      </c>
      <c r="NI12" s="1032">
        <f t="shared" si="35"/>
        <v>1.4299999999999997</v>
      </c>
      <c r="NJ12" s="1032">
        <f t="shared" si="35"/>
        <v>1.4299999999999997</v>
      </c>
      <c r="NK12" s="1032">
        <f t="shared" ref="NK12:PV12" si="36">$AT$12-0.05</f>
        <v>1.4299999999999997</v>
      </c>
      <c r="NL12" s="1032">
        <f t="shared" si="36"/>
        <v>1.4299999999999997</v>
      </c>
      <c r="NM12" s="1032">
        <f t="shared" si="36"/>
        <v>1.4299999999999997</v>
      </c>
      <c r="NN12" s="1032">
        <f t="shared" si="36"/>
        <v>1.4299999999999997</v>
      </c>
      <c r="NO12" s="1032">
        <f t="shared" si="36"/>
        <v>1.4299999999999997</v>
      </c>
      <c r="NP12" s="1032">
        <f t="shared" si="36"/>
        <v>1.4299999999999997</v>
      </c>
      <c r="NQ12" s="1032">
        <f t="shared" si="36"/>
        <v>1.4299999999999997</v>
      </c>
      <c r="NR12" s="1032">
        <f t="shared" si="36"/>
        <v>1.4299999999999997</v>
      </c>
      <c r="NS12" s="1032">
        <f t="shared" si="36"/>
        <v>1.4299999999999997</v>
      </c>
      <c r="NT12" s="1032">
        <f t="shared" si="36"/>
        <v>1.4299999999999997</v>
      </c>
      <c r="NU12" s="1032">
        <f t="shared" si="36"/>
        <v>1.4299999999999997</v>
      </c>
      <c r="NV12" s="1032">
        <f t="shared" si="36"/>
        <v>1.4299999999999997</v>
      </c>
      <c r="NW12" s="1032">
        <f t="shared" si="36"/>
        <v>1.4299999999999997</v>
      </c>
      <c r="NX12" s="1032">
        <f t="shared" si="36"/>
        <v>1.4299999999999997</v>
      </c>
      <c r="NY12" s="1032">
        <f t="shared" si="36"/>
        <v>1.4299999999999997</v>
      </c>
      <c r="NZ12" s="1032">
        <f t="shared" si="36"/>
        <v>1.4299999999999997</v>
      </c>
      <c r="OA12" s="1032">
        <f t="shared" si="36"/>
        <v>1.4299999999999997</v>
      </c>
      <c r="OB12" s="1032">
        <f t="shared" si="36"/>
        <v>1.4299999999999997</v>
      </c>
      <c r="OC12" s="1032">
        <f t="shared" si="36"/>
        <v>1.4299999999999997</v>
      </c>
      <c r="OD12" s="1032">
        <f t="shared" si="36"/>
        <v>1.4299999999999997</v>
      </c>
      <c r="OE12" s="1032">
        <f t="shared" si="36"/>
        <v>1.4299999999999997</v>
      </c>
      <c r="OF12" s="1032">
        <f t="shared" si="36"/>
        <v>1.4299999999999997</v>
      </c>
      <c r="OG12" s="1032">
        <f t="shared" si="36"/>
        <v>1.4299999999999997</v>
      </c>
      <c r="OH12" s="1032">
        <f t="shared" si="36"/>
        <v>1.4299999999999997</v>
      </c>
      <c r="OI12" s="1032">
        <f t="shared" si="36"/>
        <v>1.4299999999999997</v>
      </c>
      <c r="OJ12" s="1032">
        <f t="shared" si="36"/>
        <v>1.4299999999999997</v>
      </c>
      <c r="OK12" s="1032">
        <f t="shared" si="36"/>
        <v>1.4299999999999997</v>
      </c>
      <c r="OL12" s="1032">
        <f t="shared" si="36"/>
        <v>1.4299999999999997</v>
      </c>
      <c r="OM12" s="1032">
        <f t="shared" si="36"/>
        <v>1.4299999999999997</v>
      </c>
      <c r="ON12" s="1032">
        <f t="shared" si="36"/>
        <v>1.4299999999999997</v>
      </c>
      <c r="OO12" s="1032">
        <f t="shared" si="36"/>
        <v>1.4299999999999997</v>
      </c>
      <c r="OP12" s="1032">
        <f t="shared" si="36"/>
        <v>1.4299999999999997</v>
      </c>
      <c r="OQ12" s="1032">
        <f t="shared" si="36"/>
        <v>1.4299999999999997</v>
      </c>
      <c r="OR12" s="1032">
        <f t="shared" si="36"/>
        <v>1.4299999999999997</v>
      </c>
      <c r="OS12" s="1032">
        <f t="shared" si="36"/>
        <v>1.4299999999999997</v>
      </c>
      <c r="OT12" s="1032">
        <f t="shared" si="36"/>
        <v>1.4299999999999997</v>
      </c>
      <c r="OU12" s="1032">
        <f t="shared" si="36"/>
        <v>1.4299999999999997</v>
      </c>
      <c r="OV12" s="1032">
        <f t="shared" si="36"/>
        <v>1.4299999999999997</v>
      </c>
      <c r="OW12" s="1032">
        <f t="shared" si="36"/>
        <v>1.4299999999999997</v>
      </c>
      <c r="OX12" s="1032">
        <f t="shared" si="36"/>
        <v>1.4299999999999997</v>
      </c>
      <c r="OY12" s="1032">
        <f t="shared" si="36"/>
        <v>1.4299999999999997</v>
      </c>
      <c r="OZ12" s="1032">
        <f t="shared" si="36"/>
        <v>1.4299999999999997</v>
      </c>
      <c r="PA12" s="1032">
        <f t="shared" si="36"/>
        <v>1.4299999999999997</v>
      </c>
      <c r="PB12" s="1032">
        <f t="shared" si="36"/>
        <v>1.4299999999999997</v>
      </c>
      <c r="PC12" s="1032">
        <f t="shared" si="36"/>
        <v>1.4299999999999997</v>
      </c>
      <c r="PD12" s="1032">
        <f t="shared" si="36"/>
        <v>1.4299999999999997</v>
      </c>
      <c r="PE12" s="1032">
        <f t="shared" si="36"/>
        <v>1.4299999999999997</v>
      </c>
      <c r="PF12" s="1032">
        <f t="shared" si="36"/>
        <v>1.4299999999999997</v>
      </c>
      <c r="PG12" s="1032">
        <f t="shared" si="36"/>
        <v>1.4299999999999997</v>
      </c>
      <c r="PH12" s="1032">
        <f t="shared" si="36"/>
        <v>1.4299999999999997</v>
      </c>
      <c r="PI12" s="1032">
        <f t="shared" si="36"/>
        <v>1.4299999999999997</v>
      </c>
      <c r="PJ12" s="1032">
        <f t="shared" si="36"/>
        <v>1.4299999999999997</v>
      </c>
      <c r="PK12" s="1032">
        <f t="shared" si="36"/>
        <v>1.4299999999999997</v>
      </c>
      <c r="PL12" s="1032">
        <f t="shared" si="36"/>
        <v>1.4299999999999997</v>
      </c>
      <c r="PM12" s="1032">
        <f t="shared" si="36"/>
        <v>1.4299999999999997</v>
      </c>
      <c r="PN12" s="1032">
        <f t="shared" si="36"/>
        <v>1.4299999999999997</v>
      </c>
      <c r="PO12" s="1032">
        <f t="shared" si="36"/>
        <v>1.4299999999999997</v>
      </c>
      <c r="PP12" s="1032">
        <f t="shared" si="36"/>
        <v>1.4299999999999997</v>
      </c>
      <c r="PQ12" s="1032">
        <f t="shared" si="36"/>
        <v>1.4299999999999997</v>
      </c>
      <c r="PR12" s="1032">
        <f t="shared" si="36"/>
        <v>1.4299999999999997</v>
      </c>
      <c r="PS12" s="1032">
        <f t="shared" si="36"/>
        <v>1.4299999999999997</v>
      </c>
      <c r="PT12" s="1032">
        <f t="shared" si="36"/>
        <v>1.4299999999999997</v>
      </c>
      <c r="PU12" s="1032">
        <f t="shared" si="36"/>
        <v>1.4299999999999997</v>
      </c>
      <c r="PV12" s="1032">
        <f t="shared" si="36"/>
        <v>1.4299999999999997</v>
      </c>
      <c r="PW12" s="1032">
        <f t="shared" ref="PW12:SH12" si="37">$AT$12-0.05</f>
        <v>1.4299999999999997</v>
      </c>
      <c r="PX12" s="1032">
        <f t="shared" si="37"/>
        <v>1.4299999999999997</v>
      </c>
      <c r="PY12" s="1032">
        <f t="shared" si="37"/>
        <v>1.4299999999999997</v>
      </c>
      <c r="PZ12" s="1032">
        <f t="shared" si="37"/>
        <v>1.4299999999999997</v>
      </c>
      <c r="QA12" s="1032">
        <f t="shared" si="37"/>
        <v>1.4299999999999997</v>
      </c>
      <c r="QB12" s="1032">
        <f t="shared" si="37"/>
        <v>1.4299999999999997</v>
      </c>
      <c r="QC12" s="1032">
        <f t="shared" si="37"/>
        <v>1.4299999999999997</v>
      </c>
      <c r="QD12" s="1032">
        <f t="shared" si="37"/>
        <v>1.4299999999999997</v>
      </c>
      <c r="QE12" s="1032">
        <f t="shared" si="37"/>
        <v>1.4299999999999997</v>
      </c>
      <c r="QF12" s="1032">
        <f t="shared" si="37"/>
        <v>1.4299999999999997</v>
      </c>
      <c r="QG12" s="1032">
        <f t="shared" si="37"/>
        <v>1.4299999999999997</v>
      </c>
      <c r="QH12" s="1032">
        <f t="shared" si="37"/>
        <v>1.4299999999999997</v>
      </c>
      <c r="QI12" s="1032">
        <f t="shared" si="37"/>
        <v>1.4299999999999997</v>
      </c>
      <c r="QJ12" s="1032">
        <f t="shared" si="37"/>
        <v>1.4299999999999997</v>
      </c>
      <c r="QK12" s="1032">
        <f t="shared" si="37"/>
        <v>1.4299999999999997</v>
      </c>
      <c r="QL12" s="1032">
        <f t="shared" si="37"/>
        <v>1.4299999999999997</v>
      </c>
      <c r="QM12" s="1032">
        <f t="shared" si="37"/>
        <v>1.4299999999999997</v>
      </c>
      <c r="QN12" s="1032">
        <f t="shared" si="37"/>
        <v>1.4299999999999997</v>
      </c>
      <c r="QO12" s="1032">
        <f t="shared" si="37"/>
        <v>1.4299999999999997</v>
      </c>
      <c r="QP12" s="1032">
        <f t="shared" si="37"/>
        <v>1.4299999999999997</v>
      </c>
      <c r="QQ12" s="1032">
        <f t="shared" si="37"/>
        <v>1.4299999999999997</v>
      </c>
      <c r="QR12" s="1032">
        <f t="shared" si="37"/>
        <v>1.4299999999999997</v>
      </c>
      <c r="QS12" s="1032">
        <f t="shared" si="37"/>
        <v>1.4299999999999997</v>
      </c>
      <c r="QT12" s="1032">
        <f t="shared" si="37"/>
        <v>1.4299999999999997</v>
      </c>
      <c r="QU12" s="1032">
        <f t="shared" si="37"/>
        <v>1.4299999999999997</v>
      </c>
      <c r="QV12" s="1032">
        <f t="shared" si="37"/>
        <v>1.4299999999999997</v>
      </c>
      <c r="QW12" s="1032">
        <f t="shared" si="37"/>
        <v>1.4299999999999997</v>
      </c>
      <c r="QX12" s="1032">
        <f t="shared" si="37"/>
        <v>1.4299999999999997</v>
      </c>
      <c r="QY12" s="1032">
        <f t="shared" si="37"/>
        <v>1.4299999999999997</v>
      </c>
      <c r="QZ12" s="1032">
        <f t="shared" si="37"/>
        <v>1.4299999999999997</v>
      </c>
      <c r="RA12" s="1032">
        <f t="shared" si="37"/>
        <v>1.4299999999999997</v>
      </c>
      <c r="RB12" s="1032">
        <f t="shared" si="37"/>
        <v>1.4299999999999997</v>
      </c>
      <c r="RC12" s="1032">
        <f t="shared" si="37"/>
        <v>1.4299999999999997</v>
      </c>
      <c r="RD12" s="1032">
        <f t="shared" si="37"/>
        <v>1.4299999999999997</v>
      </c>
      <c r="RE12" s="1032">
        <f t="shared" si="37"/>
        <v>1.4299999999999997</v>
      </c>
      <c r="RF12" s="1032">
        <f t="shared" si="37"/>
        <v>1.4299999999999997</v>
      </c>
      <c r="RG12" s="1032">
        <f t="shared" si="37"/>
        <v>1.4299999999999997</v>
      </c>
      <c r="RH12" s="1032">
        <f t="shared" si="37"/>
        <v>1.4299999999999997</v>
      </c>
      <c r="RI12" s="1032">
        <f t="shared" si="37"/>
        <v>1.4299999999999997</v>
      </c>
      <c r="RJ12" s="1032">
        <f t="shared" si="37"/>
        <v>1.4299999999999997</v>
      </c>
      <c r="RK12" s="1032">
        <f t="shared" si="37"/>
        <v>1.4299999999999997</v>
      </c>
      <c r="RL12" s="1032">
        <f t="shared" si="37"/>
        <v>1.4299999999999997</v>
      </c>
      <c r="RM12" s="1032">
        <f t="shared" si="37"/>
        <v>1.4299999999999997</v>
      </c>
      <c r="RN12" s="1032">
        <f t="shared" si="37"/>
        <v>1.4299999999999997</v>
      </c>
      <c r="RO12" s="1032">
        <f t="shared" si="37"/>
        <v>1.4299999999999997</v>
      </c>
      <c r="RP12" s="1032">
        <f t="shared" si="37"/>
        <v>1.4299999999999997</v>
      </c>
      <c r="RQ12" s="1032">
        <f t="shared" si="37"/>
        <v>1.4299999999999997</v>
      </c>
      <c r="RR12" s="1032">
        <f t="shared" si="37"/>
        <v>1.4299999999999997</v>
      </c>
      <c r="RS12" s="1032">
        <f t="shared" si="37"/>
        <v>1.4299999999999997</v>
      </c>
      <c r="RT12" s="1032">
        <f t="shared" si="37"/>
        <v>1.4299999999999997</v>
      </c>
      <c r="RU12" s="1032">
        <f t="shared" si="37"/>
        <v>1.4299999999999997</v>
      </c>
      <c r="RV12" s="1032">
        <f t="shared" si="37"/>
        <v>1.4299999999999997</v>
      </c>
      <c r="RW12" s="1032">
        <f t="shared" si="37"/>
        <v>1.4299999999999997</v>
      </c>
      <c r="RX12" s="1032">
        <f t="shared" si="37"/>
        <v>1.4299999999999997</v>
      </c>
      <c r="RY12" s="1032">
        <f t="shared" si="37"/>
        <v>1.4299999999999997</v>
      </c>
      <c r="RZ12" s="1032">
        <f t="shared" si="37"/>
        <v>1.4299999999999997</v>
      </c>
      <c r="SA12" s="1032">
        <f t="shared" si="37"/>
        <v>1.4299999999999997</v>
      </c>
      <c r="SB12" s="1032">
        <f t="shared" si="37"/>
        <v>1.4299999999999997</v>
      </c>
      <c r="SC12" s="1032">
        <f t="shared" si="37"/>
        <v>1.4299999999999997</v>
      </c>
      <c r="SD12" s="1032">
        <f t="shared" si="37"/>
        <v>1.4299999999999997</v>
      </c>
      <c r="SE12" s="1032">
        <f t="shared" si="37"/>
        <v>1.4299999999999997</v>
      </c>
      <c r="SF12" s="1032">
        <f t="shared" si="37"/>
        <v>1.4299999999999997</v>
      </c>
      <c r="SG12" s="1032">
        <f t="shared" si="37"/>
        <v>1.4299999999999997</v>
      </c>
      <c r="SH12" s="1032">
        <f t="shared" si="37"/>
        <v>1.4299999999999997</v>
      </c>
      <c r="SI12" s="1032">
        <f t="shared" ref="SI12:UT12" si="38">$AT$12-0.05</f>
        <v>1.4299999999999997</v>
      </c>
      <c r="SJ12" s="1032">
        <f t="shared" si="38"/>
        <v>1.4299999999999997</v>
      </c>
      <c r="SK12" s="1032">
        <f t="shared" si="38"/>
        <v>1.4299999999999997</v>
      </c>
      <c r="SL12" s="1032">
        <f t="shared" si="38"/>
        <v>1.4299999999999997</v>
      </c>
      <c r="SM12" s="1032">
        <f t="shared" si="38"/>
        <v>1.4299999999999997</v>
      </c>
      <c r="SN12" s="1032">
        <f t="shared" si="38"/>
        <v>1.4299999999999997</v>
      </c>
      <c r="SO12" s="1032">
        <f t="shared" si="38"/>
        <v>1.4299999999999997</v>
      </c>
      <c r="SP12" s="1032">
        <f t="shared" si="38"/>
        <v>1.4299999999999997</v>
      </c>
      <c r="SQ12" s="1032">
        <f t="shared" si="38"/>
        <v>1.4299999999999997</v>
      </c>
      <c r="SR12" s="1032">
        <f t="shared" si="38"/>
        <v>1.4299999999999997</v>
      </c>
      <c r="SS12" s="1032">
        <f t="shared" si="38"/>
        <v>1.4299999999999997</v>
      </c>
      <c r="ST12" s="1032">
        <f t="shared" si="38"/>
        <v>1.4299999999999997</v>
      </c>
      <c r="SU12" s="1032">
        <f t="shared" si="38"/>
        <v>1.4299999999999997</v>
      </c>
      <c r="SV12" s="1032">
        <f t="shared" si="38"/>
        <v>1.4299999999999997</v>
      </c>
      <c r="SW12" s="1032">
        <f t="shared" si="38"/>
        <v>1.4299999999999997</v>
      </c>
      <c r="SX12" s="1032">
        <f t="shared" si="38"/>
        <v>1.4299999999999997</v>
      </c>
      <c r="SY12" s="1032">
        <f t="shared" si="38"/>
        <v>1.4299999999999997</v>
      </c>
      <c r="SZ12" s="1032">
        <f t="shared" si="38"/>
        <v>1.4299999999999997</v>
      </c>
      <c r="TA12" s="1032">
        <f t="shared" si="38"/>
        <v>1.4299999999999997</v>
      </c>
      <c r="TB12" s="1032">
        <f t="shared" si="38"/>
        <v>1.4299999999999997</v>
      </c>
      <c r="TC12" s="1032">
        <f t="shared" si="38"/>
        <v>1.4299999999999997</v>
      </c>
      <c r="TD12" s="1032">
        <f t="shared" si="38"/>
        <v>1.4299999999999997</v>
      </c>
      <c r="TE12" s="1032">
        <f t="shared" si="38"/>
        <v>1.4299999999999997</v>
      </c>
      <c r="TF12" s="1032">
        <f t="shared" si="38"/>
        <v>1.4299999999999997</v>
      </c>
      <c r="TG12" s="1032">
        <f t="shared" si="38"/>
        <v>1.4299999999999997</v>
      </c>
      <c r="TH12" s="1032">
        <f t="shared" si="38"/>
        <v>1.4299999999999997</v>
      </c>
      <c r="TI12" s="1032">
        <f t="shared" si="38"/>
        <v>1.4299999999999997</v>
      </c>
      <c r="TJ12" s="1032">
        <f t="shared" si="38"/>
        <v>1.4299999999999997</v>
      </c>
      <c r="TK12" s="1032">
        <f t="shared" si="38"/>
        <v>1.4299999999999997</v>
      </c>
      <c r="TL12" s="1032">
        <f t="shared" si="38"/>
        <v>1.4299999999999997</v>
      </c>
      <c r="TM12" s="1032">
        <f t="shared" si="38"/>
        <v>1.4299999999999997</v>
      </c>
      <c r="TN12" s="1032">
        <f t="shared" si="38"/>
        <v>1.4299999999999997</v>
      </c>
      <c r="TO12" s="1032">
        <f t="shared" si="38"/>
        <v>1.4299999999999997</v>
      </c>
      <c r="TP12" s="1032">
        <f t="shared" si="38"/>
        <v>1.4299999999999997</v>
      </c>
      <c r="TQ12" s="1032">
        <f t="shared" si="38"/>
        <v>1.4299999999999997</v>
      </c>
      <c r="TR12" s="1032">
        <f t="shared" si="38"/>
        <v>1.4299999999999997</v>
      </c>
      <c r="TS12" s="1032">
        <f t="shared" si="38"/>
        <v>1.4299999999999997</v>
      </c>
      <c r="TT12" s="1032">
        <f t="shared" si="38"/>
        <v>1.4299999999999997</v>
      </c>
      <c r="TU12" s="1032">
        <f t="shared" si="38"/>
        <v>1.4299999999999997</v>
      </c>
      <c r="TV12" s="1032">
        <f t="shared" si="38"/>
        <v>1.4299999999999997</v>
      </c>
      <c r="TW12" s="1032">
        <f t="shared" si="38"/>
        <v>1.4299999999999997</v>
      </c>
      <c r="TX12" s="1032">
        <f t="shared" si="38"/>
        <v>1.4299999999999997</v>
      </c>
      <c r="TY12" s="1032">
        <f t="shared" si="38"/>
        <v>1.4299999999999997</v>
      </c>
      <c r="TZ12" s="1032">
        <f t="shared" si="38"/>
        <v>1.4299999999999997</v>
      </c>
      <c r="UA12" s="1032">
        <f t="shared" si="38"/>
        <v>1.4299999999999997</v>
      </c>
      <c r="UB12" s="1032">
        <f t="shared" si="38"/>
        <v>1.4299999999999997</v>
      </c>
      <c r="UC12" s="1032">
        <f t="shared" si="38"/>
        <v>1.4299999999999997</v>
      </c>
      <c r="UD12" s="1032">
        <f t="shared" si="38"/>
        <v>1.4299999999999997</v>
      </c>
      <c r="UE12" s="1032">
        <f t="shared" si="38"/>
        <v>1.4299999999999997</v>
      </c>
      <c r="UF12" s="1032">
        <f t="shared" si="38"/>
        <v>1.4299999999999997</v>
      </c>
      <c r="UG12" s="1032">
        <f t="shared" si="38"/>
        <v>1.4299999999999997</v>
      </c>
      <c r="UH12" s="1032">
        <f t="shared" si="38"/>
        <v>1.4299999999999997</v>
      </c>
      <c r="UI12" s="1032">
        <f t="shared" si="38"/>
        <v>1.4299999999999997</v>
      </c>
      <c r="UJ12" s="1032">
        <f t="shared" si="38"/>
        <v>1.4299999999999997</v>
      </c>
      <c r="UK12" s="1032">
        <f t="shared" si="38"/>
        <v>1.4299999999999997</v>
      </c>
      <c r="UL12" s="1032">
        <f t="shared" si="38"/>
        <v>1.4299999999999997</v>
      </c>
      <c r="UM12" s="1032">
        <f t="shared" si="38"/>
        <v>1.4299999999999997</v>
      </c>
      <c r="UN12" s="1032">
        <f t="shared" si="38"/>
        <v>1.4299999999999997</v>
      </c>
      <c r="UO12" s="1032">
        <f t="shared" si="38"/>
        <v>1.4299999999999997</v>
      </c>
      <c r="UP12" s="1032">
        <f t="shared" si="38"/>
        <v>1.4299999999999997</v>
      </c>
      <c r="UQ12" s="1032">
        <f t="shared" si="38"/>
        <v>1.4299999999999997</v>
      </c>
      <c r="UR12" s="1032">
        <f t="shared" si="38"/>
        <v>1.4299999999999997</v>
      </c>
      <c r="US12" s="1032">
        <f t="shared" si="38"/>
        <v>1.4299999999999997</v>
      </c>
      <c r="UT12" s="1032">
        <f t="shared" si="38"/>
        <v>1.4299999999999997</v>
      </c>
      <c r="UU12" s="1032">
        <f t="shared" ref="UU12:XF12" si="39">$AT$12-0.05</f>
        <v>1.4299999999999997</v>
      </c>
      <c r="UV12" s="1032">
        <f t="shared" si="39"/>
        <v>1.4299999999999997</v>
      </c>
      <c r="UW12" s="1032">
        <f t="shared" si="39"/>
        <v>1.4299999999999997</v>
      </c>
      <c r="UX12" s="1032">
        <f t="shared" si="39"/>
        <v>1.4299999999999997</v>
      </c>
      <c r="UY12" s="1032">
        <f t="shared" si="39"/>
        <v>1.4299999999999997</v>
      </c>
      <c r="UZ12" s="1032">
        <f t="shared" si="39"/>
        <v>1.4299999999999997</v>
      </c>
      <c r="VA12" s="1032">
        <f t="shared" si="39"/>
        <v>1.4299999999999997</v>
      </c>
      <c r="VB12" s="1032">
        <f t="shared" si="39"/>
        <v>1.4299999999999997</v>
      </c>
      <c r="VC12" s="1032">
        <f t="shared" si="39"/>
        <v>1.4299999999999997</v>
      </c>
      <c r="VD12" s="1032">
        <f t="shared" si="39"/>
        <v>1.4299999999999997</v>
      </c>
      <c r="VE12" s="1032">
        <f t="shared" si="39"/>
        <v>1.4299999999999997</v>
      </c>
      <c r="VF12" s="1032">
        <f t="shared" si="39"/>
        <v>1.4299999999999997</v>
      </c>
      <c r="VG12" s="1032">
        <f t="shared" si="39"/>
        <v>1.4299999999999997</v>
      </c>
      <c r="VH12" s="1032">
        <f t="shared" si="39"/>
        <v>1.4299999999999997</v>
      </c>
      <c r="VI12" s="1032">
        <f t="shared" si="39"/>
        <v>1.4299999999999997</v>
      </c>
      <c r="VJ12" s="1032">
        <f t="shared" si="39"/>
        <v>1.4299999999999997</v>
      </c>
      <c r="VK12" s="1032">
        <f t="shared" si="39"/>
        <v>1.4299999999999997</v>
      </c>
      <c r="VL12" s="1032">
        <f t="shared" si="39"/>
        <v>1.4299999999999997</v>
      </c>
      <c r="VM12" s="1032">
        <f t="shared" si="39"/>
        <v>1.4299999999999997</v>
      </c>
      <c r="VN12" s="1032">
        <f t="shared" si="39"/>
        <v>1.4299999999999997</v>
      </c>
      <c r="VO12" s="1032">
        <f t="shared" si="39"/>
        <v>1.4299999999999997</v>
      </c>
      <c r="VP12" s="1032">
        <f t="shared" si="39"/>
        <v>1.4299999999999997</v>
      </c>
      <c r="VQ12" s="1032">
        <f t="shared" si="39"/>
        <v>1.4299999999999997</v>
      </c>
      <c r="VR12" s="1032">
        <f t="shared" si="39"/>
        <v>1.4299999999999997</v>
      </c>
      <c r="VS12" s="1032">
        <f t="shared" si="39"/>
        <v>1.4299999999999997</v>
      </c>
      <c r="VT12" s="1032">
        <f t="shared" si="39"/>
        <v>1.4299999999999997</v>
      </c>
      <c r="VU12" s="1032">
        <f t="shared" si="39"/>
        <v>1.4299999999999997</v>
      </c>
      <c r="VV12" s="1032">
        <f t="shared" si="39"/>
        <v>1.4299999999999997</v>
      </c>
      <c r="VW12" s="1032">
        <f t="shared" si="39"/>
        <v>1.4299999999999997</v>
      </c>
      <c r="VX12" s="1032">
        <f t="shared" si="39"/>
        <v>1.4299999999999997</v>
      </c>
      <c r="VY12" s="1032">
        <f t="shared" si="39"/>
        <v>1.4299999999999997</v>
      </c>
      <c r="VZ12" s="1032">
        <f t="shared" si="39"/>
        <v>1.4299999999999997</v>
      </c>
      <c r="WA12" s="1032">
        <f t="shared" si="39"/>
        <v>1.4299999999999997</v>
      </c>
      <c r="WB12" s="1032">
        <f t="shared" si="39"/>
        <v>1.4299999999999997</v>
      </c>
      <c r="WC12" s="1032">
        <f t="shared" si="39"/>
        <v>1.4299999999999997</v>
      </c>
      <c r="WD12" s="1032">
        <f t="shared" si="39"/>
        <v>1.4299999999999997</v>
      </c>
      <c r="WE12" s="1032">
        <f t="shared" si="39"/>
        <v>1.4299999999999997</v>
      </c>
      <c r="WF12" s="1032">
        <f t="shared" si="39"/>
        <v>1.4299999999999997</v>
      </c>
      <c r="WG12" s="1032">
        <f t="shared" si="39"/>
        <v>1.4299999999999997</v>
      </c>
      <c r="WH12" s="1032">
        <f t="shared" si="39"/>
        <v>1.4299999999999997</v>
      </c>
      <c r="WI12" s="1032">
        <f t="shared" si="39"/>
        <v>1.4299999999999997</v>
      </c>
      <c r="WJ12" s="1032">
        <f t="shared" si="39"/>
        <v>1.4299999999999997</v>
      </c>
      <c r="WK12" s="1032">
        <f t="shared" si="39"/>
        <v>1.4299999999999997</v>
      </c>
      <c r="WL12" s="1032">
        <f t="shared" si="39"/>
        <v>1.4299999999999997</v>
      </c>
      <c r="WM12" s="1032">
        <f t="shared" si="39"/>
        <v>1.4299999999999997</v>
      </c>
      <c r="WN12" s="1032">
        <f t="shared" si="39"/>
        <v>1.4299999999999997</v>
      </c>
      <c r="WO12" s="1032">
        <f t="shared" si="39"/>
        <v>1.4299999999999997</v>
      </c>
      <c r="WP12" s="1032">
        <f t="shared" si="39"/>
        <v>1.4299999999999997</v>
      </c>
      <c r="WQ12" s="1032">
        <f t="shared" si="39"/>
        <v>1.4299999999999997</v>
      </c>
      <c r="WR12" s="1032">
        <f t="shared" si="39"/>
        <v>1.4299999999999997</v>
      </c>
      <c r="WS12" s="1032">
        <f t="shared" si="39"/>
        <v>1.4299999999999997</v>
      </c>
      <c r="WT12" s="1032">
        <f t="shared" si="39"/>
        <v>1.4299999999999997</v>
      </c>
      <c r="WU12" s="1032">
        <f t="shared" si="39"/>
        <v>1.4299999999999997</v>
      </c>
      <c r="WV12" s="1032">
        <f t="shared" si="39"/>
        <v>1.4299999999999997</v>
      </c>
      <c r="WW12" s="1032">
        <f t="shared" si="39"/>
        <v>1.4299999999999997</v>
      </c>
      <c r="WX12" s="1032">
        <f t="shared" si="39"/>
        <v>1.4299999999999997</v>
      </c>
      <c r="WY12" s="1032">
        <f t="shared" si="39"/>
        <v>1.4299999999999997</v>
      </c>
      <c r="WZ12" s="1032">
        <f t="shared" si="39"/>
        <v>1.4299999999999997</v>
      </c>
      <c r="XA12" s="1032">
        <f t="shared" si="39"/>
        <v>1.4299999999999997</v>
      </c>
      <c r="XB12" s="1032">
        <f t="shared" si="39"/>
        <v>1.4299999999999997</v>
      </c>
      <c r="XC12" s="1032">
        <f t="shared" si="39"/>
        <v>1.4299999999999997</v>
      </c>
      <c r="XD12" s="1032">
        <f t="shared" si="39"/>
        <v>1.4299999999999997</v>
      </c>
      <c r="XE12" s="1032">
        <f t="shared" si="39"/>
        <v>1.4299999999999997</v>
      </c>
      <c r="XF12" s="1032">
        <f t="shared" si="39"/>
        <v>1.4299999999999997</v>
      </c>
      <c r="XG12" s="1032">
        <f t="shared" ref="XG12:ZR12" si="40">$AT$12-0.05</f>
        <v>1.4299999999999997</v>
      </c>
      <c r="XH12" s="1032">
        <f t="shared" si="40"/>
        <v>1.4299999999999997</v>
      </c>
      <c r="XI12" s="1032">
        <f t="shared" si="40"/>
        <v>1.4299999999999997</v>
      </c>
      <c r="XJ12" s="1032">
        <f t="shared" si="40"/>
        <v>1.4299999999999997</v>
      </c>
      <c r="XK12" s="1032">
        <f t="shared" si="40"/>
        <v>1.4299999999999997</v>
      </c>
      <c r="XL12" s="1032">
        <f t="shared" si="40"/>
        <v>1.4299999999999997</v>
      </c>
      <c r="XM12" s="1032">
        <f t="shared" si="40"/>
        <v>1.4299999999999997</v>
      </c>
      <c r="XN12" s="1032">
        <f t="shared" si="40"/>
        <v>1.4299999999999997</v>
      </c>
      <c r="XO12" s="1032">
        <f t="shared" si="40"/>
        <v>1.4299999999999997</v>
      </c>
      <c r="XP12" s="1032">
        <f t="shared" si="40"/>
        <v>1.4299999999999997</v>
      </c>
      <c r="XQ12" s="1032">
        <f t="shared" si="40"/>
        <v>1.4299999999999997</v>
      </c>
      <c r="XR12" s="1032">
        <f t="shared" si="40"/>
        <v>1.4299999999999997</v>
      </c>
      <c r="XS12" s="1032">
        <f t="shared" si="40"/>
        <v>1.4299999999999997</v>
      </c>
      <c r="XT12" s="1032">
        <f t="shared" si="40"/>
        <v>1.4299999999999997</v>
      </c>
      <c r="XU12" s="1032">
        <f t="shared" si="40"/>
        <v>1.4299999999999997</v>
      </c>
      <c r="XV12" s="1032">
        <f t="shared" si="40"/>
        <v>1.4299999999999997</v>
      </c>
      <c r="XW12" s="1032">
        <f t="shared" si="40"/>
        <v>1.4299999999999997</v>
      </c>
      <c r="XX12" s="1032">
        <f t="shared" si="40"/>
        <v>1.4299999999999997</v>
      </c>
      <c r="XY12" s="1032">
        <f t="shared" si="40"/>
        <v>1.4299999999999997</v>
      </c>
      <c r="XZ12" s="1032">
        <f t="shared" si="40"/>
        <v>1.4299999999999997</v>
      </c>
      <c r="YA12" s="1032">
        <f t="shared" si="40"/>
        <v>1.4299999999999997</v>
      </c>
      <c r="YB12" s="1032">
        <f t="shared" si="40"/>
        <v>1.4299999999999997</v>
      </c>
      <c r="YC12" s="1032">
        <f t="shared" si="40"/>
        <v>1.4299999999999997</v>
      </c>
      <c r="YD12" s="1032">
        <f t="shared" si="40"/>
        <v>1.4299999999999997</v>
      </c>
      <c r="YE12" s="1032">
        <f t="shared" si="40"/>
        <v>1.4299999999999997</v>
      </c>
      <c r="YF12" s="1032">
        <f t="shared" si="40"/>
        <v>1.4299999999999997</v>
      </c>
      <c r="YG12" s="1032">
        <f t="shared" si="40"/>
        <v>1.4299999999999997</v>
      </c>
      <c r="YH12" s="1032">
        <f t="shared" si="40"/>
        <v>1.4299999999999997</v>
      </c>
      <c r="YI12" s="1032">
        <f t="shared" si="40"/>
        <v>1.4299999999999997</v>
      </c>
      <c r="YJ12" s="1032">
        <f t="shared" si="40"/>
        <v>1.4299999999999997</v>
      </c>
      <c r="YK12" s="1032">
        <f t="shared" si="40"/>
        <v>1.4299999999999997</v>
      </c>
      <c r="YL12" s="1032">
        <f t="shared" si="40"/>
        <v>1.4299999999999997</v>
      </c>
      <c r="YM12" s="1032">
        <f t="shared" si="40"/>
        <v>1.4299999999999997</v>
      </c>
      <c r="YN12" s="1032">
        <f t="shared" si="40"/>
        <v>1.4299999999999997</v>
      </c>
      <c r="YO12" s="1032">
        <f t="shared" si="40"/>
        <v>1.4299999999999997</v>
      </c>
      <c r="YP12" s="1032">
        <f t="shared" si="40"/>
        <v>1.4299999999999997</v>
      </c>
      <c r="YQ12" s="1032">
        <f t="shared" si="40"/>
        <v>1.4299999999999997</v>
      </c>
      <c r="YR12" s="1032">
        <f t="shared" si="40"/>
        <v>1.4299999999999997</v>
      </c>
      <c r="YS12" s="1032">
        <f t="shared" si="40"/>
        <v>1.4299999999999997</v>
      </c>
      <c r="YT12" s="1032">
        <f t="shared" si="40"/>
        <v>1.4299999999999997</v>
      </c>
      <c r="YU12" s="1032">
        <f t="shared" si="40"/>
        <v>1.4299999999999997</v>
      </c>
      <c r="YV12" s="1032">
        <f t="shared" si="40"/>
        <v>1.4299999999999997</v>
      </c>
      <c r="YW12" s="1032">
        <f t="shared" si="40"/>
        <v>1.4299999999999997</v>
      </c>
      <c r="YX12" s="1032">
        <f t="shared" si="40"/>
        <v>1.4299999999999997</v>
      </c>
      <c r="YY12" s="1032">
        <f t="shared" si="40"/>
        <v>1.4299999999999997</v>
      </c>
      <c r="YZ12" s="1032">
        <f t="shared" si="40"/>
        <v>1.4299999999999997</v>
      </c>
      <c r="ZA12" s="1032">
        <f t="shared" si="40"/>
        <v>1.4299999999999997</v>
      </c>
      <c r="ZB12" s="1032">
        <f t="shared" si="40"/>
        <v>1.4299999999999997</v>
      </c>
      <c r="ZC12" s="1032">
        <f t="shared" si="40"/>
        <v>1.4299999999999997</v>
      </c>
      <c r="ZD12" s="1032">
        <f t="shared" si="40"/>
        <v>1.4299999999999997</v>
      </c>
      <c r="ZE12" s="1032">
        <f t="shared" si="40"/>
        <v>1.4299999999999997</v>
      </c>
      <c r="ZF12" s="1032">
        <f t="shared" si="40"/>
        <v>1.4299999999999997</v>
      </c>
      <c r="ZG12" s="1032">
        <f t="shared" si="40"/>
        <v>1.4299999999999997</v>
      </c>
      <c r="ZH12" s="1032">
        <f t="shared" si="40"/>
        <v>1.4299999999999997</v>
      </c>
      <c r="ZI12" s="1032">
        <f t="shared" si="40"/>
        <v>1.4299999999999997</v>
      </c>
      <c r="ZJ12" s="1032">
        <f t="shared" si="40"/>
        <v>1.4299999999999997</v>
      </c>
      <c r="ZK12" s="1032">
        <f t="shared" si="40"/>
        <v>1.4299999999999997</v>
      </c>
      <c r="ZL12" s="1032">
        <f t="shared" si="40"/>
        <v>1.4299999999999997</v>
      </c>
      <c r="ZM12" s="1032">
        <f t="shared" si="40"/>
        <v>1.4299999999999997</v>
      </c>
      <c r="ZN12" s="1032">
        <f t="shared" si="40"/>
        <v>1.4299999999999997</v>
      </c>
      <c r="ZO12" s="1032">
        <f t="shared" si="40"/>
        <v>1.4299999999999997</v>
      </c>
      <c r="ZP12" s="1032">
        <f t="shared" si="40"/>
        <v>1.4299999999999997</v>
      </c>
      <c r="ZQ12" s="1032">
        <f t="shared" si="40"/>
        <v>1.4299999999999997</v>
      </c>
      <c r="ZR12" s="1032">
        <f t="shared" si="40"/>
        <v>1.4299999999999997</v>
      </c>
      <c r="ZS12" s="1032">
        <f t="shared" ref="ZS12:ACD12" si="41">$AT$12-0.05</f>
        <v>1.4299999999999997</v>
      </c>
      <c r="ZT12" s="1032">
        <f t="shared" si="41"/>
        <v>1.4299999999999997</v>
      </c>
      <c r="ZU12" s="1032">
        <f t="shared" si="41"/>
        <v>1.4299999999999997</v>
      </c>
      <c r="ZV12" s="1032">
        <f t="shared" si="41"/>
        <v>1.4299999999999997</v>
      </c>
      <c r="ZW12" s="1032">
        <f t="shared" si="41"/>
        <v>1.4299999999999997</v>
      </c>
      <c r="ZX12" s="1032">
        <f t="shared" si="41"/>
        <v>1.4299999999999997</v>
      </c>
      <c r="ZY12" s="1032">
        <f t="shared" si="41"/>
        <v>1.4299999999999997</v>
      </c>
      <c r="ZZ12" s="1032">
        <f t="shared" si="41"/>
        <v>1.4299999999999997</v>
      </c>
      <c r="AAA12" s="1032">
        <f t="shared" si="41"/>
        <v>1.4299999999999997</v>
      </c>
      <c r="AAB12" s="1032">
        <f t="shared" si="41"/>
        <v>1.4299999999999997</v>
      </c>
      <c r="AAC12" s="1032">
        <f t="shared" si="41"/>
        <v>1.4299999999999997</v>
      </c>
      <c r="AAD12" s="1032">
        <f t="shared" si="41"/>
        <v>1.4299999999999997</v>
      </c>
      <c r="AAE12" s="1032">
        <f t="shared" si="41"/>
        <v>1.4299999999999997</v>
      </c>
      <c r="AAF12" s="1032">
        <f t="shared" si="41"/>
        <v>1.4299999999999997</v>
      </c>
      <c r="AAG12" s="1032">
        <f t="shared" si="41"/>
        <v>1.4299999999999997</v>
      </c>
      <c r="AAH12" s="1032">
        <f t="shared" si="41"/>
        <v>1.4299999999999997</v>
      </c>
      <c r="AAI12" s="1032">
        <f t="shared" si="41"/>
        <v>1.4299999999999997</v>
      </c>
      <c r="AAJ12" s="1032">
        <f t="shared" si="41"/>
        <v>1.4299999999999997</v>
      </c>
      <c r="AAK12" s="1032">
        <f t="shared" si="41"/>
        <v>1.4299999999999997</v>
      </c>
      <c r="AAL12" s="1032">
        <f t="shared" si="41"/>
        <v>1.4299999999999997</v>
      </c>
      <c r="AAM12" s="1032">
        <f t="shared" si="41"/>
        <v>1.4299999999999997</v>
      </c>
      <c r="AAN12" s="1032">
        <f t="shared" si="41"/>
        <v>1.4299999999999997</v>
      </c>
      <c r="AAO12" s="1032">
        <f t="shared" si="41"/>
        <v>1.4299999999999997</v>
      </c>
      <c r="AAP12" s="1032">
        <f t="shared" si="41"/>
        <v>1.4299999999999997</v>
      </c>
      <c r="AAQ12" s="1032">
        <f t="shared" si="41"/>
        <v>1.4299999999999997</v>
      </c>
      <c r="AAR12" s="1032">
        <f t="shared" si="41"/>
        <v>1.4299999999999997</v>
      </c>
      <c r="AAS12" s="1032">
        <f t="shared" si="41"/>
        <v>1.4299999999999997</v>
      </c>
      <c r="AAT12" s="1032">
        <f t="shared" si="41"/>
        <v>1.4299999999999997</v>
      </c>
      <c r="AAU12" s="1032">
        <f t="shared" si="41"/>
        <v>1.4299999999999997</v>
      </c>
      <c r="AAV12" s="1032">
        <f t="shared" si="41"/>
        <v>1.4299999999999997</v>
      </c>
      <c r="AAW12" s="1032">
        <f t="shared" si="41"/>
        <v>1.4299999999999997</v>
      </c>
      <c r="AAX12" s="1032">
        <f t="shared" si="41"/>
        <v>1.4299999999999997</v>
      </c>
      <c r="AAY12" s="1032">
        <f t="shared" si="41"/>
        <v>1.4299999999999997</v>
      </c>
      <c r="AAZ12" s="1032">
        <f t="shared" si="41"/>
        <v>1.4299999999999997</v>
      </c>
      <c r="ABA12" s="1032">
        <f t="shared" si="41"/>
        <v>1.4299999999999997</v>
      </c>
      <c r="ABB12" s="1032">
        <f t="shared" si="41"/>
        <v>1.4299999999999997</v>
      </c>
      <c r="ABC12" s="1032">
        <f t="shared" si="41"/>
        <v>1.4299999999999997</v>
      </c>
      <c r="ABD12" s="1032">
        <f t="shared" si="41"/>
        <v>1.4299999999999997</v>
      </c>
      <c r="ABE12" s="1032">
        <f t="shared" si="41"/>
        <v>1.4299999999999997</v>
      </c>
      <c r="ABF12" s="1032">
        <f t="shared" si="41"/>
        <v>1.4299999999999997</v>
      </c>
      <c r="ABG12" s="1032">
        <f t="shared" si="41"/>
        <v>1.4299999999999997</v>
      </c>
      <c r="ABH12" s="1032">
        <f t="shared" si="41"/>
        <v>1.4299999999999997</v>
      </c>
      <c r="ABI12" s="1032">
        <f t="shared" si="41"/>
        <v>1.4299999999999997</v>
      </c>
      <c r="ABJ12" s="1032">
        <f t="shared" si="41"/>
        <v>1.4299999999999997</v>
      </c>
      <c r="ABK12" s="1032">
        <f t="shared" si="41"/>
        <v>1.4299999999999997</v>
      </c>
      <c r="ABL12" s="1032">
        <f t="shared" si="41"/>
        <v>1.4299999999999997</v>
      </c>
      <c r="ABM12" s="1032">
        <f t="shared" si="41"/>
        <v>1.4299999999999997</v>
      </c>
      <c r="ABN12" s="1032">
        <f t="shared" si="41"/>
        <v>1.4299999999999997</v>
      </c>
      <c r="ABO12" s="1032">
        <f t="shared" si="41"/>
        <v>1.4299999999999997</v>
      </c>
      <c r="ABP12" s="1032">
        <f t="shared" si="41"/>
        <v>1.4299999999999997</v>
      </c>
      <c r="ABQ12" s="1032">
        <f t="shared" si="41"/>
        <v>1.4299999999999997</v>
      </c>
      <c r="ABR12" s="1032">
        <f t="shared" si="41"/>
        <v>1.4299999999999997</v>
      </c>
      <c r="ABS12" s="1032">
        <f t="shared" si="41"/>
        <v>1.4299999999999997</v>
      </c>
      <c r="ABT12" s="1032">
        <f t="shared" si="41"/>
        <v>1.4299999999999997</v>
      </c>
      <c r="ABU12" s="1032">
        <f t="shared" si="41"/>
        <v>1.4299999999999997</v>
      </c>
      <c r="ABV12" s="1032">
        <f t="shared" si="41"/>
        <v>1.4299999999999997</v>
      </c>
      <c r="ABW12" s="1032">
        <f t="shared" si="41"/>
        <v>1.4299999999999997</v>
      </c>
      <c r="ABX12" s="1032">
        <f t="shared" si="41"/>
        <v>1.4299999999999997</v>
      </c>
      <c r="ABY12" s="1032">
        <f t="shared" si="41"/>
        <v>1.4299999999999997</v>
      </c>
      <c r="ABZ12" s="1032">
        <f t="shared" si="41"/>
        <v>1.4299999999999997</v>
      </c>
      <c r="ACA12" s="1032">
        <f t="shared" si="41"/>
        <v>1.4299999999999997</v>
      </c>
      <c r="ACB12" s="1032">
        <f t="shared" si="41"/>
        <v>1.4299999999999997</v>
      </c>
      <c r="ACC12" s="1032">
        <f t="shared" si="41"/>
        <v>1.4299999999999997</v>
      </c>
      <c r="ACD12" s="1032">
        <f t="shared" si="41"/>
        <v>1.4299999999999997</v>
      </c>
      <c r="ACE12" s="1032">
        <f t="shared" ref="ACE12:AEP12" si="42">$AT$12-0.05</f>
        <v>1.4299999999999997</v>
      </c>
      <c r="ACF12" s="1032">
        <f t="shared" si="42"/>
        <v>1.4299999999999997</v>
      </c>
      <c r="ACG12" s="1032">
        <f t="shared" si="42"/>
        <v>1.4299999999999997</v>
      </c>
      <c r="ACH12" s="1032">
        <f t="shared" si="42"/>
        <v>1.4299999999999997</v>
      </c>
      <c r="ACI12" s="1032">
        <f t="shared" si="42"/>
        <v>1.4299999999999997</v>
      </c>
      <c r="ACJ12" s="1032">
        <f t="shared" si="42"/>
        <v>1.4299999999999997</v>
      </c>
      <c r="ACK12" s="1032">
        <f t="shared" si="42"/>
        <v>1.4299999999999997</v>
      </c>
      <c r="ACL12" s="1032">
        <f t="shared" si="42"/>
        <v>1.4299999999999997</v>
      </c>
      <c r="ACM12" s="1032">
        <f t="shared" si="42"/>
        <v>1.4299999999999997</v>
      </c>
      <c r="ACN12" s="1032">
        <f t="shared" si="42"/>
        <v>1.4299999999999997</v>
      </c>
      <c r="ACO12" s="1032">
        <f t="shared" si="42"/>
        <v>1.4299999999999997</v>
      </c>
      <c r="ACP12" s="1032">
        <f t="shared" si="42"/>
        <v>1.4299999999999997</v>
      </c>
      <c r="ACQ12" s="1032">
        <f t="shared" si="42"/>
        <v>1.4299999999999997</v>
      </c>
      <c r="ACR12" s="1032">
        <f t="shared" si="42"/>
        <v>1.4299999999999997</v>
      </c>
      <c r="ACS12" s="1032">
        <f t="shared" si="42"/>
        <v>1.4299999999999997</v>
      </c>
      <c r="ACT12" s="1032">
        <f t="shared" si="42"/>
        <v>1.4299999999999997</v>
      </c>
      <c r="ACU12" s="1032">
        <f t="shared" si="42"/>
        <v>1.4299999999999997</v>
      </c>
      <c r="ACV12" s="1032">
        <f t="shared" si="42"/>
        <v>1.4299999999999997</v>
      </c>
      <c r="ACW12" s="1032">
        <f t="shared" si="42"/>
        <v>1.4299999999999997</v>
      </c>
      <c r="ACX12" s="1032">
        <f t="shared" si="42"/>
        <v>1.4299999999999997</v>
      </c>
      <c r="ACY12" s="1032">
        <f t="shared" si="42"/>
        <v>1.4299999999999997</v>
      </c>
      <c r="ACZ12" s="1032">
        <f t="shared" si="42"/>
        <v>1.4299999999999997</v>
      </c>
      <c r="ADA12" s="1032">
        <f t="shared" si="42"/>
        <v>1.4299999999999997</v>
      </c>
      <c r="ADB12" s="1032">
        <f t="shared" si="42"/>
        <v>1.4299999999999997</v>
      </c>
      <c r="ADC12" s="1032">
        <f t="shared" si="42"/>
        <v>1.4299999999999997</v>
      </c>
      <c r="ADD12" s="1032">
        <f t="shared" si="42"/>
        <v>1.4299999999999997</v>
      </c>
      <c r="ADE12" s="1032">
        <f t="shared" si="42"/>
        <v>1.4299999999999997</v>
      </c>
      <c r="ADF12" s="1032">
        <f t="shared" si="42"/>
        <v>1.4299999999999997</v>
      </c>
      <c r="ADG12" s="1032">
        <f t="shared" si="42"/>
        <v>1.4299999999999997</v>
      </c>
      <c r="ADH12" s="1032">
        <f t="shared" si="42"/>
        <v>1.4299999999999997</v>
      </c>
      <c r="ADI12" s="1032">
        <f t="shared" si="42"/>
        <v>1.4299999999999997</v>
      </c>
      <c r="ADJ12" s="1032">
        <f t="shared" si="42"/>
        <v>1.4299999999999997</v>
      </c>
      <c r="ADK12" s="1032">
        <f t="shared" si="42"/>
        <v>1.4299999999999997</v>
      </c>
      <c r="ADL12" s="1032">
        <f t="shared" si="42"/>
        <v>1.4299999999999997</v>
      </c>
      <c r="ADM12" s="1032">
        <f t="shared" si="42"/>
        <v>1.4299999999999997</v>
      </c>
      <c r="ADN12" s="1032">
        <f t="shared" si="42"/>
        <v>1.4299999999999997</v>
      </c>
      <c r="ADO12" s="1032">
        <f t="shared" si="42"/>
        <v>1.4299999999999997</v>
      </c>
      <c r="ADP12" s="1032">
        <f t="shared" si="42"/>
        <v>1.4299999999999997</v>
      </c>
      <c r="ADQ12" s="1032">
        <f t="shared" si="42"/>
        <v>1.4299999999999997</v>
      </c>
      <c r="ADR12" s="1032">
        <f t="shared" si="42"/>
        <v>1.4299999999999997</v>
      </c>
      <c r="ADS12" s="1032">
        <f t="shared" si="42"/>
        <v>1.4299999999999997</v>
      </c>
      <c r="ADT12" s="1032">
        <f t="shared" si="42"/>
        <v>1.4299999999999997</v>
      </c>
      <c r="ADU12" s="1032">
        <f t="shared" si="42"/>
        <v>1.4299999999999997</v>
      </c>
      <c r="ADV12" s="1032">
        <f t="shared" si="42"/>
        <v>1.4299999999999997</v>
      </c>
      <c r="ADW12" s="1032">
        <f t="shared" si="42"/>
        <v>1.4299999999999997</v>
      </c>
      <c r="ADX12" s="1032">
        <f t="shared" si="42"/>
        <v>1.4299999999999997</v>
      </c>
      <c r="ADY12" s="1032">
        <f t="shared" si="42"/>
        <v>1.4299999999999997</v>
      </c>
      <c r="ADZ12" s="1032">
        <f t="shared" si="42"/>
        <v>1.4299999999999997</v>
      </c>
      <c r="AEA12" s="1032">
        <f t="shared" si="42"/>
        <v>1.4299999999999997</v>
      </c>
      <c r="AEB12" s="1032">
        <f t="shared" si="42"/>
        <v>1.4299999999999997</v>
      </c>
      <c r="AEC12" s="1032">
        <f t="shared" si="42"/>
        <v>1.4299999999999997</v>
      </c>
      <c r="AED12" s="1032">
        <f t="shared" si="42"/>
        <v>1.4299999999999997</v>
      </c>
      <c r="AEE12" s="1032">
        <f t="shared" si="42"/>
        <v>1.4299999999999997</v>
      </c>
      <c r="AEF12" s="1032">
        <f t="shared" si="42"/>
        <v>1.4299999999999997</v>
      </c>
      <c r="AEG12" s="1032">
        <f t="shared" si="42"/>
        <v>1.4299999999999997</v>
      </c>
      <c r="AEH12" s="1032">
        <f t="shared" si="42"/>
        <v>1.4299999999999997</v>
      </c>
      <c r="AEI12" s="1032">
        <f t="shared" si="42"/>
        <v>1.4299999999999997</v>
      </c>
      <c r="AEJ12" s="1032">
        <f t="shared" si="42"/>
        <v>1.4299999999999997</v>
      </c>
      <c r="AEK12" s="1032">
        <f t="shared" si="42"/>
        <v>1.4299999999999997</v>
      </c>
      <c r="AEL12" s="1032">
        <f t="shared" si="42"/>
        <v>1.4299999999999997</v>
      </c>
      <c r="AEM12" s="1032">
        <f t="shared" si="42"/>
        <v>1.4299999999999997</v>
      </c>
      <c r="AEN12" s="1032">
        <f t="shared" si="42"/>
        <v>1.4299999999999997</v>
      </c>
      <c r="AEO12" s="1032">
        <f t="shared" si="42"/>
        <v>1.4299999999999997</v>
      </c>
      <c r="AEP12" s="1032">
        <f t="shared" si="42"/>
        <v>1.4299999999999997</v>
      </c>
      <c r="AEQ12" s="1032">
        <f t="shared" ref="AEQ12:AHB12" si="43">$AT$12-0.05</f>
        <v>1.4299999999999997</v>
      </c>
      <c r="AER12" s="1032">
        <f t="shared" si="43"/>
        <v>1.4299999999999997</v>
      </c>
      <c r="AES12" s="1032">
        <f t="shared" si="43"/>
        <v>1.4299999999999997</v>
      </c>
      <c r="AET12" s="1032">
        <f t="shared" si="43"/>
        <v>1.4299999999999997</v>
      </c>
      <c r="AEU12" s="1032">
        <f t="shared" si="43"/>
        <v>1.4299999999999997</v>
      </c>
      <c r="AEV12" s="1032">
        <f t="shared" si="43"/>
        <v>1.4299999999999997</v>
      </c>
      <c r="AEW12" s="1032">
        <f t="shared" si="43"/>
        <v>1.4299999999999997</v>
      </c>
      <c r="AEX12" s="1032">
        <f t="shared" si="43"/>
        <v>1.4299999999999997</v>
      </c>
      <c r="AEY12" s="1032">
        <f t="shared" si="43"/>
        <v>1.4299999999999997</v>
      </c>
      <c r="AEZ12" s="1032">
        <f t="shared" si="43"/>
        <v>1.4299999999999997</v>
      </c>
      <c r="AFA12" s="1032">
        <f t="shared" si="43"/>
        <v>1.4299999999999997</v>
      </c>
      <c r="AFB12" s="1032">
        <f t="shared" si="43"/>
        <v>1.4299999999999997</v>
      </c>
      <c r="AFC12" s="1032">
        <f t="shared" si="43"/>
        <v>1.4299999999999997</v>
      </c>
      <c r="AFD12" s="1032">
        <f t="shared" si="43"/>
        <v>1.4299999999999997</v>
      </c>
      <c r="AFE12" s="1032">
        <f t="shared" si="43"/>
        <v>1.4299999999999997</v>
      </c>
      <c r="AFF12" s="1032">
        <f t="shared" si="43"/>
        <v>1.4299999999999997</v>
      </c>
      <c r="AFG12" s="1032">
        <f t="shared" si="43"/>
        <v>1.4299999999999997</v>
      </c>
      <c r="AFH12" s="1032">
        <f t="shared" si="43"/>
        <v>1.4299999999999997</v>
      </c>
      <c r="AFI12" s="1032">
        <f t="shared" si="43"/>
        <v>1.4299999999999997</v>
      </c>
      <c r="AFJ12" s="1032">
        <f t="shared" si="43"/>
        <v>1.4299999999999997</v>
      </c>
      <c r="AFK12" s="1032">
        <f t="shared" si="43"/>
        <v>1.4299999999999997</v>
      </c>
      <c r="AFL12" s="1032">
        <f t="shared" si="43"/>
        <v>1.4299999999999997</v>
      </c>
      <c r="AFM12" s="1032">
        <f t="shared" si="43"/>
        <v>1.4299999999999997</v>
      </c>
      <c r="AFN12" s="1032">
        <f t="shared" si="43"/>
        <v>1.4299999999999997</v>
      </c>
      <c r="AFO12" s="1032">
        <f t="shared" si="43"/>
        <v>1.4299999999999997</v>
      </c>
      <c r="AFP12" s="1032">
        <f t="shared" si="43"/>
        <v>1.4299999999999997</v>
      </c>
      <c r="AFQ12" s="1032">
        <f t="shared" si="43"/>
        <v>1.4299999999999997</v>
      </c>
      <c r="AFR12" s="1032">
        <f t="shared" si="43"/>
        <v>1.4299999999999997</v>
      </c>
      <c r="AFS12" s="1032">
        <f t="shared" si="43"/>
        <v>1.4299999999999997</v>
      </c>
      <c r="AFT12" s="1032">
        <f t="shared" si="43"/>
        <v>1.4299999999999997</v>
      </c>
      <c r="AFU12" s="1032">
        <f t="shared" si="43"/>
        <v>1.4299999999999997</v>
      </c>
      <c r="AFV12" s="1032">
        <f t="shared" si="43"/>
        <v>1.4299999999999997</v>
      </c>
      <c r="AFW12" s="1032">
        <f t="shared" si="43"/>
        <v>1.4299999999999997</v>
      </c>
      <c r="AFX12" s="1032">
        <f t="shared" si="43"/>
        <v>1.4299999999999997</v>
      </c>
      <c r="AFY12" s="1032">
        <f t="shared" si="43"/>
        <v>1.4299999999999997</v>
      </c>
      <c r="AFZ12" s="1032">
        <f t="shared" si="43"/>
        <v>1.4299999999999997</v>
      </c>
      <c r="AGA12" s="1032">
        <f t="shared" si="43"/>
        <v>1.4299999999999997</v>
      </c>
      <c r="AGB12" s="1032">
        <f t="shared" si="43"/>
        <v>1.4299999999999997</v>
      </c>
      <c r="AGC12" s="1032">
        <f t="shared" si="43"/>
        <v>1.4299999999999997</v>
      </c>
      <c r="AGD12" s="1032">
        <f t="shared" si="43"/>
        <v>1.4299999999999997</v>
      </c>
      <c r="AGE12" s="1032">
        <f t="shared" si="43"/>
        <v>1.4299999999999997</v>
      </c>
      <c r="AGF12" s="1032">
        <f t="shared" si="43"/>
        <v>1.4299999999999997</v>
      </c>
      <c r="AGG12" s="1032">
        <f t="shared" si="43"/>
        <v>1.4299999999999997</v>
      </c>
      <c r="AGH12" s="1032">
        <f t="shared" si="43"/>
        <v>1.4299999999999997</v>
      </c>
      <c r="AGI12" s="1032">
        <f t="shared" si="43"/>
        <v>1.4299999999999997</v>
      </c>
      <c r="AGJ12" s="1032">
        <f t="shared" si="43"/>
        <v>1.4299999999999997</v>
      </c>
      <c r="AGK12" s="1032">
        <f t="shared" si="43"/>
        <v>1.4299999999999997</v>
      </c>
      <c r="AGL12" s="1032">
        <f t="shared" si="43"/>
        <v>1.4299999999999997</v>
      </c>
      <c r="AGM12" s="1032">
        <f t="shared" si="43"/>
        <v>1.4299999999999997</v>
      </c>
      <c r="AGN12" s="1032">
        <f t="shared" si="43"/>
        <v>1.4299999999999997</v>
      </c>
      <c r="AGO12" s="1032">
        <f t="shared" si="43"/>
        <v>1.4299999999999997</v>
      </c>
      <c r="AGP12" s="1032">
        <f t="shared" si="43"/>
        <v>1.4299999999999997</v>
      </c>
      <c r="AGQ12" s="1032">
        <f t="shared" si="43"/>
        <v>1.4299999999999997</v>
      </c>
      <c r="AGR12" s="1032">
        <f t="shared" si="43"/>
        <v>1.4299999999999997</v>
      </c>
      <c r="AGS12" s="1032">
        <f t="shared" si="43"/>
        <v>1.4299999999999997</v>
      </c>
      <c r="AGT12" s="1032">
        <f t="shared" si="43"/>
        <v>1.4299999999999997</v>
      </c>
      <c r="AGU12" s="1032">
        <f t="shared" si="43"/>
        <v>1.4299999999999997</v>
      </c>
      <c r="AGV12" s="1032">
        <f t="shared" si="43"/>
        <v>1.4299999999999997</v>
      </c>
      <c r="AGW12" s="1032">
        <f t="shared" si="43"/>
        <v>1.4299999999999997</v>
      </c>
      <c r="AGX12" s="1032">
        <f t="shared" si="43"/>
        <v>1.4299999999999997</v>
      </c>
      <c r="AGY12" s="1032">
        <f t="shared" si="43"/>
        <v>1.4299999999999997</v>
      </c>
      <c r="AGZ12" s="1032">
        <f t="shared" si="43"/>
        <v>1.4299999999999997</v>
      </c>
      <c r="AHA12" s="1032">
        <f t="shared" si="43"/>
        <v>1.4299999999999997</v>
      </c>
      <c r="AHB12" s="1032">
        <f t="shared" si="43"/>
        <v>1.4299999999999997</v>
      </c>
      <c r="AHC12" s="1032">
        <f t="shared" ref="AHC12:AJN12" si="44">$AT$12-0.05</f>
        <v>1.4299999999999997</v>
      </c>
      <c r="AHD12" s="1032">
        <f t="shared" si="44"/>
        <v>1.4299999999999997</v>
      </c>
      <c r="AHE12" s="1032">
        <f t="shared" si="44"/>
        <v>1.4299999999999997</v>
      </c>
      <c r="AHF12" s="1032">
        <f t="shared" si="44"/>
        <v>1.4299999999999997</v>
      </c>
      <c r="AHG12" s="1032">
        <f t="shared" si="44"/>
        <v>1.4299999999999997</v>
      </c>
      <c r="AHH12" s="1032">
        <f t="shared" si="44"/>
        <v>1.4299999999999997</v>
      </c>
      <c r="AHI12" s="1032">
        <f t="shared" si="44"/>
        <v>1.4299999999999997</v>
      </c>
      <c r="AHJ12" s="1032">
        <f t="shared" si="44"/>
        <v>1.4299999999999997</v>
      </c>
      <c r="AHK12" s="1032">
        <f t="shared" si="44"/>
        <v>1.4299999999999997</v>
      </c>
      <c r="AHL12" s="1032">
        <f t="shared" si="44"/>
        <v>1.4299999999999997</v>
      </c>
      <c r="AHM12" s="1032">
        <f t="shared" si="44"/>
        <v>1.4299999999999997</v>
      </c>
      <c r="AHN12" s="1032">
        <f t="shared" si="44"/>
        <v>1.4299999999999997</v>
      </c>
      <c r="AHO12" s="1032">
        <f t="shared" si="44"/>
        <v>1.4299999999999997</v>
      </c>
      <c r="AHP12" s="1032">
        <f t="shared" si="44"/>
        <v>1.4299999999999997</v>
      </c>
      <c r="AHQ12" s="1032">
        <f t="shared" si="44"/>
        <v>1.4299999999999997</v>
      </c>
      <c r="AHR12" s="1032">
        <f t="shared" si="44"/>
        <v>1.4299999999999997</v>
      </c>
      <c r="AHS12" s="1032">
        <f t="shared" si="44"/>
        <v>1.4299999999999997</v>
      </c>
      <c r="AHT12" s="1032">
        <f t="shared" si="44"/>
        <v>1.4299999999999997</v>
      </c>
      <c r="AHU12" s="1032">
        <f t="shared" si="44"/>
        <v>1.4299999999999997</v>
      </c>
      <c r="AHV12" s="1032">
        <f t="shared" si="44"/>
        <v>1.4299999999999997</v>
      </c>
      <c r="AHW12" s="1032">
        <f t="shared" si="44"/>
        <v>1.4299999999999997</v>
      </c>
      <c r="AHX12" s="1032">
        <f t="shared" si="44"/>
        <v>1.4299999999999997</v>
      </c>
      <c r="AHY12" s="1032">
        <f t="shared" si="44"/>
        <v>1.4299999999999997</v>
      </c>
      <c r="AHZ12" s="1032">
        <f t="shared" si="44"/>
        <v>1.4299999999999997</v>
      </c>
      <c r="AIA12" s="1032">
        <f t="shared" si="44"/>
        <v>1.4299999999999997</v>
      </c>
      <c r="AIB12" s="1032">
        <f t="shared" si="44"/>
        <v>1.4299999999999997</v>
      </c>
      <c r="AIC12" s="1032">
        <f t="shared" si="44"/>
        <v>1.4299999999999997</v>
      </c>
      <c r="AID12" s="1032">
        <f t="shared" si="44"/>
        <v>1.4299999999999997</v>
      </c>
      <c r="AIE12" s="1032">
        <f t="shared" si="44"/>
        <v>1.4299999999999997</v>
      </c>
      <c r="AIF12" s="1032">
        <f t="shared" si="44"/>
        <v>1.4299999999999997</v>
      </c>
      <c r="AIG12" s="1032">
        <f t="shared" si="44"/>
        <v>1.4299999999999997</v>
      </c>
      <c r="AIH12" s="1032">
        <f t="shared" si="44"/>
        <v>1.4299999999999997</v>
      </c>
      <c r="AII12" s="1032">
        <f t="shared" si="44"/>
        <v>1.4299999999999997</v>
      </c>
      <c r="AIJ12" s="1032">
        <f t="shared" si="44"/>
        <v>1.4299999999999997</v>
      </c>
      <c r="AIK12" s="1032">
        <f t="shared" si="44"/>
        <v>1.4299999999999997</v>
      </c>
      <c r="AIL12" s="1032">
        <f t="shared" si="44"/>
        <v>1.4299999999999997</v>
      </c>
      <c r="AIM12" s="1032">
        <f t="shared" si="44"/>
        <v>1.4299999999999997</v>
      </c>
      <c r="AIN12" s="1032">
        <f t="shared" si="44"/>
        <v>1.4299999999999997</v>
      </c>
      <c r="AIO12" s="1032">
        <f t="shared" si="44"/>
        <v>1.4299999999999997</v>
      </c>
      <c r="AIP12" s="1032">
        <f t="shared" si="44"/>
        <v>1.4299999999999997</v>
      </c>
      <c r="AIQ12" s="1032">
        <f t="shared" si="44"/>
        <v>1.4299999999999997</v>
      </c>
      <c r="AIR12" s="1032">
        <f t="shared" si="44"/>
        <v>1.4299999999999997</v>
      </c>
      <c r="AIS12" s="1032">
        <f t="shared" si="44"/>
        <v>1.4299999999999997</v>
      </c>
      <c r="AIT12" s="1032">
        <f t="shared" si="44"/>
        <v>1.4299999999999997</v>
      </c>
      <c r="AIU12" s="1032">
        <f t="shared" si="44"/>
        <v>1.4299999999999997</v>
      </c>
      <c r="AIV12" s="1032">
        <f t="shared" si="44"/>
        <v>1.4299999999999997</v>
      </c>
      <c r="AIW12" s="1032">
        <f t="shared" si="44"/>
        <v>1.4299999999999997</v>
      </c>
      <c r="AIX12" s="1032">
        <f t="shared" si="44"/>
        <v>1.4299999999999997</v>
      </c>
      <c r="AIY12" s="1032">
        <f t="shared" si="44"/>
        <v>1.4299999999999997</v>
      </c>
      <c r="AIZ12" s="1032">
        <f t="shared" si="44"/>
        <v>1.4299999999999997</v>
      </c>
      <c r="AJA12" s="1032">
        <f t="shared" si="44"/>
        <v>1.4299999999999997</v>
      </c>
      <c r="AJB12" s="1032">
        <f t="shared" si="44"/>
        <v>1.4299999999999997</v>
      </c>
      <c r="AJC12" s="1032">
        <f t="shared" si="44"/>
        <v>1.4299999999999997</v>
      </c>
      <c r="AJD12" s="1032">
        <f t="shared" si="44"/>
        <v>1.4299999999999997</v>
      </c>
      <c r="AJE12" s="1032">
        <f t="shared" si="44"/>
        <v>1.4299999999999997</v>
      </c>
      <c r="AJF12" s="1032">
        <f t="shared" si="44"/>
        <v>1.4299999999999997</v>
      </c>
      <c r="AJG12" s="1032">
        <f t="shared" si="44"/>
        <v>1.4299999999999997</v>
      </c>
      <c r="AJH12" s="1032">
        <f t="shared" si="44"/>
        <v>1.4299999999999997</v>
      </c>
      <c r="AJI12" s="1032">
        <f t="shared" si="44"/>
        <v>1.4299999999999997</v>
      </c>
      <c r="AJJ12" s="1032">
        <f t="shared" si="44"/>
        <v>1.4299999999999997</v>
      </c>
      <c r="AJK12" s="1032">
        <f t="shared" si="44"/>
        <v>1.4299999999999997</v>
      </c>
      <c r="AJL12" s="1032">
        <f t="shared" si="44"/>
        <v>1.4299999999999997</v>
      </c>
      <c r="AJM12" s="1032">
        <f t="shared" si="44"/>
        <v>1.4299999999999997</v>
      </c>
      <c r="AJN12" s="1032">
        <f t="shared" si="44"/>
        <v>1.4299999999999997</v>
      </c>
      <c r="AJO12" s="1032">
        <f t="shared" ref="AJO12:ALZ12" si="45">$AT$12-0.05</f>
        <v>1.4299999999999997</v>
      </c>
      <c r="AJP12" s="1032">
        <f t="shared" si="45"/>
        <v>1.4299999999999997</v>
      </c>
      <c r="AJQ12" s="1032">
        <f t="shared" si="45"/>
        <v>1.4299999999999997</v>
      </c>
      <c r="AJR12" s="1032">
        <f t="shared" si="45"/>
        <v>1.4299999999999997</v>
      </c>
      <c r="AJS12" s="1032">
        <f t="shared" si="45"/>
        <v>1.4299999999999997</v>
      </c>
      <c r="AJT12" s="1032">
        <f t="shared" si="45"/>
        <v>1.4299999999999997</v>
      </c>
      <c r="AJU12" s="1032">
        <f t="shared" si="45"/>
        <v>1.4299999999999997</v>
      </c>
      <c r="AJV12" s="1032">
        <f t="shared" si="45"/>
        <v>1.4299999999999997</v>
      </c>
      <c r="AJW12" s="1032">
        <f t="shared" si="45"/>
        <v>1.4299999999999997</v>
      </c>
      <c r="AJX12" s="1032">
        <f t="shared" si="45"/>
        <v>1.4299999999999997</v>
      </c>
      <c r="AJY12" s="1032">
        <f t="shared" si="45"/>
        <v>1.4299999999999997</v>
      </c>
      <c r="AJZ12" s="1032">
        <f t="shared" si="45"/>
        <v>1.4299999999999997</v>
      </c>
      <c r="AKA12" s="1032">
        <f t="shared" si="45"/>
        <v>1.4299999999999997</v>
      </c>
      <c r="AKB12" s="1032">
        <f t="shared" si="45"/>
        <v>1.4299999999999997</v>
      </c>
      <c r="AKC12" s="1032">
        <f t="shared" si="45"/>
        <v>1.4299999999999997</v>
      </c>
      <c r="AKD12" s="1032">
        <f t="shared" si="45"/>
        <v>1.4299999999999997</v>
      </c>
      <c r="AKE12" s="1032">
        <f t="shared" si="45"/>
        <v>1.4299999999999997</v>
      </c>
      <c r="AKF12" s="1032">
        <f t="shared" si="45"/>
        <v>1.4299999999999997</v>
      </c>
      <c r="AKG12" s="1032">
        <f t="shared" si="45"/>
        <v>1.4299999999999997</v>
      </c>
      <c r="AKH12" s="1032">
        <f t="shared" si="45"/>
        <v>1.4299999999999997</v>
      </c>
      <c r="AKI12" s="1032">
        <f t="shared" si="45"/>
        <v>1.4299999999999997</v>
      </c>
      <c r="AKJ12" s="1032">
        <f t="shared" si="45"/>
        <v>1.4299999999999997</v>
      </c>
      <c r="AKK12" s="1032">
        <f t="shared" si="45"/>
        <v>1.4299999999999997</v>
      </c>
      <c r="AKL12" s="1032">
        <f t="shared" si="45"/>
        <v>1.4299999999999997</v>
      </c>
      <c r="AKM12" s="1032">
        <f t="shared" si="45"/>
        <v>1.4299999999999997</v>
      </c>
      <c r="AKN12" s="1032">
        <f t="shared" si="45"/>
        <v>1.4299999999999997</v>
      </c>
      <c r="AKO12" s="1032">
        <f t="shared" si="45"/>
        <v>1.4299999999999997</v>
      </c>
      <c r="AKP12" s="1032">
        <f t="shared" si="45"/>
        <v>1.4299999999999997</v>
      </c>
      <c r="AKQ12" s="1032">
        <f t="shared" si="45"/>
        <v>1.4299999999999997</v>
      </c>
      <c r="AKR12" s="1032">
        <f t="shared" si="45"/>
        <v>1.4299999999999997</v>
      </c>
      <c r="AKS12" s="1032">
        <f t="shared" si="45"/>
        <v>1.4299999999999997</v>
      </c>
      <c r="AKT12" s="1032">
        <f t="shared" si="45"/>
        <v>1.4299999999999997</v>
      </c>
      <c r="AKU12" s="1032">
        <f t="shared" si="45"/>
        <v>1.4299999999999997</v>
      </c>
      <c r="AKV12" s="1032">
        <f t="shared" si="45"/>
        <v>1.4299999999999997</v>
      </c>
      <c r="AKW12" s="1032">
        <f t="shared" si="45"/>
        <v>1.4299999999999997</v>
      </c>
      <c r="AKX12" s="1032">
        <f t="shared" si="45"/>
        <v>1.4299999999999997</v>
      </c>
      <c r="AKY12" s="1032">
        <f t="shared" si="45"/>
        <v>1.4299999999999997</v>
      </c>
      <c r="AKZ12" s="1032">
        <f t="shared" si="45"/>
        <v>1.4299999999999997</v>
      </c>
      <c r="ALA12" s="1032">
        <f t="shared" si="45"/>
        <v>1.4299999999999997</v>
      </c>
      <c r="ALB12" s="1032">
        <f t="shared" si="45"/>
        <v>1.4299999999999997</v>
      </c>
      <c r="ALC12" s="1032">
        <f t="shared" si="45"/>
        <v>1.4299999999999997</v>
      </c>
      <c r="ALD12" s="1032">
        <f t="shared" si="45"/>
        <v>1.4299999999999997</v>
      </c>
      <c r="ALE12" s="1032">
        <f t="shared" si="45"/>
        <v>1.4299999999999997</v>
      </c>
      <c r="ALF12" s="1032">
        <f t="shared" si="45"/>
        <v>1.4299999999999997</v>
      </c>
      <c r="ALG12" s="1032">
        <f t="shared" si="45"/>
        <v>1.4299999999999997</v>
      </c>
      <c r="ALH12" s="1032">
        <f t="shared" si="45"/>
        <v>1.4299999999999997</v>
      </c>
      <c r="ALI12" s="1032">
        <f t="shared" si="45"/>
        <v>1.4299999999999997</v>
      </c>
      <c r="ALJ12" s="1032">
        <f t="shared" si="45"/>
        <v>1.4299999999999997</v>
      </c>
      <c r="ALK12" s="1032">
        <f t="shared" si="45"/>
        <v>1.4299999999999997</v>
      </c>
      <c r="ALL12" s="1032">
        <f t="shared" si="45"/>
        <v>1.4299999999999997</v>
      </c>
      <c r="ALM12" s="1032">
        <f t="shared" si="45"/>
        <v>1.4299999999999997</v>
      </c>
      <c r="ALN12" s="1032">
        <f t="shared" si="45"/>
        <v>1.4299999999999997</v>
      </c>
      <c r="ALO12" s="1032">
        <f t="shared" si="45"/>
        <v>1.4299999999999997</v>
      </c>
      <c r="ALP12" s="1032">
        <f t="shared" si="45"/>
        <v>1.4299999999999997</v>
      </c>
      <c r="ALQ12" s="1032">
        <f t="shared" si="45"/>
        <v>1.4299999999999997</v>
      </c>
      <c r="ALR12" s="1032">
        <f t="shared" si="45"/>
        <v>1.4299999999999997</v>
      </c>
      <c r="ALS12" s="1032">
        <f t="shared" si="45"/>
        <v>1.4299999999999997</v>
      </c>
      <c r="ALT12" s="1032">
        <f t="shared" si="45"/>
        <v>1.4299999999999997</v>
      </c>
      <c r="ALU12" s="1032">
        <f t="shared" si="45"/>
        <v>1.4299999999999997</v>
      </c>
      <c r="ALV12" s="1032">
        <f t="shared" si="45"/>
        <v>1.4299999999999997</v>
      </c>
      <c r="ALW12" s="1032">
        <f t="shared" si="45"/>
        <v>1.4299999999999997</v>
      </c>
      <c r="ALX12" s="1032">
        <f t="shared" si="45"/>
        <v>1.4299999999999997</v>
      </c>
      <c r="ALY12" s="1032">
        <f t="shared" si="45"/>
        <v>1.4299999999999997</v>
      </c>
      <c r="ALZ12" s="1032">
        <f t="shared" si="45"/>
        <v>1.4299999999999997</v>
      </c>
      <c r="AMA12" s="1032">
        <f t="shared" ref="AMA12:AOL12" si="46">$AT$12-0.05</f>
        <v>1.4299999999999997</v>
      </c>
      <c r="AMB12" s="1032">
        <f t="shared" si="46"/>
        <v>1.4299999999999997</v>
      </c>
      <c r="AMC12" s="1032">
        <f t="shared" si="46"/>
        <v>1.4299999999999997</v>
      </c>
      <c r="AMD12" s="1032">
        <f t="shared" si="46"/>
        <v>1.4299999999999997</v>
      </c>
      <c r="AME12" s="1032">
        <f t="shared" si="46"/>
        <v>1.4299999999999997</v>
      </c>
      <c r="AMF12" s="1032">
        <f t="shared" si="46"/>
        <v>1.4299999999999997</v>
      </c>
      <c r="AMG12" s="1032">
        <f t="shared" si="46"/>
        <v>1.4299999999999997</v>
      </c>
      <c r="AMH12" s="1032">
        <f t="shared" si="46"/>
        <v>1.4299999999999997</v>
      </c>
      <c r="AMI12" s="1032">
        <f t="shared" si="46"/>
        <v>1.4299999999999997</v>
      </c>
      <c r="AMJ12" s="1032">
        <f t="shared" si="46"/>
        <v>1.4299999999999997</v>
      </c>
      <c r="AMK12" s="1032">
        <f t="shared" si="46"/>
        <v>1.4299999999999997</v>
      </c>
      <c r="AML12" s="1032">
        <f t="shared" si="46"/>
        <v>1.4299999999999997</v>
      </c>
      <c r="AMM12" s="1032">
        <f t="shared" si="46"/>
        <v>1.4299999999999997</v>
      </c>
      <c r="AMN12" s="1032">
        <f t="shared" si="46"/>
        <v>1.4299999999999997</v>
      </c>
      <c r="AMO12" s="1032">
        <f t="shared" si="46"/>
        <v>1.4299999999999997</v>
      </c>
      <c r="AMP12" s="1032">
        <f t="shared" si="46"/>
        <v>1.4299999999999997</v>
      </c>
      <c r="AMQ12" s="1032">
        <f t="shared" si="46"/>
        <v>1.4299999999999997</v>
      </c>
      <c r="AMR12" s="1032">
        <f t="shared" si="46"/>
        <v>1.4299999999999997</v>
      </c>
      <c r="AMS12" s="1032">
        <f t="shared" si="46"/>
        <v>1.4299999999999997</v>
      </c>
      <c r="AMT12" s="1032">
        <f t="shared" si="46"/>
        <v>1.4299999999999997</v>
      </c>
      <c r="AMU12" s="1032">
        <f t="shared" si="46"/>
        <v>1.4299999999999997</v>
      </c>
      <c r="AMV12" s="1032">
        <f t="shared" si="46"/>
        <v>1.4299999999999997</v>
      </c>
      <c r="AMW12" s="1032">
        <f t="shared" si="46"/>
        <v>1.4299999999999997</v>
      </c>
      <c r="AMX12" s="1032">
        <f t="shared" si="46"/>
        <v>1.4299999999999997</v>
      </c>
      <c r="AMY12" s="1032">
        <f t="shared" si="46"/>
        <v>1.4299999999999997</v>
      </c>
      <c r="AMZ12" s="1032">
        <f t="shared" si="46"/>
        <v>1.4299999999999997</v>
      </c>
      <c r="ANA12" s="1032">
        <f t="shared" si="46"/>
        <v>1.4299999999999997</v>
      </c>
      <c r="ANB12" s="1032">
        <f t="shared" si="46"/>
        <v>1.4299999999999997</v>
      </c>
      <c r="ANC12" s="1032">
        <f t="shared" si="46"/>
        <v>1.4299999999999997</v>
      </c>
      <c r="AND12" s="1032">
        <f t="shared" si="46"/>
        <v>1.4299999999999997</v>
      </c>
      <c r="ANE12" s="1032">
        <f t="shared" si="46"/>
        <v>1.4299999999999997</v>
      </c>
      <c r="ANF12" s="1032">
        <f t="shared" si="46"/>
        <v>1.4299999999999997</v>
      </c>
      <c r="ANG12" s="1032">
        <f t="shared" si="46"/>
        <v>1.4299999999999997</v>
      </c>
      <c r="ANH12" s="1032">
        <f t="shared" si="46"/>
        <v>1.4299999999999997</v>
      </c>
      <c r="ANI12" s="1032">
        <f t="shared" si="46"/>
        <v>1.4299999999999997</v>
      </c>
      <c r="ANJ12" s="1032">
        <f t="shared" si="46"/>
        <v>1.4299999999999997</v>
      </c>
      <c r="ANK12" s="1032">
        <f t="shared" si="46"/>
        <v>1.4299999999999997</v>
      </c>
      <c r="ANL12" s="1032">
        <f t="shared" si="46"/>
        <v>1.4299999999999997</v>
      </c>
      <c r="ANM12" s="1032">
        <f t="shared" si="46"/>
        <v>1.4299999999999997</v>
      </c>
      <c r="ANN12" s="1032">
        <f t="shared" si="46"/>
        <v>1.4299999999999997</v>
      </c>
      <c r="ANO12" s="1032">
        <f t="shared" si="46"/>
        <v>1.4299999999999997</v>
      </c>
      <c r="ANP12" s="1032">
        <f t="shared" si="46"/>
        <v>1.4299999999999997</v>
      </c>
      <c r="ANQ12" s="1032">
        <f t="shared" si="46"/>
        <v>1.4299999999999997</v>
      </c>
      <c r="ANR12" s="1032">
        <f t="shared" si="46"/>
        <v>1.4299999999999997</v>
      </c>
      <c r="ANS12" s="1032">
        <f t="shared" si="46"/>
        <v>1.4299999999999997</v>
      </c>
      <c r="ANT12" s="1032">
        <f t="shared" si="46"/>
        <v>1.4299999999999997</v>
      </c>
      <c r="ANU12" s="1032">
        <f t="shared" si="46"/>
        <v>1.4299999999999997</v>
      </c>
      <c r="ANV12" s="1032">
        <f t="shared" si="46"/>
        <v>1.4299999999999997</v>
      </c>
      <c r="ANW12" s="1032">
        <f t="shared" si="46"/>
        <v>1.4299999999999997</v>
      </c>
      <c r="ANX12" s="1032">
        <f t="shared" si="46"/>
        <v>1.4299999999999997</v>
      </c>
      <c r="ANY12" s="1032">
        <f t="shared" si="46"/>
        <v>1.4299999999999997</v>
      </c>
      <c r="ANZ12" s="1032">
        <f t="shared" si="46"/>
        <v>1.4299999999999997</v>
      </c>
      <c r="AOA12" s="1032">
        <f t="shared" si="46"/>
        <v>1.4299999999999997</v>
      </c>
      <c r="AOB12" s="1032">
        <f t="shared" si="46"/>
        <v>1.4299999999999997</v>
      </c>
      <c r="AOC12" s="1032">
        <f t="shared" si="46"/>
        <v>1.4299999999999997</v>
      </c>
      <c r="AOD12" s="1032">
        <f t="shared" si="46"/>
        <v>1.4299999999999997</v>
      </c>
      <c r="AOE12" s="1032">
        <f t="shared" si="46"/>
        <v>1.4299999999999997</v>
      </c>
      <c r="AOF12" s="1032">
        <f t="shared" si="46"/>
        <v>1.4299999999999997</v>
      </c>
      <c r="AOG12" s="1032">
        <f t="shared" si="46"/>
        <v>1.4299999999999997</v>
      </c>
      <c r="AOH12" s="1032">
        <f t="shared" si="46"/>
        <v>1.4299999999999997</v>
      </c>
      <c r="AOI12" s="1032">
        <f t="shared" si="46"/>
        <v>1.4299999999999997</v>
      </c>
      <c r="AOJ12" s="1032">
        <f t="shared" si="46"/>
        <v>1.4299999999999997</v>
      </c>
      <c r="AOK12" s="1032">
        <f t="shared" si="46"/>
        <v>1.4299999999999997</v>
      </c>
      <c r="AOL12" s="1032">
        <f t="shared" si="46"/>
        <v>1.4299999999999997</v>
      </c>
      <c r="AOM12" s="1032">
        <f t="shared" ref="AOM12:AQX12" si="47">$AT$12-0.05</f>
        <v>1.4299999999999997</v>
      </c>
      <c r="AON12" s="1032">
        <f t="shared" si="47"/>
        <v>1.4299999999999997</v>
      </c>
      <c r="AOO12" s="1032">
        <f t="shared" si="47"/>
        <v>1.4299999999999997</v>
      </c>
      <c r="AOP12" s="1032">
        <f t="shared" si="47"/>
        <v>1.4299999999999997</v>
      </c>
      <c r="AOQ12" s="1032">
        <f t="shared" si="47"/>
        <v>1.4299999999999997</v>
      </c>
      <c r="AOR12" s="1032">
        <f t="shared" si="47"/>
        <v>1.4299999999999997</v>
      </c>
      <c r="AOS12" s="1032">
        <f t="shared" si="47"/>
        <v>1.4299999999999997</v>
      </c>
      <c r="AOT12" s="1032">
        <f t="shared" si="47"/>
        <v>1.4299999999999997</v>
      </c>
      <c r="AOU12" s="1032">
        <f t="shared" si="47"/>
        <v>1.4299999999999997</v>
      </c>
      <c r="AOV12" s="1032">
        <f t="shared" si="47"/>
        <v>1.4299999999999997</v>
      </c>
      <c r="AOW12" s="1032">
        <f t="shared" si="47"/>
        <v>1.4299999999999997</v>
      </c>
      <c r="AOX12" s="1032">
        <f t="shared" si="47"/>
        <v>1.4299999999999997</v>
      </c>
      <c r="AOY12" s="1032">
        <f t="shared" si="47"/>
        <v>1.4299999999999997</v>
      </c>
      <c r="AOZ12" s="1032">
        <f t="shared" si="47"/>
        <v>1.4299999999999997</v>
      </c>
      <c r="APA12" s="1032">
        <f t="shared" si="47"/>
        <v>1.4299999999999997</v>
      </c>
      <c r="APB12" s="1032">
        <f t="shared" si="47"/>
        <v>1.4299999999999997</v>
      </c>
      <c r="APC12" s="1032">
        <f t="shared" si="47"/>
        <v>1.4299999999999997</v>
      </c>
      <c r="APD12" s="1032">
        <f t="shared" si="47"/>
        <v>1.4299999999999997</v>
      </c>
      <c r="APE12" s="1032">
        <f t="shared" si="47"/>
        <v>1.4299999999999997</v>
      </c>
      <c r="APF12" s="1032">
        <f t="shared" si="47"/>
        <v>1.4299999999999997</v>
      </c>
      <c r="APG12" s="1032">
        <f t="shared" si="47"/>
        <v>1.4299999999999997</v>
      </c>
      <c r="APH12" s="1032">
        <f t="shared" si="47"/>
        <v>1.4299999999999997</v>
      </c>
      <c r="API12" s="1032">
        <f t="shared" si="47"/>
        <v>1.4299999999999997</v>
      </c>
      <c r="APJ12" s="1032">
        <f t="shared" si="47"/>
        <v>1.4299999999999997</v>
      </c>
      <c r="APK12" s="1032">
        <f t="shared" si="47"/>
        <v>1.4299999999999997</v>
      </c>
      <c r="APL12" s="1032">
        <f t="shared" si="47"/>
        <v>1.4299999999999997</v>
      </c>
      <c r="APM12" s="1032">
        <f t="shared" si="47"/>
        <v>1.4299999999999997</v>
      </c>
      <c r="APN12" s="1032">
        <f t="shared" si="47"/>
        <v>1.4299999999999997</v>
      </c>
      <c r="APO12" s="1032">
        <f t="shared" si="47"/>
        <v>1.4299999999999997</v>
      </c>
      <c r="APP12" s="1032">
        <f t="shared" si="47"/>
        <v>1.4299999999999997</v>
      </c>
      <c r="APQ12" s="1032">
        <f t="shared" si="47"/>
        <v>1.4299999999999997</v>
      </c>
      <c r="APR12" s="1032">
        <f t="shared" si="47"/>
        <v>1.4299999999999997</v>
      </c>
      <c r="APS12" s="1032">
        <f t="shared" si="47"/>
        <v>1.4299999999999997</v>
      </c>
      <c r="APT12" s="1032">
        <f t="shared" si="47"/>
        <v>1.4299999999999997</v>
      </c>
      <c r="APU12" s="1032">
        <f t="shared" si="47"/>
        <v>1.4299999999999997</v>
      </c>
      <c r="APV12" s="1032">
        <f t="shared" si="47"/>
        <v>1.4299999999999997</v>
      </c>
      <c r="APW12" s="1032">
        <f t="shared" si="47"/>
        <v>1.4299999999999997</v>
      </c>
      <c r="APX12" s="1032">
        <f t="shared" si="47"/>
        <v>1.4299999999999997</v>
      </c>
      <c r="APY12" s="1032">
        <f t="shared" si="47"/>
        <v>1.4299999999999997</v>
      </c>
      <c r="APZ12" s="1032">
        <f t="shared" si="47"/>
        <v>1.4299999999999997</v>
      </c>
      <c r="AQA12" s="1032">
        <f t="shared" si="47"/>
        <v>1.4299999999999997</v>
      </c>
      <c r="AQB12" s="1032">
        <f t="shared" si="47"/>
        <v>1.4299999999999997</v>
      </c>
      <c r="AQC12" s="1032">
        <f t="shared" si="47"/>
        <v>1.4299999999999997</v>
      </c>
      <c r="AQD12" s="1032">
        <f t="shared" si="47"/>
        <v>1.4299999999999997</v>
      </c>
      <c r="AQE12" s="1032">
        <f t="shared" si="47"/>
        <v>1.4299999999999997</v>
      </c>
      <c r="AQF12" s="1032">
        <f t="shared" si="47"/>
        <v>1.4299999999999997</v>
      </c>
      <c r="AQG12" s="1032">
        <f t="shared" si="47"/>
        <v>1.4299999999999997</v>
      </c>
      <c r="AQH12" s="1032">
        <f t="shared" si="47"/>
        <v>1.4299999999999997</v>
      </c>
      <c r="AQI12" s="1032">
        <f t="shared" si="47"/>
        <v>1.4299999999999997</v>
      </c>
      <c r="AQJ12" s="1032">
        <f t="shared" si="47"/>
        <v>1.4299999999999997</v>
      </c>
      <c r="AQK12" s="1032">
        <f t="shared" si="47"/>
        <v>1.4299999999999997</v>
      </c>
      <c r="AQL12" s="1032">
        <f t="shared" si="47"/>
        <v>1.4299999999999997</v>
      </c>
      <c r="AQM12" s="1032">
        <f t="shared" si="47"/>
        <v>1.4299999999999997</v>
      </c>
      <c r="AQN12" s="1032">
        <f t="shared" si="47"/>
        <v>1.4299999999999997</v>
      </c>
      <c r="AQO12" s="1032">
        <f t="shared" si="47"/>
        <v>1.4299999999999997</v>
      </c>
      <c r="AQP12" s="1032">
        <f t="shared" si="47"/>
        <v>1.4299999999999997</v>
      </c>
      <c r="AQQ12" s="1032">
        <f t="shared" si="47"/>
        <v>1.4299999999999997</v>
      </c>
      <c r="AQR12" s="1032">
        <f t="shared" si="47"/>
        <v>1.4299999999999997</v>
      </c>
      <c r="AQS12" s="1032">
        <f t="shared" si="47"/>
        <v>1.4299999999999997</v>
      </c>
      <c r="AQT12" s="1032">
        <f t="shared" si="47"/>
        <v>1.4299999999999997</v>
      </c>
      <c r="AQU12" s="1032">
        <f t="shared" si="47"/>
        <v>1.4299999999999997</v>
      </c>
      <c r="AQV12" s="1032">
        <f t="shared" si="47"/>
        <v>1.4299999999999997</v>
      </c>
      <c r="AQW12" s="1032">
        <f t="shared" si="47"/>
        <v>1.4299999999999997</v>
      </c>
      <c r="AQX12" s="1032">
        <f t="shared" si="47"/>
        <v>1.4299999999999997</v>
      </c>
      <c r="AQY12" s="1032">
        <f t="shared" ref="AQY12:ATJ12" si="48">$AT$12-0.05</f>
        <v>1.4299999999999997</v>
      </c>
      <c r="AQZ12" s="1032">
        <f t="shared" si="48"/>
        <v>1.4299999999999997</v>
      </c>
      <c r="ARA12" s="1032">
        <f t="shared" si="48"/>
        <v>1.4299999999999997</v>
      </c>
      <c r="ARB12" s="1032">
        <f t="shared" si="48"/>
        <v>1.4299999999999997</v>
      </c>
      <c r="ARC12" s="1032">
        <f t="shared" si="48"/>
        <v>1.4299999999999997</v>
      </c>
      <c r="ARD12" s="1032">
        <f t="shared" si="48"/>
        <v>1.4299999999999997</v>
      </c>
      <c r="ARE12" s="1032">
        <f t="shared" si="48"/>
        <v>1.4299999999999997</v>
      </c>
      <c r="ARF12" s="1032">
        <f t="shared" si="48"/>
        <v>1.4299999999999997</v>
      </c>
      <c r="ARG12" s="1032">
        <f t="shared" si="48"/>
        <v>1.4299999999999997</v>
      </c>
      <c r="ARH12" s="1032">
        <f t="shared" si="48"/>
        <v>1.4299999999999997</v>
      </c>
      <c r="ARI12" s="1032">
        <f t="shared" si="48"/>
        <v>1.4299999999999997</v>
      </c>
      <c r="ARJ12" s="1032">
        <f t="shared" si="48"/>
        <v>1.4299999999999997</v>
      </c>
      <c r="ARK12" s="1032">
        <f t="shared" si="48"/>
        <v>1.4299999999999997</v>
      </c>
      <c r="ARL12" s="1032">
        <f t="shared" si="48"/>
        <v>1.4299999999999997</v>
      </c>
      <c r="ARM12" s="1032">
        <f t="shared" si="48"/>
        <v>1.4299999999999997</v>
      </c>
      <c r="ARN12" s="1032">
        <f t="shared" si="48"/>
        <v>1.4299999999999997</v>
      </c>
      <c r="ARO12" s="1032">
        <f t="shared" si="48"/>
        <v>1.4299999999999997</v>
      </c>
      <c r="ARP12" s="1032">
        <f t="shared" si="48"/>
        <v>1.4299999999999997</v>
      </c>
      <c r="ARQ12" s="1032">
        <f t="shared" si="48"/>
        <v>1.4299999999999997</v>
      </c>
      <c r="ARR12" s="1032">
        <f t="shared" si="48"/>
        <v>1.4299999999999997</v>
      </c>
      <c r="ARS12" s="1032">
        <f t="shared" si="48"/>
        <v>1.4299999999999997</v>
      </c>
      <c r="ART12" s="1032">
        <f t="shared" si="48"/>
        <v>1.4299999999999997</v>
      </c>
      <c r="ARU12" s="1032">
        <f t="shared" si="48"/>
        <v>1.4299999999999997</v>
      </c>
      <c r="ARV12" s="1032">
        <f t="shared" si="48"/>
        <v>1.4299999999999997</v>
      </c>
      <c r="ARW12" s="1032">
        <f t="shared" si="48"/>
        <v>1.4299999999999997</v>
      </c>
      <c r="ARX12" s="1032">
        <f t="shared" si="48"/>
        <v>1.4299999999999997</v>
      </c>
      <c r="ARY12" s="1032">
        <f t="shared" si="48"/>
        <v>1.4299999999999997</v>
      </c>
      <c r="ARZ12" s="1032">
        <f t="shared" si="48"/>
        <v>1.4299999999999997</v>
      </c>
      <c r="ASA12" s="1032">
        <f t="shared" si="48"/>
        <v>1.4299999999999997</v>
      </c>
      <c r="ASB12" s="1032">
        <f t="shared" si="48"/>
        <v>1.4299999999999997</v>
      </c>
      <c r="ASC12" s="1032">
        <f t="shared" si="48"/>
        <v>1.4299999999999997</v>
      </c>
      <c r="ASD12" s="1032">
        <f t="shared" si="48"/>
        <v>1.4299999999999997</v>
      </c>
      <c r="ASE12" s="1032">
        <f t="shared" si="48"/>
        <v>1.4299999999999997</v>
      </c>
      <c r="ASF12" s="1032">
        <f t="shared" si="48"/>
        <v>1.4299999999999997</v>
      </c>
      <c r="ASG12" s="1032">
        <f t="shared" si="48"/>
        <v>1.4299999999999997</v>
      </c>
      <c r="ASH12" s="1032">
        <f t="shared" si="48"/>
        <v>1.4299999999999997</v>
      </c>
      <c r="ASI12" s="1032">
        <f t="shared" si="48"/>
        <v>1.4299999999999997</v>
      </c>
      <c r="ASJ12" s="1032">
        <f t="shared" si="48"/>
        <v>1.4299999999999997</v>
      </c>
      <c r="ASK12" s="1032">
        <f t="shared" si="48"/>
        <v>1.4299999999999997</v>
      </c>
      <c r="ASL12" s="1032">
        <f t="shared" si="48"/>
        <v>1.4299999999999997</v>
      </c>
      <c r="ASM12" s="1032">
        <f t="shared" si="48"/>
        <v>1.4299999999999997</v>
      </c>
      <c r="ASN12" s="1032">
        <f t="shared" si="48"/>
        <v>1.4299999999999997</v>
      </c>
      <c r="ASO12" s="1032">
        <f t="shared" si="48"/>
        <v>1.4299999999999997</v>
      </c>
      <c r="ASP12" s="1032">
        <f t="shared" si="48"/>
        <v>1.4299999999999997</v>
      </c>
      <c r="ASQ12" s="1032">
        <f t="shared" si="48"/>
        <v>1.4299999999999997</v>
      </c>
      <c r="ASR12" s="1032">
        <f t="shared" si="48"/>
        <v>1.4299999999999997</v>
      </c>
      <c r="ASS12" s="1032">
        <f t="shared" si="48"/>
        <v>1.4299999999999997</v>
      </c>
      <c r="AST12" s="1032">
        <f t="shared" si="48"/>
        <v>1.4299999999999997</v>
      </c>
      <c r="ASU12" s="1032">
        <f t="shared" si="48"/>
        <v>1.4299999999999997</v>
      </c>
      <c r="ASV12" s="1032">
        <f t="shared" si="48"/>
        <v>1.4299999999999997</v>
      </c>
      <c r="ASW12" s="1032">
        <f t="shared" si="48"/>
        <v>1.4299999999999997</v>
      </c>
      <c r="ASX12" s="1032">
        <f t="shared" si="48"/>
        <v>1.4299999999999997</v>
      </c>
      <c r="ASY12" s="1032">
        <f t="shared" si="48"/>
        <v>1.4299999999999997</v>
      </c>
      <c r="ASZ12" s="1032">
        <f t="shared" si="48"/>
        <v>1.4299999999999997</v>
      </c>
      <c r="ATA12" s="1032">
        <f t="shared" si="48"/>
        <v>1.4299999999999997</v>
      </c>
      <c r="ATB12" s="1032">
        <f t="shared" si="48"/>
        <v>1.4299999999999997</v>
      </c>
      <c r="ATC12" s="1032">
        <f t="shared" si="48"/>
        <v>1.4299999999999997</v>
      </c>
      <c r="ATD12" s="1032">
        <f t="shared" si="48"/>
        <v>1.4299999999999997</v>
      </c>
      <c r="ATE12" s="1032">
        <f t="shared" si="48"/>
        <v>1.4299999999999997</v>
      </c>
      <c r="ATF12" s="1032">
        <f t="shared" si="48"/>
        <v>1.4299999999999997</v>
      </c>
      <c r="ATG12" s="1032">
        <f t="shared" si="48"/>
        <v>1.4299999999999997</v>
      </c>
      <c r="ATH12" s="1032">
        <f t="shared" si="48"/>
        <v>1.4299999999999997</v>
      </c>
      <c r="ATI12" s="1032">
        <f t="shared" si="48"/>
        <v>1.4299999999999997</v>
      </c>
      <c r="ATJ12" s="1032">
        <f t="shared" si="48"/>
        <v>1.4299999999999997</v>
      </c>
      <c r="ATK12" s="1032">
        <f t="shared" ref="ATK12:AVV12" si="49">$AT$12-0.05</f>
        <v>1.4299999999999997</v>
      </c>
      <c r="ATL12" s="1032">
        <f t="shared" si="49"/>
        <v>1.4299999999999997</v>
      </c>
      <c r="ATM12" s="1032">
        <f t="shared" si="49"/>
        <v>1.4299999999999997</v>
      </c>
      <c r="ATN12" s="1032">
        <f t="shared" si="49"/>
        <v>1.4299999999999997</v>
      </c>
      <c r="ATO12" s="1032">
        <f t="shared" si="49"/>
        <v>1.4299999999999997</v>
      </c>
      <c r="ATP12" s="1032">
        <f t="shared" si="49"/>
        <v>1.4299999999999997</v>
      </c>
      <c r="ATQ12" s="1032">
        <f t="shared" si="49"/>
        <v>1.4299999999999997</v>
      </c>
      <c r="ATR12" s="1032">
        <f t="shared" si="49"/>
        <v>1.4299999999999997</v>
      </c>
      <c r="ATS12" s="1032">
        <f t="shared" si="49"/>
        <v>1.4299999999999997</v>
      </c>
      <c r="ATT12" s="1032">
        <f t="shared" si="49"/>
        <v>1.4299999999999997</v>
      </c>
      <c r="ATU12" s="1032">
        <f t="shared" si="49"/>
        <v>1.4299999999999997</v>
      </c>
      <c r="ATV12" s="1032">
        <f t="shared" si="49"/>
        <v>1.4299999999999997</v>
      </c>
      <c r="ATW12" s="1032">
        <f t="shared" si="49"/>
        <v>1.4299999999999997</v>
      </c>
      <c r="ATX12" s="1032">
        <f t="shared" si="49"/>
        <v>1.4299999999999997</v>
      </c>
      <c r="ATY12" s="1032">
        <f t="shared" si="49"/>
        <v>1.4299999999999997</v>
      </c>
      <c r="ATZ12" s="1032">
        <f t="shared" si="49"/>
        <v>1.4299999999999997</v>
      </c>
      <c r="AUA12" s="1032">
        <f t="shared" si="49"/>
        <v>1.4299999999999997</v>
      </c>
      <c r="AUB12" s="1032">
        <f t="shared" si="49"/>
        <v>1.4299999999999997</v>
      </c>
      <c r="AUC12" s="1032">
        <f t="shared" si="49"/>
        <v>1.4299999999999997</v>
      </c>
      <c r="AUD12" s="1032">
        <f t="shared" si="49"/>
        <v>1.4299999999999997</v>
      </c>
      <c r="AUE12" s="1032">
        <f t="shared" si="49"/>
        <v>1.4299999999999997</v>
      </c>
      <c r="AUF12" s="1032">
        <f t="shared" si="49"/>
        <v>1.4299999999999997</v>
      </c>
      <c r="AUG12" s="1032">
        <f t="shared" si="49"/>
        <v>1.4299999999999997</v>
      </c>
      <c r="AUH12" s="1032">
        <f t="shared" si="49"/>
        <v>1.4299999999999997</v>
      </c>
      <c r="AUI12" s="1032">
        <f t="shared" si="49"/>
        <v>1.4299999999999997</v>
      </c>
      <c r="AUJ12" s="1032">
        <f t="shared" si="49"/>
        <v>1.4299999999999997</v>
      </c>
      <c r="AUK12" s="1032">
        <f t="shared" si="49"/>
        <v>1.4299999999999997</v>
      </c>
      <c r="AUL12" s="1032">
        <f t="shared" si="49"/>
        <v>1.4299999999999997</v>
      </c>
      <c r="AUM12" s="1032">
        <f t="shared" si="49"/>
        <v>1.4299999999999997</v>
      </c>
      <c r="AUN12" s="1032">
        <f t="shared" si="49"/>
        <v>1.4299999999999997</v>
      </c>
      <c r="AUO12" s="1032">
        <f t="shared" si="49"/>
        <v>1.4299999999999997</v>
      </c>
      <c r="AUP12" s="1032">
        <f t="shared" si="49"/>
        <v>1.4299999999999997</v>
      </c>
      <c r="AUQ12" s="1032">
        <f t="shared" si="49"/>
        <v>1.4299999999999997</v>
      </c>
      <c r="AUR12" s="1032">
        <f t="shared" si="49"/>
        <v>1.4299999999999997</v>
      </c>
      <c r="AUS12" s="1032">
        <f t="shared" si="49"/>
        <v>1.4299999999999997</v>
      </c>
      <c r="AUT12" s="1032">
        <f t="shared" si="49"/>
        <v>1.4299999999999997</v>
      </c>
      <c r="AUU12" s="1032">
        <f t="shared" si="49"/>
        <v>1.4299999999999997</v>
      </c>
      <c r="AUV12" s="1032">
        <f t="shared" si="49"/>
        <v>1.4299999999999997</v>
      </c>
      <c r="AUW12" s="1032">
        <f t="shared" si="49"/>
        <v>1.4299999999999997</v>
      </c>
      <c r="AUX12" s="1032">
        <f t="shared" si="49"/>
        <v>1.4299999999999997</v>
      </c>
      <c r="AUY12" s="1032">
        <f t="shared" si="49"/>
        <v>1.4299999999999997</v>
      </c>
      <c r="AUZ12" s="1032">
        <f t="shared" si="49"/>
        <v>1.4299999999999997</v>
      </c>
      <c r="AVA12" s="1032">
        <f t="shared" si="49"/>
        <v>1.4299999999999997</v>
      </c>
      <c r="AVB12" s="1032">
        <f t="shared" si="49"/>
        <v>1.4299999999999997</v>
      </c>
      <c r="AVC12" s="1032">
        <f t="shared" si="49"/>
        <v>1.4299999999999997</v>
      </c>
      <c r="AVD12" s="1032">
        <f t="shared" si="49"/>
        <v>1.4299999999999997</v>
      </c>
      <c r="AVE12" s="1032">
        <f t="shared" si="49"/>
        <v>1.4299999999999997</v>
      </c>
      <c r="AVF12" s="1032">
        <f t="shared" si="49"/>
        <v>1.4299999999999997</v>
      </c>
      <c r="AVG12" s="1032">
        <f t="shared" si="49"/>
        <v>1.4299999999999997</v>
      </c>
      <c r="AVH12" s="1032">
        <f t="shared" si="49"/>
        <v>1.4299999999999997</v>
      </c>
      <c r="AVI12" s="1032">
        <f t="shared" si="49"/>
        <v>1.4299999999999997</v>
      </c>
      <c r="AVJ12" s="1032">
        <f t="shared" si="49"/>
        <v>1.4299999999999997</v>
      </c>
      <c r="AVK12" s="1032">
        <f t="shared" si="49"/>
        <v>1.4299999999999997</v>
      </c>
      <c r="AVL12" s="1032">
        <f t="shared" si="49"/>
        <v>1.4299999999999997</v>
      </c>
      <c r="AVM12" s="1032">
        <f t="shared" si="49"/>
        <v>1.4299999999999997</v>
      </c>
      <c r="AVN12" s="1032">
        <f t="shared" si="49"/>
        <v>1.4299999999999997</v>
      </c>
      <c r="AVO12" s="1032">
        <f t="shared" si="49"/>
        <v>1.4299999999999997</v>
      </c>
      <c r="AVP12" s="1032">
        <f t="shared" si="49"/>
        <v>1.4299999999999997</v>
      </c>
      <c r="AVQ12" s="1032">
        <f t="shared" si="49"/>
        <v>1.4299999999999997</v>
      </c>
      <c r="AVR12" s="1032">
        <f t="shared" si="49"/>
        <v>1.4299999999999997</v>
      </c>
      <c r="AVS12" s="1032">
        <f t="shared" si="49"/>
        <v>1.4299999999999997</v>
      </c>
      <c r="AVT12" s="1032">
        <f t="shared" si="49"/>
        <v>1.4299999999999997</v>
      </c>
      <c r="AVU12" s="1032">
        <f t="shared" si="49"/>
        <v>1.4299999999999997</v>
      </c>
      <c r="AVV12" s="1032">
        <f t="shared" si="49"/>
        <v>1.4299999999999997</v>
      </c>
      <c r="AVW12" s="1032">
        <f t="shared" ref="AVW12:AYH12" si="50">$AT$12-0.05</f>
        <v>1.4299999999999997</v>
      </c>
      <c r="AVX12" s="1032">
        <f t="shared" si="50"/>
        <v>1.4299999999999997</v>
      </c>
      <c r="AVY12" s="1032">
        <f t="shared" si="50"/>
        <v>1.4299999999999997</v>
      </c>
      <c r="AVZ12" s="1032">
        <f t="shared" si="50"/>
        <v>1.4299999999999997</v>
      </c>
      <c r="AWA12" s="1032">
        <f t="shared" si="50"/>
        <v>1.4299999999999997</v>
      </c>
      <c r="AWB12" s="1032">
        <f t="shared" si="50"/>
        <v>1.4299999999999997</v>
      </c>
      <c r="AWC12" s="1032">
        <f t="shared" si="50"/>
        <v>1.4299999999999997</v>
      </c>
      <c r="AWD12" s="1032">
        <f t="shared" si="50"/>
        <v>1.4299999999999997</v>
      </c>
      <c r="AWE12" s="1032">
        <f t="shared" si="50"/>
        <v>1.4299999999999997</v>
      </c>
      <c r="AWF12" s="1032">
        <f t="shared" si="50"/>
        <v>1.4299999999999997</v>
      </c>
      <c r="AWG12" s="1032">
        <f t="shared" si="50"/>
        <v>1.4299999999999997</v>
      </c>
      <c r="AWH12" s="1032">
        <f t="shared" si="50"/>
        <v>1.4299999999999997</v>
      </c>
      <c r="AWI12" s="1032">
        <f t="shared" si="50"/>
        <v>1.4299999999999997</v>
      </c>
      <c r="AWJ12" s="1032">
        <f t="shared" si="50"/>
        <v>1.4299999999999997</v>
      </c>
      <c r="AWK12" s="1032">
        <f t="shared" si="50"/>
        <v>1.4299999999999997</v>
      </c>
      <c r="AWL12" s="1032">
        <f t="shared" si="50"/>
        <v>1.4299999999999997</v>
      </c>
      <c r="AWM12" s="1032">
        <f t="shared" si="50"/>
        <v>1.4299999999999997</v>
      </c>
      <c r="AWN12" s="1032">
        <f t="shared" si="50"/>
        <v>1.4299999999999997</v>
      </c>
      <c r="AWO12" s="1032">
        <f t="shared" si="50"/>
        <v>1.4299999999999997</v>
      </c>
      <c r="AWP12" s="1032">
        <f t="shared" si="50"/>
        <v>1.4299999999999997</v>
      </c>
      <c r="AWQ12" s="1032">
        <f t="shared" si="50"/>
        <v>1.4299999999999997</v>
      </c>
      <c r="AWR12" s="1032">
        <f t="shared" si="50"/>
        <v>1.4299999999999997</v>
      </c>
      <c r="AWS12" s="1032">
        <f t="shared" si="50"/>
        <v>1.4299999999999997</v>
      </c>
      <c r="AWT12" s="1032">
        <f t="shared" si="50"/>
        <v>1.4299999999999997</v>
      </c>
      <c r="AWU12" s="1032">
        <f t="shared" si="50"/>
        <v>1.4299999999999997</v>
      </c>
      <c r="AWV12" s="1032">
        <f t="shared" si="50"/>
        <v>1.4299999999999997</v>
      </c>
      <c r="AWW12" s="1032">
        <f t="shared" si="50"/>
        <v>1.4299999999999997</v>
      </c>
      <c r="AWX12" s="1032">
        <f t="shared" si="50"/>
        <v>1.4299999999999997</v>
      </c>
      <c r="AWY12" s="1032">
        <f t="shared" si="50"/>
        <v>1.4299999999999997</v>
      </c>
      <c r="AWZ12" s="1032">
        <f t="shared" si="50"/>
        <v>1.4299999999999997</v>
      </c>
      <c r="AXA12" s="1032">
        <f t="shared" si="50"/>
        <v>1.4299999999999997</v>
      </c>
      <c r="AXB12" s="1032">
        <f t="shared" si="50"/>
        <v>1.4299999999999997</v>
      </c>
      <c r="AXC12" s="1032">
        <f t="shared" si="50"/>
        <v>1.4299999999999997</v>
      </c>
      <c r="AXD12" s="1032">
        <f t="shared" si="50"/>
        <v>1.4299999999999997</v>
      </c>
      <c r="AXE12" s="1032">
        <f t="shared" si="50"/>
        <v>1.4299999999999997</v>
      </c>
      <c r="AXF12" s="1032">
        <f t="shared" si="50"/>
        <v>1.4299999999999997</v>
      </c>
      <c r="AXG12" s="1032">
        <f t="shared" si="50"/>
        <v>1.4299999999999997</v>
      </c>
      <c r="AXH12" s="1032">
        <f t="shared" si="50"/>
        <v>1.4299999999999997</v>
      </c>
      <c r="AXI12" s="1032">
        <f t="shared" si="50"/>
        <v>1.4299999999999997</v>
      </c>
      <c r="AXJ12" s="1032">
        <f t="shared" si="50"/>
        <v>1.4299999999999997</v>
      </c>
      <c r="AXK12" s="1032">
        <f t="shared" si="50"/>
        <v>1.4299999999999997</v>
      </c>
      <c r="AXL12" s="1032">
        <f t="shared" si="50"/>
        <v>1.4299999999999997</v>
      </c>
      <c r="AXM12" s="1032">
        <f t="shared" si="50"/>
        <v>1.4299999999999997</v>
      </c>
      <c r="AXN12" s="1032">
        <f t="shared" si="50"/>
        <v>1.4299999999999997</v>
      </c>
      <c r="AXO12" s="1032">
        <f t="shared" si="50"/>
        <v>1.4299999999999997</v>
      </c>
      <c r="AXP12" s="1032">
        <f t="shared" si="50"/>
        <v>1.4299999999999997</v>
      </c>
      <c r="AXQ12" s="1032">
        <f t="shared" si="50"/>
        <v>1.4299999999999997</v>
      </c>
      <c r="AXR12" s="1032">
        <f t="shared" si="50"/>
        <v>1.4299999999999997</v>
      </c>
      <c r="AXS12" s="1032">
        <f t="shared" si="50"/>
        <v>1.4299999999999997</v>
      </c>
      <c r="AXT12" s="1032">
        <f t="shared" si="50"/>
        <v>1.4299999999999997</v>
      </c>
      <c r="AXU12" s="1032">
        <f t="shared" si="50"/>
        <v>1.4299999999999997</v>
      </c>
      <c r="AXV12" s="1032">
        <f t="shared" si="50"/>
        <v>1.4299999999999997</v>
      </c>
      <c r="AXW12" s="1032">
        <f t="shared" si="50"/>
        <v>1.4299999999999997</v>
      </c>
      <c r="AXX12" s="1032">
        <f t="shared" si="50"/>
        <v>1.4299999999999997</v>
      </c>
      <c r="AXY12" s="1032">
        <f t="shared" si="50"/>
        <v>1.4299999999999997</v>
      </c>
      <c r="AXZ12" s="1032">
        <f t="shared" si="50"/>
        <v>1.4299999999999997</v>
      </c>
      <c r="AYA12" s="1032">
        <f t="shared" si="50"/>
        <v>1.4299999999999997</v>
      </c>
      <c r="AYB12" s="1032">
        <f t="shared" si="50"/>
        <v>1.4299999999999997</v>
      </c>
      <c r="AYC12" s="1032">
        <f t="shared" si="50"/>
        <v>1.4299999999999997</v>
      </c>
      <c r="AYD12" s="1032">
        <f t="shared" si="50"/>
        <v>1.4299999999999997</v>
      </c>
      <c r="AYE12" s="1032">
        <f t="shared" si="50"/>
        <v>1.4299999999999997</v>
      </c>
      <c r="AYF12" s="1032">
        <f t="shared" si="50"/>
        <v>1.4299999999999997</v>
      </c>
      <c r="AYG12" s="1032">
        <f t="shared" si="50"/>
        <v>1.4299999999999997</v>
      </c>
      <c r="AYH12" s="1032">
        <f t="shared" si="50"/>
        <v>1.4299999999999997</v>
      </c>
      <c r="AYI12" s="1032">
        <f t="shared" ref="AYI12:BAT12" si="51">$AT$12-0.05</f>
        <v>1.4299999999999997</v>
      </c>
      <c r="AYJ12" s="1032">
        <f t="shared" si="51"/>
        <v>1.4299999999999997</v>
      </c>
      <c r="AYK12" s="1032">
        <f t="shared" si="51"/>
        <v>1.4299999999999997</v>
      </c>
      <c r="AYL12" s="1032">
        <f t="shared" si="51"/>
        <v>1.4299999999999997</v>
      </c>
      <c r="AYM12" s="1032">
        <f t="shared" si="51"/>
        <v>1.4299999999999997</v>
      </c>
      <c r="AYN12" s="1032">
        <f t="shared" si="51"/>
        <v>1.4299999999999997</v>
      </c>
      <c r="AYO12" s="1032">
        <f t="shared" si="51"/>
        <v>1.4299999999999997</v>
      </c>
      <c r="AYP12" s="1032">
        <f t="shared" si="51"/>
        <v>1.4299999999999997</v>
      </c>
      <c r="AYQ12" s="1032">
        <f t="shared" si="51"/>
        <v>1.4299999999999997</v>
      </c>
      <c r="AYR12" s="1032">
        <f t="shared" si="51"/>
        <v>1.4299999999999997</v>
      </c>
      <c r="AYS12" s="1032">
        <f t="shared" si="51"/>
        <v>1.4299999999999997</v>
      </c>
      <c r="AYT12" s="1032">
        <f t="shared" si="51"/>
        <v>1.4299999999999997</v>
      </c>
      <c r="AYU12" s="1032">
        <f t="shared" si="51"/>
        <v>1.4299999999999997</v>
      </c>
      <c r="AYV12" s="1032">
        <f t="shared" si="51"/>
        <v>1.4299999999999997</v>
      </c>
      <c r="AYW12" s="1032">
        <f t="shared" si="51"/>
        <v>1.4299999999999997</v>
      </c>
      <c r="AYX12" s="1032">
        <f t="shared" si="51"/>
        <v>1.4299999999999997</v>
      </c>
      <c r="AYY12" s="1032">
        <f t="shared" si="51"/>
        <v>1.4299999999999997</v>
      </c>
      <c r="AYZ12" s="1032">
        <f t="shared" si="51"/>
        <v>1.4299999999999997</v>
      </c>
      <c r="AZA12" s="1032">
        <f t="shared" si="51"/>
        <v>1.4299999999999997</v>
      </c>
      <c r="AZB12" s="1032">
        <f t="shared" si="51"/>
        <v>1.4299999999999997</v>
      </c>
      <c r="AZC12" s="1032">
        <f t="shared" si="51"/>
        <v>1.4299999999999997</v>
      </c>
      <c r="AZD12" s="1032">
        <f t="shared" si="51"/>
        <v>1.4299999999999997</v>
      </c>
      <c r="AZE12" s="1032">
        <f t="shared" si="51"/>
        <v>1.4299999999999997</v>
      </c>
      <c r="AZF12" s="1032">
        <f t="shared" si="51"/>
        <v>1.4299999999999997</v>
      </c>
      <c r="AZG12" s="1032">
        <f t="shared" si="51"/>
        <v>1.4299999999999997</v>
      </c>
      <c r="AZH12" s="1032">
        <f t="shared" si="51"/>
        <v>1.4299999999999997</v>
      </c>
      <c r="AZI12" s="1032">
        <f t="shared" si="51"/>
        <v>1.4299999999999997</v>
      </c>
      <c r="AZJ12" s="1032">
        <f t="shared" si="51"/>
        <v>1.4299999999999997</v>
      </c>
      <c r="AZK12" s="1032">
        <f t="shared" si="51"/>
        <v>1.4299999999999997</v>
      </c>
      <c r="AZL12" s="1032">
        <f t="shared" si="51"/>
        <v>1.4299999999999997</v>
      </c>
      <c r="AZM12" s="1032">
        <f t="shared" si="51"/>
        <v>1.4299999999999997</v>
      </c>
      <c r="AZN12" s="1032">
        <f t="shared" si="51"/>
        <v>1.4299999999999997</v>
      </c>
      <c r="AZO12" s="1032">
        <f t="shared" si="51"/>
        <v>1.4299999999999997</v>
      </c>
      <c r="AZP12" s="1032">
        <f t="shared" si="51"/>
        <v>1.4299999999999997</v>
      </c>
      <c r="AZQ12" s="1032">
        <f t="shared" si="51"/>
        <v>1.4299999999999997</v>
      </c>
      <c r="AZR12" s="1032">
        <f t="shared" si="51"/>
        <v>1.4299999999999997</v>
      </c>
      <c r="AZS12" s="1032">
        <f t="shared" si="51"/>
        <v>1.4299999999999997</v>
      </c>
      <c r="AZT12" s="1032">
        <f t="shared" si="51"/>
        <v>1.4299999999999997</v>
      </c>
      <c r="AZU12" s="1032">
        <f t="shared" si="51"/>
        <v>1.4299999999999997</v>
      </c>
      <c r="AZV12" s="1032">
        <f t="shared" si="51"/>
        <v>1.4299999999999997</v>
      </c>
      <c r="AZW12" s="1032">
        <f t="shared" si="51"/>
        <v>1.4299999999999997</v>
      </c>
      <c r="AZX12" s="1032">
        <f t="shared" si="51"/>
        <v>1.4299999999999997</v>
      </c>
      <c r="AZY12" s="1032">
        <f t="shared" si="51"/>
        <v>1.4299999999999997</v>
      </c>
      <c r="AZZ12" s="1032">
        <f t="shared" si="51"/>
        <v>1.4299999999999997</v>
      </c>
      <c r="BAA12" s="1032">
        <f t="shared" si="51"/>
        <v>1.4299999999999997</v>
      </c>
      <c r="BAB12" s="1032">
        <f t="shared" si="51"/>
        <v>1.4299999999999997</v>
      </c>
      <c r="BAC12" s="1032">
        <f t="shared" si="51"/>
        <v>1.4299999999999997</v>
      </c>
      <c r="BAD12" s="1032">
        <f t="shared" si="51"/>
        <v>1.4299999999999997</v>
      </c>
      <c r="BAE12" s="1032">
        <f t="shared" si="51"/>
        <v>1.4299999999999997</v>
      </c>
      <c r="BAF12" s="1032">
        <f t="shared" si="51"/>
        <v>1.4299999999999997</v>
      </c>
      <c r="BAG12" s="1032">
        <f t="shared" si="51"/>
        <v>1.4299999999999997</v>
      </c>
      <c r="BAH12" s="1032">
        <f t="shared" si="51"/>
        <v>1.4299999999999997</v>
      </c>
      <c r="BAI12" s="1032">
        <f t="shared" si="51"/>
        <v>1.4299999999999997</v>
      </c>
      <c r="BAJ12" s="1032">
        <f t="shared" si="51"/>
        <v>1.4299999999999997</v>
      </c>
      <c r="BAK12" s="1032">
        <f t="shared" si="51"/>
        <v>1.4299999999999997</v>
      </c>
      <c r="BAL12" s="1032">
        <f t="shared" si="51"/>
        <v>1.4299999999999997</v>
      </c>
      <c r="BAM12" s="1032">
        <f t="shared" si="51"/>
        <v>1.4299999999999997</v>
      </c>
      <c r="BAN12" s="1032">
        <f t="shared" si="51"/>
        <v>1.4299999999999997</v>
      </c>
      <c r="BAO12" s="1032">
        <f t="shared" si="51"/>
        <v>1.4299999999999997</v>
      </c>
      <c r="BAP12" s="1032">
        <f t="shared" si="51"/>
        <v>1.4299999999999997</v>
      </c>
      <c r="BAQ12" s="1032">
        <f t="shared" si="51"/>
        <v>1.4299999999999997</v>
      </c>
      <c r="BAR12" s="1032">
        <f t="shared" si="51"/>
        <v>1.4299999999999997</v>
      </c>
      <c r="BAS12" s="1032">
        <f t="shared" si="51"/>
        <v>1.4299999999999997</v>
      </c>
      <c r="BAT12" s="1032">
        <f t="shared" si="51"/>
        <v>1.4299999999999997</v>
      </c>
      <c r="BAU12" s="1032">
        <f t="shared" ref="BAU12:BDF12" si="52">$AT$12-0.05</f>
        <v>1.4299999999999997</v>
      </c>
      <c r="BAV12" s="1032">
        <f t="shared" si="52"/>
        <v>1.4299999999999997</v>
      </c>
      <c r="BAW12" s="1032">
        <f t="shared" si="52"/>
        <v>1.4299999999999997</v>
      </c>
      <c r="BAX12" s="1032">
        <f t="shared" si="52"/>
        <v>1.4299999999999997</v>
      </c>
      <c r="BAY12" s="1032">
        <f t="shared" si="52"/>
        <v>1.4299999999999997</v>
      </c>
      <c r="BAZ12" s="1032">
        <f t="shared" si="52"/>
        <v>1.4299999999999997</v>
      </c>
      <c r="BBA12" s="1032">
        <f t="shared" si="52"/>
        <v>1.4299999999999997</v>
      </c>
      <c r="BBB12" s="1032">
        <f t="shared" si="52"/>
        <v>1.4299999999999997</v>
      </c>
      <c r="BBC12" s="1032">
        <f t="shared" si="52"/>
        <v>1.4299999999999997</v>
      </c>
      <c r="BBD12" s="1032">
        <f t="shared" si="52"/>
        <v>1.4299999999999997</v>
      </c>
      <c r="BBE12" s="1032">
        <f t="shared" si="52"/>
        <v>1.4299999999999997</v>
      </c>
      <c r="BBF12" s="1032">
        <f t="shared" si="52"/>
        <v>1.4299999999999997</v>
      </c>
      <c r="BBG12" s="1032">
        <f t="shared" si="52"/>
        <v>1.4299999999999997</v>
      </c>
      <c r="BBH12" s="1032">
        <f t="shared" si="52"/>
        <v>1.4299999999999997</v>
      </c>
      <c r="BBI12" s="1032">
        <f t="shared" si="52"/>
        <v>1.4299999999999997</v>
      </c>
      <c r="BBJ12" s="1032">
        <f t="shared" si="52"/>
        <v>1.4299999999999997</v>
      </c>
      <c r="BBK12" s="1032">
        <f t="shared" si="52"/>
        <v>1.4299999999999997</v>
      </c>
      <c r="BBL12" s="1032">
        <f t="shared" si="52"/>
        <v>1.4299999999999997</v>
      </c>
      <c r="BBM12" s="1032">
        <f t="shared" si="52"/>
        <v>1.4299999999999997</v>
      </c>
      <c r="BBN12" s="1032">
        <f t="shared" si="52"/>
        <v>1.4299999999999997</v>
      </c>
      <c r="BBO12" s="1032">
        <f t="shared" si="52"/>
        <v>1.4299999999999997</v>
      </c>
      <c r="BBP12" s="1032">
        <f t="shared" si="52"/>
        <v>1.4299999999999997</v>
      </c>
      <c r="BBQ12" s="1032">
        <f t="shared" si="52"/>
        <v>1.4299999999999997</v>
      </c>
      <c r="BBR12" s="1032">
        <f t="shared" si="52"/>
        <v>1.4299999999999997</v>
      </c>
      <c r="BBS12" s="1032">
        <f t="shared" si="52"/>
        <v>1.4299999999999997</v>
      </c>
      <c r="BBT12" s="1032">
        <f t="shared" si="52"/>
        <v>1.4299999999999997</v>
      </c>
      <c r="BBU12" s="1032">
        <f t="shared" si="52"/>
        <v>1.4299999999999997</v>
      </c>
      <c r="BBV12" s="1032">
        <f t="shared" si="52"/>
        <v>1.4299999999999997</v>
      </c>
      <c r="BBW12" s="1032">
        <f t="shared" si="52"/>
        <v>1.4299999999999997</v>
      </c>
      <c r="BBX12" s="1032">
        <f t="shared" si="52"/>
        <v>1.4299999999999997</v>
      </c>
      <c r="BBY12" s="1032">
        <f t="shared" si="52"/>
        <v>1.4299999999999997</v>
      </c>
      <c r="BBZ12" s="1032">
        <f t="shared" si="52"/>
        <v>1.4299999999999997</v>
      </c>
      <c r="BCA12" s="1032">
        <f t="shared" si="52"/>
        <v>1.4299999999999997</v>
      </c>
      <c r="BCB12" s="1032">
        <f t="shared" si="52"/>
        <v>1.4299999999999997</v>
      </c>
      <c r="BCC12" s="1032">
        <f t="shared" si="52"/>
        <v>1.4299999999999997</v>
      </c>
      <c r="BCD12" s="1032">
        <f t="shared" si="52"/>
        <v>1.4299999999999997</v>
      </c>
      <c r="BCE12" s="1032">
        <f t="shared" si="52"/>
        <v>1.4299999999999997</v>
      </c>
      <c r="BCF12" s="1032">
        <f t="shared" si="52"/>
        <v>1.4299999999999997</v>
      </c>
      <c r="BCG12" s="1032">
        <f t="shared" si="52"/>
        <v>1.4299999999999997</v>
      </c>
      <c r="BCH12" s="1032">
        <f t="shared" si="52"/>
        <v>1.4299999999999997</v>
      </c>
      <c r="BCI12" s="1032">
        <f t="shared" si="52"/>
        <v>1.4299999999999997</v>
      </c>
      <c r="BCJ12" s="1032">
        <f t="shared" si="52"/>
        <v>1.4299999999999997</v>
      </c>
      <c r="BCK12" s="1032">
        <f t="shared" si="52"/>
        <v>1.4299999999999997</v>
      </c>
      <c r="BCL12" s="1032">
        <f t="shared" si="52"/>
        <v>1.4299999999999997</v>
      </c>
      <c r="BCM12" s="1032">
        <f t="shared" si="52"/>
        <v>1.4299999999999997</v>
      </c>
      <c r="BCN12" s="1032">
        <f t="shared" si="52"/>
        <v>1.4299999999999997</v>
      </c>
      <c r="BCO12" s="1032">
        <f t="shared" si="52"/>
        <v>1.4299999999999997</v>
      </c>
      <c r="BCP12" s="1032">
        <f t="shared" si="52"/>
        <v>1.4299999999999997</v>
      </c>
      <c r="BCQ12" s="1032">
        <f t="shared" si="52"/>
        <v>1.4299999999999997</v>
      </c>
      <c r="BCR12" s="1032">
        <f t="shared" si="52"/>
        <v>1.4299999999999997</v>
      </c>
      <c r="BCS12" s="1032">
        <f t="shared" si="52"/>
        <v>1.4299999999999997</v>
      </c>
      <c r="BCT12" s="1032">
        <f t="shared" si="52"/>
        <v>1.4299999999999997</v>
      </c>
      <c r="BCU12" s="1032">
        <f t="shared" si="52"/>
        <v>1.4299999999999997</v>
      </c>
      <c r="BCV12" s="1032">
        <f t="shared" si="52"/>
        <v>1.4299999999999997</v>
      </c>
      <c r="BCW12" s="1032">
        <f t="shared" si="52"/>
        <v>1.4299999999999997</v>
      </c>
      <c r="BCX12" s="1032">
        <f t="shared" si="52"/>
        <v>1.4299999999999997</v>
      </c>
      <c r="BCY12" s="1032">
        <f t="shared" si="52"/>
        <v>1.4299999999999997</v>
      </c>
      <c r="BCZ12" s="1032">
        <f t="shared" si="52"/>
        <v>1.4299999999999997</v>
      </c>
      <c r="BDA12" s="1032">
        <f t="shared" si="52"/>
        <v>1.4299999999999997</v>
      </c>
      <c r="BDB12" s="1032">
        <f t="shared" si="52"/>
        <v>1.4299999999999997</v>
      </c>
      <c r="BDC12" s="1032">
        <f t="shared" si="52"/>
        <v>1.4299999999999997</v>
      </c>
      <c r="BDD12" s="1032">
        <f t="shared" si="52"/>
        <v>1.4299999999999997</v>
      </c>
      <c r="BDE12" s="1032">
        <f t="shared" si="52"/>
        <v>1.4299999999999997</v>
      </c>
      <c r="BDF12" s="1032">
        <f t="shared" si="52"/>
        <v>1.4299999999999997</v>
      </c>
      <c r="BDG12" s="1032">
        <f t="shared" ref="BDG12:BFR12" si="53">$AT$12-0.05</f>
        <v>1.4299999999999997</v>
      </c>
      <c r="BDH12" s="1032">
        <f t="shared" si="53"/>
        <v>1.4299999999999997</v>
      </c>
      <c r="BDI12" s="1032">
        <f t="shared" si="53"/>
        <v>1.4299999999999997</v>
      </c>
      <c r="BDJ12" s="1032">
        <f t="shared" si="53"/>
        <v>1.4299999999999997</v>
      </c>
      <c r="BDK12" s="1032">
        <f t="shared" si="53"/>
        <v>1.4299999999999997</v>
      </c>
      <c r="BDL12" s="1032">
        <f t="shared" si="53"/>
        <v>1.4299999999999997</v>
      </c>
      <c r="BDM12" s="1032">
        <f t="shared" si="53"/>
        <v>1.4299999999999997</v>
      </c>
      <c r="BDN12" s="1032">
        <f t="shared" si="53"/>
        <v>1.4299999999999997</v>
      </c>
      <c r="BDO12" s="1032">
        <f t="shared" si="53"/>
        <v>1.4299999999999997</v>
      </c>
      <c r="BDP12" s="1032">
        <f t="shared" si="53"/>
        <v>1.4299999999999997</v>
      </c>
      <c r="BDQ12" s="1032">
        <f t="shared" si="53"/>
        <v>1.4299999999999997</v>
      </c>
      <c r="BDR12" s="1032">
        <f t="shared" si="53"/>
        <v>1.4299999999999997</v>
      </c>
      <c r="BDS12" s="1032">
        <f t="shared" si="53"/>
        <v>1.4299999999999997</v>
      </c>
      <c r="BDT12" s="1032">
        <f t="shared" si="53"/>
        <v>1.4299999999999997</v>
      </c>
      <c r="BDU12" s="1032">
        <f t="shared" si="53"/>
        <v>1.4299999999999997</v>
      </c>
      <c r="BDV12" s="1032">
        <f t="shared" si="53"/>
        <v>1.4299999999999997</v>
      </c>
      <c r="BDW12" s="1032">
        <f t="shared" si="53"/>
        <v>1.4299999999999997</v>
      </c>
      <c r="BDX12" s="1032">
        <f t="shared" si="53"/>
        <v>1.4299999999999997</v>
      </c>
      <c r="BDY12" s="1032">
        <f t="shared" si="53"/>
        <v>1.4299999999999997</v>
      </c>
      <c r="BDZ12" s="1032">
        <f t="shared" si="53"/>
        <v>1.4299999999999997</v>
      </c>
      <c r="BEA12" s="1032">
        <f t="shared" si="53"/>
        <v>1.4299999999999997</v>
      </c>
      <c r="BEB12" s="1032">
        <f t="shared" si="53"/>
        <v>1.4299999999999997</v>
      </c>
      <c r="BEC12" s="1032">
        <f t="shared" si="53"/>
        <v>1.4299999999999997</v>
      </c>
      <c r="BED12" s="1032">
        <f t="shared" si="53"/>
        <v>1.4299999999999997</v>
      </c>
      <c r="BEE12" s="1032">
        <f t="shared" si="53"/>
        <v>1.4299999999999997</v>
      </c>
      <c r="BEF12" s="1032">
        <f t="shared" si="53"/>
        <v>1.4299999999999997</v>
      </c>
      <c r="BEG12" s="1032">
        <f t="shared" si="53"/>
        <v>1.4299999999999997</v>
      </c>
      <c r="BEH12" s="1032">
        <f t="shared" si="53"/>
        <v>1.4299999999999997</v>
      </c>
      <c r="BEI12" s="1032">
        <f t="shared" si="53"/>
        <v>1.4299999999999997</v>
      </c>
      <c r="BEJ12" s="1032">
        <f t="shared" si="53"/>
        <v>1.4299999999999997</v>
      </c>
      <c r="BEK12" s="1032">
        <f t="shared" si="53"/>
        <v>1.4299999999999997</v>
      </c>
      <c r="BEL12" s="1032">
        <f t="shared" si="53"/>
        <v>1.4299999999999997</v>
      </c>
      <c r="BEM12" s="1032">
        <f t="shared" si="53"/>
        <v>1.4299999999999997</v>
      </c>
      <c r="BEN12" s="1032">
        <f t="shared" si="53"/>
        <v>1.4299999999999997</v>
      </c>
      <c r="BEO12" s="1032">
        <f t="shared" si="53"/>
        <v>1.4299999999999997</v>
      </c>
      <c r="BEP12" s="1032">
        <f t="shared" si="53"/>
        <v>1.4299999999999997</v>
      </c>
      <c r="BEQ12" s="1032">
        <f t="shared" si="53"/>
        <v>1.4299999999999997</v>
      </c>
      <c r="BER12" s="1032">
        <f t="shared" si="53"/>
        <v>1.4299999999999997</v>
      </c>
      <c r="BES12" s="1032">
        <f t="shared" si="53"/>
        <v>1.4299999999999997</v>
      </c>
      <c r="BET12" s="1032">
        <f t="shared" si="53"/>
        <v>1.4299999999999997</v>
      </c>
      <c r="BEU12" s="1032">
        <f t="shared" si="53"/>
        <v>1.4299999999999997</v>
      </c>
      <c r="BEV12" s="1032">
        <f t="shared" si="53"/>
        <v>1.4299999999999997</v>
      </c>
      <c r="BEW12" s="1032">
        <f t="shared" si="53"/>
        <v>1.4299999999999997</v>
      </c>
      <c r="BEX12" s="1032">
        <f t="shared" si="53"/>
        <v>1.4299999999999997</v>
      </c>
      <c r="BEY12" s="1032">
        <f t="shared" si="53"/>
        <v>1.4299999999999997</v>
      </c>
      <c r="BEZ12" s="1032">
        <f t="shared" si="53"/>
        <v>1.4299999999999997</v>
      </c>
      <c r="BFA12" s="1032">
        <f t="shared" si="53"/>
        <v>1.4299999999999997</v>
      </c>
      <c r="BFB12" s="1032">
        <f t="shared" si="53"/>
        <v>1.4299999999999997</v>
      </c>
      <c r="BFC12" s="1032">
        <f t="shared" si="53"/>
        <v>1.4299999999999997</v>
      </c>
      <c r="BFD12" s="1032">
        <f t="shared" si="53"/>
        <v>1.4299999999999997</v>
      </c>
      <c r="BFE12" s="1032">
        <f t="shared" si="53"/>
        <v>1.4299999999999997</v>
      </c>
      <c r="BFF12" s="1032">
        <f t="shared" si="53"/>
        <v>1.4299999999999997</v>
      </c>
      <c r="BFG12" s="1032">
        <f t="shared" si="53"/>
        <v>1.4299999999999997</v>
      </c>
      <c r="BFH12" s="1032">
        <f t="shared" si="53"/>
        <v>1.4299999999999997</v>
      </c>
      <c r="BFI12" s="1032">
        <f t="shared" si="53"/>
        <v>1.4299999999999997</v>
      </c>
      <c r="BFJ12" s="1032">
        <f t="shared" si="53"/>
        <v>1.4299999999999997</v>
      </c>
      <c r="BFK12" s="1032">
        <f t="shared" si="53"/>
        <v>1.4299999999999997</v>
      </c>
      <c r="BFL12" s="1032">
        <f t="shared" si="53"/>
        <v>1.4299999999999997</v>
      </c>
      <c r="BFM12" s="1032">
        <f t="shared" si="53"/>
        <v>1.4299999999999997</v>
      </c>
      <c r="BFN12" s="1032">
        <f t="shared" si="53"/>
        <v>1.4299999999999997</v>
      </c>
      <c r="BFO12" s="1032">
        <f t="shared" si="53"/>
        <v>1.4299999999999997</v>
      </c>
      <c r="BFP12" s="1032">
        <f t="shared" si="53"/>
        <v>1.4299999999999997</v>
      </c>
      <c r="BFQ12" s="1032">
        <f t="shared" si="53"/>
        <v>1.4299999999999997</v>
      </c>
      <c r="BFR12" s="1032">
        <f t="shared" si="53"/>
        <v>1.4299999999999997</v>
      </c>
      <c r="BFS12" s="1032">
        <f t="shared" ref="BFS12:BID12" si="54">$AT$12-0.05</f>
        <v>1.4299999999999997</v>
      </c>
      <c r="BFT12" s="1032">
        <f t="shared" si="54"/>
        <v>1.4299999999999997</v>
      </c>
      <c r="BFU12" s="1032">
        <f t="shared" si="54"/>
        <v>1.4299999999999997</v>
      </c>
      <c r="BFV12" s="1032">
        <f t="shared" si="54"/>
        <v>1.4299999999999997</v>
      </c>
      <c r="BFW12" s="1032">
        <f t="shared" si="54"/>
        <v>1.4299999999999997</v>
      </c>
      <c r="BFX12" s="1032">
        <f t="shared" si="54"/>
        <v>1.4299999999999997</v>
      </c>
      <c r="BFY12" s="1032">
        <f t="shared" si="54"/>
        <v>1.4299999999999997</v>
      </c>
      <c r="BFZ12" s="1032">
        <f t="shared" si="54"/>
        <v>1.4299999999999997</v>
      </c>
      <c r="BGA12" s="1032">
        <f t="shared" si="54"/>
        <v>1.4299999999999997</v>
      </c>
      <c r="BGB12" s="1032">
        <f t="shared" si="54"/>
        <v>1.4299999999999997</v>
      </c>
      <c r="BGC12" s="1032">
        <f t="shared" si="54"/>
        <v>1.4299999999999997</v>
      </c>
      <c r="BGD12" s="1032">
        <f t="shared" si="54"/>
        <v>1.4299999999999997</v>
      </c>
      <c r="BGE12" s="1032">
        <f t="shared" si="54"/>
        <v>1.4299999999999997</v>
      </c>
      <c r="BGF12" s="1032">
        <f t="shared" si="54"/>
        <v>1.4299999999999997</v>
      </c>
      <c r="BGG12" s="1032">
        <f t="shared" si="54"/>
        <v>1.4299999999999997</v>
      </c>
      <c r="BGH12" s="1032">
        <f t="shared" si="54"/>
        <v>1.4299999999999997</v>
      </c>
      <c r="BGI12" s="1032">
        <f t="shared" si="54"/>
        <v>1.4299999999999997</v>
      </c>
      <c r="BGJ12" s="1032">
        <f t="shared" si="54"/>
        <v>1.4299999999999997</v>
      </c>
      <c r="BGK12" s="1032">
        <f t="shared" si="54"/>
        <v>1.4299999999999997</v>
      </c>
      <c r="BGL12" s="1032">
        <f t="shared" si="54"/>
        <v>1.4299999999999997</v>
      </c>
      <c r="BGM12" s="1032">
        <f t="shared" si="54"/>
        <v>1.4299999999999997</v>
      </c>
      <c r="BGN12" s="1032">
        <f t="shared" si="54"/>
        <v>1.4299999999999997</v>
      </c>
      <c r="BGO12" s="1032">
        <f t="shared" si="54"/>
        <v>1.4299999999999997</v>
      </c>
      <c r="BGP12" s="1032">
        <f t="shared" si="54"/>
        <v>1.4299999999999997</v>
      </c>
      <c r="BGQ12" s="1032">
        <f t="shared" si="54"/>
        <v>1.4299999999999997</v>
      </c>
      <c r="BGR12" s="1032">
        <f t="shared" si="54"/>
        <v>1.4299999999999997</v>
      </c>
      <c r="BGS12" s="1032">
        <f t="shared" si="54"/>
        <v>1.4299999999999997</v>
      </c>
      <c r="BGT12" s="1032">
        <f t="shared" si="54"/>
        <v>1.4299999999999997</v>
      </c>
      <c r="BGU12" s="1032">
        <f t="shared" si="54"/>
        <v>1.4299999999999997</v>
      </c>
      <c r="BGV12" s="1032">
        <f t="shared" si="54"/>
        <v>1.4299999999999997</v>
      </c>
      <c r="BGW12" s="1032">
        <f t="shared" si="54"/>
        <v>1.4299999999999997</v>
      </c>
      <c r="BGX12" s="1032">
        <f t="shared" si="54"/>
        <v>1.4299999999999997</v>
      </c>
      <c r="BGY12" s="1032">
        <f t="shared" si="54"/>
        <v>1.4299999999999997</v>
      </c>
      <c r="BGZ12" s="1032">
        <f t="shared" si="54"/>
        <v>1.4299999999999997</v>
      </c>
      <c r="BHA12" s="1032">
        <f t="shared" si="54"/>
        <v>1.4299999999999997</v>
      </c>
      <c r="BHB12" s="1032">
        <f t="shared" si="54"/>
        <v>1.4299999999999997</v>
      </c>
      <c r="BHC12" s="1032">
        <f t="shared" si="54"/>
        <v>1.4299999999999997</v>
      </c>
      <c r="BHD12" s="1032">
        <f t="shared" si="54"/>
        <v>1.4299999999999997</v>
      </c>
      <c r="BHE12" s="1032">
        <f t="shared" si="54"/>
        <v>1.4299999999999997</v>
      </c>
      <c r="BHF12" s="1032">
        <f t="shared" si="54"/>
        <v>1.4299999999999997</v>
      </c>
      <c r="BHG12" s="1032">
        <f t="shared" si="54"/>
        <v>1.4299999999999997</v>
      </c>
      <c r="BHH12" s="1032">
        <f t="shared" si="54"/>
        <v>1.4299999999999997</v>
      </c>
      <c r="BHI12" s="1032">
        <f t="shared" si="54"/>
        <v>1.4299999999999997</v>
      </c>
      <c r="BHJ12" s="1032">
        <f t="shared" si="54"/>
        <v>1.4299999999999997</v>
      </c>
      <c r="BHK12" s="1032">
        <f t="shared" si="54"/>
        <v>1.4299999999999997</v>
      </c>
      <c r="BHL12" s="1032">
        <f t="shared" si="54"/>
        <v>1.4299999999999997</v>
      </c>
      <c r="BHM12" s="1032">
        <f t="shared" si="54"/>
        <v>1.4299999999999997</v>
      </c>
      <c r="BHN12" s="1032">
        <f t="shared" si="54"/>
        <v>1.4299999999999997</v>
      </c>
      <c r="BHO12" s="1032">
        <f t="shared" si="54"/>
        <v>1.4299999999999997</v>
      </c>
      <c r="BHP12" s="1032">
        <f t="shared" si="54"/>
        <v>1.4299999999999997</v>
      </c>
      <c r="BHQ12" s="1032">
        <f t="shared" si="54"/>
        <v>1.4299999999999997</v>
      </c>
      <c r="BHR12" s="1032">
        <f t="shared" si="54"/>
        <v>1.4299999999999997</v>
      </c>
      <c r="BHS12" s="1032">
        <f t="shared" si="54"/>
        <v>1.4299999999999997</v>
      </c>
      <c r="BHT12" s="1032">
        <f t="shared" si="54"/>
        <v>1.4299999999999997</v>
      </c>
      <c r="BHU12" s="1032">
        <f t="shared" si="54"/>
        <v>1.4299999999999997</v>
      </c>
      <c r="BHV12" s="1032">
        <f t="shared" si="54"/>
        <v>1.4299999999999997</v>
      </c>
      <c r="BHW12" s="1032">
        <f t="shared" si="54"/>
        <v>1.4299999999999997</v>
      </c>
      <c r="BHX12" s="1032">
        <f t="shared" si="54"/>
        <v>1.4299999999999997</v>
      </c>
      <c r="BHY12" s="1032">
        <f t="shared" si="54"/>
        <v>1.4299999999999997</v>
      </c>
      <c r="BHZ12" s="1032">
        <f t="shared" si="54"/>
        <v>1.4299999999999997</v>
      </c>
      <c r="BIA12" s="1032">
        <f t="shared" si="54"/>
        <v>1.4299999999999997</v>
      </c>
      <c r="BIB12" s="1032">
        <f t="shared" si="54"/>
        <v>1.4299999999999997</v>
      </c>
      <c r="BIC12" s="1032">
        <f t="shared" si="54"/>
        <v>1.4299999999999997</v>
      </c>
      <c r="BID12" s="1032">
        <f t="shared" si="54"/>
        <v>1.4299999999999997</v>
      </c>
      <c r="BIE12" s="1032">
        <f t="shared" ref="BIE12:BKP12" si="55">$AT$12-0.05</f>
        <v>1.4299999999999997</v>
      </c>
      <c r="BIF12" s="1032">
        <f t="shared" si="55"/>
        <v>1.4299999999999997</v>
      </c>
      <c r="BIG12" s="1032">
        <f t="shared" si="55"/>
        <v>1.4299999999999997</v>
      </c>
      <c r="BIH12" s="1032">
        <f t="shared" si="55"/>
        <v>1.4299999999999997</v>
      </c>
      <c r="BII12" s="1032">
        <f t="shared" si="55"/>
        <v>1.4299999999999997</v>
      </c>
      <c r="BIJ12" s="1032">
        <f t="shared" si="55"/>
        <v>1.4299999999999997</v>
      </c>
      <c r="BIK12" s="1032">
        <f t="shared" si="55"/>
        <v>1.4299999999999997</v>
      </c>
      <c r="BIL12" s="1032">
        <f t="shared" si="55"/>
        <v>1.4299999999999997</v>
      </c>
      <c r="BIM12" s="1032">
        <f t="shared" si="55"/>
        <v>1.4299999999999997</v>
      </c>
      <c r="BIN12" s="1032">
        <f t="shared" si="55"/>
        <v>1.4299999999999997</v>
      </c>
      <c r="BIO12" s="1032">
        <f t="shared" si="55"/>
        <v>1.4299999999999997</v>
      </c>
      <c r="BIP12" s="1032">
        <f t="shared" si="55"/>
        <v>1.4299999999999997</v>
      </c>
      <c r="BIQ12" s="1032">
        <f t="shared" si="55"/>
        <v>1.4299999999999997</v>
      </c>
      <c r="BIR12" s="1032">
        <f t="shared" si="55"/>
        <v>1.4299999999999997</v>
      </c>
      <c r="BIS12" s="1032">
        <f t="shared" si="55"/>
        <v>1.4299999999999997</v>
      </c>
      <c r="BIT12" s="1032">
        <f t="shared" si="55"/>
        <v>1.4299999999999997</v>
      </c>
      <c r="BIU12" s="1032">
        <f t="shared" si="55"/>
        <v>1.4299999999999997</v>
      </c>
      <c r="BIV12" s="1032">
        <f t="shared" si="55"/>
        <v>1.4299999999999997</v>
      </c>
      <c r="BIW12" s="1032">
        <f t="shared" si="55"/>
        <v>1.4299999999999997</v>
      </c>
      <c r="BIX12" s="1032">
        <f t="shared" si="55"/>
        <v>1.4299999999999997</v>
      </c>
      <c r="BIY12" s="1032">
        <f t="shared" si="55"/>
        <v>1.4299999999999997</v>
      </c>
      <c r="BIZ12" s="1032">
        <f t="shared" si="55"/>
        <v>1.4299999999999997</v>
      </c>
      <c r="BJA12" s="1032">
        <f t="shared" si="55"/>
        <v>1.4299999999999997</v>
      </c>
      <c r="BJB12" s="1032">
        <f t="shared" si="55"/>
        <v>1.4299999999999997</v>
      </c>
      <c r="BJC12" s="1032">
        <f t="shared" si="55"/>
        <v>1.4299999999999997</v>
      </c>
      <c r="BJD12" s="1032">
        <f t="shared" si="55"/>
        <v>1.4299999999999997</v>
      </c>
      <c r="BJE12" s="1032">
        <f t="shared" si="55"/>
        <v>1.4299999999999997</v>
      </c>
      <c r="BJF12" s="1032">
        <f t="shared" si="55"/>
        <v>1.4299999999999997</v>
      </c>
      <c r="BJG12" s="1032">
        <f t="shared" si="55"/>
        <v>1.4299999999999997</v>
      </c>
      <c r="BJH12" s="1032">
        <f t="shared" si="55"/>
        <v>1.4299999999999997</v>
      </c>
      <c r="BJI12" s="1032">
        <f t="shared" si="55"/>
        <v>1.4299999999999997</v>
      </c>
      <c r="BJJ12" s="1032">
        <f t="shared" si="55"/>
        <v>1.4299999999999997</v>
      </c>
      <c r="BJK12" s="1032">
        <f t="shared" si="55"/>
        <v>1.4299999999999997</v>
      </c>
      <c r="BJL12" s="1032">
        <f t="shared" si="55"/>
        <v>1.4299999999999997</v>
      </c>
      <c r="BJM12" s="1032">
        <f t="shared" si="55"/>
        <v>1.4299999999999997</v>
      </c>
      <c r="BJN12" s="1032">
        <f t="shared" si="55"/>
        <v>1.4299999999999997</v>
      </c>
      <c r="BJO12" s="1032">
        <f t="shared" si="55"/>
        <v>1.4299999999999997</v>
      </c>
      <c r="BJP12" s="1032">
        <f t="shared" si="55"/>
        <v>1.4299999999999997</v>
      </c>
      <c r="BJQ12" s="1032">
        <f t="shared" si="55"/>
        <v>1.4299999999999997</v>
      </c>
      <c r="BJR12" s="1032">
        <f t="shared" si="55"/>
        <v>1.4299999999999997</v>
      </c>
      <c r="BJS12" s="1032">
        <f t="shared" si="55"/>
        <v>1.4299999999999997</v>
      </c>
      <c r="BJT12" s="1032">
        <f t="shared" si="55"/>
        <v>1.4299999999999997</v>
      </c>
      <c r="BJU12" s="1032">
        <f t="shared" si="55"/>
        <v>1.4299999999999997</v>
      </c>
      <c r="BJV12" s="1032">
        <f t="shared" si="55"/>
        <v>1.4299999999999997</v>
      </c>
      <c r="BJW12" s="1032">
        <f t="shared" si="55"/>
        <v>1.4299999999999997</v>
      </c>
      <c r="BJX12" s="1032">
        <f t="shared" si="55"/>
        <v>1.4299999999999997</v>
      </c>
      <c r="BJY12" s="1032">
        <f t="shared" si="55"/>
        <v>1.4299999999999997</v>
      </c>
      <c r="BJZ12" s="1032">
        <f t="shared" si="55"/>
        <v>1.4299999999999997</v>
      </c>
      <c r="BKA12" s="1032">
        <f t="shared" si="55"/>
        <v>1.4299999999999997</v>
      </c>
      <c r="BKB12" s="1032">
        <f t="shared" si="55"/>
        <v>1.4299999999999997</v>
      </c>
      <c r="BKC12" s="1032">
        <f t="shared" si="55"/>
        <v>1.4299999999999997</v>
      </c>
      <c r="BKD12" s="1032">
        <f t="shared" si="55"/>
        <v>1.4299999999999997</v>
      </c>
      <c r="BKE12" s="1032">
        <f t="shared" si="55"/>
        <v>1.4299999999999997</v>
      </c>
      <c r="BKF12" s="1032">
        <f t="shared" si="55"/>
        <v>1.4299999999999997</v>
      </c>
      <c r="BKG12" s="1032">
        <f t="shared" si="55"/>
        <v>1.4299999999999997</v>
      </c>
      <c r="BKH12" s="1032">
        <f t="shared" si="55"/>
        <v>1.4299999999999997</v>
      </c>
      <c r="BKI12" s="1032">
        <f t="shared" si="55"/>
        <v>1.4299999999999997</v>
      </c>
      <c r="BKJ12" s="1032">
        <f t="shared" si="55"/>
        <v>1.4299999999999997</v>
      </c>
      <c r="BKK12" s="1032">
        <f t="shared" si="55"/>
        <v>1.4299999999999997</v>
      </c>
      <c r="BKL12" s="1032">
        <f t="shared" si="55"/>
        <v>1.4299999999999997</v>
      </c>
      <c r="BKM12" s="1032">
        <f t="shared" si="55"/>
        <v>1.4299999999999997</v>
      </c>
      <c r="BKN12" s="1032">
        <f t="shared" si="55"/>
        <v>1.4299999999999997</v>
      </c>
      <c r="BKO12" s="1032">
        <f t="shared" si="55"/>
        <v>1.4299999999999997</v>
      </c>
      <c r="BKP12" s="1032">
        <f t="shared" si="55"/>
        <v>1.4299999999999997</v>
      </c>
      <c r="BKQ12" s="1032">
        <f t="shared" ref="BKQ12:BNB12" si="56">$AT$12-0.05</f>
        <v>1.4299999999999997</v>
      </c>
      <c r="BKR12" s="1032">
        <f t="shared" si="56"/>
        <v>1.4299999999999997</v>
      </c>
      <c r="BKS12" s="1032">
        <f t="shared" si="56"/>
        <v>1.4299999999999997</v>
      </c>
      <c r="BKT12" s="1032">
        <f t="shared" si="56"/>
        <v>1.4299999999999997</v>
      </c>
      <c r="BKU12" s="1032">
        <f t="shared" si="56"/>
        <v>1.4299999999999997</v>
      </c>
      <c r="BKV12" s="1032">
        <f t="shared" si="56"/>
        <v>1.4299999999999997</v>
      </c>
      <c r="BKW12" s="1032">
        <f t="shared" si="56"/>
        <v>1.4299999999999997</v>
      </c>
      <c r="BKX12" s="1032">
        <f t="shared" si="56"/>
        <v>1.4299999999999997</v>
      </c>
      <c r="BKY12" s="1032">
        <f t="shared" si="56"/>
        <v>1.4299999999999997</v>
      </c>
      <c r="BKZ12" s="1032">
        <f t="shared" si="56"/>
        <v>1.4299999999999997</v>
      </c>
      <c r="BLA12" s="1032">
        <f t="shared" si="56"/>
        <v>1.4299999999999997</v>
      </c>
      <c r="BLB12" s="1032">
        <f t="shared" si="56"/>
        <v>1.4299999999999997</v>
      </c>
      <c r="BLC12" s="1032">
        <f t="shared" si="56"/>
        <v>1.4299999999999997</v>
      </c>
      <c r="BLD12" s="1032">
        <f t="shared" si="56"/>
        <v>1.4299999999999997</v>
      </c>
      <c r="BLE12" s="1032">
        <f t="shared" si="56"/>
        <v>1.4299999999999997</v>
      </c>
      <c r="BLF12" s="1032">
        <f t="shared" si="56"/>
        <v>1.4299999999999997</v>
      </c>
      <c r="BLG12" s="1032">
        <f t="shared" si="56"/>
        <v>1.4299999999999997</v>
      </c>
      <c r="BLH12" s="1032">
        <f t="shared" si="56"/>
        <v>1.4299999999999997</v>
      </c>
      <c r="BLI12" s="1032">
        <f t="shared" si="56"/>
        <v>1.4299999999999997</v>
      </c>
      <c r="BLJ12" s="1032">
        <f t="shared" si="56"/>
        <v>1.4299999999999997</v>
      </c>
      <c r="BLK12" s="1032">
        <f t="shared" si="56"/>
        <v>1.4299999999999997</v>
      </c>
      <c r="BLL12" s="1032">
        <f t="shared" si="56"/>
        <v>1.4299999999999997</v>
      </c>
      <c r="BLM12" s="1032">
        <f t="shared" si="56"/>
        <v>1.4299999999999997</v>
      </c>
      <c r="BLN12" s="1032">
        <f t="shared" si="56"/>
        <v>1.4299999999999997</v>
      </c>
      <c r="BLO12" s="1032">
        <f t="shared" si="56"/>
        <v>1.4299999999999997</v>
      </c>
      <c r="BLP12" s="1032">
        <f t="shared" si="56"/>
        <v>1.4299999999999997</v>
      </c>
      <c r="BLQ12" s="1032">
        <f t="shared" si="56"/>
        <v>1.4299999999999997</v>
      </c>
      <c r="BLR12" s="1032">
        <f t="shared" si="56"/>
        <v>1.4299999999999997</v>
      </c>
      <c r="BLS12" s="1032">
        <f t="shared" si="56"/>
        <v>1.4299999999999997</v>
      </c>
      <c r="BLT12" s="1032">
        <f t="shared" si="56"/>
        <v>1.4299999999999997</v>
      </c>
      <c r="BLU12" s="1032">
        <f t="shared" si="56"/>
        <v>1.4299999999999997</v>
      </c>
      <c r="BLV12" s="1032">
        <f t="shared" si="56"/>
        <v>1.4299999999999997</v>
      </c>
      <c r="BLW12" s="1032">
        <f t="shared" si="56"/>
        <v>1.4299999999999997</v>
      </c>
      <c r="BLX12" s="1032">
        <f t="shared" si="56"/>
        <v>1.4299999999999997</v>
      </c>
      <c r="BLY12" s="1032">
        <f t="shared" si="56"/>
        <v>1.4299999999999997</v>
      </c>
      <c r="BLZ12" s="1032">
        <f t="shared" si="56"/>
        <v>1.4299999999999997</v>
      </c>
      <c r="BMA12" s="1032">
        <f t="shared" si="56"/>
        <v>1.4299999999999997</v>
      </c>
      <c r="BMB12" s="1032">
        <f t="shared" si="56"/>
        <v>1.4299999999999997</v>
      </c>
      <c r="BMC12" s="1032">
        <f t="shared" si="56"/>
        <v>1.4299999999999997</v>
      </c>
      <c r="BMD12" s="1032">
        <f t="shared" si="56"/>
        <v>1.4299999999999997</v>
      </c>
      <c r="BME12" s="1032">
        <f t="shared" si="56"/>
        <v>1.4299999999999997</v>
      </c>
      <c r="BMF12" s="1032">
        <f t="shared" si="56"/>
        <v>1.4299999999999997</v>
      </c>
      <c r="BMG12" s="1032">
        <f t="shared" si="56"/>
        <v>1.4299999999999997</v>
      </c>
      <c r="BMH12" s="1032">
        <f t="shared" si="56"/>
        <v>1.4299999999999997</v>
      </c>
      <c r="BMI12" s="1032">
        <f t="shared" si="56"/>
        <v>1.4299999999999997</v>
      </c>
      <c r="BMJ12" s="1032">
        <f t="shared" si="56"/>
        <v>1.4299999999999997</v>
      </c>
      <c r="BMK12" s="1032">
        <f t="shared" si="56"/>
        <v>1.4299999999999997</v>
      </c>
      <c r="BML12" s="1032">
        <f t="shared" si="56"/>
        <v>1.4299999999999997</v>
      </c>
      <c r="BMM12" s="1032">
        <f t="shared" si="56"/>
        <v>1.4299999999999997</v>
      </c>
      <c r="BMN12" s="1032">
        <f t="shared" si="56"/>
        <v>1.4299999999999997</v>
      </c>
      <c r="BMO12" s="1032">
        <f t="shared" si="56"/>
        <v>1.4299999999999997</v>
      </c>
      <c r="BMP12" s="1032">
        <f t="shared" si="56"/>
        <v>1.4299999999999997</v>
      </c>
      <c r="BMQ12" s="1032">
        <f t="shared" si="56"/>
        <v>1.4299999999999997</v>
      </c>
      <c r="BMR12" s="1032">
        <f t="shared" si="56"/>
        <v>1.4299999999999997</v>
      </c>
      <c r="BMS12" s="1032">
        <f t="shared" si="56"/>
        <v>1.4299999999999997</v>
      </c>
      <c r="BMT12" s="1032">
        <f t="shared" si="56"/>
        <v>1.4299999999999997</v>
      </c>
      <c r="BMU12" s="1032">
        <f t="shared" si="56"/>
        <v>1.4299999999999997</v>
      </c>
      <c r="BMV12" s="1032">
        <f t="shared" si="56"/>
        <v>1.4299999999999997</v>
      </c>
      <c r="BMW12" s="1032">
        <f t="shared" si="56"/>
        <v>1.4299999999999997</v>
      </c>
      <c r="BMX12" s="1032">
        <f t="shared" si="56"/>
        <v>1.4299999999999997</v>
      </c>
      <c r="BMY12" s="1032">
        <f t="shared" si="56"/>
        <v>1.4299999999999997</v>
      </c>
      <c r="BMZ12" s="1032">
        <f t="shared" si="56"/>
        <v>1.4299999999999997</v>
      </c>
      <c r="BNA12" s="1032">
        <f t="shared" si="56"/>
        <v>1.4299999999999997</v>
      </c>
      <c r="BNB12" s="1032">
        <f t="shared" si="56"/>
        <v>1.4299999999999997</v>
      </c>
      <c r="BNC12" s="1032">
        <f t="shared" ref="BNC12:BPN12" si="57">$AT$12-0.05</f>
        <v>1.4299999999999997</v>
      </c>
      <c r="BND12" s="1032">
        <f t="shared" si="57"/>
        <v>1.4299999999999997</v>
      </c>
      <c r="BNE12" s="1032">
        <f t="shared" si="57"/>
        <v>1.4299999999999997</v>
      </c>
      <c r="BNF12" s="1032">
        <f t="shared" si="57"/>
        <v>1.4299999999999997</v>
      </c>
      <c r="BNG12" s="1032">
        <f t="shared" si="57"/>
        <v>1.4299999999999997</v>
      </c>
      <c r="BNH12" s="1032">
        <f t="shared" si="57"/>
        <v>1.4299999999999997</v>
      </c>
      <c r="BNI12" s="1032">
        <f t="shared" si="57"/>
        <v>1.4299999999999997</v>
      </c>
      <c r="BNJ12" s="1032">
        <f t="shared" si="57"/>
        <v>1.4299999999999997</v>
      </c>
      <c r="BNK12" s="1032">
        <f t="shared" si="57"/>
        <v>1.4299999999999997</v>
      </c>
      <c r="BNL12" s="1032">
        <f t="shared" si="57"/>
        <v>1.4299999999999997</v>
      </c>
      <c r="BNM12" s="1032">
        <f t="shared" si="57"/>
        <v>1.4299999999999997</v>
      </c>
      <c r="BNN12" s="1032">
        <f t="shared" si="57"/>
        <v>1.4299999999999997</v>
      </c>
      <c r="BNO12" s="1032">
        <f t="shared" si="57"/>
        <v>1.4299999999999997</v>
      </c>
      <c r="BNP12" s="1032">
        <f t="shared" si="57"/>
        <v>1.4299999999999997</v>
      </c>
      <c r="BNQ12" s="1032">
        <f t="shared" si="57"/>
        <v>1.4299999999999997</v>
      </c>
      <c r="BNR12" s="1032">
        <f t="shared" si="57"/>
        <v>1.4299999999999997</v>
      </c>
      <c r="BNS12" s="1032">
        <f t="shared" si="57"/>
        <v>1.4299999999999997</v>
      </c>
      <c r="BNT12" s="1032">
        <f t="shared" si="57"/>
        <v>1.4299999999999997</v>
      </c>
      <c r="BNU12" s="1032">
        <f t="shared" si="57"/>
        <v>1.4299999999999997</v>
      </c>
      <c r="BNV12" s="1032">
        <f t="shared" si="57"/>
        <v>1.4299999999999997</v>
      </c>
      <c r="BNW12" s="1032">
        <f t="shared" si="57"/>
        <v>1.4299999999999997</v>
      </c>
      <c r="BNX12" s="1032">
        <f t="shared" si="57"/>
        <v>1.4299999999999997</v>
      </c>
      <c r="BNY12" s="1032">
        <f t="shared" si="57"/>
        <v>1.4299999999999997</v>
      </c>
      <c r="BNZ12" s="1032">
        <f t="shared" si="57"/>
        <v>1.4299999999999997</v>
      </c>
      <c r="BOA12" s="1032">
        <f t="shared" si="57"/>
        <v>1.4299999999999997</v>
      </c>
      <c r="BOB12" s="1032">
        <f t="shared" si="57"/>
        <v>1.4299999999999997</v>
      </c>
      <c r="BOC12" s="1032">
        <f t="shared" si="57"/>
        <v>1.4299999999999997</v>
      </c>
      <c r="BOD12" s="1032">
        <f t="shared" si="57"/>
        <v>1.4299999999999997</v>
      </c>
      <c r="BOE12" s="1032">
        <f t="shared" si="57"/>
        <v>1.4299999999999997</v>
      </c>
      <c r="BOF12" s="1032">
        <f t="shared" si="57"/>
        <v>1.4299999999999997</v>
      </c>
      <c r="BOG12" s="1032">
        <f t="shared" si="57"/>
        <v>1.4299999999999997</v>
      </c>
      <c r="BOH12" s="1032">
        <f t="shared" si="57"/>
        <v>1.4299999999999997</v>
      </c>
      <c r="BOI12" s="1032">
        <f t="shared" si="57"/>
        <v>1.4299999999999997</v>
      </c>
      <c r="BOJ12" s="1032">
        <f t="shared" si="57"/>
        <v>1.4299999999999997</v>
      </c>
      <c r="BOK12" s="1032">
        <f t="shared" si="57"/>
        <v>1.4299999999999997</v>
      </c>
      <c r="BOL12" s="1032">
        <f t="shared" si="57"/>
        <v>1.4299999999999997</v>
      </c>
      <c r="BOM12" s="1032">
        <f t="shared" si="57"/>
        <v>1.4299999999999997</v>
      </c>
      <c r="BON12" s="1032">
        <f t="shared" si="57"/>
        <v>1.4299999999999997</v>
      </c>
      <c r="BOO12" s="1032">
        <f t="shared" si="57"/>
        <v>1.4299999999999997</v>
      </c>
      <c r="BOP12" s="1032">
        <f t="shared" si="57"/>
        <v>1.4299999999999997</v>
      </c>
      <c r="BOQ12" s="1032">
        <f t="shared" si="57"/>
        <v>1.4299999999999997</v>
      </c>
      <c r="BOR12" s="1032">
        <f t="shared" si="57"/>
        <v>1.4299999999999997</v>
      </c>
      <c r="BOS12" s="1032">
        <f t="shared" si="57"/>
        <v>1.4299999999999997</v>
      </c>
      <c r="BOT12" s="1032">
        <f t="shared" si="57"/>
        <v>1.4299999999999997</v>
      </c>
      <c r="BOU12" s="1032">
        <f t="shared" si="57"/>
        <v>1.4299999999999997</v>
      </c>
      <c r="BOV12" s="1032">
        <f t="shared" si="57"/>
        <v>1.4299999999999997</v>
      </c>
      <c r="BOW12" s="1032">
        <f t="shared" si="57"/>
        <v>1.4299999999999997</v>
      </c>
      <c r="BOX12" s="1032">
        <f t="shared" si="57"/>
        <v>1.4299999999999997</v>
      </c>
      <c r="BOY12" s="1032">
        <f t="shared" si="57"/>
        <v>1.4299999999999997</v>
      </c>
      <c r="BOZ12" s="1032">
        <f t="shared" si="57"/>
        <v>1.4299999999999997</v>
      </c>
      <c r="BPA12" s="1032">
        <f t="shared" si="57"/>
        <v>1.4299999999999997</v>
      </c>
      <c r="BPB12" s="1032">
        <f t="shared" si="57"/>
        <v>1.4299999999999997</v>
      </c>
      <c r="BPC12" s="1032">
        <f t="shared" si="57"/>
        <v>1.4299999999999997</v>
      </c>
      <c r="BPD12" s="1032">
        <f t="shared" si="57"/>
        <v>1.4299999999999997</v>
      </c>
      <c r="BPE12" s="1032">
        <f t="shared" si="57"/>
        <v>1.4299999999999997</v>
      </c>
      <c r="BPF12" s="1032">
        <f t="shared" si="57"/>
        <v>1.4299999999999997</v>
      </c>
      <c r="BPG12" s="1032">
        <f t="shared" si="57"/>
        <v>1.4299999999999997</v>
      </c>
      <c r="BPH12" s="1032">
        <f t="shared" si="57"/>
        <v>1.4299999999999997</v>
      </c>
      <c r="BPI12" s="1032">
        <f t="shared" si="57"/>
        <v>1.4299999999999997</v>
      </c>
      <c r="BPJ12" s="1032">
        <f t="shared" si="57"/>
        <v>1.4299999999999997</v>
      </c>
      <c r="BPK12" s="1032">
        <f t="shared" si="57"/>
        <v>1.4299999999999997</v>
      </c>
      <c r="BPL12" s="1032">
        <f t="shared" si="57"/>
        <v>1.4299999999999997</v>
      </c>
      <c r="BPM12" s="1032">
        <f t="shared" si="57"/>
        <v>1.4299999999999997</v>
      </c>
      <c r="BPN12" s="1032">
        <f t="shared" si="57"/>
        <v>1.4299999999999997</v>
      </c>
      <c r="BPO12" s="1032">
        <f t="shared" ref="BPO12:BRZ12" si="58">$AT$12-0.05</f>
        <v>1.4299999999999997</v>
      </c>
      <c r="BPP12" s="1032">
        <f t="shared" si="58"/>
        <v>1.4299999999999997</v>
      </c>
      <c r="BPQ12" s="1032">
        <f t="shared" si="58"/>
        <v>1.4299999999999997</v>
      </c>
      <c r="BPR12" s="1032">
        <f t="shared" si="58"/>
        <v>1.4299999999999997</v>
      </c>
      <c r="BPS12" s="1032">
        <f t="shared" si="58"/>
        <v>1.4299999999999997</v>
      </c>
      <c r="BPT12" s="1032">
        <f t="shared" si="58"/>
        <v>1.4299999999999997</v>
      </c>
      <c r="BPU12" s="1032">
        <f t="shared" si="58"/>
        <v>1.4299999999999997</v>
      </c>
      <c r="BPV12" s="1032">
        <f t="shared" si="58"/>
        <v>1.4299999999999997</v>
      </c>
      <c r="BPW12" s="1032">
        <f t="shared" si="58"/>
        <v>1.4299999999999997</v>
      </c>
      <c r="BPX12" s="1032">
        <f t="shared" si="58"/>
        <v>1.4299999999999997</v>
      </c>
      <c r="BPY12" s="1032">
        <f t="shared" si="58"/>
        <v>1.4299999999999997</v>
      </c>
      <c r="BPZ12" s="1032">
        <f t="shared" si="58"/>
        <v>1.4299999999999997</v>
      </c>
      <c r="BQA12" s="1032">
        <f t="shared" si="58"/>
        <v>1.4299999999999997</v>
      </c>
      <c r="BQB12" s="1032">
        <f t="shared" si="58"/>
        <v>1.4299999999999997</v>
      </c>
      <c r="BQC12" s="1032">
        <f t="shared" si="58"/>
        <v>1.4299999999999997</v>
      </c>
      <c r="BQD12" s="1032">
        <f t="shared" si="58"/>
        <v>1.4299999999999997</v>
      </c>
      <c r="BQE12" s="1032">
        <f t="shared" si="58"/>
        <v>1.4299999999999997</v>
      </c>
      <c r="BQF12" s="1032">
        <f t="shared" si="58"/>
        <v>1.4299999999999997</v>
      </c>
      <c r="BQG12" s="1032">
        <f t="shared" si="58"/>
        <v>1.4299999999999997</v>
      </c>
      <c r="BQH12" s="1032">
        <f t="shared" si="58"/>
        <v>1.4299999999999997</v>
      </c>
      <c r="BQI12" s="1032">
        <f t="shared" si="58"/>
        <v>1.4299999999999997</v>
      </c>
      <c r="BQJ12" s="1032">
        <f t="shared" si="58"/>
        <v>1.4299999999999997</v>
      </c>
      <c r="BQK12" s="1032">
        <f t="shared" si="58"/>
        <v>1.4299999999999997</v>
      </c>
      <c r="BQL12" s="1032">
        <f t="shared" si="58"/>
        <v>1.4299999999999997</v>
      </c>
      <c r="BQM12" s="1032">
        <f t="shared" si="58"/>
        <v>1.4299999999999997</v>
      </c>
      <c r="BQN12" s="1032">
        <f t="shared" si="58"/>
        <v>1.4299999999999997</v>
      </c>
      <c r="BQO12" s="1032">
        <f t="shared" si="58"/>
        <v>1.4299999999999997</v>
      </c>
      <c r="BQP12" s="1032">
        <f t="shared" si="58"/>
        <v>1.4299999999999997</v>
      </c>
      <c r="BQQ12" s="1032">
        <f t="shared" si="58"/>
        <v>1.4299999999999997</v>
      </c>
      <c r="BQR12" s="1032">
        <f t="shared" si="58"/>
        <v>1.4299999999999997</v>
      </c>
      <c r="BQS12" s="1032">
        <f t="shared" si="58"/>
        <v>1.4299999999999997</v>
      </c>
      <c r="BQT12" s="1032">
        <f t="shared" si="58"/>
        <v>1.4299999999999997</v>
      </c>
      <c r="BQU12" s="1032">
        <f t="shared" si="58"/>
        <v>1.4299999999999997</v>
      </c>
      <c r="BQV12" s="1032">
        <f t="shared" si="58"/>
        <v>1.4299999999999997</v>
      </c>
      <c r="BQW12" s="1032">
        <f t="shared" si="58"/>
        <v>1.4299999999999997</v>
      </c>
      <c r="BQX12" s="1032">
        <f t="shared" si="58"/>
        <v>1.4299999999999997</v>
      </c>
      <c r="BQY12" s="1032">
        <f t="shared" si="58"/>
        <v>1.4299999999999997</v>
      </c>
      <c r="BQZ12" s="1032">
        <f t="shared" si="58"/>
        <v>1.4299999999999997</v>
      </c>
      <c r="BRA12" s="1032">
        <f t="shared" si="58"/>
        <v>1.4299999999999997</v>
      </c>
      <c r="BRB12" s="1032">
        <f t="shared" si="58"/>
        <v>1.4299999999999997</v>
      </c>
      <c r="BRC12" s="1032">
        <f t="shared" si="58"/>
        <v>1.4299999999999997</v>
      </c>
      <c r="BRD12" s="1032">
        <f t="shared" si="58"/>
        <v>1.4299999999999997</v>
      </c>
      <c r="BRE12" s="1032">
        <f t="shared" si="58"/>
        <v>1.4299999999999997</v>
      </c>
      <c r="BRF12" s="1032">
        <f t="shared" si="58"/>
        <v>1.4299999999999997</v>
      </c>
      <c r="BRG12" s="1032">
        <f t="shared" si="58"/>
        <v>1.4299999999999997</v>
      </c>
      <c r="BRH12" s="1032">
        <f t="shared" si="58"/>
        <v>1.4299999999999997</v>
      </c>
      <c r="BRI12" s="1032">
        <f t="shared" si="58"/>
        <v>1.4299999999999997</v>
      </c>
      <c r="BRJ12" s="1032">
        <f t="shared" si="58"/>
        <v>1.4299999999999997</v>
      </c>
      <c r="BRK12" s="1032">
        <f t="shared" si="58"/>
        <v>1.4299999999999997</v>
      </c>
      <c r="BRL12" s="1032">
        <f t="shared" si="58"/>
        <v>1.4299999999999997</v>
      </c>
      <c r="BRM12" s="1032">
        <f t="shared" si="58"/>
        <v>1.4299999999999997</v>
      </c>
      <c r="BRN12" s="1032">
        <f t="shared" si="58"/>
        <v>1.4299999999999997</v>
      </c>
      <c r="BRO12" s="1032">
        <f t="shared" si="58"/>
        <v>1.4299999999999997</v>
      </c>
      <c r="BRP12" s="1032">
        <f t="shared" si="58"/>
        <v>1.4299999999999997</v>
      </c>
      <c r="BRQ12" s="1032">
        <f t="shared" si="58"/>
        <v>1.4299999999999997</v>
      </c>
      <c r="BRR12" s="1032">
        <f t="shared" si="58"/>
        <v>1.4299999999999997</v>
      </c>
      <c r="BRS12" s="1032">
        <f t="shared" si="58"/>
        <v>1.4299999999999997</v>
      </c>
      <c r="BRT12" s="1032">
        <f t="shared" si="58"/>
        <v>1.4299999999999997</v>
      </c>
      <c r="BRU12" s="1032">
        <f t="shared" si="58"/>
        <v>1.4299999999999997</v>
      </c>
      <c r="BRV12" s="1032">
        <f t="shared" si="58"/>
        <v>1.4299999999999997</v>
      </c>
      <c r="BRW12" s="1032">
        <f t="shared" si="58"/>
        <v>1.4299999999999997</v>
      </c>
      <c r="BRX12" s="1032">
        <f t="shared" si="58"/>
        <v>1.4299999999999997</v>
      </c>
      <c r="BRY12" s="1032">
        <f t="shared" si="58"/>
        <v>1.4299999999999997</v>
      </c>
      <c r="BRZ12" s="1032">
        <f t="shared" si="58"/>
        <v>1.4299999999999997</v>
      </c>
      <c r="BSA12" s="1032">
        <f t="shared" ref="BSA12:BUL12" si="59">$AT$12-0.05</f>
        <v>1.4299999999999997</v>
      </c>
      <c r="BSB12" s="1032">
        <f t="shared" si="59"/>
        <v>1.4299999999999997</v>
      </c>
      <c r="BSC12" s="1032">
        <f t="shared" si="59"/>
        <v>1.4299999999999997</v>
      </c>
      <c r="BSD12" s="1032">
        <f t="shared" si="59"/>
        <v>1.4299999999999997</v>
      </c>
      <c r="BSE12" s="1032">
        <f t="shared" si="59"/>
        <v>1.4299999999999997</v>
      </c>
      <c r="BSF12" s="1032">
        <f t="shared" si="59"/>
        <v>1.4299999999999997</v>
      </c>
      <c r="BSG12" s="1032">
        <f t="shared" si="59"/>
        <v>1.4299999999999997</v>
      </c>
      <c r="BSH12" s="1032">
        <f t="shared" si="59"/>
        <v>1.4299999999999997</v>
      </c>
      <c r="BSI12" s="1032">
        <f t="shared" si="59"/>
        <v>1.4299999999999997</v>
      </c>
      <c r="BSJ12" s="1032">
        <f t="shared" si="59"/>
        <v>1.4299999999999997</v>
      </c>
      <c r="BSK12" s="1032">
        <f t="shared" si="59"/>
        <v>1.4299999999999997</v>
      </c>
      <c r="BSL12" s="1032">
        <f t="shared" si="59"/>
        <v>1.4299999999999997</v>
      </c>
      <c r="BSM12" s="1032">
        <f t="shared" si="59"/>
        <v>1.4299999999999997</v>
      </c>
      <c r="BSN12" s="1032">
        <f t="shared" si="59"/>
        <v>1.4299999999999997</v>
      </c>
      <c r="BSO12" s="1032">
        <f t="shared" si="59"/>
        <v>1.4299999999999997</v>
      </c>
      <c r="BSP12" s="1032">
        <f t="shared" si="59"/>
        <v>1.4299999999999997</v>
      </c>
      <c r="BSQ12" s="1032">
        <f t="shared" si="59"/>
        <v>1.4299999999999997</v>
      </c>
      <c r="BSR12" s="1032">
        <f t="shared" si="59"/>
        <v>1.4299999999999997</v>
      </c>
      <c r="BSS12" s="1032">
        <f t="shared" si="59"/>
        <v>1.4299999999999997</v>
      </c>
      <c r="BST12" s="1032">
        <f t="shared" si="59"/>
        <v>1.4299999999999997</v>
      </c>
      <c r="BSU12" s="1032">
        <f t="shared" si="59"/>
        <v>1.4299999999999997</v>
      </c>
      <c r="BSV12" s="1032">
        <f t="shared" si="59"/>
        <v>1.4299999999999997</v>
      </c>
      <c r="BSW12" s="1032">
        <f t="shared" si="59"/>
        <v>1.4299999999999997</v>
      </c>
      <c r="BSX12" s="1032">
        <f t="shared" si="59"/>
        <v>1.4299999999999997</v>
      </c>
      <c r="BSY12" s="1032">
        <f t="shared" si="59"/>
        <v>1.4299999999999997</v>
      </c>
      <c r="BSZ12" s="1032">
        <f t="shared" si="59"/>
        <v>1.4299999999999997</v>
      </c>
      <c r="BTA12" s="1032">
        <f t="shared" si="59"/>
        <v>1.4299999999999997</v>
      </c>
      <c r="BTB12" s="1032">
        <f t="shared" si="59"/>
        <v>1.4299999999999997</v>
      </c>
      <c r="BTC12" s="1032">
        <f t="shared" si="59"/>
        <v>1.4299999999999997</v>
      </c>
      <c r="BTD12" s="1032">
        <f t="shared" si="59"/>
        <v>1.4299999999999997</v>
      </c>
      <c r="BTE12" s="1032">
        <f t="shared" si="59"/>
        <v>1.4299999999999997</v>
      </c>
      <c r="BTF12" s="1032">
        <f t="shared" si="59"/>
        <v>1.4299999999999997</v>
      </c>
      <c r="BTG12" s="1032">
        <f t="shared" si="59"/>
        <v>1.4299999999999997</v>
      </c>
      <c r="BTH12" s="1032">
        <f t="shared" si="59"/>
        <v>1.4299999999999997</v>
      </c>
      <c r="BTI12" s="1032">
        <f t="shared" si="59"/>
        <v>1.4299999999999997</v>
      </c>
      <c r="BTJ12" s="1032">
        <f t="shared" si="59"/>
        <v>1.4299999999999997</v>
      </c>
      <c r="BTK12" s="1032">
        <f t="shared" si="59"/>
        <v>1.4299999999999997</v>
      </c>
      <c r="BTL12" s="1032">
        <f t="shared" si="59"/>
        <v>1.4299999999999997</v>
      </c>
      <c r="BTM12" s="1032">
        <f t="shared" si="59"/>
        <v>1.4299999999999997</v>
      </c>
      <c r="BTN12" s="1032">
        <f t="shared" si="59"/>
        <v>1.4299999999999997</v>
      </c>
      <c r="BTO12" s="1032">
        <f t="shared" si="59"/>
        <v>1.4299999999999997</v>
      </c>
      <c r="BTP12" s="1032">
        <f t="shared" si="59"/>
        <v>1.4299999999999997</v>
      </c>
      <c r="BTQ12" s="1032">
        <f t="shared" si="59"/>
        <v>1.4299999999999997</v>
      </c>
      <c r="BTR12" s="1032">
        <f t="shared" si="59"/>
        <v>1.4299999999999997</v>
      </c>
      <c r="BTS12" s="1032">
        <f t="shared" si="59"/>
        <v>1.4299999999999997</v>
      </c>
      <c r="BTT12" s="1032">
        <f t="shared" si="59"/>
        <v>1.4299999999999997</v>
      </c>
      <c r="BTU12" s="1032">
        <f t="shared" si="59"/>
        <v>1.4299999999999997</v>
      </c>
      <c r="BTV12" s="1032">
        <f t="shared" si="59"/>
        <v>1.4299999999999997</v>
      </c>
      <c r="BTW12" s="1032">
        <f t="shared" si="59"/>
        <v>1.4299999999999997</v>
      </c>
      <c r="BTX12" s="1032">
        <f t="shared" si="59"/>
        <v>1.4299999999999997</v>
      </c>
      <c r="BTY12" s="1032">
        <f t="shared" si="59"/>
        <v>1.4299999999999997</v>
      </c>
      <c r="BTZ12" s="1032">
        <f t="shared" si="59"/>
        <v>1.4299999999999997</v>
      </c>
      <c r="BUA12" s="1032">
        <f t="shared" si="59"/>
        <v>1.4299999999999997</v>
      </c>
      <c r="BUB12" s="1032">
        <f t="shared" si="59"/>
        <v>1.4299999999999997</v>
      </c>
      <c r="BUC12" s="1032">
        <f t="shared" si="59"/>
        <v>1.4299999999999997</v>
      </c>
      <c r="BUD12" s="1032">
        <f t="shared" si="59"/>
        <v>1.4299999999999997</v>
      </c>
      <c r="BUE12" s="1032">
        <f t="shared" si="59"/>
        <v>1.4299999999999997</v>
      </c>
      <c r="BUF12" s="1032">
        <f t="shared" si="59"/>
        <v>1.4299999999999997</v>
      </c>
      <c r="BUG12" s="1032">
        <f t="shared" si="59"/>
        <v>1.4299999999999997</v>
      </c>
      <c r="BUH12" s="1032">
        <f t="shared" si="59"/>
        <v>1.4299999999999997</v>
      </c>
      <c r="BUI12" s="1032">
        <f t="shared" si="59"/>
        <v>1.4299999999999997</v>
      </c>
      <c r="BUJ12" s="1032">
        <f t="shared" si="59"/>
        <v>1.4299999999999997</v>
      </c>
      <c r="BUK12" s="1032">
        <f t="shared" si="59"/>
        <v>1.4299999999999997</v>
      </c>
      <c r="BUL12" s="1032">
        <f t="shared" si="59"/>
        <v>1.4299999999999997</v>
      </c>
      <c r="BUM12" s="1032">
        <f t="shared" ref="BUM12:BWX12" si="60">$AT$12-0.05</f>
        <v>1.4299999999999997</v>
      </c>
      <c r="BUN12" s="1032">
        <f t="shared" si="60"/>
        <v>1.4299999999999997</v>
      </c>
      <c r="BUO12" s="1032">
        <f t="shared" si="60"/>
        <v>1.4299999999999997</v>
      </c>
      <c r="BUP12" s="1032">
        <f t="shared" si="60"/>
        <v>1.4299999999999997</v>
      </c>
      <c r="BUQ12" s="1032">
        <f t="shared" si="60"/>
        <v>1.4299999999999997</v>
      </c>
      <c r="BUR12" s="1032">
        <f t="shared" si="60"/>
        <v>1.4299999999999997</v>
      </c>
      <c r="BUS12" s="1032">
        <f t="shared" si="60"/>
        <v>1.4299999999999997</v>
      </c>
      <c r="BUT12" s="1032">
        <f t="shared" si="60"/>
        <v>1.4299999999999997</v>
      </c>
      <c r="BUU12" s="1032">
        <f t="shared" si="60"/>
        <v>1.4299999999999997</v>
      </c>
      <c r="BUV12" s="1032">
        <f t="shared" si="60"/>
        <v>1.4299999999999997</v>
      </c>
      <c r="BUW12" s="1032">
        <f t="shared" si="60"/>
        <v>1.4299999999999997</v>
      </c>
      <c r="BUX12" s="1032">
        <f t="shared" si="60"/>
        <v>1.4299999999999997</v>
      </c>
      <c r="BUY12" s="1032">
        <f t="shared" si="60"/>
        <v>1.4299999999999997</v>
      </c>
      <c r="BUZ12" s="1032">
        <f t="shared" si="60"/>
        <v>1.4299999999999997</v>
      </c>
      <c r="BVA12" s="1032">
        <f t="shared" si="60"/>
        <v>1.4299999999999997</v>
      </c>
      <c r="BVB12" s="1032">
        <f t="shared" si="60"/>
        <v>1.4299999999999997</v>
      </c>
      <c r="BVC12" s="1032">
        <f t="shared" si="60"/>
        <v>1.4299999999999997</v>
      </c>
      <c r="BVD12" s="1032">
        <f t="shared" si="60"/>
        <v>1.4299999999999997</v>
      </c>
      <c r="BVE12" s="1032">
        <f t="shared" si="60"/>
        <v>1.4299999999999997</v>
      </c>
      <c r="BVF12" s="1032">
        <f t="shared" si="60"/>
        <v>1.4299999999999997</v>
      </c>
      <c r="BVG12" s="1032">
        <f t="shared" si="60"/>
        <v>1.4299999999999997</v>
      </c>
      <c r="BVH12" s="1032">
        <f t="shared" si="60"/>
        <v>1.4299999999999997</v>
      </c>
      <c r="BVI12" s="1032">
        <f t="shared" si="60"/>
        <v>1.4299999999999997</v>
      </c>
      <c r="BVJ12" s="1032">
        <f t="shared" si="60"/>
        <v>1.4299999999999997</v>
      </c>
      <c r="BVK12" s="1032">
        <f t="shared" si="60"/>
        <v>1.4299999999999997</v>
      </c>
      <c r="BVL12" s="1032">
        <f t="shared" si="60"/>
        <v>1.4299999999999997</v>
      </c>
      <c r="BVM12" s="1032">
        <f t="shared" si="60"/>
        <v>1.4299999999999997</v>
      </c>
      <c r="BVN12" s="1032">
        <f t="shared" si="60"/>
        <v>1.4299999999999997</v>
      </c>
      <c r="BVO12" s="1032">
        <f t="shared" si="60"/>
        <v>1.4299999999999997</v>
      </c>
      <c r="BVP12" s="1032">
        <f t="shared" si="60"/>
        <v>1.4299999999999997</v>
      </c>
      <c r="BVQ12" s="1032">
        <f t="shared" si="60"/>
        <v>1.4299999999999997</v>
      </c>
      <c r="BVR12" s="1032">
        <f t="shared" si="60"/>
        <v>1.4299999999999997</v>
      </c>
      <c r="BVS12" s="1032">
        <f t="shared" si="60"/>
        <v>1.4299999999999997</v>
      </c>
      <c r="BVT12" s="1032">
        <f t="shared" si="60"/>
        <v>1.4299999999999997</v>
      </c>
      <c r="BVU12" s="1032">
        <f t="shared" si="60"/>
        <v>1.4299999999999997</v>
      </c>
      <c r="BVV12" s="1032">
        <f t="shared" si="60"/>
        <v>1.4299999999999997</v>
      </c>
      <c r="BVW12" s="1032">
        <f t="shared" si="60"/>
        <v>1.4299999999999997</v>
      </c>
      <c r="BVX12" s="1032">
        <f t="shared" si="60"/>
        <v>1.4299999999999997</v>
      </c>
      <c r="BVY12" s="1032">
        <f t="shared" si="60"/>
        <v>1.4299999999999997</v>
      </c>
      <c r="BVZ12" s="1032">
        <f t="shared" si="60"/>
        <v>1.4299999999999997</v>
      </c>
      <c r="BWA12" s="1032">
        <f t="shared" si="60"/>
        <v>1.4299999999999997</v>
      </c>
      <c r="BWB12" s="1032">
        <f t="shared" si="60"/>
        <v>1.4299999999999997</v>
      </c>
      <c r="BWC12" s="1032">
        <f t="shared" si="60"/>
        <v>1.4299999999999997</v>
      </c>
      <c r="BWD12" s="1032">
        <f t="shared" si="60"/>
        <v>1.4299999999999997</v>
      </c>
      <c r="BWE12" s="1032">
        <f t="shared" si="60"/>
        <v>1.4299999999999997</v>
      </c>
      <c r="BWF12" s="1032">
        <f t="shared" si="60"/>
        <v>1.4299999999999997</v>
      </c>
      <c r="BWG12" s="1032">
        <f t="shared" si="60"/>
        <v>1.4299999999999997</v>
      </c>
      <c r="BWH12" s="1032">
        <f t="shared" si="60"/>
        <v>1.4299999999999997</v>
      </c>
      <c r="BWI12" s="1032">
        <f t="shared" si="60"/>
        <v>1.4299999999999997</v>
      </c>
      <c r="BWJ12" s="1032">
        <f t="shared" si="60"/>
        <v>1.4299999999999997</v>
      </c>
      <c r="BWK12" s="1032">
        <f t="shared" si="60"/>
        <v>1.4299999999999997</v>
      </c>
      <c r="BWL12" s="1032">
        <f t="shared" si="60"/>
        <v>1.4299999999999997</v>
      </c>
      <c r="BWM12" s="1032">
        <f t="shared" si="60"/>
        <v>1.4299999999999997</v>
      </c>
      <c r="BWN12" s="1032">
        <f t="shared" si="60"/>
        <v>1.4299999999999997</v>
      </c>
      <c r="BWO12" s="1032">
        <f t="shared" si="60"/>
        <v>1.4299999999999997</v>
      </c>
      <c r="BWP12" s="1032">
        <f t="shared" si="60"/>
        <v>1.4299999999999997</v>
      </c>
      <c r="BWQ12" s="1032">
        <f t="shared" si="60"/>
        <v>1.4299999999999997</v>
      </c>
      <c r="BWR12" s="1032">
        <f t="shared" si="60"/>
        <v>1.4299999999999997</v>
      </c>
      <c r="BWS12" s="1032">
        <f t="shared" si="60"/>
        <v>1.4299999999999997</v>
      </c>
      <c r="BWT12" s="1032">
        <f t="shared" si="60"/>
        <v>1.4299999999999997</v>
      </c>
      <c r="BWU12" s="1032">
        <f t="shared" si="60"/>
        <v>1.4299999999999997</v>
      </c>
      <c r="BWV12" s="1032">
        <f t="shared" si="60"/>
        <v>1.4299999999999997</v>
      </c>
      <c r="BWW12" s="1032">
        <f t="shared" si="60"/>
        <v>1.4299999999999997</v>
      </c>
      <c r="BWX12" s="1032">
        <f t="shared" si="60"/>
        <v>1.4299999999999997</v>
      </c>
      <c r="BWY12" s="1032">
        <f t="shared" ref="BWY12:BZE12" si="61">$AT$12-0.05</f>
        <v>1.4299999999999997</v>
      </c>
      <c r="BWZ12" s="1032">
        <f t="shared" si="61"/>
        <v>1.4299999999999997</v>
      </c>
      <c r="BXA12" s="1032">
        <f t="shared" si="61"/>
        <v>1.4299999999999997</v>
      </c>
      <c r="BXB12" s="1032">
        <f t="shared" si="61"/>
        <v>1.4299999999999997</v>
      </c>
      <c r="BXC12" s="1032">
        <f t="shared" si="61"/>
        <v>1.4299999999999997</v>
      </c>
      <c r="BXD12" s="1032">
        <f t="shared" si="61"/>
        <v>1.4299999999999997</v>
      </c>
      <c r="BXE12" s="1032">
        <f t="shared" si="61"/>
        <v>1.4299999999999997</v>
      </c>
      <c r="BXF12" s="1032">
        <f t="shared" si="61"/>
        <v>1.4299999999999997</v>
      </c>
      <c r="BXG12" s="1032">
        <f t="shared" si="61"/>
        <v>1.4299999999999997</v>
      </c>
      <c r="BXH12" s="1032">
        <f t="shared" si="61"/>
        <v>1.4299999999999997</v>
      </c>
      <c r="BXI12" s="1032">
        <f t="shared" si="61"/>
        <v>1.4299999999999997</v>
      </c>
      <c r="BXJ12" s="1032">
        <f t="shared" si="61"/>
        <v>1.4299999999999997</v>
      </c>
      <c r="BXK12" s="1032">
        <f t="shared" si="61"/>
        <v>1.4299999999999997</v>
      </c>
      <c r="BXL12" s="1032">
        <f t="shared" si="61"/>
        <v>1.4299999999999997</v>
      </c>
      <c r="BXM12" s="1032">
        <f t="shared" si="61"/>
        <v>1.4299999999999997</v>
      </c>
      <c r="BXN12" s="1032">
        <f t="shared" si="61"/>
        <v>1.4299999999999997</v>
      </c>
      <c r="BXO12" s="1032">
        <f t="shared" si="61"/>
        <v>1.4299999999999997</v>
      </c>
      <c r="BXP12" s="1032">
        <f t="shared" si="61"/>
        <v>1.4299999999999997</v>
      </c>
      <c r="BXQ12" s="1032">
        <f t="shared" si="61"/>
        <v>1.4299999999999997</v>
      </c>
      <c r="BXR12" s="1032">
        <f t="shared" si="61"/>
        <v>1.4299999999999997</v>
      </c>
      <c r="BXS12" s="1032">
        <f t="shared" si="61"/>
        <v>1.4299999999999997</v>
      </c>
      <c r="BXT12" s="1032">
        <f t="shared" si="61"/>
        <v>1.4299999999999997</v>
      </c>
      <c r="BXU12" s="1032">
        <f t="shared" si="61"/>
        <v>1.4299999999999997</v>
      </c>
      <c r="BXV12" s="1032">
        <f t="shared" si="61"/>
        <v>1.4299999999999997</v>
      </c>
      <c r="BXW12" s="1032">
        <f t="shared" si="61"/>
        <v>1.4299999999999997</v>
      </c>
      <c r="BXX12" s="1032">
        <f t="shared" si="61"/>
        <v>1.4299999999999997</v>
      </c>
      <c r="BXY12" s="1032">
        <f t="shared" si="61"/>
        <v>1.4299999999999997</v>
      </c>
      <c r="BXZ12" s="1032">
        <f t="shared" si="61"/>
        <v>1.4299999999999997</v>
      </c>
      <c r="BYA12" s="1032">
        <f t="shared" si="61"/>
        <v>1.4299999999999997</v>
      </c>
      <c r="BYB12" s="1032">
        <f t="shared" si="61"/>
        <v>1.4299999999999997</v>
      </c>
      <c r="BYC12" s="1032">
        <f t="shared" si="61"/>
        <v>1.4299999999999997</v>
      </c>
      <c r="BYD12" s="1032">
        <f t="shared" si="61"/>
        <v>1.4299999999999997</v>
      </c>
      <c r="BYE12" s="1032">
        <f t="shared" si="61"/>
        <v>1.4299999999999997</v>
      </c>
      <c r="BYF12" s="1032">
        <f t="shared" si="61"/>
        <v>1.4299999999999997</v>
      </c>
      <c r="BYG12" s="1032">
        <f t="shared" si="61"/>
        <v>1.4299999999999997</v>
      </c>
      <c r="BYH12" s="1032">
        <f t="shared" si="61"/>
        <v>1.4299999999999997</v>
      </c>
      <c r="BYI12" s="1032">
        <f t="shared" si="61"/>
        <v>1.4299999999999997</v>
      </c>
      <c r="BYJ12" s="1032">
        <f t="shared" si="61"/>
        <v>1.4299999999999997</v>
      </c>
      <c r="BYK12" s="1032">
        <f t="shared" si="61"/>
        <v>1.4299999999999997</v>
      </c>
      <c r="BYL12" s="1032">
        <f t="shared" si="61"/>
        <v>1.4299999999999997</v>
      </c>
      <c r="BYM12" s="1032">
        <f t="shared" si="61"/>
        <v>1.4299999999999997</v>
      </c>
      <c r="BYN12" s="1032">
        <f t="shared" si="61"/>
        <v>1.4299999999999997</v>
      </c>
      <c r="BYO12" s="1032">
        <f t="shared" si="61"/>
        <v>1.4299999999999997</v>
      </c>
      <c r="BYP12" s="1032">
        <f t="shared" si="61"/>
        <v>1.4299999999999997</v>
      </c>
      <c r="BYQ12" s="1032">
        <f t="shared" si="61"/>
        <v>1.4299999999999997</v>
      </c>
      <c r="BYR12" s="1032">
        <f t="shared" si="61"/>
        <v>1.4299999999999997</v>
      </c>
      <c r="BYS12" s="1032">
        <f t="shared" si="61"/>
        <v>1.4299999999999997</v>
      </c>
      <c r="BYT12" s="1032">
        <f t="shared" si="61"/>
        <v>1.4299999999999997</v>
      </c>
      <c r="BYU12" s="1032">
        <f t="shared" si="61"/>
        <v>1.4299999999999997</v>
      </c>
      <c r="BYV12" s="1032">
        <f t="shared" si="61"/>
        <v>1.4299999999999997</v>
      </c>
      <c r="BYW12" s="1032">
        <f t="shared" si="61"/>
        <v>1.4299999999999997</v>
      </c>
      <c r="BYX12" s="1032">
        <f t="shared" si="61"/>
        <v>1.4299999999999997</v>
      </c>
      <c r="BYY12" s="1032">
        <f t="shared" si="61"/>
        <v>1.4299999999999997</v>
      </c>
      <c r="BYZ12" s="1032">
        <f t="shared" si="61"/>
        <v>1.4299999999999997</v>
      </c>
      <c r="BZA12" s="1032">
        <f t="shared" si="61"/>
        <v>1.4299999999999997</v>
      </c>
      <c r="BZB12" s="1032">
        <f t="shared" si="61"/>
        <v>1.4299999999999997</v>
      </c>
      <c r="BZC12" s="1032">
        <f t="shared" si="61"/>
        <v>1.4299999999999997</v>
      </c>
      <c r="BZD12" s="1032">
        <f t="shared" si="61"/>
        <v>1.4299999999999997</v>
      </c>
      <c r="BZE12" s="1032">
        <f t="shared" si="61"/>
        <v>1.4299999999999997</v>
      </c>
    </row>
    <row r="13" spans="1:2033" ht="25.5">
      <c r="A13" s="144"/>
      <c r="B13" s="144">
        <v>4000</v>
      </c>
      <c r="C13" s="144">
        <v>16</v>
      </c>
      <c r="D13" s="897"/>
      <c r="E13" s="1127" t="s">
        <v>846</v>
      </c>
      <c r="F13" s="898"/>
      <c r="G13" s="1401">
        <v>0.3</v>
      </c>
      <c r="H13" s="1402"/>
      <c r="I13" s="898"/>
      <c r="J13" s="1127" t="s">
        <v>843</v>
      </c>
      <c r="K13" s="898"/>
      <c r="L13" s="1401">
        <v>0.3</v>
      </c>
      <c r="M13" s="1402"/>
      <c r="N13" s="899"/>
      <c r="O13" s="6"/>
      <c r="P13" s="6"/>
      <c r="Q13" s="6"/>
      <c r="R13" s="6"/>
      <c r="S13" s="6"/>
      <c r="T13" s="6"/>
      <c r="U13" s="6"/>
      <c r="V13" s="11"/>
      <c r="W13" s="793" t="s">
        <v>864</v>
      </c>
      <c r="X13" s="804"/>
      <c r="Y13" s="948"/>
      <c r="Z13" s="807"/>
      <c r="AA13" s="804"/>
      <c r="AB13" s="948"/>
      <c r="AC13" s="857"/>
      <c r="AD13" s="948"/>
      <c r="AE13" s="915"/>
      <c r="AF13" s="950"/>
      <c r="AG13" s="38"/>
      <c r="AH13" s="38"/>
      <c r="AI13" s="38"/>
      <c r="AJ13" s="38"/>
      <c r="AK13" s="38"/>
      <c r="AL13" s="38"/>
      <c r="AM13" s="38"/>
      <c r="AN13" s="38"/>
      <c r="AO13" s="38"/>
      <c r="AP13" s="914"/>
      <c r="AQ13" s="6"/>
      <c r="AR13" s="6"/>
      <c r="BA13" s="1116">
        <f>$AX$12+0.05</f>
        <v>0.47</v>
      </c>
      <c r="BB13" s="1116">
        <f>$AX$12+0.05</f>
        <v>0.47</v>
      </c>
      <c r="BC13" s="1116">
        <f t="shared" ref="BC13:DN13" si="62">$AX$12+0.05</f>
        <v>0.47</v>
      </c>
      <c r="BD13" s="1116">
        <f t="shared" si="62"/>
        <v>0.47</v>
      </c>
      <c r="BE13" s="1116">
        <f t="shared" si="62"/>
        <v>0.47</v>
      </c>
      <c r="BF13" s="1116">
        <f t="shared" si="62"/>
        <v>0.47</v>
      </c>
      <c r="BG13" s="1116">
        <f t="shared" si="62"/>
        <v>0.47</v>
      </c>
      <c r="BH13" s="1116">
        <f t="shared" si="62"/>
        <v>0.47</v>
      </c>
      <c r="BI13" s="1116">
        <f t="shared" si="62"/>
        <v>0.47</v>
      </c>
      <c r="BJ13" s="1116">
        <f t="shared" si="62"/>
        <v>0.47</v>
      </c>
      <c r="BK13" s="1116">
        <f t="shared" si="62"/>
        <v>0.47</v>
      </c>
      <c r="BL13" s="1116">
        <f t="shared" si="62"/>
        <v>0.47</v>
      </c>
      <c r="BM13" s="1116">
        <f t="shared" si="62"/>
        <v>0.47</v>
      </c>
      <c r="BN13" s="1116">
        <f t="shared" si="62"/>
        <v>0.47</v>
      </c>
      <c r="BO13" s="1116">
        <f t="shared" si="62"/>
        <v>0.47</v>
      </c>
      <c r="BP13" s="1116">
        <f t="shared" si="62"/>
        <v>0.47</v>
      </c>
      <c r="BQ13" s="1116">
        <f t="shared" si="62"/>
        <v>0.47</v>
      </c>
      <c r="BR13" s="1116">
        <f t="shared" si="62"/>
        <v>0.47</v>
      </c>
      <c r="BS13" s="1116">
        <f t="shared" si="62"/>
        <v>0.47</v>
      </c>
      <c r="BT13" s="1116">
        <f t="shared" si="62"/>
        <v>0.47</v>
      </c>
      <c r="BU13" s="1116">
        <f t="shared" si="62"/>
        <v>0.47</v>
      </c>
      <c r="BV13" s="1116">
        <f t="shared" si="62"/>
        <v>0.47</v>
      </c>
      <c r="BW13" s="1116">
        <f t="shared" si="62"/>
        <v>0.47</v>
      </c>
      <c r="BX13" s="1116">
        <f t="shared" si="62"/>
        <v>0.47</v>
      </c>
      <c r="BY13" s="1116">
        <f t="shared" si="62"/>
        <v>0.47</v>
      </c>
      <c r="BZ13" s="1116">
        <f t="shared" si="62"/>
        <v>0.47</v>
      </c>
      <c r="CA13" s="1116">
        <f t="shared" si="62"/>
        <v>0.47</v>
      </c>
      <c r="CB13" s="1116">
        <f t="shared" si="62"/>
        <v>0.47</v>
      </c>
      <c r="CC13" s="1116">
        <f t="shared" si="62"/>
        <v>0.47</v>
      </c>
      <c r="CD13" s="1116">
        <f t="shared" si="62"/>
        <v>0.47</v>
      </c>
      <c r="CE13" s="1116">
        <f t="shared" si="62"/>
        <v>0.47</v>
      </c>
      <c r="CF13" s="1116">
        <f t="shared" si="62"/>
        <v>0.47</v>
      </c>
      <c r="CG13" s="1116">
        <f t="shared" si="62"/>
        <v>0.47</v>
      </c>
      <c r="CH13" s="1116">
        <f t="shared" si="62"/>
        <v>0.47</v>
      </c>
      <c r="CI13" s="1116">
        <f t="shared" si="62"/>
        <v>0.47</v>
      </c>
      <c r="CJ13" s="1116">
        <f t="shared" si="62"/>
        <v>0.47</v>
      </c>
      <c r="CK13" s="1116">
        <f t="shared" si="62"/>
        <v>0.47</v>
      </c>
      <c r="CL13" s="1116">
        <f t="shared" si="62"/>
        <v>0.47</v>
      </c>
      <c r="CM13" s="1116">
        <f t="shared" si="62"/>
        <v>0.47</v>
      </c>
      <c r="CN13" s="1116">
        <f t="shared" si="62"/>
        <v>0.47</v>
      </c>
      <c r="CO13" s="1116">
        <f t="shared" si="62"/>
        <v>0.47</v>
      </c>
      <c r="CP13" s="1116">
        <f t="shared" si="62"/>
        <v>0.47</v>
      </c>
      <c r="CQ13" s="1116">
        <f t="shared" si="62"/>
        <v>0.47</v>
      </c>
      <c r="CR13" s="1116">
        <f t="shared" si="62"/>
        <v>0.47</v>
      </c>
      <c r="CS13" s="1116">
        <f t="shared" si="62"/>
        <v>0.47</v>
      </c>
      <c r="CT13" s="1116">
        <f t="shared" si="62"/>
        <v>0.47</v>
      </c>
      <c r="CU13" s="1116">
        <f t="shared" si="62"/>
        <v>0.47</v>
      </c>
      <c r="CV13" s="1116">
        <f t="shared" si="62"/>
        <v>0.47</v>
      </c>
      <c r="CW13" s="1116">
        <f t="shared" si="62"/>
        <v>0.47</v>
      </c>
      <c r="CX13" s="1116">
        <f t="shared" si="62"/>
        <v>0.47</v>
      </c>
      <c r="CY13" s="1116">
        <f t="shared" si="62"/>
        <v>0.47</v>
      </c>
      <c r="CZ13" s="1116">
        <f t="shared" si="62"/>
        <v>0.47</v>
      </c>
      <c r="DA13" s="1116">
        <f t="shared" si="62"/>
        <v>0.47</v>
      </c>
      <c r="DB13" s="1116">
        <f t="shared" si="62"/>
        <v>0.47</v>
      </c>
      <c r="DC13" s="1116">
        <f t="shared" si="62"/>
        <v>0.47</v>
      </c>
      <c r="DD13" s="1116">
        <f t="shared" si="62"/>
        <v>0.47</v>
      </c>
      <c r="DE13" s="1116">
        <f t="shared" si="62"/>
        <v>0.47</v>
      </c>
      <c r="DF13" s="1116">
        <f t="shared" si="62"/>
        <v>0.47</v>
      </c>
      <c r="DG13" s="1116">
        <f t="shared" si="62"/>
        <v>0.47</v>
      </c>
      <c r="DH13" s="1116">
        <f t="shared" si="62"/>
        <v>0.47</v>
      </c>
      <c r="DI13" s="1116">
        <f t="shared" si="62"/>
        <v>0.47</v>
      </c>
      <c r="DJ13" s="1116">
        <f t="shared" si="62"/>
        <v>0.47</v>
      </c>
      <c r="DK13" s="1116">
        <f t="shared" si="62"/>
        <v>0.47</v>
      </c>
      <c r="DL13" s="1116">
        <f t="shared" si="62"/>
        <v>0.47</v>
      </c>
      <c r="DM13" s="1116">
        <f t="shared" si="62"/>
        <v>0.47</v>
      </c>
      <c r="DN13" s="1116">
        <f t="shared" si="62"/>
        <v>0.47</v>
      </c>
      <c r="DO13" s="1116">
        <f t="shared" ref="DO13:FZ13" si="63">$AX$12+0.05</f>
        <v>0.47</v>
      </c>
      <c r="DP13" s="1116">
        <f t="shared" si="63"/>
        <v>0.47</v>
      </c>
      <c r="DQ13" s="1116">
        <f t="shared" si="63"/>
        <v>0.47</v>
      </c>
      <c r="DR13" s="1116">
        <f t="shared" si="63"/>
        <v>0.47</v>
      </c>
      <c r="DS13" s="1116">
        <f t="shared" si="63"/>
        <v>0.47</v>
      </c>
      <c r="DT13" s="1116">
        <f t="shared" si="63"/>
        <v>0.47</v>
      </c>
      <c r="DU13" s="1116">
        <f t="shared" si="63"/>
        <v>0.47</v>
      </c>
      <c r="DV13" s="1116">
        <f t="shared" si="63"/>
        <v>0.47</v>
      </c>
      <c r="DW13" s="1116">
        <f t="shared" si="63"/>
        <v>0.47</v>
      </c>
      <c r="DX13" s="1116">
        <f t="shared" si="63"/>
        <v>0.47</v>
      </c>
      <c r="DY13" s="1116">
        <f t="shared" si="63"/>
        <v>0.47</v>
      </c>
      <c r="DZ13" s="1116">
        <f t="shared" si="63"/>
        <v>0.47</v>
      </c>
      <c r="EA13" s="1116">
        <f t="shared" si="63"/>
        <v>0.47</v>
      </c>
      <c r="EB13" s="1116">
        <f t="shared" si="63"/>
        <v>0.47</v>
      </c>
      <c r="EC13" s="1116">
        <f t="shared" si="63"/>
        <v>0.47</v>
      </c>
      <c r="ED13" s="1116">
        <f t="shared" si="63"/>
        <v>0.47</v>
      </c>
      <c r="EE13" s="1116">
        <f t="shared" si="63"/>
        <v>0.47</v>
      </c>
      <c r="EF13" s="1116">
        <f t="shared" si="63"/>
        <v>0.47</v>
      </c>
      <c r="EG13" s="1116">
        <f t="shared" si="63"/>
        <v>0.47</v>
      </c>
      <c r="EH13" s="1116">
        <f t="shared" si="63"/>
        <v>0.47</v>
      </c>
      <c r="EI13" s="1116">
        <f t="shared" si="63"/>
        <v>0.47</v>
      </c>
      <c r="EJ13" s="1116">
        <f t="shared" si="63"/>
        <v>0.47</v>
      </c>
      <c r="EK13" s="1116">
        <f t="shared" si="63"/>
        <v>0.47</v>
      </c>
      <c r="EL13" s="1116">
        <f t="shared" si="63"/>
        <v>0.47</v>
      </c>
      <c r="EM13" s="1116">
        <f t="shared" si="63"/>
        <v>0.47</v>
      </c>
      <c r="EN13" s="1116">
        <f t="shared" si="63"/>
        <v>0.47</v>
      </c>
      <c r="EO13" s="1116">
        <f t="shared" si="63"/>
        <v>0.47</v>
      </c>
      <c r="EP13" s="1116">
        <f t="shared" si="63"/>
        <v>0.47</v>
      </c>
      <c r="EQ13" s="1116">
        <f t="shared" si="63"/>
        <v>0.47</v>
      </c>
      <c r="ER13" s="1116">
        <f t="shared" si="63"/>
        <v>0.47</v>
      </c>
      <c r="ES13" s="1116">
        <f t="shared" si="63"/>
        <v>0.47</v>
      </c>
      <c r="ET13" s="1116">
        <f t="shared" si="63"/>
        <v>0.47</v>
      </c>
      <c r="EU13" s="1116">
        <f t="shared" si="63"/>
        <v>0.47</v>
      </c>
      <c r="EV13" s="1116">
        <f t="shared" si="63"/>
        <v>0.47</v>
      </c>
      <c r="EW13" s="1116">
        <f t="shared" si="63"/>
        <v>0.47</v>
      </c>
      <c r="EX13" s="1116">
        <f t="shared" si="63"/>
        <v>0.47</v>
      </c>
      <c r="EY13" s="1116">
        <f t="shared" si="63"/>
        <v>0.47</v>
      </c>
      <c r="EZ13" s="1116">
        <f t="shared" si="63"/>
        <v>0.47</v>
      </c>
      <c r="FA13" s="1116">
        <f t="shared" si="63"/>
        <v>0.47</v>
      </c>
      <c r="FB13" s="1116">
        <f t="shared" si="63"/>
        <v>0.47</v>
      </c>
      <c r="FC13" s="1116">
        <f t="shared" si="63"/>
        <v>0.47</v>
      </c>
      <c r="FD13" s="1116">
        <f t="shared" si="63"/>
        <v>0.47</v>
      </c>
      <c r="FE13" s="1116">
        <f t="shared" si="63"/>
        <v>0.47</v>
      </c>
      <c r="FF13" s="1116">
        <f t="shared" si="63"/>
        <v>0.47</v>
      </c>
      <c r="FG13" s="1116">
        <f t="shared" si="63"/>
        <v>0.47</v>
      </c>
      <c r="FH13" s="1116">
        <f t="shared" si="63"/>
        <v>0.47</v>
      </c>
      <c r="FI13" s="1116">
        <f t="shared" si="63"/>
        <v>0.47</v>
      </c>
      <c r="FJ13" s="1116">
        <f t="shared" si="63"/>
        <v>0.47</v>
      </c>
      <c r="FK13" s="1116">
        <f t="shared" si="63"/>
        <v>0.47</v>
      </c>
      <c r="FL13" s="1116">
        <f t="shared" si="63"/>
        <v>0.47</v>
      </c>
      <c r="FM13" s="1116">
        <f t="shared" si="63"/>
        <v>0.47</v>
      </c>
      <c r="FN13" s="1116">
        <f t="shared" si="63"/>
        <v>0.47</v>
      </c>
      <c r="FO13" s="1116">
        <f t="shared" si="63"/>
        <v>0.47</v>
      </c>
      <c r="FP13" s="1116">
        <f t="shared" si="63"/>
        <v>0.47</v>
      </c>
      <c r="FQ13" s="1116">
        <f t="shared" si="63"/>
        <v>0.47</v>
      </c>
      <c r="FR13" s="1116">
        <f t="shared" si="63"/>
        <v>0.47</v>
      </c>
      <c r="FS13" s="1116">
        <f t="shared" si="63"/>
        <v>0.47</v>
      </c>
      <c r="FT13" s="1116">
        <f t="shared" si="63"/>
        <v>0.47</v>
      </c>
      <c r="FU13" s="1116">
        <f t="shared" si="63"/>
        <v>0.47</v>
      </c>
      <c r="FV13" s="1116">
        <f t="shared" si="63"/>
        <v>0.47</v>
      </c>
      <c r="FW13" s="1116">
        <f t="shared" si="63"/>
        <v>0.47</v>
      </c>
      <c r="FX13" s="1116">
        <f t="shared" si="63"/>
        <v>0.47</v>
      </c>
      <c r="FY13" s="1116">
        <f t="shared" si="63"/>
        <v>0.47</v>
      </c>
      <c r="FZ13" s="1116">
        <f t="shared" si="63"/>
        <v>0.47</v>
      </c>
      <c r="GA13" s="1116">
        <f t="shared" ref="GA13:IL13" si="64">$AX$12+0.05</f>
        <v>0.47</v>
      </c>
      <c r="GB13" s="1116">
        <f t="shared" si="64"/>
        <v>0.47</v>
      </c>
      <c r="GC13" s="1116">
        <f t="shared" si="64"/>
        <v>0.47</v>
      </c>
      <c r="GD13" s="1116">
        <f t="shared" si="64"/>
        <v>0.47</v>
      </c>
      <c r="GE13" s="1116">
        <f t="shared" si="64"/>
        <v>0.47</v>
      </c>
      <c r="GF13" s="1116">
        <f t="shared" si="64"/>
        <v>0.47</v>
      </c>
      <c r="GG13" s="1116">
        <f t="shared" si="64"/>
        <v>0.47</v>
      </c>
      <c r="GH13" s="1116">
        <f t="shared" si="64"/>
        <v>0.47</v>
      </c>
      <c r="GI13" s="1116">
        <f t="shared" si="64"/>
        <v>0.47</v>
      </c>
      <c r="GJ13" s="1116">
        <f t="shared" si="64"/>
        <v>0.47</v>
      </c>
      <c r="GK13" s="1116">
        <f t="shared" si="64"/>
        <v>0.47</v>
      </c>
      <c r="GL13" s="1116">
        <f t="shared" si="64"/>
        <v>0.47</v>
      </c>
      <c r="GM13" s="1116">
        <f t="shared" si="64"/>
        <v>0.47</v>
      </c>
      <c r="GN13" s="1116">
        <f t="shared" si="64"/>
        <v>0.47</v>
      </c>
      <c r="GO13" s="1116">
        <f t="shared" si="64"/>
        <v>0.47</v>
      </c>
      <c r="GP13" s="1116">
        <f t="shared" si="64"/>
        <v>0.47</v>
      </c>
      <c r="GQ13" s="1116">
        <f t="shared" si="64"/>
        <v>0.47</v>
      </c>
      <c r="GR13" s="1116">
        <f t="shared" si="64"/>
        <v>0.47</v>
      </c>
      <c r="GS13" s="1116">
        <f t="shared" si="64"/>
        <v>0.47</v>
      </c>
      <c r="GT13" s="1116">
        <f t="shared" si="64"/>
        <v>0.47</v>
      </c>
      <c r="GU13" s="1116">
        <f t="shared" si="64"/>
        <v>0.47</v>
      </c>
      <c r="GV13" s="1116">
        <f t="shared" si="64"/>
        <v>0.47</v>
      </c>
      <c r="GW13" s="1116">
        <f t="shared" si="64"/>
        <v>0.47</v>
      </c>
      <c r="GX13" s="1116">
        <f t="shared" si="64"/>
        <v>0.47</v>
      </c>
      <c r="GY13" s="1116">
        <f t="shared" si="64"/>
        <v>0.47</v>
      </c>
      <c r="GZ13" s="1116">
        <f t="shared" si="64"/>
        <v>0.47</v>
      </c>
      <c r="HA13" s="1116">
        <f t="shared" si="64"/>
        <v>0.47</v>
      </c>
      <c r="HB13" s="1116">
        <f t="shared" si="64"/>
        <v>0.47</v>
      </c>
      <c r="HC13" s="1116">
        <f t="shared" si="64"/>
        <v>0.47</v>
      </c>
      <c r="HD13" s="1116">
        <f t="shared" si="64"/>
        <v>0.47</v>
      </c>
      <c r="HE13" s="1116">
        <f t="shared" si="64"/>
        <v>0.47</v>
      </c>
      <c r="HF13" s="1116">
        <f t="shared" si="64"/>
        <v>0.47</v>
      </c>
      <c r="HG13" s="1116">
        <f t="shared" si="64"/>
        <v>0.47</v>
      </c>
      <c r="HH13" s="1116">
        <f t="shared" si="64"/>
        <v>0.47</v>
      </c>
      <c r="HI13" s="1116">
        <f t="shared" si="64"/>
        <v>0.47</v>
      </c>
      <c r="HJ13" s="1116">
        <f t="shared" si="64"/>
        <v>0.47</v>
      </c>
      <c r="HK13" s="1116">
        <f t="shared" si="64"/>
        <v>0.47</v>
      </c>
      <c r="HL13" s="1116">
        <f t="shared" si="64"/>
        <v>0.47</v>
      </c>
      <c r="HM13" s="1116">
        <f t="shared" si="64"/>
        <v>0.47</v>
      </c>
      <c r="HN13" s="1116">
        <f t="shared" si="64"/>
        <v>0.47</v>
      </c>
      <c r="HO13" s="1116">
        <f t="shared" si="64"/>
        <v>0.47</v>
      </c>
      <c r="HP13" s="1116">
        <f t="shared" si="64"/>
        <v>0.47</v>
      </c>
      <c r="HQ13" s="1116">
        <f t="shared" si="64"/>
        <v>0.47</v>
      </c>
      <c r="HR13" s="1116">
        <f t="shared" si="64"/>
        <v>0.47</v>
      </c>
      <c r="HS13" s="1116">
        <f t="shared" si="64"/>
        <v>0.47</v>
      </c>
      <c r="HT13" s="1116">
        <f t="shared" si="64"/>
        <v>0.47</v>
      </c>
      <c r="HU13" s="1116">
        <f t="shared" si="64"/>
        <v>0.47</v>
      </c>
      <c r="HV13" s="1116">
        <f t="shared" si="64"/>
        <v>0.47</v>
      </c>
      <c r="HW13" s="1116">
        <f t="shared" si="64"/>
        <v>0.47</v>
      </c>
      <c r="HX13" s="1116">
        <f t="shared" si="64"/>
        <v>0.47</v>
      </c>
      <c r="HY13" s="1116">
        <f t="shared" si="64"/>
        <v>0.47</v>
      </c>
      <c r="HZ13" s="1116">
        <f t="shared" si="64"/>
        <v>0.47</v>
      </c>
      <c r="IA13" s="1116">
        <f t="shared" si="64"/>
        <v>0.47</v>
      </c>
      <c r="IB13" s="1116">
        <f t="shared" si="64"/>
        <v>0.47</v>
      </c>
      <c r="IC13" s="1116">
        <f t="shared" si="64"/>
        <v>0.47</v>
      </c>
      <c r="ID13" s="1116">
        <f t="shared" si="64"/>
        <v>0.47</v>
      </c>
      <c r="IE13" s="1116">
        <f t="shared" si="64"/>
        <v>0.47</v>
      </c>
      <c r="IF13" s="1116">
        <f t="shared" si="64"/>
        <v>0.47</v>
      </c>
      <c r="IG13" s="1116">
        <f t="shared" si="64"/>
        <v>0.47</v>
      </c>
      <c r="IH13" s="1116">
        <f t="shared" si="64"/>
        <v>0.47</v>
      </c>
      <c r="II13" s="1116">
        <f t="shared" si="64"/>
        <v>0.47</v>
      </c>
      <c r="IJ13" s="1116">
        <f t="shared" si="64"/>
        <v>0.47</v>
      </c>
      <c r="IK13" s="1116">
        <f t="shared" si="64"/>
        <v>0.47</v>
      </c>
      <c r="IL13" s="1116">
        <f t="shared" si="64"/>
        <v>0.47</v>
      </c>
      <c r="IM13" s="1116">
        <f t="shared" ref="IM13:KX13" si="65">$AX$12+0.05</f>
        <v>0.47</v>
      </c>
      <c r="IN13" s="1116">
        <f t="shared" si="65"/>
        <v>0.47</v>
      </c>
      <c r="IO13" s="1116">
        <f t="shared" si="65"/>
        <v>0.47</v>
      </c>
      <c r="IP13" s="1116">
        <f t="shared" si="65"/>
        <v>0.47</v>
      </c>
      <c r="IQ13" s="1116">
        <f t="shared" si="65"/>
        <v>0.47</v>
      </c>
      <c r="IR13" s="1116">
        <f t="shared" si="65"/>
        <v>0.47</v>
      </c>
      <c r="IS13" s="1116">
        <f t="shared" si="65"/>
        <v>0.47</v>
      </c>
      <c r="IT13" s="1116">
        <f t="shared" si="65"/>
        <v>0.47</v>
      </c>
      <c r="IU13" s="1116">
        <f t="shared" si="65"/>
        <v>0.47</v>
      </c>
      <c r="IV13" s="1116">
        <f t="shared" si="65"/>
        <v>0.47</v>
      </c>
      <c r="IW13" s="1116">
        <f t="shared" si="65"/>
        <v>0.47</v>
      </c>
      <c r="IX13" s="1116">
        <f t="shared" si="65"/>
        <v>0.47</v>
      </c>
      <c r="IY13" s="1116">
        <f t="shared" si="65"/>
        <v>0.47</v>
      </c>
      <c r="IZ13" s="1116">
        <f t="shared" si="65"/>
        <v>0.47</v>
      </c>
      <c r="JA13" s="1116">
        <f t="shared" si="65"/>
        <v>0.47</v>
      </c>
      <c r="JB13" s="1116">
        <f t="shared" si="65"/>
        <v>0.47</v>
      </c>
      <c r="JC13" s="1116">
        <f t="shared" si="65"/>
        <v>0.47</v>
      </c>
      <c r="JD13" s="1116">
        <f t="shared" si="65"/>
        <v>0.47</v>
      </c>
      <c r="JE13" s="1116">
        <f t="shared" si="65"/>
        <v>0.47</v>
      </c>
      <c r="JF13" s="1116">
        <f t="shared" si="65"/>
        <v>0.47</v>
      </c>
      <c r="JG13" s="1116">
        <f t="shared" si="65"/>
        <v>0.47</v>
      </c>
      <c r="JH13" s="1116">
        <f t="shared" si="65"/>
        <v>0.47</v>
      </c>
      <c r="JI13" s="1116">
        <f t="shared" si="65"/>
        <v>0.47</v>
      </c>
      <c r="JJ13" s="1116">
        <f t="shared" si="65"/>
        <v>0.47</v>
      </c>
      <c r="JK13" s="1116">
        <f t="shared" si="65"/>
        <v>0.47</v>
      </c>
      <c r="JL13" s="1116">
        <f t="shared" si="65"/>
        <v>0.47</v>
      </c>
      <c r="JM13" s="1116">
        <f t="shared" si="65"/>
        <v>0.47</v>
      </c>
      <c r="JN13" s="1116">
        <f t="shared" si="65"/>
        <v>0.47</v>
      </c>
      <c r="JO13" s="1116">
        <f t="shared" si="65"/>
        <v>0.47</v>
      </c>
      <c r="JP13" s="1116">
        <f t="shared" si="65"/>
        <v>0.47</v>
      </c>
      <c r="JQ13" s="1116">
        <f t="shared" si="65"/>
        <v>0.47</v>
      </c>
      <c r="JR13" s="1116">
        <f t="shared" si="65"/>
        <v>0.47</v>
      </c>
      <c r="JS13" s="1116">
        <f t="shared" si="65"/>
        <v>0.47</v>
      </c>
      <c r="JT13" s="1116">
        <f t="shared" si="65"/>
        <v>0.47</v>
      </c>
      <c r="JU13" s="1116">
        <f t="shared" si="65"/>
        <v>0.47</v>
      </c>
      <c r="JV13" s="1116">
        <f t="shared" si="65"/>
        <v>0.47</v>
      </c>
      <c r="JW13" s="1116">
        <f t="shared" si="65"/>
        <v>0.47</v>
      </c>
      <c r="JX13" s="1116">
        <f t="shared" si="65"/>
        <v>0.47</v>
      </c>
      <c r="JY13" s="1116">
        <f t="shared" si="65"/>
        <v>0.47</v>
      </c>
      <c r="JZ13" s="1116">
        <f t="shared" si="65"/>
        <v>0.47</v>
      </c>
      <c r="KA13" s="1116">
        <f t="shared" si="65"/>
        <v>0.47</v>
      </c>
      <c r="KB13" s="1116">
        <f t="shared" si="65"/>
        <v>0.47</v>
      </c>
      <c r="KC13" s="1116">
        <f t="shared" si="65"/>
        <v>0.47</v>
      </c>
      <c r="KD13" s="1116">
        <f t="shared" si="65"/>
        <v>0.47</v>
      </c>
      <c r="KE13" s="1116">
        <f t="shared" si="65"/>
        <v>0.47</v>
      </c>
      <c r="KF13" s="1116">
        <f t="shared" si="65"/>
        <v>0.47</v>
      </c>
      <c r="KG13" s="1116">
        <f t="shared" si="65"/>
        <v>0.47</v>
      </c>
      <c r="KH13" s="1116">
        <f t="shared" si="65"/>
        <v>0.47</v>
      </c>
      <c r="KI13" s="1116">
        <f t="shared" si="65"/>
        <v>0.47</v>
      </c>
      <c r="KJ13" s="1116">
        <f t="shared" si="65"/>
        <v>0.47</v>
      </c>
      <c r="KK13" s="1116">
        <f t="shared" si="65"/>
        <v>0.47</v>
      </c>
      <c r="KL13" s="1116">
        <f t="shared" si="65"/>
        <v>0.47</v>
      </c>
      <c r="KM13" s="1116">
        <f t="shared" si="65"/>
        <v>0.47</v>
      </c>
      <c r="KN13" s="1116">
        <f t="shared" si="65"/>
        <v>0.47</v>
      </c>
      <c r="KO13" s="1116">
        <f t="shared" si="65"/>
        <v>0.47</v>
      </c>
      <c r="KP13" s="1116">
        <f t="shared" si="65"/>
        <v>0.47</v>
      </c>
      <c r="KQ13" s="1116">
        <f t="shared" si="65"/>
        <v>0.47</v>
      </c>
      <c r="KR13" s="1116">
        <f t="shared" si="65"/>
        <v>0.47</v>
      </c>
      <c r="KS13" s="1116">
        <f t="shared" si="65"/>
        <v>0.47</v>
      </c>
      <c r="KT13" s="1116">
        <f t="shared" si="65"/>
        <v>0.47</v>
      </c>
      <c r="KU13" s="1116">
        <f t="shared" si="65"/>
        <v>0.47</v>
      </c>
      <c r="KV13" s="1116">
        <f t="shared" si="65"/>
        <v>0.47</v>
      </c>
      <c r="KW13" s="1116">
        <f t="shared" si="65"/>
        <v>0.47</v>
      </c>
      <c r="KX13" s="1116">
        <f t="shared" si="65"/>
        <v>0.47</v>
      </c>
      <c r="KY13" s="1116">
        <f t="shared" ref="KY13:NJ13" si="66">$AX$12+0.05</f>
        <v>0.47</v>
      </c>
      <c r="KZ13" s="1116">
        <f t="shared" si="66"/>
        <v>0.47</v>
      </c>
      <c r="LA13" s="1116">
        <f t="shared" si="66"/>
        <v>0.47</v>
      </c>
      <c r="LB13" s="1116">
        <f t="shared" si="66"/>
        <v>0.47</v>
      </c>
      <c r="LC13" s="1116">
        <f t="shared" si="66"/>
        <v>0.47</v>
      </c>
      <c r="LD13" s="1116">
        <f t="shared" si="66"/>
        <v>0.47</v>
      </c>
      <c r="LE13" s="1116">
        <f t="shared" si="66"/>
        <v>0.47</v>
      </c>
      <c r="LF13" s="1116">
        <f t="shared" si="66"/>
        <v>0.47</v>
      </c>
      <c r="LG13" s="1116">
        <f t="shared" si="66"/>
        <v>0.47</v>
      </c>
      <c r="LH13" s="1116">
        <f t="shared" si="66"/>
        <v>0.47</v>
      </c>
      <c r="LI13" s="1116">
        <f t="shared" si="66"/>
        <v>0.47</v>
      </c>
      <c r="LJ13" s="1116">
        <f t="shared" si="66"/>
        <v>0.47</v>
      </c>
      <c r="LK13" s="1116">
        <f t="shared" si="66"/>
        <v>0.47</v>
      </c>
      <c r="LL13" s="1116">
        <f t="shared" si="66"/>
        <v>0.47</v>
      </c>
      <c r="LM13" s="1116">
        <f t="shared" si="66"/>
        <v>0.47</v>
      </c>
      <c r="LN13" s="1116">
        <f t="shared" si="66"/>
        <v>0.47</v>
      </c>
      <c r="LO13" s="1116">
        <f t="shared" si="66"/>
        <v>0.47</v>
      </c>
      <c r="LP13" s="1116">
        <f t="shared" si="66"/>
        <v>0.47</v>
      </c>
      <c r="LQ13" s="1116">
        <f t="shared" si="66"/>
        <v>0.47</v>
      </c>
      <c r="LR13" s="1116">
        <f t="shared" si="66"/>
        <v>0.47</v>
      </c>
      <c r="LS13" s="1116">
        <f t="shared" si="66"/>
        <v>0.47</v>
      </c>
      <c r="LT13" s="1116">
        <f t="shared" si="66"/>
        <v>0.47</v>
      </c>
      <c r="LU13" s="1116">
        <f t="shared" si="66"/>
        <v>0.47</v>
      </c>
      <c r="LV13" s="1116">
        <f t="shared" si="66"/>
        <v>0.47</v>
      </c>
      <c r="LW13" s="1116">
        <f t="shared" si="66"/>
        <v>0.47</v>
      </c>
      <c r="LX13" s="1116">
        <f t="shared" si="66"/>
        <v>0.47</v>
      </c>
      <c r="LY13" s="1116">
        <f t="shared" si="66"/>
        <v>0.47</v>
      </c>
      <c r="LZ13" s="1116">
        <f t="shared" si="66"/>
        <v>0.47</v>
      </c>
      <c r="MA13" s="1116">
        <f t="shared" si="66"/>
        <v>0.47</v>
      </c>
      <c r="MB13" s="1116">
        <f t="shared" si="66"/>
        <v>0.47</v>
      </c>
      <c r="MC13" s="1116">
        <f t="shared" si="66"/>
        <v>0.47</v>
      </c>
      <c r="MD13" s="1116">
        <f t="shared" si="66"/>
        <v>0.47</v>
      </c>
      <c r="ME13" s="1116">
        <f t="shared" si="66"/>
        <v>0.47</v>
      </c>
      <c r="MF13" s="1116">
        <f t="shared" si="66"/>
        <v>0.47</v>
      </c>
      <c r="MG13" s="1116">
        <f t="shared" si="66"/>
        <v>0.47</v>
      </c>
      <c r="MH13" s="1116">
        <f t="shared" si="66"/>
        <v>0.47</v>
      </c>
      <c r="MI13" s="1116">
        <f t="shared" si="66"/>
        <v>0.47</v>
      </c>
      <c r="MJ13" s="1116">
        <f t="shared" si="66"/>
        <v>0.47</v>
      </c>
      <c r="MK13" s="1116">
        <f t="shared" si="66"/>
        <v>0.47</v>
      </c>
      <c r="ML13" s="1116">
        <f t="shared" si="66"/>
        <v>0.47</v>
      </c>
      <c r="MM13" s="1116">
        <f t="shared" si="66"/>
        <v>0.47</v>
      </c>
      <c r="MN13" s="1116">
        <f t="shared" si="66"/>
        <v>0.47</v>
      </c>
      <c r="MO13" s="1116">
        <f t="shared" si="66"/>
        <v>0.47</v>
      </c>
      <c r="MP13" s="1116">
        <f t="shared" si="66"/>
        <v>0.47</v>
      </c>
      <c r="MQ13" s="1116">
        <f t="shared" si="66"/>
        <v>0.47</v>
      </c>
      <c r="MR13" s="1116">
        <f t="shared" si="66"/>
        <v>0.47</v>
      </c>
      <c r="MS13" s="1116">
        <f t="shared" si="66"/>
        <v>0.47</v>
      </c>
      <c r="MT13" s="1116">
        <f t="shared" si="66"/>
        <v>0.47</v>
      </c>
      <c r="MU13" s="1116">
        <f t="shared" si="66"/>
        <v>0.47</v>
      </c>
      <c r="MV13" s="1116">
        <f t="shared" si="66"/>
        <v>0.47</v>
      </c>
      <c r="MW13" s="1116">
        <f t="shared" si="66"/>
        <v>0.47</v>
      </c>
      <c r="MX13" s="1116">
        <f t="shared" si="66"/>
        <v>0.47</v>
      </c>
      <c r="MY13" s="1116">
        <f t="shared" si="66"/>
        <v>0.47</v>
      </c>
      <c r="MZ13" s="1116">
        <f t="shared" si="66"/>
        <v>0.47</v>
      </c>
      <c r="NA13" s="1116">
        <f t="shared" si="66"/>
        <v>0.47</v>
      </c>
      <c r="NB13" s="1116">
        <f t="shared" si="66"/>
        <v>0.47</v>
      </c>
      <c r="NC13" s="1116">
        <f t="shared" si="66"/>
        <v>0.47</v>
      </c>
      <c r="ND13" s="1116">
        <f t="shared" si="66"/>
        <v>0.47</v>
      </c>
      <c r="NE13" s="1116">
        <f t="shared" si="66"/>
        <v>0.47</v>
      </c>
      <c r="NF13" s="1116">
        <f t="shared" si="66"/>
        <v>0.47</v>
      </c>
      <c r="NG13" s="1116">
        <f t="shared" si="66"/>
        <v>0.47</v>
      </c>
      <c r="NH13" s="1116">
        <f t="shared" si="66"/>
        <v>0.47</v>
      </c>
      <c r="NI13" s="1116">
        <f t="shared" si="66"/>
        <v>0.47</v>
      </c>
      <c r="NJ13" s="1116">
        <f t="shared" si="66"/>
        <v>0.47</v>
      </c>
      <c r="NK13" s="1116">
        <f t="shared" ref="NK13:PV13" si="67">$AX$12+0.05</f>
        <v>0.47</v>
      </c>
      <c r="NL13" s="1116">
        <f t="shared" si="67"/>
        <v>0.47</v>
      </c>
      <c r="NM13" s="1116">
        <f t="shared" si="67"/>
        <v>0.47</v>
      </c>
      <c r="NN13" s="1116">
        <f t="shared" si="67"/>
        <v>0.47</v>
      </c>
      <c r="NO13" s="1116">
        <f t="shared" si="67"/>
        <v>0.47</v>
      </c>
      <c r="NP13" s="1116">
        <f t="shared" si="67"/>
        <v>0.47</v>
      </c>
      <c r="NQ13" s="1116">
        <f t="shared" si="67"/>
        <v>0.47</v>
      </c>
      <c r="NR13" s="1116">
        <f t="shared" si="67"/>
        <v>0.47</v>
      </c>
      <c r="NS13" s="1116">
        <f t="shared" si="67"/>
        <v>0.47</v>
      </c>
      <c r="NT13" s="1116">
        <f t="shared" si="67"/>
        <v>0.47</v>
      </c>
      <c r="NU13" s="1116">
        <f t="shared" si="67"/>
        <v>0.47</v>
      </c>
      <c r="NV13" s="1116">
        <f t="shared" si="67"/>
        <v>0.47</v>
      </c>
      <c r="NW13" s="1116">
        <f t="shared" si="67"/>
        <v>0.47</v>
      </c>
      <c r="NX13" s="1116">
        <f t="shared" si="67"/>
        <v>0.47</v>
      </c>
      <c r="NY13" s="1116">
        <f t="shared" si="67"/>
        <v>0.47</v>
      </c>
      <c r="NZ13" s="1116">
        <f t="shared" si="67"/>
        <v>0.47</v>
      </c>
      <c r="OA13" s="1116">
        <f t="shared" si="67"/>
        <v>0.47</v>
      </c>
      <c r="OB13" s="1116">
        <f t="shared" si="67"/>
        <v>0.47</v>
      </c>
      <c r="OC13" s="1116">
        <f t="shared" si="67"/>
        <v>0.47</v>
      </c>
      <c r="OD13" s="1116">
        <f t="shared" si="67"/>
        <v>0.47</v>
      </c>
      <c r="OE13" s="1116">
        <f t="shared" si="67"/>
        <v>0.47</v>
      </c>
      <c r="OF13" s="1116">
        <f t="shared" si="67"/>
        <v>0.47</v>
      </c>
      <c r="OG13" s="1116">
        <f t="shared" si="67"/>
        <v>0.47</v>
      </c>
      <c r="OH13" s="1116">
        <f t="shared" si="67"/>
        <v>0.47</v>
      </c>
      <c r="OI13" s="1116">
        <f t="shared" si="67"/>
        <v>0.47</v>
      </c>
      <c r="OJ13" s="1116">
        <f t="shared" si="67"/>
        <v>0.47</v>
      </c>
      <c r="OK13" s="1116">
        <f t="shared" si="67"/>
        <v>0.47</v>
      </c>
      <c r="OL13" s="1116">
        <f t="shared" si="67"/>
        <v>0.47</v>
      </c>
      <c r="OM13" s="1116">
        <f t="shared" si="67"/>
        <v>0.47</v>
      </c>
      <c r="ON13" s="1116">
        <f t="shared" si="67"/>
        <v>0.47</v>
      </c>
      <c r="OO13" s="1116">
        <f t="shared" si="67"/>
        <v>0.47</v>
      </c>
      <c r="OP13" s="1116">
        <f t="shared" si="67"/>
        <v>0.47</v>
      </c>
      <c r="OQ13" s="1116">
        <f t="shared" si="67"/>
        <v>0.47</v>
      </c>
      <c r="OR13" s="1116">
        <f t="shared" si="67"/>
        <v>0.47</v>
      </c>
      <c r="OS13" s="1116">
        <f t="shared" si="67"/>
        <v>0.47</v>
      </c>
      <c r="OT13" s="1116">
        <f t="shared" si="67"/>
        <v>0.47</v>
      </c>
      <c r="OU13" s="1116">
        <f t="shared" si="67"/>
        <v>0.47</v>
      </c>
      <c r="OV13" s="1116">
        <f t="shared" si="67"/>
        <v>0.47</v>
      </c>
      <c r="OW13" s="1116">
        <f t="shared" si="67"/>
        <v>0.47</v>
      </c>
      <c r="OX13" s="1116">
        <f t="shared" si="67"/>
        <v>0.47</v>
      </c>
      <c r="OY13" s="1116">
        <f t="shared" si="67"/>
        <v>0.47</v>
      </c>
      <c r="OZ13" s="1116">
        <f t="shared" si="67"/>
        <v>0.47</v>
      </c>
      <c r="PA13" s="1116">
        <f t="shared" si="67"/>
        <v>0.47</v>
      </c>
      <c r="PB13" s="1116">
        <f t="shared" si="67"/>
        <v>0.47</v>
      </c>
      <c r="PC13" s="1116">
        <f t="shared" si="67"/>
        <v>0.47</v>
      </c>
      <c r="PD13" s="1116">
        <f t="shared" si="67"/>
        <v>0.47</v>
      </c>
      <c r="PE13" s="1116">
        <f t="shared" si="67"/>
        <v>0.47</v>
      </c>
      <c r="PF13" s="1116">
        <f t="shared" si="67"/>
        <v>0.47</v>
      </c>
      <c r="PG13" s="1116">
        <f t="shared" si="67"/>
        <v>0.47</v>
      </c>
      <c r="PH13" s="1116">
        <f t="shared" si="67"/>
        <v>0.47</v>
      </c>
      <c r="PI13" s="1116">
        <f t="shared" si="67"/>
        <v>0.47</v>
      </c>
      <c r="PJ13" s="1116">
        <f t="shared" si="67"/>
        <v>0.47</v>
      </c>
      <c r="PK13" s="1116">
        <f t="shared" si="67"/>
        <v>0.47</v>
      </c>
      <c r="PL13" s="1116">
        <f t="shared" si="67"/>
        <v>0.47</v>
      </c>
      <c r="PM13" s="1116">
        <f t="shared" si="67"/>
        <v>0.47</v>
      </c>
      <c r="PN13" s="1116">
        <f t="shared" si="67"/>
        <v>0.47</v>
      </c>
      <c r="PO13" s="1116">
        <f t="shared" si="67"/>
        <v>0.47</v>
      </c>
      <c r="PP13" s="1116">
        <f t="shared" si="67"/>
        <v>0.47</v>
      </c>
      <c r="PQ13" s="1116">
        <f t="shared" si="67"/>
        <v>0.47</v>
      </c>
      <c r="PR13" s="1116">
        <f t="shared" si="67"/>
        <v>0.47</v>
      </c>
      <c r="PS13" s="1116">
        <f t="shared" si="67"/>
        <v>0.47</v>
      </c>
      <c r="PT13" s="1116">
        <f t="shared" si="67"/>
        <v>0.47</v>
      </c>
      <c r="PU13" s="1116">
        <f t="shared" si="67"/>
        <v>0.47</v>
      </c>
      <c r="PV13" s="1116">
        <f t="shared" si="67"/>
        <v>0.47</v>
      </c>
      <c r="PW13" s="1116">
        <f t="shared" ref="PW13:SH13" si="68">$AX$12+0.05</f>
        <v>0.47</v>
      </c>
      <c r="PX13" s="1116">
        <f t="shared" si="68"/>
        <v>0.47</v>
      </c>
      <c r="PY13" s="1116">
        <f t="shared" si="68"/>
        <v>0.47</v>
      </c>
      <c r="PZ13" s="1116">
        <f t="shared" si="68"/>
        <v>0.47</v>
      </c>
      <c r="QA13" s="1116">
        <f t="shared" si="68"/>
        <v>0.47</v>
      </c>
      <c r="QB13" s="1116">
        <f t="shared" si="68"/>
        <v>0.47</v>
      </c>
      <c r="QC13" s="1116">
        <f t="shared" si="68"/>
        <v>0.47</v>
      </c>
      <c r="QD13" s="1116">
        <f t="shared" si="68"/>
        <v>0.47</v>
      </c>
      <c r="QE13" s="1116">
        <f t="shared" si="68"/>
        <v>0.47</v>
      </c>
      <c r="QF13" s="1116">
        <f t="shared" si="68"/>
        <v>0.47</v>
      </c>
      <c r="QG13" s="1116">
        <f t="shared" si="68"/>
        <v>0.47</v>
      </c>
      <c r="QH13" s="1116">
        <f t="shared" si="68"/>
        <v>0.47</v>
      </c>
      <c r="QI13" s="1116">
        <f t="shared" si="68"/>
        <v>0.47</v>
      </c>
      <c r="QJ13" s="1116">
        <f t="shared" si="68"/>
        <v>0.47</v>
      </c>
      <c r="QK13" s="1116">
        <f t="shared" si="68"/>
        <v>0.47</v>
      </c>
      <c r="QL13" s="1116">
        <f t="shared" si="68"/>
        <v>0.47</v>
      </c>
      <c r="QM13" s="1116">
        <f t="shared" si="68"/>
        <v>0.47</v>
      </c>
      <c r="QN13" s="1116">
        <f t="shared" si="68"/>
        <v>0.47</v>
      </c>
      <c r="QO13" s="1116">
        <f t="shared" si="68"/>
        <v>0.47</v>
      </c>
      <c r="QP13" s="1116">
        <f t="shared" si="68"/>
        <v>0.47</v>
      </c>
      <c r="QQ13" s="1116">
        <f t="shared" si="68"/>
        <v>0.47</v>
      </c>
      <c r="QR13" s="1116">
        <f t="shared" si="68"/>
        <v>0.47</v>
      </c>
      <c r="QS13" s="1116">
        <f t="shared" si="68"/>
        <v>0.47</v>
      </c>
      <c r="QT13" s="1116">
        <f t="shared" si="68"/>
        <v>0.47</v>
      </c>
      <c r="QU13" s="1116">
        <f t="shared" si="68"/>
        <v>0.47</v>
      </c>
      <c r="QV13" s="1116">
        <f t="shared" si="68"/>
        <v>0.47</v>
      </c>
      <c r="QW13" s="1116">
        <f t="shared" si="68"/>
        <v>0.47</v>
      </c>
      <c r="QX13" s="1116">
        <f t="shared" si="68"/>
        <v>0.47</v>
      </c>
      <c r="QY13" s="1116">
        <f t="shared" si="68"/>
        <v>0.47</v>
      </c>
      <c r="QZ13" s="1116">
        <f t="shared" si="68"/>
        <v>0.47</v>
      </c>
      <c r="RA13" s="1116">
        <f t="shared" si="68"/>
        <v>0.47</v>
      </c>
      <c r="RB13" s="1116">
        <f t="shared" si="68"/>
        <v>0.47</v>
      </c>
      <c r="RC13" s="1116">
        <f t="shared" si="68"/>
        <v>0.47</v>
      </c>
      <c r="RD13" s="1116">
        <f t="shared" si="68"/>
        <v>0.47</v>
      </c>
      <c r="RE13" s="1116">
        <f t="shared" si="68"/>
        <v>0.47</v>
      </c>
      <c r="RF13" s="1116">
        <f t="shared" si="68"/>
        <v>0.47</v>
      </c>
      <c r="RG13" s="1116">
        <f t="shared" si="68"/>
        <v>0.47</v>
      </c>
      <c r="RH13" s="1116">
        <f t="shared" si="68"/>
        <v>0.47</v>
      </c>
      <c r="RI13" s="1116">
        <f t="shared" si="68"/>
        <v>0.47</v>
      </c>
      <c r="RJ13" s="1116">
        <f t="shared" si="68"/>
        <v>0.47</v>
      </c>
      <c r="RK13" s="1116">
        <f t="shared" si="68"/>
        <v>0.47</v>
      </c>
      <c r="RL13" s="1116">
        <f t="shared" si="68"/>
        <v>0.47</v>
      </c>
      <c r="RM13" s="1116">
        <f t="shared" si="68"/>
        <v>0.47</v>
      </c>
      <c r="RN13" s="1116">
        <f t="shared" si="68"/>
        <v>0.47</v>
      </c>
      <c r="RO13" s="1116">
        <f t="shared" si="68"/>
        <v>0.47</v>
      </c>
      <c r="RP13" s="1116">
        <f t="shared" si="68"/>
        <v>0.47</v>
      </c>
      <c r="RQ13" s="1116">
        <f t="shared" si="68"/>
        <v>0.47</v>
      </c>
      <c r="RR13" s="1116">
        <f t="shared" si="68"/>
        <v>0.47</v>
      </c>
      <c r="RS13" s="1116">
        <f t="shared" si="68"/>
        <v>0.47</v>
      </c>
      <c r="RT13" s="1116">
        <f t="shared" si="68"/>
        <v>0.47</v>
      </c>
      <c r="RU13" s="1116">
        <f t="shared" si="68"/>
        <v>0.47</v>
      </c>
      <c r="RV13" s="1116">
        <f t="shared" si="68"/>
        <v>0.47</v>
      </c>
      <c r="RW13" s="1116">
        <f t="shared" si="68"/>
        <v>0.47</v>
      </c>
      <c r="RX13" s="1116">
        <f t="shared" si="68"/>
        <v>0.47</v>
      </c>
      <c r="RY13" s="1116">
        <f t="shared" si="68"/>
        <v>0.47</v>
      </c>
      <c r="RZ13" s="1116">
        <f t="shared" si="68"/>
        <v>0.47</v>
      </c>
      <c r="SA13" s="1116">
        <f t="shared" si="68"/>
        <v>0.47</v>
      </c>
      <c r="SB13" s="1116">
        <f t="shared" si="68"/>
        <v>0.47</v>
      </c>
      <c r="SC13" s="1116">
        <f t="shared" si="68"/>
        <v>0.47</v>
      </c>
      <c r="SD13" s="1116">
        <f t="shared" si="68"/>
        <v>0.47</v>
      </c>
      <c r="SE13" s="1116">
        <f t="shared" si="68"/>
        <v>0.47</v>
      </c>
      <c r="SF13" s="1116">
        <f t="shared" si="68"/>
        <v>0.47</v>
      </c>
      <c r="SG13" s="1116">
        <f t="shared" si="68"/>
        <v>0.47</v>
      </c>
      <c r="SH13" s="1116">
        <f t="shared" si="68"/>
        <v>0.47</v>
      </c>
      <c r="SI13" s="1116">
        <f t="shared" ref="SI13:UT13" si="69">$AX$12+0.05</f>
        <v>0.47</v>
      </c>
      <c r="SJ13" s="1116">
        <f t="shared" si="69"/>
        <v>0.47</v>
      </c>
      <c r="SK13" s="1116">
        <f t="shared" si="69"/>
        <v>0.47</v>
      </c>
      <c r="SL13" s="1116">
        <f t="shared" si="69"/>
        <v>0.47</v>
      </c>
      <c r="SM13" s="1116">
        <f t="shared" si="69"/>
        <v>0.47</v>
      </c>
      <c r="SN13" s="1116">
        <f t="shared" si="69"/>
        <v>0.47</v>
      </c>
      <c r="SO13" s="1116">
        <f t="shared" si="69"/>
        <v>0.47</v>
      </c>
      <c r="SP13" s="1116">
        <f t="shared" si="69"/>
        <v>0.47</v>
      </c>
      <c r="SQ13" s="1116">
        <f t="shared" si="69"/>
        <v>0.47</v>
      </c>
      <c r="SR13" s="1116">
        <f t="shared" si="69"/>
        <v>0.47</v>
      </c>
      <c r="SS13" s="1116">
        <f t="shared" si="69"/>
        <v>0.47</v>
      </c>
      <c r="ST13" s="1116">
        <f t="shared" si="69"/>
        <v>0.47</v>
      </c>
      <c r="SU13" s="1116">
        <f t="shared" si="69"/>
        <v>0.47</v>
      </c>
      <c r="SV13" s="1116">
        <f t="shared" si="69"/>
        <v>0.47</v>
      </c>
      <c r="SW13" s="1116">
        <f t="shared" si="69"/>
        <v>0.47</v>
      </c>
      <c r="SX13" s="1116">
        <f t="shared" si="69"/>
        <v>0.47</v>
      </c>
      <c r="SY13" s="1116">
        <f t="shared" si="69"/>
        <v>0.47</v>
      </c>
      <c r="SZ13" s="1116">
        <f t="shared" si="69"/>
        <v>0.47</v>
      </c>
      <c r="TA13" s="1116">
        <f t="shared" si="69"/>
        <v>0.47</v>
      </c>
      <c r="TB13" s="1116">
        <f t="shared" si="69"/>
        <v>0.47</v>
      </c>
      <c r="TC13" s="1116">
        <f t="shared" si="69"/>
        <v>0.47</v>
      </c>
      <c r="TD13" s="1116">
        <f t="shared" si="69"/>
        <v>0.47</v>
      </c>
      <c r="TE13" s="1116">
        <f t="shared" si="69"/>
        <v>0.47</v>
      </c>
      <c r="TF13" s="1116">
        <f t="shared" si="69"/>
        <v>0.47</v>
      </c>
      <c r="TG13" s="1116">
        <f t="shared" si="69"/>
        <v>0.47</v>
      </c>
      <c r="TH13" s="1116">
        <f t="shared" si="69"/>
        <v>0.47</v>
      </c>
      <c r="TI13" s="1116">
        <f t="shared" si="69"/>
        <v>0.47</v>
      </c>
      <c r="TJ13" s="1116">
        <f t="shared" si="69"/>
        <v>0.47</v>
      </c>
      <c r="TK13" s="1116">
        <f t="shared" si="69"/>
        <v>0.47</v>
      </c>
      <c r="TL13" s="1116">
        <f t="shared" si="69"/>
        <v>0.47</v>
      </c>
      <c r="TM13" s="1116">
        <f t="shared" si="69"/>
        <v>0.47</v>
      </c>
      <c r="TN13" s="1116">
        <f t="shared" si="69"/>
        <v>0.47</v>
      </c>
      <c r="TO13" s="1116">
        <f t="shared" si="69"/>
        <v>0.47</v>
      </c>
      <c r="TP13" s="1116">
        <f t="shared" si="69"/>
        <v>0.47</v>
      </c>
      <c r="TQ13" s="1116">
        <f t="shared" si="69"/>
        <v>0.47</v>
      </c>
      <c r="TR13" s="1116">
        <f t="shared" si="69"/>
        <v>0.47</v>
      </c>
      <c r="TS13" s="1116">
        <f t="shared" si="69"/>
        <v>0.47</v>
      </c>
      <c r="TT13" s="1116">
        <f t="shared" si="69"/>
        <v>0.47</v>
      </c>
      <c r="TU13" s="1116">
        <f t="shared" si="69"/>
        <v>0.47</v>
      </c>
      <c r="TV13" s="1116">
        <f t="shared" si="69"/>
        <v>0.47</v>
      </c>
      <c r="TW13" s="1116">
        <f t="shared" si="69"/>
        <v>0.47</v>
      </c>
      <c r="TX13" s="1116">
        <f t="shared" si="69"/>
        <v>0.47</v>
      </c>
      <c r="TY13" s="1116">
        <f t="shared" si="69"/>
        <v>0.47</v>
      </c>
      <c r="TZ13" s="1116">
        <f t="shared" si="69"/>
        <v>0.47</v>
      </c>
      <c r="UA13" s="1116">
        <f t="shared" si="69"/>
        <v>0.47</v>
      </c>
      <c r="UB13" s="1116">
        <f t="shared" si="69"/>
        <v>0.47</v>
      </c>
      <c r="UC13" s="1116">
        <f t="shared" si="69"/>
        <v>0.47</v>
      </c>
      <c r="UD13" s="1116">
        <f t="shared" si="69"/>
        <v>0.47</v>
      </c>
      <c r="UE13" s="1116">
        <f t="shared" si="69"/>
        <v>0.47</v>
      </c>
      <c r="UF13" s="1116">
        <f t="shared" si="69"/>
        <v>0.47</v>
      </c>
      <c r="UG13" s="1116">
        <f t="shared" si="69"/>
        <v>0.47</v>
      </c>
      <c r="UH13" s="1116">
        <f t="shared" si="69"/>
        <v>0.47</v>
      </c>
      <c r="UI13" s="1116">
        <f t="shared" si="69"/>
        <v>0.47</v>
      </c>
      <c r="UJ13" s="1116">
        <f t="shared" si="69"/>
        <v>0.47</v>
      </c>
      <c r="UK13" s="1116">
        <f t="shared" si="69"/>
        <v>0.47</v>
      </c>
      <c r="UL13" s="1116">
        <f t="shared" si="69"/>
        <v>0.47</v>
      </c>
      <c r="UM13" s="1116">
        <f t="shared" si="69"/>
        <v>0.47</v>
      </c>
      <c r="UN13" s="1116">
        <f t="shared" si="69"/>
        <v>0.47</v>
      </c>
      <c r="UO13" s="1116">
        <f t="shared" si="69"/>
        <v>0.47</v>
      </c>
      <c r="UP13" s="1116">
        <f t="shared" si="69"/>
        <v>0.47</v>
      </c>
      <c r="UQ13" s="1116">
        <f t="shared" si="69"/>
        <v>0.47</v>
      </c>
      <c r="UR13" s="1116">
        <f t="shared" si="69"/>
        <v>0.47</v>
      </c>
      <c r="US13" s="1116">
        <f t="shared" si="69"/>
        <v>0.47</v>
      </c>
      <c r="UT13" s="1116">
        <f t="shared" si="69"/>
        <v>0.47</v>
      </c>
      <c r="UU13" s="1116">
        <f t="shared" ref="UU13:XF13" si="70">$AX$12+0.05</f>
        <v>0.47</v>
      </c>
      <c r="UV13" s="1116">
        <f t="shared" si="70"/>
        <v>0.47</v>
      </c>
      <c r="UW13" s="1116">
        <f t="shared" si="70"/>
        <v>0.47</v>
      </c>
      <c r="UX13" s="1116">
        <f t="shared" si="70"/>
        <v>0.47</v>
      </c>
      <c r="UY13" s="1116">
        <f t="shared" si="70"/>
        <v>0.47</v>
      </c>
      <c r="UZ13" s="1116">
        <f t="shared" si="70"/>
        <v>0.47</v>
      </c>
      <c r="VA13" s="1116">
        <f t="shared" si="70"/>
        <v>0.47</v>
      </c>
      <c r="VB13" s="1116">
        <f t="shared" si="70"/>
        <v>0.47</v>
      </c>
      <c r="VC13" s="1116">
        <f t="shared" si="70"/>
        <v>0.47</v>
      </c>
      <c r="VD13" s="1116">
        <f t="shared" si="70"/>
        <v>0.47</v>
      </c>
      <c r="VE13" s="1116">
        <f t="shared" si="70"/>
        <v>0.47</v>
      </c>
      <c r="VF13" s="1116">
        <f t="shared" si="70"/>
        <v>0.47</v>
      </c>
      <c r="VG13" s="1116">
        <f t="shared" si="70"/>
        <v>0.47</v>
      </c>
      <c r="VH13" s="1116">
        <f t="shared" si="70"/>
        <v>0.47</v>
      </c>
      <c r="VI13" s="1116">
        <f t="shared" si="70"/>
        <v>0.47</v>
      </c>
      <c r="VJ13" s="1116">
        <f t="shared" si="70"/>
        <v>0.47</v>
      </c>
      <c r="VK13" s="1116">
        <f t="shared" si="70"/>
        <v>0.47</v>
      </c>
      <c r="VL13" s="1116">
        <f t="shared" si="70"/>
        <v>0.47</v>
      </c>
      <c r="VM13" s="1116">
        <f t="shared" si="70"/>
        <v>0.47</v>
      </c>
      <c r="VN13" s="1116">
        <f t="shared" si="70"/>
        <v>0.47</v>
      </c>
      <c r="VO13" s="1116">
        <f t="shared" si="70"/>
        <v>0.47</v>
      </c>
      <c r="VP13" s="1116">
        <f t="shared" si="70"/>
        <v>0.47</v>
      </c>
      <c r="VQ13" s="1116">
        <f t="shared" si="70"/>
        <v>0.47</v>
      </c>
      <c r="VR13" s="1116">
        <f t="shared" si="70"/>
        <v>0.47</v>
      </c>
      <c r="VS13" s="1116">
        <f t="shared" si="70"/>
        <v>0.47</v>
      </c>
      <c r="VT13" s="1116">
        <f t="shared" si="70"/>
        <v>0.47</v>
      </c>
      <c r="VU13" s="1116">
        <f t="shared" si="70"/>
        <v>0.47</v>
      </c>
      <c r="VV13" s="1116">
        <f t="shared" si="70"/>
        <v>0.47</v>
      </c>
      <c r="VW13" s="1116">
        <f t="shared" si="70"/>
        <v>0.47</v>
      </c>
      <c r="VX13" s="1116">
        <f t="shared" si="70"/>
        <v>0.47</v>
      </c>
      <c r="VY13" s="1116">
        <f t="shared" si="70"/>
        <v>0.47</v>
      </c>
      <c r="VZ13" s="1116">
        <f t="shared" si="70"/>
        <v>0.47</v>
      </c>
      <c r="WA13" s="1116">
        <f t="shared" si="70"/>
        <v>0.47</v>
      </c>
      <c r="WB13" s="1116">
        <f t="shared" si="70"/>
        <v>0.47</v>
      </c>
      <c r="WC13" s="1116">
        <f t="shared" si="70"/>
        <v>0.47</v>
      </c>
      <c r="WD13" s="1116">
        <f t="shared" si="70"/>
        <v>0.47</v>
      </c>
      <c r="WE13" s="1116">
        <f t="shared" si="70"/>
        <v>0.47</v>
      </c>
      <c r="WF13" s="1116">
        <f t="shared" si="70"/>
        <v>0.47</v>
      </c>
      <c r="WG13" s="1116">
        <f t="shared" si="70"/>
        <v>0.47</v>
      </c>
      <c r="WH13" s="1116">
        <f t="shared" si="70"/>
        <v>0.47</v>
      </c>
      <c r="WI13" s="1116">
        <f t="shared" si="70"/>
        <v>0.47</v>
      </c>
      <c r="WJ13" s="1116">
        <f t="shared" si="70"/>
        <v>0.47</v>
      </c>
      <c r="WK13" s="1116">
        <f t="shared" si="70"/>
        <v>0.47</v>
      </c>
      <c r="WL13" s="1116">
        <f t="shared" si="70"/>
        <v>0.47</v>
      </c>
      <c r="WM13" s="1116">
        <f t="shared" si="70"/>
        <v>0.47</v>
      </c>
      <c r="WN13" s="1116">
        <f t="shared" si="70"/>
        <v>0.47</v>
      </c>
      <c r="WO13" s="1116">
        <f t="shared" si="70"/>
        <v>0.47</v>
      </c>
      <c r="WP13" s="1116">
        <f t="shared" si="70"/>
        <v>0.47</v>
      </c>
      <c r="WQ13" s="1116">
        <f t="shared" si="70"/>
        <v>0.47</v>
      </c>
      <c r="WR13" s="1116">
        <f t="shared" si="70"/>
        <v>0.47</v>
      </c>
      <c r="WS13" s="1116">
        <f t="shared" si="70"/>
        <v>0.47</v>
      </c>
      <c r="WT13" s="1116">
        <f t="shared" si="70"/>
        <v>0.47</v>
      </c>
      <c r="WU13" s="1116">
        <f t="shared" si="70"/>
        <v>0.47</v>
      </c>
      <c r="WV13" s="1116">
        <f t="shared" si="70"/>
        <v>0.47</v>
      </c>
      <c r="WW13" s="1116">
        <f t="shared" si="70"/>
        <v>0.47</v>
      </c>
      <c r="WX13" s="1116">
        <f t="shared" si="70"/>
        <v>0.47</v>
      </c>
      <c r="WY13" s="1116">
        <f t="shared" si="70"/>
        <v>0.47</v>
      </c>
      <c r="WZ13" s="1116">
        <f t="shared" si="70"/>
        <v>0.47</v>
      </c>
      <c r="XA13" s="1116">
        <f t="shared" si="70"/>
        <v>0.47</v>
      </c>
      <c r="XB13" s="1116">
        <f t="shared" si="70"/>
        <v>0.47</v>
      </c>
      <c r="XC13" s="1116">
        <f t="shared" si="70"/>
        <v>0.47</v>
      </c>
      <c r="XD13" s="1116">
        <f t="shared" si="70"/>
        <v>0.47</v>
      </c>
      <c r="XE13" s="1116">
        <f t="shared" si="70"/>
        <v>0.47</v>
      </c>
      <c r="XF13" s="1116">
        <f t="shared" si="70"/>
        <v>0.47</v>
      </c>
      <c r="XG13" s="1116">
        <f t="shared" ref="XG13:ZR13" si="71">$AX$12+0.05</f>
        <v>0.47</v>
      </c>
      <c r="XH13" s="1116">
        <f t="shared" si="71"/>
        <v>0.47</v>
      </c>
      <c r="XI13" s="1116">
        <f t="shared" si="71"/>
        <v>0.47</v>
      </c>
      <c r="XJ13" s="1116">
        <f t="shared" si="71"/>
        <v>0.47</v>
      </c>
      <c r="XK13" s="1116">
        <f t="shared" si="71"/>
        <v>0.47</v>
      </c>
      <c r="XL13" s="1116">
        <f t="shared" si="71"/>
        <v>0.47</v>
      </c>
      <c r="XM13" s="1116">
        <f t="shared" si="71"/>
        <v>0.47</v>
      </c>
      <c r="XN13" s="1116">
        <f t="shared" si="71"/>
        <v>0.47</v>
      </c>
      <c r="XO13" s="1116">
        <f t="shared" si="71"/>
        <v>0.47</v>
      </c>
      <c r="XP13" s="1116">
        <f t="shared" si="71"/>
        <v>0.47</v>
      </c>
      <c r="XQ13" s="1116">
        <f t="shared" si="71"/>
        <v>0.47</v>
      </c>
      <c r="XR13" s="1116">
        <f t="shared" si="71"/>
        <v>0.47</v>
      </c>
      <c r="XS13" s="1116">
        <f t="shared" si="71"/>
        <v>0.47</v>
      </c>
      <c r="XT13" s="1116">
        <f t="shared" si="71"/>
        <v>0.47</v>
      </c>
      <c r="XU13" s="1116">
        <f t="shared" si="71"/>
        <v>0.47</v>
      </c>
      <c r="XV13" s="1116">
        <f t="shared" si="71"/>
        <v>0.47</v>
      </c>
      <c r="XW13" s="1116">
        <f t="shared" si="71"/>
        <v>0.47</v>
      </c>
      <c r="XX13" s="1116">
        <f t="shared" si="71"/>
        <v>0.47</v>
      </c>
      <c r="XY13" s="1116">
        <f t="shared" si="71"/>
        <v>0.47</v>
      </c>
      <c r="XZ13" s="1116">
        <f t="shared" si="71"/>
        <v>0.47</v>
      </c>
      <c r="YA13" s="1116">
        <f t="shared" si="71"/>
        <v>0.47</v>
      </c>
      <c r="YB13" s="1116">
        <f t="shared" si="71"/>
        <v>0.47</v>
      </c>
      <c r="YC13" s="1116">
        <f t="shared" si="71"/>
        <v>0.47</v>
      </c>
      <c r="YD13" s="1116">
        <f t="shared" si="71"/>
        <v>0.47</v>
      </c>
      <c r="YE13" s="1116">
        <f t="shared" si="71"/>
        <v>0.47</v>
      </c>
      <c r="YF13" s="1116">
        <f t="shared" si="71"/>
        <v>0.47</v>
      </c>
      <c r="YG13" s="1116">
        <f t="shared" si="71"/>
        <v>0.47</v>
      </c>
      <c r="YH13" s="1116">
        <f t="shared" si="71"/>
        <v>0.47</v>
      </c>
      <c r="YI13" s="1116">
        <f t="shared" si="71"/>
        <v>0.47</v>
      </c>
      <c r="YJ13" s="1116">
        <f t="shared" si="71"/>
        <v>0.47</v>
      </c>
      <c r="YK13" s="1116">
        <f t="shared" si="71"/>
        <v>0.47</v>
      </c>
      <c r="YL13" s="1116">
        <f t="shared" si="71"/>
        <v>0.47</v>
      </c>
      <c r="YM13" s="1116">
        <f t="shared" si="71"/>
        <v>0.47</v>
      </c>
      <c r="YN13" s="1116">
        <f t="shared" si="71"/>
        <v>0.47</v>
      </c>
      <c r="YO13" s="1116">
        <f t="shared" si="71"/>
        <v>0.47</v>
      </c>
      <c r="YP13" s="1116">
        <f t="shared" si="71"/>
        <v>0.47</v>
      </c>
      <c r="YQ13" s="1116">
        <f t="shared" si="71"/>
        <v>0.47</v>
      </c>
      <c r="YR13" s="1116">
        <f t="shared" si="71"/>
        <v>0.47</v>
      </c>
      <c r="YS13" s="1116">
        <f t="shared" si="71"/>
        <v>0.47</v>
      </c>
      <c r="YT13" s="1116">
        <f t="shared" si="71"/>
        <v>0.47</v>
      </c>
      <c r="YU13" s="1116">
        <f t="shared" si="71"/>
        <v>0.47</v>
      </c>
      <c r="YV13" s="1116">
        <f t="shared" si="71"/>
        <v>0.47</v>
      </c>
      <c r="YW13" s="1116">
        <f t="shared" si="71"/>
        <v>0.47</v>
      </c>
      <c r="YX13" s="1116">
        <f t="shared" si="71"/>
        <v>0.47</v>
      </c>
      <c r="YY13" s="1116">
        <f t="shared" si="71"/>
        <v>0.47</v>
      </c>
      <c r="YZ13" s="1116">
        <f t="shared" si="71"/>
        <v>0.47</v>
      </c>
      <c r="ZA13" s="1116">
        <f t="shared" si="71"/>
        <v>0.47</v>
      </c>
      <c r="ZB13" s="1116">
        <f t="shared" si="71"/>
        <v>0.47</v>
      </c>
      <c r="ZC13" s="1116">
        <f t="shared" si="71"/>
        <v>0.47</v>
      </c>
      <c r="ZD13" s="1116">
        <f t="shared" si="71"/>
        <v>0.47</v>
      </c>
      <c r="ZE13" s="1116">
        <f t="shared" si="71"/>
        <v>0.47</v>
      </c>
      <c r="ZF13" s="1116">
        <f t="shared" si="71"/>
        <v>0.47</v>
      </c>
      <c r="ZG13" s="1116">
        <f t="shared" si="71"/>
        <v>0.47</v>
      </c>
      <c r="ZH13" s="1116">
        <f t="shared" si="71"/>
        <v>0.47</v>
      </c>
      <c r="ZI13" s="1116">
        <f t="shared" si="71"/>
        <v>0.47</v>
      </c>
      <c r="ZJ13" s="1116">
        <f t="shared" si="71"/>
        <v>0.47</v>
      </c>
      <c r="ZK13" s="1116">
        <f t="shared" si="71"/>
        <v>0.47</v>
      </c>
      <c r="ZL13" s="1116">
        <f t="shared" si="71"/>
        <v>0.47</v>
      </c>
      <c r="ZM13" s="1116">
        <f t="shared" si="71"/>
        <v>0.47</v>
      </c>
      <c r="ZN13" s="1116">
        <f t="shared" si="71"/>
        <v>0.47</v>
      </c>
      <c r="ZO13" s="1116">
        <f t="shared" si="71"/>
        <v>0.47</v>
      </c>
      <c r="ZP13" s="1116">
        <f t="shared" si="71"/>
        <v>0.47</v>
      </c>
      <c r="ZQ13" s="1116">
        <f t="shared" si="71"/>
        <v>0.47</v>
      </c>
      <c r="ZR13" s="1116">
        <f t="shared" si="71"/>
        <v>0.47</v>
      </c>
      <c r="ZS13" s="1116">
        <f t="shared" ref="ZS13:ACD13" si="72">$AX$12+0.05</f>
        <v>0.47</v>
      </c>
      <c r="ZT13" s="1116">
        <f t="shared" si="72"/>
        <v>0.47</v>
      </c>
      <c r="ZU13" s="1116">
        <f t="shared" si="72"/>
        <v>0.47</v>
      </c>
      <c r="ZV13" s="1116">
        <f t="shared" si="72"/>
        <v>0.47</v>
      </c>
      <c r="ZW13" s="1116">
        <f t="shared" si="72"/>
        <v>0.47</v>
      </c>
      <c r="ZX13" s="1116">
        <f t="shared" si="72"/>
        <v>0.47</v>
      </c>
      <c r="ZY13" s="1116">
        <f t="shared" si="72"/>
        <v>0.47</v>
      </c>
      <c r="ZZ13" s="1116">
        <f t="shared" si="72"/>
        <v>0.47</v>
      </c>
      <c r="AAA13" s="1116">
        <f t="shared" si="72"/>
        <v>0.47</v>
      </c>
      <c r="AAB13" s="1116">
        <f t="shared" si="72"/>
        <v>0.47</v>
      </c>
      <c r="AAC13" s="1116">
        <f t="shared" si="72"/>
        <v>0.47</v>
      </c>
      <c r="AAD13" s="1116">
        <f t="shared" si="72"/>
        <v>0.47</v>
      </c>
      <c r="AAE13" s="1116">
        <f t="shared" si="72"/>
        <v>0.47</v>
      </c>
      <c r="AAF13" s="1116">
        <f t="shared" si="72"/>
        <v>0.47</v>
      </c>
      <c r="AAG13" s="1116">
        <f t="shared" si="72"/>
        <v>0.47</v>
      </c>
      <c r="AAH13" s="1116">
        <f t="shared" si="72"/>
        <v>0.47</v>
      </c>
      <c r="AAI13" s="1116">
        <f t="shared" si="72"/>
        <v>0.47</v>
      </c>
      <c r="AAJ13" s="1116">
        <f t="shared" si="72"/>
        <v>0.47</v>
      </c>
      <c r="AAK13" s="1116">
        <f t="shared" si="72"/>
        <v>0.47</v>
      </c>
      <c r="AAL13" s="1116">
        <f t="shared" si="72"/>
        <v>0.47</v>
      </c>
      <c r="AAM13" s="1116">
        <f t="shared" si="72"/>
        <v>0.47</v>
      </c>
      <c r="AAN13" s="1116">
        <f t="shared" si="72"/>
        <v>0.47</v>
      </c>
      <c r="AAO13" s="1116">
        <f t="shared" si="72"/>
        <v>0.47</v>
      </c>
      <c r="AAP13" s="1116">
        <f t="shared" si="72"/>
        <v>0.47</v>
      </c>
      <c r="AAQ13" s="1116">
        <f t="shared" si="72"/>
        <v>0.47</v>
      </c>
      <c r="AAR13" s="1116">
        <f t="shared" si="72"/>
        <v>0.47</v>
      </c>
      <c r="AAS13" s="1116">
        <f t="shared" si="72"/>
        <v>0.47</v>
      </c>
      <c r="AAT13" s="1116">
        <f t="shared" si="72"/>
        <v>0.47</v>
      </c>
      <c r="AAU13" s="1116">
        <f t="shared" si="72"/>
        <v>0.47</v>
      </c>
      <c r="AAV13" s="1116">
        <f t="shared" si="72"/>
        <v>0.47</v>
      </c>
      <c r="AAW13" s="1116">
        <f t="shared" si="72"/>
        <v>0.47</v>
      </c>
      <c r="AAX13" s="1116">
        <f t="shared" si="72"/>
        <v>0.47</v>
      </c>
      <c r="AAY13" s="1116">
        <f t="shared" si="72"/>
        <v>0.47</v>
      </c>
      <c r="AAZ13" s="1116">
        <f t="shared" si="72"/>
        <v>0.47</v>
      </c>
      <c r="ABA13" s="1116">
        <f t="shared" si="72"/>
        <v>0.47</v>
      </c>
      <c r="ABB13" s="1116">
        <f t="shared" si="72"/>
        <v>0.47</v>
      </c>
      <c r="ABC13" s="1116">
        <f t="shared" si="72"/>
        <v>0.47</v>
      </c>
      <c r="ABD13" s="1116">
        <f t="shared" si="72"/>
        <v>0.47</v>
      </c>
      <c r="ABE13" s="1116">
        <f t="shared" si="72"/>
        <v>0.47</v>
      </c>
      <c r="ABF13" s="1116">
        <f t="shared" si="72"/>
        <v>0.47</v>
      </c>
      <c r="ABG13" s="1116">
        <f t="shared" si="72"/>
        <v>0.47</v>
      </c>
      <c r="ABH13" s="1116">
        <f t="shared" si="72"/>
        <v>0.47</v>
      </c>
      <c r="ABI13" s="1116">
        <f t="shared" si="72"/>
        <v>0.47</v>
      </c>
      <c r="ABJ13" s="1116">
        <f t="shared" si="72"/>
        <v>0.47</v>
      </c>
      <c r="ABK13" s="1116">
        <f t="shared" si="72"/>
        <v>0.47</v>
      </c>
      <c r="ABL13" s="1116">
        <f t="shared" si="72"/>
        <v>0.47</v>
      </c>
      <c r="ABM13" s="1116">
        <f t="shared" si="72"/>
        <v>0.47</v>
      </c>
      <c r="ABN13" s="1116">
        <f t="shared" si="72"/>
        <v>0.47</v>
      </c>
      <c r="ABO13" s="1116">
        <f t="shared" si="72"/>
        <v>0.47</v>
      </c>
      <c r="ABP13" s="1116">
        <f t="shared" si="72"/>
        <v>0.47</v>
      </c>
      <c r="ABQ13" s="1116">
        <f t="shared" si="72"/>
        <v>0.47</v>
      </c>
      <c r="ABR13" s="1116">
        <f t="shared" si="72"/>
        <v>0.47</v>
      </c>
      <c r="ABS13" s="1116">
        <f t="shared" si="72"/>
        <v>0.47</v>
      </c>
      <c r="ABT13" s="1116">
        <f t="shared" si="72"/>
        <v>0.47</v>
      </c>
      <c r="ABU13" s="1116">
        <f t="shared" si="72"/>
        <v>0.47</v>
      </c>
      <c r="ABV13" s="1116">
        <f t="shared" si="72"/>
        <v>0.47</v>
      </c>
      <c r="ABW13" s="1116">
        <f t="shared" si="72"/>
        <v>0.47</v>
      </c>
      <c r="ABX13" s="1116">
        <f t="shared" si="72"/>
        <v>0.47</v>
      </c>
      <c r="ABY13" s="1116">
        <f t="shared" si="72"/>
        <v>0.47</v>
      </c>
      <c r="ABZ13" s="1116">
        <f t="shared" si="72"/>
        <v>0.47</v>
      </c>
      <c r="ACA13" s="1116">
        <f t="shared" si="72"/>
        <v>0.47</v>
      </c>
      <c r="ACB13" s="1116">
        <f t="shared" si="72"/>
        <v>0.47</v>
      </c>
      <c r="ACC13" s="1116">
        <f t="shared" si="72"/>
        <v>0.47</v>
      </c>
      <c r="ACD13" s="1116">
        <f t="shared" si="72"/>
        <v>0.47</v>
      </c>
      <c r="ACE13" s="1116">
        <f t="shared" ref="ACE13:AEP13" si="73">$AX$12+0.05</f>
        <v>0.47</v>
      </c>
      <c r="ACF13" s="1116">
        <f t="shared" si="73"/>
        <v>0.47</v>
      </c>
      <c r="ACG13" s="1116">
        <f t="shared" si="73"/>
        <v>0.47</v>
      </c>
      <c r="ACH13" s="1116">
        <f t="shared" si="73"/>
        <v>0.47</v>
      </c>
      <c r="ACI13" s="1116">
        <f t="shared" si="73"/>
        <v>0.47</v>
      </c>
      <c r="ACJ13" s="1116">
        <f t="shared" si="73"/>
        <v>0.47</v>
      </c>
      <c r="ACK13" s="1116">
        <f t="shared" si="73"/>
        <v>0.47</v>
      </c>
      <c r="ACL13" s="1116">
        <f t="shared" si="73"/>
        <v>0.47</v>
      </c>
      <c r="ACM13" s="1116">
        <f t="shared" si="73"/>
        <v>0.47</v>
      </c>
      <c r="ACN13" s="1116">
        <f t="shared" si="73"/>
        <v>0.47</v>
      </c>
      <c r="ACO13" s="1116">
        <f t="shared" si="73"/>
        <v>0.47</v>
      </c>
      <c r="ACP13" s="1116">
        <f t="shared" si="73"/>
        <v>0.47</v>
      </c>
      <c r="ACQ13" s="1116">
        <f t="shared" si="73"/>
        <v>0.47</v>
      </c>
      <c r="ACR13" s="1116">
        <f t="shared" si="73"/>
        <v>0.47</v>
      </c>
      <c r="ACS13" s="1116">
        <f t="shared" si="73"/>
        <v>0.47</v>
      </c>
      <c r="ACT13" s="1116">
        <f t="shared" si="73"/>
        <v>0.47</v>
      </c>
      <c r="ACU13" s="1116">
        <f t="shared" si="73"/>
        <v>0.47</v>
      </c>
      <c r="ACV13" s="1116">
        <f t="shared" si="73"/>
        <v>0.47</v>
      </c>
      <c r="ACW13" s="1116">
        <f t="shared" si="73"/>
        <v>0.47</v>
      </c>
      <c r="ACX13" s="1116">
        <f t="shared" si="73"/>
        <v>0.47</v>
      </c>
      <c r="ACY13" s="1116">
        <f t="shared" si="73"/>
        <v>0.47</v>
      </c>
      <c r="ACZ13" s="1116">
        <f t="shared" si="73"/>
        <v>0.47</v>
      </c>
      <c r="ADA13" s="1116">
        <f t="shared" si="73"/>
        <v>0.47</v>
      </c>
      <c r="ADB13" s="1116">
        <f t="shared" si="73"/>
        <v>0.47</v>
      </c>
      <c r="ADC13" s="1116">
        <f t="shared" si="73"/>
        <v>0.47</v>
      </c>
      <c r="ADD13" s="1116">
        <f t="shared" si="73"/>
        <v>0.47</v>
      </c>
      <c r="ADE13" s="1116">
        <f t="shared" si="73"/>
        <v>0.47</v>
      </c>
      <c r="ADF13" s="1116">
        <f t="shared" si="73"/>
        <v>0.47</v>
      </c>
      <c r="ADG13" s="1116">
        <f t="shared" si="73"/>
        <v>0.47</v>
      </c>
      <c r="ADH13" s="1116">
        <f t="shared" si="73"/>
        <v>0.47</v>
      </c>
      <c r="ADI13" s="1116">
        <f t="shared" si="73"/>
        <v>0.47</v>
      </c>
      <c r="ADJ13" s="1116">
        <f t="shared" si="73"/>
        <v>0.47</v>
      </c>
      <c r="ADK13" s="1116">
        <f t="shared" si="73"/>
        <v>0.47</v>
      </c>
      <c r="ADL13" s="1116">
        <f t="shared" si="73"/>
        <v>0.47</v>
      </c>
      <c r="ADM13" s="1116">
        <f t="shared" si="73"/>
        <v>0.47</v>
      </c>
      <c r="ADN13" s="1116">
        <f t="shared" si="73"/>
        <v>0.47</v>
      </c>
      <c r="ADO13" s="1116">
        <f t="shared" si="73"/>
        <v>0.47</v>
      </c>
      <c r="ADP13" s="1116">
        <f t="shared" si="73"/>
        <v>0.47</v>
      </c>
      <c r="ADQ13" s="1116">
        <f t="shared" si="73"/>
        <v>0.47</v>
      </c>
      <c r="ADR13" s="1116">
        <f t="shared" si="73"/>
        <v>0.47</v>
      </c>
      <c r="ADS13" s="1116">
        <f t="shared" si="73"/>
        <v>0.47</v>
      </c>
      <c r="ADT13" s="1116">
        <f t="shared" si="73"/>
        <v>0.47</v>
      </c>
      <c r="ADU13" s="1116">
        <f t="shared" si="73"/>
        <v>0.47</v>
      </c>
      <c r="ADV13" s="1116">
        <f t="shared" si="73"/>
        <v>0.47</v>
      </c>
      <c r="ADW13" s="1116">
        <f t="shared" si="73"/>
        <v>0.47</v>
      </c>
      <c r="ADX13" s="1116">
        <f t="shared" si="73"/>
        <v>0.47</v>
      </c>
      <c r="ADY13" s="1116">
        <f t="shared" si="73"/>
        <v>0.47</v>
      </c>
      <c r="ADZ13" s="1116">
        <f t="shared" si="73"/>
        <v>0.47</v>
      </c>
      <c r="AEA13" s="1116">
        <f t="shared" si="73"/>
        <v>0.47</v>
      </c>
      <c r="AEB13" s="1116">
        <f t="shared" si="73"/>
        <v>0.47</v>
      </c>
      <c r="AEC13" s="1116">
        <f t="shared" si="73"/>
        <v>0.47</v>
      </c>
      <c r="AED13" s="1116">
        <f t="shared" si="73"/>
        <v>0.47</v>
      </c>
      <c r="AEE13" s="1116">
        <f t="shared" si="73"/>
        <v>0.47</v>
      </c>
      <c r="AEF13" s="1116">
        <f t="shared" si="73"/>
        <v>0.47</v>
      </c>
      <c r="AEG13" s="1116">
        <f t="shared" si="73"/>
        <v>0.47</v>
      </c>
      <c r="AEH13" s="1116">
        <f t="shared" si="73"/>
        <v>0.47</v>
      </c>
      <c r="AEI13" s="1116">
        <f t="shared" si="73"/>
        <v>0.47</v>
      </c>
      <c r="AEJ13" s="1116">
        <f t="shared" si="73"/>
        <v>0.47</v>
      </c>
      <c r="AEK13" s="1116">
        <f t="shared" si="73"/>
        <v>0.47</v>
      </c>
      <c r="AEL13" s="1116">
        <f t="shared" si="73"/>
        <v>0.47</v>
      </c>
      <c r="AEM13" s="1116">
        <f t="shared" si="73"/>
        <v>0.47</v>
      </c>
      <c r="AEN13" s="1116">
        <f t="shared" si="73"/>
        <v>0.47</v>
      </c>
      <c r="AEO13" s="1116">
        <f t="shared" si="73"/>
        <v>0.47</v>
      </c>
      <c r="AEP13" s="1116">
        <f t="shared" si="73"/>
        <v>0.47</v>
      </c>
      <c r="AEQ13" s="1116">
        <f t="shared" ref="AEQ13:AHB13" si="74">$AX$12+0.05</f>
        <v>0.47</v>
      </c>
      <c r="AER13" s="1116">
        <f t="shared" si="74"/>
        <v>0.47</v>
      </c>
      <c r="AES13" s="1116">
        <f t="shared" si="74"/>
        <v>0.47</v>
      </c>
      <c r="AET13" s="1116">
        <f t="shared" si="74"/>
        <v>0.47</v>
      </c>
      <c r="AEU13" s="1116">
        <f t="shared" si="74"/>
        <v>0.47</v>
      </c>
      <c r="AEV13" s="1116">
        <f t="shared" si="74"/>
        <v>0.47</v>
      </c>
      <c r="AEW13" s="1116">
        <f t="shared" si="74"/>
        <v>0.47</v>
      </c>
      <c r="AEX13" s="1116">
        <f t="shared" si="74"/>
        <v>0.47</v>
      </c>
      <c r="AEY13" s="1116">
        <f t="shared" si="74"/>
        <v>0.47</v>
      </c>
      <c r="AEZ13" s="1116">
        <f t="shared" si="74"/>
        <v>0.47</v>
      </c>
      <c r="AFA13" s="1116">
        <f t="shared" si="74"/>
        <v>0.47</v>
      </c>
      <c r="AFB13" s="1116">
        <f t="shared" si="74"/>
        <v>0.47</v>
      </c>
      <c r="AFC13" s="1116">
        <f t="shared" si="74"/>
        <v>0.47</v>
      </c>
      <c r="AFD13" s="1116">
        <f t="shared" si="74"/>
        <v>0.47</v>
      </c>
      <c r="AFE13" s="1116">
        <f t="shared" si="74"/>
        <v>0.47</v>
      </c>
      <c r="AFF13" s="1116">
        <f t="shared" si="74"/>
        <v>0.47</v>
      </c>
      <c r="AFG13" s="1116">
        <f t="shared" si="74"/>
        <v>0.47</v>
      </c>
      <c r="AFH13" s="1116">
        <f t="shared" si="74"/>
        <v>0.47</v>
      </c>
      <c r="AFI13" s="1116">
        <f t="shared" si="74"/>
        <v>0.47</v>
      </c>
      <c r="AFJ13" s="1116">
        <f t="shared" si="74"/>
        <v>0.47</v>
      </c>
      <c r="AFK13" s="1116">
        <f t="shared" si="74"/>
        <v>0.47</v>
      </c>
      <c r="AFL13" s="1116">
        <f t="shared" si="74"/>
        <v>0.47</v>
      </c>
      <c r="AFM13" s="1116">
        <f t="shared" si="74"/>
        <v>0.47</v>
      </c>
      <c r="AFN13" s="1116">
        <f t="shared" si="74"/>
        <v>0.47</v>
      </c>
      <c r="AFO13" s="1116">
        <f t="shared" si="74"/>
        <v>0.47</v>
      </c>
      <c r="AFP13" s="1116">
        <f t="shared" si="74"/>
        <v>0.47</v>
      </c>
      <c r="AFQ13" s="1116">
        <f t="shared" si="74"/>
        <v>0.47</v>
      </c>
      <c r="AFR13" s="1116">
        <f t="shared" si="74"/>
        <v>0.47</v>
      </c>
      <c r="AFS13" s="1116">
        <f t="shared" si="74"/>
        <v>0.47</v>
      </c>
      <c r="AFT13" s="1116">
        <f t="shared" si="74"/>
        <v>0.47</v>
      </c>
      <c r="AFU13" s="1116">
        <f t="shared" si="74"/>
        <v>0.47</v>
      </c>
      <c r="AFV13" s="1116">
        <f t="shared" si="74"/>
        <v>0.47</v>
      </c>
      <c r="AFW13" s="1116">
        <f t="shared" si="74"/>
        <v>0.47</v>
      </c>
      <c r="AFX13" s="1116">
        <f t="shared" si="74"/>
        <v>0.47</v>
      </c>
      <c r="AFY13" s="1116">
        <f t="shared" si="74"/>
        <v>0.47</v>
      </c>
      <c r="AFZ13" s="1116">
        <f t="shared" si="74"/>
        <v>0.47</v>
      </c>
      <c r="AGA13" s="1116">
        <f t="shared" si="74"/>
        <v>0.47</v>
      </c>
      <c r="AGB13" s="1116">
        <f t="shared" si="74"/>
        <v>0.47</v>
      </c>
      <c r="AGC13" s="1116">
        <f t="shared" si="74"/>
        <v>0.47</v>
      </c>
      <c r="AGD13" s="1116">
        <f t="shared" si="74"/>
        <v>0.47</v>
      </c>
      <c r="AGE13" s="1116">
        <f t="shared" si="74"/>
        <v>0.47</v>
      </c>
      <c r="AGF13" s="1116">
        <f t="shared" si="74"/>
        <v>0.47</v>
      </c>
      <c r="AGG13" s="1116">
        <f t="shared" si="74"/>
        <v>0.47</v>
      </c>
      <c r="AGH13" s="1116">
        <f t="shared" si="74"/>
        <v>0.47</v>
      </c>
      <c r="AGI13" s="1116">
        <f t="shared" si="74"/>
        <v>0.47</v>
      </c>
      <c r="AGJ13" s="1116">
        <f t="shared" si="74"/>
        <v>0.47</v>
      </c>
      <c r="AGK13" s="1116">
        <f t="shared" si="74"/>
        <v>0.47</v>
      </c>
      <c r="AGL13" s="1116">
        <f t="shared" si="74"/>
        <v>0.47</v>
      </c>
      <c r="AGM13" s="1116">
        <f t="shared" si="74"/>
        <v>0.47</v>
      </c>
      <c r="AGN13" s="1116">
        <f t="shared" si="74"/>
        <v>0.47</v>
      </c>
      <c r="AGO13" s="1116">
        <f t="shared" si="74"/>
        <v>0.47</v>
      </c>
      <c r="AGP13" s="1116">
        <f t="shared" si="74"/>
        <v>0.47</v>
      </c>
      <c r="AGQ13" s="1116">
        <f t="shared" si="74"/>
        <v>0.47</v>
      </c>
      <c r="AGR13" s="1116">
        <f t="shared" si="74"/>
        <v>0.47</v>
      </c>
      <c r="AGS13" s="1116">
        <f t="shared" si="74"/>
        <v>0.47</v>
      </c>
      <c r="AGT13" s="1116">
        <f t="shared" si="74"/>
        <v>0.47</v>
      </c>
      <c r="AGU13" s="1116">
        <f t="shared" si="74"/>
        <v>0.47</v>
      </c>
      <c r="AGV13" s="1116">
        <f t="shared" si="74"/>
        <v>0.47</v>
      </c>
      <c r="AGW13" s="1116">
        <f t="shared" si="74"/>
        <v>0.47</v>
      </c>
      <c r="AGX13" s="1116">
        <f t="shared" si="74"/>
        <v>0.47</v>
      </c>
      <c r="AGY13" s="1116">
        <f t="shared" si="74"/>
        <v>0.47</v>
      </c>
      <c r="AGZ13" s="1116">
        <f t="shared" si="74"/>
        <v>0.47</v>
      </c>
      <c r="AHA13" s="1116">
        <f t="shared" si="74"/>
        <v>0.47</v>
      </c>
      <c r="AHB13" s="1116">
        <f t="shared" si="74"/>
        <v>0.47</v>
      </c>
      <c r="AHC13" s="1116">
        <f t="shared" ref="AHC13:AJN13" si="75">$AX$12+0.05</f>
        <v>0.47</v>
      </c>
      <c r="AHD13" s="1116">
        <f t="shared" si="75"/>
        <v>0.47</v>
      </c>
      <c r="AHE13" s="1116">
        <f t="shared" si="75"/>
        <v>0.47</v>
      </c>
      <c r="AHF13" s="1116">
        <f t="shared" si="75"/>
        <v>0.47</v>
      </c>
      <c r="AHG13" s="1116">
        <f t="shared" si="75"/>
        <v>0.47</v>
      </c>
      <c r="AHH13" s="1116">
        <f t="shared" si="75"/>
        <v>0.47</v>
      </c>
      <c r="AHI13" s="1116">
        <f t="shared" si="75"/>
        <v>0.47</v>
      </c>
      <c r="AHJ13" s="1116">
        <f t="shared" si="75"/>
        <v>0.47</v>
      </c>
      <c r="AHK13" s="1116">
        <f t="shared" si="75"/>
        <v>0.47</v>
      </c>
      <c r="AHL13" s="1116">
        <f t="shared" si="75"/>
        <v>0.47</v>
      </c>
      <c r="AHM13" s="1116">
        <f t="shared" si="75"/>
        <v>0.47</v>
      </c>
      <c r="AHN13" s="1116">
        <f t="shared" si="75"/>
        <v>0.47</v>
      </c>
      <c r="AHO13" s="1116">
        <f t="shared" si="75"/>
        <v>0.47</v>
      </c>
      <c r="AHP13" s="1116">
        <f t="shared" si="75"/>
        <v>0.47</v>
      </c>
      <c r="AHQ13" s="1116">
        <f t="shared" si="75"/>
        <v>0.47</v>
      </c>
      <c r="AHR13" s="1116">
        <f t="shared" si="75"/>
        <v>0.47</v>
      </c>
      <c r="AHS13" s="1116">
        <f t="shared" si="75"/>
        <v>0.47</v>
      </c>
      <c r="AHT13" s="1116">
        <f t="shared" si="75"/>
        <v>0.47</v>
      </c>
      <c r="AHU13" s="1116">
        <f t="shared" si="75"/>
        <v>0.47</v>
      </c>
      <c r="AHV13" s="1116">
        <f t="shared" si="75"/>
        <v>0.47</v>
      </c>
      <c r="AHW13" s="1116">
        <f t="shared" si="75"/>
        <v>0.47</v>
      </c>
      <c r="AHX13" s="1116">
        <f t="shared" si="75"/>
        <v>0.47</v>
      </c>
      <c r="AHY13" s="1116">
        <f t="shared" si="75"/>
        <v>0.47</v>
      </c>
      <c r="AHZ13" s="1116">
        <f t="shared" si="75"/>
        <v>0.47</v>
      </c>
      <c r="AIA13" s="1116">
        <f t="shared" si="75"/>
        <v>0.47</v>
      </c>
      <c r="AIB13" s="1116">
        <f t="shared" si="75"/>
        <v>0.47</v>
      </c>
      <c r="AIC13" s="1116">
        <f t="shared" si="75"/>
        <v>0.47</v>
      </c>
      <c r="AID13" s="1116">
        <f t="shared" si="75"/>
        <v>0.47</v>
      </c>
      <c r="AIE13" s="1116">
        <f t="shared" si="75"/>
        <v>0.47</v>
      </c>
      <c r="AIF13" s="1116">
        <f t="shared" si="75"/>
        <v>0.47</v>
      </c>
      <c r="AIG13" s="1116">
        <f t="shared" si="75"/>
        <v>0.47</v>
      </c>
      <c r="AIH13" s="1116">
        <f t="shared" si="75"/>
        <v>0.47</v>
      </c>
      <c r="AII13" s="1116">
        <f t="shared" si="75"/>
        <v>0.47</v>
      </c>
      <c r="AIJ13" s="1116">
        <f t="shared" si="75"/>
        <v>0.47</v>
      </c>
      <c r="AIK13" s="1116">
        <f t="shared" si="75"/>
        <v>0.47</v>
      </c>
      <c r="AIL13" s="1116">
        <f t="shared" si="75"/>
        <v>0.47</v>
      </c>
      <c r="AIM13" s="1116">
        <f t="shared" si="75"/>
        <v>0.47</v>
      </c>
      <c r="AIN13" s="1116">
        <f t="shared" si="75"/>
        <v>0.47</v>
      </c>
      <c r="AIO13" s="1116">
        <f t="shared" si="75"/>
        <v>0.47</v>
      </c>
      <c r="AIP13" s="1116">
        <f t="shared" si="75"/>
        <v>0.47</v>
      </c>
      <c r="AIQ13" s="1116">
        <f t="shared" si="75"/>
        <v>0.47</v>
      </c>
      <c r="AIR13" s="1116">
        <f t="shared" si="75"/>
        <v>0.47</v>
      </c>
      <c r="AIS13" s="1116">
        <f t="shared" si="75"/>
        <v>0.47</v>
      </c>
      <c r="AIT13" s="1116">
        <f t="shared" si="75"/>
        <v>0.47</v>
      </c>
      <c r="AIU13" s="1116">
        <f t="shared" si="75"/>
        <v>0.47</v>
      </c>
      <c r="AIV13" s="1116">
        <f t="shared" si="75"/>
        <v>0.47</v>
      </c>
      <c r="AIW13" s="1116">
        <f t="shared" si="75"/>
        <v>0.47</v>
      </c>
      <c r="AIX13" s="1116">
        <f t="shared" si="75"/>
        <v>0.47</v>
      </c>
      <c r="AIY13" s="1116">
        <f t="shared" si="75"/>
        <v>0.47</v>
      </c>
      <c r="AIZ13" s="1116">
        <f t="shared" si="75"/>
        <v>0.47</v>
      </c>
      <c r="AJA13" s="1116">
        <f t="shared" si="75"/>
        <v>0.47</v>
      </c>
      <c r="AJB13" s="1116">
        <f t="shared" si="75"/>
        <v>0.47</v>
      </c>
      <c r="AJC13" s="1116">
        <f t="shared" si="75"/>
        <v>0.47</v>
      </c>
      <c r="AJD13" s="1116">
        <f t="shared" si="75"/>
        <v>0.47</v>
      </c>
      <c r="AJE13" s="1116">
        <f t="shared" si="75"/>
        <v>0.47</v>
      </c>
      <c r="AJF13" s="1116">
        <f t="shared" si="75"/>
        <v>0.47</v>
      </c>
      <c r="AJG13" s="1116">
        <f t="shared" si="75"/>
        <v>0.47</v>
      </c>
      <c r="AJH13" s="1116">
        <f t="shared" si="75"/>
        <v>0.47</v>
      </c>
      <c r="AJI13" s="1116">
        <f t="shared" si="75"/>
        <v>0.47</v>
      </c>
      <c r="AJJ13" s="1116">
        <f t="shared" si="75"/>
        <v>0.47</v>
      </c>
      <c r="AJK13" s="1116">
        <f t="shared" si="75"/>
        <v>0.47</v>
      </c>
      <c r="AJL13" s="1116">
        <f t="shared" si="75"/>
        <v>0.47</v>
      </c>
      <c r="AJM13" s="1116">
        <f t="shared" si="75"/>
        <v>0.47</v>
      </c>
      <c r="AJN13" s="1116">
        <f t="shared" si="75"/>
        <v>0.47</v>
      </c>
      <c r="AJO13" s="1116">
        <f t="shared" ref="AJO13:ALZ13" si="76">$AX$12+0.05</f>
        <v>0.47</v>
      </c>
      <c r="AJP13" s="1116">
        <f t="shared" si="76"/>
        <v>0.47</v>
      </c>
      <c r="AJQ13" s="1116">
        <f t="shared" si="76"/>
        <v>0.47</v>
      </c>
      <c r="AJR13" s="1116">
        <f t="shared" si="76"/>
        <v>0.47</v>
      </c>
      <c r="AJS13" s="1116">
        <f t="shared" si="76"/>
        <v>0.47</v>
      </c>
      <c r="AJT13" s="1116">
        <f t="shared" si="76"/>
        <v>0.47</v>
      </c>
      <c r="AJU13" s="1116">
        <f t="shared" si="76"/>
        <v>0.47</v>
      </c>
      <c r="AJV13" s="1116">
        <f t="shared" si="76"/>
        <v>0.47</v>
      </c>
      <c r="AJW13" s="1116">
        <f t="shared" si="76"/>
        <v>0.47</v>
      </c>
      <c r="AJX13" s="1116">
        <f t="shared" si="76"/>
        <v>0.47</v>
      </c>
      <c r="AJY13" s="1116">
        <f t="shared" si="76"/>
        <v>0.47</v>
      </c>
      <c r="AJZ13" s="1116">
        <f t="shared" si="76"/>
        <v>0.47</v>
      </c>
      <c r="AKA13" s="1116">
        <f t="shared" si="76"/>
        <v>0.47</v>
      </c>
      <c r="AKB13" s="1116">
        <f t="shared" si="76"/>
        <v>0.47</v>
      </c>
      <c r="AKC13" s="1116">
        <f t="shared" si="76"/>
        <v>0.47</v>
      </c>
      <c r="AKD13" s="1116">
        <f t="shared" si="76"/>
        <v>0.47</v>
      </c>
      <c r="AKE13" s="1116">
        <f t="shared" si="76"/>
        <v>0.47</v>
      </c>
      <c r="AKF13" s="1116">
        <f t="shared" si="76"/>
        <v>0.47</v>
      </c>
      <c r="AKG13" s="1116">
        <f t="shared" si="76"/>
        <v>0.47</v>
      </c>
      <c r="AKH13" s="1116">
        <f t="shared" si="76"/>
        <v>0.47</v>
      </c>
      <c r="AKI13" s="1116">
        <f t="shared" si="76"/>
        <v>0.47</v>
      </c>
      <c r="AKJ13" s="1116">
        <f t="shared" si="76"/>
        <v>0.47</v>
      </c>
      <c r="AKK13" s="1116">
        <f t="shared" si="76"/>
        <v>0.47</v>
      </c>
      <c r="AKL13" s="1116">
        <f t="shared" si="76"/>
        <v>0.47</v>
      </c>
      <c r="AKM13" s="1116">
        <f t="shared" si="76"/>
        <v>0.47</v>
      </c>
      <c r="AKN13" s="1116">
        <f t="shared" si="76"/>
        <v>0.47</v>
      </c>
      <c r="AKO13" s="1116">
        <f t="shared" si="76"/>
        <v>0.47</v>
      </c>
      <c r="AKP13" s="1116">
        <f t="shared" si="76"/>
        <v>0.47</v>
      </c>
      <c r="AKQ13" s="1116">
        <f t="shared" si="76"/>
        <v>0.47</v>
      </c>
      <c r="AKR13" s="1116">
        <f t="shared" si="76"/>
        <v>0.47</v>
      </c>
      <c r="AKS13" s="1116">
        <f t="shared" si="76"/>
        <v>0.47</v>
      </c>
      <c r="AKT13" s="1116">
        <f t="shared" si="76"/>
        <v>0.47</v>
      </c>
      <c r="AKU13" s="1116">
        <f t="shared" si="76"/>
        <v>0.47</v>
      </c>
      <c r="AKV13" s="1116">
        <f t="shared" si="76"/>
        <v>0.47</v>
      </c>
      <c r="AKW13" s="1116">
        <f t="shared" si="76"/>
        <v>0.47</v>
      </c>
      <c r="AKX13" s="1116">
        <f t="shared" si="76"/>
        <v>0.47</v>
      </c>
      <c r="AKY13" s="1116">
        <f t="shared" si="76"/>
        <v>0.47</v>
      </c>
      <c r="AKZ13" s="1116">
        <f t="shared" si="76"/>
        <v>0.47</v>
      </c>
      <c r="ALA13" s="1116">
        <f t="shared" si="76"/>
        <v>0.47</v>
      </c>
      <c r="ALB13" s="1116">
        <f t="shared" si="76"/>
        <v>0.47</v>
      </c>
      <c r="ALC13" s="1116">
        <f t="shared" si="76"/>
        <v>0.47</v>
      </c>
      <c r="ALD13" s="1116">
        <f t="shared" si="76"/>
        <v>0.47</v>
      </c>
      <c r="ALE13" s="1116">
        <f t="shared" si="76"/>
        <v>0.47</v>
      </c>
      <c r="ALF13" s="1116">
        <f t="shared" si="76"/>
        <v>0.47</v>
      </c>
      <c r="ALG13" s="1116">
        <f t="shared" si="76"/>
        <v>0.47</v>
      </c>
      <c r="ALH13" s="1116">
        <f t="shared" si="76"/>
        <v>0.47</v>
      </c>
      <c r="ALI13" s="1116">
        <f t="shared" si="76"/>
        <v>0.47</v>
      </c>
      <c r="ALJ13" s="1116">
        <f t="shared" si="76"/>
        <v>0.47</v>
      </c>
      <c r="ALK13" s="1116">
        <f t="shared" si="76"/>
        <v>0.47</v>
      </c>
      <c r="ALL13" s="1116">
        <f t="shared" si="76"/>
        <v>0.47</v>
      </c>
      <c r="ALM13" s="1116">
        <f t="shared" si="76"/>
        <v>0.47</v>
      </c>
      <c r="ALN13" s="1116">
        <f t="shared" si="76"/>
        <v>0.47</v>
      </c>
      <c r="ALO13" s="1116">
        <f t="shared" si="76"/>
        <v>0.47</v>
      </c>
      <c r="ALP13" s="1116">
        <f t="shared" si="76"/>
        <v>0.47</v>
      </c>
      <c r="ALQ13" s="1116">
        <f t="shared" si="76"/>
        <v>0.47</v>
      </c>
      <c r="ALR13" s="1116">
        <f t="shared" si="76"/>
        <v>0.47</v>
      </c>
      <c r="ALS13" s="1116">
        <f t="shared" si="76"/>
        <v>0.47</v>
      </c>
      <c r="ALT13" s="1116">
        <f t="shared" si="76"/>
        <v>0.47</v>
      </c>
      <c r="ALU13" s="1116">
        <f t="shared" si="76"/>
        <v>0.47</v>
      </c>
      <c r="ALV13" s="1116">
        <f t="shared" si="76"/>
        <v>0.47</v>
      </c>
      <c r="ALW13" s="1116">
        <f t="shared" si="76"/>
        <v>0.47</v>
      </c>
      <c r="ALX13" s="1116">
        <f t="shared" si="76"/>
        <v>0.47</v>
      </c>
      <c r="ALY13" s="1116">
        <f t="shared" si="76"/>
        <v>0.47</v>
      </c>
      <c r="ALZ13" s="1116">
        <f t="shared" si="76"/>
        <v>0.47</v>
      </c>
      <c r="AMA13" s="1116">
        <f t="shared" ref="AMA13:AOL13" si="77">$AX$12+0.05</f>
        <v>0.47</v>
      </c>
      <c r="AMB13" s="1116">
        <f t="shared" si="77"/>
        <v>0.47</v>
      </c>
      <c r="AMC13" s="1116">
        <f t="shared" si="77"/>
        <v>0.47</v>
      </c>
      <c r="AMD13" s="1116">
        <f t="shared" si="77"/>
        <v>0.47</v>
      </c>
      <c r="AME13" s="1116">
        <f t="shared" si="77"/>
        <v>0.47</v>
      </c>
      <c r="AMF13" s="1116">
        <f t="shared" si="77"/>
        <v>0.47</v>
      </c>
      <c r="AMG13" s="1116">
        <f t="shared" si="77"/>
        <v>0.47</v>
      </c>
      <c r="AMH13" s="1116">
        <f t="shared" si="77"/>
        <v>0.47</v>
      </c>
      <c r="AMI13" s="1116">
        <f t="shared" si="77"/>
        <v>0.47</v>
      </c>
      <c r="AMJ13" s="1116">
        <f t="shared" si="77"/>
        <v>0.47</v>
      </c>
      <c r="AMK13" s="1116">
        <f t="shared" si="77"/>
        <v>0.47</v>
      </c>
      <c r="AML13" s="1116">
        <f t="shared" si="77"/>
        <v>0.47</v>
      </c>
      <c r="AMM13" s="1116">
        <f t="shared" si="77"/>
        <v>0.47</v>
      </c>
      <c r="AMN13" s="1116">
        <f t="shared" si="77"/>
        <v>0.47</v>
      </c>
      <c r="AMO13" s="1116">
        <f t="shared" si="77"/>
        <v>0.47</v>
      </c>
      <c r="AMP13" s="1116">
        <f t="shared" si="77"/>
        <v>0.47</v>
      </c>
      <c r="AMQ13" s="1116">
        <f t="shared" si="77"/>
        <v>0.47</v>
      </c>
      <c r="AMR13" s="1116">
        <f t="shared" si="77"/>
        <v>0.47</v>
      </c>
      <c r="AMS13" s="1116">
        <f t="shared" si="77"/>
        <v>0.47</v>
      </c>
      <c r="AMT13" s="1116">
        <f t="shared" si="77"/>
        <v>0.47</v>
      </c>
      <c r="AMU13" s="1116">
        <f t="shared" si="77"/>
        <v>0.47</v>
      </c>
      <c r="AMV13" s="1116">
        <f t="shared" si="77"/>
        <v>0.47</v>
      </c>
      <c r="AMW13" s="1116">
        <f t="shared" si="77"/>
        <v>0.47</v>
      </c>
      <c r="AMX13" s="1116">
        <f t="shared" si="77"/>
        <v>0.47</v>
      </c>
      <c r="AMY13" s="1116">
        <f t="shared" si="77"/>
        <v>0.47</v>
      </c>
      <c r="AMZ13" s="1116">
        <f t="shared" si="77"/>
        <v>0.47</v>
      </c>
      <c r="ANA13" s="1116">
        <f t="shared" si="77"/>
        <v>0.47</v>
      </c>
      <c r="ANB13" s="1116">
        <f t="shared" si="77"/>
        <v>0.47</v>
      </c>
      <c r="ANC13" s="1116">
        <f t="shared" si="77"/>
        <v>0.47</v>
      </c>
      <c r="AND13" s="1116">
        <f t="shared" si="77"/>
        <v>0.47</v>
      </c>
      <c r="ANE13" s="1116">
        <f t="shared" si="77"/>
        <v>0.47</v>
      </c>
      <c r="ANF13" s="1116">
        <f t="shared" si="77"/>
        <v>0.47</v>
      </c>
      <c r="ANG13" s="1116">
        <f t="shared" si="77"/>
        <v>0.47</v>
      </c>
      <c r="ANH13" s="1116">
        <f t="shared" si="77"/>
        <v>0.47</v>
      </c>
      <c r="ANI13" s="1116">
        <f t="shared" si="77"/>
        <v>0.47</v>
      </c>
      <c r="ANJ13" s="1116">
        <f t="shared" si="77"/>
        <v>0.47</v>
      </c>
      <c r="ANK13" s="1116">
        <f t="shared" si="77"/>
        <v>0.47</v>
      </c>
      <c r="ANL13" s="1116">
        <f t="shared" si="77"/>
        <v>0.47</v>
      </c>
      <c r="ANM13" s="1116">
        <f t="shared" si="77"/>
        <v>0.47</v>
      </c>
      <c r="ANN13" s="1116">
        <f t="shared" si="77"/>
        <v>0.47</v>
      </c>
      <c r="ANO13" s="1116">
        <f t="shared" si="77"/>
        <v>0.47</v>
      </c>
      <c r="ANP13" s="1116">
        <f t="shared" si="77"/>
        <v>0.47</v>
      </c>
      <c r="ANQ13" s="1116">
        <f t="shared" si="77"/>
        <v>0.47</v>
      </c>
      <c r="ANR13" s="1116">
        <f t="shared" si="77"/>
        <v>0.47</v>
      </c>
      <c r="ANS13" s="1116">
        <f t="shared" si="77"/>
        <v>0.47</v>
      </c>
      <c r="ANT13" s="1116">
        <f t="shared" si="77"/>
        <v>0.47</v>
      </c>
      <c r="ANU13" s="1116">
        <f t="shared" si="77"/>
        <v>0.47</v>
      </c>
      <c r="ANV13" s="1116">
        <f t="shared" si="77"/>
        <v>0.47</v>
      </c>
      <c r="ANW13" s="1116">
        <f t="shared" si="77"/>
        <v>0.47</v>
      </c>
      <c r="ANX13" s="1116">
        <f t="shared" si="77"/>
        <v>0.47</v>
      </c>
      <c r="ANY13" s="1116">
        <f t="shared" si="77"/>
        <v>0.47</v>
      </c>
      <c r="ANZ13" s="1116">
        <f t="shared" si="77"/>
        <v>0.47</v>
      </c>
      <c r="AOA13" s="1116">
        <f t="shared" si="77"/>
        <v>0.47</v>
      </c>
      <c r="AOB13" s="1116">
        <f t="shared" si="77"/>
        <v>0.47</v>
      </c>
      <c r="AOC13" s="1116">
        <f t="shared" si="77"/>
        <v>0.47</v>
      </c>
      <c r="AOD13" s="1116">
        <f t="shared" si="77"/>
        <v>0.47</v>
      </c>
      <c r="AOE13" s="1116">
        <f t="shared" si="77"/>
        <v>0.47</v>
      </c>
      <c r="AOF13" s="1116">
        <f t="shared" si="77"/>
        <v>0.47</v>
      </c>
      <c r="AOG13" s="1116">
        <f t="shared" si="77"/>
        <v>0.47</v>
      </c>
      <c r="AOH13" s="1116">
        <f t="shared" si="77"/>
        <v>0.47</v>
      </c>
      <c r="AOI13" s="1116">
        <f t="shared" si="77"/>
        <v>0.47</v>
      </c>
      <c r="AOJ13" s="1116">
        <f t="shared" si="77"/>
        <v>0.47</v>
      </c>
      <c r="AOK13" s="1116">
        <f t="shared" si="77"/>
        <v>0.47</v>
      </c>
      <c r="AOL13" s="1116">
        <f t="shared" si="77"/>
        <v>0.47</v>
      </c>
      <c r="AOM13" s="1116">
        <f t="shared" ref="AOM13:AQX13" si="78">$AX$12+0.05</f>
        <v>0.47</v>
      </c>
      <c r="AON13" s="1116">
        <f t="shared" si="78"/>
        <v>0.47</v>
      </c>
      <c r="AOO13" s="1116">
        <f t="shared" si="78"/>
        <v>0.47</v>
      </c>
      <c r="AOP13" s="1116">
        <f t="shared" si="78"/>
        <v>0.47</v>
      </c>
      <c r="AOQ13" s="1116">
        <f t="shared" si="78"/>
        <v>0.47</v>
      </c>
      <c r="AOR13" s="1116">
        <f t="shared" si="78"/>
        <v>0.47</v>
      </c>
      <c r="AOS13" s="1116">
        <f t="shared" si="78"/>
        <v>0.47</v>
      </c>
      <c r="AOT13" s="1116">
        <f t="shared" si="78"/>
        <v>0.47</v>
      </c>
      <c r="AOU13" s="1116">
        <f t="shared" si="78"/>
        <v>0.47</v>
      </c>
      <c r="AOV13" s="1116">
        <f t="shared" si="78"/>
        <v>0.47</v>
      </c>
      <c r="AOW13" s="1116">
        <f t="shared" si="78"/>
        <v>0.47</v>
      </c>
      <c r="AOX13" s="1116">
        <f t="shared" si="78"/>
        <v>0.47</v>
      </c>
      <c r="AOY13" s="1116">
        <f t="shared" si="78"/>
        <v>0.47</v>
      </c>
      <c r="AOZ13" s="1116">
        <f t="shared" si="78"/>
        <v>0.47</v>
      </c>
      <c r="APA13" s="1116">
        <f t="shared" si="78"/>
        <v>0.47</v>
      </c>
      <c r="APB13" s="1116">
        <f t="shared" si="78"/>
        <v>0.47</v>
      </c>
      <c r="APC13" s="1116">
        <f t="shared" si="78"/>
        <v>0.47</v>
      </c>
      <c r="APD13" s="1116">
        <f t="shared" si="78"/>
        <v>0.47</v>
      </c>
      <c r="APE13" s="1116">
        <f t="shared" si="78"/>
        <v>0.47</v>
      </c>
      <c r="APF13" s="1116">
        <f t="shared" si="78"/>
        <v>0.47</v>
      </c>
      <c r="APG13" s="1116">
        <f t="shared" si="78"/>
        <v>0.47</v>
      </c>
      <c r="APH13" s="1116">
        <f t="shared" si="78"/>
        <v>0.47</v>
      </c>
      <c r="API13" s="1116">
        <f t="shared" si="78"/>
        <v>0.47</v>
      </c>
      <c r="APJ13" s="1116">
        <f t="shared" si="78"/>
        <v>0.47</v>
      </c>
      <c r="APK13" s="1116">
        <f t="shared" si="78"/>
        <v>0.47</v>
      </c>
      <c r="APL13" s="1116">
        <f t="shared" si="78"/>
        <v>0.47</v>
      </c>
      <c r="APM13" s="1116">
        <f t="shared" si="78"/>
        <v>0.47</v>
      </c>
      <c r="APN13" s="1116">
        <f t="shared" si="78"/>
        <v>0.47</v>
      </c>
      <c r="APO13" s="1116">
        <f t="shared" si="78"/>
        <v>0.47</v>
      </c>
      <c r="APP13" s="1116">
        <f t="shared" si="78"/>
        <v>0.47</v>
      </c>
      <c r="APQ13" s="1116">
        <f t="shared" si="78"/>
        <v>0.47</v>
      </c>
      <c r="APR13" s="1116">
        <f t="shared" si="78"/>
        <v>0.47</v>
      </c>
      <c r="APS13" s="1116">
        <f t="shared" si="78"/>
        <v>0.47</v>
      </c>
      <c r="APT13" s="1116">
        <f t="shared" si="78"/>
        <v>0.47</v>
      </c>
      <c r="APU13" s="1116">
        <f t="shared" si="78"/>
        <v>0.47</v>
      </c>
      <c r="APV13" s="1116">
        <f t="shared" si="78"/>
        <v>0.47</v>
      </c>
      <c r="APW13" s="1116">
        <f t="shared" si="78"/>
        <v>0.47</v>
      </c>
      <c r="APX13" s="1116">
        <f t="shared" si="78"/>
        <v>0.47</v>
      </c>
      <c r="APY13" s="1116">
        <f t="shared" si="78"/>
        <v>0.47</v>
      </c>
      <c r="APZ13" s="1116">
        <f t="shared" si="78"/>
        <v>0.47</v>
      </c>
      <c r="AQA13" s="1116">
        <f t="shared" si="78"/>
        <v>0.47</v>
      </c>
      <c r="AQB13" s="1116">
        <f t="shared" si="78"/>
        <v>0.47</v>
      </c>
      <c r="AQC13" s="1116">
        <f t="shared" si="78"/>
        <v>0.47</v>
      </c>
      <c r="AQD13" s="1116">
        <f t="shared" si="78"/>
        <v>0.47</v>
      </c>
      <c r="AQE13" s="1116">
        <f t="shared" si="78"/>
        <v>0.47</v>
      </c>
      <c r="AQF13" s="1116">
        <f t="shared" si="78"/>
        <v>0.47</v>
      </c>
      <c r="AQG13" s="1116">
        <f t="shared" si="78"/>
        <v>0.47</v>
      </c>
      <c r="AQH13" s="1116">
        <f t="shared" si="78"/>
        <v>0.47</v>
      </c>
      <c r="AQI13" s="1116">
        <f t="shared" si="78"/>
        <v>0.47</v>
      </c>
      <c r="AQJ13" s="1116">
        <f t="shared" si="78"/>
        <v>0.47</v>
      </c>
      <c r="AQK13" s="1116">
        <f t="shared" si="78"/>
        <v>0.47</v>
      </c>
      <c r="AQL13" s="1116">
        <f t="shared" si="78"/>
        <v>0.47</v>
      </c>
      <c r="AQM13" s="1116">
        <f t="shared" si="78"/>
        <v>0.47</v>
      </c>
      <c r="AQN13" s="1116">
        <f t="shared" si="78"/>
        <v>0.47</v>
      </c>
      <c r="AQO13" s="1116">
        <f t="shared" si="78"/>
        <v>0.47</v>
      </c>
      <c r="AQP13" s="1116">
        <f t="shared" si="78"/>
        <v>0.47</v>
      </c>
      <c r="AQQ13" s="1116">
        <f t="shared" si="78"/>
        <v>0.47</v>
      </c>
      <c r="AQR13" s="1116">
        <f t="shared" si="78"/>
        <v>0.47</v>
      </c>
      <c r="AQS13" s="1116">
        <f t="shared" si="78"/>
        <v>0.47</v>
      </c>
      <c r="AQT13" s="1116">
        <f t="shared" si="78"/>
        <v>0.47</v>
      </c>
      <c r="AQU13" s="1116">
        <f t="shared" si="78"/>
        <v>0.47</v>
      </c>
      <c r="AQV13" s="1116">
        <f t="shared" si="78"/>
        <v>0.47</v>
      </c>
      <c r="AQW13" s="1116">
        <f t="shared" si="78"/>
        <v>0.47</v>
      </c>
      <c r="AQX13" s="1116">
        <f t="shared" si="78"/>
        <v>0.47</v>
      </c>
      <c r="AQY13" s="1116">
        <f t="shared" ref="AQY13:ATJ13" si="79">$AX$12+0.05</f>
        <v>0.47</v>
      </c>
      <c r="AQZ13" s="1116">
        <f t="shared" si="79"/>
        <v>0.47</v>
      </c>
      <c r="ARA13" s="1116">
        <f t="shared" si="79"/>
        <v>0.47</v>
      </c>
      <c r="ARB13" s="1116">
        <f t="shared" si="79"/>
        <v>0.47</v>
      </c>
      <c r="ARC13" s="1116">
        <f t="shared" si="79"/>
        <v>0.47</v>
      </c>
      <c r="ARD13" s="1116">
        <f t="shared" si="79"/>
        <v>0.47</v>
      </c>
      <c r="ARE13" s="1116">
        <f t="shared" si="79"/>
        <v>0.47</v>
      </c>
      <c r="ARF13" s="1116">
        <f t="shared" si="79"/>
        <v>0.47</v>
      </c>
      <c r="ARG13" s="1116">
        <f t="shared" si="79"/>
        <v>0.47</v>
      </c>
      <c r="ARH13" s="1116">
        <f t="shared" si="79"/>
        <v>0.47</v>
      </c>
      <c r="ARI13" s="1116">
        <f t="shared" si="79"/>
        <v>0.47</v>
      </c>
      <c r="ARJ13" s="1116">
        <f t="shared" si="79"/>
        <v>0.47</v>
      </c>
      <c r="ARK13" s="1116">
        <f t="shared" si="79"/>
        <v>0.47</v>
      </c>
      <c r="ARL13" s="1116">
        <f t="shared" si="79"/>
        <v>0.47</v>
      </c>
      <c r="ARM13" s="1116">
        <f t="shared" si="79"/>
        <v>0.47</v>
      </c>
      <c r="ARN13" s="1116">
        <f t="shared" si="79"/>
        <v>0.47</v>
      </c>
      <c r="ARO13" s="1116">
        <f t="shared" si="79"/>
        <v>0.47</v>
      </c>
      <c r="ARP13" s="1116">
        <f t="shared" si="79"/>
        <v>0.47</v>
      </c>
      <c r="ARQ13" s="1116">
        <f t="shared" si="79"/>
        <v>0.47</v>
      </c>
      <c r="ARR13" s="1116">
        <f t="shared" si="79"/>
        <v>0.47</v>
      </c>
      <c r="ARS13" s="1116">
        <f t="shared" si="79"/>
        <v>0.47</v>
      </c>
      <c r="ART13" s="1116">
        <f t="shared" si="79"/>
        <v>0.47</v>
      </c>
      <c r="ARU13" s="1116">
        <f t="shared" si="79"/>
        <v>0.47</v>
      </c>
      <c r="ARV13" s="1116">
        <f t="shared" si="79"/>
        <v>0.47</v>
      </c>
      <c r="ARW13" s="1116">
        <f t="shared" si="79"/>
        <v>0.47</v>
      </c>
      <c r="ARX13" s="1116">
        <f t="shared" si="79"/>
        <v>0.47</v>
      </c>
      <c r="ARY13" s="1116">
        <f t="shared" si="79"/>
        <v>0.47</v>
      </c>
      <c r="ARZ13" s="1116">
        <f t="shared" si="79"/>
        <v>0.47</v>
      </c>
      <c r="ASA13" s="1116">
        <f t="shared" si="79"/>
        <v>0.47</v>
      </c>
      <c r="ASB13" s="1116">
        <f t="shared" si="79"/>
        <v>0.47</v>
      </c>
      <c r="ASC13" s="1116">
        <f t="shared" si="79"/>
        <v>0.47</v>
      </c>
      <c r="ASD13" s="1116">
        <f t="shared" si="79"/>
        <v>0.47</v>
      </c>
      <c r="ASE13" s="1116">
        <f t="shared" si="79"/>
        <v>0.47</v>
      </c>
      <c r="ASF13" s="1116">
        <f t="shared" si="79"/>
        <v>0.47</v>
      </c>
      <c r="ASG13" s="1116">
        <f t="shared" si="79"/>
        <v>0.47</v>
      </c>
      <c r="ASH13" s="1116">
        <f t="shared" si="79"/>
        <v>0.47</v>
      </c>
      <c r="ASI13" s="1116">
        <f t="shared" si="79"/>
        <v>0.47</v>
      </c>
      <c r="ASJ13" s="1116">
        <f t="shared" si="79"/>
        <v>0.47</v>
      </c>
      <c r="ASK13" s="1116">
        <f t="shared" si="79"/>
        <v>0.47</v>
      </c>
      <c r="ASL13" s="1116">
        <f t="shared" si="79"/>
        <v>0.47</v>
      </c>
      <c r="ASM13" s="1116">
        <f t="shared" si="79"/>
        <v>0.47</v>
      </c>
      <c r="ASN13" s="1116">
        <f t="shared" si="79"/>
        <v>0.47</v>
      </c>
      <c r="ASO13" s="1116">
        <f t="shared" si="79"/>
        <v>0.47</v>
      </c>
      <c r="ASP13" s="1116">
        <f t="shared" si="79"/>
        <v>0.47</v>
      </c>
      <c r="ASQ13" s="1116">
        <f t="shared" si="79"/>
        <v>0.47</v>
      </c>
      <c r="ASR13" s="1116">
        <f t="shared" si="79"/>
        <v>0.47</v>
      </c>
      <c r="ASS13" s="1116">
        <f t="shared" si="79"/>
        <v>0.47</v>
      </c>
      <c r="AST13" s="1116">
        <f t="shared" si="79"/>
        <v>0.47</v>
      </c>
      <c r="ASU13" s="1116">
        <f t="shared" si="79"/>
        <v>0.47</v>
      </c>
      <c r="ASV13" s="1116">
        <f t="shared" si="79"/>
        <v>0.47</v>
      </c>
      <c r="ASW13" s="1116">
        <f t="shared" si="79"/>
        <v>0.47</v>
      </c>
      <c r="ASX13" s="1116">
        <f t="shared" si="79"/>
        <v>0.47</v>
      </c>
      <c r="ASY13" s="1116">
        <f t="shared" si="79"/>
        <v>0.47</v>
      </c>
      <c r="ASZ13" s="1116">
        <f t="shared" si="79"/>
        <v>0.47</v>
      </c>
      <c r="ATA13" s="1116">
        <f t="shared" si="79"/>
        <v>0.47</v>
      </c>
      <c r="ATB13" s="1116">
        <f t="shared" si="79"/>
        <v>0.47</v>
      </c>
      <c r="ATC13" s="1116">
        <f t="shared" si="79"/>
        <v>0.47</v>
      </c>
      <c r="ATD13" s="1116">
        <f t="shared" si="79"/>
        <v>0.47</v>
      </c>
      <c r="ATE13" s="1116">
        <f t="shared" si="79"/>
        <v>0.47</v>
      </c>
      <c r="ATF13" s="1116">
        <f t="shared" si="79"/>
        <v>0.47</v>
      </c>
      <c r="ATG13" s="1116">
        <f t="shared" si="79"/>
        <v>0.47</v>
      </c>
      <c r="ATH13" s="1116">
        <f t="shared" si="79"/>
        <v>0.47</v>
      </c>
      <c r="ATI13" s="1116">
        <f t="shared" si="79"/>
        <v>0.47</v>
      </c>
      <c r="ATJ13" s="1116">
        <f t="shared" si="79"/>
        <v>0.47</v>
      </c>
      <c r="ATK13" s="1116">
        <f t="shared" ref="ATK13:AVV13" si="80">$AX$12+0.05</f>
        <v>0.47</v>
      </c>
      <c r="ATL13" s="1116">
        <f t="shared" si="80"/>
        <v>0.47</v>
      </c>
      <c r="ATM13" s="1116">
        <f t="shared" si="80"/>
        <v>0.47</v>
      </c>
      <c r="ATN13" s="1116">
        <f t="shared" si="80"/>
        <v>0.47</v>
      </c>
      <c r="ATO13" s="1116">
        <f t="shared" si="80"/>
        <v>0.47</v>
      </c>
      <c r="ATP13" s="1116">
        <f t="shared" si="80"/>
        <v>0.47</v>
      </c>
      <c r="ATQ13" s="1116">
        <f t="shared" si="80"/>
        <v>0.47</v>
      </c>
      <c r="ATR13" s="1116">
        <f t="shared" si="80"/>
        <v>0.47</v>
      </c>
      <c r="ATS13" s="1116">
        <f t="shared" si="80"/>
        <v>0.47</v>
      </c>
      <c r="ATT13" s="1116">
        <f t="shared" si="80"/>
        <v>0.47</v>
      </c>
      <c r="ATU13" s="1116">
        <f t="shared" si="80"/>
        <v>0.47</v>
      </c>
      <c r="ATV13" s="1116">
        <f t="shared" si="80"/>
        <v>0.47</v>
      </c>
      <c r="ATW13" s="1116">
        <f t="shared" si="80"/>
        <v>0.47</v>
      </c>
      <c r="ATX13" s="1116">
        <f t="shared" si="80"/>
        <v>0.47</v>
      </c>
      <c r="ATY13" s="1116">
        <f t="shared" si="80"/>
        <v>0.47</v>
      </c>
      <c r="ATZ13" s="1116">
        <f t="shared" si="80"/>
        <v>0.47</v>
      </c>
      <c r="AUA13" s="1116">
        <f t="shared" si="80"/>
        <v>0.47</v>
      </c>
      <c r="AUB13" s="1116">
        <f t="shared" si="80"/>
        <v>0.47</v>
      </c>
      <c r="AUC13" s="1116">
        <f t="shared" si="80"/>
        <v>0.47</v>
      </c>
      <c r="AUD13" s="1116">
        <f t="shared" si="80"/>
        <v>0.47</v>
      </c>
      <c r="AUE13" s="1116">
        <f t="shared" si="80"/>
        <v>0.47</v>
      </c>
      <c r="AUF13" s="1116">
        <f t="shared" si="80"/>
        <v>0.47</v>
      </c>
      <c r="AUG13" s="1116">
        <f t="shared" si="80"/>
        <v>0.47</v>
      </c>
      <c r="AUH13" s="1116">
        <f t="shared" si="80"/>
        <v>0.47</v>
      </c>
      <c r="AUI13" s="1116">
        <f t="shared" si="80"/>
        <v>0.47</v>
      </c>
      <c r="AUJ13" s="1116">
        <f t="shared" si="80"/>
        <v>0.47</v>
      </c>
      <c r="AUK13" s="1116">
        <f t="shared" si="80"/>
        <v>0.47</v>
      </c>
      <c r="AUL13" s="1116">
        <f t="shared" si="80"/>
        <v>0.47</v>
      </c>
      <c r="AUM13" s="1116">
        <f t="shared" si="80"/>
        <v>0.47</v>
      </c>
      <c r="AUN13" s="1116">
        <f t="shared" si="80"/>
        <v>0.47</v>
      </c>
      <c r="AUO13" s="1116">
        <f t="shared" si="80"/>
        <v>0.47</v>
      </c>
      <c r="AUP13" s="1116">
        <f t="shared" si="80"/>
        <v>0.47</v>
      </c>
      <c r="AUQ13" s="1116">
        <f t="shared" si="80"/>
        <v>0.47</v>
      </c>
      <c r="AUR13" s="1116">
        <f t="shared" si="80"/>
        <v>0.47</v>
      </c>
      <c r="AUS13" s="1116">
        <f t="shared" si="80"/>
        <v>0.47</v>
      </c>
      <c r="AUT13" s="1116">
        <f t="shared" si="80"/>
        <v>0.47</v>
      </c>
      <c r="AUU13" s="1116">
        <f t="shared" si="80"/>
        <v>0.47</v>
      </c>
      <c r="AUV13" s="1116">
        <f t="shared" si="80"/>
        <v>0.47</v>
      </c>
      <c r="AUW13" s="1116">
        <f t="shared" si="80"/>
        <v>0.47</v>
      </c>
      <c r="AUX13" s="1116">
        <f t="shared" si="80"/>
        <v>0.47</v>
      </c>
      <c r="AUY13" s="1116">
        <f t="shared" si="80"/>
        <v>0.47</v>
      </c>
      <c r="AUZ13" s="1116">
        <f t="shared" si="80"/>
        <v>0.47</v>
      </c>
      <c r="AVA13" s="1116">
        <f t="shared" si="80"/>
        <v>0.47</v>
      </c>
      <c r="AVB13" s="1116">
        <f t="shared" si="80"/>
        <v>0.47</v>
      </c>
      <c r="AVC13" s="1116">
        <f t="shared" si="80"/>
        <v>0.47</v>
      </c>
      <c r="AVD13" s="1116">
        <f t="shared" si="80"/>
        <v>0.47</v>
      </c>
      <c r="AVE13" s="1116">
        <f t="shared" si="80"/>
        <v>0.47</v>
      </c>
      <c r="AVF13" s="1116">
        <f t="shared" si="80"/>
        <v>0.47</v>
      </c>
      <c r="AVG13" s="1116">
        <f t="shared" si="80"/>
        <v>0.47</v>
      </c>
      <c r="AVH13" s="1116">
        <f t="shared" si="80"/>
        <v>0.47</v>
      </c>
      <c r="AVI13" s="1116">
        <f t="shared" si="80"/>
        <v>0.47</v>
      </c>
      <c r="AVJ13" s="1116">
        <f t="shared" si="80"/>
        <v>0.47</v>
      </c>
      <c r="AVK13" s="1116">
        <f t="shared" si="80"/>
        <v>0.47</v>
      </c>
      <c r="AVL13" s="1116">
        <f t="shared" si="80"/>
        <v>0.47</v>
      </c>
      <c r="AVM13" s="1116">
        <f t="shared" si="80"/>
        <v>0.47</v>
      </c>
      <c r="AVN13" s="1116">
        <f t="shared" si="80"/>
        <v>0.47</v>
      </c>
      <c r="AVO13" s="1116">
        <f t="shared" si="80"/>
        <v>0.47</v>
      </c>
      <c r="AVP13" s="1116">
        <f t="shared" si="80"/>
        <v>0.47</v>
      </c>
      <c r="AVQ13" s="1116">
        <f t="shared" si="80"/>
        <v>0.47</v>
      </c>
      <c r="AVR13" s="1116">
        <f t="shared" si="80"/>
        <v>0.47</v>
      </c>
      <c r="AVS13" s="1116">
        <f t="shared" si="80"/>
        <v>0.47</v>
      </c>
      <c r="AVT13" s="1116">
        <f t="shared" si="80"/>
        <v>0.47</v>
      </c>
      <c r="AVU13" s="1116">
        <f t="shared" si="80"/>
        <v>0.47</v>
      </c>
      <c r="AVV13" s="1116">
        <f t="shared" si="80"/>
        <v>0.47</v>
      </c>
      <c r="AVW13" s="1116">
        <f t="shared" ref="AVW13:AYH13" si="81">$AX$12+0.05</f>
        <v>0.47</v>
      </c>
      <c r="AVX13" s="1116">
        <f t="shared" si="81"/>
        <v>0.47</v>
      </c>
      <c r="AVY13" s="1116">
        <f t="shared" si="81"/>
        <v>0.47</v>
      </c>
      <c r="AVZ13" s="1116">
        <f t="shared" si="81"/>
        <v>0.47</v>
      </c>
      <c r="AWA13" s="1116">
        <f t="shared" si="81"/>
        <v>0.47</v>
      </c>
      <c r="AWB13" s="1116">
        <f t="shared" si="81"/>
        <v>0.47</v>
      </c>
      <c r="AWC13" s="1116">
        <f t="shared" si="81"/>
        <v>0.47</v>
      </c>
      <c r="AWD13" s="1116">
        <f t="shared" si="81"/>
        <v>0.47</v>
      </c>
      <c r="AWE13" s="1116">
        <f t="shared" si="81"/>
        <v>0.47</v>
      </c>
      <c r="AWF13" s="1116">
        <f t="shared" si="81"/>
        <v>0.47</v>
      </c>
      <c r="AWG13" s="1116">
        <f t="shared" si="81"/>
        <v>0.47</v>
      </c>
      <c r="AWH13" s="1116">
        <f t="shared" si="81"/>
        <v>0.47</v>
      </c>
      <c r="AWI13" s="1116">
        <f t="shared" si="81"/>
        <v>0.47</v>
      </c>
      <c r="AWJ13" s="1116">
        <f t="shared" si="81"/>
        <v>0.47</v>
      </c>
      <c r="AWK13" s="1116">
        <f t="shared" si="81"/>
        <v>0.47</v>
      </c>
      <c r="AWL13" s="1116">
        <f t="shared" si="81"/>
        <v>0.47</v>
      </c>
      <c r="AWM13" s="1116">
        <f t="shared" si="81"/>
        <v>0.47</v>
      </c>
      <c r="AWN13" s="1116">
        <f t="shared" si="81"/>
        <v>0.47</v>
      </c>
      <c r="AWO13" s="1116">
        <f t="shared" si="81"/>
        <v>0.47</v>
      </c>
      <c r="AWP13" s="1116">
        <f t="shared" si="81"/>
        <v>0.47</v>
      </c>
      <c r="AWQ13" s="1116">
        <f t="shared" si="81"/>
        <v>0.47</v>
      </c>
      <c r="AWR13" s="1116">
        <f t="shared" si="81"/>
        <v>0.47</v>
      </c>
      <c r="AWS13" s="1116">
        <f t="shared" si="81"/>
        <v>0.47</v>
      </c>
      <c r="AWT13" s="1116">
        <f t="shared" si="81"/>
        <v>0.47</v>
      </c>
      <c r="AWU13" s="1116">
        <f t="shared" si="81"/>
        <v>0.47</v>
      </c>
      <c r="AWV13" s="1116">
        <f t="shared" si="81"/>
        <v>0.47</v>
      </c>
      <c r="AWW13" s="1116">
        <f t="shared" si="81"/>
        <v>0.47</v>
      </c>
      <c r="AWX13" s="1116">
        <f t="shared" si="81"/>
        <v>0.47</v>
      </c>
      <c r="AWY13" s="1116">
        <f t="shared" si="81"/>
        <v>0.47</v>
      </c>
      <c r="AWZ13" s="1116">
        <f t="shared" si="81"/>
        <v>0.47</v>
      </c>
      <c r="AXA13" s="1116">
        <f t="shared" si="81"/>
        <v>0.47</v>
      </c>
      <c r="AXB13" s="1116">
        <f t="shared" si="81"/>
        <v>0.47</v>
      </c>
      <c r="AXC13" s="1116">
        <f t="shared" si="81"/>
        <v>0.47</v>
      </c>
      <c r="AXD13" s="1116">
        <f t="shared" si="81"/>
        <v>0.47</v>
      </c>
      <c r="AXE13" s="1116">
        <f t="shared" si="81"/>
        <v>0.47</v>
      </c>
      <c r="AXF13" s="1116">
        <f t="shared" si="81"/>
        <v>0.47</v>
      </c>
      <c r="AXG13" s="1116">
        <f t="shared" si="81"/>
        <v>0.47</v>
      </c>
      <c r="AXH13" s="1116">
        <f t="shared" si="81"/>
        <v>0.47</v>
      </c>
      <c r="AXI13" s="1116">
        <f t="shared" si="81"/>
        <v>0.47</v>
      </c>
      <c r="AXJ13" s="1116">
        <f t="shared" si="81"/>
        <v>0.47</v>
      </c>
      <c r="AXK13" s="1116">
        <f t="shared" si="81"/>
        <v>0.47</v>
      </c>
      <c r="AXL13" s="1116">
        <f t="shared" si="81"/>
        <v>0.47</v>
      </c>
      <c r="AXM13" s="1116">
        <f t="shared" si="81"/>
        <v>0.47</v>
      </c>
      <c r="AXN13" s="1116">
        <f t="shared" si="81"/>
        <v>0.47</v>
      </c>
      <c r="AXO13" s="1116">
        <f t="shared" si="81"/>
        <v>0.47</v>
      </c>
      <c r="AXP13" s="1116">
        <f t="shared" si="81"/>
        <v>0.47</v>
      </c>
      <c r="AXQ13" s="1116">
        <f t="shared" si="81"/>
        <v>0.47</v>
      </c>
      <c r="AXR13" s="1116">
        <f t="shared" si="81"/>
        <v>0.47</v>
      </c>
      <c r="AXS13" s="1116">
        <f t="shared" si="81"/>
        <v>0.47</v>
      </c>
      <c r="AXT13" s="1116">
        <f t="shared" si="81"/>
        <v>0.47</v>
      </c>
      <c r="AXU13" s="1116">
        <f t="shared" si="81"/>
        <v>0.47</v>
      </c>
      <c r="AXV13" s="1116">
        <f t="shared" si="81"/>
        <v>0.47</v>
      </c>
      <c r="AXW13" s="1116">
        <f t="shared" si="81"/>
        <v>0.47</v>
      </c>
      <c r="AXX13" s="1116">
        <f t="shared" si="81"/>
        <v>0.47</v>
      </c>
      <c r="AXY13" s="1116">
        <f t="shared" si="81"/>
        <v>0.47</v>
      </c>
      <c r="AXZ13" s="1116">
        <f t="shared" si="81"/>
        <v>0.47</v>
      </c>
      <c r="AYA13" s="1116">
        <f t="shared" si="81"/>
        <v>0.47</v>
      </c>
      <c r="AYB13" s="1116">
        <f t="shared" si="81"/>
        <v>0.47</v>
      </c>
      <c r="AYC13" s="1116">
        <f t="shared" si="81"/>
        <v>0.47</v>
      </c>
      <c r="AYD13" s="1116">
        <f t="shared" si="81"/>
        <v>0.47</v>
      </c>
      <c r="AYE13" s="1116">
        <f t="shared" si="81"/>
        <v>0.47</v>
      </c>
      <c r="AYF13" s="1116">
        <f t="shared" si="81"/>
        <v>0.47</v>
      </c>
      <c r="AYG13" s="1116">
        <f t="shared" si="81"/>
        <v>0.47</v>
      </c>
      <c r="AYH13" s="1116">
        <f t="shared" si="81"/>
        <v>0.47</v>
      </c>
      <c r="AYI13" s="1116">
        <f t="shared" ref="AYI13:BAT13" si="82">$AX$12+0.05</f>
        <v>0.47</v>
      </c>
      <c r="AYJ13" s="1116">
        <f t="shared" si="82"/>
        <v>0.47</v>
      </c>
      <c r="AYK13" s="1116">
        <f t="shared" si="82"/>
        <v>0.47</v>
      </c>
      <c r="AYL13" s="1116">
        <f t="shared" si="82"/>
        <v>0.47</v>
      </c>
      <c r="AYM13" s="1116">
        <f t="shared" si="82"/>
        <v>0.47</v>
      </c>
      <c r="AYN13" s="1116">
        <f t="shared" si="82"/>
        <v>0.47</v>
      </c>
      <c r="AYO13" s="1116">
        <f t="shared" si="82"/>
        <v>0.47</v>
      </c>
      <c r="AYP13" s="1116">
        <f t="shared" si="82"/>
        <v>0.47</v>
      </c>
      <c r="AYQ13" s="1116">
        <f t="shared" si="82"/>
        <v>0.47</v>
      </c>
      <c r="AYR13" s="1116">
        <f t="shared" si="82"/>
        <v>0.47</v>
      </c>
      <c r="AYS13" s="1116">
        <f t="shared" si="82"/>
        <v>0.47</v>
      </c>
      <c r="AYT13" s="1116">
        <f t="shared" si="82"/>
        <v>0.47</v>
      </c>
      <c r="AYU13" s="1116">
        <f t="shared" si="82"/>
        <v>0.47</v>
      </c>
      <c r="AYV13" s="1116">
        <f t="shared" si="82"/>
        <v>0.47</v>
      </c>
      <c r="AYW13" s="1116">
        <f t="shared" si="82"/>
        <v>0.47</v>
      </c>
      <c r="AYX13" s="1116">
        <f t="shared" si="82"/>
        <v>0.47</v>
      </c>
      <c r="AYY13" s="1116">
        <f t="shared" si="82"/>
        <v>0.47</v>
      </c>
      <c r="AYZ13" s="1116">
        <f t="shared" si="82"/>
        <v>0.47</v>
      </c>
      <c r="AZA13" s="1116">
        <f t="shared" si="82"/>
        <v>0.47</v>
      </c>
      <c r="AZB13" s="1116">
        <f t="shared" si="82"/>
        <v>0.47</v>
      </c>
      <c r="AZC13" s="1116">
        <f t="shared" si="82"/>
        <v>0.47</v>
      </c>
      <c r="AZD13" s="1116">
        <f t="shared" si="82"/>
        <v>0.47</v>
      </c>
      <c r="AZE13" s="1116">
        <f t="shared" si="82"/>
        <v>0.47</v>
      </c>
      <c r="AZF13" s="1116">
        <f t="shared" si="82"/>
        <v>0.47</v>
      </c>
      <c r="AZG13" s="1116">
        <f t="shared" si="82"/>
        <v>0.47</v>
      </c>
      <c r="AZH13" s="1116">
        <f t="shared" si="82"/>
        <v>0.47</v>
      </c>
      <c r="AZI13" s="1116">
        <f t="shared" si="82"/>
        <v>0.47</v>
      </c>
      <c r="AZJ13" s="1116">
        <f t="shared" si="82"/>
        <v>0.47</v>
      </c>
      <c r="AZK13" s="1116">
        <f t="shared" si="82"/>
        <v>0.47</v>
      </c>
      <c r="AZL13" s="1116">
        <f t="shared" si="82"/>
        <v>0.47</v>
      </c>
      <c r="AZM13" s="1116">
        <f t="shared" si="82"/>
        <v>0.47</v>
      </c>
      <c r="AZN13" s="1116">
        <f t="shared" si="82"/>
        <v>0.47</v>
      </c>
      <c r="AZO13" s="1116">
        <f t="shared" si="82"/>
        <v>0.47</v>
      </c>
      <c r="AZP13" s="1116">
        <f t="shared" si="82"/>
        <v>0.47</v>
      </c>
      <c r="AZQ13" s="1116">
        <f t="shared" si="82"/>
        <v>0.47</v>
      </c>
      <c r="AZR13" s="1116">
        <f t="shared" si="82"/>
        <v>0.47</v>
      </c>
      <c r="AZS13" s="1116">
        <f t="shared" si="82"/>
        <v>0.47</v>
      </c>
      <c r="AZT13" s="1116">
        <f t="shared" si="82"/>
        <v>0.47</v>
      </c>
      <c r="AZU13" s="1116">
        <f t="shared" si="82"/>
        <v>0.47</v>
      </c>
      <c r="AZV13" s="1116">
        <f t="shared" si="82"/>
        <v>0.47</v>
      </c>
      <c r="AZW13" s="1116">
        <f t="shared" si="82"/>
        <v>0.47</v>
      </c>
      <c r="AZX13" s="1116">
        <f t="shared" si="82"/>
        <v>0.47</v>
      </c>
      <c r="AZY13" s="1116">
        <f t="shared" si="82"/>
        <v>0.47</v>
      </c>
      <c r="AZZ13" s="1116">
        <f t="shared" si="82"/>
        <v>0.47</v>
      </c>
      <c r="BAA13" s="1116">
        <f t="shared" si="82"/>
        <v>0.47</v>
      </c>
      <c r="BAB13" s="1116">
        <f t="shared" si="82"/>
        <v>0.47</v>
      </c>
      <c r="BAC13" s="1116">
        <f t="shared" si="82"/>
        <v>0.47</v>
      </c>
      <c r="BAD13" s="1116">
        <f t="shared" si="82"/>
        <v>0.47</v>
      </c>
      <c r="BAE13" s="1116">
        <f t="shared" si="82"/>
        <v>0.47</v>
      </c>
      <c r="BAF13" s="1116">
        <f t="shared" si="82"/>
        <v>0.47</v>
      </c>
      <c r="BAG13" s="1116">
        <f t="shared" si="82"/>
        <v>0.47</v>
      </c>
      <c r="BAH13" s="1116">
        <f t="shared" si="82"/>
        <v>0.47</v>
      </c>
      <c r="BAI13" s="1116">
        <f t="shared" si="82"/>
        <v>0.47</v>
      </c>
      <c r="BAJ13" s="1116">
        <f t="shared" si="82"/>
        <v>0.47</v>
      </c>
      <c r="BAK13" s="1116">
        <f t="shared" si="82"/>
        <v>0.47</v>
      </c>
      <c r="BAL13" s="1116">
        <f t="shared" si="82"/>
        <v>0.47</v>
      </c>
      <c r="BAM13" s="1116">
        <f t="shared" si="82"/>
        <v>0.47</v>
      </c>
      <c r="BAN13" s="1116">
        <f t="shared" si="82"/>
        <v>0.47</v>
      </c>
      <c r="BAO13" s="1116">
        <f t="shared" si="82"/>
        <v>0.47</v>
      </c>
      <c r="BAP13" s="1116">
        <f t="shared" si="82"/>
        <v>0.47</v>
      </c>
      <c r="BAQ13" s="1116">
        <f t="shared" si="82"/>
        <v>0.47</v>
      </c>
      <c r="BAR13" s="1116">
        <f t="shared" si="82"/>
        <v>0.47</v>
      </c>
      <c r="BAS13" s="1116">
        <f t="shared" si="82"/>
        <v>0.47</v>
      </c>
      <c r="BAT13" s="1116">
        <f t="shared" si="82"/>
        <v>0.47</v>
      </c>
      <c r="BAU13" s="1116">
        <f t="shared" ref="BAU13:BDF13" si="83">$AX$12+0.05</f>
        <v>0.47</v>
      </c>
      <c r="BAV13" s="1116">
        <f t="shared" si="83"/>
        <v>0.47</v>
      </c>
      <c r="BAW13" s="1116">
        <f t="shared" si="83"/>
        <v>0.47</v>
      </c>
      <c r="BAX13" s="1116">
        <f t="shared" si="83"/>
        <v>0.47</v>
      </c>
      <c r="BAY13" s="1116">
        <f t="shared" si="83"/>
        <v>0.47</v>
      </c>
      <c r="BAZ13" s="1116">
        <f t="shared" si="83"/>
        <v>0.47</v>
      </c>
      <c r="BBA13" s="1116">
        <f t="shared" si="83"/>
        <v>0.47</v>
      </c>
      <c r="BBB13" s="1116">
        <f t="shared" si="83"/>
        <v>0.47</v>
      </c>
      <c r="BBC13" s="1116">
        <f t="shared" si="83"/>
        <v>0.47</v>
      </c>
      <c r="BBD13" s="1116">
        <f t="shared" si="83"/>
        <v>0.47</v>
      </c>
      <c r="BBE13" s="1116">
        <f t="shared" si="83"/>
        <v>0.47</v>
      </c>
      <c r="BBF13" s="1116">
        <f t="shared" si="83"/>
        <v>0.47</v>
      </c>
      <c r="BBG13" s="1116">
        <f t="shared" si="83"/>
        <v>0.47</v>
      </c>
      <c r="BBH13" s="1116">
        <f t="shared" si="83"/>
        <v>0.47</v>
      </c>
      <c r="BBI13" s="1116">
        <f t="shared" si="83"/>
        <v>0.47</v>
      </c>
      <c r="BBJ13" s="1116">
        <f t="shared" si="83"/>
        <v>0.47</v>
      </c>
      <c r="BBK13" s="1116">
        <f t="shared" si="83"/>
        <v>0.47</v>
      </c>
      <c r="BBL13" s="1116">
        <f t="shared" si="83"/>
        <v>0.47</v>
      </c>
      <c r="BBM13" s="1116">
        <f t="shared" si="83"/>
        <v>0.47</v>
      </c>
      <c r="BBN13" s="1116">
        <f t="shared" si="83"/>
        <v>0.47</v>
      </c>
      <c r="BBO13" s="1116">
        <f t="shared" si="83"/>
        <v>0.47</v>
      </c>
      <c r="BBP13" s="1116">
        <f t="shared" si="83"/>
        <v>0.47</v>
      </c>
      <c r="BBQ13" s="1116">
        <f t="shared" si="83"/>
        <v>0.47</v>
      </c>
      <c r="BBR13" s="1116">
        <f t="shared" si="83"/>
        <v>0.47</v>
      </c>
      <c r="BBS13" s="1116">
        <f t="shared" si="83"/>
        <v>0.47</v>
      </c>
      <c r="BBT13" s="1116">
        <f t="shared" si="83"/>
        <v>0.47</v>
      </c>
      <c r="BBU13" s="1116">
        <f t="shared" si="83"/>
        <v>0.47</v>
      </c>
      <c r="BBV13" s="1116">
        <f t="shared" si="83"/>
        <v>0.47</v>
      </c>
      <c r="BBW13" s="1116">
        <f t="shared" si="83"/>
        <v>0.47</v>
      </c>
      <c r="BBX13" s="1116">
        <f t="shared" si="83"/>
        <v>0.47</v>
      </c>
      <c r="BBY13" s="1116">
        <f t="shared" si="83"/>
        <v>0.47</v>
      </c>
      <c r="BBZ13" s="1116">
        <f t="shared" si="83"/>
        <v>0.47</v>
      </c>
      <c r="BCA13" s="1116">
        <f t="shared" si="83"/>
        <v>0.47</v>
      </c>
      <c r="BCB13" s="1116">
        <f t="shared" si="83"/>
        <v>0.47</v>
      </c>
      <c r="BCC13" s="1116">
        <f t="shared" si="83"/>
        <v>0.47</v>
      </c>
      <c r="BCD13" s="1116">
        <f t="shared" si="83"/>
        <v>0.47</v>
      </c>
      <c r="BCE13" s="1116">
        <f t="shared" si="83"/>
        <v>0.47</v>
      </c>
      <c r="BCF13" s="1116">
        <f t="shared" si="83"/>
        <v>0.47</v>
      </c>
      <c r="BCG13" s="1116">
        <f t="shared" si="83"/>
        <v>0.47</v>
      </c>
      <c r="BCH13" s="1116">
        <f t="shared" si="83"/>
        <v>0.47</v>
      </c>
      <c r="BCI13" s="1116">
        <f t="shared" si="83"/>
        <v>0.47</v>
      </c>
      <c r="BCJ13" s="1116">
        <f t="shared" si="83"/>
        <v>0.47</v>
      </c>
      <c r="BCK13" s="1116">
        <f t="shared" si="83"/>
        <v>0.47</v>
      </c>
      <c r="BCL13" s="1116">
        <f t="shared" si="83"/>
        <v>0.47</v>
      </c>
      <c r="BCM13" s="1116">
        <f t="shared" si="83"/>
        <v>0.47</v>
      </c>
      <c r="BCN13" s="1116">
        <f t="shared" si="83"/>
        <v>0.47</v>
      </c>
      <c r="BCO13" s="1116">
        <f t="shared" si="83"/>
        <v>0.47</v>
      </c>
      <c r="BCP13" s="1116">
        <f t="shared" si="83"/>
        <v>0.47</v>
      </c>
      <c r="BCQ13" s="1116">
        <f t="shared" si="83"/>
        <v>0.47</v>
      </c>
      <c r="BCR13" s="1116">
        <f t="shared" si="83"/>
        <v>0.47</v>
      </c>
      <c r="BCS13" s="1116">
        <f t="shared" si="83"/>
        <v>0.47</v>
      </c>
      <c r="BCT13" s="1116">
        <f t="shared" si="83"/>
        <v>0.47</v>
      </c>
      <c r="BCU13" s="1116">
        <f t="shared" si="83"/>
        <v>0.47</v>
      </c>
      <c r="BCV13" s="1116">
        <f t="shared" si="83"/>
        <v>0.47</v>
      </c>
      <c r="BCW13" s="1116">
        <f t="shared" si="83"/>
        <v>0.47</v>
      </c>
      <c r="BCX13" s="1116">
        <f t="shared" si="83"/>
        <v>0.47</v>
      </c>
      <c r="BCY13" s="1116">
        <f t="shared" si="83"/>
        <v>0.47</v>
      </c>
      <c r="BCZ13" s="1116">
        <f t="shared" si="83"/>
        <v>0.47</v>
      </c>
      <c r="BDA13" s="1116">
        <f t="shared" si="83"/>
        <v>0.47</v>
      </c>
      <c r="BDB13" s="1116">
        <f t="shared" si="83"/>
        <v>0.47</v>
      </c>
      <c r="BDC13" s="1116">
        <f t="shared" si="83"/>
        <v>0.47</v>
      </c>
      <c r="BDD13" s="1116">
        <f t="shared" si="83"/>
        <v>0.47</v>
      </c>
      <c r="BDE13" s="1116">
        <f t="shared" si="83"/>
        <v>0.47</v>
      </c>
      <c r="BDF13" s="1116">
        <f t="shared" si="83"/>
        <v>0.47</v>
      </c>
      <c r="BDG13" s="1116">
        <f t="shared" ref="BDG13:BFR13" si="84">$AX$12+0.05</f>
        <v>0.47</v>
      </c>
      <c r="BDH13" s="1116">
        <f t="shared" si="84"/>
        <v>0.47</v>
      </c>
      <c r="BDI13" s="1116">
        <f t="shared" si="84"/>
        <v>0.47</v>
      </c>
      <c r="BDJ13" s="1116">
        <f t="shared" si="84"/>
        <v>0.47</v>
      </c>
      <c r="BDK13" s="1116">
        <f t="shared" si="84"/>
        <v>0.47</v>
      </c>
      <c r="BDL13" s="1116">
        <f t="shared" si="84"/>
        <v>0.47</v>
      </c>
      <c r="BDM13" s="1116">
        <f t="shared" si="84"/>
        <v>0.47</v>
      </c>
      <c r="BDN13" s="1116">
        <f t="shared" si="84"/>
        <v>0.47</v>
      </c>
      <c r="BDO13" s="1116">
        <f t="shared" si="84"/>
        <v>0.47</v>
      </c>
      <c r="BDP13" s="1116">
        <f t="shared" si="84"/>
        <v>0.47</v>
      </c>
      <c r="BDQ13" s="1116">
        <f t="shared" si="84"/>
        <v>0.47</v>
      </c>
      <c r="BDR13" s="1116">
        <f t="shared" si="84"/>
        <v>0.47</v>
      </c>
      <c r="BDS13" s="1116">
        <f t="shared" si="84"/>
        <v>0.47</v>
      </c>
      <c r="BDT13" s="1116">
        <f t="shared" si="84"/>
        <v>0.47</v>
      </c>
      <c r="BDU13" s="1116">
        <f t="shared" si="84"/>
        <v>0.47</v>
      </c>
      <c r="BDV13" s="1116">
        <f t="shared" si="84"/>
        <v>0.47</v>
      </c>
      <c r="BDW13" s="1116">
        <f t="shared" si="84"/>
        <v>0.47</v>
      </c>
      <c r="BDX13" s="1116">
        <f t="shared" si="84"/>
        <v>0.47</v>
      </c>
      <c r="BDY13" s="1116">
        <f t="shared" si="84"/>
        <v>0.47</v>
      </c>
      <c r="BDZ13" s="1116">
        <f t="shared" si="84"/>
        <v>0.47</v>
      </c>
      <c r="BEA13" s="1116">
        <f t="shared" si="84"/>
        <v>0.47</v>
      </c>
      <c r="BEB13" s="1116">
        <f t="shared" si="84"/>
        <v>0.47</v>
      </c>
      <c r="BEC13" s="1116">
        <f t="shared" si="84"/>
        <v>0.47</v>
      </c>
      <c r="BED13" s="1116">
        <f t="shared" si="84"/>
        <v>0.47</v>
      </c>
      <c r="BEE13" s="1116">
        <f t="shared" si="84"/>
        <v>0.47</v>
      </c>
      <c r="BEF13" s="1116">
        <f t="shared" si="84"/>
        <v>0.47</v>
      </c>
      <c r="BEG13" s="1116">
        <f t="shared" si="84"/>
        <v>0.47</v>
      </c>
      <c r="BEH13" s="1116">
        <f t="shared" si="84"/>
        <v>0.47</v>
      </c>
      <c r="BEI13" s="1116">
        <f t="shared" si="84"/>
        <v>0.47</v>
      </c>
      <c r="BEJ13" s="1116">
        <f t="shared" si="84"/>
        <v>0.47</v>
      </c>
      <c r="BEK13" s="1116">
        <f t="shared" si="84"/>
        <v>0.47</v>
      </c>
      <c r="BEL13" s="1116">
        <f t="shared" si="84"/>
        <v>0.47</v>
      </c>
      <c r="BEM13" s="1116">
        <f t="shared" si="84"/>
        <v>0.47</v>
      </c>
      <c r="BEN13" s="1116">
        <f t="shared" si="84"/>
        <v>0.47</v>
      </c>
      <c r="BEO13" s="1116">
        <f t="shared" si="84"/>
        <v>0.47</v>
      </c>
      <c r="BEP13" s="1116">
        <f t="shared" si="84"/>
        <v>0.47</v>
      </c>
      <c r="BEQ13" s="1116">
        <f t="shared" si="84"/>
        <v>0.47</v>
      </c>
      <c r="BER13" s="1116">
        <f t="shared" si="84"/>
        <v>0.47</v>
      </c>
      <c r="BES13" s="1116">
        <f t="shared" si="84"/>
        <v>0.47</v>
      </c>
      <c r="BET13" s="1116">
        <f t="shared" si="84"/>
        <v>0.47</v>
      </c>
      <c r="BEU13" s="1116">
        <f t="shared" si="84"/>
        <v>0.47</v>
      </c>
      <c r="BEV13" s="1116">
        <f t="shared" si="84"/>
        <v>0.47</v>
      </c>
      <c r="BEW13" s="1116">
        <f t="shared" si="84"/>
        <v>0.47</v>
      </c>
      <c r="BEX13" s="1116">
        <f t="shared" si="84"/>
        <v>0.47</v>
      </c>
      <c r="BEY13" s="1116">
        <f t="shared" si="84"/>
        <v>0.47</v>
      </c>
      <c r="BEZ13" s="1116">
        <f t="shared" si="84"/>
        <v>0.47</v>
      </c>
      <c r="BFA13" s="1116">
        <f t="shared" si="84"/>
        <v>0.47</v>
      </c>
      <c r="BFB13" s="1116">
        <f t="shared" si="84"/>
        <v>0.47</v>
      </c>
      <c r="BFC13" s="1116">
        <f t="shared" si="84"/>
        <v>0.47</v>
      </c>
      <c r="BFD13" s="1116">
        <f t="shared" si="84"/>
        <v>0.47</v>
      </c>
      <c r="BFE13" s="1116">
        <f t="shared" si="84"/>
        <v>0.47</v>
      </c>
      <c r="BFF13" s="1116">
        <f t="shared" si="84"/>
        <v>0.47</v>
      </c>
      <c r="BFG13" s="1116">
        <f t="shared" si="84"/>
        <v>0.47</v>
      </c>
      <c r="BFH13" s="1116">
        <f t="shared" si="84"/>
        <v>0.47</v>
      </c>
      <c r="BFI13" s="1116">
        <f t="shared" si="84"/>
        <v>0.47</v>
      </c>
      <c r="BFJ13" s="1116">
        <f t="shared" si="84"/>
        <v>0.47</v>
      </c>
      <c r="BFK13" s="1116">
        <f t="shared" si="84"/>
        <v>0.47</v>
      </c>
      <c r="BFL13" s="1116">
        <f t="shared" si="84"/>
        <v>0.47</v>
      </c>
      <c r="BFM13" s="1116">
        <f t="shared" si="84"/>
        <v>0.47</v>
      </c>
      <c r="BFN13" s="1116">
        <f t="shared" si="84"/>
        <v>0.47</v>
      </c>
      <c r="BFO13" s="1116">
        <f t="shared" si="84"/>
        <v>0.47</v>
      </c>
      <c r="BFP13" s="1116">
        <f t="shared" si="84"/>
        <v>0.47</v>
      </c>
      <c r="BFQ13" s="1116">
        <f t="shared" si="84"/>
        <v>0.47</v>
      </c>
      <c r="BFR13" s="1116">
        <f t="shared" si="84"/>
        <v>0.47</v>
      </c>
      <c r="BFS13" s="1116">
        <f t="shared" ref="BFS13:BID13" si="85">$AX$12+0.05</f>
        <v>0.47</v>
      </c>
      <c r="BFT13" s="1116">
        <f t="shared" si="85"/>
        <v>0.47</v>
      </c>
      <c r="BFU13" s="1116">
        <f t="shared" si="85"/>
        <v>0.47</v>
      </c>
      <c r="BFV13" s="1116">
        <f t="shared" si="85"/>
        <v>0.47</v>
      </c>
      <c r="BFW13" s="1116">
        <f t="shared" si="85"/>
        <v>0.47</v>
      </c>
      <c r="BFX13" s="1116">
        <f t="shared" si="85"/>
        <v>0.47</v>
      </c>
      <c r="BFY13" s="1116">
        <f t="shared" si="85"/>
        <v>0.47</v>
      </c>
      <c r="BFZ13" s="1116">
        <f t="shared" si="85"/>
        <v>0.47</v>
      </c>
      <c r="BGA13" s="1116">
        <f t="shared" si="85"/>
        <v>0.47</v>
      </c>
      <c r="BGB13" s="1116">
        <f t="shared" si="85"/>
        <v>0.47</v>
      </c>
      <c r="BGC13" s="1116">
        <f t="shared" si="85"/>
        <v>0.47</v>
      </c>
      <c r="BGD13" s="1116">
        <f t="shared" si="85"/>
        <v>0.47</v>
      </c>
      <c r="BGE13" s="1116">
        <f t="shared" si="85"/>
        <v>0.47</v>
      </c>
      <c r="BGF13" s="1116">
        <f t="shared" si="85"/>
        <v>0.47</v>
      </c>
      <c r="BGG13" s="1116">
        <f t="shared" si="85"/>
        <v>0.47</v>
      </c>
      <c r="BGH13" s="1116">
        <f t="shared" si="85"/>
        <v>0.47</v>
      </c>
      <c r="BGI13" s="1116">
        <f t="shared" si="85"/>
        <v>0.47</v>
      </c>
      <c r="BGJ13" s="1116">
        <f t="shared" si="85"/>
        <v>0.47</v>
      </c>
      <c r="BGK13" s="1116">
        <f t="shared" si="85"/>
        <v>0.47</v>
      </c>
      <c r="BGL13" s="1116">
        <f t="shared" si="85"/>
        <v>0.47</v>
      </c>
      <c r="BGM13" s="1116">
        <f t="shared" si="85"/>
        <v>0.47</v>
      </c>
      <c r="BGN13" s="1116">
        <f t="shared" si="85"/>
        <v>0.47</v>
      </c>
      <c r="BGO13" s="1116">
        <f t="shared" si="85"/>
        <v>0.47</v>
      </c>
      <c r="BGP13" s="1116">
        <f t="shared" si="85"/>
        <v>0.47</v>
      </c>
      <c r="BGQ13" s="1116">
        <f t="shared" si="85"/>
        <v>0.47</v>
      </c>
      <c r="BGR13" s="1116">
        <f t="shared" si="85"/>
        <v>0.47</v>
      </c>
      <c r="BGS13" s="1116">
        <f t="shared" si="85"/>
        <v>0.47</v>
      </c>
      <c r="BGT13" s="1116">
        <f t="shared" si="85"/>
        <v>0.47</v>
      </c>
      <c r="BGU13" s="1116">
        <f t="shared" si="85"/>
        <v>0.47</v>
      </c>
      <c r="BGV13" s="1116">
        <f t="shared" si="85"/>
        <v>0.47</v>
      </c>
      <c r="BGW13" s="1116">
        <f t="shared" si="85"/>
        <v>0.47</v>
      </c>
      <c r="BGX13" s="1116">
        <f t="shared" si="85"/>
        <v>0.47</v>
      </c>
      <c r="BGY13" s="1116">
        <f t="shared" si="85"/>
        <v>0.47</v>
      </c>
      <c r="BGZ13" s="1116">
        <f t="shared" si="85"/>
        <v>0.47</v>
      </c>
      <c r="BHA13" s="1116">
        <f t="shared" si="85"/>
        <v>0.47</v>
      </c>
      <c r="BHB13" s="1116">
        <f t="shared" si="85"/>
        <v>0.47</v>
      </c>
      <c r="BHC13" s="1116">
        <f t="shared" si="85"/>
        <v>0.47</v>
      </c>
      <c r="BHD13" s="1116">
        <f t="shared" si="85"/>
        <v>0.47</v>
      </c>
      <c r="BHE13" s="1116">
        <f t="shared" si="85"/>
        <v>0.47</v>
      </c>
      <c r="BHF13" s="1116">
        <f t="shared" si="85"/>
        <v>0.47</v>
      </c>
      <c r="BHG13" s="1116">
        <f t="shared" si="85"/>
        <v>0.47</v>
      </c>
      <c r="BHH13" s="1116">
        <f t="shared" si="85"/>
        <v>0.47</v>
      </c>
      <c r="BHI13" s="1116">
        <f t="shared" si="85"/>
        <v>0.47</v>
      </c>
      <c r="BHJ13" s="1116">
        <f t="shared" si="85"/>
        <v>0.47</v>
      </c>
      <c r="BHK13" s="1116">
        <f t="shared" si="85"/>
        <v>0.47</v>
      </c>
      <c r="BHL13" s="1116">
        <f t="shared" si="85"/>
        <v>0.47</v>
      </c>
      <c r="BHM13" s="1116">
        <f t="shared" si="85"/>
        <v>0.47</v>
      </c>
      <c r="BHN13" s="1116">
        <f t="shared" si="85"/>
        <v>0.47</v>
      </c>
      <c r="BHO13" s="1116">
        <f t="shared" si="85"/>
        <v>0.47</v>
      </c>
      <c r="BHP13" s="1116">
        <f t="shared" si="85"/>
        <v>0.47</v>
      </c>
      <c r="BHQ13" s="1116">
        <f t="shared" si="85"/>
        <v>0.47</v>
      </c>
      <c r="BHR13" s="1116">
        <f t="shared" si="85"/>
        <v>0.47</v>
      </c>
      <c r="BHS13" s="1116">
        <f t="shared" si="85"/>
        <v>0.47</v>
      </c>
      <c r="BHT13" s="1116">
        <f t="shared" si="85"/>
        <v>0.47</v>
      </c>
      <c r="BHU13" s="1116">
        <f t="shared" si="85"/>
        <v>0.47</v>
      </c>
      <c r="BHV13" s="1116">
        <f t="shared" si="85"/>
        <v>0.47</v>
      </c>
      <c r="BHW13" s="1116">
        <f t="shared" si="85"/>
        <v>0.47</v>
      </c>
      <c r="BHX13" s="1116">
        <f t="shared" si="85"/>
        <v>0.47</v>
      </c>
      <c r="BHY13" s="1116">
        <f t="shared" si="85"/>
        <v>0.47</v>
      </c>
      <c r="BHZ13" s="1116">
        <f t="shared" si="85"/>
        <v>0.47</v>
      </c>
      <c r="BIA13" s="1116">
        <f t="shared" si="85"/>
        <v>0.47</v>
      </c>
      <c r="BIB13" s="1116">
        <f t="shared" si="85"/>
        <v>0.47</v>
      </c>
      <c r="BIC13" s="1116">
        <f t="shared" si="85"/>
        <v>0.47</v>
      </c>
      <c r="BID13" s="1116">
        <f t="shared" si="85"/>
        <v>0.47</v>
      </c>
      <c r="BIE13" s="1116">
        <f t="shared" ref="BIE13:BKP13" si="86">$AX$12+0.05</f>
        <v>0.47</v>
      </c>
      <c r="BIF13" s="1116">
        <f t="shared" si="86"/>
        <v>0.47</v>
      </c>
      <c r="BIG13" s="1116">
        <f t="shared" si="86"/>
        <v>0.47</v>
      </c>
      <c r="BIH13" s="1116">
        <f t="shared" si="86"/>
        <v>0.47</v>
      </c>
      <c r="BII13" s="1116">
        <f t="shared" si="86"/>
        <v>0.47</v>
      </c>
      <c r="BIJ13" s="1116">
        <f t="shared" si="86"/>
        <v>0.47</v>
      </c>
      <c r="BIK13" s="1116">
        <f t="shared" si="86"/>
        <v>0.47</v>
      </c>
      <c r="BIL13" s="1116">
        <f t="shared" si="86"/>
        <v>0.47</v>
      </c>
      <c r="BIM13" s="1116">
        <f t="shared" si="86"/>
        <v>0.47</v>
      </c>
      <c r="BIN13" s="1116">
        <f t="shared" si="86"/>
        <v>0.47</v>
      </c>
      <c r="BIO13" s="1116">
        <f t="shared" si="86"/>
        <v>0.47</v>
      </c>
      <c r="BIP13" s="1116">
        <f t="shared" si="86"/>
        <v>0.47</v>
      </c>
      <c r="BIQ13" s="1116">
        <f t="shared" si="86"/>
        <v>0.47</v>
      </c>
      <c r="BIR13" s="1116">
        <f t="shared" si="86"/>
        <v>0.47</v>
      </c>
      <c r="BIS13" s="1116">
        <f t="shared" si="86"/>
        <v>0.47</v>
      </c>
      <c r="BIT13" s="1116">
        <f t="shared" si="86"/>
        <v>0.47</v>
      </c>
      <c r="BIU13" s="1116">
        <f t="shared" si="86"/>
        <v>0.47</v>
      </c>
      <c r="BIV13" s="1116">
        <f t="shared" si="86"/>
        <v>0.47</v>
      </c>
      <c r="BIW13" s="1116">
        <f t="shared" si="86"/>
        <v>0.47</v>
      </c>
      <c r="BIX13" s="1116">
        <f t="shared" si="86"/>
        <v>0.47</v>
      </c>
      <c r="BIY13" s="1116">
        <f t="shared" si="86"/>
        <v>0.47</v>
      </c>
      <c r="BIZ13" s="1116">
        <f t="shared" si="86"/>
        <v>0.47</v>
      </c>
      <c r="BJA13" s="1116">
        <f t="shared" si="86"/>
        <v>0.47</v>
      </c>
      <c r="BJB13" s="1116">
        <f t="shared" si="86"/>
        <v>0.47</v>
      </c>
      <c r="BJC13" s="1116">
        <f t="shared" si="86"/>
        <v>0.47</v>
      </c>
      <c r="BJD13" s="1116">
        <f t="shared" si="86"/>
        <v>0.47</v>
      </c>
      <c r="BJE13" s="1116">
        <f t="shared" si="86"/>
        <v>0.47</v>
      </c>
      <c r="BJF13" s="1116">
        <f t="shared" si="86"/>
        <v>0.47</v>
      </c>
      <c r="BJG13" s="1116">
        <f t="shared" si="86"/>
        <v>0.47</v>
      </c>
      <c r="BJH13" s="1116">
        <f t="shared" si="86"/>
        <v>0.47</v>
      </c>
      <c r="BJI13" s="1116">
        <f t="shared" si="86"/>
        <v>0.47</v>
      </c>
      <c r="BJJ13" s="1116">
        <f t="shared" si="86"/>
        <v>0.47</v>
      </c>
      <c r="BJK13" s="1116">
        <f t="shared" si="86"/>
        <v>0.47</v>
      </c>
      <c r="BJL13" s="1116">
        <f t="shared" si="86"/>
        <v>0.47</v>
      </c>
      <c r="BJM13" s="1116">
        <f t="shared" si="86"/>
        <v>0.47</v>
      </c>
      <c r="BJN13" s="1116">
        <f t="shared" si="86"/>
        <v>0.47</v>
      </c>
      <c r="BJO13" s="1116">
        <f t="shared" si="86"/>
        <v>0.47</v>
      </c>
      <c r="BJP13" s="1116">
        <f t="shared" si="86"/>
        <v>0.47</v>
      </c>
      <c r="BJQ13" s="1116">
        <f t="shared" si="86"/>
        <v>0.47</v>
      </c>
      <c r="BJR13" s="1116">
        <f t="shared" si="86"/>
        <v>0.47</v>
      </c>
      <c r="BJS13" s="1116">
        <f t="shared" si="86"/>
        <v>0.47</v>
      </c>
      <c r="BJT13" s="1116">
        <f t="shared" si="86"/>
        <v>0.47</v>
      </c>
      <c r="BJU13" s="1116">
        <f t="shared" si="86"/>
        <v>0.47</v>
      </c>
      <c r="BJV13" s="1116">
        <f t="shared" si="86"/>
        <v>0.47</v>
      </c>
      <c r="BJW13" s="1116">
        <f t="shared" si="86"/>
        <v>0.47</v>
      </c>
      <c r="BJX13" s="1116">
        <f t="shared" si="86"/>
        <v>0.47</v>
      </c>
      <c r="BJY13" s="1116">
        <f t="shared" si="86"/>
        <v>0.47</v>
      </c>
      <c r="BJZ13" s="1116">
        <f t="shared" si="86"/>
        <v>0.47</v>
      </c>
      <c r="BKA13" s="1116">
        <f t="shared" si="86"/>
        <v>0.47</v>
      </c>
      <c r="BKB13" s="1116">
        <f t="shared" si="86"/>
        <v>0.47</v>
      </c>
      <c r="BKC13" s="1116">
        <f t="shared" si="86"/>
        <v>0.47</v>
      </c>
      <c r="BKD13" s="1116">
        <f t="shared" si="86"/>
        <v>0.47</v>
      </c>
      <c r="BKE13" s="1116">
        <f t="shared" si="86"/>
        <v>0.47</v>
      </c>
      <c r="BKF13" s="1116">
        <f t="shared" si="86"/>
        <v>0.47</v>
      </c>
      <c r="BKG13" s="1116">
        <f t="shared" si="86"/>
        <v>0.47</v>
      </c>
      <c r="BKH13" s="1116">
        <f t="shared" si="86"/>
        <v>0.47</v>
      </c>
      <c r="BKI13" s="1116">
        <f t="shared" si="86"/>
        <v>0.47</v>
      </c>
      <c r="BKJ13" s="1116">
        <f t="shared" si="86"/>
        <v>0.47</v>
      </c>
      <c r="BKK13" s="1116">
        <f t="shared" si="86"/>
        <v>0.47</v>
      </c>
      <c r="BKL13" s="1116">
        <f t="shared" si="86"/>
        <v>0.47</v>
      </c>
      <c r="BKM13" s="1116">
        <f t="shared" si="86"/>
        <v>0.47</v>
      </c>
      <c r="BKN13" s="1116">
        <f t="shared" si="86"/>
        <v>0.47</v>
      </c>
      <c r="BKO13" s="1116">
        <f t="shared" si="86"/>
        <v>0.47</v>
      </c>
      <c r="BKP13" s="1116">
        <f t="shared" si="86"/>
        <v>0.47</v>
      </c>
      <c r="BKQ13" s="1116">
        <f t="shared" ref="BKQ13:BNB13" si="87">$AX$12+0.05</f>
        <v>0.47</v>
      </c>
      <c r="BKR13" s="1116">
        <f t="shared" si="87"/>
        <v>0.47</v>
      </c>
      <c r="BKS13" s="1116">
        <f t="shared" si="87"/>
        <v>0.47</v>
      </c>
      <c r="BKT13" s="1116">
        <f t="shared" si="87"/>
        <v>0.47</v>
      </c>
      <c r="BKU13" s="1116">
        <f t="shared" si="87"/>
        <v>0.47</v>
      </c>
      <c r="BKV13" s="1116">
        <f t="shared" si="87"/>
        <v>0.47</v>
      </c>
      <c r="BKW13" s="1116">
        <f t="shared" si="87"/>
        <v>0.47</v>
      </c>
      <c r="BKX13" s="1116">
        <f t="shared" si="87"/>
        <v>0.47</v>
      </c>
      <c r="BKY13" s="1116">
        <f t="shared" si="87"/>
        <v>0.47</v>
      </c>
      <c r="BKZ13" s="1116">
        <f t="shared" si="87"/>
        <v>0.47</v>
      </c>
      <c r="BLA13" s="1116">
        <f t="shared" si="87"/>
        <v>0.47</v>
      </c>
      <c r="BLB13" s="1116">
        <f t="shared" si="87"/>
        <v>0.47</v>
      </c>
      <c r="BLC13" s="1116">
        <f t="shared" si="87"/>
        <v>0.47</v>
      </c>
      <c r="BLD13" s="1116">
        <f t="shared" si="87"/>
        <v>0.47</v>
      </c>
      <c r="BLE13" s="1116">
        <f t="shared" si="87"/>
        <v>0.47</v>
      </c>
      <c r="BLF13" s="1116">
        <f t="shared" si="87"/>
        <v>0.47</v>
      </c>
      <c r="BLG13" s="1116">
        <f t="shared" si="87"/>
        <v>0.47</v>
      </c>
      <c r="BLH13" s="1116">
        <f t="shared" si="87"/>
        <v>0.47</v>
      </c>
      <c r="BLI13" s="1116">
        <f t="shared" si="87"/>
        <v>0.47</v>
      </c>
      <c r="BLJ13" s="1116">
        <f t="shared" si="87"/>
        <v>0.47</v>
      </c>
      <c r="BLK13" s="1116">
        <f t="shared" si="87"/>
        <v>0.47</v>
      </c>
      <c r="BLL13" s="1116">
        <f t="shared" si="87"/>
        <v>0.47</v>
      </c>
      <c r="BLM13" s="1116">
        <f t="shared" si="87"/>
        <v>0.47</v>
      </c>
      <c r="BLN13" s="1116">
        <f t="shared" si="87"/>
        <v>0.47</v>
      </c>
      <c r="BLO13" s="1116">
        <f t="shared" si="87"/>
        <v>0.47</v>
      </c>
      <c r="BLP13" s="1116">
        <f t="shared" si="87"/>
        <v>0.47</v>
      </c>
      <c r="BLQ13" s="1116">
        <f t="shared" si="87"/>
        <v>0.47</v>
      </c>
      <c r="BLR13" s="1116">
        <f t="shared" si="87"/>
        <v>0.47</v>
      </c>
      <c r="BLS13" s="1116">
        <f t="shared" si="87"/>
        <v>0.47</v>
      </c>
      <c r="BLT13" s="1116">
        <f t="shared" si="87"/>
        <v>0.47</v>
      </c>
      <c r="BLU13" s="1116">
        <f t="shared" si="87"/>
        <v>0.47</v>
      </c>
      <c r="BLV13" s="1116">
        <f t="shared" si="87"/>
        <v>0.47</v>
      </c>
      <c r="BLW13" s="1116">
        <f t="shared" si="87"/>
        <v>0.47</v>
      </c>
      <c r="BLX13" s="1116">
        <f t="shared" si="87"/>
        <v>0.47</v>
      </c>
      <c r="BLY13" s="1116">
        <f t="shared" si="87"/>
        <v>0.47</v>
      </c>
      <c r="BLZ13" s="1116">
        <f t="shared" si="87"/>
        <v>0.47</v>
      </c>
      <c r="BMA13" s="1116">
        <f t="shared" si="87"/>
        <v>0.47</v>
      </c>
      <c r="BMB13" s="1116">
        <f t="shared" si="87"/>
        <v>0.47</v>
      </c>
      <c r="BMC13" s="1116">
        <f t="shared" si="87"/>
        <v>0.47</v>
      </c>
      <c r="BMD13" s="1116">
        <f t="shared" si="87"/>
        <v>0.47</v>
      </c>
      <c r="BME13" s="1116">
        <f t="shared" si="87"/>
        <v>0.47</v>
      </c>
      <c r="BMF13" s="1116">
        <f t="shared" si="87"/>
        <v>0.47</v>
      </c>
      <c r="BMG13" s="1116">
        <f t="shared" si="87"/>
        <v>0.47</v>
      </c>
      <c r="BMH13" s="1116">
        <f t="shared" si="87"/>
        <v>0.47</v>
      </c>
      <c r="BMI13" s="1116">
        <f t="shared" si="87"/>
        <v>0.47</v>
      </c>
      <c r="BMJ13" s="1116">
        <f t="shared" si="87"/>
        <v>0.47</v>
      </c>
      <c r="BMK13" s="1116">
        <f t="shared" si="87"/>
        <v>0.47</v>
      </c>
      <c r="BML13" s="1116">
        <f t="shared" si="87"/>
        <v>0.47</v>
      </c>
      <c r="BMM13" s="1116">
        <f t="shared" si="87"/>
        <v>0.47</v>
      </c>
      <c r="BMN13" s="1116">
        <f t="shared" si="87"/>
        <v>0.47</v>
      </c>
      <c r="BMO13" s="1116">
        <f t="shared" si="87"/>
        <v>0.47</v>
      </c>
      <c r="BMP13" s="1116">
        <f t="shared" si="87"/>
        <v>0.47</v>
      </c>
      <c r="BMQ13" s="1116">
        <f t="shared" si="87"/>
        <v>0.47</v>
      </c>
      <c r="BMR13" s="1116">
        <f t="shared" si="87"/>
        <v>0.47</v>
      </c>
      <c r="BMS13" s="1116">
        <f t="shared" si="87"/>
        <v>0.47</v>
      </c>
      <c r="BMT13" s="1116">
        <f t="shared" si="87"/>
        <v>0.47</v>
      </c>
      <c r="BMU13" s="1116">
        <f t="shared" si="87"/>
        <v>0.47</v>
      </c>
      <c r="BMV13" s="1116">
        <f t="shared" si="87"/>
        <v>0.47</v>
      </c>
      <c r="BMW13" s="1116">
        <f t="shared" si="87"/>
        <v>0.47</v>
      </c>
      <c r="BMX13" s="1116">
        <f t="shared" si="87"/>
        <v>0.47</v>
      </c>
      <c r="BMY13" s="1116">
        <f t="shared" si="87"/>
        <v>0.47</v>
      </c>
      <c r="BMZ13" s="1116">
        <f t="shared" si="87"/>
        <v>0.47</v>
      </c>
      <c r="BNA13" s="1116">
        <f t="shared" si="87"/>
        <v>0.47</v>
      </c>
      <c r="BNB13" s="1116">
        <f t="shared" si="87"/>
        <v>0.47</v>
      </c>
      <c r="BNC13" s="1116">
        <f t="shared" ref="BNC13:BPN13" si="88">$AX$12+0.05</f>
        <v>0.47</v>
      </c>
      <c r="BND13" s="1116">
        <f t="shared" si="88"/>
        <v>0.47</v>
      </c>
      <c r="BNE13" s="1116">
        <f t="shared" si="88"/>
        <v>0.47</v>
      </c>
      <c r="BNF13" s="1116">
        <f t="shared" si="88"/>
        <v>0.47</v>
      </c>
      <c r="BNG13" s="1116">
        <f t="shared" si="88"/>
        <v>0.47</v>
      </c>
      <c r="BNH13" s="1116">
        <f t="shared" si="88"/>
        <v>0.47</v>
      </c>
      <c r="BNI13" s="1116">
        <f t="shared" si="88"/>
        <v>0.47</v>
      </c>
      <c r="BNJ13" s="1116">
        <f t="shared" si="88"/>
        <v>0.47</v>
      </c>
      <c r="BNK13" s="1116">
        <f t="shared" si="88"/>
        <v>0.47</v>
      </c>
      <c r="BNL13" s="1116">
        <f t="shared" si="88"/>
        <v>0.47</v>
      </c>
      <c r="BNM13" s="1116">
        <f t="shared" si="88"/>
        <v>0.47</v>
      </c>
      <c r="BNN13" s="1116">
        <f t="shared" si="88"/>
        <v>0.47</v>
      </c>
      <c r="BNO13" s="1116">
        <f t="shared" si="88"/>
        <v>0.47</v>
      </c>
      <c r="BNP13" s="1116">
        <f t="shared" si="88"/>
        <v>0.47</v>
      </c>
      <c r="BNQ13" s="1116">
        <f t="shared" si="88"/>
        <v>0.47</v>
      </c>
      <c r="BNR13" s="1116">
        <f t="shared" si="88"/>
        <v>0.47</v>
      </c>
      <c r="BNS13" s="1116">
        <f t="shared" si="88"/>
        <v>0.47</v>
      </c>
      <c r="BNT13" s="1116">
        <f t="shared" si="88"/>
        <v>0.47</v>
      </c>
      <c r="BNU13" s="1116">
        <f t="shared" si="88"/>
        <v>0.47</v>
      </c>
      <c r="BNV13" s="1116">
        <f t="shared" si="88"/>
        <v>0.47</v>
      </c>
      <c r="BNW13" s="1116">
        <f t="shared" si="88"/>
        <v>0.47</v>
      </c>
      <c r="BNX13" s="1116">
        <f t="shared" si="88"/>
        <v>0.47</v>
      </c>
      <c r="BNY13" s="1116">
        <f t="shared" si="88"/>
        <v>0.47</v>
      </c>
      <c r="BNZ13" s="1116">
        <f t="shared" si="88"/>
        <v>0.47</v>
      </c>
      <c r="BOA13" s="1116">
        <f t="shared" si="88"/>
        <v>0.47</v>
      </c>
      <c r="BOB13" s="1116">
        <f t="shared" si="88"/>
        <v>0.47</v>
      </c>
      <c r="BOC13" s="1116">
        <f t="shared" si="88"/>
        <v>0.47</v>
      </c>
      <c r="BOD13" s="1116">
        <f t="shared" si="88"/>
        <v>0.47</v>
      </c>
      <c r="BOE13" s="1116">
        <f t="shared" si="88"/>
        <v>0.47</v>
      </c>
      <c r="BOF13" s="1116">
        <f t="shared" si="88"/>
        <v>0.47</v>
      </c>
      <c r="BOG13" s="1116">
        <f t="shared" si="88"/>
        <v>0.47</v>
      </c>
      <c r="BOH13" s="1116">
        <f t="shared" si="88"/>
        <v>0.47</v>
      </c>
      <c r="BOI13" s="1116">
        <f t="shared" si="88"/>
        <v>0.47</v>
      </c>
      <c r="BOJ13" s="1116">
        <f t="shared" si="88"/>
        <v>0.47</v>
      </c>
      <c r="BOK13" s="1116">
        <f t="shared" si="88"/>
        <v>0.47</v>
      </c>
      <c r="BOL13" s="1116">
        <f t="shared" si="88"/>
        <v>0.47</v>
      </c>
      <c r="BOM13" s="1116">
        <f t="shared" si="88"/>
        <v>0.47</v>
      </c>
      <c r="BON13" s="1116">
        <f t="shared" si="88"/>
        <v>0.47</v>
      </c>
      <c r="BOO13" s="1116">
        <f t="shared" si="88"/>
        <v>0.47</v>
      </c>
      <c r="BOP13" s="1116">
        <f t="shared" si="88"/>
        <v>0.47</v>
      </c>
      <c r="BOQ13" s="1116">
        <f t="shared" si="88"/>
        <v>0.47</v>
      </c>
      <c r="BOR13" s="1116">
        <f t="shared" si="88"/>
        <v>0.47</v>
      </c>
      <c r="BOS13" s="1116">
        <f t="shared" si="88"/>
        <v>0.47</v>
      </c>
      <c r="BOT13" s="1116">
        <f t="shared" si="88"/>
        <v>0.47</v>
      </c>
      <c r="BOU13" s="1116">
        <f t="shared" si="88"/>
        <v>0.47</v>
      </c>
      <c r="BOV13" s="1116">
        <f t="shared" si="88"/>
        <v>0.47</v>
      </c>
      <c r="BOW13" s="1116">
        <f t="shared" si="88"/>
        <v>0.47</v>
      </c>
      <c r="BOX13" s="1116">
        <f t="shared" si="88"/>
        <v>0.47</v>
      </c>
      <c r="BOY13" s="1116">
        <f t="shared" si="88"/>
        <v>0.47</v>
      </c>
      <c r="BOZ13" s="1116">
        <f t="shared" si="88"/>
        <v>0.47</v>
      </c>
      <c r="BPA13" s="1116">
        <f t="shared" si="88"/>
        <v>0.47</v>
      </c>
      <c r="BPB13" s="1116">
        <f t="shared" si="88"/>
        <v>0.47</v>
      </c>
      <c r="BPC13" s="1116">
        <f t="shared" si="88"/>
        <v>0.47</v>
      </c>
      <c r="BPD13" s="1116">
        <f t="shared" si="88"/>
        <v>0.47</v>
      </c>
      <c r="BPE13" s="1116">
        <f t="shared" si="88"/>
        <v>0.47</v>
      </c>
      <c r="BPF13" s="1116">
        <f t="shared" si="88"/>
        <v>0.47</v>
      </c>
      <c r="BPG13" s="1116">
        <f t="shared" si="88"/>
        <v>0.47</v>
      </c>
      <c r="BPH13" s="1116">
        <f t="shared" si="88"/>
        <v>0.47</v>
      </c>
      <c r="BPI13" s="1116">
        <f t="shared" si="88"/>
        <v>0.47</v>
      </c>
      <c r="BPJ13" s="1116">
        <f t="shared" si="88"/>
        <v>0.47</v>
      </c>
      <c r="BPK13" s="1116">
        <f t="shared" si="88"/>
        <v>0.47</v>
      </c>
      <c r="BPL13" s="1116">
        <f t="shared" si="88"/>
        <v>0.47</v>
      </c>
      <c r="BPM13" s="1116">
        <f t="shared" si="88"/>
        <v>0.47</v>
      </c>
      <c r="BPN13" s="1116">
        <f t="shared" si="88"/>
        <v>0.47</v>
      </c>
      <c r="BPO13" s="1116">
        <f t="shared" ref="BPO13:BRZ13" si="89">$AX$12+0.05</f>
        <v>0.47</v>
      </c>
      <c r="BPP13" s="1116">
        <f t="shared" si="89"/>
        <v>0.47</v>
      </c>
      <c r="BPQ13" s="1116">
        <f t="shared" si="89"/>
        <v>0.47</v>
      </c>
      <c r="BPR13" s="1116">
        <f t="shared" si="89"/>
        <v>0.47</v>
      </c>
      <c r="BPS13" s="1116">
        <f t="shared" si="89"/>
        <v>0.47</v>
      </c>
      <c r="BPT13" s="1116">
        <f t="shared" si="89"/>
        <v>0.47</v>
      </c>
      <c r="BPU13" s="1116">
        <f t="shared" si="89"/>
        <v>0.47</v>
      </c>
      <c r="BPV13" s="1116">
        <f t="shared" si="89"/>
        <v>0.47</v>
      </c>
      <c r="BPW13" s="1116">
        <f t="shared" si="89"/>
        <v>0.47</v>
      </c>
      <c r="BPX13" s="1116">
        <f t="shared" si="89"/>
        <v>0.47</v>
      </c>
      <c r="BPY13" s="1116">
        <f t="shared" si="89"/>
        <v>0.47</v>
      </c>
      <c r="BPZ13" s="1116">
        <f t="shared" si="89"/>
        <v>0.47</v>
      </c>
      <c r="BQA13" s="1116">
        <f t="shared" si="89"/>
        <v>0.47</v>
      </c>
      <c r="BQB13" s="1116">
        <f t="shared" si="89"/>
        <v>0.47</v>
      </c>
      <c r="BQC13" s="1116">
        <f t="shared" si="89"/>
        <v>0.47</v>
      </c>
      <c r="BQD13" s="1116">
        <f t="shared" si="89"/>
        <v>0.47</v>
      </c>
      <c r="BQE13" s="1116">
        <f t="shared" si="89"/>
        <v>0.47</v>
      </c>
      <c r="BQF13" s="1116">
        <f t="shared" si="89"/>
        <v>0.47</v>
      </c>
      <c r="BQG13" s="1116">
        <f t="shared" si="89"/>
        <v>0.47</v>
      </c>
      <c r="BQH13" s="1116">
        <f t="shared" si="89"/>
        <v>0.47</v>
      </c>
      <c r="BQI13" s="1116">
        <f t="shared" si="89"/>
        <v>0.47</v>
      </c>
      <c r="BQJ13" s="1116">
        <f t="shared" si="89"/>
        <v>0.47</v>
      </c>
      <c r="BQK13" s="1116">
        <f t="shared" si="89"/>
        <v>0.47</v>
      </c>
      <c r="BQL13" s="1116">
        <f t="shared" si="89"/>
        <v>0.47</v>
      </c>
      <c r="BQM13" s="1116">
        <f t="shared" si="89"/>
        <v>0.47</v>
      </c>
      <c r="BQN13" s="1116">
        <f t="shared" si="89"/>
        <v>0.47</v>
      </c>
      <c r="BQO13" s="1116">
        <f t="shared" si="89"/>
        <v>0.47</v>
      </c>
      <c r="BQP13" s="1116">
        <f t="shared" si="89"/>
        <v>0.47</v>
      </c>
      <c r="BQQ13" s="1116">
        <f t="shared" si="89"/>
        <v>0.47</v>
      </c>
      <c r="BQR13" s="1116">
        <f t="shared" si="89"/>
        <v>0.47</v>
      </c>
      <c r="BQS13" s="1116">
        <f t="shared" si="89"/>
        <v>0.47</v>
      </c>
      <c r="BQT13" s="1116">
        <f t="shared" si="89"/>
        <v>0.47</v>
      </c>
      <c r="BQU13" s="1116">
        <f t="shared" si="89"/>
        <v>0.47</v>
      </c>
      <c r="BQV13" s="1116">
        <f t="shared" si="89"/>
        <v>0.47</v>
      </c>
      <c r="BQW13" s="1116">
        <f t="shared" si="89"/>
        <v>0.47</v>
      </c>
      <c r="BQX13" s="1116">
        <f t="shared" si="89"/>
        <v>0.47</v>
      </c>
      <c r="BQY13" s="1116">
        <f t="shared" si="89"/>
        <v>0.47</v>
      </c>
      <c r="BQZ13" s="1116">
        <f t="shared" si="89"/>
        <v>0.47</v>
      </c>
      <c r="BRA13" s="1116">
        <f t="shared" si="89"/>
        <v>0.47</v>
      </c>
      <c r="BRB13" s="1116">
        <f t="shared" si="89"/>
        <v>0.47</v>
      </c>
      <c r="BRC13" s="1116">
        <f t="shared" si="89"/>
        <v>0.47</v>
      </c>
      <c r="BRD13" s="1116">
        <f t="shared" si="89"/>
        <v>0.47</v>
      </c>
      <c r="BRE13" s="1116">
        <f t="shared" si="89"/>
        <v>0.47</v>
      </c>
      <c r="BRF13" s="1116">
        <f t="shared" si="89"/>
        <v>0.47</v>
      </c>
      <c r="BRG13" s="1116">
        <f t="shared" si="89"/>
        <v>0.47</v>
      </c>
      <c r="BRH13" s="1116">
        <f t="shared" si="89"/>
        <v>0.47</v>
      </c>
      <c r="BRI13" s="1116">
        <f t="shared" si="89"/>
        <v>0.47</v>
      </c>
      <c r="BRJ13" s="1116">
        <f t="shared" si="89"/>
        <v>0.47</v>
      </c>
      <c r="BRK13" s="1116">
        <f t="shared" si="89"/>
        <v>0.47</v>
      </c>
      <c r="BRL13" s="1116">
        <f t="shared" si="89"/>
        <v>0.47</v>
      </c>
      <c r="BRM13" s="1116">
        <f t="shared" si="89"/>
        <v>0.47</v>
      </c>
      <c r="BRN13" s="1116">
        <f t="shared" si="89"/>
        <v>0.47</v>
      </c>
      <c r="BRO13" s="1116">
        <f t="shared" si="89"/>
        <v>0.47</v>
      </c>
      <c r="BRP13" s="1116">
        <f t="shared" si="89"/>
        <v>0.47</v>
      </c>
      <c r="BRQ13" s="1116">
        <f t="shared" si="89"/>
        <v>0.47</v>
      </c>
      <c r="BRR13" s="1116">
        <f t="shared" si="89"/>
        <v>0.47</v>
      </c>
      <c r="BRS13" s="1116">
        <f t="shared" si="89"/>
        <v>0.47</v>
      </c>
      <c r="BRT13" s="1116">
        <f t="shared" si="89"/>
        <v>0.47</v>
      </c>
      <c r="BRU13" s="1116">
        <f t="shared" si="89"/>
        <v>0.47</v>
      </c>
      <c r="BRV13" s="1116">
        <f t="shared" si="89"/>
        <v>0.47</v>
      </c>
      <c r="BRW13" s="1116">
        <f t="shared" si="89"/>
        <v>0.47</v>
      </c>
      <c r="BRX13" s="1116">
        <f t="shared" si="89"/>
        <v>0.47</v>
      </c>
      <c r="BRY13" s="1116">
        <f t="shared" si="89"/>
        <v>0.47</v>
      </c>
      <c r="BRZ13" s="1116">
        <f t="shared" si="89"/>
        <v>0.47</v>
      </c>
      <c r="BSA13" s="1116">
        <f t="shared" ref="BSA13:BUL13" si="90">$AX$12+0.05</f>
        <v>0.47</v>
      </c>
      <c r="BSB13" s="1116">
        <f t="shared" si="90"/>
        <v>0.47</v>
      </c>
      <c r="BSC13" s="1116">
        <f t="shared" si="90"/>
        <v>0.47</v>
      </c>
      <c r="BSD13" s="1116">
        <f t="shared" si="90"/>
        <v>0.47</v>
      </c>
      <c r="BSE13" s="1116">
        <f t="shared" si="90"/>
        <v>0.47</v>
      </c>
      <c r="BSF13" s="1116">
        <f t="shared" si="90"/>
        <v>0.47</v>
      </c>
      <c r="BSG13" s="1116">
        <f t="shared" si="90"/>
        <v>0.47</v>
      </c>
      <c r="BSH13" s="1116">
        <f t="shared" si="90"/>
        <v>0.47</v>
      </c>
      <c r="BSI13" s="1116">
        <f t="shared" si="90"/>
        <v>0.47</v>
      </c>
      <c r="BSJ13" s="1116">
        <f t="shared" si="90"/>
        <v>0.47</v>
      </c>
      <c r="BSK13" s="1116">
        <f t="shared" si="90"/>
        <v>0.47</v>
      </c>
      <c r="BSL13" s="1116">
        <f t="shared" si="90"/>
        <v>0.47</v>
      </c>
      <c r="BSM13" s="1116">
        <f t="shared" si="90"/>
        <v>0.47</v>
      </c>
      <c r="BSN13" s="1116">
        <f t="shared" si="90"/>
        <v>0.47</v>
      </c>
      <c r="BSO13" s="1116">
        <f t="shared" si="90"/>
        <v>0.47</v>
      </c>
      <c r="BSP13" s="1116">
        <f t="shared" si="90"/>
        <v>0.47</v>
      </c>
      <c r="BSQ13" s="1116">
        <f t="shared" si="90"/>
        <v>0.47</v>
      </c>
      <c r="BSR13" s="1116">
        <f t="shared" si="90"/>
        <v>0.47</v>
      </c>
      <c r="BSS13" s="1116">
        <f t="shared" si="90"/>
        <v>0.47</v>
      </c>
      <c r="BST13" s="1116">
        <f t="shared" si="90"/>
        <v>0.47</v>
      </c>
      <c r="BSU13" s="1116">
        <f t="shared" si="90"/>
        <v>0.47</v>
      </c>
      <c r="BSV13" s="1116">
        <f t="shared" si="90"/>
        <v>0.47</v>
      </c>
      <c r="BSW13" s="1116">
        <f t="shared" si="90"/>
        <v>0.47</v>
      </c>
      <c r="BSX13" s="1116">
        <f t="shared" si="90"/>
        <v>0.47</v>
      </c>
      <c r="BSY13" s="1116">
        <f t="shared" si="90"/>
        <v>0.47</v>
      </c>
      <c r="BSZ13" s="1116">
        <f t="shared" si="90"/>
        <v>0.47</v>
      </c>
      <c r="BTA13" s="1116">
        <f t="shared" si="90"/>
        <v>0.47</v>
      </c>
      <c r="BTB13" s="1116">
        <f t="shared" si="90"/>
        <v>0.47</v>
      </c>
      <c r="BTC13" s="1116">
        <f t="shared" si="90"/>
        <v>0.47</v>
      </c>
      <c r="BTD13" s="1116">
        <f t="shared" si="90"/>
        <v>0.47</v>
      </c>
      <c r="BTE13" s="1116">
        <f t="shared" si="90"/>
        <v>0.47</v>
      </c>
      <c r="BTF13" s="1116">
        <f t="shared" si="90"/>
        <v>0.47</v>
      </c>
      <c r="BTG13" s="1116">
        <f t="shared" si="90"/>
        <v>0.47</v>
      </c>
      <c r="BTH13" s="1116">
        <f t="shared" si="90"/>
        <v>0.47</v>
      </c>
      <c r="BTI13" s="1116">
        <f t="shared" si="90"/>
        <v>0.47</v>
      </c>
      <c r="BTJ13" s="1116">
        <f t="shared" si="90"/>
        <v>0.47</v>
      </c>
      <c r="BTK13" s="1116">
        <f t="shared" si="90"/>
        <v>0.47</v>
      </c>
      <c r="BTL13" s="1116">
        <f t="shared" si="90"/>
        <v>0.47</v>
      </c>
      <c r="BTM13" s="1116">
        <f t="shared" si="90"/>
        <v>0.47</v>
      </c>
      <c r="BTN13" s="1116">
        <f t="shared" si="90"/>
        <v>0.47</v>
      </c>
      <c r="BTO13" s="1116">
        <f t="shared" si="90"/>
        <v>0.47</v>
      </c>
      <c r="BTP13" s="1116">
        <f t="shared" si="90"/>
        <v>0.47</v>
      </c>
      <c r="BTQ13" s="1116">
        <f t="shared" si="90"/>
        <v>0.47</v>
      </c>
      <c r="BTR13" s="1116">
        <f t="shared" si="90"/>
        <v>0.47</v>
      </c>
      <c r="BTS13" s="1116">
        <f t="shared" si="90"/>
        <v>0.47</v>
      </c>
      <c r="BTT13" s="1116">
        <f t="shared" si="90"/>
        <v>0.47</v>
      </c>
      <c r="BTU13" s="1116">
        <f t="shared" si="90"/>
        <v>0.47</v>
      </c>
      <c r="BTV13" s="1116">
        <f t="shared" si="90"/>
        <v>0.47</v>
      </c>
      <c r="BTW13" s="1116">
        <f t="shared" si="90"/>
        <v>0.47</v>
      </c>
      <c r="BTX13" s="1116">
        <f t="shared" si="90"/>
        <v>0.47</v>
      </c>
      <c r="BTY13" s="1116">
        <f t="shared" si="90"/>
        <v>0.47</v>
      </c>
      <c r="BTZ13" s="1116">
        <f t="shared" si="90"/>
        <v>0.47</v>
      </c>
      <c r="BUA13" s="1116">
        <f t="shared" si="90"/>
        <v>0.47</v>
      </c>
      <c r="BUB13" s="1116">
        <f t="shared" si="90"/>
        <v>0.47</v>
      </c>
      <c r="BUC13" s="1116">
        <f t="shared" si="90"/>
        <v>0.47</v>
      </c>
      <c r="BUD13" s="1116">
        <f t="shared" si="90"/>
        <v>0.47</v>
      </c>
      <c r="BUE13" s="1116">
        <f t="shared" si="90"/>
        <v>0.47</v>
      </c>
      <c r="BUF13" s="1116">
        <f t="shared" si="90"/>
        <v>0.47</v>
      </c>
      <c r="BUG13" s="1116">
        <f t="shared" si="90"/>
        <v>0.47</v>
      </c>
      <c r="BUH13" s="1116">
        <f t="shared" si="90"/>
        <v>0.47</v>
      </c>
      <c r="BUI13" s="1116">
        <f t="shared" si="90"/>
        <v>0.47</v>
      </c>
      <c r="BUJ13" s="1116">
        <f t="shared" si="90"/>
        <v>0.47</v>
      </c>
      <c r="BUK13" s="1116">
        <f t="shared" si="90"/>
        <v>0.47</v>
      </c>
      <c r="BUL13" s="1116">
        <f t="shared" si="90"/>
        <v>0.47</v>
      </c>
      <c r="BUM13" s="1116">
        <f t="shared" ref="BUM13:BWX13" si="91">$AX$12+0.05</f>
        <v>0.47</v>
      </c>
      <c r="BUN13" s="1116">
        <f t="shared" si="91"/>
        <v>0.47</v>
      </c>
      <c r="BUO13" s="1116">
        <f t="shared" si="91"/>
        <v>0.47</v>
      </c>
      <c r="BUP13" s="1116">
        <f t="shared" si="91"/>
        <v>0.47</v>
      </c>
      <c r="BUQ13" s="1116">
        <f t="shared" si="91"/>
        <v>0.47</v>
      </c>
      <c r="BUR13" s="1116">
        <f t="shared" si="91"/>
        <v>0.47</v>
      </c>
      <c r="BUS13" s="1116">
        <f t="shared" si="91"/>
        <v>0.47</v>
      </c>
      <c r="BUT13" s="1116">
        <f t="shared" si="91"/>
        <v>0.47</v>
      </c>
      <c r="BUU13" s="1116">
        <f t="shared" si="91"/>
        <v>0.47</v>
      </c>
      <c r="BUV13" s="1116">
        <f t="shared" si="91"/>
        <v>0.47</v>
      </c>
      <c r="BUW13" s="1116">
        <f t="shared" si="91"/>
        <v>0.47</v>
      </c>
      <c r="BUX13" s="1116">
        <f t="shared" si="91"/>
        <v>0.47</v>
      </c>
      <c r="BUY13" s="1116">
        <f t="shared" si="91"/>
        <v>0.47</v>
      </c>
      <c r="BUZ13" s="1116">
        <f t="shared" si="91"/>
        <v>0.47</v>
      </c>
      <c r="BVA13" s="1116">
        <f t="shared" si="91"/>
        <v>0.47</v>
      </c>
      <c r="BVB13" s="1116">
        <f t="shared" si="91"/>
        <v>0.47</v>
      </c>
      <c r="BVC13" s="1116">
        <f t="shared" si="91"/>
        <v>0.47</v>
      </c>
      <c r="BVD13" s="1116">
        <f t="shared" si="91"/>
        <v>0.47</v>
      </c>
      <c r="BVE13" s="1116">
        <f t="shared" si="91"/>
        <v>0.47</v>
      </c>
      <c r="BVF13" s="1116">
        <f t="shared" si="91"/>
        <v>0.47</v>
      </c>
      <c r="BVG13" s="1116">
        <f t="shared" si="91"/>
        <v>0.47</v>
      </c>
      <c r="BVH13" s="1116">
        <f t="shared" si="91"/>
        <v>0.47</v>
      </c>
      <c r="BVI13" s="1116">
        <f t="shared" si="91"/>
        <v>0.47</v>
      </c>
      <c r="BVJ13" s="1116">
        <f t="shared" si="91"/>
        <v>0.47</v>
      </c>
      <c r="BVK13" s="1116">
        <f t="shared" si="91"/>
        <v>0.47</v>
      </c>
      <c r="BVL13" s="1116">
        <f t="shared" si="91"/>
        <v>0.47</v>
      </c>
      <c r="BVM13" s="1116">
        <f t="shared" si="91"/>
        <v>0.47</v>
      </c>
      <c r="BVN13" s="1116">
        <f t="shared" si="91"/>
        <v>0.47</v>
      </c>
      <c r="BVO13" s="1116">
        <f t="shared" si="91"/>
        <v>0.47</v>
      </c>
      <c r="BVP13" s="1116">
        <f t="shared" si="91"/>
        <v>0.47</v>
      </c>
      <c r="BVQ13" s="1116">
        <f t="shared" si="91"/>
        <v>0.47</v>
      </c>
      <c r="BVR13" s="1116">
        <f t="shared" si="91"/>
        <v>0.47</v>
      </c>
      <c r="BVS13" s="1116">
        <f t="shared" si="91"/>
        <v>0.47</v>
      </c>
      <c r="BVT13" s="1116">
        <f t="shared" si="91"/>
        <v>0.47</v>
      </c>
      <c r="BVU13" s="1116">
        <f t="shared" si="91"/>
        <v>0.47</v>
      </c>
      <c r="BVV13" s="1116">
        <f t="shared" si="91"/>
        <v>0.47</v>
      </c>
      <c r="BVW13" s="1116">
        <f t="shared" si="91"/>
        <v>0.47</v>
      </c>
      <c r="BVX13" s="1116">
        <f t="shared" si="91"/>
        <v>0.47</v>
      </c>
      <c r="BVY13" s="1116">
        <f t="shared" si="91"/>
        <v>0.47</v>
      </c>
      <c r="BVZ13" s="1116">
        <f t="shared" si="91"/>
        <v>0.47</v>
      </c>
      <c r="BWA13" s="1116">
        <f t="shared" si="91"/>
        <v>0.47</v>
      </c>
      <c r="BWB13" s="1116">
        <f t="shared" si="91"/>
        <v>0.47</v>
      </c>
      <c r="BWC13" s="1116">
        <f t="shared" si="91"/>
        <v>0.47</v>
      </c>
      <c r="BWD13" s="1116">
        <f t="shared" si="91"/>
        <v>0.47</v>
      </c>
      <c r="BWE13" s="1116">
        <f t="shared" si="91"/>
        <v>0.47</v>
      </c>
      <c r="BWF13" s="1116">
        <f t="shared" si="91"/>
        <v>0.47</v>
      </c>
      <c r="BWG13" s="1116">
        <f t="shared" si="91"/>
        <v>0.47</v>
      </c>
      <c r="BWH13" s="1116">
        <f t="shared" si="91"/>
        <v>0.47</v>
      </c>
      <c r="BWI13" s="1116">
        <f t="shared" si="91"/>
        <v>0.47</v>
      </c>
      <c r="BWJ13" s="1116">
        <f t="shared" si="91"/>
        <v>0.47</v>
      </c>
      <c r="BWK13" s="1116">
        <f t="shared" si="91"/>
        <v>0.47</v>
      </c>
      <c r="BWL13" s="1116">
        <f t="shared" si="91"/>
        <v>0.47</v>
      </c>
      <c r="BWM13" s="1116">
        <f t="shared" si="91"/>
        <v>0.47</v>
      </c>
      <c r="BWN13" s="1116">
        <f t="shared" si="91"/>
        <v>0.47</v>
      </c>
      <c r="BWO13" s="1116">
        <f t="shared" si="91"/>
        <v>0.47</v>
      </c>
      <c r="BWP13" s="1116">
        <f t="shared" si="91"/>
        <v>0.47</v>
      </c>
      <c r="BWQ13" s="1116">
        <f t="shared" si="91"/>
        <v>0.47</v>
      </c>
      <c r="BWR13" s="1116">
        <f t="shared" si="91"/>
        <v>0.47</v>
      </c>
      <c r="BWS13" s="1116">
        <f t="shared" si="91"/>
        <v>0.47</v>
      </c>
      <c r="BWT13" s="1116">
        <f t="shared" si="91"/>
        <v>0.47</v>
      </c>
      <c r="BWU13" s="1116">
        <f t="shared" si="91"/>
        <v>0.47</v>
      </c>
      <c r="BWV13" s="1116">
        <f t="shared" si="91"/>
        <v>0.47</v>
      </c>
      <c r="BWW13" s="1116">
        <f t="shared" si="91"/>
        <v>0.47</v>
      </c>
      <c r="BWX13" s="1116">
        <f t="shared" si="91"/>
        <v>0.47</v>
      </c>
      <c r="BWY13" s="1116">
        <f t="shared" ref="BWY13:BZE13" si="92">$AX$12+0.05</f>
        <v>0.47</v>
      </c>
      <c r="BWZ13" s="1116">
        <f t="shared" si="92"/>
        <v>0.47</v>
      </c>
      <c r="BXA13" s="1116">
        <f t="shared" si="92"/>
        <v>0.47</v>
      </c>
      <c r="BXB13" s="1116">
        <f t="shared" si="92"/>
        <v>0.47</v>
      </c>
      <c r="BXC13" s="1116">
        <f t="shared" si="92"/>
        <v>0.47</v>
      </c>
      <c r="BXD13" s="1116">
        <f t="shared" si="92"/>
        <v>0.47</v>
      </c>
      <c r="BXE13" s="1116">
        <f t="shared" si="92"/>
        <v>0.47</v>
      </c>
      <c r="BXF13" s="1116">
        <f t="shared" si="92"/>
        <v>0.47</v>
      </c>
      <c r="BXG13" s="1116">
        <f t="shared" si="92"/>
        <v>0.47</v>
      </c>
      <c r="BXH13" s="1116">
        <f t="shared" si="92"/>
        <v>0.47</v>
      </c>
      <c r="BXI13" s="1116">
        <f t="shared" si="92"/>
        <v>0.47</v>
      </c>
      <c r="BXJ13" s="1116">
        <f t="shared" si="92"/>
        <v>0.47</v>
      </c>
      <c r="BXK13" s="1116">
        <f t="shared" si="92"/>
        <v>0.47</v>
      </c>
      <c r="BXL13" s="1116">
        <f t="shared" si="92"/>
        <v>0.47</v>
      </c>
      <c r="BXM13" s="1116">
        <f t="shared" si="92"/>
        <v>0.47</v>
      </c>
      <c r="BXN13" s="1116">
        <f t="shared" si="92"/>
        <v>0.47</v>
      </c>
      <c r="BXO13" s="1116">
        <f t="shared" si="92"/>
        <v>0.47</v>
      </c>
      <c r="BXP13" s="1116">
        <f t="shared" si="92"/>
        <v>0.47</v>
      </c>
      <c r="BXQ13" s="1116">
        <f t="shared" si="92"/>
        <v>0.47</v>
      </c>
      <c r="BXR13" s="1116">
        <f t="shared" si="92"/>
        <v>0.47</v>
      </c>
      <c r="BXS13" s="1116">
        <f t="shared" si="92"/>
        <v>0.47</v>
      </c>
      <c r="BXT13" s="1116">
        <f t="shared" si="92"/>
        <v>0.47</v>
      </c>
      <c r="BXU13" s="1116">
        <f t="shared" si="92"/>
        <v>0.47</v>
      </c>
      <c r="BXV13" s="1116">
        <f t="shared" si="92"/>
        <v>0.47</v>
      </c>
      <c r="BXW13" s="1116">
        <f t="shared" si="92"/>
        <v>0.47</v>
      </c>
      <c r="BXX13" s="1116">
        <f t="shared" si="92"/>
        <v>0.47</v>
      </c>
      <c r="BXY13" s="1116">
        <f t="shared" si="92"/>
        <v>0.47</v>
      </c>
      <c r="BXZ13" s="1116">
        <f t="shared" si="92"/>
        <v>0.47</v>
      </c>
      <c r="BYA13" s="1116">
        <f t="shared" si="92"/>
        <v>0.47</v>
      </c>
      <c r="BYB13" s="1116">
        <f t="shared" si="92"/>
        <v>0.47</v>
      </c>
      <c r="BYC13" s="1116">
        <f t="shared" si="92"/>
        <v>0.47</v>
      </c>
      <c r="BYD13" s="1116">
        <f t="shared" si="92"/>
        <v>0.47</v>
      </c>
      <c r="BYE13" s="1116">
        <f t="shared" si="92"/>
        <v>0.47</v>
      </c>
      <c r="BYF13" s="1116">
        <f t="shared" si="92"/>
        <v>0.47</v>
      </c>
      <c r="BYG13" s="1116">
        <f t="shared" si="92"/>
        <v>0.47</v>
      </c>
      <c r="BYH13" s="1116">
        <f t="shared" si="92"/>
        <v>0.47</v>
      </c>
      <c r="BYI13" s="1116">
        <f t="shared" si="92"/>
        <v>0.47</v>
      </c>
      <c r="BYJ13" s="1116">
        <f t="shared" si="92"/>
        <v>0.47</v>
      </c>
      <c r="BYK13" s="1116">
        <f t="shared" si="92"/>
        <v>0.47</v>
      </c>
      <c r="BYL13" s="1116">
        <f t="shared" si="92"/>
        <v>0.47</v>
      </c>
      <c r="BYM13" s="1116">
        <f t="shared" si="92"/>
        <v>0.47</v>
      </c>
      <c r="BYN13" s="1116">
        <f t="shared" si="92"/>
        <v>0.47</v>
      </c>
      <c r="BYO13" s="1116">
        <f t="shared" si="92"/>
        <v>0.47</v>
      </c>
      <c r="BYP13" s="1116">
        <f t="shared" si="92"/>
        <v>0.47</v>
      </c>
      <c r="BYQ13" s="1116">
        <f t="shared" si="92"/>
        <v>0.47</v>
      </c>
      <c r="BYR13" s="1116">
        <f t="shared" si="92"/>
        <v>0.47</v>
      </c>
      <c r="BYS13" s="1116">
        <f t="shared" si="92"/>
        <v>0.47</v>
      </c>
      <c r="BYT13" s="1116">
        <f t="shared" si="92"/>
        <v>0.47</v>
      </c>
      <c r="BYU13" s="1116">
        <f t="shared" si="92"/>
        <v>0.47</v>
      </c>
      <c r="BYV13" s="1116">
        <f t="shared" si="92"/>
        <v>0.47</v>
      </c>
      <c r="BYW13" s="1116">
        <f t="shared" si="92"/>
        <v>0.47</v>
      </c>
      <c r="BYX13" s="1116">
        <f t="shared" si="92"/>
        <v>0.47</v>
      </c>
      <c r="BYY13" s="1116">
        <f t="shared" si="92"/>
        <v>0.47</v>
      </c>
      <c r="BYZ13" s="1116">
        <f t="shared" si="92"/>
        <v>0.47</v>
      </c>
      <c r="BZA13" s="1116">
        <f t="shared" si="92"/>
        <v>0.47</v>
      </c>
      <c r="BZB13" s="1116">
        <f t="shared" si="92"/>
        <v>0.47</v>
      </c>
      <c r="BZC13" s="1116">
        <f t="shared" si="92"/>
        <v>0.47</v>
      </c>
      <c r="BZD13" s="1116">
        <f t="shared" si="92"/>
        <v>0.47</v>
      </c>
      <c r="BZE13" s="1116">
        <f t="shared" si="92"/>
        <v>0.47</v>
      </c>
    </row>
    <row r="14" spans="1:2033" ht="25.5">
      <c r="A14" s="144"/>
      <c r="B14" s="144">
        <v>4500</v>
      </c>
      <c r="C14" s="144">
        <v>18</v>
      </c>
      <c r="D14" s="897"/>
      <c r="E14" s="1127" t="s">
        <v>845</v>
      </c>
      <c r="F14" s="898"/>
      <c r="G14" s="1401">
        <v>0.75</v>
      </c>
      <c r="H14" s="1402"/>
      <c r="I14" s="898"/>
      <c r="J14" s="1127" t="s">
        <v>844</v>
      </c>
      <c r="K14" s="898"/>
      <c r="L14" s="1401">
        <v>0.75</v>
      </c>
      <c r="M14" s="1402"/>
      <c r="N14" s="899"/>
      <c r="O14" s="6"/>
      <c r="P14" s="6"/>
      <c r="Q14" s="6"/>
      <c r="R14" s="6"/>
      <c r="S14" s="6"/>
      <c r="T14" s="6"/>
      <c r="U14" s="6"/>
      <c r="V14" s="11"/>
      <c r="W14" s="793"/>
      <c r="X14" s="804" t="s">
        <v>861</v>
      </c>
      <c r="Y14" s="948"/>
      <c r="Z14" s="808"/>
      <c r="AA14" s="1405">
        <f>G45</f>
        <v>6.8000000000000007</v>
      </c>
      <c r="AB14" s="1405"/>
      <c r="AC14" s="948"/>
      <c r="AD14" s="948"/>
      <c r="AE14" s="916"/>
      <c r="AF14" s="916"/>
      <c r="AG14" s="38"/>
      <c r="AH14" s="38"/>
      <c r="AI14" s="38"/>
      <c r="AJ14" s="38"/>
      <c r="AK14" s="38"/>
      <c r="AL14" s="38"/>
      <c r="AM14" s="38"/>
      <c r="AN14" s="913"/>
      <c r="AO14" s="913"/>
      <c r="AP14" s="914"/>
      <c r="AQ14" s="6"/>
      <c r="AR14" s="6"/>
    </row>
    <row r="15" spans="1:2033" ht="25.5">
      <c r="A15" s="6"/>
      <c r="B15" s="6"/>
      <c r="C15" s="144">
        <v>20</v>
      </c>
      <c r="D15" s="897"/>
      <c r="E15" s="1128" t="s">
        <v>913</v>
      </c>
      <c r="F15" s="898"/>
      <c r="G15" s="1403">
        <v>4.5</v>
      </c>
      <c r="H15" s="1404"/>
      <c r="I15" s="898"/>
      <c r="J15" s="1128" t="s">
        <v>987</v>
      </c>
      <c r="K15" s="898"/>
      <c r="L15" s="1403">
        <v>15</v>
      </c>
      <c r="M15" s="1404"/>
      <c r="N15" s="899"/>
      <c r="O15" s="6"/>
      <c r="P15" s="6"/>
      <c r="Q15" s="6"/>
      <c r="R15" s="6"/>
      <c r="S15" s="6"/>
      <c r="T15" s="6"/>
      <c r="U15" s="6"/>
      <c r="V15" s="11"/>
      <c r="W15" s="793"/>
      <c r="X15" s="804" t="s">
        <v>862</v>
      </c>
      <c r="Y15" s="948"/>
      <c r="Z15" s="1313">
        <f>L45</f>
        <v>2.95</v>
      </c>
      <c r="AA15" s="1313"/>
      <c r="AB15" s="948"/>
      <c r="AC15" s="948"/>
      <c r="AD15" s="948"/>
      <c r="AE15" s="916"/>
      <c r="AF15" s="916"/>
      <c r="AG15" s="38"/>
      <c r="AH15" s="38"/>
      <c r="AI15" s="38"/>
      <c r="AJ15" s="38"/>
      <c r="AK15" s="38"/>
      <c r="AL15" s="38"/>
      <c r="AM15" s="38"/>
      <c r="AN15" s="913"/>
      <c r="AO15" s="913"/>
      <c r="AP15" s="914"/>
      <c r="AQ15" s="6"/>
      <c r="AR15" s="6"/>
    </row>
    <row r="16" spans="1:2033" ht="25.5">
      <c r="A16" s="6"/>
      <c r="B16" s="6"/>
      <c r="C16" s="144">
        <v>22</v>
      </c>
      <c r="D16" s="897"/>
      <c r="E16" s="1129" t="s">
        <v>914</v>
      </c>
      <c r="F16" s="898"/>
      <c r="G16" s="1375">
        <v>1</v>
      </c>
      <c r="H16" s="1376"/>
      <c r="I16" s="898"/>
      <c r="J16" s="1129" t="s">
        <v>922</v>
      </c>
      <c r="K16" s="898"/>
      <c r="L16" s="1375">
        <v>7</v>
      </c>
      <c r="M16" s="1376"/>
      <c r="N16" s="899"/>
      <c r="O16" s="6"/>
      <c r="P16" s="6"/>
      <c r="Q16" s="6"/>
      <c r="R16" s="6"/>
      <c r="S16" s="6"/>
      <c r="T16" s="6"/>
      <c r="U16" s="6"/>
      <c r="V16" s="11"/>
      <c r="W16" s="793"/>
      <c r="X16" s="804" t="s">
        <v>865</v>
      </c>
      <c r="Y16" s="948"/>
      <c r="Z16" s="1275">
        <f>Z11*1.5/(AA14*Z15)</f>
        <v>22.432701894317045</v>
      </c>
      <c r="AA16" s="1275"/>
      <c r="AB16" s="948"/>
      <c r="AC16" s="948"/>
      <c r="AD16" s="948"/>
      <c r="AE16" s="950"/>
      <c r="AF16" s="950"/>
      <c r="AG16" s="950"/>
      <c r="AH16" s="985"/>
      <c r="AI16" s="985"/>
      <c r="AJ16" s="985"/>
      <c r="AK16" s="985"/>
      <c r="AL16" s="985"/>
      <c r="AM16" s="985"/>
      <c r="AN16" s="913"/>
      <c r="AO16" s="913"/>
      <c r="AP16" s="914"/>
      <c r="AQ16" s="6"/>
      <c r="AR16" s="6"/>
    </row>
    <row r="17" spans="1:16382" ht="25.5">
      <c r="A17" s="6"/>
      <c r="B17" s="6"/>
      <c r="C17" s="144">
        <v>25</v>
      </c>
      <c r="D17" s="897"/>
      <c r="E17" s="1130" t="s">
        <v>920</v>
      </c>
      <c r="F17" s="898"/>
      <c r="G17" s="1379">
        <v>120</v>
      </c>
      <c r="H17" s="1380"/>
      <c r="I17" s="898"/>
      <c r="J17" s="1130" t="s">
        <v>921</v>
      </c>
      <c r="K17" s="898"/>
      <c r="L17" s="1379">
        <v>25</v>
      </c>
      <c r="M17" s="1380"/>
      <c r="N17" s="899"/>
      <c r="O17" s="6"/>
      <c r="P17" s="6"/>
      <c r="Q17" s="6"/>
      <c r="R17" s="6"/>
      <c r="S17" s="6"/>
      <c r="T17" s="6"/>
      <c r="U17" s="6"/>
      <c r="V17" s="11"/>
      <c r="W17" s="793" t="s">
        <v>863</v>
      </c>
      <c r="X17" s="804"/>
      <c r="Y17" s="948"/>
      <c r="Z17" s="946"/>
      <c r="AA17" s="946"/>
      <c r="AB17" s="948"/>
      <c r="AC17" s="948"/>
      <c r="AD17" s="948"/>
      <c r="AE17" s="950"/>
      <c r="AF17" s="950"/>
      <c r="AG17" s="950"/>
      <c r="AH17" s="985"/>
      <c r="AI17" s="985"/>
      <c r="AJ17" s="985"/>
      <c r="AK17" s="985"/>
      <c r="AL17" s="985"/>
      <c r="AM17" s="985"/>
      <c r="AN17" s="913"/>
      <c r="AO17" s="913"/>
      <c r="AP17" s="914"/>
      <c r="AQ17" s="6"/>
      <c r="AR17" s="6"/>
      <c r="BA17" s="1117"/>
      <c r="BB17" s="1117"/>
    </row>
    <row r="18" spans="1:16382" ht="25.5">
      <c r="A18" s="6"/>
      <c r="B18" s="6"/>
      <c r="C18" s="144">
        <v>28</v>
      </c>
      <c r="D18" s="918"/>
      <c r="E18" s="1130" t="s">
        <v>1142</v>
      </c>
      <c r="F18" s="919"/>
      <c r="G18" s="1377">
        <v>20</v>
      </c>
      <c r="H18" s="1378"/>
      <c r="I18" s="919"/>
      <c r="J18" s="1130" t="s">
        <v>1140</v>
      </c>
      <c r="K18" s="919"/>
      <c r="L18" s="1377">
        <v>20</v>
      </c>
      <c r="M18" s="1378"/>
      <c r="N18" s="920"/>
      <c r="O18" s="6"/>
      <c r="P18" s="6"/>
      <c r="Q18" s="6"/>
      <c r="R18" s="6"/>
      <c r="S18" s="6"/>
      <c r="T18" s="6"/>
      <c r="U18" s="6"/>
      <c r="V18" s="11"/>
      <c r="W18" s="793"/>
      <c r="X18" s="804" t="str">
        <f>IF(AND(G39&gt;L39,L39&gt;=0.2),"L = L' - 2 t p.c. = ","L = L' = ")</f>
        <v xml:space="preserve">L = L' - 2 t p.c. = </v>
      </c>
      <c r="Y18" s="948"/>
      <c r="Z18" s="1405">
        <f>G47</f>
        <v>6.3000000000000007</v>
      </c>
      <c r="AA18" s="1405"/>
      <c r="AB18" s="948"/>
      <c r="AC18" s="948"/>
      <c r="AD18" s="948"/>
      <c r="AE18" s="950"/>
      <c r="AF18" s="950"/>
      <c r="AG18" s="950"/>
      <c r="AH18" s="984"/>
      <c r="AI18" s="985"/>
      <c r="AJ18" s="985"/>
      <c r="AK18" s="985"/>
      <c r="AL18" s="985"/>
      <c r="AM18" s="985"/>
      <c r="AN18" s="913"/>
      <c r="AO18" s="913"/>
      <c r="AP18" s="914"/>
      <c r="AQ18" s="6"/>
      <c r="AR18" s="6"/>
      <c r="BA18" s="1117"/>
      <c r="BB18" s="1117"/>
      <c r="BC18" s="1117"/>
      <c r="BD18" s="1117"/>
      <c r="BE18" s="1117"/>
    </row>
    <row r="19" spans="1:16382" ht="26.25" thickBot="1">
      <c r="A19" s="6"/>
      <c r="B19" s="6"/>
      <c r="C19" s="144">
        <v>32</v>
      </c>
      <c r="D19" s="1101"/>
      <c r="E19" s="16" t="s">
        <v>1143</v>
      </c>
      <c r="F19" s="1102"/>
      <c r="G19" s="1381">
        <v>20</v>
      </c>
      <c r="H19" s="1382"/>
      <c r="I19" s="1102"/>
      <c r="J19" s="16" t="s">
        <v>1141</v>
      </c>
      <c r="K19" s="1102"/>
      <c r="L19" s="1381">
        <v>20</v>
      </c>
      <c r="M19" s="1382"/>
      <c r="N19" s="1103"/>
      <c r="O19" s="6"/>
      <c r="P19" s="6"/>
      <c r="Q19" s="6"/>
      <c r="R19" s="6"/>
      <c r="S19" s="6"/>
      <c r="T19" s="6"/>
      <c r="U19" s="6"/>
      <c r="V19" s="11"/>
      <c r="W19" s="793"/>
      <c r="X19" s="804" t="str">
        <f>IF(L39&gt;=0.2,"B = B' - 2 tp.c. =","B = B' = ")</f>
        <v>B = B' - 2 tp.c. =</v>
      </c>
      <c r="Y19" s="948"/>
      <c r="Z19" s="1405">
        <f>L47</f>
        <v>2.4500000000000002</v>
      </c>
      <c r="AA19" s="1405"/>
      <c r="AB19" s="948"/>
      <c r="AC19" s="948"/>
      <c r="AD19" s="948"/>
      <c r="AE19" s="950"/>
      <c r="AF19" s="950"/>
      <c r="AG19" s="950"/>
      <c r="AH19" s="985"/>
      <c r="AI19" s="985"/>
      <c r="AJ19" s="985"/>
      <c r="AK19" s="985"/>
      <c r="AL19" s="985"/>
      <c r="AM19" s="985"/>
      <c r="AN19" s="913"/>
      <c r="AO19" s="913"/>
      <c r="AP19" s="914"/>
      <c r="AQ19" s="6"/>
      <c r="AR19" s="6"/>
      <c r="AS19" s="1117"/>
      <c r="AT19" s="1117"/>
      <c r="AU19" s="1117"/>
      <c r="AV19" s="1117"/>
      <c r="AW19" s="1117"/>
      <c r="AX19" s="1117"/>
      <c r="AY19" s="1117"/>
      <c r="AZ19" s="1117"/>
      <c r="BA19" s="1117"/>
      <c r="BB19" s="1117"/>
      <c r="BC19" s="1117"/>
      <c r="BD19" s="1117"/>
      <c r="BE19" s="1117"/>
    </row>
    <row r="20" spans="1:16382" ht="26.25" thickTop="1">
      <c r="A20" s="6"/>
      <c r="B20" s="6"/>
      <c r="C20" s="6"/>
      <c r="D20" s="1101"/>
      <c r="E20" s="1102"/>
      <c r="F20" s="1102"/>
      <c r="G20" s="1102"/>
      <c r="H20" s="1102"/>
      <c r="I20" s="1102"/>
      <c r="J20" s="1102"/>
      <c r="K20" s="1102"/>
      <c r="L20" s="1102"/>
      <c r="M20" s="1102"/>
      <c r="N20" s="1103"/>
      <c r="O20" s="6"/>
      <c r="P20" s="6"/>
      <c r="Q20" s="11"/>
      <c r="R20" s="11"/>
      <c r="S20" s="11"/>
      <c r="T20" s="6"/>
      <c r="U20" s="6"/>
      <c r="V20" s="11"/>
      <c r="W20" s="793"/>
      <c r="X20" s="804" t="s">
        <v>866</v>
      </c>
      <c r="Y20" s="948"/>
      <c r="Z20" s="1275">
        <f>G49</f>
        <v>29.154518950437314</v>
      </c>
      <c r="AA20" s="1275"/>
      <c r="AB20" s="948"/>
      <c r="AC20" s="948"/>
      <c r="AD20" s="948"/>
      <c r="AE20" s="950"/>
      <c r="AF20" s="950"/>
      <c r="AG20" s="950"/>
      <c r="AH20" s="985"/>
      <c r="AI20" s="985"/>
      <c r="AJ20" s="985"/>
      <c r="AK20" s="985"/>
      <c r="AL20" s="985"/>
      <c r="AM20" s="985"/>
      <c r="AN20" s="913"/>
      <c r="AO20" s="913"/>
      <c r="AP20" s="914"/>
      <c r="AQ20" s="6"/>
      <c r="AR20" s="6"/>
      <c r="AS20" s="1117"/>
      <c r="AT20" s="1117"/>
      <c r="AU20" s="1117"/>
      <c r="AV20" s="1117"/>
      <c r="AW20" s="1117"/>
      <c r="AX20" s="1117"/>
      <c r="AY20" s="1117"/>
      <c r="AZ20" s="1117"/>
      <c r="BC20" s="1117"/>
      <c r="BD20" s="1117"/>
      <c r="BE20" s="1117"/>
      <c r="BF20" s="1117"/>
      <c r="BG20" s="1117"/>
      <c r="BH20" s="1117"/>
      <c r="BI20" s="1117"/>
      <c r="BJ20" s="1117"/>
      <c r="BK20" s="1117"/>
      <c r="BL20" s="1117"/>
      <c r="BM20" s="1117"/>
      <c r="BN20" s="1117"/>
      <c r="BO20" s="1117"/>
      <c r="BP20" s="1117"/>
      <c r="BQ20" s="1117"/>
      <c r="BR20" s="1117"/>
      <c r="BS20" s="1117"/>
      <c r="BT20" s="1117"/>
      <c r="BU20" s="1117"/>
      <c r="BV20" s="1117"/>
      <c r="BW20" s="1117"/>
      <c r="BX20" s="1117"/>
      <c r="BY20" s="1117"/>
      <c r="BZ20" s="1117"/>
      <c r="CA20" s="1117"/>
      <c r="CB20" s="1117"/>
      <c r="CC20" s="1117"/>
      <c r="CD20" s="1117"/>
      <c r="CE20" s="1117"/>
      <c r="CF20" s="1117"/>
      <c r="CG20" s="1117"/>
      <c r="CH20" s="1117"/>
      <c r="CI20" s="1117"/>
      <c r="CJ20" s="1117"/>
      <c r="CK20" s="1117"/>
      <c r="CL20" s="1117"/>
      <c r="CM20" s="1117"/>
      <c r="CN20" s="1117"/>
      <c r="CO20" s="1117"/>
      <c r="CP20" s="1117"/>
      <c r="CQ20" s="1117"/>
      <c r="CR20" s="1117"/>
      <c r="CS20" s="1117"/>
      <c r="CT20" s="1117"/>
      <c r="CU20" s="1117"/>
      <c r="CV20" s="1117"/>
      <c r="CW20" s="1117"/>
      <c r="CX20" s="1117"/>
      <c r="CY20" s="1117"/>
      <c r="CZ20" s="1117"/>
      <c r="DA20" s="1117"/>
      <c r="DB20" s="1117"/>
      <c r="DC20" s="1117"/>
      <c r="DD20" s="1117"/>
      <c r="DE20" s="1117"/>
      <c r="DF20" s="1117"/>
      <c r="DG20" s="1117"/>
      <c r="DH20" s="1117"/>
      <c r="DI20" s="1117"/>
      <c r="DJ20" s="1117"/>
      <c r="DK20" s="1117"/>
      <c r="DL20" s="1117"/>
      <c r="DM20" s="1117"/>
      <c r="DN20" s="1117"/>
      <c r="DO20" s="1117"/>
      <c r="DP20" s="1117"/>
      <c r="DQ20" s="1117"/>
      <c r="DR20" s="1117"/>
      <c r="DS20" s="1117"/>
      <c r="DT20" s="1117"/>
      <c r="DU20" s="1117"/>
      <c r="DV20" s="1117"/>
      <c r="DW20" s="1117"/>
      <c r="DX20" s="1117"/>
      <c r="DY20" s="1117"/>
      <c r="DZ20" s="1117"/>
      <c r="EA20" s="1117"/>
      <c r="EB20" s="1117"/>
      <c r="EC20" s="1117"/>
      <c r="ED20" s="1117"/>
      <c r="EE20" s="1117"/>
      <c r="EF20" s="1117"/>
      <c r="EG20" s="1117"/>
      <c r="EH20" s="1117"/>
      <c r="EI20" s="1117"/>
      <c r="EJ20" s="1117"/>
      <c r="EK20" s="1117"/>
      <c r="EL20" s="1117"/>
      <c r="EM20" s="1117"/>
      <c r="EN20" s="1117"/>
      <c r="EO20" s="1117"/>
      <c r="EP20" s="1117"/>
      <c r="EQ20" s="1117"/>
      <c r="ER20" s="1117"/>
      <c r="ES20" s="1117"/>
      <c r="ET20" s="1117"/>
      <c r="EU20" s="1117"/>
      <c r="EV20" s="1117"/>
      <c r="EW20" s="1117"/>
      <c r="EX20" s="1117"/>
      <c r="EY20" s="1117"/>
      <c r="EZ20" s="1117"/>
      <c r="FA20" s="1117"/>
      <c r="FB20" s="1117"/>
      <c r="FC20" s="1117"/>
      <c r="FD20" s="1117"/>
      <c r="FE20" s="1117"/>
      <c r="FF20" s="1117"/>
      <c r="FG20" s="1117"/>
      <c r="FH20" s="1117"/>
      <c r="FI20" s="1117"/>
      <c r="FJ20" s="1117"/>
      <c r="FK20" s="1117"/>
      <c r="FL20" s="1117"/>
      <c r="FM20" s="1117"/>
      <c r="FN20" s="1117"/>
      <c r="FO20" s="1117"/>
      <c r="FP20" s="1117"/>
      <c r="FQ20" s="1117"/>
      <c r="FR20" s="1117"/>
      <c r="FS20" s="1117"/>
      <c r="FT20" s="1117"/>
      <c r="FU20" s="1117"/>
      <c r="FV20" s="1117"/>
      <c r="FW20" s="1117"/>
      <c r="FX20" s="1117"/>
      <c r="FY20" s="1117"/>
      <c r="FZ20" s="1117"/>
      <c r="GA20" s="1117"/>
      <c r="GB20" s="1117"/>
      <c r="GC20" s="1117"/>
      <c r="GD20" s="1117"/>
      <c r="GE20" s="1117"/>
      <c r="GF20" s="1117"/>
      <c r="GG20" s="1117"/>
      <c r="GH20" s="1117"/>
      <c r="GI20" s="1117"/>
      <c r="GJ20" s="1117"/>
      <c r="GK20" s="1117"/>
      <c r="GL20" s="1117"/>
      <c r="GM20" s="1117"/>
      <c r="GN20" s="1117"/>
      <c r="GO20" s="1117"/>
      <c r="GP20" s="1117"/>
      <c r="GQ20" s="1117"/>
      <c r="GR20" s="1117"/>
      <c r="GS20" s="1117"/>
      <c r="GT20" s="1117"/>
      <c r="GU20" s="1117"/>
      <c r="GV20" s="1117"/>
      <c r="GW20" s="1117"/>
      <c r="GX20" s="1117"/>
      <c r="GY20" s="1117"/>
      <c r="GZ20" s="1117"/>
      <c r="HA20" s="1117"/>
      <c r="HB20" s="1117"/>
      <c r="HC20" s="1117"/>
      <c r="HD20" s="1117"/>
      <c r="HE20" s="1117"/>
      <c r="HF20" s="1117"/>
      <c r="HG20" s="1117"/>
      <c r="HH20" s="1117"/>
      <c r="HI20" s="1117"/>
      <c r="HJ20" s="1117"/>
      <c r="HK20" s="1117"/>
      <c r="HL20" s="1117"/>
      <c r="HM20" s="1117"/>
      <c r="HN20" s="1117"/>
      <c r="HO20" s="1117"/>
      <c r="HP20" s="1117"/>
      <c r="HQ20" s="1117"/>
      <c r="HR20" s="1117"/>
      <c r="HS20" s="1117"/>
      <c r="HT20" s="1117"/>
      <c r="HU20" s="1117"/>
      <c r="HV20" s="1117"/>
      <c r="HW20" s="1117"/>
      <c r="HX20" s="1117"/>
      <c r="HY20" s="1117"/>
      <c r="HZ20" s="1117"/>
      <c r="IA20" s="1117"/>
      <c r="IB20" s="1117"/>
      <c r="IC20" s="1117"/>
      <c r="ID20" s="1117"/>
      <c r="IE20" s="1117"/>
      <c r="IF20" s="1117"/>
      <c r="IG20" s="1117"/>
      <c r="IH20" s="1117"/>
      <c r="II20" s="1117"/>
      <c r="IJ20" s="1117"/>
      <c r="IK20" s="1117"/>
      <c r="IL20" s="1117"/>
      <c r="IM20" s="1117"/>
      <c r="IN20" s="1117"/>
      <c r="IO20" s="1117"/>
      <c r="IP20" s="1117"/>
      <c r="IQ20" s="1117"/>
      <c r="IR20" s="1117"/>
      <c r="IS20" s="1117"/>
      <c r="IT20" s="1117"/>
      <c r="IU20" s="1117"/>
      <c r="IV20" s="1117"/>
      <c r="IW20" s="1117"/>
      <c r="IX20" s="1117"/>
      <c r="IY20" s="1117"/>
      <c r="IZ20" s="1117"/>
      <c r="JA20" s="1117"/>
      <c r="JB20" s="1117"/>
      <c r="JC20" s="1117"/>
      <c r="JD20" s="1117"/>
      <c r="JE20" s="1117"/>
      <c r="JF20" s="1117"/>
      <c r="JG20" s="1117"/>
      <c r="JH20" s="1117"/>
      <c r="JI20" s="1117"/>
      <c r="JJ20" s="1117"/>
      <c r="JK20" s="1117"/>
      <c r="JL20" s="1117"/>
      <c r="JM20" s="1117"/>
      <c r="JN20" s="1117"/>
      <c r="JO20" s="1117"/>
      <c r="JP20" s="1117"/>
      <c r="JQ20" s="1117"/>
      <c r="JR20" s="1117"/>
      <c r="JS20" s="1117"/>
      <c r="JT20" s="1117"/>
      <c r="JU20" s="1117"/>
      <c r="JV20" s="1117"/>
      <c r="JW20" s="1117"/>
      <c r="JX20" s="1117"/>
      <c r="JY20" s="1117"/>
      <c r="JZ20" s="1117"/>
      <c r="KA20" s="1117"/>
      <c r="KB20" s="1117"/>
      <c r="KC20" s="1117"/>
      <c r="KD20" s="1117"/>
      <c r="KE20" s="1117"/>
      <c r="KF20" s="1117"/>
      <c r="KG20" s="1117"/>
      <c r="KH20" s="1117"/>
      <c r="KI20" s="1117"/>
      <c r="KJ20" s="1117"/>
      <c r="KK20" s="1117"/>
      <c r="KL20" s="1117"/>
      <c r="KM20" s="1117"/>
      <c r="KN20" s="1117"/>
      <c r="KO20" s="1117"/>
      <c r="KP20" s="1117"/>
      <c r="KQ20" s="1117"/>
      <c r="KR20" s="1117"/>
      <c r="KS20" s="1117"/>
      <c r="KT20" s="1117"/>
      <c r="KU20" s="1117"/>
      <c r="KV20" s="1117"/>
      <c r="KW20" s="1117"/>
      <c r="KX20" s="1117"/>
      <c r="KY20" s="1117"/>
      <c r="KZ20" s="1117"/>
      <c r="LA20" s="1117"/>
      <c r="LB20" s="1117"/>
      <c r="LC20" s="1117"/>
      <c r="LD20" s="1117"/>
      <c r="LE20" s="1117"/>
      <c r="LF20" s="1117"/>
      <c r="LG20" s="1117"/>
      <c r="LH20" s="1117"/>
      <c r="LI20" s="1117"/>
      <c r="LJ20" s="1117"/>
      <c r="LK20" s="1117"/>
      <c r="LL20" s="1117"/>
      <c r="LM20" s="1117"/>
      <c r="LN20" s="1117"/>
      <c r="LO20" s="1117"/>
      <c r="LP20" s="1117"/>
      <c r="LQ20" s="1117"/>
      <c r="LR20" s="1117"/>
      <c r="LS20" s="1117"/>
      <c r="LT20" s="1117"/>
      <c r="LU20" s="1117"/>
      <c r="LV20" s="1117"/>
      <c r="LW20" s="1117"/>
      <c r="LX20" s="1117"/>
      <c r="LY20" s="1117"/>
      <c r="LZ20" s="1117"/>
      <c r="MA20" s="1117"/>
      <c r="MB20" s="1117"/>
      <c r="MC20" s="1117"/>
      <c r="MD20" s="1117"/>
      <c r="ME20" s="1117"/>
      <c r="MF20" s="1117"/>
      <c r="MG20" s="1117"/>
      <c r="MH20" s="1117"/>
      <c r="MI20" s="1117"/>
      <c r="MJ20" s="1117"/>
      <c r="MK20" s="1117"/>
      <c r="ML20" s="1117"/>
      <c r="MM20" s="1117"/>
      <c r="MN20" s="1117"/>
      <c r="MO20" s="1117"/>
      <c r="MP20" s="1117"/>
      <c r="MQ20" s="1117"/>
      <c r="MR20" s="1117"/>
      <c r="MS20" s="1117"/>
      <c r="MT20" s="1117"/>
      <c r="MU20" s="1117"/>
      <c r="MV20" s="1117"/>
      <c r="MW20" s="1117"/>
      <c r="MX20" s="1117"/>
      <c r="MY20" s="1117"/>
      <c r="MZ20" s="1117"/>
      <c r="NA20" s="1117"/>
      <c r="NB20" s="1117"/>
      <c r="NC20" s="1117"/>
      <c r="ND20" s="1117"/>
      <c r="NE20" s="1117"/>
      <c r="NF20" s="1117"/>
      <c r="NG20" s="1117"/>
      <c r="NH20" s="1117"/>
      <c r="NI20" s="1117"/>
      <c r="NJ20" s="1117"/>
      <c r="NK20" s="1117"/>
      <c r="NL20" s="1117"/>
      <c r="NM20" s="1117"/>
      <c r="NN20" s="1117"/>
      <c r="NO20" s="1117"/>
      <c r="NP20" s="1117"/>
      <c r="NQ20" s="1117"/>
      <c r="NR20" s="1117"/>
      <c r="NS20" s="1117"/>
      <c r="NT20" s="1117"/>
      <c r="NU20" s="1117"/>
      <c r="NV20" s="1117"/>
      <c r="NW20" s="1117"/>
      <c r="NX20" s="1117"/>
      <c r="NY20" s="1117"/>
      <c r="NZ20" s="1117"/>
      <c r="OA20" s="1117"/>
      <c r="OB20" s="1117"/>
      <c r="OC20" s="1117"/>
      <c r="OD20" s="1117"/>
      <c r="OE20" s="1117"/>
      <c r="OF20" s="1117"/>
      <c r="OG20" s="1117"/>
      <c r="OH20" s="1117"/>
      <c r="OI20" s="1117"/>
      <c r="OJ20" s="1117"/>
      <c r="OK20" s="1117"/>
      <c r="OL20" s="1117"/>
      <c r="OM20" s="1117"/>
      <c r="ON20" s="1117"/>
      <c r="OO20" s="1117"/>
      <c r="OP20" s="1117"/>
      <c r="OQ20" s="1117"/>
      <c r="OR20" s="1117"/>
      <c r="OS20" s="1117"/>
      <c r="OT20" s="1117"/>
      <c r="OU20" s="1117"/>
      <c r="OV20" s="1117"/>
      <c r="OW20" s="1117"/>
      <c r="OX20" s="1117"/>
      <c r="OY20" s="1117"/>
      <c r="OZ20" s="1117"/>
      <c r="PA20" s="1117"/>
      <c r="PB20" s="1117"/>
      <c r="PC20" s="1117"/>
      <c r="PD20" s="1117"/>
      <c r="PE20" s="1117"/>
      <c r="PF20" s="1117"/>
      <c r="PG20" s="1117"/>
      <c r="PH20" s="1117"/>
      <c r="PI20" s="1117"/>
      <c r="PJ20" s="1117"/>
      <c r="PK20" s="1117"/>
      <c r="PL20" s="1117"/>
      <c r="PM20" s="1117"/>
      <c r="PN20" s="1117"/>
      <c r="PO20" s="1117"/>
      <c r="PP20" s="1117"/>
      <c r="PQ20" s="1117"/>
      <c r="PR20" s="1117"/>
      <c r="PS20" s="1117"/>
      <c r="PT20" s="1117"/>
      <c r="PU20" s="1117"/>
      <c r="PV20" s="1117"/>
      <c r="PW20" s="1117"/>
      <c r="PX20" s="1117"/>
      <c r="PY20" s="1117"/>
      <c r="PZ20" s="1117"/>
      <c r="QA20" s="1117"/>
      <c r="QB20" s="1117"/>
      <c r="QC20" s="1117"/>
      <c r="QD20" s="1117"/>
      <c r="QE20" s="1117"/>
      <c r="QF20" s="1117"/>
      <c r="QG20" s="1117"/>
      <c r="QH20" s="1117"/>
      <c r="QI20" s="1117"/>
      <c r="QJ20" s="1117"/>
      <c r="QK20" s="1117"/>
      <c r="QL20" s="1117"/>
      <c r="QM20" s="1117"/>
      <c r="QN20" s="1117"/>
      <c r="QO20" s="1117"/>
      <c r="QP20" s="1117"/>
      <c r="QQ20" s="1117"/>
      <c r="QR20" s="1117"/>
      <c r="QS20" s="1117"/>
      <c r="QT20" s="1117"/>
      <c r="QU20" s="1117"/>
      <c r="QV20" s="1117"/>
      <c r="QW20" s="1117"/>
      <c r="QX20" s="1117"/>
      <c r="QY20" s="1117"/>
      <c r="QZ20" s="1117"/>
      <c r="RA20" s="1117"/>
      <c r="RB20" s="1117"/>
      <c r="RC20" s="1117"/>
      <c r="RD20" s="1117"/>
      <c r="RE20" s="1117"/>
      <c r="RF20" s="1117"/>
      <c r="RG20" s="1117"/>
      <c r="RH20" s="1117"/>
      <c r="RI20" s="1117"/>
      <c r="RJ20" s="1117"/>
      <c r="RK20" s="1117"/>
      <c r="RL20" s="1117"/>
      <c r="RM20" s="1117"/>
      <c r="RN20" s="1117"/>
      <c r="RO20" s="1117"/>
      <c r="RP20" s="1117"/>
      <c r="RQ20" s="1117"/>
      <c r="RR20" s="1117"/>
      <c r="RS20" s="1117"/>
      <c r="RT20" s="1117"/>
      <c r="RU20" s="1117"/>
      <c r="RV20" s="1117"/>
      <c r="RW20" s="1117"/>
      <c r="RX20" s="1117"/>
      <c r="RY20" s="1117"/>
      <c r="RZ20" s="1117"/>
      <c r="SA20" s="1117"/>
      <c r="SB20" s="1117"/>
      <c r="SC20" s="1117"/>
      <c r="SD20" s="1117"/>
      <c r="SE20" s="1117"/>
      <c r="SF20" s="1117"/>
      <c r="SG20" s="1117"/>
      <c r="SH20" s="1117"/>
      <c r="SI20" s="1117"/>
      <c r="SJ20" s="1117"/>
      <c r="SK20" s="1117"/>
      <c r="SL20" s="1117"/>
      <c r="SM20" s="1117"/>
      <c r="SN20" s="1117"/>
      <c r="SO20" s="1117"/>
      <c r="SP20" s="1117"/>
      <c r="SQ20" s="1117"/>
      <c r="SR20" s="1117"/>
      <c r="SS20" s="1117"/>
      <c r="ST20" s="1117"/>
      <c r="SU20" s="1117"/>
      <c r="SV20" s="1117"/>
      <c r="SW20" s="1117"/>
      <c r="SX20" s="1117"/>
      <c r="SY20" s="1117"/>
      <c r="SZ20" s="1117"/>
      <c r="TA20" s="1117"/>
      <c r="TB20" s="1117"/>
      <c r="TC20" s="1117"/>
      <c r="TD20" s="1117"/>
      <c r="TE20" s="1117"/>
      <c r="TF20" s="1117"/>
      <c r="TG20" s="1117"/>
      <c r="TH20" s="1117"/>
      <c r="TI20" s="1117"/>
      <c r="TJ20" s="1117"/>
      <c r="TK20" s="1117"/>
      <c r="TL20" s="1117"/>
      <c r="TM20" s="1117"/>
      <c r="TN20" s="1117"/>
      <c r="TO20" s="1117"/>
      <c r="TP20" s="1117"/>
      <c r="TQ20" s="1117"/>
      <c r="TR20" s="1117"/>
      <c r="TS20" s="1117"/>
      <c r="TT20" s="1117"/>
      <c r="TU20" s="1117"/>
      <c r="TV20" s="1117"/>
      <c r="TW20" s="1117"/>
      <c r="TX20" s="1117"/>
      <c r="TY20" s="1117"/>
      <c r="TZ20" s="1117"/>
      <c r="UA20" s="1117"/>
      <c r="UB20" s="1117"/>
      <c r="UC20" s="1117"/>
      <c r="UD20" s="1117"/>
      <c r="UE20" s="1117"/>
      <c r="UF20" s="1117"/>
      <c r="UG20" s="1117"/>
      <c r="UH20" s="1117"/>
      <c r="UI20" s="1117"/>
      <c r="UJ20" s="1117"/>
      <c r="UK20" s="1117"/>
      <c r="UL20" s="1117"/>
      <c r="UM20" s="1117"/>
      <c r="UN20" s="1117"/>
      <c r="UO20" s="1117"/>
      <c r="UP20" s="1117"/>
      <c r="UQ20" s="1117"/>
      <c r="UR20" s="1117"/>
      <c r="US20" s="1117"/>
      <c r="UT20" s="1117"/>
      <c r="UU20" s="1117"/>
      <c r="UV20" s="1117"/>
      <c r="UW20" s="1117"/>
      <c r="UX20" s="1117"/>
      <c r="UY20" s="1117"/>
      <c r="UZ20" s="1117"/>
      <c r="VA20" s="1117"/>
      <c r="VB20" s="1117"/>
      <c r="VC20" s="1117"/>
      <c r="VD20" s="1117"/>
      <c r="VE20" s="1117"/>
      <c r="VF20" s="1117"/>
      <c r="VG20" s="1117"/>
      <c r="VH20" s="1117"/>
      <c r="VI20" s="1117"/>
      <c r="VJ20" s="1117"/>
      <c r="VK20" s="1117"/>
      <c r="VL20" s="1117"/>
      <c r="VM20" s="1117"/>
      <c r="VN20" s="1117"/>
      <c r="VO20" s="1117"/>
      <c r="VP20" s="1117"/>
      <c r="VQ20" s="1117"/>
      <c r="VR20" s="1117"/>
      <c r="VS20" s="1117"/>
      <c r="VT20" s="1117"/>
      <c r="VU20" s="1117"/>
      <c r="VV20" s="1117"/>
      <c r="VW20" s="1117"/>
      <c r="VX20" s="1117"/>
      <c r="VY20" s="1117"/>
      <c r="VZ20" s="1117"/>
      <c r="WA20" s="1117"/>
      <c r="WB20" s="1117"/>
      <c r="WC20" s="1117"/>
      <c r="WD20" s="1117"/>
      <c r="WE20" s="1117"/>
      <c r="WF20" s="1117"/>
      <c r="WG20" s="1117"/>
      <c r="WH20" s="1117"/>
      <c r="WI20" s="1117"/>
      <c r="WJ20" s="1117"/>
      <c r="WK20" s="1117"/>
      <c r="WL20" s="1117"/>
      <c r="WM20" s="1117"/>
      <c r="WN20" s="1117"/>
      <c r="WO20" s="1117"/>
      <c r="WP20" s="1117"/>
      <c r="WQ20" s="1117"/>
      <c r="WR20" s="1117"/>
      <c r="WS20" s="1117"/>
      <c r="WT20" s="1117"/>
      <c r="WU20" s="1117"/>
      <c r="WV20" s="1117"/>
      <c r="WW20" s="1117"/>
      <c r="WX20" s="1117"/>
      <c r="WY20" s="1117"/>
      <c r="WZ20" s="1117"/>
      <c r="XA20" s="1117"/>
      <c r="XB20" s="1117"/>
      <c r="XC20" s="1117"/>
      <c r="XD20" s="1117"/>
      <c r="XE20" s="1117"/>
      <c r="XF20" s="1117"/>
      <c r="XG20" s="1117"/>
      <c r="XH20" s="1117"/>
      <c r="XI20" s="1117"/>
      <c r="XJ20" s="1117"/>
      <c r="XK20" s="1117"/>
      <c r="XL20" s="1117"/>
      <c r="XM20" s="1117"/>
      <c r="XN20" s="1117"/>
      <c r="XO20" s="1117"/>
      <c r="XP20" s="1117"/>
      <c r="XQ20" s="1117"/>
      <c r="XR20" s="1117"/>
      <c r="XS20" s="1117"/>
      <c r="XT20" s="1117"/>
      <c r="XU20" s="1117"/>
      <c r="XV20" s="1117"/>
      <c r="XW20" s="1117"/>
      <c r="XX20" s="1117"/>
      <c r="XY20" s="1117"/>
      <c r="XZ20" s="1117"/>
      <c r="YA20" s="1117"/>
      <c r="YB20" s="1117"/>
      <c r="YC20" s="1117"/>
      <c r="YD20" s="1117"/>
      <c r="YE20" s="1117"/>
      <c r="YF20" s="1117"/>
      <c r="YG20" s="1117"/>
      <c r="YH20" s="1117"/>
      <c r="YI20" s="1117"/>
      <c r="YJ20" s="1117"/>
      <c r="YK20" s="1117"/>
      <c r="YL20" s="1117"/>
      <c r="YM20" s="1117"/>
      <c r="YN20" s="1117"/>
      <c r="YO20" s="1117"/>
      <c r="YP20" s="1117"/>
      <c r="YQ20" s="1117"/>
      <c r="YR20" s="1117"/>
      <c r="YS20" s="1117"/>
      <c r="YT20" s="1117"/>
      <c r="YU20" s="1117"/>
      <c r="YV20" s="1117"/>
      <c r="YW20" s="1117"/>
      <c r="YX20" s="1117"/>
      <c r="YY20" s="1117"/>
      <c r="YZ20" s="1117"/>
      <c r="ZA20" s="1117"/>
      <c r="ZB20" s="1117"/>
      <c r="ZC20" s="1117"/>
      <c r="ZD20" s="1117"/>
      <c r="ZE20" s="1117"/>
      <c r="ZF20" s="1117"/>
      <c r="ZG20" s="1117"/>
      <c r="ZH20" s="1117"/>
      <c r="ZI20" s="1117"/>
      <c r="ZJ20" s="1117"/>
      <c r="ZK20" s="1117"/>
      <c r="ZL20" s="1117"/>
      <c r="ZM20" s="1117"/>
      <c r="ZN20" s="1117"/>
      <c r="ZO20" s="1117"/>
      <c r="ZP20" s="1117"/>
      <c r="ZQ20" s="1117"/>
      <c r="ZR20" s="1117"/>
      <c r="ZS20" s="1117"/>
      <c r="ZT20" s="1117"/>
      <c r="ZU20" s="1117"/>
      <c r="ZV20" s="1117"/>
      <c r="ZW20" s="1117"/>
      <c r="ZX20" s="1117"/>
      <c r="ZY20" s="1117"/>
      <c r="ZZ20" s="1117"/>
      <c r="AAA20" s="1117"/>
      <c r="AAB20" s="1117"/>
      <c r="AAC20" s="1117"/>
      <c r="AAD20" s="1117"/>
      <c r="AAE20" s="1117"/>
      <c r="AAF20" s="1117"/>
      <c r="AAG20" s="1117"/>
      <c r="AAH20" s="1117"/>
      <c r="AAI20" s="1117"/>
      <c r="AAJ20" s="1117"/>
      <c r="AAK20" s="1117"/>
      <c r="AAL20" s="1117"/>
      <c r="AAM20" s="1117"/>
      <c r="AAN20" s="1117"/>
      <c r="AAO20" s="1117"/>
      <c r="AAP20" s="1117"/>
      <c r="AAQ20" s="1117"/>
      <c r="AAR20" s="1117"/>
      <c r="AAS20" s="1117"/>
      <c r="AAT20" s="1117"/>
      <c r="AAU20" s="1117"/>
      <c r="AAV20" s="1117"/>
      <c r="AAW20" s="1117"/>
      <c r="AAX20" s="1117"/>
      <c r="AAY20" s="1117"/>
      <c r="AAZ20" s="1117"/>
      <c r="ABA20" s="1117"/>
      <c r="ABB20" s="1117"/>
      <c r="ABC20" s="1117"/>
      <c r="ABD20" s="1117"/>
      <c r="ABE20" s="1117"/>
      <c r="ABF20" s="1117"/>
      <c r="ABG20" s="1117"/>
      <c r="ABH20" s="1117"/>
      <c r="ABI20" s="1117"/>
      <c r="ABJ20" s="1117"/>
      <c r="ABK20" s="1117"/>
      <c r="ABL20" s="1117"/>
      <c r="ABM20" s="1117"/>
      <c r="ABN20" s="1117"/>
      <c r="ABO20" s="1117"/>
      <c r="ABP20" s="1117"/>
      <c r="ABQ20" s="1117"/>
      <c r="ABR20" s="1117"/>
      <c r="ABS20" s="1117"/>
      <c r="ABT20" s="1117"/>
      <c r="ABU20" s="1117"/>
      <c r="ABV20" s="1117"/>
      <c r="ABW20" s="1117"/>
      <c r="ABX20" s="1117"/>
      <c r="ABY20" s="1117"/>
      <c r="ABZ20" s="1117"/>
      <c r="ACA20" s="1117"/>
      <c r="ACB20" s="1117"/>
      <c r="ACC20" s="1117"/>
      <c r="ACD20" s="1117"/>
      <c r="ACE20" s="1117"/>
      <c r="ACF20" s="1117"/>
      <c r="ACG20" s="1117"/>
      <c r="ACH20" s="1117"/>
      <c r="ACI20" s="1117"/>
      <c r="ACJ20" s="1117"/>
      <c r="ACK20" s="1117"/>
      <c r="ACL20" s="1117"/>
      <c r="ACM20" s="1117"/>
      <c r="ACN20" s="1117"/>
      <c r="ACO20" s="1117"/>
      <c r="ACP20" s="1117"/>
      <c r="ACQ20" s="1117"/>
      <c r="ACR20" s="1117"/>
      <c r="ACS20" s="1117"/>
      <c r="ACT20" s="1117"/>
      <c r="ACU20" s="1117"/>
      <c r="ACV20" s="1117"/>
      <c r="ACW20" s="1117"/>
      <c r="ACX20" s="1117"/>
      <c r="ACY20" s="1117"/>
      <c r="ACZ20" s="1117"/>
      <c r="ADA20" s="1117"/>
      <c r="ADB20" s="1117"/>
      <c r="ADC20" s="1117"/>
      <c r="ADD20" s="1117"/>
      <c r="ADE20" s="1117"/>
      <c r="ADF20" s="1117"/>
      <c r="ADG20" s="1117"/>
      <c r="ADH20" s="1117"/>
      <c r="ADI20" s="1117"/>
      <c r="ADJ20" s="1117"/>
      <c r="ADK20" s="1117"/>
      <c r="ADL20" s="1117"/>
      <c r="ADM20" s="1117"/>
      <c r="ADN20" s="1117"/>
      <c r="ADO20" s="1117"/>
      <c r="ADP20" s="1117"/>
      <c r="ADQ20" s="1117"/>
      <c r="ADR20" s="1117"/>
      <c r="ADS20" s="1117"/>
      <c r="ADT20" s="1117"/>
      <c r="ADU20" s="1117"/>
      <c r="ADV20" s="1117"/>
      <c r="ADW20" s="1117"/>
      <c r="ADX20" s="1117"/>
      <c r="ADY20" s="1117"/>
      <c r="ADZ20" s="1117"/>
      <c r="AEA20" s="1117"/>
      <c r="AEB20" s="1117"/>
      <c r="AEC20" s="1117"/>
      <c r="AED20" s="1117"/>
      <c r="AEE20" s="1117"/>
      <c r="AEF20" s="1117"/>
      <c r="AEG20" s="1117"/>
      <c r="AEH20" s="1117"/>
      <c r="AEI20" s="1117"/>
      <c r="AEJ20" s="1117"/>
      <c r="AEK20" s="1117"/>
      <c r="AEL20" s="1117"/>
      <c r="AEM20" s="1117"/>
      <c r="AEN20" s="1117"/>
      <c r="AEO20" s="1117"/>
      <c r="AEP20" s="1117"/>
      <c r="AEQ20" s="1117"/>
      <c r="AER20" s="1117"/>
      <c r="AES20" s="1117"/>
      <c r="AET20" s="1117"/>
      <c r="AEU20" s="1117"/>
      <c r="AEV20" s="1117"/>
      <c r="AEW20" s="1117"/>
      <c r="AEX20" s="1117"/>
      <c r="AEY20" s="1117"/>
      <c r="AEZ20" s="1117"/>
      <c r="AFA20" s="1117"/>
      <c r="AFB20" s="1117"/>
      <c r="AFC20" s="1117"/>
      <c r="AFD20" s="1117"/>
      <c r="AFE20" s="1117"/>
      <c r="AFF20" s="1117"/>
      <c r="AFG20" s="1117"/>
      <c r="AFH20" s="1117"/>
      <c r="AFI20" s="1117"/>
      <c r="AFJ20" s="1117"/>
      <c r="AFK20" s="1117"/>
      <c r="AFL20" s="1117"/>
      <c r="AFM20" s="1117"/>
      <c r="AFN20" s="1117"/>
      <c r="AFO20" s="1117"/>
      <c r="AFP20" s="1117"/>
      <c r="AFQ20" s="1117"/>
      <c r="AFR20" s="1117"/>
      <c r="AFS20" s="1117"/>
      <c r="AFT20" s="1117"/>
      <c r="AFU20" s="1117"/>
      <c r="AFV20" s="1117"/>
      <c r="AFW20" s="1117"/>
      <c r="AFX20" s="1117"/>
      <c r="AFY20" s="1117"/>
      <c r="AFZ20" s="1117"/>
      <c r="AGA20" s="1117"/>
      <c r="AGB20" s="1117"/>
      <c r="AGC20" s="1117"/>
      <c r="AGD20" s="1117"/>
      <c r="AGE20" s="1117"/>
      <c r="AGF20" s="1117"/>
      <c r="AGG20" s="1117"/>
      <c r="AGH20" s="1117"/>
      <c r="AGI20" s="1117"/>
      <c r="AGJ20" s="1117"/>
      <c r="AGK20" s="1117"/>
      <c r="AGL20" s="1117"/>
      <c r="AGM20" s="1117"/>
      <c r="AGN20" s="1117"/>
      <c r="AGO20" s="1117"/>
      <c r="AGP20" s="1117"/>
      <c r="AGQ20" s="1117"/>
      <c r="AGR20" s="1117"/>
      <c r="AGS20" s="1117"/>
      <c r="AGT20" s="1117"/>
      <c r="AGU20" s="1117"/>
      <c r="AGV20" s="1117"/>
      <c r="AGW20" s="1117"/>
      <c r="AGX20" s="1117"/>
      <c r="AGY20" s="1117"/>
      <c r="AGZ20" s="1117"/>
      <c r="AHA20" s="1117"/>
      <c r="AHB20" s="1117"/>
      <c r="AHC20" s="1117"/>
      <c r="AHD20" s="1117"/>
      <c r="AHE20" s="1117"/>
      <c r="AHF20" s="1117"/>
      <c r="AHG20" s="1117"/>
      <c r="AHH20" s="1117"/>
      <c r="AHI20" s="1117"/>
      <c r="AHJ20" s="1117"/>
      <c r="AHK20" s="1117"/>
      <c r="AHL20" s="1117"/>
      <c r="AHM20" s="1117"/>
      <c r="AHN20" s="1117"/>
      <c r="AHO20" s="1117"/>
      <c r="AHP20" s="1117"/>
      <c r="AHQ20" s="1117"/>
      <c r="AHR20" s="1117"/>
      <c r="AHS20" s="1117"/>
      <c r="AHT20" s="1117"/>
      <c r="AHU20" s="1117"/>
      <c r="AHV20" s="1117"/>
      <c r="AHW20" s="1117"/>
      <c r="AHX20" s="1117"/>
      <c r="AHY20" s="1117"/>
      <c r="AHZ20" s="1117"/>
      <c r="AIA20" s="1117"/>
      <c r="AIB20" s="1117"/>
      <c r="AIC20" s="1117"/>
      <c r="AID20" s="1117"/>
      <c r="AIE20" s="1117"/>
      <c r="AIF20" s="1117"/>
      <c r="AIG20" s="1117"/>
      <c r="AIH20" s="1117"/>
      <c r="AII20" s="1117"/>
      <c r="AIJ20" s="1117"/>
      <c r="AIK20" s="1117"/>
      <c r="AIL20" s="1117"/>
      <c r="AIM20" s="1117"/>
      <c r="AIN20" s="1117"/>
      <c r="AIO20" s="1117"/>
      <c r="AIP20" s="1117"/>
      <c r="AIQ20" s="1117"/>
      <c r="AIR20" s="1117"/>
      <c r="AIS20" s="1117"/>
      <c r="AIT20" s="1117"/>
      <c r="AIU20" s="1117"/>
      <c r="AIV20" s="1117"/>
      <c r="AIW20" s="1117"/>
      <c r="AIX20" s="1117"/>
      <c r="AIY20" s="1117"/>
      <c r="AIZ20" s="1117"/>
      <c r="AJA20" s="1117"/>
      <c r="AJB20" s="1117"/>
      <c r="AJC20" s="1117"/>
      <c r="AJD20" s="1117"/>
      <c r="AJE20" s="1117"/>
      <c r="AJF20" s="1117"/>
      <c r="AJG20" s="1117"/>
      <c r="AJH20" s="1117"/>
      <c r="AJI20" s="1117"/>
      <c r="AJJ20" s="1117"/>
      <c r="AJK20" s="1117"/>
      <c r="AJL20" s="1117"/>
      <c r="AJM20" s="1117"/>
      <c r="AJN20" s="1117"/>
      <c r="AJO20" s="1117"/>
      <c r="AJP20" s="1117"/>
      <c r="AJQ20" s="1117"/>
      <c r="AJR20" s="1117"/>
      <c r="AJS20" s="1117"/>
      <c r="AJT20" s="1117"/>
      <c r="AJU20" s="1117"/>
      <c r="AJV20" s="1117"/>
      <c r="AJW20" s="1117"/>
      <c r="AJX20" s="1117"/>
      <c r="AJY20" s="1117"/>
      <c r="AJZ20" s="1117"/>
      <c r="AKA20" s="1117"/>
      <c r="AKB20" s="1117"/>
      <c r="AKC20" s="1117"/>
      <c r="AKD20" s="1117"/>
      <c r="AKE20" s="1117"/>
      <c r="AKF20" s="1117"/>
      <c r="AKG20" s="1117"/>
      <c r="AKH20" s="1117"/>
      <c r="AKI20" s="1117"/>
      <c r="AKJ20" s="1117"/>
      <c r="AKK20" s="1117"/>
      <c r="AKL20" s="1117"/>
      <c r="AKM20" s="1117"/>
      <c r="AKN20" s="1117"/>
      <c r="AKO20" s="1117"/>
      <c r="AKP20" s="1117"/>
      <c r="AKQ20" s="1117"/>
      <c r="AKR20" s="1117"/>
      <c r="AKS20" s="1117"/>
      <c r="AKT20" s="1117"/>
      <c r="AKU20" s="1117"/>
      <c r="AKV20" s="1117"/>
      <c r="AKW20" s="1117"/>
      <c r="AKX20" s="1117"/>
      <c r="AKY20" s="1117"/>
      <c r="AKZ20" s="1117"/>
      <c r="ALA20" s="1117"/>
      <c r="ALB20" s="1117"/>
      <c r="ALC20" s="1117"/>
      <c r="ALD20" s="1117"/>
      <c r="ALE20" s="1117"/>
      <c r="ALF20" s="1117"/>
      <c r="ALG20" s="1117"/>
      <c r="ALH20" s="1117"/>
      <c r="ALI20" s="1117"/>
      <c r="ALJ20" s="1117"/>
      <c r="ALK20" s="1117"/>
      <c r="ALL20" s="1117"/>
      <c r="ALM20" s="1117"/>
      <c r="ALN20" s="1117"/>
      <c r="ALO20" s="1117"/>
      <c r="ALP20" s="1117"/>
      <c r="ALQ20" s="1117"/>
      <c r="ALR20" s="1117"/>
      <c r="ALS20" s="1117"/>
      <c r="ALT20" s="1117"/>
      <c r="ALU20" s="1117"/>
      <c r="ALV20" s="1117"/>
      <c r="ALW20" s="1117"/>
      <c r="ALX20" s="1117"/>
      <c r="ALY20" s="1117"/>
      <c r="ALZ20" s="1117"/>
      <c r="AMA20" s="1117"/>
      <c r="AMB20" s="1117"/>
      <c r="AMC20" s="1117"/>
      <c r="AMD20" s="1117"/>
      <c r="AME20" s="1117"/>
      <c r="AMF20" s="1117"/>
      <c r="AMG20" s="1117"/>
      <c r="AMH20" s="1117"/>
      <c r="AMI20" s="1117"/>
      <c r="AMJ20" s="1117"/>
      <c r="AMK20" s="1117"/>
      <c r="AML20" s="1117"/>
      <c r="AMM20" s="1117"/>
      <c r="AMN20" s="1117"/>
      <c r="AMO20" s="1117"/>
      <c r="AMP20" s="1117"/>
      <c r="AMQ20" s="1117"/>
      <c r="AMR20" s="1117"/>
      <c r="AMS20" s="1117"/>
      <c r="AMT20" s="1117"/>
      <c r="AMU20" s="1117"/>
      <c r="AMV20" s="1117"/>
      <c r="AMW20" s="1117"/>
      <c r="AMX20" s="1117"/>
      <c r="AMY20" s="1117"/>
      <c r="AMZ20" s="1117"/>
      <c r="ANA20" s="1117"/>
      <c r="ANB20" s="1117"/>
      <c r="ANC20" s="1117"/>
      <c r="AND20" s="1117"/>
      <c r="ANE20" s="1117"/>
      <c r="ANF20" s="1117"/>
      <c r="ANG20" s="1117"/>
      <c r="ANH20" s="1117"/>
      <c r="ANI20" s="1117"/>
      <c r="ANJ20" s="1117"/>
      <c r="ANK20" s="1117"/>
      <c r="ANL20" s="1117"/>
      <c r="ANM20" s="1117"/>
      <c r="ANN20" s="1117"/>
      <c r="ANO20" s="1117"/>
      <c r="ANP20" s="1117"/>
      <c r="ANQ20" s="1117"/>
      <c r="ANR20" s="1117"/>
      <c r="ANS20" s="1117"/>
      <c r="ANT20" s="1117"/>
      <c r="ANU20" s="1117"/>
      <c r="ANV20" s="1117"/>
      <c r="ANW20" s="1117"/>
      <c r="ANX20" s="1117"/>
      <c r="ANY20" s="1117"/>
      <c r="ANZ20" s="1117"/>
      <c r="AOA20" s="1117"/>
      <c r="AOB20" s="1117"/>
      <c r="AOC20" s="1117"/>
      <c r="AOD20" s="1117"/>
      <c r="AOE20" s="1117"/>
      <c r="AOF20" s="1117"/>
      <c r="AOG20" s="1117"/>
      <c r="AOH20" s="1117"/>
      <c r="AOI20" s="1117"/>
      <c r="AOJ20" s="1117"/>
      <c r="AOK20" s="1117"/>
      <c r="AOL20" s="1117"/>
      <c r="AOM20" s="1117"/>
      <c r="AON20" s="1117"/>
      <c r="AOO20" s="1117"/>
      <c r="AOP20" s="1117"/>
      <c r="AOQ20" s="1117"/>
      <c r="AOR20" s="1117"/>
      <c r="AOS20" s="1117"/>
      <c r="AOT20" s="1117"/>
      <c r="AOU20" s="1117"/>
      <c r="AOV20" s="1117"/>
      <c r="AOW20" s="1117"/>
      <c r="AOX20" s="1117"/>
      <c r="AOY20" s="1117"/>
      <c r="AOZ20" s="1117"/>
      <c r="APA20" s="1117"/>
      <c r="APB20" s="1117"/>
      <c r="APC20" s="1117"/>
      <c r="APD20" s="1117"/>
      <c r="APE20" s="1117"/>
      <c r="APF20" s="1117"/>
      <c r="APG20" s="1117"/>
      <c r="APH20" s="1117"/>
      <c r="API20" s="1117"/>
      <c r="APJ20" s="1117"/>
      <c r="APK20" s="1117"/>
      <c r="APL20" s="1117"/>
      <c r="APM20" s="1117"/>
      <c r="APN20" s="1117"/>
      <c r="APO20" s="1117"/>
      <c r="APP20" s="1117"/>
      <c r="APQ20" s="1117"/>
      <c r="APR20" s="1117"/>
      <c r="APS20" s="1117"/>
      <c r="APT20" s="1117"/>
      <c r="APU20" s="1117"/>
      <c r="APV20" s="1117"/>
      <c r="APW20" s="1117"/>
      <c r="APX20" s="1117"/>
      <c r="APY20" s="1117"/>
      <c r="APZ20" s="1117"/>
      <c r="AQA20" s="1117"/>
      <c r="AQB20" s="1117"/>
      <c r="AQC20" s="1117"/>
      <c r="AQD20" s="1117"/>
      <c r="AQE20" s="1117"/>
      <c r="AQF20" s="1117"/>
      <c r="AQG20" s="1117"/>
      <c r="AQH20" s="1117"/>
      <c r="AQI20" s="1117"/>
      <c r="AQJ20" s="1117"/>
      <c r="AQK20" s="1117"/>
      <c r="AQL20" s="1117"/>
      <c r="AQM20" s="1117"/>
      <c r="AQN20" s="1117"/>
      <c r="AQO20" s="1117"/>
      <c r="AQP20" s="1117"/>
      <c r="AQQ20" s="1117"/>
      <c r="AQR20" s="1117"/>
      <c r="AQS20" s="1117"/>
      <c r="AQT20" s="1117"/>
      <c r="AQU20" s="1117"/>
      <c r="AQV20" s="1117"/>
      <c r="AQW20" s="1117"/>
      <c r="AQX20" s="1117"/>
      <c r="AQY20" s="1117"/>
      <c r="AQZ20" s="1117"/>
      <c r="ARA20" s="1117"/>
      <c r="ARB20" s="1117"/>
      <c r="ARC20" s="1117"/>
      <c r="ARD20" s="1117"/>
      <c r="ARE20" s="1117"/>
      <c r="ARF20" s="1117"/>
      <c r="ARG20" s="1117"/>
      <c r="ARH20" s="1117"/>
      <c r="ARI20" s="1117"/>
      <c r="ARJ20" s="1117"/>
      <c r="ARK20" s="1117"/>
      <c r="ARL20" s="1117"/>
      <c r="ARM20" s="1117"/>
      <c r="ARN20" s="1117"/>
      <c r="ARO20" s="1117"/>
      <c r="ARP20" s="1117"/>
      <c r="ARQ20" s="1117"/>
      <c r="ARR20" s="1117"/>
      <c r="ARS20" s="1117"/>
      <c r="ART20" s="1117"/>
      <c r="ARU20" s="1117"/>
      <c r="ARV20" s="1117"/>
      <c r="ARW20" s="1117"/>
      <c r="ARX20" s="1117"/>
      <c r="ARY20" s="1117"/>
      <c r="ARZ20" s="1117"/>
      <c r="ASA20" s="1117"/>
      <c r="ASB20" s="1117"/>
      <c r="ASC20" s="1117"/>
      <c r="ASD20" s="1117"/>
      <c r="ASE20" s="1117"/>
      <c r="ASF20" s="1117"/>
      <c r="ASG20" s="1117"/>
      <c r="ASH20" s="1117"/>
      <c r="ASI20" s="1117"/>
      <c r="ASJ20" s="1117"/>
      <c r="ASK20" s="1117"/>
      <c r="ASL20" s="1117"/>
      <c r="ASM20" s="1117"/>
      <c r="ASN20" s="1117"/>
      <c r="ASO20" s="1117"/>
      <c r="ASP20" s="1117"/>
      <c r="ASQ20" s="1117"/>
      <c r="ASR20" s="1117"/>
      <c r="ASS20" s="1117"/>
      <c r="AST20" s="1117"/>
      <c r="ASU20" s="1117"/>
      <c r="ASV20" s="1117"/>
      <c r="ASW20" s="1117"/>
      <c r="ASX20" s="1117"/>
      <c r="ASY20" s="1117"/>
      <c r="ASZ20" s="1117"/>
      <c r="ATA20" s="1117"/>
      <c r="ATB20" s="1117"/>
      <c r="ATC20" s="1117"/>
      <c r="ATD20" s="1117"/>
      <c r="ATE20" s="1117"/>
      <c r="ATF20" s="1117"/>
      <c r="ATG20" s="1117"/>
      <c r="ATH20" s="1117"/>
      <c r="ATI20" s="1117"/>
      <c r="ATJ20" s="1117"/>
      <c r="ATK20" s="1117"/>
      <c r="ATL20" s="1117"/>
      <c r="ATM20" s="1117"/>
      <c r="ATN20" s="1117"/>
      <c r="ATO20" s="1117"/>
      <c r="ATP20" s="1117"/>
      <c r="ATQ20" s="1117"/>
      <c r="ATR20" s="1117"/>
      <c r="ATS20" s="1117"/>
      <c r="ATT20" s="1117"/>
      <c r="ATU20" s="1117"/>
      <c r="ATV20" s="1117"/>
      <c r="ATW20" s="1117"/>
      <c r="ATX20" s="1117"/>
      <c r="ATY20" s="1117"/>
      <c r="ATZ20" s="1117"/>
      <c r="AUA20" s="1117"/>
      <c r="AUB20" s="1117"/>
      <c r="AUC20" s="1117"/>
      <c r="AUD20" s="1117"/>
      <c r="AUE20" s="1117"/>
      <c r="AUF20" s="1117"/>
      <c r="AUG20" s="1117"/>
      <c r="AUH20" s="1117"/>
      <c r="AUI20" s="1117"/>
      <c r="AUJ20" s="1117"/>
      <c r="AUK20" s="1117"/>
      <c r="AUL20" s="1117"/>
      <c r="AUM20" s="1117"/>
      <c r="AUN20" s="1117"/>
      <c r="AUO20" s="1117"/>
      <c r="AUP20" s="1117"/>
      <c r="AUQ20" s="1117"/>
      <c r="AUR20" s="1117"/>
      <c r="AUS20" s="1117"/>
      <c r="AUT20" s="1117"/>
      <c r="AUU20" s="1117"/>
      <c r="AUV20" s="1117"/>
      <c r="AUW20" s="1117"/>
      <c r="AUX20" s="1117"/>
      <c r="AUY20" s="1117"/>
      <c r="AUZ20" s="1117"/>
      <c r="AVA20" s="1117"/>
      <c r="AVB20" s="1117"/>
      <c r="AVC20" s="1117"/>
      <c r="AVD20" s="1117"/>
      <c r="AVE20" s="1117"/>
      <c r="AVF20" s="1117"/>
      <c r="AVG20" s="1117"/>
      <c r="AVH20" s="1117"/>
      <c r="AVI20" s="1117"/>
      <c r="AVJ20" s="1117"/>
      <c r="AVK20" s="1117"/>
      <c r="AVL20" s="1117"/>
      <c r="AVM20" s="1117"/>
      <c r="AVN20" s="1117"/>
      <c r="AVO20" s="1117"/>
      <c r="AVP20" s="1117"/>
      <c r="AVQ20" s="1117"/>
      <c r="AVR20" s="1117"/>
      <c r="AVS20" s="1117"/>
      <c r="AVT20" s="1117"/>
      <c r="AVU20" s="1117"/>
      <c r="AVV20" s="1117"/>
      <c r="AVW20" s="1117"/>
      <c r="AVX20" s="1117"/>
      <c r="AVY20" s="1117"/>
      <c r="AVZ20" s="1117"/>
      <c r="AWA20" s="1117"/>
      <c r="AWB20" s="1117"/>
      <c r="AWC20" s="1117"/>
      <c r="AWD20" s="1117"/>
      <c r="AWE20" s="1117"/>
      <c r="AWF20" s="1117"/>
      <c r="AWG20" s="1117"/>
      <c r="AWH20" s="1117"/>
      <c r="AWI20" s="1117"/>
      <c r="AWJ20" s="1117"/>
      <c r="AWK20" s="1117"/>
      <c r="AWL20" s="1117"/>
      <c r="AWM20" s="1117"/>
      <c r="AWN20" s="1117"/>
      <c r="AWO20" s="1117"/>
      <c r="AWP20" s="1117"/>
      <c r="AWQ20" s="1117"/>
      <c r="AWR20" s="1117"/>
      <c r="AWS20" s="1117"/>
      <c r="AWT20" s="1117"/>
      <c r="AWU20" s="1117"/>
      <c r="AWV20" s="1117"/>
      <c r="AWW20" s="1117"/>
      <c r="AWX20" s="1117"/>
      <c r="AWY20" s="1117"/>
      <c r="AWZ20" s="1117"/>
      <c r="AXA20" s="1117"/>
      <c r="AXB20" s="1117"/>
      <c r="AXC20" s="1117"/>
      <c r="AXD20" s="1117"/>
      <c r="AXE20" s="1117"/>
      <c r="AXF20" s="1117"/>
      <c r="AXG20" s="1117"/>
      <c r="AXH20" s="1117"/>
      <c r="AXI20" s="1117"/>
      <c r="AXJ20" s="1117"/>
      <c r="AXK20" s="1117"/>
      <c r="AXL20" s="1117"/>
      <c r="AXM20" s="1117"/>
      <c r="AXN20" s="1117"/>
      <c r="AXO20" s="1117"/>
      <c r="AXP20" s="1117"/>
      <c r="AXQ20" s="1117"/>
      <c r="AXR20" s="1117"/>
      <c r="AXS20" s="1117"/>
      <c r="AXT20" s="1117"/>
      <c r="AXU20" s="1117"/>
      <c r="AXV20" s="1117"/>
      <c r="AXW20" s="1117"/>
      <c r="AXX20" s="1117"/>
      <c r="AXY20" s="1117"/>
      <c r="AXZ20" s="1117"/>
      <c r="AYA20" s="1117"/>
      <c r="AYB20" s="1117"/>
      <c r="AYC20" s="1117"/>
      <c r="AYD20" s="1117"/>
      <c r="AYE20" s="1117"/>
      <c r="AYF20" s="1117"/>
      <c r="AYG20" s="1117"/>
      <c r="AYH20" s="1117"/>
      <c r="AYI20" s="1117"/>
      <c r="AYJ20" s="1117"/>
      <c r="AYK20" s="1117"/>
      <c r="AYL20" s="1117"/>
      <c r="AYM20" s="1117"/>
      <c r="AYN20" s="1117"/>
      <c r="AYO20" s="1117"/>
      <c r="AYP20" s="1117"/>
      <c r="AYQ20" s="1117"/>
      <c r="AYR20" s="1117"/>
      <c r="AYS20" s="1117"/>
      <c r="AYT20" s="1117"/>
      <c r="AYU20" s="1117"/>
      <c r="AYV20" s="1117"/>
      <c r="AYW20" s="1117"/>
      <c r="AYX20" s="1117"/>
      <c r="AYY20" s="1117"/>
      <c r="AYZ20" s="1117"/>
      <c r="AZA20" s="1117"/>
      <c r="AZB20" s="1117"/>
      <c r="AZC20" s="1117"/>
      <c r="AZD20" s="1117"/>
      <c r="AZE20" s="1117"/>
      <c r="AZF20" s="1117"/>
      <c r="AZG20" s="1117"/>
      <c r="AZH20" s="1117"/>
      <c r="AZI20" s="1117"/>
      <c r="AZJ20" s="1117"/>
      <c r="AZK20" s="1117"/>
      <c r="AZL20" s="1117"/>
      <c r="AZM20" s="1117"/>
      <c r="AZN20" s="1117"/>
      <c r="AZO20" s="1117"/>
      <c r="AZP20" s="1117"/>
      <c r="AZQ20" s="1117"/>
      <c r="AZR20" s="1117"/>
      <c r="AZS20" s="1117"/>
      <c r="AZT20" s="1117"/>
      <c r="AZU20" s="1117"/>
      <c r="AZV20" s="1117"/>
      <c r="AZW20" s="1117"/>
      <c r="AZX20" s="1117"/>
      <c r="AZY20" s="1117"/>
      <c r="AZZ20" s="1117"/>
      <c r="BAA20" s="1117"/>
      <c r="BAB20" s="1117"/>
      <c r="BAC20" s="1117"/>
      <c r="BAD20" s="1117"/>
      <c r="BAE20" s="1117"/>
      <c r="BAF20" s="1117"/>
      <c r="BAG20" s="1117"/>
      <c r="BAH20" s="1117"/>
      <c r="BAI20" s="1117"/>
      <c r="BAJ20" s="1117"/>
      <c r="BAK20" s="1117"/>
      <c r="BAL20" s="1117"/>
      <c r="BAM20" s="1117"/>
      <c r="BAN20" s="1117"/>
      <c r="BAO20" s="1117"/>
      <c r="BAP20" s="1117"/>
      <c r="BAQ20" s="1117"/>
      <c r="BAR20" s="1117"/>
      <c r="BAS20" s="1117"/>
      <c r="BAT20" s="1117"/>
      <c r="BAU20" s="1117"/>
      <c r="BAV20" s="1117"/>
      <c r="BAW20" s="1117"/>
      <c r="BAX20" s="1117"/>
      <c r="BAY20" s="1117"/>
      <c r="BAZ20" s="1117"/>
      <c r="BBA20" s="1117"/>
      <c r="BBB20" s="1117"/>
      <c r="BBC20" s="1117"/>
      <c r="BBD20" s="1117"/>
      <c r="BBE20" s="1117"/>
      <c r="BBF20" s="1117"/>
      <c r="BBG20" s="1117"/>
      <c r="BBH20" s="1117"/>
      <c r="BBI20" s="1117"/>
      <c r="BBJ20" s="1117"/>
      <c r="BBK20" s="1117"/>
      <c r="BBL20" s="1117"/>
      <c r="BBM20" s="1117"/>
      <c r="BBN20" s="1117"/>
      <c r="BBO20" s="1117"/>
      <c r="BBP20" s="1117"/>
      <c r="BBQ20" s="1117"/>
      <c r="BBR20" s="1117"/>
      <c r="BBS20" s="1117"/>
      <c r="BBT20" s="1117"/>
      <c r="BBU20" s="1117"/>
      <c r="BBV20" s="1117"/>
      <c r="BBW20" s="1117"/>
      <c r="BBX20" s="1117"/>
      <c r="BBY20" s="1117"/>
      <c r="BBZ20" s="1117"/>
      <c r="BCA20" s="1117"/>
      <c r="BCB20" s="1117"/>
      <c r="BCC20" s="1117"/>
      <c r="BCD20" s="1117"/>
      <c r="BCE20" s="1117"/>
      <c r="BCF20" s="1117"/>
      <c r="BCG20" s="1117"/>
      <c r="BCH20" s="1117"/>
      <c r="BCI20" s="1117"/>
      <c r="BCJ20" s="1117"/>
      <c r="BCK20" s="1117"/>
      <c r="BCL20" s="1117"/>
      <c r="BCM20" s="1117"/>
      <c r="BCN20" s="1117"/>
      <c r="BCO20" s="1117"/>
      <c r="BCP20" s="1117"/>
      <c r="BCQ20" s="1117"/>
      <c r="BCR20" s="1117"/>
      <c r="BCS20" s="1117"/>
      <c r="BCT20" s="1117"/>
      <c r="BCU20" s="1117"/>
      <c r="BCV20" s="1117"/>
      <c r="BCW20" s="1117"/>
      <c r="BCX20" s="1117"/>
      <c r="BCY20" s="1117"/>
      <c r="BCZ20" s="1117"/>
      <c r="BDA20" s="1117"/>
      <c r="BDB20" s="1117"/>
      <c r="BDC20" s="1117"/>
      <c r="BDD20" s="1117"/>
      <c r="BDE20" s="1117"/>
      <c r="BDF20" s="1117"/>
      <c r="BDG20" s="1117"/>
      <c r="BDH20" s="1117"/>
      <c r="BDI20" s="1117"/>
      <c r="BDJ20" s="1117"/>
      <c r="BDK20" s="1117"/>
      <c r="BDL20" s="1117"/>
      <c r="BDM20" s="1117"/>
      <c r="BDN20" s="1117"/>
      <c r="BDO20" s="1117"/>
      <c r="BDP20" s="1117"/>
      <c r="BDQ20" s="1117"/>
      <c r="BDR20" s="1117"/>
      <c r="BDS20" s="1117"/>
      <c r="BDT20" s="1117"/>
      <c r="BDU20" s="1117"/>
      <c r="BDV20" s="1117"/>
      <c r="BDW20" s="1117"/>
      <c r="BDX20" s="1117"/>
      <c r="BDY20" s="1117"/>
      <c r="BDZ20" s="1117"/>
      <c r="BEA20" s="1117"/>
      <c r="BEB20" s="1117"/>
      <c r="BEC20" s="1117"/>
      <c r="BED20" s="1117"/>
      <c r="BEE20" s="1117"/>
      <c r="BEF20" s="1117"/>
      <c r="BEG20" s="1117"/>
      <c r="BEH20" s="1117"/>
      <c r="BEI20" s="1117"/>
      <c r="BEJ20" s="1117"/>
      <c r="BEK20" s="1117"/>
      <c r="BEL20" s="1117"/>
      <c r="BEM20" s="1117"/>
      <c r="BEN20" s="1117"/>
      <c r="BEO20" s="1117"/>
      <c r="BEP20" s="1117"/>
      <c r="BEQ20" s="1117"/>
      <c r="BER20" s="1117"/>
      <c r="BES20" s="1117"/>
      <c r="BET20" s="1117"/>
      <c r="BEU20" s="1117"/>
      <c r="BEV20" s="1117"/>
      <c r="BEW20" s="1117"/>
      <c r="BEX20" s="1117"/>
      <c r="BEY20" s="1117"/>
      <c r="BEZ20" s="1117"/>
      <c r="BFA20" s="1117"/>
      <c r="BFB20" s="1117"/>
      <c r="BFC20" s="1117"/>
      <c r="BFD20" s="1117"/>
      <c r="BFE20" s="1117"/>
      <c r="BFF20" s="1117"/>
      <c r="BFG20" s="1117"/>
      <c r="BFH20" s="1117"/>
      <c r="BFI20" s="1117"/>
      <c r="BFJ20" s="1117"/>
      <c r="BFK20" s="1117"/>
      <c r="BFL20" s="1117"/>
      <c r="BFM20" s="1117"/>
      <c r="BFN20" s="1117"/>
      <c r="BFO20" s="1117"/>
      <c r="BFP20" s="1117"/>
      <c r="BFQ20" s="1117"/>
      <c r="BFR20" s="1117"/>
      <c r="BFS20" s="1117"/>
      <c r="BFT20" s="1117"/>
      <c r="BFU20" s="1117"/>
      <c r="BFV20" s="1117"/>
      <c r="BFW20" s="1117"/>
      <c r="BFX20" s="1117"/>
      <c r="BFY20" s="1117"/>
      <c r="BFZ20" s="1117"/>
      <c r="BGA20" s="1117"/>
      <c r="BGB20" s="1117"/>
      <c r="BGC20" s="1117"/>
      <c r="BGD20" s="1117"/>
      <c r="BGE20" s="1117"/>
      <c r="BGF20" s="1117"/>
      <c r="BGG20" s="1117"/>
      <c r="BGH20" s="1117"/>
      <c r="BGI20" s="1117"/>
      <c r="BGJ20" s="1117"/>
      <c r="BGK20" s="1117"/>
      <c r="BGL20" s="1117"/>
      <c r="BGM20" s="1117"/>
      <c r="BGN20" s="1117"/>
      <c r="BGO20" s="1117"/>
      <c r="BGP20" s="1117"/>
      <c r="BGQ20" s="1117"/>
      <c r="BGR20" s="1117"/>
      <c r="BGS20" s="1117"/>
      <c r="BGT20" s="1117"/>
      <c r="BGU20" s="1117"/>
      <c r="BGV20" s="1117"/>
      <c r="BGW20" s="1117"/>
      <c r="BGX20" s="1117"/>
      <c r="BGY20" s="1117"/>
      <c r="BGZ20" s="1117"/>
      <c r="BHA20" s="1117"/>
      <c r="BHB20" s="1117"/>
      <c r="BHC20" s="1117"/>
      <c r="BHD20" s="1117"/>
      <c r="BHE20" s="1117"/>
      <c r="BHF20" s="1117"/>
      <c r="BHG20" s="1117"/>
      <c r="BHH20" s="1117"/>
      <c r="BHI20" s="1117"/>
      <c r="BHJ20" s="1117"/>
      <c r="BHK20" s="1117"/>
      <c r="BHL20" s="1117"/>
      <c r="BHM20" s="1117"/>
      <c r="BHN20" s="1117"/>
      <c r="BHO20" s="1117"/>
      <c r="BHP20" s="1117"/>
      <c r="BHQ20" s="1117"/>
      <c r="BHR20" s="1117"/>
      <c r="BHS20" s="1117"/>
      <c r="BHT20" s="1117"/>
      <c r="BHU20" s="1117"/>
      <c r="BHV20" s="1117"/>
      <c r="BHW20" s="1117"/>
      <c r="BHX20" s="1117"/>
      <c r="BHY20" s="1117"/>
      <c r="BHZ20" s="1117"/>
      <c r="BIA20" s="1117"/>
      <c r="BIB20" s="1117"/>
      <c r="BIC20" s="1117"/>
      <c r="BID20" s="1117"/>
      <c r="BIE20" s="1117"/>
      <c r="BIF20" s="1117"/>
      <c r="BIG20" s="1117"/>
      <c r="BIH20" s="1117"/>
      <c r="BII20" s="1117"/>
      <c r="BIJ20" s="1117"/>
      <c r="BIK20" s="1117"/>
      <c r="BIL20" s="1117"/>
      <c r="BIM20" s="1117"/>
      <c r="BIN20" s="1117"/>
      <c r="BIO20" s="1117"/>
      <c r="BIP20" s="1117"/>
      <c r="BIQ20" s="1117"/>
      <c r="BIR20" s="1117"/>
      <c r="BIS20" s="1117"/>
      <c r="BIT20" s="1117"/>
      <c r="BIU20" s="1117"/>
      <c r="BIV20" s="1117"/>
      <c r="BIW20" s="1117"/>
      <c r="BIX20" s="1117"/>
      <c r="BIY20" s="1117"/>
      <c r="BIZ20" s="1117"/>
      <c r="BJA20" s="1117"/>
      <c r="BJB20" s="1117"/>
      <c r="BJC20" s="1117"/>
      <c r="BJD20" s="1117"/>
      <c r="BJE20" s="1117"/>
      <c r="BJF20" s="1117"/>
      <c r="BJG20" s="1117"/>
      <c r="BJH20" s="1117"/>
      <c r="BJI20" s="1117"/>
      <c r="BJJ20" s="1117"/>
      <c r="BJK20" s="1117"/>
      <c r="BJL20" s="1117"/>
      <c r="BJM20" s="1117"/>
      <c r="BJN20" s="1117"/>
      <c r="BJO20" s="1117"/>
      <c r="BJP20" s="1117"/>
      <c r="BJQ20" s="1117"/>
      <c r="BJR20" s="1117"/>
      <c r="BJS20" s="1117"/>
      <c r="BJT20" s="1117"/>
      <c r="BJU20" s="1117"/>
      <c r="BJV20" s="1117"/>
      <c r="BJW20" s="1117"/>
      <c r="BJX20" s="1117"/>
      <c r="BJY20" s="1117"/>
      <c r="BJZ20" s="1117"/>
      <c r="BKA20" s="1117"/>
      <c r="BKB20" s="1117"/>
      <c r="BKC20" s="1117"/>
      <c r="BKD20" s="1117"/>
      <c r="BKE20" s="1117"/>
      <c r="BKF20" s="1117"/>
      <c r="BKG20" s="1117"/>
      <c r="BKH20" s="1117"/>
      <c r="BKI20" s="1117"/>
      <c r="BKJ20" s="1117"/>
      <c r="BKK20" s="1117"/>
      <c r="BKL20" s="1117"/>
      <c r="BKM20" s="1117"/>
      <c r="BKN20" s="1117"/>
      <c r="BKO20" s="1117"/>
      <c r="BKP20" s="1117"/>
      <c r="BKQ20" s="1117"/>
      <c r="BKR20" s="1117"/>
      <c r="BKS20" s="1117"/>
      <c r="BKT20" s="1117"/>
      <c r="BKU20" s="1117"/>
      <c r="BKV20" s="1117"/>
      <c r="BKW20" s="1117"/>
      <c r="BKX20" s="1117"/>
      <c r="BKY20" s="1117"/>
      <c r="BKZ20" s="1117"/>
      <c r="BLA20" s="1117"/>
      <c r="BLB20" s="1117"/>
      <c r="BLC20" s="1117"/>
      <c r="BLD20" s="1117"/>
      <c r="BLE20" s="1117"/>
      <c r="BLF20" s="1117"/>
      <c r="BLG20" s="1117"/>
      <c r="BLH20" s="1117"/>
      <c r="BLI20" s="1117"/>
      <c r="BLJ20" s="1117"/>
      <c r="BLK20" s="1117"/>
      <c r="BLL20" s="1117"/>
      <c r="BLM20" s="1117"/>
      <c r="BLN20" s="1117"/>
      <c r="BLO20" s="1117"/>
      <c r="BLP20" s="1117"/>
      <c r="BLQ20" s="1117"/>
      <c r="BLR20" s="1117"/>
      <c r="BLS20" s="1117"/>
      <c r="BLT20" s="1117"/>
      <c r="BLU20" s="1117"/>
      <c r="BLV20" s="1117"/>
      <c r="BLW20" s="1117"/>
      <c r="BLX20" s="1117"/>
      <c r="BLY20" s="1117"/>
      <c r="BLZ20" s="1117"/>
      <c r="BMA20" s="1117"/>
      <c r="BMB20" s="1117"/>
      <c r="BMC20" s="1117"/>
      <c r="BMD20" s="1117"/>
      <c r="BME20" s="1117"/>
      <c r="BMF20" s="1117"/>
      <c r="BMG20" s="1117"/>
      <c r="BMH20" s="1117"/>
      <c r="BMI20" s="1117"/>
      <c r="BMJ20" s="1117"/>
      <c r="BMK20" s="1117"/>
      <c r="BML20" s="1117"/>
      <c r="BMM20" s="1117"/>
      <c r="BMN20" s="1117"/>
      <c r="BMO20" s="1117"/>
      <c r="BMP20" s="1117"/>
      <c r="BMQ20" s="1117"/>
      <c r="BMR20" s="1117"/>
      <c r="BMS20" s="1117"/>
      <c r="BMT20" s="1117"/>
      <c r="BMU20" s="1117"/>
      <c r="BMV20" s="1117"/>
      <c r="BMW20" s="1117"/>
      <c r="BMX20" s="1117"/>
      <c r="BMY20" s="1117"/>
      <c r="BMZ20" s="1117"/>
      <c r="BNA20" s="1117"/>
      <c r="BNB20" s="1117"/>
      <c r="BNC20" s="1117"/>
      <c r="BND20" s="1117"/>
      <c r="BNE20" s="1117"/>
      <c r="BNF20" s="1117"/>
      <c r="BNG20" s="1117"/>
      <c r="BNH20" s="1117"/>
      <c r="BNI20" s="1117"/>
      <c r="BNJ20" s="1117"/>
      <c r="BNK20" s="1117"/>
      <c r="BNL20" s="1117"/>
      <c r="BNM20" s="1117"/>
      <c r="BNN20" s="1117"/>
      <c r="BNO20" s="1117"/>
      <c r="BNP20" s="1117"/>
      <c r="BNQ20" s="1117"/>
      <c r="BNR20" s="1117"/>
      <c r="BNS20" s="1117"/>
      <c r="BNT20" s="1117"/>
      <c r="BNU20" s="1117"/>
      <c r="BNV20" s="1117"/>
      <c r="BNW20" s="1117"/>
      <c r="BNX20" s="1117"/>
      <c r="BNY20" s="1117"/>
      <c r="BNZ20" s="1117"/>
      <c r="BOA20" s="1117"/>
      <c r="BOB20" s="1117"/>
      <c r="BOC20" s="1117"/>
      <c r="BOD20" s="1117"/>
      <c r="BOE20" s="1117"/>
      <c r="BOF20" s="1117"/>
      <c r="BOG20" s="1117"/>
      <c r="BOH20" s="1117"/>
      <c r="BOI20" s="1117"/>
      <c r="BOJ20" s="1117"/>
      <c r="BOK20" s="1117"/>
      <c r="BOL20" s="1117"/>
      <c r="BOM20" s="1117"/>
      <c r="BON20" s="1117"/>
      <c r="BOO20" s="1117"/>
      <c r="BOP20" s="1117"/>
      <c r="BOQ20" s="1117"/>
      <c r="BOR20" s="1117"/>
      <c r="BOS20" s="1117"/>
      <c r="BOT20" s="1117"/>
      <c r="BOU20" s="1117"/>
      <c r="BOV20" s="1117"/>
      <c r="BOW20" s="1117"/>
      <c r="BOX20" s="1117"/>
      <c r="BOY20" s="1117"/>
      <c r="BOZ20" s="1117"/>
      <c r="BPA20" s="1117"/>
      <c r="BPB20" s="1117"/>
      <c r="BPC20" s="1117"/>
      <c r="BPD20" s="1117"/>
      <c r="BPE20" s="1117"/>
      <c r="BPF20" s="1117"/>
      <c r="BPG20" s="1117"/>
      <c r="BPH20" s="1117"/>
      <c r="BPI20" s="1117"/>
      <c r="BPJ20" s="1117"/>
      <c r="BPK20" s="1117"/>
      <c r="BPL20" s="1117"/>
      <c r="BPM20" s="1117"/>
      <c r="BPN20" s="1117"/>
      <c r="BPO20" s="1117"/>
      <c r="BPP20" s="1117"/>
      <c r="BPQ20" s="1117"/>
      <c r="BPR20" s="1117"/>
      <c r="BPS20" s="1117"/>
      <c r="BPT20" s="1117"/>
      <c r="BPU20" s="1117"/>
      <c r="BPV20" s="1117"/>
      <c r="BPW20" s="1117"/>
      <c r="BPX20" s="1117"/>
      <c r="BPY20" s="1117"/>
      <c r="BPZ20" s="1117"/>
      <c r="BQA20" s="1117"/>
      <c r="BQB20" s="1117"/>
      <c r="BQC20" s="1117"/>
      <c r="BQD20" s="1117"/>
      <c r="BQE20" s="1117"/>
      <c r="BQF20" s="1117"/>
      <c r="BQG20" s="1117"/>
      <c r="BQH20" s="1117"/>
      <c r="BQI20" s="1117"/>
      <c r="BQJ20" s="1117"/>
      <c r="BQK20" s="1117"/>
      <c r="BQL20" s="1117"/>
      <c r="BQM20" s="1117"/>
      <c r="BQN20" s="1117"/>
      <c r="BQO20" s="1117"/>
      <c r="BQP20" s="1117"/>
      <c r="BQQ20" s="1117"/>
      <c r="BQR20" s="1117"/>
      <c r="BQS20" s="1117"/>
      <c r="BQT20" s="1117"/>
      <c r="BQU20" s="1117"/>
      <c r="BQV20" s="1117"/>
      <c r="BQW20" s="1117"/>
      <c r="BQX20" s="1117"/>
      <c r="BQY20" s="1117"/>
      <c r="BQZ20" s="1117"/>
      <c r="BRA20" s="1117"/>
      <c r="BRB20" s="1117"/>
      <c r="BRC20" s="1117"/>
      <c r="BRD20" s="1117"/>
      <c r="BRE20" s="1117"/>
      <c r="BRF20" s="1117"/>
      <c r="BRG20" s="1117"/>
      <c r="BRH20" s="1117"/>
      <c r="BRI20" s="1117"/>
      <c r="BRJ20" s="1117"/>
      <c r="BRK20" s="1117"/>
      <c r="BRL20" s="1117"/>
      <c r="BRM20" s="1117"/>
      <c r="BRN20" s="1117"/>
      <c r="BRO20" s="1117"/>
      <c r="BRP20" s="1117"/>
      <c r="BRQ20" s="1117"/>
      <c r="BRR20" s="1117"/>
      <c r="BRS20" s="1117"/>
      <c r="BRT20" s="1117"/>
      <c r="BRU20" s="1117"/>
      <c r="BRV20" s="1117"/>
      <c r="BRW20" s="1117"/>
      <c r="BRX20" s="1117"/>
      <c r="BRY20" s="1117"/>
      <c r="BRZ20" s="1117"/>
      <c r="BSA20" s="1117"/>
      <c r="BSB20" s="1117"/>
      <c r="BSC20" s="1117"/>
      <c r="BSD20" s="1117"/>
      <c r="BSE20" s="1117"/>
      <c r="BSF20" s="1117"/>
      <c r="BSG20" s="1117"/>
      <c r="BSH20" s="1117"/>
      <c r="BSI20" s="1117"/>
      <c r="BSJ20" s="1117"/>
      <c r="BSK20" s="1117"/>
      <c r="BSL20" s="1117"/>
      <c r="BSM20" s="1117"/>
      <c r="BSN20" s="1117"/>
      <c r="BSO20" s="1117"/>
      <c r="BSP20" s="1117"/>
      <c r="BSQ20" s="1117"/>
      <c r="BSR20" s="1117"/>
      <c r="BSS20" s="1117"/>
      <c r="BST20" s="1117"/>
      <c r="BSU20" s="1117"/>
      <c r="BSV20" s="1117"/>
      <c r="BSW20" s="1117"/>
      <c r="BSX20" s="1117"/>
      <c r="BSY20" s="1117"/>
      <c r="BSZ20" s="1117"/>
      <c r="BTA20" s="1117"/>
      <c r="BTB20" s="1117"/>
      <c r="BTC20" s="1117"/>
      <c r="BTD20" s="1117"/>
      <c r="BTE20" s="1117"/>
      <c r="BTF20" s="1117"/>
      <c r="BTG20" s="1117"/>
      <c r="BTH20" s="1117"/>
      <c r="BTI20" s="1117"/>
      <c r="BTJ20" s="1117"/>
      <c r="BTK20" s="1117"/>
      <c r="BTL20" s="1117"/>
      <c r="BTM20" s="1117"/>
      <c r="BTN20" s="1117"/>
      <c r="BTO20" s="1117"/>
      <c r="BTP20" s="1117"/>
      <c r="BTQ20" s="1117"/>
      <c r="BTR20" s="1117"/>
      <c r="BTS20" s="1117"/>
      <c r="BTT20" s="1117"/>
      <c r="BTU20" s="1117"/>
      <c r="BTV20" s="1117"/>
      <c r="BTW20" s="1117"/>
      <c r="BTX20" s="1117"/>
      <c r="BTY20" s="1117"/>
      <c r="BTZ20" s="1117"/>
      <c r="BUA20" s="1117"/>
      <c r="BUB20" s="1117"/>
      <c r="BUC20" s="1117"/>
      <c r="BUD20" s="1117"/>
      <c r="BUE20" s="1117"/>
      <c r="BUF20" s="1117"/>
      <c r="BUG20" s="1117"/>
      <c r="BUH20" s="1117"/>
      <c r="BUI20" s="1117"/>
      <c r="BUJ20" s="1117"/>
      <c r="BUK20" s="1117"/>
      <c r="BUL20" s="1117"/>
      <c r="BUM20" s="1117"/>
      <c r="BUN20" s="1117"/>
      <c r="BUO20" s="1117"/>
      <c r="BUP20" s="1117"/>
      <c r="BUQ20" s="1117"/>
      <c r="BUR20" s="1117"/>
      <c r="BUS20" s="1117"/>
      <c r="BUT20" s="1117"/>
      <c r="BUU20" s="1117"/>
      <c r="BUV20" s="1117"/>
      <c r="BUW20" s="1117"/>
      <c r="BUX20" s="1117"/>
      <c r="BUY20" s="1117"/>
      <c r="BUZ20" s="1117"/>
      <c r="BVA20" s="1117"/>
      <c r="BVB20" s="1117"/>
      <c r="BVC20" s="1117"/>
      <c r="BVD20" s="1117"/>
      <c r="BVE20" s="1117"/>
      <c r="BVF20" s="1117"/>
      <c r="BVG20" s="1117"/>
      <c r="BVH20" s="1117"/>
      <c r="BVI20" s="1117"/>
      <c r="BVJ20" s="1117"/>
      <c r="BVK20" s="1117"/>
      <c r="BVL20" s="1117"/>
      <c r="BVM20" s="1117"/>
      <c r="BVN20" s="1117"/>
      <c r="BVO20" s="1117"/>
      <c r="BVP20" s="1117"/>
      <c r="BVQ20" s="1117"/>
      <c r="BVR20" s="1117"/>
      <c r="BVS20" s="1117"/>
      <c r="BVT20" s="1117"/>
      <c r="BVU20" s="1117"/>
      <c r="BVV20" s="1117"/>
      <c r="BVW20" s="1117"/>
      <c r="BVX20" s="1117"/>
      <c r="BVY20" s="1117"/>
      <c r="BVZ20" s="1117"/>
      <c r="BWA20" s="1117"/>
      <c r="BWB20" s="1117"/>
      <c r="BWC20" s="1117"/>
      <c r="BWD20" s="1117"/>
      <c r="BWE20" s="1117"/>
      <c r="BWF20" s="1117"/>
      <c r="BWG20" s="1117"/>
      <c r="BWH20" s="1117"/>
      <c r="BWI20" s="1117"/>
      <c r="BWJ20" s="1117"/>
      <c r="BWK20" s="1117"/>
      <c r="BWL20" s="1117"/>
      <c r="BWM20" s="1117"/>
      <c r="BWN20" s="1117"/>
      <c r="BWO20" s="1117"/>
      <c r="BWP20" s="1117"/>
      <c r="BWQ20" s="1117"/>
      <c r="BWR20" s="1117"/>
      <c r="BWS20" s="1117"/>
      <c r="BWT20" s="1117"/>
      <c r="BWU20" s="1117"/>
      <c r="BWV20" s="1117"/>
      <c r="BWW20" s="1117"/>
      <c r="BWX20" s="1117"/>
      <c r="BWY20" s="1117"/>
      <c r="BWZ20" s="1117"/>
      <c r="BXA20" s="1117"/>
      <c r="BXB20" s="1117"/>
      <c r="BXC20" s="1117"/>
      <c r="BXD20" s="1117"/>
      <c r="BXE20" s="1117"/>
      <c r="BXF20" s="1117"/>
      <c r="BXG20" s="1117"/>
      <c r="BXH20" s="1117"/>
      <c r="BXI20" s="1117"/>
      <c r="BXJ20" s="1117"/>
      <c r="BXK20" s="1117"/>
      <c r="BXL20" s="1117"/>
      <c r="BXM20" s="1117"/>
      <c r="BXN20" s="1117"/>
      <c r="BXO20" s="1117"/>
      <c r="BXP20" s="1117"/>
      <c r="BXQ20" s="1117"/>
      <c r="BXR20" s="1117"/>
      <c r="BXS20" s="1117"/>
      <c r="BXT20" s="1117"/>
      <c r="BXU20" s="1117"/>
      <c r="BXV20" s="1117"/>
      <c r="BXW20" s="1117"/>
      <c r="BXX20" s="1117"/>
      <c r="BXY20" s="1117"/>
      <c r="BXZ20" s="1117"/>
      <c r="BYA20" s="1117"/>
      <c r="BYB20" s="1117"/>
      <c r="BYC20" s="1117"/>
      <c r="BYD20" s="1117"/>
      <c r="BYE20" s="1117"/>
      <c r="BYF20" s="1117"/>
      <c r="BYG20" s="1117"/>
      <c r="BYH20" s="1117"/>
      <c r="BYI20" s="1117"/>
      <c r="BYJ20" s="1117"/>
      <c r="BYK20" s="1117"/>
      <c r="BYL20" s="1117"/>
      <c r="BYM20" s="1117"/>
      <c r="BYN20" s="1117"/>
      <c r="BYO20" s="1117"/>
      <c r="BYP20" s="1117"/>
      <c r="BYQ20" s="1117"/>
      <c r="BYR20" s="1117"/>
      <c r="BYS20" s="1117"/>
      <c r="BYT20" s="1117"/>
      <c r="BYU20" s="1117"/>
      <c r="BYV20" s="1117"/>
      <c r="BYW20" s="1117"/>
      <c r="BYX20" s="1117"/>
      <c r="BYY20" s="1117"/>
      <c r="BYZ20" s="1117"/>
      <c r="BZA20" s="1117"/>
      <c r="BZB20" s="1117"/>
      <c r="BZC20" s="1117"/>
      <c r="BZD20" s="1117"/>
      <c r="BZE20" s="1117"/>
      <c r="BZF20" s="1117"/>
      <c r="BZG20" s="1117"/>
      <c r="BZH20" s="1117"/>
      <c r="BZI20" s="1117"/>
      <c r="BZJ20" s="1117"/>
      <c r="BZK20" s="1117"/>
      <c r="BZL20" s="1117"/>
      <c r="BZM20" s="1117"/>
      <c r="BZN20" s="1117"/>
      <c r="BZO20" s="1117"/>
      <c r="BZP20" s="1117"/>
      <c r="BZQ20" s="1117"/>
      <c r="BZR20" s="1117"/>
      <c r="BZS20" s="1117"/>
      <c r="BZT20" s="1117"/>
      <c r="BZU20" s="1117"/>
      <c r="BZV20" s="1117"/>
      <c r="BZW20" s="1117"/>
      <c r="BZX20" s="1117"/>
      <c r="BZY20" s="1117"/>
      <c r="BZZ20" s="1117"/>
      <c r="CAA20" s="1117"/>
      <c r="CAB20" s="1117"/>
      <c r="CAC20" s="1117"/>
      <c r="CAD20" s="1117"/>
      <c r="CAE20" s="1117"/>
      <c r="CAF20" s="1117"/>
      <c r="CAG20" s="1117"/>
      <c r="CAH20" s="1117"/>
      <c r="CAI20" s="1117"/>
      <c r="CAJ20" s="1117"/>
      <c r="CAK20" s="1117"/>
      <c r="CAL20" s="1117"/>
      <c r="CAM20" s="1117"/>
      <c r="CAN20" s="1117"/>
      <c r="CAO20" s="1117"/>
      <c r="CAP20" s="1117"/>
      <c r="CAQ20" s="1117"/>
      <c r="CAR20" s="1117"/>
      <c r="CAS20" s="1117"/>
      <c r="CAT20" s="1117"/>
      <c r="CAU20" s="1117"/>
      <c r="CAV20" s="1117"/>
      <c r="CAW20" s="1117"/>
      <c r="CAX20" s="1117"/>
      <c r="CAY20" s="1117"/>
      <c r="CAZ20" s="1117"/>
      <c r="CBA20" s="1117"/>
      <c r="CBB20" s="1117"/>
      <c r="CBC20" s="1117"/>
      <c r="CBD20" s="1117"/>
      <c r="CBE20" s="1117"/>
      <c r="CBF20" s="1117"/>
      <c r="CBG20" s="1117"/>
      <c r="CBH20" s="1117"/>
      <c r="CBI20" s="1117"/>
      <c r="CBJ20" s="1117"/>
      <c r="CBK20" s="1117"/>
      <c r="CBL20" s="1117"/>
      <c r="CBM20" s="1117"/>
      <c r="CBN20" s="1117"/>
      <c r="CBO20" s="1117"/>
      <c r="CBP20" s="1117"/>
      <c r="CBQ20" s="1117"/>
      <c r="CBR20" s="1117"/>
      <c r="CBS20" s="1117"/>
      <c r="CBT20" s="1117"/>
      <c r="CBU20" s="1117"/>
      <c r="CBV20" s="1117"/>
      <c r="CBW20" s="1117"/>
      <c r="CBX20" s="1117"/>
      <c r="CBY20" s="1117"/>
      <c r="CBZ20" s="1117"/>
      <c r="CCA20" s="1117"/>
      <c r="CCB20" s="1117"/>
      <c r="CCC20" s="1117"/>
      <c r="CCD20" s="1117"/>
      <c r="CCE20" s="1117"/>
      <c r="CCF20" s="1117"/>
      <c r="CCG20" s="1117"/>
      <c r="CCH20" s="1117"/>
      <c r="CCI20" s="1117"/>
      <c r="CCJ20" s="1117"/>
      <c r="CCK20" s="1117"/>
      <c r="CCL20" s="1117"/>
      <c r="CCM20" s="1117"/>
      <c r="CCN20" s="1117"/>
      <c r="CCO20" s="1117"/>
      <c r="CCP20" s="1117"/>
      <c r="CCQ20" s="1117"/>
      <c r="CCR20" s="1117"/>
      <c r="CCS20" s="1117"/>
      <c r="CCT20" s="1117"/>
      <c r="CCU20" s="1117"/>
      <c r="CCV20" s="1117"/>
      <c r="CCW20" s="1117"/>
      <c r="CCX20" s="1117"/>
      <c r="CCY20" s="1117"/>
      <c r="CCZ20" s="1117"/>
      <c r="CDA20" s="1117"/>
      <c r="CDB20" s="1117"/>
      <c r="CDC20" s="1117"/>
      <c r="CDD20" s="1117"/>
      <c r="CDE20" s="1117"/>
      <c r="CDF20" s="1117"/>
      <c r="CDG20" s="1117"/>
      <c r="CDH20" s="1117"/>
      <c r="CDI20" s="1117"/>
      <c r="CDJ20" s="1117"/>
      <c r="CDK20" s="1117"/>
      <c r="CDL20" s="1117"/>
      <c r="CDM20" s="1117"/>
      <c r="CDN20" s="1117"/>
      <c r="CDO20" s="1117"/>
      <c r="CDP20" s="1117"/>
      <c r="CDQ20" s="1117"/>
      <c r="CDR20" s="1117"/>
      <c r="CDS20" s="1117"/>
      <c r="CDT20" s="1117"/>
      <c r="CDU20" s="1117"/>
      <c r="CDV20" s="1117"/>
      <c r="CDW20" s="1117"/>
      <c r="CDX20" s="1117"/>
      <c r="CDY20" s="1117"/>
      <c r="CDZ20" s="1117"/>
      <c r="CEA20" s="1117"/>
      <c r="CEB20" s="1117"/>
      <c r="CEC20" s="1117"/>
      <c r="CED20" s="1117"/>
      <c r="CEE20" s="1117"/>
      <c r="CEF20" s="1117"/>
      <c r="CEG20" s="1117"/>
      <c r="CEH20" s="1117"/>
      <c r="CEI20" s="1117"/>
      <c r="CEJ20" s="1117"/>
      <c r="CEK20" s="1117"/>
      <c r="CEL20" s="1117"/>
      <c r="CEM20" s="1117"/>
      <c r="CEN20" s="1117"/>
      <c r="CEO20" s="1117"/>
      <c r="CEP20" s="1117"/>
      <c r="CEQ20" s="1117"/>
      <c r="CER20" s="1117"/>
      <c r="CES20" s="1117"/>
      <c r="CET20" s="1117"/>
      <c r="CEU20" s="1117"/>
      <c r="CEV20" s="1117"/>
      <c r="CEW20" s="1117"/>
      <c r="CEX20" s="1117"/>
      <c r="CEY20" s="1117"/>
      <c r="CEZ20" s="1117"/>
      <c r="CFA20" s="1117"/>
      <c r="CFB20" s="1117"/>
      <c r="CFC20" s="1117"/>
      <c r="CFD20" s="1117"/>
      <c r="CFE20" s="1117"/>
      <c r="CFF20" s="1117"/>
      <c r="CFG20" s="1117"/>
      <c r="CFH20" s="1117"/>
      <c r="CFI20" s="1117"/>
      <c r="CFJ20" s="1117"/>
      <c r="CFK20" s="1117"/>
      <c r="CFL20" s="1117"/>
      <c r="CFM20" s="1117"/>
      <c r="CFN20" s="1117"/>
      <c r="CFO20" s="1117"/>
      <c r="CFP20" s="1117"/>
      <c r="CFQ20" s="1117"/>
      <c r="CFR20" s="1117"/>
      <c r="CFS20" s="1117"/>
      <c r="CFT20" s="1117"/>
      <c r="CFU20" s="1117"/>
      <c r="CFV20" s="1117"/>
      <c r="CFW20" s="1117"/>
      <c r="CFX20" s="1117"/>
      <c r="CFY20" s="1117"/>
      <c r="CFZ20" s="1117"/>
      <c r="CGA20" s="1117"/>
      <c r="CGB20" s="1117"/>
      <c r="CGC20" s="1117"/>
      <c r="CGD20" s="1117"/>
      <c r="CGE20" s="1117"/>
      <c r="CGF20" s="1117"/>
      <c r="CGG20" s="1117"/>
      <c r="CGH20" s="1117"/>
      <c r="CGI20" s="1117"/>
      <c r="CGJ20" s="1117"/>
      <c r="CGK20" s="1117"/>
      <c r="CGL20" s="1117"/>
      <c r="CGM20" s="1117"/>
      <c r="CGN20" s="1117"/>
      <c r="CGO20" s="1117"/>
      <c r="CGP20" s="1117"/>
      <c r="CGQ20" s="1117"/>
      <c r="CGR20" s="1117"/>
      <c r="CGS20" s="1117"/>
      <c r="CGT20" s="1117"/>
      <c r="CGU20" s="1117"/>
      <c r="CGV20" s="1117"/>
      <c r="CGW20" s="1117"/>
      <c r="CGX20" s="1117"/>
      <c r="CGY20" s="1117"/>
      <c r="CGZ20" s="1117"/>
      <c r="CHA20" s="1117"/>
      <c r="CHB20" s="1117"/>
      <c r="CHC20" s="1117"/>
      <c r="CHD20" s="1117"/>
      <c r="CHE20" s="1117"/>
      <c r="CHF20" s="1117"/>
      <c r="CHG20" s="1117"/>
      <c r="CHH20" s="1117"/>
      <c r="CHI20" s="1117"/>
      <c r="CHJ20" s="1117"/>
      <c r="CHK20" s="1117"/>
      <c r="CHL20" s="1117"/>
      <c r="CHM20" s="1117"/>
      <c r="CHN20" s="1117"/>
      <c r="CHO20" s="1117"/>
      <c r="CHP20" s="1117"/>
      <c r="CHQ20" s="1117"/>
      <c r="CHR20" s="1117"/>
      <c r="CHS20" s="1117"/>
      <c r="CHT20" s="1117"/>
      <c r="CHU20" s="1117"/>
      <c r="CHV20" s="1117"/>
      <c r="CHW20" s="1117"/>
      <c r="CHX20" s="1117"/>
      <c r="CHY20" s="1117"/>
      <c r="CHZ20" s="1117"/>
      <c r="CIA20" s="1117"/>
      <c r="CIB20" s="1117"/>
      <c r="CIC20" s="1117"/>
      <c r="CID20" s="1117"/>
      <c r="CIE20" s="1117"/>
      <c r="CIF20" s="1117"/>
      <c r="CIG20" s="1117"/>
      <c r="CIH20" s="1117"/>
      <c r="CII20" s="1117"/>
      <c r="CIJ20" s="1117"/>
      <c r="CIK20" s="1117"/>
      <c r="CIL20" s="1117"/>
      <c r="CIM20" s="1117"/>
      <c r="CIN20" s="1117"/>
      <c r="CIO20" s="1117"/>
      <c r="CIP20" s="1117"/>
      <c r="CIQ20" s="1117"/>
      <c r="CIR20" s="1117"/>
      <c r="CIS20" s="1117"/>
      <c r="CIT20" s="1117"/>
      <c r="CIU20" s="1117"/>
      <c r="CIV20" s="1117"/>
      <c r="CIW20" s="1117"/>
      <c r="CIX20" s="1117"/>
      <c r="CIY20" s="1117"/>
      <c r="CIZ20" s="1117"/>
      <c r="CJA20" s="1117"/>
      <c r="CJB20" s="1117"/>
      <c r="CJC20" s="1117"/>
      <c r="CJD20" s="1117"/>
      <c r="CJE20" s="1117"/>
      <c r="CJF20" s="1117"/>
      <c r="CJG20" s="1117"/>
      <c r="CJH20" s="1117"/>
      <c r="CJI20" s="1117"/>
      <c r="CJJ20" s="1117"/>
      <c r="CJK20" s="1117"/>
      <c r="CJL20" s="1117"/>
      <c r="CJM20" s="1117"/>
      <c r="CJN20" s="1117"/>
      <c r="CJO20" s="1117"/>
      <c r="CJP20" s="1117"/>
      <c r="CJQ20" s="1117"/>
      <c r="CJR20" s="1117"/>
      <c r="CJS20" s="1117"/>
      <c r="CJT20" s="1117"/>
      <c r="CJU20" s="1117"/>
      <c r="CJV20" s="1117"/>
      <c r="CJW20" s="1117"/>
      <c r="CJX20" s="1117"/>
      <c r="CJY20" s="1117"/>
      <c r="CJZ20" s="1117"/>
      <c r="CKA20" s="1117"/>
      <c r="CKB20" s="1117"/>
      <c r="CKC20" s="1117"/>
      <c r="CKD20" s="1117"/>
      <c r="CKE20" s="1117"/>
      <c r="CKF20" s="1117"/>
      <c r="CKG20" s="1117"/>
      <c r="CKH20" s="1117"/>
      <c r="CKI20" s="1117"/>
      <c r="CKJ20" s="1117"/>
      <c r="CKK20" s="1117"/>
      <c r="CKL20" s="1117"/>
      <c r="CKM20" s="1117"/>
      <c r="CKN20" s="1117"/>
      <c r="CKO20" s="1117"/>
      <c r="CKP20" s="1117"/>
      <c r="CKQ20" s="1117"/>
      <c r="CKR20" s="1117"/>
      <c r="CKS20" s="1117"/>
      <c r="CKT20" s="1117"/>
      <c r="CKU20" s="1117"/>
      <c r="CKV20" s="1117"/>
      <c r="CKW20" s="1117"/>
      <c r="CKX20" s="1117"/>
      <c r="CKY20" s="1117"/>
      <c r="CKZ20" s="1117"/>
      <c r="CLA20" s="1117"/>
      <c r="CLB20" s="1117"/>
      <c r="CLC20" s="1117"/>
      <c r="CLD20" s="1117"/>
      <c r="CLE20" s="1117"/>
      <c r="CLF20" s="1117"/>
      <c r="CLG20" s="1117"/>
      <c r="CLH20" s="1117"/>
      <c r="CLI20" s="1117"/>
      <c r="CLJ20" s="1117"/>
      <c r="CLK20" s="1117"/>
      <c r="CLL20" s="1117"/>
      <c r="CLM20" s="1117"/>
      <c r="CLN20" s="1117"/>
      <c r="CLO20" s="1117"/>
      <c r="CLP20" s="1117"/>
      <c r="CLQ20" s="1117"/>
      <c r="CLR20" s="1117"/>
      <c r="CLS20" s="1117"/>
      <c r="CLT20" s="1117"/>
      <c r="CLU20" s="1117"/>
      <c r="CLV20" s="1117"/>
      <c r="CLW20" s="1117"/>
      <c r="CLX20" s="1117"/>
      <c r="CLY20" s="1117"/>
      <c r="CLZ20" s="1117"/>
      <c r="CMA20" s="1117"/>
      <c r="CMB20" s="1117"/>
      <c r="CMC20" s="1117"/>
      <c r="CMD20" s="1117"/>
      <c r="CME20" s="1117"/>
      <c r="CMF20" s="1117"/>
      <c r="CMG20" s="1117"/>
      <c r="CMH20" s="1117"/>
      <c r="CMI20" s="1117"/>
      <c r="CMJ20" s="1117"/>
      <c r="CMK20" s="1117"/>
      <c r="CML20" s="1117"/>
      <c r="CMM20" s="1117"/>
      <c r="CMN20" s="1117"/>
      <c r="CMO20" s="1117"/>
      <c r="CMP20" s="1117"/>
      <c r="CMQ20" s="1117"/>
      <c r="CMR20" s="1117"/>
      <c r="CMS20" s="1117"/>
      <c r="CMT20" s="1117"/>
      <c r="CMU20" s="1117"/>
      <c r="CMV20" s="1117"/>
      <c r="CMW20" s="1117"/>
      <c r="CMX20" s="1117"/>
      <c r="CMY20" s="1117"/>
      <c r="CMZ20" s="1117"/>
      <c r="CNA20" s="1117"/>
      <c r="CNB20" s="1117"/>
      <c r="CNC20" s="1117"/>
      <c r="CND20" s="1117"/>
      <c r="CNE20" s="1117"/>
      <c r="CNF20" s="1117"/>
      <c r="CNG20" s="1117"/>
      <c r="CNH20" s="1117"/>
      <c r="CNI20" s="1117"/>
      <c r="CNJ20" s="1117"/>
      <c r="CNK20" s="1117"/>
      <c r="CNL20" s="1117"/>
      <c r="CNM20" s="1117"/>
      <c r="CNN20" s="1117"/>
      <c r="CNO20" s="1117"/>
      <c r="CNP20" s="1117"/>
      <c r="CNQ20" s="1117"/>
      <c r="CNR20" s="1117"/>
      <c r="CNS20" s="1117"/>
      <c r="CNT20" s="1117"/>
      <c r="CNU20" s="1117"/>
      <c r="CNV20" s="1117"/>
      <c r="CNW20" s="1117"/>
      <c r="CNX20" s="1117"/>
      <c r="CNY20" s="1117"/>
      <c r="CNZ20" s="1117"/>
      <c r="COA20" s="1117"/>
      <c r="COB20" s="1117"/>
      <c r="COC20" s="1117"/>
      <c r="COD20" s="1117"/>
      <c r="COE20" s="1117"/>
      <c r="COF20" s="1117"/>
      <c r="COG20" s="1117"/>
      <c r="COH20" s="1117"/>
      <c r="COI20" s="1117"/>
      <c r="COJ20" s="1117"/>
      <c r="COK20" s="1117"/>
      <c r="COL20" s="1117"/>
      <c r="COM20" s="1117"/>
      <c r="CON20" s="1117"/>
      <c r="COO20" s="1117"/>
      <c r="COP20" s="1117"/>
      <c r="COQ20" s="1117"/>
      <c r="COR20" s="1117"/>
      <c r="COS20" s="1117"/>
      <c r="COT20" s="1117"/>
      <c r="COU20" s="1117"/>
      <c r="COV20" s="1117"/>
      <c r="COW20" s="1117"/>
      <c r="COX20" s="1117"/>
      <c r="COY20" s="1117"/>
      <c r="COZ20" s="1117"/>
      <c r="CPA20" s="1117"/>
      <c r="CPB20" s="1117"/>
      <c r="CPC20" s="1117"/>
      <c r="CPD20" s="1117"/>
      <c r="CPE20" s="1117"/>
      <c r="CPF20" s="1117"/>
      <c r="CPG20" s="1117"/>
      <c r="CPH20" s="1117"/>
      <c r="CPI20" s="1117"/>
      <c r="CPJ20" s="1117"/>
      <c r="CPK20" s="1117"/>
      <c r="CPL20" s="1117"/>
      <c r="CPM20" s="1117"/>
      <c r="CPN20" s="1117"/>
      <c r="CPO20" s="1117"/>
      <c r="CPP20" s="1117"/>
      <c r="CPQ20" s="1117"/>
      <c r="CPR20" s="1117"/>
      <c r="CPS20" s="1117"/>
      <c r="CPT20" s="1117"/>
      <c r="CPU20" s="1117"/>
      <c r="CPV20" s="1117"/>
      <c r="CPW20" s="1117"/>
      <c r="CPX20" s="1117"/>
      <c r="CPY20" s="1117"/>
      <c r="CPZ20" s="1117"/>
      <c r="CQA20" s="1117"/>
      <c r="CQB20" s="1117"/>
      <c r="CQC20" s="1117"/>
      <c r="CQD20" s="1117"/>
      <c r="CQE20" s="1117"/>
      <c r="CQF20" s="1117"/>
      <c r="CQG20" s="1117"/>
      <c r="CQH20" s="1117"/>
      <c r="CQI20" s="1117"/>
      <c r="CQJ20" s="1117"/>
      <c r="CQK20" s="1117"/>
      <c r="CQL20" s="1117"/>
      <c r="CQM20" s="1117"/>
      <c r="CQN20" s="1117"/>
      <c r="CQO20" s="1117"/>
      <c r="CQP20" s="1117"/>
      <c r="CQQ20" s="1117"/>
      <c r="CQR20" s="1117"/>
      <c r="CQS20" s="1117"/>
      <c r="CQT20" s="1117"/>
      <c r="CQU20" s="1117"/>
      <c r="CQV20" s="1117"/>
      <c r="CQW20" s="1117"/>
      <c r="CQX20" s="1117"/>
      <c r="CQY20" s="1117"/>
      <c r="CQZ20" s="1117"/>
      <c r="CRA20" s="1117"/>
      <c r="CRB20" s="1117"/>
      <c r="CRC20" s="1117"/>
      <c r="CRD20" s="1117"/>
      <c r="CRE20" s="1117"/>
      <c r="CRF20" s="1117"/>
      <c r="CRG20" s="1117"/>
      <c r="CRH20" s="1117"/>
      <c r="CRI20" s="1117"/>
      <c r="CRJ20" s="1117"/>
      <c r="CRK20" s="1117"/>
      <c r="CRL20" s="1117"/>
      <c r="CRM20" s="1117"/>
      <c r="CRN20" s="1117"/>
      <c r="CRO20" s="1117"/>
      <c r="CRP20" s="1117"/>
      <c r="CRQ20" s="1117"/>
      <c r="CRR20" s="1117"/>
      <c r="CRS20" s="1117"/>
      <c r="CRT20" s="1117"/>
      <c r="CRU20" s="1117"/>
      <c r="CRV20" s="1117"/>
      <c r="CRW20" s="1117"/>
      <c r="CRX20" s="1117"/>
      <c r="CRY20" s="1117"/>
      <c r="CRZ20" s="1117"/>
      <c r="CSA20" s="1117"/>
      <c r="CSB20" s="1117"/>
      <c r="CSC20" s="1117"/>
      <c r="CSD20" s="1117"/>
      <c r="CSE20" s="1117"/>
      <c r="CSF20" s="1117"/>
      <c r="CSG20" s="1117"/>
      <c r="CSH20" s="1117"/>
      <c r="CSI20" s="1117"/>
      <c r="CSJ20" s="1117"/>
      <c r="CSK20" s="1117"/>
      <c r="CSL20" s="1117"/>
      <c r="CSM20" s="1117"/>
      <c r="CSN20" s="1117"/>
      <c r="CSO20" s="1117"/>
      <c r="CSP20" s="1117"/>
      <c r="CSQ20" s="1117"/>
      <c r="CSR20" s="1117"/>
      <c r="CSS20" s="1117"/>
      <c r="CST20" s="1117"/>
      <c r="CSU20" s="1117"/>
      <c r="CSV20" s="1117"/>
      <c r="CSW20" s="1117"/>
      <c r="CSX20" s="1117"/>
      <c r="CSY20" s="1117"/>
      <c r="CSZ20" s="1117"/>
      <c r="CTA20" s="1117"/>
      <c r="CTB20" s="1117"/>
      <c r="CTC20" s="1117"/>
      <c r="CTD20" s="1117"/>
      <c r="CTE20" s="1117"/>
      <c r="CTF20" s="1117"/>
      <c r="CTG20" s="1117"/>
      <c r="CTH20" s="1117"/>
      <c r="CTI20" s="1117"/>
      <c r="CTJ20" s="1117"/>
      <c r="CTK20" s="1117"/>
      <c r="CTL20" s="1117"/>
      <c r="CTM20" s="1117"/>
      <c r="CTN20" s="1117"/>
      <c r="CTO20" s="1117"/>
      <c r="CTP20" s="1117"/>
      <c r="CTQ20" s="1117"/>
      <c r="CTR20" s="1117"/>
      <c r="CTS20" s="1117"/>
      <c r="CTT20" s="1117"/>
      <c r="CTU20" s="1117"/>
      <c r="CTV20" s="1117"/>
      <c r="CTW20" s="1117"/>
      <c r="CTX20" s="1117"/>
      <c r="CTY20" s="1117"/>
      <c r="CTZ20" s="1117"/>
      <c r="CUA20" s="1117"/>
      <c r="CUB20" s="1117"/>
      <c r="CUC20" s="1117"/>
      <c r="CUD20" s="1117"/>
      <c r="CUE20" s="1117"/>
      <c r="CUF20" s="1117"/>
      <c r="CUG20" s="1117"/>
      <c r="CUH20" s="1117"/>
      <c r="CUI20" s="1117"/>
      <c r="CUJ20" s="1117"/>
      <c r="CUK20" s="1117"/>
      <c r="CUL20" s="1117"/>
      <c r="CUM20" s="1117"/>
      <c r="CUN20" s="1117"/>
      <c r="CUO20" s="1117"/>
      <c r="CUP20" s="1117"/>
      <c r="CUQ20" s="1117"/>
      <c r="CUR20" s="1117"/>
      <c r="CUS20" s="1117"/>
      <c r="CUT20" s="1117"/>
      <c r="CUU20" s="1117"/>
      <c r="CUV20" s="1117"/>
      <c r="CUW20" s="1117"/>
      <c r="CUX20" s="1117"/>
      <c r="CUY20" s="1117"/>
      <c r="CUZ20" s="1117"/>
      <c r="CVA20" s="1117"/>
      <c r="CVB20" s="1117"/>
      <c r="CVC20" s="1117"/>
      <c r="CVD20" s="1117"/>
      <c r="CVE20" s="1117"/>
      <c r="CVF20" s="1117"/>
      <c r="CVG20" s="1117"/>
      <c r="CVH20" s="1117"/>
      <c r="CVI20" s="1117"/>
      <c r="CVJ20" s="1117"/>
      <c r="CVK20" s="1117"/>
      <c r="CVL20" s="1117"/>
      <c r="CVM20" s="1117"/>
      <c r="CVN20" s="1117"/>
      <c r="CVO20" s="1117"/>
      <c r="CVP20" s="1117"/>
      <c r="CVQ20" s="1117"/>
      <c r="CVR20" s="1117"/>
      <c r="CVS20" s="1117"/>
      <c r="CVT20" s="1117"/>
      <c r="CVU20" s="1117"/>
      <c r="CVV20" s="1117"/>
      <c r="CVW20" s="1117"/>
      <c r="CVX20" s="1117"/>
      <c r="CVY20" s="1117"/>
      <c r="CVZ20" s="1117"/>
      <c r="CWA20" s="1117"/>
      <c r="CWB20" s="1117"/>
      <c r="CWC20" s="1117"/>
      <c r="CWD20" s="1117"/>
      <c r="CWE20" s="1117"/>
      <c r="CWF20" s="1117"/>
      <c r="CWG20" s="1117"/>
      <c r="CWH20" s="1117"/>
      <c r="CWI20" s="1117"/>
      <c r="CWJ20" s="1117"/>
      <c r="CWK20" s="1117"/>
      <c r="CWL20" s="1117"/>
      <c r="CWM20" s="1117"/>
      <c r="CWN20" s="1117"/>
      <c r="CWO20" s="1117"/>
      <c r="CWP20" s="1117"/>
      <c r="CWQ20" s="1117"/>
      <c r="CWR20" s="1117"/>
      <c r="CWS20" s="1117"/>
      <c r="CWT20" s="1117"/>
      <c r="CWU20" s="1117"/>
      <c r="CWV20" s="1117"/>
      <c r="CWW20" s="1117"/>
      <c r="CWX20" s="1117"/>
      <c r="CWY20" s="1117"/>
      <c r="CWZ20" s="1117"/>
      <c r="CXA20" s="1117"/>
      <c r="CXB20" s="1117"/>
      <c r="CXC20" s="1117"/>
      <c r="CXD20" s="1117"/>
      <c r="CXE20" s="1117"/>
      <c r="CXF20" s="1117"/>
      <c r="CXG20" s="1117"/>
      <c r="CXH20" s="1117"/>
      <c r="CXI20" s="1117"/>
      <c r="CXJ20" s="1117"/>
      <c r="CXK20" s="1117"/>
      <c r="CXL20" s="1117"/>
      <c r="CXM20" s="1117"/>
      <c r="CXN20" s="1117"/>
      <c r="CXO20" s="1117"/>
      <c r="CXP20" s="1117"/>
      <c r="CXQ20" s="1117"/>
      <c r="CXR20" s="1117"/>
      <c r="CXS20" s="1117"/>
      <c r="CXT20" s="1117"/>
      <c r="CXU20" s="1117"/>
      <c r="CXV20" s="1117"/>
      <c r="CXW20" s="1117"/>
      <c r="CXX20" s="1117"/>
      <c r="CXY20" s="1117"/>
      <c r="CXZ20" s="1117"/>
      <c r="CYA20" s="1117"/>
      <c r="CYB20" s="1117"/>
      <c r="CYC20" s="1117"/>
      <c r="CYD20" s="1117"/>
      <c r="CYE20" s="1117"/>
      <c r="CYF20" s="1117"/>
      <c r="CYG20" s="1117"/>
      <c r="CYH20" s="1117"/>
      <c r="CYI20" s="1117"/>
      <c r="CYJ20" s="1117"/>
      <c r="CYK20" s="1117"/>
      <c r="CYL20" s="1117"/>
      <c r="CYM20" s="1117"/>
      <c r="CYN20" s="1117"/>
      <c r="CYO20" s="1117"/>
      <c r="CYP20" s="1117"/>
      <c r="CYQ20" s="1117"/>
      <c r="CYR20" s="1117"/>
      <c r="CYS20" s="1117"/>
      <c r="CYT20" s="1117"/>
      <c r="CYU20" s="1117"/>
      <c r="CYV20" s="1117"/>
      <c r="CYW20" s="1117"/>
      <c r="CYX20" s="1117"/>
      <c r="CYY20" s="1117"/>
      <c r="CYZ20" s="1117"/>
      <c r="CZA20" s="1117"/>
      <c r="CZB20" s="1117"/>
      <c r="CZC20" s="1117"/>
      <c r="CZD20" s="1117"/>
      <c r="CZE20" s="1117"/>
      <c r="CZF20" s="1117"/>
      <c r="CZG20" s="1117"/>
      <c r="CZH20" s="1117"/>
      <c r="CZI20" s="1117"/>
      <c r="CZJ20" s="1117"/>
      <c r="CZK20" s="1117"/>
      <c r="CZL20" s="1117"/>
      <c r="CZM20" s="1117"/>
      <c r="CZN20" s="1117"/>
      <c r="CZO20" s="1117"/>
      <c r="CZP20" s="1117"/>
      <c r="CZQ20" s="1117"/>
      <c r="CZR20" s="1117"/>
      <c r="CZS20" s="1117"/>
      <c r="CZT20" s="1117"/>
      <c r="CZU20" s="1117"/>
      <c r="CZV20" s="1117"/>
      <c r="CZW20" s="1117"/>
      <c r="CZX20" s="1117"/>
      <c r="CZY20" s="1117"/>
      <c r="CZZ20" s="1117"/>
      <c r="DAA20" s="1117"/>
      <c r="DAB20" s="1117"/>
      <c r="DAC20" s="1117"/>
      <c r="DAD20" s="1117"/>
      <c r="DAE20" s="1117"/>
      <c r="DAF20" s="1117"/>
      <c r="DAG20" s="1117"/>
      <c r="DAH20" s="1117"/>
      <c r="DAI20" s="1117"/>
      <c r="DAJ20" s="1117"/>
      <c r="DAK20" s="1117"/>
      <c r="DAL20" s="1117"/>
      <c r="DAM20" s="1117"/>
      <c r="DAN20" s="1117"/>
      <c r="DAO20" s="1117"/>
      <c r="DAP20" s="1117"/>
      <c r="DAQ20" s="1117"/>
      <c r="DAR20" s="1117"/>
      <c r="DAS20" s="1117"/>
      <c r="DAT20" s="1117"/>
      <c r="DAU20" s="1117"/>
      <c r="DAV20" s="1117"/>
      <c r="DAW20" s="1117"/>
      <c r="DAX20" s="1117"/>
      <c r="DAY20" s="1117"/>
      <c r="DAZ20" s="1117"/>
      <c r="DBA20" s="1117"/>
      <c r="DBB20" s="1117"/>
      <c r="DBC20" s="1117"/>
      <c r="DBD20" s="1117"/>
      <c r="DBE20" s="1117"/>
      <c r="DBF20" s="1117"/>
      <c r="DBG20" s="1117"/>
      <c r="DBH20" s="1117"/>
      <c r="DBI20" s="1117"/>
      <c r="DBJ20" s="1117"/>
      <c r="DBK20" s="1117"/>
      <c r="DBL20" s="1117"/>
      <c r="DBM20" s="1117"/>
      <c r="DBN20" s="1117"/>
      <c r="DBO20" s="1117"/>
      <c r="DBP20" s="1117"/>
      <c r="DBQ20" s="1117"/>
      <c r="DBR20" s="1117"/>
      <c r="DBS20" s="1117"/>
      <c r="DBT20" s="1117"/>
      <c r="DBU20" s="1117"/>
      <c r="DBV20" s="1117"/>
      <c r="DBW20" s="1117"/>
      <c r="DBX20" s="1117"/>
      <c r="DBY20" s="1117"/>
      <c r="DBZ20" s="1117"/>
      <c r="DCA20" s="1117"/>
      <c r="DCB20" s="1117"/>
      <c r="DCC20" s="1117"/>
      <c r="DCD20" s="1117"/>
      <c r="DCE20" s="1117"/>
      <c r="DCF20" s="1117"/>
      <c r="DCG20" s="1117"/>
      <c r="DCH20" s="1117"/>
      <c r="DCI20" s="1117"/>
      <c r="DCJ20" s="1117"/>
      <c r="DCK20" s="1117"/>
      <c r="DCL20" s="1117"/>
      <c r="DCM20" s="1117"/>
      <c r="DCN20" s="1117"/>
      <c r="DCO20" s="1117"/>
      <c r="DCP20" s="1117"/>
      <c r="DCQ20" s="1117"/>
      <c r="DCR20" s="1117"/>
      <c r="DCS20" s="1117"/>
      <c r="DCT20" s="1117"/>
      <c r="DCU20" s="1117"/>
      <c r="DCV20" s="1117"/>
      <c r="DCW20" s="1117"/>
      <c r="DCX20" s="1117"/>
      <c r="DCY20" s="1117"/>
      <c r="DCZ20" s="1117"/>
      <c r="DDA20" s="1117"/>
      <c r="DDB20" s="1117"/>
      <c r="DDC20" s="1117"/>
      <c r="DDD20" s="1117"/>
      <c r="DDE20" s="1117"/>
      <c r="DDF20" s="1117"/>
      <c r="DDG20" s="1117"/>
      <c r="DDH20" s="1117"/>
      <c r="DDI20" s="1117"/>
      <c r="DDJ20" s="1117"/>
      <c r="DDK20" s="1117"/>
      <c r="DDL20" s="1117"/>
      <c r="DDM20" s="1117"/>
      <c r="DDN20" s="1117"/>
      <c r="DDO20" s="1117"/>
      <c r="DDP20" s="1117"/>
      <c r="DDQ20" s="1117"/>
      <c r="DDR20" s="1117"/>
      <c r="DDS20" s="1117"/>
      <c r="DDT20" s="1117"/>
      <c r="DDU20" s="1117"/>
      <c r="DDV20" s="1117"/>
      <c r="DDW20" s="1117"/>
      <c r="DDX20" s="1117"/>
      <c r="DDY20" s="1117"/>
      <c r="DDZ20" s="1117"/>
      <c r="DEA20" s="1117"/>
      <c r="DEB20" s="1117"/>
      <c r="DEC20" s="1117"/>
      <c r="DED20" s="1117"/>
      <c r="DEE20" s="1117"/>
      <c r="DEF20" s="1117"/>
      <c r="DEG20" s="1117"/>
      <c r="DEH20" s="1117"/>
      <c r="DEI20" s="1117"/>
      <c r="DEJ20" s="1117"/>
      <c r="DEK20" s="1117"/>
      <c r="DEL20" s="1117"/>
      <c r="DEM20" s="1117"/>
      <c r="DEN20" s="1117"/>
      <c r="DEO20" s="1117"/>
      <c r="DEP20" s="1117"/>
      <c r="DEQ20" s="1117"/>
      <c r="DER20" s="1117"/>
      <c r="DES20" s="1117"/>
      <c r="DET20" s="1117"/>
      <c r="DEU20" s="1117"/>
      <c r="DEV20" s="1117"/>
      <c r="DEW20" s="1117"/>
      <c r="DEX20" s="1117"/>
      <c r="DEY20" s="1117"/>
      <c r="DEZ20" s="1117"/>
      <c r="DFA20" s="1117"/>
      <c r="DFB20" s="1117"/>
      <c r="DFC20" s="1117"/>
      <c r="DFD20" s="1117"/>
      <c r="DFE20" s="1117"/>
      <c r="DFF20" s="1117"/>
      <c r="DFG20" s="1117"/>
      <c r="DFH20" s="1117"/>
      <c r="DFI20" s="1117"/>
      <c r="DFJ20" s="1117"/>
      <c r="DFK20" s="1117"/>
      <c r="DFL20" s="1117"/>
      <c r="DFM20" s="1117"/>
      <c r="DFN20" s="1117"/>
      <c r="DFO20" s="1117"/>
      <c r="DFP20" s="1117"/>
      <c r="DFQ20" s="1117"/>
      <c r="DFR20" s="1117"/>
      <c r="DFS20" s="1117"/>
      <c r="DFT20" s="1117"/>
      <c r="DFU20" s="1117"/>
      <c r="DFV20" s="1117"/>
      <c r="DFW20" s="1117"/>
      <c r="DFX20" s="1117"/>
      <c r="DFY20" s="1117"/>
      <c r="DFZ20" s="1117"/>
      <c r="DGA20" s="1117"/>
      <c r="DGB20" s="1117"/>
      <c r="DGC20" s="1117"/>
      <c r="DGD20" s="1117"/>
      <c r="DGE20" s="1117"/>
      <c r="DGF20" s="1117"/>
      <c r="DGG20" s="1117"/>
      <c r="DGH20" s="1117"/>
      <c r="DGI20" s="1117"/>
      <c r="DGJ20" s="1117"/>
      <c r="DGK20" s="1117"/>
      <c r="DGL20" s="1117"/>
      <c r="DGM20" s="1117"/>
      <c r="DGN20" s="1117"/>
      <c r="DGO20" s="1117"/>
      <c r="DGP20" s="1117"/>
      <c r="DGQ20" s="1117"/>
      <c r="DGR20" s="1117"/>
      <c r="DGS20" s="1117"/>
      <c r="DGT20" s="1117"/>
      <c r="DGU20" s="1117"/>
      <c r="DGV20" s="1117"/>
      <c r="DGW20" s="1117"/>
      <c r="DGX20" s="1117"/>
      <c r="DGY20" s="1117"/>
      <c r="DGZ20" s="1117"/>
      <c r="DHA20" s="1117"/>
      <c r="DHB20" s="1117"/>
      <c r="DHC20" s="1117"/>
      <c r="DHD20" s="1117"/>
      <c r="DHE20" s="1117"/>
      <c r="DHF20" s="1117"/>
      <c r="DHG20" s="1117"/>
      <c r="DHH20" s="1117"/>
      <c r="DHI20" s="1117"/>
      <c r="DHJ20" s="1117"/>
      <c r="DHK20" s="1117"/>
      <c r="DHL20" s="1117"/>
      <c r="DHM20" s="1117"/>
      <c r="DHN20" s="1117"/>
      <c r="DHO20" s="1117"/>
      <c r="DHP20" s="1117"/>
      <c r="DHQ20" s="1117"/>
      <c r="DHR20" s="1117"/>
      <c r="DHS20" s="1117"/>
      <c r="DHT20" s="1117"/>
      <c r="DHU20" s="1117"/>
      <c r="DHV20" s="1117"/>
      <c r="DHW20" s="1117"/>
      <c r="DHX20" s="1117"/>
      <c r="DHY20" s="1117"/>
      <c r="DHZ20" s="1117"/>
      <c r="DIA20" s="1117"/>
      <c r="DIB20" s="1117"/>
      <c r="DIC20" s="1117"/>
      <c r="DID20" s="1117"/>
      <c r="DIE20" s="1117"/>
      <c r="DIF20" s="1117"/>
      <c r="DIG20" s="1117"/>
      <c r="DIH20" s="1117"/>
      <c r="DII20" s="1117"/>
      <c r="DIJ20" s="1117"/>
      <c r="DIK20" s="1117"/>
      <c r="DIL20" s="1117"/>
      <c r="DIM20" s="1117"/>
      <c r="DIN20" s="1117"/>
      <c r="DIO20" s="1117"/>
      <c r="DIP20" s="1117"/>
      <c r="DIQ20" s="1117"/>
      <c r="DIR20" s="1117"/>
      <c r="DIS20" s="1117"/>
      <c r="DIT20" s="1117"/>
      <c r="DIU20" s="1117"/>
      <c r="DIV20" s="1117"/>
      <c r="DIW20" s="1117"/>
      <c r="DIX20" s="1117"/>
      <c r="DIY20" s="1117"/>
      <c r="DIZ20" s="1117"/>
      <c r="DJA20" s="1117"/>
      <c r="DJB20" s="1117"/>
      <c r="DJC20" s="1117"/>
      <c r="DJD20" s="1117"/>
      <c r="DJE20" s="1117"/>
      <c r="DJF20" s="1117"/>
      <c r="DJG20" s="1117"/>
      <c r="DJH20" s="1117"/>
      <c r="DJI20" s="1117"/>
      <c r="DJJ20" s="1117"/>
      <c r="DJK20" s="1117"/>
      <c r="DJL20" s="1117"/>
      <c r="DJM20" s="1117"/>
      <c r="DJN20" s="1117"/>
      <c r="DJO20" s="1117"/>
      <c r="DJP20" s="1117"/>
      <c r="DJQ20" s="1117"/>
      <c r="DJR20" s="1117"/>
      <c r="DJS20" s="1117"/>
      <c r="DJT20" s="1117"/>
      <c r="DJU20" s="1117"/>
      <c r="DJV20" s="1117"/>
      <c r="DJW20" s="1117"/>
      <c r="DJX20" s="1117"/>
      <c r="DJY20" s="1117"/>
      <c r="DJZ20" s="1117"/>
      <c r="DKA20" s="1117"/>
      <c r="DKB20" s="1117"/>
      <c r="DKC20" s="1117"/>
      <c r="DKD20" s="1117"/>
      <c r="DKE20" s="1117"/>
      <c r="DKF20" s="1117"/>
      <c r="DKG20" s="1117"/>
      <c r="DKH20" s="1117"/>
      <c r="DKI20" s="1117"/>
      <c r="DKJ20" s="1117"/>
      <c r="DKK20" s="1117"/>
      <c r="DKL20" s="1117"/>
      <c r="DKM20" s="1117"/>
      <c r="DKN20" s="1117"/>
      <c r="DKO20" s="1117"/>
      <c r="DKP20" s="1117"/>
      <c r="DKQ20" s="1117"/>
      <c r="DKR20" s="1117"/>
      <c r="DKS20" s="1117"/>
      <c r="DKT20" s="1117"/>
      <c r="DKU20" s="1117"/>
      <c r="DKV20" s="1117"/>
      <c r="DKW20" s="1117"/>
      <c r="DKX20" s="1117"/>
      <c r="DKY20" s="1117"/>
      <c r="DKZ20" s="1117"/>
      <c r="DLA20" s="1117"/>
      <c r="DLB20" s="1117"/>
      <c r="DLC20" s="1117"/>
      <c r="DLD20" s="1117"/>
      <c r="DLE20" s="1117"/>
      <c r="DLF20" s="1117"/>
      <c r="DLG20" s="1117"/>
      <c r="DLH20" s="1117"/>
      <c r="DLI20" s="1117"/>
      <c r="DLJ20" s="1117"/>
      <c r="DLK20" s="1117"/>
      <c r="DLL20" s="1117"/>
      <c r="DLM20" s="1117"/>
      <c r="DLN20" s="1117"/>
      <c r="DLO20" s="1117"/>
      <c r="DLP20" s="1117"/>
      <c r="DLQ20" s="1117"/>
      <c r="DLR20" s="1117"/>
      <c r="DLS20" s="1117"/>
      <c r="DLT20" s="1117"/>
      <c r="DLU20" s="1117"/>
      <c r="DLV20" s="1117"/>
      <c r="DLW20" s="1117"/>
      <c r="DLX20" s="1117"/>
      <c r="DLY20" s="1117"/>
      <c r="DLZ20" s="1117"/>
      <c r="DMA20" s="1117"/>
      <c r="DMB20" s="1117"/>
      <c r="DMC20" s="1117"/>
      <c r="DMD20" s="1117"/>
      <c r="DME20" s="1117"/>
      <c r="DMF20" s="1117"/>
      <c r="DMG20" s="1117"/>
      <c r="DMH20" s="1117"/>
      <c r="DMI20" s="1117"/>
      <c r="DMJ20" s="1117"/>
      <c r="DMK20" s="1117"/>
      <c r="DML20" s="1117"/>
      <c r="DMM20" s="1117"/>
      <c r="DMN20" s="1117"/>
      <c r="DMO20" s="1117"/>
      <c r="DMP20" s="1117"/>
      <c r="DMQ20" s="1117"/>
      <c r="DMR20" s="1117"/>
      <c r="DMS20" s="1117"/>
      <c r="DMT20" s="1117"/>
      <c r="DMU20" s="1117"/>
      <c r="DMV20" s="1117"/>
      <c r="DMW20" s="1117"/>
      <c r="DMX20" s="1117"/>
      <c r="DMY20" s="1117"/>
      <c r="DMZ20" s="1117"/>
      <c r="DNA20" s="1117"/>
      <c r="DNB20" s="1117"/>
      <c r="DNC20" s="1117"/>
      <c r="DND20" s="1117"/>
      <c r="DNE20" s="1117"/>
      <c r="DNF20" s="1117"/>
      <c r="DNG20" s="1117"/>
      <c r="DNH20" s="1117"/>
      <c r="DNI20" s="1117"/>
      <c r="DNJ20" s="1117"/>
      <c r="DNK20" s="1117"/>
      <c r="DNL20" s="1117"/>
      <c r="DNM20" s="1117"/>
      <c r="DNN20" s="1117"/>
      <c r="DNO20" s="1117"/>
      <c r="DNP20" s="1117"/>
      <c r="DNQ20" s="1117"/>
      <c r="DNR20" s="1117"/>
      <c r="DNS20" s="1117"/>
      <c r="DNT20" s="1117"/>
      <c r="DNU20" s="1117"/>
      <c r="DNV20" s="1117"/>
      <c r="DNW20" s="1117"/>
      <c r="DNX20" s="1117"/>
      <c r="DNY20" s="1117"/>
      <c r="DNZ20" s="1117"/>
      <c r="DOA20" s="1117"/>
      <c r="DOB20" s="1117"/>
      <c r="DOC20" s="1117"/>
      <c r="DOD20" s="1117"/>
      <c r="DOE20" s="1117"/>
      <c r="DOF20" s="1117"/>
      <c r="DOG20" s="1117"/>
      <c r="DOH20" s="1117"/>
      <c r="DOI20" s="1117"/>
      <c r="DOJ20" s="1117"/>
      <c r="DOK20" s="1117"/>
      <c r="DOL20" s="1117"/>
      <c r="DOM20" s="1117"/>
      <c r="DON20" s="1117"/>
      <c r="DOO20" s="1117"/>
      <c r="DOP20" s="1117"/>
      <c r="DOQ20" s="1117"/>
      <c r="DOR20" s="1117"/>
      <c r="DOS20" s="1117"/>
      <c r="DOT20" s="1117"/>
      <c r="DOU20" s="1117"/>
      <c r="DOV20" s="1117"/>
      <c r="DOW20" s="1117"/>
      <c r="DOX20" s="1117"/>
      <c r="DOY20" s="1117"/>
      <c r="DOZ20" s="1117"/>
      <c r="DPA20" s="1117"/>
      <c r="DPB20" s="1117"/>
      <c r="DPC20" s="1117"/>
      <c r="DPD20" s="1117"/>
      <c r="DPE20" s="1117"/>
      <c r="DPF20" s="1117"/>
      <c r="DPG20" s="1117"/>
      <c r="DPH20" s="1117"/>
      <c r="DPI20" s="1117"/>
      <c r="DPJ20" s="1117"/>
      <c r="DPK20" s="1117"/>
      <c r="DPL20" s="1117"/>
      <c r="DPM20" s="1117"/>
      <c r="DPN20" s="1117"/>
      <c r="DPO20" s="1117"/>
      <c r="DPP20" s="1117"/>
      <c r="DPQ20" s="1117"/>
      <c r="DPR20" s="1117"/>
      <c r="DPS20" s="1117"/>
      <c r="DPT20" s="1117"/>
      <c r="DPU20" s="1117"/>
      <c r="DPV20" s="1117"/>
      <c r="DPW20" s="1117"/>
      <c r="DPX20" s="1117"/>
      <c r="DPY20" s="1117"/>
      <c r="DPZ20" s="1117"/>
      <c r="DQA20" s="1117"/>
      <c r="DQB20" s="1117"/>
      <c r="DQC20" s="1117"/>
      <c r="DQD20" s="1117"/>
      <c r="DQE20" s="1117"/>
      <c r="DQF20" s="1117"/>
      <c r="DQG20" s="1117"/>
      <c r="DQH20" s="1117"/>
      <c r="DQI20" s="1117"/>
      <c r="DQJ20" s="1117"/>
      <c r="DQK20" s="1117"/>
      <c r="DQL20" s="1117"/>
      <c r="DQM20" s="1117"/>
      <c r="DQN20" s="1117"/>
      <c r="DQO20" s="1117"/>
      <c r="DQP20" s="1117"/>
      <c r="DQQ20" s="1117"/>
      <c r="DQR20" s="1117"/>
      <c r="DQS20" s="1117"/>
      <c r="DQT20" s="1117"/>
      <c r="DQU20" s="1117"/>
      <c r="DQV20" s="1117"/>
      <c r="DQW20" s="1117"/>
      <c r="DQX20" s="1117"/>
      <c r="DQY20" s="1117"/>
      <c r="DQZ20" s="1117"/>
      <c r="DRA20" s="1117"/>
      <c r="DRB20" s="1117"/>
      <c r="DRC20" s="1117"/>
      <c r="DRD20" s="1117"/>
      <c r="DRE20" s="1117"/>
      <c r="DRF20" s="1117"/>
      <c r="DRG20" s="1117"/>
      <c r="DRH20" s="1117"/>
      <c r="DRI20" s="1117"/>
      <c r="DRJ20" s="1117"/>
      <c r="DRK20" s="1117"/>
      <c r="DRL20" s="1117"/>
      <c r="DRM20" s="1117"/>
      <c r="DRN20" s="1117"/>
      <c r="DRO20" s="1117"/>
      <c r="DRP20" s="1117"/>
      <c r="DRQ20" s="1117"/>
      <c r="DRR20" s="1117"/>
      <c r="DRS20" s="1117"/>
      <c r="DRT20" s="1117"/>
      <c r="DRU20" s="1117"/>
      <c r="DRV20" s="1117"/>
      <c r="DRW20" s="1117"/>
      <c r="DRX20" s="1117"/>
      <c r="DRY20" s="1117"/>
      <c r="DRZ20" s="1117"/>
      <c r="DSA20" s="1117"/>
      <c r="DSB20" s="1117"/>
      <c r="DSC20" s="1117"/>
      <c r="DSD20" s="1117"/>
      <c r="DSE20" s="1117"/>
      <c r="DSF20" s="1117"/>
      <c r="DSG20" s="1117"/>
      <c r="DSH20" s="1117"/>
      <c r="DSI20" s="1117"/>
      <c r="DSJ20" s="1117"/>
      <c r="DSK20" s="1117"/>
      <c r="DSL20" s="1117"/>
      <c r="DSM20" s="1117"/>
      <c r="DSN20" s="1117"/>
      <c r="DSO20" s="1117"/>
      <c r="DSP20" s="1117"/>
      <c r="DSQ20" s="1117"/>
      <c r="DSR20" s="1117"/>
      <c r="DSS20" s="1117"/>
      <c r="DST20" s="1117"/>
      <c r="DSU20" s="1117"/>
      <c r="DSV20" s="1117"/>
      <c r="DSW20" s="1117"/>
      <c r="DSX20" s="1117"/>
      <c r="DSY20" s="1117"/>
      <c r="DSZ20" s="1117"/>
      <c r="DTA20" s="1117"/>
      <c r="DTB20" s="1117"/>
      <c r="DTC20" s="1117"/>
      <c r="DTD20" s="1117"/>
      <c r="DTE20" s="1117"/>
      <c r="DTF20" s="1117"/>
      <c r="DTG20" s="1117"/>
      <c r="DTH20" s="1117"/>
      <c r="DTI20" s="1117"/>
      <c r="DTJ20" s="1117"/>
      <c r="DTK20" s="1117"/>
      <c r="DTL20" s="1117"/>
      <c r="DTM20" s="1117"/>
      <c r="DTN20" s="1117"/>
      <c r="DTO20" s="1117"/>
      <c r="DTP20" s="1117"/>
      <c r="DTQ20" s="1117"/>
      <c r="DTR20" s="1117"/>
      <c r="DTS20" s="1117"/>
      <c r="DTT20" s="1117"/>
      <c r="DTU20" s="1117"/>
      <c r="DTV20" s="1117"/>
      <c r="DTW20" s="1117"/>
      <c r="DTX20" s="1117"/>
      <c r="DTY20" s="1117"/>
      <c r="DTZ20" s="1117"/>
      <c r="DUA20" s="1117"/>
      <c r="DUB20" s="1117"/>
      <c r="DUC20" s="1117"/>
      <c r="DUD20" s="1117"/>
      <c r="DUE20" s="1117"/>
      <c r="DUF20" s="1117"/>
      <c r="DUG20" s="1117"/>
      <c r="DUH20" s="1117"/>
      <c r="DUI20" s="1117"/>
      <c r="DUJ20" s="1117"/>
      <c r="DUK20" s="1117"/>
      <c r="DUL20" s="1117"/>
      <c r="DUM20" s="1117"/>
      <c r="DUN20" s="1117"/>
      <c r="DUO20" s="1117"/>
      <c r="DUP20" s="1117"/>
      <c r="DUQ20" s="1117"/>
      <c r="DUR20" s="1117"/>
      <c r="DUS20" s="1117"/>
      <c r="DUT20" s="1117"/>
      <c r="DUU20" s="1117"/>
      <c r="DUV20" s="1117"/>
      <c r="DUW20" s="1117"/>
      <c r="DUX20" s="1117"/>
      <c r="DUY20" s="1117"/>
      <c r="DUZ20" s="1117"/>
      <c r="DVA20" s="1117"/>
      <c r="DVB20" s="1117"/>
      <c r="DVC20" s="1117"/>
      <c r="DVD20" s="1117"/>
      <c r="DVE20" s="1117"/>
      <c r="DVF20" s="1117"/>
      <c r="DVG20" s="1117"/>
      <c r="DVH20" s="1117"/>
      <c r="DVI20" s="1117"/>
      <c r="DVJ20" s="1117"/>
      <c r="DVK20" s="1117"/>
      <c r="DVL20" s="1117"/>
      <c r="DVM20" s="1117"/>
      <c r="DVN20" s="1117"/>
      <c r="DVO20" s="1117"/>
      <c r="DVP20" s="1117"/>
      <c r="DVQ20" s="1117"/>
      <c r="DVR20" s="1117"/>
      <c r="DVS20" s="1117"/>
      <c r="DVT20" s="1117"/>
      <c r="DVU20" s="1117"/>
      <c r="DVV20" s="1117"/>
      <c r="DVW20" s="1117"/>
      <c r="DVX20" s="1117"/>
      <c r="DVY20" s="1117"/>
      <c r="DVZ20" s="1117"/>
      <c r="DWA20" s="1117"/>
      <c r="DWB20" s="1117"/>
      <c r="DWC20" s="1117"/>
      <c r="DWD20" s="1117"/>
      <c r="DWE20" s="1117"/>
      <c r="DWF20" s="1117"/>
      <c r="DWG20" s="1117"/>
      <c r="DWH20" s="1117"/>
      <c r="DWI20" s="1117"/>
      <c r="DWJ20" s="1117"/>
      <c r="DWK20" s="1117"/>
      <c r="DWL20" s="1117"/>
      <c r="DWM20" s="1117"/>
      <c r="DWN20" s="1117"/>
      <c r="DWO20" s="1117"/>
      <c r="DWP20" s="1117"/>
      <c r="DWQ20" s="1117"/>
      <c r="DWR20" s="1117"/>
      <c r="DWS20" s="1117"/>
      <c r="DWT20" s="1117"/>
      <c r="DWU20" s="1117"/>
      <c r="DWV20" s="1117"/>
      <c r="DWW20" s="1117"/>
      <c r="DWX20" s="1117"/>
      <c r="DWY20" s="1117"/>
      <c r="DWZ20" s="1117"/>
      <c r="DXA20" s="1117"/>
      <c r="DXB20" s="1117"/>
      <c r="DXC20" s="1117"/>
      <c r="DXD20" s="1117"/>
      <c r="DXE20" s="1117"/>
      <c r="DXF20" s="1117"/>
      <c r="DXG20" s="1117"/>
      <c r="DXH20" s="1117"/>
      <c r="DXI20" s="1117"/>
      <c r="DXJ20" s="1117"/>
      <c r="DXK20" s="1117"/>
      <c r="DXL20" s="1117"/>
      <c r="DXM20" s="1117"/>
      <c r="DXN20" s="1117"/>
      <c r="DXO20" s="1117"/>
      <c r="DXP20" s="1117"/>
      <c r="DXQ20" s="1117"/>
      <c r="DXR20" s="1117"/>
      <c r="DXS20" s="1117"/>
      <c r="DXT20" s="1117"/>
      <c r="DXU20" s="1117"/>
      <c r="DXV20" s="1117"/>
      <c r="DXW20" s="1117"/>
      <c r="DXX20" s="1117"/>
      <c r="DXY20" s="1117"/>
      <c r="DXZ20" s="1117"/>
      <c r="DYA20" s="1117"/>
      <c r="DYB20" s="1117"/>
      <c r="DYC20" s="1117"/>
      <c r="DYD20" s="1117"/>
      <c r="DYE20" s="1117"/>
      <c r="DYF20" s="1117"/>
      <c r="DYG20" s="1117"/>
      <c r="DYH20" s="1117"/>
      <c r="DYI20" s="1117"/>
      <c r="DYJ20" s="1117"/>
      <c r="DYK20" s="1117"/>
      <c r="DYL20" s="1117"/>
      <c r="DYM20" s="1117"/>
      <c r="DYN20" s="1117"/>
      <c r="DYO20" s="1117"/>
      <c r="DYP20" s="1117"/>
      <c r="DYQ20" s="1117"/>
      <c r="DYR20" s="1117"/>
      <c r="DYS20" s="1117"/>
      <c r="DYT20" s="1117"/>
      <c r="DYU20" s="1117"/>
      <c r="DYV20" s="1117"/>
      <c r="DYW20" s="1117"/>
      <c r="DYX20" s="1117"/>
      <c r="DYY20" s="1117"/>
      <c r="DYZ20" s="1117"/>
      <c r="DZA20" s="1117"/>
      <c r="DZB20" s="1117"/>
      <c r="DZC20" s="1117"/>
      <c r="DZD20" s="1117"/>
      <c r="DZE20" s="1117"/>
      <c r="DZF20" s="1117"/>
      <c r="DZG20" s="1117"/>
      <c r="DZH20" s="1117"/>
      <c r="DZI20" s="1117"/>
      <c r="DZJ20" s="1117"/>
      <c r="DZK20" s="1117"/>
      <c r="DZL20" s="1117"/>
      <c r="DZM20" s="1117"/>
      <c r="DZN20" s="1117"/>
      <c r="DZO20" s="1117"/>
      <c r="DZP20" s="1117"/>
      <c r="DZQ20" s="1117"/>
      <c r="DZR20" s="1117"/>
      <c r="DZS20" s="1117"/>
      <c r="DZT20" s="1117"/>
      <c r="DZU20" s="1117"/>
      <c r="DZV20" s="1117"/>
      <c r="DZW20" s="1117"/>
      <c r="DZX20" s="1117"/>
      <c r="DZY20" s="1117"/>
      <c r="DZZ20" s="1117"/>
      <c r="EAA20" s="1117"/>
      <c r="EAB20" s="1117"/>
      <c r="EAC20" s="1117"/>
      <c r="EAD20" s="1117"/>
      <c r="EAE20" s="1117"/>
      <c r="EAF20" s="1117"/>
      <c r="EAG20" s="1117"/>
      <c r="EAH20" s="1117"/>
      <c r="EAI20" s="1117"/>
      <c r="EAJ20" s="1117"/>
      <c r="EAK20" s="1117"/>
      <c r="EAL20" s="1117"/>
      <c r="EAM20" s="1117"/>
      <c r="EAN20" s="1117"/>
      <c r="EAO20" s="1117"/>
      <c r="EAP20" s="1117"/>
      <c r="EAQ20" s="1117"/>
      <c r="EAR20" s="1117"/>
      <c r="EAS20" s="1117"/>
      <c r="EAT20" s="1117"/>
      <c r="EAU20" s="1117"/>
      <c r="EAV20" s="1117"/>
      <c r="EAW20" s="1117"/>
      <c r="EAX20" s="1117"/>
      <c r="EAY20" s="1117"/>
      <c r="EAZ20" s="1117"/>
      <c r="EBA20" s="1117"/>
      <c r="EBB20" s="1117"/>
      <c r="EBC20" s="1117"/>
      <c r="EBD20" s="1117"/>
      <c r="EBE20" s="1117"/>
      <c r="EBF20" s="1117"/>
      <c r="EBG20" s="1117"/>
      <c r="EBH20" s="1117"/>
      <c r="EBI20" s="1117"/>
      <c r="EBJ20" s="1117"/>
      <c r="EBK20" s="1117"/>
      <c r="EBL20" s="1117"/>
      <c r="EBM20" s="1117"/>
      <c r="EBN20" s="1117"/>
      <c r="EBO20" s="1117"/>
      <c r="EBP20" s="1117"/>
      <c r="EBQ20" s="1117"/>
      <c r="EBR20" s="1117"/>
      <c r="EBS20" s="1117"/>
      <c r="EBT20" s="1117"/>
      <c r="EBU20" s="1117"/>
      <c r="EBV20" s="1117"/>
      <c r="EBW20" s="1117"/>
      <c r="EBX20" s="1117"/>
      <c r="EBY20" s="1117"/>
      <c r="EBZ20" s="1117"/>
      <c r="ECA20" s="1117"/>
      <c r="ECB20" s="1117"/>
      <c r="ECC20" s="1117"/>
      <c r="ECD20" s="1117"/>
      <c r="ECE20" s="1117"/>
      <c r="ECF20" s="1117"/>
      <c r="ECG20" s="1117"/>
      <c r="ECH20" s="1117"/>
      <c r="ECI20" s="1117"/>
      <c r="ECJ20" s="1117"/>
      <c r="ECK20" s="1117"/>
      <c r="ECL20" s="1117"/>
      <c r="ECM20" s="1117"/>
      <c r="ECN20" s="1117"/>
      <c r="ECO20" s="1117"/>
      <c r="ECP20" s="1117"/>
      <c r="ECQ20" s="1117"/>
      <c r="ECR20" s="1117"/>
      <c r="ECS20" s="1117"/>
      <c r="ECT20" s="1117"/>
      <c r="ECU20" s="1117"/>
      <c r="ECV20" s="1117"/>
      <c r="ECW20" s="1117"/>
      <c r="ECX20" s="1117"/>
      <c r="ECY20" s="1117"/>
      <c r="ECZ20" s="1117"/>
      <c r="EDA20" s="1117"/>
      <c r="EDB20" s="1117"/>
      <c r="EDC20" s="1117"/>
      <c r="EDD20" s="1117"/>
      <c r="EDE20" s="1117"/>
      <c r="EDF20" s="1117"/>
      <c r="EDG20" s="1117"/>
      <c r="EDH20" s="1117"/>
      <c r="EDI20" s="1117"/>
      <c r="EDJ20" s="1117"/>
      <c r="EDK20" s="1117"/>
      <c r="EDL20" s="1117"/>
      <c r="EDM20" s="1117"/>
      <c r="EDN20" s="1117"/>
      <c r="EDO20" s="1117"/>
      <c r="EDP20" s="1117"/>
      <c r="EDQ20" s="1117"/>
      <c r="EDR20" s="1117"/>
      <c r="EDS20" s="1117"/>
      <c r="EDT20" s="1117"/>
      <c r="EDU20" s="1117"/>
      <c r="EDV20" s="1117"/>
      <c r="EDW20" s="1117"/>
      <c r="EDX20" s="1117"/>
      <c r="EDY20" s="1117"/>
      <c r="EDZ20" s="1117"/>
      <c r="EEA20" s="1117"/>
      <c r="EEB20" s="1117"/>
      <c r="EEC20" s="1117"/>
      <c r="EED20" s="1117"/>
      <c r="EEE20" s="1117"/>
      <c r="EEF20" s="1117"/>
      <c r="EEG20" s="1117"/>
      <c r="EEH20" s="1117"/>
      <c r="EEI20" s="1117"/>
      <c r="EEJ20" s="1117"/>
      <c r="EEK20" s="1117"/>
      <c r="EEL20" s="1117"/>
      <c r="EEM20" s="1117"/>
      <c r="EEN20" s="1117"/>
      <c r="EEO20" s="1117"/>
      <c r="EEP20" s="1117"/>
      <c r="EEQ20" s="1117"/>
      <c r="EER20" s="1117"/>
      <c r="EES20" s="1117"/>
      <c r="EET20" s="1117"/>
      <c r="EEU20" s="1117"/>
      <c r="EEV20" s="1117"/>
      <c r="EEW20" s="1117"/>
      <c r="EEX20" s="1117"/>
      <c r="EEY20" s="1117"/>
      <c r="EEZ20" s="1117"/>
      <c r="EFA20" s="1117"/>
      <c r="EFB20" s="1117"/>
      <c r="EFC20" s="1117"/>
      <c r="EFD20" s="1117"/>
      <c r="EFE20" s="1117"/>
      <c r="EFF20" s="1117"/>
      <c r="EFG20" s="1117"/>
      <c r="EFH20" s="1117"/>
      <c r="EFI20" s="1117"/>
      <c r="EFJ20" s="1117"/>
      <c r="EFK20" s="1117"/>
      <c r="EFL20" s="1117"/>
      <c r="EFM20" s="1117"/>
      <c r="EFN20" s="1117"/>
      <c r="EFO20" s="1117"/>
      <c r="EFP20" s="1117"/>
      <c r="EFQ20" s="1117"/>
      <c r="EFR20" s="1117"/>
      <c r="EFS20" s="1117"/>
      <c r="EFT20" s="1117"/>
      <c r="EFU20" s="1117"/>
      <c r="EFV20" s="1117"/>
      <c r="EFW20" s="1117"/>
      <c r="EFX20" s="1117"/>
      <c r="EFY20" s="1117"/>
      <c r="EFZ20" s="1117"/>
      <c r="EGA20" s="1117"/>
      <c r="EGB20" s="1117"/>
      <c r="EGC20" s="1117"/>
      <c r="EGD20" s="1117"/>
      <c r="EGE20" s="1117"/>
      <c r="EGF20" s="1117"/>
      <c r="EGG20" s="1117"/>
      <c r="EGH20" s="1117"/>
      <c r="EGI20" s="1117"/>
      <c r="EGJ20" s="1117"/>
      <c r="EGK20" s="1117"/>
      <c r="EGL20" s="1117"/>
      <c r="EGM20" s="1117"/>
      <c r="EGN20" s="1117"/>
      <c r="EGO20" s="1117"/>
      <c r="EGP20" s="1117"/>
      <c r="EGQ20" s="1117"/>
      <c r="EGR20" s="1117"/>
      <c r="EGS20" s="1117"/>
      <c r="EGT20" s="1117"/>
      <c r="EGU20" s="1117"/>
      <c r="EGV20" s="1117"/>
      <c r="EGW20" s="1117"/>
      <c r="EGX20" s="1117"/>
      <c r="EGY20" s="1117"/>
      <c r="EGZ20" s="1117"/>
      <c r="EHA20" s="1117"/>
      <c r="EHB20" s="1117"/>
      <c r="EHC20" s="1117"/>
      <c r="EHD20" s="1117"/>
      <c r="EHE20" s="1117"/>
      <c r="EHF20" s="1117"/>
      <c r="EHG20" s="1117"/>
      <c r="EHH20" s="1117"/>
      <c r="EHI20" s="1117"/>
      <c r="EHJ20" s="1117"/>
      <c r="EHK20" s="1117"/>
      <c r="EHL20" s="1117"/>
      <c r="EHM20" s="1117"/>
      <c r="EHN20" s="1117"/>
      <c r="EHO20" s="1117"/>
      <c r="EHP20" s="1117"/>
      <c r="EHQ20" s="1117"/>
      <c r="EHR20" s="1117"/>
      <c r="EHS20" s="1117"/>
      <c r="EHT20" s="1117"/>
      <c r="EHU20" s="1117"/>
      <c r="EHV20" s="1117"/>
      <c r="EHW20" s="1117"/>
      <c r="EHX20" s="1117"/>
      <c r="EHY20" s="1117"/>
      <c r="EHZ20" s="1117"/>
      <c r="EIA20" s="1117"/>
      <c r="EIB20" s="1117"/>
      <c r="EIC20" s="1117"/>
      <c r="EID20" s="1117"/>
      <c r="EIE20" s="1117"/>
      <c r="EIF20" s="1117"/>
      <c r="EIG20" s="1117"/>
      <c r="EIH20" s="1117"/>
      <c r="EII20" s="1117"/>
      <c r="EIJ20" s="1117"/>
      <c r="EIK20" s="1117"/>
      <c r="EIL20" s="1117"/>
      <c r="EIM20" s="1117"/>
      <c r="EIN20" s="1117"/>
      <c r="EIO20" s="1117"/>
      <c r="EIP20" s="1117"/>
      <c r="EIQ20" s="1117"/>
      <c r="EIR20" s="1117"/>
      <c r="EIS20" s="1117"/>
      <c r="EIT20" s="1117"/>
      <c r="EIU20" s="1117"/>
      <c r="EIV20" s="1117"/>
      <c r="EIW20" s="1117"/>
      <c r="EIX20" s="1117"/>
      <c r="EIY20" s="1117"/>
      <c r="EIZ20" s="1117"/>
      <c r="EJA20" s="1117"/>
      <c r="EJB20" s="1117"/>
      <c r="EJC20" s="1117"/>
      <c r="EJD20" s="1117"/>
      <c r="EJE20" s="1117"/>
      <c r="EJF20" s="1117"/>
      <c r="EJG20" s="1117"/>
      <c r="EJH20" s="1117"/>
      <c r="EJI20" s="1117"/>
      <c r="EJJ20" s="1117"/>
      <c r="EJK20" s="1117"/>
      <c r="EJL20" s="1117"/>
      <c r="EJM20" s="1117"/>
      <c r="EJN20" s="1117"/>
      <c r="EJO20" s="1117"/>
      <c r="EJP20" s="1117"/>
      <c r="EJQ20" s="1117"/>
      <c r="EJR20" s="1117"/>
      <c r="EJS20" s="1117"/>
      <c r="EJT20" s="1117"/>
      <c r="EJU20" s="1117"/>
      <c r="EJV20" s="1117"/>
      <c r="EJW20" s="1117"/>
      <c r="EJX20" s="1117"/>
      <c r="EJY20" s="1117"/>
      <c r="EJZ20" s="1117"/>
      <c r="EKA20" s="1117"/>
      <c r="EKB20" s="1117"/>
      <c r="EKC20" s="1117"/>
      <c r="EKD20" s="1117"/>
      <c r="EKE20" s="1117"/>
      <c r="EKF20" s="1117"/>
      <c r="EKG20" s="1117"/>
      <c r="EKH20" s="1117"/>
      <c r="EKI20" s="1117"/>
      <c r="EKJ20" s="1117"/>
      <c r="EKK20" s="1117"/>
      <c r="EKL20" s="1117"/>
      <c r="EKM20" s="1117"/>
      <c r="EKN20" s="1117"/>
      <c r="EKO20" s="1117"/>
      <c r="EKP20" s="1117"/>
      <c r="EKQ20" s="1117"/>
      <c r="EKR20" s="1117"/>
      <c r="EKS20" s="1117"/>
      <c r="EKT20" s="1117"/>
      <c r="EKU20" s="1117"/>
      <c r="EKV20" s="1117"/>
      <c r="EKW20" s="1117"/>
      <c r="EKX20" s="1117"/>
      <c r="EKY20" s="1117"/>
      <c r="EKZ20" s="1117"/>
      <c r="ELA20" s="1117"/>
      <c r="ELB20" s="1117"/>
      <c r="ELC20" s="1117"/>
      <c r="ELD20" s="1117"/>
      <c r="ELE20" s="1117"/>
      <c r="ELF20" s="1117"/>
      <c r="ELG20" s="1117"/>
      <c r="ELH20" s="1117"/>
      <c r="ELI20" s="1117"/>
      <c r="ELJ20" s="1117"/>
      <c r="ELK20" s="1117"/>
      <c r="ELL20" s="1117"/>
      <c r="ELM20" s="1117"/>
      <c r="ELN20" s="1117"/>
      <c r="ELO20" s="1117"/>
      <c r="ELP20" s="1117"/>
      <c r="ELQ20" s="1117"/>
      <c r="ELR20" s="1117"/>
      <c r="ELS20" s="1117"/>
      <c r="ELT20" s="1117"/>
      <c r="ELU20" s="1117"/>
      <c r="ELV20" s="1117"/>
      <c r="ELW20" s="1117"/>
      <c r="ELX20" s="1117"/>
      <c r="ELY20" s="1117"/>
      <c r="ELZ20" s="1117"/>
      <c r="EMA20" s="1117"/>
      <c r="EMB20" s="1117"/>
      <c r="EMC20" s="1117"/>
      <c r="EMD20" s="1117"/>
      <c r="EME20" s="1117"/>
      <c r="EMF20" s="1117"/>
      <c r="EMG20" s="1117"/>
      <c r="EMH20" s="1117"/>
      <c r="EMI20" s="1117"/>
      <c r="EMJ20" s="1117"/>
      <c r="EMK20" s="1117"/>
      <c r="EML20" s="1117"/>
      <c r="EMM20" s="1117"/>
      <c r="EMN20" s="1117"/>
      <c r="EMO20" s="1117"/>
      <c r="EMP20" s="1117"/>
      <c r="EMQ20" s="1117"/>
      <c r="EMR20" s="1117"/>
      <c r="EMS20" s="1117"/>
      <c r="EMT20" s="1117"/>
      <c r="EMU20" s="1117"/>
      <c r="EMV20" s="1117"/>
      <c r="EMW20" s="1117"/>
      <c r="EMX20" s="1117"/>
      <c r="EMY20" s="1117"/>
      <c r="EMZ20" s="1117"/>
      <c r="ENA20" s="1117"/>
      <c r="ENB20" s="1117"/>
      <c r="ENC20" s="1117"/>
      <c r="END20" s="1117"/>
      <c r="ENE20" s="1117"/>
      <c r="ENF20" s="1117"/>
      <c r="ENG20" s="1117"/>
      <c r="ENH20" s="1117"/>
      <c r="ENI20" s="1117"/>
      <c r="ENJ20" s="1117"/>
      <c r="ENK20" s="1117"/>
      <c r="ENL20" s="1117"/>
      <c r="ENM20" s="1117"/>
      <c r="ENN20" s="1117"/>
      <c r="ENO20" s="1117"/>
      <c r="ENP20" s="1117"/>
      <c r="ENQ20" s="1117"/>
      <c r="ENR20" s="1117"/>
      <c r="ENS20" s="1117"/>
      <c r="ENT20" s="1117"/>
      <c r="ENU20" s="1117"/>
      <c r="ENV20" s="1117"/>
      <c r="ENW20" s="1117"/>
      <c r="ENX20" s="1117"/>
      <c r="ENY20" s="1117"/>
      <c r="ENZ20" s="1117"/>
      <c r="EOA20" s="1117"/>
      <c r="EOB20" s="1117"/>
      <c r="EOC20" s="1117"/>
      <c r="EOD20" s="1117"/>
      <c r="EOE20" s="1117"/>
      <c r="EOF20" s="1117"/>
      <c r="EOG20" s="1117"/>
      <c r="EOH20" s="1117"/>
      <c r="EOI20" s="1117"/>
      <c r="EOJ20" s="1117"/>
      <c r="EOK20" s="1117"/>
      <c r="EOL20" s="1117"/>
      <c r="EOM20" s="1117"/>
      <c r="EON20" s="1117"/>
      <c r="EOO20" s="1117"/>
      <c r="EOP20" s="1117"/>
      <c r="EOQ20" s="1117"/>
      <c r="EOR20" s="1117"/>
      <c r="EOS20" s="1117"/>
      <c r="EOT20" s="1117"/>
      <c r="EOU20" s="1117"/>
      <c r="EOV20" s="1117"/>
      <c r="EOW20" s="1117"/>
      <c r="EOX20" s="1117"/>
      <c r="EOY20" s="1117"/>
      <c r="EOZ20" s="1117"/>
      <c r="EPA20" s="1117"/>
      <c r="EPB20" s="1117"/>
      <c r="EPC20" s="1117"/>
      <c r="EPD20" s="1117"/>
      <c r="EPE20" s="1117"/>
      <c r="EPF20" s="1117"/>
      <c r="EPG20" s="1117"/>
      <c r="EPH20" s="1117"/>
      <c r="EPI20" s="1117"/>
      <c r="EPJ20" s="1117"/>
      <c r="EPK20" s="1117"/>
      <c r="EPL20" s="1117"/>
      <c r="EPM20" s="1117"/>
      <c r="EPN20" s="1117"/>
      <c r="EPO20" s="1117"/>
      <c r="EPP20" s="1117"/>
      <c r="EPQ20" s="1117"/>
      <c r="EPR20" s="1117"/>
      <c r="EPS20" s="1117"/>
      <c r="EPT20" s="1117"/>
      <c r="EPU20" s="1117"/>
      <c r="EPV20" s="1117"/>
      <c r="EPW20" s="1117"/>
      <c r="EPX20" s="1117"/>
      <c r="EPY20" s="1117"/>
      <c r="EPZ20" s="1117"/>
      <c r="EQA20" s="1117"/>
      <c r="EQB20" s="1117"/>
      <c r="EQC20" s="1117"/>
      <c r="EQD20" s="1117"/>
      <c r="EQE20" s="1117"/>
      <c r="EQF20" s="1117"/>
      <c r="EQG20" s="1117"/>
      <c r="EQH20" s="1117"/>
      <c r="EQI20" s="1117"/>
      <c r="EQJ20" s="1117"/>
      <c r="EQK20" s="1117"/>
      <c r="EQL20" s="1117"/>
      <c r="EQM20" s="1117"/>
      <c r="EQN20" s="1117"/>
      <c r="EQO20" s="1117"/>
      <c r="EQP20" s="1117"/>
      <c r="EQQ20" s="1117"/>
      <c r="EQR20" s="1117"/>
      <c r="EQS20" s="1117"/>
      <c r="EQT20" s="1117"/>
      <c r="EQU20" s="1117"/>
      <c r="EQV20" s="1117"/>
      <c r="EQW20" s="1117"/>
      <c r="EQX20" s="1117"/>
      <c r="EQY20" s="1117"/>
      <c r="EQZ20" s="1117"/>
      <c r="ERA20" s="1117"/>
      <c r="ERB20" s="1117"/>
      <c r="ERC20" s="1117"/>
      <c r="ERD20" s="1117"/>
      <c r="ERE20" s="1117"/>
      <c r="ERF20" s="1117"/>
      <c r="ERG20" s="1117"/>
      <c r="ERH20" s="1117"/>
      <c r="ERI20" s="1117"/>
      <c r="ERJ20" s="1117"/>
      <c r="ERK20" s="1117"/>
      <c r="ERL20" s="1117"/>
      <c r="ERM20" s="1117"/>
      <c r="ERN20" s="1117"/>
      <c r="ERO20" s="1117"/>
      <c r="ERP20" s="1117"/>
      <c r="ERQ20" s="1117"/>
      <c r="ERR20" s="1117"/>
      <c r="ERS20" s="1117"/>
      <c r="ERT20" s="1117"/>
      <c r="ERU20" s="1117"/>
      <c r="ERV20" s="1117"/>
      <c r="ERW20" s="1117"/>
      <c r="ERX20" s="1117"/>
      <c r="ERY20" s="1117"/>
      <c r="ERZ20" s="1117"/>
      <c r="ESA20" s="1117"/>
      <c r="ESB20" s="1117"/>
      <c r="ESC20" s="1117"/>
      <c r="ESD20" s="1117"/>
      <c r="ESE20" s="1117"/>
      <c r="ESF20" s="1117"/>
      <c r="ESG20" s="1117"/>
      <c r="ESH20" s="1117"/>
      <c r="ESI20" s="1117"/>
      <c r="ESJ20" s="1117"/>
      <c r="ESK20" s="1117"/>
      <c r="ESL20" s="1117"/>
      <c r="ESM20" s="1117"/>
      <c r="ESN20" s="1117"/>
      <c r="ESO20" s="1117"/>
      <c r="ESP20" s="1117"/>
      <c r="ESQ20" s="1117"/>
      <c r="ESR20" s="1117"/>
      <c r="ESS20" s="1117"/>
      <c r="EST20" s="1117"/>
      <c r="ESU20" s="1117"/>
      <c r="ESV20" s="1117"/>
      <c r="ESW20" s="1117"/>
      <c r="ESX20" s="1117"/>
      <c r="ESY20" s="1117"/>
      <c r="ESZ20" s="1117"/>
      <c r="ETA20" s="1117"/>
      <c r="ETB20" s="1117"/>
      <c r="ETC20" s="1117"/>
      <c r="ETD20" s="1117"/>
      <c r="ETE20" s="1117"/>
      <c r="ETF20" s="1117"/>
      <c r="ETG20" s="1117"/>
      <c r="ETH20" s="1117"/>
      <c r="ETI20" s="1117"/>
      <c r="ETJ20" s="1117"/>
      <c r="ETK20" s="1117"/>
      <c r="ETL20" s="1117"/>
      <c r="ETM20" s="1117"/>
      <c r="ETN20" s="1117"/>
      <c r="ETO20" s="1117"/>
      <c r="ETP20" s="1117"/>
      <c r="ETQ20" s="1117"/>
      <c r="ETR20" s="1117"/>
      <c r="ETS20" s="1117"/>
      <c r="ETT20" s="1117"/>
      <c r="ETU20" s="1117"/>
      <c r="ETV20" s="1117"/>
      <c r="ETW20" s="1117"/>
      <c r="ETX20" s="1117"/>
      <c r="ETY20" s="1117"/>
      <c r="ETZ20" s="1117"/>
      <c r="EUA20" s="1117"/>
      <c r="EUB20" s="1117"/>
      <c r="EUC20" s="1117"/>
      <c r="EUD20" s="1117"/>
      <c r="EUE20" s="1117"/>
      <c r="EUF20" s="1117"/>
      <c r="EUG20" s="1117"/>
      <c r="EUH20" s="1117"/>
      <c r="EUI20" s="1117"/>
      <c r="EUJ20" s="1117"/>
      <c r="EUK20" s="1117"/>
      <c r="EUL20" s="1117"/>
      <c r="EUM20" s="1117"/>
      <c r="EUN20" s="1117"/>
      <c r="EUO20" s="1117"/>
      <c r="EUP20" s="1117"/>
      <c r="EUQ20" s="1117"/>
      <c r="EUR20" s="1117"/>
      <c r="EUS20" s="1117"/>
      <c r="EUT20" s="1117"/>
      <c r="EUU20" s="1117"/>
      <c r="EUV20" s="1117"/>
      <c r="EUW20" s="1117"/>
      <c r="EUX20" s="1117"/>
      <c r="EUY20" s="1117"/>
      <c r="EUZ20" s="1117"/>
      <c r="EVA20" s="1117"/>
      <c r="EVB20" s="1117"/>
      <c r="EVC20" s="1117"/>
      <c r="EVD20" s="1117"/>
      <c r="EVE20" s="1117"/>
      <c r="EVF20" s="1117"/>
      <c r="EVG20" s="1117"/>
      <c r="EVH20" s="1117"/>
      <c r="EVI20" s="1117"/>
      <c r="EVJ20" s="1117"/>
      <c r="EVK20" s="1117"/>
      <c r="EVL20" s="1117"/>
      <c r="EVM20" s="1117"/>
      <c r="EVN20" s="1117"/>
      <c r="EVO20" s="1117"/>
      <c r="EVP20" s="1117"/>
      <c r="EVQ20" s="1117"/>
      <c r="EVR20" s="1117"/>
      <c r="EVS20" s="1117"/>
      <c r="EVT20" s="1117"/>
      <c r="EVU20" s="1117"/>
      <c r="EVV20" s="1117"/>
      <c r="EVW20" s="1117"/>
      <c r="EVX20" s="1117"/>
      <c r="EVY20" s="1117"/>
      <c r="EVZ20" s="1117"/>
      <c r="EWA20" s="1117"/>
      <c r="EWB20" s="1117"/>
      <c r="EWC20" s="1117"/>
      <c r="EWD20" s="1117"/>
      <c r="EWE20" s="1117"/>
      <c r="EWF20" s="1117"/>
      <c r="EWG20" s="1117"/>
      <c r="EWH20" s="1117"/>
      <c r="EWI20" s="1117"/>
      <c r="EWJ20" s="1117"/>
      <c r="EWK20" s="1117"/>
      <c r="EWL20" s="1117"/>
      <c r="EWM20" s="1117"/>
      <c r="EWN20" s="1117"/>
      <c r="EWO20" s="1117"/>
      <c r="EWP20" s="1117"/>
      <c r="EWQ20" s="1117"/>
      <c r="EWR20" s="1117"/>
      <c r="EWS20" s="1117"/>
      <c r="EWT20" s="1117"/>
      <c r="EWU20" s="1117"/>
      <c r="EWV20" s="1117"/>
      <c r="EWW20" s="1117"/>
      <c r="EWX20" s="1117"/>
      <c r="EWY20" s="1117"/>
      <c r="EWZ20" s="1117"/>
      <c r="EXA20" s="1117"/>
      <c r="EXB20" s="1117"/>
      <c r="EXC20" s="1117"/>
      <c r="EXD20" s="1117"/>
      <c r="EXE20" s="1117"/>
      <c r="EXF20" s="1117"/>
      <c r="EXG20" s="1117"/>
      <c r="EXH20" s="1117"/>
      <c r="EXI20" s="1117"/>
      <c r="EXJ20" s="1117"/>
      <c r="EXK20" s="1117"/>
      <c r="EXL20" s="1117"/>
      <c r="EXM20" s="1117"/>
      <c r="EXN20" s="1117"/>
      <c r="EXO20" s="1117"/>
      <c r="EXP20" s="1117"/>
      <c r="EXQ20" s="1117"/>
      <c r="EXR20" s="1117"/>
      <c r="EXS20" s="1117"/>
      <c r="EXT20" s="1117"/>
      <c r="EXU20" s="1117"/>
      <c r="EXV20" s="1117"/>
      <c r="EXW20" s="1117"/>
      <c r="EXX20" s="1117"/>
      <c r="EXY20" s="1117"/>
      <c r="EXZ20" s="1117"/>
      <c r="EYA20" s="1117"/>
      <c r="EYB20" s="1117"/>
      <c r="EYC20" s="1117"/>
      <c r="EYD20" s="1117"/>
      <c r="EYE20" s="1117"/>
      <c r="EYF20" s="1117"/>
      <c r="EYG20" s="1117"/>
      <c r="EYH20" s="1117"/>
      <c r="EYI20" s="1117"/>
      <c r="EYJ20" s="1117"/>
      <c r="EYK20" s="1117"/>
      <c r="EYL20" s="1117"/>
      <c r="EYM20" s="1117"/>
      <c r="EYN20" s="1117"/>
      <c r="EYO20" s="1117"/>
      <c r="EYP20" s="1117"/>
      <c r="EYQ20" s="1117"/>
      <c r="EYR20" s="1117"/>
      <c r="EYS20" s="1117"/>
      <c r="EYT20" s="1117"/>
      <c r="EYU20" s="1117"/>
      <c r="EYV20" s="1117"/>
      <c r="EYW20" s="1117"/>
      <c r="EYX20" s="1117"/>
      <c r="EYY20" s="1117"/>
      <c r="EYZ20" s="1117"/>
      <c r="EZA20" s="1117"/>
      <c r="EZB20" s="1117"/>
      <c r="EZC20" s="1117"/>
      <c r="EZD20" s="1117"/>
      <c r="EZE20" s="1117"/>
      <c r="EZF20" s="1117"/>
      <c r="EZG20" s="1117"/>
      <c r="EZH20" s="1117"/>
      <c r="EZI20" s="1117"/>
      <c r="EZJ20" s="1117"/>
      <c r="EZK20" s="1117"/>
      <c r="EZL20" s="1117"/>
      <c r="EZM20" s="1117"/>
      <c r="EZN20" s="1117"/>
      <c r="EZO20" s="1117"/>
      <c r="EZP20" s="1117"/>
      <c r="EZQ20" s="1117"/>
      <c r="EZR20" s="1117"/>
      <c r="EZS20" s="1117"/>
      <c r="EZT20" s="1117"/>
      <c r="EZU20" s="1117"/>
      <c r="EZV20" s="1117"/>
      <c r="EZW20" s="1117"/>
      <c r="EZX20" s="1117"/>
      <c r="EZY20" s="1117"/>
      <c r="EZZ20" s="1117"/>
      <c r="FAA20" s="1117"/>
      <c r="FAB20" s="1117"/>
      <c r="FAC20" s="1117"/>
      <c r="FAD20" s="1117"/>
      <c r="FAE20" s="1117"/>
      <c r="FAF20" s="1117"/>
      <c r="FAG20" s="1117"/>
      <c r="FAH20" s="1117"/>
      <c r="FAI20" s="1117"/>
      <c r="FAJ20" s="1117"/>
      <c r="FAK20" s="1117"/>
      <c r="FAL20" s="1117"/>
      <c r="FAM20" s="1117"/>
      <c r="FAN20" s="1117"/>
      <c r="FAO20" s="1117"/>
      <c r="FAP20" s="1117"/>
      <c r="FAQ20" s="1117"/>
      <c r="FAR20" s="1117"/>
      <c r="FAS20" s="1117"/>
      <c r="FAT20" s="1117"/>
      <c r="FAU20" s="1117"/>
      <c r="FAV20" s="1117"/>
      <c r="FAW20" s="1117"/>
      <c r="FAX20" s="1117"/>
      <c r="FAY20" s="1117"/>
      <c r="FAZ20" s="1117"/>
      <c r="FBA20" s="1117"/>
      <c r="FBB20" s="1117"/>
      <c r="FBC20" s="1117"/>
      <c r="FBD20" s="1117"/>
      <c r="FBE20" s="1117"/>
      <c r="FBF20" s="1117"/>
      <c r="FBG20" s="1117"/>
      <c r="FBH20" s="1117"/>
      <c r="FBI20" s="1117"/>
      <c r="FBJ20" s="1117"/>
      <c r="FBK20" s="1117"/>
      <c r="FBL20" s="1117"/>
      <c r="FBM20" s="1117"/>
      <c r="FBN20" s="1117"/>
      <c r="FBO20" s="1117"/>
      <c r="FBP20" s="1117"/>
      <c r="FBQ20" s="1117"/>
      <c r="FBR20" s="1117"/>
      <c r="FBS20" s="1117"/>
      <c r="FBT20" s="1117"/>
      <c r="FBU20" s="1117"/>
      <c r="FBV20" s="1117"/>
      <c r="FBW20" s="1117"/>
      <c r="FBX20" s="1117"/>
      <c r="FBY20" s="1117"/>
      <c r="FBZ20" s="1117"/>
      <c r="FCA20" s="1117"/>
      <c r="FCB20" s="1117"/>
      <c r="FCC20" s="1117"/>
      <c r="FCD20" s="1117"/>
      <c r="FCE20" s="1117"/>
      <c r="FCF20" s="1117"/>
      <c r="FCG20" s="1117"/>
      <c r="FCH20" s="1117"/>
      <c r="FCI20" s="1117"/>
      <c r="FCJ20" s="1117"/>
      <c r="FCK20" s="1117"/>
      <c r="FCL20" s="1117"/>
      <c r="FCM20" s="1117"/>
      <c r="FCN20" s="1117"/>
      <c r="FCO20" s="1117"/>
      <c r="FCP20" s="1117"/>
      <c r="FCQ20" s="1117"/>
      <c r="FCR20" s="1117"/>
      <c r="FCS20" s="1117"/>
      <c r="FCT20" s="1117"/>
      <c r="FCU20" s="1117"/>
      <c r="FCV20" s="1117"/>
      <c r="FCW20" s="1117"/>
      <c r="FCX20" s="1117"/>
      <c r="FCY20" s="1117"/>
      <c r="FCZ20" s="1117"/>
      <c r="FDA20" s="1117"/>
      <c r="FDB20" s="1117"/>
      <c r="FDC20" s="1117"/>
      <c r="FDD20" s="1117"/>
      <c r="FDE20" s="1117"/>
      <c r="FDF20" s="1117"/>
      <c r="FDG20" s="1117"/>
      <c r="FDH20" s="1117"/>
      <c r="FDI20" s="1117"/>
      <c r="FDJ20" s="1117"/>
      <c r="FDK20" s="1117"/>
      <c r="FDL20" s="1117"/>
      <c r="FDM20" s="1117"/>
      <c r="FDN20" s="1117"/>
      <c r="FDO20" s="1117"/>
      <c r="FDP20" s="1117"/>
      <c r="FDQ20" s="1117"/>
      <c r="FDR20" s="1117"/>
      <c r="FDS20" s="1117"/>
      <c r="FDT20" s="1117"/>
      <c r="FDU20" s="1117"/>
      <c r="FDV20" s="1117"/>
      <c r="FDW20" s="1117"/>
      <c r="FDX20" s="1117"/>
      <c r="FDY20" s="1117"/>
      <c r="FDZ20" s="1117"/>
      <c r="FEA20" s="1117"/>
      <c r="FEB20" s="1117"/>
      <c r="FEC20" s="1117"/>
      <c r="FED20" s="1117"/>
      <c r="FEE20" s="1117"/>
      <c r="FEF20" s="1117"/>
      <c r="FEG20" s="1117"/>
      <c r="FEH20" s="1117"/>
      <c r="FEI20" s="1117"/>
      <c r="FEJ20" s="1117"/>
      <c r="FEK20" s="1117"/>
      <c r="FEL20" s="1117"/>
      <c r="FEM20" s="1117"/>
      <c r="FEN20" s="1117"/>
      <c r="FEO20" s="1117"/>
      <c r="FEP20" s="1117"/>
      <c r="FEQ20" s="1117"/>
      <c r="FER20" s="1117"/>
      <c r="FES20" s="1117"/>
      <c r="FET20" s="1117"/>
      <c r="FEU20" s="1117"/>
      <c r="FEV20" s="1117"/>
      <c r="FEW20" s="1117"/>
      <c r="FEX20" s="1117"/>
      <c r="FEY20" s="1117"/>
      <c r="FEZ20" s="1117"/>
      <c r="FFA20" s="1117"/>
      <c r="FFB20" s="1117"/>
      <c r="FFC20" s="1117"/>
      <c r="FFD20" s="1117"/>
      <c r="FFE20" s="1117"/>
      <c r="FFF20" s="1117"/>
      <c r="FFG20" s="1117"/>
      <c r="FFH20" s="1117"/>
      <c r="FFI20" s="1117"/>
      <c r="FFJ20" s="1117"/>
      <c r="FFK20" s="1117"/>
      <c r="FFL20" s="1117"/>
      <c r="FFM20" s="1117"/>
      <c r="FFN20" s="1117"/>
      <c r="FFO20" s="1117"/>
      <c r="FFP20" s="1117"/>
      <c r="FFQ20" s="1117"/>
      <c r="FFR20" s="1117"/>
      <c r="FFS20" s="1117"/>
      <c r="FFT20" s="1117"/>
      <c r="FFU20" s="1117"/>
      <c r="FFV20" s="1117"/>
      <c r="FFW20" s="1117"/>
      <c r="FFX20" s="1117"/>
      <c r="FFY20" s="1117"/>
      <c r="FFZ20" s="1117"/>
      <c r="FGA20" s="1117"/>
      <c r="FGB20" s="1117"/>
      <c r="FGC20" s="1117"/>
      <c r="FGD20" s="1117"/>
      <c r="FGE20" s="1117"/>
      <c r="FGF20" s="1117"/>
      <c r="FGG20" s="1117"/>
      <c r="FGH20" s="1117"/>
      <c r="FGI20" s="1117"/>
      <c r="FGJ20" s="1117"/>
      <c r="FGK20" s="1117"/>
      <c r="FGL20" s="1117"/>
      <c r="FGM20" s="1117"/>
      <c r="FGN20" s="1117"/>
      <c r="FGO20" s="1117"/>
      <c r="FGP20" s="1117"/>
      <c r="FGQ20" s="1117"/>
      <c r="FGR20" s="1117"/>
      <c r="FGS20" s="1117"/>
      <c r="FGT20" s="1117"/>
      <c r="FGU20" s="1117"/>
      <c r="FGV20" s="1117"/>
      <c r="FGW20" s="1117"/>
      <c r="FGX20" s="1117"/>
      <c r="FGY20" s="1117"/>
      <c r="FGZ20" s="1117"/>
      <c r="FHA20" s="1117"/>
      <c r="FHB20" s="1117"/>
      <c r="FHC20" s="1117"/>
      <c r="FHD20" s="1117"/>
      <c r="FHE20" s="1117"/>
      <c r="FHF20" s="1117"/>
      <c r="FHG20" s="1117"/>
      <c r="FHH20" s="1117"/>
      <c r="FHI20" s="1117"/>
      <c r="FHJ20" s="1117"/>
      <c r="FHK20" s="1117"/>
      <c r="FHL20" s="1117"/>
      <c r="FHM20" s="1117"/>
      <c r="FHN20" s="1117"/>
      <c r="FHO20" s="1117"/>
      <c r="FHP20" s="1117"/>
      <c r="FHQ20" s="1117"/>
      <c r="FHR20" s="1117"/>
      <c r="FHS20" s="1117"/>
      <c r="FHT20" s="1117"/>
      <c r="FHU20" s="1117"/>
      <c r="FHV20" s="1117"/>
      <c r="FHW20" s="1117"/>
      <c r="FHX20" s="1117"/>
      <c r="FHY20" s="1117"/>
      <c r="FHZ20" s="1117"/>
      <c r="FIA20" s="1117"/>
      <c r="FIB20" s="1117"/>
      <c r="FIC20" s="1117"/>
      <c r="FID20" s="1117"/>
      <c r="FIE20" s="1117"/>
      <c r="FIF20" s="1117"/>
      <c r="FIG20" s="1117"/>
      <c r="FIH20" s="1117"/>
      <c r="FII20" s="1117"/>
      <c r="FIJ20" s="1117"/>
      <c r="FIK20" s="1117"/>
      <c r="FIL20" s="1117"/>
      <c r="FIM20" s="1117"/>
      <c r="FIN20" s="1117"/>
      <c r="FIO20" s="1117"/>
      <c r="FIP20" s="1117"/>
      <c r="FIQ20" s="1117"/>
      <c r="FIR20" s="1117"/>
      <c r="FIS20" s="1117"/>
      <c r="FIT20" s="1117"/>
      <c r="FIU20" s="1117"/>
      <c r="FIV20" s="1117"/>
      <c r="FIW20" s="1117"/>
      <c r="FIX20" s="1117"/>
      <c r="FIY20" s="1117"/>
      <c r="FIZ20" s="1117"/>
      <c r="FJA20" s="1117"/>
      <c r="FJB20" s="1117"/>
      <c r="FJC20" s="1117"/>
      <c r="FJD20" s="1117"/>
      <c r="FJE20" s="1117"/>
      <c r="FJF20" s="1117"/>
      <c r="FJG20" s="1117"/>
      <c r="FJH20" s="1117"/>
      <c r="FJI20" s="1117"/>
      <c r="FJJ20" s="1117"/>
      <c r="FJK20" s="1117"/>
      <c r="FJL20" s="1117"/>
      <c r="FJM20" s="1117"/>
      <c r="FJN20" s="1117"/>
      <c r="FJO20" s="1117"/>
      <c r="FJP20" s="1117"/>
      <c r="FJQ20" s="1117"/>
      <c r="FJR20" s="1117"/>
      <c r="FJS20" s="1117"/>
      <c r="FJT20" s="1117"/>
      <c r="FJU20" s="1117"/>
      <c r="FJV20" s="1117"/>
      <c r="FJW20" s="1117"/>
      <c r="FJX20" s="1117"/>
      <c r="FJY20" s="1117"/>
      <c r="FJZ20" s="1117"/>
      <c r="FKA20" s="1117"/>
      <c r="FKB20" s="1117"/>
      <c r="FKC20" s="1117"/>
      <c r="FKD20" s="1117"/>
      <c r="FKE20" s="1117"/>
      <c r="FKF20" s="1117"/>
      <c r="FKG20" s="1117"/>
      <c r="FKH20" s="1117"/>
      <c r="FKI20" s="1117"/>
      <c r="FKJ20" s="1117"/>
      <c r="FKK20" s="1117"/>
      <c r="FKL20" s="1117"/>
      <c r="FKM20" s="1117"/>
      <c r="FKN20" s="1117"/>
      <c r="FKO20" s="1117"/>
      <c r="FKP20" s="1117"/>
      <c r="FKQ20" s="1117"/>
      <c r="FKR20" s="1117"/>
      <c r="FKS20" s="1117"/>
      <c r="FKT20" s="1117"/>
      <c r="FKU20" s="1117"/>
      <c r="FKV20" s="1117"/>
      <c r="FKW20" s="1117"/>
      <c r="FKX20" s="1117"/>
      <c r="FKY20" s="1117"/>
      <c r="FKZ20" s="1117"/>
      <c r="FLA20" s="1117"/>
      <c r="FLB20" s="1117"/>
      <c r="FLC20" s="1117"/>
      <c r="FLD20" s="1117"/>
      <c r="FLE20" s="1117"/>
      <c r="FLF20" s="1117"/>
      <c r="FLG20" s="1117"/>
      <c r="FLH20" s="1117"/>
      <c r="FLI20" s="1117"/>
      <c r="FLJ20" s="1117"/>
      <c r="FLK20" s="1117"/>
      <c r="FLL20" s="1117"/>
      <c r="FLM20" s="1117"/>
      <c r="FLN20" s="1117"/>
      <c r="FLO20" s="1117"/>
      <c r="FLP20" s="1117"/>
      <c r="FLQ20" s="1117"/>
      <c r="FLR20" s="1117"/>
      <c r="FLS20" s="1117"/>
      <c r="FLT20" s="1117"/>
      <c r="FLU20" s="1117"/>
      <c r="FLV20" s="1117"/>
      <c r="FLW20" s="1117"/>
      <c r="FLX20" s="1117"/>
      <c r="FLY20" s="1117"/>
      <c r="FLZ20" s="1117"/>
      <c r="FMA20" s="1117"/>
      <c r="FMB20" s="1117"/>
      <c r="FMC20" s="1117"/>
      <c r="FMD20" s="1117"/>
      <c r="FME20" s="1117"/>
      <c r="FMF20" s="1117"/>
      <c r="FMG20" s="1117"/>
      <c r="FMH20" s="1117"/>
      <c r="FMI20" s="1117"/>
      <c r="FMJ20" s="1117"/>
      <c r="FMK20" s="1117"/>
      <c r="FML20" s="1117"/>
      <c r="FMM20" s="1117"/>
      <c r="FMN20" s="1117"/>
      <c r="FMO20" s="1117"/>
      <c r="FMP20" s="1117"/>
      <c r="FMQ20" s="1117"/>
      <c r="FMR20" s="1117"/>
      <c r="FMS20" s="1117"/>
      <c r="FMT20" s="1117"/>
      <c r="FMU20" s="1117"/>
      <c r="FMV20" s="1117"/>
      <c r="FMW20" s="1117"/>
      <c r="FMX20" s="1117"/>
      <c r="FMY20" s="1117"/>
      <c r="FMZ20" s="1117"/>
      <c r="FNA20" s="1117"/>
      <c r="FNB20" s="1117"/>
      <c r="FNC20" s="1117"/>
      <c r="FND20" s="1117"/>
      <c r="FNE20" s="1117"/>
      <c r="FNF20" s="1117"/>
      <c r="FNG20" s="1117"/>
      <c r="FNH20" s="1117"/>
      <c r="FNI20" s="1117"/>
      <c r="FNJ20" s="1117"/>
      <c r="FNK20" s="1117"/>
      <c r="FNL20" s="1117"/>
      <c r="FNM20" s="1117"/>
      <c r="FNN20" s="1117"/>
      <c r="FNO20" s="1117"/>
      <c r="FNP20" s="1117"/>
      <c r="FNQ20" s="1117"/>
      <c r="FNR20" s="1117"/>
      <c r="FNS20" s="1117"/>
      <c r="FNT20" s="1117"/>
      <c r="FNU20" s="1117"/>
      <c r="FNV20" s="1117"/>
      <c r="FNW20" s="1117"/>
      <c r="FNX20" s="1117"/>
      <c r="FNY20" s="1117"/>
      <c r="FNZ20" s="1117"/>
      <c r="FOA20" s="1117"/>
      <c r="FOB20" s="1117"/>
      <c r="FOC20" s="1117"/>
      <c r="FOD20" s="1117"/>
      <c r="FOE20" s="1117"/>
      <c r="FOF20" s="1117"/>
      <c r="FOG20" s="1117"/>
      <c r="FOH20" s="1117"/>
      <c r="FOI20" s="1117"/>
      <c r="FOJ20" s="1117"/>
      <c r="FOK20" s="1117"/>
      <c r="FOL20" s="1117"/>
      <c r="FOM20" s="1117"/>
      <c r="FON20" s="1117"/>
      <c r="FOO20" s="1117"/>
      <c r="FOP20" s="1117"/>
      <c r="FOQ20" s="1117"/>
      <c r="FOR20" s="1117"/>
      <c r="FOS20" s="1117"/>
      <c r="FOT20" s="1117"/>
      <c r="FOU20" s="1117"/>
      <c r="FOV20" s="1117"/>
      <c r="FOW20" s="1117"/>
      <c r="FOX20" s="1117"/>
      <c r="FOY20" s="1117"/>
      <c r="FOZ20" s="1117"/>
      <c r="FPA20" s="1117"/>
      <c r="FPB20" s="1117"/>
      <c r="FPC20" s="1117"/>
      <c r="FPD20" s="1117"/>
      <c r="FPE20" s="1117"/>
      <c r="FPF20" s="1117"/>
      <c r="FPG20" s="1117"/>
      <c r="FPH20" s="1117"/>
      <c r="FPI20" s="1117"/>
      <c r="FPJ20" s="1117"/>
      <c r="FPK20" s="1117"/>
      <c r="FPL20" s="1117"/>
      <c r="FPM20" s="1117"/>
      <c r="FPN20" s="1117"/>
      <c r="FPO20" s="1117"/>
      <c r="FPP20" s="1117"/>
      <c r="FPQ20" s="1117"/>
      <c r="FPR20" s="1117"/>
      <c r="FPS20" s="1117"/>
      <c r="FPT20" s="1117"/>
      <c r="FPU20" s="1117"/>
      <c r="FPV20" s="1117"/>
      <c r="FPW20" s="1117"/>
      <c r="FPX20" s="1117"/>
      <c r="FPY20" s="1117"/>
      <c r="FPZ20" s="1117"/>
      <c r="FQA20" s="1117"/>
      <c r="FQB20" s="1117"/>
      <c r="FQC20" s="1117"/>
      <c r="FQD20" s="1117"/>
      <c r="FQE20" s="1117"/>
      <c r="FQF20" s="1117"/>
      <c r="FQG20" s="1117"/>
      <c r="FQH20" s="1117"/>
      <c r="FQI20" s="1117"/>
      <c r="FQJ20" s="1117"/>
      <c r="FQK20" s="1117"/>
      <c r="FQL20" s="1117"/>
      <c r="FQM20" s="1117"/>
      <c r="FQN20" s="1117"/>
      <c r="FQO20" s="1117"/>
      <c r="FQP20" s="1117"/>
      <c r="FQQ20" s="1117"/>
      <c r="FQR20" s="1117"/>
      <c r="FQS20" s="1117"/>
      <c r="FQT20" s="1117"/>
      <c r="FQU20" s="1117"/>
      <c r="FQV20" s="1117"/>
      <c r="FQW20" s="1117"/>
      <c r="FQX20" s="1117"/>
      <c r="FQY20" s="1117"/>
      <c r="FQZ20" s="1117"/>
      <c r="FRA20" s="1117"/>
      <c r="FRB20" s="1117"/>
      <c r="FRC20" s="1117"/>
      <c r="FRD20" s="1117"/>
      <c r="FRE20" s="1117"/>
      <c r="FRF20" s="1117"/>
      <c r="FRG20" s="1117"/>
      <c r="FRH20" s="1117"/>
      <c r="FRI20" s="1117"/>
      <c r="FRJ20" s="1117"/>
      <c r="FRK20" s="1117"/>
      <c r="FRL20" s="1117"/>
      <c r="FRM20" s="1117"/>
      <c r="FRN20" s="1117"/>
      <c r="FRO20" s="1117"/>
      <c r="FRP20" s="1117"/>
      <c r="FRQ20" s="1117"/>
      <c r="FRR20" s="1117"/>
      <c r="FRS20" s="1117"/>
      <c r="FRT20" s="1117"/>
      <c r="FRU20" s="1117"/>
      <c r="FRV20" s="1117"/>
      <c r="FRW20" s="1117"/>
      <c r="FRX20" s="1117"/>
      <c r="FRY20" s="1117"/>
      <c r="FRZ20" s="1117"/>
      <c r="FSA20" s="1117"/>
      <c r="FSB20" s="1117"/>
      <c r="FSC20" s="1117"/>
      <c r="FSD20" s="1117"/>
      <c r="FSE20" s="1117"/>
      <c r="FSF20" s="1117"/>
      <c r="FSG20" s="1117"/>
      <c r="FSH20" s="1117"/>
      <c r="FSI20" s="1117"/>
      <c r="FSJ20" s="1117"/>
      <c r="FSK20" s="1117"/>
      <c r="FSL20" s="1117"/>
      <c r="FSM20" s="1117"/>
      <c r="FSN20" s="1117"/>
      <c r="FSO20" s="1117"/>
      <c r="FSP20" s="1117"/>
      <c r="FSQ20" s="1117"/>
      <c r="FSR20" s="1117"/>
      <c r="FSS20" s="1117"/>
      <c r="FST20" s="1117"/>
      <c r="FSU20" s="1117"/>
      <c r="FSV20" s="1117"/>
      <c r="FSW20" s="1117"/>
      <c r="FSX20" s="1117"/>
      <c r="FSY20" s="1117"/>
      <c r="FSZ20" s="1117"/>
      <c r="FTA20" s="1117"/>
      <c r="FTB20" s="1117"/>
      <c r="FTC20" s="1117"/>
      <c r="FTD20" s="1117"/>
      <c r="FTE20" s="1117"/>
      <c r="FTF20" s="1117"/>
      <c r="FTG20" s="1117"/>
      <c r="FTH20" s="1117"/>
      <c r="FTI20" s="1117"/>
      <c r="FTJ20" s="1117"/>
      <c r="FTK20" s="1117"/>
      <c r="FTL20" s="1117"/>
      <c r="FTM20" s="1117"/>
      <c r="FTN20" s="1117"/>
      <c r="FTO20" s="1117"/>
      <c r="FTP20" s="1117"/>
      <c r="FTQ20" s="1117"/>
      <c r="FTR20" s="1117"/>
      <c r="FTS20" s="1117"/>
      <c r="FTT20" s="1117"/>
      <c r="FTU20" s="1117"/>
      <c r="FTV20" s="1117"/>
      <c r="FTW20" s="1117"/>
      <c r="FTX20" s="1117"/>
      <c r="FTY20" s="1117"/>
      <c r="FTZ20" s="1117"/>
      <c r="FUA20" s="1117"/>
      <c r="FUB20" s="1117"/>
      <c r="FUC20" s="1117"/>
      <c r="FUD20" s="1117"/>
      <c r="FUE20" s="1117"/>
      <c r="FUF20" s="1117"/>
      <c r="FUG20" s="1117"/>
      <c r="FUH20" s="1117"/>
      <c r="FUI20" s="1117"/>
      <c r="FUJ20" s="1117"/>
      <c r="FUK20" s="1117"/>
      <c r="FUL20" s="1117"/>
      <c r="FUM20" s="1117"/>
      <c r="FUN20" s="1117"/>
      <c r="FUO20" s="1117"/>
      <c r="FUP20" s="1117"/>
      <c r="FUQ20" s="1117"/>
      <c r="FUR20" s="1117"/>
      <c r="FUS20" s="1117"/>
      <c r="FUT20" s="1117"/>
      <c r="FUU20" s="1117"/>
      <c r="FUV20" s="1117"/>
      <c r="FUW20" s="1117"/>
      <c r="FUX20" s="1117"/>
      <c r="FUY20" s="1117"/>
      <c r="FUZ20" s="1117"/>
      <c r="FVA20" s="1117"/>
      <c r="FVB20" s="1117"/>
      <c r="FVC20" s="1117"/>
      <c r="FVD20" s="1117"/>
      <c r="FVE20" s="1117"/>
      <c r="FVF20" s="1117"/>
      <c r="FVG20" s="1117"/>
      <c r="FVH20" s="1117"/>
      <c r="FVI20" s="1117"/>
      <c r="FVJ20" s="1117"/>
      <c r="FVK20" s="1117"/>
      <c r="FVL20" s="1117"/>
      <c r="FVM20" s="1117"/>
      <c r="FVN20" s="1117"/>
      <c r="FVO20" s="1117"/>
      <c r="FVP20" s="1117"/>
      <c r="FVQ20" s="1117"/>
      <c r="FVR20" s="1117"/>
      <c r="FVS20" s="1117"/>
      <c r="FVT20" s="1117"/>
      <c r="FVU20" s="1117"/>
      <c r="FVV20" s="1117"/>
      <c r="FVW20" s="1117"/>
      <c r="FVX20" s="1117"/>
      <c r="FVY20" s="1117"/>
      <c r="FVZ20" s="1117"/>
      <c r="FWA20" s="1117"/>
      <c r="FWB20" s="1117"/>
      <c r="FWC20" s="1117"/>
      <c r="FWD20" s="1117"/>
      <c r="FWE20" s="1117"/>
      <c r="FWF20" s="1117"/>
      <c r="FWG20" s="1117"/>
      <c r="FWH20" s="1117"/>
      <c r="FWI20" s="1117"/>
      <c r="FWJ20" s="1117"/>
      <c r="FWK20" s="1117"/>
      <c r="FWL20" s="1117"/>
      <c r="FWM20" s="1117"/>
      <c r="FWN20" s="1117"/>
      <c r="FWO20" s="1117"/>
      <c r="FWP20" s="1117"/>
      <c r="FWQ20" s="1117"/>
      <c r="FWR20" s="1117"/>
      <c r="FWS20" s="1117"/>
      <c r="FWT20" s="1117"/>
      <c r="FWU20" s="1117"/>
      <c r="FWV20" s="1117"/>
      <c r="FWW20" s="1117"/>
      <c r="FWX20" s="1117"/>
      <c r="FWY20" s="1117"/>
      <c r="FWZ20" s="1117"/>
      <c r="FXA20" s="1117"/>
      <c r="FXB20" s="1117"/>
      <c r="FXC20" s="1117"/>
      <c r="FXD20" s="1117"/>
      <c r="FXE20" s="1117"/>
      <c r="FXF20" s="1117"/>
      <c r="FXG20" s="1117"/>
      <c r="FXH20" s="1117"/>
      <c r="FXI20" s="1117"/>
      <c r="FXJ20" s="1117"/>
      <c r="FXK20" s="1117"/>
      <c r="FXL20" s="1117"/>
      <c r="FXM20" s="1117"/>
      <c r="FXN20" s="1117"/>
      <c r="FXO20" s="1117"/>
      <c r="FXP20" s="1117"/>
      <c r="FXQ20" s="1117"/>
      <c r="FXR20" s="1117"/>
      <c r="FXS20" s="1117"/>
      <c r="FXT20" s="1117"/>
      <c r="FXU20" s="1117"/>
      <c r="FXV20" s="1117"/>
      <c r="FXW20" s="1117"/>
      <c r="FXX20" s="1117"/>
      <c r="FXY20" s="1117"/>
      <c r="FXZ20" s="1117"/>
      <c r="FYA20" s="1117"/>
      <c r="FYB20" s="1117"/>
      <c r="FYC20" s="1117"/>
      <c r="FYD20" s="1117"/>
      <c r="FYE20" s="1117"/>
      <c r="FYF20" s="1117"/>
      <c r="FYG20" s="1117"/>
      <c r="FYH20" s="1117"/>
      <c r="FYI20" s="1117"/>
      <c r="FYJ20" s="1117"/>
      <c r="FYK20" s="1117"/>
      <c r="FYL20" s="1117"/>
      <c r="FYM20" s="1117"/>
      <c r="FYN20" s="1117"/>
      <c r="FYO20" s="1117"/>
      <c r="FYP20" s="1117"/>
      <c r="FYQ20" s="1117"/>
      <c r="FYR20" s="1117"/>
      <c r="FYS20" s="1117"/>
      <c r="FYT20" s="1117"/>
      <c r="FYU20" s="1117"/>
      <c r="FYV20" s="1117"/>
      <c r="FYW20" s="1117"/>
      <c r="FYX20" s="1117"/>
      <c r="FYY20" s="1117"/>
      <c r="FYZ20" s="1117"/>
      <c r="FZA20" s="1117"/>
      <c r="FZB20" s="1117"/>
      <c r="FZC20" s="1117"/>
      <c r="FZD20" s="1117"/>
      <c r="FZE20" s="1117"/>
      <c r="FZF20" s="1117"/>
      <c r="FZG20" s="1117"/>
      <c r="FZH20" s="1117"/>
      <c r="FZI20" s="1117"/>
      <c r="FZJ20" s="1117"/>
      <c r="FZK20" s="1117"/>
      <c r="FZL20" s="1117"/>
      <c r="FZM20" s="1117"/>
      <c r="FZN20" s="1117"/>
      <c r="FZO20" s="1117"/>
      <c r="FZP20" s="1117"/>
      <c r="FZQ20" s="1117"/>
      <c r="FZR20" s="1117"/>
      <c r="FZS20" s="1117"/>
      <c r="FZT20" s="1117"/>
      <c r="FZU20" s="1117"/>
      <c r="FZV20" s="1117"/>
      <c r="FZW20" s="1117"/>
      <c r="FZX20" s="1117"/>
      <c r="FZY20" s="1117"/>
      <c r="FZZ20" s="1117"/>
      <c r="GAA20" s="1117"/>
      <c r="GAB20" s="1117"/>
      <c r="GAC20" s="1117"/>
      <c r="GAD20" s="1117"/>
      <c r="GAE20" s="1117"/>
      <c r="GAF20" s="1117"/>
      <c r="GAG20" s="1117"/>
      <c r="GAH20" s="1117"/>
      <c r="GAI20" s="1117"/>
      <c r="GAJ20" s="1117"/>
      <c r="GAK20" s="1117"/>
      <c r="GAL20" s="1117"/>
      <c r="GAM20" s="1117"/>
      <c r="GAN20" s="1117"/>
      <c r="GAO20" s="1117"/>
      <c r="GAP20" s="1117"/>
      <c r="GAQ20" s="1117"/>
      <c r="GAR20" s="1117"/>
      <c r="GAS20" s="1117"/>
      <c r="GAT20" s="1117"/>
      <c r="GAU20" s="1117"/>
      <c r="GAV20" s="1117"/>
      <c r="GAW20" s="1117"/>
      <c r="GAX20" s="1117"/>
      <c r="GAY20" s="1117"/>
      <c r="GAZ20" s="1117"/>
      <c r="GBA20" s="1117"/>
      <c r="GBB20" s="1117"/>
      <c r="GBC20" s="1117"/>
      <c r="GBD20" s="1117"/>
      <c r="GBE20" s="1117"/>
      <c r="GBF20" s="1117"/>
      <c r="GBG20" s="1117"/>
      <c r="GBH20" s="1117"/>
      <c r="GBI20" s="1117"/>
      <c r="GBJ20" s="1117"/>
      <c r="GBK20" s="1117"/>
      <c r="GBL20" s="1117"/>
      <c r="GBM20" s="1117"/>
      <c r="GBN20" s="1117"/>
      <c r="GBO20" s="1117"/>
      <c r="GBP20" s="1117"/>
      <c r="GBQ20" s="1117"/>
      <c r="GBR20" s="1117"/>
      <c r="GBS20" s="1117"/>
      <c r="GBT20" s="1117"/>
      <c r="GBU20" s="1117"/>
      <c r="GBV20" s="1117"/>
      <c r="GBW20" s="1117"/>
      <c r="GBX20" s="1117"/>
      <c r="GBY20" s="1117"/>
      <c r="GBZ20" s="1117"/>
      <c r="GCA20" s="1117"/>
      <c r="GCB20" s="1117"/>
      <c r="GCC20" s="1117"/>
      <c r="GCD20" s="1117"/>
      <c r="GCE20" s="1117"/>
      <c r="GCF20" s="1117"/>
      <c r="GCG20" s="1117"/>
      <c r="GCH20" s="1117"/>
      <c r="GCI20" s="1117"/>
      <c r="GCJ20" s="1117"/>
      <c r="GCK20" s="1117"/>
      <c r="GCL20" s="1117"/>
      <c r="GCM20" s="1117"/>
      <c r="GCN20" s="1117"/>
      <c r="GCO20" s="1117"/>
      <c r="GCP20" s="1117"/>
      <c r="GCQ20" s="1117"/>
      <c r="GCR20" s="1117"/>
      <c r="GCS20" s="1117"/>
      <c r="GCT20" s="1117"/>
      <c r="GCU20" s="1117"/>
      <c r="GCV20" s="1117"/>
      <c r="GCW20" s="1117"/>
      <c r="GCX20" s="1117"/>
      <c r="GCY20" s="1117"/>
      <c r="GCZ20" s="1117"/>
      <c r="GDA20" s="1117"/>
      <c r="GDB20" s="1117"/>
      <c r="GDC20" s="1117"/>
      <c r="GDD20" s="1117"/>
      <c r="GDE20" s="1117"/>
      <c r="GDF20" s="1117"/>
      <c r="GDG20" s="1117"/>
      <c r="GDH20" s="1117"/>
      <c r="GDI20" s="1117"/>
      <c r="GDJ20" s="1117"/>
      <c r="GDK20" s="1117"/>
      <c r="GDL20" s="1117"/>
      <c r="GDM20" s="1117"/>
      <c r="GDN20" s="1117"/>
      <c r="GDO20" s="1117"/>
      <c r="GDP20" s="1117"/>
      <c r="GDQ20" s="1117"/>
      <c r="GDR20" s="1117"/>
      <c r="GDS20" s="1117"/>
      <c r="GDT20" s="1117"/>
      <c r="GDU20" s="1117"/>
      <c r="GDV20" s="1117"/>
      <c r="GDW20" s="1117"/>
      <c r="GDX20" s="1117"/>
      <c r="GDY20" s="1117"/>
      <c r="GDZ20" s="1117"/>
      <c r="GEA20" s="1117"/>
      <c r="GEB20" s="1117"/>
      <c r="GEC20" s="1117"/>
      <c r="GED20" s="1117"/>
      <c r="GEE20" s="1117"/>
      <c r="GEF20" s="1117"/>
      <c r="GEG20" s="1117"/>
      <c r="GEH20" s="1117"/>
      <c r="GEI20" s="1117"/>
      <c r="GEJ20" s="1117"/>
      <c r="GEK20" s="1117"/>
      <c r="GEL20" s="1117"/>
      <c r="GEM20" s="1117"/>
      <c r="GEN20" s="1117"/>
      <c r="GEO20" s="1117"/>
      <c r="GEP20" s="1117"/>
      <c r="GEQ20" s="1117"/>
      <c r="GER20" s="1117"/>
      <c r="GES20" s="1117"/>
      <c r="GET20" s="1117"/>
      <c r="GEU20" s="1117"/>
      <c r="GEV20" s="1117"/>
      <c r="GEW20" s="1117"/>
      <c r="GEX20" s="1117"/>
      <c r="GEY20" s="1117"/>
      <c r="GEZ20" s="1117"/>
      <c r="GFA20" s="1117"/>
      <c r="GFB20" s="1117"/>
      <c r="GFC20" s="1117"/>
      <c r="GFD20" s="1117"/>
      <c r="GFE20" s="1117"/>
      <c r="GFF20" s="1117"/>
      <c r="GFG20" s="1117"/>
      <c r="GFH20" s="1117"/>
      <c r="GFI20" s="1117"/>
      <c r="GFJ20" s="1117"/>
      <c r="GFK20" s="1117"/>
      <c r="GFL20" s="1117"/>
      <c r="GFM20" s="1117"/>
      <c r="GFN20" s="1117"/>
      <c r="GFO20" s="1117"/>
      <c r="GFP20" s="1117"/>
      <c r="GFQ20" s="1117"/>
      <c r="GFR20" s="1117"/>
      <c r="GFS20" s="1117"/>
      <c r="GFT20" s="1117"/>
      <c r="GFU20" s="1117"/>
      <c r="GFV20" s="1117"/>
      <c r="GFW20" s="1117"/>
      <c r="GFX20" s="1117"/>
      <c r="GFY20" s="1117"/>
      <c r="GFZ20" s="1117"/>
      <c r="GGA20" s="1117"/>
      <c r="GGB20" s="1117"/>
      <c r="GGC20" s="1117"/>
      <c r="GGD20" s="1117"/>
      <c r="GGE20" s="1117"/>
      <c r="GGF20" s="1117"/>
      <c r="GGG20" s="1117"/>
      <c r="GGH20" s="1117"/>
      <c r="GGI20" s="1117"/>
      <c r="GGJ20" s="1117"/>
      <c r="GGK20" s="1117"/>
      <c r="GGL20" s="1117"/>
      <c r="GGM20" s="1117"/>
      <c r="GGN20" s="1117"/>
      <c r="GGO20" s="1117"/>
      <c r="GGP20" s="1117"/>
      <c r="GGQ20" s="1117"/>
      <c r="GGR20" s="1117"/>
      <c r="GGS20" s="1117"/>
      <c r="GGT20" s="1117"/>
      <c r="GGU20" s="1117"/>
      <c r="GGV20" s="1117"/>
      <c r="GGW20" s="1117"/>
      <c r="GGX20" s="1117"/>
      <c r="GGY20" s="1117"/>
      <c r="GGZ20" s="1117"/>
      <c r="GHA20" s="1117"/>
      <c r="GHB20" s="1117"/>
      <c r="GHC20" s="1117"/>
      <c r="GHD20" s="1117"/>
      <c r="GHE20" s="1117"/>
      <c r="GHF20" s="1117"/>
      <c r="GHG20" s="1117"/>
      <c r="GHH20" s="1117"/>
      <c r="GHI20" s="1117"/>
      <c r="GHJ20" s="1117"/>
      <c r="GHK20" s="1117"/>
      <c r="GHL20" s="1117"/>
      <c r="GHM20" s="1117"/>
      <c r="GHN20" s="1117"/>
      <c r="GHO20" s="1117"/>
      <c r="GHP20" s="1117"/>
      <c r="GHQ20" s="1117"/>
      <c r="GHR20" s="1117"/>
      <c r="GHS20" s="1117"/>
      <c r="GHT20" s="1117"/>
      <c r="GHU20" s="1117"/>
      <c r="GHV20" s="1117"/>
      <c r="GHW20" s="1117"/>
      <c r="GHX20" s="1117"/>
      <c r="GHY20" s="1117"/>
      <c r="GHZ20" s="1117"/>
      <c r="GIA20" s="1117"/>
      <c r="GIB20" s="1117"/>
      <c r="GIC20" s="1117"/>
      <c r="GID20" s="1117"/>
      <c r="GIE20" s="1117"/>
      <c r="GIF20" s="1117"/>
      <c r="GIG20" s="1117"/>
      <c r="GIH20" s="1117"/>
      <c r="GII20" s="1117"/>
      <c r="GIJ20" s="1117"/>
      <c r="GIK20" s="1117"/>
      <c r="GIL20" s="1117"/>
      <c r="GIM20" s="1117"/>
      <c r="GIN20" s="1117"/>
      <c r="GIO20" s="1117"/>
      <c r="GIP20" s="1117"/>
      <c r="GIQ20" s="1117"/>
      <c r="GIR20" s="1117"/>
      <c r="GIS20" s="1117"/>
      <c r="GIT20" s="1117"/>
      <c r="GIU20" s="1117"/>
      <c r="GIV20" s="1117"/>
      <c r="GIW20" s="1117"/>
      <c r="GIX20" s="1117"/>
      <c r="GIY20" s="1117"/>
      <c r="GIZ20" s="1117"/>
      <c r="GJA20" s="1117"/>
      <c r="GJB20" s="1117"/>
      <c r="GJC20" s="1117"/>
      <c r="GJD20" s="1117"/>
      <c r="GJE20" s="1117"/>
      <c r="GJF20" s="1117"/>
      <c r="GJG20" s="1117"/>
      <c r="GJH20" s="1117"/>
      <c r="GJI20" s="1117"/>
      <c r="GJJ20" s="1117"/>
      <c r="GJK20" s="1117"/>
      <c r="GJL20" s="1117"/>
      <c r="GJM20" s="1117"/>
      <c r="GJN20" s="1117"/>
      <c r="GJO20" s="1117"/>
      <c r="GJP20" s="1117"/>
      <c r="GJQ20" s="1117"/>
      <c r="GJR20" s="1117"/>
      <c r="GJS20" s="1117"/>
      <c r="GJT20" s="1117"/>
      <c r="GJU20" s="1117"/>
      <c r="GJV20" s="1117"/>
      <c r="GJW20" s="1117"/>
      <c r="GJX20" s="1117"/>
      <c r="GJY20" s="1117"/>
      <c r="GJZ20" s="1117"/>
      <c r="GKA20" s="1117"/>
      <c r="GKB20" s="1117"/>
      <c r="GKC20" s="1117"/>
      <c r="GKD20" s="1117"/>
      <c r="GKE20" s="1117"/>
      <c r="GKF20" s="1117"/>
      <c r="GKG20" s="1117"/>
      <c r="GKH20" s="1117"/>
      <c r="GKI20" s="1117"/>
      <c r="GKJ20" s="1117"/>
      <c r="GKK20" s="1117"/>
      <c r="GKL20" s="1117"/>
      <c r="GKM20" s="1117"/>
      <c r="GKN20" s="1117"/>
      <c r="GKO20" s="1117"/>
      <c r="GKP20" s="1117"/>
      <c r="GKQ20" s="1117"/>
      <c r="GKR20" s="1117"/>
      <c r="GKS20" s="1117"/>
      <c r="GKT20" s="1117"/>
      <c r="GKU20" s="1117"/>
      <c r="GKV20" s="1117"/>
      <c r="GKW20" s="1117"/>
      <c r="GKX20" s="1117"/>
      <c r="GKY20" s="1117"/>
      <c r="GKZ20" s="1117"/>
      <c r="GLA20" s="1117"/>
      <c r="GLB20" s="1117"/>
      <c r="GLC20" s="1117"/>
      <c r="GLD20" s="1117"/>
      <c r="GLE20" s="1117"/>
      <c r="GLF20" s="1117"/>
      <c r="GLG20" s="1117"/>
      <c r="GLH20" s="1117"/>
      <c r="GLI20" s="1117"/>
      <c r="GLJ20" s="1117"/>
      <c r="GLK20" s="1117"/>
      <c r="GLL20" s="1117"/>
      <c r="GLM20" s="1117"/>
      <c r="GLN20" s="1117"/>
      <c r="GLO20" s="1117"/>
      <c r="GLP20" s="1117"/>
      <c r="GLQ20" s="1117"/>
      <c r="GLR20" s="1117"/>
      <c r="GLS20" s="1117"/>
      <c r="GLT20" s="1117"/>
      <c r="GLU20" s="1117"/>
      <c r="GLV20" s="1117"/>
      <c r="GLW20" s="1117"/>
      <c r="GLX20" s="1117"/>
      <c r="GLY20" s="1117"/>
      <c r="GLZ20" s="1117"/>
      <c r="GMA20" s="1117"/>
      <c r="GMB20" s="1117"/>
      <c r="GMC20" s="1117"/>
      <c r="GMD20" s="1117"/>
      <c r="GME20" s="1117"/>
      <c r="GMF20" s="1117"/>
      <c r="GMG20" s="1117"/>
      <c r="GMH20" s="1117"/>
      <c r="GMI20" s="1117"/>
      <c r="GMJ20" s="1117"/>
      <c r="GMK20" s="1117"/>
      <c r="GML20" s="1117"/>
      <c r="GMM20" s="1117"/>
      <c r="GMN20" s="1117"/>
      <c r="GMO20" s="1117"/>
      <c r="GMP20" s="1117"/>
      <c r="GMQ20" s="1117"/>
      <c r="GMR20" s="1117"/>
      <c r="GMS20" s="1117"/>
      <c r="GMT20" s="1117"/>
      <c r="GMU20" s="1117"/>
      <c r="GMV20" s="1117"/>
      <c r="GMW20" s="1117"/>
      <c r="GMX20" s="1117"/>
      <c r="GMY20" s="1117"/>
      <c r="GMZ20" s="1117"/>
      <c r="GNA20" s="1117"/>
      <c r="GNB20" s="1117"/>
      <c r="GNC20" s="1117"/>
      <c r="GND20" s="1117"/>
      <c r="GNE20" s="1117"/>
      <c r="GNF20" s="1117"/>
      <c r="GNG20" s="1117"/>
      <c r="GNH20" s="1117"/>
      <c r="GNI20" s="1117"/>
      <c r="GNJ20" s="1117"/>
      <c r="GNK20" s="1117"/>
      <c r="GNL20" s="1117"/>
      <c r="GNM20" s="1117"/>
      <c r="GNN20" s="1117"/>
      <c r="GNO20" s="1117"/>
      <c r="GNP20" s="1117"/>
      <c r="GNQ20" s="1117"/>
      <c r="GNR20" s="1117"/>
      <c r="GNS20" s="1117"/>
      <c r="GNT20" s="1117"/>
      <c r="GNU20" s="1117"/>
      <c r="GNV20" s="1117"/>
      <c r="GNW20" s="1117"/>
      <c r="GNX20" s="1117"/>
      <c r="GNY20" s="1117"/>
      <c r="GNZ20" s="1117"/>
      <c r="GOA20" s="1117"/>
      <c r="GOB20" s="1117"/>
      <c r="GOC20" s="1117"/>
      <c r="GOD20" s="1117"/>
      <c r="GOE20" s="1117"/>
      <c r="GOF20" s="1117"/>
      <c r="GOG20" s="1117"/>
      <c r="GOH20" s="1117"/>
      <c r="GOI20" s="1117"/>
      <c r="GOJ20" s="1117"/>
      <c r="GOK20" s="1117"/>
      <c r="GOL20" s="1117"/>
      <c r="GOM20" s="1117"/>
      <c r="GON20" s="1117"/>
      <c r="GOO20" s="1117"/>
      <c r="GOP20" s="1117"/>
      <c r="GOQ20" s="1117"/>
      <c r="GOR20" s="1117"/>
      <c r="GOS20" s="1117"/>
      <c r="GOT20" s="1117"/>
      <c r="GOU20" s="1117"/>
      <c r="GOV20" s="1117"/>
      <c r="GOW20" s="1117"/>
      <c r="GOX20" s="1117"/>
      <c r="GOY20" s="1117"/>
      <c r="GOZ20" s="1117"/>
      <c r="GPA20" s="1117"/>
      <c r="GPB20" s="1117"/>
      <c r="GPC20" s="1117"/>
      <c r="GPD20" s="1117"/>
      <c r="GPE20" s="1117"/>
      <c r="GPF20" s="1117"/>
      <c r="GPG20" s="1117"/>
      <c r="GPH20" s="1117"/>
      <c r="GPI20" s="1117"/>
      <c r="GPJ20" s="1117"/>
      <c r="GPK20" s="1117"/>
      <c r="GPL20" s="1117"/>
      <c r="GPM20" s="1117"/>
      <c r="GPN20" s="1117"/>
      <c r="GPO20" s="1117"/>
      <c r="GPP20" s="1117"/>
      <c r="GPQ20" s="1117"/>
      <c r="GPR20" s="1117"/>
      <c r="GPS20" s="1117"/>
      <c r="GPT20" s="1117"/>
      <c r="GPU20" s="1117"/>
      <c r="GPV20" s="1117"/>
      <c r="GPW20" s="1117"/>
      <c r="GPX20" s="1117"/>
      <c r="GPY20" s="1117"/>
      <c r="GPZ20" s="1117"/>
      <c r="GQA20" s="1117"/>
      <c r="GQB20" s="1117"/>
      <c r="GQC20" s="1117"/>
      <c r="GQD20" s="1117"/>
      <c r="GQE20" s="1117"/>
      <c r="GQF20" s="1117"/>
      <c r="GQG20" s="1117"/>
      <c r="GQH20" s="1117"/>
      <c r="GQI20" s="1117"/>
      <c r="GQJ20" s="1117"/>
      <c r="GQK20" s="1117"/>
      <c r="GQL20" s="1117"/>
      <c r="GQM20" s="1117"/>
      <c r="GQN20" s="1117"/>
      <c r="GQO20" s="1117"/>
      <c r="GQP20" s="1117"/>
      <c r="GQQ20" s="1117"/>
      <c r="GQR20" s="1117"/>
      <c r="GQS20" s="1117"/>
      <c r="GQT20" s="1117"/>
      <c r="GQU20" s="1117"/>
      <c r="GQV20" s="1117"/>
      <c r="GQW20" s="1117"/>
      <c r="GQX20" s="1117"/>
      <c r="GQY20" s="1117"/>
      <c r="GQZ20" s="1117"/>
      <c r="GRA20" s="1117"/>
      <c r="GRB20" s="1117"/>
      <c r="GRC20" s="1117"/>
      <c r="GRD20" s="1117"/>
      <c r="GRE20" s="1117"/>
      <c r="GRF20" s="1117"/>
      <c r="GRG20" s="1117"/>
      <c r="GRH20" s="1117"/>
      <c r="GRI20" s="1117"/>
      <c r="GRJ20" s="1117"/>
      <c r="GRK20" s="1117"/>
      <c r="GRL20" s="1117"/>
      <c r="GRM20" s="1117"/>
      <c r="GRN20" s="1117"/>
      <c r="GRO20" s="1117"/>
      <c r="GRP20" s="1117"/>
      <c r="GRQ20" s="1117"/>
      <c r="GRR20" s="1117"/>
      <c r="GRS20" s="1117"/>
      <c r="GRT20" s="1117"/>
      <c r="GRU20" s="1117"/>
      <c r="GRV20" s="1117"/>
      <c r="GRW20" s="1117"/>
      <c r="GRX20" s="1117"/>
      <c r="GRY20" s="1117"/>
      <c r="GRZ20" s="1117"/>
      <c r="GSA20" s="1117"/>
      <c r="GSB20" s="1117"/>
      <c r="GSC20" s="1117"/>
      <c r="GSD20" s="1117"/>
      <c r="GSE20" s="1117"/>
      <c r="GSF20" s="1117"/>
      <c r="GSG20" s="1117"/>
      <c r="GSH20" s="1117"/>
      <c r="GSI20" s="1117"/>
      <c r="GSJ20" s="1117"/>
      <c r="GSK20" s="1117"/>
      <c r="GSL20" s="1117"/>
      <c r="GSM20" s="1117"/>
      <c r="GSN20" s="1117"/>
      <c r="GSO20" s="1117"/>
      <c r="GSP20" s="1117"/>
      <c r="GSQ20" s="1117"/>
      <c r="GSR20" s="1117"/>
      <c r="GSS20" s="1117"/>
      <c r="GST20" s="1117"/>
      <c r="GSU20" s="1117"/>
      <c r="GSV20" s="1117"/>
      <c r="GSW20" s="1117"/>
      <c r="GSX20" s="1117"/>
      <c r="GSY20" s="1117"/>
      <c r="GSZ20" s="1117"/>
      <c r="GTA20" s="1117"/>
      <c r="GTB20" s="1117"/>
      <c r="GTC20" s="1117"/>
      <c r="GTD20" s="1117"/>
      <c r="GTE20" s="1117"/>
      <c r="GTF20" s="1117"/>
      <c r="GTG20" s="1117"/>
      <c r="GTH20" s="1117"/>
      <c r="GTI20" s="1117"/>
      <c r="GTJ20" s="1117"/>
      <c r="GTK20" s="1117"/>
      <c r="GTL20" s="1117"/>
      <c r="GTM20" s="1117"/>
      <c r="GTN20" s="1117"/>
      <c r="GTO20" s="1117"/>
      <c r="GTP20" s="1117"/>
      <c r="GTQ20" s="1117"/>
      <c r="GTR20" s="1117"/>
      <c r="GTS20" s="1117"/>
      <c r="GTT20" s="1117"/>
      <c r="GTU20" s="1117"/>
      <c r="GTV20" s="1117"/>
      <c r="GTW20" s="1117"/>
      <c r="GTX20" s="1117"/>
      <c r="GTY20" s="1117"/>
      <c r="GTZ20" s="1117"/>
      <c r="GUA20" s="1117"/>
      <c r="GUB20" s="1117"/>
      <c r="GUC20" s="1117"/>
      <c r="GUD20" s="1117"/>
      <c r="GUE20" s="1117"/>
      <c r="GUF20" s="1117"/>
      <c r="GUG20" s="1117"/>
      <c r="GUH20" s="1117"/>
      <c r="GUI20" s="1117"/>
      <c r="GUJ20" s="1117"/>
      <c r="GUK20" s="1117"/>
      <c r="GUL20" s="1117"/>
      <c r="GUM20" s="1117"/>
      <c r="GUN20" s="1117"/>
      <c r="GUO20" s="1117"/>
      <c r="GUP20" s="1117"/>
      <c r="GUQ20" s="1117"/>
      <c r="GUR20" s="1117"/>
      <c r="GUS20" s="1117"/>
      <c r="GUT20" s="1117"/>
      <c r="GUU20" s="1117"/>
      <c r="GUV20" s="1117"/>
      <c r="GUW20" s="1117"/>
      <c r="GUX20" s="1117"/>
      <c r="GUY20" s="1117"/>
      <c r="GUZ20" s="1117"/>
      <c r="GVA20" s="1117"/>
      <c r="GVB20" s="1117"/>
      <c r="GVC20" s="1117"/>
      <c r="GVD20" s="1117"/>
      <c r="GVE20" s="1117"/>
      <c r="GVF20" s="1117"/>
      <c r="GVG20" s="1117"/>
      <c r="GVH20" s="1117"/>
      <c r="GVI20" s="1117"/>
      <c r="GVJ20" s="1117"/>
      <c r="GVK20" s="1117"/>
      <c r="GVL20" s="1117"/>
      <c r="GVM20" s="1117"/>
      <c r="GVN20" s="1117"/>
      <c r="GVO20" s="1117"/>
      <c r="GVP20" s="1117"/>
      <c r="GVQ20" s="1117"/>
      <c r="GVR20" s="1117"/>
      <c r="GVS20" s="1117"/>
      <c r="GVT20" s="1117"/>
      <c r="GVU20" s="1117"/>
      <c r="GVV20" s="1117"/>
      <c r="GVW20" s="1117"/>
      <c r="GVX20" s="1117"/>
      <c r="GVY20" s="1117"/>
      <c r="GVZ20" s="1117"/>
      <c r="GWA20" s="1117"/>
      <c r="GWB20" s="1117"/>
      <c r="GWC20" s="1117"/>
      <c r="GWD20" s="1117"/>
      <c r="GWE20" s="1117"/>
      <c r="GWF20" s="1117"/>
      <c r="GWG20" s="1117"/>
      <c r="GWH20" s="1117"/>
      <c r="GWI20" s="1117"/>
      <c r="GWJ20" s="1117"/>
      <c r="GWK20" s="1117"/>
      <c r="GWL20" s="1117"/>
      <c r="GWM20" s="1117"/>
      <c r="GWN20" s="1117"/>
      <c r="GWO20" s="1117"/>
      <c r="GWP20" s="1117"/>
      <c r="GWQ20" s="1117"/>
      <c r="GWR20" s="1117"/>
      <c r="GWS20" s="1117"/>
      <c r="GWT20" s="1117"/>
      <c r="GWU20" s="1117"/>
      <c r="GWV20" s="1117"/>
      <c r="GWW20" s="1117"/>
      <c r="GWX20" s="1117"/>
      <c r="GWY20" s="1117"/>
      <c r="GWZ20" s="1117"/>
      <c r="GXA20" s="1117"/>
      <c r="GXB20" s="1117"/>
      <c r="GXC20" s="1117"/>
      <c r="GXD20" s="1117"/>
      <c r="GXE20" s="1117"/>
      <c r="GXF20" s="1117"/>
      <c r="GXG20" s="1117"/>
      <c r="GXH20" s="1117"/>
      <c r="GXI20" s="1117"/>
      <c r="GXJ20" s="1117"/>
      <c r="GXK20" s="1117"/>
      <c r="GXL20" s="1117"/>
      <c r="GXM20" s="1117"/>
      <c r="GXN20" s="1117"/>
      <c r="GXO20" s="1117"/>
      <c r="GXP20" s="1117"/>
      <c r="GXQ20" s="1117"/>
      <c r="GXR20" s="1117"/>
      <c r="GXS20" s="1117"/>
      <c r="GXT20" s="1117"/>
      <c r="GXU20" s="1117"/>
      <c r="GXV20" s="1117"/>
      <c r="GXW20" s="1117"/>
      <c r="GXX20" s="1117"/>
      <c r="GXY20" s="1117"/>
      <c r="GXZ20" s="1117"/>
      <c r="GYA20" s="1117"/>
      <c r="GYB20" s="1117"/>
      <c r="GYC20" s="1117"/>
      <c r="GYD20" s="1117"/>
      <c r="GYE20" s="1117"/>
      <c r="GYF20" s="1117"/>
      <c r="GYG20" s="1117"/>
      <c r="GYH20" s="1117"/>
      <c r="GYI20" s="1117"/>
      <c r="GYJ20" s="1117"/>
      <c r="GYK20" s="1117"/>
      <c r="GYL20" s="1117"/>
      <c r="GYM20" s="1117"/>
      <c r="GYN20" s="1117"/>
      <c r="GYO20" s="1117"/>
      <c r="GYP20" s="1117"/>
      <c r="GYQ20" s="1117"/>
      <c r="GYR20" s="1117"/>
      <c r="GYS20" s="1117"/>
      <c r="GYT20" s="1117"/>
      <c r="GYU20" s="1117"/>
      <c r="GYV20" s="1117"/>
      <c r="GYW20" s="1117"/>
      <c r="GYX20" s="1117"/>
      <c r="GYY20" s="1117"/>
      <c r="GYZ20" s="1117"/>
      <c r="GZA20" s="1117"/>
      <c r="GZB20" s="1117"/>
      <c r="GZC20" s="1117"/>
      <c r="GZD20" s="1117"/>
      <c r="GZE20" s="1117"/>
      <c r="GZF20" s="1117"/>
      <c r="GZG20" s="1117"/>
      <c r="GZH20" s="1117"/>
      <c r="GZI20" s="1117"/>
      <c r="GZJ20" s="1117"/>
      <c r="GZK20" s="1117"/>
      <c r="GZL20" s="1117"/>
      <c r="GZM20" s="1117"/>
      <c r="GZN20" s="1117"/>
      <c r="GZO20" s="1117"/>
      <c r="GZP20" s="1117"/>
      <c r="GZQ20" s="1117"/>
      <c r="GZR20" s="1117"/>
      <c r="GZS20" s="1117"/>
      <c r="GZT20" s="1117"/>
      <c r="GZU20" s="1117"/>
      <c r="GZV20" s="1117"/>
      <c r="GZW20" s="1117"/>
      <c r="GZX20" s="1117"/>
      <c r="GZY20" s="1117"/>
      <c r="GZZ20" s="1117"/>
      <c r="HAA20" s="1117"/>
      <c r="HAB20" s="1117"/>
      <c r="HAC20" s="1117"/>
      <c r="HAD20" s="1117"/>
      <c r="HAE20" s="1117"/>
      <c r="HAF20" s="1117"/>
      <c r="HAG20" s="1117"/>
      <c r="HAH20" s="1117"/>
      <c r="HAI20" s="1117"/>
      <c r="HAJ20" s="1117"/>
      <c r="HAK20" s="1117"/>
      <c r="HAL20" s="1117"/>
      <c r="HAM20" s="1117"/>
      <c r="HAN20" s="1117"/>
      <c r="HAO20" s="1117"/>
      <c r="HAP20" s="1117"/>
      <c r="HAQ20" s="1117"/>
      <c r="HAR20" s="1117"/>
      <c r="HAS20" s="1117"/>
      <c r="HAT20" s="1117"/>
      <c r="HAU20" s="1117"/>
      <c r="HAV20" s="1117"/>
      <c r="HAW20" s="1117"/>
      <c r="HAX20" s="1117"/>
      <c r="HAY20" s="1117"/>
      <c r="HAZ20" s="1117"/>
      <c r="HBA20" s="1117"/>
      <c r="HBB20" s="1117"/>
      <c r="HBC20" s="1117"/>
      <c r="HBD20" s="1117"/>
      <c r="HBE20" s="1117"/>
      <c r="HBF20" s="1117"/>
      <c r="HBG20" s="1117"/>
      <c r="HBH20" s="1117"/>
      <c r="HBI20" s="1117"/>
      <c r="HBJ20" s="1117"/>
      <c r="HBK20" s="1117"/>
      <c r="HBL20" s="1117"/>
      <c r="HBM20" s="1117"/>
      <c r="HBN20" s="1117"/>
      <c r="HBO20" s="1117"/>
      <c r="HBP20" s="1117"/>
      <c r="HBQ20" s="1117"/>
      <c r="HBR20" s="1117"/>
      <c r="HBS20" s="1117"/>
      <c r="HBT20" s="1117"/>
      <c r="HBU20" s="1117"/>
      <c r="HBV20" s="1117"/>
      <c r="HBW20" s="1117"/>
      <c r="HBX20" s="1117"/>
      <c r="HBY20" s="1117"/>
      <c r="HBZ20" s="1117"/>
      <c r="HCA20" s="1117"/>
      <c r="HCB20" s="1117"/>
      <c r="HCC20" s="1117"/>
      <c r="HCD20" s="1117"/>
      <c r="HCE20" s="1117"/>
      <c r="HCF20" s="1117"/>
      <c r="HCG20" s="1117"/>
      <c r="HCH20" s="1117"/>
      <c r="HCI20" s="1117"/>
      <c r="HCJ20" s="1117"/>
      <c r="HCK20" s="1117"/>
      <c r="HCL20" s="1117"/>
      <c r="HCM20" s="1117"/>
      <c r="HCN20" s="1117"/>
      <c r="HCO20" s="1117"/>
      <c r="HCP20" s="1117"/>
      <c r="HCQ20" s="1117"/>
      <c r="HCR20" s="1117"/>
      <c r="HCS20" s="1117"/>
      <c r="HCT20" s="1117"/>
      <c r="HCU20" s="1117"/>
      <c r="HCV20" s="1117"/>
      <c r="HCW20" s="1117"/>
      <c r="HCX20" s="1117"/>
      <c r="HCY20" s="1117"/>
      <c r="HCZ20" s="1117"/>
      <c r="HDA20" s="1117"/>
      <c r="HDB20" s="1117"/>
      <c r="HDC20" s="1117"/>
      <c r="HDD20" s="1117"/>
      <c r="HDE20" s="1117"/>
      <c r="HDF20" s="1117"/>
      <c r="HDG20" s="1117"/>
      <c r="HDH20" s="1117"/>
      <c r="HDI20" s="1117"/>
      <c r="HDJ20" s="1117"/>
      <c r="HDK20" s="1117"/>
      <c r="HDL20" s="1117"/>
      <c r="HDM20" s="1117"/>
      <c r="HDN20" s="1117"/>
      <c r="HDO20" s="1117"/>
      <c r="HDP20" s="1117"/>
      <c r="HDQ20" s="1117"/>
      <c r="HDR20" s="1117"/>
      <c r="HDS20" s="1117"/>
      <c r="HDT20" s="1117"/>
      <c r="HDU20" s="1117"/>
      <c r="HDV20" s="1117"/>
      <c r="HDW20" s="1117"/>
      <c r="HDX20" s="1117"/>
      <c r="HDY20" s="1117"/>
      <c r="HDZ20" s="1117"/>
      <c r="HEA20" s="1117"/>
      <c r="HEB20" s="1117"/>
      <c r="HEC20" s="1117"/>
      <c r="HED20" s="1117"/>
      <c r="HEE20" s="1117"/>
      <c r="HEF20" s="1117"/>
      <c r="HEG20" s="1117"/>
      <c r="HEH20" s="1117"/>
      <c r="HEI20" s="1117"/>
      <c r="HEJ20" s="1117"/>
      <c r="HEK20" s="1117"/>
      <c r="HEL20" s="1117"/>
      <c r="HEM20" s="1117"/>
      <c r="HEN20" s="1117"/>
      <c r="HEO20" s="1117"/>
      <c r="HEP20" s="1117"/>
      <c r="HEQ20" s="1117"/>
      <c r="HER20" s="1117"/>
      <c r="HES20" s="1117"/>
      <c r="HET20" s="1117"/>
      <c r="HEU20" s="1117"/>
      <c r="HEV20" s="1117"/>
      <c r="HEW20" s="1117"/>
      <c r="HEX20" s="1117"/>
      <c r="HEY20" s="1117"/>
      <c r="HEZ20" s="1117"/>
      <c r="HFA20" s="1117"/>
      <c r="HFB20" s="1117"/>
      <c r="HFC20" s="1117"/>
      <c r="HFD20" s="1117"/>
      <c r="HFE20" s="1117"/>
      <c r="HFF20" s="1117"/>
      <c r="HFG20" s="1117"/>
      <c r="HFH20" s="1117"/>
      <c r="HFI20" s="1117"/>
      <c r="HFJ20" s="1117"/>
      <c r="HFK20" s="1117"/>
      <c r="HFL20" s="1117"/>
      <c r="HFM20" s="1117"/>
      <c r="HFN20" s="1117"/>
      <c r="HFO20" s="1117"/>
      <c r="HFP20" s="1117"/>
      <c r="HFQ20" s="1117"/>
      <c r="HFR20" s="1117"/>
      <c r="HFS20" s="1117"/>
      <c r="HFT20" s="1117"/>
      <c r="HFU20" s="1117"/>
      <c r="HFV20" s="1117"/>
      <c r="HFW20" s="1117"/>
      <c r="HFX20" s="1117"/>
      <c r="HFY20" s="1117"/>
      <c r="HFZ20" s="1117"/>
      <c r="HGA20" s="1117"/>
      <c r="HGB20" s="1117"/>
      <c r="HGC20" s="1117"/>
      <c r="HGD20" s="1117"/>
      <c r="HGE20" s="1117"/>
      <c r="HGF20" s="1117"/>
      <c r="HGG20" s="1117"/>
      <c r="HGH20" s="1117"/>
      <c r="HGI20" s="1117"/>
      <c r="HGJ20" s="1117"/>
      <c r="HGK20" s="1117"/>
      <c r="HGL20" s="1117"/>
      <c r="HGM20" s="1117"/>
      <c r="HGN20" s="1117"/>
      <c r="HGO20" s="1117"/>
      <c r="HGP20" s="1117"/>
      <c r="HGQ20" s="1117"/>
      <c r="HGR20" s="1117"/>
      <c r="HGS20" s="1117"/>
      <c r="HGT20" s="1117"/>
      <c r="HGU20" s="1117"/>
      <c r="HGV20" s="1117"/>
      <c r="HGW20" s="1117"/>
      <c r="HGX20" s="1117"/>
      <c r="HGY20" s="1117"/>
      <c r="HGZ20" s="1117"/>
      <c r="HHA20" s="1117"/>
      <c r="HHB20" s="1117"/>
      <c r="HHC20" s="1117"/>
      <c r="HHD20" s="1117"/>
      <c r="HHE20" s="1117"/>
      <c r="HHF20" s="1117"/>
      <c r="HHG20" s="1117"/>
      <c r="HHH20" s="1117"/>
      <c r="HHI20" s="1117"/>
      <c r="HHJ20" s="1117"/>
      <c r="HHK20" s="1117"/>
      <c r="HHL20" s="1117"/>
      <c r="HHM20" s="1117"/>
      <c r="HHN20" s="1117"/>
      <c r="HHO20" s="1117"/>
      <c r="HHP20" s="1117"/>
      <c r="HHQ20" s="1117"/>
      <c r="HHR20" s="1117"/>
      <c r="HHS20" s="1117"/>
      <c r="HHT20" s="1117"/>
      <c r="HHU20" s="1117"/>
      <c r="HHV20" s="1117"/>
      <c r="HHW20" s="1117"/>
      <c r="HHX20" s="1117"/>
      <c r="HHY20" s="1117"/>
      <c r="HHZ20" s="1117"/>
      <c r="HIA20" s="1117"/>
      <c r="HIB20" s="1117"/>
      <c r="HIC20" s="1117"/>
      <c r="HID20" s="1117"/>
      <c r="HIE20" s="1117"/>
      <c r="HIF20" s="1117"/>
      <c r="HIG20" s="1117"/>
      <c r="HIH20" s="1117"/>
      <c r="HII20" s="1117"/>
      <c r="HIJ20" s="1117"/>
      <c r="HIK20" s="1117"/>
      <c r="HIL20" s="1117"/>
      <c r="HIM20" s="1117"/>
      <c r="HIN20" s="1117"/>
      <c r="HIO20" s="1117"/>
      <c r="HIP20" s="1117"/>
      <c r="HIQ20" s="1117"/>
      <c r="HIR20" s="1117"/>
      <c r="HIS20" s="1117"/>
      <c r="HIT20" s="1117"/>
      <c r="HIU20" s="1117"/>
      <c r="HIV20" s="1117"/>
      <c r="HIW20" s="1117"/>
      <c r="HIX20" s="1117"/>
      <c r="HIY20" s="1117"/>
      <c r="HIZ20" s="1117"/>
      <c r="HJA20" s="1117"/>
      <c r="HJB20" s="1117"/>
      <c r="HJC20" s="1117"/>
      <c r="HJD20" s="1117"/>
      <c r="HJE20" s="1117"/>
      <c r="HJF20" s="1117"/>
      <c r="HJG20" s="1117"/>
      <c r="HJH20" s="1117"/>
      <c r="HJI20" s="1117"/>
      <c r="HJJ20" s="1117"/>
      <c r="HJK20" s="1117"/>
      <c r="HJL20" s="1117"/>
      <c r="HJM20" s="1117"/>
      <c r="HJN20" s="1117"/>
      <c r="HJO20" s="1117"/>
      <c r="HJP20" s="1117"/>
      <c r="HJQ20" s="1117"/>
      <c r="HJR20" s="1117"/>
      <c r="HJS20" s="1117"/>
      <c r="HJT20" s="1117"/>
      <c r="HJU20" s="1117"/>
      <c r="HJV20" s="1117"/>
      <c r="HJW20" s="1117"/>
      <c r="HJX20" s="1117"/>
      <c r="HJY20" s="1117"/>
      <c r="HJZ20" s="1117"/>
      <c r="HKA20" s="1117"/>
      <c r="HKB20" s="1117"/>
      <c r="HKC20" s="1117"/>
      <c r="HKD20" s="1117"/>
      <c r="HKE20" s="1117"/>
      <c r="HKF20" s="1117"/>
      <c r="HKG20" s="1117"/>
      <c r="HKH20" s="1117"/>
      <c r="HKI20" s="1117"/>
      <c r="HKJ20" s="1117"/>
      <c r="HKK20" s="1117"/>
      <c r="HKL20" s="1117"/>
      <c r="HKM20" s="1117"/>
      <c r="HKN20" s="1117"/>
      <c r="HKO20" s="1117"/>
      <c r="HKP20" s="1117"/>
      <c r="HKQ20" s="1117"/>
      <c r="HKR20" s="1117"/>
      <c r="HKS20" s="1117"/>
      <c r="HKT20" s="1117"/>
      <c r="HKU20" s="1117"/>
      <c r="HKV20" s="1117"/>
      <c r="HKW20" s="1117"/>
      <c r="HKX20" s="1117"/>
      <c r="HKY20" s="1117"/>
      <c r="HKZ20" s="1117"/>
      <c r="HLA20" s="1117"/>
      <c r="HLB20" s="1117"/>
      <c r="HLC20" s="1117"/>
      <c r="HLD20" s="1117"/>
      <c r="HLE20" s="1117"/>
      <c r="HLF20" s="1117"/>
      <c r="HLG20" s="1117"/>
      <c r="HLH20" s="1117"/>
      <c r="HLI20" s="1117"/>
      <c r="HLJ20" s="1117"/>
      <c r="HLK20" s="1117"/>
      <c r="HLL20" s="1117"/>
      <c r="HLM20" s="1117"/>
      <c r="HLN20" s="1117"/>
      <c r="HLO20" s="1117"/>
      <c r="HLP20" s="1117"/>
      <c r="HLQ20" s="1117"/>
      <c r="HLR20" s="1117"/>
      <c r="HLS20" s="1117"/>
      <c r="HLT20" s="1117"/>
      <c r="HLU20" s="1117"/>
      <c r="HLV20" s="1117"/>
      <c r="HLW20" s="1117"/>
      <c r="HLX20" s="1117"/>
      <c r="HLY20" s="1117"/>
      <c r="HLZ20" s="1117"/>
      <c r="HMA20" s="1117"/>
      <c r="HMB20" s="1117"/>
      <c r="HMC20" s="1117"/>
      <c r="HMD20" s="1117"/>
      <c r="HME20" s="1117"/>
      <c r="HMF20" s="1117"/>
      <c r="HMG20" s="1117"/>
      <c r="HMH20" s="1117"/>
      <c r="HMI20" s="1117"/>
      <c r="HMJ20" s="1117"/>
      <c r="HMK20" s="1117"/>
      <c r="HML20" s="1117"/>
      <c r="HMM20" s="1117"/>
      <c r="HMN20" s="1117"/>
      <c r="HMO20" s="1117"/>
      <c r="HMP20" s="1117"/>
      <c r="HMQ20" s="1117"/>
      <c r="HMR20" s="1117"/>
      <c r="HMS20" s="1117"/>
      <c r="HMT20" s="1117"/>
      <c r="HMU20" s="1117"/>
      <c r="HMV20" s="1117"/>
      <c r="HMW20" s="1117"/>
      <c r="HMX20" s="1117"/>
      <c r="HMY20" s="1117"/>
      <c r="HMZ20" s="1117"/>
      <c r="HNA20" s="1117"/>
      <c r="HNB20" s="1117"/>
      <c r="HNC20" s="1117"/>
      <c r="HND20" s="1117"/>
      <c r="HNE20" s="1117"/>
      <c r="HNF20" s="1117"/>
      <c r="HNG20" s="1117"/>
      <c r="HNH20" s="1117"/>
      <c r="HNI20" s="1117"/>
      <c r="HNJ20" s="1117"/>
      <c r="HNK20" s="1117"/>
      <c r="HNL20" s="1117"/>
      <c r="HNM20" s="1117"/>
      <c r="HNN20" s="1117"/>
      <c r="HNO20" s="1117"/>
      <c r="HNP20" s="1117"/>
      <c r="HNQ20" s="1117"/>
      <c r="HNR20" s="1117"/>
      <c r="HNS20" s="1117"/>
      <c r="HNT20" s="1117"/>
      <c r="HNU20" s="1117"/>
      <c r="HNV20" s="1117"/>
      <c r="HNW20" s="1117"/>
      <c r="HNX20" s="1117"/>
      <c r="HNY20" s="1117"/>
      <c r="HNZ20" s="1117"/>
      <c r="HOA20" s="1117"/>
      <c r="HOB20" s="1117"/>
      <c r="HOC20" s="1117"/>
      <c r="HOD20" s="1117"/>
      <c r="HOE20" s="1117"/>
      <c r="HOF20" s="1117"/>
      <c r="HOG20" s="1117"/>
      <c r="HOH20" s="1117"/>
      <c r="HOI20" s="1117"/>
      <c r="HOJ20" s="1117"/>
      <c r="HOK20" s="1117"/>
      <c r="HOL20" s="1117"/>
      <c r="HOM20" s="1117"/>
      <c r="HON20" s="1117"/>
      <c r="HOO20" s="1117"/>
      <c r="HOP20" s="1117"/>
      <c r="HOQ20" s="1117"/>
      <c r="HOR20" s="1117"/>
      <c r="HOS20" s="1117"/>
      <c r="HOT20" s="1117"/>
      <c r="HOU20" s="1117"/>
      <c r="HOV20" s="1117"/>
      <c r="HOW20" s="1117"/>
      <c r="HOX20" s="1117"/>
      <c r="HOY20" s="1117"/>
      <c r="HOZ20" s="1117"/>
      <c r="HPA20" s="1117"/>
      <c r="HPB20" s="1117"/>
      <c r="HPC20" s="1117"/>
      <c r="HPD20" s="1117"/>
      <c r="HPE20" s="1117"/>
      <c r="HPF20" s="1117"/>
      <c r="HPG20" s="1117"/>
      <c r="HPH20" s="1117"/>
      <c r="HPI20" s="1117"/>
      <c r="HPJ20" s="1117"/>
      <c r="HPK20" s="1117"/>
      <c r="HPL20" s="1117"/>
      <c r="HPM20" s="1117"/>
      <c r="HPN20" s="1117"/>
      <c r="HPO20" s="1117"/>
      <c r="HPP20" s="1117"/>
      <c r="HPQ20" s="1117"/>
      <c r="HPR20" s="1117"/>
      <c r="HPS20" s="1117"/>
      <c r="HPT20" s="1117"/>
      <c r="HPU20" s="1117"/>
      <c r="HPV20" s="1117"/>
      <c r="HPW20" s="1117"/>
      <c r="HPX20" s="1117"/>
      <c r="HPY20" s="1117"/>
      <c r="HPZ20" s="1117"/>
      <c r="HQA20" s="1117"/>
      <c r="HQB20" s="1117"/>
      <c r="HQC20" s="1117"/>
      <c r="HQD20" s="1117"/>
      <c r="HQE20" s="1117"/>
      <c r="HQF20" s="1117"/>
      <c r="HQG20" s="1117"/>
      <c r="HQH20" s="1117"/>
      <c r="HQI20" s="1117"/>
      <c r="HQJ20" s="1117"/>
      <c r="HQK20" s="1117"/>
      <c r="HQL20" s="1117"/>
      <c r="HQM20" s="1117"/>
      <c r="HQN20" s="1117"/>
      <c r="HQO20" s="1117"/>
      <c r="HQP20" s="1117"/>
      <c r="HQQ20" s="1117"/>
      <c r="HQR20" s="1117"/>
      <c r="HQS20" s="1117"/>
      <c r="HQT20" s="1117"/>
      <c r="HQU20" s="1117"/>
      <c r="HQV20" s="1117"/>
      <c r="HQW20" s="1117"/>
      <c r="HQX20" s="1117"/>
      <c r="HQY20" s="1117"/>
      <c r="HQZ20" s="1117"/>
      <c r="HRA20" s="1117"/>
      <c r="HRB20" s="1117"/>
      <c r="HRC20" s="1117"/>
      <c r="HRD20" s="1117"/>
      <c r="HRE20" s="1117"/>
      <c r="HRF20" s="1117"/>
      <c r="HRG20" s="1117"/>
      <c r="HRH20" s="1117"/>
      <c r="HRI20" s="1117"/>
      <c r="HRJ20" s="1117"/>
      <c r="HRK20" s="1117"/>
      <c r="HRL20" s="1117"/>
      <c r="HRM20" s="1117"/>
      <c r="HRN20" s="1117"/>
      <c r="HRO20" s="1117"/>
      <c r="HRP20" s="1117"/>
      <c r="HRQ20" s="1117"/>
      <c r="HRR20" s="1117"/>
      <c r="HRS20" s="1117"/>
      <c r="HRT20" s="1117"/>
      <c r="HRU20" s="1117"/>
      <c r="HRV20" s="1117"/>
      <c r="HRW20" s="1117"/>
      <c r="HRX20" s="1117"/>
      <c r="HRY20" s="1117"/>
      <c r="HRZ20" s="1117"/>
      <c r="HSA20" s="1117"/>
      <c r="HSB20" s="1117"/>
      <c r="HSC20" s="1117"/>
      <c r="HSD20" s="1117"/>
      <c r="HSE20" s="1117"/>
      <c r="HSF20" s="1117"/>
      <c r="HSG20" s="1117"/>
      <c r="HSH20" s="1117"/>
      <c r="HSI20" s="1117"/>
      <c r="HSJ20" s="1117"/>
      <c r="HSK20" s="1117"/>
      <c r="HSL20" s="1117"/>
      <c r="HSM20" s="1117"/>
      <c r="HSN20" s="1117"/>
      <c r="HSO20" s="1117"/>
      <c r="HSP20" s="1117"/>
      <c r="HSQ20" s="1117"/>
      <c r="HSR20" s="1117"/>
      <c r="HSS20" s="1117"/>
      <c r="HST20" s="1117"/>
      <c r="HSU20" s="1117"/>
      <c r="HSV20" s="1117"/>
      <c r="HSW20" s="1117"/>
      <c r="HSX20" s="1117"/>
      <c r="HSY20" s="1117"/>
      <c r="HSZ20" s="1117"/>
      <c r="HTA20" s="1117"/>
      <c r="HTB20" s="1117"/>
      <c r="HTC20" s="1117"/>
      <c r="HTD20" s="1117"/>
      <c r="HTE20" s="1117"/>
      <c r="HTF20" s="1117"/>
      <c r="HTG20" s="1117"/>
      <c r="HTH20" s="1117"/>
      <c r="HTI20" s="1117"/>
      <c r="HTJ20" s="1117"/>
      <c r="HTK20" s="1117"/>
      <c r="HTL20" s="1117"/>
      <c r="HTM20" s="1117"/>
      <c r="HTN20" s="1117"/>
      <c r="HTO20" s="1117"/>
      <c r="HTP20" s="1117"/>
      <c r="HTQ20" s="1117"/>
      <c r="HTR20" s="1117"/>
      <c r="HTS20" s="1117"/>
      <c r="HTT20" s="1117"/>
      <c r="HTU20" s="1117"/>
      <c r="HTV20" s="1117"/>
      <c r="HTW20" s="1117"/>
      <c r="HTX20" s="1117"/>
      <c r="HTY20" s="1117"/>
      <c r="HTZ20" s="1117"/>
      <c r="HUA20" s="1117"/>
      <c r="HUB20" s="1117"/>
      <c r="HUC20" s="1117"/>
      <c r="HUD20" s="1117"/>
      <c r="HUE20" s="1117"/>
      <c r="HUF20" s="1117"/>
      <c r="HUG20" s="1117"/>
      <c r="HUH20" s="1117"/>
      <c r="HUI20" s="1117"/>
      <c r="HUJ20" s="1117"/>
      <c r="HUK20" s="1117"/>
      <c r="HUL20" s="1117"/>
      <c r="HUM20" s="1117"/>
      <c r="HUN20" s="1117"/>
      <c r="HUO20" s="1117"/>
      <c r="HUP20" s="1117"/>
      <c r="HUQ20" s="1117"/>
      <c r="HUR20" s="1117"/>
      <c r="HUS20" s="1117"/>
      <c r="HUT20" s="1117"/>
      <c r="HUU20" s="1117"/>
      <c r="HUV20" s="1117"/>
      <c r="HUW20" s="1117"/>
      <c r="HUX20" s="1117"/>
      <c r="HUY20" s="1117"/>
      <c r="HUZ20" s="1117"/>
      <c r="HVA20" s="1117"/>
      <c r="HVB20" s="1117"/>
      <c r="HVC20" s="1117"/>
      <c r="HVD20" s="1117"/>
      <c r="HVE20" s="1117"/>
      <c r="HVF20" s="1117"/>
      <c r="HVG20" s="1117"/>
      <c r="HVH20" s="1117"/>
      <c r="HVI20" s="1117"/>
      <c r="HVJ20" s="1117"/>
      <c r="HVK20" s="1117"/>
      <c r="HVL20" s="1117"/>
      <c r="HVM20" s="1117"/>
      <c r="HVN20" s="1117"/>
      <c r="HVO20" s="1117"/>
      <c r="HVP20" s="1117"/>
      <c r="HVQ20" s="1117"/>
      <c r="HVR20" s="1117"/>
      <c r="HVS20" s="1117"/>
      <c r="HVT20" s="1117"/>
      <c r="HVU20" s="1117"/>
      <c r="HVV20" s="1117"/>
      <c r="HVW20" s="1117"/>
      <c r="HVX20" s="1117"/>
      <c r="HVY20" s="1117"/>
      <c r="HVZ20" s="1117"/>
      <c r="HWA20" s="1117"/>
      <c r="HWB20" s="1117"/>
      <c r="HWC20" s="1117"/>
      <c r="HWD20" s="1117"/>
      <c r="HWE20" s="1117"/>
      <c r="HWF20" s="1117"/>
      <c r="HWG20" s="1117"/>
      <c r="HWH20" s="1117"/>
      <c r="HWI20" s="1117"/>
      <c r="HWJ20" s="1117"/>
      <c r="HWK20" s="1117"/>
      <c r="HWL20" s="1117"/>
      <c r="HWM20" s="1117"/>
      <c r="HWN20" s="1117"/>
      <c r="HWO20" s="1117"/>
      <c r="HWP20" s="1117"/>
      <c r="HWQ20" s="1117"/>
      <c r="HWR20" s="1117"/>
      <c r="HWS20" s="1117"/>
      <c r="HWT20" s="1117"/>
      <c r="HWU20" s="1117"/>
      <c r="HWV20" s="1117"/>
      <c r="HWW20" s="1117"/>
      <c r="HWX20" s="1117"/>
      <c r="HWY20" s="1117"/>
      <c r="HWZ20" s="1117"/>
      <c r="HXA20" s="1117"/>
      <c r="HXB20" s="1117"/>
      <c r="HXC20" s="1117"/>
      <c r="HXD20" s="1117"/>
      <c r="HXE20" s="1117"/>
      <c r="HXF20" s="1117"/>
      <c r="HXG20" s="1117"/>
      <c r="HXH20" s="1117"/>
      <c r="HXI20" s="1117"/>
      <c r="HXJ20" s="1117"/>
      <c r="HXK20" s="1117"/>
      <c r="HXL20" s="1117"/>
      <c r="HXM20" s="1117"/>
      <c r="HXN20" s="1117"/>
      <c r="HXO20" s="1117"/>
      <c r="HXP20" s="1117"/>
      <c r="HXQ20" s="1117"/>
      <c r="HXR20" s="1117"/>
      <c r="HXS20" s="1117"/>
      <c r="HXT20" s="1117"/>
      <c r="HXU20" s="1117"/>
      <c r="HXV20" s="1117"/>
      <c r="HXW20" s="1117"/>
      <c r="HXX20" s="1117"/>
      <c r="HXY20" s="1117"/>
      <c r="HXZ20" s="1117"/>
      <c r="HYA20" s="1117"/>
      <c r="HYB20" s="1117"/>
      <c r="HYC20" s="1117"/>
      <c r="HYD20" s="1117"/>
      <c r="HYE20" s="1117"/>
      <c r="HYF20" s="1117"/>
      <c r="HYG20" s="1117"/>
      <c r="HYH20" s="1117"/>
      <c r="HYI20" s="1117"/>
      <c r="HYJ20" s="1117"/>
      <c r="HYK20" s="1117"/>
      <c r="HYL20" s="1117"/>
      <c r="HYM20" s="1117"/>
      <c r="HYN20" s="1117"/>
      <c r="HYO20" s="1117"/>
      <c r="HYP20" s="1117"/>
      <c r="HYQ20" s="1117"/>
      <c r="HYR20" s="1117"/>
      <c r="HYS20" s="1117"/>
      <c r="HYT20" s="1117"/>
      <c r="HYU20" s="1117"/>
      <c r="HYV20" s="1117"/>
      <c r="HYW20" s="1117"/>
      <c r="HYX20" s="1117"/>
      <c r="HYY20" s="1117"/>
      <c r="HYZ20" s="1117"/>
      <c r="HZA20" s="1117"/>
      <c r="HZB20" s="1117"/>
      <c r="HZC20" s="1117"/>
      <c r="HZD20" s="1117"/>
      <c r="HZE20" s="1117"/>
      <c r="HZF20" s="1117"/>
      <c r="HZG20" s="1117"/>
      <c r="HZH20" s="1117"/>
      <c r="HZI20" s="1117"/>
      <c r="HZJ20" s="1117"/>
      <c r="HZK20" s="1117"/>
      <c r="HZL20" s="1117"/>
      <c r="HZM20" s="1117"/>
      <c r="HZN20" s="1117"/>
      <c r="HZO20" s="1117"/>
      <c r="HZP20" s="1117"/>
      <c r="HZQ20" s="1117"/>
      <c r="HZR20" s="1117"/>
      <c r="HZS20" s="1117"/>
      <c r="HZT20" s="1117"/>
      <c r="HZU20" s="1117"/>
      <c r="HZV20" s="1117"/>
      <c r="HZW20" s="1117"/>
      <c r="HZX20" s="1117"/>
      <c r="HZY20" s="1117"/>
      <c r="HZZ20" s="1117"/>
      <c r="IAA20" s="1117"/>
      <c r="IAB20" s="1117"/>
      <c r="IAC20" s="1117"/>
      <c r="IAD20" s="1117"/>
      <c r="IAE20" s="1117"/>
      <c r="IAF20" s="1117"/>
      <c r="IAG20" s="1117"/>
      <c r="IAH20" s="1117"/>
      <c r="IAI20" s="1117"/>
      <c r="IAJ20" s="1117"/>
      <c r="IAK20" s="1117"/>
      <c r="IAL20" s="1117"/>
      <c r="IAM20" s="1117"/>
      <c r="IAN20" s="1117"/>
      <c r="IAO20" s="1117"/>
      <c r="IAP20" s="1117"/>
      <c r="IAQ20" s="1117"/>
      <c r="IAR20" s="1117"/>
      <c r="IAS20" s="1117"/>
      <c r="IAT20" s="1117"/>
      <c r="IAU20" s="1117"/>
      <c r="IAV20" s="1117"/>
      <c r="IAW20" s="1117"/>
      <c r="IAX20" s="1117"/>
      <c r="IAY20" s="1117"/>
      <c r="IAZ20" s="1117"/>
      <c r="IBA20" s="1117"/>
      <c r="IBB20" s="1117"/>
      <c r="IBC20" s="1117"/>
      <c r="IBD20" s="1117"/>
      <c r="IBE20" s="1117"/>
      <c r="IBF20" s="1117"/>
      <c r="IBG20" s="1117"/>
      <c r="IBH20" s="1117"/>
      <c r="IBI20" s="1117"/>
      <c r="IBJ20" s="1117"/>
      <c r="IBK20" s="1117"/>
      <c r="IBL20" s="1117"/>
      <c r="IBM20" s="1117"/>
      <c r="IBN20" s="1117"/>
      <c r="IBO20" s="1117"/>
      <c r="IBP20" s="1117"/>
      <c r="IBQ20" s="1117"/>
      <c r="IBR20" s="1117"/>
      <c r="IBS20" s="1117"/>
      <c r="IBT20" s="1117"/>
      <c r="IBU20" s="1117"/>
      <c r="IBV20" s="1117"/>
      <c r="IBW20" s="1117"/>
      <c r="IBX20" s="1117"/>
      <c r="IBY20" s="1117"/>
      <c r="IBZ20" s="1117"/>
      <c r="ICA20" s="1117"/>
      <c r="ICB20" s="1117"/>
      <c r="ICC20" s="1117"/>
      <c r="ICD20" s="1117"/>
      <c r="ICE20" s="1117"/>
      <c r="ICF20" s="1117"/>
      <c r="ICG20" s="1117"/>
      <c r="ICH20" s="1117"/>
      <c r="ICI20" s="1117"/>
      <c r="ICJ20" s="1117"/>
      <c r="ICK20" s="1117"/>
      <c r="ICL20" s="1117"/>
      <c r="ICM20" s="1117"/>
      <c r="ICN20" s="1117"/>
      <c r="ICO20" s="1117"/>
      <c r="ICP20" s="1117"/>
      <c r="ICQ20" s="1117"/>
      <c r="ICR20" s="1117"/>
      <c r="ICS20" s="1117"/>
      <c r="ICT20" s="1117"/>
      <c r="ICU20" s="1117"/>
      <c r="ICV20" s="1117"/>
      <c r="ICW20" s="1117"/>
      <c r="ICX20" s="1117"/>
      <c r="ICY20" s="1117"/>
      <c r="ICZ20" s="1117"/>
      <c r="IDA20" s="1117"/>
      <c r="IDB20" s="1117"/>
      <c r="IDC20" s="1117"/>
      <c r="IDD20" s="1117"/>
      <c r="IDE20" s="1117"/>
      <c r="IDF20" s="1117"/>
      <c r="IDG20" s="1117"/>
      <c r="IDH20" s="1117"/>
      <c r="IDI20" s="1117"/>
      <c r="IDJ20" s="1117"/>
      <c r="IDK20" s="1117"/>
      <c r="IDL20" s="1117"/>
      <c r="IDM20" s="1117"/>
      <c r="IDN20" s="1117"/>
      <c r="IDO20" s="1117"/>
      <c r="IDP20" s="1117"/>
      <c r="IDQ20" s="1117"/>
      <c r="IDR20" s="1117"/>
      <c r="IDS20" s="1117"/>
      <c r="IDT20" s="1117"/>
      <c r="IDU20" s="1117"/>
      <c r="IDV20" s="1117"/>
      <c r="IDW20" s="1117"/>
      <c r="IDX20" s="1117"/>
      <c r="IDY20" s="1117"/>
      <c r="IDZ20" s="1117"/>
      <c r="IEA20" s="1117"/>
      <c r="IEB20" s="1117"/>
      <c r="IEC20" s="1117"/>
      <c r="IED20" s="1117"/>
      <c r="IEE20" s="1117"/>
      <c r="IEF20" s="1117"/>
      <c r="IEG20" s="1117"/>
      <c r="IEH20" s="1117"/>
      <c r="IEI20" s="1117"/>
      <c r="IEJ20" s="1117"/>
      <c r="IEK20" s="1117"/>
      <c r="IEL20" s="1117"/>
      <c r="IEM20" s="1117"/>
      <c r="IEN20" s="1117"/>
      <c r="IEO20" s="1117"/>
      <c r="IEP20" s="1117"/>
      <c r="IEQ20" s="1117"/>
      <c r="IER20" s="1117"/>
      <c r="IES20" s="1117"/>
      <c r="IET20" s="1117"/>
      <c r="IEU20" s="1117"/>
      <c r="IEV20" s="1117"/>
      <c r="IEW20" s="1117"/>
      <c r="IEX20" s="1117"/>
      <c r="IEY20" s="1117"/>
      <c r="IEZ20" s="1117"/>
      <c r="IFA20" s="1117"/>
      <c r="IFB20" s="1117"/>
      <c r="IFC20" s="1117"/>
      <c r="IFD20" s="1117"/>
      <c r="IFE20" s="1117"/>
      <c r="IFF20" s="1117"/>
      <c r="IFG20" s="1117"/>
      <c r="IFH20" s="1117"/>
      <c r="IFI20" s="1117"/>
      <c r="IFJ20" s="1117"/>
      <c r="IFK20" s="1117"/>
      <c r="IFL20" s="1117"/>
      <c r="IFM20" s="1117"/>
      <c r="IFN20" s="1117"/>
      <c r="IFO20" s="1117"/>
      <c r="IFP20" s="1117"/>
      <c r="IFQ20" s="1117"/>
      <c r="IFR20" s="1117"/>
      <c r="IFS20" s="1117"/>
      <c r="IFT20" s="1117"/>
      <c r="IFU20" s="1117"/>
      <c r="IFV20" s="1117"/>
      <c r="IFW20" s="1117"/>
      <c r="IFX20" s="1117"/>
      <c r="IFY20" s="1117"/>
      <c r="IFZ20" s="1117"/>
      <c r="IGA20" s="1117"/>
      <c r="IGB20" s="1117"/>
      <c r="IGC20" s="1117"/>
      <c r="IGD20" s="1117"/>
      <c r="IGE20" s="1117"/>
      <c r="IGF20" s="1117"/>
      <c r="IGG20" s="1117"/>
      <c r="IGH20" s="1117"/>
      <c r="IGI20" s="1117"/>
      <c r="IGJ20" s="1117"/>
      <c r="IGK20" s="1117"/>
      <c r="IGL20" s="1117"/>
      <c r="IGM20" s="1117"/>
      <c r="IGN20" s="1117"/>
      <c r="IGO20" s="1117"/>
      <c r="IGP20" s="1117"/>
      <c r="IGQ20" s="1117"/>
      <c r="IGR20" s="1117"/>
      <c r="IGS20" s="1117"/>
      <c r="IGT20" s="1117"/>
      <c r="IGU20" s="1117"/>
      <c r="IGV20" s="1117"/>
      <c r="IGW20" s="1117"/>
      <c r="IGX20" s="1117"/>
      <c r="IGY20" s="1117"/>
      <c r="IGZ20" s="1117"/>
      <c r="IHA20" s="1117"/>
      <c r="IHB20" s="1117"/>
      <c r="IHC20" s="1117"/>
      <c r="IHD20" s="1117"/>
      <c r="IHE20" s="1117"/>
      <c r="IHF20" s="1117"/>
      <c r="IHG20" s="1117"/>
      <c r="IHH20" s="1117"/>
      <c r="IHI20" s="1117"/>
      <c r="IHJ20" s="1117"/>
      <c r="IHK20" s="1117"/>
      <c r="IHL20" s="1117"/>
      <c r="IHM20" s="1117"/>
      <c r="IHN20" s="1117"/>
      <c r="IHO20" s="1117"/>
      <c r="IHP20" s="1117"/>
      <c r="IHQ20" s="1117"/>
      <c r="IHR20" s="1117"/>
      <c r="IHS20" s="1117"/>
      <c r="IHT20" s="1117"/>
      <c r="IHU20" s="1117"/>
      <c r="IHV20" s="1117"/>
      <c r="IHW20" s="1117"/>
      <c r="IHX20" s="1117"/>
      <c r="IHY20" s="1117"/>
      <c r="IHZ20" s="1117"/>
      <c r="IIA20" s="1117"/>
      <c r="IIB20" s="1117"/>
      <c r="IIC20" s="1117"/>
      <c r="IID20" s="1117"/>
      <c r="IIE20" s="1117"/>
      <c r="IIF20" s="1117"/>
      <c r="IIG20" s="1117"/>
      <c r="IIH20" s="1117"/>
      <c r="III20" s="1117"/>
      <c r="IIJ20" s="1117"/>
      <c r="IIK20" s="1117"/>
      <c r="IIL20" s="1117"/>
      <c r="IIM20" s="1117"/>
      <c r="IIN20" s="1117"/>
      <c r="IIO20" s="1117"/>
      <c r="IIP20" s="1117"/>
      <c r="IIQ20" s="1117"/>
      <c r="IIR20" s="1117"/>
      <c r="IIS20" s="1117"/>
      <c r="IIT20" s="1117"/>
      <c r="IIU20" s="1117"/>
      <c r="IIV20" s="1117"/>
      <c r="IIW20" s="1117"/>
      <c r="IIX20" s="1117"/>
      <c r="IIY20" s="1117"/>
      <c r="IIZ20" s="1117"/>
      <c r="IJA20" s="1117"/>
      <c r="IJB20" s="1117"/>
      <c r="IJC20" s="1117"/>
      <c r="IJD20" s="1117"/>
      <c r="IJE20" s="1117"/>
      <c r="IJF20" s="1117"/>
      <c r="IJG20" s="1117"/>
      <c r="IJH20" s="1117"/>
      <c r="IJI20" s="1117"/>
      <c r="IJJ20" s="1117"/>
      <c r="IJK20" s="1117"/>
      <c r="IJL20" s="1117"/>
      <c r="IJM20" s="1117"/>
      <c r="IJN20" s="1117"/>
      <c r="IJO20" s="1117"/>
      <c r="IJP20" s="1117"/>
      <c r="IJQ20" s="1117"/>
      <c r="IJR20" s="1117"/>
      <c r="IJS20" s="1117"/>
      <c r="IJT20" s="1117"/>
      <c r="IJU20" s="1117"/>
      <c r="IJV20" s="1117"/>
      <c r="IJW20" s="1117"/>
      <c r="IJX20" s="1117"/>
      <c r="IJY20" s="1117"/>
      <c r="IJZ20" s="1117"/>
      <c r="IKA20" s="1117"/>
      <c r="IKB20" s="1117"/>
      <c r="IKC20" s="1117"/>
      <c r="IKD20" s="1117"/>
      <c r="IKE20" s="1117"/>
      <c r="IKF20" s="1117"/>
      <c r="IKG20" s="1117"/>
      <c r="IKH20" s="1117"/>
      <c r="IKI20" s="1117"/>
      <c r="IKJ20" s="1117"/>
      <c r="IKK20" s="1117"/>
      <c r="IKL20" s="1117"/>
      <c r="IKM20" s="1117"/>
      <c r="IKN20" s="1117"/>
      <c r="IKO20" s="1117"/>
      <c r="IKP20" s="1117"/>
      <c r="IKQ20" s="1117"/>
      <c r="IKR20" s="1117"/>
      <c r="IKS20" s="1117"/>
      <c r="IKT20" s="1117"/>
      <c r="IKU20" s="1117"/>
      <c r="IKV20" s="1117"/>
      <c r="IKW20" s="1117"/>
      <c r="IKX20" s="1117"/>
      <c r="IKY20" s="1117"/>
      <c r="IKZ20" s="1117"/>
      <c r="ILA20" s="1117"/>
      <c r="ILB20" s="1117"/>
      <c r="ILC20" s="1117"/>
      <c r="ILD20" s="1117"/>
      <c r="ILE20" s="1117"/>
      <c r="ILF20" s="1117"/>
      <c r="ILG20" s="1117"/>
      <c r="ILH20" s="1117"/>
      <c r="ILI20" s="1117"/>
      <c r="ILJ20" s="1117"/>
      <c r="ILK20" s="1117"/>
      <c r="ILL20" s="1117"/>
      <c r="ILM20" s="1117"/>
      <c r="ILN20" s="1117"/>
      <c r="ILO20" s="1117"/>
      <c r="ILP20" s="1117"/>
      <c r="ILQ20" s="1117"/>
      <c r="ILR20" s="1117"/>
      <c r="ILS20" s="1117"/>
      <c r="ILT20" s="1117"/>
      <c r="ILU20" s="1117"/>
      <c r="ILV20" s="1117"/>
      <c r="ILW20" s="1117"/>
      <c r="ILX20" s="1117"/>
      <c r="ILY20" s="1117"/>
      <c r="ILZ20" s="1117"/>
      <c r="IMA20" s="1117"/>
      <c r="IMB20" s="1117"/>
      <c r="IMC20" s="1117"/>
      <c r="IMD20" s="1117"/>
      <c r="IME20" s="1117"/>
      <c r="IMF20" s="1117"/>
      <c r="IMG20" s="1117"/>
      <c r="IMH20" s="1117"/>
      <c r="IMI20" s="1117"/>
      <c r="IMJ20" s="1117"/>
      <c r="IMK20" s="1117"/>
      <c r="IML20" s="1117"/>
      <c r="IMM20" s="1117"/>
      <c r="IMN20" s="1117"/>
      <c r="IMO20" s="1117"/>
      <c r="IMP20" s="1117"/>
      <c r="IMQ20" s="1117"/>
      <c r="IMR20" s="1117"/>
      <c r="IMS20" s="1117"/>
      <c r="IMT20" s="1117"/>
      <c r="IMU20" s="1117"/>
      <c r="IMV20" s="1117"/>
      <c r="IMW20" s="1117"/>
      <c r="IMX20" s="1117"/>
      <c r="IMY20" s="1117"/>
      <c r="IMZ20" s="1117"/>
      <c r="INA20" s="1117"/>
      <c r="INB20" s="1117"/>
      <c r="INC20" s="1117"/>
      <c r="IND20" s="1117"/>
      <c r="INE20" s="1117"/>
      <c r="INF20" s="1117"/>
      <c r="ING20" s="1117"/>
      <c r="INH20" s="1117"/>
      <c r="INI20" s="1117"/>
      <c r="INJ20" s="1117"/>
      <c r="INK20" s="1117"/>
      <c r="INL20" s="1117"/>
      <c r="INM20" s="1117"/>
      <c r="INN20" s="1117"/>
      <c r="INO20" s="1117"/>
      <c r="INP20" s="1117"/>
      <c r="INQ20" s="1117"/>
      <c r="INR20" s="1117"/>
      <c r="INS20" s="1117"/>
      <c r="INT20" s="1117"/>
      <c r="INU20" s="1117"/>
      <c r="INV20" s="1117"/>
      <c r="INW20" s="1117"/>
      <c r="INX20" s="1117"/>
      <c r="INY20" s="1117"/>
      <c r="INZ20" s="1117"/>
      <c r="IOA20" s="1117"/>
      <c r="IOB20" s="1117"/>
      <c r="IOC20" s="1117"/>
      <c r="IOD20" s="1117"/>
      <c r="IOE20" s="1117"/>
      <c r="IOF20" s="1117"/>
      <c r="IOG20" s="1117"/>
      <c r="IOH20" s="1117"/>
      <c r="IOI20" s="1117"/>
      <c r="IOJ20" s="1117"/>
      <c r="IOK20" s="1117"/>
      <c r="IOL20" s="1117"/>
      <c r="IOM20" s="1117"/>
      <c r="ION20" s="1117"/>
      <c r="IOO20" s="1117"/>
      <c r="IOP20" s="1117"/>
      <c r="IOQ20" s="1117"/>
      <c r="IOR20" s="1117"/>
      <c r="IOS20" s="1117"/>
      <c r="IOT20" s="1117"/>
      <c r="IOU20" s="1117"/>
      <c r="IOV20" s="1117"/>
      <c r="IOW20" s="1117"/>
      <c r="IOX20" s="1117"/>
      <c r="IOY20" s="1117"/>
      <c r="IOZ20" s="1117"/>
      <c r="IPA20" s="1117"/>
      <c r="IPB20" s="1117"/>
      <c r="IPC20" s="1117"/>
      <c r="IPD20" s="1117"/>
      <c r="IPE20" s="1117"/>
      <c r="IPF20" s="1117"/>
      <c r="IPG20" s="1117"/>
      <c r="IPH20" s="1117"/>
      <c r="IPI20" s="1117"/>
      <c r="IPJ20" s="1117"/>
      <c r="IPK20" s="1117"/>
      <c r="IPL20" s="1117"/>
      <c r="IPM20" s="1117"/>
      <c r="IPN20" s="1117"/>
      <c r="IPO20" s="1117"/>
      <c r="IPP20" s="1117"/>
      <c r="IPQ20" s="1117"/>
      <c r="IPR20" s="1117"/>
      <c r="IPS20" s="1117"/>
      <c r="IPT20" s="1117"/>
      <c r="IPU20" s="1117"/>
      <c r="IPV20" s="1117"/>
      <c r="IPW20" s="1117"/>
      <c r="IPX20" s="1117"/>
      <c r="IPY20" s="1117"/>
      <c r="IPZ20" s="1117"/>
      <c r="IQA20" s="1117"/>
      <c r="IQB20" s="1117"/>
      <c r="IQC20" s="1117"/>
      <c r="IQD20" s="1117"/>
      <c r="IQE20" s="1117"/>
      <c r="IQF20" s="1117"/>
      <c r="IQG20" s="1117"/>
      <c r="IQH20" s="1117"/>
      <c r="IQI20" s="1117"/>
      <c r="IQJ20" s="1117"/>
      <c r="IQK20" s="1117"/>
      <c r="IQL20" s="1117"/>
      <c r="IQM20" s="1117"/>
      <c r="IQN20" s="1117"/>
      <c r="IQO20" s="1117"/>
      <c r="IQP20" s="1117"/>
      <c r="IQQ20" s="1117"/>
      <c r="IQR20" s="1117"/>
      <c r="IQS20" s="1117"/>
      <c r="IQT20" s="1117"/>
      <c r="IQU20" s="1117"/>
      <c r="IQV20" s="1117"/>
      <c r="IQW20" s="1117"/>
      <c r="IQX20" s="1117"/>
      <c r="IQY20" s="1117"/>
      <c r="IQZ20" s="1117"/>
      <c r="IRA20" s="1117"/>
      <c r="IRB20" s="1117"/>
      <c r="IRC20" s="1117"/>
      <c r="IRD20" s="1117"/>
      <c r="IRE20" s="1117"/>
      <c r="IRF20" s="1117"/>
      <c r="IRG20" s="1117"/>
      <c r="IRH20" s="1117"/>
      <c r="IRI20" s="1117"/>
      <c r="IRJ20" s="1117"/>
      <c r="IRK20" s="1117"/>
      <c r="IRL20" s="1117"/>
      <c r="IRM20" s="1117"/>
      <c r="IRN20" s="1117"/>
      <c r="IRO20" s="1117"/>
      <c r="IRP20" s="1117"/>
      <c r="IRQ20" s="1117"/>
      <c r="IRR20" s="1117"/>
      <c r="IRS20" s="1117"/>
      <c r="IRT20" s="1117"/>
      <c r="IRU20" s="1117"/>
      <c r="IRV20" s="1117"/>
      <c r="IRW20" s="1117"/>
      <c r="IRX20" s="1117"/>
      <c r="IRY20" s="1117"/>
      <c r="IRZ20" s="1117"/>
      <c r="ISA20" s="1117"/>
      <c r="ISB20" s="1117"/>
      <c r="ISC20" s="1117"/>
      <c r="ISD20" s="1117"/>
      <c r="ISE20" s="1117"/>
      <c r="ISF20" s="1117"/>
      <c r="ISG20" s="1117"/>
      <c r="ISH20" s="1117"/>
      <c r="ISI20" s="1117"/>
      <c r="ISJ20" s="1117"/>
      <c r="ISK20" s="1117"/>
      <c r="ISL20" s="1117"/>
      <c r="ISM20" s="1117"/>
      <c r="ISN20" s="1117"/>
      <c r="ISO20" s="1117"/>
      <c r="ISP20" s="1117"/>
      <c r="ISQ20" s="1117"/>
      <c r="ISR20" s="1117"/>
      <c r="ISS20" s="1117"/>
      <c r="IST20" s="1117"/>
      <c r="ISU20" s="1117"/>
      <c r="ISV20" s="1117"/>
      <c r="ISW20" s="1117"/>
      <c r="ISX20" s="1117"/>
      <c r="ISY20" s="1117"/>
      <c r="ISZ20" s="1117"/>
      <c r="ITA20" s="1117"/>
      <c r="ITB20" s="1117"/>
      <c r="ITC20" s="1117"/>
      <c r="ITD20" s="1117"/>
      <c r="ITE20" s="1117"/>
      <c r="ITF20" s="1117"/>
      <c r="ITG20" s="1117"/>
      <c r="ITH20" s="1117"/>
      <c r="ITI20" s="1117"/>
      <c r="ITJ20" s="1117"/>
      <c r="ITK20" s="1117"/>
      <c r="ITL20" s="1117"/>
      <c r="ITM20" s="1117"/>
      <c r="ITN20" s="1117"/>
      <c r="ITO20" s="1117"/>
      <c r="ITP20" s="1117"/>
      <c r="ITQ20" s="1117"/>
      <c r="ITR20" s="1117"/>
      <c r="ITS20" s="1117"/>
      <c r="ITT20" s="1117"/>
      <c r="ITU20" s="1117"/>
      <c r="ITV20" s="1117"/>
      <c r="ITW20" s="1117"/>
      <c r="ITX20" s="1117"/>
      <c r="ITY20" s="1117"/>
      <c r="ITZ20" s="1117"/>
      <c r="IUA20" s="1117"/>
      <c r="IUB20" s="1117"/>
      <c r="IUC20" s="1117"/>
      <c r="IUD20" s="1117"/>
      <c r="IUE20" s="1117"/>
      <c r="IUF20" s="1117"/>
      <c r="IUG20" s="1117"/>
      <c r="IUH20" s="1117"/>
      <c r="IUI20" s="1117"/>
      <c r="IUJ20" s="1117"/>
      <c r="IUK20" s="1117"/>
      <c r="IUL20" s="1117"/>
      <c r="IUM20" s="1117"/>
      <c r="IUN20" s="1117"/>
      <c r="IUO20" s="1117"/>
      <c r="IUP20" s="1117"/>
      <c r="IUQ20" s="1117"/>
      <c r="IUR20" s="1117"/>
      <c r="IUS20" s="1117"/>
      <c r="IUT20" s="1117"/>
      <c r="IUU20" s="1117"/>
      <c r="IUV20" s="1117"/>
      <c r="IUW20" s="1117"/>
      <c r="IUX20" s="1117"/>
      <c r="IUY20" s="1117"/>
      <c r="IUZ20" s="1117"/>
      <c r="IVA20" s="1117"/>
      <c r="IVB20" s="1117"/>
      <c r="IVC20" s="1117"/>
      <c r="IVD20" s="1117"/>
      <c r="IVE20" s="1117"/>
      <c r="IVF20" s="1117"/>
      <c r="IVG20" s="1117"/>
      <c r="IVH20" s="1117"/>
      <c r="IVI20" s="1117"/>
      <c r="IVJ20" s="1117"/>
      <c r="IVK20" s="1117"/>
      <c r="IVL20" s="1117"/>
      <c r="IVM20" s="1117"/>
      <c r="IVN20" s="1117"/>
      <c r="IVO20" s="1117"/>
      <c r="IVP20" s="1117"/>
      <c r="IVQ20" s="1117"/>
      <c r="IVR20" s="1117"/>
      <c r="IVS20" s="1117"/>
      <c r="IVT20" s="1117"/>
      <c r="IVU20" s="1117"/>
      <c r="IVV20" s="1117"/>
      <c r="IVW20" s="1117"/>
      <c r="IVX20" s="1117"/>
      <c r="IVY20" s="1117"/>
      <c r="IVZ20" s="1117"/>
      <c r="IWA20" s="1117"/>
      <c r="IWB20" s="1117"/>
      <c r="IWC20" s="1117"/>
      <c r="IWD20" s="1117"/>
      <c r="IWE20" s="1117"/>
      <c r="IWF20" s="1117"/>
      <c r="IWG20" s="1117"/>
      <c r="IWH20" s="1117"/>
      <c r="IWI20" s="1117"/>
      <c r="IWJ20" s="1117"/>
      <c r="IWK20" s="1117"/>
      <c r="IWL20" s="1117"/>
      <c r="IWM20" s="1117"/>
      <c r="IWN20" s="1117"/>
      <c r="IWO20" s="1117"/>
      <c r="IWP20" s="1117"/>
      <c r="IWQ20" s="1117"/>
      <c r="IWR20" s="1117"/>
      <c r="IWS20" s="1117"/>
      <c r="IWT20" s="1117"/>
      <c r="IWU20" s="1117"/>
      <c r="IWV20" s="1117"/>
      <c r="IWW20" s="1117"/>
      <c r="IWX20" s="1117"/>
      <c r="IWY20" s="1117"/>
      <c r="IWZ20" s="1117"/>
      <c r="IXA20" s="1117"/>
      <c r="IXB20" s="1117"/>
      <c r="IXC20" s="1117"/>
      <c r="IXD20" s="1117"/>
      <c r="IXE20" s="1117"/>
      <c r="IXF20" s="1117"/>
      <c r="IXG20" s="1117"/>
      <c r="IXH20" s="1117"/>
      <c r="IXI20" s="1117"/>
      <c r="IXJ20" s="1117"/>
      <c r="IXK20" s="1117"/>
      <c r="IXL20" s="1117"/>
      <c r="IXM20" s="1117"/>
      <c r="IXN20" s="1117"/>
      <c r="IXO20" s="1117"/>
      <c r="IXP20" s="1117"/>
      <c r="IXQ20" s="1117"/>
      <c r="IXR20" s="1117"/>
      <c r="IXS20" s="1117"/>
      <c r="IXT20" s="1117"/>
      <c r="IXU20" s="1117"/>
      <c r="IXV20" s="1117"/>
      <c r="IXW20" s="1117"/>
      <c r="IXX20" s="1117"/>
      <c r="IXY20" s="1117"/>
      <c r="IXZ20" s="1117"/>
      <c r="IYA20" s="1117"/>
      <c r="IYB20" s="1117"/>
      <c r="IYC20" s="1117"/>
      <c r="IYD20" s="1117"/>
      <c r="IYE20" s="1117"/>
      <c r="IYF20" s="1117"/>
      <c r="IYG20" s="1117"/>
      <c r="IYH20" s="1117"/>
      <c r="IYI20" s="1117"/>
      <c r="IYJ20" s="1117"/>
      <c r="IYK20" s="1117"/>
      <c r="IYL20" s="1117"/>
      <c r="IYM20" s="1117"/>
      <c r="IYN20" s="1117"/>
      <c r="IYO20" s="1117"/>
      <c r="IYP20" s="1117"/>
      <c r="IYQ20" s="1117"/>
      <c r="IYR20" s="1117"/>
      <c r="IYS20" s="1117"/>
      <c r="IYT20" s="1117"/>
      <c r="IYU20" s="1117"/>
      <c r="IYV20" s="1117"/>
      <c r="IYW20" s="1117"/>
      <c r="IYX20" s="1117"/>
      <c r="IYY20" s="1117"/>
      <c r="IYZ20" s="1117"/>
      <c r="IZA20" s="1117"/>
      <c r="IZB20" s="1117"/>
      <c r="IZC20" s="1117"/>
      <c r="IZD20" s="1117"/>
      <c r="IZE20" s="1117"/>
      <c r="IZF20" s="1117"/>
      <c r="IZG20" s="1117"/>
      <c r="IZH20" s="1117"/>
      <c r="IZI20" s="1117"/>
      <c r="IZJ20" s="1117"/>
      <c r="IZK20" s="1117"/>
      <c r="IZL20" s="1117"/>
      <c r="IZM20" s="1117"/>
      <c r="IZN20" s="1117"/>
      <c r="IZO20" s="1117"/>
      <c r="IZP20" s="1117"/>
      <c r="IZQ20" s="1117"/>
      <c r="IZR20" s="1117"/>
      <c r="IZS20" s="1117"/>
      <c r="IZT20" s="1117"/>
      <c r="IZU20" s="1117"/>
      <c r="IZV20" s="1117"/>
      <c r="IZW20" s="1117"/>
      <c r="IZX20" s="1117"/>
      <c r="IZY20" s="1117"/>
      <c r="IZZ20" s="1117"/>
      <c r="JAA20" s="1117"/>
      <c r="JAB20" s="1117"/>
      <c r="JAC20" s="1117"/>
      <c r="JAD20" s="1117"/>
      <c r="JAE20" s="1117"/>
      <c r="JAF20" s="1117"/>
      <c r="JAG20" s="1117"/>
      <c r="JAH20" s="1117"/>
      <c r="JAI20" s="1117"/>
      <c r="JAJ20" s="1117"/>
      <c r="JAK20" s="1117"/>
      <c r="JAL20" s="1117"/>
      <c r="JAM20" s="1117"/>
      <c r="JAN20" s="1117"/>
      <c r="JAO20" s="1117"/>
      <c r="JAP20" s="1117"/>
      <c r="JAQ20" s="1117"/>
      <c r="JAR20" s="1117"/>
      <c r="JAS20" s="1117"/>
      <c r="JAT20" s="1117"/>
      <c r="JAU20" s="1117"/>
      <c r="JAV20" s="1117"/>
      <c r="JAW20" s="1117"/>
      <c r="JAX20" s="1117"/>
      <c r="JAY20" s="1117"/>
      <c r="JAZ20" s="1117"/>
      <c r="JBA20" s="1117"/>
      <c r="JBB20" s="1117"/>
      <c r="JBC20" s="1117"/>
      <c r="JBD20" s="1117"/>
      <c r="JBE20" s="1117"/>
      <c r="JBF20" s="1117"/>
      <c r="JBG20" s="1117"/>
      <c r="JBH20" s="1117"/>
      <c r="JBI20" s="1117"/>
      <c r="JBJ20" s="1117"/>
      <c r="JBK20" s="1117"/>
      <c r="JBL20" s="1117"/>
      <c r="JBM20" s="1117"/>
      <c r="JBN20" s="1117"/>
      <c r="JBO20" s="1117"/>
      <c r="JBP20" s="1117"/>
      <c r="JBQ20" s="1117"/>
      <c r="JBR20" s="1117"/>
      <c r="JBS20" s="1117"/>
      <c r="JBT20" s="1117"/>
      <c r="JBU20" s="1117"/>
      <c r="JBV20" s="1117"/>
      <c r="JBW20" s="1117"/>
      <c r="JBX20" s="1117"/>
      <c r="JBY20" s="1117"/>
      <c r="JBZ20" s="1117"/>
      <c r="JCA20" s="1117"/>
      <c r="JCB20" s="1117"/>
      <c r="JCC20" s="1117"/>
      <c r="JCD20" s="1117"/>
      <c r="JCE20" s="1117"/>
      <c r="JCF20" s="1117"/>
      <c r="JCG20" s="1117"/>
      <c r="JCH20" s="1117"/>
      <c r="JCI20" s="1117"/>
      <c r="JCJ20" s="1117"/>
      <c r="JCK20" s="1117"/>
      <c r="JCL20" s="1117"/>
      <c r="JCM20" s="1117"/>
      <c r="JCN20" s="1117"/>
      <c r="JCO20" s="1117"/>
      <c r="JCP20" s="1117"/>
      <c r="JCQ20" s="1117"/>
      <c r="JCR20" s="1117"/>
      <c r="JCS20" s="1117"/>
      <c r="JCT20" s="1117"/>
      <c r="JCU20" s="1117"/>
      <c r="JCV20" s="1117"/>
      <c r="JCW20" s="1117"/>
      <c r="JCX20" s="1117"/>
      <c r="JCY20" s="1117"/>
      <c r="JCZ20" s="1117"/>
      <c r="JDA20" s="1117"/>
      <c r="JDB20" s="1117"/>
      <c r="JDC20" s="1117"/>
      <c r="JDD20" s="1117"/>
      <c r="JDE20" s="1117"/>
      <c r="JDF20" s="1117"/>
      <c r="JDG20" s="1117"/>
      <c r="JDH20" s="1117"/>
      <c r="JDI20" s="1117"/>
      <c r="JDJ20" s="1117"/>
      <c r="JDK20" s="1117"/>
      <c r="JDL20" s="1117"/>
      <c r="JDM20" s="1117"/>
      <c r="JDN20" s="1117"/>
      <c r="JDO20" s="1117"/>
      <c r="JDP20" s="1117"/>
      <c r="JDQ20" s="1117"/>
      <c r="JDR20" s="1117"/>
      <c r="JDS20" s="1117"/>
      <c r="JDT20" s="1117"/>
      <c r="JDU20" s="1117"/>
      <c r="JDV20" s="1117"/>
      <c r="JDW20" s="1117"/>
      <c r="JDX20" s="1117"/>
      <c r="JDY20" s="1117"/>
      <c r="JDZ20" s="1117"/>
      <c r="JEA20" s="1117"/>
      <c r="JEB20" s="1117"/>
      <c r="JEC20" s="1117"/>
      <c r="JED20" s="1117"/>
      <c r="JEE20" s="1117"/>
      <c r="JEF20" s="1117"/>
      <c r="JEG20" s="1117"/>
      <c r="JEH20" s="1117"/>
      <c r="JEI20" s="1117"/>
      <c r="JEJ20" s="1117"/>
      <c r="JEK20" s="1117"/>
      <c r="JEL20" s="1117"/>
      <c r="JEM20" s="1117"/>
      <c r="JEN20" s="1117"/>
      <c r="JEO20" s="1117"/>
      <c r="JEP20" s="1117"/>
      <c r="JEQ20" s="1117"/>
      <c r="JER20" s="1117"/>
      <c r="JES20" s="1117"/>
      <c r="JET20" s="1117"/>
      <c r="JEU20" s="1117"/>
      <c r="JEV20" s="1117"/>
      <c r="JEW20" s="1117"/>
      <c r="JEX20" s="1117"/>
      <c r="JEY20" s="1117"/>
      <c r="JEZ20" s="1117"/>
      <c r="JFA20" s="1117"/>
      <c r="JFB20" s="1117"/>
      <c r="JFC20" s="1117"/>
      <c r="JFD20" s="1117"/>
      <c r="JFE20" s="1117"/>
      <c r="JFF20" s="1117"/>
      <c r="JFG20" s="1117"/>
      <c r="JFH20" s="1117"/>
      <c r="JFI20" s="1117"/>
      <c r="JFJ20" s="1117"/>
      <c r="JFK20" s="1117"/>
      <c r="JFL20" s="1117"/>
      <c r="JFM20" s="1117"/>
      <c r="JFN20" s="1117"/>
      <c r="JFO20" s="1117"/>
      <c r="JFP20" s="1117"/>
      <c r="JFQ20" s="1117"/>
      <c r="JFR20" s="1117"/>
      <c r="JFS20" s="1117"/>
      <c r="JFT20" s="1117"/>
      <c r="JFU20" s="1117"/>
      <c r="JFV20" s="1117"/>
      <c r="JFW20" s="1117"/>
      <c r="JFX20" s="1117"/>
      <c r="JFY20" s="1117"/>
      <c r="JFZ20" s="1117"/>
      <c r="JGA20" s="1117"/>
      <c r="JGB20" s="1117"/>
      <c r="JGC20" s="1117"/>
      <c r="JGD20" s="1117"/>
      <c r="JGE20" s="1117"/>
      <c r="JGF20" s="1117"/>
      <c r="JGG20" s="1117"/>
      <c r="JGH20" s="1117"/>
      <c r="JGI20" s="1117"/>
      <c r="JGJ20" s="1117"/>
      <c r="JGK20" s="1117"/>
      <c r="JGL20" s="1117"/>
      <c r="JGM20" s="1117"/>
      <c r="JGN20" s="1117"/>
      <c r="JGO20" s="1117"/>
      <c r="JGP20" s="1117"/>
      <c r="JGQ20" s="1117"/>
      <c r="JGR20" s="1117"/>
      <c r="JGS20" s="1117"/>
      <c r="JGT20" s="1117"/>
      <c r="JGU20" s="1117"/>
      <c r="JGV20" s="1117"/>
      <c r="JGW20" s="1117"/>
      <c r="JGX20" s="1117"/>
      <c r="JGY20" s="1117"/>
      <c r="JGZ20" s="1117"/>
      <c r="JHA20" s="1117"/>
      <c r="JHB20" s="1117"/>
      <c r="JHC20" s="1117"/>
      <c r="JHD20" s="1117"/>
      <c r="JHE20" s="1117"/>
      <c r="JHF20" s="1117"/>
      <c r="JHG20" s="1117"/>
      <c r="JHH20" s="1117"/>
      <c r="JHI20" s="1117"/>
      <c r="JHJ20" s="1117"/>
      <c r="JHK20" s="1117"/>
      <c r="JHL20" s="1117"/>
      <c r="JHM20" s="1117"/>
      <c r="JHN20" s="1117"/>
      <c r="JHO20" s="1117"/>
      <c r="JHP20" s="1117"/>
      <c r="JHQ20" s="1117"/>
      <c r="JHR20" s="1117"/>
      <c r="JHS20" s="1117"/>
      <c r="JHT20" s="1117"/>
      <c r="JHU20" s="1117"/>
      <c r="JHV20" s="1117"/>
      <c r="JHW20" s="1117"/>
      <c r="JHX20" s="1117"/>
      <c r="JHY20" s="1117"/>
      <c r="JHZ20" s="1117"/>
      <c r="JIA20" s="1117"/>
      <c r="JIB20" s="1117"/>
      <c r="JIC20" s="1117"/>
      <c r="JID20" s="1117"/>
      <c r="JIE20" s="1117"/>
      <c r="JIF20" s="1117"/>
      <c r="JIG20" s="1117"/>
      <c r="JIH20" s="1117"/>
      <c r="JII20" s="1117"/>
      <c r="JIJ20" s="1117"/>
      <c r="JIK20" s="1117"/>
      <c r="JIL20" s="1117"/>
      <c r="JIM20" s="1117"/>
      <c r="JIN20" s="1117"/>
      <c r="JIO20" s="1117"/>
      <c r="JIP20" s="1117"/>
      <c r="JIQ20" s="1117"/>
      <c r="JIR20" s="1117"/>
      <c r="JIS20" s="1117"/>
      <c r="JIT20" s="1117"/>
      <c r="JIU20" s="1117"/>
      <c r="JIV20" s="1117"/>
      <c r="JIW20" s="1117"/>
      <c r="JIX20" s="1117"/>
      <c r="JIY20" s="1117"/>
      <c r="JIZ20" s="1117"/>
      <c r="JJA20" s="1117"/>
      <c r="JJB20" s="1117"/>
      <c r="JJC20" s="1117"/>
      <c r="JJD20" s="1117"/>
      <c r="JJE20" s="1117"/>
      <c r="JJF20" s="1117"/>
      <c r="JJG20" s="1117"/>
      <c r="JJH20" s="1117"/>
      <c r="JJI20" s="1117"/>
      <c r="JJJ20" s="1117"/>
      <c r="JJK20" s="1117"/>
      <c r="JJL20" s="1117"/>
      <c r="JJM20" s="1117"/>
      <c r="JJN20" s="1117"/>
      <c r="JJO20" s="1117"/>
      <c r="JJP20" s="1117"/>
      <c r="JJQ20" s="1117"/>
      <c r="JJR20" s="1117"/>
      <c r="JJS20" s="1117"/>
      <c r="JJT20" s="1117"/>
      <c r="JJU20" s="1117"/>
      <c r="JJV20" s="1117"/>
      <c r="JJW20" s="1117"/>
      <c r="JJX20" s="1117"/>
      <c r="JJY20" s="1117"/>
      <c r="JJZ20" s="1117"/>
      <c r="JKA20" s="1117"/>
      <c r="JKB20" s="1117"/>
      <c r="JKC20" s="1117"/>
      <c r="JKD20" s="1117"/>
      <c r="JKE20" s="1117"/>
      <c r="JKF20" s="1117"/>
      <c r="JKG20" s="1117"/>
      <c r="JKH20" s="1117"/>
      <c r="JKI20" s="1117"/>
      <c r="JKJ20" s="1117"/>
      <c r="JKK20" s="1117"/>
      <c r="JKL20" s="1117"/>
      <c r="JKM20" s="1117"/>
      <c r="JKN20" s="1117"/>
      <c r="JKO20" s="1117"/>
      <c r="JKP20" s="1117"/>
      <c r="JKQ20" s="1117"/>
      <c r="JKR20" s="1117"/>
      <c r="JKS20" s="1117"/>
      <c r="JKT20" s="1117"/>
      <c r="JKU20" s="1117"/>
      <c r="JKV20" s="1117"/>
      <c r="JKW20" s="1117"/>
      <c r="JKX20" s="1117"/>
      <c r="JKY20" s="1117"/>
      <c r="JKZ20" s="1117"/>
      <c r="JLA20" s="1117"/>
      <c r="JLB20" s="1117"/>
      <c r="JLC20" s="1117"/>
      <c r="JLD20" s="1117"/>
      <c r="JLE20" s="1117"/>
      <c r="JLF20" s="1117"/>
      <c r="JLG20" s="1117"/>
      <c r="JLH20" s="1117"/>
      <c r="JLI20" s="1117"/>
      <c r="JLJ20" s="1117"/>
      <c r="JLK20" s="1117"/>
      <c r="JLL20" s="1117"/>
      <c r="JLM20" s="1117"/>
      <c r="JLN20" s="1117"/>
      <c r="JLO20" s="1117"/>
      <c r="JLP20" s="1117"/>
      <c r="JLQ20" s="1117"/>
      <c r="JLR20" s="1117"/>
      <c r="JLS20" s="1117"/>
      <c r="JLT20" s="1117"/>
      <c r="JLU20" s="1117"/>
      <c r="JLV20" s="1117"/>
      <c r="JLW20" s="1117"/>
      <c r="JLX20" s="1117"/>
      <c r="JLY20" s="1117"/>
      <c r="JLZ20" s="1117"/>
      <c r="JMA20" s="1117"/>
      <c r="JMB20" s="1117"/>
      <c r="JMC20" s="1117"/>
      <c r="JMD20" s="1117"/>
      <c r="JME20" s="1117"/>
      <c r="JMF20" s="1117"/>
      <c r="JMG20" s="1117"/>
      <c r="JMH20" s="1117"/>
      <c r="JMI20" s="1117"/>
      <c r="JMJ20" s="1117"/>
      <c r="JMK20" s="1117"/>
      <c r="JML20" s="1117"/>
      <c r="JMM20" s="1117"/>
      <c r="JMN20" s="1117"/>
      <c r="JMO20" s="1117"/>
      <c r="JMP20" s="1117"/>
      <c r="JMQ20" s="1117"/>
      <c r="JMR20" s="1117"/>
      <c r="JMS20" s="1117"/>
      <c r="JMT20" s="1117"/>
      <c r="JMU20" s="1117"/>
      <c r="JMV20" s="1117"/>
      <c r="JMW20" s="1117"/>
      <c r="JMX20" s="1117"/>
      <c r="JMY20" s="1117"/>
      <c r="JMZ20" s="1117"/>
      <c r="JNA20" s="1117"/>
      <c r="JNB20" s="1117"/>
      <c r="JNC20" s="1117"/>
      <c r="JND20" s="1117"/>
      <c r="JNE20" s="1117"/>
      <c r="JNF20" s="1117"/>
      <c r="JNG20" s="1117"/>
      <c r="JNH20" s="1117"/>
      <c r="JNI20" s="1117"/>
      <c r="JNJ20" s="1117"/>
      <c r="JNK20" s="1117"/>
      <c r="JNL20" s="1117"/>
      <c r="JNM20" s="1117"/>
      <c r="JNN20" s="1117"/>
      <c r="JNO20" s="1117"/>
      <c r="JNP20" s="1117"/>
      <c r="JNQ20" s="1117"/>
      <c r="JNR20" s="1117"/>
      <c r="JNS20" s="1117"/>
      <c r="JNT20" s="1117"/>
      <c r="JNU20" s="1117"/>
      <c r="JNV20" s="1117"/>
      <c r="JNW20" s="1117"/>
      <c r="JNX20" s="1117"/>
      <c r="JNY20" s="1117"/>
      <c r="JNZ20" s="1117"/>
      <c r="JOA20" s="1117"/>
      <c r="JOB20" s="1117"/>
      <c r="JOC20" s="1117"/>
      <c r="JOD20" s="1117"/>
      <c r="JOE20" s="1117"/>
      <c r="JOF20" s="1117"/>
      <c r="JOG20" s="1117"/>
      <c r="JOH20" s="1117"/>
      <c r="JOI20" s="1117"/>
      <c r="JOJ20" s="1117"/>
      <c r="JOK20" s="1117"/>
      <c r="JOL20" s="1117"/>
      <c r="JOM20" s="1117"/>
      <c r="JON20" s="1117"/>
      <c r="JOO20" s="1117"/>
      <c r="JOP20" s="1117"/>
      <c r="JOQ20" s="1117"/>
      <c r="JOR20" s="1117"/>
      <c r="JOS20" s="1117"/>
      <c r="JOT20" s="1117"/>
      <c r="JOU20" s="1117"/>
      <c r="JOV20" s="1117"/>
      <c r="JOW20" s="1117"/>
      <c r="JOX20" s="1117"/>
      <c r="JOY20" s="1117"/>
      <c r="JOZ20" s="1117"/>
      <c r="JPA20" s="1117"/>
      <c r="JPB20" s="1117"/>
      <c r="JPC20" s="1117"/>
      <c r="JPD20" s="1117"/>
      <c r="JPE20" s="1117"/>
      <c r="JPF20" s="1117"/>
      <c r="JPG20" s="1117"/>
      <c r="JPH20" s="1117"/>
      <c r="JPI20" s="1117"/>
      <c r="JPJ20" s="1117"/>
      <c r="JPK20" s="1117"/>
      <c r="JPL20" s="1117"/>
      <c r="JPM20" s="1117"/>
      <c r="JPN20" s="1117"/>
      <c r="JPO20" s="1117"/>
      <c r="JPP20" s="1117"/>
      <c r="JPQ20" s="1117"/>
      <c r="JPR20" s="1117"/>
      <c r="JPS20" s="1117"/>
      <c r="JPT20" s="1117"/>
      <c r="JPU20" s="1117"/>
      <c r="JPV20" s="1117"/>
      <c r="JPW20" s="1117"/>
      <c r="JPX20" s="1117"/>
      <c r="JPY20" s="1117"/>
      <c r="JPZ20" s="1117"/>
      <c r="JQA20" s="1117"/>
      <c r="JQB20" s="1117"/>
      <c r="JQC20" s="1117"/>
      <c r="JQD20" s="1117"/>
      <c r="JQE20" s="1117"/>
      <c r="JQF20" s="1117"/>
      <c r="JQG20" s="1117"/>
      <c r="JQH20" s="1117"/>
      <c r="JQI20" s="1117"/>
      <c r="JQJ20" s="1117"/>
      <c r="JQK20" s="1117"/>
      <c r="JQL20" s="1117"/>
      <c r="JQM20" s="1117"/>
      <c r="JQN20" s="1117"/>
      <c r="JQO20" s="1117"/>
      <c r="JQP20" s="1117"/>
      <c r="JQQ20" s="1117"/>
      <c r="JQR20" s="1117"/>
      <c r="JQS20" s="1117"/>
      <c r="JQT20" s="1117"/>
      <c r="JQU20" s="1117"/>
      <c r="JQV20" s="1117"/>
      <c r="JQW20" s="1117"/>
      <c r="JQX20" s="1117"/>
      <c r="JQY20" s="1117"/>
      <c r="JQZ20" s="1117"/>
      <c r="JRA20" s="1117"/>
      <c r="JRB20" s="1117"/>
      <c r="JRC20" s="1117"/>
      <c r="JRD20" s="1117"/>
      <c r="JRE20" s="1117"/>
      <c r="JRF20" s="1117"/>
      <c r="JRG20" s="1117"/>
      <c r="JRH20" s="1117"/>
      <c r="JRI20" s="1117"/>
      <c r="JRJ20" s="1117"/>
      <c r="JRK20" s="1117"/>
      <c r="JRL20" s="1117"/>
      <c r="JRM20" s="1117"/>
      <c r="JRN20" s="1117"/>
      <c r="JRO20" s="1117"/>
      <c r="JRP20" s="1117"/>
      <c r="JRQ20" s="1117"/>
      <c r="JRR20" s="1117"/>
      <c r="JRS20" s="1117"/>
      <c r="JRT20" s="1117"/>
      <c r="JRU20" s="1117"/>
      <c r="JRV20" s="1117"/>
      <c r="JRW20" s="1117"/>
      <c r="JRX20" s="1117"/>
      <c r="JRY20" s="1117"/>
      <c r="JRZ20" s="1117"/>
      <c r="JSA20" s="1117"/>
      <c r="JSB20" s="1117"/>
      <c r="JSC20" s="1117"/>
      <c r="JSD20" s="1117"/>
      <c r="JSE20" s="1117"/>
      <c r="JSF20" s="1117"/>
      <c r="JSG20" s="1117"/>
      <c r="JSH20" s="1117"/>
      <c r="JSI20" s="1117"/>
      <c r="JSJ20" s="1117"/>
      <c r="JSK20" s="1117"/>
      <c r="JSL20" s="1117"/>
      <c r="JSM20" s="1117"/>
      <c r="JSN20" s="1117"/>
      <c r="JSO20" s="1117"/>
      <c r="JSP20" s="1117"/>
      <c r="JSQ20" s="1117"/>
      <c r="JSR20" s="1117"/>
      <c r="JSS20" s="1117"/>
      <c r="JST20" s="1117"/>
      <c r="JSU20" s="1117"/>
      <c r="JSV20" s="1117"/>
      <c r="JSW20" s="1117"/>
      <c r="JSX20" s="1117"/>
      <c r="JSY20" s="1117"/>
      <c r="JSZ20" s="1117"/>
      <c r="JTA20" s="1117"/>
      <c r="JTB20" s="1117"/>
      <c r="JTC20" s="1117"/>
      <c r="JTD20" s="1117"/>
      <c r="JTE20" s="1117"/>
      <c r="JTF20" s="1117"/>
      <c r="JTG20" s="1117"/>
      <c r="JTH20" s="1117"/>
      <c r="JTI20" s="1117"/>
      <c r="JTJ20" s="1117"/>
      <c r="JTK20" s="1117"/>
      <c r="JTL20" s="1117"/>
      <c r="JTM20" s="1117"/>
      <c r="JTN20" s="1117"/>
      <c r="JTO20" s="1117"/>
      <c r="JTP20" s="1117"/>
      <c r="JTQ20" s="1117"/>
      <c r="JTR20" s="1117"/>
      <c r="JTS20" s="1117"/>
      <c r="JTT20" s="1117"/>
      <c r="JTU20" s="1117"/>
      <c r="JTV20" s="1117"/>
      <c r="JTW20" s="1117"/>
      <c r="JTX20" s="1117"/>
      <c r="JTY20" s="1117"/>
      <c r="JTZ20" s="1117"/>
      <c r="JUA20" s="1117"/>
      <c r="JUB20" s="1117"/>
      <c r="JUC20" s="1117"/>
      <c r="JUD20" s="1117"/>
      <c r="JUE20" s="1117"/>
      <c r="JUF20" s="1117"/>
      <c r="JUG20" s="1117"/>
      <c r="JUH20" s="1117"/>
      <c r="JUI20" s="1117"/>
      <c r="JUJ20" s="1117"/>
      <c r="JUK20" s="1117"/>
      <c r="JUL20" s="1117"/>
      <c r="JUM20" s="1117"/>
      <c r="JUN20" s="1117"/>
      <c r="JUO20" s="1117"/>
      <c r="JUP20" s="1117"/>
      <c r="JUQ20" s="1117"/>
      <c r="JUR20" s="1117"/>
      <c r="JUS20" s="1117"/>
      <c r="JUT20" s="1117"/>
      <c r="JUU20" s="1117"/>
      <c r="JUV20" s="1117"/>
      <c r="JUW20" s="1117"/>
      <c r="JUX20" s="1117"/>
      <c r="JUY20" s="1117"/>
      <c r="JUZ20" s="1117"/>
      <c r="JVA20" s="1117"/>
      <c r="JVB20" s="1117"/>
      <c r="JVC20" s="1117"/>
      <c r="JVD20" s="1117"/>
      <c r="JVE20" s="1117"/>
      <c r="JVF20" s="1117"/>
      <c r="JVG20" s="1117"/>
      <c r="JVH20" s="1117"/>
      <c r="JVI20" s="1117"/>
      <c r="JVJ20" s="1117"/>
      <c r="JVK20" s="1117"/>
      <c r="JVL20" s="1117"/>
      <c r="JVM20" s="1117"/>
      <c r="JVN20" s="1117"/>
      <c r="JVO20" s="1117"/>
      <c r="JVP20" s="1117"/>
      <c r="JVQ20" s="1117"/>
      <c r="JVR20" s="1117"/>
      <c r="JVS20" s="1117"/>
      <c r="JVT20" s="1117"/>
      <c r="JVU20" s="1117"/>
      <c r="JVV20" s="1117"/>
      <c r="JVW20" s="1117"/>
      <c r="JVX20" s="1117"/>
      <c r="JVY20" s="1117"/>
      <c r="JVZ20" s="1117"/>
      <c r="JWA20" s="1117"/>
      <c r="JWB20" s="1117"/>
      <c r="JWC20" s="1117"/>
      <c r="JWD20" s="1117"/>
      <c r="JWE20" s="1117"/>
      <c r="JWF20" s="1117"/>
      <c r="JWG20" s="1117"/>
      <c r="JWH20" s="1117"/>
      <c r="JWI20" s="1117"/>
      <c r="JWJ20" s="1117"/>
      <c r="JWK20" s="1117"/>
      <c r="JWL20" s="1117"/>
      <c r="JWM20" s="1117"/>
      <c r="JWN20" s="1117"/>
      <c r="JWO20" s="1117"/>
      <c r="JWP20" s="1117"/>
      <c r="JWQ20" s="1117"/>
      <c r="JWR20" s="1117"/>
      <c r="JWS20" s="1117"/>
      <c r="JWT20" s="1117"/>
      <c r="JWU20" s="1117"/>
      <c r="JWV20" s="1117"/>
      <c r="JWW20" s="1117"/>
      <c r="JWX20" s="1117"/>
      <c r="JWY20" s="1117"/>
      <c r="JWZ20" s="1117"/>
      <c r="JXA20" s="1117"/>
      <c r="JXB20" s="1117"/>
      <c r="JXC20" s="1117"/>
      <c r="JXD20" s="1117"/>
      <c r="JXE20" s="1117"/>
      <c r="JXF20" s="1117"/>
      <c r="JXG20" s="1117"/>
      <c r="JXH20" s="1117"/>
      <c r="JXI20" s="1117"/>
      <c r="JXJ20" s="1117"/>
      <c r="JXK20" s="1117"/>
      <c r="JXL20" s="1117"/>
      <c r="JXM20" s="1117"/>
      <c r="JXN20" s="1117"/>
      <c r="JXO20" s="1117"/>
      <c r="JXP20" s="1117"/>
      <c r="JXQ20" s="1117"/>
      <c r="JXR20" s="1117"/>
      <c r="JXS20" s="1117"/>
      <c r="JXT20" s="1117"/>
      <c r="JXU20" s="1117"/>
      <c r="JXV20" s="1117"/>
      <c r="JXW20" s="1117"/>
      <c r="JXX20" s="1117"/>
      <c r="JXY20" s="1117"/>
      <c r="JXZ20" s="1117"/>
      <c r="JYA20" s="1117"/>
      <c r="JYB20" s="1117"/>
      <c r="JYC20" s="1117"/>
      <c r="JYD20" s="1117"/>
      <c r="JYE20" s="1117"/>
      <c r="JYF20" s="1117"/>
      <c r="JYG20" s="1117"/>
      <c r="JYH20" s="1117"/>
      <c r="JYI20" s="1117"/>
      <c r="JYJ20" s="1117"/>
      <c r="JYK20" s="1117"/>
      <c r="JYL20" s="1117"/>
      <c r="JYM20" s="1117"/>
      <c r="JYN20" s="1117"/>
      <c r="JYO20" s="1117"/>
      <c r="JYP20" s="1117"/>
      <c r="JYQ20" s="1117"/>
      <c r="JYR20" s="1117"/>
      <c r="JYS20" s="1117"/>
      <c r="JYT20" s="1117"/>
      <c r="JYU20" s="1117"/>
      <c r="JYV20" s="1117"/>
      <c r="JYW20" s="1117"/>
      <c r="JYX20" s="1117"/>
      <c r="JYY20" s="1117"/>
      <c r="JYZ20" s="1117"/>
      <c r="JZA20" s="1117"/>
      <c r="JZB20" s="1117"/>
      <c r="JZC20" s="1117"/>
      <c r="JZD20" s="1117"/>
      <c r="JZE20" s="1117"/>
      <c r="JZF20" s="1117"/>
      <c r="JZG20" s="1117"/>
      <c r="JZH20" s="1117"/>
      <c r="JZI20" s="1117"/>
      <c r="JZJ20" s="1117"/>
      <c r="JZK20" s="1117"/>
      <c r="JZL20" s="1117"/>
      <c r="JZM20" s="1117"/>
      <c r="JZN20" s="1117"/>
      <c r="JZO20" s="1117"/>
      <c r="JZP20" s="1117"/>
      <c r="JZQ20" s="1117"/>
      <c r="JZR20" s="1117"/>
      <c r="JZS20" s="1117"/>
      <c r="JZT20" s="1117"/>
      <c r="JZU20" s="1117"/>
      <c r="JZV20" s="1117"/>
      <c r="JZW20" s="1117"/>
      <c r="JZX20" s="1117"/>
      <c r="JZY20" s="1117"/>
      <c r="JZZ20" s="1117"/>
      <c r="KAA20" s="1117"/>
      <c r="KAB20" s="1117"/>
      <c r="KAC20" s="1117"/>
      <c r="KAD20" s="1117"/>
      <c r="KAE20" s="1117"/>
      <c r="KAF20" s="1117"/>
      <c r="KAG20" s="1117"/>
      <c r="KAH20" s="1117"/>
      <c r="KAI20" s="1117"/>
      <c r="KAJ20" s="1117"/>
      <c r="KAK20" s="1117"/>
      <c r="KAL20" s="1117"/>
      <c r="KAM20" s="1117"/>
      <c r="KAN20" s="1117"/>
      <c r="KAO20" s="1117"/>
      <c r="KAP20" s="1117"/>
      <c r="KAQ20" s="1117"/>
      <c r="KAR20" s="1117"/>
      <c r="KAS20" s="1117"/>
      <c r="KAT20" s="1117"/>
      <c r="KAU20" s="1117"/>
      <c r="KAV20" s="1117"/>
      <c r="KAW20" s="1117"/>
      <c r="KAX20" s="1117"/>
      <c r="KAY20" s="1117"/>
      <c r="KAZ20" s="1117"/>
      <c r="KBA20" s="1117"/>
      <c r="KBB20" s="1117"/>
      <c r="KBC20" s="1117"/>
      <c r="KBD20" s="1117"/>
      <c r="KBE20" s="1117"/>
      <c r="KBF20" s="1117"/>
      <c r="KBG20" s="1117"/>
      <c r="KBH20" s="1117"/>
      <c r="KBI20" s="1117"/>
      <c r="KBJ20" s="1117"/>
      <c r="KBK20" s="1117"/>
      <c r="KBL20" s="1117"/>
      <c r="KBM20" s="1117"/>
      <c r="KBN20" s="1117"/>
      <c r="KBO20" s="1117"/>
      <c r="KBP20" s="1117"/>
      <c r="KBQ20" s="1117"/>
      <c r="KBR20" s="1117"/>
      <c r="KBS20" s="1117"/>
      <c r="KBT20" s="1117"/>
      <c r="KBU20" s="1117"/>
      <c r="KBV20" s="1117"/>
      <c r="KBW20" s="1117"/>
      <c r="KBX20" s="1117"/>
      <c r="KBY20" s="1117"/>
      <c r="KBZ20" s="1117"/>
      <c r="KCA20" s="1117"/>
      <c r="KCB20" s="1117"/>
      <c r="KCC20" s="1117"/>
      <c r="KCD20" s="1117"/>
      <c r="KCE20" s="1117"/>
      <c r="KCF20" s="1117"/>
      <c r="KCG20" s="1117"/>
      <c r="KCH20" s="1117"/>
      <c r="KCI20" s="1117"/>
      <c r="KCJ20" s="1117"/>
      <c r="KCK20" s="1117"/>
      <c r="KCL20" s="1117"/>
      <c r="KCM20" s="1117"/>
      <c r="KCN20" s="1117"/>
      <c r="KCO20" s="1117"/>
      <c r="KCP20" s="1117"/>
      <c r="KCQ20" s="1117"/>
      <c r="KCR20" s="1117"/>
      <c r="KCS20" s="1117"/>
      <c r="KCT20" s="1117"/>
      <c r="KCU20" s="1117"/>
      <c r="KCV20" s="1117"/>
      <c r="KCW20" s="1117"/>
      <c r="KCX20" s="1117"/>
      <c r="KCY20" s="1117"/>
      <c r="KCZ20" s="1117"/>
      <c r="KDA20" s="1117"/>
      <c r="KDB20" s="1117"/>
      <c r="KDC20" s="1117"/>
      <c r="KDD20" s="1117"/>
      <c r="KDE20" s="1117"/>
      <c r="KDF20" s="1117"/>
      <c r="KDG20" s="1117"/>
      <c r="KDH20" s="1117"/>
      <c r="KDI20" s="1117"/>
      <c r="KDJ20" s="1117"/>
      <c r="KDK20" s="1117"/>
      <c r="KDL20" s="1117"/>
      <c r="KDM20" s="1117"/>
      <c r="KDN20" s="1117"/>
      <c r="KDO20" s="1117"/>
      <c r="KDP20" s="1117"/>
      <c r="KDQ20" s="1117"/>
      <c r="KDR20" s="1117"/>
      <c r="KDS20" s="1117"/>
      <c r="KDT20" s="1117"/>
      <c r="KDU20" s="1117"/>
      <c r="KDV20" s="1117"/>
      <c r="KDW20" s="1117"/>
      <c r="KDX20" s="1117"/>
      <c r="KDY20" s="1117"/>
      <c r="KDZ20" s="1117"/>
      <c r="KEA20" s="1117"/>
      <c r="KEB20" s="1117"/>
      <c r="KEC20" s="1117"/>
      <c r="KED20" s="1117"/>
      <c r="KEE20" s="1117"/>
      <c r="KEF20" s="1117"/>
      <c r="KEG20" s="1117"/>
      <c r="KEH20" s="1117"/>
      <c r="KEI20" s="1117"/>
      <c r="KEJ20" s="1117"/>
      <c r="KEK20" s="1117"/>
      <c r="KEL20" s="1117"/>
      <c r="KEM20" s="1117"/>
      <c r="KEN20" s="1117"/>
      <c r="KEO20" s="1117"/>
      <c r="KEP20" s="1117"/>
      <c r="KEQ20" s="1117"/>
      <c r="KER20" s="1117"/>
      <c r="KES20" s="1117"/>
      <c r="KET20" s="1117"/>
      <c r="KEU20" s="1117"/>
      <c r="KEV20" s="1117"/>
      <c r="KEW20" s="1117"/>
      <c r="KEX20" s="1117"/>
      <c r="KEY20" s="1117"/>
      <c r="KEZ20" s="1117"/>
      <c r="KFA20" s="1117"/>
      <c r="KFB20" s="1117"/>
      <c r="KFC20" s="1117"/>
      <c r="KFD20" s="1117"/>
      <c r="KFE20" s="1117"/>
      <c r="KFF20" s="1117"/>
      <c r="KFG20" s="1117"/>
      <c r="KFH20" s="1117"/>
      <c r="KFI20" s="1117"/>
      <c r="KFJ20" s="1117"/>
      <c r="KFK20" s="1117"/>
      <c r="KFL20" s="1117"/>
      <c r="KFM20" s="1117"/>
      <c r="KFN20" s="1117"/>
      <c r="KFO20" s="1117"/>
      <c r="KFP20" s="1117"/>
      <c r="KFQ20" s="1117"/>
      <c r="KFR20" s="1117"/>
      <c r="KFS20" s="1117"/>
      <c r="KFT20" s="1117"/>
      <c r="KFU20" s="1117"/>
      <c r="KFV20" s="1117"/>
      <c r="KFW20" s="1117"/>
      <c r="KFX20" s="1117"/>
      <c r="KFY20" s="1117"/>
      <c r="KFZ20" s="1117"/>
      <c r="KGA20" s="1117"/>
      <c r="KGB20" s="1117"/>
      <c r="KGC20" s="1117"/>
      <c r="KGD20" s="1117"/>
      <c r="KGE20" s="1117"/>
      <c r="KGF20" s="1117"/>
      <c r="KGG20" s="1117"/>
      <c r="KGH20" s="1117"/>
      <c r="KGI20" s="1117"/>
      <c r="KGJ20" s="1117"/>
      <c r="KGK20" s="1117"/>
      <c r="KGL20" s="1117"/>
      <c r="KGM20" s="1117"/>
      <c r="KGN20" s="1117"/>
      <c r="KGO20" s="1117"/>
      <c r="KGP20" s="1117"/>
      <c r="KGQ20" s="1117"/>
      <c r="KGR20" s="1117"/>
      <c r="KGS20" s="1117"/>
      <c r="KGT20" s="1117"/>
      <c r="KGU20" s="1117"/>
      <c r="KGV20" s="1117"/>
      <c r="KGW20" s="1117"/>
      <c r="KGX20" s="1117"/>
      <c r="KGY20" s="1117"/>
      <c r="KGZ20" s="1117"/>
      <c r="KHA20" s="1117"/>
      <c r="KHB20" s="1117"/>
      <c r="KHC20" s="1117"/>
      <c r="KHD20" s="1117"/>
      <c r="KHE20" s="1117"/>
      <c r="KHF20" s="1117"/>
      <c r="KHG20" s="1117"/>
      <c r="KHH20" s="1117"/>
      <c r="KHI20" s="1117"/>
      <c r="KHJ20" s="1117"/>
      <c r="KHK20" s="1117"/>
      <c r="KHL20" s="1117"/>
      <c r="KHM20" s="1117"/>
      <c r="KHN20" s="1117"/>
      <c r="KHO20" s="1117"/>
      <c r="KHP20" s="1117"/>
      <c r="KHQ20" s="1117"/>
      <c r="KHR20" s="1117"/>
      <c r="KHS20" s="1117"/>
      <c r="KHT20" s="1117"/>
      <c r="KHU20" s="1117"/>
      <c r="KHV20" s="1117"/>
      <c r="KHW20" s="1117"/>
      <c r="KHX20" s="1117"/>
      <c r="KHY20" s="1117"/>
      <c r="KHZ20" s="1117"/>
      <c r="KIA20" s="1117"/>
      <c r="KIB20" s="1117"/>
      <c r="KIC20" s="1117"/>
      <c r="KID20" s="1117"/>
      <c r="KIE20" s="1117"/>
      <c r="KIF20" s="1117"/>
      <c r="KIG20" s="1117"/>
      <c r="KIH20" s="1117"/>
      <c r="KII20" s="1117"/>
      <c r="KIJ20" s="1117"/>
      <c r="KIK20" s="1117"/>
      <c r="KIL20" s="1117"/>
      <c r="KIM20" s="1117"/>
      <c r="KIN20" s="1117"/>
      <c r="KIO20" s="1117"/>
      <c r="KIP20" s="1117"/>
      <c r="KIQ20" s="1117"/>
      <c r="KIR20" s="1117"/>
      <c r="KIS20" s="1117"/>
      <c r="KIT20" s="1117"/>
      <c r="KIU20" s="1117"/>
      <c r="KIV20" s="1117"/>
      <c r="KIW20" s="1117"/>
      <c r="KIX20" s="1117"/>
      <c r="KIY20" s="1117"/>
      <c r="KIZ20" s="1117"/>
      <c r="KJA20" s="1117"/>
      <c r="KJB20" s="1117"/>
      <c r="KJC20" s="1117"/>
      <c r="KJD20" s="1117"/>
      <c r="KJE20" s="1117"/>
      <c r="KJF20" s="1117"/>
      <c r="KJG20" s="1117"/>
      <c r="KJH20" s="1117"/>
      <c r="KJI20" s="1117"/>
      <c r="KJJ20" s="1117"/>
      <c r="KJK20" s="1117"/>
      <c r="KJL20" s="1117"/>
      <c r="KJM20" s="1117"/>
      <c r="KJN20" s="1117"/>
      <c r="KJO20" s="1117"/>
      <c r="KJP20" s="1117"/>
      <c r="KJQ20" s="1117"/>
      <c r="KJR20" s="1117"/>
      <c r="KJS20" s="1117"/>
      <c r="KJT20" s="1117"/>
      <c r="KJU20" s="1117"/>
      <c r="KJV20" s="1117"/>
      <c r="KJW20" s="1117"/>
      <c r="KJX20" s="1117"/>
      <c r="KJY20" s="1117"/>
      <c r="KJZ20" s="1117"/>
      <c r="KKA20" s="1117"/>
      <c r="KKB20" s="1117"/>
      <c r="KKC20" s="1117"/>
      <c r="KKD20" s="1117"/>
      <c r="KKE20" s="1117"/>
      <c r="KKF20" s="1117"/>
      <c r="KKG20" s="1117"/>
      <c r="KKH20" s="1117"/>
      <c r="KKI20" s="1117"/>
      <c r="KKJ20" s="1117"/>
      <c r="KKK20" s="1117"/>
      <c r="KKL20" s="1117"/>
      <c r="KKM20" s="1117"/>
      <c r="KKN20" s="1117"/>
      <c r="KKO20" s="1117"/>
      <c r="KKP20" s="1117"/>
      <c r="KKQ20" s="1117"/>
      <c r="KKR20" s="1117"/>
      <c r="KKS20" s="1117"/>
      <c r="KKT20" s="1117"/>
      <c r="KKU20" s="1117"/>
      <c r="KKV20" s="1117"/>
      <c r="KKW20" s="1117"/>
      <c r="KKX20" s="1117"/>
      <c r="KKY20" s="1117"/>
      <c r="KKZ20" s="1117"/>
      <c r="KLA20" s="1117"/>
      <c r="KLB20" s="1117"/>
      <c r="KLC20" s="1117"/>
      <c r="KLD20" s="1117"/>
      <c r="KLE20" s="1117"/>
      <c r="KLF20" s="1117"/>
      <c r="KLG20" s="1117"/>
      <c r="KLH20" s="1117"/>
      <c r="KLI20" s="1117"/>
      <c r="KLJ20" s="1117"/>
      <c r="KLK20" s="1117"/>
      <c r="KLL20" s="1117"/>
      <c r="KLM20" s="1117"/>
      <c r="KLN20" s="1117"/>
      <c r="KLO20" s="1117"/>
      <c r="KLP20" s="1117"/>
      <c r="KLQ20" s="1117"/>
      <c r="KLR20" s="1117"/>
      <c r="KLS20" s="1117"/>
      <c r="KLT20" s="1117"/>
      <c r="KLU20" s="1117"/>
      <c r="KLV20" s="1117"/>
      <c r="KLW20" s="1117"/>
      <c r="KLX20" s="1117"/>
      <c r="KLY20" s="1117"/>
      <c r="KLZ20" s="1117"/>
      <c r="KMA20" s="1117"/>
      <c r="KMB20" s="1117"/>
      <c r="KMC20" s="1117"/>
      <c r="KMD20" s="1117"/>
      <c r="KME20" s="1117"/>
      <c r="KMF20" s="1117"/>
      <c r="KMG20" s="1117"/>
      <c r="KMH20" s="1117"/>
      <c r="KMI20" s="1117"/>
      <c r="KMJ20" s="1117"/>
      <c r="KMK20" s="1117"/>
      <c r="KML20" s="1117"/>
      <c r="KMM20" s="1117"/>
      <c r="KMN20" s="1117"/>
      <c r="KMO20" s="1117"/>
      <c r="KMP20" s="1117"/>
      <c r="KMQ20" s="1117"/>
      <c r="KMR20" s="1117"/>
      <c r="KMS20" s="1117"/>
      <c r="KMT20" s="1117"/>
      <c r="KMU20" s="1117"/>
      <c r="KMV20" s="1117"/>
      <c r="KMW20" s="1117"/>
      <c r="KMX20" s="1117"/>
      <c r="KMY20" s="1117"/>
      <c r="KMZ20" s="1117"/>
      <c r="KNA20" s="1117"/>
      <c r="KNB20" s="1117"/>
      <c r="KNC20" s="1117"/>
      <c r="KND20" s="1117"/>
      <c r="KNE20" s="1117"/>
      <c r="KNF20" s="1117"/>
      <c r="KNG20" s="1117"/>
      <c r="KNH20" s="1117"/>
      <c r="KNI20" s="1117"/>
      <c r="KNJ20" s="1117"/>
      <c r="KNK20" s="1117"/>
      <c r="KNL20" s="1117"/>
      <c r="KNM20" s="1117"/>
      <c r="KNN20" s="1117"/>
      <c r="KNO20" s="1117"/>
      <c r="KNP20" s="1117"/>
      <c r="KNQ20" s="1117"/>
      <c r="KNR20" s="1117"/>
      <c r="KNS20" s="1117"/>
      <c r="KNT20" s="1117"/>
      <c r="KNU20" s="1117"/>
      <c r="KNV20" s="1117"/>
      <c r="KNW20" s="1117"/>
      <c r="KNX20" s="1117"/>
      <c r="KNY20" s="1117"/>
      <c r="KNZ20" s="1117"/>
      <c r="KOA20" s="1117"/>
      <c r="KOB20" s="1117"/>
      <c r="KOC20" s="1117"/>
      <c r="KOD20" s="1117"/>
      <c r="KOE20" s="1117"/>
      <c r="KOF20" s="1117"/>
      <c r="KOG20" s="1117"/>
      <c r="KOH20" s="1117"/>
      <c r="KOI20" s="1117"/>
      <c r="KOJ20" s="1117"/>
      <c r="KOK20" s="1117"/>
      <c r="KOL20" s="1117"/>
      <c r="KOM20" s="1117"/>
      <c r="KON20" s="1117"/>
      <c r="KOO20" s="1117"/>
      <c r="KOP20" s="1117"/>
      <c r="KOQ20" s="1117"/>
      <c r="KOR20" s="1117"/>
      <c r="KOS20" s="1117"/>
      <c r="KOT20" s="1117"/>
      <c r="KOU20" s="1117"/>
      <c r="KOV20" s="1117"/>
      <c r="KOW20" s="1117"/>
      <c r="KOX20" s="1117"/>
      <c r="KOY20" s="1117"/>
      <c r="KOZ20" s="1117"/>
      <c r="KPA20" s="1117"/>
      <c r="KPB20" s="1117"/>
      <c r="KPC20" s="1117"/>
      <c r="KPD20" s="1117"/>
      <c r="KPE20" s="1117"/>
      <c r="KPF20" s="1117"/>
      <c r="KPG20" s="1117"/>
      <c r="KPH20" s="1117"/>
      <c r="KPI20" s="1117"/>
      <c r="KPJ20" s="1117"/>
      <c r="KPK20" s="1117"/>
      <c r="KPL20" s="1117"/>
      <c r="KPM20" s="1117"/>
      <c r="KPN20" s="1117"/>
      <c r="KPO20" s="1117"/>
      <c r="KPP20" s="1117"/>
      <c r="KPQ20" s="1117"/>
      <c r="KPR20" s="1117"/>
      <c r="KPS20" s="1117"/>
      <c r="KPT20" s="1117"/>
      <c r="KPU20" s="1117"/>
      <c r="KPV20" s="1117"/>
      <c r="KPW20" s="1117"/>
      <c r="KPX20" s="1117"/>
      <c r="KPY20" s="1117"/>
      <c r="KPZ20" s="1117"/>
      <c r="KQA20" s="1117"/>
      <c r="KQB20" s="1117"/>
      <c r="KQC20" s="1117"/>
      <c r="KQD20" s="1117"/>
      <c r="KQE20" s="1117"/>
      <c r="KQF20" s="1117"/>
      <c r="KQG20" s="1117"/>
      <c r="KQH20" s="1117"/>
      <c r="KQI20" s="1117"/>
      <c r="KQJ20" s="1117"/>
      <c r="KQK20" s="1117"/>
      <c r="KQL20" s="1117"/>
      <c r="KQM20" s="1117"/>
      <c r="KQN20" s="1117"/>
      <c r="KQO20" s="1117"/>
      <c r="KQP20" s="1117"/>
      <c r="KQQ20" s="1117"/>
      <c r="KQR20" s="1117"/>
      <c r="KQS20" s="1117"/>
      <c r="KQT20" s="1117"/>
      <c r="KQU20" s="1117"/>
      <c r="KQV20" s="1117"/>
      <c r="KQW20" s="1117"/>
      <c r="KQX20" s="1117"/>
      <c r="KQY20" s="1117"/>
      <c r="KQZ20" s="1117"/>
      <c r="KRA20" s="1117"/>
      <c r="KRB20" s="1117"/>
      <c r="KRC20" s="1117"/>
      <c r="KRD20" s="1117"/>
      <c r="KRE20" s="1117"/>
      <c r="KRF20" s="1117"/>
      <c r="KRG20" s="1117"/>
      <c r="KRH20" s="1117"/>
      <c r="KRI20" s="1117"/>
      <c r="KRJ20" s="1117"/>
      <c r="KRK20" s="1117"/>
      <c r="KRL20" s="1117"/>
      <c r="KRM20" s="1117"/>
      <c r="KRN20" s="1117"/>
      <c r="KRO20" s="1117"/>
      <c r="KRP20" s="1117"/>
      <c r="KRQ20" s="1117"/>
      <c r="KRR20" s="1117"/>
      <c r="KRS20" s="1117"/>
      <c r="KRT20" s="1117"/>
      <c r="KRU20" s="1117"/>
      <c r="KRV20" s="1117"/>
      <c r="KRW20" s="1117"/>
      <c r="KRX20" s="1117"/>
      <c r="KRY20" s="1117"/>
      <c r="KRZ20" s="1117"/>
      <c r="KSA20" s="1117"/>
      <c r="KSB20" s="1117"/>
      <c r="KSC20" s="1117"/>
      <c r="KSD20" s="1117"/>
      <c r="KSE20" s="1117"/>
      <c r="KSF20" s="1117"/>
      <c r="KSG20" s="1117"/>
      <c r="KSH20" s="1117"/>
      <c r="KSI20" s="1117"/>
      <c r="KSJ20" s="1117"/>
      <c r="KSK20" s="1117"/>
      <c r="KSL20" s="1117"/>
      <c r="KSM20" s="1117"/>
      <c r="KSN20" s="1117"/>
      <c r="KSO20" s="1117"/>
      <c r="KSP20" s="1117"/>
      <c r="KSQ20" s="1117"/>
      <c r="KSR20" s="1117"/>
      <c r="KSS20" s="1117"/>
      <c r="KST20" s="1117"/>
      <c r="KSU20" s="1117"/>
      <c r="KSV20" s="1117"/>
      <c r="KSW20" s="1117"/>
      <c r="KSX20" s="1117"/>
      <c r="KSY20" s="1117"/>
      <c r="KSZ20" s="1117"/>
      <c r="KTA20" s="1117"/>
      <c r="KTB20" s="1117"/>
      <c r="KTC20" s="1117"/>
      <c r="KTD20" s="1117"/>
      <c r="KTE20" s="1117"/>
      <c r="KTF20" s="1117"/>
      <c r="KTG20" s="1117"/>
      <c r="KTH20" s="1117"/>
      <c r="KTI20" s="1117"/>
      <c r="KTJ20" s="1117"/>
      <c r="KTK20" s="1117"/>
      <c r="KTL20" s="1117"/>
      <c r="KTM20" s="1117"/>
      <c r="KTN20" s="1117"/>
      <c r="KTO20" s="1117"/>
      <c r="KTP20" s="1117"/>
      <c r="KTQ20" s="1117"/>
      <c r="KTR20" s="1117"/>
      <c r="KTS20" s="1117"/>
      <c r="KTT20" s="1117"/>
      <c r="KTU20" s="1117"/>
      <c r="KTV20" s="1117"/>
      <c r="KTW20" s="1117"/>
      <c r="KTX20" s="1117"/>
      <c r="KTY20" s="1117"/>
      <c r="KTZ20" s="1117"/>
      <c r="KUA20" s="1117"/>
      <c r="KUB20" s="1117"/>
      <c r="KUC20" s="1117"/>
      <c r="KUD20" s="1117"/>
      <c r="KUE20" s="1117"/>
      <c r="KUF20" s="1117"/>
      <c r="KUG20" s="1117"/>
      <c r="KUH20" s="1117"/>
      <c r="KUI20" s="1117"/>
      <c r="KUJ20" s="1117"/>
      <c r="KUK20" s="1117"/>
      <c r="KUL20" s="1117"/>
      <c r="KUM20" s="1117"/>
      <c r="KUN20" s="1117"/>
      <c r="KUO20" s="1117"/>
      <c r="KUP20" s="1117"/>
      <c r="KUQ20" s="1117"/>
      <c r="KUR20" s="1117"/>
      <c r="KUS20" s="1117"/>
      <c r="KUT20" s="1117"/>
      <c r="KUU20" s="1117"/>
      <c r="KUV20" s="1117"/>
      <c r="KUW20" s="1117"/>
      <c r="KUX20" s="1117"/>
      <c r="KUY20" s="1117"/>
      <c r="KUZ20" s="1117"/>
      <c r="KVA20" s="1117"/>
      <c r="KVB20" s="1117"/>
      <c r="KVC20" s="1117"/>
      <c r="KVD20" s="1117"/>
      <c r="KVE20" s="1117"/>
      <c r="KVF20" s="1117"/>
      <c r="KVG20" s="1117"/>
      <c r="KVH20" s="1117"/>
      <c r="KVI20" s="1117"/>
      <c r="KVJ20" s="1117"/>
      <c r="KVK20" s="1117"/>
      <c r="KVL20" s="1117"/>
      <c r="KVM20" s="1117"/>
      <c r="KVN20" s="1117"/>
      <c r="KVO20" s="1117"/>
      <c r="KVP20" s="1117"/>
      <c r="KVQ20" s="1117"/>
      <c r="KVR20" s="1117"/>
      <c r="KVS20" s="1117"/>
      <c r="KVT20" s="1117"/>
      <c r="KVU20" s="1117"/>
      <c r="KVV20" s="1117"/>
      <c r="KVW20" s="1117"/>
      <c r="KVX20" s="1117"/>
      <c r="KVY20" s="1117"/>
      <c r="KVZ20" s="1117"/>
      <c r="KWA20" s="1117"/>
      <c r="KWB20" s="1117"/>
      <c r="KWC20" s="1117"/>
      <c r="KWD20" s="1117"/>
      <c r="KWE20" s="1117"/>
      <c r="KWF20" s="1117"/>
      <c r="KWG20" s="1117"/>
      <c r="KWH20" s="1117"/>
      <c r="KWI20" s="1117"/>
      <c r="KWJ20" s="1117"/>
      <c r="KWK20" s="1117"/>
      <c r="KWL20" s="1117"/>
      <c r="KWM20" s="1117"/>
      <c r="KWN20" s="1117"/>
      <c r="KWO20" s="1117"/>
      <c r="KWP20" s="1117"/>
      <c r="KWQ20" s="1117"/>
      <c r="KWR20" s="1117"/>
      <c r="KWS20" s="1117"/>
      <c r="KWT20" s="1117"/>
      <c r="KWU20" s="1117"/>
      <c r="KWV20" s="1117"/>
      <c r="KWW20" s="1117"/>
      <c r="KWX20" s="1117"/>
      <c r="KWY20" s="1117"/>
      <c r="KWZ20" s="1117"/>
      <c r="KXA20" s="1117"/>
      <c r="KXB20" s="1117"/>
      <c r="KXC20" s="1117"/>
      <c r="KXD20" s="1117"/>
      <c r="KXE20" s="1117"/>
      <c r="KXF20" s="1117"/>
      <c r="KXG20" s="1117"/>
      <c r="KXH20" s="1117"/>
      <c r="KXI20" s="1117"/>
      <c r="KXJ20" s="1117"/>
      <c r="KXK20" s="1117"/>
      <c r="KXL20" s="1117"/>
      <c r="KXM20" s="1117"/>
      <c r="KXN20" s="1117"/>
      <c r="KXO20" s="1117"/>
      <c r="KXP20" s="1117"/>
      <c r="KXQ20" s="1117"/>
      <c r="KXR20" s="1117"/>
      <c r="KXS20" s="1117"/>
      <c r="KXT20" s="1117"/>
      <c r="KXU20" s="1117"/>
      <c r="KXV20" s="1117"/>
      <c r="KXW20" s="1117"/>
      <c r="KXX20" s="1117"/>
      <c r="KXY20" s="1117"/>
      <c r="KXZ20" s="1117"/>
      <c r="KYA20" s="1117"/>
      <c r="KYB20" s="1117"/>
      <c r="KYC20" s="1117"/>
      <c r="KYD20" s="1117"/>
      <c r="KYE20" s="1117"/>
      <c r="KYF20" s="1117"/>
      <c r="KYG20" s="1117"/>
      <c r="KYH20" s="1117"/>
      <c r="KYI20" s="1117"/>
      <c r="KYJ20" s="1117"/>
      <c r="KYK20" s="1117"/>
      <c r="KYL20" s="1117"/>
      <c r="KYM20" s="1117"/>
      <c r="KYN20" s="1117"/>
      <c r="KYO20" s="1117"/>
      <c r="KYP20" s="1117"/>
      <c r="KYQ20" s="1117"/>
      <c r="KYR20" s="1117"/>
      <c r="KYS20" s="1117"/>
      <c r="KYT20" s="1117"/>
      <c r="KYU20" s="1117"/>
      <c r="KYV20" s="1117"/>
      <c r="KYW20" s="1117"/>
      <c r="KYX20" s="1117"/>
      <c r="KYY20" s="1117"/>
      <c r="KYZ20" s="1117"/>
      <c r="KZA20" s="1117"/>
      <c r="KZB20" s="1117"/>
      <c r="KZC20" s="1117"/>
      <c r="KZD20" s="1117"/>
      <c r="KZE20" s="1117"/>
      <c r="KZF20" s="1117"/>
      <c r="KZG20" s="1117"/>
      <c r="KZH20" s="1117"/>
      <c r="KZI20" s="1117"/>
      <c r="KZJ20" s="1117"/>
      <c r="KZK20" s="1117"/>
      <c r="KZL20" s="1117"/>
      <c r="KZM20" s="1117"/>
      <c r="KZN20" s="1117"/>
      <c r="KZO20" s="1117"/>
      <c r="KZP20" s="1117"/>
      <c r="KZQ20" s="1117"/>
      <c r="KZR20" s="1117"/>
      <c r="KZS20" s="1117"/>
      <c r="KZT20" s="1117"/>
      <c r="KZU20" s="1117"/>
      <c r="KZV20" s="1117"/>
      <c r="KZW20" s="1117"/>
      <c r="KZX20" s="1117"/>
      <c r="KZY20" s="1117"/>
      <c r="KZZ20" s="1117"/>
      <c r="LAA20" s="1117"/>
      <c r="LAB20" s="1117"/>
      <c r="LAC20" s="1117"/>
      <c r="LAD20" s="1117"/>
      <c r="LAE20" s="1117"/>
      <c r="LAF20" s="1117"/>
      <c r="LAG20" s="1117"/>
      <c r="LAH20" s="1117"/>
      <c r="LAI20" s="1117"/>
      <c r="LAJ20" s="1117"/>
      <c r="LAK20" s="1117"/>
      <c r="LAL20" s="1117"/>
      <c r="LAM20" s="1117"/>
      <c r="LAN20" s="1117"/>
      <c r="LAO20" s="1117"/>
      <c r="LAP20" s="1117"/>
      <c r="LAQ20" s="1117"/>
      <c r="LAR20" s="1117"/>
      <c r="LAS20" s="1117"/>
      <c r="LAT20" s="1117"/>
      <c r="LAU20" s="1117"/>
      <c r="LAV20" s="1117"/>
      <c r="LAW20" s="1117"/>
      <c r="LAX20" s="1117"/>
      <c r="LAY20" s="1117"/>
      <c r="LAZ20" s="1117"/>
      <c r="LBA20" s="1117"/>
      <c r="LBB20" s="1117"/>
      <c r="LBC20" s="1117"/>
      <c r="LBD20" s="1117"/>
      <c r="LBE20" s="1117"/>
      <c r="LBF20" s="1117"/>
      <c r="LBG20" s="1117"/>
      <c r="LBH20" s="1117"/>
      <c r="LBI20" s="1117"/>
      <c r="LBJ20" s="1117"/>
      <c r="LBK20" s="1117"/>
      <c r="LBL20" s="1117"/>
      <c r="LBM20" s="1117"/>
      <c r="LBN20" s="1117"/>
      <c r="LBO20" s="1117"/>
      <c r="LBP20" s="1117"/>
      <c r="LBQ20" s="1117"/>
      <c r="LBR20" s="1117"/>
      <c r="LBS20" s="1117"/>
      <c r="LBT20" s="1117"/>
      <c r="LBU20" s="1117"/>
      <c r="LBV20" s="1117"/>
      <c r="LBW20" s="1117"/>
      <c r="LBX20" s="1117"/>
      <c r="LBY20" s="1117"/>
      <c r="LBZ20" s="1117"/>
      <c r="LCA20" s="1117"/>
      <c r="LCB20" s="1117"/>
      <c r="LCC20" s="1117"/>
      <c r="LCD20" s="1117"/>
      <c r="LCE20" s="1117"/>
      <c r="LCF20" s="1117"/>
      <c r="LCG20" s="1117"/>
      <c r="LCH20" s="1117"/>
      <c r="LCI20" s="1117"/>
      <c r="LCJ20" s="1117"/>
      <c r="LCK20" s="1117"/>
      <c r="LCL20" s="1117"/>
      <c r="LCM20" s="1117"/>
      <c r="LCN20" s="1117"/>
      <c r="LCO20" s="1117"/>
      <c r="LCP20" s="1117"/>
      <c r="LCQ20" s="1117"/>
      <c r="LCR20" s="1117"/>
      <c r="LCS20" s="1117"/>
      <c r="LCT20" s="1117"/>
      <c r="LCU20" s="1117"/>
      <c r="LCV20" s="1117"/>
      <c r="LCW20" s="1117"/>
      <c r="LCX20" s="1117"/>
      <c r="LCY20" s="1117"/>
      <c r="LCZ20" s="1117"/>
      <c r="LDA20" s="1117"/>
      <c r="LDB20" s="1117"/>
      <c r="LDC20" s="1117"/>
      <c r="LDD20" s="1117"/>
      <c r="LDE20" s="1117"/>
      <c r="LDF20" s="1117"/>
      <c r="LDG20" s="1117"/>
      <c r="LDH20" s="1117"/>
      <c r="LDI20" s="1117"/>
      <c r="LDJ20" s="1117"/>
      <c r="LDK20" s="1117"/>
      <c r="LDL20" s="1117"/>
      <c r="LDM20" s="1117"/>
      <c r="LDN20" s="1117"/>
      <c r="LDO20" s="1117"/>
      <c r="LDP20" s="1117"/>
      <c r="LDQ20" s="1117"/>
      <c r="LDR20" s="1117"/>
      <c r="LDS20" s="1117"/>
      <c r="LDT20" s="1117"/>
      <c r="LDU20" s="1117"/>
      <c r="LDV20" s="1117"/>
      <c r="LDW20" s="1117"/>
      <c r="LDX20" s="1117"/>
      <c r="LDY20" s="1117"/>
      <c r="LDZ20" s="1117"/>
      <c r="LEA20" s="1117"/>
      <c r="LEB20" s="1117"/>
      <c r="LEC20" s="1117"/>
      <c r="LED20" s="1117"/>
      <c r="LEE20" s="1117"/>
      <c r="LEF20" s="1117"/>
      <c r="LEG20" s="1117"/>
      <c r="LEH20" s="1117"/>
      <c r="LEI20" s="1117"/>
      <c r="LEJ20" s="1117"/>
      <c r="LEK20" s="1117"/>
      <c r="LEL20" s="1117"/>
      <c r="LEM20" s="1117"/>
      <c r="LEN20" s="1117"/>
      <c r="LEO20" s="1117"/>
      <c r="LEP20" s="1117"/>
      <c r="LEQ20" s="1117"/>
      <c r="LER20" s="1117"/>
      <c r="LES20" s="1117"/>
      <c r="LET20" s="1117"/>
      <c r="LEU20" s="1117"/>
      <c r="LEV20" s="1117"/>
      <c r="LEW20" s="1117"/>
      <c r="LEX20" s="1117"/>
      <c r="LEY20" s="1117"/>
      <c r="LEZ20" s="1117"/>
      <c r="LFA20" s="1117"/>
      <c r="LFB20" s="1117"/>
      <c r="LFC20" s="1117"/>
      <c r="LFD20" s="1117"/>
      <c r="LFE20" s="1117"/>
      <c r="LFF20" s="1117"/>
      <c r="LFG20" s="1117"/>
      <c r="LFH20" s="1117"/>
      <c r="LFI20" s="1117"/>
      <c r="LFJ20" s="1117"/>
      <c r="LFK20" s="1117"/>
      <c r="LFL20" s="1117"/>
      <c r="LFM20" s="1117"/>
      <c r="LFN20" s="1117"/>
      <c r="LFO20" s="1117"/>
      <c r="LFP20" s="1117"/>
      <c r="LFQ20" s="1117"/>
      <c r="LFR20" s="1117"/>
      <c r="LFS20" s="1117"/>
      <c r="LFT20" s="1117"/>
      <c r="LFU20" s="1117"/>
      <c r="LFV20" s="1117"/>
      <c r="LFW20" s="1117"/>
      <c r="LFX20" s="1117"/>
      <c r="LFY20" s="1117"/>
      <c r="LFZ20" s="1117"/>
      <c r="LGA20" s="1117"/>
      <c r="LGB20" s="1117"/>
      <c r="LGC20" s="1117"/>
      <c r="LGD20" s="1117"/>
      <c r="LGE20" s="1117"/>
      <c r="LGF20" s="1117"/>
      <c r="LGG20" s="1117"/>
      <c r="LGH20" s="1117"/>
      <c r="LGI20" s="1117"/>
      <c r="LGJ20" s="1117"/>
      <c r="LGK20" s="1117"/>
      <c r="LGL20" s="1117"/>
      <c r="LGM20" s="1117"/>
      <c r="LGN20" s="1117"/>
      <c r="LGO20" s="1117"/>
      <c r="LGP20" s="1117"/>
      <c r="LGQ20" s="1117"/>
      <c r="LGR20" s="1117"/>
      <c r="LGS20" s="1117"/>
      <c r="LGT20" s="1117"/>
      <c r="LGU20" s="1117"/>
      <c r="LGV20" s="1117"/>
      <c r="LGW20" s="1117"/>
      <c r="LGX20" s="1117"/>
      <c r="LGY20" s="1117"/>
      <c r="LGZ20" s="1117"/>
      <c r="LHA20" s="1117"/>
      <c r="LHB20" s="1117"/>
      <c r="LHC20" s="1117"/>
      <c r="LHD20" s="1117"/>
      <c r="LHE20" s="1117"/>
      <c r="LHF20" s="1117"/>
      <c r="LHG20" s="1117"/>
      <c r="LHH20" s="1117"/>
      <c r="LHI20" s="1117"/>
      <c r="LHJ20" s="1117"/>
      <c r="LHK20" s="1117"/>
      <c r="LHL20" s="1117"/>
      <c r="LHM20" s="1117"/>
      <c r="LHN20" s="1117"/>
      <c r="LHO20" s="1117"/>
      <c r="LHP20" s="1117"/>
      <c r="LHQ20" s="1117"/>
      <c r="LHR20" s="1117"/>
      <c r="LHS20" s="1117"/>
      <c r="LHT20" s="1117"/>
      <c r="LHU20" s="1117"/>
      <c r="LHV20" s="1117"/>
      <c r="LHW20" s="1117"/>
      <c r="LHX20" s="1117"/>
      <c r="LHY20" s="1117"/>
      <c r="LHZ20" s="1117"/>
      <c r="LIA20" s="1117"/>
      <c r="LIB20" s="1117"/>
      <c r="LIC20" s="1117"/>
      <c r="LID20" s="1117"/>
      <c r="LIE20" s="1117"/>
      <c r="LIF20" s="1117"/>
      <c r="LIG20" s="1117"/>
      <c r="LIH20" s="1117"/>
      <c r="LII20" s="1117"/>
      <c r="LIJ20" s="1117"/>
      <c r="LIK20" s="1117"/>
      <c r="LIL20" s="1117"/>
      <c r="LIM20" s="1117"/>
      <c r="LIN20" s="1117"/>
      <c r="LIO20" s="1117"/>
      <c r="LIP20" s="1117"/>
      <c r="LIQ20" s="1117"/>
      <c r="LIR20" s="1117"/>
      <c r="LIS20" s="1117"/>
      <c r="LIT20" s="1117"/>
      <c r="LIU20" s="1117"/>
      <c r="LIV20" s="1117"/>
      <c r="LIW20" s="1117"/>
      <c r="LIX20" s="1117"/>
      <c r="LIY20" s="1117"/>
      <c r="LIZ20" s="1117"/>
      <c r="LJA20" s="1117"/>
      <c r="LJB20" s="1117"/>
      <c r="LJC20" s="1117"/>
      <c r="LJD20" s="1117"/>
      <c r="LJE20" s="1117"/>
      <c r="LJF20" s="1117"/>
      <c r="LJG20" s="1117"/>
      <c r="LJH20" s="1117"/>
      <c r="LJI20" s="1117"/>
      <c r="LJJ20" s="1117"/>
      <c r="LJK20" s="1117"/>
      <c r="LJL20" s="1117"/>
      <c r="LJM20" s="1117"/>
      <c r="LJN20" s="1117"/>
      <c r="LJO20" s="1117"/>
      <c r="LJP20" s="1117"/>
      <c r="LJQ20" s="1117"/>
      <c r="LJR20" s="1117"/>
      <c r="LJS20" s="1117"/>
      <c r="LJT20" s="1117"/>
      <c r="LJU20" s="1117"/>
      <c r="LJV20" s="1117"/>
      <c r="LJW20" s="1117"/>
      <c r="LJX20" s="1117"/>
      <c r="LJY20" s="1117"/>
      <c r="LJZ20" s="1117"/>
      <c r="LKA20" s="1117"/>
      <c r="LKB20" s="1117"/>
      <c r="LKC20" s="1117"/>
      <c r="LKD20" s="1117"/>
      <c r="LKE20" s="1117"/>
      <c r="LKF20" s="1117"/>
      <c r="LKG20" s="1117"/>
      <c r="LKH20" s="1117"/>
      <c r="LKI20" s="1117"/>
      <c r="LKJ20" s="1117"/>
      <c r="LKK20" s="1117"/>
      <c r="LKL20" s="1117"/>
      <c r="LKM20" s="1117"/>
      <c r="LKN20" s="1117"/>
      <c r="LKO20" s="1117"/>
      <c r="LKP20" s="1117"/>
      <c r="LKQ20" s="1117"/>
      <c r="LKR20" s="1117"/>
      <c r="LKS20" s="1117"/>
      <c r="LKT20" s="1117"/>
      <c r="LKU20" s="1117"/>
      <c r="LKV20" s="1117"/>
      <c r="LKW20" s="1117"/>
      <c r="LKX20" s="1117"/>
      <c r="LKY20" s="1117"/>
      <c r="LKZ20" s="1117"/>
      <c r="LLA20" s="1117"/>
      <c r="LLB20" s="1117"/>
      <c r="LLC20" s="1117"/>
      <c r="LLD20" s="1117"/>
      <c r="LLE20" s="1117"/>
      <c r="LLF20" s="1117"/>
      <c r="LLG20" s="1117"/>
      <c r="LLH20" s="1117"/>
      <c r="LLI20" s="1117"/>
      <c r="LLJ20" s="1117"/>
      <c r="LLK20" s="1117"/>
      <c r="LLL20" s="1117"/>
      <c r="LLM20" s="1117"/>
      <c r="LLN20" s="1117"/>
      <c r="LLO20" s="1117"/>
      <c r="LLP20" s="1117"/>
      <c r="LLQ20" s="1117"/>
      <c r="LLR20" s="1117"/>
      <c r="LLS20" s="1117"/>
      <c r="LLT20" s="1117"/>
      <c r="LLU20" s="1117"/>
      <c r="LLV20" s="1117"/>
      <c r="LLW20" s="1117"/>
      <c r="LLX20" s="1117"/>
      <c r="LLY20" s="1117"/>
      <c r="LLZ20" s="1117"/>
      <c r="LMA20" s="1117"/>
      <c r="LMB20" s="1117"/>
      <c r="LMC20" s="1117"/>
      <c r="LMD20" s="1117"/>
      <c r="LME20" s="1117"/>
      <c r="LMF20" s="1117"/>
      <c r="LMG20" s="1117"/>
      <c r="LMH20" s="1117"/>
      <c r="LMI20" s="1117"/>
      <c r="LMJ20" s="1117"/>
      <c r="LMK20" s="1117"/>
      <c r="LML20" s="1117"/>
      <c r="LMM20" s="1117"/>
      <c r="LMN20" s="1117"/>
      <c r="LMO20" s="1117"/>
      <c r="LMP20" s="1117"/>
      <c r="LMQ20" s="1117"/>
      <c r="LMR20" s="1117"/>
      <c r="LMS20" s="1117"/>
      <c r="LMT20" s="1117"/>
      <c r="LMU20" s="1117"/>
      <c r="LMV20" s="1117"/>
      <c r="LMW20" s="1117"/>
      <c r="LMX20" s="1117"/>
      <c r="LMY20" s="1117"/>
      <c r="LMZ20" s="1117"/>
      <c r="LNA20" s="1117"/>
      <c r="LNB20" s="1117"/>
      <c r="LNC20" s="1117"/>
      <c r="LND20" s="1117"/>
      <c r="LNE20" s="1117"/>
      <c r="LNF20" s="1117"/>
      <c r="LNG20" s="1117"/>
      <c r="LNH20" s="1117"/>
      <c r="LNI20" s="1117"/>
      <c r="LNJ20" s="1117"/>
      <c r="LNK20" s="1117"/>
      <c r="LNL20" s="1117"/>
      <c r="LNM20" s="1117"/>
      <c r="LNN20" s="1117"/>
      <c r="LNO20" s="1117"/>
      <c r="LNP20" s="1117"/>
      <c r="LNQ20" s="1117"/>
      <c r="LNR20" s="1117"/>
      <c r="LNS20" s="1117"/>
      <c r="LNT20" s="1117"/>
      <c r="LNU20" s="1117"/>
      <c r="LNV20" s="1117"/>
      <c r="LNW20" s="1117"/>
      <c r="LNX20" s="1117"/>
      <c r="LNY20" s="1117"/>
      <c r="LNZ20" s="1117"/>
      <c r="LOA20" s="1117"/>
      <c r="LOB20" s="1117"/>
      <c r="LOC20" s="1117"/>
      <c r="LOD20" s="1117"/>
      <c r="LOE20" s="1117"/>
      <c r="LOF20" s="1117"/>
      <c r="LOG20" s="1117"/>
      <c r="LOH20" s="1117"/>
      <c r="LOI20" s="1117"/>
      <c r="LOJ20" s="1117"/>
      <c r="LOK20" s="1117"/>
      <c r="LOL20" s="1117"/>
      <c r="LOM20" s="1117"/>
      <c r="LON20" s="1117"/>
      <c r="LOO20" s="1117"/>
      <c r="LOP20" s="1117"/>
      <c r="LOQ20" s="1117"/>
      <c r="LOR20" s="1117"/>
      <c r="LOS20" s="1117"/>
      <c r="LOT20" s="1117"/>
      <c r="LOU20" s="1117"/>
      <c r="LOV20" s="1117"/>
      <c r="LOW20" s="1117"/>
      <c r="LOX20" s="1117"/>
      <c r="LOY20" s="1117"/>
      <c r="LOZ20" s="1117"/>
      <c r="LPA20" s="1117"/>
      <c r="LPB20" s="1117"/>
      <c r="LPC20" s="1117"/>
      <c r="LPD20" s="1117"/>
      <c r="LPE20" s="1117"/>
      <c r="LPF20" s="1117"/>
      <c r="LPG20" s="1117"/>
      <c r="LPH20" s="1117"/>
      <c r="LPI20" s="1117"/>
      <c r="LPJ20" s="1117"/>
      <c r="LPK20" s="1117"/>
      <c r="LPL20" s="1117"/>
      <c r="LPM20" s="1117"/>
      <c r="LPN20" s="1117"/>
      <c r="LPO20" s="1117"/>
      <c r="LPP20" s="1117"/>
      <c r="LPQ20" s="1117"/>
      <c r="LPR20" s="1117"/>
      <c r="LPS20" s="1117"/>
      <c r="LPT20" s="1117"/>
      <c r="LPU20" s="1117"/>
      <c r="LPV20" s="1117"/>
      <c r="LPW20" s="1117"/>
      <c r="LPX20" s="1117"/>
      <c r="LPY20" s="1117"/>
      <c r="LPZ20" s="1117"/>
      <c r="LQA20" s="1117"/>
      <c r="LQB20" s="1117"/>
      <c r="LQC20" s="1117"/>
      <c r="LQD20" s="1117"/>
      <c r="LQE20" s="1117"/>
      <c r="LQF20" s="1117"/>
      <c r="LQG20" s="1117"/>
      <c r="LQH20" s="1117"/>
      <c r="LQI20" s="1117"/>
      <c r="LQJ20" s="1117"/>
      <c r="LQK20" s="1117"/>
      <c r="LQL20" s="1117"/>
      <c r="LQM20" s="1117"/>
      <c r="LQN20" s="1117"/>
      <c r="LQO20" s="1117"/>
      <c r="LQP20" s="1117"/>
      <c r="LQQ20" s="1117"/>
      <c r="LQR20" s="1117"/>
      <c r="LQS20" s="1117"/>
      <c r="LQT20" s="1117"/>
      <c r="LQU20" s="1117"/>
      <c r="LQV20" s="1117"/>
      <c r="LQW20" s="1117"/>
      <c r="LQX20" s="1117"/>
      <c r="LQY20" s="1117"/>
      <c r="LQZ20" s="1117"/>
      <c r="LRA20" s="1117"/>
      <c r="LRB20" s="1117"/>
      <c r="LRC20" s="1117"/>
      <c r="LRD20" s="1117"/>
      <c r="LRE20" s="1117"/>
      <c r="LRF20" s="1117"/>
      <c r="LRG20" s="1117"/>
      <c r="LRH20" s="1117"/>
      <c r="LRI20" s="1117"/>
      <c r="LRJ20" s="1117"/>
      <c r="LRK20" s="1117"/>
      <c r="LRL20" s="1117"/>
      <c r="LRM20" s="1117"/>
      <c r="LRN20" s="1117"/>
      <c r="LRO20" s="1117"/>
      <c r="LRP20" s="1117"/>
      <c r="LRQ20" s="1117"/>
      <c r="LRR20" s="1117"/>
      <c r="LRS20" s="1117"/>
      <c r="LRT20" s="1117"/>
      <c r="LRU20" s="1117"/>
      <c r="LRV20" s="1117"/>
      <c r="LRW20" s="1117"/>
      <c r="LRX20" s="1117"/>
      <c r="LRY20" s="1117"/>
      <c r="LRZ20" s="1117"/>
      <c r="LSA20" s="1117"/>
      <c r="LSB20" s="1117"/>
      <c r="LSC20" s="1117"/>
      <c r="LSD20" s="1117"/>
      <c r="LSE20" s="1117"/>
      <c r="LSF20" s="1117"/>
      <c r="LSG20" s="1117"/>
      <c r="LSH20" s="1117"/>
      <c r="LSI20" s="1117"/>
      <c r="LSJ20" s="1117"/>
      <c r="LSK20" s="1117"/>
      <c r="LSL20" s="1117"/>
      <c r="LSM20" s="1117"/>
      <c r="LSN20" s="1117"/>
      <c r="LSO20" s="1117"/>
      <c r="LSP20" s="1117"/>
      <c r="LSQ20" s="1117"/>
      <c r="LSR20" s="1117"/>
      <c r="LSS20" s="1117"/>
      <c r="LST20" s="1117"/>
      <c r="LSU20" s="1117"/>
      <c r="LSV20" s="1117"/>
      <c r="LSW20" s="1117"/>
      <c r="LSX20" s="1117"/>
      <c r="LSY20" s="1117"/>
      <c r="LSZ20" s="1117"/>
      <c r="LTA20" s="1117"/>
      <c r="LTB20" s="1117"/>
      <c r="LTC20" s="1117"/>
      <c r="LTD20" s="1117"/>
      <c r="LTE20" s="1117"/>
      <c r="LTF20" s="1117"/>
      <c r="LTG20" s="1117"/>
      <c r="LTH20" s="1117"/>
      <c r="LTI20" s="1117"/>
      <c r="LTJ20" s="1117"/>
      <c r="LTK20" s="1117"/>
      <c r="LTL20" s="1117"/>
      <c r="LTM20" s="1117"/>
      <c r="LTN20" s="1117"/>
      <c r="LTO20" s="1117"/>
      <c r="LTP20" s="1117"/>
      <c r="LTQ20" s="1117"/>
      <c r="LTR20" s="1117"/>
      <c r="LTS20" s="1117"/>
      <c r="LTT20" s="1117"/>
      <c r="LTU20" s="1117"/>
      <c r="LTV20" s="1117"/>
      <c r="LTW20" s="1117"/>
      <c r="LTX20" s="1117"/>
      <c r="LTY20" s="1117"/>
      <c r="LTZ20" s="1117"/>
      <c r="LUA20" s="1117"/>
      <c r="LUB20" s="1117"/>
      <c r="LUC20" s="1117"/>
      <c r="LUD20" s="1117"/>
      <c r="LUE20" s="1117"/>
      <c r="LUF20" s="1117"/>
      <c r="LUG20" s="1117"/>
      <c r="LUH20" s="1117"/>
      <c r="LUI20" s="1117"/>
      <c r="LUJ20" s="1117"/>
      <c r="LUK20" s="1117"/>
      <c r="LUL20" s="1117"/>
      <c r="LUM20" s="1117"/>
      <c r="LUN20" s="1117"/>
      <c r="LUO20" s="1117"/>
      <c r="LUP20" s="1117"/>
      <c r="LUQ20" s="1117"/>
      <c r="LUR20" s="1117"/>
      <c r="LUS20" s="1117"/>
      <c r="LUT20" s="1117"/>
      <c r="LUU20" s="1117"/>
      <c r="LUV20" s="1117"/>
      <c r="LUW20" s="1117"/>
      <c r="LUX20" s="1117"/>
      <c r="LUY20" s="1117"/>
      <c r="LUZ20" s="1117"/>
      <c r="LVA20" s="1117"/>
      <c r="LVB20" s="1117"/>
      <c r="LVC20" s="1117"/>
      <c r="LVD20" s="1117"/>
      <c r="LVE20" s="1117"/>
      <c r="LVF20" s="1117"/>
      <c r="LVG20" s="1117"/>
      <c r="LVH20" s="1117"/>
      <c r="LVI20" s="1117"/>
      <c r="LVJ20" s="1117"/>
      <c r="LVK20" s="1117"/>
      <c r="LVL20" s="1117"/>
      <c r="LVM20" s="1117"/>
      <c r="LVN20" s="1117"/>
      <c r="LVO20" s="1117"/>
      <c r="LVP20" s="1117"/>
      <c r="LVQ20" s="1117"/>
      <c r="LVR20" s="1117"/>
      <c r="LVS20" s="1117"/>
      <c r="LVT20" s="1117"/>
      <c r="LVU20" s="1117"/>
      <c r="LVV20" s="1117"/>
      <c r="LVW20" s="1117"/>
      <c r="LVX20" s="1117"/>
      <c r="LVY20" s="1117"/>
      <c r="LVZ20" s="1117"/>
      <c r="LWA20" s="1117"/>
      <c r="LWB20" s="1117"/>
      <c r="LWC20" s="1117"/>
      <c r="LWD20" s="1117"/>
      <c r="LWE20" s="1117"/>
      <c r="LWF20" s="1117"/>
      <c r="LWG20" s="1117"/>
      <c r="LWH20" s="1117"/>
      <c r="LWI20" s="1117"/>
      <c r="LWJ20" s="1117"/>
      <c r="LWK20" s="1117"/>
      <c r="LWL20" s="1117"/>
      <c r="LWM20" s="1117"/>
      <c r="LWN20" s="1117"/>
      <c r="LWO20" s="1117"/>
      <c r="LWP20" s="1117"/>
      <c r="LWQ20" s="1117"/>
      <c r="LWR20" s="1117"/>
      <c r="LWS20" s="1117"/>
      <c r="LWT20" s="1117"/>
      <c r="LWU20" s="1117"/>
      <c r="LWV20" s="1117"/>
      <c r="LWW20" s="1117"/>
      <c r="LWX20" s="1117"/>
      <c r="LWY20" s="1117"/>
      <c r="LWZ20" s="1117"/>
      <c r="LXA20" s="1117"/>
      <c r="LXB20" s="1117"/>
      <c r="LXC20" s="1117"/>
      <c r="LXD20" s="1117"/>
      <c r="LXE20" s="1117"/>
      <c r="LXF20" s="1117"/>
      <c r="LXG20" s="1117"/>
      <c r="LXH20" s="1117"/>
      <c r="LXI20" s="1117"/>
      <c r="LXJ20" s="1117"/>
      <c r="LXK20" s="1117"/>
      <c r="LXL20" s="1117"/>
      <c r="LXM20" s="1117"/>
      <c r="LXN20" s="1117"/>
      <c r="LXO20" s="1117"/>
      <c r="LXP20" s="1117"/>
      <c r="LXQ20" s="1117"/>
      <c r="LXR20" s="1117"/>
      <c r="LXS20" s="1117"/>
      <c r="LXT20" s="1117"/>
      <c r="LXU20" s="1117"/>
      <c r="LXV20" s="1117"/>
      <c r="LXW20" s="1117"/>
      <c r="LXX20" s="1117"/>
      <c r="LXY20" s="1117"/>
      <c r="LXZ20" s="1117"/>
      <c r="LYA20" s="1117"/>
      <c r="LYB20" s="1117"/>
      <c r="LYC20" s="1117"/>
      <c r="LYD20" s="1117"/>
      <c r="LYE20" s="1117"/>
      <c r="LYF20" s="1117"/>
      <c r="LYG20" s="1117"/>
      <c r="LYH20" s="1117"/>
      <c r="LYI20" s="1117"/>
      <c r="LYJ20" s="1117"/>
      <c r="LYK20" s="1117"/>
      <c r="LYL20" s="1117"/>
      <c r="LYM20" s="1117"/>
      <c r="LYN20" s="1117"/>
      <c r="LYO20" s="1117"/>
      <c r="LYP20" s="1117"/>
      <c r="LYQ20" s="1117"/>
      <c r="LYR20" s="1117"/>
      <c r="LYS20" s="1117"/>
      <c r="LYT20" s="1117"/>
      <c r="LYU20" s="1117"/>
      <c r="LYV20" s="1117"/>
      <c r="LYW20" s="1117"/>
      <c r="LYX20" s="1117"/>
      <c r="LYY20" s="1117"/>
      <c r="LYZ20" s="1117"/>
      <c r="LZA20" s="1117"/>
      <c r="LZB20" s="1117"/>
      <c r="LZC20" s="1117"/>
      <c r="LZD20" s="1117"/>
      <c r="LZE20" s="1117"/>
      <c r="LZF20" s="1117"/>
      <c r="LZG20" s="1117"/>
      <c r="LZH20" s="1117"/>
      <c r="LZI20" s="1117"/>
      <c r="LZJ20" s="1117"/>
      <c r="LZK20" s="1117"/>
      <c r="LZL20" s="1117"/>
      <c r="LZM20" s="1117"/>
      <c r="LZN20" s="1117"/>
      <c r="LZO20" s="1117"/>
      <c r="LZP20" s="1117"/>
      <c r="LZQ20" s="1117"/>
      <c r="LZR20" s="1117"/>
      <c r="LZS20" s="1117"/>
      <c r="LZT20" s="1117"/>
      <c r="LZU20" s="1117"/>
      <c r="LZV20" s="1117"/>
      <c r="LZW20" s="1117"/>
      <c r="LZX20" s="1117"/>
      <c r="LZY20" s="1117"/>
      <c r="LZZ20" s="1117"/>
      <c r="MAA20" s="1117"/>
      <c r="MAB20" s="1117"/>
      <c r="MAC20" s="1117"/>
      <c r="MAD20" s="1117"/>
      <c r="MAE20" s="1117"/>
      <c r="MAF20" s="1117"/>
      <c r="MAG20" s="1117"/>
      <c r="MAH20" s="1117"/>
      <c r="MAI20" s="1117"/>
      <c r="MAJ20" s="1117"/>
      <c r="MAK20" s="1117"/>
      <c r="MAL20" s="1117"/>
      <c r="MAM20" s="1117"/>
      <c r="MAN20" s="1117"/>
      <c r="MAO20" s="1117"/>
      <c r="MAP20" s="1117"/>
      <c r="MAQ20" s="1117"/>
      <c r="MAR20" s="1117"/>
      <c r="MAS20" s="1117"/>
      <c r="MAT20" s="1117"/>
      <c r="MAU20" s="1117"/>
      <c r="MAV20" s="1117"/>
      <c r="MAW20" s="1117"/>
      <c r="MAX20" s="1117"/>
      <c r="MAY20" s="1117"/>
      <c r="MAZ20" s="1117"/>
      <c r="MBA20" s="1117"/>
      <c r="MBB20" s="1117"/>
      <c r="MBC20" s="1117"/>
      <c r="MBD20" s="1117"/>
      <c r="MBE20" s="1117"/>
      <c r="MBF20" s="1117"/>
      <c r="MBG20" s="1117"/>
      <c r="MBH20" s="1117"/>
      <c r="MBI20" s="1117"/>
      <c r="MBJ20" s="1117"/>
      <c r="MBK20" s="1117"/>
      <c r="MBL20" s="1117"/>
      <c r="MBM20" s="1117"/>
      <c r="MBN20" s="1117"/>
      <c r="MBO20" s="1117"/>
      <c r="MBP20" s="1117"/>
      <c r="MBQ20" s="1117"/>
      <c r="MBR20" s="1117"/>
      <c r="MBS20" s="1117"/>
      <c r="MBT20" s="1117"/>
      <c r="MBU20" s="1117"/>
      <c r="MBV20" s="1117"/>
      <c r="MBW20" s="1117"/>
      <c r="MBX20" s="1117"/>
      <c r="MBY20" s="1117"/>
      <c r="MBZ20" s="1117"/>
      <c r="MCA20" s="1117"/>
      <c r="MCB20" s="1117"/>
      <c r="MCC20" s="1117"/>
      <c r="MCD20" s="1117"/>
      <c r="MCE20" s="1117"/>
      <c r="MCF20" s="1117"/>
      <c r="MCG20" s="1117"/>
      <c r="MCH20" s="1117"/>
      <c r="MCI20" s="1117"/>
      <c r="MCJ20" s="1117"/>
      <c r="MCK20" s="1117"/>
      <c r="MCL20" s="1117"/>
      <c r="MCM20" s="1117"/>
      <c r="MCN20" s="1117"/>
      <c r="MCO20" s="1117"/>
      <c r="MCP20" s="1117"/>
      <c r="MCQ20" s="1117"/>
      <c r="MCR20" s="1117"/>
      <c r="MCS20" s="1117"/>
      <c r="MCT20" s="1117"/>
      <c r="MCU20" s="1117"/>
      <c r="MCV20" s="1117"/>
      <c r="MCW20" s="1117"/>
      <c r="MCX20" s="1117"/>
      <c r="MCY20" s="1117"/>
      <c r="MCZ20" s="1117"/>
      <c r="MDA20" s="1117"/>
      <c r="MDB20" s="1117"/>
      <c r="MDC20" s="1117"/>
      <c r="MDD20" s="1117"/>
      <c r="MDE20" s="1117"/>
      <c r="MDF20" s="1117"/>
      <c r="MDG20" s="1117"/>
      <c r="MDH20" s="1117"/>
      <c r="MDI20" s="1117"/>
      <c r="MDJ20" s="1117"/>
      <c r="MDK20" s="1117"/>
      <c r="MDL20" s="1117"/>
      <c r="MDM20" s="1117"/>
      <c r="MDN20" s="1117"/>
      <c r="MDO20" s="1117"/>
      <c r="MDP20" s="1117"/>
      <c r="MDQ20" s="1117"/>
      <c r="MDR20" s="1117"/>
      <c r="MDS20" s="1117"/>
      <c r="MDT20" s="1117"/>
      <c r="MDU20" s="1117"/>
      <c r="MDV20" s="1117"/>
      <c r="MDW20" s="1117"/>
      <c r="MDX20" s="1117"/>
      <c r="MDY20" s="1117"/>
      <c r="MDZ20" s="1117"/>
      <c r="MEA20" s="1117"/>
      <c r="MEB20" s="1117"/>
      <c r="MEC20" s="1117"/>
      <c r="MED20" s="1117"/>
      <c r="MEE20" s="1117"/>
      <c r="MEF20" s="1117"/>
      <c r="MEG20" s="1117"/>
      <c r="MEH20" s="1117"/>
      <c r="MEI20" s="1117"/>
      <c r="MEJ20" s="1117"/>
      <c r="MEK20" s="1117"/>
      <c r="MEL20" s="1117"/>
      <c r="MEM20" s="1117"/>
      <c r="MEN20" s="1117"/>
      <c r="MEO20" s="1117"/>
      <c r="MEP20" s="1117"/>
      <c r="MEQ20" s="1117"/>
      <c r="MER20" s="1117"/>
      <c r="MES20" s="1117"/>
      <c r="MET20" s="1117"/>
      <c r="MEU20" s="1117"/>
      <c r="MEV20" s="1117"/>
      <c r="MEW20" s="1117"/>
      <c r="MEX20" s="1117"/>
      <c r="MEY20" s="1117"/>
      <c r="MEZ20" s="1117"/>
      <c r="MFA20" s="1117"/>
      <c r="MFB20" s="1117"/>
      <c r="MFC20" s="1117"/>
      <c r="MFD20" s="1117"/>
      <c r="MFE20" s="1117"/>
      <c r="MFF20" s="1117"/>
      <c r="MFG20" s="1117"/>
      <c r="MFH20" s="1117"/>
      <c r="MFI20" s="1117"/>
      <c r="MFJ20" s="1117"/>
      <c r="MFK20" s="1117"/>
      <c r="MFL20" s="1117"/>
      <c r="MFM20" s="1117"/>
      <c r="MFN20" s="1117"/>
      <c r="MFO20" s="1117"/>
      <c r="MFP20" s="1117"/>
      <c r="MFQ20" s="1117"/>
      <c r="MFR20" s="1117"/>
      <c r="MFS20" s="1117"/>
      <c r="MFT20" s="1117"/>
      <c r="MFU20" s="1117"/>
      <c r="MFV20" s="1117"/>
      <c r="MFW20" s="1117"/>
      <c r="MFX20" s="1117"/>
      <c r="MFY20" s="1117"/>
      <c r="MFZ20" s="1117"/>
      <c r="MGA20" s="1117"/>
      <c r="MGB20" s="1117"/>
      <c r="MGC20" s="1117"/>
      <c r="MGD20" s="1117"/>
      <c r="MGE20" s="1117"/>
      <c r="MGF20" s="1117"/>
      <c r="MGG20" s="1117"/>
      <c r="MGH20" s="1117"/>
      <c r="MGI20" s="1117"/>
      <c r="MGJ20" s="1117"/>
      <c r="MGK20" s="1117"/>
      <c r="MGL20" s="1117"/>
      <c r="MGM20" s="1117"/>
      <c r="MGN20" s="1117"/>
      <c r="MGO20" s="1117"/>
      <c r="MGP20" s="1117"/>
      <c r="MGQ20" s="1117"/>
      <c r="MGR20" s="1117"/>
      <c r="MGS20" s="1117"/>
      <c r="MGT20" s="1117"/>
      <c r="MGU20" s="1117"/>
      <c r="MGV20" s="1117"/>
      <c r="MGW20" s="1117"/>
      <c r="MGX20" s="1117"/>
      <c r="MGY20" s="1117"/>
      <c r="MGZ20" s="1117"/>
      <c r="MHA20" s="1117"/>
      <c r="MHB20" s="1117"/>
      <c r="MHC20" s="1117"/>
      <c r="MHD20" s="1117"/>
      <c r="MHE20" s="1117"/>
      <c r="MHF20" s="1117"/>
      <c r="MHG20" s="1117"/>
      <c r="MHH20" s="1117"/>
      <c r="MHI20" s="1117"/>
      <c r="MHJ20" s="1117"/>
      <c r="MHK20" s="1117"/>
      <c r="MHL20" s="1117"/>
      <c r="MHM20" s="1117"/>
      <c r="MHN20" s="1117"/>
      <c r="MHO20" s="1117"/>
      <c r="MHP20" s="1117"/>
      <c r="MHQ20" s="1117"/>
      <c r="MHR20" s="1117"/>
      <c r="MHS20" s="1117"/>
      <c r="MHT20" s="1117"/>
      <c r="MHU20" s="1117"/>
      <c r="MHV20" s="1117"/>
      <c r="MHW20" s="1117"/>
      <c r="MHX20" s="1117"/>
      <c r="MHY20" s="1117"/>
      <c r="MHZ20" s="1117"/>
      <c r="MIA20" s="1117"/>
      <c r="MIB20" s="1117"/>
      <c r="MIC20" s="1117"/>
      <c r="MID20" s="1117"/>
      <c r="MIE20" s="1117"/>
      <c r="MIF20" s="1117"/>
      <c r="MIG20" s="1117"/>
      <c r="MIH20" s="1117"/>
      <c r="MII20" s="1117"/>
      <c r="MIJ20" s="1117"/>
      <c r="MIK20" s="1117"/>
      <c r="MIL20" s="1117"/>
      <c r="MIM20" s="1117"/>
      <c r="MIN20" s="1117"/>
      <c r="MIO20" s="1117"/>
      <c r="MIP20" s="1117"/>
      <c r="MIQ20" s="1117"/>
      <c r="MIR20" s="1117"/>
      <c r="MIS20" s="1117"/>
      <c r="MIT20" s="1117"/>
      <c r="MIU20" s="1117"/>
      <c r="MIV20" s="1117"/>
      <c r="MIW20" s="1117"/>
      <c r="MIX20" s="1117"/>
      <c r="MIY20" s="1117"/>
      <c r="MIZ20" s="1117"/>
      <c r="MJA20" s="1117"/>
      <c r="MJB20" s="1117"/>
      <c r="MJC20" s="1117"/>
      <c r="MJD20" s="1117"/>
      <c r="MJE20" s="1117"/>
      <c r="MJF20" s="1117"/>
      <c r="MJG20" s="1117"/>
      <c r="MJH20" s="1117"/>
      <c r="MJI20" s="1117"/>
      <c r="MJJ20" s="1117"/>
      <c r="MJK20" s="1117"/>
      <c r="MJL20" s="1117"/>
      <c r="MJM20" s="1117"/>
      <c r="MJN20" s="1117"/>
      <c r="MJO20" s="1117"/>
      <c r="MJP20" s="1117"/>
      <c r="MJQ20" s="1117"/>
      <c r="MJR20" s="1117"/>
      <c r="MJS20" s="1117"/>
      <c r="MJT20" s="1117"/>
      <c r="MJU20" s="1117"/>
      <c r="MJV20" s="1117"/>
      <c r="MJW20" s="1117"/>
      <c r="MJX20" s="1117"/>
      <c r="MJY20" s="1117"/>
      <c r="MJZ20" s="1117"/>
      <c r="MKA20" s="1117"/>
      <c r="MKB20" s="1117"/>
      <c r="MKC20" s="1117"/>
      <c r="MKD20" s="1117"/>
      <c r="MKE20" s="1117"/>
      <c r="MKF20" s="1117"/>
      <c r="MKG20" s="1117"/>
      <c r="MKH20" s="1117"/>
      <c r="MKI20" s="1117"/>
      <c r="MKJ20" s="1117"/>
      <c r="MKK20" s="1117"/>
      <c r="MKL20" s="1117"/>
      <c r="MKM20" s="1117"/>
      <c r="MKN20" s="1117"/>
      <c r="MKO20" s="1117"/>
      <c r="MKP20" s="1117"/>
      <c r="MKQ20" s="1117"/>
      <c r="MKR20" s="1117"/>
      <c r="MKS20" s="1117"/>
      <c r="MKT20" s="1117"/>
      <c r="MKU20" s="1117"/>
      <c r="MKV20" s="1117"/>
      <c r="MKW20" s="1117"/>
      <c r="MKX20" s="1117"/>
      <c r="MKY20" s="1117"/>
      <c r="MKZ20" s="1117"/>
      <c r="MLA20" s="1117"/>
      <c r="MLB20" s="1117"/>
      <c r="MLC20" s="1117"/>
      <c r="MLD20" s="1117"/>
      <c r="MLE20" s="1117"/>
      <c r="MLF20" s="1117"/>
      <c r="MLG20" s="1117"/>
      <c r="MLH20" s="1117"/>
      <c r="MLI20" s="1117"/>
      <c r="MLJ20" s="1117"/>
      <c r="MLK20" s="1117"/>
      <c r="MLL20" s="1117"/>
      <c r="MLM20" s="1117"/>
      <c r="MLN20" s="1117"/>
      <c r="MLO20" s="1117"/>
      <c r="MLP20" s="1117"/>
      <c r="MLQ20" s="1117"/>
      <c r="MLR20" s="1117"/>
      <c r="MLS20" s="1117"/>
      <c r="MLT20" s="1117"/>
      <c r="MLU20" s="1117"/>
      <c r="MLV20" s="1117"/>
      <c r="MLW20" s="1117"/>
      <c r="MLX20" s="1117"/>
      <c r="MLY20" s="1117"/>
      <c r="MLZ20" s="1117"/>
      <c r="MMA20" s="1117"/>
      <c r="MMB20" s="1117"/>
      <c r="MMC20" s="1117"/>
      <c r="MMD20" s="1117"/>
      <c r="MME20" s="1117"/>
      <c r="MMF20" s="1117"/>
      <c r="MMG20" s="1117"/>
      <c r="MMH20" s="1117"/>
      <c r="MMI20" s="1117"/>
      <c r="MMJ20" s="1117"/>
      <c r="MMK20" s="1117"/>
      <c r="MML20" s="1117"/>
      <c r="MMM20" s="1117"/>
      <c r="MMN20" s="1117"/>
      <c r="MMO20" s="1117"/>
      <c r="MMP20" s="1117"/>
      <c r="MMQ20" s="1117"/>
      <c r="MMR20" s="1117"/>
      <c r="MMS20" s="1117"/>
      <c r="MMT20" s="1117"/>
      <c r="MMU20" s="1117"/>
      <c r="MMV20" s="1117"/>
      <c r="MMW20" s="1117"/>
      <c r="MMX20" s="1117"/>
      <c r="MMY20" s="1117"/>
      <c r="MMZ20" s="1117"/>
      <c r="MNA20" s="1117"/>
      <c r="MNB20" s="1117"/>
      <c r="MNC20" s="1117"/>
      <c r="MND20" s="1117"/>
      <c r="MNE20" s="1117"/>
      <c r="MNF20" s="1117"/>
      <c r="MNG20" s="1117"/>
      <c r="MNH20" s="1117"/>
      <c r="MNI20" s="1117"/>
      <c r="MNJ20" s="1117"/>
      <c r="MNK20" s="1117"/>
      <c r="MNL20" s="1117"/>
      <c r="MNM20" s="1117"/>
      <c r="MNN20" s="1117"/>
      <c r="MNO20" s="1117"/>
      <c r="MNP20" s="1117"/>
      <c r="MNQ20" s="1117"/>
      <c r="MNR20" s="1117"/>
      <c r="MNS20" s="1117"/>
      <c r="MNT20" s="1117"/>
      <c r="MNU20" s="1117"/>
      <c r="MNV20" s="1117"/>
      <c r="MNW20" s="1117"/>
      <c r="MNX20" s="1117"/>
      <c r="MNY20" s="1117"/>
      <c r="MNZ20" s="1117"/>
      <c r="MOA20" s="1117"/>
      <c r="MOB20" s="1117"/>
      <c r="MOC20" s="1117"/>
      <c r="MOD20" s="1117"/>
      <c r="MOE20" s="1117"/>
      <c r="MOF20" s="1117"/>
      <c r="MOG20" s="1117"/>
      <c r="MOH20" s="1117"/>
      <c r="MOI20" s="1117"/>
      <c r="MOJ20" s="1117"/>
      <c r="MOK20" s="1117"/>
      <c r="MOL20" s="1117"/>
      <c r="MOM20" s="1117"/>
      <c r="MON20" s="1117"/>
      <c r="MOO20" s="1117"/>
      <c r="MOP20" s="1117"/>
      <c r="MOQ20" s="1117"/>
      <c r="MOR20" s="1117"/>
      <c r="MOS20" s="1117"/>
      <c r="MOT20" s="1117"/>
      <c r="MOU20" s="1117"/>
      <c r="MOV20" s="1117"/>
      <c r="MOW20" s="1117"/>
      <c r="MOX20" s="1117"/>
      <c r="MOY20" s="1117"/>
      <c r="MOZ20" s="1117"/>
      <c r="MPA20" s="1117"/>
      <c r="MPB20" s="1117"/>
      <c r="MPC20" s="1117"/>
      <c r="MPD20" s="1117"/>
      <c r="MPE20" s="1117"/>
      <c r="MPF20" s="1117"/>
      <c r="MPG20" s="1117"/>
      <c r="MPH20" s="1117"/>
      <c r="MPI20" s="1117"/>
      <c r="MPJ20" s="1117"/>
      <c r="MPK20" s="1117"/>
      <c r="MPL20" s="1117"/>
      <c r="MPM20" s="1117"/>
      <c r="MPN20" s="1117"/>
      <c r="MPO20" s="1117"/>
      <c r="MPP20" s="1117"/>
      <c r="MPQ20" s="1117"/>
      <c r="MPR20" s="1117"/>
      <c r="MPS20" s="1117"/>
      <c r="MPT20" s="1117"/>
      <c r="MPU20" s="1117"/>
      <c r="MPV20" s="1117"/>
      <c r="MPW20" s="1117"/>
      <c r="MPX20" s="1117"/>
      <c r="MPY20" s="1117"/>
      <c r="MPZ20" s="1117"/>
      <c r="MQA20" s="1117"/>
      <c r="MQB20" s="1117"/>
      <c r="MQC20" s="1117"/>
      <c r="MQD20" s="1117"/>
      <c r="MQE20" s="1117"/>
      <c r="MQF20" s="1117"/>
      <c r="MQG20" s="1117"/>
      <c r="MQH20" s="1117"/>
      <c r="MQI20" s="1117"/>
      <c r="MQJ20" s="1117"/>
      <c r="MQK20" s="1117"/>
      <c r="MQL20" s="1117"/>
      <c r="MQM20" s="1117"/>
      <c r="MQN20" s="1117"/>
      <c r="MQO20" s="1117"/>
      <c r="MQP20" s="1117"/>
      <c r="MQQ20" s="1117"/>
      <c r="MQR20" s="1117"/>
      <c r="MQS20" s="1117"/>
      <c r="MQT20" s="1117"/>
      <c r="MQU20" s="1117"/>
      <c r="MQV20" s="1117"/>
      <c r="MQW20" s="1117"/>
      <c r="MQX20" s="1117"/>
      <c r="MQY20" s="1117"/>
      <c r="MQZ20" s="1117"/>
      <c r="MRA20" s="1117"/>
      <c r="MRB20" s="1117"/>
      <c r="MRC20" s="1117"/>
      <c r="MRD20" s="1117"/>
      <c r="MRE20" s="1117"/>
      <c r="MRF20" s="1117"/>
      <c r="MRG20" s="1117"/>
      <c r="MRH20" s="1117"/>
      <c r="MRI20" s="1117"/>
      <c r="MRJ20" s="1117"/>
      <c r="MRK20" s="1117"/>
      <c r="MRL20" s="1117"/>
      <c r="MRM20" s="1117"/>
      <c r="MRN20" s="1117"/>
      <c r="MRO20" s="1117"/>
      <c r="MRP20" s="1117"/>
      <c r="MRQ20" s="1117"/>
      <c r="MRR20" s="1117"/>
      <c r="MRS20" s="1117"/>
      <c r="MRT20" s="1117"/>
      <c r="MRU20" s="1117"/>
      <c r="MRV20" s="1117"/>
      <c r="MRW20" s="1117"/>
      <c r="MRX20" s="1117"/>
      <c r="MRY20" s="1117"/>
      <c r="MRZ20" s="1117"/>
      <c r="MSA20" s="1117"/>
      <c r="MSB20" s="1117"/>
      <c r="MSC20" s="1117"/>
      <c r="MSD20" s="1117"/>
      <c r="MSE20" s="1117"/>
      <c r="MSF20" s="1117"/>
      <c r="MSG20" s="1117"/>
      <c r="MSH20" s="1117"/>
      <c r="MSI20" s="1117"/>
      <c r="MSJ20" s="1117"/>
      <c r="MSK20" s="1117"/>
      <c r="MSL20" s="1117"/>
      <c r="MSM20" s="1117"/>
      <c r="MSN20" s="1117"/>
      <c r="MSO20" s="1117"/>
      <c r="MSP20" s="1117"/>
      <c r="MSQ20" s="1117"/>
      <c r="MSR20" s="1117"/>
      <c r="MSS20" s="1117"/>
      <c r="MST20" s="1117"/>
      <c r="MSU20" s="1117"/>
      <c r="MSV20" s="1117"/>
      <c r="MSW20" s="1117"/>
      <c r="MSX20" s="1117"/>
      <c r="MSY20" s="1117"/>
      <c r="MSZ20" s="1117"/>
      <c r="MTA20" s="1117"/>
      <c r="MTB20" s="1117"/>
      <c r="MTC20" s="1117"/>
      <c r="MTD20" s="1117"/>
      <c r="MTE20" s="1117"/>
      <c r="MTF20" s="1117"/>
      <c r="MTG20" s="1117"/>
      <c r="MTH20" s="1117"/>
      <c r="MTI20" s="1117"/>
      <c r="MTJ20" s="1117"/>
      <c r="MTK20" s="1117"/>
      <c r="MTL20" s="1117"/>
      <c r="MTM20" s="1117"/>
      <c r="MTN20" s="1117"/>
      <c r="MTO20" s="1117"/>
      <c r="MTP20" s="1117"/>
      <c r="MTQ20" s="1117"/>
      <c r="MTR20" s="1117"/>
      <c r="MTS20" s="1117"/>
      <c r="MTT20" s="1117"/>
      <c r="MTU20" s="1117"/>
      <c r="MTV20" s="1117"/>
      <c r="MTW20" s="1117"/>
      <c r="MTX20" s="1117"/>
      <c r="MTY20" s="1117"/>
      <c r="MTZ20" s="1117"/>
      <c r="MUA20" s="1117"/>
      <c r="MUB20" s="1117"/>
      <c r="MUC20" s="1117"/>
      <c r="MUD20" s="1117"/>
      <c r="MUE20" s="1117"/>
      <c r="MUF20" s="1117"/>
      <c r="MUG20" s="1117"/>
      <c r="MUH20" s="1117"/>
      <c r="MUI20" s="1117"/>
      <c r="MUJ20" s="1117"/>
      <c r="MUK20" s="1117"/>
      <c r="MUL20" s="1117"/>
      <c r="MUM20" s="1117"/>
      <c r="MUN20" s="1117"/>
      <c r="MUO20" s="1117"/>
      <c r="MUP20" s="1117"/>
      <c r="MUQ20" s="1117"/>
      <c r="MUR20" s="1117"/>
      <c r="MUS20" s="1117"/>
      <c r="MUT20" s="1117"/>
      <c r="MUU20" s="1117"/>
      <c r="MUV20" s="1117"/>
      <c r="MUW20" s="1117"/>
      <c r="MUX20" s="1117"/>
      <c r="MUY20" s="1117"/>
      <c r="MUZ20" s="1117"/>
      <c r="MVA20" s="1117"/>
      <c r="MVB20" s="1117"/>
      <c r="MVC20" s="1117"/>
      <c r="MVD20" s="1117"/>
      <c r="MVE20" s="1117"/>
      <c r="MVF20" s="1117"/>
      <c r="MVG20" s="1117"/>
      <c r="MVH20" s="1117"/>
      <c r="MVI20" s="1117"/>
      <c r="MVJ20" s="1117"/>
      <c r="MVK20" s="1117"/>
      <c r="MVL20" s="1117"/>
      <c r="MVM20" s="1117"/>
      <c r="MVN20" s="1117"/>
      <c r="MVO20" s="1117"/>
      <c r="MVP20" s="1117"/>
      <c r="MVQ20" s="1117"/>
      <c r="MVR20" s="1117"/>
      <c r="MVS20" s="1117"/>
      <c r="MVT20" s="1117"/>
      <c r="MVU20" s="1117"/>
      <c r="MVV20" s="1117"/>
      <c r="MVW20" s="1117"/>
      <c r="MVX20" s="1117"/>
      <c r="MVY20" s="1117"/>
      <c r="MVZ20" s="1117"/>
      <c r="MWA20" s="1117"/>
      <c r="MWB20" s="1117"/>
      <c r="MWC20" s="1117"/>
      <c r="MWD20" s="1117"/>
      <c r="MWE20" s="1117"/>
      <c r="MWF20" s="1117"/>
      <c r="MWG20" s="1117"/>
      <c r="MWH20" s="1117"/>
      <c r="MWI20" s="1117"/>
      <c r="MWJ20" s="1117"/>
      <c r="MWK20" s="1117"/>
      <c r="MWL20" s="1117"/>
      <c r="MWM20" s="1117"/>
      <c r="MWN20" s="1117"/>
      <c r="MWO20" s="1117"/>
      <c r="MWP20" s="1117"/>
      <c r="MWQ20" s="1117"/>
      <c r="MWR20" s="1117"/>
      <c r="MWS20" s="1117"/>
      <c r="MWT20" s="1117"/>
      <c r="MWU20" s="1117"/>
      <c r="MWV20" s="1117"/>
      <c r="MWW20" s="1117"/>
      <c r="MWX20" s="1117"/>
      <c r="MWY20" s="1117"/>
      <c r="MWZ20" s="1117"/>
      <c r="MXA20" s="1117"/>
      <c r="MXB20" s="1117"/>
      <c r="MXC20" s="1117"/>
      <c r="MXD20" s="1117"/>
      <c r="MXE20" s="1117"/>
      <c r="MXF20" s="1117"/>
      <c r="MXG20" s="1117"/>
      <c r="MXH20" s="1117"/>
      <c r="MXI20" s="1117"/>
      <c r="MXJ20" s="1117"/>
      <c r="MXK20" s="1117"/>
      <c r="MXL20" s="1117"/>
      <c r="MXM20" s="1117"/>
      <c r="MXN20" s="1117"/>
      <c r="MXO20" s="1117"/>
      <c r="MXP20" s="1117"/>
      <c r="MXQ20" s="1117"/>
      <c r="MXR20" s="1117"/>
      <c r="MXS20" s="1117"/>
      <c r="MXT20" s="1117"/>
      <c r="MXU20" s="1117"/>
      <c r="MXV20" s="1117"/>
      <c r="MXW20" s="1117"/>
      <c r="MXX20" s="1117"/>
      <c r="MXY20" s="1117"/>
      <c r="MXZ20" s="1117"/>
      <c r="MYA20" s="1117"/>
      <c r="MYB20" s="1117"/>
      <c r="MYC20" s="1117"/>
      <c r="MYD20" s="1117"/>
      <c r="MYE20" s="1117"/>
      <c r="MYF20" s="1117"/>
      <c r="MYG20" s="1117"/>
      <c r="MYH20" s="1117"/>
      <c r="MYI20" s="1117"/>
      <c r="MYJ20" s="1117"/>
      <c r="MYK20" s="1117"/>
      <c r="MYL20" s="1117"/>
      <c r="MYM20" s="1117"/>
      <c r="MYN20" s="1117"/>
      <c r="MYO20" s="1117"/>
      <c r="MYP20" s="1117"/>
      <c r="MYQ20" s="1117"/>
      <c r="MYR20" s="1117"/>
      <c r="MYS20" s="1117"/>
      <c r="MYT20" s="1117"/>
      <c r="MYU20" s="1117"/>
      <c r="MYV20" s="1117"/>
      <c r="MYW20" s="1117"/>
      <c r="MYX20" s="1117"/>
      <c r="MYY20" s="1117"/>
      <c r="MYZ20" s="1117"/>
      <c r="MZA20" s="1117"/>
      <c r="MZB20" s="1117"/>
      <c r="MZC20" s="1117"/>
      <c r="MZD20" s="1117"/>
      <c r="MZE20" s="1117"/>
      <c r="MZF20" s="1117"/>
      <c r="MZG20" s="1117"/>
      <c r="MZH20" s="1117"/>
      <c r="MZI20" s="1117"/>
      <c r="MZJ20" s="1117"/>
      <c r="MZK20" s="1117"/>
      <c r="MZL20" s="1117"/>
      <c r="MZM20" s="1117"/>
      <c r="MZN20" s="1117"/>
      <c r="MZO20" s="1117"/>
      <c r="MZP20" s="1117"/>
      <c r="MZQ20" s="1117"/>
      <c r="MZR20" s="1117"/>
      <c r="MZS20" s="1117"/>
      <c r="MZT20" s="1117"/>
      <c r="MZU20" s="1117"/>
      <c r="MZV20" s="1117"/>
      <c r="MZW20" s="1117"/>
      <c r="MZX20" s="1117"/>
      <c r="MZY20" s="1117"/>
      <c r="MZZ20" s="1117"/>
      <c r="NAA20" s="1117"/>
      <c r="NAB20" s="1117"/>
      <c r="NAC20" s="1117"/>
      <c r="NAD20" s="1117"/>
      <c r="NAE20" s="1117"/>
      <c r="NAF20" s="1117"/>
      <c r="NAG20" s="1117"/>
      <c r="NAH20" s="1117"/>
      <c r="NAI20" s="1117"/>
      <c r="NAJ20" s="1117"/>
      <c r="NAK20" s="1117"/>
      <c r="NAL20" s="1117"/>
      <c r="NAM20" s="1117"/>
      <c r="NAN20" s="1117"/>
      <c r="NAO20" s="1117"/>
      <c r="NAP20" s="1117"/>
      <c r="NAQ20" s="1117"/>
      <c r="NAR20" s="1117"/>
      <c r="NAS20" s="1117"/>
      <c r="NAT20" s="1117"/>
      <c r="NAU20" s="1117"/>
      <c r="NAV20" s="1117"/>
      <c r="NAW20" s="1117"/>
      <c r="NAX20" s="1117"/>
      <c r="NAY20" s="1117"/>
      <c r="NAZ20" s="1117"/>
      <c r="NBA20" s="1117"/>
      <c r="NBB20" s="1117"/>
      <c r="NBC20" s="1117"/>
      <c r="NBD20" s="1117"/>
      <c r="NBE20" s="1117"/>
      <c r="NBF20" s="1117"/>
      <c r="NBG20" s="1117"/>
      <c r="NBH20" s="1117"/>
      <c r="NBI20" s="1117"/>
      <c r="NBJ20" s="1117"/>
      <c r="NBK20" s="1117"/>
      <c r="NBL20" s="1117"/>
      <c r="NBM20" s="1117"/>
      <c r="NBN20" s="1117"/>
      <c r="NBO20" s="1117"/>
      <c r="NBP20" s="1117"/>
      <c r="NBQ20" s="1117"/>
      <c r="NBR20" s="1117"/>
      <c r="NBS20" s="1117"/>
      <c r="NBT20" s="1117"/>
      <c r="NBU20" s="1117"/>
      <c r="NBV20" s="1117"/>
      <c r="NBW20" s="1117"/>
      <c r="NBX20" s="1117"/>
      <c r="NBY20" s="1117"/>
      <c r="NBZ20" s="1117"/>
      <c r="NCA20" s="1117"/>
      <c r="NCB20" s="1117"/>
      <c r="NCC20" s="1117"/>
      <c r="NCD20" s="1117"/>
      <c r="NCE20" s="1117"/>
      <c r="NCF20" s="1117"/>
      <c r="NCG20" s="1117"/>
      <c r="NCH20" s="1117"/>
      <c r="NCI20" s="1117"/>
      <c r="NCJ20" s="1117"/>
      <c r="NCK20" s="1117"/>
      <c r="NCL20" s="1117"/>
      <c r="NCM20" s="1117"/>
      <c r="NCN20" s="1117"/>
      <c r="NCO20" s="1117"/>
      <c r="NCP20" s="1117"/>
      <c r="NCQ20" s="1117"/>
      <c r="NCR20" s="1117"/>
      <c r="NCS20" s="1117"/>
      <c r="NCT20" s="1117"/>
      <c r="NCU20" s="1117"/>
      <c r="NCV20" s="1117"/>
      <c r="NCW20" s="1117"/>
      <c r="NCX20" s="1117"/>
      <c r="NCY20" s="1117"/>
      <c r="NCZ20" s="1117"/>
      <c r="NDA20" s="1117"/>
      <c r="NDB20" s="1117"/>
      <c r="NDC20" s="1117"/>
      <c r="NDD20" s="1117"/>
      <c r="NDE20" s="1117"/>
      <c r="NDF20" s="1117"/>
      <c r="NDG20" s="1117"/>
      <c r="NDH20" s="1117"/>
      <c r="NDI20" s="1117"/>
      <c r="NDJ20" s="1117"/>
      <c r="NDK20" s="1117"/>
      <c r="NDL20" s="1117"/>
      <c r="NDM20" s="1117"/>
      <c r="NDN20" s="1117"/>
      <c r="NDO20" s="1117"/>
      <c r="NDP20" s="1117"/>
      <c r="NDQ20" s="1117"/>
      <c r="NDR20" s="1117"/>
      <c r="NDS20" s="1117"/>
      <c r="NDT20" s="1117"/>
      <c r="NDU20" s="1117"/>
      <c r="NDV20" s="1117"/>
      <c r="NDW20" s="1117"/>
      <c r="NDX20" s="1117"/>
      <c r="NDY20" s="1117"/>
      <c r="NDZ20" s="1117"/>
      <c r="NEA20" s="1117"/>
      <c r="NEB20" s="1117"/>
      <c r="NEC20" s="1117"/>
      <c r="NED20" s="1117"/>
      <c r="NEE20" s="1117"/>
      <c r="NEF20" s="1117"/>
      <c r="NEG20" s="1117"/>
      <c r="NEH20" s="1117"/>
      <c r="NEI20" s="1117"/>
      <c r="NEJ20" s="1117"/>
      <c r="NEK20" s="1117"/>
      <c r="NEL20" s="1117"/>
      <c r="NEM20" s="1117"/>
      <c r="NEN20" s="1117"/>
      <c r="NEO20" s="1117"/>
      <c r="NEP20" s="1117"/>
      <c r="NEQ20" s="1117"/>
      <c r="NER20" s="1117"/>
      <c r="NES20" s="1117"/>
      <c r="NET20" s="1117"/>
      <c r="NEU20" s="1117"/>
      <c r="NEV20" s="1117"/>
      <c r="NEW20" s="1117"/>
      <c r="NEX20" s="1117"/>
      <c r="NEY20" s="1117"/>
      <c r="NEZ20" s="1117"/>
      <c r="NFA20" s="1117"/>
      <c r="NFB20" s="1117"/>
      <c r="NFC20" s="1117"/>
      <c r="NFD20" s="1117"/>
      <c r="NFE20" s="1117"/>
      <c r="NFF20" s="1117"/>
      <c r="NFG20" s="1117"/>
      <c r="NFH20" s="1117"/>
      <c r="NFI20" s="1117"/>
      <c r="NFJ20" s="1117"/>
      <c r="NFK20" s="1117"/>
      <c r="NFL20" s="1117"/>
      <c r="NFM20" s="1117"/>
      <c r="NFN20" s="1117"/>
      <c r="NFO20" s="1117"/>
      <c r="NFP20" s="1117"/>
      <c r="NFQ20" s="1117"/>
      <c r="NFR20" s="1117"/>
      <c r="NFS20" s="1117"/>
      <c r="NFT20" s="1117"/>
      <c r="NFU20" s="1117"/>
      <c r="NFV20" s="1117"/>
      <c r="NFW20" s="1117"/>
      <c r="NFX20" s="1117"/>
      <c r="NFY20" s="1117"/>
      <c r="NFZ20" s="1117"/>
      <c r="NGA20" s="1117"/>
      <c r="NGB20" s="1117"/>
      <c r="NGC20" s="1117"/>
      <c r="NGD20" s="1117"/>
      <c r="NGE20" s="1117"/>
      <c r="NGF20" s="1117"/>
      <c r="NGG20" s="1117"/>
      <c r="NGH20" s="1117"/>
      <c r="NGI20" s="1117"/>
      <c r="NGJ20" s="1117"/>
      <c r="NGK20" s="1117"/>
      <c r="NGL20" s="1117"/>
      <c r="NGM20" s="1117"/>
      <c r="NGN20" s="1117"/>
      <c r="NGO20" s="1117"/>
      <c r="NGP20" s="1117"/>
      <c r="NGQ20" s="1117"/>
      <c r="NGR20" s="1117"/>
      <c r="NGS20" s="1117"/>
      <c r="NGT20" s="1117"/>
      <c r="NGU20" s="1117"/>
      <c r="NGV20" s="1117"/>
      <c r="NGW20" s="1117"/>
      <c r="NGX20" s="1117"/>
      <c r="NGY20" s="1117"/>
      <c r="NGZ20" s="1117"/>
      <c r="NHA20" s="1117"/>
      <c r="NHB20" s="1117"/>
      <c r="NHC20" s="1117"/>
      <c r="NHD20" s="1117"/>
      <c r="NHE20" s="1117"/>
      <c r="NHF20" s="1117"/>
      <c r="NHG20" s="1117"/>
      <c r="NHH20" s="1117"/>
      <c r="NHI20" s="1117"/>
      <c r="NHJ20" s="1117"/>
      <c r="NHK20" s="1117"/>
      <c r="NHL20" s="1117"/>
      <c r="NHM20" s="1117"/>
      <c r="NHN20" s="1117"/>
      <c r="NHO20" s="1117"/>
      <c r="NHP20" s="1117"/>
      <c r="NHQ20" s="1117"/>
      <c r="NHR20" s="1117"/>
      <c r="NHS20" s="1117"/>
      <c r="NHT20" s="1117"/>
      <c r="NHU20" s="1117"/>
      <c r="NHV20" s="1117"/>
      <c r="NHW20" s="1117"/>
      <c r="NHX20" s="1117"/>
      <c r="NHY20" s="1117"/>
      <c r="NHZ20" s="1117"/>
      <c r="NIA20" s="1117"/>
      <c r="NIB20" s="1117"/>
      <c r="NIC20" s="1117"/>
      <c r="NID20" s="1117"/>
      <c r="NIE20" s="1117"/>
      <c r="NIF20" s="1117"/>
      <c r="NIG20" s="1117"/>
      <c r="NIH20" s="1117"/>
      <c r="NII20" s="1117"/>
      <c r="NIJ20" s="1117"/>
      <c r="NIK20" s="1117"/>
      <c r="NIL20" s="1117"/>
      <c r="NIM20" s="1117"/>
      <c r="NIN20" s="1117"/>
      <c r="NIO20" s="1117"/>
      <c r="NIP20" s="1117"/>
      <c r="NIQ20" s="1117"/>
      <c r="NIR20" s="1117"/>
      <c r="NIS20" s="1117"/>
      <c r="NIT20" s="1117"/>
      <c r="NIU20" s="1117"/>
      <c r="NIV20" s="1117"/>
      <c r="NIW20" s="1117"/>
      <c r="NIX20" s="1117"/>
      <c r="NIY20" s="1117"/>
      <c r="NIZ20" s="1117"/>
      <c r="NJA20" s="1117"/>
      <c r="NJB20" s="1117"/>
      <c r="NJC20" s="1117"/>
      <c r="NJD20" s="1117"/>
      <c r="NJE20" s="1117"/>
      <c r="NJF20" s="1117"/>
      <c r="NJG20" s="1117"/>
      <c r="NJH20" s="1117"/>
      <c r="NJI20" s="1117"/>
      <c r="NJJ20" s="1117"/>
      <c r="NJK20" s="1117"/>
      <c r="NJL20" s="1117"/>
      <c r="NJM20" s="1117"/>
      <c r="NJN20" s="1117"/>
      <c r="NJO20" s="1117"/>
      <c r="NJP20" s="1117"/>
      <c r="NJQ20" s="1117"/>
      <c r="NJR20" s="1117"/>
      <c r="NJS20" s="1117"/>
      <c r="NJT20" s="1117"/>
      <c r="NJU20" s="1117"/>
      <c r="NJV20" s="1117"/>
      <c r="NJW20" s="1117"/>
      <c r="NJX20" s="1117"/>
      <c r="NJY20" s="1117"/>
      <c r="NJZ20" s="1117"/>
      <c r="NKA20" s="1117"/>
      <c r="NKB20" s="1117"/>
      <c r="NKC20" s="1117"/>
      <c r="NKD20" s="1117"/>
      <c r="NKE20" s="1117"/>
      <c r="NKF20" s="1117"/>
      <c r="NKG20" s="1117"/>
      <c r="NKH20" s="1117"/>
      <c r="NKI20" s="1117"/>
      <c r="NKJ20" s="1117"/>
      <c r="NKK20" s="1117"/>
      <c r="NKL20" s="1117"/>
      <c r="NKM20" s="1117"/>
      <c r="NKN20" s="1117"/>
      <c r="NKO20" s="1117"/>
      <c r="NKP20" s="1117"/>
      <c r="NKQ20" s="1117"/>
      <c r="NKR20" s="1117"/>
      <c r="NKS20" s="1117"/>
      <c r="NKT20" s="1117"/>
      <c r="NKU20" s="1117"/>
      <c r="NKV20" s="1117"/>
      <c r="NKW20" s="1117"/>
      <c r="NKX20" s="1117"/>
      <c r="NKY20" s="1117"/>
      <c r="NKZ20" s="1117"/>
      <c r="NLA20" s="1117"/>
      <c r="NLB20" s="1117"/>
      <c r="NLC20" s="1117"/>
      <c r="NLD20" s="1117"/>
      <c r="NLE20" s="1117"/>
      <c r="NLF20" s="1117"/>
      <c r="NLG20" s="1117"/>
      <c r="NLH20" s="1117"/>
      <c r="NLI20" s="1117"/>
      <c r="NLJ20" s="1117"/>
      <c r="NLK20" s="1117"/>
      <c r="NLL20" s="1117"/>
      <c r="NLM20" s="1117"/>
      <c r="NLN20" s="1117"/>
      <c r="NLO20" s="1117"/>
      <c r="NLP20" s="1117"/>
      <c r="NLQ20" s="1117"/>
      <c r="NLR20" s="1117"/>
      <c r="NLS20" s="1117"/>
      <c r="NLT20" s="1117"/>
      <c r="NLU20" s="1117"/>
      <c r="NLV20" s="1117"/>
      <c r="NLW20" s="1117"/>
      <c r="NLX20" s="1117"/>
      <c r="NLY20" s="1117"/>
      <c r="NLZ20" s="1117"/>
      <c r="NMA20" s="1117"/>
      <c r="NMB20" s="1117"/>
      <c r="NMC20" s="1117"/>
      <c r="NMD20" s="1117"/>
      <c r="NME20" s="1117"/>
      <c r="NMF20" s="1117"/>
      <c r="NMG20" s="1117"/>
      <c r="NMH20" s="1117"/>
      <c r="NMI20" s="1117"/>
      <c r="NMJ20" s="1117"/>
      <c r="NMK20" s="1117"/>
      <c r="NML20" s="1117"/>
      <c r="NMM20" s="1117"/>
      <c r="NMN20" s="1117"/>
      <c r="NMO20" s="1117"/>
      <c r="NMP20" s="1117"/>
      <c r="NMQ20" s="1117"/>
      <c r="NMR20" s="1117"/>
      <c r="NMS20" s="1117"/>
      <c r="NMT20" s="1117"/>
      <c r="NMU20" s="1117"/>
      <c r="NMV20" s="1117"/>
      <c r="NMW20" s="1117"/>
      <c r="NMX20" s="1117"/>
      <c r="NMY20" s="1117"/>
      <c r="NMZ20" s="1117"/>
      <c r="NNA20" s="1117"/>
      <c r="NNB20" s="1117"/>
      <c r="NNC20" s="1117"/>
      <c r="NND20" s="1117"/>
      <c r="NNE20" s="1117"/>
      <c r="NNF20" s="1117"/>
      <c r="NNG20" s="1117"/>
      <c r="NNH20" s="1117"/>
      <c r="NNI20" s="1117"/>
      <c r="NNJ20" s="1117"/>
      <c r="NNK20" s="1117"/>
      <c r="NNL20" s="1117"/>
      <c r="NNM20" s="1117"/>
      <c r="NNN20" s="1117"/>
      <c r="NNO20" s="1117"/>
      <c r="NNP20" s="1117"/>
      <c r="NNQ20" s="1117"/>
      <c r="NNR20" s="1117"/>
      <c r="NNS20" s="1117"/>
      <c r="NNT20" s="1117"/>
      <c r="NNU20" s="1117"/>
      <c r="NNV20" s="1117"/>
      <c r="NNW20" s="1117"/>
      <c r="NNX20" s="1117"/>
      <c r="NNY20" s="1117"/>
      <c r="NNZ20" s="1117"/>
      <c r="NOA20" s="1117"/>
      <c r="NOB20" s="1117"/>
      <c r="NOC20" s="1117"/>
      <c r="NOD20" s="1117"/>
      <c r="NOE20" s="1117"/>
      <c r="NOF20" s="1117"/>
      <c r="NOG20" s="1117"/>
      <c r="NOH20" s="1117"/>
      <c r="NOI20" s="1117"/>
      <c r="NOJ20" s="1117"/>
      <c r="NOK20" s="1117"/>
      <c r="NOL20" s="1117"/>
      <c r="NOM20" s="1117"/>
      <c r="NON20" s="1117"/>
      <c r="NOO20" s="1117"/>
      <c r="NOP20" s="1117"/>
      <c r="NOQ20" s="1117"/>
      <c r="NOR20" s="1117"/>
      <c r="NOS20" s="1117"/>
      <c r="NOT20" s="1117"/>
      <c r="NOU20" s="1117"/>
      <c r="NOV20" s="1117"/>
      <c r="NOW20" s="1117"/>
      <c r="NOX20" s="1117"/>
      <c r="NOY20" s="1117"/>
      <c r="NOZ20" s="1117"/>
      <c r="NPA20" s="1117"/>
      <c r="NPB20" s="1117"/>
      <c r="NPC20" s="1117"/>
      <c r="NPD20" s="1117"/>
      <c r="NPE20" s="1117"/>
      <c r="NPF20" s="1117"/>
      <c r="NPG20" s="1117"/>
      <c r="NPH20" s="1117"/>
      <c r="NPI20" s="1117"/>
      <c r="NPJ20" s="1117"/>
      <c r="NPK20" s="1117"/>
      <c r="NPL20" s="1117"/>
      <c r="NPM20" s="1117"/>
      <c r="NPN20" s="1117"/>
      <c r="NPO20" s="1117"/>
      <c r="NPP20" s="1117"/>
      <c r="NPQ20" s="1117"/>
      <c r="NPR20" s="1117"/>
      <c r="NPS20" s="1117"/>
      <c r="NPT20" s="1117"/>
      <c r="NPU20" s="1117"/>
      <c r="NPV20" s="1117"/>
      <c r="NPW20" s="1117"/>
      <c r="NPX20" s="1117"/>
      <c r="NPY20" s="1117"/>
      <c r="NPZ20" s="1117"/>
      <c r="NQA20" s="1117"/>
      <c r="NQB20" s="1117"/>
      <c r="NQC20" s="1117"/>
      <c r="NQD20" s="1117"/>
      <c r="NQE20" s="1117"/>
      <c r="NQF20" s="1117"/>
      <c r="NQG20" s="1117"/>
      <c r="NQH20" s="1117"/>
      <c r="NQI20" s="1117"/>
      <c r="NQJ20" s="1117"/>
      <c r="NQK20" s="1117"/>
      <c r="NQL20" s="1117"/>
      <c r="NQM20" s="1117"/>
      <c r="NQN20" s="1117"/>
      <c r="NQO20" s="1117"/>
      <c r="NQP20" s="1117"/>
      <c r="NQQ20" s="1117"/>
      <c r="NQR20" s="1117"/>
      <c r="NQS20" s="1117"/>
      <c r="NQT20" s="1117"/>
      <c r="NQU20" s="1117"/>
      <c r="NQV20" s="1117"/>
      <c r="NQW20" s="1117"/>
      <c r="NQX20" s="1117"/>
      <c r="NQY20" s="1117"/>
      <c r="NQZ20" s="1117"/>
      <c r="NRA20" s="1117"/>
      <c r="NRB20" s="1117"/>
      <c r="NRC20" s="1117"/>
      <c r="NRD20" s="1117"/>
      <c r="NRE20" s="1117"/>
      <c r="NRF20" s="1117"/>
      <c r="NRG20" s="1117"/>
      <c r="NRH20" s="1117"/>
      <c r="NRI20" s="1117"/>
      <c r="NRJ20" s="1117"/>
      <c r="NRK20" s="1117"/>
      <c r="NRL20" s="1117"/>
      <c r="NRM20" s="1117"/>
      <c r="NRN20" s="1117"/>
      <c r="NRO20" s="1117"/>
      <c r="NRP20" s="1117"/>
      <c r="NRQ20" s="1117"/>
      <c r="NRR20" s="1117"/>
      <c r="NRS20" s="1117"/>
      <c r="NRT20" s="1117"/>
      <c r="NRU20" s="1117"/>
      <c r="NRV20" s="1117"/>
      <c r="NRW20" s="1117"/>
      <c r="NRX20" s="1117"/>
      <c r="NRY20" s="1117"/>
      <c r="NRZ20" s="1117"/>
      <c r="NSA20" s="1117"/>
      <c r="NSB20" s="1117"/>
      <c r="NSC20" s="1117"/>
      <c r="NSD20" s="1117"/>
      <c r="NSE20" s="1117"/>
      <c r="NSF20" s="1117"/>
      <c r="NSG20" s="1117"/>
      <c r="NSH20" s="1117"/>
      <c r="NSI20" s="1117"/>
      <c r="NSJ20" s="1117"/>
      <c r="NSK20" s="1117"/>
      <c r="NSL20" s="1117"/>
      <c r="NSM20" s="1117"/>
      <c r="NSN20" s="1117"/>
      <c r="NSO20" s="1117"/>
      <c r="NSP20" s="1117"/>
      <c r="NSQ20" s="1117"/>
      <c r="NSR20" s="1117"/>
      <c r="NSS20" s="1117"/>
      <c r="NST20" s="1117"/>
      <c r="NSU20" s="1117"/>
      <c r="NSV20" s="1117"/>
      <c r="NSW20" s="1117"/>
      <c r="NSX20" s="1117"/>
      <c r="NSY20" s="1117"/>
      <c r="NSZ20" s="1117"/>
      <c r="NTA20" s="1117"/>
      <c r="NTB20" s="1117"/>
      <c r="NTC20" s="1117"/>
      <c r="NTD20" s="1117"/>
      <c r="NTE20" s="1117"/>
      <c r="NTF20" s="1117"/>
      <c r="NTG20" s="1117"/>
      <c r="NTH20" s="1117"/>
      <c r="NTI20" s="1117"/>
      <c r="NTJ20" s="1117"/>
      <c r="NTK20" s="1117"/>
      <c r="NTL20" s="1117"/>
      <c r="NTM20" s="1117"/>
      <c r="NTN20" s="1117"/>
      <c r="NTO20" s="1117"/>
      <c r="NTP20" s="1117"/>
      <c r="NTQ20" s="1117"/>
      <c r="NTR20" s="1117"/>
      <c r="NTS20" s="1117"/>
      <c r="NTT20" s="1117"/>
      <c r="NTU20" s="1117"/>
      <c r="NTV20" s="1117"/>
      <c r="NTW20" s="1117"/>
      <c r="NTX20" s="1117"/>
      <c r="NTY20" s="1117"/>
      <c r="NTZ20" s="1117"/>
      <c r="NUA20" s="1117"/>
      <c r="NUB20" s="1117"/>
      <c r="NUC20" s="1117"/>
      <c r="NUD20" s="1117"/>
      <c r="NUE20" s="1117"/>
      <c r="NUF20" s="1117"/>
      <c r="NUG20" s="1117"/>
      <c r="NUH20" s="1117"/>
      <c r="NUI20" s="1117"/>
      <c r="NUJ20" s="1117"/>
      <c r="NUK20" s="1117"/>
      <c r="NUL20" s="1117"/>
      <c r="NUM20" s="1117"/>
      <c r="NUN20" s="1117"/>
      <c r="NUO20" s="1117"/>
      <c r="NUP20" s="1117"/>
      <c r="NUQ20" s="1117"/>
      <c r="NUR20" s="1117"/>
      <c r="NUS20" s="1117"/>
      <c r="NUT20" s="1117"/>
      <c r="NUU20" s="1117"/>
      <c r="NUV20" s="1117"/>
      <c r="NUW20" s="1117"/>
      <c r="NUX20" s="1117"/>
      <c r="NUY20" s="1117"/>
      <c r="NUZ20" s="1117"/>
      <c r="NVA20" s="1117"/>
      <c r="NVB20" s="1117"/>
      <c r="NVC20" s="1117"/>
      <c r="NVD20" s="1117"/>
      <c r="NVE20" s="1117"/>
      <c r="NVF20" s="1117"/>
      <c r="NVG20" s="1117"/>
      <c r="NVH20" s="1117"/>
      <c r="NVI20" s="1117"/>
      <c r="NVJ20" s="1117"/>
      <c r="NVK20" s="1117"/>
      <c r="NVL20" s="1117"/>
      <c r="NVM20" s="1117"/>
      <c r="NVN20" s="1117"/>
      <c r="NVO20" s="1117"/>
      <c r="NVP20" s="1117"/>
      <c r="NVQ20" s="1117"/>
      <c r="NVR20" s="1117"/>
      <c r="NVS20" s="1117"/>
      <c r="NVT20" s="1117"/>
      <c r="NVU20" s="1117"/>
      <c r="NVV20" s="1117"/>
      <c r="NVW20" s="1117"/>
      <c r="NVX20" s="1117"/>
      <c r="NVY20" s="1117"/>
      <c r="NVZ20" s="1117"/>
      <c r="NWA20" s="1117"/>
      <c r="NWB20" s="1117"/>
      <c r="NWC20" s="1117"/>
      <c r="NWD20" s="1117"/>
      <c r="NWE20" s="1117"/>
      <c r="NWF20" s="1117"/>
      <c r="NWG20" s="1117"/>
      <c r="NWH20" s="1117"/>
      <c r="NWI20" s="1117"/>
      <c r="NWJ20" s="1117"/>
      <c r="NWK20" s="1117"/>
      <c r="NWL20" s="1117"/>
      <c r="NWM20" s="1117"/>
      <c r="NWN20" s="1117"/>
      <c r="NWO20" s="1117"/>
      <c r="NWP20" s="1117"/>
      <c r="NWQ20" s="1117"/>
      <c r="NWR20" s="1117"/>
      <c r="NWS20" s="1117"/>
      <c r="NWT20" s="1117"/>
      <c r="NWU20" s="1117"/>
      <c r="NWV20" s="1117"/>
      <c r="NWW20" s="1117"/>
      <c r="NWX20" s="1117"/>
      <c r="NWY20" s="1117"/>
      <c r="NWZ20" s="1117"/>
      <c r="NXA20" s="1117"/>
      <c r="NXB20" s="1117"/>
      <c r="NXC20" s="1117"/>
      <c r="NXD20" s="1117"/>
      <c r="NXE20" s="1117"/>
      <c r="NXF20" s="1117"/>
      <c r="NXG20" s="1117"/>
      <c r="NXH20" s="1117"/>
      <c r="NXI20" s="1117"/>
      <c r="NXJ20" s="1117"/>
      <c r="NXK20" s="1117"/>
      <c r="NXL20" s="1117"/>
      <c r="NXM20" s="1117"/>
      <c r="NXN20" s="1117"/>
      <c r="NXO20" s="1117"/>
      <c r="NXP20" s="1117"/>
      <c r="NXQ20" s="1117"/>
      <c r="NXR20" s="1117"/>
      <c r="NXS20" s="1117"/>
      <c r="NXT20" s="1117"/>
      <c r="NXU20" s="1117"/>
      <c r="NXV20" s="1117"/>
      <c r="NXW20" s="1117"/>
      <c r="NXX20" s="1117"/>
      <c r="NXY20" s="1117"/>
      <c r="NXZ20" s="1117"/>
      <c r="NYA20" s="1117"/>
      <c r="NYB20" s="1117"/>
      <c r="NYC20" s="1117"/>
      <c r="NYD20" s="1117"/>
      <c r="NYE20" s="1117"/>
      <c r="NYF20" s="1117"/>
      <c r="NYG20" s="1117"/>
      <c r="NYH20" s="1117"/>
      <c r="NYI20" s="1117"/>
      <c r="NYJ20" s="1117"/>
      <c r="NYK20" s="1117"/>
      <c r="NYL20" s="1117"/>
      <c r="NYM20" s="1117"/>
      <c r="NYN20" s="1117"/>
      <c r="NYO20" s="1117"/>
      <c r="NYP20" s="1117"/>
      <c r="NYQ20" s="1117"/>
      <c r="NYR20" s="1117"/>
      <c r="NYS20" s="1117"/>
      <c r="NYT20" s="1117"/>
      <c r="NYU20" s="1117"/>
      <c r="NYV20" s="1117"/>
      <c r="NYW20" s="1117"/>
      <c r="NYX20" s="1117"/>
      <c r="NYY20" s="1117"/>
      <c r="NYZ20" s="1117"/>
      <c r="NZA20" s="1117"/>
      <c r="NZB20" s="1117"/>
      <c r="NZC20" s="1117"/>
      <c r="NZD20" s="1117"/>
      <c r="NZE20" s="1117"/>
      <c r="NZF20" s="1117"/>
      <c r="NZG20" s="1117"/>
      <c r="NZH20" s="1117"/>
      <c r="NZI20" s="1117"/>
      <c r="NZJ20" s="1117"/>
      <c r="NZK20" s="1117"/>
      <c r="NZL20" s="1117"/>
      <c r="NZM20" s="1117"/>
      <c r="NZN20" s="1117"/>
      <c r="NZO20" s="1117"/>
      <c r="NZP20" s="1117"/>
      <c r="NZQ20" s="1117"/>
      <c r="NZR20" s="1117"/>
      <c r="NZS20" s="1117"/>
      <c r="NZT20" s="1117"/>
      <c r="NZU20" s="1117"/>
      <c r="NZV20" s="1117"/>
      <c r="NZW20" s="1117"/>
      <c r="NZX20" s="1117"/>
      <c r="NZY20" s="1117"/>
      <c r="NZZ20" s="1117"/>
      <c r="OAA20" s="1117"/>
      <c r="OAB20" s="1117"/>
      <c r="OAC20" s="1117"/>
      <c r="OAD20" s="1117"/>
      <c r="OAE20" s="1117"/>
      <c r="OAF20" s="1117"/>
      <c r="OAG20" s="1117"/>
      <c r="OAH20" s="1117"/>
      <c r="OAI20" s="1117"/>
      <c r="OAJ20" s="1117"/>
      <c r="OAK20" s="1117"/>
      <c r="OAL20" s="1117"/>
      <c r="OAM20" s="1117"/>
      <c r="OAN20" s="1117"/>
      <c r="OAO20" s="1117"/>
      <c r="OAP20" s="1117"/>
      <c r="OAQ20" s="1117"/>
      <c r="OAR20" s="1117"/>
      <c r="OAS20" s="1117"/>
      <c r="OAT20" s="1117"/>
      <c r="OAU20" s="1117"/>
      <c r="OAV20" s="1117"/>
      <c r="OAW20" s="1117"/>
      <c r="OAX20" s="1117"/>
      <c r="OAY20" s="1117"/>
      <c r="OAZ20" s="1117"/>
      <c r="OBA20" s="1117"/>
      <c r="OBB20" s="1117"/>
      <c r="OBC20" s="1117"/>
      <c r="OBD20" s="1117"/>
      <c r="OBE20" s="1117"/>
      <c r="OBF20" s="1117"/>
      <c r="OBG20" s="1117"/>
      <c r="OBH20" s="1117"/>
      <c r="OBI20" s="1117"/>
      <c r="OBJ20" s="1117"/>
      <c r="OBK20" s="1117"/>
      <c r="OBL20" s="1117"/>
      <c r="OBM20" s="1117"/>
      <c r="OBN20" s="1117"/>
      <c r="OBO20" s="1117"/>
      <c r="OBP20" s="1117"/>
      <c r="OBQ20" s="1117"/>
      <c r="OBR20" s="1117"/>
      <c r="OBS20" s="1117"/>
      <c r="OBT20" s="1117"/>
      <c r="OBU20" s="1117"/>
      <c r="OBV20" s="1117"/>
      <c r="OBW20" s="1117"/>
      <c r="OBX20" s="1117"/>
      <c r="OBY20" s="1117"/>
      <c r="OBZ20" s="1117"/>
      <c r="OCA20" s="1117"/>
      <c r="OCB20" s="1117"/>
      <c r="OCC20" s="1117"/>
      <c r="OCD20" s="1117"/>
      <c r="OCE20" s="1117"/>
      <c r="OCF20" s="1117"/>
      <c r="OCG20" s="1117"/>
      <c r="OCH20" s="1117"/>
      <c r="OCI20" s="1117"/>
      <c r="OCJ20" s="1117"/>
      <c r="OCK20" s="1117"/>
      <c r="OCL20" s="1117"/>
      <c r="OCM20" s="1117"/>
      <c r="OCN20" s="1117"/>
      <c r="OCO20" s="1117"/>
      <c r="OCP20" s="1117"/>
      <c r="OCQ20" s="1117"/>
      <c r="OCR20" s="1117"/>
      <c r="OCS20" s="1117"/>
      <c r="OCT20" s="1117"/>
      <c r="OCU20" s="1117"/>
      <c r="OCV20" s="1117"/>
      <c r="OCW20" s="1117"/>
      <c r="OCX20" s="1117"/>
      <c r="OCY20" s="1117"/>
      <c r="OCZ20" s="1117"/>
      <c r="ODA20" s="1117"/>
      <c r="ODB20" s="1117"/>
      <c r="ODC20" s="1117"/>
      <c r="ODD20" s="1117"/>
      <c r="ODE20" s="1117"/>
      <c r="ODF20" s="1117"/>
      <c r="ODG20" s="1117"/>
      <c r="ODH20" s="1117"/>
      <c r="ODI20" s="1117"/>
      <c r="ODJ20" s="1117"/>
      <c r="ODK20" s="1117"/>
      <c r="ODL20" s="1117"/>
      <c r="ODM20" s="1117"/>
      <c r="ODN20" s="1117"/>
      <c r="ODO20" s="1117"/>
      <c r="ODP20" s="1117"/>
      <c r="ODQ20" s="1117"/>
      <c r="ODR20" s="1117"/>
      <c r="ODS20" s="1117"/>
      <c r="ODT20" s="1117"/>
      <c r="ODU20" s="1117"/>
      <c r="ODV20" s="1117"/>
      <c r="ODW20" s="1117"/>
      <c r="ODX20" s="1117"/>
      <c r="ODY20" s="1117"/>
      <c r="ODZ20" s="1117"/>
      <c r="OEA20" s="1117"/>
      <c r="OEB20" s="1117"/>
      <c r="OEC20" s="1117"/>
      <c r="OED20" s="1117"/>
      <c r="OEE20" s="1117"/>
      <c r="OEF20" s="1117"/>
      <c r="OEG20" s="1117"/>
      <c r="OEH20" s="1117"/>
      <c r="OEI20" s="1117"/>
      <c r="OEJ20" s="1117"/>
      <c r="OEK20" s="1117"/>
      <c r="OEL20" s="1117"/>
      <c r="OEM20" s="1117"/>
      <c r="OEN20" s="1117"/>
      <c r="OEO20" s="1117"/>
      <c r="OEP20" s="1117"/>
      <c r="OEQ20" s="1117"/>
      <c r="OER20" s="1117"/>
      <c r="OES20" s="1117"/>
      <c r="OET20" s="1117"/>
      <c r="OEU20" s="1117"/>
      <c r="OEV20" s="1117"/>
      <c r="OEW20" s="1117"/>
      <c r="OEX20" s="1117"/>
      <c r="OEY20" s="1117"/>
      <c r="OEZ20" s="1117"/>
      <c r="OFA20" s="1117"/>
      <c r="OFB20" s="1117"/>
      <c r="OFC20" s="1117"/>
      <c r="OFD20" s="1117"/>
      <c r="OFE20" s="1117"/>
      <c r="OFF20" s="1117"/>
      <c r="OFG20" s="1117"/>
      <c r="OFH20" s="1117"/>
      <c r="OFI20" s="1117"/>
      <c r="OFJ20" s="1117"/>
      <c r="OFK20" s="1117"/>
      <c r="OFL20" s="1117"/>
      <c r="OFM20" s="1117"/>
      <c r="OFN20" s="1117"/>
      <c r="OFO20" s="1117"/>
      <c r="OFP20" s="1117"/>
      <c r="OFQ20" s="1117"/>
      <c r="OFR20" s="1117"/>
      <c r="OFS20" s="1117"/>
      <c r="OFT20" s="1117"/>
      <c r="OFU20" s="1117"/>
      <c r="OFV20" s="1117"/>
      <c r="OFW20" s="1117"/>
      <c r="OFX20" s="1117"/>
      <c r="OFY20" s="1117"/>
      <c r="OFZ20" s="1117"/>
      <c r="OGA20" s="1117"/>
      <c r="OGB20" s="1117"/>
      <c r="OGC20" s="1117"/>
      <c r="OGD20" s="1117"/>
      <c r="OGE20" s="1117"/>
      <c r="OGF20" s="1117"/>
      <c r="OGG20" s="1117"/>
      <c r="OGH20" s="1117"/>
      <c r="OGI20" s="1117"/>
      <c r="OGJ20" s="1117"/>
      <c r="OGK20" s="1117"/>
      <c r="OGL20" s="1117"/>
      <c r="OGM20" s="1117"/>
      <c r="OGN20" s="1117"/>
      <c r="OGO20" s="1117"/>
      <c r="OGP20" s="1117"/>
      <c r="OGQ20" s="1117"/>
      <c r="OGR20" s="1117"/>
      <c r="OGS20" s="1117"/>
      <c r="OGT20" s="1117"/>
      <c r="OGU20" s="1117"/>
      <c r="OGV20" s="1117"/>
      <c r="OGW20" s="1117"/>
      <c r="OGX20" s="1117"/>
      <c r="OGY20" s="1117"/>
      <c r="OGZ20" s="1117"/>
      <c r="OHA20" s="1117"/>
      <c r="OHB20" s="1117"/>
      <c r="OHC20" s="1117"/>
      <c r="OHD20" s="1117"/>
      <c r="OHE20" s="1117"/>
      <c r="OHF20" s="1117"/>
      <c r="OHG20" s="1117"/>
      <c r="OHH20" s="1117"/>
      <c r="OHI20" s="1117"/>
      <c r="OHJ20" s="1117"/>
      <c r="OHK20" s="1117"/>
      <c r="OHL20" s="1117"/>
      <c r="OHM20" s="1117"/>
      <c r="OHN20" s="1117"/>
      <c r="OHO20" s="1117"/>
      <c r="OHP20" s="1117"/>
      <c r="OHQ20" s="1117"/>
      <c r="OHR20" s="1117"/>
      <c r="OHS20" s="1117"/>
      <c r="OHT20" s="1117"/>
      <c r="OHU20" s="1117"/>
      <c r="OHV20" s="1117"/>
      <c r="OHW20" s="1117"/>
      <c r="OHX20" s="1117"/>
      <c r="OHY20" s="1117"/>
      <c r="OHZ20" s="1117"/>
      <c r="OIA20" s="1117"/>
      <c r="OIB20" s="1117"/>
      <c r="OIC20" s="1117"/>
      <c r="OID20" s="1117"/>
      <c r="OIE20" s="1117"/>
      <c r="OIF20" s="1117"/>
      <c r="OIG20" s="1117"/>
      <c r="OIH20" s="1117"/>
      <c r="OII20" s="1117"/>
      <c r="OIJ20" s="1117"/>
      <c r="OIK20" s="1117"/>
      <c r="OIL20" s="1117"/>
      <c r="OIM20" s="1117"/>
      <c r="OIN20" s="1117"/>
      <c r="OIO20" s="1117"/>
      <c r="OIP20" s="1117"/>
      <c r="OIQ20" s="1117"/>
      <c r="OIR20" s="1117"/>
      <c r="OIS20" s="1117"/>
      <c r="OIT20" s="1117"/>
      <c r="OIU20" s="1117"/>
      <c r="OIV20" s="1117"/>
      <c r="OIW20" s="1117"/>
      <c r="OIX20" s="1117"/>
      <c r="OIY20" s="1117"/>
      <c r="OIZ20" s="1117"/>
      <c r="OJA20" s="1117"/>
      <c r="OJB20" s="1117"/>
      <c r="OJC20" s="1117"/>
      <c r="OJD20" s="1117"/>
      <c r="OJE20" s="1117"/>
      <c r="OJF20" s="1117"/>
      <c r="OJG20" s="1117"/>
      <c r="OJH20" s="1117"/>
      <c r="OJI20" s="1117"/>
      <c r="OJJ20" s="1117"/>
      <c r="OJK20" s="1117"/>
      <c r="OJL20" s="1117"/>
      <c r="OJM20" s="1117"/>
      <c r="OJN20" s="1117"/>
      <c r="OJO20" s="1117"/>
      <c r="OJP20" s="1117"/>
      <c r="OJQ20" s="1117"/>
      <c r="OJR20" s="1117"/>
      <c r="OJS20" s="1117"/>
      <c r="OJT20" s="1117"/>
      <c r="OJU20" s="1117"/>
      <c r="OJV20" s="1117"/>
      <c r="OJW20" s="1117"/>
      <c r="OJX20" s="1117"/>
      <c r="OJY20" s="1117"/>
      <c r="OJZ20" s="1117"/>
      <c r="OKA20" s="1117"/>
      <c r="OKB20" s="1117"/>
      <c r="OKC20" s="1117"/>
      <c r="OKD20" s="1117"/>
      <c r="OKE20" s="1117"/>
      <c r="OKF20" s="1117"/>
      <c r="OKG20" s="1117"/>
      <c r="OKH20" s="1117"/>
      <c r="OKI20" s="1117"/>
      <c r="OKJ20" s="1117"/>
      <c r="OKK20" s="1117"/>
      <c r="OKL20" s="1117"/>
      <c r="OKM20" s="1117"/>
      <c r="OKN20" s="1117"/>
      <c r="OKO20" s="1117"/>
      <c r="OKP20" s="1117"/>
      <c r="OKQ20" s="1117"/>
      <c r="OKR20" s="1117"/>
      <c r="OKS20" s="1117"/>
      <c r="OKT20" s="1117"/>
      <c r="OKU20" s="1117"/>
      <c r="OKV20" s="1117"/>
      <c r="OKW20" s="1117"/>
      <c r="OKX20" s="1117"/>
      <c r="OKY20" s="1117"/>
      <c r="OKZ20" s="1117"/>
      <c r="OLA20" s="1117"/>
      <c r="OLB20" s="1117"/>
      <c r="OLC20" s="1117"/>
      <c r="OLD20" s="1117"/>
      <c r="OLE20" s="1117"/>
      <c r="OLF20" s="1117"/>
      <c r="OLG20" s="1117"/>
      <c r="OLH20" s="1117"/>
      <c r="OLI20" s="1117"/>
      <c r="OLJ20" s="1117"/>
      <c r="OLK20" s="1117"/>
      <c r="OLL20" s="1117"/>
      <c r="OLM20" s="1117"/>
      <c r="OLN20" s="1117"/>
      <c r="OLO20" s="1117"/>
      <c r="OLP20" s="1117"/>
      <c r="OLQ20" s="1117"/>
      <c r="OLR20" s="1117"/>
      <c r="OLS20" s="1117"/>
      <c r="OLT20" s="1117"/>
      <c r="OLU20" s="1117"/>
      <c r="OLV20" s="1117"/>
      <c r="OLW20" s="1117"/>
      <c r="OLX20" s="1117"/>
      <c r="OLY20" s="1117"/>
      <c r="OLZ20" s="1117"/>
      <c r="OMA20" s="1117"/>
      <c r="OMB20" s="1117"/>
      <c r="OMC20" s="1117"/>
      <c r="OMD20" s="1117"/>
      <c r="OME20" s="1117"/>
      <c r="OMF20" s="1117"/>
      <c r="OMG20" s="1117"/>
      <c r="OMH20" s="1117"/>
      <c r="OMI20" s="1117"/>
      <c r="OMJ20" s="1117"/>
      <c r="OMK20" s="1117"/>
      <c r="OML20" s="1117"/>
      <c r="OMM20" s="1117"/>
      <c r="OMN20" s="1117"/>
      <c r="OMO20" s="1117"/>
      <c r="OMP20" s="1117"/>
      <c r="OMQ20" s="1117"/>
      <c r="OMR20" s="1117"/>
      <c r="OMS20" s="1117"/>
      <c r="OMT20" s="1117"/>
      <c r="OMU20" s="1117"/>
      <c r="OMV20" s="1117"/>
      <c r="OMW20" s="1117"/>
      <c r="OMX20" s="1117"/>
      <c r="OMY20" s="1117"/>
      <c r="OMZ20" s="1117"/>
      <c r="ONA20" s="1117"/>
      <c r="ONB20" s="1117"/>
      <c r="ONC20" s="1117"/>
      <c r="OND20" s="1117"/>
      <c r="ONE20" s="1117"/>
      <c r="ONF20" s="1117"/>
      <c r="ONG20" s="1117"/>
      <c r="ONH20" s="1117"/>
      <c r="ONI20" s="1117"/>
      <c r="ONJ20" s="1117"/>
      <c r="ONK20" s="1117"/>
      <c r="ONL20" s="1117"/>
      <c r="ONM20" s="1117"/>
      <c r="ONN20" s="1117"/>
      <c r="ONO20" s="1117"/>
      <c r="ONP20" s="1117"/>
      <c r="ONQ20" s="1117"/>
      <c r="ONR20" s="1117"/>
      <c r="ONS20" s="1117"/>
      <c r="ONT20" s="1117"/>
      <c r="ONU20" s="1117"/>
      <c r="ONV20" s="1117"/>
      <c r="ONW20" s="1117"/>
      <c r="ONX20" s="1117"/>
      <c r="ONY20" s="1117"/>
      <c r="ONZ20" s="1117"/>
      <c r="OOA20" s="1117"/>
      <c r="OOB20" s="1117"/>
      <c r="OOC20" s="1117"/>
      <c r="OOD20" s="1117"/>
      <c r="OOE20" s="1117"/>
      <c r="OOF20" s="1117"/>
      <c r="OOG20" s="1117"/>
      <c r="OOH20" s="1117"/>
      <c r="OOI20" s="1117"/>
      <c r="OOJ20" s="1117"/>
      <c r="OOK20" s="1117"/>
      <c r="OOL20" s="1117"/>
      <c r="OOM20" s="1117"/>
      <c r="OON20" s="1117"/>
      <c r="OOO20" s="1117"/>
      <c r="OOP20" s="1117"/>
      <c r="OOQ20" s="1117"/>
      <c r="OOR20" s="1117"/>
      <c r="OOS20" s="1117"/>
      <c r="OOT20" s="1117"/>
      <c r="OOU20" s="1117"/>
      <c r="OOV20" s="1117"/>
      <c r="OOW20" s="1117"/>
      <c r="OOX20" s="1117"/>
      <c r="OOY20" s="1117"/>
      <c r="OOZ20" s="1117"/>
      <c r="OPA20" s="1117"/>
      <c r="OPB20" s="1117"/>
      <c r="OPC20" s="1117"/>
      <c r="OPD20" s="1117"/>
      <c r="OPE20" s="1117"/>
      <c r="OPF20" s="1117"/>
      <c r="OPG20" s="1117"/>
      <c r="OPH20" s="1117"/>
      <c r="OPI20" s="1117"/>
      <c r="OPJ20" s="1117"/>
      <c r="OPK20" s="1117"/>
      <c r="OPL20" s="1117"/>
      <c r="OPM20" s="1117"/>
      <c r="OPN20" s="1117"/>
      <c r="OPO20" s="1117"/>
      <c r="OPP20" s="1117"/>
      <c r="OPQ20" s="1117"/>
      <c r="OPR20" s="1117"/>
      <c r="OPS20" s="1117"/>
      <c r="OPT20" s="1117"/>
      <c r="OPU20" s="1117"/>
      <c r="OPV20" s="1117"/>
      <c r="OPW20" s="1117"/>
      <c r="OPX20" s="1117"/>
      <c r="OPY20" s="1117"/>
      <c r="OPZ20" s="1117"/>
      <c r="OQA20" s="1117"/>
      <c r="OQB20" s="1117"/>
      <c r="OQC20" s="1117"/>
      <c r="OQD20" s="1117"/>
      <c r="OQE20" s="1117"/>
      <c r="OQF20" s="1117"/>
      <c r="OQG20" s="1117"/>
      <c r="OQH20" s="1117"/>
      <c r="OQI20" s="1117"/>
      <c r="OQJ20" s="1117"/>
      <c r="OQK20" s="1117"/>
      <c r="OQL20" s="1117"/>
      <c r="OQM20" s="1117"/>
      <c r="OQN20" s="1117"/>
      <c r="OQO20" s="1117"/>
      <c r="OQP20" s="1117"/>
      <c r="OQQ20" s="1117"/>
      <c r="OQR20" s="1117"/>
      <c r="OQS20" s="1117"/>
      <c r="OQT20" s="1117"/>
      <c r="OQU20" s="1117"/>
      <c r="OQV20" s="1117"/>
      <c r="OQW20" s="1117"/>
      <c r="OQX20" s="1117"/>
      <c r="OQY20" s="1117"/>
      <c r="OQZ20" s="1117"/>
      <c r="ORA20" s="1117"/>
      <c r="ORB20" s="1117"/>
      <c r="ORC20" s="1117"/>
      <c r="ORD20" s="1117"/>
      <c r="ORE20" s="1117"/>
      <c r="ORF20" s="1117"/>
      <c r="ORG20" s="1117"/>
      <c r="ORH20" s="1117"/>
      <c r="ORI20" s="1117"/>
      <c r="ORJ20" s="1117"/>
      <c r="ORK20" s="1117"/>
      <c r="ORL20" s="1117"/>
      <c r="ORM20" s="1117"/>
      <c r="ORN20" s="1117"/>
      <c r="ORO20" s="1117"/>
      <c r="ORP20" s="1117"/>
      <c r="ORQ20" s="1117"/>
      <c r="ORR20" s="1117"/>
      <c r="ORS20" s="1117"/>
      <c r="ORT20" s="1117"/>
      <c r="ORU20" s="1117"/>
      <c r="ORV20" s="1117"/>
      <c r="ORW20" s="1117"/>
      <c r="ORX20" s="1117"/>
      <c r="ORY20" s="1117"/>
      <c r="ORZ20" s="1117"/>
      <c r="OSA20" s="1117"/>
      <c r="OSB20" s="1117"/>
      <c r="OSC20" s="1117"/>
      <c r="OSD20" s="1117"/>
      <c r="OSE20" s="1117"/>
      <c r="OSF20" s="1117"/>
      <c r="OSG20" s="1117"/>
      <c r="OSH20" s="1117"/>
      <c r="OSI20" s="1117"/>
      <c r="OSJ20" s="1117"/>
      <c r="OSK20" s="1117"/>
      <c r="OSL20" s="1117"/>
      <c r="OSM20" s="1117"/>
      <c r="OSN20" s="1117"/>
      <c r="OSO20" s="1117"/>
      <c r="OSP20" s="1117"/>
      <c r="OSQ20" s="1117"/>
      <c r="OSR20" s="1117"/>
      <c r="OSS20" s="1117"/>
      <c r="OST20" s="1117"/>
      <c r="OSU20" s="1117"/>
      <c r="OSV20" s="1117"/>
      <c r="OSW20" s="1117"/>
      <c r="OSX20" s="1117"/>
      <c r="OSY20" s="1117"/>
      <c r="OSZ20" s="1117"/>
      <c r="OTA20" s="1117"/>
      <c r="OTB20" s="1117"/>
      <c r="OTC20" s="1117"/>
      <c r="OTD20" s="1117"/>
      <c r="OTE20" s="1117"/>
      <c r="OTF20" s="1117"/>
      <c r="OTG20" s="1117"/>
      <c r="OTH20" s="1117"/>
      <c r="OTI20" s="1117"/>
      <c r="OTJ20" s="1117"/>
      <c r="OTK20" s="1117"/>
      <c r="OTL20" s="1117"/>
      <c r="OTM20" s="1117"/>
      <c r="OTN20" s="1117"/>
      <c r="OTO20" s="1117"/>
      <c r="OTP20" s="1117"/>
      <c r="OTQ20" s="1117"/>
      <c r="OTR20" s="1117"/>
      <c r="OTS20" s="1117"/>
      <c r="OTT20" s="1117"/>
      <c r="OTU20" s="1117"/>
      <c r="OTV20" s="1117"/>
      <c r="OTW20" s="1117"/>
      <c r="OTX20" s="1117"/>
      <c r="OTY20" s="1117"/>
      <c r="OTZ20" s="1117"/>
      <c r="OUA20" s="1117"/>
      <c r="OUB20" s="1117"/>
      <c r="OUC20" s="1117"/>
      <c r="OUD20" s="1117"/>
      <c r="OUE20" s="1117"/>
      <c r="OUF20" s="1117"/>
      <c r="OUG20" s="1117"/>
      <c r="OUH20" s="1117"/>
      <c r="OUI20" s="1117"/>
      <c r="OUJ20" s="1117"/>
      <c r="OUK20" s="1117"/>
      <c r="OUL20" s="1117"/>
      <c r="OUM20" s="1117"/>
      <c r="OUN20" s="1117"/>
      <c r="OUO20" s="1117"/>
      <c r="OUP20" s="1117"/>
      <c r="OUQ20" s="1117"/>
      <c r="OUR20" s="1117"/>
      <c r="OUS20" s="1117"/>
      <c r="OUT20" s="1117"/>
      <c r="OUU20" s="1117"/>
      <c r="OUV20" s="1117"/>
      <c r="OUW20" s="1117"/>
      <c r="OUX20" s="1117"/>
      <c r="OUY20" s="1117"/>
      <c r="OUZ20" s="1117"/>
      <c r="OVA20" s="1117"/>
      <c r="OVB20" s="1117"/>
      <c r="OVC20" s="1117"/>
      <c r="OVD20" s="1117"/>
      <c r="OVE20" s="1117"/>
      <c r="OVF20" s="1117"/>
      <c r="OVG20" s="1117"/>
      <c r="OVH20" s="1117"/>
      <c r="OVI20" s="1117"/>
      <c r="OVJ20" s="1117"/>
      <c r="OVK20" s="1117"/>
      <c r="OVL20" s="1117"/>
      <c r="OVM20" s="1117"/>
      <c r="OVN20" s="1117"/>
      <c r="OVO20" s="1117"/>
      <c r="OVP20" s="1117"/>
      <c r="OVQ20" s="1117"/>
      <c r="OVR20" s="1117"/>
      <c r="OVS20" s="1117"/>
      <c r="OVT20" s="1117"/>
      <c r="OVU20" s="1117"/>
      <c r="OVV20" s="1117"/>
      <c r="OVW20" s="1117"/>
      <c r="OVX20" s="1117"/>
      <c r="OVY20" s="1117"/>
      <c r="OVZ20" s="1117"/>
      <c r="OWA20" s="1117"/>
      <c r="OWB20" s="1117"/>
      <c r="OWC20" s="1117"/>
      <c r="OWD20" s="1117"/>
      <c r="OWE20" s="1117"/>
      <c r="OWF20" s="1117"/>
      <c r="OWG20" s="1117"/>
      <c r="OWH20" s="1117"/>
      <c r="OWI20" s="1117"/>
      <c r="OWJ20" s="1117"/>
      <c r="OWK20" s="1117"/>
      <c r="OWL20" s="1117"/>
      <c r="OWM20" s="1117"/>
      <c r="OWN20" s="1117"/>
      <c r="OWO20" s="1117"/>
      <c r="OWP20" s="1117"/>
      <c r="OWQ20" s="1117"/>
      <c r="OWR20" s="1117"/>
      <c r="OWS20" s="1117"/>
      <c r="OWT20" s="1117"/>
      <c r="OWU20" s="1117"/>
      <c r="OWV20" s="1117"/>
      <c r="OWW20" s="1117"/>
      <c r="OWX20" s="1117"/>
      <c r="OWY20" s="1117"/>
      <c r="OWZ20" s="1117"/>
      <c r="OXA20" s="1117"/>
      <c r="OXB20" s="1117"/>
      <c r="OXC20" s="1117"/>
      <c r="OXD20" s="1117"/>
      <c r="OXE20" s="1117"/>
      <c r="OXF20" s="1117"/>
      <c r="OXG20" s="1117"/>
      <c r="OXH20" s="1117"/>
      <c r="OXI20" s="1117"/>
      <c r="OXJ20" s="1117"/>
      <c r="OXK20" s="1117"/>
      <c r="OXL20" s="1117"/>
      <c r="OXM20" s="1117"/>
      <c r="OXN20" s="1117"/>
      <c r="OXO20" s="1117"/>
      <c r="OXP20" s="1117"/>
      <c r="OXQ20" s="1117"/>
      <c r="OXR20" s="1117"/>
      <c r="OXS20" s="1117"/>
      <c r="OXT20" s="1117"/>
      <c r="OXU20" s="1117"/>
      <c r="OXV20" s="1117"/>
      <c r="OXW20" s="1117"/>
      <c r="OXX20" s="1117"/>
      <c r="OXY20" s="1117"/>
      <c r="OXZ20" s="1117"/>
      <c r="OYA20" s="1117"/>
      <c r="OYB20" s="1117"/>
      <c r="OYC20" s="1117"/>
      <c r="OYD20" s="1117"/>
      <c r="OYE20" s="1117"/>
      <c r="OYF20" s="1117"/>
      <c r="OYG20" s="1117"/>
      <c r="OYH20" s="1117"/>
      <c r="OYI20" s="1117"/>
      <c r="OYJ20" s="1117"/>
      <c r="OYK20" s="1117"/>
      <c r="OYL20" s="1117"/>
      <c r="OYM20" s="1117"/>
      <c r="OYN20" s="1117"/>
      <c r="OYO20" s="1117"/>
      <c r="OYP20" s="1117"/>
      <c r="OYQ20" s="1117"/>
      <c r="OYR20" s="1117"/>
      <c r="OYS20" s="1117"/>
      <c r="OYT20" s="1117"/>
      <c r="OYU20" s="1117"/>
      <c r="OYV20" s="1117"/>
      <c r="OYW20" s="1117"/>
      <c r="OYX20" s="1117"/>
      <c r="OYY20" s="1117"/>
      <c r="OYZ20" s="1117"/>
      <c r="OZA20" s="1117"/>
      <c r="OZB20" s="1117"/>
      <c r="OZC20" s="1117"/>
      <c r="OZD20" s="1117"/>
      <c r="OZE20" s="1117"/>
      <c r="OZF20" s="1117"/>
      <c r="OZG20" s="1117"/>
      <c r="OZH20" s="1117"/>
      <c r="OZI20" s="1117"/>
      <c r="OZJ20" s="1117"/>
      <c r="OZK20" s="1117"/>
      <c r="OZL20" s="1117"/>
      <c r="OZM20" s="1117"/>
      <c r="OZN20" s="1117"/>
      <c r="OZO20" s="1117"/>
      <c r="OZP20" s="1117"/>
      <c r="OZQ20" s="1117"/>
      <c r="OZR20" s="1117"/>
      <c r="OZS20" s="1117"/>
      <c r="OZT20" s="1117"/>
      <c r="OZU20" s="1117"/>
      <c r="OZV20" s="1117"/>
      <c r="OZW20" s="1117"/>
      <c r="OZX20" s="1117"/>
      <c r="OZY20" s="1117"/>
      <c r="OZZ20" s="1117"/>
      <c r="PAA20" s="1117"/>
      <c r="PAB20" s="1117"/>
      <c r="PAC20" s="1117"/>
      <c r="PAD20" s="1117"/>
      <c r="PAE20" s="1117"/>
      <c r="PAF20" s="1117"/>
      <c r="PAG20" s="1117"/>
      <c r="PAH20" s="1117"/>
      <c r="PAI20" s="1117"/>
      <c r="PAJ20" s="1117"/>
      <c r="PAK20" s="1117"/>
      <c r="PAL20" s="1117"/>
      <c r="PAM20" s="1117"/>
      <c r="PAN20" s="1117"/>
      <c r="PAO20" s="1117"/>
      <c r="PAP20" s="1117"/>
      <c r="PAQ20" s="1117"/>
      <c r="PAR20" s="1117"/>
      <c r="PAS20" s="1117"/>
      <c r="PAT20" s="1117"/>
      <c r="PAU20" s="1117"/>
      <c r="PAV20" s="1117"/>
      <c r="PAW20" s="1117"/>
      <c r="PAX20" s="1117"/>
      <c r="PAY20" s="1117"/>
      <c r="PAZ20" s="1117"/>
      <c r="PBA20" s="1117"/>
      <c r="PBB20" s="1117"/>
      <c r="PBC20" s="1117"/>
      <c r="PBD20" s="1117"/>
      <c r="PBE20" s="1117"/>
      <c r="PBF20" s="1117"/>
      <c r="PBG20" s="1117"/>
      <c r="PBH20" s="1117"/>
      <c r="PBI20" s="1117"/>
      <c r="PBJ20" s="1117"/>
      <c r="PBK20" s="1117"/>
      <c r="PBL20" s="1117"/>
      <c r="PBM20" s="1117"/>
      <c r="PBN20" s="1117"/>
      <c r="PBO20" s="1117"/>
      <c r="PBP20" s="1117"/>
      <c r="PBQ20" s="1117"/>
      <c r="PBR20" s="1117"/>
      <c r="PBS20" s="1117"/>
      <c r="PBT20" s="1117"/>
      <c r="PBU20" s="1117"/>
      <c r="PBV20" s="1117"/>
      <c r="PBW20" s="1117"/>
      <c r="PBX20" s="1117"/>
      <c r="PBY20" s="1117"/>
      <c r="PBZ20" s="1117"/>
      <c r="PCA20" s="1117"/>
      <c r="PCB20" s="1117"/>
      <c r="PCC20" s="1117"/>
      <c r="PCD20" s="1117"/>
      <c r="PCE20" s="1117"/>
      <c r="PCF20" s="1117"/>
      <c r="PCG20" s="1117"/>
      <c r="PCH20" s="1117"/>
      <c r="PCI20" s="1117"/>
      <c r="PCJ20" s="1117"/>
      <c r="PCK20" s="1117"/>
      <c r="PCL20" s="1117"/>
      <c r="PCM20" s="1117"/>
      <c r="PCN20" s="1117"/>
      <c r="PCO20" s="1117"/>
      <c r="PCP20" s="1117"/>
      <c r="PCQ20" s="1117"/>
      <c r="PCR20" s="1117"/>
      <c r="PCS20" s="1117"/>
      <c r="PCT20" s="1117"/>
      <c r="PCU20" s="1117"/>
      <c r="PCV20" s="1117"/>
      <c r="PCW20" s="1117"/>
      <c r="PCX20" s="1117"/>
      <c r="PCY20" s="1117"/>
      <c r="PCZ20" s="1117"/>
      <c r="PDA20" s="1117"/>
      <c r="PDB20" s="1117"/>
      <c r="PDC20" s="1117"/>
      <c r="PDD20" s="1117"/>
      <c r="PDE20" s="1117"/>
      <c r="PDF20" s="1117"/>
      <c r="PDG20" s="1117"/>
      <c r="PDH20" s="1117"/>
      <c r="PDI20" s="1117"/>
      <c r="PDJ20" s="1117"/>
      <c r="PDK20" s="1117"/>
      <c r="PDL20" s="1117"/>
      <c r="PDM20" s="1117"/>
      <c r="PDN20" s="1117"/>
      <c r="PDO20" s="1117"/>
      <c r="PDP20" s="1117"/>
      <c r="PDQ20" s="1117"/>
      <c r="PDR20" s="1117"/>
      <c r="PDS20" s="1117"/>
      <c r="PDT20" s="1117"/>
      <c r="PDU20" s="1117"/>
      <c r="PDV20" s="1117"/>
      <c r="PDW20" s="1117"/>
      <c r="PDX20" s="1117"/>
      <c r="PDY20" s="1117"/>
      <c r="PDZ20" s="1117"/>
      <c r="PEA20" s="1117"/>
      <c r="PEB20" s="1117"/>
      <c r="PEC20" s="1117"/>
      <c r="PED20" s="1117"/>
      <c r="PEE20" s="1117"/>
      <c r="PEF20" s="1117"/>
      <c r="PEG20" s="1117"/>
      <c r="PEH20" s="1117"/>
      <c r="PEI20" s="1117"/>
      <c r="PEJ20" s="1117"/>
      <c r="PEK20" s="1117"/>
      <c r="PEL20" s="1117"/>
      <c r="PEM20" s="1117"/>
      <c r="PEN20" s="1117"/>
      <c r="PEO20" s="1117"/>
      <c r="PEP20" s="1117"/>
      <c r="PEQ20" s="1117"/>
      <c r="PER20" s="1117"/>
      <c r="PES20" s="1117"/>
      <c r="PET20" s="1117"/>
      <c r="PEU20" s="1117"/>
      <c r="PEV20" s="1117"/>
      <c r="PEW20" s="1117"/>
      <c r="PEX20" s="1117"/>
      <c r="PEY20" s="1117"/>
      <c r="PEZ20" s="1117"/>
      <c r="PFA20" s="1117"/>
      <c r="PFB20" s="1117"/>
      <c r="PFC20" s="1117"/>
      <c r="PFD20" s="1117"/>
      <c r="PFE20" s="1117"/>
      <c r="PFF20" s="1117"/>
      <c r="PFG20" s="1117"/>
      <c r="PFH20" s="1117"/>
      <c r="PFI20" s="1117"/>
      <c r="PFJ20" s="1117"/>
      <c r="PFK20" s="1117"/>
      <c r="PFL20" s="1117"/>
      <c r="PFM20" s="1117"/>
      <c r="PFN20" s="1117"/>
      <c r="PFO20" s="1117"/>
      <c r="PFP20" s="1117"/>
      <c r="PFQ20" s="1117"/>
      <c r="PFR20" s="1117"/>
      <c r="PFS20" s="1117"/>
      <c r="PFT20" s="1117"/>
      <c r="PFU20" s="1117"/>
      <c r="PFV20" s="1117"/>
      <c r="PFW20" s="1117"/>
      <c r="PFX20" s="1117"/>
      <c r="PFY20" s="1117"/>
      <c r="PFZ20" s="1117"/>
      <c r="PGA20" s="1117"/>
      <c r="PGB20" s="1117"/>
      <c r="PGC20" s="1117"/>
      <c r="PGD20" s="1117"/>
      <c r="PGE20" s="1117"/>
      <c r="PGF20" s="1117"/>
      <c r="PGG20" s="1117"/>
      <c r="PGH20" s="1117"/>
      <c r="PGI20" s="1117"/>
      <c r="PGJ20" s="1117"/>
      <c r="PGK20" s="1117"/>
      <c r="PGL20" s="1117"/>
      <c r="PGM20" s="1117"/>
      <c r="PGN20" s="1117"/>
      <c r="PGO20" s="1117"/>
      <c r="PGP20" s="1117"/>
      <c r="PGQ20" s="1117"/>
      <c r="PGR20" s="1117"/>
      <c r="PGS20" s="1117"/>
      <c r="PGT20" s="1117"/>
      <c r="PGU20" s="1117"/>
      <c r="PGV20" s="1117"/>
      <c r="PGW20" s="1117"/>
      <c r="PGX20" s="1117"/>
      <c r="PGY20" s="1117"/>
      <c r="PGZ20" s="1117"/>
      <c r="PHA20" s="1117"/>
      <c r="PHB20" s="1117"/>
      <c r="PHC20" s="1117"/>
      <c r="PHD20" s="1117"/>
      <c r="PHE20" s="1117"/>
      <c r="PHF20" s="1117"/>
      <c r="PHG20" s="1117"/>
      <c r="PHH20" s="1117"/>
      <c r="PHI20" s="1117"/>
      <c r="PHJ20" s="1117"/>
      <c r="PHK20" s="1117"/>
      <c r="PHL20" s="1117"/>
      <c r="PHM20" s="1117"/>
      <c r="PHN20" s="1117"/>
      <c r="PHO20" s="1117"/>
      <c r="PHP20" s="1117"/>
      <c r="PHQ20" s="1117"/>
      <c r="PHR20" s="1117"/>
      <c r="PHS20" s="1117"/>
      <c r="PHT20" s="1117"/>
      <c r="PHU20" s="1117"/>
      <c r="PHV20" s="1117"/>
      <c r="PHW20" s="1117"/>
      <c r="PHX20" s="1117"/>
      <c r="PHY20" s="1117"/>
      <c r="PHZ20" s="1117"/>
      <c r="PIA20" s="1117"/>
      <c r="PIB20" s="1117"/>
      <c r="PIC20" s="1117"/>
      <c r="PID20" s="1117"/>
      <c r="PIE20" s="1117"/>
      <c r="PIF20" s="1117"/>
      <c r="PIG20" s="1117"/>
      <c r="PIH20" s="1117"/>
      <c r="PII20" s="1117"/>
      <c r="PIJ20" s="1117"/>
      <c r="PIK20" s="1117"/>
      <c r="PIL20" s="1117"/>
      <c r="PIM20" s="1117"/>
      <c r="PIN20" s="1117"/>
      <c r="PIO20" s="1117"/>
      <c r="PIP20" s="1117"/>
      <c r="PIQ20" s="1117"/>
      <c r="PIR20" s="1117"/>
      <c r="PIS20" s="1117"/>
      <c r="PIT20" s="1117"/>
      <c r="PIU20" s="1117"/>
      <c r="PIV20" s="1117"/>
      <c r="PIW20" s="1117"/>
      <c r="PIX20" s="1117"/>
      <c r="PIY20" s="1117"/>
      <c r="PIZ20" s="1117"/>
      <c r="PJA20" s="1117"/>
      <c r="PJB20" s="1117"/>
      <c r="PJC20" s="1117"/>
      <c r="PJD20" s="1117"/>
      <c r="PJE20" s="1117"/>
      <c r="PJF20" s="1117"/>
      <c r="PJG20" s="1117"/>
      <c r="PJH20" s="1117"/>
      <c r="PJI20" s="1117"/>
      <c r="PJJ20" s="1117"/>
      <c r="PJK20" s="1117"/>
      <c r="PJL20" s="1117"/>
      <c r="PJM20" s="1117"/>
      <c r="PJN20" s="1117"/>
      <c r="PJO20" s="1117"/>
      <c r="PJP20" s="1117"/>
      <c r="PJQ20" s="1117"/>
      <c r="PJR20" s="1117"/>
      <c r="PJS20" s="1117"/>
      <c r="PJT20" s="1117"/>
      <c r="PJU20" s="1117"/>
      <c r="PJV20" s="1117"/>
      <c r="PJW20" s="1117"/>
      <c r="PJX20" s="1117"/>
      <c r="PJY20" s="1117"/>
      <c r="PJZ20" s="1117"/>
      <c r="PKA20" s="1117"/>
      <c r="PKB20" s="1117"/>
      <c r="PKC20" s="1117"/>
      <c r="PKD20" s="1117"/>
      <c r="PKE20" s="1117"/>
      <c r="PKF20" s="1117"/>
      <c r="PKG20" s="1117"/>
      <c r="PKH20" s="1117"/>
      <c r="PKI20" s="1117"/>
      <c r="PKJ20" s="1117"/>
      <c r="PKK20" s="1117"/>
      <c r="PKL20" s="1117"/>
      <c r="PKM20" s="1117"/>
      <c r="PKN20" s="1117"/>
      <c r="PKO20" s="1117"/>
      <c r="PKP20" s="1117"/>
      <c r="PKQ20" s="1117"/>
      <c r="PKR20" s="1117"/>
      <c r="PKS20" s="1117"/>
      <c r="PKT20" s="1117"/>
      <c r="PKU20" s="1117"/>
      <c r="PKV20" s="1117"/>
      <c r="PKW20" s="1117"/>
      <c r="PKX20" s="1117"/>
      <c r="PKY20" s="1117"/>
      <c r="PKZ20" s="1117"/>
      <c r="PLA20" s="1117"/>
      <c r="PLB20" s="1117"/>
      <c r="PLC20" s="1117"/>
      <c r="PLD20" s="1117"/>
      <c r="PLE20" s="1117"/>
      <c r="PLF20" s="1117"/>
      <c r="PLG20" s="1117"/>
      <c r="PLH20" s="1117"/>
      <c r="PLI20" s="1117"/>
      <c r="PLJ20" s="1117"/>
      <c r="PLK20" s="1117"/>
      <c r="PLL20" s="1117"/>
      <c r="PLM20" s="1117"/>
      <c r="PLN20" s="1117"/>
      <c r="PLO20" s="1117"/>
      <c r="PLP20" s="1117"/>
      <c r="PLQ20" s="1117"/>
      <c r="PLR20" s="1117"/>
      <c r="PLS20" s="1117"/>
      <c r="PLT20" s="1117"/>
      <c r="PLU20" s="1117"/>
      <c r="PLV20" s="1117"/>
      <c r="PLW20" s="1117"/>
      <c r="PLX20" s="1117"/>
      <c r="PLY20" s="1117"/>
      <c r="PLZ20" s="1117"/>
      <c r="PMA20" s="1117"/>
      <c r="PMB20" s="1117"/>
      <c r="PMC20" s="1117"/>
      <c r="PMD20" s="1117"/>
      <c r="PME20" s="1117"/>
      <c r="PMF20" s="1117"/>
      <c r="PMG20" s="1117"/>
      <c r="PMH20" s="1117"/>
      <c r="PMI20" s="1117"/>
      <c r="PMJ20" s="1117"/>
      <c r="PMK20" s="1117"/>
      <c r="PML20" s="1117"/>
      <c r="PMM20" s="1117"/>
      <c r="PMN20" s="1117"/>
      <c r="PMO20" s="1117"/>
      <c r="PMP20" s="1117"/>
      <c r="PMQ20" s="1117"/>
      <c r="PMR20" s="1117"/>
      <c r="PMS20" s="1117"/>
      <c r="PMT20" s="1117"/>
      <c r="PMU20" s="1117"/>
      <c r="PMV20" s="1117"/>
      <c r="PMW20" s="1117"/>
      <c r="PMX20" s="1117"/>
      <c r="PMY20" s="1117"/>
      <c r="PMZ20" s="1117"/>
      <c r="PNA20" s="1117"/>
      <c r="PNB20" s="1117"/>
      <c r="PNC20" s="1117"/>
      <c r="PND20" s="1117"/>
      <c r="PNE20" s="1117"/>
      <c r="PNF20" s="1117"/>
      <c r="PNG20" s="1117"/>
      <c r="PNH20" s="1117"/>
      <c r="PNI20" s="1117"/>
      <c r="PNJ20" s="1117"/>
      <c r="PNK20" s="1117"/>
      <c r="PNL20" s="1117"/>
      <c r="PNM20" s="1117"/>
      <c r="PNN20" s="1117"/>
      <c r="PNO20" s="1117"/>
      <c r="PNP20" s="1117"/>
      <c r="PNQ20" s="1117"/>
      <c r="PNR20" s="1117"/>
      <c r="PNS20" s="1117"/>
      <c r="PNT20" s="1117"/>
      <c r="PNU20" s="1117"/>
      <c r="PNV20" s="1117"/>
      <c r="PNW20" s="1117"/>
      <c r="PNX20" s="1117"/>
      <c r="PNY20" s="1117"/>
      <c r="PNZ20" s="1117"/>
      <c r="POA20" s="1117"/>
      <c r="POB20" s="1117"/>
      <c r="POC20" s="1117"/>
      <c r="POD20" s="1117"/>
      <c r="POE20" s="1117"/>
      <c r="POF20" s="1117"/>
      <c r="POG20" s="1117"/>
      <c r="POH20" s="1117"/>
      <c r="POI20" s="1117"/>
      <c r="POJ20" s="1117"/>
      <c r="POK20" s="1117"/>
      <c r="POL20" s="1117"/>
      <c r="POM20" s="1117"/>
      <c r="PON20" s="1117"/>
      <c r="POO20" s="1117"/>
      <c r="POP20" s="1117"/>
      <c r="POQ20" s="1117"/>
      <c r="POR20" s="1117"/>
      <c r="POS20" s="1117"/>
      <c r="POT20" s="1117"/>
      <c r="POU20" s="1117"/>
      <c r="POV20" s="1117"/>
      <c r="POW20" s="1117"/>
      <c r="POX20" s="1117"/>
      <c r="POY20" s="1117"/>
      <c r="POZ20" s="1117"/>
      <c r="PPA20" s="1117"/>
      <c r="PPB20" s="1117"/>
      <c r="PPC20" s="1117"/>
      <c r="PPD20" s="1117"/>
      <c r="PPE20" s="1117"/>
      <c r="PPF20" s="1117"/>
      <c r="PPG20" s="1117"/>
      <c r="PPH20" s="1117"/>
      <c r="PPI20" s="1117"/>
      <c r="PPJ20" s="1117"/>
      <c r="PPK20" s="1117"/>
      <c r="PPL20" s="1117"/>
      <c r="PPM20" s="1117"/>
      <c r="PPN20" s="1117"/>
      <c r="PPO20" s="1117"/>
      <c r="PPP20" s="1117"/>
      <c r="PPQ20" s="1117"/>
      <c r="PPR20" s="1117"/>
      <c r="PPS20" s="1117"/>
      <c r="PPT20" s="1117"/>
      <c r="PPU20" s="1117"/>
      <c r="PPV20" s="1117"/>
      <c r="PPW20" s="1117"/>
      <c r="PPX20" s="1117"/>
      <c r="PPY20" s="1117"/>
      <c r="PPZ20" s="1117"/>
      <c r="PQA20" s="1117"/>
      <c r="PQB20" s="1117"/>
      <c r="PQC20" s="1117"/>
      <c r="PQD20" s="1117"/>
      <c r="PQE20" s="1117"/>
      <c r="PQF20" s="1117"/>
      <c r="PQG20" s="1117"/>
      <c r="PQH20" s="1117"/>
      <c r="PQI20" s="1117"/>
      <c r="PQJ20" s="1117"/>
      <c r="PQK20" s="1117"/>
      <c r="PQL20" s="1117"/>
      <c r="PQM20" s="1117"/>
      <c r="PQN20" s="1117"/>
      <c r="PQO20" s="1117"/>
      <c r="PQP20" s="1117"/>
      <c r="PQQ20" s="1117"/>
      <c r="PQR20" s="1117"/>
      <c r="PQS20" s="1117"/>
      <c r="PQT20" s="1117"/>
      <c r="PQU20" s="1117"/>
      <c r="PQV20" s="1117"/>
      <c r="PQW20" s="1117"/>
      <c r="PQX20" s="1117"/>
      <c r="PQY20" s="1117"/>
      <c r="PQZ20" s="1117"/>
      <c r="PRA20" s="1117"/>
      <c r="PRB20" s="1117"/>
      <c r="PRC20" s="1117"/>
      <c r="PRD20" s="1117"/>
      <c r="PRE20" s="1117"/>
      <c r="PRF20" s="1117"/>
      <c r="PRG20" s="1117"/>
      <c r="PRH20" s="1117"/>
      <c r="PRI20" s="1117"/>
      <c r="PRJ20" s="1117"/>
      <c r="PRK20" s="1117"/>
      <c r="PRL20" s="1117"/>
      <c r="PRM20" s="1117"/>
      <c r="PRN20" s="1117"/>
      <c r="PRO20" s="1117"/>
      <c r="PRP20" s="1117"/>
      <c r="PRQ20" s="1117"/>
      <c r="PRR20" s="1117"/>
      <c r="PRS20" s="1117"/>
      <c r="PRT20" s="1117"/>
      <c r="PRU20" s="1117"/>
      <c r="PRV20" s="1117"/>
      <c r="PRW20" s="1117"/>
      <c r="PRX20" s="1117"/>
      <c r="PRY20" s="1117"/>
      <c r="PRZ20" s="1117"/>
      <c r="PSA20" s="1117"/>
      <c r="PSB20" s="1117"/>
      <c r="PSC20" s="1117"/>
      <c r="PSD20" s="1117"/>
      <c r="PSE20" s="1117"/>
      <c r="PSF20" s="1117"/>
      <c r="PSG20" s="1117"/>
      <c r="PSH20" s="1117"/>
      <c r="PSI20" s="1117"/>
      <c r="PSJ20" s="1117"/>
      <c r="PSK20" s="1117"/>
      <c r="PSL20" s="1117"/>
      <c r="PSM20" s="1117"/>
      <c r="PSN20" s="1117"/>
      <c r="PSO20" s="1117"/>
      <c r="PSP20" s="1117"/>
      <c r="PSQ20" s="1117"/>
      <c r="PSR20" s="1117"/>
      <c r="PSS20" s="1117"/>
      <c r="PST20" s="1117"/>
      <c r="PSU20" s="1117"/>
      <c r="PSV20" s="1117"/>
      <c r="PSW20" s="1117"/>
      <c r="PSX20" s="1117"/>
      <c r="PSY20" s="1117"/>
      <c r="PSZ20" s="1117"/>
      <c r="PTA20" s="1117"/>
      <c r="PTB20" s="1117"/>
      <c r="PTC20" s="1117"/>
      <c r="PTD20" s="1117"/>
      <c r="PTE20" s="1117"/>
      <c r="PTF20" s="1117"/>
      <c r="PTG20" s="1117"/>
      <c r="PTH20" s="1117"/>
      <c r="PTI20" s="1117"/>
      <c r="PTJ20" s="1117"/>
      <c r="PTK20" s="1117"/>
      <c r="PTL20" s="1117"/>
      <c r="PTM20" s="1117"/>
      <c r="PTN20" s="1117"/>
      <c r="PTO20" s="1117"/>
      <c r="PTP20" s="1117"/>
      <c r="PTQ20" s="1117"/>
      <c r="PTR20" s="1117"/>
      <c r="PTS20" s="1117"/>
      <c r="PTT20" s="1117"/>
      <c r="PTU20" s="1117"/>
      <c r="PTV20" s="1117"/>
      <c r="PTW20" s="1117"/>
      <c r="PTX20" s="1117"/>
      <c r="PTY20" s="1117"/>
      <c r="PTZ20" s="1117"/>
      <c r="PUA20" s="1117"/>
      <c r="PUB20" s="1117"/>
      <c r="PUC20" s="1117"/>
      <c r="PUD20" s="1117"/>
      <c r="PUE20" s="1117"/>
      <c r="PUF20" s="1117"/>
      <c r="PUG20" s="1117"/>
      <c r="PUH20" s="1117"/>
      <c r="PUI20" s="1117"/>
      <c r="PUJ20" s="1117"/>
      <c r="PUK20" s="1117"/>
      <c r="PUL20" s="1117"/>
      <c r="PUM20" s="1117"/>
      <c r="PUN20" s="1117"/>
      <c r="PUO20" s="1117"/>
      <c r="PUP20" s="1117"/>
      <c r="PUQ20" s="1117"/>
      <c r="PUR20" s="1117"/>
      <c r="PUS20" s="1117"/>
      <c r="PUT20" s="1117"/>
      <c r="PUU20" s="1117"/>
      <c r="PUV20" s="1117"/>
      <c r="PUW20" s="1117"/>
      <c r="PUX20" s="1117"/>
      <c r="PUY20" s="1117"/>
      <c r="PUZ20" s="1117"/>
      <c r="PVA20" s="1117"/>
      <c r="PVB20" s="1117"/>
      <c r="PVC20" s="1117"/>
      <c r="PVD20" s="1117"/>
      <c r="PVE20" s="1117"/>
      <c r="PVF20" s="1117"/>
      <c r="PVG20" s="1117"/>
      <c r="PVH20" s="1117"/>
      <c r="PVI20" s="1117"/>
      <c r="PVJ20" s="1117"/>
      <c r="PVK20" s="1117"/>
      <c r="PVL20" s="1117"/>
      <c r="PVM20" s="1117"/>
      <c r="PVN20" s="1117"/>
      <c r="PVO20" s="1117"/>
      <c r="PVP20" s="1117"/>
      <c r="PVQ20" s="1117"/>
      <c r="PVR20" s="1117"/>
      <c r="PVS20" s="1117"/>
      <c r="PVT20" s="1117"/>
      <c r="PVU20" s="1117"/>
      <c r="PVV20" s="1117"/>
      <c r="PVW20" s="1117"/>
      <c r="PVX20" s="1117"/>
      <c r="PVY20" s="1117"/>
      <c r="PVZ20" s="1117"/>
      <c r="PWA20" s="1117"/>
      <c r="PWB20" s="1117"/>
      <c r="PWC20" s="1117"/>
      <c r="PWD20" s="1117"/>
      <c r="PWE20" s="1117"/>
      <c r="PWF20" s="1117"/>
      <c r="PWG20" s="1117"/>
      <c r="PWH20" s="1117"/>
      <c r="PWI20" s="1117"/>
      <c r="PWJ20" s="1117"/>
      <c r="PWK20" s="1117"/>
      <c r="PWL20" s="1117"/>
      <c r="PWM20" s="1117"/>
      <c r="PWN20" s="1117"/>
      <c r="PWO20" s="1117"/>
      <c r="PWP20" s="1117"/>
      <c r="PWQ20" s="1117"/>
      <c r="PWR20" s="1117"/>
      <c r="PWS20" s="1117"/>
      <c r="PWT20" s="1117"/>
      <c r="PWU20" s="1117"/>
      <c r="PWV20" s="1117"/>
      <c r="PWW20" s="1117"/>
      <c r="PWX20" s="1117"/>
      <c r="PWY20" s="1117"/>
      <c r="PWZ20" s="1117"/>
      <c r="PXA20" s="1117"/>
      <c r="PXB20" s="1117"/>
      <c r="PXC20" s="1117"/>
      <c r="PXD20" s="1117"/>
      <c r="PXE20" s="1117"/>
      <c r="PXF20" s="1117"/>
      <c r="PXG20" s="1117"/>
      <c r="PXH20" s="1117"/>
      <c r="PXI20" s="1117"/>
      <c r="PXJ20" s="1117"/>
      <c r="PXK20" s="1117"/>
      <c r="PXL20" s="1117"/>
      <c r="PXM20" s="1117"/>
      <c r="PXN20" s="1117"/>
      <c r="PXO20" s="1117"/>
      <c r="PXP20" s="1117"/>
      <c r="PXQ20" s="1117"/>
      <c r="PXR20" s="1117"/>
      <c r="PXS20" s="1117"/>
      <c r="PXT20" s="1117"/>
      <c r="PXU20" s="1117"/>
      <c r="PXV20" s="1117"/>
      <c r="PXW20" s="1117"/>
      <c r="PXX20" s="1117"/>
      <c r="PXY20" s="1117"/>
      <c r="PXZ20" s="1117"/>
      <c r="PYA20" s="1117"/>
      <c r="PYB20" s="1117"/>
      <c r="PYC20" s="1117"/>
      <c r="PYD20" s="1117"/>
      <c r="PYE20" s="1117"/>
      <c r="PYF20" s="1117"/>
      <c r="PYG20" s="1117"/>
      <c r="PYH20" s="1117"/>
      <c r="PYI20" s="1117"/>
      <c r="PYJ20" s="1117"/>
      <c r="PYK20" s="1117"/>
      <c r="PYL20" s="1117"/>
      <c r="PYM20" s="1117"/>
      <c r="PYN20" s="1117"/>
      <c r="PYO20" s="1117"/>
      <c r="PYP20" s="1117"/>
      <c r="PYQ20" s="1117"/>
      <c r="PYR20" s="1117"/>
      <c r="PYS20" s="1117"/>
      <c r="PYT20" s="1117"/>
      <c r="PYU20" s="1117"/>
      <c r="PYV20" s="1117"/>
      <c r="PYW20" s="1117"/>
      <c r="PYX20" s="1117"/>
      <c r="PYY20" s="1117"/>
      <c r="PYZ20" s="1117"/>
      <c r="PZA20" s="1117"/>
      <c r="PZB20" s="1117"/>
      <c r="PZC20" s="1117"/>
      <c r="PZD20" s="1117"/>
      <c r="PZE20" s="1117"/>
      <c r="PZF20" s="1117"/>
      <c r="PZG20" s="1117"/>
      <c r="PZH20" s="1117"/>
      <c r="PZI20" s="1117"/>
      <c r="PZJ20" s="1117"/>
      <c r="PZK20" s="1117"/>
      <c r="PZL20" s="1117"/>
      <c r="PZM20" s="1117"/>
      <c r="PZN20" s="1117"/>
      <c r="PZO20" s="1117"/>
      <c r="PZP20" s="1117"/>
      <c r="PZQ20" s="1117"/>
      <c r="PZR20" s="1117"/>
      <c r="PZS20" s="1117"/>
      <c r="PZT20" s="1117"/>
      <c r="PZU20" s="1117"/>
      <c r="PZV20" s="1117"/>
      <c r="PZW20" s="1117"/>
      <c r="PZX20" s="1117"/>
      <c r="PZY20" s="1117"/>
      <c r="PZZ20" s="1117"/>
      <c r="QAA20" s="1117"/>
      <c r="QAB20" s="1117"/>
      <c r="QAC20" s="1117"/>
      <c r="QAD20" s="1117"/>
      <c r="QAE20" s="1117"/>
      <c r="QAF20" s="1117"/>
      <c r="QAG20" s="1117"/>
      <c r="QAH20" s="1117"/>
      <c r="QAI20" s="1117"/>
      <c r="QAJ20" s="1117"/>
      <c r="QAK20" s="1117"/>
      <c r="QAL20" s="1117"/>
      <c r="QAM20" s="1117"/>
      <c r="QAN20" s="1117"/>
      <c r="QAO20" s="1117"/>
      <c r="QAP20" s="1117"/>
      <c r="QAQ20" s="1117"/>
      <c r="QAR20" s="1117"/>
      <c r="QAS20" s="1117"/>
      <c r="QAT20" s="1117"/>
      <c r="QAU20" s="1117"/>
      <c r="QAV20" s="1117"/>
      <c r="QAW20" s="1117"/>
      <c r="QAX20" s="1117"/>
      <c r="QAY20" s="1117"/>
      <c r="QAZ20" s="1117"/>
      <c r="QBA20" s="1117"/>
      <c r="QBB20" s="1117"/>
      <c r="QBC20" s="1117"/>
      <c r="QBD20" s="1117"/>
      <c r="QBE20" s="1117"/>
      <c r="QBF20" s="1117"/>
      <c r="QBG20" s="1117"/>
      <c r="QBH20" s="1117"/>
      <c r="QBI20" s="1117"/>
      <c r="QBJ20" s="1117"/>
      <c r="QBK20" s="1117"/>
      <c r="QBL20" s="1117"/>
      <c r="QBM20" s="1117"/>
      <c r="QBN20" s="1117"/>
      <c r="QBO20" s="1117"/>
      <c r="QBP20" s="1117"/>
      <c r="QBQ20" s="1117"/>
      <c r="QBR20" s="1117"/>
      <c r="QBS20" s="1117"/>
      <c r="QBT20" s="1117"/>
      <c r="QBU20" s="1117"/>
      <c r="QBV20" s="1117"/>
      <c r="QBW20" s="1117"/>
      <c r="QBX20" s="1117"/>
      <c r="QBY20" s="1117"/>
      <c r="QBZ20" s="1117"/>
      <c r="QCA20" s="1117"/>
      <c r="QCB20" s="1117"/>
      <c r="QCC20" s="1117"/>
      <c r="QCD20" s="1117"/>
      <c r="QCE20" s="1117"/>
      <c r="QCF20" s="1117"/>
      <c r="QCG20" s="1117"/>
      <c r="QCH20" s="1117"/>
      <c r="QCI20" s="1117"/>
      <c r="QCJ20" s="1117"/>
      <c r="QCK20" s="1117"/>
      <c r="QCL20" s="1117"/>
      <c r="QCM20" s="1117"/>
      <c r="QCN20" s="1117"/>
      <c r="QCO20" s="1117"/>
      <c r="QCP20" s="1117"/>
      <c r="QCQ20" s="1117"/>
      <c r="QCR20" s="1117"/>
      <c r="QCS20" s="1117"/>
      <c r="QCT20" s="1117"/>
      <c r="QCU20" s="1117"/>
      <c r="QCV20" s="1117"/>
      <c r="QCW20" s="1117"/>
      <c r="QCX20" s="1117"/>
      <c r="QCY20" s="1117"/>
      <c r="QCZ20" s="1117"/>
      <c r="QDA20" s="1117"/>
      <c r="QDB20" s="1117"/>
      <c r="QDC20" s="1117"/>
      <c r="QDD20" s="1117"/>
      <c r="QDE20" s="1117"/>
      <c r="QDF20" s="1117"/>
      <c r="QDG20" s="1117"/>
      <c r="QDH20" s="1117"/>
      <c r="QDI20" s="1117"/>
      <c r="QDJ20" s="1117"/>
      <c r="QDK20" s="1117"/>
      <c r="QDL20" s="1117"/>
      <c r="QDM20" s="1117"/>
      <c r="QDN20" s="1117"/>
      <c r="QDO20" s="1117"/>
      <c r="QDP20" s="1117"/>
      <c r="QDQ20" s="1117"/>
      <c r="QDR20" s="1117"/>
      <c r="QDS20" s="1117"/>
      <c r="QDT20" s="1117"/>
      <c r="QDU20" s="1117"/>
      <c r="QDV20" s="1117"/>
      <c r="QDW20" s="1117"/>
      <c r="QDX20" s="1117"/>
      <c r="QDY20" s="1117"/>
      <c r="QDZ20" s="1117"/>
      <c r="QEA20" s="1117"/>
      <c r="QEB20" s="1117"/>
      <c r="QEC20" s="1117"/>
      <c r="QED20" s="1117"/>
      <c r="QEE20" s="1117"/>
      <c r="QEF20" s="1117"/>
      <c r="QEG20" s="1117"/>
      <c r="QEH20" s="1117"/>
      <c r="QEI20" s="1117"/>
      <c r="QEJ20" s="1117"/>
      <c r="QEK20" s="1117"/>
      <c r="QEL20" s="1117"/>
      <c r="QEM20" s="1117"/>
      <c r="QEN20" s="1117"/>
      <c r="QEO20" s="1117"/>
      <c r="QEP20" s="1117"/>
      <c r="QEQ20" s="1117"/>
      <c r="QER20" s="1117"/>
      <c r="QES20" s="1117"/>
      <c r="QET20" s="1117"/>
      <c r="QEU20" s="1117"/>
      <c r="QEV20" s="1117"/>
      <c r="QEW20" s="1117"/>
      <c r="QEX20" s="1117"/>
      <c r="QEY20" s="1117"/>
      <c r="QEZ20" s="1117"/>
      <c r="QFA20" s="1117"/>
      <c r="QFB20" s="1117"/>
      <c r="QFC20" s="1117"/>
      <c r="QFD20" s="1117"/>
      <c r="QFE20" s="1117"/>
      <c r="QFF20" s="1117"/>
      <c r="QFG20" s="1117"/>
      <c r="QFH20" s="1117"/>
      <c r="QFI20" s="1117"/>
      <c r="QFJ20" s="1117"/>
      <c r="QFK20" s="1117"/>
      <c r="QFL20" s="1117"/>
      <c r="QFM20" s="1117"/>
      <c r="QFN20" s="1117"/>
      <c r="QFO20" s="1117"/>
      <c r="QFP20" s="1117"/>
      <c r="QFQ20" s="1117"/>
      <c r="QFR20" s="1117"/>
      <c r="QFS20" s="1117"/>
      <c r="QFT20" s="1117"/>
      <c r="QFU20" s="1117"/>
      <c r="QFV20" s="1117"/>
      <c r="QFW20" s="1117"/>
      <c r="QFX20" s="1117"/>
      <c r="QFY20" s="1117"/>
      <c r="QFZ20" s="1117"/>
      <c r="QGA20" s="1117"/>
      <c r="QGB20" s="1117"/>
      <c r="QGC20" s="1117"/>
      <c r="QGD20" s="1117"/>
      <c r="QGE20" s="1117"/>
      <c r="QGF20" s="1117"/>
      <c r="QGG20" s="1117"/>
      <c r="QGH20" s="1117"/>
      <c r="QGI20" s="1117"/>
      <c r="QGJ20" s="1117"/>
      <c r="QGK20" s="1117"/>
      <c r="QGL20" s="1117"/>
      <c r="QGM20" s="1117"/>
      <c r="QGN20" s="1117"/>
      <c r="QGO20" s="1117"/>
      <c r="QGP20" s="1117"/>
      <c r="QGQ20" s="1117"/>
      <c r="QGR20" s="1117"/>
      <c r="QGS20" s="1117"/>
      <c r="QGT20" s="1117"/>
      <c r="QGU20" s="1117"/>
      <c r="QGV20" s="1117"/>
      <c r="QGW20" s="1117"/>
      <c r="QGX20" s="1117"/>
      <c r="QGY20" s="1117"/>
      <c r="QGZ20" s="1117"/>
      <c r="QHA20" s="1117"/>
      <c r="QHB20" s="1117"/>
      <c r="QHC20" s="1117"/>
      <c r="QHD20" s="1117"/>
      <c r="QHE20" s="1117"/>
      <c r="QHF20" s="1117"/>
      <c r="QHG20" s="1117"/>
      <c r="QHH20" s="1117"/>
      <c r="QHI20" s="1117"/>
      <c r="QHJ20" s="1117"/>
      <c r="QHK20" s="1117"/>
      <c r="QHL20" s="1117"/>
      <c r="QHM20" s="1117"/>
      <c r="QHN20" s="1117"/>
      <c r="QHO20" s="1117"/>
      <c r="QHP20" s="1117"/>
      <c r="QHQ20" s="1117"/>
      <c r="QHR20" s="1117"/>
      <c r="QHS20" s="1117"/>
      <c r="QHT20" s="1117"/>
      <c r="QHU20" s="1117"/>
      <c r="QHV20" s="1117"/>
      <c r="QHW20" s="1117"/>
      <c r="QHX20" s="1117"/>
      <c r="QHY20" s="1117"/>
      <c r="QHZ20" s="1117"/>
      <c r="QIA20" s="1117"/>
      <c r="QIB20" s="1117"/>
      <c r="QIC20" s="1117"/>
      <c r="QID20" s="1117"/>
      <c r="QIE20" s="1117"/>
      <c r="QIF20" s="1117"/>
      <c r="QIG20" s="1117"/>
      <c r="QIH20" s="1117"/>
      <c r="QII20" s="1117"/>
      <c r="QIJ20" s="1117"/>
      <c r="QIK20" s="1117"/>
      <c r="QIL20" s="1117"/>
      <c r="QIM20" s="1117"/>
      <c r="QIN20" s="1117"/>
      <c r="QIO20" s="1117"/>
      <c r="QIP20" s="1117"/>
      <c r="QIQ20" s="1117"/>
      <c r="QIR20" s="1117"/>
      <c r="QIS20" s="1117"/>
      <c r="QIT20" s="1117"/>
      <c r="QIU20" s="1117"/>
      <c r="QIV20" s="1117"/>
      <c r="QIW20" s="1117"/>
      <c r="QIX20" s="1117"/>
      <c r="QIY20" s="1117"/>
      <c r="QIZ20" s="1117"/>
      <c r="QJA20" s="1117"/>
      <c r="QJB20" s="1117"/>
      <c r="QJC20" s="1117"/>
      <c r="QJD20" s="1117"/>
      <c r="QJE20" s="1117"/>
      <c r="QJF20" s="1117"/>
      <c r="QJG20" s="1117"/>
      <c r="QJH20" s="1117"/>
      <c r="QJI20" s="1117"/>
      <c r="QJJ20" s="1117"/>
      <c r="QJK20" s="1117"/>
      <c r="QJL20" s="1117"/>
      <c r="QJM20" s="1117"/>
      <c r="QJN20" s="1117"/>
      <c r="QJO20" s="1117"/>
      <c r="QJP20" s="1117"/>
      <c r="QJQ20" s="1117"/>
      <c r="QJR20" s="1117"/>
      <c r="QJS20" s="1117"/>
      <c r="QJT20" s="1117"/>
      <c r="QJU20" s="1117"/>
      <c r="QJV20" s="1117"/>
      <c r="QJW20" s="1117"/>
      <c r="QJX20" s="1117"/>
      <c r="QJY20" s="1117"/>
      <c r="QJZ20" s="1117"/>
      <c r="QKA20" s="1117"/>
      <c r="QKB20" s="1117"/>
      <c r="QKC20" s="1117"/>
      <c r="QKD20" s="1117"/>
      <c r="QKE20" s="1117"/>
      <c r="QKF20" s="1117"/>
      <c r="QKG20" s="1117"/>
      <c r="QKH20" s="1117"/>
      <c r="QKI20" s="1117"/>
      <c r="QKJ20" s="1117"/>
      <c r="QKK20" s="1117"/>
      <c r="QKL20" s="1117"/>
      <c r="QKM20" s="1117"/>
      <c r="QKN20" s="1117"/>
      <c r="QKO20" s="1117"/>
      <c r="QKP20" s="1117"/>
      <c r="QKQ20" s="1117"/>
      <c r="QKR20" s="1117"/>
      <c r="QKS20" s="1117"/>
      <c r="QKT20" s="1117"/>
      <c r="QKU20" s="1117"/>
      <c r="QKV20" s="1117"/>
      <c r="QKW20" s="1117"/>
      <c r="QKX20" s="1117"/>
      <c r="QKY20" s="1117"/>
      <c r="QKZ20" s="1117"/>
      <c r="QLA20" s="1117"/>
      <c r="QLB20" s="1117"/>
      <c r="QLC20" s="1117"/>
      <c r="QLD20" s="1117"/>
      <c r="QLE20" s="1117"/>
      <c r="QLF20" s="1117"/>
      <c r="QLG20" s="1117"/>
      <c r="QLH20" s="1117"/>
      <c r="QLI20" s="1117"/>
      <c r="QLJ20" s="1117"/>
      <c r="QLK20" s="1117"/>
      <c r="QLL20" s="1117"/>
      <c r="QLM20" s="1117"/>
      <c r="QLN20" s="1117"/>
      <c r="QLO20" s="1117"/>
      <c r="QLP20" s="1117"/>
      <c r="QLQ20" s="1117"/>
      <c r="QLR20" s="1117"/>
      <c r="QLS20" s="1117"/>
      <c r="QLT20" s="1117"/>
      <c r="QLU20" s="1117"/>
      <c r="QLV20" s="1117"/>
      <c r="QLW20" s="1117"/>
      <c r="QLX20" s="1117"/>
      <c r="QLY20" s="1117"/>
      <c r="QLZ20" s="1117"/>
      <c r="QMA20" s="1117"/>
      <c r="QMB20" s="1117"/>
      <c r="QMC20" s="1117"/>
      <c r="QMD20" s="1117"/>
      <c r="QME20" s="1117"/>
      <c r="QMF20" s="1117"/>
      <c r="QMG20" s="1117"/>
      <c r="QMH20" s="1117"/>
      <c r="QMI20" s="1117"/>
      <c r="QMJ20" s="1117"/>
      <c r="QMK20" s="1117"/>
      <c r="QML20" s="1117"/>
      <c r="QMM20" s="1117"/>
      <c r="QMN20" s="1117"/>
      <c r="QMO20" s="1117"/>
      <c r="QMP20" s="1117"/>
      <c r="QMQ20" s="1117"/>
      <c r="QMR20" s="1117"/>
      <c r="QMS20" s="1117"/>
      <c r="QMT20" s="1117"/>
      <c r="QMU20" s="1117"/>
      <c r="QMV20" s="1117"/>
      <c r="QMW20" s="1117"/>
      <c r="QMX20" s="1117"/>
      <c r="QMY20" s="1117"/>
      <c r="QMZ20" s="1117"/>
      <c r="QNA20" s="1117"/>
      <c r="QNB20" s="1117"/>
      <c r="QNC20" s="1117"/>
      <c r="QND20" s="1117"/>
      <c r="QNE20" s="1117"/>
      <c r="QNF20" s="1117"/>
      <c r="QNG20" s="1117"/>
      <c r="QNH20" s="1117"/>
      <c r="QNI20" s="1117"/>
      <c r="QNJ20" s="1117"/>
      <c r="QNK20" s="1117"/>
      <c r="QNL20" s="1117"/>
      <c r="QNM20" s="1117"/>
      <c r="QNN20" s="1117"/>
      <c r="QNO20" s="1117"/>
      <c r="QNP20" s="1117"/>
      <c r="QNQ20" s="1117"/>
      <c r="QNR20" s="1117"/>
      <c r="QNS20" s="1117"/>
      <c r="QNT20" s="1117"/>
      <c r="QNU20" s="1117"/>
      <c r="QNV20" s="1117"/>
      <c r="QNW20" s="1117"/>
      <c r="QNX20" s="1117"/>
      <c r="QNY20" s="1117"/>
      <c r="QNZ20" s="1117"/>
      <c r="QOA20" s="1117"/>
      <c r="QOB20" s="1117"/>
      <c r="QOC20" s="1117"/>
      <c r="QOD20" s="1117"/>
      <c r="QOE20" s="1117"/>
      <c r="QOF20" s="1117"/>
      <c r="QOG20" s="1117"/>
      <c r="QOH20" s="1117"/>
      <c r="QOI20" s="1117"/>
      <c r="QOJ20" s="1117"/>
      <c r="QOK20" s="1117"/>
      <c r="QOL20" s="1117"/>
      <c r="QOM20" s="1117"/>
      <c r="QON20" s="1117"/>
      <c r="QOO20" s="1117"/>
      <c r="QOP20" s="1117"/>
      <c r="QOQ20" s="1117"/>
      <c r="QOR20" s="1117"/>
      <c r="QOS20" s="1117"/>
      <c r="QOT20" s="1117"/>
      <c r="QOU20" s="1117"/>
      <c r="QOV20" s="1117"/>
      <c r="QOW20" s="1117"/>
      <c r="QOX20" s="1117"/>
      <c r="QOY20" s="1117"/>
      <c r="QOZ20" s="1117"/>
      <c r="QPA20" s="1117"/>
      <c r="QPB20" s="1117"/>
      <c r="QPC20" s="1117"/>
      <c r="QPD20" s="1117"/>
      <c r="QPE20" s="1117"/>
      <c r="QPF20" s="1117"/>
      <c r="QPG20" s="1117"/>
      <c r="QPH20" s="1117"/>
      <c r="QPI20" s="1117"/>
      <c r="QPJ20" s="1117"/>
      <c r="QPK20" s="1117"/>
      <c r="QPL20" s="1117"/>
      <c r="QPM20" s="1117"/>
      <c r="QPN20" s="1117"/>
      <c r="QPO20" s="1117"/>
      <c r="QPP20" s="1117"/>
      <c r="QPQ20" s="1117"/>
      <c r="QPR20" s="1117"/>
      <c r="QPS20" s="1117"/>
      <c r="QPT20" s="1117"/>
      <c r="QPU20" s="1117"/>
      <c r="QPV20" s="1117"/>
      <c r="QPW20" s="1117"/>
      <c r="QPX20" s="1117"/>
      <c r="QPY20" s="1117"/>
      <c r="QPZ20" s="1117"/>
      <c r="QQA20" s="1117"/>
      <c r="QQB20" s="1117"/>
      <c r="QQC20" s="1117"/>
      <c r="QQD20" s="1117"/>
      <c r="QQE20" s="1117"/>
      <c r="QQF20" s="1117"/>
      <c r="QQG20" s="1117"/>
      <c r="QQH20" s="1117"/>
      <c r="QQI20" s="1117"/>
      <c r="QQJ20" s="1117"/>
      <c r="QQK20" s="1117"/>
      <c r="QQL20" s="1117"/>
      <c r="QQM20" s="1117"/>
      <c r="QQN20" s="1117"/>
      <c r="QQO20" s="1117"/>
      <c r="QQP20" s="1117"/>
      <c r="QQQ20" s="1117"/>
      <c r="QQR20" s="1117"/>
      <c r="QQS20" s="1117"/>
      <c r="QQT20" s="1117"/>
      <c r="QQU20" s="1117"/>
      <c r="QQV20" s="1117"/>
      <c r="QQW20" s="1117"/>
      <c r="QQX20" s="1117"/>
      <c r="QQY20" s="1117"/>
      <c r="QQZ20" s="1117"/>
      <c r="QRA20" s="1117"/>
      <c r="QRB20" s="1117"/>
      <c r="QRC20" s="1117"/>
      <c r="QRD20" s="1117"/>
      <c r="QRE20" s="1117"/>
      <c r="QRF20" s="1117"/>
      <c r="QRG20" s="1117"/>
      <c r="QRH20" s="1117"/>
      <c r="QRI20" s="1117"/>
      <c r="QRJ20" s="1117"/>
      <c r="QRK20" s="1117"/>
      <c r="QRL20" s="1117"/>
      <c r="QRM20" s="1117"/>
      <c r="QRN20" s="1117"/>
      <c r="QRO20" s="1117"/>
      <c r="QRP20" s="1117"/>
      <c r="QRQ20" s="1117"/>
      <c r="QRR20" s="1117"/>
      <c r="QRS20" s="1117"/>
      <c r="QRT20" s="1117"/>
      <c r="QRU20" s="1117"/>
      <c r="QRV20" s="1117"/>
      <c r="QRW20" s="1117"/>
      <c r="QRX20" s="1117"/>
      <c r="QRY20" s="1117"/>
      <c r="QRZ20" s="1117"/>
      <c r="QSA20" s="1117"/>
      <c r="QSB20" s="1117"/>
      <c r="QSC20" s="1117"/>
      <c r="QSD20" s="1117"/>
      <c r="QSE20" s="1117"/>
      <c r="QSF20" s="1117"/>
      <c r="QSG20" s="1117"/>
      <c r="QSH20" s="1117"/>
      <c r="QSI20" s="1117"/>
      <c r="QSJ20" s="1117"/>
      <c r="QSK20" s="1117"/>
      <c r="QSL20" s="1117"/>
      <c r="QSM20" s="1117"/>
      <c r="QSN20" s="1117"/>
      <c r="QSO20" s="1117"/>
      <c r="QSP20" s="1117"/>
      <c r="QSQ20" s="1117"/>
      <c r="QSR20" s="1117"/>
      <c r="QSS20" s="1117"/>
      <c r="QST20" s="1117"/>
      <c r="QSU20" s="1117"/>
      <c r="QSV20" s="1117"/>
      <c r="QSW20" s="1117"/>
      <c r="QSX20" s="1117"/>
      <c r="QSY20" s="1117"/>
      <c r="QSZ20" s="1117"/>
      <c r="QTA20" s="1117"/>
      <c r="QTB20" s="1117"/>
      <c r="QTC20" s="1117"/>
      <c r="QTD20" s="1117"/>
      <c r="QTE20" s="1117"/>
      <c r="QTF20" s="1117"/>
      <c r="QTG20" s="1117"/>
      <c r="QTH20" s="1117"/>
      <c r="QTI20" s="1117"/>
      <c r="QTJ20" s="1117"/>
      <c r="QTK20" s="1117"/>
      <c r="QTL20" s="1117"/>
      <c r="QTM20" s="1117"/>
      <c r="QTN20" s="1117"/>
      <c r="QTO20" s="1117"/>
      <c r="QTP20" s="1117"/>
      <c r="QTQ20" s="1117"/>
      <c r="QTR20" s="1117"/>
      <c r="QTS20" s="1117"/>
      <c r="QTT20" s="1117"/>
      <c r="QTU20" s="1117"/>
      <c r="QTV20" s="1117"/>
      <c r="QTW20" s="1117"/>
      <c r="QTX20" s="1117"/>
      <c r="QTY20" s="1117"/>
      <c r="QTZ20" s="1117"/>
      <c r="QUA20" s="1117"/>
      <c r="QUB20" s="1117"/>
      <c r="QUC20" s="1117"/>
      <c r="QUD20" s="1117"/>
      <c r="QUE20" s="1117"/>
      <c r="QUF20" s="1117"/>
      <c r="QUG20" s="1117"/>
      <c r="QUH20" s="1117"/>
      <c r="QUI20" s="1117"/>
      <c r="QUJ20" s="1117"/>
      <c r="QUK20" s="1117"/>
      <c r="QUL20" s="1117"/>
      <c r="QUM20" s="1117"/>
      <c r="QUN20" s="1117"/>
      <c r="QUO20" s="1117"/>
      <c r="QUP20" s="1117"/>
      <c r="QUQ20" s="1117"/>
      <c r="QUR20" s="1117"/>
      <c r="QUS20" s="1117"/>
      <c r="QUT20" s="1117"/>
      <c r="QUU20" s="1117"/>
      <c r="QUV20" s="1117"/>
      <c r="QUW20" s="1117"/>
      <c r="QUX20" s="1117"/>
      <c r="QUY20" s="1117"/>
      <c r="QUZ20" s="1117"/>
      <c r="QVA20" s="1117"/>
      <c r="QVB20" s="1117"/>
      <c r="QVC20" s="1117"/>
      <c r="QVD20" s="1117"/>
      <c r="QVE20" s="1117"/>
      <c r="QVF20" s="1117"/>
      <c r="QVG20" s="1117"/>
      <c r="QVH20" s="1117"/>
      <c r="QVI20" s="1117"/>
      <c r="QVJ20" s="1117"/>
      <c r="QVK20" s="1117"/>
      <c r="QVL20" s="1117"/>
      <c r="QVM20" s="1117"/>
      <c r="QVN20" s="1117"/>
      <c r="QVO20" s="1117"/>
      <c r="QVP20" s="1117"/>
      <c r="QVQ20" s="1117"/>
      <c r="QVR20" s="1117"/>
      <c r="QVS20" s="1117"/>
      <c r="QVT20" s="1117"/>
      <c r="QVU20" s="1117"/>
      <c r="QVV20" s="1117"/>
      <c r="QVW20" s="1117"/>
      <c r="QVX20" s="1117"/>
      <c r="QVY20" s="1117"/>
      <c r="QVZ20" s="1117"/>
      <c r="QWA20" s="1117"/>
      <c r="QWB20" s="1117"/>
      <c r="QWC20" s="1117"/>
      <c r="QWD20" s="1117"/>
      <c r="QWE20" s="1117"/>
      <c r="QWF20" s="1117"/>
      <c r="QWG20" s="1117"/>
      <c r="QWH20" s="1117"/>
      <c r="QWI20" s="1117"/>
      <c r="QWJ20" s="1117"/>
      <c r="QWK20" s="1117"/>
      <c r="QWL20" s="1117"/>
      <c r="QWM20" s="1117"/>
      <c r="QWN20" s="1117"/>
      <c r="QWO20" s="1117"/>
      <c r="QWP20" s="1117"/>
      <c r="QWQ20" s="1117"/>
      <c r="QWR20" s="1117"/>
      <c r="QWS20" s="1117"/>
      <c r="QWT20" s="1117"/>
      <c r="QWU20" s="1117"/>
      <c r="QWV20" s="1117"/>
      <c r="QWW20" s="1117"/>
      <c r="QWX20" s="1117"/>
      <c r="QWY20" s="1117"/>
      <c r="QWZ20" s="1117"/>
      <c r="QXA20" s="1117"/>
      <c r="QXB20" s="1117"/>
      <c r="QXC20" s="1117"/>
      <c r="QXD20" s="1117"/>
      <c r="QXE20" s="1117"/>
      <c r="QXF20" s="1117"/>
      <c r="QXG20" s="1117"/>
      <c r="QXH20" s="1117"/>
      <c r="QXI20" s="1117"/>
      <c r="QXJ20" s="1117"/>
      <c r="QXK20" s="1117"/>
      <c r="QXL20" s="1117"/>
      <c r="QXM20" s="1117"/>
      <c r="QXN20" s="1117"/>
      <c r="QXO20" s="1117"/>
      <c r="QXP20" s="1117"/>
      <c r="QXQ20" s="1117"/>
      <c r="QXR20" s="1117"/>
      <c r="QXS20" s="1117"/>
      <c r="QXT20" s="1117"/>
      <c r="QXU20" s="1117"/>
      <c r="QXV20" s="1117"/>
      <c r="QXW20" s="1117"/>
      <c r="QXX20" s="1117"/>
      <c r="QXY20" s="1117"/>
      <c r="QXZ20" s="1117"/>
      <c r="QYA20" s="1117"/>
      <c r="QYB20" s="1117"/>
      <c r="QYC20" s="1117"/>
      <c r="QYD20" s="1117"/>
      <c r="QYE20" s="1117"/>
      <c r="QYF20" s="1117"/>
      <c r="QYG20" s="1117"/>
      <c r="QYH20" s="1117"/>
      <c r="QYI20" s="1117"/>
      <c r="QYJ20" s="1117"/>
      <c r="QYK20" s="1117"/>
      <c r="QYL20" s="1117"/>
      <c r="QYM20" s="1117"/>
      <c r="QYN20" s="1117"/>
      <c r="QYO20" s="1117"/>
      <c r="QYP20" s="1117"/>
      <c r="QYQ20" s="1117"/>
      <c r="QYR20" s="1117"/>
      <c r="QYS20" s="1117"/>
      <c r="QYT20" s="1117"/>
      <c r="QYU20" s="1117"/>
      <c r="QYV20" s="1117"/>
      <c r="QYW20" s="1117"/>
      <c r="QYX20" s="1117"/>
      <c r="QYY20" s="1117"/>
      <c r="QYZ20" s="1117"/>
      <c r="QZA20" s="1117"/>
      <c r="QZB20" s="1117"/>
      <c r="QZC20" s="1117"/>
      <c r="QZD20" s="1117"/>
      <c r="QZE20" s="1117"/>
      <c r="QZF20" s="1117"/>
      <c r="QZG20" s="1117"/>
      <c r="QZH20" s="1117"/>
      <c r="QZI20" s="1117"/>
      <c r="QZJ20" s="1117"/>
      <c r="QZK20" s="1117"/>
      <c r="QZL20" s="1117"/>
      <c r="QZM20" s="1117"/>
      <c r="QZN20" s="1117"/>
      <c r="QZO20" s="1117"/>
      <c r="QZP20" s="1117"/>
      <c r="QZQ20" s="1117"/>
      <c r="QZR20" s="1117"/>
      <c r="QZS20" s="1117"/>
      <c r="QZT20" s="1117"/>
      <c r="QZU20" s="1117"/>
      <c r="QZV20" s="1117"/>
      <c r="QZW20" s="1117"/>
      <c r="QZX20" s="1117"/>
      <c r="QZY20" s="1117"/>
      <c r="QZZ20" s="1117"/>
      <c r="RAA20" s="1117"/>
      <c r="RAB20" s="1117"/>
      <c r="RAC20" s="1117"/>
      <c r="RAD20" s="1117"/>
      <c r="RAE20" s="1117"/>
      <c r="RAF20" s="1117"/>
      <c r="RAG20" s="1117"/>
      <c r="RAH20" s="1117"/>
      <c r="RAI20" s="1117"/>
      <c r="RAJ20" s="1117"/>
      <c r="RAK20" s="1117"/>
      <c r="RAL20" s="1117"/>
      <c r="RAM20" s="1117"/>
      <c r="RAN20" s="1117"/>
      <c r="RAO20" s="1117"/>
      <c r="RAP20" s="1117"/>
      <c r="RAQ20" s="1117"/>
      <c r="RAR20" s="1117"/>
      <c r="RAS20" s="1117"/>
      <c r="RAT20" s="1117"/>
      <c r="RAU20" s="1117"/>
      <c r="RAV20" s="1117"/>
      <c r="RAW20" s="1117"/>
      <c r="RAX20" s="1117"/>
      <c r="RAY20" s="1117"/>
      <c r="RAZ20" s="1117"/>
      <c r="RBA20" s="1117"/>
      <c r="RBB20" s="1117"/>
      <c r="RBC20" s="1117"/>
      <c r="RBD20" s="1117"/>
      <c r="RBE20" s="1117"/>
      <c r="RBF20" s="1117"/>
      <c r="RBG20" s="1117"/>
      <c r="RBH20" s="1117"/>
      <c r="RBI20" s="1117"/>
      <c r="RBJ20" s="1117"/>
      <c r="RBK20" s="1117"/>
      <c r="RBL20" s="1117"/>
      <c r="RBM20" s="1117"/>
      <c r="RBN20" s="1117"/>
      <c r="RBO20" s="1117"/>
      <c r="RBP20" s="1117"/>
      <c r="RBQ20" s="1117"/>
      <c r="RBR20" s="1117"/>
      <c r="RBS20" s="1117"/>
      <c r="RBT20" s="1117"/>
      <c r="RBU20" s="1117"/>
      <c r="RBV20" s="1117"/>
      <c r="RBW20" s="1117"/>
      <c r="RBX20" s="1117"/>
      <c r="RBY20" s="1117"/>
      <c r="RBZ20" s="1117"/>
      <c r="RCA20" s="1117"/>
      <c r="RCB20" s="1117"/>
      <c r="RCC20" s="1117"/>
      <c r="RCD20" s="1117"/>
      <c r="RCE20" s="1117"/>
      <c r="RCF20" s="1117"/>
      <c r="RCG20" s="1117"/>
      <c r="RCH20" s="1117"/>
      <c r="RCI20" s="1117"/>
      <c r="RCJ20" s="1117"/>
      <c r="RCK20" s="1117"/>
      <c r="RCL20" s="1117"/>
      <c r="RCM20" s="1117"/>
      <c r="RCN20" s="1117"/>
      <c r="RCO20" s="1117"/>
      <c r="RCP20" s="1117"/>
      <c r="RCQ20" s="1117"/>
      <c r="RCR20" s="1117"/>
      <c r="RCS20" s="1117"/>
      <c r="RCT20" s="1117"/>
      <c r="RCU20" s="1117"/>
      <c r="RCV20" s="1117"/>
      <c r="RCW20" s="1117"/>
      <c r="RCX20" s="1117"/>
      <c r="RCY20" s="1117"/>
      <c r="RCZ20" s="1117"/>
      <c r="RDA20" s="1117"/>
      <c r="RDB20" s="1117"/>
      <c r="RDC20" s="1117"/>
      <c r="RDD20" s="1117"/>
      <c r="RDE20" s="1117"/>
      <c r="RDF20" s="1117"/>
      <c r="RDG20" s="1117"/>
      <c r="RDH20" s="1117"/>
      <c r="RDI20" s="1117"/>
      <c r="RDJ20" s="1117"/>
      <c r="RDK20" s="1117"/>
      <c r="RDL20" s="1117"/>
      <c r="RDM20" s="1117"/>
      <c r="RDN20" s="1117"/>
      <c r="RDO20" s="1117"/>
      <c r="RDP20" s="1117"/>
      <c r="RDQ20" s="1117"/>
      <c r="RDR20" s="1117"/>
      <c r="RDS20" s="1117"/>
      <c r="RDT20" s="1117"/>
      <c r="RDU20" s="1117"/>
      <c r="RDV20" s="1117"/>
      <c r="RDW20" s="1117"/>
      <c r="RDX20" s="1117"/>
      <c r="RDY20" s="1117"/>
      <c r="RDZ20" s="1117"/>
      <c r="REA20" s="1117"/>
      <c r="REB20" s="1117"/>
      <c r="REC20" s="1117"/>
      <c r="RED20" s="1117"/>
      <c r="REE20" s="1117"/>
      <c r="REF20" s="1117"/>
      <c r="REG20" s="1117"/>
      <c r="REH20" s="1117"/>
      <c r="REI20" s="1117"/>
      <c r="REJ20" s="1117"/>
      <c r="REK20" s="1117"/>
      <c r="REL20" s="1117"/>
      <c r="REM20" s="1117"/>
      <c r="REN20" s="1117"/>
      <c r="REO20" s="1117"/>
      <c r="REP20" s="1117"/>
      <c r="REQ20" s="1117"/>
      <c r="RER20" s="1117"/>
      <c r="RES20" s="1117"/>
      <c r="RET20" s="1117"/>
      <c r="REU20" s="1117"/>
      <c r="REV20" s="1117"/>
      <c r="REW20" s="1117"/>
      <c r="REX20" s="1117"/>
      <c r="REY20" s="1117"/>
      <c r="REZ20" s="1117"/>
      <c r="RFA20" s="1117"/>
      <c r="RFB20" s="1117"/>
      <c r="RFC20" s="1117"/>
      <c r="RFD20" s="1117"/>
      <c r="RFE20" s="1117"/>
      <c r="RFF20" s="1117"/>
      <c r="RFG20" s="1117"/>
      <c r="RFH20" s="1117"/>
      <c r="RFI20" s="1117"/>
      <c r="RFJ20" s="1117"/>
      <c r="RFK20" s="1117"/>
      <c r="RFL20" s="1117"/>
      <c r="RFM20" s="1117"/>
      <c r="RFN20" s="1117"/>
      <c r="RFO20" s="1117"/>
      <c r="RFP20" s="1117"/>
      <c r="RFQ20" s="1117"/>
      <c r="RFR20" s="1117"/>
      <c r="RFS20" s="1117"/>
      <c r="RFT20" s="1117"/>
      <c r="RFU20" s="1117"/>
      <c r="RFV20" s="1117"/>
      <c r="RFW20" s="1117"/>
      <c r="RFX20" s="1117"/>
      <c r="RFY20" s="1117"/>
      <c r="RFZ20" s="1117"/>
      <c r="RGA20" s="1117"/>
      <c r="RGB20" s="1117"/>
      <c r="RGC20" s="1117"/>
      <c r="RGD20" s="1117"/>
      <c r="RGE20" s="1117"/>
      <c r="RGF20" s="1117"/>
      <c r="RGG20" s="1117"/>
      <c r="RGH20" s="1117"/>
      <c r="RGI20" s="1117"/>
      <c r="RGJ20" s="1117"/>
      <c r="RGK20" s="1117"/>
      <c r="RGL20" s="1117"/>
      <c r="RGM20" s="1117"/>
      <c r="RGN20" s="1117"/>
      <c r="RGO20" s="1117"/>
      <c r="RGP20" s="1117"/>
      <c r="RGQ20" s="1117"/>
      <c r="RGR20" s="1117"/>
      <c r="RGS20" s="1117"/>
      <c r="RGT20" s="1117"/>
      <c r="RGU20" s="1117"/>
      <c r="RGV20" s="1117"/>
      <c r="RGW20" s="1117"/>
      <c r="RGX20" s="1117"/>
      <c r="RGY20" s="1117"/>
      <c r="RGZ20" s="1117"/>
      <c r="RHA20" s="1117"/>
      <c r="RHB20" s="1117"/>
      <c r="RHC20" s="1117"/>
      <c r="RHD20" s="1117"/>
      <c r="RHE20" s="1117"/>
      <c r="RHF20" s="1117"/>
      <c r="RHG20" s="1117"/>
      <c r="RHH20" s="1117"/>
      <c r="RHI20" s="1117"/>
      <c r="RHJ20" s="1117"/>
      <c r="RHK20" s="1117"/>
      <c r="RHL20" s="1117"/>
      <c r="RHM20" s="1117"/>
      <c r="RHN20" s="1117"/>
      <c r="RHO20" s="1117"/>
      <c r="RHP20" s="1117"/>
      <c r="RHQ20" s="1117"/>
      <c r="RHR20" s="1117"/>
      <c r="RHS20" s="1117"/>
      <c r="RHT20" s="1117"/>
      <c r="RHU20" s="1117"/>
      <c r="RHV20" s="1117"/>
      <c r="RHW20" s="1117"/>
      <c r="RHX20" s="1117"/>
      <c r="RHY20" s="1117"/>
      <c r="RHZ20" s="1117"/>
      <c r="RIA20" s="1117"/>
      <c r="RIB20" s="1117"/>
      <c r="RIC20" s="1117"/>
      <c r="RID20" s="1117"/>
      <c r="RIE20" s="1117"/>
      <c r="RIF20" s="1117"/>
      <c r="RIG20" s="1117"/>
      <c r="RIH20" s="1117"/>
      <c r="RII20" s="1117"/>
      <c r="RIJ20" s="1117"/>
      <c r="RIK20" s="1117"/>
      <c r="RIL20" s="1117"/>
      <c r="RIM20" s="1117"/>
      <c r="RIN20" s="1117"/>
      <c r="RIO20" s="1117"/>
      <c r="RIP20" s="1117"/>
      <c r="RIQ20" s="1117"/>
      <c r="RIR20" s="1117"/>
      <c r="RIS20" s="1117"/>
      <c r="RIT20" s="1117"/>
      <c r="RIU20" s="1117"/>
      <c r="RIV20" s="1117"/>
      <c r="RIW20" s="1117"/>
      <c r="RIX20" s="1117"/>
      <c r="RIY20" s="1117"/>
      <c r="RIZ20" s="1117"/>
      <c r="RJA20" s="1117"/>
      <c r="RJB20" s="1117"/>
      <c r="RJC20" s="1117"/>
      <c r="RJD20" s="1117"/>
      <c r="RJE20" s="1117"/>
      <c r="RJF20" s="1117"/>
      <c r="RJG20" s="1117"/>
      <c r="RJH20" s="1117"/>
      <c r="RJI20" s="1117"/>
      <c r="RJJ20" s="1117"/>
      <c r="RJK20" s="1117"/>
      <c r="RJL20" s="1117"/>
      <c r="RJM20" s="1117"/>
      <c r="RJN20" s="1117"/>
      <c r="RJO20" s="1117"/>
      <c r="RJP20" s="1117"/>
      <c r="RJQ20" s="1117"/>
      <c r="RJR20" s="1117"/>
      <c r="RJS20" s="1117"/>
      <c r="RJT20" s="1117"/>
      <c r="RJU20" s="1117"/>
      <c r="RJV20" s="1117"/>
      <c r="RJW20" s="1117"/>
      <c r="RJX20" s="1117"/>
      <c r="RJY20" s="1117"/>
      <c r="RJZ20" s="1117"/>
      <c r="RKA20" s="1117"/>
      <c r="RKB20" s="1117"/>
      <c r="RKC20" s="1117"/>
      <c r="RKD20" s="1117"/>
      <c r="RKE20" s="1117"/>
      <c r="RKF20" s="1117"/>
      <c r="RKG20" s="1117"/>
      <c r="RKH20" s="1117"/>
      <c r="RKI20" s="1117"/>
      <c r="RKJ20" s="1117"/>
      <c r="RKK20" s="1117"/>
      <c r="RKL20" s="1117"/>
      <c r="RKM20" s="1117"/>
      <c r="RKN20" s="1117"/>
      <c r="RKO20" s="1117"/>
      <c r="RKP20" s="1117"/>
      <c r="RKQ20" s="1117"/>
      <c r="RKR20" s="1117"/>
      <c r="RKS20" s="1117"/>
      <c r="RKT20" s="1117"/>
      <c r="RKU20" s="1117"/>
      <c r="RKV20" s="1117"/>
      <c r="RKW20" s="1117"/>
      <c r="RKX20" s="1117"/>
      <c r="RKY20" s="1117"/>
      <c r="RKZ20" s="1117"/>
      <c r="RLA20" s="1117"/>
      <c r="RLB20" s="1117"/>
      <c r="RLC20" s="1117"/>
      <c r="RLD20" s="1117"/>
      <c r="RLE20" s="1117"/>
      <c r="RLF20" s="1117"/>
      <c r="RLG20" s="1117"/>
      <c r="RLH20" s="1117"/>
      <c r="RLI20" s="1117"/>
      <c r="RLJ20" s="1117"/>
      <c r="RLK20" s="1117"/>
      <c r="RLL20" s="1117"/>
      <c r="RLM20" s="1117"/>
      <c r="RLN20" s="1117"/>
      <c r="RLO20" s="1117"/>
      <c r="RLP20" s="1117"/>
      <c r="RLQ20" s="1117"/>
      <c r="RLR20" s="1117"/>
      <c r="RLS20" s="1117"/>
      <c r="RLT20" s="1117"/>
      <c r="RLU20" s="1117"/>
      <c r="RLV20" s="1117"/>
      <c r="RLW20" s="1117"/>
      <c r="RLX20" s="1117"/>
      <c r="RLY20" s="1117"/>
      <c r="RLZ20" s="1117"/>
      <c r="RMA20" s="1117"/>
      <c r="RMB20" s="1117"/>
      <c r="RMC20" s="1117"/>
      <c r="RMD20" s="1117"/>
      <c r="RME20" s="1117"/>
      <c r="RMF20" s="1117"/>
      <c r="RMG20" s="1117"/>
      <c r="RMH20" s="1117"/>
      <c r="RMI20" s="1117"/>
      <c r="RMJ20" s="1117"/>
      <c r="RMK20" s="1117"/>
      <c r="RML20" s="1117"/>
      <c r="RMM20" s="1117"/>
      <c r="RMN20" s="1117"/>
      <c r="RMO20" s="1117"/>
      <c r="RMP20" s="1117"/>
      <c r="RMQ20" s="1117"/>
      <c r="RMR20" s="1117"/>
      <c r="RMS20" s="1117"/>
      <c r="RMT20" s="1117"/>
      <c r="RMU20" s="1117"/>
      <c r="RMV20" s="1117"/>
      <c r="RMW20" s="1117"/>
      <c r="RMX20" s="1117"/>
      <c r="RMY20" s="1117"/>
      <c r="RMZ20" s="1117"/>
      <c r="RNA20" s="1117"/>
      <c r="RNB20" s="1117"/>
      <c r="RNC20" s="1117"/>
      <c r="RND20" s="1117"/>
      <c r="RNE20" s="1117"/>
      <c r="RNF20" s="1117"/>
      <c r="RNG20" s="1117"/>
      <c r="RNH20" s="1117"/>
      <c r="RNI20" s="1117"/>
      <c r="RNJ20" s="1117"/>
      <c r="RNK20" s="1117"/>
      <c r="RNL20" s="1117"/>
      <c r="RNM20" s="1117"/>
      <c r="RNN20" s="1117"/>
      <c r="RNO20" s="1117"/>
      <c r="RNP20" s="1117"/>
      <c r="RNQ20" s="1117"/>
      <c r="RNR20" s="1117"/>
      <c r="RNS20" s="1117"/>
      <c r="RNT20" s="1117"/>
      <c r="RNU20" s="1117"/>
      <c r="RNV20" s="1117"/>
      <c r="RNW20" s="1117"/>
      <c r="RNX20" s="1117"/>
      <c r="RNY20" s="1117"/>
      <c r="RNZ20" s="1117"/>
      <c r="ROA20" s="1117"/>
      <c r="ROB20" s="1117"/>
      <c r="ROC20" s="1117"/>
      <c r="ROD20" s="1117"/>
      <c r="ROE20" s="1117"/>
      <c r="ROF20" s="1117"/>
      <c r="ROG20" s="1117"/>
      <c r="ROH20" s="1117"/>
      <c r="ROI20" s="1117"/>
      <c r="ROJ20" s="1117"/>
      <c r="ROK20" s="1117"/>
      <c r="ROL20" s="1117"/>
      <c r="ROM20" s="1117"/>
      <c r="RON20" s="1117"/>
      <c r="ROO20" s="1117"/>
      <c r="ROP20" s="1117"/>
      <c r="ROQ20" s="1117"/>
      <c r="ROR20" s="1117"/>
      <c r="ROS20" s="1117"/>
      <c r="ROT20" s="1117"/>
      <c r="ROU20" s="1117"/>
      <c r="ROV20" s="1117"/>
      <c r="ROW20" s="1117"/>
      <c r="ROX20" s="1117"/>
      <c r="ROY20" s="1117"/>
      <c r="ROZ20" s="1117"/>
      <c r="RPA20" s="1117"/>
      <c r="RPB20" s="1117"/>
      <c r="RPC20" s="1117"/>
      <c r="RPD20" s="1117"/>
      <c r="RPE20" s="1117"/>
      <c r="RPF20" s="1117"/>
      <c r="RPG20" s="1117"/>
      <c r="RPH20" s="1117"/>
      <c r="RPI20" s="1117"/>
      <c r="RPJ20" s="1117"/>
      <c r="RPK20" s="1117"/>
      <c r="RPL20" s="1117"/>
      <c r="RPM20" s="1117"/>
      <c r="RPN20" s="1117"/>
      <c r="RPO20" s="1117"/>
      <c r="RPP20" s="1117"/>
      <c r="RPQ20" s="1117"/>
      <c r="RPR20" s="1117"/>
      <c r="RPS20" s="1117"/>
      <c r="RPT20" s="1117"/>
      <c r="RPU20" s="1117"/>
      <c r="RPV20" s="1117"/>
      <c r="RPW20" s="1117"/>
      <c r="RPX20" s="1117"/>
      <c r="RPY20" s="1117"/>
      <c r="RPZ20" s="1117"/>
      <c r="RQA20" s="1117"/>
      <c r="RQB20" s="1117"/>
      <c r="RQC20" s="1117"/>
      <c r="RQD20" s="1117"/>
      <c r="RQE20" s="1117"/>
      <c r="RQF20" s="1117"/>
      <c r="RQG20" s="1117"/>
      <c r="RQH20" s="1117"/>
      <c r="RQI20" s="1117"/>
      <c r="RQJ20" s="1117"/>
      <c r="RQK20" s="1117"/>
      <c r="RQL20" s="1117"/>
      <c r="RQM20" s="1117"/>
      <c r="RQN20" s="1117"/>
      <c r="RQO20" s="1117"/>
      <c r="RQP20" s="1117"/>
      <c r="RQQ20" s="1117"/>
      <c r="RQR20" s="1117"/>
      <c r="RQS20" s="1117"/>
      <c r="RQT20" s="1117"/>
      <c r="RQU20" s="1117"/>
      <c r="RQV20" s="1117"/>
      <c r="RQW20" s="1117"/>
      <c r="RQX20" s="1117"/>
      <c r="RQY20" s="1117"/>
      <c r="RQZ20" s="1117"/>
      <c r="RRA20" s="1117"/>
      <c r="RRB20" s="1117"/>
      <c r="RRC20" s="1117"/>
      <c r="RRD20" s="1117"/>
      <c r="RRE20" s="1117"/>
      <c r="RRF20" s="1117"/>
      <c r="RRG20" s="1117"/>
      <c r="RRH20" s="1117"/>
      <c r="RRI20" s="1117"/>
      <c r="RRJ20" s="1117"/>
      <c r="RRK20" s="1117"/>
      <c r="RRL20" s="1117"/>
      <c r="RRM20" s="1117"/>
      <c r="RRN20" s="1117"/>
      <c r="RRO20" s="1117"/>
      <c r="RRP20" s="1117"/>
      <c r="RRQ20" s="1117"/>
      <c r="RRR20" s="1117"/>
      <c r="RRS20" s="1117"/>
      <c r="RRT20" s="1117"/>
      <c r="RRU20" s="1117"/>
      <c r="RRV20" s="1117"/>
      <c r="RRW20" s="1117"/>
      <c r="RRX20" s="1117"/>
      <c r="RRY20" s="1117"/>
      <c r="RRZ20" s="1117"/>
      <c r="RSA20" s="1117"/>
      <c r="RSB20" s="1117"/>
      <c r="RSC20" s="1117"/>
      <c r="RSD20" s="1117"/>
      <c r="RSE20" s="1117"/>
      <c r="RSF20" s="1117"/>
      <c r="RSG20" s="1117"/>
      <c r="RSH20" s="1117"/>
      <c r="RSI20" s="1117"/>
      <c r="RSJ20" s="1117"/>
      <c r="RSK20" s="1117"/>
      <c r="RSL20" s="1117"/>
      <c r="RSM20" s="1117"/>
      <c r="RSN20" s="1117"/>
      <c r="RSO20" s="1117"/>
      <c r="RSP20" s="1117"/>
      <c r="RSQ20" s="1117"/>
      <c r="RSR20" s="1117"/>
      <c r="RSS20" s="1117"/>
      <c r="RST20" s="1117"/>
      <c r="RSU20" s="1117"/>
      <c r="RSV20" s="1117"/>
      <c r="RSW20" s="1117"/>
      <c r="RSX20" s="1117"/>
      <c r="RSY20" s="1117"/>
      <c r="RSZ20" s="1117"/>
      <c r="RTA20" s="1117"/>
      <c r="RTB20" s="1117"/>
      <c r="RTC20" s="1117"/>
      <c r="RTD20" s="1117"/>
      <c r="RTE20" s="1117"/>
      <c r="RTF20" s="1117"/>
      <c r="RTG20" s="1117"/>
      <c r="RTH20" s="1117"/>
      <c r="RTI20" s="1117"/>
      <c r="RTJ20" s="1117"/>
      <c r="RTK20" s="1117"/>
      <c r="RTL20" s="1117"/>
      <c r="RTM20" s="1117"/>
      <c r="RTN20" s="1117"/>
      <c r="RTO20" s="1117"/>
      <c r="RTP20" s="1117"/>
      <c r="RTQ20" s="1117"/>
      <c r="RTR20" s="1117"/>
      <c r="RTS20" s="1117"/>
      <c r="RTT20" s="1117"/>
      <c r="RTU20" s="1117"/>
      <c r="RTV20" s="1117"/>
      <c r="RTW20" s="1117"/>
      <c r="RTX20" s="1117"/>
      <c r="RTY20" s="1117"/>
      <c r="RTZ20" s="1117"/>
      <c r="RUA20" s="1117"/>
      <c r="RUB20" s="1117"/>
      <c r="RUC20" s="1117"/>
      <c r="RUD20" s="1117"/>
      <c r="RUE20" s="1117"/>
      <c r="RUF20" s="1117"/>
      <c r="RUG20" s="1117"/>
      <c r="RUH20" s="1117"/>
      <c r="RUI20" s="1117"/>
      <c r="RUJ20" s="1117"/>
      <c r="RUK20" s="1117"/>
      <c r="RUL20" s="1117"/>
      <c r="RUM20" s="1117"/>
      <c r="RUN20" s="1117"/>
      <c r="RUO20" s="1117"/>
      <c r="RUP20" s="1117"/>
      <c r="RUQ20" s="1117"/>
      <c r="RUR20" s="1117"/>
      <c r="RUS20" s="1117"/>
      <c r="RUT20" s="1117"/>
      <c r="RUU20" s="1117"/>
      <c r="RUV20" s="1117"/>
      <c r="RUW20" s="1117"/>
      <c r="RUX20" s="1117"/>
      <c r="RUY20" s="1117"/>
      <c r="RUZ20" s="1117"/>
      <c r="RVA20" s="1117"/>
      <c r="RVB20" s="1117"/>
      <c r="RVC20" s="1117"/>
      <c r="RVD20" s="1117"/>
      <c r="RVE20" s="1117"/>
      <c r="RVF20" s="1117"/>
      <c r="RVG20" s="1117"/>
      <c r="RVH20" s="1117"/>
      <c r="RVI20" s="1117"/>
      <c r="RVJ20" s="1117"/>
      <c r="RVK20" s="1117"/>
      <c r="RVL20" s="1117"/>
      <c r="RVM20" s="1117"/>
      <c r="RVN20" s="1117"/>
      <c r="RVO20" s="1117"/>
      <c r="RVP20" s="1117"/>
      <c r="RVQ20" s="1117"/>
      <c r="RVR20" s="1117"/>
      <c r="RVS20" s="1117"/>
      <c r="RVT20" s="1117"/>
      <c r="RVU20" s="1117"/>
      <c r="RVV20" s="1117"/>
      <c r="RVW20" s="1117"/>
      <c r="RVX20" s="1117"/>
      <c r="RVY20" s="1117"/>
      <c r="RVZ20" s="1117"/>
      <c r="RWA20" s="1117"/>
      <c r="RWB20" s="1117"/>
      <c r="RWC20" s="1117"/>
      <c r="RWD20" s="1117"/>
      <c r="RWE20" s="1117"/>
      <c r="RWF20" s="1117"/>
      <c r="RWG20" s="1117"/>
      <c r="RWH20" s="1117"/>
      <c r="RWI20" s="1117"/>
      <c r="RWJ20" s="1117"/>
      <c r="RWK20" s="1117"/>
      <c r="RWL20" s="1117"/>
      <c r="RWM20" s="1117"/>
      <c r="RWN20" s="1117"/>
      <c r="RWO20" s="1117"/>
      <c r="RWP20" s="1117"/>
      <c r="RWQ20" s="1117"/>
      <c r="RWR20" s="1117"/>
      <c r="RWS20" s="1117"/>
      <c r="RWT20" s="1117"/>
      <c r="RWU20" s="1117"/>
      <c r="RWV20" s="1117"/>
      <c r="RWW20" s="1117"/>
      <c r="RWX20" s="1117"/>
      <c r="RWY20" s="1117"/>
      <c r="RWZ20" s="1117"/>
      <c r="RXA20" s="1117"/>
      <c r="RXB20" s="1117"/>
      <c r="RXC20" s="1117"/>
      <c r="RXD20" s="1117"/>
      <c r="RXE20" s="1117"/>
      <c r="RXF20" s="1117"/>
      <c r="RXG20" s="1117"/>
      <c r="RXH20" s="1117"/>
      <c r="RXI20" s="1117"/>
      <c r="RXJ20" s="1117"/>
      <c r="RXK20" s="1117"/>
      <c r="RXL20" s="1117"/>
      <c r="RXM20" s="1117"/>
      <c r="RXN20" s="1117"/>
      <c r="RXO20" s="1117"/>
      <c r="RXP20" s="1117"/>
      <c r="RXQ20" s="1117"/>
      <c r="RXR20" s="1117"/>
      <c r="RXS20" s="1117"/>
      <c r="RXT20" s="1117"/>
      <c r="RXU20" s="1117"/>
      <c r="RXV20" s="1117"/>
      <c r="RXW20" s="1117"/>
      <c r="RXX20" s="1117"/>
      <c r="RXY20" s="1117"/>
      <c r="RXZ20" s="1117"/>
      <c r="RYA20" s="1117"/>
      <c r="RYB20" s="1117"/>
      <c r="RYC20" s="1117"/>
      <c r="RYD20" s="1117"/>
      <c r="RYE20" s="1117"/>
      <c r="RYF20" s="1117"/>
      <c r="RYG20" s="1117"/>
      <c r="RYH20" s="1117"/>
      <c r="RYI20" s="1117"/>
      <c r="RYJ20" s="1117"/>
      <c r="RYK20" s="1117"/>
      <c r="RYL20" s="1117"/>
      <c r="RYM20" s="1117"/>
      <c r="RYN20" s="1117"/>
      <c r="RYO20" s="1117"/>
      <c r="RYP20" s="1117"/>
      <c r="RYQ20" s="1117"/>
      <c r="RYR20" s="1117"/>
      <c r="RYS20" s="1117"/>
      <c r="RYT20" s="1117"/>
      <c r="RYU20" s="1117"/>
      <c r="RYV20" s="1117"/>
      <c r="RYW20" s="1117"/>
      <c r="RYX20" s="1117"/>
      <c r="RYY20" s="1117"/>
      <c r="RYZ20" s="1117"/>
      <c r="RZA20" s="1117"/>
      <c r="RZB20" s="1117"/>
      <c r="RZC20" s="1117"/>
      <c r="RZD20" s="1117"/>
      <c r="RZE20" s="1117"/>
      <c r="RZF20" s="1117"/>
      <c r="RZG20" s="1117"/>
      <c r="RZH20" s="1117"/>
      <c r="RZI20" s="1117"/>
      <c r="RZJ20" s="1117"/>
      <c r="RZK20" s="1117"/>
      <c r="RZL20" s="1117"/>
      <c r="RZM20" s="1117"/>
      <c r="RZN20" s="1117"/>
      <c r="RZO20" s="1117"/>
      <c r="RZP20" s="1117"/>
      <c r="RZQ20" s="1117"/>
      <c r="RZR20" s="1117"/>
      <c r="RZS20" s="1117"/>
      <c r="RZT20" s="1117"/>
      <c r="RZU20" s="1117"/>
      <c r="RZV20" s="1117"/>
      <c r="RZW20" s="1117"/>
      <c r="RZX20" s="1117"/>
      <c r="RZY20" s="1117"/>
      <c r="RZZ20" s="1117"/>
      <c r="SAA20" s="1117"/>
      <c r="SAB20" s="1117"/>
      <c r="SAC20" s="1117"/>
      <c r="SAD20" s="1117"/>
      <c r="SAE20" s="1117"/>
      <c r="SAF20" s="1117"/>
      <c r="SAG20" s="1117"/>
      <c r="SAH20" s="1117"/>
      <c r="SAI20" s="1117"/>
      <c r="SAJ20" s="1117"/>
      <c r="SAK20" s="1117"/>
      <c r="SAL20" s="1117"/>
      <c r="SAM20" s="1117"/>
      <c r="SAN20" s="1117"/>
      <c r="SAO20" s="1117"/>
      <c r="SAP20" s="1117"/>
      <c r="SAQ20" s="1117"/>
      <c r="SAR20" s="1117"/>
      <c r="SAS20" s="1117"/>
      <c r="SAT20" s="1117"/>
      <c r="SAU20" s="1117"/>
      <c r="SAV20" s="1117"/>
      <c r="SAW20" s="1117"/>
      <c r="SAX20" s="1117"/>
      <c r="SAY20" s="1117"/>
      <c r="SAZ20" s="1117"/>
      <c r="SBA20" s="1117"/>
      <c r="SBB20" s="1117"/>
      <c r="SBC20" s="1117"/>
      <c r="SBD20" s="1117"/>
      <c r="SBE20" s="1117"/>
      <c r="SBF20" s="1117"/>
      <c r="SBG20" s="1117"/>
      <c r="SBH20" s="1117"/>
      <c r="SBI20" s="1117"/>
      <c r="SBJ20" s="1117"/>
      <c r="SBK20" s="1117"/>
      <c r="SBL20" s="1117"/>
      <c r="SBM20" s="1117"/>
      <c r="SBN20" s="1117"/>
      <c r="SBO20" s="1117"/>
      <c r="SBP20" s="1117"/>
      <c r="SBQ20" s="1117"/>
      <c r="SBR20" s="1117"/>
      <c r="SBS20" s="1117"/>
      <c r="SBT20" s="1117"/>
      <c r="SBU20" s="1117"/>
      <c r="SBV20" s="1117"/>
      <c r="SBW20" s="1117"/>
      <c r="SBX20" s="1117"/>
      <c r="SBY20" s="1117"/>
      <c r="SBZ20" s="1117"/>
      <c r="SCA20" s="1117"/>
      <c r="SCB20" s="1117"/>
      <c r="SCC20" s="1117"/>
      <c r="SCD20" s="1117"/>
      <c r="SCE20" s="1117"/>
      <c r="SCF20" s="1117"/>
      <c r="SCG20" s="1117"/>
      <c r="SCH20" s="1117"/>
      <c r="SCI20" s="1117"/>
      <c r="SCJ20" s="1117"/>
      <c r="SCK20" s="1117"/>
      <c r="SCL20" s="1117"/>
      <c r="SCM20" s="1117"/>
      <c r="SCN20" s="1117"/>
      <c r="SCO20" s="1117"/>
      <c r="SCP20" s="1117"/>
      <c r="SCQ20" s="1117"/>
      <c r="SCR20" s="1117"/>
      <c r="SCS20" s="1117"/>
      <c r="SCT20" s="1117"/>
      <c r="SCU20" s="1117"/>
      <c r="SCV20" s="1117"/>
      <c r="SCW20" s="1117"/>
      <c r="SCX20" s="1117"/>
      <c r="SCY20" s="1117"/>
      <c r="SCZ20" s="1117"/>
      <c r="SDA20" s="1117"/>
      <c r="SDB20" s="1117"/>
      <c r="SDC20" s="1117"/>
      <c r="SDD20" s="1117"/>
      <c r="SDE20" s="1117"/>
      <c r="SDF20" s="1117"/>
      <c r="SDG20" s="1117"/>
      <c r="SDH20" s="1117"/>
      <c r="SDI20" s="1117"/>
      <c r="SDJ20" s="1117"/>
      <c r="SDK20" s="1117"/>
      <c r="SDL20" s="1117"/>
      <c r="SDM20" s="1117"/>
      <c r="SDN20" s="1117"/>
      <c r="SDO20" s="1117"/>
      <c r="SDP20" s="1117"/>
      <c r="SDQ20" s="1117"/>
      <c r="SDR20" s="1117"/>
      <c r="SDS20" s="1117"/>
      <c r="SDT20" s="1117"/>
      <c r="SDU20" s="1117"/>
      <c r="SDV20" s="1117"/>
      <c r="SDW20" s="1117"/>
      <c r="SDX20" s="1117"/>
      <c r="SDY20" s="1117"/>
      <c r="SDZ20" s="1117"/>
      <c r="SEA20" s="1117"/>
      <c r="SEB20" s="1117"/>
      <c r="SEC20" s="1117"/>
      <c r="SED20" s="1117"/>
      <c r="SEE20" s="1117"/>
      <c r="SEF20" s="1117"/>
      <c r="SEG20" s="1117"/>
      <c r="SEH20" s="1117"/>
      <c r="SEI20" s="1117"/>
      <c r="SEJ20" s="1117"/>
      <c r="SEK20" s="1117"/>
      <c r="SEL20" s="1117"/>
      <c r="SEM20" s="1117"/>
      <c r="SEN20" s="1117"/>
      <c r="SEO20" s="1117"/>
      <c r="SEP20" s="1117"/>
      <c r="SEQ20" s="1117"/>
      <c r="SER20" s="1117"/>
      <c r="SES20" s="1117"/>
      <c r="SET20" s="1117"/>
      <c r="SEU20" s="1117"/>
      <c r="SEV20" s="1117"/>
      <c r="SEW20" s="1117"/>
      <c r="SEX20" s="1117"/>
      <c r="SEY20" s="1117"/>
      <c r="SEZ20" s="1117"/>
      <c r="SFA20" s="1117"/>
      <c r="SFB20" s="1117"/>
      <c r="SFC20" s="1117"/>
      <c r="SFD20" s="1117"/>
      <c r="SFE20" s="1117"/>
      <c r="SFF20" s="1117"/>
      <c r="SFG20" s="1117"/>
      <c r="SFH20" s="1117"/>
      <c r="SFI20" s="1117"/>
      <c r="SFJ20" s="1117"/>
      <c r="SFK20" s="1117"/>
      <c r="SFL20" s="1117"/>
      <c r="SFM20" s="1117"/>
      <c r="SFN20" s="1117"/>
      <c r="SFO20" s="1117"/>
      <c r="SFP20" s="1117"/>
      <c r="SFQ20" s="1117"/>
      <c r="SFR20" s="1117"/>
      <c r="SFS20" s="1117"/>
      <c r="SFT20" s="1117"/>
      <c r="SFU20" s="1117"/>
      <c r="SFV20" s="1117"/>
      <c r="SFW20" s="1117"/>
      <c r="SFX20" s="1117"/>
      <c r="SFY20" s="1117"/>
      <c r="SFZ20" s="1117"/>
      <c r="SGA20" s="1117"/>
      <c r="SGB20" s="1117"/>
      <c r="SGC20" s="1117"/>
      <c r="SGD20" s="1117"/>
      <c r="SGE20" s="1117"/>
      <c r="SGF20" s="1117"/>
      <c r="SGG20" s="1117"/>
      <c r="SGH20" s="1117"/>
      <c r="SGI20" s="1117"/>
      <c r="SGJ20" s="1117"/>
      <c r="SGK20" s="1117"/>
      <c r="SGL20" s="1117"/>
      <c r="SGM20" s="1117"/>
      <c r="SGN20" s="1117"/>
      <c r="SGO20" s="1117"/>
      <c r="SGP20" s="1117"/>
      <c r="SGQ20" s="1117"/>
      <c r="SGR20" s="1117"/>
      <c r="SGS20" s="1117"/>
      <c r="SGT20" s="1117"/>
      <c r="SGU20" s="1117"/>
      <c r="SGV20" s="1117"/>
      <c r="SGW20" s="1117"/>
      <c r="SGX20" s="1117"/>
      <c r="SGY20" s="1117"/>
      <c r="SGZ20" s="1117"/>
      <c r="SHA20" s="1117"/>
      <c r="SHB20" s="1117"/>
      <c r="SHC20" s="1117"/>
      <c r="SHD20" s="1117"/>
      <c r="SHE20" s="1117"/>
      <c r="SHF20" s="1117"/>
      <c r="SHG20" s="1117"/>
      <c r="SHH20" s="1117"/>
      <c r="SHI20" s="1117"/>
      <c r="SHJ20" s="1117"/>
      <c r="SHK20" s="1117"/>
      <c r="SHL20" s="1117"/>
      <c r="SHM20" s="1117"/>
      <c r="SHN20" s="1117"/>
      <c r="SHO20" s="1117"/>
      <c r="SHP20" s="1117"/>
      <c r="SHQ20" s="1117"/>
      <c r="SHR20" s="1117"/>
      <c r="SHS20" s="1117"/>
      <c r="SHT20" s="1117"/>
      <c r="SHU20" s="1117"/>
      <c r="SHV20" s="1117"/>
      <c r="SHW20" s="1117"/>
      <c r="SHX20" s="1117"/>
      <c r="SHY20" s="1117"/>
      <c r="SHZ20" s="1117"/>
      <c r="SIA20" s="1117"/>
      <c r="SIB20" s="1117"/>
      <c r="SIC20" s="1117"/>
      <c r="SID20" s="1117"/>
      <c r="SIE20" s="1117"/>
      <c r="SIF20" s="1117"/>
      <c r="SIG20" s="1117"/>
      <c r="SIH20" s="1117"/>
      <c r="SII20" s="1117"/>
      <c r="SIJ20" s="1117"/>
      <c r="SIK20" s="1117"/>
      <c r="SIL20" s="1117"/>
      <c r="SIM20" s="1117"/>
      <c r="SIN20" s="1117"/>
      <c r="SIO20" s="1117"/>
      <c r="SIP20" s="1117"/>
      <c r="SIQ20" s="1117"/>
      <c r="SIR20" s="1117"/>
      <c r="SIS20" s="1117"/>
      <c r="SIT20" s="1117"/>
      <c r="SIU20" s="1117"/>
      <c r="SIV20" s="1117"/>
      <c r="SIW20" s="1117"/>
      <c r="SIX20" s="1117"/>
      <c r="SIY20" s="1117"/>
      <c r="SIZ20" s="1117"/>
      <c r="SJA20" s="1117"/>
      <c r="SJB20" s="1117"/>
      <c r="SJC20" s="1117"/>
      <c r="SJD20" s="1117"/>
      <c r="SJE20" s="1117"/>
      <c r="SJF20" s="1117"/>
      <c r="SJG20" s="1117"/>
      <c r="SJH20" s="1117"/>
      <c r="SJI20" s="1117"/>
      <c r="SJJ20" s="1117"/>
      <c r="SJK20" s="1117"/>
      <c r="SJL20" s="1117"/>
      <c r="SJM20" s="1117"/>
      <c r="SJN20" s="1117"/>
      <c r="SJO20" s="1117"/>
      <c r="SJP20" s="1117"/>
      <c r="SJQ20" s="1117"/>
      <c r="SJR20" s="1117"/>
      <c r="SJS20" s="1117"/>
      <c r="SJT20" s="1117"/>
      <c r="SJU20" s="1117"/>
      <c r="SJV20" s="1117"/>
      <c r="SJW20" s="1117"/>
      <c r="SJX20" s="1117"/>
      <c r="SJY20" s="1117"/>
      <c r="SJZ20" s="1117"/>
      <c r="SKA20" s="1117"/>
      <c r="SKB20" s="1117"/>
      <c r="SKC20" s="1117"/>
      <c r="SKD20" s="1117"/>
      <c r="SKE20" s="1117"/>
      <c r="SKF20" s="1117"/>
      <c r="SKG20" s="1117"/>
      <c r="SKH20" s="1117"/>
      <c r="SKI20" s="1117"/>
      <c r="SKJ20" s="1117"/>
      <c r="SKK20" s="1117"/>
      <c r="SKL20" s="1117"/>
      <c r="SKM20" s="1117"/>
      <c r="SKN20" s="1117"/>
      <c r="SKO20" s="1117"/>
      <c r="SKP20" s="1117"/>
      <c r="SKQ20" s="1117"/>
      <c r="SKR20" s="1117"/>
      <c r="SKS20" s="1117"/>
      <c r="SKT20" s="1117"/>
      <c r="SKU20" s="1117"/>
      <c r="SKV20" s="1117"/>
      <c r="SKW20" s="1117"/>
      <c r="SKX20" s="1117"/>
      <c r="SKY20" s="1117"/>
      <c r="SKZ20" s="1117"/>
      <c r="SLA20" s="1117"/>
      <c r="SLB20" s="1117"/>
      <c r="SLC20" s="1117"/>
      <c r="SLD20" s="1117"/>
      <c r="SLE20" s="1117"/>
      <c r="SLF20" s="1117"/>
      <c r="SLG20" s="1117"/>
      <c r="SLH20" s="1117"/>
      <c r="SLI20" s="1117"/>
      <c r="SLJ20" s="1117"/>
      <c r="SLK20" s="1117"/>
      <c r="SLL20" s="1117"/>
      <c r="SLM20" s="1117"/>
      <c r="SLN20" s="1117"/>
      <c r="SLO20" s="1117"/>
      <c r="SLP20" s="1117"/>
      <c r="SLQ20" s="1117"/>
      <c r="SLR20" s="1117"/>
      <c r="SLS20" s="1117"/>
      <c r="SLT20" s="1117"/>
      <c r="SLU20" s="1117"/>
      <c r="SLV20" s="1117"/>
      <c r="SLW20" s="1117"/>
      <c r="SLX20" s="1117"/>
      <c r="SLY20" s="1117"/>
      <c r="SLZ20" s="1117"/>
      <c r="SMA20" s="1117"/>
      <c r="SMB20" s="1117"/>
      <c r="SMC20" s="1117"/>
      <c r="SMD20" s="1117"/>
      <c r="SME20" s="1117"/>
      <c r="SMF20" s="1117"/>
      <c r="SMG20" s="1117"/>
      <c r="SMH20" s="1117"/>
      <c r="SMI20" s="1117"/>
      <c r="SMJ20" s="1117"/>
      <c r="SMK20" s="1117"/>
      <c r="SML20" s="1117"/>
      <c r="SMM20" s="1117"/>
      <c r="SMN20" s="1117"/>
      <c r="SMO20" s="1117"/>
      <c r="SMP20" s="1117"/>
      <c r="SMQ20" s="1117"/>
      <c r="SMR20" s="1117"/>
      <c r="SMS20" s="1117"/>
      <c r="SMT20" s="1117"/>
      <c r="SMU20" s="1117"/>
      <c r="SMV20" s="1117"/>
      <c r="SMW20" s="1117"/>
      <c r="SMX20" s="1117"/>
      <c r="SMY20" s="1117"/>
      <c r="SMZ20" s="1117"/>
      <c r="SNA20" s="1117"/>
      <c r="SNB20" s="1117"/>
      <c r="SNC20" s="1117"/>
      <c r="SND20" s="1117"/>
      <c r="SNE20" s="1117"/>
      <c r="SNF20" s="1117"/>
      <c r="SNG20" s="1117"/>
      <c r="SNH20" s="1117"/>
      <c r="SNI20" s="1117"/>
      <c r="SNJ20" s="1117"/>
      <c r="SNK20" s="1117"/>
      <c r="SNL20" s="1117"/>
      <c r="SNM20" s="1117"/>
      <c r="SNN20" s="1117"/>
      <c r="SNO20" s="1117"/>
      <c r="SNP20" s="1117"/>
      <c r="SNQ20" s="1117"/>
      <c r="SNR20" s="1117"/>
      <c r="SNS20" s="1117"/>
      <c r="SNT20" s="1117"/>
      <c r="SNU20" s="1117"/>
      <c r="SNV20" s="1117"/>
      <c r="SNW20" s="1117"/>
      <c r="SNX20" s="1117"/>
      <c r="SNY20" s="1117"/>
      <c r="SNZ20" s="1117"/>
      <c r="SOA20" s="1117"/>
      <c r="SOB20" s="1117"/>
      <c r="SOC20" s="1117"/>
      <c r="SOD20" s="1117"/>
      <c r="SOE20" s="1117"/>
      <c r="SOF20" s="1117"/>
      <c r="SOG20" s="1117"/>
      <c r="SOH20" s="1117"/>
      <c r="SOI20" s="1117"/>
      <c r="SOJ20" s="1117"/>
      <c r="SOK20" s="1117"/>
      <c r="SOL20" s="1117"/>
      <c r="SOM20" s="1117"/>
      <c r="SON20" s="1117"/>
      <c r="SOO20" s="1117"/>
      <c r="SOP20" s="1117"/>
      <c r="SOQ20" s="1117"/>
      <c r="SOR20" s="1117"/>
      <c r="SOS20" s="1117"/>
      <c r="SOT20" s="1117"/>
      <c r="SOU20" s="1117"/>
      <c r="SOV20" s="1117"/>
      <c r="SOW20" s="1117"/>
      <c r="SOX20" s="1117"/>
      <c r="SOY20" s="1117"/>
      <c r="SOZ20" s="1117"/>
      <c r="SPA20" s="1117"/>
      <c r="SPB20" s="1117"/>
      <c r="SPC20" s="1117"/>
      <c r="SPD20" s="1117"/>
      <c r="SPE20" s="1117"/>
      <c r="SPF20" s="1117"/>
      <c r="SPG20" s="1117"/>
      <c r="SPH20" s="1117"/>
      <c r="SPI20" s="1117"/>
      <c r="SPJ20" s="1117"/>
      <c r="SPK20" s="1117"/>
      <c r="SPL20" s="1117"/>
      <c r="SPM20" s="1117"/>
      <c r="SPN20" s="1117"/>
      <c r="SPO20" s="1117"/>
      <c r="SPP20" s="1117"/>
      <c r="SPQ20" s="1117"/>
      <c r="SPR20" s="1117"/>
      <c r="SPS20" s="1117"/>
      <c r="SPT20" s="1117"/>
      <c r="SPU20" s="1117"/>
      <c r="SPV20" s="1117"/>
      <c r="SPW20" s="1117"/>
      <c r="SPX20" s="1117"/>
      <c r="SPY20" s="1117"/>
      <c r="SPZ20" s="1117"/>
      <c r="SQA20" s="1117"/>
      <c r="SQB20" s="1117"/>
      <c r="SQC20" s="1117"/>
      <c r="SQD20" s="1117"/>
      <c r="SQE20" s="1117"/>
      <c r="SQF20" s="1117"/>
      <c r="SQG20" s="1117"/>
      <c r="SQH20" s="1117"/>
      <c r="SQI20" s="1117"/>
      <c r="SQJ20" s="1117"/>
      <c r="SQK20" s="1117"/>
      <c r="SQL20" s="1117"/>
      <c r="SQM20" s="1117"/>
      <c r="SQN20" s="1117"/>
      <c r="SQO20" s="1117"/>
      <c r="SQP20" s="1117"/>
      <c r="SQQ20" s="1117"/>
      <c r="SQR20" s="1117"/>
      <c r="SQS20" s="1117"/>
      <c r="SQT20" s="1117"/>
      <c r="SQU20" s="1117"/>
      <c r="SQV20" s="1117"/>
      <c r="SQW20" s="1117"/>
      <c r="SQX20" s="1117"/>
      <c r="SQY20" s="1117"/>
      <c r="SQZ20" s="1117"/>
      <c r="SRA20" s="1117"/>
      <c r="SRB20" s="1117"/>
      <c r="SRC20" s="1117"/>
      <c r="SRD20" s="1117"/>
      <c r="SRE20" s="1117"/>
      <c r="SRF20" s="1117"/>
      <c r="SRG20" s="1117"/>
      <c r="SRH20" s="1117"/>
      <c r="SRI20" s="1117"/>
      <c r="SRJ20" s="1117"/>
      <c r="SRK20" s="1117"/>
      <c r="SRL20" s="1117"/>
      <c r="SRM20" s="1117"/>
      <c r="SRN20" s="1117"/>
      <c r="SRO20" s="1117"/>
      <c r="SRP20" s="1117"/>
      <c r="SRQ20" s="1117"/>
      <c r="SRR20" s="1117"/>
      <c r="SRS20" s="1117"/>
      <c r="SRT20" s="1117"/>
      <c r="SRU20" s="1117"/>
      <c r="SRV20" s="1117"/>
      <c r="SRW20" s="1117"/>
      <c r="SRX20" s="1117"/>
      <c r="SRY20" s="1117"/>
      <c r="SRZ20" s="1117"/>
      <c r="SSA20" s="1117"/>
      <c r="SSB20" s="1117"/>
      <c r="SSC20" s="1117"/>
      <c r="SSD20" s="1117"/>
      <c r="SSE20" s="1117"/>
      <c r="SSF20" s="1117"/>
      <c r="SSG20" s="1117"/>
      <c r="SSH20" s="1117"/>
      <c r="SSI20" s="1117"/>
      <c r="SSJ20" s="1117"/>
      <c r="SSK20" s="1117"/>
      <c r="SSL20" s="1117"/>
      <c r="SSM20" s="1117"/>
      <c r="SSN20" s="1117"/>
      <c r="SSO20" s="1117"/>
      <c r="SSP20" s="1117"/>
      <c r="SSQ20" s="1117"/>
      <c r="SSR20" s="1117"/>
      <c r="SSS20" s="1117"/>
      <c r="SST20" s="1117"/>
      <c r="SSU20" s="1117"/>
      <c r="SSV20" s="1117"/>
      <c r="SSW20" s="1117"/>
      <c r="SSX20" s="1117"/>
      <c r="SSY20" s="1117"/>
      <c r="SSZ20" s="1117"/>
      <c r="STA20" s="1117"/>
      <c r="STB20" s="1117"/>
      <c r="STC20" s="1117"/>
      <c r="STD20" s="1117"/>
      <c r="STE20" s="1117"/>
      <c r="STF20" s="1117"/>
      <c r="STG20" s="1117"/>
      <c r="STH20" s="1117"/>
      <c r="STI20" s="1117"/>
      <c r="STJ20" s="1117"/>
      <c r="STK20" s="1117"/>
      <c r="STL20" s="1117"/>
      <c r="STM20" s="1117"/>
      <c r="STN20" s="1117"/>
      <c r="STO20" s="1117"/>
      <c r="STP20" s="1117"/>
      <c r="STQ20" s="1117"/>
      <c r="STR20" s="1117"/>
      <c r="STS20" s="1117"/>
      <c r="STT20" s="1117"/>
      <c r="STU20" s="1117"/>
      <c r="STV20" s="1117"/>
      <c r="STW20" s="1117"/>
      <c r="STX20" s="1117"/>
      <c r="STY20" s="1117"/>
      <c r="STZ20" s="1117"/>
      <c r="SUA20" s="1117"/>
      <c r="SUB20" s="1117"/>
      <c r="SUC20" s="1117"/>
      <c r="SUD20" s="1117"/>
      <c r="SUE20" s="1117"/>
      <c r="SUF20" s="1117"/>
      <c r="SUG20" s="1117"/>
      <c r="SUH20" s="1117"/>
      <c r="SUI20" s="1117"/>
      <c r="SUJ20" s="1117"/>
      <c r="SUK20" s="1117"/>
      <c r="SUL20" s="1117"/>
      <c r="SUM20" s="1117"/>
      <c r="SUN20" s="1117"/>
      <c r="SUO20" s="1117"/>
      <c r="SUP20" s="1117"/>
      <c r="SUQ20" s="1117"/>
      <c r="SUR20" s="1117"/>
      <c r="SUS20" s="1117"/>
      <c r="SUT20" s="1117"/>
      <c r="SUU20" s="1117"/>
      <c r="SUV20" s="1117"/>
      <c r="SUW20" s="1117"/>
      <c r="SUX20" s="1117"/>
      <c r="SUY20" s="1117"/>
      <c r="SUZ20" s="1117"/>
      <c r="SVA20" s="1117"/>
      <c r="SVB20" s="1117"/>
      <c r="SVC20" s="1117"/>
      <c r="SVD20" s="1117"/>
      <c r="SVE20" s="1117"/>
      <c r="SVF20" s="1117"/>
      <c r="SVG20" s="1117"/>
      <c r="SVH20" s="1117"/>
      <c r="SVI20" s="1117"/>
      <c r="SVJ20" s="1117"/>
      <c r="SVK20" s="1117"/>
      <c r="SVL20" s="1117"/>
      <c r="SVM20" s="1117"/>
      <c r="SVN20" s="1117"/>
      <c r="SVO20" s="1117"/>
      <c r="SVP20" s="1117"/>
      <c r="SVQ20" s="1117"/>
      <c r="SVR20" s="1117"/>
      <c r="SVS20" s="1117"/>
      <c r="SVT20" s="1117"/>
      <c r="SVU20" s="1117"/>
      <c r="SVV20" s="1117"/>
      <c r="SVW20" s="1117"/>
      <c r="SVX20" s="1117"/>
      <c r="SVY20" s="1117"/>
      <c r="SVZ20" s="1117"/>
      <c r="SWA20" s="1117"/>
      <c r="SWB20" s="1117"/>
      <c r="SWC20" s="1117"/>
      <c r="SWD20" s="1117"/>
      <c r="SWE20" s="1117"/>
      <c r="SWF20" s="1117"/>
      <c r="SWG20" s="1117"/>
      <c r="SWH20" s="1117"/>
      <c r="SWI20" s="1117"/>
      <c r="SWJ20" s="1117"/>
      <c r="SWK20" s="1117"/>
      <c r="SWL20" s="1117"/>
      <c r="SWM20" s="1117"/>
      <c r="SWN20" s="1117"/>
      <c r="SWO20" s="1117"/>
      <c r="SWP20" s="1117"/>
      <c r="SWQ20" s="1117"/>
      <c r="SWR20" s="1117"/>
      <c r="SWS20" s="1117"/>
      <c r="SWT20" s="1117"/>
      <c r="SWU20" s="1117"/>
      <c r="SWV20" s="1117"/>
      <c r="SWW20" s="1117"/>
      <c r="SWX20" s="1117"/>
      <c r="SWY20" s="1117"/>
      <c r="SWZ20" s="1117"/>
      <c r="SXA20" s="1117"/>
      <c r="SXB20" s="1117"/>
      <c r="SXC20" s="1117"/>
      <c r="SXD20" s="1117"/>
      <c r="SXE20" s="1117"/>
      <c r="SXF20" s="1117"/>
      <c r="SXG20" s="1117"/>
      <c r="SXH20" s="1117"/>
      <c r="SXI20" s="1117"/>
      <c r="SXJ20" s="1117"/>
      <c r="SXK20" s="1117"/>
      <c r="SXL20" s="1117"/>
      <c r="SXM20" s="1117"/>
      <c r="SXN20" s="1117"/>
      <c r="SXO20" s="1117"/>
      <c r="SXP20" s="1117"/>
      <c r="SXQ20" s="1117"/>
      <c r="SXR20" s="1117"/>
      <c r="SXS20" s="1117"/>
      <c r="SXT20" s="1117"/>
      <c r="SXU20" s="1117"/>
      <c r="SXV20" s="1117"/>
      <c r="SXW20" s="1117"/>
      <c r="SXX20" s="1117"/>
      <c r="SXY20" s="1117"/>
      <c r="SXZ20" s="1117"/>
      <c r="SYA20" s="1117"/>
      <c r="SYB20" s="1117"/>
      <c r="SYC20" s="1117"/>
      <c r="SYD20" s="1117"/>
      <c r="SYE20" s="1117"/>
      <c r="SYF20" s="1117"/>
      <c r="SYG20" s="1117"/>
      <c r="SYH20" s="1117"/>
      <c r="SYI20" s="1117"/>
      <c r="SYJ20" s="1117"/>
      <c r="SYK20" s="1117"/>
      <c r="SYL20" s="1117"/>
      <c r="SYM20" s="1117"/>
      <c r="SYN20" s="1117"/>
      <c r="SYO20" s="1117"/>
      <c r="SYP20" s="1117"/>
      <c r="SYQ20" s="1117"/>
      <c r="SYR20" s="1117"/>
      <c r="SYS20" s="1117"/>
      <c r="SYT20" s="1117"/>
      <c r="SYU20" s="1117"/>
      <c r="SYV20" s="1117"/>
      <c r="SYW20" s="1117"/>
      <c r="SYX20" s="1117"/>
      <c r="SYY20" s="1117"/>
      <c r="SYZ20" s="1117"/>
      <c r="SZA20" s="1117"/>
      <c r="SZB20" s="1117"/>
      <c r="SZC20" s="1117"/>
      <c r="SZD20" s="1117"/>
      <c r="SZE20" s="1117"/>
      <c r="SZF20" s="1117"/>
      <c r="SZG20" s="1117"/>
      <c r="SZH20" s="1117"/>
      <c r="SZI20" s="1117"/>
      <c r="SZJ20" s="1117"/>
      <c r="SZK20" s="1117"/>
      <c r="SZL20" s="1117"/>
      <c r="SZM20" s="1117"/>
      <c r="SZN20" s="1117"/>
      <c r="SZO20" s="1117"/>
      <c r="SZP20" s="1117"/>
      <c r="SZQ20" s="1117"/>
      <c r="SZR20" s="1117"/>
      <c r="SZS20" s="1117"/>
      <c r="SZT20" s="1117"/>
      <c r="SZU20" s="1117"/>
      <c r="SZV20" s="1117"/>
      <c r="SZW20" s="1117"/>
      <c r="SZX20" s="1117"/>
      <c r="SZY20" s="1117"/>
      <c r="SZZ20" s="1117"/>
      <c r="TAA20" s="1117"/>
      <c r="TAB20" s="1117"/>
      <c r="TAC20" s="1117"/>
      <c r="TAD20" s="1117"/>
      <c r="TAE20" s="1117"/>
      <c r="TAF20" s="1117"/>
      <c r="TAG20" s="1117"/>
      <c r="TAH20" s="1117"/>
      <c r="TAI20" s="1117"/>
      <c r="TAJ20" s="1117"/>
      <c r="TAK20" s="1117"/>
      <c r="TAL20" s="1117"/>
      <c r="TAM20" s="1117"/>
      <c r="TAN20" s="1117"/>
      <c r="TAO20" s="1117"/>
      <c r="TAP20" s="1117"/>
      <c r="TAQ20" s="1117"/>
      <c r="TAR20" s="1117"/>
      <c r="TAS20" s="1117"/>
      <c r="TAT20" s="1117"/>
      <c r="TAU20" s="1117"/>
      <c r="TAV20" s="1117"/>
      <c r="TAW20" s="1117"/>
      <c r="TAX20" s="1117"/>
      <c r="TAY20" s="1117"/>
      <c r="TAZ20" s="1117"/>
      <c r="TBA20" s="1117"/>
      <c r="TBB20" s="1117"/>
      <c r="TBC20" s="1117"/>
      <c r="TBD20" s="1117"/>
      <c r="TBE20" s="1117"/>
      <c r="TBF20" s="1117"/>
      <c r="TBG20" s="1117"/>
      <c r="TBH20" s="1117"/>
      <c r="TBI20" s="1117"/>
      <c r="TBJ20" s="1117"/>
      <c r="TBK20" s="1117"/>
      <c r="TBL20" s="1117"/>
      <c r="TBM20" s="1117"/>
      <c r="TBN20" s="1117"/>
      <c r="TBO20" s="1117"/>
      <c r="TBP20" s="1117"/>
      <c r="TBQ20" s="1117"/>
      <c r="TBR20" s="1117"/>
      <c r="TBS20" s="1117"/>
      <c r="TBT20" s="1117"/>
      <c r="TBU20" s="1117"/>
      <c r="TBV20" s="1117"/>
      <c r="TBW20" s="1117"/>
      <c r="TBX20" s="1117"/>
      <c r="TBY20" s="1117"/>
      <c r="TBZ20" s="1117"/>
      <c r="TCA20" s="1117"/>
      <c r="TCB20" s="1117"/>
      <c r="TCC20" s="1117"/>
      <c r="TCD20" s="1117"/>
      <c r="TCE20" s="1117"/>
      <c r="TCF20" s="1117"/>
      <c r="TCG20" s="1117"/>
      <c r="TCH20" s="1117"/>
      <c r="TCI20" s="1117"/>
      <c r="TCJ20" s="1117"/>
      <c r="TCK20" s="1117"/>
      <c r="TCL20" s="1117"/>
      <c r="TCM20" s="1117"/>
      <c r="TCN20" s="1117"/>
      <c r="TCO20" s="1117"/>
      <c r="TCP20" s="1117"/>
      <c r="TCQ20" s="1117"/>
      <c r="TCR20" s="1117"/>
      <c r="TCS20" s="1117"/>
      <c r="TCT20" s="1117"/>
      <c r="TCU20" s="1117"/>
      <c r="TCV20" s="1117"/>
      <c r="TCW20" s="1117"/>
      <c r="TCX20" s="1117"/>
      <c r="TCY20" s="1117"/>
      <c r="TCZ20" s="1117"/>
      <c r="TDA20" s="1117"/>
      <c r="TDB20" s="1117"/>
      <c r="TDC20" s="1117"/>
      <c r="TDD20" s="1117"/>
      <c r="TDE20" s="1117"/>
      <c r="TDF20" s="1117"/>
      <c r="TDG20" s="1117"/>
      <c r="TDH20" s="1117"/>
      <c r="TDI20" s="1117"/>
      <c r="TDJ20" s="1117"/>
      <c r="TDK20" s="1117"/>
      <c r="TDL20" s="1117"/>
      <c r="TDM20" s="1117"/>
      <c r="TDN20" s="1117"/>
      <c r="TDO20" s="1117"/>
      <c r="TDP20" s="1117"/>
      <c r="TDQ20" s="1117"/>
      <c r="TDR20" s="1117"/>
      <c r="TDS20" s="1117"/>
      <c r="TDT20" s="1117"/>
      <c r="TDU20" s="1117"/>
      <c r="TDV20" s="1117"/>
      <c r="TDW20" s="1117"/>
      <c r="TDX20" s="1117"/>
      <c r="TDY20" s="1117"/>
      <c r="TDZ20" s="1117"/>
      <c r="TEA20" s="1117"/>
      <c r="TEB20" s="1117"/>
      <c r="TEC20" s="1117"/>
      <c r="TED20" s="1117"/>
      <c r="TEE20" s="1117"/>
      <c r="TEF20" s="1117"/>
      <c r="TEG20" s="1117"/>
      <c r="TEH20" s="1117"/>
      <c r="TEI20" s="1117"/>
      <c r="TEJ20" s="1117"/>
      <c r="TEK20" s="1117"/>
      <c r="TEL20" s="1117"/>
      <c r="TEM20" s="1117"/>
      <c r="TEN20" s="1117"/>
      <c r="TEO20" s="1117"/>
      <c r="TEP20" s="1117"/>
      <c r="TEQ20" s="1117"/>
      <c r="TER20" s="1117"/>
      <c r="TES20" s="1117"/>
      <c r="TET20" s="1117"/>
      <c r="TEU20" s="1117"/>
      <c r="TEV20" s="1117"/>
      <c r="TEW20" s="1117"/>
      <c r="TEX20" s="1117"/>
      <c r="TEY20" s="1117"/>
      <c r="TEZ20" s="1117"/>
      <c r="TFA20" s="1117"/>
      <c r="TFB20" s="1117"/>
      <c r="TFC20" s="1117"/>
      <c r="TFD20" s="1117"/>
      <c r="TFE20" s="1117"/>
      <c r="TFF20" s="1117"/>
      <c r="TFG20" s="1117"/>
      <c r="TFH20" s="1117"/>
      <c r="TFI20" s="1117"/>
      <c r="TFJ20" s="1117"/>
      <c r="TFK20" s="1117"/>
      <c r="TFL20" s="1117"/>
      <c r="TFM20" s="1117"/>
      <c r="TFN20" s="1117"/>
      <c r="TFO20" s="1117"/>
      <c r="TFP20" s="1117"/>
      <c r="TFQ20" s="1117"/>
      <c r="TFR20" s="1117"/>
      <c r="TFS20" s="1117"/>
      <c r="TFT20" s="1117"/>
      <c r="TFU20" s="1117"/>
      <c r="TFV20" s="1117"/>
      <c r="TFW20" s="1117"/>
      <c r="TFX20" s="1117"/>
      <c r="TFY20" s="1117"/>
      <c r="TFZ20" s="1117"/>
      <c r="TGA20" s="1117"/>
      <c r="TGB20" s="1117"/>
      <c r="TGC20" s="1117"/>
      <c r="TGD20" s="1117"/>
      <c r="TGE20" s="1117"/>
      <c r="TGF20" s="1117"/>
      <c r="TGG20" s="1117"/>
      <c r="TGH20" s="1117"/>
      <c r="TGI20" s="1117"/>
      <c r="TGJ20" s="1117"/>
      <c r="TGK20" s="1117"/>
      <c r="TGL20" s="1117"/>
      <c r="TGM20" s="1117"/>
      <c r="TGN20" s="1117"/>
      <c r="TGO20" s="1117"/>
      <c r="TGP20" s="1117"/>
      <c r="TGQ20" s="1117"/>
      <c r="TGR20" s="1117"/>
      <c r="TGS20" s="1117"/>
      <c r="TGT20" s="1117"/>
      <c r="TGU20" s="1117"/>
      <c r="TGV20" s="1117"/>
      <c r="TGW20" s="1117"/>
      <c r="TGX20" s="1117"/>
      <c r="TGY20" s="1117"/>
      <c r="TGZ20" s="1117"/>
      <c r="THA20" s="1117"/>
      <c r="THB20" s="1117"/>
      <c r="THC20" s="1117"/>
      <c r="THD20" s="1117"/>
      <c r="THE20" s="1117"/>
      <c r="THF20" s="1117"/>
      <c r="THG20" s="1117"/>
      <c r="THH20" s="1117"/>
      <c r="THI20" s="1117"/>
      <c r="THJ20" s="1117"/>
      <c r="THK20" s="1117"/>
      <c r="THL20" s="1117"/>
      <c r="THM20" s="1117"/>
      <c r="THN20" s="1117"/>
      <c r="THO20" s="1117"/>
      <c r="THP20" s="1117"/>
      <c r="THQ20" s="1117"/>
      <c r="THR20" s="1117"/>
      <c r="THS20" s="1117"/>
      <c r="THT20" s="1117"/>
      <c r="THU20" s="1117"/>
      <c r="THV20" s="1117"/>
      <c r="THW20" s="1117"/>
      <c r="THX20" s="1117"/>
      <c r="THY20" s="1117"/>
      <c r="THZ20" s="1117"/>
      <c r="TIA20" s="1117"/>
      <c r="TIB20" s="1117"/>
      <c r="TIC20" s="1117"/>
      <c r="TID20" s="1117"/>
      <c r="TIE20" s="1117"/>
      <c r="TIF20" s="1117"/>
      <c r="TIG20" s="1117"/>
      <c r="TIH20" s="1117"/>
      <c r="TII20" s="1117"/>
      <c r="TIJ20" s="1117"/>
      <c r="TIK20" s="1117"/>
      <c r="TIL20" s="1117"/>
      <c r="TIM20" s="1117"/>
      <c r="TIN20" s="1117"/>
      <c r="TIO20" s="1117"/>
      <c r="TIP20" s="1117"/>
      <c r="TIQ20" s="1117"/>
      <c r="TIR20" s="1117"/>
      <c r="TIS20" s="1117"/>
      <c r="TIT20" s="1117"/>
      <c r="TIU20" s="1117"/>
      <c r="TIV20" s="1117"/>
      <c r="TIW20" s="1117"/>
      <c r="TIX20" s="1117"/>
      <c r="TIY20" s="1117"/>
      <c r="TIZ20" s="1117"/>
      <c r="TJA20" s="1117"/>
      <c r="TJB20" s="1117"/>
      <c r="TJC20" s="1117"/>
      <c r="TJD20" s="1117"/>
      <c r="TJE20" s="1117"/>
      <c r="TJF20" s="1117"/>
      <c r="TJG20" s="1117"/>
      <c r="TJH20" s="1117"/>
      <c r="TJI20" s="1117"/>
      <c r="TJJ20" s="1117"/>
      <c r="TJK20" s="1117"/>
      <c r="TJL20" s="1117"/>
      <c r="TJM20" s="1117"/>
      <c r="TJN20" s="1117"/>
      <c r="TJO20" s="1117"/>
      <c r="TJP20" s="1117"/>
      <c r="TJQ20" s="1117"/>
      <c r="TJR20" s="1117"/>
      <c r="TJS20" s="1117"/>
      <c r="TJT20" s="1117"/>
      <c r="TJU20" s="1117"/>
      <c r="TJV20" s="1117"/>
      <c r="TJW20" s="1117"/>
      <c r="TJX20" s="1117"/>
      <c r="TJY20" s="1117"/>
      <c r="TJZ20" s="1117"/>
      <c r="TKA20" s="1117"/>
      <c r="TKB20" s="1117"/>
      <c r="TKC20" s="1117"/>
      <c r="TKD20" s="1117"/>
      <c r="TKE20" s="1117"/>
      <c r="TKF20" s="1117"/>
      <c r="TKG20" s="1117"/>
      <c r="TKH20" s="1117"/>
      <c r="TKI20" s="1117"/>
      <c r="TKJ20" s="1117"/>
      <c r="TKK20" s="1117"/>
      <c r="TKL20" s="1117"/>
      <c r="TKM20" s="1117"/>
      <c r="TKN20" s="1117"/>
      <c r="TKO20" s="1117"/>
      <c r="TKP20" s="1117"/>
      <c r="TKQ20" s="1117"/>
      <c r="TKR20" s="1117"/>
      <c r="TKS20" s="1117"/>
      <c r="TKT20" s="1117"/>
      <c r="TKU20" s="1117"/>
      <c r="TKV20" s="1117"/>
      <c r="TKW20" s="1117"/>
      <c r="TKX20" s="1117"/>
      <c r="TKY20" s="1117"/>
      <c r="TKZ20" s="1117"/>
      <c r="TLA20" s="1117"/>
      <c r="TLB20" s="1117"/>
      <c r="TLC20" s="1117"/>
      <c r="TLD20" s="1117"/>
      <c r="TLE20" s="1117"/>
      <c r="TLF20" s="1117"/>
      <c r="TLG20" s="1117"/>
      <c r="TLH20" s="1117"/>
      <c r="TLI20" s="1117"/>
      <c r="TLJ20" s="1117"/>
      <c r="TLK20" s="1117"/>
      <c r="TLL20" s="1117"/>
      <c r="TLM20" s="1117"/>
      <c r="TLN20" s="1117"/>
      <c r="TLO20" s="1117"/>
      <c r="TLP20" s="1117"/>
      <c r="TLQ20" s="1117"/>
      <c r="TLR20" s="1117"/>
      <c r="TLS20" s="1117"/>
      <c r="TLT20" s="1117"/>
      <c r="TLU20" s="1117"/>
      <c r="TLV20" s="1117"/>
      <c r="TLW20" s="1117"/>
      <c r="TLX20" s="1117"/>
      <c r="TLY20" s="1117"/>
      <c r="TLZ20" s="1117"/>
      <c r="TMA20" s="1117"/>
      <c r="TMB20" s="1117"/>
      <c r="TMC20" s="1117"/>
      <c r="TMD20" s="1117"/>
      <c r="TME20" s="1117"/>
      <c r="TMF20" s="1117"/>
      <c r="TMG20" s="1117"/>
      <c r="TMH20" s="1117"/>
      <c r="TMI20" s="1117"/>
      <c r="TMJ20" s="1117"/>
      <c r="TMK20" s="1117"/>
      <c r="TML20" s="1117"/>
      <c r="TMM20" s="1117"/>
      <c r="TMN20" s="1117"/>
      <c r="TMO20" s="1117"/>
      <c r="TMP20" s="1117"/>
      <c r="TMQ20" s="1117"/>
      <c r="TMR20" s="1117"/>
      <c r="TMS20" s="1117"/>
      <c r="TMT20" s="1117"/>
      <c r="TMU20" s="1117"/>
      <c r="TMV20" s="1117"/>
      <c r="TMW20" s="1117"/>
      <c r="TMX20" s="1117"/>
      <c r="TMY20" s="1117"/>
      <c r="TMZ20" s="1117"/>
      <c r="TNA20" s="1117"/>
      <c r="TNB20" s="1117"/>
      <c r="TNC20" s="1117"/>
      <c r="TND20" s="1117"/>
      <c r="TNE20" s="1117"/>
      <c r="TNF20" s="1117"/>
      <c r="TNG20" s="1117"/>
      <c r="TNH20" s="1117"/>
      <c r="TNI20" s="1117"/>
      <c r="TNJ20" s="1117"/>
      <c r="TNK20" s="1117"/>
      <c r="TNL20" s="1117"/>
      <c r="TNM20" s="1117"/>
      <c r="TNN20" s="1117"/>
      <c r="TNO20" s="1117"/>
      <c r="TNP20" s="1117"/>
      <c r="TNQ20" s="1117"/>
      <c r="TNR20" s="1117"/>
      <c r="TNS20" s="1117"/>
      <c r="TNT20" s="1117"/>
      <c r="TNU20" s="1117"/>
      <c r="TNV20" s="1117"/>
      <c r="TNW20" s="1117"/>
      <c r="TNX20" s="1117"/>
      <c r="TNY20" s="1117"/>
      <c r="TNZ20" s="1117"/>
      <c r="TOA20" s="1117"/>
      <c r="TOB20" s="1117"/>
      <c r="TOC20" s="1117"/>
      <c r="TOD20" s="1117"/>
      <c r="TOE20" s="1117"/>
      <c r="TOF20" s="1117"/>
      <c r="TOG20" s="1117"/>
      <c r="TOH20" s="1117"/>
      <c r="TOI20" s="1117"/>
      <c r="TOJ20" s="1117"/>
      <c r="TOK20" s="1117"/>
      <c r="TOL20" s="1117"/>
      <c r="TOM20" s="1117"/>
      <c r="TON20" s="1117"/>
      <c r="TOO20" s="1117"/>
      <c r="TOP20" s="1117"/>
      <c r="TOQ20" s="1117"/>
      <c r="TOR20" s="1117"/>
      <c r="TOS20" s="1117"/>
      <c r="TOT20" s="1117"/>
      <c r="TOU20" s="1117"/>
      <c r="TOV20" s="1117"/>
      <c r="TOW20" s="1117"/>
      <c r="TOX20" s="1117"/>
      <c r="TOY20" s="1117"/>
      <c r="TOZ20" s="1117"/>
      <c r="TPA20" s="1117"/>
      <c r="TPB20" s="1117"/>
      <c r="TPC20" s="1117"/>
      <c r="TPD20" s="1117"/>
      <c r="TPE20" s="1117"/>
      <c r="TPF20" s="1117"/>
      <c r="TPG20" s="1117"/>
      <c r="TPH20" s="1117"/>
      <c r="TPI20" s="1117"/>
      <c r="TPJ20" s="1117"/>
      <c r="TPK20" s="1117"/>
      <c r="TPL20" s="1117"/>
      <c r="TPM20" s="1117"/>
      <c r="TPN20" s="1117"/>
      <c r="TPO20" s="1117"/>
      <c r="TPP20" s="1117"/>
      <c r="TPQ20" s="1117"/>
      <c r="TPR20" s="1117"/>
      <c r="TPS20" s="1117"/>
      <c r="TPT20" s="1117"/>
      <c r="TPU20" s="1117"/>
      <c r="TPV20" s="1117"/>
      <c r="TPW20" s="1117"/>
      <c r="TPX20" s="1117"/>
      <c r="TPY20" s="1117"/>
      <c r="TPZ20" s="1117"/>
      <c r="TQA20" s="1117"/>
      <c r="TQB20" s="1117"/>
      <c r="TQC20" s="1117"/>
      <c r="TQD20" s="1117"/>
      <c r="TQE20" s="1117"/>
      <c r="TQF20" s="1117"/>
      <c r="TQG20" s="1117"/>
      <c r="TQH20" s="1117"/>
      <c r="TQI20" s="1117"/>
      <c r="TQJ20" s="1117"/>
      <c r="TQK20" s="1117"/>
      <c r="TQL20" s="1117"/>
      <c r="TQM20" s="1117"/>
      <c r="TQN20" s="1117"/>
      <c r="TQO20" s="1117"/>
      <c r="TQP20" s="1117"/>
      <c r="TQQ20" s="1117"/>
      <c r="TQR20" s="1117"/>
      <c r="TQS20" s="1117"/>
      <c r="TQT20" s="1117"/>
      <c r="TQU20" s="1117"/>
      <c r="TQV20" s="1117"/>
      <c r="TQW20" s="1117"/>
      <c r="TQX20" s="1117"/>
      <c r="TQY20" s="1117"/>
      <c r="TQZ20" s="1117"/>
      <c r="TRA20" s="1117"/>
      <c r="TRB20" s="1117"/>
      <c r="TRC20" s="1117"/>
      <c r="TRD20" s="1117"/>
      <c r="TRE20" s="1117"/>
      <c r="TRF20" s="1117"/>
      <c r="TRG20" s="1117"/>
      <c r="TRH20" s="1117"/>
      <c r="TRI20" s="1117"/>
      <c r="TRJ20" s="1117"/>
      <c r="TRK20" s="1117"/>
      <c r="TRL20" s="1117"/>
      <c r="TRM20" s="1117"/>
      <c r="TRN20" s="1117"/>
      <c r="TRO20" s="1117"/>
      <c r="TRP20" s="1117"/>
      <c r="TRQ20" s="1117"/>
      <c r="TRR20" s="1117"/>
      <c r="TRS20" s="1117"/>
      <c r="TRT20" s="1117"/>
      <c r="TRU20" s="1117"/>
      <c r="TRV20" s="1117"/>
      <c r="TRW20" s="1117"/>
      <c r="TRX20" s="1117"/>
      <c r="TRY20" s="1117"/>
      <c r="TRZ20" s="1117"/>
      <c r="TSA20" s="1117"/>
      <c r="TSB20" s="1117"/>
      <c r="TSC20" s="1117"/>
      <c r="TSD20" s="1117"/>
      <c r="TSE20" s="1117"/>
      <c r="TSF20" s="1117"/>
      <c r="TSG20" s="1117"/>
      <c r="TSH20" s="1117"/>
      <c r="TSI20" s="1117"/>
      <c r="TSJ20" s="1117"/>
      <c r="TSK20" s="1117"/>
      <c r="TSL20" s="1117"/>
      <c r="TSM20" s="1117"/>
      <c r="TSN20" s="1117"/>
      <c r="TSO20" s="1117"/>
      <c r="TSP20" s="1117"/>
      <c r="TSQ20" s="1117"/>
      <c r="TSR20" s="1117"/>
      <c r="TSS20" s="1117"/>
      <c r="TST20" s="1117"/>
      <c r="TSU20" s="1117"/>
      <c r="TSV20" s="1117"/>
      <c r="TSW20" s="1117"/>
      <c r="TSX20" s="1117"/>
      <c r="TSY20" s="1117"/>
      <c r="TSZ20" s="1117"/>
      <c r="TTA20" s="1117"/>
      <c r="TTB20" s="1117"/>
      <c r="TTC20" s="1117"/>
      <c r="TTD20" s="1117"/>
      <c r="TTE20" s="1117"/>
      <c r="TTF20" s="1117"/>
      <c r="TTG20" s="1117"/>
      <c r="TTH20" s="1117"/>
      <c r="TTI20" s="1117"/>
      <c r="TTJ20" s="1117"/>
      <c r="TTK20" s="1117"/>
      <c r="TTL20" s="1117"/>
      <c r="TTM20" s="1117"/>
      <c r="TTN20" s="1117"/>
      <c r="TTO20" s="1117"/>
      <c r="TTP20" s="1117"/>
      <c r="TTQ20" s="1117"/>
      <c r="TTR20" s="1117"/>
      <c r="TTS20" s="1117"/>
      <c r="TTT20" s="1117"/>
      <c r="TTU20" s="1117"/>
      <c r="TTV20" s="1117"/>
      <c r="TTW20" s="1117"/>
      <c r="TTX20" s="1117"/>
      <c r="TTY20" s="1117"/>
      <c r="TTZ20" s="1117"/>
      <c r="TUA20" s="1117"/>
      <c r="TUB20" s="1117"/>
      <c r="TUC20" s="1117"/>
      <c r="TUD20" s="1117"/>
      <c r="TUE20" s="1117"/>
      <c r="TUF20" s="1117"/>
      <c r="TUG20" s="1117"/>
      <c r="TUH20" s="1117"/>
      <c r="TUI20" s="1117"/>
      <c r="TUJ20" s="1117"/>
      <c r="TUK20" s="1117"/>
      <c r="TUL20" s="1117"/>
      <c r="TUM20" s="1117"/>
      <c r="TUN20" s="1117"/>
      <c r="TUO20" s="1117"/>
      <c r="TUP20" s="1117"/>
      <c r="TUQ20" s="1117"/>
      <c r="TUR20" s="1117"/>
      <c r="TUS20" s="1117"/>
      <c r="TUT20" s="1117"/>
      <c r="TUU20" s="1117"/>
      <c r="TUV20" s="1117"/>
      <c r="TUW20" s="1117"/>
      <c r="TUX20" s="1117"/>
      <c r="TUY20" s="1117"/>
      <c r="TUZ20" s="1117"/>
      <c r="TVA20" s="1117"/>
      <c r="TVB20" s="1117"/>
      <c r="TVC20" s="1117"/>
      <c r="TVD20" s="1117"/>
      <c r="TVE20" s="1117"/>
      <c r="TVF20" s="1117"/>
      <c r="TVG20" s="1117"/>
      <c r="TVH20" s="1117"/>
      <c r="TVI20" s="1117"/>
      <c r="TVJ20" s="1117"/>
      <c r="TVK20" s="1117"/>
      <c r="TVL20" s="1117"/>
      <c r="TVM20" s="1117"/>
      <c r="TVN20" s="1117"/>
      <c r="TVO20" s="1117"/>
      <c r="TVP20" s="1117"/>
      <c r="TVQ20" s="1117"/>
      <c r="TVR20" s="1117"/>
      <c r="TVS20" s="1117"/>
      <c r="TVT20" s="1117"/>
      <c r="TVU20" s="1117"/>
      <c r="TVV20" s="1117"/>
      <c r="TVW20" s="1117"/>
      <c r="TVX20" s="1117"/>
      <c r="TVY20" s="1117"/>
      <c r="TVZ20" s="1117"/>
      <c r="TWA20" s="1117"/>
      <c r="TWB20" s="1117"/>
      <c r="TWC20" s="1117"/>
      <c r="TWD20" s="1117"/>
      <c r="TWE20" s="1117"/>
      <c r="TWF20" s="1117"/>
      <c r="TWG20" s="1117"/>
      <c r="TWH20" s="1117"/>
      <c r="TWI20" s="1117"/>
      <c r="TWJ20" s="1117"/>
      <c r="TWK20" s="1117"/>
      <c r="TWL20" s="1117"/>
      <c r="TWM20" s="1117"/>
      <c r="TWN20" s="1117"/>
      <c r="TWO20" s="1117"/>
      <c r="TWP20" s="1117"/>
      <c r="TWQ20" s="1117"/>
      <c r="TWR20" s="1117"/>
      <c r="TWS20" s="1117"/>
      <c r="TWT20" s="1117"/>
      <c r="TWU20" s="1117"/>
      <c r="TWV20" s="1117"/>
      <c r="TWW20" s="1117"/>
      <c r="TWX20" s="1117"/>
      <c r="TWY20" s="1117"/>
      <c r="TWZ20" s="1117"/>
      <c r="TXA20" s="1117"/>
      <c r="TXB20" s="1117"/>
      <c r="TXC20" s="1117"/>
      <c r="TXD20" s="1117"/>
      <c r="TXE20" s="1117"/>
      <c r="TXF20" s="1117"/>
      <c r="TXG20" s="1117"/>
      <c r="TXH20" s="1117"/>
      <c r="TXI20" s="1117"/>
      <c r="TXJ20" s="1117"/>
      <c r="TXK20" s="1117"/>
      <c r="TXL20" s="1117"/>
      <c r="TXM20" s="1117"/>
      <c r="TXN20" s="1117"/>
      <c r="TXO20" s="1117"/>
      <c r="TXP20" s="1117"/>
      <c r="TXQ20" s="1117"/>
      <c r="TXR20" s="1117"/>
      <c r="TXS20" s="1117"/>
      <c r="TXT20" s="1117"/>
      <c r="TXU20" s="1117"/>
      <c r="TXV20" s="1117"/>
      <c r="TXW20" s="1117"/>
      <c r="TXX20" s="1117"/>
      <c r="TXY20" s="1117"/>
      <c r="TXZ20" s="1117"/>
      <c r="TYA20" s="1117"/>
      <c r="TYB20" s="1117"/>
      <c r="TYC20" s="1117"/>
      <c r="TYD20" s="1117"/>
      <c r="TYE20" s="1117"/>
      <c r="TYF20" s="1117"/>
      <c r="TYG20" s="1117"/>
      <c r="TYH20" s="1117"/>
      <c r="TYI20" s="1117"/>
      <c r="TYJ20" s="1117"/>
      <c r="TYK20" s="1117"/>
      <c r="TYL20" s="1117"/>
      <c r="TYM20" s="1117"/>
      <c r="TYN20" s="1117"/>
      <c r="TYO20" s="1117"/>
      <c r="TYP20" s="1117"/>
      <c r="TYQ20" s="1117"/>
      <c r="TYR20" s="1117"/>
      <c r="TYS20" s="1117"/>
      <c r="TYT20" s="1117"/>
      <c r="TYU20" s="1117"/>
      <c r="TYV20" s="1117"/>
      <c r="TYW20" s="1117"/>
      <c r="TYX20" s="1117"/>
      <c r="TYY20" s="1117"/>
      <c r="TYZ20" s="1117"/>
      <c r="TZA20" s="1117"/>
      <c r="TZB20" s="1117"/>
      <c r="TZC20" s="1117"/>
      <c r="TZD20" s="1117"/>
      <c r="TZE20" s="1117"/>
      <c r="TZF20" s="1117"/>
      <c r="TZG20" s="1117"/>
      <c r="TZH20" s="1117"/>
      <c r="TZI20" s="1117"/>
      <c r="TZJ20" s="1117"/>
      <c r="TZK20" s="1117"/>
      <c r="TZL20" s="1117"/>
      <c r="TZM20" s="1117"/>
      <c r="TZN20" s="1117"/>
      <c r="TZO20" s="1117"/>
      <c r="TZP20" s="1117"/>
      <c r="TZQ20" s="1117"/>
      <c r="TZR20" s="1117"/>
      <c r="TZS20" s="1117"/>
      <c r="TZT20" s="1117"/>
      <c r="TZU20" s="1117"/>
      <c r="TZV20" s="1117"/>
      <c r="TZW20" s="1117"/>
      <c r="TZX20" s="1117"/>
      <c r="TZY20" s="1117"/>
      <c r="TZZ20" s="1117"/>
      <c r="UAA20" s="1117"/>
      <c r="UAB20" s="1117"/>
      <c r="UAC20" s="1117"/>
      <c r="UAD20" s="1117"/>
      <c r="UAE20" s="1117"/>
      <c r="UAF20" s="1117"/>
      <c r="UAG20" s="1117"/>
      <c r="UAH20" s="1117"/>
      <c r="UAI20" s="1117"/>
      <c r="UAJ20" s="1117"/>
      <c r="UAK20" s="1117"/>
      <c r="UAL20" s="1117"/>
      <c r="UAM20" s="1117"/>
      <c r="UAN20" s="1117"/>
      <c r="UAO20" s="1117"/>
      <c r="UAP20" s="1117"/>
      <c r="UAQ20" s="1117"/>
      <c r="UAR20" s="1117"/>
      <c r="UAS20" s="1117"/>
      <c r="UAT20" s="1117"/>
      <c r="UAU20" s="1117"/>
      <c r="UAV20" s="1117"/>
      <c r="UAW20" s="1117"/>
      <c r="UAX20" s="1117"/>
      <c r="UAY20" s="1117"/>
      <c r="UAZ20" s="1117"/>
      <c r="UBA20" s="1117"/>
      <c r="UBB20" s="1117"/>
      <c r="UBC20" s="1117"/>
      <c r="UBD20" s="1117"/>
      <c r="UBE20" s="1117"/>
      <c r="UBF20" s="1117"/>
      <c r="UBG20" s="1117"/>
      <c r="UBH20" s="1117"/>
      <c r="UBI20" s="1117"/>
      <c r="UBJ20" s="1117"/>
      <c r="UBK20" s="1117"/>
      <c r="UBL20" s="1117"/>
      <c r="UBM20" s="1117"/>
      <c r="UBN20" s="1117"/>
      <c r="UBO20" s="1117"/>
      <c r="UBP20" s="1117"/>
      <c r="UBQ20" s="1117"/>
      <c r="UBR20" s="1117"/>
      <c r="UBS20" s="1117"/>
      <c r="UBT20" s="1117"/>
      <c r="UBU20" s="1117"/>
      <c r="UBV20" s="1117"/>
      <c r="UBW20" s="1117"/>
      <c r="UBX20" s="1117"/>
      <c r="UBY20" s="1117"/>
      <c r="UBZ20" s="1117"/>
      <c r="UCA20" s="1117"/>
      <c r="UCB20" s="1117"/>
      <c r="UCC20" s="1117"/>
      <c r="UCD20" s="1117"/>
      <c r="UCE20" s="1117"/>
      <c r="UCF20" s="1117"/>
      <c r="UCG20" s="1117"/>
      <c r="UCH20" s="1117"/>
      <c r="UCI20" s="1117"/>
      <c r="UCJ20" s="1117"/>
      <c r="UCK20" s="1117"/>
      <c r="UCL20" s="1117"/>
      <c r="UCM20" s="1117"/>
      <c r="UCN20" s="1117"/>
      <c r="UCO20" s="1117"/>
      <c r="UCP20" s="1117"/>
      <c r="UCQ20" s="1117"/>
      <c r="UCR20" s="1117"/>
      <c r="UCS20" s="1117"/>
      <c r="UCT20" s="1117"/>
      <c r="UCU20" s="1117"/>
      <c r="UCV20" s="1117"/>
      <c r="UCW20" s="1117"/>
      <c r="UCX20" s="1117"/>
      <c r="UCY20" s="1117"/>
      <c r="UCZ20" s="1117"/>
      <c r="UDA20" s="1117"/>
      <c r="UDB20" s="1117"/>
      <c r="UDC20" s="1117"/>
      <c r="UDD20" s="1117"/>
      <c r="UDE20" s="1117"/>
      <c r="UDF20" s="1117"/>
      <c r="UDG20" s="1117"/>
      <c r="UDH20" s="1117"/>
      <c r="UDI20" s="1117"/>
      <c r="UDJ20" s="1117"/>
      <c r="UDK20" s="1117"/>
      <c r="UDL20" s="1117"/>
      <c r="UDM20" s="1117"/>
      <c r="UDN20" s="1117"/>
      <c r="UDO20" s="1117"/>
      <c r="UDP20" s="1117"/>
      <c r="UDQ20" s="1117"/>
      <c r="UDR20" s="1117"/>
      <c r="UDS20" s="1117"/>
      <c r="UDT20" s="1117"/>
      <c r="UDU20" s="1117"/>
      <c r="UDV20" s="1117"/>
      <c r="UDW20" s="1117"/>
      <c r="UDX20" s="1117"/>
      <c r="UDY20" s="1117"/>
      <c r="UDZ20" s="1117"/>
      <c r="UEA20" s="1117"/>
      <c r="UEB20" s="1117"/>
      <c r="UEC20" s="1117"/>
      <c r="UED20" s="1117"/>
      <c r="UEE20" s="1117"/>
      <c r="UEF20" s="1117"/>
      <c r="UEG20" s="1117"/>
      <c r="UEH20" s="1117"/>
      <c r="UEI20" s="1117"/>
      <c r="UEJ20" s="1117"/>
      <c r="UEK20" s="1117"/>
      <c r="UEL20" s="1117"/>
      <c r="UEM20" s="1117"/>
      <c r="UEN20" s="1117"/>
      <c r="UEO20" s="1117"/>
      <c r="UEP20" s="1117"/>
      <c r="UEQ20" s="1117"/>
      <c r="UER20" s="1117"/>
      <c r="UES20" s="1117"/>
      <c r="UET20" s="1117"/>
      <c r="UEU20" s="1117"/>
      <c r="UEV20" s="1117"/>
      <c r="UEW20" s="1117"/>
      <c r="UEX20" s="1117"/>
      <c r="UEY20" s="1117"/>
      <c r="UEZ20" s="1117"/>
      <c r="UFA20" s="1117"/>
      <c r="UFB20" s="1117"/>
      <c r="UFC20" s="1117"/>
      <c r="UFD20" s="1117"/>
      <c r="UFE20" s="1117"/>
      <c r="UFF20" s="1117"/>
      <c r="UFG20" s="1117"/>
      <c r="UFH20" s="1117"/>
      <c r="UFI20" s="1117"/>
      <c r="UFJ20" s="1117"/>
      <c r="UFK20" s="1117"/>
      <c r="UFL20" s="1117"/>
      <c r="UFM20" s="1117"/>
      <c r="UFN20" s="1117"/>
      <c r="UFO20" s="1117"/>
      <c r="UFP20" s="1117"/>
      <c r="UFQ20" s="1117"/>
      <c r="UFR20" s="1117"/>
      <c r="UFS20" s="1117"/>
      <c r="UFT20" s="1117"/>
      <c r="UFU20" s="1117"/>
      <c r="UFV20" s="1117"/>
      <c r="UFW20" s="1117"/>
      <c r="UFX20" s="1117"/>
      <c r="UFY20" s="1117"/>
      <c r="UFZ20" s="1117"/>
      <c r="UGA20" s="1117"/>
      <c r="UGB20" s="1117"/>
      <c r="UGC20" s="1117"/>
      <c r="UGD20" s="1117"/>
      <c r="UGE20" s="1117"/>
      <c r="UGF20" s="1117"/>
      <c r="UGG20" s="1117"/>
      <c r="UGH20" s="1117"/>
      <c r="UGI20" s="1117"/>
      <c r="UGJ20" s="1117"/>
      <c r="UGK20" s="1117"/>
      <c r="UGL20" s="1117"/>
      <c r="UGM20" s="1117"/>
      <c r="UGN20" s="1117"/>
      <c r="UGO20" s="1117"/>
      <c r="UGP20" s="1117"/>
      <c r="UGQ20" s="1117"/>
      <c r="UGR20" s="1117"/>
      <c r="UGS20" s="1117"/>
      <c r="UGT20" s="1117"/>
      <c r="UGU20" s="1117"/>
      <c r="UGV20" s="1117"/>
      <c r="UGW20" s="1117"/>
      <c r="UGX20" s="1117"/>
      <c r="UGY20" s="1117"/>
      <c r="UGZ20" s="1117"/>
      <c r="UHA20" s="1117"/>
      <c r="UHB20" s="1117"/>
      <c r="UHC20" s="1117"/>
      <c r="UHD20" s="1117"/>
      <c r="UHE20" s="1117"/>
      <c r="UHF20" s="1117"/>
      <c r="UHG20" s="1117"/>
      <c r="UHH20" s="1117"/>
      <c r="UHI20" s="1117"/>
      <c r="UHJ20" s="1117"/>
      <c r="UHK20" s="1117"/>
      <c r="UHL20" s="1117"/>
      <c r="UHM20" s="1117"/>
      <c r="UHN20" s="1117"/>
      <c r="UHO20" s="1117"/>
      <c r="UHP20" s="1117"/>
      <c r="UHQ20" s="1117"/>
      <c r="UHR20" s="1117"/>
      <c r="UHS20" s="1117"/>
      <c r="UHT20" s="1117"/>
      <c r="UHU20" s="1117"/>
      <c r="UHV20" s="1117"/>
      <c r="UHW20" s="1117"/>
      <c r="UHX20" s="1117"/>
      <c r="UHY20" s="1117"/>
      <c r="UHZ20" s="1117"/>
      <c r="UIA20" s="1117"/>
      <c r="UIB20" s="1117"/>
      <c r="UIC20" s="1117"/>
      <c r="UID20" s="1117"/>
      <c r="UIE20" s="1117"/>
      <c r="UIF20" s="1117"/>
      <c r="UIG20" s="1117"/>
      <c r="UIH20" s="1117"/>
      <c r="UII20" s="1117"/>
      <c r="UIJ20" s="1117"/>
      <c r="UIK20" s="1117"/>
      <c r="UIL20" s="1117"/>
      <c r="UIM20" s="1117"/>
      <c r="UIN20" s="1117"/>
      <c r="UIO20" s="1117"/>
      <c r="UIP20" s="1117"/>
      <c r="UIQ20" s="1117"/>
      <c r="UIR20" s="1117"/>
      <c r="UIS20" s="1117"/>
      <c r="UIT20" s="1117"/>
      <c r="UIU20" s="1117"/>
      <c r="UIV20" s="1117"/>
      <c r="UIW20" s="1117"/>
      <c r="UIX20" s="1117"/>
      <c r="UIY20" s="1117"/>
      <c r="UIZ20" s="1117"/>
      <c r="UJA20" s="1117"/>
      <c r="UJB20" s="1117"/>
      <c r="UJC20" s="1117"/>
      <c r="UJD20" s="1117"/>
      <c r="UJE20" s="1117"/>
      <c r="UJF20" s="1117"/>
      <c r="UJG20" s="1117"/>
      <c r="UJH20" s="1117"/>
      <c r="UJI20" s="1117"/>
      <c r="UJJ20" s="1117"/>
      <c r="UJK20" s="1117"/>
      <c r="UJL20" s="1117"/>
      <c r="UJM20" s="1117"/>
      <c r="UJN20" s="1117"/>
      <c r="UJO20" s="1117"/>
      <c r="UJP20" s="1117"/>
      <c r="UJQ20" s="1117"/>
      <c r="UJR20" s="1117"/>
      <c r="UJS20" s="1117"/>
      <c r="UJT20" s="1117"/>
      <c r="UJU20" s="1117"/>
      <c r="UJV20" s="1117"/>
      <c r="UJW20" s="1117"/>
      <c r="UJX20" s="1117"/>
      <c r="UJY20" s="1117"/>
      <c r="UJZ20" s="1117"/>
      <c r="UKA20" s="1117"/>
      <c r="UKB20" s="1117"/>
      <c r="UKC20" s="1117"/>
      <c r="UKD20" s="1117"/>
      <c r="UKE20" s="1117"/>
      <c r="UKF20" s="1117"/>
      <c r="UKG20" s="1117"/>
      <c r="UKH20" s="1117"/>
      <c r="UKI20" s="1117"/>
      <c r="UKJ20" s="1117"/>
      <c r="UKK20" s="1117"/>
      <c r="UKL20" s="1117"/>
      <c r="UKM20" s="1117"/>
      <c r="UKN20" s="1117"/>
      <c r="UKO20" s="1117"/>
      <c r="UKP20" s="1117"/>
      <c r="UKQ20" s="1117"/>
      <c r="UKR20" s="1117"/>
      <c r="UKS20" s="1117"/>
      <c r="UKT20" s="1117"/>
      <c r="UKU20" s="1117"/>
      <c r="UKV20" s="1117"/>
      <c r="UKW20" s="1117"/>
      <c r="UKX20" s="1117"/>
      <c r="UKY20" s="1117"/>
      <c r="UKZ20" s="1117"/>
      <c r="ULA20" s="1117"/>
      <c r="ULB20" s="1117"/>
      <c r="ULC20" s="1117"/>
      <c r="ULD20" s="1117"/>
      <c r="ULE20" s="1117"/>
      <c r="ULF20" s="1117"/>
      <c r="ULG20" s="1117"/>
      <c r="ULH20" s="1117"/>
      <c r="ULI20" s="1117"/>
      <c r="ULJ20" s="1117"/>
      <c r="ULK20" s="1117"/>
      <c r="ULL20" s="1117"/>
      <c r="ULM20" s="1117"/>
      <c r="ULN20" s="1117"/>
      <c r="ULO20" s="1117"/>
      <c r="ULP20" s="1117"/>
      <c r="ULQ20" s="1117"/>
      <c r="ULR20" s="1117"/>
      <c r="ULS20" s="1117"/>
      <c r="ULT20" s="1117"/>
      <c r="ULU20" s="1117"/>
      <c r="ULV20" s="1117"/>
      <c r="ULW20" s="1117"/>
      <c r="ULX20" s="1117"/>
      <c r="ULY20" s="1117"/>
      <c r="ULZ20" s="1117"/>
      <c r="UMA20" s="1117"/>
      <c r="UMB20" s="1117"/>
      <c r="UMC20" s="1117"/>
      <c r="UMD20" s="1117"/>
      <c r="UME20" s="1117"/>
      <c r="UMF20" s="1117"/>
      <c r="UMG20" s="1117"/>
      <c r="UMH20" s="1117"/>
      <c r="UMI20" s="1117"/>
      <c r="UMJ20" s="1117"/>
      <c r="UMK20" s="1117"/>
      <c r="UML20" s="1117"/>
      <c r="UMM20" s="1117"/>
      <c r="UMN20" s="1117"/>
      <c r="UMO20" s="1117"/>
      <c r="UMP20" s="1117"/>
      <c r="UMQ20" s="1117"/>
      <c r="UMR20" s="1117"/>
      <c r="UMS20" s="1117"/>
      <c r="UMT20" s="1117"/>
      <c r="UMU20" s="1117"/>
      <c r="UMV20" s="1117"/>
      <c r="UMW20" s="1117"/>
      <c r="UMX20" s="1117"/>
      <c r="UMY20" s="1117"/>
      <c r="UMZ20" s="1117"/>
      <c r="UNA20" s="1117"/>
      <c r="UNB20" s="1117"/>
      <c r="UNC20" s="1117"/>
      <c r="UND20" s="1117"/>
      <c r="UNE20" s="1117"/>
      <c r="UNF20" s="1117"/>
      <c r="UNG20" s="1117"/>
      <c r="UNH20" s="1117"/>
      <c r="UNI20" s="1117"/>
      <c r="UNJ20" s="1117"/>
      <c r="UNK20" s="1117"/>
      <c r="UNL20" s="1117"/>
      <c r="UNM20" s="1117"/>
      <c r="UNN20" s="1117"/>
      <c r="UNO20" s="1117"/>
      <c r="UNP20" s="1117"/>
      <c r="UNQ20" s="1117"/>
      <c r="UNR20" s="1117"/>
      <c r="UNS20" s="1117"/>
      <c r="UNT20" s="1117"/>
      <c r="UNU20" s="1117"/>
      <c r="UNV20" s="1117"/>
      <c r="UNW20" s="1117"/>
      <c r="UNX20" s="1117"/>
      <c r="UNY20" s="1117"/>
      <c r="UNZ20" s="1117"/>
      <c r="UOA20" s="1117"/>
      <c r="UOB20" s="1117"/>
      <c r="UOC20" s="1117"/>
      <c r="UOD20" s="1117"/>
      <c r="UOE20" s="1117"/>
      <c r="UOF20" s="1117"/>
      <c r="UOG20" s="1117"/>
      <c r="UOH20" s="1117"/>
      <c r="UOI20" s="1117"/>
      <c r="UOJ20" s="1117"/>
      <c r="UOK20" s="1117"/>
      <c r="UOL20" s="1117"/>
      <c r="UOM20" s="1117"/>
      <c r="UON20" s="1117"/>
      <c r="UOO20" s="1117"/>
      <c r="UOP20" s="1117"/>
      <c r="UOQ20" s="1117"/>
      <c r="UOR20" s="1117"/>
      <c r="UOS20" s="1117"/>
      <c r="UOT20" s="1117"/>
      <c r="UOU20" s="1117"/>
      <c r="UOV20" s="1117"/>
      <c r="UOW20" s="1117"/>
      <c r="UOX20" s="1117"/>
      <c r="UOY20" s="1117"/>
      <c r="UOZ20" s="1117"/>
      <c r="UPA20" s="1117"/>
      <c r="UPB20" s="1117"/>
      <c r="UPC20" s="1117"/>
      <c r="UPD20" s="1117"/>
      <c r="UPE20" s="1117"/>
      <c r="UPF20" s="1117"/>
      <c r="UPG20" s="1117"/>
      <c r="UPH20" s="1117"/>
      <c r="UPI20" s="1117"/>
      <c r="UPJ20" s="1117"/>
      <c r="UPK20" s="1117"/>
      <c r="UPL20" s="1117"/>
      <c r="UPM20" s="1117"/>
      <c r="UPN20" s="1117"/>
      <c r="UPO20" s="1117"/>
      <c r="UPP20" s="1117"/>
      <c r="UPQ20" s="1117"/>
      <c r="UPR20" s="1117"/>
      <c r="UPS20" s="1117"/>
      <c r="UPT20" s="1117"/>
      <c r="UPU20" s="1117"/>
      <c r="UPV20" s="1117"/>
      <c r="UPW20" s="1117"/>
      <c r="UPX20" s="1117"/>
      <c r="UPY20" s="1117"/>
      <c r="UPZ20" s="1117"/>
      <c r="UQA20" s="1117"/>
      <c r="UQB20" s="1117"/>
      <c r="UQC20" s="1117"/>
      <c r="UQD20" s="1117"/>
      <c r="UQE20" s="1117"/>
      <c r="UQF20" s="1117"/>
      <c r="UQG20" s="1117"/>
      <c r="UQH20" s="1117"/>
      <c r="UQI20" s="1117"/>
      <c r="UQJ20" s="1117"/>
      <c r="UQK20" s="1117"/>
      <c r="UQL20" s="1117"/>
      <c r="UQM20" s="1117"/>
      <c r="UQN20" s="1117"/>
      <c r="UQO20" s="1117"/>
      <c r="UQP20" s="1117"/>
      <c r="UQQ20" s="1117"/>
      <c r="UQR20" s="1117"/>
      <c r="UQS20" s="1117"/>
      <c r="UQT20" s="1117"/>
      <c r="UQU20" s="1117"/>
      <c r="UQV20" s="1117"/>
      <c r="UQW20" s="1117"/>
      <c r="UQX20" s="1117"/>
      <c r="UQY20" s="1117"/>
      <c r="UQZ20" s="1117"/>
      <c r="URA20" s="1117"/>
      <c r="URB20" s="1117"/>
      <c r="URC20" s="1117"/>
      <c r="URD20" s="1117"/>
      <c r="URE20" s="1117"/>
      <c r="URF20" s="1117"/>
      <c r="URG20" s="1117"/>
      <c r="URH20" s="1117"/>
      <c r="URI20" s="1117"/>
      <c r="URJ20" s="1117"/>
      <c r="URK20" s="1117"/>
      <c r="URL20" s="1117"/>
      <c r="URM20" s="1117"/>
      <c r="URN20" s="1117"/>
      <c r="URO20" s="1117"/>
      <c r="URP20" s="1117"/>
      <c r="URQ20" s="1117"/>
      <c r="URR20" s="1117"/>
      <c r="URS20" s="1117"/>
      <c r="URT20" s="1117"/>
      <c r="URU20" s="1117"/>
      <c r="URV20" s="1117"/>
      <c r="URW20" s="1117"/>
      <c r="URX20" s="1117"/>
      <c r="URY20" s="1117"/>
      <c r="URZ20" s="1117"/>
      <c r="USA20" s="1117"/>
      <c r="USB20" s="1117"/>
      <c r="USC20" s="1117"/>
      <c r="USD20" s="1117"/>
      <c r="USE20" s="1117"/>
      <c r="USF20" s="1117"/>
      <c r="USG20" s="1117"/>
      <c r="USH20" s="1117"/>
      <c r="USI20" s="1117"/>
      <c r="USJ20" s="1117"/>
      <c r="USK20" s="1117"/>
      <c r="USL20" s="1117"/>
      <c r="USM20" s="1117"/>
      <c r="USN20" s="1117"/>
      <c r="USO20" s="1117"/>
      <c r="USP20" s="1117"/>
      <c r="USQ20" s="1117"/>
      <c r="USR20" s="1117"/>
      <c r="USS20" s="1117"/>
      <c r="UST20" s="1117"/>
      <c r="USU20" s="1117"/>
      <c r="USV20" s="1117"/>
      <c r="USW20" s="1117"/>
      <c r="USX20" s="1117"/>
      <c r="USY20" s="1117"/>
      <c r="USZ20" s="1117"/>
      <c r="UTA20" s="1117"/>
      <c r="UTB20" s="1117"/>
      <c r="UTC20" s="1117"/>
      <c r="UTD20" s="1117"/>
      <c r="UTE20" s="1117"/>
      <c r="UTF20" s="1117"/>
      <c r="UTG20" s="1117"/>
      <c r="UTH20" s="1117"/>
      <c r="UTI20" s="1117"/>
      <c r="UTJ20" s="1117"/>
      <c r="UTK20" s="1117"/>
      <c r="UTL20" s="1117"/>
      <c r="UTM20" s="1117"/>
      <c r="UTN20" s="1117"/>
      <c r="UTO20" s="1117"/>
      <c r="UTP20" s="1117"/>
      <c r="UTQ20" s="1117"/>
      <c r="UTR20" s="1117"/>
      <c r="UTS20" s="1117"/>
      <c r="UTT20" s="1117"/>
      <c r="UTU20" s="1117"/>
      <c r="UTV20" s="1117"/>
      <c r="UTW20" s="1117"/>
      <c r="UTX20" s="1117"/>
      <c r="UTY20" s="1117"/>
      <c r="UTZ20" s="1117"/>
      <c r="UUA20" s="1117"/>
      <c r="UUB20" s="1117"/>
      <c r="UUC20" s="1117"/>
      <c r="UUD20" s="1117"/>
      <c r="UUE20" s="1117"/>
      <c r="UUF20" s="1117"/>
      <c r="UUG20" s="1117"/>
      <c r="UUH20" s="1117"/>
      <c r="UUI20" s="1117"/>
      <c r="UUJ20" s="1117"/>
      <c r="UUK20" s="1117"/>
      <c r="UUL20" s="1117"/>
      <c r="UUM20" s="1117"/>
      <c r="UUN20" s="1117"/>
      <c r="UUO20" s="1117"/>
      <c r="UUP20" s="1117"/>
      <c r="UUQ20" s="1117"/>
      <c r="UUR20" s="1117"/>
      <c r="UUS20" s="1117"/>
      <c r="UUT20" s="1117"/>
      <c r="UUU20" s="1117"/>
      <c r="UUV20" s="1117"/>
      <c r="UUW20" s="1117"/>
      <c r="UUX20" s="1117"/>
      <c r="UUY20" s="1117"/>
      <c r="UUZ20" s="1117"/>
      <c r="UVA20" s="1117"/>
      <c r="UVB20" s="1117"/>
      <c r="UVC20" s="1117"/>
      <c r="UVD20" s="1117"/>
      <c r="UVE20" s="1117"/>
      <c r="UVF20" s="1117"/>
      <c r="UVG20" s="1117"/>
      <c r="UVH20" s="1117"/>
      <c r="UVI20" s="1117"/>
      <c r="UVJ20" s="1117"/>
      <c r="UVK20" s="1117"/>
      <c r="UVL20" s="1117"/>
      <c r="UVM20" s="1117"/>
      <c r="UVN20" s="1117"/>
      <c r="UVO20" s="1117"/>
      <c r="UVP20" s="1117"/>
      <c r="UVQ20" s="1117"/>
      <c r="UVR20" s="1117"/>
      <c r="UVS20" s="1117"/>
      <c r="UVT20" s="1117"/>
      <c r="UVU20" s="1117"/>
      <c r="UVV20" s="1117"/>
      <c r="UVW20" s="1117"/>
      <c r="UVX20" s="1117"/>
      <c r="UVY20" s="1117"/>
      <c r="UVZ20" s="1117"/>
      <c r="UWA20" s="1117"/>
      <c r="UWB20" s="1117"/>
      <c r="UWC20" s="1117"/>
      <c r="UWD20" s="1117"/>
      <c r="UWE20" s="1117"/>
      <c r="UWF20" s="1117"/>
      <c r="UWG20" s="1117"/>
      <c r="UWH20" s="1117"/>
      <c r="UWI20" s="1117"/>
      <c r="UWJ20" s="1117"/>
      <c r="UWK20" s="1117"/>
      <c r="UWL20" s="1117"/>
      <c r="UWM20" s="1117"/>
      <c r="UWN20" s="1117"/>
      <c r="UWO20" s="1117"/>
      <c r="UWP20" s="1117"/>
      <c r="UWQ20" s="1117"/>
      <c r="UWR20" s="1117"/>
      <c r="UWS20" s="1117"/>
      <c r="UWT20" s="1117"/>
      <c r="UWU20" s="1117"/>
      <c r="UWV20" s="1117"/>
      <c r="UWW20" s="1117"/>
      <c r="UWX20" s="1117"/>
      <c r="UWY20" s="1117"/>
      <c r="UWZ20" s="1117"/>
      <c r="UXA20" s="1117"/>
      <c r="UXB20" s="1117"/>
      <c r="UXC20" s="1117"/>
      <c r="UXD20" s="1117"/>
      <c r="UXE20" s="1117"/>
      <c r="UXF20" s="1117"/>
      <c r="UXG20" s="1117"/>
      <c r="UXH20" s="1117"/>
      <c r="UXI20" s="1117"/>
      <c r="UXJ20" s="1117"/>
      <c r="UXK20" s="1117"/>
      <c r="UXL20" s="1117"/>
      <c r="UXM20" s="1117"/>
      <c r="UXN20" s="1117"/>
      <c r="UXO20" s="1117"/>
      <c r="UXP20" s="1117"/>
      <c r="UXQ20" s="1117"/>
      <c r="UXR20" s="1117"/>
      <c r="UXS20" s="1117"/>
      <c r="UXT20" s="1117"/>
      <c r="UXU20" s="1117"/>
      <c r="UXV20" s="1117"/>
      <c r="UXW20" s="1117"/>
      <c r="UXX20" s="1117"/>
      <c r="UXY20" s="1117"/>
      <c r="UXZ20" s="1117"/>
      <c r="UYA20" s="1117"/>
      <c r="UYB20" s="1117"/>
      <c r="UYC20" s="1117"/>
      <c r="UYD20" s="1117"/>
      <c r="UYE20" s="1117"/>
      <c r="UYF20" s="1117"/>
      <c r="UYG20" s="1117"/>
      <c r="UYH20" s="1117"/>
      <c r="UYI20" s="1117"/>
      <c r="UYJ20" s="1117"/>
      <c r="UYK20" s="1117"/>
      <c r="UYL20" s="1117"/>
      <c r="UYM20" s="1117"/>
      <c r="UYN20" s="1117"/>
      <c r="UYO20" s="1117"/>
      <c r="UYP20" s="1117"/>
      <c r="UYQ20" s="1117"/>
      <c r="UYR20" s="1117"/>
      <c r="UYS20" s="1117"/>
      <c r="UYT20" s="1117"/>
      <c r="UYU20" s="1117"/>
      <c r="UYV20" s="1117"/>
      <c r="UYW20" s="1117"/>
      <c r="UYX20" s="1117"/>
      <c r="UYY20" s="1117"/>
      <c r="UYZ20" s="1117"/>
      <c r="UZA20" s="1117"/>
      <c r="UZB20" s="1117"/>
      <c r="UZC20" s="1117"/>
      <c r="UZD20" s="1117"/>
      <c r="UZE20" s="1117"/>
      <c r="UZF20" s="1117"/>
      <c r="UZG20" s="1117"/>
      <c r="UZH20" s="1117"/>
      <c r="UZI20" s="1117"/>
      <c r="UZJ20" s="1117"/>
      <c r="UZK20" s="1117"/>
      <c r="UZL20" s="1117"/>
      <c r="UZM20" s="1117"/>
      <c r="UZN20" s="1117"/>
      <c r="UZO20" s="1117"/>
      <c r="UZP20" s="1117"/>
      <c r="UZQ20" s="1117"/>
      <c r="UZR20" s="1117"/>
      <c r="UZS20" s="1117"/>
      <c r="UZT20" s="1117"/>
      <c r="UZU20" s="1117"/>
      <c r="UZV20" s="1117"/>
      <c r="UZW20" s="1117"/>
      <c r="UZX20" s="1117"/>
      <c r="UZY20" s="1117"/>
      <c r="UZZ20" s="1117"/>
      <c r="VAA20" s="1117"/>
      <c r="VAB20" s="1117"/>
      <c r="VAC20" s="1117"/>
      <c r="VAD20" s="1117"/>
      <c r="VAE20" s="1117"/>
      <c r="VAF20" s="1117"/>
      <c r="VAG20" s="1117"/>
      <c r="VAH20" s="1117"/>
      <c r="VAI20" s="1117"/>
      <c r="VAJ20" s="1117"/>
      <c r="VAK20" s="1117"/>
      <c r="VAL20" s="1117"/>
      <c r="VAM20" s="1117"/>
      <c r="VAN20" s="1117"/>
      <c r="VAO20" s="1117"/>
      <c r="VAP20" s="1117"/>
      <c r="VAQ20" s="1117"/>
      <c r="VAR20" s="1117"/>
      <c r="VAS20" s="1117"/>
      <c r="VAT20" s="1117"/>
      <c r="VAU20" s="1117"/>
      <c r="VAV20" s="1117"/>
      <c r="VAW20" s="1117"/>
      <c r="VAX20" s="1117"/>
      <c r="VAY20" s="1117"/>
      <c r="VAZ20" s="1117"/>
      <c r="VBA20" s="1117"/>
      <c r="VBB20" s="1117"/>
      <c r="VBC20" s="1117"/>
      <c r="VBD20" s="1117"/>
      <c r="VBE20" s="1117"/>
      <c r="VBF20" s="1117"/>
      <c r="VBG20" s="1117"/>
      <c r="VBH20" s="1117"/>
      <c r="VBI20" s="1117"/>
      <c r="VBJ20" s="1117"/>
      <c r="VBK20" s="1117"/>
      <c r="VBL20" s="1117"/>
      <c r="VBM20" s="1117"/>
      <c r="VBN20" s="1117"/>
      <c r="VBO20" s="1117"/>
      <c r="VBP20" s="1117"/>
      <c r="VBQ20" s="1117"/>
      <c r="VBR20" s="1117"/>
      <c r="VBS20" s="1117"/>
      <c r="VBT20" s="1117"/>
      <c r="VBU20" s="1117"/>
      <c r="VBV20" s="1117"/>
      <c r="VBW20" s="1117"/>
      <c r="VBX20" s="1117"/>
      <c r="VBY20" s="1117"/>
      <c r="VBZ20" s="1117"/>
      <c r="VCA20" s="1117"/>
      <c r="VCB20" s="1117"/>
      <c r="VCC20" s="1117"/>
      <c r="VCD20" s="1117"/>
      <c r="VCE20" s="1117"/>
      <c r="VCF20" s="1117"/>
      <c r="VCG20" s="1117"/>
      <c r="VCH20" s="1117"/>
      <c r="VCI20" s="1117"/>
      <c r="VCJ20" s="1117"/>
      <c r="VCK20" s="1117"/>
      <c r="VCL20" s="1117"/>
      <c r="VCM20" s="1117"/>
      <c r="VCN20" s="1117"/>
      <c r="VCO20" s="1117"/>
      <c r="VCP20" s="1117"/>
      <c r="VCQ20" s="1117"/>
      <c r="VCR20" s="1117"/>
      <c r="VCS20" s="1117"/>
      <c r="VCT20" s="1117"/>
      <c r="VCU20" s="1117"/>
      <c r="VCV20" s="1117"/>
      <c r="VCW20" s="1117"/>
      <c r="VCX20" s="1117"/>
      <c r="VCY20" s="1117"/>
      <c r="VCZ20" s="1117"/>
      <c r="VDA20" s="1117"/>
      <c r="VDB20" s="1117"/>
      <c r="VDC20" s="1117"/>
      <c r="VDD20" s="1117"/>
      <c r="VDE20" s="1117"/>
      <c r="VDF20" s="1117"/>
      <c r="VDG20" s="1117"/>
      <c r="VDH20" s="1117"/>
      <c r="VDI20" s="1117"/>
      <c r="VDJ20" s="1117"/>
      <c r="VDK20" s="1117"/>
      <c r="VDL20" s="1117"/>
      <c r="VDM20" s="1117"/>
      <c r="VDN20" s="1117"/>
      <c r="VDO20" s="1117"/>
      <c r="VDP20" s="1117"/>
      <c r="VDQ20" s="1117"/>
      <c r="VDR20" s="1117"/>
      <c r="VDS20" s="1117"/>
      <c r="VDT20" s="1117"/>
      <c r="VDU20" s="1117"/>
      <c r="VDV20" s="1117"/>
      <c r="VDW20" s="1117"/>
      <c r="VDX20" s="1117"/>
      <c r="VDY20" s="1117"/>
      <c r="VDZ20" s="1117"/>
      <c r="VEA20" s="1117"/>
      <c r="VEB20" s="1117"/>
      <c r="VEC20" s="1117"/>
      <c r="VED20" s="1117"/>
      <c r="VEE20" s="1117"/>
      <c r="VEF20" s="1117"/>
      <c r="VEG20" s="1117"/>
      <c r="VEH20" s="1117"/>
      <c r="VEI20" s="1117"/>
      <c r="VEJ20" s="1117"/>
      <c r="VEK20" s="1117"/>
      <c r="VEL20" s="1117"/>
      <c r="VEM20" s="1117"/>
      <c r="VEN20" s="1117"/>
      <c r="VEO20" s="1117"/>
      <c r="VEP20" s="1117"/>
      <c r="VEQ20" s="1117"/>
      <c r="VER20" s="1117"/>
      <c r="VES20" s="1117"/>
      <c r="VET20" s="1117"/>
      <c r="VEU20" s="1117"/>
      <c r="VEV20" s="1117"/>
      <c r="VEW20" s="1117"/>
      <c r="VEX20" s="1117"/>
      <c r="VEY20" s="1117"/>
      <c r="VEZ20" s="1117"/>
      <c r="VFA20" s="1117"/>
      <c r="VFB20" s="1117"/>
      <c r="VFC20" s="1117"/>
      <c r="VFD20" s="1117"/>
      <c r="VFE20" s="1117"/>
      <c r="VFF20" s="1117"/>
      <c r="VFG20" s="1117"/>
      <c r="VFH20" s="1117"/>
      <c r="VFI20" s="1117"/>
      <c r="VFJ20" s="1117"/>
      <c r="VFK20" s="1117"/>
      <c r="VFL20" s="1117"/>
      <c r="VFM20" s="1117"/>
      <c r="VFN20" s="1117"/>
      <c r="VFO20" s="1117"/>
      <c r="VFP20" s="1117"/>
      <c r="VFQ20" s="1117"/>
      <c r="VFR20" s="1117"/>
      <c r="VFS20" s="1117"/>
      <c r="VFT20" s="1117"/>
      <c r="VFU20" s="1117"/>
      <c r="VFV20" s="1117"/>
      <c r="VFW20" s="1117"/>
      <c r="VFX20" s="1117"/>
      <c r="VFY20" s="1117"/>
      <c r="VFZ20" s="1117"/>
      <c r="VGA20" s="1117"/>
      <c r="VGB20" s="1117"/>
      <c r="VGC20" s="1117"/>
      <c r="VGD20" s="1117"/>
      <c r="VGE20" s="1117"/>
      <c r="VGF20" s="1117"/>
      <c r="VGG20" s="1117"/>
      <c r="VGH20" s="1117"/>
      <c r="VGI20" s="1117"/>
      <c r="VGJ20" s="1117"/>
      <c r="VGK20" s="1117"/>
      <c r="VGL20" s="1117"/>
      <c r="VGM20" s="1117"/>
      <c r="VGN20" s="1117"/>
      <c r="VGO20" s="1117"/>
      <c r="VGP20" s="1117"/>
      <c r="VGQ20" s="1117"/>
      <c r="VGR20" s="1117"/>
      <c r="VGS20" s="1117"/>
      <c r="VGT20" s="1117"/>
      <c r="VGU20" s="1117"/>
      <c r="VGV20" s="1117"/>
      <c r="VGW20" s="1117"/>
      <c r="VGX20" s="1117"/>
      <c r="VGY20" s="1117"/>
      <c r="VGZ20" s="1117"/>
      <c r="VHA20" s="1117"/>
      <c r="VHB20" s="1117"/>
      <c r="VHC20" s="1117"/>
      <c r="VHD20" s="1117"/>
      <c r="VHE20" s="1117"/>
      <c r="VHF20" s="1117"/>
      <c r="VHG20" s="1117"/>
      <c r="VHH20" s="1117"/>
      <c r="VHI20" s="1117"/>
      <c r="VHJ20" s="1117"/>
      <c r="VHK20" s="1117"/>
      <c r="VHL20" s="1117"/>
      <c r="VHM20" s="1117"/>
      <c r="VHN20" s="1117"/>
      <c r="VHO20" s="1117"/>
      <c r="VHP20" s="1117"/>
      <c r="VHQ20" s="1117"/>
      <c r="VHR20" s="1117"/>
      <c r="VHS20" s="1117"/>
      <c r="VHT20" s="1117"/>
      <c r="VHU20" s="1117"/>
      <c r="VHV20" s="1117"/>
      <c r="VHW20" s="1117"/>
      <c r="VHX20" s="1117"/>
      <c r="VHY20" s="1117"/>
      <c r="VHZ20" s="1117"/>
      <c r="VIA20" s="1117"/>
      <c r="VIB20" s="1117"/>
      <c r="VIC20" s="1117"/>
      <c r="VID20" s="1117"/>
      <c r="VIE20" s="1117"/>
      <c r="VIF20" s="1117"/>
      <c r="VIG20" s="1117"/>
      <c r="VIH20" s="1117"/>
      <c r="VII20" s="1117"/>
      <c r="VIJ20" s="1117"/>
      <c r="VIK20" s="1117"/>
      <c r="VIL20" s="1117"/>
      <c r="VIM20" s="1117"/>
      <c r="VIN20" s="1117"/>
      <c r="VIO20" s="1117"/>
      <c r="VIP20" s="1117"/>
      <c r="VIQ20" s="1117"/>
      <c r="VIR20" s="1117"/>
      <c r="VIS20" s="1117"/>
      <c r="VIT20" s="1117"/>
      <c r="VIU20" s="1117"/>
      <c r="VIV20" s="1117"/>
      <c r="VIW20" s="1117"/>
      <c r="VIX20" s="1117"/>
      <c r="VIY20" s="1117"/>
      <c r="VIZ20" s="1117"/>
      <c r="VJA20" s="1117"/>
      <c r="VJB20" s="1117"/>
      <c r="VJC20" s="1117"/>
      <c r="VJD20" s="1117"/>
      <c r="VJE20" s="1117"/>
      <c r="VJF20" s="1117"/>
      <c r="VJG20" s="1117"/>
      <c r="VJH20" s="1117"/>
      <c r="VJI20" s="1117"/>
      <c r="VJJ20" s="1117"/>
      <c r="VJK20" s="1117"/>
      <c r="VJL20" s="1117"/>
      <c r="VJM20" s="1117"/>
      <c r="VJN20" s="1117"/>
      <c r="VJO20" s="1117"/>
      <c r="VJP20" s="1117"/>
      <c r="VJQ20" s="1117"/>
      <c r="VJR20" s="1117"/>
      <c r="VJS20" s="1117"/>
      <c r="VJT20" s="1117"/>
      <c r="VJU20" s="1117"/>
      <c r="VJV20" s="1117"/>
      <c r="VJW20" s="1117"/>
      <c r="VJX20" s="1117"/>
      <c r="VJY20" s="1117"/>
      <c r="VJZ20" s="1117"/>
      <c r="VKA20" s="1117"/>
      <c r="VKB20" s="1117"/>
      <c r="VKC20" s="1117"/>
      <c r="VKD20" s="1117"/>
      <c r="VKE20" s="1117"/>
      <c r="VKF20" s="1117"/>
      <c r="VKG20" s="1117"/>
      <c r="VKH20" s="1117"/>
      <c r="VKI20" s="1117"/>
      <c r="VKJ20" s="1117"/>
      <c r="VKK20" s="1117"/>
      <c r="VKL20" s="1117"/>
      <c r="VKM20" s="1117"/>
      <c r="VKN20" s="1117"/>
      <c r="VKO20" s="1117"/>
      <c r="VKP20" s="1117"/>
      <c r="VKQ20" s="1117"/>
      <c r="VKR20" s="1117"/>
      <c r="VKS20" s="1117"/>
      <c r="VKT20" s="1117"/>
      <c r="VKU20" s="1117"/>
      <c r="VKV20" s="1117"/>
      <c r="VKW20" s="1117"/>
      <c r="VKX20" s="1117"/>
      <c r="VKY20" s="1117"/>
      <c r="VKZ20" s="1117"/>
      <c r="VLA20" s="1117"/>
      <c r="VLB20" s="1117"/>
      <c r="VLC20" s="1117"/>
      <c r="VLD20" s="1117"/>
      <c r="VLE20" s="1117"/>
      <c r="VLF20" s="1117"/>
      <c r="VLG20" s="1117"/>
      <c r="VLH20" s="1117"/>
      <c r="VLI20" s="1117"/>
      <c r="VLJ20" s="1117"/>
      <c r="VLK20" s="1117"/>
      <c r="VLL20" s="1117"/>
      <c r="VLM20" s="1117"/>
      <c r="VLN20" s="1117"/>
      <c r="VLO20" s="1117"/>
      <c r="VLP20" s="1117"/>
      <c r="VLQ20" s="1117"/>
      <c r="VLR20" s="1117"/>
      <c r="VLS20" s="1117"/>
      <c r="VLT20" s="1117"/>
      <c r="VLU20" s="1117"/>
      <c r="VLV20" s="1117"/>
      <c r="VLW20" s="1117"/>
      <c r="VLX20" s="1117"/>
      <c r="VLY20" s="1117"/>
      <c r="VLZ20" s="1117"/>
      <c r="VMA20" s="1117"/>
      <c r="VMB20" s="1117"/>
      <c r="VMC20" s="1117"/>
      <c r="VMD20" s="1117"/>
      <c r="VME20" s="1117"/>
      <c r="VMF20" s="1117"/>
      <c r="VMG20" s="1117"/>
      <c r="VMH20" s="1117"/>
      <c r="VMI20" s="1117"/>
      <c r="VMJ20" s="1117"/>
      <c r="VMK20" s="1117"/>
      <c r="VML20" s="1117"/>
      <c r="VMM20" s="1117"/>
      <c r="VMN20" s="1117"/>
      <c r="VMO20" s="1117"/>
      <c r="VMP20" s="1117"/>
      <c r="VMQ20" s="1117"/>
      <c r="VMR20" s="1117"/>
      <c r="VMS20" s="1117"/>
      <c r="VMT20" s="1117"/>
      <c r="VMU20" s="1117"/>
      <c r="VMV20" s="1117"/>
      <c r="VMW20" s="1117"/>
      <c r="VMX20" s="1117"/>
      <c r="VMY20" s="1117"/>
      <c r="VMZ20" s="1117"/>
      <c r="VNA20" s="1117"/>
      <c r="VNB20" s="1117"/>
      <c r="VNC20" s="1117"/>
      <c r="VND20" s="1117"/>
      <c r="VNE20" s="1117"/>
      <c r="VNF20" s="1117"/>
      <c r="VNG20" s="1117"/>
      <c r="VNH20" s="1117"/>
      <c r="VNI20" s="1117"/>
      <c r="VNJ20" s="1117"/>
      <c r="VNK20" s="1117"/>
      <c r="VNL20" s="1117"/>
      <c r="VNM20" s="1117"/>
      <c r="VNN20" s="1117"/>
      <c r="VNO20" s="1117"/>
      <c r="VNP20" s="1117"/>
      <c r="VNQ20" s="1117"/>
      <c r="VNR20" s="1117"/>
      <c r="VNS20" s="1117"/>
      <c r="VNT20" s="1117"/>
      <c r="VNU20" s="1117"/>
      <c r="VNV20" s="1117"/>
      <c r="VNW20" s="1117"/>
      <c r="VNX20" s="1117"/>
      <c r="VNY20" s="1117"/>
      <c r="VNZ20" s="1117"/>
      <c r="VOA20" s="1117"/>
      <c r="VOB20" s="1117"/>
      <c r="VOC20" s="1117"/>
      <c r="VOD20" s="1117"/>
      <c r="VOE20" s="1117"/>
      <c r="VOF20" s="1117"/>
      <c r="VOG20" s="1117"/>
      <c r="VOH20" s="1117"/>
      <c r="VOI20" s="1117"/>
      <c r="VOJ20" s="1117"/>
      <c r="VOK20" s="1117"/>
      <c r="VOL20" s="1117"/>
      <c r="VOM20" s="1117"/>
      <c r="VON20" s="1117"/>
      <c r="VOO20" s="1117"/>
      <c r="VOP20" s="1117"/>
      <c r="VOQ20" s="1117"/>
      <c r="VOR20" s="1117"/>
      <c r="VOS20" s="1117"/>
      <c r="VOT20" s="1117"/>
      <c r="VOU20" s="1117"/>
      <c r="VOV20" s="1117"/>
      <c r="VOW20" s="1117"/>
      <c r="VOX20" s="1117"/>
      <c r="VOY20" s="1117"/>
      <c r="VOZ20" s="1117"/>
      <c r="VPA20" s="1117"/>
      <c r="VPB20" s="1117"/>
      <c r="VPC20" s="1117"/>
      <c r="VPD20" s="1117"/>
      <c r="VPE20" s="1117"/>
      <c r="VPF20" s="1117"/>
      <c r="VPG20" s="1117"/>
      <c r="VPH20" s="1117"/>
      <c r="VPI20" s="1117"/>
      <c r="VPJ20" s="1117"/>
      <c r="VPK20" s="1117"/>
      <c r="VPL20" s="1117"/>
      <c r="VPM20" s="1117"/>
      <c r="VPN20" s="1117"/>
      <c r="VPO20" s="1117"/>
      <c r="VPP20" s="1117"/>
      <c r="VPQ20" s="1117"/>
      <c r="VPR20" s="1117"/>
      <c r="VPS20" s="1117"/>
      <c r="VPT20" s="1117"/>
      <c r="VPU20" s="1117"/>
      <c r="VPV20" s="1117"/>
      <c r="VPW20" s="1117"/>
      <c r="VPX20" s="1117"/>
      <c r="VPY20" s="1117"/>
      <c r="VPZ20" s="1117"/>
      <c r="VQA20" s="1117"/>
      <c r="VQB20" s="1117"/>
      <c r="VQC20" s="1117"/>
      <c r="VQD20" s="1117"/>
      <c r="VQE20" s="1117"/>
      <c r="VQF20" s="1117"/>
      <c r="VQG20" s="1117"/>
      <c r="VQH20" s="1117"/>
      <c r="VQI20" s="1117"/>
      <c r="VQJ20" s="1117"/>
      <c r="VQK20" s="1117"/>
      <c r="VQL20" s="1117"/>
      <c r="VQM20" s="1117"/>
      <c r="VQN20" s="1117"/>
      <c r="VQO20" s="1117"/>
      <c r="VQP20" s="1117"/>
      <c r="VQQ20" s="1117"/>
      <c r="VQR20" s="1117"/>
      <c r="VQS20" s="1117"/>
      <c r="VQT20" s="1117"/>
      <c r="VQU20" s="1117"/>
      <c r="VQV20" s="1117"/>
      <c r="VQW20" s="1117"/>
      <c r="VQX20" s="1117"/>
      <c r="VQY20" s="1117"/>
      <c r="VQZ20" s="1117"/>
      <c r="VRA20" s="1117"/>
      <c r="VRB20" s="1117"/>
      <c r="VRC20" s="1117"/>
      <c r="VRD20" s="1117"/>
      <c r="VRE20" s="1117"/>
      <c r="VRF20" s="1117"/>
      <c r="VRG20" s="1117"/>
      <c r="VRH20" s="1117"/>
      <c r="VRI20" s="1117"/>
      <c r="VRJ20" s="1117"/>
      <c r="VRK20" s="1117"/>
      <c r="VRL20" s="1117"/>
      <c r="VRM20" s="1117"/>
      <c r="VRN20" s="1117"/>
      <c r="VRO20" s="1117"/>
      <c r="VRP20" s="1117"/>
      <c r="VRQ20" s="1117"/>
      <c r="VRR20" s="1117"/>
      <c r="VRS20" s="1117"/>
      <c r="VRT20" s="1117"/>
      <c r="VRU20" s="1117"/>
      <c r="VRV20" s="1117"/>
      <c r="VRW20" s="1117"/>
      <c r="VRX20" s="1117"/>
      <c r="VRY20" s="1117"/>
      <c r="VRZ20" s="1117"/>
      <c r="VSA20" s="1117"/>
      <c r="VSB20" s="1117"/>
      <c r="VSC20" s="1117"/>
      <c r="VSD20" s="1117"/>
      <c r="VSE20" s="1117"/>
      <c r="VSF20" s="1117"/>
      <c r="VSG20" s="1117"/>
      <c r="VSH20" s="1117"/>
      <c r="VSI20" s="1117"/>
      <c r="VSJ20" s="1117"/>
      <c r="VSK20" s="1117"/>
      <c r="VSL20" s="1117"/>
      <c r="VSM20" s="1117"/>
      <c r="VSN20" s="1117"/>
      <c r="VSO20" s="1117"/>
      <c r="VSP20" s="1117"/>
      <c r="VSQ20" s="1117"/>
      <c r="VSR20" s="1117"/>
      <c r="VSS20" s="1117"/>
      <c r="VST20" s="1117"/>
      <c r="VSU20" s="1117"/>
      <c r="VSV20" s="1117"/>
      <c r="VSW20" s="1117"/>
      <c r="VSX20" s="1117"/>
      <c r="VSY20" s="1117"/>
      <c r="VSZ20" s="1117"/>
      <c r="VTA20" s="1117"/>
      <c r="VTB20" s="1117"/>
      <c r="VTC20" s="1117"/>
      <c r="VTD20" s="1117"/>
      <c r="VTE20" s="1117"/>
      <c r="VTF20" s="1117"/>
      <c r="VTG20" s="1117"/>
      <c r="VTH20" s="1117"/>
      <c r="VTI20" s="1117"/>
      <c r="VTJ20" s="1117"/>
      <c r="VTK20" s="1117"/>
      <c r="VTL20" s="1117"/>
      <c r="VTM20" s="1117"/>
      <c r="VTN20" s="1117"/>
      <c r="VTO20" s="1117"/>
      <c r="VTP20" s="1117"/>
      <c r="VTQ20" s="1117"/>
      <c r="VTR20" s="1117"/>
      <c r="VTS20" s="1117"/>
      <c r="VTT20" s="1117"/>
      <c r="VTU20" s="1117"/>
      <c r="VTV20" s="1117"/>
      <c r="VTW20" s="1117"/>
      <c r="VTX20" s="1117"/>
      <c r="VTY20" s="1117"/>
      <c r="VTZ20" s="1117"/>
      <c r="VUA20" s="1117"/>
      <c r="VUB20" s="1117"/>
      <c r="VUC20" s="1117"/>
      <c r="VUD20" s="1117"/>
      <c r="VUE20" s="1117"/>
      <c r="VUF20" s="1117"/>
      <c r="VUG20" s="1117"/>
      <c r="VUH20" s="1117"/>
      <c r="VUI20" s="1117"/>
      <c r="VUJ20" s="1117"/>
      <c r="VUK20" s="1117"/>
      <c r="VUL20" s="1117"/>
      <c r="VUM20" s="1117"/>
      <c r="VUN20" s="1117"/>
      <c r="VUO20" s="1117"/>
      <c r="VUP20" s="1117"/>
      <c r="VUQ20" s="1117"/>
      <c r="VUR20" s="1117"/>
      <c r="VUS20" s="1117"/>
      <c r="VUT20" s="1117"/>
      <c r="VUU20" s="1117"/>
      <c r="VUV20" s="1117"/>
      <c r="VUW20" s="1117"/>
      <c r="VUX20" s="1117"/>
      <c r="VUY20" s="1117"/>
      <c r="VUZ20" s="1117"/>
      <c r="VVA20" s="1117"/>
      <c r="VVB20" s="1117"/>
      <c r="VVC20" s="1117"/>
      <c r="VVD20" s="1117"/>
      <c r="VVE20" s="1117"/>
      <c r="VVF20" s="1117"/>
      <c r="VVG20" s="1117"/>
      <c r="VVH20" s="1117"/>
      <c r="VVI20" s="1117"/>
      <c r="VVJ20" s="1117"/>
      <c r="VVK20" s="1117"/>
      <c r="VVL20" s="1117"/>
      <c r="VVM20" s="1117"/>
      <c r="VVN20" s="1117"/>
      <c r="VVO20" s="1117"/>
      <c r="VVP20" s="1117"/>
      <c r="VVQ20" s="1117"/>
      <c r="VVR20" s="1117"/>
      <c r="VVS20" s="1117"/>
      <c r="VVT20" s="1117"/>
      <c r="VVU20" s="1117"/>
      <c r="VVV20" s="1117"/>
      <c r="VVW20" s="1117"/>
      <c r="VVX20" s="1117"/>
      <c r="VVY20" s="1117"/>
      <c r="VVZ20" s="1117"/>
      <c r="VWA20" s="1117"/>
      <c r="VWB20" s="1117"/>
      <c r="VWC20" s="1117"/>
      <c r="VWD20" s="1117"/>
      <c r="VWE20" s="1117"/>
      <c r="VWF20" s="1117"/>
      <c r="VWG20" s="1117"/>
      <c r="VWH20" s="1117"/>
      <c r="VWI20" s="1117"/>
      <c r="VWJ20" s="1117"/>
      <c r="VWK20" s="1117"/>
      <c r="VWL20" s="1117"/>
      <c r="VWM20" s="1117"/>
      <c r="VWN20" s="1117"/>
      <c r="VWO20" s="1117"/>
      <c r="VWP20" s="1117"/>
      <c r="VWQ20" s="1117"/>
      <c r="VWR20" s="1117"/>
      <c r="VWS20" s="1117"/>
      <c r="VWT20" s="1117"/>
      <c r="VWU20" s="1117"/>
      <c r="VWV20" s="1117"/>
      <c r="VWW20" s="1117"/>
      <c r="VWX20" s="1117"/>
      <c r="VWY20" s="1117"/>
      <c r="VWZ20" s="1117"/>
      <c r="VXA20" s="1117"/>
      <c r="VXB20" s="1117"/>
      <c r="VXC20" s="1117"/>
      <c r="VXD20" s="1117"/>
      <c r="VXE20" s="1117"/>
      <c r="VXF20" s="1117"/>
      <c r="VXG20" s="1117"/>
      <c r="VXH20" s="1117"/>
      <c r="VXI20" s="1117"/>
      <c r="VXJ20" s="1117"/>
      <c r="VXK20" s="1117"/>
      <c r="VXL20" s="1117"/>
      <c r="VXM20" s="1117"/>
      <c r="VXN20" s="1117"/>
      <c r="VXO20" s="1117"/>
      <c r="VXP20" s="1117"/>
      <c r="VXQ20" s="1117"/>
      <c r="VXR20" s="1117"/>
      <c r="VXS20" s="1117"/>
      <c r="VXT20" s="1117"/>
      <c r="VXU20" s="1117"/>
      <c r="VXV20" s="1117"/>
      <c r="VXW20" s="1117"/>
      <c r="VXX20" s="1117"/>
      <c r="VXY20" s="1117"/>
      <c r="VXZ20" s="1117"/>
      <c r="VYA20" s="1117"/>
      <c r="VYB20" s="1117"/>
      <c r="VYC20" s="1117"/>
      <c r="VYD20" s="1117"/>
      <c r="VYE20" s="1117"/>
      <c r="VYF20" s="1117"/>
      <c r="VYG20" s="1117"/>
      <c r="VYH20" s="1117"/>
      <c r="VYI20" s="1117"/>
      <c r="VYJ20" s="1117"/>
      <c r="VYK20" s="1117"/>
      <c r="VYL20" s="1117"/>
      <c r="VYM20" s="1117"/>
      <c r="VYN20" s="1117"/>
      <c r="VYO20" s="1117"/>
      <c r="VYP20" s="1117"/>
      <c r="VYQ20" s="1117"/>
      <c r="VYR20" s="1117"/>
      <c r="VYS20" s="1117"/>
      <c r="VYT20" s="1117"/>
      <c r="VYU20" s="1117"/>
      <c r="VYV20" s="1117"/>
      <c r="VYW20" s="1117"/>
      <c r="VYX20" s="1117"/>
      <c r="VYY20" s="1117"/>
      <c r="VYZ20" s="1117"/>
      <c r="VZA20" s="1117"/>
      <c r="VZB20" s="1117"/>
      <c r="VZC20" s="1117"/>
      <c r="VZD20" s="1117"/>
      <c r="VZE20" s="1117"/>
      <c r="VZF20" s="1117"/>
      <c r="VZG20" s="1117"/>
      <c r="VZH20" s="1117"/>
      <c r="VZI20" s="1117"/>
      <c r="VZJ20" s="1117"/>
      <c r="VZK20" s="1117"/>
      <c r="VZL20" s="1117"/>
      <c r="VZM20" s="1117"/>
      <c r="VZN20" s="1117"/>
      <c r="VZO20" s="1117"/>
      <c r="VZP20" s="1117"/>
      <c r="VZQ20" s="1117"/>
      <c r="VZR20" s="1117"/>
      <c r="VZS20" s="1117"/>
      <c r="VZT20" s="1117"/>
      <c r="VZU20" s="1117"/>
      <c r="VZV20" s="1117"/>
      <c r="VZW20" s="1117"/>
      <c r="VZX20" s="1117"/>
      <c r="VZY20" s="1117"/>
      <c r="VZZ20" s="1117"/>
      <c r="WAA20" s="1117"/>
      <c r="WAB20" s="1117"/>
      <c r="WAC20" s="1117"/>
      <c r="WAD20" s="1117"/>
      <c r="WAE20" s="1117"/>
      <c r="WAF20" s="1117"/>
      <c r="WAG20" s="1117"/>
      <c r="WAH20" s="1117"/>
      <c r="WAI20" s="1117"/>
      <c r="WAJ20" s="1117"/>
      <c r="WAK20" s="1117"/>
      <c r="WAL20" s="1117"/>
      <c r="WAM20" s="1117"/>
      <c r="WAN20" s="1117"/>
      <c r="WAO20" s="1117"/>
      <c r="WAP20" s="1117"/>
      <c r="WAQ20" s="1117"/>
      <c r="WAR20" s="1117"/>
      <c r="WAS20" s="1117"/>
      <c r="WAT20" s="1117"/>
      <c r="WAU20" s="1117"/>
      <c r="WAV20" s="1117"/>
      <c r="WAW20" s="1117"/>
      <c r="WAX20" s="1117"/>
      <c r="WAY20" s="1117"/>
      <c r="WAZ20" s="1117"/>
      <c r="WBA20" s="1117"/>
      <c r="WBB20" s="1117"/>
      <c r="WBC20" s="1117"/>
      <c r="WBD20" s="1117"/>
      <c r="WBE20" s="1117"/>
      <c r="WBF20" s="1117"/>
      <c r="WBG20" s="1117"/>
      <c r="WBH20" s="1117"/>
      <c r="WBI20" s="1117"/>
      <c r="WBJ20" s="1117"/>
      <c r="WBK20" s="1117"/>
      <c r="WBL20" s="1117"/>
      <c r="WBM20" s="1117"/>
      <c r="WBN20" s="1117"/>
      <c r="WBO20" s="1117"/>
      <c r="WBP20" s="1117"/>
      <c r="WBQ20" s="1117"/>
      <c r="WBR20" s="1117"/>
      <c r="WBS20" s="1117"/>
      <c r="WBT20" s="1117"/>
      <c r="WBU20" s="1117"/>
      <c r="WBV20" s="1117"/>
      <c r="WBW20" s="1117"/>
      <c r="WBX20" s="1117"/>
      <c r="WBY20" s="1117"/>
      <c r="WBZ20" s="1117"/>
      <c r="WCA20" s="1117"/>
      <c r="WCB20" s="1117"/>
      <c r="WCC20" s="1117"/>
      <c r="WCD20" s="1117"/>
      <c r="WCE20" s="1117"/>
      <c r="WCF20" s="1117"/>
      <c r="WCG20" s="1117"/>
      <c r="WCH20" s="1117"/>
      <c r="WCI20" s="1117"/>
      <c r="WCJ20" s="1117"/>
      <c r="WCK20" s="1117"/>
      <c r="WCL20" s="1117"/>
      <c r="WCM20" s="1117"/>
      <c r="WCN20" s="1117"/>
      <c r="WCO20" s="1117"/>
      <c r="WCP20" s="1117"/>
      <c r="WCQ20" s="1117"/>
      <c r="WCR20" s="1117"/>
      <c r="WCS20" s="1117"/>
      <c r="WCT20" s="1117"/>
      <c r="WCU20" s="1117"/>
      <c r="WCV20" s="1117"/>
      <c r="WCW20" s="1117"/>
      <c r="WCX20" s="1117"/>
      <c r="WCY20" s="1117"/>
      <c r="WCZ20" s="1117"/>
      <c r="WDA20" s="1117"/>
      <c r="WDB20" s="1117"/>
      <c r="WDC20" s="1117"/>
      <c r="WDD20" s="1117"/>
      <c r="WDE20" s="1117"/>
      <c r="WDF20" s="1117"/>
      <c r="WDG20" s="1117"/>
      <c r="WDH20" s="1117"/>
      <c r="WDI20" s="1117"/>
      <c r="WDJ20" s="1117"/>
      <c r="WDK20" s="1117"/>
      <c r="WDL20" s="1117"/>
      <c r="WDM20" s="1117"/>
      <c r="WDN20" s="1117"/>
      <c r="WDO20" s="1117"/>
      <c r="WDP20" s="1117"/>
      <c r="WDQ20" s="1117"/>
      <c r="WDR20" s="1117"/>
      <c r="WDS20" s="1117"/>
      <c r="WDT20" s="1117"/>
      <c r="WDU20" s="1117"/>
      <c r="WDV20" s="1117"/>
      <c r="WDW20" s="1117"/>
      <c r="WDX20" s="1117"/>
      <c r="WDY20" s="1117"/>
      <c r="WDZ20" s="1117"/>
      <c r="WEA20" s="1117"/>
      <c r="WEB20" s="1117"/>
      <c r="WEC20" s="1117"/>
      <c r="WED20" s="1117"/>
      <c r="WEE20" s="1117"/>
      <c r="WEF20" s="1117"/>
      <c r="WEG20" s="1117"/>
      <c r="WEH20" s="1117"/>
      <c r="WEI20" s="1117"/>
      <c r="WEJ20" s="1117"/>
      <c r="WEK20" s="1117"/>
      <c r="WEL20" s="1117"/>
      <c r="WEM20" s="1117"/>
      <c r="WEN20" s="1117"/>
      <c r="WEO20" s="1117"/>
      <c r="WEP20" s="1117"/>
      <c r="WEQ20" s="1117"/>
      <c r="WER20" s="1117"/>
      <c r="WES20" s="1117"/>
      <c r="WET20" s="1117"/>
      <c r="WEU20" s="1117"/>
      <c r="WEV20" s="1117"/>
      <c r="WEW20" s="1117"/>
      <c r="WEX20" s="1117"/>
      <c r="WEY20" s="1117"/>
      <c r="WEZ20" s="1117"/>
      <c r="WFA20" s="1117"/>
      <c r="WFB20" s="1117"/>
      <c r="WFC20" s="1117"/>
      <c r="WFD20" s="1117"/>
      <c r="WFE20" s="1117"/>
      <c r="WFF20" s="1117"/>
      <c r="WFG20" s="1117"/>
      <c r="WFH20" s="1117"/>
      <c r="WFI20" s="1117"/>
      <c r="WFJ20" s="1117"/>
      <c r="WFK20" s="1117"/>
      <c r="WFL20" s="1117"/>
      <c r="WFM20" s="1117"/>
      <c r="WFN20" s="1117"/>
      <c r="WFO20" s="1117"/>
      <c r="WFP20" s="1117"/>
      <c r="WFQ20" s="1117"/>
      <c r="WFR20" s="1117"/>
      <c r="WFS20" s="1117"/>
      <c r="WFT20" s="1117"/>
      <c r="WFU20" s="1117"/>
      <c r="WFV20" s="1117"/>
      <c r="WFW20" s="1117"/>
      <c r="WFX20" s="1117"/>
      <c r="WFY20" s="1117"/>
      <c r="WFZ20" s="1117"/>
      <c r="WGA20" s="1117"/>
      <c r="WGB20" s="1117"/>
      <c r="WGC20" s="1117"/>
      <c r="WGD20" s="1117"/>
      <c r="WGE20" s="1117"/>
      <c r="WGF20" s="1117"/>
      <c r="WGG20" s="1117"/>
      <c r="WGH20" s="1117"/>
      <c r="WGI20" s="1117"/>
      <c r="WGJ20" s="1117"/>
      <c r="WGK20" s="1117"/>
      <c r="WGL20" s="1117"/>
      <c r="WGM20" s="1117"/>
      <c r="WGN20" s="1117"/>
      <c r="WGO20" s="1117"/>
      <c r="WGP20" s="1117"/>
      <c r="WGQ20" s="1117"/>
      <c r="WGR20" s="1117"/>
      <c r="WGS20" s="1117"/>
      <c r="WGT20" s="1117"/>
      <c r="WGU20" s="1117"/>
      <c r="WGV20" s="1117"/>
      <c r="WGW20" s="1117"/>
      <c r="WGX20" s="1117"/>
      <c r="WGY20" s="1117"/>
      <c r="WGZ20" s="1117"/>
      <c r="WHA20" s="1117"/>
      <c r="WHB20" s="1117"/>
      <c r="WHC20" s="1117"/>
      <c r="WHD20" s="1117"/>
      <c r="WHE20" s="1117"/>
      <c r="WHF20" s="1117"/>
      <c r="WHG20" s="1117"/>
      <c r="WHH20" s="1117"/>
      <c r="WHI20" s="1117"/>
      <c r="WHJ20" s="1117"/>
      <c r="WHK20" s="1117"/>
      <c r="WHL20" s="1117"/>
      <c r="WHM20" s="1117"/>
      <c r="WHN20" s="1117"/>
      <c r="WHO20" s="1117"/>
      <c r="WHP20" s="1117"/>
      <c r="WHQ20" s="1117"/>
      <c r="WHR20" s="1117"/>
      <c r="WHS20" s="1117"/>
      <c r="WHT20" s="1117"/>
      <c r="WHU20" s="1117"/>
      <c r="WHV20" s="1117"/>
      <c r="WHW20" s="1117"/>
      <c r="WHX20" s="1117"/>
      <c r="WHY20" s="1117"/>
      <c r="WHZ20" s="1117"/>
      <c r="WIA20" s="1117"/>
      <c r="WIB20" s="1117"/>
      <c r="WIC20" s="1117"/>
      <c r="WID20" s="1117"/>
      <c r="WIE20" s="1117"/>
      <c r="WIF20" s="1117"/>
      <c r="WIG20" s="1117"/>
      <c r="WIH20" s="1117"/>
      <c r="WII20" s="1117"/>
      <c r="WIJ20" s="1117"/>
      <c r="WIK20" s="1117"/>
      <c r="WIL20" s="1117"/>
      <c r="WIM20" s="1117"/>
      <c r="WIN20" s="1117"/>
      <c r="WIO20" s="1117"/>
      <c r="WIP20" s="1117"/>
      <c r="WIQ20" s="1117"/>
      <c r="WIR20" s="1117"/>
      <c r="WIS20" s="1117"/>
      <c r="WIT20" s="1117"/>
      <c r="WIU20" s="1117"/>
      <c r="WIV20" s="1117"/>
      <c r="WIW20" s="1117"/>
      <c r="WIX20" s="1117"/>
      <c r="WIY20" s="1117"/>
      <c r="WIZ20" s="1117"/>
      <c r="WJA20" s="1117"/>
      <c r="WJB20" s="1117"/>
      <c r="WJC20" s="1117"/>
      <c r="WJD20" s="1117"/>
      <c r="WJE20" s="1117"/>
      <c r="WJF20" s="1117"/>
      <c r="WJG20" s="1117"/>
      <c r="WJH20" s="1117"/>
      <c r="WJI20" s="1117"/>
      <c r="WJJ20" s="1117"/>
      <c r="WJK20" s="1117"/>
      <c r="WJL20" s="1117"/>
      <c r="WJM20" s="1117"/>
      <c r="WJN20" s="1117"/>
      <c r="WJO20" s="1117"/>
      <c r="WJP20" s="1117"/>
      <c r="WJQ20" s="1117"/>
      <c r="WJR20" s="1117"/>
      <c r="WJS20" s="1117"/>
      <c r="WJT20" s="1117"/>
      <c r="WJU20" s="1117"/>
      <c r="WJV20" s="1117"/>
      <c r="WJW20" s="1117"/>
      <c r="WJX20" s="1117"/>
      <c r="WJY20" s="1117"/>
      <c r="WJZ20" s="1117"/>
      <c r="WKA20" s="1117"/>
      <c r="WKB20" s="1117"/>
      <c r="WKC20" s="1117"/>
      <c r="WKD20" s="1117"/>
      <c r="WKE20" s="1117"/>
      <c r="WKF20" s="1117"/>
      <c r="WKG20" s="1117"/>
      <c r="WKH20" s="1117"/>
      <c r="WKI20" s="1117"/>
      <c r="WKJ20" s="1117"/>
      <c r="WKK20" s="1117"/>
      <c r="WKL20" s="1117"/>
      <c r="WKM20" s="1117"/>
      <c r="WKN20" s="1117"/>
      <c r="WKO20" s="1117"/>
      <c r="WKP20" s="1117"/>
      <c r="WKQ20" s="1117"/>
      <c r="WKR20" s="1117"/>
      <c r="WKS20" s="1117"/>
      <c r="WKT20" s="1117"/>
      <c r="WKU20" s="1117"/>
      <c r="WKV20" s="1117"/>
      <c r="WKW20" s="1117"/>
      <c r="WKX20" s="1117"/>
      <c r="WKY20" s="1117"/>
      <c r="WKZ20" s="1117"/>
      <c r="WLA20" s="1117"/>
      <c r="WLB20" s="1117"/>
      <c r="WLC20" s="1117"/>
      <c r="WLD20" s="1117"/>
      <c r="WLE20" s="1117"/>
      <c r="WLF20" s="1117"/>
      <c r="WLG20" s="1117"/>
      <c r="WLH20" s="1117"/>
      <c r="WLI20" s="1117"/>
      <c r="WLJ20" s="1117"/>
      <c r="WLK20" s="1117"/>
      <c r="WLL20" s="1117"/>
      <c r="WLM20" s="1117"/>
      <c r="WLN20" s="1117"/>
      <c r="WLO20" s="1117"/>
      <c r="WLP20" s="1117"/>
      <c r="WLQ20" s="1117"/>
      <c r="WLR20" s="1117"/>
      <c r="WLS20" s="1117"/>
      <c r="WLT20" s="1117"/>
      <c r="WLU20" s="1117"/>
      <c r="WLV20" s="1117"/>
      <c r="WLW20" s="1117"/>
      <c r="WLX20" s="1117"/>
      <c r="WLY20" s="1117"/>
      <c r="WLZ20" s="1117"/>
      <c r="WMA20" s="1117"/>
      <c r="WMB20" s="1117"/>
      <c r="WMC20" s="1117"/>
      <c r="WMD20" s="1117"/>
      <c r="WME20" s="1117"/>
      <c r="WMF20" s="1117"/>
      <c r="WMG20" s="1117"/>
      <c r="WMH20" s="1117"/>
      <c r="WMI20" s="1117"/>
      <c r="WMJ20" s="1117"/>
      <c r="WMK20" s="1117"/>
      <c r="WML20" s="1117"/>
      <c r="WMM20" s="1117"/>
      <c r="WMN20" s="1117"/>
      <c r="WMO20" s="1117"/>
      <c r="WMP20" s="1117"/>
      <c r="WMQ20" s="1117"/>
      <c r="WMR20" s="1117"/>
      <c r="WMS20" s="1117"/>
      <c r="WMT20" s="1117"/>
      <c r="WMU20" s="1117"/>
      <c r="WMV20" s="1117"/>
      <c r="WMW20" s="1117"/>
      <c r="WMX20" s="1117"/>
      <c r="WMY20" s="1117"/>
      <c r="WMZ20" s="1117"/>
      <c r="WNA20" s="1117"/>
      <c r="WNB20" s="1117"/>
      <c r="WNC20" s="1117"/>
      <c r="WND20" s="1117"/>
      <c r="WNE20" s="1117"/>
      <c r="WNF20" s="1117"/>
      <c r="WNG20" s="1117"/>
      <c r="WNH20" s="1117"/>
      <c r="WNI20" s="1117"/>
      <c r="WNJ20" s="1117"/>
      <c r="WNK20" s="1117"/>
      <c r="WNL20" s="1117"/>
      <c r="WNM20" s="1117"/>
      <c r="WNN20" s="1117"/>
      <c r="WNO20" s="1117"/>
      <c r="WNP20" s="1117"/>
      <c r="WNQ20" s="1117"/>
      <c r="WNR20" s="1117"/>
      <c r="WNS20" s="1117"/>
      <c r="WNT20" s="1117"/>
      <c r="WNU20" s="1117"/>
      <c r="WNV20" s="1117"/>
      <c r="WNW20" s="1117"/>
      <c r="WNX20" s="1117"/>
      <c r="WNY20" s="1117"/>
      <c r="WNZ20" s="1117"/>
      <c r="WOA20" s="1117"/>
      <c r="WOB20" s="1117"/>
      <c r="WOC20" s="1117"/>
      <c r="WOD20" s="1117"/>
      <c r="WOE20" s="1117"/>
      <c r="WOF20" s="1117"/>
      <c r="WOG20" s="1117"/>
      <c r="WOH20" s="1117"/>
      <c r="WOI20" s="1117"/>
      <c r="WOJ20" s="1117"/>
      <c r="WOK20" s="1117"/>
      <c r="WOL20" s="1117"/>
      <c r="WOM20" s="1117"/>
      <c r="WON20" s="1117"/>
      <c r="WOO20" s="1117"/>
      <c r="WOP20" s="1117"/>
      <c r="WOQ20" s="1117"/>
      <c r="WOR20" s="1117"/>
      <c r="WOS20" s="1117"/>
      <c r="WOT20" s="1117"/>
      <c r="WOU20" s="1117"/>
      <c r="WOV20" s="1117"/>
      <c r="WOW20" s="1117"/>
      <c r="WOX20" s="1117"/>
      <c r="WOY20" s="1117"/>
      <c r="WOZ20" s="1117"/>
      <c r="WPA20" s="1117"/>
      <c r="WPB20" s="1117"/>
      <c r="WPC20" s="1117"/>
      <c r="WPD20" s="1117"/>
      <c r="WPE20" s="1117"/>
      <c r="WPF20" s="1117"/>
      <c r="WPG20" s="1117"/>
      <c r="WPH20" s="1117"/>
      <c r="WPI20" s="1117"/>
      <c r="WPJ20" s="1117"/>
      <c r="WPK20" s="1117"/>
      <c r="WPL20" s="1117"/>
      <c r="WPM20" s="1117"/>
      <c r="WPN20" s="1117"/>
      <c r="WPO20" s="1117"/>
      <c r="WPP20" s="1117"/>
      <c r="WPQ20" s="1117"/>
      <c r="WPR20" s="1117"/>
      <c r="WPS20" s="1117"/>
      <c r="WPT20" s="1117"/>
      <c r="WPU20" s="1117"/>
      <c r="WPV20" s="1117"/>
      <c r="WPW20" s="1117"/>
      <c r="WPX20" s="1117"/>
      <c r="WPY20" s="1117"/>
      <c r="WPZ20" s="1117"/>
      <c r="WQA20" s="1117"/>
      <c r="WQB20" s="1117"/>
      <c r="WQC20" s="1117"/>
      <c r="WQD20" s="1117"/>
      <c r="WQE20" s="1117"/>
      <c r="WQF20" s="1117"/>
      <c r="WQG20" s="1117"/>
      <c r="WQH20" s="1117"/>
      <c r="WQI20" s="1117"/>
      <c r="WQJ20" s="1117"/>
      <c r="WQK20" s="1117"/>
      <c r="WQL20" s="1117"/>
      <c r="WQM20" s="1117"/>
      <c r="WQN20" s="1117"/>
      <c r="WQO20" s="1117"/>
      <c r="WQP20" s="1117"/>
      <c r="WQQ20" s="1117"/>
      <c r="WQR20" s="1117"/>
      <c r="WQS20" s="1117"/>
      <c r="WQT20" s="1117"/>
      <c r="WQU20" s="1117"/>
      <c r="WQV20" s="1117"/>
      <c r="WQW20" s="1117"/>
      <c r="WQX20" s="1117"/>
      <c r="WQY20" s="1117"/>
      <c r="WQZ20" s="1117"/>
      <c r="WRA20" s="1117"/>
      <c r="WRB20" s="1117"/>
      <c r="WRC20" s="1117"/>
      <c r="WRD20" s="1117"/>
      <c r="WRE20" s="1117"/>
      <c r="WRF20" s="1117"/>
      <c r="WRG20" s="1117"/>
      <c r="WRH20" s="1117"/>
      <c r="WRI20" s="1117"/>
      <c r="WRJ20" s="1117"/>
      <c r="WRK20" s="1117"/>
      <c r="WRL20" s="1117"/>
      <c r="WRM20" s="1117"/>
      <c r="WRN20" s="1117"/>
      <c r="WRO20" s="1117"/>
      <c r="WRP20" s="1117"/>
      <c r="WRQ20" s="1117"/>
      <c r="WRR20" s="1117"/>
      <c r="WRS20" s="1117"/>
      <c r="WRT20" s="1117"/>
      <c r="WRU20" s="1117"/>
      <c r="WRV20" s="1117"/>
      <c r="WRW20" s="1117"/>
      <c r="WRX20" s="1117"/>
      <c r="WRY20" s="1117"/>
      <c r="WRZ20" s="1117"/>
      <c r="WSA20" s="1117"/>
      <c r="WSB20" s="1117"/>
      <c r="WSC20" s="1117"/>
      <c r="WSD20" s="1117"/>
      <c r="WSE20" s="1117"/>
      <c r="WSF20" s="1117"/>
      <c r="WSG20" s="1117"/>
      <c r="WSH20" s="1117"/>
      <c r="WSI20" s="1117"/>
      <c r="WSJ20" s="1117"/>
      <c r="WSK20" s="1117"/>
      <c r="WSL20" s="1117"/>
      <c r="WSM20" s="1117"/>
      <c r="WSN20" s="1117"/>
      <c r="WSO20" s="1117"/>
      <c r="WSP20" s="1117"/>
      <c r="WSQ20" s="1117"/>
      <c r="WSR20" s="1117"/>
      <c r="WSS20" s="1117"/>
      <c r="WST20" s="1117"/>
      <c r="WSU20" s="1117"/>
      <c r="WSV20" s="1117"/>
      <c r="WSW20" s="1117"/>
      <c r="WSX20" s="1117"/>
      <c r="WSY20" s="1117"/>
      <c r="WSZ20" s="1117"/>
      <c r="WTA20" s="1117"/>
      <c r="WTB20" s="1117"/>
      <c r="WTC20" s="1117"/>
      <c r="WTD20" s="1117"/>
      <c r="WTE20" s="1117"/>
      <c r="WTF20" s="1117"/>
      <c r="WTG20" s="1117"/>
      <c r="WTH20" s="1117"/>
      <c r="WTI20" s="1117"/>
      <c r="WTJ20" s="1117"/>
      <c r="WTK20" s="1117"/>
      <c r="WTL20" s="1117"/>
      <c r="WTM20" s="1117"/>
      <c r="WTN20" s="1117"/>
      <c r="WTO20" s="1117"/>
      <c r="WTP20" s="1117"/>
      <c r="WTQ20" s="1117"/>
      <c r="WTR20" s="1117"/>
      <c r="WTS20" s="1117"/>
      <c r="WTT20" s="1117"/>
      <c r="WTU20" s="1117"/>
      <c r="WTV20" s="1117"/>
      <c r="WTW20" s="1117"/>
      <c r="WTX20" s="1117"/>
      <c r="WTY20" s="1117"/>
      <c r="WTZ20" s="1117"/>
      <c r="WUA20" s="1117"/>
      <c r="WUB20" s="1117"/>
      <c r="WUC20" s="1117"/>
      <c r="WUD20" s="1117"/>
      <c r="WUE20" s="1117"/>
      <c r="WUF20" s="1117"/>
      <c r="WUG20" s="1117"/>
      <c r="WUH20" s="1117"/>
      <c r="WUI20" s="1117"/>
      <c r="WUJ20" s="1117"/>
      <c r="WUK20" s="1117"/>
      <c r="WUL20" s="1117"/>
      <c r="WUM20" s="1117"/>
      <c r="WUN20" s="1117"/>
      <c r="WUO20" s="1117"/>
      <c r="WUP20" s="1117"/>
      <c r="WUQ20" s="1117"/>
      <c r="WUR20" s="1117"/>
      <c r="WUS20" s="1117"/>
      <c r="WUT20" s="1117"/>
      <c r="WUU20" s="1117"/>
      <c r="WUV20" s="1117"/>
      <c r="WUW20" s="1117"/>
      <c r="WUX20" s="1117"/>
      <c r="WUY20" s="1117"/>
      <c r="WUZ20" s="1117"/>
      <c r="WVA20" s="1117"/>
      <c r="WVB20" s="1117"/>
      <c r="WVC20" s="1117"/>
      <c r="WVD20" s="1117"/>
      <c r="WVE20" s="1117"/>
      <c r="WVF20" s="1117"/>
      <c r="WVG20" s="1117"/>
      <c r="WVH20" s="1117"/>
      <c r="WVI20" s="1117"/>
      <c r="WVJ20" s="1117"/>
      <c r="WVK20" s="1117"/>
      <c r="WVL20" s="1117"/>
      <c r="WVM20" s="1117"/>
      <c r="WVN20" s="1117"/>
      <c r="WVO20" s="1117"/>
      <c r="WVP20" s="1117"/>
      <c r="WVQ20" s="1117"/>
      <c r="WVR20" s="1117"/>
      <c r="WVS20" s="1117"/>
      <c r="WVT20" s="1117"/>
      <c r="WVU20" s="1117"/>
      <c r="WVV20" s="1117"/>
      <c r="WVW20" s="1117"/>
      <c r="WVX20" s="1117"/>
      <c r="WVY20" s="1117"/>
      <c r="WVZ20" s="1117"/>
      <c r="WWA20" s="1117"/>
      <c r="WWB20" s="1117"/>
      <c r="WWC20" s="1117"/>
      <c r="WWD20" s="1117"/>
      <c r="WWE20" s="1117"/>
      <c r="WWF20" s="1117"/>
      <c r="WWG20" s="1117"/>
      <c r="WWH20" s="1117"/>
      <c r="WWI20" s="1117"/>
      <c r="WWJ20" s="1117"/>
      <c r="WWK20" s="1117"/>
      <c r="WWL20" s="1117"/>
      <c r="WWM20" s="1117"/>
      <c r="WWN20" s="1117"/>
      <c r="WWO20" s="1117"/>
      <c r="WWP20" s="1117"/>
      <c r="WWQ20" s="1117"/>
      <c r="WWR20" s="1117"/>
      <c r="WWS20" s="1117"/>
      <c r="WWT20" s="1117"/>
      <c r="WWU20" s="1117"/>
      <c r="WWV20" s="1117"/>
      <c r="WWW20" s="1117"/>
      <c r="WWX20" s="1117"/>
      <c r="WWY20" s="1117"/>
      <c r="WWZ20" s="1117"/>
      <c r="WXA20" s="1117"/>
      <c r="WXB20" s="1117"/>
      <c r="WXC20" s="1117"/>
      <c r="WXD20" s="1117"/>
      <c r="WXE20" s="1117"/>
      <c r="WXF20" s="1117"/>
      <c r="WXG20" s="1117"/>
      <c r="WXH20" s="1117"/>
      <c r="WXI20" s="1117"/>
      <c r="WXJ20" s="1117"/>
      <c r="WXK20" s="1117"/>
      <c r="WXL20" s="1117"/>
      <c r="WXM20" s="1117"/>
      <c r="WXN20" s="1117"/>
      <c r="WXO20" s="1117"/>
      <c r="WXP20" s="1117"/>
      <c r="WXQ20" s="1117"/>
      <c r="WXR20" s="1117"/>
      <c r="WXS20" s="1117"/>
      <c r="WXT20" s="1117"/>
      <c r="WXU20" s="1117"/>
      <c r="WXV20" s="1117"/>
      <c r="WXW20" s="1117"/>
      <c r="WXX20" s="1117"/>
      <c r="WXY20" s="1117"/>
      <c r="WXZ20" s="1117"/>
      <c r="WYA20" s="1117"/>
      <c r="WYB20" s="1117"/>
      <c r="WYC20" s="1117"/>
      <c r="WYD20" s="1117"/>
      <c r="WYE20" s="1117"/>
      <c r="WYF20" s="1117"/>
      <c r="WYG20" s="1117"/>
      <c r="WYH20" s="1117"/>
      <c r="WYI20" s="1117"/>
      <c r="WYJ20" s="1117"/>
      <c r="WYK20" s="1117"/>
      <c r="WYL20" s="1117"/>
      <c r="WYM20" s="1117"/>
      <c r="WYN20" s="1117"/>
      <c r="WYO20" s="1117"/>
      <c r="WYP20" s="1117"/>
      <c r="WYQ20" s="1117"/>
      <c r="WYR20" s="1117"/>
      <c r="WYS20" s="1117"/>
      <c r="WYT20" s="1117"/>
      <c r="WYU20" s="1117"/>
      <c r="WYV20" s="1117"/>
      <c r="WYW20" s="1117"/>
      <c r="WYX20" s="1117"/>
      <c r="WYY20" s="1117"/>
      <c r="WYZ20" s="1117"/>
      <c r="WZA20" s="1117"/>
      <c r="WZB20" s="1117"/>
      <c r="WZC20" s="1117"/>
      <c r="WZD20" s="1117"/>
      <c r="WZE20" s="1117"/>
      <c r="WZF20" s="1117"/>
      <c r="WZG20" s="1117"/>
      <c r="WZH20" s="1117"/>
      <c r="WZI20" s="1117"/>
      <c r="WZJ20" s="1117"/>
      <c r="WZK20" s="1117"/>
      <c r="WZL20" s="1117"/>
      <c r="WZM20" s="1117"/>
      <c r="WZN20" s="1117"/>
      <c r="WZO20" s="1117"/>
      <c r="WZP20" s="1117"/>
      <c r="WZQ20" s="1117"/>
      <c r="WZR20" s="1117"/>
      <c r="WZS20" s="1117"/>
      <c r="WZT20" s="1117"/>
      <c r="WZU20" s="1117"/>
      <c r="WZV20" s="1117"/>
      <c r="WZW20" s="1117"/>
      <c r="WZX20" s="1117"/>
      <c r="WZY20" s="1117"/>
      <c r="WZZ20" s="1117"/>
      <c r="XAA20" s="1117"/>
      <c r="XAB20" s="1117"/>
      <c r="XAC20" s="1117"/>
      <c r="XAD20" s="1117"/>
      <c r="XAE20" s="1117"/>
      <c r="XAF20" s="1117"/>
      <c r="XAG20" s="1117"/>
      <c r="XAH20" s="1117"/>
      <c r="XAI20" s="1117"/>
      <c r="XAJ20" s="1117"/>
      <c r="XAK20" s="1117"/>
      <c r="XAL20" s="1117"/>
      <c r="XAM20" s="1117"/>
      <c r="XAN20" s="1117"/>
      <c r="XAO20" s="1117"/>
      <c r="XAP20" s="1117"/>
      <c r="XAQ20" s="1117"/>
      <c r="XAR20" s="1117"/>
      <c r="XAS20" s="1117"/>
      <c r="XAT20" s="1117"/>
      <c r="XAU20" s="1117"/>
      <c r="XAV20" s="1117"/>
      <c r="XAW20" s="1117"/>
      <c r="XAX20" s="1117"/>
      <c r="XAY20" s="1117"/>
      <c r="XAZ20" s="1117"/>
      <c r="XBA20" s="1117"/>
      <c r="XBB20" s="1117"/>
      <c r="XBC20" s="1117"/>
      <c r="XBD20" s="1117"/>
      <c r="XBE20" s="1117"/>
      <c r="XBF20" s="1117"/>
      <c r="XBG20" s="1117"/>
      <c r="XBH20" s="1117"/>
      <c r="XBI20" s="1117"/>
      <c r="XBJ20" s="1117"/>
      <c r="XBK20" s="1117"/>
      <c r="XBL20" s="1117"/>
      <c r="XBM20" s="1117"/>
      <c r="XBN20" s="1117"/>
      <c r="XBO20" s="1117"/>
      <c r="XBP20" s="1117"/>
      <c r="XBQ20" s="1117"/>
      <c r="XBR20" s="1117"/>
      <c r="XBS20" s="1117"/>
      <c r="XBT20" s="1117"/>
      <c r="XBU20" s="1117"/>
      <c r="XBV20" s="1117"/>
      <c r="XBW20" s="1117"/>
      <c r="XBX20" s="1117"/>
      <c r="XBY20" s="1117"/>
      <c r="XBZ20" s="1117"/>
      <c r="XCA20" s="1117"/>
      <c r="XCB20" s="1117"/>
      <c r="XCC20" s="1117"/>
      <c r="XCD20" s="1117"/>
      <c r="XCE20" s="1117"/>
      <c r="XCF20" s="1117"/>
      <c r="XCG20" s="1117"/>
      <c r="XCH20" s="1117"/>
      <c r="XCI20" s="1117"/>
      <c r="XCJ20" s="1117"/>
      <c r="XCK20" s="1117"/>
      <c r="XCL20" s="1117"/>
      <c r="XCM20" s="1117"/>
      <c r="XCN20" s="1117"/>
      <c r="XCO20" s="1117"/>
      <c r="XCP20" s="1117"/>
      <c r="XCQ20" s="1117"/>
      <c r="XCR20" s="1117"/>
      <c r="XCS20" s="1117"/>
      <c r="XCT20" s="1117"/>
      <c r="XCU20" s="1117"/>
      <c r="XCV20" s="1117"/>
      <c r="XCW20" s="1117"/>
      <c r="XCX20" s="1117"/>
      <c r="XCY20" s="1117"/>
      <c r="XCZ20" s="1117"/>
      <c r="XDA20" s="1117"/>
      <c r="XDB20" s="1117"/>
      <c r="XDC20" s="1117"/>
      <c r="XDD20" s="1117"/>
      <c r="XDE20" s="1117"/>
      <c r="XDF20" s="1117"/>
      <c r="XDG20" s="1117"/>
      <c r="XDH20" s="1117"/>
      <c r="XDI20" s="1117"/>
      <c r="XDJ20" s="1117"/>
      <c r="XDK20" s="1117"/>
      <c r="XDL20" s="1117"/>
      <c r="XDM20" s="1117"/>
      <c r="XDN20" s="1117"/>
      <c r="XDO20" s="1117"/>
      <c r="XDP20" s="1117"/>
      <c r="XDQ20" s="1117"/>
      <c r="XDR20" s="1117"/>
      <c r="XDS20" s="1117"/>
      <c r="XDT20" s="1117"/>
      <c r="XDU20" s="1117"/>
      <c r="XDV20" s="1117"/>
      <c r="XDW20" s="1117"/>
      <c r="XDX20" s="1117"/>
      <c r="XDY20" s="1117"/>
      <c r="XDZ20" s="1117"/>
      <c r="XEA20" s="1117"/>
      <c r="XEB20" s="1117"/>
      <c r="XEC20" s="1117"/>
      <c r="XED20" s="1117"/>
      <c r="XEE20" s="1117"/>
      <c r="XEF20" s="1117"/>
      <c r="XEG20" s="1117"/>
      <c r="XEH20" s="1117"/>
      <c r="XEI20" s="1117"/>
      <c r="XEJ20" s="1117"/>
      <c r="XEK20" s="1117"/>
      <c r="XEL20" s="1117"/>
      <c r="XEM20" s="1117"/>
      <c r="XEN20" s="1117"/>
      <c r="XEO20" s="1117"/>
      <c r="XEP20" s="1117"/>
      <c r="XEQ20" s="1117"/>
      <c r="XER20" s="1117"/>
      <c r="XES20" s="1117"/>
      <c r="XET20" s="1117"/>
      <c r="XEU20" s="1117"/>
      <c r="XEV20" s="1117"/>
      <c r="XEW20" s="1117"/>
      <c r="XEX20" s="1117"/>
      <c r="XEY20" s="1117"/>
      <c r="XEZ20" s="1117"/>
      <c r="XFA20" s="1117"/>
      <c r="XFB20" s="1117"/>
    </row>
    <row r="21" spans="1:16382" ht="26.25" thickBot="1">
      <c r="A21" s="6"/>
      <c r="B21" s="6"/>
      <c r="C21" s="6"/>
      <c r="D21" s="897"/>
      <c r="E21" s="205"/>
      <c r="F21" s="205"/>
      <c r="G21" s="1218" t="s">
        <v>133</v>
      </c>
      <c r="H21" s="1219"/>
      <c r="I21" s="1219"/>
      <c r="J21" s="1220"/>
      <c r="K21" s="205"/>
      <c r="L21" s="205"/>
      <c r="M21" s="205"/>
      <c r="N21" s="899"/>
      <c r="O21" s="6"/>
      <c r="P21" s="6"/>
      <c r="Q21" s="6"/>
      <c r="R21" s="6"/>
      <c r="S21" s="6"/>
      <c r="T21" s="6"/>
      <c r="U21" s="6"/>
      <c r="V21" s="11"/>
      <c r="W21" s="793"/>
      <c r="X21" s="804" t="s">
        <v>867</v>
      </c>
      <c r="Y21" s="948"/>
      <c r="Z21" s="1368">
        <f>G51</f>
        <v>71.428571428571416</v>
      </c>
      <c r="AA21" s="1368"/>
      <c r="AB21" s="948"/>
      <c r="AC21" s="948"/>
      <c r="AD21" s="948"/>
      <c r="AE21" s="950"/>
      <c r="AF21" s="950"/>
      <c r="AG21" s="950"/>
      <c r="AH21" s="985"/>
      <c r="AI21" s="985"/>
      <c r="AJ21" s="985"/>
      <c r="AK21" s="985"/>
      <c r="AL21" s="985"/>
      <c r="AM21" s="985"/>
      <c r="AN21" s="913"/>
      <c r="AO21" s="913"/>
      <c r="AP21" s="914"/>
      <c r="AQ21" s="6"/>
      <c r="AR21" s="6"/>
      <c r="AS21" s="1117"/>
      <c r="AT21" s="1117"/>
      <c r="AU21" s="1117"/>
      <c r="AV21" s="1117"/>
      <c r="AW21" s="1117"/>
      <c r="AX21" s="1117"/>
      <c r="AY21" s="1117"/>
      <c r="AZ21" s="1117"/>
      <c r="BF21" s="1117"/>
      <c r="BG21" s="1117"/>
      <c r="BH21" s="1117"/>
      <c r="BI21" s="1117"/>
      <c r="BJ21" s="1117"/>
      <c r="BK21" s="1117"/>
      <c r="BL21" s="1117"/>
      <c r="BM21" s="1117"/>
      <c r="BN21" s="1117"/>
      <c r="BO21" s="1117"/>
      <c r="BP21" s="1117"/>
      <c r="BQ21" s="1117"/>
      <c r="BR21" s="1117"/>
      <c r="BS21" s="1117"/>
      <c r="BT21" s="1117"/>
      <c r="BU21" s="1117"/>
      <c r="BV21" s="1117"/>
      <c r="BW21" s="1117"/>
      <c r="BX21" s="1117"/>
      <c r="BY21" s="1117"/>
      <c r="BZ21" s="1117"/>
      <c r="CA21" s="1117"/>
      <c r="CB21" s="1117"/>
      <c r="CC21" s="1117"/>
      <c r="CD21" s="1117"/>
      <c r="CE21" s="1117"/>
      <c r="CF21" s="1117"/>
      <c r="CG21" s="1117"/>
      <c r="CH21" s="1117"/>
      <c r="CI21" s="1117"/>
      <c r="CJ21" s="1117"/>
      <c r="CK21" s="1117"/>
      <c r="CL21" s="1117"/>
      <c r="CM21" s="1117"/>
      <c r="CN21" s="1117"/>
      <c r="CO21" s="1117"/>
      <c r="CP21" s="1117"/>
      <c r="CQ21" s="1117"/>
      <c r="CR21" s="1117"/>
      <c r="CS21" s="1117"/>
      <c r="CT21" s="1117"/>
      <c r="CU21" s="1117"/>
      <c r="CV21" s="1117"/>
      <c r="CW21" s="1117"/>
      <c r="CX21" s="1117"/>
      <c r="CY21" s="1117"/>
      <c r="CZ21" s="1117"/>
      <c r="DA21" s="1117"/>
      <c r="DB21" s="1117"/>
      <c r="DC21" s="1117"/>
      <c r="DD21" s="1117"/>
      <c r="DE21" s="1117"/>
      <c r="DF21" s="1117"/>
      <c r="DG21" s="1117"/>
      <c r="DH21" s="1117"/>
      <c r="DI21" s="1117"/>
      <c r="DJ21" s="1117"/>
      <c r="DK21" s="1117"/>
      <c r="DL21" s="1117"/>
      <c r="DM21" s="1117"/>
      <c r="DN21" s="1117"/>
      <c r="DO21" s="1117"/>
      <c r="DP21" s="1117"/>
      <c r="DQ21" s="1117"/>
      <c r="DR21" s="1117"/>
      <c r="DS21" s="1117"/>
      <c r="DT21" s="1117"/>
      <c r="DU21" s="1117"/>
      <c r="DV21" s="1117"/>
      <c r="DW21" s="1117"/>
      <c r="DX21" s="1117"/>
      <c r="DY21" s="1117"/>
      <c r="DZ21" s="1117"/>
      <c r="EA21" s="1117"/>
      <c r="EB21" s="1117"/>
      <c r="EC21" s="1117"/>
      <c r="ED21" s="1117"/>
      <c r="EE21" s="1117"/>
      <c r="EF21" s="1117"/>
      <c r="EG21" s="1117"/>
      <c r="EH21" s="1117"/>
      <c r="EI21" s="1117"/>
      <c r="EJ21" s="1117"/>
      <c r="EK21" s="1117"/>
      <c r="EL21" s="1117"/>
      <c r="EM21" s="1117"/>
      <c r="EN21" s="1117"/>
      <c r="EO21" s="1117"/>
      <c r="EP21" s="1117"/>
      <c r="EQ21" s="1117"/>
      <c r="ER21" s="1117"/>
      <c r="ES21" s="1117"/>
      <c r="ET21" s="1117"/>
      <c r="EU21" s="1117"/>
      <c r="EV21" s="1117"/>
      <c r="EW21" s="1117"/>
      <c r="EX21" s="1117"/>
      <c r="EY21" s="1117"/>
      <c r="EZ21" s="1117"/>
      <c r="FA21" s="1117"/>
      <c r="FB21" s="1117"/>
      <c r="FC21" s="1117"/>
      <c r="FD21" s="1117"/>
      <c r="FE21" s="1117"/>
      <c r="FF21" s="1117"/>
      <c r="FG21" s="1117"/>
      <c r="FH21" s="1117"/>
      <c r="FI21" s="1117"/>
      <c r="FJ21" s="1117"/>
      <c r="FK21" s="1117"/>
      <c r="FL21" s="1117"/>
      <c r="FM21" s="1117"/>
      <c r="FN21" s="1117"/>
      <c r="FO21" s="1117"/>
      <c r="FP21" s="1117"/>
      <c r="FQ21" s="1117"/>
      <c r="FR21" s="1117"/>
      <c r="FS21" s="1117"/>
      <c r="FT21" s="1117"/>
      <c r="FU21" s="1117"/>
      <c r="FV21" s="1117"/>
      <c r="FW21" s="1117"/>
      <c r="FX21" s="1117"/>
      <c r="FY21" s="1117"/>
      <c r="FZ21" s="1117"/>
      <c r="GA21" s="1117"/>
      <c r="GB21" s="1117"/>
      <c r="GC21" s="1117"/>
      <c r="GD21" s="1117"/>
      <c r="GE21" s="1117"/>
      <c r="GF21" s="1117"/>
      <c r="GG21" s="1117"/>
      <c r="GH21" s="1117"/>
      <c r="GI21" s="1117"/>
      <c r="GJ21" s="1117"/>
      <c r="GK21" s="1117"/>
      <c r="GL21" s="1117"/>
      <c r="GM21" s="1117"/>
      <c r="GN21" s="1117"/>
      <c r="GO21" s="1117"/>
      <c r="GP21" s="1117"/>
      <c r="GQ21" s="1117"/>
      <c r="GR21" s="1117"/>
      <c r="GS21" s="1117"/>
      <c r="GT21" s="1117"/>
      <c r="GU21" s="1117"/>
      <c r="GV21" s="1117"/>
      <c r="GW21" s="1117"/>
      <c r="GX21" s="1117"/>
      <c r="GY21" s="1117"/>
      <c r="GZ21" s="1117"/>
      <c r="HA21" s="1117"/>
      <c r="HB21" s="1117"/>
      <c r="HC21" s="1117"/>
      <c r="HD21" s="1117"/>
      <c r="HE21" s="1117"/>
      <c r="HF21" s="1117"/>
      <c r="HG21" s="1117"/>
      <c r="HH21" s="1117"/>
      <c r="HI21" s="1117"/>
      <c r="HJ21" s="1117"/>
      <c r="HK21" s="1117"/>
      <c r="HL21" s="1117"/>
      <c r="HM21" s="1117"/>
      <c r="HN21" s="1117"/>
      <c r="HO21" s="1117"/>
      <c r="HP21" s="1117"/>
      <c r="HQ21" s="1117"/>
      <c r="HR21" s="1117"/>
      <c r="HS21" s="1117"/>
      <c r="HT21" s="1117"/>
      <c r="HU21" s="1117"/>
      <c r="HV21" s="1117"/>
      <c r="HW21" s="1117"/>
      <c r="HX21" s="1117"/>
      <c r="HY21" s="1117"/>
      <c r="HZ21" s="1117"/>
      <c r="IA21" s="1117"/>
      <c r="IB21" s="1117"/>
      <c r="IC21" s="1117"/>
      <c r="ID21" s="1117"/>
      <c r="IE21" s="1117"/>
      <c r="IF21" s="1117"/>
      <c r="IG21" s="1117"/>
      <c r="IH21" s="1117"/>
      <c r="II21" s="1117"/>
      <c r="IJ21" s="1117"/>
      <c r="IK21" s="1117"/>
      <c r="IL21" s="1117"/>
      <c r="IM21" s="1117"/>
      <c r="IN21" s="1117"/>
      <c r="IO21" s="1117"/>
      <c r="IP21" s="1117"/>
      <c r="IQ21" s="1117"/>
      <c r="IR21" s="1117"/>
      <c r="IS21" s="1117"/>
      <c r="IT21" s="1117"/>
      <c r="IU21" s="1117"/>
      <c r="IV21" s="1117"/>
      <c r="IW21" s="1117"/>
      <c r="IX21" s="1117"/>
      <c r="IY21" s="1117"/>
      <c r="IZ21" s="1117"/>
      <c r="JA21" s="1117"/>
      <c r="JB21" s="1117"/>
      <c r="JC21" s="1117"/>
      <c r="JD21" s="1117"/>
      <c r="JE21" s="1117"/>
      <c r="JF21" s="1117"/>
      <c r="JG21" s="1117"/>
      <c r="JH21" s="1117"/>
      <c r="JI21" s="1117"/>
      <c r="JJ21" s="1117"/>
      <c r="JK21" s="1117"/>
      <c r="JL21" s="1117"/>
      <c r="JM21" s="1117"/>
      <c r="JN21" s="1117"/>
      <c r="JO21" s="1117"/>
      <c r="JP21" s="1117"/>
      <c r="JQ21" s="1117"/>
      <c r="JR21" s="1117"/>
      <c r="JS21" s="1117"/>
      <c r="JT21" s="1117"/>
      <c r="JU21" s="1117"/>
      <c r="JV21" s="1117"/>
      <c r="JW21" s="1117"/>
      <c r="JX21" s="1117"/>
      <c r="JY21" s="1117"/>
      <c r="JZ21" s="1117"/>
      <c r="KA21" s="1117"/>
      <c r="KB21" s="1117"/>
      <c r="KC21" s="1117"/>
      <c r="KD21" s="1117"/>
      <c r="KE21" s="1117"/>
      <c r="KF21" s="1117"/>
      <c r="KG21" s="1117"/>
      <c r="KH21" s="1117"/>
      <c r="KI21" s="1117"/>
      <c r="KJ21" s="1117"/>
      <c r="KK21" s="1117"/>
      <c r="KL21" s="1117"/>
      <c r="KM21" s="1117"/>
      <c r="KN21" s="1117"/>
      <c r="KO21" s="1117"/>
      <c r="KP21" s="1117"/>
      <c r="KQ21" s="1117"/>
      <c r="KR21" s="1117"/>
      <c r="KS21" s="1117"/>
      <c r="KT21" s="1117"/>
      <c r="KU21" s="1117"/>
      <c r="KV21" s="1117"/>
      <c r="KW21" s="1117"/>
      <c r="KX21" s="1117"/>
      <c r="KY21" s="1117"/>
      <c r="KZ21" s="1117"/>
      <c r="LA21" s="1117"/>
      <c r="LB21" s="1117"/>
      <c r="LC21" s="1117"/>
      <c r="LD21" s="1117"/>
      <c r="LE21" s="1117"/>
      <c r="LF21" s="1117"/>
      <c r="LG21" s="1117"/>
      <c r="LH21" s="1117"/>
      <c r="LI21" s="1117"/>
      <c r="LJ21" s="1117"/>
      <c r="LK21" s="1117"/>
      <c r="LL21" s="1117"/>
      <c r="LM21" s="1117"/>
      <c r="LN21" s="1117"/>
      <c r="LO21" s="1117"/>
      <c r="LP21" s="1117"/>
      <c r="LQ21" s="1117"/>
      <c r="LR21" s="1117"/>
      <c r="LS21" s="1117"/>
      <c r="LT21" s="1117"/>
      <c r="LU21" s="1117"/>
      <c r="LV21" s="1117"/>
      <c r="LW21" s="1117"/>
      <c r="LX21" s="1117"/>
      <c r="LY21" s="1117"/>
      <c r="LZ21" s="1117"/>
      <c r="MA21" s="1117"/>
      <c r="MB21" s="1117"/>
      <c r="MC21" s="1117"/>
      <c r="MD21" s="1117"/>
      <c r="ME21" s="1117"/>
      <c r="MF21" s="1117"/>
      <c r="MG21" s="1117"/>
      <c r="MH21" s="1117"/>
      <c r="MI21" s="1117"/>
      <c r="MJ21" s="1117"/>
      <c r="MK21" s="1117"/>
      <c r="ML21" s="1117"/>
      <c r="MM21" s="1117"/>
      <c r="MN21" s="1117"/>
      <c r="MO21" s="1117"/>
      <c r="MP21" s="1117"/>
      <c r="MQ21" s="1117"/>
      <c r="MR21" s="1117"/>
      <c r="MS21" s="1117"/>
      <c r="MT21" s="1117"/>
      <c r="MU21" s="1117"/>
      <c r="MV21" s="1117"/>
      <c r="MW21" s="1117"/>
      <c r="MX21" s="1117"/>
      <c r="MY21" s="1117"/>
      <c r="MZ21" s="1117"/>
      <c r="NA21" s="1117"/>
      <c r="NB21" s="1117"/>
      <c r="NC21" s="1117"/>
      <c r="ND21" s="1117"/>
      <c r="NE21" s="1117"/>
      <c r="NF21" s="1117"/>
      <c r="NG21" s="1117"/>
      <c r="NH21" s="1117"/>
      <c r="NI21" s="1117"/>
      <c r="NJ21" s="1117"/>
      <c r="NK21" s="1117"/>
      <c r="NL21" s="1117"/>
      <c r="NM21" s="1117"/>
      <c r="NN21" s="1117"/>
      <c r="NO21" s="1117"/>
      <c r="NP21" s="1117"/>
      <c r="NQ21" s="1117"/>
      <c r="NR21" s="1117"/>
      <c r="NS21" s="1117"/>
      <c r="NT21" s="1117"/>
      <c r="NU21" s="1117"/>
      <c r="NV21" s="1117"/>
      <c r="NW21" s="1117"/>
      <c r="NX21" s="1117"/>
      <c r="NY21" s="1117"/>
      <c r="NZ21" s="1117"/>
      <c r="OA21" s="1117"/>
      <c r="OB21" s="1117"/>
      <c r="OC21" s="1117"/>
      <c r="OD21" s="1117"/>
      <c r="OE21" s="1117"/>
      <c r="OF21" s="1117"/>
      <c r="OG21" s="1117"/>
      <c r="OH21" s="1117"/>
      <c r="OI21" s="1117"/>
      <c r="OJ21" s="1117"/>
      <c r="OK21" s="1117"/>
      <c r="OL21" s="1117"/>
      <c r="OM21" s="1117"/>
      <c r="ON21" s="1117"/>
      <c r="OO21" s="1117"/>
      <c r="OP21" s="1117"/>
      <c r="OQ21" s="1117"/>
      <c r="OR21" s="1117"/>
      <c r="OS21" s="1117"/>
      <c r="OT21" s="1117"/>
      <c r="OU21" s="1117"/>
      <c r="OV21" s="1117"/>
      <c r="OW21" s="1117"/>
      <c r="OX21" s="1117"/>
      <c r="OY21" s="1117"/>
      <c r="OZ21" s="1117"/>
      <c r="PA21" s="1117"/>
      <c r="PB21" s="1117"/>
      <c r="PC21" s="1117"/>
      <c r="PD21" s="1117"/>
      <c r="PE21" s="1117"/>
      <c r="PF21" s="1117"/>
      <c r="PG21" s="1117"/>
      <c r="PH21" s="1117"/>
      <c r="PI21" s="1117"/>
      <c r="PJ21" s="1117"/>
      <c r="PK21" s="1117"/>
      <c r="PL21" s="1117"/>
      <c r="PM21" s="1117"/>
      <c r="PN21" s="1117"/>
      <c r="PO21" s="1117"/>
      <c r="PP21" s="1117"/>
      <c r="PQ21" s="1117"/>
      <c r="PR21" s="1117"/>
      <c r="PS21" s="1117"/>
      <c r="PT21" s="1117"/>
      <c r="PU21" s="1117"/>
      <c r="PV21" s="1117"/>
      <c r="PW21" s="1117"/>
      <c r="PX21" s="1117"/>
      <c r="PY21" s="1117"/>
      <c r="PZ21" s="1117"/>
      <c r="QA21" s="1117"/>
      <c r="QB21" s="1117"/>
      <c r="QC21" s="1117"/>
      <c r="QD21" s="1117"/>
      <c r="QE21" s="1117"/>
      <c r="QF21" s="1117"/>
      <c r="QG21" s="1117"/>
      <c r="QH21" s="1117"/>
      <c r="QI21" s="1117"/>
      <c r="QJ21" s="1117"/>
      <c r="QK21" s="1117"/>
      <c r="QL21" s="1117"/>
      <c r="QM21" s="1117"/>
      <c r="QN21" s="1117"/>
      <c r="QO21" s="1117"/>
      <c r="QP21" s="1117"/>
      <c r="QQ21" s="1117"/>
      <c r="QR21" s="1117"/>
      <c r="QS21" s="1117"/>
      <c r="QT21" s="1117"/>
      <c r="QU21" s="1117"/>
      <c r="QV21" s="1117"/>
      <c r="QW21" s="1117"/>
      <c r="QX21" s="1117"/>
      <c r="QY21" s="1117"/>
      <c r="QZ21" s="1117"/>
      <c r="RA21" s="1117"/>
      <c r="RB21" s="1117"/>
      <c r="RC21" s="1117"/>
      <c r="RD21" s="1117"/>
      <c r="RE21" s="1117"/>
      <c r="RF21" s="1117"/>
      <c r="RG21" s="1117"/>
      <c r="RH21" s="1117"/>
      <c r="RI21" s="1117"/>
      <c r="RJ21" s="1117"/>
      <c r="RK21" s="1117"/>
      <c r="RL21" s="1117"/>
      <c r="RM21" s="1117"/>
      <c r="RN21" s="1117"/>
      <c r="RO21" s="1117"/>
      <c r="RP21" s="1117"/>
      <c r="RQ21" s="1117"/>
      <c r="RR21" s="1117"/>
      <c r="RS21" s="1117"/>
      <c r="RT21" s="1117"/>
      <c r="RU21" s="1117"/>
      <c r="RV21" s="1117"/>
      <c r="RW21" s="1117"/>
      <c r="RX21" s="1117"/>
      <c r="RY21" s="1117"/>
      <c r="RZ21" s="1117"/>
      <c r="SA21" s="1117"/>
      <c r="SB21" s="1117"/>
      <c r="SC21" s="1117"/>
      <c r="SD21" s="1117"/>
      <c r="SE21" s="1117"/>
      <c r="SF21" s="1117"/>
      <c r="SG21" s="1117"/>
      <c r="SH21" s="1117"/>
      <c r="SI21" s="1117"/>
      <c r="SJ21" s="1117"/>
      <c r="SK21" s="1117"/>
      <c r="SL21" s="1117"/>
      <c r="SM21" s="1117"/>
      <c r="SN21" s="1117"/>
      <c r="SO21" s="1117"/>
      <c r="SP21" s="1117"/>
      <c r="SQ21" s="1117"/>
      <c r="SR21" s="1117"/>
      <c r="SS21" s="1117"/>
      <c r="ST21" s="1117"/>
      <c r="SU21" s="1117"/>
      <c r="SV21" s="1117"/>
      <c r="SW21" s="1117"/>
      <c r="SX21" s="1117"/>
      <c r="SY21" s="1117"/>
      <c r="SZ21" s="1117"/>
      <c r="TA21" s="1117"/>
      <c r="TB21" s="1117"/>
      <c r="TC21" s="1117"/>
      <c r="TD21" s="1117"/>
      <c r="TE21" s="1117"/>
      <c r="TF21" s="1117"/>
      <c r="TG21" s="1117"/>
      <c r="TH21" s="1117"/>
      <c r="TI21" s="1117"/>
      <c r="TJ21" s="1117"/>
      <c r="TK21" s="1117"/>
      <c r="TL21" s="1117"/>
      <c r="TM21" s="1117"/>
      <c r="TN21" s="1117"/>
      <c r="TO21" s="1117"/>
      <c r="TP21" s="1117"/>
      <c r="TQ21" s="1117"/>
      <c r="TR21" s="1117"/>
      <c r="TS21" s="1117"/>
      <c r="TT21" s="1117"/>
      <c r="TU21" s="1117"/>
      <c r="TV21" s="1117"/>
      <c r="TW21" s="1117"/>
      <c r="TX21" s="1117"/>
      <c r="TY21" s="1117"/>
      <c r="TZ21" s="1117"/>
      <c r="UA21" s="1117"/>
      <c r="UB21" s="1117"/>
      <c r="UC21" s="1117"/>
      <c r="UD21" s="1117"/>
      <c r="UE21" s="1117"/>
      <c r="UF21" s="1117"/>
      <c r="UG21" s="1117"/>
      <c r="UH21" s="1117"/>
      <c r="UI21" s="1117"/>
      <c r="UJ21" s="1117"/>
      <c r="UK21" s="1117"/>
      <c r="UL21" s="1117"/>
      <c r="UM21" s="1117"/>
      <c r="UN21" s="1117"/>
      <c r="UO21" s="1117"/>
      <c r="UP21" s="1117"/>
      <c r="UQ21" s="1117"/>
      <c r="UR21" s="1117"/>
      <c r="US21" s="1117"/>
      <c r="UT21" s="1117"/>
      <c r="UU21" s="1117"/>
      <c r="UV21" s="1117"/>
      <c r="UW21" s="1117"/>
      <c r="UX21" s="1117"/>
      <c r="UY21" s="1117"/>
      <c r="UZ21" s="1117"/>
      <c r="VA21" s="1117"/>
      <c r="VB21" s="1117"/>
      <c r="VC21" s="1117"/>
      <c r="VD21" s="1117"/>
      <c r="VE21" s="1117"/>
      <c r="VF21" s="1117"/>
      <c r="VG21" s="1117"/>
      <c r="VH21" s="1117"/>
      <c r="VI21" s="1117"/>
      <c r="VJ21" s="1117"/>
      <c r="VK21" s="1117"/>
      <c r="VL21" s="1117"/>
      <c r="VM21" s="1117"/>
      <c r="VN21" s="1117"/>
      <c r="VO21" s="1117"/>
      <c r="VP21" s="1117"/>
      <c r="VQ21" s="1117"/>
      <c r="VR21" s="1117"/>
      <c r="VS21" s="1117"/>
      <c r="VT21" s="1117"/>
      <c r="VU21" s="1117"/>
      <c r="VV21" s="1117"/>
      <c r="VW21" s="1117"/>
      <c r="VX21" s="1117"/>
      <c r="VY21" s="1117"/>
      <c r="VZ21" s="1117"/>
      <c r="WA21" s="1117"/>
      <c r="WB21" s="1117"/>
      <c r="WC21" s="1117"/>
      <c r="WD21" s="1117"/>
      <c r="WE21" s="1117"/>
      <c r="WF21" s="1117"/>
      <c r="WG21" s="1117"/>
      <c r="WH21" s="1117"/>
      <c r="WI21" s="1117"/>
      <c r="WJ21" s="1117"/>
      <c r="WK21" s="1117"/>
      <c r="WL21" s="1117"/>
      <c r="WM21" s="1117"/>
      <c r="WN21" s="1117"/>
      <c r="WO21" s="1117"/>
      <c r="WP21" s="1117"/>
      <c r="WQ21" s="1117"/>
      <c r="WR21" s="1117"/>
      <c r="WS21" s="1117"/>
      <c r="WT21" s="1117"/>
      <c r="WU21" s="1117"/>
      <c r="WV21" s="1117"/>
      <c r="WW21" s="1117"/>
      <c r="WX21" s="1117"/>
      <c r="WY21" s="1117"/>
      <c r="WZ21" s="1117"/>
      <c r="XA21" s="1117"/>
      <c r="XB21" s="1117"/>
      <c r="XC21" s="1117"/>
      <c r="XD21" s="1117"/>
      <c r="XE21" s="1117"/>
      <c r="XF21" s="1117"/>
      <c r="XG21" s="1117"/>
      <c r="XH21" s="1117"/>
      <c r="XI21" s="1117"/>
      <c r="XJ21" s="1117"/>
      <c r="XK21" s="1117"/>
      <c r="XL21" s="1117"/>
      <c r="XM21" s="1117"/>
      <c r="XN21" s="1117"/>
      <c r="XO21" s="1117"/>
      <c r="XP21" s="1117"/>
      <c r="XQ21" s="1117"/>
      <c r="XR21" s="1117"/>
      <c r="XS21" s="1117"/>
      <c r="XT21" s="1117"/>
      <c r="XU21" s="1117"/>
      <c r="XV21" s="1117"/>
      <c r="XW21" s="1117"/>
      <c r="XX21" s="1117"/>
      <c r="XY21" s="1117"/>
      <c r="XZ21" s="1117"/>
      <c r="YA21" s="1117"/>
      <c r="YB21" s="1117"/>
      <c r="YC21" s="1117"/>
      <c r="YD21" s="1117"/>
      <c r="YE21" s="1117"/>
      <c r="YF21" s="1117"/>
      <c r="YG21" s="1117"/>
      <c r="YH21" s="1117"/>
      <c r="YI21" s="1117"/>
      <c r="YJ21" s="1117"/>
      <c r="YK21" s="1117"/>
      <c r="YL21" s="1117"/>
      <c r="YM21" s="1117"/>
      <c r="YN21" s="1117"/>
      <c r="YO21" s="1117"/>
      <c r="YP21" s="1117"/>
      <c r="YQ21" s="1117"/>
      <c r="YR21" s="1117"/>
      <c r="YS21" s="1117"/>
      <c r="YT21" s="1117"/>
      <c r="YU21" s="1117"/>
      <c r="YV21" s="1117"/>
      <c r="YW21" s="1117"/>
      <c r="YX21" s="1117"/>
      <c r="YY21" s="1117"/>
      <c r="YZ21" s="1117"/>
      <c r="ZA21" s="1117"/>
      <c r="ZB21" s="1117"/>
      <c r="ZC21" s="1117"/>
      <c r="ZD21" s="1117"/>
      <c r="ZE21" s="1117"/>
      <c r="ZF21" s="1117"/>
      <c r="ZG21" s="1117"/>
      <c r="ZH21" s="1117"/>
      <c r="ZI21" s="1117"/>
      <c r="ZJ21" s="1117"/>
      <c r="ZK21" s="1117"/>
      <c r="ZL21" s="1117"/>
      <c r="ZM21" s="1117"/>
      <c r="ZN21" s="1117"/>
      <c r="ZO21" s="1117"/>
      <c r="ZP21" s="1117"/>
      <c r="ZQ21" s="1117"/>
      <c r="ZR21" s="1117"/>
      <c r="ZS21" s="1117"/>
      <c r="ZT21" s="1117"/>
      <c r="ZU21" s="1117"/>
      <c r="ZV21" s="1117"/>
      <c r="ZW21" s="1117"/>
      <c r="ZX21" s="1117"/>
      <c r="ZY21" s="1117"/>
      <c r="ZZ21" s="1117"/>
      <c r="AAA21" s="1117"/>
      <c r="AAB21" s="1117"/>
      <c r="AAC21" s="1117"/>
      <c r="AAD21" s="1117"/>
      <c r="AAE21" s="1117"/>
      <c r="AAF21" s="1117"/>
      <c r="AAG21" s="1117"/>
      <c r="AAH21" s="1117"/>
      <c r="AAI21" s="1117"/>
      <c r="AAJ21" s="1117"/>
      <c r="AAK21" s="1117"/>
      <c r="AAL21" s="1117"/>
      <c r="AAM21" s="1117"/>
      <c r="AAN21" s="1117"/>
      <c r="AAO21" s="1117"/>
      <c r="AAP21" s="1117"/>
      <c r="AAQ21" s="1117"/>
      <c r="AAR21" s="1117"/>
      <c r="AAS21" s="1117"/>
      <c r="AAT21" s="1117"/>
      <c r="AAU21" s="1117"/>
      <c r="AAV21" s="1117"/>
      <c r="AAW21" s="1117"/>
      <c r="AAX21" s="1117"/>
      <c r="AAY21" s="1117"/>
      <c r="AAZ21" s="1117"/>
      <c r="ABA21" s="1117"/>
      <c r="ABB21" s="1117"/>
      <c r="ABC21" s="1117"/>
      <c r="ABD21" s="1117"/>
      <c r="ABE21" s="1117"/>
      <c r="ABF21" s="1117"/>
      <c r="ABG21" s="1117"/>
      <c r="ABH21" s="1117"/>
      <c r="ABI21" s="1117"/>
      <c r="ABJ21" s="1117"/>
      <c r="ABK21" s="1117"/>
      <c r="ABL21" s="1117"/>
      <c r="ABM21" s="1117"/>
      <c r="ABN21" s="1117"/>
      <c r="ABO21" s="1117"/>
      <c r="ABP21" s="1117"/>
      <c r="ABQ21" s="1117"/>
      <c r="ABR21" s="1117"/>
      <c r="ABS21" s="1117"/>
      <c r="ABT21" s="1117"/>
      <c r="ABU21" s="1117"/>
      <c r="ABV21" s="1117"/>
      <c r="ABW21" s="1117"/>
      <c r="ABX21" s="1117"/>
      <c r="ABY21" s="1117"/>
      <c r="ABZ21" s="1117"/>
      <c r="ACA21" s="1117"/>
      <c r="ACB21" s="1117"/>
      <c r="ACC21" s="1117"/>
      <c r="ACD21" s="1117"/>
      <c r="ACE21" s="1117"/>
      <c r="ACF21" s="1117"/>
      <c r="ACG21" s="1117"/>
      <c r="ACH21" s="1117"/>
      <c r="ACI21" s="1117"/>
      <c r="ACJ21" s="1117"/>
      <c r="ACK21" s="1117"/>
      <c r="ACL21" s="1117"/>
      <c r="ACM21" s="1117"/>
      <c r="ACN21" s="1117"/>
      <c r="ACO21" s="1117"/>
      <c r="ACP21" s="1117"/>
      <c r="ACQ21" s="1117"/>
      <c r="ACR21" s="1117"/>
      <c r="ACS21" s="1117"/>
      <c r="ACT21" s="1117"/>
      <c r="ACU21" s="1117"/>
      <c r="ACV21" s="1117"/>
      <c r="ACW21" s="1117"/>
      <c r="ACX21" s="1117"/>
      <c r="ACY21" s="1117"/>
      <c r="ACZ21" s="1117"/>
      <c r="ADA21" s="1117"/>
      <c r="ADB21" s="1117"/>
      <c r="ADC21" s="1117"/>
      <c r="ADD21" s="1117"/>
      <c r="ADE21" s="1117"/>
      <c r="ADF21" s="1117"/>
      <c r="ADG21" s="1117"/>
      <c r="ADH21" s="1117"/>
      <c r="ADI21" s="1117"/>
      <c r="ADJ21" s="1117"/>
      <c r="ADK21" s="1117"/>
      <c r="ADL21" s="1117"/>
      <c r="ADM21" s="1117"/>
      <c r="ADN21" s="1117"/>
      <c r="ADO21" s="1117"/>
      <c r="ADP21" s="1117"/>
      <c r="ADQ21" s="1117"/>
      <c r="ADR21" s="1117"/>
      <c r="ADS21" s="1117"/>
      <c r="ADT21" s="1117"/>
      <c r="ADU21" s="1117"/>
      <c r="ADV21" s="1117"/>
      <c r="ADW21" s="1117"/>
      <c r="ADX21" s="1117"/>
      <c r="ADY21" s="1117"/>
      <c r="ADZ21" s="1117"/>
      <c r="AEA21" s="1117"/>
      <c r="AEB21" s="1117"/>
      <c r="AEC21" s="1117"/>
      <c r="AED21" s="1117"/>
      <c r="AEE21" s="1117"/>
      <c r="AEF21" s="1117"/>
      <c r="AEG21" s="1117"/>
      <c r="AEH21" s="1117"/>
      <c r="AEI21" s="1117"/>
      <c r="AEJ21" s="1117"/>
      <c r="AEK21" s="1117"/>
      <c r="AEL21" s="1117"/>
      <c r="AEM21" s="1117"/>
      <c r="AEN21" s="1117"/>
      <c r="AEO21" s="1117"/>
      <c r="AEP21" s="1117"/>
      <c r="AEQ21" s="1117"/>
      <c r="AER21" s="1117"/>
      <c r="AES21" s="1117"/>
      <c r="AET21" s="1117"/>
      <c r="AEU21" s="1117"/>
      <c r="AEV21" s="1117"/>
      <c r="AEW21" s="1117"/>
      <c r="AEX21" s="1117"/>
      <c r="AEY21" s="1117"/>
      <c r="AEZ21" s="1117"/>
      <c r="AFA21" s="1117"/>
      <c r="AFB21" s="1117"/>
      <c r="AFC21" s="1117"/>
      <c r="AFD21" s="1117"/>
      <c r="AFE21" s="1117"/>
      <c r="AFF21" s="1117"/>
      <c r="AFG21" s="1117"/>
      <c r="AFH21" s="1117"/>
      <c r="AFI21" s="1117"/>
      <c r="AFJ21" s="1117"/>
      <c r="AFK21" s="1117"/>
      <c r="AFL21" s="1117"/>
      <c r="AFM21" s="1117"/>
      <c r="AFN21" s="1117"/>
      <c r="AFO21" s="1117"/>
      <c r="AFP21" s="1117"/>
      <c r="AFQ21" s="1117"/>
      <c r="AFR21" s="1117"/>
      <c r="AFS21" s="1117"/>
      <c r="AFT21" s="1117"/>
      <c r="AFU21" s="1117"/>
      <c r="AFV21" s="1117"/>
      <c r="AFW21" s="1117"/>
      <c r="AFX21" s="1117"/>
      <c r="AFY21" s="1117"/>
      <c r="AFZ21" s="1117"/>
      <c r="AGA21" s="1117"/>
      <c r="AGB21" s="1117"/>
      <c r="AGC21" s="1117"/>
      <c r="AGD21" s="1117"/>
      <c r="AGE21" s="1117"/>
      <c r="AGF21" s="1117"/>
      <c r="AGG21" s="1117"/>
      <c r="AGH21" s="1117"/>
      <c r="AGI21" s="1117"/>
      <c r="AGJ21" s="1117"/>
      <c r="AGK21" s="1117"/>
      <c r="AGL21" s="1117"/>
      <c r="AGM21" s="1117"/>
      <c r="AGN21" s="1117"/>
      <c r="AGO21" s="1117"/>
      <c r="AGP21" s="1117"/>
      <c r="AGQ21" s="1117"/>
      <c r="AGR21" s="1117"/>
      <c r="AGS21" s="1117"/>
      <c r="AGT21" s="1117"/>
      <c r="AGU21" s="1117"/>
      <c r="AGV21" s="1117"/>
      <c r="AGW21" s="1117"/>
      <c r="AGX21" s="1117"/>
      <c r="AGY21" s="1117"/>
      <c r="AGZ21" s="1117"/>
      <c r="AHA21" s="1117"/>
      <c r="AHB21" s="1117"/>
      <c r="AHC21" s="1117"/>
      <c r="AHD21" s="1117"/>
      <c r="AHE21" s="1117"/>
      <c r="AHF21" s="1117"/>
      <c r="AHG21" s="1117"/>
      <c r="AHH21" s="1117"/>
      <c r="AHI21" s="1117"/>
      <c r="AHJ21" s="1117"/>
      <c r="AHK21" s="1117"/>
      <c r="AHL21" s="1117"/>
      <c r="AHM21" s="1117"/>
      <c r="AHN21" s="1117"/>
      <c r="AHO21" s="1117"/>
      <c r="AHP21" s="1117"/>
      <c r="AHQ21" s="1117"/>
      <c r="AHR21" s="1117"/>
      <c r="AHS21" s="1117"/>
      <c r="AHT21" s="1117"/>
      <c r="AHU21" s="1117"/>
      <c r="AHV21" s="1117"/>
      <c r="AHW21" s="1117"/>
      <c r="AHX21" s="1117"/>
      <c r="AHY21" s="1117"/>
      <c r="AHZ21" s="1117"/>
      <c r="AIA21" s="1117"/>
      <c r="AIB21" s="1117"/>
      <c r="AIC21" s="1117"/>
      <c r="AID21" s="1117"/>
      <c r="AIE21" s="1117"/>
      <c r="AIF21" s="1117"/>
      <c r="AIG21" s="1117"/>
      <c r="AIH21" s="1117"/>
      <c r="AII21" s="1117"/>
      <c r="AIJ21" s="1117"/>
      <c r="AIK21" s="1117"/>
      <c r="AIL21" s="1117"/>
      <c r="AIM21" s="1117"/>
      <c r="AIN21" s="1117"/>
      <c r="AIO21" s="1117"/>
      <c r="AIP21" s="1117"/>
      <c r="AIQ21" s="1117"/>
      <c r="AIR21" s="1117"/>
      <c r="AIS21" s="1117"/>
      <c r="AIT21" s="1117"/>
      <c r="AIU21" s="1117"/>
      <c r="AIV21" s="1117"/>
      <c r="AIW21" s="1117"/>
      <c r="AIX21" s="1117"/>
      <c r="AIY21" s="1117"/>
      <c r="AIZ21" s="1117"/>
      <c r="AJA21" s="1117"/>
      <c r="AJB21" s="1117"/>
      <c r="AJC21" s="1117"/>
      <c r="AJD21" s="1117"/>
      <c r="AJE21" s="1117"/>
      <c r="AJF21" s="1117"/>
      <c r="AJG21" s="1117"/>
      <c r="AJH21" s="1117"/>
      <c r="AJI21" s="1117"/>
      <c r="AJJ21" s="1117"/>
      <c r="AJK21" s="1117"/>
      <c r="AJL21" s="1117"/>
      <c r="AJM21" s="1117"/>
      <c r="AJN21" s="1117"/>
      <c r="AJO21" s="1117"/>
      <c r="AJP21" s="1117"/>
      <c r="AJQ21" s="1117"/>
      <c r="AJR21" s="1117"/>
      <c r="AJS21" s="1117"/>
      <c r="AJT21" s="1117"/>
      <c r="AJU21" s="1117"/>
      <c r="AJV21" s="1117"/>
      <c r="AJW21" s="1117"/>
      <c r="AJX21" s="1117"/>
      <c r="AJY21" s="1117"/>
      <c r="AJZ21" s="1117"/>
      <c r="AKA21" s="1117"/>
      <c r="AKB21" s="1117"/>
      <c r="AKC21" s="1117"/>
      <c r="AKD21" s="1117"/>
      <c r="AKE21" s="1117"/>
      <c r="AKF21" s="1117"/>
      <c r="AKG21" s="1117"/>
      <c r="AKH21" s="1117"/>
      <c r="AKI21" s="1117"/>
      <c r="AKJ21" s="1117"/>
      <c r="AKK21" s="1117"/>
      <c r="AKL21" s="1117"/>
      <c r="AKM21" s="1117"/>
      <c r="AKN21" s="1117"/>
      <c r="AKO21" s="1117"/>
      <c r="AKP21" s="1117"/>
      <c r="AKQ21" s="1117"/>
      <c r="AKR21" s="1117"/>
      <c r="AKS21" s="1117"/>
      <c r="AKT21" s="1117"/>
      <c r="AKU21" s="1117"/>
      <c r="AKV21" s="1117"/>
      <c r="AKW21" s="1117"/>
      <c r="AKX21" s="1117"/>
      <c r="AKY21" s="1117"/>
      <c r="AKZ21" s="1117"/>
      <c r="ALA21" s="1117"/>
      <c r="ALB21" s="1117"/>
      <c r="ALC21" s="1117"/>
      <c r="ALD21" s="1117"/>
      <c r="ALE21" s="1117"/>
      <c r="ALF21" s="1117"/>
      <c r="ALG21" s="1117"/>
      <c r="ALH21" s="1117"/>
      <c r="ALI21" s="1117"/>
      <c r="ALJ21" s="1117"/>
      <c r="ALK21" s="1117"/>
      <c r="ALL21" s="1117"/>
      <c r="ALM21" s="1117"/>
      <c r="ALN21" s="1117"/>
      <c r="ALO21" s="1117"/>
      <c r="ALP21" s="1117"/>
      <c r="ALQ21" s="1117"/>
      <c r="ALR21" s="1117"/>
      <c r="ALS21" s="1117"/>
      <c r="ALT21" s="1117"/>
      <c r="ALU21" s="1117"/>
      <c r="ALV21" s="1117"/>
      <c r="ALW21" s="1117"/>
      <c r="ALX21" s="1117"/>
      <c r="ALY21" s="1117"/>
      <c r="ALZ21" s="1117"/>
      <c r="AMA21" s="1117"/>
      <c r="AMB21" s="1117"/>
      <c r="AMC21" s="1117"/>
      <c r="AMD21" s="1117"/>
      <c r="AME21" s="1117"/>
      <c r="AMF21" s="1117"/>
      <c r="AMG21" s="1117"/>
      <c r="AMH21" s="1117"/>
      <c r="AMI21" s="1117"/>
      <c r="AMJ21" s="1117"/>
      <c r="AMK21" s="1117"/>
      <c r="AML21" s="1117"/>
      <c r="AMM21" s="1117"/>
      <c r="AMN21" s="1117"/>
      <c r="AMO21" s="1117"/>
      <c r="AMP21" s="1117"/>
      <c r="AMQ21" s="1117"/>
      <c r="AMR21" s="1117"/>
      <c r="AMS21" s="1117"/>
      <c r="AMT21" s="1117"/>
      <c r="AMU21" s="1117"/>
      <c r="AMV21" s="1117"/>
      <c r="AMW21" s="1117"/>
      <c r="AMX21" s="1117"/>
      <c r="AMY21" s="1117"/>
      <c r="AMZ21" s="1117"/>
      <c r="ANA21" s="1117"/>
      <c r="ANB21" s="1117"/>
      <c r="ANC21" s="1117"/>
      <c r="AND21" s="1117"/>
      <c r="ANE21" s="1117"/>
      <c r="ANF21" s="1117"/>
      <c r="ANG21" s="1117"/>
      <c r="ANH21" s="1117"/>
      <c r="ANI21" s="1117"/>
      <c r="ANJ21" s="1117"/>
      <c r="ANK21" s="1117"/>
      <c r="ANL21" s="1117"/>
      <c r="ANM21" s="1117"/>
      <c r="ANN21" s="1117"/>
      <c r="ANO21" s="1117"/>
      <c r="ANP21" s="1117"/>
      <c r="ANQ21" s="1117"/>
      <c r="ANR21" s="1117"/>
      <c r="ANS21" s="1117"/>
      <c r="ANT21" s="1117"/>
      <c r="ANU21" s="1117"/>
      <c r="ANV21" s="1117"/>
      <c r="ANW21" s="1117"/>
      <c r="ANX21" s="1117"/>
      <c r="ANY21" s="1117"/>
      <c r="ANZ21" s="1117"/>
      <c r="AOA21" s="1117"/>
      <c r="AOB21" s="1117"/>
      <c r="AOC21" s="1117"/>
      <c r="AOD21" s="1117"/>
      <c r="AOE21" s="1117"/>
      <c r="AOF21" s="1117"/>
      <c r="AOG21" s="1117"/>
      <c r="AOH21" s="1117"/>
      <c r="AOI21" s="1117"/>
      <c r="AOJ21" s="1117"/>
      <c r="AOK21" s="1117"/>
      <c r="AOL21" s="1117"/>
      <c r="AOM21" s="1117"/>
      <c r="AON21" s="1117"/>
      <c r="AOO21" s="1117"/>
      <c r="AOP21" s="1117"/>
      <c r="AOQ21" s="1117"/>
      <c r="AOR21" s="1117"/>
      <c r="AOS21" s="1117"/>
      <c r="AOT21" s="1117"/>
      <c r="AOU21" s="1117"/>
      <c r="AOV21" s="1117"/>
      <c r="AOW21" s="1117"/>
      <c r="AOX21" s="1117"/>
      <c r="AOY21" s="1117"/>
      <c r="AOZ21" s="1117"/>
      <c r="APA21" s="1117"/>
      <c r="APB21" s="1117"/>
      <c r="APC21" s="1117"/>
      <c r="APD21" s="1117"/>
      <c r="APE21" s="1117"/>
      <c r="APF21" s="1117"/>
      <c r="APG21" s="1117"/>
      <c r="APH21" s="1117"/>
      <c r="API21" s="1117"/>
      <c r="APJ21" s="1117"/>
      <c r="APK21" s="1117"/>
      <c r="APL21" s="1117"/>
      <c r="APM21" s="1117"/>
      <c r="APN21" s="1117"/>
      <c r="APO21" s="1117"/>
      <c r="APP21" s="1117"/>
      <c r="APQ21" s="1117"/>
      <c r="APR21" s="1117"/>
      <c r="APS21" s="1117"/>
      <c r="APT21" s="1117"/>
      <c r="APU21" s="1117"/>
      <c r="APV21" s="1117"/>
      <c r="APW21" s="1117"/>
      <c r="APX21" s="1117"/>
      <c r="APY21" s="1117"/>
      <c r="APZ21" s="1117"/>
      <c r="AQA21" s="1117"/>
      <c r="AQB21" s="1117"/>
      <c r="AQC21" s="1117"/>
      <c r="AQD21" s="1117"/>
      <c r="AQE21" s="1117"/>
      <c r="AQF21" s="1117"/>
      <c r="AQG21" s="1117"/>
      <c r="AQH21" s="1117"/>
      <c r="AQI21" s="1117"/>
      <c r="AQJ21" s="1117"/>
      <c r="AQK21" s="1117"/>
      <c r="AQL21" s="1117"/>
      <c r="AQM21" s="1117"/>
      <c r="AQN21" s="1117"/>
      <c r="AQO21" s="1117"/>
      <c r="AQP21" s="1117"/>
      <c r="AQQ21" s="1117"/>
      <c r="AQR21" s="1117"/>
      <c r="AQS21" s="1117"/>
      <c r="AQT21" s="1117"/>
      <c r="AQU21" s="1117"/>
      <c r="AQV21" s="1117"/>
      <c r="AQW21" s="1117"/>
      <c r="AQX21" s="1117"/>
      <c r="AQY21" s="1117"/>
      <c r="AQZ21" s="1117"/>
      <c r="ARA21" s="1117"/>
      <c r="ARB21" s="1117"/>
      <c r="ARC21" s="1117"/>
      <c r="ARD21" s="1117"/>
      <c r="ARE21" s="1117"/>
      <c r="ARF21" s="1117"/>
      <c r="ARG21" s="1117"/>
      <c r="ARH21" s="1117"/>
      <c r="ARI21" s="1117"/>
      <c r="ARJ21" s="1117"/>
      <c r="ARK21" s="1117"/>
      <c r="ARL21" s="1117"/>
      <c r="ARM21" s="1117"/>
      <c r="ARN21" s="1117"/>
      <c r="ARO21" s="1117"/>
      <c r="ARP21" s="1117"/>
      <c r="ARQ21" s="1117"/>
      <c r="ARR21" s="1117"/>
      <c r="ARS21" s="1117"/>
      <c r="ART21" s="1117"/>
      <c r="ARU21" s="1117"/>
      <c r="ARV21" s="1117"/>
      <c r="ARW21" s="1117"/>
      <c r="ARX21" s="1117"/>
      <c r="ARY21" s="1117"/>
      <c r="ARZ21" s="1117"/>
      <c r="ASA21" s="1117"/>
      <c r="ASB21" s="1117"/>
      <c r="ASC21" s="1117"/>
      <c r="ASD21" s="1117"/>
      <c r="ASE21" s="1117"/>
      <c r="ASF21" s="1117"/>
      <c r="ASG21" s="1117"/>
      <c r="ASH21" s="1117"/>
      <c r="ASI21" s="1117"/>
      <c r="ASJ21" s="1117"/>
      <c r="ASK21" s="1117"/>
      <c r="ASL21" s="1117"/>
      <c r="ASM21" s="1117"/>
      <c r="ASN21" s="1117"/>
      <c r="ASO21" s="1117"/>
      <c r="ASP21" s="1117"/>
      <c r="ASQ21" s="1117"/>
      <c r="ASR21" s="1117"/>
      <c r="ASS21" s="1117"/>
      <c r="AST21" s="1117"/>
      <c r="ASU21" s="1117"/>
      <c r="ASV21" s="1117"/>
      <c r="ASW21" s="1117"/>
      <c r="ASX21" s="1117"/>
      <c r="ASY21" s="1117"/>
      <c r="ASZ21" s="1117"/>
      <c r="ATA21" s="1117"/>
      <c r="ATB21" s="1117"/>
      <c r="ATC21" s="1117"/>
      <c r="ATD21" s="1117"/>
      <c r="ATE21" s="1117"/>
      <c r="ATF21" s="1117"/>
      <c r="ATG21" s="1117"/>
      <c r="ATH21" s="1117"/>
      <c r="ATI21" s="1117"/>
      <c r="ATJ21" s="1117"/>
      <c r="ATK21" s="1117"/>
      <c r="ATL21" s="1117"/>
      <c r="ATM21" s="1117"/>
      <c r="ATN21" s="1117"/>
      <c r="ATO21" s="1117"/>
      <c r="ATP21" s="1117"/>
      <c r="ATQ21" s="1117"/>
      <c r="ATR21" s="1117"/>
      <c r="ATS21" s="1117"/>
      <c r="ATT21" s="1117"/>
      <c r="ATU21" s="1117"/>
      <c r="ATV21" s="1117"/>
      <c r="ATW21" s="1117"/>
      <c r="ATX21" s="1117"/>
      <c r="ATY21" s="1117"/>
      <c r="ATZ21" s="1117"/>
      <c r="AUA21" s="1117"/>
      <c r="AUB21" s="1117"/>
      <c r="AUC21" s="1117"/>
      <c r="AUD21" s="1117"/>
      <c r="AUE21" s="1117"/>
      <c r="AUF21" s="1117"/>
      <c r="AUG21" s="1117"/>
      <c r="AUH21" s="1117"/>
      <c r="AUI21" s="1117"/>
      <c r="AUJ21" s="1117"/>
      <c r="AUK21" s="1117"/>
      <c r="AUL21" s="1117"/>
      <c r="AUM21" s="1117"/>
      <c r="AUN21" s="1117"/>
      <c r="AUO21" s="1117"/>
      <c r="AUP21" s="1117"/>
      <c r="AUQ21" s="1117"/>
      <c r="AUR21" s="1117"/>
      <c r="AUS21" s="1117"/>
      <c r="AUT21" s="1117"/>
      <c r="AUU21" s="1117"/>
      <c r="AUV21" s="1117"/>
      <c r="AUW21" s="1117"/>
      <c r="AUX21" s="1117"/>
      <c r="AUY21" s="1117"/>
      <c r="AUZ21" s="1117"/>
      <c r="AVA21" s="1117"/>
      <c r="AVB21" s="1117"/>
      <c r="AVC21" s="1117"/>
      <c r="AVD21" s="1117"/>
      <c r="AVE21" s="1117"/>
      <c r="AVF21" s="1117"/>
      <c r="AVG21" s="1117"/>
      <c r="AVH21" s="1117"/>
      <c r="AVI21" s="1117"/>
      <c r="AVJ21" s="1117"/>
      <c r="AVK21" s="1117"/>
      <c r="AVL21" s="1117"/>
      <c r="AVM21" s="1117"/>
      <c r="AVN21" s="1117"/>
      <c r="AVO21" s="1117"/>
      <c r="AVP21" s="1117"/>
      <c r="AVQ21" s="1117"/>
      <c r="AVR21" s="1117"/>
      <c r="AVS21" s="1117"/>
      <c r="AVT21" s="1117"/>
      <c r="AVU21" s="1117"/>
      <c r="AVV21" s="1117"/>
      <c r="AVW21" s="1117"/>
      <c r="AVX21" s="1117"/>
      <c r="AVY21" s="1117"/>
      <c r="AVZ21" s="1117"/>
      <c r="AWA21" s="1117"/>
      <c r="AWB21" s="1117"/>
      <c r="AWC21" s="1117"/>
      <c r="AWD21" s="1117"/>
      <c r="AWE21" s="1117"/>
      <c r="AWF21" s="1117"/>
      <c r="AWG21" s="1117"/>
      <c r="AWH21" s="1117"/>
      <c r="AWI21" s="1117"/>
      <c r="AWJ21" s="1117"/>
      <c r="AWK21" s="1117"/>
      <c r="AWL21" s="1117"/>
      <c r="AWM21" s="1117"/>
      <c r="AWN21" s="1117"/>
      <c r="AWO21" s="1117"/>
      <c r="AWP21" s="1117"/>
      <c r="AWQ21" s="1117"/>
      <c r="AWR21" s="1117"/>
      <c r="AWS21" s="1117"/>
      <c r="AWT21" s="1117"/>
      <c r="AWU21" s="1117"/>
      <c r="AWV21" s="1117"/>
      <c r="AWW21" s="1117"/>
      <c r="AWX21" s="1117"/>
      <c r="AWY21" s="1117"/>
      <c r="AWZ21" s="1117"/>
      <c r="AXA21" s="1117"/>
      <c r="AXB21" s="1117"/>
      <c r="AXC21" s="1117"/>
      <c r="AXD21" s="1117"/>
      <c r="AXE21" s="1117"/>
      <c r="AXF21" s="1117"/>
      <c r="AXG21" s="1117"/>
      <c r="AXH21" s="1117"/>
      <c r="AXI21" s="1117"/>
      <c r="AXJ21" s="1117"/>
      <c r="AXK21" s="1117"/>
      <c r="AXL21" s="1117"/>
      <c r="AXM21" s="1117"/>
      <c r="AXN21" s="1117"/>
      <c r="AXO21" s="1117"/>
      <c r="AXP21" s="1117"/>
      <c r="AXQ21" s="1117"/>
      <c r="AXR21" s="1117"/>
      <c r="AXS21" s="1117"/>
      <c r="AXT21" s="1117"/>
      <c r="AXU21" s="1117"/>
      <c r="AXV21" s="1117"/>
      <c r="AXW21" s="1117"/>
      <c r="AXX21" s="1117"/>
      <c r="AXY21" s="1117"/>
      <c r="AXZ21" s="1117"/>
      <c r="AYA21" s="1117"/>
      <c r="AYB21" s="1117"/>
      <c r="AYC21" s="1117"/>
      <c r="AYD21" s="1117"/>
      <c r="AYE21" s="1117"/>
      <c r="AYF21" s="1117"/>
      <c r="AYG21" s="1117"/>
      <c r="AYH21" s="1117"/>
      <c r="AYI21" s="1117"/>
      <c r="AYJ21" s="1117"/>
      <c r="AYK21" s="1117"/>
      <c r="AYL21" s="1117"/>
      <c r="AYM21" s="1117"/>
      <c r="AYN21" s="1117"/>
      <c r="AYO21" s="1117"/>
      <c r="AYP21" s="1117"/>
      <c r="AYQ21" s="1117"/>
      <c r="AYR21" s="1117"/>
      <c r="AYS21" s="1117"/>
      <c r="AYT21" s="1117"/>
      <c r="AYU21" s="1117"/>
      <c r="AYV21" s="1117"/>
      <c r="AYW21" s="1117"/>
      <c r="AYX21" s="1117"/>
      <c r="AYY21" s="1117"/>
      <c r="AYZ21" s="1117"/>
      <c r="AZA21" s="1117"/>
      <c r="AZB21" s="1117"/>
      <c r="AZC21" s="1117"/>
      <c r="AZD21" s="1117"/>
      <c r="AZE21" s="1117"/>
      <c r="AZF21" s="1117"/>
      <c r="AZG21" s="1117"/>
      <c r="AZH21" s="1117"/>
      <c r="AZI21" s="1117"/>
      <c r="AZJ21" s="1117"/>
      <c r="AZK21" s="1117"/>
      <c r="AZL21" s="1117"/>
      <c r="AZM21" s="1117"/>
      <c r="AZN21" s="1117"/>
      <c r="AZO21" s="1117"/>
      <c r="AZP21" s="1117"/>
      <c r="AZQ21" s="1117"/>
      <c r="AZR21" s="1117"/>
      <c r="AZS21" s="1117"/>
      <c r="AZT21" s="1117"/>
      <c r="AZU21" s="1117"/>
      <c r="AZV21" s="1117"/>
      <c r="AZW21" s="1117"/>
      <c r="AZX21" s="1117"/>
      <c r="AZY21" s="1117"/>
      <c r="AZZ21" s="1117"/>
      <c r="BAA21" s="1117"/>
      <c r="BAB21" s="1117"/>
      <c r="BAC21" s="1117"/>
      <c r="BAD21" s="1117"/>
      <c r="BAE21" s="1117"/>
      <c r="BAF21" s="1117"/>
      <c r="BAG21" s="1117"/>
      <c r="BAH21" s="1117"/>
      <c r="BAI21" s="1117"/>
      <c r="BAJ21" s="1117"/>
      <c r="BAK21" s="1117"/>
      <c r="BAL21" s="1117"/>
      <c r="BAM21" s="1117"/>
      <c r="BAN21" s="1117"/>
      <c r="BAO21" s="1117"/>
      <c r="BAP21" s="1117"/>
      <c r="BAQ21" s="1117"/>
      <c r="BAR21" s="1117"/>
      <c r="BAS21" s="1117"/>
      <c r="BAT21" s="1117"/>
      <c r="BAU21" s="1117"/>
      <c r="BAV21" s="1117"/>
      <c r="BAW21" s="1117"/>
      <c r="BAX21" s="1117"/>
      <c r="BAY21" s="1117"/>
      <c r="BAZ21" s="1117"/>
      <c r="BBA21" s="1117"/>
      <c r="BBB21" s="1117"/>
      <c r="BBC21" s="1117"/>
      <c r="BBD21" s="1117"/>
      <c r="BBE21" s="1117"/>
      <c r="BBF21" s="1117"/>
      <c r="BBG21" s="1117"/>
      <c r="BBH21" s="1117"/>
      <c r="BBI21" s="1117"/>
      <c r="BBJ21" s="1117"/>
      <c r="BBK21" s="1117"/>
      <c r="BBL21" s="1117"/>
      <c r="BBM21" s="1117"/>
      <c r="BBN21" s="1117"/>
      <c r="BBO21" s="1117"/>
      <c r="BBP21" s="1117"/>
      <c r="BBQ21" s="1117"/>
      <c r="BBR21" s="1117"/>
      <c r="BBS21" s="1117"/>
      <c r="BBT21" s="1117"/>
      <c r="BBU21" s="1117"/>
      <c r="BBV21" s="1117"/>
      <c r="BBW21" s="1117"/>
      <c r="BBX21" s="1117"/>
      <c r="BBY21" s="1117"/>
      <c r="BBZ21" s="1117"/>
      <c r="BCA21" s="1117"/>
      <c r="BCB21" s="1117"/>
      <c r="BCC21" s="1117"/>
      <c r="BCD21" s="1117"/>
      <c r="BCE21" s="1117"/>
      <c r="BCF21" s="1117"/>
      <c r="BCG21" s="1117"/>
      <c r="BCH21" s="1117"/>
      <c r="BCI21" s="1117"/>
      <c r="BCJ21" s="1117"/>
      <c r="BCK21" s="1117"/>
      <c r="BCL21" s="1117"/>
      <c r="BCM21" s="1117"/>
      <c r="BCN21" s="1117"/>
      <c r="BCO21" s="1117"/>
      <c r="BCP21" s="1117"/>
      <c r="BCQ21" s="1117"/>
      <c r="BCR21" s="1117"/>
      <c r="BCS21" s="1117"/>
      <c r="BCT21" s="1117"/>
      <c r="BCU21" s="1117"/>
      <c r="BCV21" s="1117"/>
      <c r="BCW21" s="1117"/>
      <c r="BCX21" s="1117"/>
      <c r="BCY21" s="1117"/>
      <c r="BCZ21" s="1117"/>
      <c r="BDA21" s="1117"/>
      <c r="BDB21" s="1117"/>
      <c r="BDC21" s="1117"/>
      <c r="BDD21" s="1117"/>
      <c r="BDE21" s="1117"/>
      <c r="BDF21" s="1117"/>
      <c r="BDG21" s="1117"/>
      <c r="BDH21" s="1117"/>
      <c r="BDI21" s="1117"/>
      <c r="BDJ21" s="1117"/>
      <c r="BDK21" s="1117"/>
      <c r="BDL21" s="1117"/>
      <c r="BDM21" s="1117"/>
      <c r="BDN21" s="1117"/>
      <c r="BDO21" s="1117"/>
      <c r="BDP21" s="1117"/>
      <c r="BDQ21" s="1117"/>
      <c r="BDR21" s="1117"/>
      <c r="BDS21" s="1117"/>
      <c r="BDT21" s="1117"/>
      <c r="BDU21" s="1117"/>
      <c r="BDV21" s="1117"/>
      <c r="BDW21" s="1117"/>
      <c r="BDX21" s="1117"/>
      <c r="BDY21" s="1117"/>
      <c r="BDZ21" s="1117"/>
      <c r="BEA21" s="1117"/>
      <c r="BEB21" s="1117"/>
      <c r="BEC21" s="1117"/>
      <c r="BED21" s="1117"/>
      <c r="BEE21" s="1117"/>
      <c r="BEF21" s="1117"/>
      <c r="BEG21" s="1117"/>
      <c r="BEH21" s="1117"/>
      <c r="BEI21" s="1117"/>
      <c r="BEJ21" s="1117"/>
      <c r="BEK21" s="1117"/>
      <c r="BEL21" s="1117"/>
      <c r="BEM21" s="1117"/>
      <c r="BEN21" s="1117"/>
      <c r="BEO21" s="1117"/>
      <c r="BEP21" s="1117"/>
      <c r="BEQ21" s="1117"/>
      <c r="BER21" s="1117"/>
      <c r="BES21" s="1117"/>
      <c r="BET21" s="1117"/>
      <c r="BEU21" s="1117"/>
      <c r="BEV21" s="1117"/>
      <c r="BEW21" s="1117"/>
      <c r="BEX21" s="1117"/>
      <c r="BEY21" s="1117"/>
      <c r="BEZ21" s="1117"/>
      <c r="BFA21" s="1117"/>
      <c r="BFB21" s="1117"/>
      <c r="BFC21" s="1117"/>
      <c r="BFD21" s="1117"/>
      <c r="BFE21" s="1117"/>
      <c r="BFF21" s="1117"/>
      <c r="BFG21" s="1117"/>
      <c r="BFH21" s="1117"/>
      <c r="BFI21" s="1117"/>
      <c r="BFJ21" s="1117"/>
      <c r="BFK21" s="1117"/>
      <c r="BFL21" s="1117"/>
      <c r="BFM21" s="1117"/>
      <c r="BFN21" s="1117"/>
      <c r="BFO21" s="1117"/>
      <c r="BFP21" s="1117"/>
      <c r="BFQ21" s="1117"/>
      <c r="BFR21" s="1117"/>
      <c r="BFS21" s="1117"/>
      <c r="BFT21" s="1117"/>
      <c r="BFU21" s="1117"/>
      <c r="BFV21" s="1117"/>
      <c r="BFW21" s="1117"/>
      <c r="BFX21" s="1117"/>
      <c r="BFY21" s="1117"/>
      <c r="BFZ21" s="1117"/>
      <c r="BGA21" s="1117"/>
      <c r="BGB21" s="1117"/>
      <c r="BGC21" s="1117"/>
      <c r="BGD21" s="1117"/>
      <c r="BGE21" s="1117"/>
      <c r="BGF21" s="1117"/>
      <c r="BGG21" s="1117"/>
      <c r="BGH21" s="1117"/>
      <c r="BGI21" s="1117"/>
      <c r="BGJ21" s="1117"/>
      <c r="BGK21" s="1117"/>
      <c r="BGL21" s="1117"/>
      <c r="BGM21" s="1117"/>
      <c r="BGN21" s="1117"/>
      <c r="BGO21" s="1117"/>
      <c r="BGP21" s="1117"/>
      <c r="BGQ21" s="1117"/>
      <c r="BGR21" s="1117"/>
      <c r="BGS21" s="1117"/>
      <c r="BGT21" s="1117"/>
      <c r="BGU21" s="1117"/>
      <c r="BGV21" s="1117"/>
      <c r="BGW21" s="1117"/>
      <c r="BGX21" s="1117"/>
      <c r="BGY21" s="1117"/>
      <c r="BGZ21" s="1117"/>
      <c r="BHA21" s="1117"/>
      <c r="BHB21" s="1117"/>
      <c r="BHC21" s="1117"/>
      <c r="BHD21" s="1117"/>
      <c r="BHE21" s="1117"/>
      <c r="BHF21" s="1117"/>
      <c r="BHG21" s="1117"/>
      <c r="BHH21" s="1117"/>
      <c r="BHI21" s="1117"/>
      <c r="BHJ21" s="1117"/>
      <c r="BHK21" s="1117"/>
      <c r="BHL21" s="1117"/>
      <c r="BHM21" s="1117"/>
      <c r="BHN21" s="1117"/>
      <c r="BHO21" s="1117"/>
      <c r="BHP21" s="1117"/>
      <c r="BHQ21" s="1117"/>
      <c r="BHR21" s="1117"/>
      <c r="BHS21" s="1117"/>
      <c r="BHT21" s="1117"/>
      <c r="BHU21" s="1117"/>
      <c r="BHV21" s="1117"/>
      <c r="BHW21" s="1117"/>
      <c r="BHX21" s="1117"/>
      <c r="BHY21" s="1117"/>
      <c r="BHZ21" s="1117"/>
      <c r="BIA21" s="1117"/>
      <c r="BIB21" s="1117"/>
      <c r="BIC21" s="1117"/>
      <c r="BID21" s="1117"/>
      <c r="BIE21" s="1117"/>
      <c r="BIF21" s="1117"/>
      <c r="BIG21" s="1117"/>
      <c r="BIH21" s="1117"/>
      <c r="BII21" s="1117"/>
      <c r="BIJ21" s="1117"/>
      <c r="BIK21" s="1117"/>
      <c r="BIL21" s="1117"/>
      <c r="BIM21" s="1117"/>
      <c r="BIN21" s="1117"/>
      <c r="BIO21" s="1117"/>
      <c r="BIP21" s="1117"/>
      <c r="BIQ21" s="1117"/>
      <c r="BIR21" s="1117"/>
      <c r="BIS21" s="1117"/>
      <c r="BIT21" s="1117"/>
      <c r="BIU21" s="1117"/>
      <c r="BIV21" s="1117"/>
      <c r="BIW21" s="1117"/>
      <c r="BIX21" s="1117"/>
      <c r="BIY21" s="1117"/>
      <c r="BIZ21" s="1117"/>
      <c r="BJA21" s="1117"/>
      <c r="BJB21" s="1117"/>
      <c r="BJC21" s="1117"/>
      <c r="BJD21" s="1117"/>
      <c r="BJE21" s="1117"/>
      <c r="BJF21" s="1117"/>
      <c r="BJG21" s="1117"/>
      <c r="BJH21" s="1117"/>
      <c r="BJI21" s="1117"/>
      <c r="BJJ21" s="1117"/>
      <c r="BJK21" s="1117"/>
      <c r="BJL21" s="1117"/>
      <c r="BJM21" s="1117"/>
      <c r="BJN21" s="1117"/>
      <c r="BJO21" s="1117"/>
      <c r="BJP21" s="1117"/>
      <c r="BJQ21" s="1117"/>
      <c r="BJR21" s="1117"/>
      <c r="BJS21" s="1117"/>
      <c r="BJT21" s="1117"/>
      <c r="BJU21" s="1117"/>
      <c r="BJV21" s="1117"/>
      <c r="BJW21" s="1117"/>
      <c r="BJX21" s="1117"/>
      <c r="BJY21" s="1117"/>
      <c r="BJZ21" s="1117"/>
      <c r="BKA21" s="1117"/>
      <c r="BKB21" s="1117"/>
      <c r="BKC21" s="1117"/>
      <c r="BKD21" s="1117"/>
      <c r="BKE21" s="1117"/>
      <c r="BKF21" s="1117"/>
      <c r="BKG21" s="1117"/>
      <c r="BKH21" s="1117"/>
      <c r="BKI21" s="1117"/>
      <c r="BKJ21" s="1117"/>
      <c r="BKK21" s="1117"/>
      <c r="BKL21" s="1117"/>
      <c r="BKM21" s="1117"/>
      <c r="BKN21" s="1117"/>
      <c r="BKO21" s="1117"/>
      <c r="BKP21" s="1117"/>
      <c r="BKQ21" s="1117"/>
      <c r="BKR21" s="1117"/>
      <c r="BKS21" s="1117"/>
      <c r="BKT21" s="1117"/>
      <c r="BKU21" s="1117"/>
      <c r="BKV21" s="1117"/>
      <c r="BKW21" s="1117"/>
      <c r="BKX21" s="1117"/>
      <c r="BKY21" s="1117"/>
      <c r="BKZ21" s="1117"/>
      <c r="BLA21" s="1117"/>
      <c r="BLB21" s="1117"/>
      <c r="BLC21" s="1117"/>
      <c r="BLD21" s="1117"/>
      <c r="BLE21" s="1117"/>
      <c r="BLF21" s="1117"/>
      <c r="BLG21" s="1117"/>
      <c r="BLH21" s="1117"/>
      <c r="BLI21" s="1117"/>
      <c r="BLJ21" s="1117"/>
      <c r="BLK21" s="1117"/>
      <c r="BLL21" s="1117"/>
      <c r="BLM21" s="1117"/>
      <c r="BLN21" s="1117"/>
      <c r="BLO21" s="1117"/>
      <c r="BLP21" s="1117"/>
      <c r="BLQ21" s="1117"/>
      <c r="BLR21" s="1117"/>
      <c r="BLS21" s="1117"/>
      <c r="BLT21" s="1117"/>
      <c r="BLU21" s="1117"/>
      <c r="BLV21" s="1117"/>
      <c r="BLW21" s="1117"/>
      <c r="BLX21" s="1117"/>
      <c r="BLY21" s="1117"/>
      <c r="BLZ21" s="1117"/>
      <c r="BMA21" s="1117"/>
      <c r="BMB21" s="1117"/>
      <c r="BMC21" s="1117"/>
      <c r="BMD21" s="1117"/>
      <c r="BME21" s="1117"/>
      <c r="BMF21" s="1117"/>
      <c r="BMG21" s="1117"/>
      <c r="BMH21" s="1117"/>
      <c r="BMI21" s="1117"/>
      <c r="BMJ21" s="1117"/>
      <c r="BMK21" s="1117"/>
      <c r="BML21" s="1117"/>
      <c r="BMM21" s="1117"/>
      <c r="BMN21" s="1117"/>
      <c r="BMO21" s="1117"/>
      <c r="BMP21" s="1117"/>
      <c r="BMQ21" s="1117"/>
      <c r="BMR21" s="1117"/>
      <c r="BMS21" s="1117"/>
      <c r="BMT21" s="1117"/>
      <c r="BMU21" s="1117"/>
      <c r="BMV21" s="1117"/>
      <c r="BMW21" s="1117"/>
      <c r="BMX21" s="1117"/>
      <c r="BMY21" s="1117"/>
      <c r="BMZ21" s="1117"/>
      <c r="BNA21" s="1117"/>
      <c r="BNB21" s="1117"/>
      <c r="BNC21" s="1117"/>
      <c r="BND21" s="1117"/>
      <c r="BNE21" s="1117"/>
      <c r="BNF21" s="1117"/>
      <c r="BNG21" s="1117"/>
      <c r="BNH21" s="1117"/>
      <c r="BNI21" s="1117"/>
      <c r="BNJ21" s="1117"/>
      <c r="BNK21" s="1117"/>
      <c r="BNL21" s="1117"/>
      <c r="BNM21" s="1117"/>
      <c r="BNN21" s="1117"/>
      <c r="BNO21" s="1117"/>
      <c r="BNP21" s="1117"/>
      <c r="BNQ21" s="1117"/>
      <c r="BNR21" s="1117"/>
      <c r="BNS21" s="1117"/>
      <c r="BNT21" s="1117"/>
      <c r="BNU21" s="1117"/>
      <c r="BNV21" s="1117"/>
      <c r="BNW21" s="1117"/>
      <c r="BNX21" s="1117"/>
      <c r="BNY21" s="1117"/>
      <c r="BNZ21" s="1117"/>
      <c r="BOA21" s="1117"/>
      <c r="BOB21" s="1117"/>
      <c r="BOC21" s="1117"/>
      <c r="BOD21" s="1117"/>
      <c r="BOE21" s="1117"/>
      <c r="BOF21" s="1117"/>
      <c r="BOG21" s="1117"/>
      <c r="BOH21" s="1117"/>
      <c r="BOI21" s="1117"/>
      <c r="BOJ21" s="1117"/>
      <c r="BOK21" s="1117"/>
      <c r="BOL21" s="1117"/>
      <c r="BOM21" s="1117"/>
      <c r="BON21" s="1117"/>
      <c r="BOO21" s="1117"/>
      <c r="BOP21" s="1117"/>
      <c r="BOQ21" s="1117"/>
      <c r="BOR21" s="1117"/>
      <c r="BOS21" s="1117"/>
      <c r="BOT21" s="1117"/>
      <c r="BOU21" s="1117"/>
      <c r="BOV21" s="1117"/>
      <c r="BOW21" s="1117"/>
      <c r="BOX21" s="1117"/>
      <c r="BOY21" s="1117"/>
      <c r="BOZ21" s="1117"/>
      <c r="BPA21" s="1117"/>
      <c r="BPB21" s="1117"/>
      <c r="BPC21" s="1117"/>
      <c r="BPD21" s="1117"/>
      <c r="BPE21" s="1117"/>
      <c r="BPF21" s="1117"/>
      <c r="BPG21" s="1117"/>
      <c r="BPH21" s="1117"/>
      <c r="BPI21" s="1117"/>
      <c r="BPJ21" s="1117"/>
      <c r="BPK21" s="1117"/>
      <c r="BPL21" s="1117"/>
      <c r="BPM21" s="1117"/>
      <c r="BPN21" s="1117"/>
      <c r="BPO21" s="1117"/>
      <c r="BPP21" s="1117"/>
      <c r="BPQ21" s="1117"/>
      <c r="BPR21" s="1117"/>
      <c r="BPS21" s="1117"/>
      <c r="BPT21" s="1117"/>
      <c r="BPU21" s="1117"/>
      <c r="BPV21" s="1117"/>
      <c r="BPW21" s="1117"/>
      <c r="BPX21" s="1117"/>
      <c r="BPY21" s="1117"/>
      <c r="BPZ21" s="1117"/>
      <c r="BQA21" s="1117"/>
      <c r="BQB21" s="1117"/>
      <c r="BQC21" s="1117"/>
      <c r="BQD21" s="1117"/>
      <c r="BQE21" s="1117"/>
      <c r="BQF21" s="1117"/>
      <c r="BQG21" s="1117"/>
      <c r="BQH21" s="1117"/>
      <c r="BQI21" s="1117"/>
      <c r="BQJ21" s="1117"/>
      <c r="BQK21" s="1117"/>
      <c r="BQL21" s="1117"/>
      <c r="BQM21" s="1117"/>
      <c r="BQN21" s="1117"/>
      <c r="BQO21" s="1117"/>
      <c r="BQP21" s="1117"/>
      <c r="BQQ21" s="1117"/>
      <c r="BQR21" s="1117"/>
      <c r="BQS21" s="1117"/>
      <c r="BQT21" s="1117"/>
      <c r="BQU21" s="1117"/>
      <c r="BQV21" s="1117"/>
      <c r="BQW21" s="1117"/>
      <c r="BQX21" s="1117"/>
      <c r="BQY21" s="1117"/>
      <c r="BQZ21" s="1117"/>
      <c r="BRA21" s="1117"/>
      <c r="BRB21" s="1117"/>
      <c r="BRC21" s="1117"/>
      <c r="BRD21" s="1117"/>
      <c r="BRE21" s="1117"/>
      <c r="BRF21" s="1117"/>
      <c r="BRG21" s="1117"/>
      <c r="BRH21" s="1117"/>
      <c r="BRI21" s="1117"/>
      <c r="BRJ21" s="1117"/>
      <c r="BRK21" s="1117"/>
      <c r="BRL21" s="1117"/>
      <c r="BRM21" s="1117"/>
      <c r="BRN21" s="1117"/>
      <c r="BRO21" s="1117"/>
      <c r="BRP21" s="1117"/>
      <c r="BRQ21" s="1117"/>
      <c r="BRR21" s="1117"/>
      <c r="BRS21" s="1117"/>
      <c r="BRT21" s="1117"/>
      <c r="BRU21" s="1117"/>
      <c r="BRV21" s="1117"/>
      <c r="BRW21" s="1117"/>
      <c r="BRX21" s="1117"/>
      <c r="BRY21" s="1117"/>
      <c r="BRZ21" s="1117"/>
      <c r="BSA21" s="1117"/>
      <c r="BSB21" s="1117"/>
      <c r="BSC21" s="1117"/>
      <c r="BSD21" s="1117"/>
      <c r="BSE21" s="1117"/>
      <c r="BSF21" s="1117"/>
      <c r="BSG21" s="1117"/>
      <c r="BSH21" s="1117"/>
      <c r="BSI21" s="1117"/>
      <c r="BSJ21" s="1117"/>
      <c r="BSK21" s="1117"/>
      <c r="BSL21" s="1117"/>
      <c r="BSM21" s="1117"/>
      <c r="BSN21" s="1117"/>
      <c r="BSO21" s="1117"/>
      <c r="BSP21" s="1117"/>
      <c r="BSQ21" s="1117"/>
      <c r="BSR21" s="1117"/>
      <c r="BSS21" s="1117"/>
      <c r="BST21" s="1117"/>
      <c r="BSU21" s="1117"/>
      <c r="BSV21" s="1117"/>
      <c r="BSW21" s="1117"/>
      <c r="BSX21" s="1117"/>
      <c r="BSY21" s="1117"/>
      <c r="BSZ21" s="1117"/>
      <c r="BTA21" s="1117"/>
      <c r="BTB21" s="1117"/>
      <c r="BTC21" s="1117"/>
      <c r="BTD21" s="1117"/>
      <c r="BTE21" s="1117"/>
      <c r="BTF21" s="1117"/>
      <c r="BTG21" s="1117"/>
      <c r="BTH21" s="1117"/>
      <c r="BTI21" s="1117"/>
      <c r="BTJ21" s="1117"/>
      <c r="BTK21" s="1117"/>
      <c r="BTL21" s="1117"/>
      <c r="BTM21" s="1117"/>
      <c r="BTN21" s="1117"/>
      <c r="BTO21" s="1117"/>
      <c r="BTP21" s="1117"/>
      <c r="BTQ21" s="1117"/>
      <c r="BTR21" s="1117"/>
      <c r="BTS21" s="1117"/>
      <c r="BTT21" s="1117"/>
      <c r="BTU21" s="1117"/>
      <c r="BTV21" s="1117"/>
      <c r="BTW21" s="1117"/>
      <c r="BTX21" s="1117"/>
      <c r="BTY21" s="1117"/>
      <c r="BTZ21" s="1117"/>
      <c r="BUA21" s="1117"/>
      <c r="BUB21" s="1117"/>
      <c r="BUC21" s="1117"/>
      <c r="BUD21" s="1117"/>
      <c r="BUE21" s="1117"/>
      <c r="BUF21" s="1117"/>
      <c r="BUG21" s="1117"/>
      <c r="BUH21" s="1117"/>
      <c r="BUI21" s="1117"/>
      <c r="BUJ21" s="1117"/>
      <c r="BUK21" s="1117"/>
      <c r="BUL21" s="1117"/>
      <c r="BUM21" s="1117"/>
      <c r="BUN21" s="1117"/>
      <c r="BUO21" s="1117"/>
      <c r="BUP21" s="1117"/>
      <c r="BUQ21" s="1117"/>
      <c r="BUR21" s="1117"/>
      <c r="BUS21" s="1117"/>
      <c r="BUT21" s="1117"/>
      <c r="BUU21" s="1117"/>
      <c r="BUV21" s="1117"/>
      <c r="BUW21" s="1117"/>
      <c r="BUX21" s="1117"/>
      <c r="BUY21" s="1117"/>
      <c r="BUZ21" s="1117"/>
      <c r="BVA21" s="1117"/>
      <c r="BVB21" s="1117"/>
      <c r="BVC21" s="1117"/>
      <c r="BVD21" s="1117"/>
      <c r="BVE21" s="1117"/>
      <c r="BVF21" s="1117"/>
      <c r="BVG21" s="1117"/>
      <c r="BVH21" s="1117"/>
      <c r="BVI21" s="1117"/>
      <c r="BVJ21" s="1117"/>
      <c r="BVK21" s="1117"/>
      <c r="BVL21" s="1117"/>
      <c r="BVM21" s="1117"/>
      <c r="BVN21" s="1117"/>
      <c r="BVO21" s="1117"/>
      <c r="BVP21" s="1117"/>
      <c r="BVQ21" s="1117"/>
      <c r="BVR21" s="1117"/>
      <c r="BVS21" s="1117"/>
      <c r="BVT21" s="1117"/>
      <c r="BVU21" s="1117"/>
      <c r="BVV21" s="1117"/>
      <c r="BVW21" s="1117"/>
      <c r="BVX21" s="1117"/>
      <c r="BVY21" s="1117"/>
      <c r="BVZ21" s="1117"/>
      <c r="BWA21" s="1117"/>
      <c r="BWB21" s="1117"/>
      <c r="BWC21" s="1117"/>
      <c r="BWD21" s="1117"/>
      <c r="BWE21" s="1117"/>
      <c r="BWF21" s="1117"/>
      <c r="BWG21" s="1117"/>
      <c r="BWH21" s="1117"/>
      <c r="BWI21" s="1117"/>
      <c r="BWJ21" s="1117"/>
      <c r="BWK21" s="1117"/>
      <c r="BWL21" s="1117"/>
      <c r="BWM21" s="1117"/>
      <c r="BWN21" s="1117"/>
      <c r="BWO21" s="1117"/>
      <c r="BWP21" s="1117"/>
      <c r="BWQ21" s="1117"/>
      <c r="BWR21" s="1117"/>
      <c r="BWS21" s="1117"/>
      <c r="BWT21" s="1117"/>
      <c r="BWU21" s="1117"/>
      <c r="BWV21" s="1117"/>
      <c r="BWW21" s="1117"/>
      <c r="BWX21" s="1117"/>
      <c r="BWY21" s="1117"/>
      <c r="BWZ21" s="1117"/>
      <c r="BXA21" s="1117"/>
      <c r="BXB21" s="1117"/>
      <c r="BXC21" s="1117"/>
      <c r="BXD21" s="1117"/>
      <c r="BXE21" s="1117"/>
      <c r="BXF21" s="1117"/>
      <c r="BXG21" s="1117"/>
      <c r="BXH21" s="1117"/>
      <c r="BXI21" s="1117"/>
      <c r="BXJ21" s="1117"/>
      <c r="BXK21" s="1117"/>
      <c r="BXL21" s="1117"/>
      <c r="BXM21" s="1117"/>
      <c r="BXN21" s="1117"/>
      <c r="BXO21" s="1117"/>
      <c r="BXP21" s="1117"/>
      <c r="BXQ21" s="1117"/>
      <c r="BXR21" s="1117"/>
      <c r="BXS21" s="1117"/>
      <c r="BXT21" s="1117"/>
      <c r="BXU21" s="1117"/>
      <c r="BXV21" s="1117"/>
      <c r="BXW21" s="1117"/>
      <c r="BXX21" s="1117"/>
      <c r="BXY21" s="1117"/>
      <c r="BXZ21" s="1117"/>
      <c r="BYA21" s="1117"/>
      <c r="BYB21" s="1117"/>
      <c r="BYC21" s="1117"/>
      <c r="BYD21" s="1117"/>
      <c r="BYE21" s="1117"/>
      <c r="BYF21" s="1117"/>
      <c r="BYG21" s="1117"/>
      <c r="BYH21" s="1117"/>
      <c r="BYI21" s="1117"/>
      <c r="BYJ21" s="1117"/>
      <c r="BYK21" s="1117"/>
      <c r="BYL21" s="1117"/>
      <c r="BYM21" s="1117"/>
      <c r="BYN21" s="1117"/>
      <c r="BYO21" s="1117"/>
      <c r="BYP21" s="1117"/>
      <c r="BYQ21" s="1117"/>
      <c r="BYR21" s="1117"/>
      <c r="BYS21" s="1117"/>
      <c r="BYT21" s="1117"/>
      <c r="BYU21" s="1117"/>
      <c r="BYV21" s="1117"/>
      <c r="BYW21" s="1117"/>
      <c r="BYX21" s="1117"/>
      <c r="BYY21" s="1117"/>
      <c r="BYZ21" s="1117"/>
      <c r="BZA21" s="1117"/>
      <c r="BZB21" s="1117"/>
      <c r="BZC21" s="1117"/>
      <c r="BZD21" s="1117"/>
      <c r="BZE21" s="1117"/>
      <c r="BZF21" s="1117"/>
      <c r="BZG21" s="1117"/>
      <c r="BZH21" s="1117"/>
      <c r="BZI21" s="1117"/>
      <c r="BZJ21" s="1117"/>
      <c r="BZK21" s="1117"/>
      <c r="BZL21" s="1117"/>
      <c r="BZM21" s="1117"/>
      <c r="BZN21" s="1117"/>
      <c r="BZO21" s="1117"/>
      <c r="BZP21" s="1117"/>
      <c r="BZQ21" s="1117"/>
      <c r="BZR21" s="1117"/>
      <c r="BZS21" s="1117"/>
      <c r="BZT21" s="1117"/>
      <c r="BZU21" s="1117"/>
      <c r="BZV21" s="1117"/>
      <c r="BZW21" s="1117"/>
      <c r="BZX21" s="1117"/>
      <c r="BZY21" s="1117"/>
      <c r="BZZ21" s="1117"/>
      <c r="CAA21" s="1117"/>
      <c r="CAB21" s="1117"/>
      <c r="CAC21" s="1117"/>
      <c r="CAD21" s="1117"/>
      <c r="CAE21" s="1117"/>
      <c r="CAF21" s="1117"/>
      <c r="CAG21" s="1117"/>
      <c r="CAH21" s="1117"/>
      <c r="CAI21" s="1117"/>
      <c r="CAJ21" s="1117"/>
      <c r="CAK21" s="1117"/>
      <c r="CAL21" s="1117"/>
      <c r="CAM21" s="1117"/>
      <c r="CAN21" s="1117"/>
      <c r="CAO21" s="1117"/>
      <c r="CAP21" s="1117"/>
      <c r="CAQ21" s="1117"/>
      <c r="CAR21" s="1117"/>
      <c r="CAS21" s="1117"/>
      <c r="CAT21" s="1117"/>
      <c r="CAU21" s="1117"/>
      <c r="CAV21" s="1117"/>
      <c r="CAW21" s="1117"/>
      <c r="CAX21" s="1117"/>
      <c r="CAY21" s="1117"/>
      <c r="CAZ21" s="1117"/>
      <c r="CBA21" s="1117"/>
      <c r="CBB21" s="1117"/>
      <c r="CBC21" s="1117"/>
      <c r="CBD21" s="1117"/>
      <c r="CBE21" s="1117"/>
      <c r="CBF21" s="1117"/>
      <c r="CBG21" s="1117"/>
      <c r="CBH21" s="1117"/>
      <c r="CBI21" s="1117"/>
      <c r="CBJ21" s="1117"/>
      <c r="CBK21" s="1117"/>
      <c r="CBL21" s="1117"/>
      <c r="CBM21" s="1117"/>
      <c r="CBN21" s="1117"/>
      <c r="CBO21" s="1117"/>
      <c r="CBP21" s="1117"/>
      <c r="CBQ21" s="1117"/>
      <c r="CBR21" s="1117"/>
      <c r="CBS21" s="1117"/>
      <c r="CBT21" s="1117"/>
      <c r="CBU21" s="1117"/>
      <c r="CBV21" s="1117"/>
      <c r="CBW21" s="1117"/>
      <c r="CBX21" s="1117"/>
      <c r="CBY21" s="1117"/>
      <c r="CBZ21" s="1117"/>
      <c r="CCA21" s="1117"/>
      <c r="CCB21" s="1117"/>
      <c r="CCC21" s="1117"/>
      <c r="CCD21" s="1117"/>
      <c r="CCE21" s="1117"/>
      <c r="CCF21" s="1117"/>
      <c r="CCG21" s="1117"/>
      <c r="CCH21" s="1117"/>
      <c r="CCI21" s="1117"/>
      <c r="CCJ21" s="1117"/>
      <c r="CCK21" s="1117"/>
      <c r="CCL21" s="1117"/>
      <c r="CCM21" s="1117"/>
      <c r="CCN21" s="1117"/>
      <c r="CCO21" s="1117"/>
      <c r="CCP21" s="1117"/>
      <c r="CCQ21" s="1117"/>
      <c r="CCR21" s="1117"/>
      <c r="CCS21" s="1117"/>
      <c r="CCT21" s="1117"/>
      <c r="CCU21" s="1117"/>
      <c r="CCV21" s="1117"/>
      <c r="CCW21" s="1117"/>
      <c r="CCX21" s="1117"/>
      <c r="CCY21" s="1117"/>
      <c r="CCZ21" s="1117"/>
      <c r="CDA21" s="1117"/>
      <c r="CDB21" s="1117"/>
      <c r="CDC21" s="1117"/>
      <c r="CDD21" s="1117"/>
      <c r="CDE21" s="1117"/>
      <c r="CDF21" s="1117"/>
      <c r="CDG21" s="1117"/>
      <c r="CDH21" s="1117"/>
      <c r="CDI21" s="1117"/>
      <c r="CDJ21" s="1117"/>
      <c r="CDK21" s="1117"/>
      <c r="CDL21" s="1117"/>
      <c r="CDM21" s="1117"/>
      <c r="CDN21" s="1117"/>
      <c r="CDO21" s="1117"/>
      <c r="CDP21" s="1117"/>
      <c r="CDQ21" s="1117"/>
      <c r="CDR21" s="1117"/>
      <c r="CDS21" s="1117"/>
      <c r="CDT21" s="1117"/>
      <c r="CDU21" s="1117"/>
      <c r="CDV21" s="1117"/>
      <c r="CDW21" s="1117"/>
      <c r="CDX21" s="1117"/>
      <c r="CDY21" s="1117"/>
      <c r="CDZ21" s="1117"/>
      <c r="CEA21" s="1117"/>
      <c r="CEB21" s="1117"/>
      <c r="CEC21" s="1117"/>
      <c r="CED21" s="1117"/>
      <c r="CEE21" s="1117"/>
      <c r="CEF21" s="1117"/>
      <c r="CEG21" s="1117"/>
      <c r="CEH21" s="1117"/>
      <c r="CEI21" s="1117"/>
      <c r="CEJ21" s="1117"/>
      <c r="CEK21" s="1117"/>
      <c r="CEL21" s="1117"/>
      <c r="CEM21" s="1117"/>
      <c r="CEN21" s="1117"/>
      <c r="CEO21" s="1117"/>
      <c r="CEP21" s="1117"/>
      <c r="CEQ21" s="1117"/>
      <c r="CER21" s="1117"/>
      <c r="CES21" s="1117"/>
      <c r="CET21" s="1117"/>
      <c r="CEU21" s="1117"/>
      <c r="CEV21" s="1117"/>
      <c r="CEW21" s="1117"/>
      <c r="CEX21" s="1117"/>
      <c r="CEY21" s="1117"/>
      <c r="CEZ21" s="1117"/>
      <c r="CFA21" s="1117"/>
      <c r="CFB21" s="1117"/>
      <c r="CFC21" s="1117"/>
      <c r="CFD21" s="1117"/>
      <c r="CFE21" s="1117"/>
      <c r="CFF21" s="1117"/>
      <c r="CFG21" s="1117"/>
      <c r="CFH21" s="1117"/>
      <c r="CFI21" s="1117"/>
      <c r="CFJ21" s="1117"/>
      <c r="CFK21" s="1117"/>
      <c r="CFL21" s="1117"/>
      <c r="CFM21" s="1117"/>
      <c r="CFN21" s="1117"/>
      <c r="CFO21" s="1117"/>
      <c r="CFP21" s="1117"/>
      <c r="CFQ21" s="1117"/>
      <c r="CFR21" s="1117"/>
      <c r="CFS21" s="1117"/>
      <c r="CFT21" s="1117"/>
      <c r="CFU21" s="1117"/>
      <c r="CFV21" s="1117"/>
      <c r="CFW21" s="1117"/>
      <c r="CFX21" s="1117"/>
      <c r="CFY21" s="1117"/>
      <c r="CFZ21" s="1117"/>
      <c r="CGA21" s="1117"/>
      <c r="CGB21" s="1117"/>
      <c r="CGC21" s="1117"/>
      <c r="CGD21" s="1117"/>
      <c r="CGE21" s="1117"/>
      <c r="CGF21" s="1117"/>
      <c r="CGG21" s="1117"/>
      <c r="CGH21" s="1117"/>
      <c r="CGI21" s="1117"/>
      <c r="CGJ21" s="1117"/>
      <c r="CGK21" s="1117"/>
      <c r="CGL21" s="1117"/>
      <c r="CGM21" s="1117"/>
      <c r="CGN21" s="1117"/>
      <c r="CGO21" s="1117"/>
      <c r="CGP21" s="1117"/>
      <c r="CGQ21" s="1117"/>
      <c r="CGR21" s="1117"/>
      <c r="CGS21" s="1117"/>
      <c r="CGT21" s="1117"/>
      <c r="CGU21" s="1117"/>
      <c r="CGV21" s="1117"/>
      <c r="CGW21" s="1117"/>
      <c r="CGX21" s="1117"/>
      <c r="CGY21" s="1117"/>
      <c r="CGZ21" s="1117"/>
      <c r="CHA21" s="1117"/>
      <c r="CHB21" s="1117"/>
      <c r="CHC21" s="1117"/>
      <c r="CHD21" s="1117"/>
      <c r="CHE21" s="1117"/>
      <c r="CHF21" s="1117"/>
      <c r="CHG21" s="1117"/>
      <c r="CHH21" s="1117"/>
      <c r="CHI21" s="1117"/>
      <c r="CHJ21" s="1117"/>
      <c r="CHK21" s="1117"/>
      <c r="CHL21" s="1117"/>
      <c r="CHM21" s="1117"/>
      <c r="CHN21" s="1117"/>
      <c r="CHO21" s="1117"/>
      <c r="CHP21" s="1117"/>
      <c r="CHQ21" s="1117"/>
      <c r="CHR21" s="1117"/>
      <c r="CHS21" s="1117"/>
      <c r="CHT21" s="1117"/>
      <c r="CHU21" s="1117"/>
      <c r="CHV21" s="1117"/>
      <c r="CHW21" s="1117"/>
      <c r="CHX21" s="1117"/>
      <c r="CHY21" s="1117"/>
      <c r="CHZ21" s="1117"/>
      <c r="CIA21" s="1117"/>
      <c r="CIB21" s="1117"/>
      <c r="CIC21" s="1117"/>
      <c r="CID21" s="1117"/>
      <c r="CIE21" s="1117"/>
      <c r="CIF21" s="1117"/>
      <c r="CIG21" s="1117"/>
      <c r="CIH21" s="1117"/>
      <c r="CII21" s="1117"/>
      <c r="CIJ21" s="1117"/>
      <c r="CIK21" s="1117"/>
      <c r="CIL21" s="1117"/>
      <c r="CIM21" s="1117"/>
      <c r="CIN21" s="1117"/>
      <c r="CIO21" s="1117"/>
      <c r="CIP21" s="1117"/>
      <c r="CIQ21" s="1117"/>
      <c r="CIR21" s="1117"/>
      <c r="CIS21" s="1117"/>
      <c r="CIT21" s="1117"/>
      <c r="CIU21" s="1117"/>
      <c r="CIV21" s="1117"/>
      <c r="CIW21" s="1117"/>
      <c r="CIX21" s="1117"/>
      <c r="CIY21" s="1117"/>
      <c r="CIZ21" s="1117"/>
      <c r="CJA21" s="1117"/>
      <c r="CJB21" s="1117"/>
      <c r="CJC21" s="1117"/>
      <c r="CJD21" s="1117"/>
      <c r="CJE21" s="1117"/>
      <c r="CJF21" s="1117"/>
      <c r="CJG21" s="1117"/>
      <c r="CJH21" s="1117"/>
      <c r="CJI21" s="1117"/>
      <c r="CJJ21" s="1117"/>
      <c r="CJK21" s="1117"/>
      <c r="CJL21" s="1117"/>
      <c r="CJM21" s="1117"/>
      <c r="CJN21" s="1117"/>
      <c r="CJO21" s="1117"/>
      <c r="CJP21" s="1117"/>
      <c r="CJQ21" s="1117"/>
      <c r="CJR21" s="1117"/>
      <c r="CJS21" s="1117"/>
      <c r="CJT21" s="1117"/>
      <c r="CJU21" s="1117"/>
      <c r="CJV21" s="1117"/>
      <c r="CJW21" s="1117"/>
      <c r="CJX21" s="1117"/>
      <c r="CJY21" s="1117"/>
      <c r="CJZ21" s="1117"/>
      <c r="CKA21" s="1117"/>
      <c r="CKB21" s="1117"/>
      <c r="CKC21" s="1117"/>
      <c r="CKD21" s="1117"/>
      <c r="CKE21" s="1117"/>
      <c r="CKF21" s="1117"/>
      <c r="CKG21" s="1117"/>
      <c r="CKH21" s="1117"/>
      <c r="CKI21" s="1117"/>
      <c r="CKJ21" s="1117"/>
      <c r="CKK21" s="1117"/>
      <c r="CKL21" s="1117"/>
      <c r="CKM21" s="1117"/>
      <c r="CKN21" s="1117"/>
      <c r="CKO21" s="1117"/>
      <c r="CKP21" s="1117"/>
      <c r="CKQ21" s="1117"/>
      <c r="CKR21" s="1117"/>
      <c r="CKS21" s="1117"/>
      <c r="CKT21" s="1117"/>
      <c r="CKU21" s="1117"/>
      <c r="CKV21" s="1117"/>
      <c r="CKW21" s="1117"/>
      <c r="CKX21" s="1117"/>
      <c r="CKY21" s="1117"/>
      <c r="CKZ21" s="1117"/>
      <c r="CLA21" s="1117"/>
      <c r="CLB21" s="1117"/>
      <c r="CLC21" s="1117"/>
      <c r="CLD21" s="1117"/>
      <c r="CLE21" s="1117"/>
      <c r="CLF21" s="1117"/>
      <c r="CLG21" s="1117"/>
      <c r="CLH21" s="1117"/>
      <c r="CLI21" s="1117"/>
      <c r="CLJ21" s="1117"/>
      <c r="CLK21" s="1117"/>
      <c r="CLL21" s="1117"/>
      <c r="CLM21" s="1117"/>
      <c r="CLN21" s="1117"/>
      <c r="CLO21" s="1117"/>
      <c r="CLP21" s="1117"/>
      <c r="CLQ21" s="1117"/>
      <c r="CLR21" s="1117"/>
      <c r="CLS21" s="1117"/>
      <c r="CLT21" s="1117"/>
      <c r="CLU21" s="1117"/>
      <c r="CLV21" s="1117"/>
      <c r="CLW21" s="1117"/>
      <c r="CLX21" s="1117"/>
      <c r="CLY21" s="1117"/>
      <c r="CLZ21" s="1117"/>
      <c r="CMA21" s="1117"/>
      <c r="CMB21" s="1117"/>
      <c r="CMC21" s="1117"/>
      <c r="CMD21" s="1117"/>
      <c r="CME21" s="1117"/>
      <c r="CMF21" s="1117"/>
      <c r="CMG21" s="1117"/>
      <c r="CMH21" s="1117"/>
      <c r="CMI21" s="1117"/>
      <c r="CMJ21" s="1117"/>
      <c r="CMK21" s="1117"/>
      <c r="CML21" s="1117"/>
      <c r="CMM21" s="1117"/>
      <c r="CMN21" s="1117"/>
      <c r="CMO21" s="1117"/>
      <c r="CMP21" s="1117"/>
      <c r="CMQ21" s="1117"/>
      <c r="CMR21" s="1117"/>
      <c r="CMS21" s="1117"/>
      <c r="CMT21" s="1117"/>
      <c r="CMU21" s="1117"/>
      <c r="CMV21" s="1117"/>
      <c r="CMW21" s="1117"/>
      <c r="CMX21" s="1117"/>
      <c r="CMY21" s="1117"/>
      <c r="CMZ21" s="1117"/>
      <c r="CNA21" s="1117"/>
      <c r="CNB21" s="1117"/>
      <c r="CNC21" s="1117"/>
      <c r="CND21" s="1117"/>
      <c r="CNE21" s="1117"/>
      <c r="CNF21" s="1117"/>
      <c r="CNG21" s="1117"/>
      <c r="CNH21" s="1117"/>
      <c r="CNI21" s="1117"/>
      <c r="CNJ21" s="1117"/>
      <c r="CNK21" s="1117"/>
      <c r="CNL21" s="1117"/>
      <c r="CNM21" s="1117"/>
      <c r="CNN21" s="1117"/>
      <c r="CNO21" s="1117"/>
      <c r="CNP21" s="1117"/>
      <c r="CNQ21" s="1117"/>
      <c r="CNR21" s="1117"/>
      <c r="CNS21" s="1117"/>
      <c r="CNT21" s="1117"/>
      <c r="CNU21" s="1117"/>
      <c r="CNV21" s="1117"/>
      <c r="CNW21" s="1117"/>
      <c r="CNX21" s="1117"/>
      <c r="CNY21" s="1117"/>
      <c r="CNZ21" s="1117"/>
      <c r="COA21" s="1117"/>
      <c r="COB21" s="1117"/>
      <c r="COC21" s="1117"/>
      <c r="COD21" s="1117"/>
      <c r="COE21" s="1117"/>
      <c r="COF21" s="1117"/>
      <c r="COG21" s="1117"/>
      <c r="COH21" s="1117"/>
      <c r="COI21" s="1117"/>
      <c r="COJ21" s="1117"/>
      <c r="COK21" s="1117"/>
      <c r="COL21" s="1117"/>
      <c r="COM21" s="1117"/>
      <c r="CON21" s="1117"/>
      <c r="COO21" s="1117"/>
      <c r="COP21" s="1117"/>
      <c r="COQ21" s="1117"/>
      <c r="COR21" s="1117"/>
      <c r="COS21" s="1117"/>
      <c r="COT21" s="1117"/>
      <c r="COU21" s="1117"/>
      <c r="COV21" s="1117"/>
      <c r="COW21" s="1117"/>
      <c r="COX21" s="1117"/>
      <c r="COY21" s="1117"/>
      <c r="COZ21" s="1117"/>
      <c r="CPA21" s="1117"/>
      <c r="CPB21" s="1117"/>
      <c r="CPC21" s="1117"/>
      <c r="CPD21" s="1117"/>
      <c r="CPE21" s="1117"/>
      <c r="CPF21" s="1117"/>
      <c r="CPG21" s="1117"/>
      <c r="CPH21" s="1117"/>
      <c r="CPI21" s="1117"/>
      <c r="CPJ21" s="1117"/>
      <c r="CPK21" s="1117"/>
      <c r="CPL21" s="1117"/>
      <c r="CPM21" s="1117"/>
      <c r="CPN21" s="1117"/>
      <c r="CPO21" s="1117"/>
      <c r="CPP21" s="1117"/>
      <c r="CPQ21" s="1117"/>
      <c r="CPR21" s="1117"/>
      <c r="CPS21" s="1117"/>
      <c r="CPT21" s="1117"/>
      <c r="CPU21" s="1117"/>
      <c r="CPV21" s="1117"/>
      <c r="CPW21" s="1117"/>
      <c r="CPX21" s="1117"/>
      <c r="CPY21" s="1117"/>
      <c r="CPZ21" s="1117"/>
      <c r="CQA21" s="1117"/>
      <c r="CQB21" s="1117"/>
      <c r="CQC21" s="1117"/>
      <c r="CQD21" s="1117"/>
      <c r="CQE21" s="1117"/>
      <c r="CQF21" s="1117"/>
      <c r="CQG21" s="1117"/>
      <c r="CQH21" s="1117"/>
      <c r="CQI21" s="1117"/>
      <c r="CQJ21" s="1117"/>
      <c r="CQK21" s="1117"/>
      <c r="CQL21" s="1117"/>
      <c r="CQM21" s="1117"/>
      <c r="CQN21" s="1117"/>
      <c r="CQO21" s="1117"/>
      <c r="CQP21" s="1117"/>
      <c r="CQQ21" s="1117"/>
      <c r="CQR21" s="1117"/>
      <c r="CQS21" s="1117"/>
      <c r="CQT21" s="1117"/>
      <c r="CQU21" s="1117"/>
      <c r="CQV21" s="1117"/>
      <c r="CQW21" s="1117"/>
      <c r="CQX21" s="1117"/>
      <c r="CQY21" s="1117"/>
      <c r="CQZ21" s="1117"/>
      <c r="CRA21" s="1117"/>
      <c r="CRB21" s="1117"/>
      <c r="CRC21" s="1117"/>
      <c r="CRD21" s="1117"/>
      <c r="CRE21" s="1117"/>
      <c r="CRF21" s="1117"/>
      <c r="CRG21" s="1117"/>
      <c r="CRH21" s="1117"/>
      <c r="CRI21" s="1117"/>
      <c r="CRJ21" s="1117"/>
      <c r="CRK21" s="1117"/>
      <c r="CRL21" s="1117"/>
      <c r="CRM21" s="1117"/>
      <c r="CRN21" s="1117"/>
      <c r="CRO21" s="1117"/>
      <c r="CRP21" s="1117"/>
      <c r="CRQ21" s="1117"/>
      <c r="CRR21" s="1117"/>
      <c r="CRS21" s="1117"/>
      <c r="CRT21" s="1117"/>
      <c r="CRU21" s="1117"/>
      <c r="CRV21" s="1117"/>
      <c r="CRW21" s="1117"/>
      <c r="CRX21" s="1117"/>
      <c r="CRY21" s="1117"/>
      <c r="CRZ21" s="1117"/>
      <c r="CSA21" s="1117"/>
      <c r="CSB21" s="1117"/>
      <c r="CSC21" s="1117"/>
      <c r="CSD21" s="1117"/>
      <c r="CSE21" s="1117"/>
      <c r="CSF21" s="1117"/>
      <c r="CSG21" s="1117"/>
      <c r="CSH21" s="1117"/>
      <c r="CSI21" s="1117"/>
      <c r="CSJ21" s="1117"/>
      <c r="CSK21" s="1117"/>
      <c r="CSL21" s="1117"/>
      <c r="CSM21" s="1117"/>
      <c r="CSN21" s="1117"/>
      <c r="CSO21" s="1117"/>
      <c r="CSP21" s="1117"/>
      <c r="CSQ21" s="1117"/>
      <c r="CSR21" s="1117"/>
      <c r="CSS21" s="1117"/>
      <c r="CST21" s="1117"/>
      <c r="CSU21" s="1117"/>
      <c r="CSV21" s="1117"/>
      <c r="CSW21" s="1117"/>
      <c r="CSX21" s="1117"/>
      <c r="CSY21" s="1117"/>
      <c r="CSZ21" s="1117"/>
      <c r="CTA21" s="1117"/>
      <c r="CTB21" s="1117"/>
      <c r="CTC21" s="1117"/>
      <c r="CTD21" s="1117"/>
      <c r="CTE21" s="1117"/>
      <c r="CTF21" s="1117"/>
      <c r="CTG21" s="1117"/>
      <c r="CTH21" s="1117"/>
      <c r="CTI21" s="1117"/>
      <c r="CTJ21" s="1117"/>
      <c r="CTK21" s="1117"/>
      <c r="CTL21" s="1117"/>
      <c r="CTM21" s="1117"/>
      <c r="CTN21" s="1117"/>
      <c r="CTO21" s="1117"/>
      <c r="CTP21" s="1117"/>
      <c r="CTQ21" s="1117"/>
      <c r="CTR21" s="1117"/>
      <c r="CTS21" s="1117"/>
      <c r="CTT21" s="1117"/>
      <c r="CTU21" s="1117"/>
      <c r="CTV21" s="1117"/>
      <c r="CTW21" s="1117"/>
      <c r="CTX21" s="1117"/>
      <c r="CTY21" s="1117"/>
      <c r="CTZ21" s="1117"/>
      <c r="CUA21" s="1117"/>
      <c r="CUB21" s="1117"/>
      <c r="CUC21" s="1117"/>
      <c r="CUD21" s="1117"/>
      <c r="CUE21" s="1117"/>
      <c r="CUF21" s="1117"/>
      <c r="CUG21" s="1117"/>
      <c r="CUH21" s="1117"/>
      <c r="CUI21" s="1117"/>
      <c r="CUJ21" s="1117"/>
      <c r="CUK21" s="1117"/>
      <c r="CUL21" s="1117"/>
      <c r="CUM21" s="1117"/>
      <c r="CUN21" s="1117"/>
      <c r="CUO21" s="1117"/>
      <c r="CUP21" s="1117"/>
      <c r="CUQ21" s="1117"/>
      <c r="CUR21" s="1117"/>
      <c r="CUS21" s="1117"/>
      <c r="CUT21" s="1117"/>
      <c r="CUU21" s="1117"/>
      <c r="CUV21" s="1117"/>
      <c r="CUW21" s="1117"/>
      <c r="CUX21" s="1117"/>
      <c r="CUY21" s="1117"/>
      <c r="CUZ21" s="1117"/>
      <c r="CVA21" s="1117"/>
      <c r="CVB21" s="1117"/>
      <c r="CVC21" s="1117"/>
      <c r="CVD21" s="1117"/>
      <c r="CVE21" s="1117"/>
      <c r="CVF21" s="1117"/>
      <c r="CVG21" s="1117"/>
      <c r="CVH21" s="1117"/>
      <c r="CVI21" s="1117"/>
      <c r="CVJ21" s="1117"/>
      <c r="CVK21" s="1117"/>
      <c r="CVL21" s="1117"/>
      <c r="CVM21" s="1117"/>
      <c r="CVN21" s="1117"/>
      <c r="CVO21" s="1117"/>
      <c r="CVP21" s="1117"/>
      <c r="CVQ21" s="1117"/>
      <c r="CVR21" s="1117"/>
      <c r="CVS21" s="1117"/>
      <c r="CVT21" s="1117"/>
      <c r="CVU21" s="1117"/>
      <c r="CVV21" s="1117"/>
      <c r="CVW21" s="1117"/>
      <c r="CVX21" s="1117"/>
      <c r="CVY21" s="1117"/>
      <c r="CVZ21" s="1117"/>
      <c r="CWA21" s="1117"/>
      <c r="CWB21" s="1117"/>
      <c r="CWC21" s="1117"/>
      <c r="CWD21" s="1117"/>
      <c r="CWE21" s="1117"/>
      <c r="CWF21" s="1117"/>
      <c r="CWG21" s="1117"/>
      <c r="CWH21" s="1117"/>
      <c r="CWI21" s="1117"/>
      <c r="CWJ21" s="1117"/>
      <c r="CWK21" s="1117"/>
      <c r="CWL21" s="1117"/>
      <c r="CWM21" s="1117"/>
      <c r="CWN21" s="1117"/>
      <c r="CWO21" s="1117"/>
      <c r="CWP21" s="1117"/>
      <c r="CWQ21" s="1117"/>
      <c r="CWR21" s="1117"/>
      <c r="CWS21" s="1117"/>
      <c r="CWT21" s="1117"/>
      <c r="CWU21" s="1117"/>
      <c r="CWV21" s="1117"/>
      <c r="CWW21" s="1117"/>
      <c r="CWX21" s="1117"/>
      <c r="CWY21" s="1117"/>
      <c r="CWZ21" s="1117"/>
      <c r="CXA21" s="1117"/>
      <c r="CXB21" s="1117"/>
      <c r="CXC21" s="1117"/>
      <c r="CXD21" s="1117"/>
      <c r="CXE21" s="1117"/>
      <c r="CXF21" s="1117"/>
      <c r="CXG21" s="1117"/>
      <c r="CXH21" s="1117"/>
      <c r="CXI21" s="1117"/>
      <c r="CXJ21" s="1117"/>
      <c r="CXK21" s="1117"/>
      <c r="CXL21" s="1117"/>
      <c r="CXM21" s="1117"/>
      <c r="CXN21" s="1117"/>
      <c r="CXO21" s="1117"/>
      <c r="CXP21" s="1117"/>
      <c r="CXQ21" s="1117"/>
      <c r="CXR21" s="1117"/>
      <c r="CXS21" s="1117"/>
      <c r="CXT21" s="1117"/>
      <c r="CXU21" s="1117"/>
      <c r="CXV21" s="1117"/>
      <c r="CXW21" s="1117"/>
      <c r="CXX21" s="1117"/>
      <c r="CXY21" s="1117"/>
      <c r="CXZ21" s="1117"/>
      <c r="CYA21" s="1117"/>
      <c r="CYB21" s="1117"/>
      <c r="CYC21" s="1117"/>
      <c r="CYD21" s="1117"/>
      <c r="CYE21" s="1117"/>
      <c r="CYF21" s="1117"/>
      <c r="CYG21" s="1117"/>
      <c r="CYH21" s="1117"/>
      <c r="CYI21" s="1117"/>
      <c r="CYJ21" s="1117"/>
      <c r="CYK21" s="1117"/>
      <c r="CYL21" s="1117"/>
      <c r="CYM21" s="1117"/>
      <c r="CYN21" s="1117"/>
      <c r="CYO21" s="1117"/>
      <c r="CYP21" s="1117"/>
      <c r="CYQ21" s="1117"/>
      <c r="CYR21" s="1117"/>
      <c r="CYS21" s="1117"/>
      <c r="CYT21" s="1117"/>
      <c r="CYU21" s="1117"/>
      <c r="CYV21" s="1117"/>
      <c r="CYW21" s="1117"/>
      <c r="CYX21" s="1117"/>
      <c r="CYY21" s="1117"/>
      <c r="CYZ21" s="1117"/>
      <c r="CZA21" s="1117"/>
      <c r="CZB21" s="1117"/>
      <c r="CZC21" s="1117"/>
      <c r="CZD21" s="1117"/>
      <c r="CZE21" s="1117"/>
      <c r="CZF21" s="1117"/>
      <c r="CZG21" s="1117"/>
      <c r="CZH21" s="1117"/>
      <c r="CZI21" s="1117"/>
      <c r="CZJ21" s="1117"/>
      <c r="CZK21" s="1117"/>
      <c r="CZL21" s="1117"/>
      <c r="CZM21" s="1117"/>
      <c r="CZN21" s="1117"/>
      <c r="CZO21" s="1117"/>
      <c r="CZP21" s="1117"/>
      <c r="CZQ21" s="1117"/>
      <c r="CZR21" s="1117"/>
      <c r="CZS21" s="1117"/>
      <c r="CZT21" s="1117"/>
      <c r="CZU21" s="1117"/>
      <c r="CZV21" s="1117"/>
      <c r="CZW21" s="1117"/>
      <c r="CZX21" s="1117"/>
      <c r="CZY21" s="1117"/>
      <c r="CZZ21" s="1117"/>
      <c r="DAA21" s="1117"/>
      <c r="DAB21" s="1117"/>
      <c r="DAC21" s="1117"/>
      <c r="DAD21" s="1117"/>
      <c r="DAE21" s="1117"/>
      <c r="DAF21" s="1117"/>
      <c r="DAG21" s="1117"/>
      <c r="DAH21" s="1117"/>
      <c r="DAI21" s="1117"/>
      <c r="DAJ21" s="1117"/>
      <c r="DAK21" s="1117"/>
      <c r="DAL21" s="1117"/>
      <c r="DAM21" s="1117"/>
      <c r="DAN21" s="1117"/>
      <c r="DAO21" s="1117"/>
      <c r="DAP21" s="1117"/>
      <c r="DAQ21" s="1117"/>
      <c r="DAR21" s="1117"/>
      <c r="DAS21" s="1117"/>
      <c r="DAT21" s="1117"/>
      <c r="DAU21" s="1117"/>
      <c r="DAV21" s="1117"/>
      <c r="DAW21" s="1117"/>
      <c r="DAX21" s="1117"/>
      <c r="DAY21" s="1117"/>
      <c r="DAZ21" s="1117"/>
      <c r="DBA21" s="1117"/>
      <c r="DBB21" s="1117"/>
      <c r="DBC21" s="1117"/>
      <c r="DBD21" s="1117"/>
      <c r="DBE21" s="1117"/>
      <c r="DBF21" s="1117"/>
      <c r="DBG21" s="1117"/>
      <c r="DBH21" s="1117"/>
      <c r="DBI21" s="1117"/>
      <c r="DBJ21" s="1117"/>
      <c r="DBK21" s="1117"/>
      <c r="DBL21" s="1117"/>
      <c r="DBM21" s="1117"/>
      <c r="DBN21" s="1117"/>
      <c r="DBO21" s="1117"/>
      <c r="DBP21" s="1117"/>
      <c r="DBQ21" s="1117"/>
      <c r="DBR21" s="1117"/>
      <c r="DBS21" s="1117"/>
      <c r="DBT21" s="1117"/>
      <c r="DBU21" s="1117"/>
      <c r="DBV21" s="1117"/>
      <c r="DBW21" s="1117"/>
      <c r="DBX21" s="1117"/>
      <c r="DBY21" s="1117"/>
      <c r="DBZ21" s="1117"/>
      <c r="DCA21" s="1117"/>
      <c r="DCB21" s="1117"/>
      <c r="DCC21" s="1117"/>
      <c r="DCD21" s="1117"/>
      <c r="DCE21" s="1117"/>
      <c r="DCF21" s="1117"/>
      <c r="DCG21" s="1117"/>
      <c r="DCH21" s="1117"/>
      <c r="DCI21" s="1117"/>
      <c r="DCJ21" s="1117"/>
      <c r="DCK21" s="1117"/>
      <c r="DCL21" s="1117"/>
      <c r="DCM21" s="1117"/>
      <c r="DCN21" s="1117"/>
      <c r="DCO21" s="1117"/>
      <c r="DCP21" s="1117"/>
      <c r="DCQ21" s="1117"/>
      <c r="DCR21" s="1117"/>
      <c r="DCS21" s="1117"/>
      <c r="DCT21" s="1117"/>
      <c r="DCU21" s="1117"/>
      <c r="DCV21" s="1117"/>
      <c r="DCW21" s="1117"/>
      <c r="DCX21" s="1117"/>
      <c r="DCY21" s="1117"/>
      <c r="DCZ21" s="1117"/>
      <c r="DDA21" s="1117"/>
      <c r="DDB21" s="1117"/>
      <c r="DDC21" s="1117"/>
      <c r="DDD21" s="1117"/>
      <c r="DDE21" s="1117"/>
      <c r="DDF21" s="1117"/>
      <c r="DDG21" s="1117"/>
      <c r="DDH21" s="1117"/>
      <c r="DDI21" s="1117"/>
      <c r="DDJ21" s="1117"/>
      <c r="DDK21" s="1117"/>
      <c r="DDL21" s="1117"/>
      <c r="DDM21" s="1117"/>
      <c r="DDN21" s="1117"/>
      <c r="DDO21" s="1117"/>
      <c r="DDP21" s="1117"/>
      <c r="DDQ21" s="1117"/>
      <c r="DDR21" s="1117"/>
      <c r="DDS21" s="1117"/>
      <c r="DDT21" s="1117"/>
      <c r="DDU21" s="1117"/>
      <c r="DDV21" s="1117"/>
      <c r="DDW21" s="1117"/>
      <c r="DDX21" s="1117"/>
      <c r="DDY21" s="1117"/>
      <c r="DDZ21" s="1117"/>
      <c r="DEA21" s="1117"/>
      <c r="DEB21" s="1117"/>
      <c r="DEC21" s="1117"/>
      <c r="DED21" s="1117"/>
      <c r="DEE21" s="1117"/>
      <c r="DEF21" s="1117"/>
      <c r="DEG21" s="1117"/>
      <c r="DEH21" s="1117"/>
      <c r="DEI21" s="1117"/>
      <c r="DEJ21" s="1117"/>
      <c r="DEK21" s="1117"/>
      <c r="DEL21" s="1117"/>
      <c r="DEM21" s="1117"/>
      <c r="DEN21" s="1117"/>
      <c r="DEO21" s="1117"/>
      <c r="DEP21" s="1117"/>
      <c r="DEQ21" s="1117"/>
      <c r="DER21" s="1117"/>
      <c r="DES21" s="1117"/>
      <c r="DET21" s="1117"/>
      <c r="DEU21" s="1117"/>
      <c r="DEV21" s="1117"/>
      <c r="DEW21" s="1117"/>
      <c r="DEX21" s="1117"/>
      <c r="DEY21" s="1117"/>
      <c r="DEZ21" s="1117"/>
      <c r="DFA21" s="1117"/>
      <c r="DFB21" s="1117"/>
      <c r="DFC21" s="1117"/>
      <c r="DFD21" s="1117"/>
      <c r="DFE21" s="1117"/>
      <c r="DFF21" s="1117"/>
      <c r="DFG21" s="1117"/>
      <c r="DFH21" s="1117"/>
      <c r="DFI21" s="1117"/>
      <c r="DFJ21" s="1117"/>
      <c r="DFK21" s="1117"/>
      <c r="DFL21" s="1117"/>
      <c r="DFM21" s="1117"/>
      <c r="DFN21" s="1117"/>
      <c r="DFO21" s="1117"/>
      <c r="DFP21" s="1117"/>
      <c r="DFQ21" s="1117"/>
      <c r="DFR21" s="1117"/>
      <c r="DFS21" s="1117"/>
      <c r="DFT21" s="1117"/>
      <c r="DFU21" s="1117"/>
      <c r="DFV21" s="1117"/>
      <c r="DFW21" s="1117"/>
      <c r="DFX21" s="1117"/>
      <c r="DFY21" s="1117"/>
      <c r="DFZ21" s="1117"/>
      <c r="DGA21" s="1117"/>
      <c r="DGB21" s="1117"/>
      <c r="DGC21" s="1117"/>
      <c r="DGD21" s="1117"/>
      <c r="DGE21" s="1117"/>
      <c r="DGF21" s="1117"/>
      <c r="DGG21" s="1117"/>
      <c r="DGH21" s="1117"/>
      <c r="DGI21" s="1117"/>
      <c r="DGJ21" s="1117"/>
      <c r="DGK21" s="1117"/>
      <c r="DGL21" s="1117"/>
      <c r="DGM21" s="1117"/>
      <c r="DGN21" s="1117"/>
      <c r="DGO21" s="1117"/>
      <c r="DGP21" s="1117"/>
      <c r="DGQ21" s="1117"/>
      <c r="DGR21" s="1117"/>
      <c r="DGS21" s="1117"/>
      <c r="DGT21" s="1117"/>
      <c r="DGU21" s="1117"/>
      <c r="DGV21" s="1117"/>
      <c r="DGW21" s="1117"/>
      <c r="DGX21" s="1117"/>
      <c r="DGY21" s="1117"/>
      <c r="DGZ21" s="1117"/>
      <c r="DHA21" s="1117"/>
      <c r="DHB21" s="1117"/>
      <c r="DHC21" s="1117"/>
      <c r="DHD21" s="1117"/>
      <c r="DHE21" s="1117"/>
      <c r="DHF21" s="1117"/>
      <c r="DHG21" s="1117"/>
      <c r="DHH21" s="1117"/>
      <c r="DHI21" s="1117"/>
      <c r="DHJ21" s="1117"/>
      <c r="DHK21" s="1117"/>
      <c r="DHL21" s="1117"/>
      <c r="DHM21" s="1117"/>
      <c r="DHN21" s="1117"/>
      <c r="DHO21" s="1117"/>
      <c r="DHP21" s="1117"/>
      <c r="DHQ21" s="1117"/>
      <c r="DHR21" s="1117"/>
      <c r="DHS21" s="1117"/>
      <c r="DHT21" s="1117"/>
      <c r="DHU21" s="1117"/>
      <c r="DHV21" s="1117"/>
      <c r="DHW21" s="1117"/>
      <c r="DHX21" s="1117"/>
      <c r="DHY21" s="1117"/>
      <c r="DHZ21" s="1117"/>
      <c r="DIA21" s="1117"/>
      <c r="DIB21" s="1117"/>
      <c r="DIC21" s="1117"/>
      <c r="DID21" s="1117"/>
      <c r="DIE21" s="1117"/>
      <c r="DIF21" s="1117"/>
      <c r="DIG21" s="1117"/>
      <c r="DIH21" s="1117"/>
      <c r="DII21" s="1117"/>
      <c r="DIJ21" s="1117"/>
      <c r="DIK21" s="1117"/>
      <c r="DIL21" s="1117"/>
      <c r="DIM21" s="1117"/>
      <c r="DIN21" s="1117"/>
      <c r="DIO21" s="1117"/>
      <c r="DIP21" s="1117"/>
      <c r="DIQ21" s="1117"/>
      <c r="DIR21" s="1117"/>
      <c r="DIS21" s="1117"/>
      <c r="DIT21" s="1117"/>
      <c r="DIU21" s="1117"/>
      <c r="DIV21" s="1117"/>
      <c r="DIW21" s="1117"/>
      <c r="DIX21" s="1117"/>
      <c r="DIY21" s="1117"/>
      <c r="DIZ21" s="1117"/>
      <c r="DJA21" s="1117"/>
      <c r="DJB21" s="1117"/>
      <c r="DJC21" s="1117"/>
      <c r="DJD21" s="1117"/>
      <c r="DJE21" s="1117"/>
      <c r="DJF21" s="1117"/>
      <c r="DJG21" s="1117"/>
      <c r="DJH21" s="1117"/>
      <c r="DJI21" s="1117"/>
      <c r="DJJ21" s="1117"/>
      <c r="DJK21" s="1117"/>
      <c r="DJL21" s="1117"/>
      <c r="DJM21" s="1117"/>
      <c r="DJN21" s="1117"/>
      <c r="DJO21" s="1117"/>
      <c r="DJP21" s="1117"/>
      <c r="DJQ21" s="1117"/>
      <c r="DJR21" s="1117"/>
      <c r="DJS21" s="1117"/>
      <c r="DJT21" s="1117"/>
      <c r="DJU21" s="1117"/>
      <c r="DJV21" s="1117"/>
      <c r="DJW21" s="1117"/>
      <c r="DJX21" s="1117"/>
      <c r="DJY21" s="1117"/>
      <c r="DJZ21" s="1117"/>
      <c r="DKA21" s="1117"/>
      <c r="DKB21" s="1117"/>
      <c r="DKC21" s="1117"/>
      <c r="DKD21" s="1117"/>
      <c r="DKE21" s="1117"/>
      <c r="DKF21" s="1117"/>
      <c r="DKG21" s="1117"/>
      <c r="DKH21" s="1117"/>
      <c r="DKI21" s="1117"/>
      <c r="DKJ21" s="1117"/>
      <c r="DKK21" s="1117"/>
      <c r="DKL21" s="1117"/>
      <c r="DKM21" s="1117"/>
      <c r="DKN21" s="1117"/>
      <c r="DKO21" s="1117"/>
      <c r="DKP21" s="1117"/>
      <c r="DKQ21" s="1117"/>
      <c r="DKR21" s="1117"/>
      <c r="DKS21" s="1117"/>
      <c r="DKT21" s="1117"/>
      <c r="DKU21" s="1117"/>
      <c r="DKV21" s="1117"/>
      <c r="DKW21" s="1117"/>
      <c r="DKX21" s="1117"/>
      <c r="DKY21" s="1117"/>
      <c r="DKZ21" s="1117"/>
      <c r="DLA21" s="1117"/>
      <c r="DLB21" s="1117"/>
      <c r="DLC21" s="1117"/>
      <c r="DLD21" s="1117"/>
      <c r="DLE21" s="1117"/>
      <c r="DLF21" s="1117"/>
      <c r="DLG21" s="1117"/>
      <c r="DLH21" s="1117"/>
      <c r="DLI21" s="1117"/>
      <c r="DLJ21" s="1117"/>
      <c r="DLK21" s="1117"/>
      <c r="DLL21" s="1117"/>
      <c r="DLM21" s="1117"/>
      <c r="DLN21" s="1117"/>
      <c r="DLO21" s="1117"/>
      <c r="DLP21" s="1117"/>
      <c r="DLQ21" s="1117"/>
      <c r="DLR21" s="1117"/>
      <c r="DLS21" s="1117"/>
      <c r="DLT21" s="1117"/>
      <c r="DLU21" s="1117"/>
      <c r="DLV21" s="1117"/>
      <c r="DLW21" s="1117"/>
      <c r="DLX21" s="1117"/>
      <c r="DLY21" s="1117"/>
      <c r="DLZ21" s="1117"/>
      <c r="DMA21" s="1117"/>
      <c r="DMB21" s="1117"/>
      <c r="DMC21" s="1117"/>
      <c r="DMD21" s="1117"/>
      <c r="DME21" s="1117"/>
      <c r="DMF21" s="1117"/>
      <c r="DMG21" s="1117"/>
      <c r="DMH21" s="1117"/>
      <c r="DMI21" s="1117"/>
      <c r="DMJ21" s="1117"/>
      <c r="DMK21" s="1117"/>
      <c r="DML21" s="1117"/>
      <c r="DMM21" s="1117"/>
      <c r="DMN21" s="1117"/>
      <c r="DMO21" s="1117"/>
      <c r="DMP21" s="1117"/>
      <c r="DMQ21" s="1117"/>
      <c r="DMR21" s="1117"/>
      <c r="DMS21" s="1117"/>
      <c r="DMT21" s="1117"/>
      <c r="DMU21" s="1117"/>
      <c r="DMV21" s="1117"/>
      <c r="DMW21" s="1117"/>
      <c r="DMX21" s="1117"/>
      <c r="DMY21" s="1117"/>
      <c r="DMZ21" s="1117"/>
      <c r="DNA21" s="1117"/>
      <c r="DNB21" s="1117"/>
      <c r="DNC21" s="1117"/>
      <c r="DND21" s="1117"/>
      <c r="DNE21" s="1117"/>
      <c r="DNF21" s="1117"/>
      <c r="DNG21" s="1117"/>
      <c r="DNH21" s="1117"/>
      <c r="DNI21" s="1117"/>
      <c r="DNJ21" s="1117"/>
      <c r="DNK21" s="1117"/>
      <c r="DNL21" s="1117"/>
      <c r="DNM21" s="1117"/>
      <c r="DNN21" s="1117"/>
      <c r="DNO21" s="1117"/>
      <c r="DNP21" s="1117"/>
      <c r="DNQ21" s="1117"/>
      <c r="DNR21" s="1117"/>
      <c r="DNS21" s="1117"/>
      <c r="DNT21" s="1117"/>
      <c r="DNU21" s="1117"/>
      <c r="DNV21" s="1117"/>
      <c r="DNW21" s="1117"/>
      <c r="DNX21" s="1117"/>
      <c r="DNY21" s="1117"/>
      <c r="DNZ21" s="1117"/>
      <c r="DOA21" s="1117"/>
      <c r="DOB21" s="1117"/>
      <c r="DOC21" s="1117"/>
      <c r="DOD21" s="1117"/>
      <c r="DOE21" s="1117"/>
      <c r="DOF21" s="1117"/>
      <c r="DOG21" s="1117"/>
      <c r="DOH21" s="1117"/>
      <c r="DOI21" s="1117"/>
      <c r="DOJ21" s="1117"/>
      <c r="DOK21" s="1117"/>
      <c r="DOL21" s="1117"/>
      <c r="DOM21" s="1117"/>
      <c r="DON21" s="1117"/>
      <c r="DOO21" s="1117"/>
      <c r="DOP21" s="1117"/>
      <c r="DOQ21" s="1117"/>
      <c r="DOR21" s="1117"/>
      <c r="DOS21" s="1117"/>
      <c r="DOT21" s="1117"/>
      <c r="DOU21" s="1117"/>
      <c r="DOV21" s="1117"/>
      <c r="DOW21" s="1117"/>
      <c r="DOX21" s="1117"/>
      <c r="DOY21" s="1117"/>
      <c r="DOZ21" s="1117"/>
      <c r="DPA21" s="1117"/>
      <c r="DPB21" s="1117"/>
      <c r="DPC21" s="1117"/>
      <c r="DPD21" s="1117"/>
      <c r="DPE21" s="1117"/>
      <c r="DPF21" s="1117"/>
      <c r="DPG21" s="1117"/>
      <c r="DPH21" s="1117"/>
      <c r="DPI21" s="1117"/>
      <c r="DPJ21" s="1117"/>
      <c r="DPK21" s="1117"/>
      <c r="DPL21" s="1117"/>
      <c r="DPM21" s="1117"/>
      <c r="DPN21" s="1117"/>
      <c r="DPO21" s="1117"/>
      <c r="DPP21" s="1117"/>
      <c r="DPQ21" s="1117"/>
      <c r="DPR21" s="1117"/>
      <c r="DPS21" s="1117"/>
      <c r="DPT21" s="1117"/>
      <c r="DPU21" s="1117"/>
      <c r="DPV21" s="1117"/>
      <c r="DPW21" s="1117"/>
      <c r="DPX21" s="1117"/>
      <c r="DPY21" s="1117"/>
      <c r="DPZ21" s="1117"/>
      <c r="DQA21" s="1117"/>
      <c r="DQB21" s="1117"/>
      <c r="DQC21" s="1117"/>
      <c r="DQD21" s="1117"/>
      <c r="DQE21" s="1117"/>
      <c r="DQF21" s="1117"/>
      <c r="DQG21" s="1117"/>
      <c r="DQH21" s="1117"/>
      <c r="DQI21" s="1117"/>
      <c r="DQJ21" s="1117"/>
      <c r="DQK21" s="1117"/>
      <c r="DQL21" s="1117"/>
      <c r="DQM21" s="1117"/>
      <c r="DQN21" s="1117"/>
      <c r="DQO21" s="1117"/>
      <c r="DQP21" s="1117"/>
      <c r="DQQ21" s="1117"/>
      <c r="DQR21" s="1117"/>
      <c r="DQS21" s="1117"/>
      <c r="DQT21" s="1117"/>
      <c r="DQU21" s="1117"/>
      <c r="DQV21" s="1117"/>
      <c r="DQW21" s="1117"/>
      <c r="DQX21" s="1117"/>
      <c r="DQY21" s="1117"/>
      <c r="DQZ21" s="1117"/>
      <c r="DRA21" s="1117"/>
      <c r="DRB21" s="1117"/>
      <c r="DRC21" s="1117"/>
      <c r="DRD21" s="1117"/>
      <c r="DRE21" s="1117"/>
      <c r="DRF21" s="1117"/>
      <c r="DRG21" s="1117"/>
      <c r="DRH21" s="1117"/>
      <c r="DRI21" s="1117"/>
      <c r="DRJ21" s="1117"/>
      <c r="DRK21" s="1117"/>
      <c r="DRL21" s="1117"/>
      <c r="DRM21" s="1117"/>
      <c r="DRN21" s="1117"/>
      <c r="DRO21" s="1117"/>
      <c r="DRP21" s="1117"/>
      <c r="DRQ21" s="1117"/>
      <c r="DRR21" s="1117"/>
      <c r="DRS21" s="1117"/>
      <c r="DRT21" s="1117"/>
      <c r="DRU21" s="1117"/>
      <c r="DRV21" s="1117"/>
      <c r="DRW21" s="1117"/>
      <c r="DRX21" s="1117"/>
      <c r="DRY21" s="1117"/>
      <c r="DRZ21" s="1117"/>
      <c r="DSA21" s="1117"/>
      <c r="DSB21" s="1117"/>
      <c r="DSC21" s="1117"/>
      <c r="DSD21" s="1117"/>
      <c r="DSE21" s="1117"/>
      <c r="DSF21" s="1117"/>
      <c r="DSG21" s="1117"/>
      <c r="DSH21" s="1117"/>
      <c r="DSI21" s="1117"/>
      <c r="DSJ21" s="1117"/>
      <c r="DSK21" s="1117"/>
      <c r="DSL21" s="1117"/>
      <c r="DSM21" s="1117"/>
      <c r="DSN21" s="1117"/>
      <c r="DSO21" s="1117"/>
      <c r="DSP21" s="1117"/>
      <c r="DSQ21" s="1117"/>
      <c r="DSR21" s="1117"/>
      <c r="DSS21" s="1117"/>
      <c r="DST21" s="1117"/>
      <c r="DSU21" s="1117"/>
      <c r="DSV21" s="1117"/>
      <c r="DSW21" s="1117"/>
      <c r="DSX21" s="1117"/>
      <c r="DSY21" s="1117"/>
      <c r="DSZ21" s="1117"/>
      <c r="DTA21" s="1117"/>
      <c r="DTB21" s="1117"/>
      <c r="DTC21" s="1117"/>
      <c r="DTD21" s="1117"/>
      <c r="DTE21" s="1117"/>
      <c r="DTF21" s="1117"/>
      <c r="DTG21" s="1117"/>
      <c r="DTH21" s="1117"/>
      <c r="DTI21" s="1117"/>
      <c r="DTJ21" s="1117"/>
      <c r="DTK21" s="1117"/>
      <c r="DTL21" s="1117"/>
      <c r="DTM21" s="1117"/>
      <c r="DTN21" s="1117"/>
      <c r="DTO21" s="1117"/>
      <c r="DTP21" s="1117"/>
      <c r="DTQ21" s="1117"/>
      <c r="DTR21" s="1117"/>
      <c r="DTS21" s="1117"/>
      <c r="DTT21" s="1117"/>
      <c r="DTU21" s="1117"/>
      <c r="DTV21" s="1117"/>
      <c r="DTW21" s="1117"/>
      <c r="DTX21" s="1117"/>
      <c r="DTY21" s="1117"/>
      <c r="DTZ21" s="1117"/>
      <c r="DUA21" s="1117"/>
      <c r="DUB21" s="1117"/>
      <c r="DUC21" s="1117"/>
      <c r="DUD21" s="1117"/>
      <c r="DUE21" s="1117"/>
      <c r="DUF21" s="1117"/>
      <c r="DUG21" s="1117"/>
      <c r="DUH21" s="1117"/>
      <c r="DUI21" s="1117"/>
      <c r="DUJ21" s="1117"/>
      <c r="DUK21" s="1117"/>
      <c r="DUL21" s="1117"/>
      <c r="DUM21" s="1117"/>
      <c r="DUN21" s="1117"/>
      <c r="DUO21" s="1117"/>
      <c r="DUP21" s="1117"/>
      <c r="DUQ21" s="1117"/>
      <c r="DUR21" s="1117"/>
      <c r="DUS21" s="1117"/>
      <c r="DUT21" s="1117"/>
      <c r="DUU21" s="1117"/>
      <c r="DUV21" s="1117"/>
      <c r="DUW21" s="1117"/>
      <c r="DUX21" s="1117"/>
      <c r="DUY21" s="1117"/>
      <c r="DUZ21" s="1117"/>
      <c r="DVA21" s="1117"/>
      <c r="DVB21" s="1117"/>
      <c r="DVC21" s="1117"/>
      <c r="DVD21" s="1117"/>
      <c r="DVE21" s="1117"/>
      <c r="DVF21" s="1117"/>
      <c r="DVG21" s="1117"/>
      <c r="DVH21" s="1117"/>
      <c r="DVI21" s="1117"/>
      <c r="DVJ21" s="1117"/>
      <c r="DVK21" s="1117"/>
      <c r="DVL21" s="1117"/>
      <c r="DVM21" s="1117"/>
      <c r="DVN21" s="1117"/>
      <c r="DVO21" s="1117"/>
      <c r="DVP21" s="1117"/>
      <c r="DVQ21" s="1117"/>
      <c r="DVR21" s="1117"/>
      <c r="DVS21" s="1117"/>
      <c r="DVT21" s="1117"/>
      <c r="DVU21" s="1117"/>
      <c r="DVV21" s="1117"/>
      <c r="DVW21" s="1117"/>
      <c r="DVX21" s="1117"/>
      <c r="DVY21" s="1117"/>
      <c r="DVZ21" s="1117"/>
      <c r="DWA21" s="1117"/>
      <c r="DWB21" s="1117"/>
      <c r="DWC21" s="1117"/>
      <c r="DWD21" s="1117"/>
      <c r="DWE21" s="1117"/>
      <c r="DWF21" s="1117"/>
      <c r="DWG21" s="1117"/>
      <c r="DWH21" s="1117"/>
      <c r="DWI21" s="1117"/>
      <c r="DWJ21" s="1117"/>
      <c r="DWK21" s="1117"/>
      <c r="DWL21" s="1117"/>
      <c r="DWM21" s="1117"/>
      <c r="DWN21" s="1117"/>
      <c r="DWO21" s="1117"/>
      <c r="DWP21" s="1117"/>
      <c r="DWQ21" s="1117"/>
      <c r="DWR21" s="1117"/>
      <c r="DWS21" s="1117"/>
      <c r="DWT21" s="1117"/>
      <c r="DWU21" s="1117"/>
      <c r="DWV21" s="1117"/>
      <c r="DWW21" s="1117"/>
      <c r="DWX21" s="1117"/>
      <c r="DWY21" s="1117"/>
      <c r="DWZ21" s="1117"/>
      <c r="DXA21" s="1117"/>
      <c r="DXB21" s="1117"/>
      <c r="DXC21" s="1117"/>
      <c r="DXD21" s="1117"/>
      <c r="DXE21" s="1117"/>
      <c r="DXF21" s="1117"/>
      <c r="DXG21" s="1117"/>
      <c r="DXH21" s="1117"/>
      <c r="DXI21" s="1117"/>
      <c r="DXJ21" s="1117"/>
      <c r="DXK21" s="1117"/>
      <c r="DXL21" s="1117"/>
      <c r="DXM21" s="1117"/>
      <c r="DXN21" s="1117"/>
      <c r="DXO21" s="1117"/>
      <c r="DXP21" s="1117"/>
      <c r="DXQ21" s="1117"/>
      <c r="DXR21" s="1117"/>
      <c r="DXS21" s="1117"/>
      <c r="DXT21" s="1117"/>
      <c r="DXU21" s="1117"/>
      <c r="DXV21" s="1117"/>
      <c r="DXW21" s="1117"/>
      <c r="DXX21" s="1117"/>
      <c r="DXY21" s="1117"/>
      <c r="DXZ21" s="1117"/>
      <c r="DYA21" s="1117"/>
      <c r="DYB21" s="1117"/>
      <c r="DYC21" s="1117"/>
      <c r="DYD21" s="1117"/>
      <c r="DYE21" s="1117"/>
      <c r="DYF21" s="1117"/>
      <c r="DYG21" s="1117"/>
      <c r="DYH21" s="1117"/>
      <c r="DYI21" s="1117"/>
      <c r="DYJ21" s="1117"/>
      <c r="DYK21" s="1117"/>
      <c r="DYL21" s="1117"/>
      <c r="DYM21" s="1117"/>
      <c r="DYN21" s="1117"/>
      <c r="DYO21" s="1117"/>
      <c r="DYP21" s="1117"/>
      <c r="DYQ21" s="1117"/>
      <c r="DYR21" s="1117"/>
      <c r="DYS21" s="1117"/>
      <c r="DYT21" s="1117"/>
      <c r="DYU21" s="1117"/>
      <c r="DYV21" s="1117"/>
      <c r="DYW21" s="1117"/>
      <c r="DYX21" s="1117"/>
      <c r="DYY21" s="1117"/>
      <c r="DYZ21" s="1117"/>
      <c r="DZA21" s="1117"/>
      <c r="DZB21" s="1117"/>
      <c r="DZC21" s="1117"/>
      <c r="DZD21" s="1117"/>
      <c r="DZE21" s="1117"/>
      <c r="DZF21" s="1117"/>
      <c r="DZG21" s="1117"/>
      <c r="DZH21" s="1117"/>
      <c r="DZI21" s="1117"/>
      <c r="DZJ21" s="1117"/>
      <c r="DZK21" s="1117"/>
      <c r="DZL21" s="1117"/>
      <c r="DZM21" s="1117"/>
      <c r="DZN21" s="1117"/>
      <c r="DZO21" s="1117"/>
      <c r="DZP21" s="1117"/>
      <c r="DZQ21" s="1117"/>
      <c r="DZR21" s="1117"/>
      <c r="DZS21" s="1117"/>
      <c r="DZT21" s="1117"/>
      <c r="DZU21" s="1117"/>
      <c r="DZV21" s="1117"/>
      <c r="DZW21" s="1117"/>
      <c r="DZX21" s="1117"/>
      <c r="DZY21" s="1117"/>
      <c r="DZZ21" s="1117"/>
      <c r="EAA21" s="1117"/>
      <c r="EAB21" s="1117"/>
      <c r="EAC21" s="1117"/>
      <c r="EAD21" s="1117"/>
      <c r="EAE21" s="1117"/>
      <c r="EAF21" s="1117"/>
      <c r="EAG21" s="1117"/>
      <c r="EAH21" s="1117"/>
      <c r="EAI21" s="1117"/>
      <c r="EAJ21" s="1117"/>
      <c r="EAK21" s="1117"/>
      <c r="EAL21" s="1117"/>
      <c r="EAM21" s="1117"/>
      <c r="EAN21" s="1117"/>
      <c r="EAO21" s="1117"/>
      <c r="EAP21" s="1117"/>
      <c r="EAQ21" s="1117"/>
      <c r="EAR21" s="1117"/>
      <c r="EAS21" s="1117"/>
      <c r="EAT21" s="1117"/>
      <c r="EAU21" s="1117"/>
      <c r="EAV21" s="1117"/>
      <c r="EAW21" s="1117"/>
      <c r="EAX21" s="1117"/>
      <c r="EAY21" s="1117"/>
      <c r="EAZ21" s="1117"/>
      <c r="EBA21" s="1117"/>
      <c r="EBB21" s="1117"/>
      <c r="EBC21" s="1117"/>
      <c r="EBD21" s="1117"/>
      <c r="EBE21" s="1117"/>
      <c r="EBF21" s="1117"/>
      <c r="EBG21" s="1117"/>
      <c r="EBH21" s="1117"/>
      <c r="EBI21" s="1117"/>
      <c r="EBJ21" s="1117"/>
      <c r="EBK21" s="1117"/>
      <c r="EBL21" s="1117"/>
      <c r="EBM21" s="1117"/>
      <c r="EBN21" s="1117"/>
      <c r="EBO21" s="1117"/>
      <c r="EBP21" s="1117"/>
      <c r="EBQ21" s="1117"/>
      <c r="EBR21" s="1117"/>
      <c r="EBS21" s="1117"/>
      <c r="EBT21" s="1117"/>
      <c r="EBU21" s="1117"/>
      <c r="EBV21" s="1117"/>
      <c r="EBW21" s="1117"/>
      <c r="EBX21" s="1117"/>
      <c r="EBY21" s="1117"/>
      <c r="EBZ21" s="1117"/>
      <c r="ECA21" s="1117"/>
      <c r="ECB21" s="1117"/>
      <c r="ECC21" s="1117"/>
      <c r="ECD21" s="1117"/>
      <c r="ECE21" s="1117"/>
      <c r="ECF21" s="1117"/>
      <c r="ECG21" s="1117"/>
      <c r="ECH21" s="1117"/>
      <c r="ECI21" s="1117"/>
      <c r="ECJ21" s="1117"/>
      <c r="ECK21" s="1117"/>
      <c r="ECL21" s="1117"/>
      <c r="ECM21" s="1117"/>
      <c r="ECN21" s="1117"/>
      <c r="ECO21" s="1117"/>
      <c r="ECP21" s="1117"/>
      <c r="ECQ21" s="1117"/>
      <c r="ECR21" s="1117"/>
      <c r="ECS21" s="1117"/>
      <c r="ECT21" s="1117"/>
      <c r="ECU21" s="1117"/>
      <c r="ECV21" s="1117"/>
      <c r="ECW21" s="1117"/>
      <c r="ECX21" s="1117"/>
      <c r="ECY21" s="1117"/>
      <c r="ECZ21" s="1117"/>
      <c r="EDA21" s="1117"/>
      <c r="EDB21" s="1117"/>
      <c r="EDC21" s="1117"/>
      <c r="EDD21" s="1117"/>
      <c r="EDE21" s="1117"/>
      <c r="EDF21" s="1117"/>
      <c r="EDG21" s="1117"/>
      <c r="EDH21" s="1117"/>
      <c r="EDI21" s="1117"/>
      <c r="EDJ21" s="1117"/>
      <c r="EDK21" s="1117"/>
      <c r="EDL21" s="1117"/>
      <c r="EDM21" s="1117"/>
      <c r="EDN21" s="1117"/>
      <c r="EDO21" s="1117"/>
      <c r="EDP21" s="1117"/>
      <c r="EDQ21" s="1117"/>
      <c r="EDR21" s="1117"/>
      <c r="EDS21" s="1117"/>
      <c r="EDT21" s="1117"/>
      <c r="EDU21" s="1117"/>
      <c r="EDV21" s="1117"/>
      <c r="EDW21" s="1117"/>
      <c r="EDX21" s="1117"/>
      <c r="EDY21" s="1117"/>
      <c r="EDZ21" s="1117"/>
      <c r="EEA21" s="1117"/>
      <c r="EEB21" s="1117"/>
      <c r="EEC21" s="1117"/>
      <c r="EED21" s="1117"/>
      <c r="EEE21" s="1117"/>
      <c r="EEF21" s="1117"/>
      <c r="EEG21" s="1117"/>
      <c r="EEH21" s="1117"/>
      <c r="EEI21" s="1117"/>
      <c r="EEJ21" s="1117"/>
      <c r="EEK21" s="1117"/>
      <c r="EEL21" s="1117"/>
      <c r="EEM21" s="1117"/>
      <c r="EEN21" s="1117"/>
      <c r="EEO21" s="1117"/>
      <c r="EEP21" s="1117"/>
      <c r="EEQ21" s="1117"/>
      <c r="EER21" s="1117"/>
      <c r="EES21" s="1117"/>
      <c r="EET21" s="1117"/>
      <c r="EEU21" s="1117"/>
      <c r="EEV21" s="1117"/>
      <c r="EEW21" s="1117"/>
      <c r="EEX21" s="1117"/>
      <c r="EEY21" s="1117"/>
      <c r="EEZ21" s="1117"/>
      <c r="EFA21" s="1117"/>
      <c r="EFB21" s="1117"/>
      <c r="EFC21" s="1117"/>
      <c r="EFD21" s="1117"/>
      <c r="EFE21" s="1117"/>
      <c r="EFF21" s="1117"/>
      <c r="EFG21" s="1117"/>
      <c r="EFH21" s="1117"/>
      <c r="EFI21" s="1117"/>
      <c r="EFJ21" s="1117"/>
      <c r="EFK21" s="1117"/>
      <c r="EFL21" s="1117"/>
      <c r="EFM21" s="1117"/>
      <c r="EFN21" s="1117"/>
      <c r="EFO21" s="1117"/>
      <c r="EFP21" s="1117"/>
      <c r="EFQ21" s="1117"/>
      <c r="EFR21" s="1117"/>
      <c r="EFS21" s="1117"/>
      <c r="EFT21" s="1117"/>
      <c r="EFU21" s="1117"/>
      <c r="EFV21" s="1117"/>
      <c r="EFW21" s="1117"/>
      <c r="EFX21" s="1117"/>
      <c r="EFY21" s="1117"/>
      <c r="EFZ21" s="1117"/>
      <c r="EGA21" s="1117"/>
      <c r="EGB21" s="1117"/>
      <c r="EGC21" s="1117"/>
      <c r="EGD21" s="1117"/>
      <c r="EGE21" s="1117"/>
      <c r="EGF21" s="1117"/>
      <c r="EGG21" s="1117"/>
      <c r="EGH21" s="1117"/>
      <c r="EGI21" s="1117"/>
      <c r="EGJ21" s="1117"/>
      <c r="EGK21" s="1117"/>
      <c r="EGL21" s="1117"/>
      <c r="EGM21" s="1117"/>
      <c r="EGN21" s="1117"/>
      <c r="EGO21" s="1117"/>
      <c r="EGP21" s="1117"/>
      <c r="EGQ21" s="1117"/>
      <c r="EGR21" s="1117"/>
      <c r="EGS21" s="1117"/>
      <c r="EGT21" s="1117"/>
      <c r="EGU21" s="1117"/>
      <c r="EGV21" s="1117"/>
      <c r="EGW21" s="1117"/>
      <c r="EGX21" s="1117"/>
      <c r="EGY21" s="1117"/>
      <c r="EGZ21" s="1117"/>
      <c r="EHA21" s="1117"/>
      <c r="EHB21" s="1117"/>
      <c r="EHC21" s="1117"/>
      <c r="EHD21" s="1117"/>
      <c r="EHE21" s="1117"/>
      <c r="EHF21" s="1117"/>
      <c r="EHG21" s="1117"/>
      <c r="EHH21" s="1117"/>
      <c r="EHI21" s="1117"/>
      <c r="EHJ21" s="1117"/>
      <c r="EHK21" s="1117"/>
      <c r="EHL21" s="1117"/>
      <c r="EHM21" s="1117"/>
      <c r="EHN21" s="1117"/>
      <c r="EHO21" s="1117"/>
      <c r="EHP21" s="1117"/>
      <c r="EHQ21" s="1117"/>
      <c r="EHR21" s="1117"/>
      <c r="EHS21" s="1117"/>
      <c r="EHT21" s="1117"/>
      <c r="EHU21" s="1117"/>
      <c r="EHV21" s="1117"/>
      <c r="EHW21" s="1117"/>
      <c r="EHX21" s="1117"/>
      <c r="EHY21" s="1117"/>
      <c r="EHZ21" s="1117"/>
      <c r="EIA21" s="1117"/>
      <c r="EIB21" s="1117"/>
      <c r="EIC21" s="1117"/>
      <c r="EID21" s="1117"/>
      <c r="EIE21" s="1117"/>
      <c r="EIF21" s="1117"/>
      <c r="EIG21" s="1117"/>
      <c r="EIH21" s="1117"/>
      <c r="EII21" s="1117"/>
      <c r="EIJ21" s="1117"/>
      <c r="EIK21" s="1117"/>
      <c r="EIL21" s="1117"/>
      <c r="EIM21" s="1117"/>
      <c r="EIN21" s="1117"/>
      <c r="EIO21" s="1117"/>
      <c r="EIP21" s="1117"/>
      <c r="EIQ21" s="1117"/>
      <c r="EIR21" s="1117"/>
      <c r="EIS21" s="1117"/>
      <c r="EIT21" s="1117"/>
      <c r="EIU21" s="1117"/>
      <c r="EIV21" s="1117"/>
      <c r="EIW21" s="1117"/>
      <c r="EIX21" s="1117"/>
      <c r="EIY21" s="1117"/>
      <c r="EIZ21" s="1117"/>
      <c r="EJA21" s="1117"/>
      <c r="EJB21" s="1117"/>
      <c r="EJC21" s="1117"/>
      <c r="EJD21" s="1117"/>
      <c r="EJE21" s="1117"/>
      <c r="EJF21" s="1117"/>
      <c r="EJG21" s="1117"/>
      <c r="EJH21" s="1117"/>
      <c r="EJI21" s="1117"/>
      <c r="EJJ21" s="1117"/>
      <c r="EJK21" s="1117"/>
      <c r="EJL21" s="1117"/>
      <c r="EJM21" s="1117"/>
      <c r="EJN21" s="1117"/>
      <c r="EJO21" s="1117"/>
      <c r="EJP21" s="1117"/>
      <c r="EJQ21" s="1117"/>
      <c r="EJR21" s="1117"/>
      <c r="EJS21" s="1117"/>
      <c r="EJT21" s="1117"/>
      <c r="EJU21" s="1117"/>
      <c r="EJV21" s="1117"/>
      <c r="EJW21" s="1117"/>
      <c r="EJX21" s="1117"/>
      <c r="EJY21" s="1117"/>
      <c r="EJZ21" s="1117"/>
      <c r="EKA21" s="1117"/>
      <c r="EKB21" s="1117"/>
      <c r="EKC21" s="1117"/>
      <c r="EKD21" s="1117"/>
      <c r="EKE21" s="1117"/>
      <c r="EKF21" s="1117"/>
      <c r="EKG21" s="1117"/>
      <c r="EKH21" s="1117"/>
      <c r="EKI21" s="1117"/>
      <c r="EKJ21" s="1117"/>
      <c r="EKK21" s="1117"/>
      <c r="EKL21" s="1117"/>
      <c r="EKM21" s="1117"/>
      <c r="EKN21" s="1117"/>
      <c r="EKO21" s="1117"/>
      <c r="EKP21" s="1117"/>
      <c r="EKQ21" s="1117"/>
      <c r="EKR21" s="1117"/>
      <c r="EKS21" s="1117"/>
      <c r="EKT21" s="1117"/>
      <c r="EKU21" s="1117"/>
      <c r="EKV21" s="1117"/>
      <c r="EKW21" s="1117"/>
      <c r="EKX21" s="1117"/>
      <c r="EKY21" s="1117"/>
      <c r="EKZ21" s="1117"/>
      <c r="ELA21" s="1117"/>
      <c r="ELB21" s="1117"/>
      <c r="ELC21" s="1117"/>
      <c r="ELD21" s="1117"/>
      <c r="ELE21" s="1117"/>
      <c r="ELF21" s="1117"/>
      <c r="ELG21" s="1117"/>
      <c r="ELH21" s="1117"/>
      <c r="ELI21" s="1117"/>
      <c r="ELJ21" s="1117"/>
      <c r="ELK21" s="1117"/>
      <c r="ELL21" s="1117"/>
      <c r="ELM21" s="1117"/>
      <c r="ELN21" s="1117"/>
      <c r="ELO21" s="1117"/>
      <c r="ELP21" s="1117"/>
      <c r="ELQ21" s="1117"/>
      <c r="ELR21" s="1117"/>
      <c r="ELS21" s="1117"/>
      <c r="ELT21" s="1117"/>
      <c r="ELU21" s="1117"/>
      <c r="ELV21" s="1117"/>
      <c r="ELW21" s="1117"/>
      <c r="ELX21" s="1117"/>
      <c r="ELY21" s="1117"/>
      <c r="ELZ21" s="1117"/>
      <c r="EMA21" s="1117"/>
      <c r="EMB21" s="1117"/>
      <c r="EMC21" s="1117"/>
      <c r="EMD21" s="1117"/>
      <c r="EME21" s="1117"/>
      <c r="EMF21" s="1117"/>
      <c r="EMG21" s="1117"/>
      <c r="EMH21" s="1117"/>
      <c r="EMI21" s="1117"/>
      <c r="EMJ21" s="1117"/>
      <c r="EMK21" s="1117"/>
      <c r="EML21" s="1117"/>
      <c r="EMM21" s="1117"/>
      <c r="EMN21" s="1117"/>
      <c r="EMO21" s="1117"/>
      <c r="EMP21" s="1117"/>
      <c r="EMQ21" s="1117"/>
      <c r="EMR21" s="1117"/>
      <c r="EMS21" s="1117"/>
      <c r="EMT21" s="1117"/>
      <c r="EMU21" s="1117"/>
      <c r="EMV21" s="1117"/>
      <c r="EMW21" s="1117"/>
      <c r="EMX21" s="1117"/>
      <c r="EMY21" s="1117"/>
      <c r="EMZ21" s="1117"/>
      <c r="ENA21" s="1117"/>
      <c r="ENB21" s="1117"/>
      <c r="ENC21" s="1117"/>
      <c r="END21" s="1117"/>
      <c r="ENE21" s="1117"/>
      <c r="ENF21" s="1117"/>
      <c r="ENG21" s="1117"/>
      <c r="ENH21" s="1117"/>
      <c r="ENI21" s="1117"/>
      <c r="ENJ21" s="1117"/>
      <c r="ENK21" s="1117"/>
      <c r="ENL21" s="1117"/>
      <c r="ENM21" s="1117"/>
      <c r="ENN21" s="1117"/>
      <c r="ENO21" s="1117"/>
      <c r="ENP21" s="1117"/>
      <c r="ENQ21" s="1117"/>
      <c r="ENR21" s="1117"/>
      <c r="ENS21" s="1117"/>
      <c r="ENT21" s="1117"/>
      <c r="ENU21" s="1117"/>
      <c r="ENV21" s="1117"/>
      <c r="ENW21" s="1117"/>
      <c r="ENX21" s="1117"/>
      <c r="ENY21" s="1117"/>
      <c r="ENZ21" s="1117"/>
      <c r="EOA21" s="1117"/>
      <c r="EOB21" s="1117"/>
      <c r="EOC21" s="1117"/>
      <c r="EOD21" s="1117"/>
      <c r="EOE21" s="1117"/>
      <c r="EOF21" s="1117"/>
      <c r="EOG21" s="1117"/>
      <c r="EOH21" s="1117"/>
      <c r="EOI21" s="1117"/>
      <c r="EOJ21" s="1117"/>
      <c r="EOK21" s="1117"/>
      <c r="EOL21" s="1117"/>
      <c r="EOM21" s="1117"/>
      <c r="EON21" s="1117"/>
      <c r="EOO21" s="1117"/>
      <c r="EOP21" s="1117"/>
      <c r="EOQ21" s="1117"/>
      <c r="EOR21" s="1117"/>
      <c r="EOS21" s="1117"/>
      <c r="EOT21" s="1117"/>
      <c r="EOU21" s="1117"/>
      <c r="EOV21" s="1117"/>
      <c r="EOW21" s="1117"/>
      <c r="EOX21" s="1117"/>
      <c r="EOY21" s="1117"/>
      <c r="EOZ21" s="1117"/>
      <c r="EPA21" s="1117"/>
      <c r="EPB21" s="1117"/>
      <c r="EPC21" s="1117"/>
      <c r="EPD21" s="1117"/>
      <c r="EPE21" s="1117"/>
      <c r="EPF21" s="1117"/>
      <c r="EPG21" s="1117"/>
      <c r="EPH21" s="1117"/>
      <c r="EPI21" s="1117"/>
      <c r="EPJ21" s="1117"/>
      <c r="EPK21" s="1117"/>
      <c r="EPL21" s="1117"/>
      <c r="EPM21" s="1117"/>
      <c r="EPN21" s="1117"/>
      <c r="EPO21" s="1117"/>
      <c r="EPP21" s="1117"/>
      <c r="EPQ21" s="1117"/>
      <c r="EPR21" s="1117"/>
      <c r="EPS21" s="1117"/>
      <c r="EPT21" s="1117"/>
      <c r="EPU21" s="1117"/>
      <c r="EPV21" s="1117"/>
      <c r="EPW21" s="1117"/>
      <c r="EPX21" s="1117"/>
      <c r="EPY21" s="1117"/>
      <c r="EPZ21" s="1117"/>
      <c r="EQA21" s="1117"/>
      <c r="EQB21" s="1117"/>
      <c r="EQC21" s="1117"/>
      <c r="EQD21" s="1117"/>
      <c r="EQE21" s="1117"/>
      <c r="EQF21" s="1117"/>
      <c r="EQG21" s="1117"/>
      <c r="EQH21" s="1117"/>
      <c r="EQI21" s="1117"/>
      <c r="EQJ21" s="1117"/>
      <c r="EQK21" s="1117"/>
      <c r="EQL21" s="1117"/>
      <c r="EQM21" s="1117"/>
      <c r="EQN21" s="1117"/>
      <c r="EQO21" s="1117"/>
      <c r="EQP21" s="1117"/>
      <c r="EQQ21" s="1117"/>
      <c r="EQR21" s="1117"/>
      <c r="EQS21" s="1117"/>
      <c r="EQT21" s="1117"/>
      <c r="EQU21" s="1117"/>
      <c r="EQV21" s="1117"/>
      <c r="EQW21" s="1117"/>
      <c r="EQX21" s="1117"/>
      <c r="EQY21" s="1117"/>
      <c r="EQZ21" s="1117"/>
      <c r="ERA21" s="1117"/>
      <c r="ERB21" s="1117"/>
      <c r="ERC21" s="1117"/>
      <c r="ERD21" s="1117"/>
      <c r="ERE21" s="1117"/>
      <c r="ERF21" s="1117"/>
      <c r="ERG21" s="1117"/>
      <c r="ERH21" s="1117"/>
      <c r="ERI21" s="1117"/>
      <c r="ERJ21" s="1117"/>
      <c r="ERK21" s="1117"/>
      <c r="ERL21" s="1117"/>
      <c r="ERM21" s="1117"/>
      <c r="ERN21" s="1117"/>
      <c r="ERO21" s="1117"/>
      <c r="ERP21" s="1117"/>
      <c r="ERQ21" s="1117"/>
      <c r="ERR21" s="1117"/>
      <c r="ERS21" s="1117"/>
      <c r="ERT21" s="1117"/>
      <c r="ERU21" s="1117"/>
      <c r="ERV21" s="1117"/>
      <c r="ERW21" s="1117"/>
      <c r="ERX21" s="1117"/>
      <c r="ERY21" s="1117"/>
      <c r="ERZ21" s="1117"/>
      <c r="ESA21" s="1117"/>
      <c r="ESB21" s="1117"/>
      <c r="ESC21" s="1117"/>
      <c r="ESD21" s="1117"/>
      <c r="ESE21" s="1117"/>
      <c r="ESF21" s="1117"/>
      <c r="ESG21" s="1117"/>
      <c r="ESH21" s="1117"/>
      <c r="ESI21" s="1117"/>
      <c r="ESJ21" s="1117"/>
      <c r="ESK21" s="1117"/>
      <c r="ESL21" s="1117"/>
      <c r="ESM21" s="1117"/>
      <c r="ESN21" s="1117"/>
      <c r="ESO21" s="1117"/>
      <c r="ESP21" s="1117"/>
      <c r="ESQ21" s="1117"/>
      <c r="ESR21" s="1117"/>
      <c r="ESS21" s="1117"/>
      <c r="EST21" s="1117"/>
      <c r="ESU21" s="1117"/>
      <c r="ESV21" s="1117"/>
      <c r="ESW21" s="1117"/>
      <c r="ESX21" s="1117"/>
      <c r="ESY21" s="1117"/>
      <c r="ESZ21" s="1117"/>
      <c r="ETA21" s="1117"/>
      <c r="ETB21" s="1117"/>
      <c r="ETC21" s="1117"/>
      <c r="ETD21" s="1117"/>
      <c r="ETE21" s="1117"/>
      <c r="ETF21" s="1117"/>
      <c r="ETG21" s="1117"/>
      <c r="ETH21" s="1117"/>
      <c r="ETI21" s="1117"/>
      <c r="ETJ21" s="1117"/>
      <c r="ETK21" s="1117"/>
      <c r="ETL21" s="1117"/>
      <c r="ETM21" s="1117"/>
      <c r="ETN21" s="1117"/>
      <c r="ETO21" s="1117"/>
      <c r="ETP21" s="1117"/>
      <c r="ETQ21" s="1117"/>
      <c r="ETR21" s="1117"/>
      <c r="ETS21" s="1117"/>
      <c r="ETT21" s="1117"/>
      <c r="ETU21" s="1117"/>
      <c r="ETV21" s="1117"/>
      <c r="ETW21" s="1117"/>
      <c r="ETX21" s="1117"/>
      <c r="ETY21" s="1117"/>
      <c r="ETZ21" s="1117"/>
      <c r="EUA21" s="1117"/>
      <c r="EUB21" s="1117"/>
      <c r="EUC21" s="1117"/>
      <c r="EUD21" s="1117"/>
      <c r="EUE21" s="1117"/>
      <c r="EUF21" s="1117"/>
      <c r="EUG21" s="1117"/>
      <c r="EUH21" s="1117"/>
      <c r="EUI21" s="1117"/>
      <c r="EUJ21" s="1117"/>
      <c r="EUK21" s="1117"/>
      <c r="EUL21" s="1117"/>
      <c r="EUM21" s="1117"/>
      <c r="EUN21" s="1117"/>
      <c r="EUO21" s="1117"/>
      <c r="EUP21" s="1117"/>
      <c r="EUQ21" s="1117"/>
      <c r="EUR21" s="1117"/>
      <c r="EUS21" s="1117"/>
      <c r="EUT21" s="1117"/>
      <c r="EUU21" s="1117"/>
      <c r="EUV21" s="1117"/>
      <c r="EUW21" s="1117"/>
      <c r="EUX21" s="1117"/>
      <c r="EUY21" s="1117"/>
      <c r="EUZ21" s="1117"/>
      <c r="EVA21" s="1117"/>
      <c r="EVB21" s="1117"/>
      <c r="EVC21" s="1117"/>
      <c r="EVD21" s="1117"/>
      <c r="EVE21" s="1117"/>
      <c r="EVF21" s="1117"/>
      <c r="EVG21" s="1117"/>
      <c r="EVH21" s="1117"/>
      <c r="EVI21" s="1117"/>
      <c r="EVJ21" s="1117"/>
      <c r="EVK21" s="1117"/>
      <c r="EVL21" s="1117"/>
      <c r="EVM21" s="1117"/>
      <c r="EVN21" s="1117"/>
      <c r="EVO21" s="1117"/>
      <c r="EVP21" s="1117"/>
      <c r="EVQ21" s="1117"/>
      <c r="EVR21" s="1117"/>
      <c r="EVS21" s="1117"/>
      <c r="EVT21" s="1117"/>
      <c r="EVU21" s="1117"/>
      <c r="EVV21" s="1117"/>
      <c r="EVW21" s="1117"/>
      <c r="EVX21" s="1117"/>
      <c r="EVY21" s="1117"/>
      <c r="EVZ21" s="1117"/>
      <c r="EWA21" s="1117"/>
      <c r="EWB21" s="1117"/>
      <c r="EWC21" s="1117"/>
      <c r="EWD21" s="1117"/>
      <c r="EWE21" s="1117"/>
      <c r="EWF21" s="1117"/>
      <c r="EWG21" s="1117"/>
      <c r="EWH21" s="1117"/>
      <c r="EWI21" s="1117"/>
      <c r="EWJ21" s="1117"/>
      <c r="EWK21" s="1117"/>
      <c r="EWL21" s="1117"/>
      <c r="EWM21" s="1117"/>
      <c r="EWN21" s="1117"/>
      <c r="EWO21" s="1117"/>
      <c r="EWP21" s="1117"/>
      <c r="EWQ21" s="1117"/>
      <c r="EWR21" s="1117"/>
      <c r="EWS21" s="1117"/>
      <c r="EWT21" s="1117"/>
      <c r="EWU21" s="1117"/>
      <c r="EWV21" s="1117"/>
      <c r="EWW21" s="1117"/>
      <c r="EWX21" s="1117"/>
      <c r="EWY21" s="1117"/>
      <c r="EWZ21" s="1117"/>
      <c r="EXA21" s="1117"/>
      <c r="EXB21" s="1117"/>
      <c r="EXC21" s="1117"/>
      <c r="EXD21" s="1117"/>
      <c r="EXE21" s="1117"/>
      <c r="EXF21" s="1117"/>
      <c r="EXG21" s="1117"/>
      <c r="EXH21" s="1117"/>
      <c r="EXI21" s="1117"/>
      <c r="EXJ21" s="1117"/>
      <c r="EXK21" s="1117"/>
      <c r="EXL21" s="1117"/>
      <c r="EXM21" s="1117"/>
      <c r="EXN21" s="1117"/>
      <c r="EXO21" s="1117"/>
      <c r="EXP21" s="1117"/>
      <c r="EXQ21" s="1117"/>
      <c r="EXR21" s="1117"/>
      <c r="EXS21" s="1117"/>
      <c r="EXT21" s="1117"/>
      <c r="EXU21" s="1117"/>
      <c r="EXV21" s="1117"/>
      <c r="EXW21" s="1117"/>
      <c r="EXX21" s="1117"/>
      <c r="EXY21" s="1117"/>
      <c r="EXZ21" s="1117"/>
      <c r="EYA21" s="1117"/>
      <c r="EYB21" s="1117"/>
      <c r="EYC21" s="1117"/>
      <c r="EYD21" s="1117"/>
      <c r="EYE21" s="1117"/>
      <c r="EYF21" s="1117"/>
      <c r="EYG21" s="1117"/>
      <c r="EYH21" s="1117"/>
      <c r="EYI21" s="1117"/>
      <c r="EYJ21" s="1117"/>
      <c r="EYK21" s="1117"/>
      <c r="EYL21" s="1117"/>
      <c r="EYM21" s="1117"/>
      <c r="EYN21" s="1117"/>
      <c r="EYO21" s="1117"/>
      <c r="EYP21" s="1117"/>
      <c r="EYQ21" s="1117"/>
      <c r="EYR21" s="1117"/>
      <c r="EYS21" s="1117"/>
      <c r="EYT21" s="1117"/>
      <c r="EYU21" s="1117"/>
      <c r="EYV21" s="1117"/>
      <c r="EYW21" s="1117"/>
      <c r="EYX21" s="1117"/>
      <c r="EYY21" s="1117"/>
      <c r="EYZ21" s="1117"/>
      <c r="EZA21" s="1117"/>
      <c r="EZB21" s="1117"/>
      <c r="EZC21" s="1117"/>
      <c r="EZD21" s="1117"/>
      <c r="EZE21" s="1117"/>
      <c r="EZF21" s="1117"/>
      <c r="EZG21" s="1117"/>
      <c r="EZH21" s="1117"/>
      <c r="EZI21" s="1117"/>
      <c r="EZJ21" s="1117"/>
      <c r="EZK21" s="1117"/>
      <c r="EZL21" s="1117"/>
      <c r="EZM21" s="1117"/>
      <c r="EZN21" s="1117"/>
      <c r="EZO21" s="1117"/>
      <c r="EZP21" s="1117"/>
      <c r="EZQ21" s="1117"/>
      <c r="EZR21" s="1117"/>
      <c r="EZS21" s="1117"/>
      <c r="EZT21" s="1117"/>
      <c r="EZU21" s="1117"/>
      <c r="EZV21" s="1117"/>
      <c r="EZW21" s="1117"/>
      <c r="EZX21" s="1117"/>
      <c r="EZY21" s="1117"/>
      <c r="EZZ21" s="1117"/>
      <c r="FAA21" s="1117"/>
      <c r="FAB21" s="1117"/>
      <c r="FAC21" s="1117"/>
      <c r="FAD21" s="1117"/>
      <c r="FAE21" s="1117"/>
      <c r="FAF21" s="1117"/>
      <c r="FAG21" s="1117"/>
      <c r="FAH21" s="1117"/>
      <c r="FAI21" s="1117"/>
      <c r="FAJ21" s="1117"/>
      <c r="FAK21" s="1117"/>
      <c r="FAL21" s="1117"/>
      <c r="FAM21" s="1117"/>
      <c r="FAN21" s="1117"/>
      <c r="FAO21" s="1117"/>
      <c r="FAP21" s="1117"/>
      <c r="FAQ21" s="1117"/>
      <c r="FAR21" s="1117"/>
      <c r="FAS21" s="1117"/>
      <c r="FAT21" s="1117"/>
      <c r="FAU21" s="1117"/>
      <c r="FAV21" s="1117"/>
      <c r="FAW21" s="1117"/>
      <c r="FAX21" s="1117"/>
      <c r="FAY21" s="1117"/>
      <c r="FAZ21" s="1117"/>
      <c r="FBA21" s="1117"/>
      <c r="FBB21" s="1117"/>
      <c r="FBC21" s="1117"/>
      <c r="FBD21" s="1117"/>
      <c r="FBE21" s="1117"/>
      <c r="FBF21" s="1117"/>
      <c r="FBG21" s="1117"/>
      <c r="FBH21" s="1117"/>
      <c r="FBI21" s="1117"/>
      <c r="FBJ21" s="1117"/>
      <c r="FBK21" s="1117"/>
      <c r="FBL21" s="1117"/>
      <c r="FBM21" s="1117"/>
      <c r="FBN21" s="1117"/>
      <c r="FBO21" s="1117"/>
      <c r="FBP21" s="1117"/>
      <c r="FBQ21" s="1117"/>
      <c r="FBR21" s="1117"/>
      <c r="FBS21" s="1117"/>
      <c r="FBT21" s="1117"/>
      <c r="FBU21" s="1117"/>
      <c r="FBV21" s="1117"/>
      <c r="FBW21" s="1117"/>
      <c r="FBX21" s="1117"/>
      <c r="FBY21" s="1117"/>
      <c r="FBZ21" s="1117"/>
      <c r="FCA21" s="1117"/>
      <c r="FCB21" s="1117"/>
      <c r="FCC21" s="1117"/>
      <c r="FCD21" s="1117"/>
      <c r="FCE21" s="1117"/>
      <c r="FCF21" s="1117"/>
      <c r="FCG21" s="1117"/>
      <c r="FCH21" s="1117"/>
      <c r="FCI21" s="1117"/>
      <c r="FCJ21" s="1117"/>
      <c r="FCK21" s="1117"/>
      <c r="FCL21" s="1117"/>
      <c r="FCM21" s="1117"/>
      <c r="FCN21" s="1117"/>
      <c r="FCO21" s="1117"/>
      <c r="FCP21" s="1117"/>
      <c r="FCQ21" s="1117"/>
      <c r="FCR21" s="1117"/>
      <c r="FCS21" s="1117"/>
      <c r="FCT21" s="1117"/>
      <c r="FCU21" s="1117"/>
      <c r="FCV21" s="1117"/>
      <c r="FCW21" s="1117"/>
      <c r="FCX21" s="1117"/>
      <c r="FCY21" s="1117"/>
      <c r="FCZ21" s="1117"/>
      <c r="FDA21" s="1117"/>
      <c r="FDB21" s="1117"/>
      <c r="FDC21" s="1117"/>
      <c r="FDD21" s="1117"/>
      <c r="FDE21" s="1117"/>
      <c r="FDF21" s="1117"/>
      <c r="FDG21" s="1117"/>
      <c r="FDH21" s="1117"/>
      <c r="FDI21" s="1117"/>
      <c r="FDJ21" s="1117"/>
      <c r="FDK21" s="1117"/>
      <c r="FDL21" s="1117"/>
      <c r="FDM21" s="1117"/>
      <c r="FDN21" s="1117"/>
      <c r="FDO21" s="1117"/>
      <c r="FDP21" s="1117"/>
      <c r="FDQ21" s="1117"/>
      <c r="FDR21" s="1117"/>
      <c r="FDS21" s="1117"/>
      <c r="FDT21" s="1117"/>
      <c r="FDU21" s="1117"/>
      <c r="FDV21" s="1117"/>
      <c r="FDW21" s="1117"/>
      <c r="FDX21" s="1117"/>
      <c r="FDY21" s="1117"/>
      <c r="FDZ21" s="1117"/>
      <c r="FEA21" s="1117"/>
      <c r="FEB21" s="1117"/>
      <c r="FEC21" s="1117"/>
      <c r="FED21" s="1117"/>
      <c r="FEE21" s="1117"/>
      <c r="FEF21" s="1117"/>
      <c r="FEG21" s="1117"/>
      <c r="FEH21" s="1117"/>
      <c r="FEI21" s="1117"/>
      <c r="FEJ21" s="1117"/>
      <c r="FEK21" s="1117"/>
      <c r="FEL21" s="1117"/>
      <c r="FEM21" s="1117"/>
      <c r="FEN21" s="1117"/>
      <c r="FEO21" s="1117"/>
      <c r="FEP21" s="1117"/>
      <c r="FEQ21" s="1117"/>
      <c r="FER21" s="1117"/>
      <c r="FES21" s="1117"/>
      <c r="FET21" s="1117"/>
      <c r="FEU21" s="1117"/>
      <c r="FEV21" s="1117"/>
      <c r="FEW21" s="1117"/>
      <c r="FEX21" s="1117"/>
      <c r="FEY21" s="1117"/>
      <c r="FEZ21" s="1117"/>
      <c r="FFA21" s="1117"/>
      <c r="FFB21" s="1117"/>
      <c r="FFC21" s="1117"/>
      <c r="FFD21" s="1117"/>
      <c r="FFE21" s="1117"/>
      <c r="FFF21" s="1117"/>
      <c r="FFG21" s="1117"/>
      <c r="FFH21" s="1117"/>
      <c r="FFI21" s="1117"/>
      <c r="FFJ21" s="1117"/>
      <c r="FFK21" s="1117"/>
      <c r="FFL21" s="1117"/>
      <c r="FFM21" s="1117"/>
      <c r="FFN21" s="1117"/>
      <c r="FFO21" s="1117"/>
      <c r="FFP21" s="1117"/>
      <c r="FFQ21" s="1117"/>
      <c r="FFR21" s="1117"/>
      <c r="FFS21" s="1117"/>
      <c r="FFT21" s="1117"/>
      <c r="FFU21" s="1117"/>
      <c r="FFV21" s="1117"/>
      <c r="FFW21" s="1117"/>
      <c r="FFX21" s="1117"/>
      <c r="FFY21" s="1117"/>
      <c r="FFZ21" s="1117"/>
      <c r="FGA21" s="1117"/>
      <c r="FGB21" s="1117"/>
      <c r="FGC21" s="1117"/>
      <c r="FGD21" s="1117"/>
      <c r="FGE21" s="1117"/>
      <c r="FGF21" s="1117"/>
      <c r="FGG21" s="1117"/>
      <c r="FGH21" s="1117"/>
      <c r="FGI21" s="1117"/>
      <c r="FGJ21" s="1117"/>
      <c r="FGK21" s="1117"/>
      <c r="FGL21" s="1117"/>
      <c r="FGM21" s="1117"/>
      <c r="FGN21" s="1117"/>
      <c r="FGO21" s="1117"/>
      <c r="FGP21" s="1117"/>
      <c r="FGQ21" s="1117"/>
      <c r="FGR21" s="1117"/>
      <c r="FGS21" s="1117"/>
      <c r="FGT21" s="1117"/>
      <c r="FGU21" s="1117"/>
      <c r="FGV21" s="1117"/>
      <c r="FGW21" s="1117"/>
      <c r="FGX21" s="1117"/>
      <c r="FGY21" s="1117"/>
      <c r="FGZ21" s="1117"/>
      <c r="FHA21" s="1117"/>
      <c r="FHB21" s="1117"/>
      <c r="FHC21" s="1117"/>
      <c r="FHD21" s="1117"/>
      <c r="FHE21" s="1117"/>
      <c r="FHF21" s="1117"/>
      <c r="FHG21" s="1117"/>
      <c r="FHH21" s="1117"/>
      <c r="FHI21" s="1117"/>
      <c r="FHJ21" s="1117"/>
      <c r="FHK21" s="1117"/>
      <c r="FHL21" s="1117"/>
      <c r="FHM21" s="1117"/>
      <c r="FHN21" s="1117"/>
      <c r="FHO21" s="1117"/>
      <c r="FHP21" s="1117"/>
      <c r="FHQ21" s="1117"/>
      <c r="FHR21" s="1117"/>
      <c r="FHS21" s="1117"/>
      <c r="FHT21" s="1117"/>
      <c r="FHU21" s="1117"/>
      <c r="FHV21" s="1117"/>
      <c r="FHW21" s="1117"/>
      <c r="FHX21" s="1117"/>
      <c r="FHY21" s="1117"/>
      <c r="FHZ21" s="1117"/>
      <c r="FIA21" s="1117"/>
      <c r="FIB21" s="1117"/>
      <c r="FIC21" s="1117"/>
      <c r="FID21" s="1117"/>
      <c r="FIE21" s="1117"/>
      <c r="FIF21" s="1117"/>
      <c r="FIG21" s="1117"/>
      <c r="FIH21" s="1117"/>
      <c r="FII21" s="1117"/>
      <c r="FIJ21" s="1117"/>
      <c r="FIK21" s="1117"/>
      <c r="FIL21" s="1117"/>
      <c r="FIM21" s="1117"/>
      <c r="FIN21" s="1117"/>
      <c r="FIO21" s="1117"/>
      <c r="FIP21" s="1117"/>
      <c r="FIQ21" s="1117"/>
      <c r="FIR21" s="1117"/>
      <c r="FIS21" s="1117"/>
      <c r="FIT21" s="1117"/>
      <c r="FIU21" s="1117"/>
      <c r="FIV21" s="1117"/>
      <c r="FIW21" s="1117"/>
      <c r="FIX21" s="1117"/>
      <c r="FIY21" s="1117"/>
      <c r="FIZ21" s="1117"/>
      <c r="FJA21" s="1117"/>
      <c r="FJB21" s="1117"/>
      <c r="FJC21" s="1117"/>
      <c r="FJD21" s="1117"/>
      <c r="FJE21" s="1117"/>
      <c r="FJF21" s="1117"/>
      <c r="FJG21" s="1117"/>
      <c r="FJH21" s="1117"/>
      <c r="FJI21" s="1117"/>
      <c r="FJJ21" s="1117"/>
      <c r="FJK21" s="1117"/>
      <c r="FJL21" s="1117"/>
      <c r="FJM21" s="1117"/>
      <c r="FJN21" s="1117"/>
      <c r="FJO21" s="1117"/>
      <c r="FJP21" s="1117"/>
      <c r="FJQ21" s="1117"/>
      <c r="FJR21" s="1117"/>
      <c r="FJS21" s="1117"/>
      <c r="FJT21" s="1117"/>
      <c r="FJU21" s="1117"/>
      <c r="FJV21" s="1117"/>
      <c r="FJW21" s="1117"/>
      <c r="FJX21" s="1117"/>
      <c r="FJY21" s="1117"/>
      <c r="FJZ21" s="1117"/>
      <c r="FKA21" s="1117"/>
      <c r="FKB21" s="1117"/>
      <c r="FKC21" s="1117"/>
      <c r="FKD21" s="1117"/>
      <c r="FKE21" s="1117"/>
      <c r="FKF21" s="1117"/>
      <c r="FKG21" s="1117"/>
      <c r="FKH21" s="1117"/>
      <c r="FKI21" s="1117"/>
      <c r="FKJ21" s="1117"/>
      <c r="FKK21" s="1117"/>
      <c r="FKL21" s="1117"/>
      <c r="FKM21" s="1117"/>
      <c r="FKN21" s="1117"/>
      <c r="FKO21" s="1117"/>
      <c r="FKP21" s="1117"/>
      <c r="FKQ21" s="1117"/>
      <c r="FKR21" s="1117"/>
      <c r="FKS21" s="1117"/>
      <c r="FKT21" s="1117"/>
      <c r="FKU21" s="1117"/>
      <c r="FKV21" s="1117"/>
      <c r="FKW21" s="1117"/>
      <c r="FKX21" s="1117"/>
      <c r="FKY21" s="1117"/>
      <c r="FKZ21" s="1117"/>
      <c r="FLA21" s="1117"/>
      <c r="FLB21" s="1117"/>
      <c r="FLC21" s="1117"/>
      <c r="FLD21" s="1117"/>
      <c r="FLE21" s="1117"/>
      <c r="FLF21" s="1117"/>
      <c r="FLG21" s="1117"/>
      <c r="FLH21" s="1117"/>
      <c r="FLI21" s="1117"/>
      <c r="FLJ21" s="1117"/>
      <c r="FLK21" s="1117"/>
      <c r="FLL21" s="1117"/>
      <c r="FLM21" s="1117"/>
      <c r="FLN21" s="1117"/>
      <c r="FLO21" s="1117"/>
      <c r="FLP21" s="1117"/>
      <c r="FLQ21" s="1117"/>
      <c r="FLR21" s="1117"/>
      <c r="FLS21" s="1117"/>
      <c r="FLT21" s="1117"/>
      <c r="FLU21" s="1117"/>
      <c r="FLV21" s="1117"/>
      <c r="FLW21" s="1117"/>
      <c r="FLX21" s="1117"/>
      <c r="FLY21" s="1117"/>
      <c r="FLZ21" s="1117"/>
      <c r="FMA21" s="1117"/>
      <c r="FMB21" s="1117"/>
      <c r="FMC21" s="1117"/>
      <c r="FMD21" s="1117"/>
      <c r="FME21" s="1117"/>
      <c r="FMF21" s="1117"/>
      <c r="FMG21" s="1117"/>
      <c r="FMH21" s="1117"/>
      <c r="FMI21" s="1117"/>
      <c r="FMJ21" s="1117"/>
      <c r="FMK21" s="1117"/>
      <c r="FML21" s="1117"/>
      <c r="FMM21" s="1117"/>
      <c r="FMN21" s="1117"/>
      <c r="FMO21" s="1117"/>
      <c r="FMP21" s="1117"/>
      <c r="FMQ21" s="1117"/>
      <c r="FMR21" s="1117"/>
      <c r="FMS21" s="1117"/>
      <c r="FMT21" s="1117"/>
      <c r="FMU21" s="1117"/>
      <c r="FMV21" s="1117"/>
      <c r="FMW21" s="1117"/>
      <c r="FMX21" s="1117"/>
      <c r="FMY21" s="1117"/>
      <c r="FMZ21" s="1117"/>
      <c r="FNA21" s="1117"/>
      <c r="FNB21" s="1117"/>
      <c r="FNC21" s="1117"/>
      <c r="FND21" s="1117"/>
      <c r="FNE21" s="1117"/>
      <c r="FNF21" s="1117"/>
      <c r="FNG21" s="1117"/>
      <c r="FNH21" s="1117"/>
      <c r="FNI21" s="1117"/>
      <c r="FNJ21" s="1117"/>
      <c r="FNK21" s="1117"/>
      <c r="FNL21" s="1117"/>
      <c r="FNM21" s="1117"/>
      <c r="FNN21" s="1117"/>
      <c r="FNO21" s="1117"/>
      <c r="FNP21" s="1117"/>
      <c r="FNQ21" s="1117"/>
      <c r="FNR21" s="1117"/>
      <c r="FNS21" s="1117"/>
      <c r="FNT21" s="1117"/>
      <c r="FNU21" s="1117"/>
      <c r="FNV21" s="1117"/>
      <c r="FNW21" s="1117"/>
      <c r="FNX21" s="1117"/>
      <c r="FNY21" s="1117"/>
      <c r="FNZ21" s="1117"/>
      <c r="FOA21" s="1117"/>
      <c r="FOB21" s="1117"/>
      <c r="FOC21" s="1117"/>
      <c r="FOD21" s="1117"/>
      <c r="FOE21" s="1117"/>
      <c r="FOF21" s="1117"/>
      <c r="FOG21" s="1117"/>
      <c r="FOH21" s="1117"/>
      <c r="FOI21" s="1117"/>
      <c r="FOJ21" s="1117"/>
      <c r="FOK21" s="1117"/>
      <c r="FOL21" s="1117"/>
      <c r="FOM21" s="1117"/>
      <c r="FON21" s="1117"/>
      <c r="FOO21" s="1117"/>
      <c r="FOP21" s="1117"/>
      <c r="FOQ21" s="1117"/>
      <c r="FOR21" s="1117"/>
      <c r="FOS21" s="1117"/>
      <c r="FOT21" s="1117"/>
      <c r="FOU21" s="1117"/>
      <c r="FOV21" s="1117"/>
      <c r="FOW21" s="1117"/>
      <c r="FOX21" s="1117"/>
      <c r="FOY21" s="1117"/>
      <c r="FOZ21" s="1117"/>
      <c r="FPA21" s="1117"/>
      <c r="FPB21" s="1117"/>
      <c r="FPC21" s="1117"/>
      <c r="FPD21" s="1117"/>
      <c r="FPE21" s="1117"/>
      <c r="FPF21" s="1117"/>
      <c r="FPG21" s="1117"/>
      <c r="FPH21" s="1117"/>
      <c r="FPI21" s="1117"/>
      <c r="FPJ21" s="1117"/>
      <c r="FPK21" s="1117"/>
      <c r="FPL21" s="1117"/>
      <c r="FPM21" s="1117"/>
      <c r="FPN21" s="1117"/>
      <c r="FPO21" s="1117"/>
      <c r="FPP21" s="1117"/>
      <c r="FPQ21" s="1117"/>
      <c r="FPR21" s="1117"/>
      <c r="FPS21" s="1117"/>
      <c r="FPT21" s="1117"/>
      <c r="FPU21" s="1117"/>
      <c r="FPV21" s="1117"/>
      <c r="FPW21" s="1117"/>
      <c r="FPX21" s="1117"/>
      <c r="FPY21" s="1117"/>
      <c r="FPZ21" s="1117"/>
      <c r="FQA21" s="1117"/>
      <c r="FQB21" s="1117"/>
      <c r="FQC21" s="1117"/>
      <c r="FQD21" s="1117"/>
      <c r="FQE21" s="1117"/>
      <c r="FQF21" s="1117"/>
      <c r="FQG21" s="1117"/>
      <c r="FQH21" s="1117"/>
      <c r="FQI21" s="1117"/>
      <c r="FQJ21" s="1117"/>
      <c r="FQK21" s="1117"/>
      <c r="FQL21" s="1117"/>
      <c r="FQM21" s="1117"/>
      <c r="FQN21" s="1117"/>
      <c r="FQO21" s="1117"/>
      <c r="FQP21" s="1117"/>
      <c r="FQQ21" s="1117"/>
      <c r="FQR21" s="1117"/>
      <c r="FQS21" s="1117"/>
      <c r="FQT21" s="1117"/>
      <c r="FQU21" s="1117"/>
      <c r="FQV21" s="1117"/>
      <c r="FQW21" s="1117"/>
      <c r="FQX21" s="1117"/>
      <c r="FQY21" s="1117"/>
      <c r="FQZ21" s="1117"/>
      <c r="FRA21" s="1117"/>
      <c r="FRB21" s="1117"/>
      <c r="FRC21" s="1117"/>
      <c r="FRD21" s="1117"/>
      <c r="FRE21" s="1117"/>
      <c r="FRF21" s="1117"/>
      <c r="FRG21" s="1117"/>
      <c r="FRH21" s="1117"/>
      <c r="FRI21" s="1117"/>
      <c r="FRJ21" s="1117"/>
      <c r="FRK21" s="1117"/>
      <c r="FRL21" s="1117"/>
      <c r="FRM21" s="1117"/>
      <c r="FRN21" s="1117"/>
      <c r="FRO21" s="1117"/>
      <c r="FRP21" s="1117"/>
      <c r="FRQ21" s="1117"/>
      <c r="FRR21" s="1117"/>
      <c r="FRS21" s="1117"/>
      <c r="FRT21" s="1117"/>
      <c r="FRU21" s="1117"/>
      <c r="FRV21" s="1117"/>
      <c r="FRW21" s="1117"/>
      <c r="FRX21" s="1117"/>
      <c r="FRY21" s="1117"/>
      <c r="FRZ21" s="1117"/>
      <c r="FSA21" s="1117"/>
      <c r="FSB21" s="1117"/>
      <c r="FSC21" s="1117"/>
      <c r="FSD21" s="1117"/>
      <c r="FSE21" s="1117"/>
      <c r="FSF21" s="1117"/>
      <c r="FSG21" s="1117"/>
      <c r="FSH21" s="1117"/>
      <c r="FSI21" s="1117"/>
      <c r="FSJ21" s="1117"/>
      <c r="FSK21" s="1117"/>
      <c r="FSL21" s="1117"/>
      <c r="FSM21" s="1117"/>
      <c r="FSN21" s="1117"/>
      <c r="FSO21" s="1117"/>
      <c r="FSP21" s="1117"/>
      <c r="FSQ21" s="1117"/>
      <c r="FSR21" s="1117"/>
      <c r="FSS21" s="1117"/>
      <c r="FST21" s="1117"/>
      <c r="FSU21" s="1117"/>
      <c r="FSV21" s="1117"/>
      <c r="FSW21" s="1117"/>
      <c r="FSX21" s="1117"/>
      <c r="FSY21" s="1117"/>
      <c r="FSZ21" s="1117"/>
      <c r="FTA21" s="1117"/>
      <c r="FTB21" s="1117"/>
      <c r="FTC21" s="1117"/>
      <c r="FTD21" s="1117"/>
      <c r="FTE21" s="1117"/>
      <c r="FTF21" s="1117"/>
      <c r="FTG21" s="1117"/>
      <c r="FTH21" s="1117"/>
      <c r="FTI21" s="1117"/>
      <c r="FTJ21" s="1117"/>
      <c r="FTK21" s="1117"/>
      <c r="FTL21" s="1117"/>
      <c r="FTM21" s="1117"/>
      <c r="FTN21" s="1117"/>
      <c r="FTO21" s="1117"/>
      <c r="FTP21" s="1117"/>
      <c r="FTQ21" s="1117"/>
      <c r="FTR21" s="1117"/>
      <c r="FTS21" s="1117"/>
      <c r="FTT21" s="1117"/>
      <c r="FTU21" s="1117"/>
      <c r="FTV21" s="1117"/>
      <c r="FTW21" s="1117"/>
      <c r="FTX21" s="1117"/>
      <c r="FTY21" s="1117"/>
      <c r="FTZ21" s="1117"/>
      <c r="FUA21" s="1117"/>
      <c r="FUB21" s="1117"/>
      <c r="FUC21" s="1117"/>
      <c r="FUD21" s="1117"/>
      <c r="FUE21" s="1117"/>
      <c r="FUF21" s="1117"/>
      <c r="FUG21" s="1117"/>
      <c r="FUH21" s="1117"/>
      <c r="FUI21" s="1117"/>
      <c r="FUJ21" s="1117"/>
      <c r="FUK21" s="1117"/>
      <c r="FUL21" s="1117"/>
      <c r="FUM21" s="1117"/>
      <c r="FUN21" s="1117"/>
      <c r="FUO21" s="1117"/>
      <c r="FUP21" s="1117"/>
      <c r="FUQ21" s="1117"/>
      <c r="FUR21" s="1117"/>
      <c r="FUS21" s="1117"/>
      <c r="FUT21" s="1117"/>
      <c r="FUU21" s="1117"/>
      <c r="FUV21" s="1117"/>
      <c r="FUW21" s="1117"/>
      <c r="FUX21" s="1117"/>
      <c r="FUY21" s="1117"/>
      <c r="FUZ21" s="1117"/>
      <c r="FVA21" s="1117"/>
      <c r="FVB21" s="1117"/>
      <c r="FVC21" s="1117"/>
      <c r="FVD21" s="1117"/>
      <c r="FVE21" s="1117"/>
      <c r="FVF21" s="1117"/>
      <c r="FVG21" s="1117"/>
      <c r="FVH21" s="1117"/>
      <c r="FVI21" s="1117"/>
      <c r="FVJ21" s="1117"/>
      <c r="FVK21" s="1117"/>
      <c r="FVL21" s="1117"/>
      <c r="FVM21" s="1117"/>
      <c r="FVN21" s="1117"/>
      <c r="FVO21" s="1117"/>
      <c r="FVP21" s="1117"/>
      <c r="FVQ21" s="1117"/>
      <c r="FVR21" s="1117"/>
      <c r="FVS21" s="1117"/>
      <c r="FVT21" s="1117"/>
      <c r="FVU21" s="1117"/>
      <c r="FVV21" s="1117"/>
      <c r="FVW21" s="1117"/>
      <c r="FVX21" s="1117"/>
      <c r="FVY21" s="1117"/>
      <c r="FVZ21" s="1117"/>
      <c r="FWA21" s="1117"/>
      <c r="FWB21" s="1117"/>
      <c r="FWC21" s="1117"/>
      <c r="FWD21" s="1117"/>
      <c r="FWE21" s="1117"/>
      <c r="FWF21" s="1117"/>
      <c r="FWG21" s="1117"/>
      <c r="FWH21" s="1117"/>
      <c r="FWI21" s="1117"/>
      <c r="FWJ21" s="1117"/>
      <c r="FWK21" s="1117"/>
      <c r="FWL21" s="1117"/>
      <c r="FWM21" s="1117"/>
      <c r="FWN21" s="1117"/>
      <c r="FWO21" s="1117"/>
      <c r="FWP21" s="1117"/>
      <c r="FWQ21" s="1117"/>
      <c r="FWR21" s="1117"/>
      <c r="FWS21" s="1117"/>
      <c r="FWT21" s="1117"/>
      <c r="FWU21" s="1117"/>
      <c r="FWV21" s="1117"/>
      <c r="FWW21" s="1117"/>
      <c r="FWX21" s="1117"/>
      <c r="FWY21" s="1117"/>
      <c r="FWZ21" s="1117"/>
      <c r="FXA21" s="1117"/>
      <c r="FXB21" s="1117"/>
      <c r="FXC21" s="1117"/>
      <c r="FXD21" s="1117"/>
      <c r="FXE21" s="1117"/>
      <c r="FXF21" s="1117"/>
      <c r="FXG21" s="1117"/>
      <c r="FXH21" s="1117"/>
      <c r="FXI21" s="1117"/>
      <c r="FXJ21" s="1117"/>
      <c r="FXK21" s="1117"/>
      <c r="FXL21" s="1117"/>
      <c r="FXM21" s="1117"/>
      <c r="FXN21" s="1117"/>
      <c r="FXO21" s="1117"/>
      <c r="FXP21" s="1117"/>
      <c r="FXQ21" s="1117"/>
      <c r="FXR21" s="1117"/>
      <c r="FXS21" s="1117"/>
      <c r="FXT21" s="1117"/>
      <c r="FXU21" s="1117"/>
      <c r="FXV21" s="1117"/>
      <c r="FXW21" s="1117"/>
      <c r="FXX21" s="1117"/>
      <c r="FXY21" s="1117"/>
      <c r="FXZ21" s="1117"/>
      <c r="FYA21" s="1117"/>
      <c r="FYB21" s="1117"/>
      <c r="FYC21" s="1117"/>
      <c r="FYD21" s="1117"/>
      <c r="FYE21" s="1117"/>
      <c r="FYF21" s="1117"/>
      <c r="FYG21" s="1117"/>
      <c r="FYH21" s="1117"/>
      <c r="FYI21" s="1117"/>
      <c r="FYJ21" s="1117"/>
      <c r="FYK21" s="1117"/>
      <c r="FYL21" s="1117"/>
      <c r="FYM21" s="1117"/>
      <c r="FYN21" s="1117"/>
      <c r="FYO21" s="1117"/>
      <c r="FYP21" s="1117"/>
      <c r="FYQ21" s="1117"/>
      <c r="FYR21" s="1117"/>
      <c r="FYS21" s="1117"/>
      <c r="FYT21" s="1117"/>
      <c r="FYU21" s="1117"/>
      <c r="FYV21" s="1117"/>
      <c r="FYW21" s="1117"/>
      <c r="FYX21" s="1117"/>
      <c r="FYY21" s="1117"/>
      <c r="FYZ21" s="1117"/>
      <c r="FZA21" s="1117"/>
      <c r="FZB21" s="1117"/>
      <c r="FZC21" s="1117"/>
      <c r="FZD21" s="1117"/>
      <c r="FZE21" s="1117"/>
      <c r="FZF21" s="1117"/>
      <c r="FZG21" s="1117"/>
      <c r="FZH21" s="1117"/>
      <c r="FZI21" s="1117"/>
      <c r="FZJ21" s="1117"/>
      <c r="FZK21" s="1117"/>
      <c r="FZL21" s="1117"/>
      <c r="FZM21" s="1117"/>
      <c r="FZN21" s="1117"/>
      <c r="FZO21" s="1117"/>
      <c r="FZP21" s="1117"/>
      <c r="FZQ21" s="1117"/>
      <c r="FZR21" s="1117"/>
      <c r="FZS21" s="1117"/>
      <c r="FZT21" s="1117"/>
      <c r="FZU21" s="1117"/>
      <c r="FZV21" s="1117"/>
      <c r="FZW21" s="1117"/>
      <c r="FZX21" s="1117"/>
      <c r="FZY21" s="1117"/>
      <c r="FZZ21" s="1117"/>
      <c r="GAA21" s="1117"/>
      <c r="GAB21" s="1117"/>
      <c r="GAC21" s="1117"/>
      <c r="GAD21" s="1117"/>
      <c r="GAE21" s="1117"/>
      <c r="GAF21" s="1117"/>
      <c r="GAG21" s="1117"/>
      <c r="GAH21" s="1117"/>
      <c r="GAI21" s="1117"/>
      <c r="GAJ21" s="1117"/>
      <c r="GAK21" s="1117"/>
      <c r="GAL21" s="1117"/>
      <c r="GAM21" s="1117"/>
      <c r="GAN21" s="1117"/>
      <c r="GAO21" s="1117"/>
      <c r="GAP21" s="1117"/>
      <c r="GAQ21" s="1117"/>
      <c r="GAR21" s="1117"/>
      <c r="GAS21" s="1117"/>
      <c r="GAT21" s="1117"/>
      <c r="GAU21" s="1117"/>
      <c r="GAV21" s="1117"/>
      <c r="GAW21" s="1117"/>
      <c r="GAX21" s="1117"/>
      <c r="GAY21" s="1117"/>
      <c r="GAZ21" s="1117"/>
      <c r="GBA21" s="1117"/>
      <c r="GBB21" s="1117"/>
      <c r="GBC21" s="1117"/>
      <c r="GBD21" s="1117"/>
      <c r="GBE21" s="1117"/>
      <c r="GBF21" s="1117"/>
      <c r="GBG21" s="1117"/>
      <c r="GBH21" s="1117"/>
      <c r="GBI21" s="1117"/>
      <c r="GBJ21" s="1117"/>
      <c r="GBK21" s="1117"/>
      <c r="GBL21" s="1117"/>
      <c r="GBM21" s="1117"/>
      <c r="GBN21" s="1117"/>
      <c r="GBO21" s="1117"/>
      <c r="GBP21" s="1117"/>
      <c r="GBQ21" s="1117"/>
      <c r="GBR21" s="1117"/>
      <c r="GBS21" s="1117"/>
      <c r="GBT21" s="1117"/>
      <c r="GBU21" s="1117"/>
      <c r="GBV21" s="1117"/>
      <c r="GBW21" s="1117"/>
      <c r="GBX21" s="1117"/>
      <c r="GBY21" s="1117"/>
      <c r="GBZ21" s="1117"/>
      <c r="GCA21" s="1117"/>
      <c r="GCB21" s="1117"/>
      <c r="GCC21" s="1117"/>
      <c r="GCD21" s="1117"/>
      <c r="GCE21" s="1117"/>
      <c r="GCF21" s="1117"/>
      <c r="GCG21" s="1117"/>
      <c r="GCH21" s="1117"/>
      <c r="GCI21" s="1117"/>
      <c r="GCJ21" s="1117"/>
      <c r="GCK21" s="1117"/>
      <c r="GCL21" s="1117"/>
      <c r="GCM21" s="1117"/>
      <c r="GCN21" s="1117"/>
      <c r="GCO21" s="1117"/>
      <c r="GCP21" s="1117"/>
      <c r="GCQ21" s="1117"/>
      <c r="GCR21" s="1117"/>
      <c r="GCS21" s="1117"/>
      <c r="GCT21" s="1117"/>
      <c r="GCU21" s="1117"/>
      <c r="GCV21" s="1117"/>
      <c r="GCW21" s="1117"/>
      <c r="GCX21" s="1117"/>
      <c r="GCY21" s="1117"/>
      <c r="GCZ21" s="1117"/>
      <c r="GDA21" s="1117"/>
      <c r="GDB21" s="1117"/>
      <c r="GDC21" s="1117"/>
      <c r="GDD21" s="1117"/>
      <c r="GDE21" s="1117"/>
      <c r="GDF21" s="1117"/>
      <c r="GDG21" s="1117"/>
      <c r="GDH21" s="1117"/>
      <c r="GDI21" s="1117"/>
      <c r="GDJ21" s="1117"/>
      <c r="GDK21" s="1117"/>
      <c r="GDL21" s="1117"/>
      <c r="GDM21" s="1117"/>
      <c r="GDN21" s="1117"/>
      <c r="GDO21" s="1117"/>
      <c r="GDP21" s="1117"/>
      <c r="GDQ21" s="1117"/>
      <c r="GDR21" s="1117"/>
      <c r="GDS21" s="1117"/>
      <c r="GDT21" s="1117"/>
      <c r="GDU21" s="1117"/>
      <c r="GDV21" s="1117"/>
      <c r="GDW21" s="1117"/>
      <c r="GDX21" s="1117"/>
      <c r="GDY21" s="1117"/>
      <c r="GDZ21" s="1117"/>
      <c r="GEA21" s="1117"/>
      <c r="GEB21" s="1117"/>
      <c r="GEC21" s="1117"/>
      <c r="GED21" s="1117"/>
      <c r="GEE21" s="1117"/>
      <c r="GEF21" s="1117"/>
      <c r="GEG21" s="1117"/>
      <c r="GEH21" s="1117"/>
      <c r="GEI21" s="1117"/>
      <c r="GEJ21" s="1117"/>
      <c r="GEK21" s="1117"/>
      <c r="GEL21" s="1117"/>
      <c r="GEM21" s="1117"/>
      <c r="GEN21" s="1117"/>
      <c r="GEO21" s="1117"/>
      <c r="GEP21" s="1117"/>
      <c r="GEQ21" s="1117"/>
      <c r="GER21" s="1117"/>
      <c r="GES21" s="1117"/>
      <c r="GET21" s="1117"/>
      <c r="GEU21" s="1117"/>
      <c r="GEV21" s="1117"/>
      <c r="GEW21" s="1117"/>
      <c r="GEX21" s="1117"/>
      <c r="GEY21" s="1117"/>
      <c r="GEZ21" s="1117"/>
      <c r="GFA21" s="1117"/>
      <c r="GFB21" s="1117"/>
      <c r="GFC21" s="1117"/>
      <c r="GFD21" s="1117"/>
      <c r="GFE21" s="1117"/>
      <c r="GFF21" s="1117"/>
      <c r="GFG21" s="1117"/>
      <c r="GFH21" s="1117"/>
      <c r="GFI21" s="1117"/>
      <c r="GFJ21" s="1117"/>
      <c r="GFK21" s="1117"/>
      <c r="GFL21" s="1117"/>
      <c r="GFM21" s="1117"/>
      <c r="GFN21" s="1117"/>
      <c r="GFO21" s="1117"/>
      <c r="GFP21" s="1117"/>
      <c r="GFQ21" s="1117"/>
      <c r="GFR21" s="1117"/>
      <c r="GFS21" s="1117"/>
      <c r="GFT21" s="1117"/>
      <c r="GFU21" s="1117"/>
      <c r="GFV21" s="1117"/>
      <c r="GFW21" s="1117"/>
      <c r="GFX21" s="1117"/>
      <c r="GFY21" s="1117"/>
      <c r="GFZ21" s="1117"/>
      <c r="GGA21" s="1117"/>
      <c r="GGB21" s="1117"/>
      <c r="GGC21" s="1117"/>
      <c r="GGD21" s="1117"/>
      <c r="GGE21" s="1117"/>
      <c r="GGF21" s="1117"/>
      <c r="GGG21" s="1117"/>
      <c r="GGH21" s="1117"/>
      <c r="GGI21" s="1117"/>
      <c r="GGJ21" s="1117"/>
      <c r="GGK21" s="1117"/>
      <c r="GGL21" s="1117"/>
      <c r="GGM21" s="1117"/>
      <c r="GGN21" s="1117"/>
      <c r="GGO21" s="1117"/>
      <c r="GGP21" s="1117"/>
      <c r="GGQ21" s="1117"/>
      <c r="GGR21" s="1117"/>
      <c r="GGS21" s="1117"/>
      <c r="GGT21" s="1117"/>
      <c r="GGU21" s="1117"/>
      <c r="GGV21" s="1117"/>
      <c r="GGW21" s="1117"/>
      <c r="GGX21" s="1117"/>
      <c r="GGY21" s="1117"/>
      <c r="GGZ21" s="1117"/>
      <c r="GHA21" s="1117"/>
      <c r="GHB21" s="1117"/>
      <c r="GHC21" s="1117"/>
      <c r="GHD21" s="1117"/>
      <c r="GHE21" s="1117"/>
      <c r="GHF21" s="1117"/>
      <c r="GHG21" s="1117"/>
      <c r="GHH21" s="1117"/>
      <c r="GHI21" s="1117"/>
      <c r="GHJ21" s="1117"/>
      <c r="GHK21" s="1117"/>
      <c r="GHL21" s="1117"/>
      <c r="GHM21" s="1117"/>
      <c r="GHN21" s="1117"/>
      <c r="GHO21" s="1117"/>
      <c r="GHP21" s="1117"/>
      <c r="GHQ21" s="1117"/>
      <c r="GHR21" s="1117"/>
      <c r="GHS21" s="1117"/>
      <c r="GHT21" s="1117"/>
      <c r="GHU21" s="1117"/>
      <c r="GHV21" s="1117"/>
      <c r="GHW21" s="1117"/>
      <c r="GHX21" s="1117"/>
      <c r="GHY21" s="1117"/>
      <c r="GHZ21" s="1117"/>
      <c r="GIA21" s="1117"/>
      <c r="GIB21" s="1117"/>
      <c r="GIC21" s="1117"/>
      <c r="GID21" s="1117"/>
      <c r="GIE21" s="1117"/>
      <c r="GIF21" s="1117"/>
      <c r="GIG21" s="1117"/>
      <c r="GIH21" s="1117"/>
      <c r="GII21" s="1117"/>
      <c r="GIJ21" s="1117"/>
      <c r="GIK21" s="1117"/>
      <c r="GIL21" s="1117"/>
      <c r="GIM21" s="1117"/>
      <c r="GIN21" s="1117"/>
      <c r="GIO21" s="1117"/>
      <c r="GIP21" s="1117"/>
      <c r="GIQ21" s="1117"/>
      <c r="GIR21" s="1117"/>
      <c r="GIS21" s="1117"/>
      <c r="GIT21" s="1117"/>
      <c r="GIU21" s="1117"/>
      <c r="GIV21" s="1117"/>
      <c r="GIW21" s="1117"/>
      <c r="GIX21" s="1117"/>
      <c r="GIY21" s="1117"/>
      <c r="GIZ21" s="1117"/>
      <c r="GJA21" s="1117"/>
      <c r="GJB21" s="1117"/>
      <c r="GJC21" s="1117"/>
      <c r="GJD21" s="1117"/>
      <c r="GJE21" s="1117"/>
      <c r="GJF21" s="1117"/>
      <c r="GJG21" s="1117"/>
      <c r="GJH21" s="1117"/>
      <c r="GJI21" s="1117"/>
      <c r="GJJ21" s="1117"/>
      <c r="GJK21" s="1117"/>
      <c r="GJL21" s="1117"/>
      <c r="GJM21" s="1117"/>
      <c r="GJN21" s="1117"/>
      <c r="GJO21" s="1117"/>
      <c r="GJP21" s="1117"/>
      <c r="GJQ21" s="1117"/>
      <c r="GJR21" s="1117"/>
      <c r="GJS21" s="1117"/>
      <c r="GJT21" s="1117"/>
      <c r="GJU21" s="1117"/>
      <c r="GJV21" s="1117"/>
      <c r="GJW21" s="1117"/>
      <c r="GJX21" s="1117"/>
      <c r="GJY21" s="1117"/>
      <c r="GJZ21" s="1117"/>
      <c r="GKA21" s="1117"/>
      <c r="GKB21" s="1117"/>
      <c r="GKC21" s="1117"/>
      <c r="GKD21" s="1117"/>
      <c r="GKE21" s="1117"/>
      <c r="GKF21" s="1117"/>
      <c r="GKG21" s="1117"/>
      <c r="GKH21" s="1117"/>
      <c r="GKI21" s="1117"/>
      <c r="GKJ21" s="1117"/>
      <c r="GKK21" s="1117"/>
      <c r="GKL21" s="1117"/>
      <c r="GKM21" s="1117"/>
      <c r="GKN21" s="1117"/>
      <c r="GKO21" s="1117"/>
      <c r="GKP21" s="1117"/>
      <c r="GKQ21" s="1117"/>
      <c r="GKR21" s="1117"/>
      <c r="GKS21" s="1117"/>
      <c r="GKT21" s="1117"/>
      <c r="GKU21" s="1117"/>
      <c r="GKV21" s="1117"/>
      <c r="GKW21" s="1117"/>
      <c r="GKX21" s="1117"/>
      <c r="GKY21" s="1117"/>
      <c r="GKZ21" s="1117"/>
      <c r="GLA21" s="1117"/>
      <c r="GLB21" s="1117"/>
      <c r="GLC21" s="1117"/>
      <c r="GLD21" s="1117"/>
      <c r="GLE21" s="1117"/>
      <c r="GLF21" s="1117"/>
      <c r="GLG21" s="1117"/>
      <c r="GLH21" s="1117"/>
      <c r="GLI21" s="1117"/>
      <c r="GLJ21" s="1117"/>
      <c r="GLK21" s="1117"/>
      <c r="GLL21" s="1117"/>
      <c r="GLM21" s="1117"/>
      <c r="GLN21" s="1117"/>
      <c r="GLO21" s="1117"/>
      <c r="GLP21" s="1117"/>
      <c r="GLQ21" s="1117"/>
      <c r="GLR21" s="1117"/>
      <c r="GLS21" s="1117"/>
      <c r="GLT21" s="1117"/>
      <c r="GLU21" s="1117"/>
      <c r="GLV21" s="1117"/>
      <c r="GLW21" s="1117"/>
      <c r="GLX21" s="1117"/>
      <c r="GLY21" s="1117"/>
      <c r="GLZ21" s="1117"/>
      <c r="GMA21" s="1117"/>
      <c r="GMB21" s="1117"/>
      <c r="GMC21" s="1117"/>
      <c r="GMD21" s="1117"/>
      <c r="GME21" s="1117"/>
      <c r="GMF21" s="1117"/>
      <c r="GMG21" s="1117"/>
      <c r="GMH21" s="1117"/>
      <c r="GMI21" s="1117"/>
      <c r="GMJ21" s="1117"/>
      <c r="GMK21" s="1117"/>
      <c r="GML21" s="1117"/>
      <c r="GMM21" s="1117"/>
      <c r="GMN21" s="1117"/>
      <c r="GMO21" s="1117"/>
      <c r="GMP21" s="1117"/>
      <c r="GMQ21" s="1117"/>
      <c r="GMR21" s="1117"/>
      <c r="GMS21" s="1117"/>
      <c r="GMT21" s="1117"/>
      <c r="GMU21" s="1117"/>
      <c r="GMV21" s="1117"/>
      <c r="GMW21" s="1117"/>
      <c r="GMX21" s="1117"/>
      <c r="GMY21" s="1117"/>
      <c r="GMZ21" s="1117"/>
      <c r="GNA21" s="1117"/>
      <c r="GNB21" s="1117"/>
      <c r="GNC21" s="1117"/>
      <c r="GND21" s="1117"/>
      <c r="GNE21" s="1117"/>
      <c r="GNF21" s="1117"/>
      <c r="GNG21" s="1117"/>
      <c r="GNH21" s="1117"/>
      <c r="GNI21" s="1117"/>
      <c r="GNJ21" s="1117"/>
      <c r="GNK21" s="1117"/>
      <c r="GNL21" s="1117"/>
      <c r="GNM21" s="1117"/>
      <c r="GNN21" s="1117"/>
      <c r="GNO21" s="1117"/>
      <c r="GNP21" s="1117"/>
      <c r="GNQ21" s="1117"/>
      <c r="GNR21" s="1117"/>
      <c r="GNS21" s="1117"/>
      <c r="GNT21" s="1117"/>
      <c r="GNU21" s="1117"/>
      <c r="GNV21" s="1117"/>
      <c r="GNW21" s="1117"/>
      <c r="GNX21" s="1117"/>
      <c r="GNY21" s="1117"/>
      <c r="GNZ21" s="1117"/>
      <c r="GOA21" s="1117"/>
      <c r="GOB21" s="1117"/>
      <c r="GOC21" s="1117"/>
      <c r="GOD21" s="1117"/>
      <c r="GOE21" s="1117"/>
      <c r="GOF21" s="1117"/>
      <c r="GOG21" s="1117"/>
      <c r="GOH21" s="1117"/>
      <c r="GOI21" s="1117"/>
      <c r="GOJ21" s="1117"/>
      <c r="GOK21" s="1117"/>
      <c r="GOL21" s="1117"/>
      <c r="GOM21" s="1117"/>
      <c r="GON21" s="1117"/>
      <c r="GOO21" s="1117"/>
      <c r="GOP21" s="1117"/>
      <c r="GOQ21" s="1117"/>
      <c r="GOR21" s="1117"/>
      <c r="GOS21" s="1117"/>
      <c r="GOT21" s="1117"/>
      <c r="GOU21" s="1117"/>
      <c r="GOV21" s="1117"/>
      <c r="GOW21" s="1117"/>
      <c r="GOX21" s="1117"/>
      <c r="GOY21" s="1117"/>
      <c r="GOZ21" s="1117"/>
      <c r="GPA21" s="1117"/>
      <c r="GPB21" s="1117"/>
      <c r="GPC21" s="1117"/>
      <c r="GPD21" s="1117"/>
      <c r="GPE21" s="1117"/>
      <c r="GPF21" s="1117"/>
      <c r="GPG21" s="1117"/>
      <c r="GPH21" s="1117"/>
      <c r="GPI21" s="1117"/>
      <c r="GPJ21" s="1117"/>
      <c r="GPK21" s="1117"/>
      <c r="GPL21" s="1117"/>
      <c r="GPM21" s="1117"/>
      <c r="GPN21" s="1117"/>
      <c r="GPO21" s="1117"/>
      <c r="GPP21" s="1117"/>
      <c r="GPQ21" s="1117"/>
      <c r="GPR21" s="1117"/>
      <c r="GPS21" s="1117"/>
      <c r="GPT21" s="1117"/>
      <c r="GPU21" s="1117"/>
      <c r="GPV21" s="1117"/>
      <c r="GPW21" s="1117"/>
      <c r="GPX21" s="1117"/>
      <c r="GPY21" s="1117"/>
      <c r="GPZ21" s="1117"/>
      <c r="GQA21" s="1117"/>
      <c r="GQB21" s="1117"/>
      <c r="GQC21" s="1117"/>
      <c r="GQD21" s="1117"/>
      <c r="GQE21" s="1117"/>
      <c r="GQF21" s="1117"/>
      <c r="GQG21" s="1117"/>
      <c r="GQH21" s="1117"/>
      <c r="GQI21" s="1117"/>
      <c r="GQJ21" s="1117"/>
      <c r="GQK21" s="1117"/>
      <c r="GQL21" s="1117"/>
      <c r="GQM21" s="1117"/>
      <c r="GQN21" s="1117"/>
      <c r="GQO21" s="1117"/>
      <c r="GQP21" s="1117"/>
      <c r="GQQ21" s="1117"/>
      <c r="GQR21" s="1117"/>
      <c r="GQS21" s="1117"/>
      <c r="GQT21" s="1117"/>
      <c r="GQU21" s="1117"/>
      <c r="GQV21" s="1117"/>
      <c r="GQW21" s="1117"/>
      <c r="GQX21" s="1117"/>
      <c r="GQY21" s="1117"/>
      <c r="GQZ21" s="1117"/>
      <c r="GRA21" s="1117"/>
      <c r="GRB21" s="1117"/>
      <c r="GRC21" s="1117"/>
      <c r="GRD21" s="1117"/>
      <c r="GRE21" s="1117"/>
      <c r="GRF21" s="1117"/>
      <c r="GRG21" s="1117"/>
      <c r="GRH21" s="1117"/>
      <c r="GRI21" s="1117"/>
      <c r="GRJ21" s="1117"/>
      <c r="GRK21" s="1117"/>
      <c r="GRL21" s="1117"/>
      <c r="GRM21" s="1117"/>
      <c r="GRN21" s="1117"/>
      <c r="GRO21" s="1117"/>
      <c r="GRP21" s="1117"/>
      <c r="GRQ21" s="1117"/>
      <c r="GRR21" s="1117"/>
      <c r="GRS21" s="1117"/>
      <c r="GRT21" s="1117"/>
      <c r="GRU21" s="1117"/>
      <c r="GRV21" s="1117"/>
      <c r="GRW21" s="1117"/>
      <c r="GRX21" s="1117"/>
      <c r="GRY21" s="1117"/>
      <c r="GRZ21" s="1117"/>
      <c r="GSA21" s="1117"/>
      <c r="GSB21" s="1117"/>
      <c r="GSC21" s="1117"/>
      <c r="GSD21" s="1117"/>
      <c r="GSE21" s="1117"/>
      <c r="GSF21" s="1117"/>
      <c r="GSG21" s="1117"/>
      <c r="GSH21" s="1117"/>
      <c r="GSI21" s="1117"/>
      <c r="GSJ21" s="1117"/>
      <c r="GSK21" s="1117"/>
      <c r="GSL21" s="1117"/>
      <c r="GSM21" s="1117"/>
      <c r="GSN21" s="1117"/>
      <c r="GSO21" s="1117"/>
      <c r="GSP21" s="1117"/>
      <c r="GSQ21" s="1117"/>
      <c r="GSR21" s="1117"/>
      <c r="GSS21" s="1117"/>
      <c r="GST21" s="1117"/>
      <c r="GSU21" s="1117"/>
      <c r="GSV21" s="1117"/>
      <c r="GSW21" s="1117"/>
      <c r="GSX21" s="1117"/>
      <c r="GSY21" s="1117"/>
      <c r="GSZ21" s="1117"/>
      <c r="GTA21" s="1117"/>
      <c r="GTB21" s="1117"/>
      <c r="GTC21" s="1117"/>
      <c r="GTD21" s="1117"/>
      <c r="GTE21" s="1117"/>
      <c r="GTF21" s="1117"/>
      <c r="GTG21" s="1117"/>
      <c r="GTH21" s="1117"/>
      <c r="GTI21" s="1117"/>
      <c r="GTJ21" s="1117"/>
      <c r="GTK21" s="1117"/>
      <c r="GTL21" s="1117"/>
      <c r="GTM21" s="1117"/>
      <c r="GTN21" s="1117"/>
      <c r="GTO21" s="1117"/>
      <c r="GTP21" s="1117"/>
      <c r="GTQ21" s="1117"/>
      <c r="GTR21" s="1117"/>
      <c r="GTS21" s="1117"/>
      <c r="GTT21" s="1117"/>
      <c r="GTU21" s="1117"/>
      <c r="GTV21" s="1117"/>
      <c r="GTW21" s="1117"/>
      <c r="GTX21" s="1117"/>
      <c r="GTY21" s="1117"/>
      <c r="GTZ21" s="1117"/>
      <c r="GUA21" s="1117"/>
      <c r="GUB21" s="1117"/>
      <c r="GUC21" s="1117"/>
      <c r="GUD21" s="1117"/>
      <c r="GUE21" s="1117"/>
      <c r="GUF21" s="1117"/>
      <c r="GUG21" s="1117"/>
      <c r="GUH21" s="1117"/>
      <c r="GUI21" s="1117"/>
      <c r="GUJ21" s="1117"/>
      <c r="GUK21" s="1117"/>
      <c r="GUL21" s="1117"/>
      <c r="GUM21" s="1117"/>
      <c r="GUN21" s="1117"/>
      <c r="GUO21" s="1117"/>
      <c r="GUP21" s="1117"/>
      <c r="GUQ21" s="1117"/>
      <c r="GUR21" s="1117"/>
      <c r="GUS21" s="1117"/>
      <c r="GUT21" s="1117"/>
      <c r="GUU21" s="1117"/>
      <c r="GUV21" s="1117"/>
      <c r="GUW21" s="1117"/>
      <c r="GUX21" s="1117"/>
      <c r="GUY21" s="1117"/>
      <c r="GUZ21" s="1117"/>
      <c r="GVA21" s="1117"/>
      <c r="GVB21" s="1117"/>
      <c r="GVC21" s="1117"/>
      <c r="GVD21" s="1117"/>
      <c r="GVE21" s="1117"/>
      <c r="GVF21" s="1117"/>
      <c r="GVG21" s="1117"/>
      <c r="GVH21" s="1117"/>
      <c r="GVI21" s="1117"/>
      <c r="GVJ21" s="1117"/>
      <c r="GVK21" s="1117"/>
      <c r="GVL21" s="1117"/>
      <c r="GVM21" s="1117"/>
      <c r="GVN21" s="1117"/>
      <c r="GVO21" s="1117"/>
      <c r="GVP21" s="1117"/>
      <c r="GVQ21" s="1117"/>
      <c r="GVR21" s="1117"/>
      <c r="GVS21" s="1117"/>
      <c r="GVT21" s="1117"/>
      <c r="GVU21" s="1117"/>
      <c r="GVV21" s="1117"/>
      <c r="GVW21" s="1117"/>
      <c r="GVX21" s="1117"/>
      <c r="GVY21" s="1117"/>
      <c r="GVZ21" s="1117"/>
      <c r="GWA21" s="1117"/>
      <c r="GWB21" s="1117"/>
      <c r="GWC21" s="1117"/>
      <c r="GWD21" s="1117"/>
      <c r="GWE21" s="1117"/>
      <c r="GWF21" s="1117"/>
      <c r="GWG21" s="1117"/>
      <c r="GWH21" s="1117"/>
      <c r="GWI21" s="1117"/>
      <c r="GWJ21" s="1117"/>
      <c r="GWK21" s="1117"/>
      <c r="GWL21" s="1117"/>
      <c r="GWM21" s="1117"/>
      <c r="GWN21" s="1117"/>
      <c r="GWO21" s="1117"/>
      <c r="GWP21" s="1117"/>
      <c r="GWQ21" s="1117"/>
      <c r="GWR21" s="1117"/>
      <c r="GWS21" s="1117"/>
      <c r="GWT21" s="1117"/>
      <c r="GWU21" s="1117"/>
      <c r="GWV21" s="1117"/>
      <c r="GWW21" s="1117"/>
      <c r="GWX21" s="1117"/>
      <c r="GWY21" s="1117"/>
      <c r="GWZ21" s="1117"/>
      <c r="GXA21" s="1117"/>
      <c r="GXB21" s="1117"/>
      <c r="GXC21" s="1117"/>
      <c r="GXD21" s="1117"/>
      <c r="GXE21" s="1117"/>
      <c r="GXF21" s="1117"/>
      <c r="GXG21" s="1117"/>
      <c r="GXH21" s="1117"/>
      <c r="GXI21" s="1117"/>
      <c r="GXJ21" s="1117"/>
      <c r="GXK21" s="1117"/>
      <c r="GXL21" s="1117"/>
      <c r="GXM21" s="1117"/>
      <c r="GXN21" s="1117"/>
      <c r="GXO21" s="1117"/>
      <c r="GXP21" s="1117"/>
      <c r="GXQ21" s="1117"/>
      <c r="GXR21" s="1117"/>
      <c r="GXS21" s="1117"/>
      <c r="GXT21" s="1117"/>
      <c r="GXU21" s="1117"/>
      <c r="GXV21" s="1117"/>
      <c r="GXW21" s="1117"/>
      <c r="GXX21" s="1117"/>
      <c r="GXY21" s="1117"/>
      <c r="GXZ21" s="1117"/>
      <c r="GYA21" s="1117"/>
      <c r="GYB21" s="1117"/>
      <c r="GYC21" s="1117"/>
      <c r="GYD21" s="1117"/>
      <c r="GYE21" s="1117"/>
      <c r="GYF21" s="1117"/>
      <c r="GYG21" s="1117"/>
      <c r="GYH21" s="1117"/>
      <c r="GYI21" s="1117"/>
      <c r="GYJ21" s="1117"/>
      <c r="GYK21" s="1117"/>
      <c r="GYL21" s="1117"/>
      <c r="GYM21" s="1117"/>
      <c r="GYN21" s="1117"/>
      <c r="GYO21" s="1117"/>
      <c r="GYP21" s="1117"/>
      <c r="GYQ21" s="1117"/>
      <c r="GYR21" s="1117"/>
      <c r="GYS21" s="1117"/>
      <c r="GYT21" s="1117"/>
      <c r="GYU21" s="1117"/>
      <c r="GYV21" s="1117"/>
      <c r="GYW21" s="1117"/>
      <c r="GYX21" s="1117"/>
      <c r="GYY21" s="1117"/>
      <c r="GYZ21" s="1117"/>
      <c r="GZA21" s="1117"/>
      <c r="GZB21" s="1117"/>
      <c r="GZC21" s="1117"/>
      <c r="GZD21" s="1117"/>
      <c r="GZE21" s="1117"/>
      <c r="GZF21" s="1117"/>
      <c r="GZG21" s="1117"/>
      <c r="GZH21" s="1117"/>
      <c r="GZI21" s="1117"/>
      <c r="GZJ21" s="1117"/>
      <c r="GZK21" s="1117"/>
      <c r="GZL21" s="1117"/>
      <c r="GZM21" s="1117"/>
      <c r="GZN21" s="1117"/>
      <c r="GZO21" s="1117"/>
      <c r="GZP21" s="1117"/>
      <c r="GZQ21" s="1117"/>
      <c r="GZR21" s="1117"/>
      <c r="GZS21" s="1117"/>
      <c r="GZT21" s="1117"/>
      <c r="GZU21" s="1117"/>
      <c r="GZV21" s="1117"/>
      <c r="GZW21" s="1117"/>
      <c r="GZX21" s="1117"/>
      <c r="GZY21" s="1117"/>
      <c r="GZZ21" s="1117"/>
      <c r="HAA21" s="1117"/>
      <c r="HAB21" s="1117"/>
      <c r="HAC21" s="1117"/>
      <c r="HAD21" s="1117"/>
      <c r="HAE21" s="1117"/>
      <c r="HAF21" s="1117"/>
      <c r="HAG21" s="1117"/>
      <c r="HAH21" s="1117"/>
      <c r="HAI21" s="1117"/>
      <c r="HAJ21" s="1117"/>
      <c r="HAK21" s="1117"/>
      <c r="HAL21" s="1117"/>
      <c r="HAM21" s="1117"/>
      <c r="HAN21" s="1117"/>
      <c r="HAO21" s="1117"/>
      <c r="HAP21" s="1117"/>
      <c r="HAQ21" s="1117"/>
      <c r="HAR21" s="1117"/>
      <c r="HAS21" s="1117"/>
      <c r="HAT21" s="1117"/>
      <c r="HAU21" s="1117"/>
      <c r="HAV21" s="1117"/>
      <c r="HAW21" s="1117"/>
      <c r="HAX21" s="1117"/>
      <c r="HAY21" s="1117"/>
      <c r="HAZ21" s="1117"/>
      <c r="HBA21" s="1117"/>
      <c r="HBB21" s="1117"/>
      <c r="HBC21" s="1117"/>
      <c r="HBD21" s="1117"/>
      <c r="HBE21" s="1117"/>
      <c r="HBF21" s="1117"/>
      <c r="HBG21" s="1117"/>
      <c r="HBH21" s="1117"/>
      <c r="HBI21" s="1117"/>
      <c r="HBJ21" s="1117"/>
      <c r="HBK21" s="1117"/>
      <c r="HBL21" s="1117"/>
      <c r="HBM21" s="1117"/>
      <c r="HBN21" s="1117"/>
      <c r="HBO21" s="1117"/>
      <c r="HBP21" s="1117"/>
      <c r="HBQ21" s="1117"/>
      <c r="HBR21" s="1117"/>
      <c r="HBS21" s="1117"/>
      <c r="HBT21" s="1117"/>
      <c r="HBU21" s="1117"/>
      <c r="HBV21" s="1117"/>
      <c r="HBW21" s="1117"/>
      <c r="HBX21" s="1117"/>
      <c r="HBY21" s="1117"/>
      <c r="HBZ21" s="1117"/>
      <c r="HCA21" s="1117"/>
      <c r="HCB21" s="1117"/>
      <c r="HCC21" s="1117"/>
      <c r="HCD21" s="1117"/>
      <c r="HCE21" s="1117"/>
      <c r="HCF21" s="1117"/>
      <c r="HCG21" s="1117"/>
      <c r="HCH21" s="1117"/>
      <c r="HCI21" s="1117"/>
      <c r="HCJ21" s="1117"/>
      <c r="HCK21" s="1117"/>
      <c r="HCL21" s="1117"/>
      <c r="HCM21" s="1117"/>
      <c r="HCN21" s="1117"/>
      <c r="HCO21" s="1117"/>
      <c r="HCP21" s="1117"/>
      <c r="HCQ21" s="1117"/>
      <c r="HCR21" s="1117"/>
      <c r="HCS21" s="1117"/>
      <c r="HCT21" s="1117"/>
      <c r="HCU21" s="1117"/>
      <c r="HCV21" s="1117"/>
      <c r="HCW21" s="1117"/>
      <c r="HCX21" s="1117"/>
      <c r="HCY21" s="1117"/>
      <c r="HCZ21" s="1117"/>
      <c r="HDA21" s="1117"/>
      <c r="HDB21" s="1117"/>
      <c r="HDC21" s="1117"/>
      <c r="HDD21" s="1117"/>
      <c r="HDE21" s="1117"/>
      <c r="HDF21" s="1117"/>
      <c r="HDG21" s="1117"/>
      <c r="HDH21" s="1117"/>
      <c r="HDI21" s="1117"/>
      <c r="HDJ21" s="1117"/>
      <c r="HDK21" s="1117"/>
      <c r="HDL21" s="1117"/>
      <c r="HDM21" s="1117"/>
      <c r="HDN21" s="1117"/>
      <c r="HDO21" s="1117"/>
      <c r="HDP21" s="1117"/>
      <c r="HDQ21" s="1117"/>
      <c r="HDR21" s="1117"/>
      <c r="HDS21" s="1117"/>
      <c r="HDT21" s="1117"/>
      <c r="HDU21" s="1117"/>
      <c r="HDV21" s="1117"/>
      <c r="HDW21" s="1117"/>
      <c r="HDX21" s="1117"/>
      <c r="HDY21" s="1117"/>
      <c r="HDZ21" s="1117"/>
      <c r="HEA21" s="1117"/>
      <c r="HEB21" s="1117"/>
      <c r="HEC21" s="1117"/>
      <c r="HED21" s="1117"/>
      <c r="HEE21" s="1117"/>
      <c r="HEF21" s="1117"/>
      <c r="HEG21" s="1117"/>
      <c r="HEH21" s="1117"/>
      <c r="HEI21" s="1117"/>
      <c r="HEJ21" s="1117"/>
      <c r="HEK21" s="1117"/>
      <c r="HEL21" s="1117"/>
      <c r="HEM21" s="1117"/>
      <c r="HEN21" s="1117"/>
      <c r="HEO21" s="1117"/>
      <c r="HEP21" s="1117"/>
      <c r="HEQ21" s="1117"/>
      <c r="HER21" s="1117"/>
      <c r="HES21" s="1117"/>
      <c r="HET21" s="1117"/>
      <c r="HEU21" s="1117"/>
      <c r="HEV21" s="1117"/>
      <c r="HEW21" s="1117"/>
      <c r="HEX21" s="1117"/>
      <c r="HEY21" s="1117"/>
      <c r="HEZ21" s="1117"/>
      <c r="HFA21" s="1117"/>
      <c r="HFB21" s="1117"/>
      <c r="HFC21" s="1117"/>
      <c r="HFD21" s="1117"/>
      <c r="HFE21" s="1117"/>
      <c r="HFF21" s="1117"/>
      <c r="HFG21" s="1117"/>
      <c r="HFH21" s="1117"/>
      <c r="HFI21" s="1117"/>
      <c r="HFJ21" s="1117"/>
      <c r="HFK21" s="1117"/>
      <c r="HFL21" s="1117"/>
      <c r="HFM21" s="1117"/>
      <c r="HFN21" s="1117"/>
      <c r="HFO21" s="1117"/>
      <c r="HFP21" s="1117"/>
      <c r="HFQ21" s="1117"/>
      <c r="HFR21" s="1117"/>
      <c r="HFS21" s="1117"/>
      <c r="HFT21" s="1117"/>
      <c r="HFU21" s="1117"/>
      <c r="HFV21" s="1117"/>
      <c r="HFW21" s="1117"/>
      <c r="HFX21" s="1117"/>
      <c r="HFY21" s="1117"/>
      <c r="HFZ21" s="1117"/>
      <c r="HGA21" s="1117"/>
      <c r="HGB21" s="1117"/>
      <c r="HGC21" s="1117"/>
      <c r="HGD21" s="1117"/>
      <c r="HGE21" s="1117"/>
      <c r="HGF21" s="1117"/>
      <c r="HGG21" s="1117"/>
      <c r="HGH21" s="1117"/>
      <c r="HGI21" s="1117"/>
      <c r="HGJ21" s="1117"/>
      <c r="HGK21" s="1117"/>
      <c r="HGL21" s="1117"/>
      <c r="HGM21" s="1117"/>
      <c r="HGN21" s="1117"/>
      <c r="HGO21" s="1117"/>
      <c r="HGP21" s="1117"/>
      <c r="HGQ21" s="1117"/>
      <c r="HGR21" s="1117"/>
      <c r="HGS21" s="1117"/>
      <c r="HGT21" s="1117"/>
      <c r="HGU21" s="1117"/>
      <c r="HGV21" s="1117"/>
      <c r="HGW21" s="1117"/>
      <c r="HGX21" s="1117"/>
      <c r="HGY21" s="1117"/>
      <c r="HGZ21" s="1117"/>
      <c r="HHA21" s="1117"/>
      <c r="HHB21" s="1117"/>
      <c r="HHC21" s="1117"/>
      <c r="HHD21" s="1117"/>
      <c r="HHE21" s="1117"/>
      <c r="HHF21" s="1117"/>
      <c r="HHG21" s="1117"/>
      <c r="HHH21" s="1117"/>
      <c r="HHI21" s="1117"/>
      <c r="HHJ21" s="1117"/>
      <c r="HHK21" s="1117"/>
      <c r="HHL21" s="1117"/>
      <c r="HHM21" s="1117"/>
      <c r="HHN21" s="1117"/>
      <c r="HHO21" s="1117"/>
      <c r="HHP21" s="1117"/>
      <c r="HHQ21" s="1117"/>
      <c r="HHR21" s="1117"/>
      <c r="HHS21" s="1117"/>
      <c r="HHT21" s="1117"/>
      <c r="HHU21" s="1117"/>
      <c r="HHV21" s="1117"/>
      <c r="HHW21" s="1117"/>
      <c r="HHX21" s="1117"/>
      <c r="HHY21" s="1117"/>
      <c r="HHZ21" s="1117"/>
      <c r="HIA21" s="1117"/>
      <c r="HIB21" s="1117"/>
      <c r="HIC21" s="1117"/>
      <c r="HID21" s="1117"/>
      <c r="HIE21" s="1117"/>
      <c r="HIF21" s="1117"/>
      <c r="HIG21" s="1117"/>
      <c r="HIH21" s="1117"/>
      <c r="HII21" s="1117"/>
      <c r="HIJ21" s="1117"/>
      <c r="HIK21" s="1117"/>
      <c r="HIL21" s="1117"/>
      <c r="HIM21" s="1117"/>
      <c r="HIN21" s="1117"/>
      <c r="HIO21" s="1117"/>
      <c r="HIP21" s="1117"/>
      <c r="HIQ21" s="1117"/>
      <c r="HIR21" s="1117"/>
      <c r="HIS21" s="1117"/>
      <c r="HIT21" s="1117"/>
      <c r="HIU21" s="1117"/>
      <c r="HIV21" s="1117"/>
      <c r="HIW21" s="1117"/>
      <c r="HIX21" s="1117"/>
      <c r="HIY21" s="1117"/>
      <c r="HIZ21" s="1117"/>
      <c r="HJA21" s="1117"/>
      <c r="HJB21" s="1117"/>
      <c r="HJC21" s="1117"/>
      <c r="HJD21" s="1117"/>
      <c r="HJE21" s="1117"/>
      <c r="HJF21" s="1117"/>
      <c r="HJG21" s="1117"/>
      <c r="HJH21" s="1117"/>
      <c r="HJI21" s="1117"/>
      <c r="HJJ21" s="1117"/>
      <c r="HJK21" s="1117"/>
      <c r="HJL21" s="1117"/>
      <c r="HJM21" s="1117"/>
      <c r="HJN21" s="1117"/>
      <c r="HJO21" s="1117"/>
      <c r="HJP21" s="1117"/>
      <c r="HJQ21" s="1117"/>
      <c r="HJR21" s="1117"/>
      <c r="HJS21" s="1117"/>
      <c r="HJT21" s="1117"/>
      <c r="HJU21" s="1117"/>
      <c r="HJV21" s="1117"/>
      <c r="HJW21" s="1117"/>
      <c r="HJX21" s="1117"/>
      <c r="HJY21" s="1117"/>
      <c r="HJZ21" s="1117"/>
      <c r="HKA21" s="1117"/>
      <c r="HKB21" s="1117"/>
      <c r="HKC21" s="1117"/>
      <c r="HKD21" s="1117"/>
      <c r="HKE21" s="1117"/>
      <c r="HKF21" s="1117"/>
      <c r="HKG21" s="1117"/>
      <c r="HKH21" s="1117"/>
      <c r="HKI21" s="1117"/>
      <c r="HKJ21" s="1117"/>
      <c r="HKK21" s="1117"/>
      <c r="HKL21" s="1117"/>
      <c r="HKM21" s="1117"/>
      <c r="HKN21" s="1117"/>
      <c r="HKO21" s="1117"/>
      <c r="HKP21" s="1117"/>
      <c r="HKQ21" s="1117"/>
      <c r="HKR21" s="1117"/>
      <c r="HKS21" s="1117"/>
      <c r="HKT21" s="1117"/>
      <c r="HKU21" s="1117"/>
      <c r="HKV21" s="1117"/>
      <c r="HKW21" s="1117"/>
      <c r="HKX21" s="1117"/>
      <c r="HKY21" s="1117"/>
      <c r="HKZ21" s="1117"/>
      <c r="HLA21" s="1117"/>
      <c r="HLB21" s="1117"/>
      <c r="HLC21" s="1117"/>
      <c r="HLD21" s="1117"/>
      <c r="HLE21" s="1117"/>
      <c r="HLF21" s="1117"/>
      <c r="HLG21" s="1117"/>
      <c r="HLH21" s="1117"/>
      <c r="HLI21" s="1117"/>
      <c r="HLJ21" s="1117"/>
      <c r="HLK21" s="1117"/>
      <c r="HLL21" s="1117"/>
      <c r="HLM21" s="1117"/>
      <c r="HLN21" s="1117"/>
      <c r="HLO21" s="1117"/>
      <c r="HLP21" s="1117"/>
      <c r="HLQ21" s="1117"/>
      <c r="HLR21" s="1117"/>
      <c r="HLS21" s="1117"/>
      <c r="HLT21" s="1117"/>
      <c r="HLU21" s="1117"/>
      <c r="HLV21" s="1117"/>
      <c r="HLW21" s="1117"/>
      <c r="HLX21" s="1117"/>
      <c r="HLY21" s="1117"/>
      <c r="HLZ21" s="1117"/>
      <c r="HMA21" s="1117"/>
      <c r="HMB21" s="1117"/>
      <c r="HMC21" s="1117"/>
      <c r="HMD21" s="1117"/>
      <c r="HME21" s="1117"/>
      <c r="HMF21" s="1117"/>
      <c r="HMG21" s="1117"/>
      <c r="HMH21" s="1117"/>
      <c r="HMI21" s="1117"/>
      <c r="HMJ21" s="1117"/>
      <c r="HMK21" s="1117"/>
      <c r="HML21" s="1117"/>
      <c r="HMM21" s="1117"/>
      <c r="HMN21" s="1117"/>
      <c r="HMO21" s="1117"/>
      <c r="HMP21" s="1117"/>
      <c r="HMQ21" s="1117"/>
      <c r="HMR21" s="1117"/>
      <c r="HMS21" s="1117"/>
      <c r="HMT21" s="1117"/>
      <c r="HMU21" s="1117"/>
      <c r="HMV21" s="1117"/>
      <c r="HMW21" s="1117"/>
      <c r="HMX21" s="1117"/>
      <c r="HMY21" s="1117"/>
      <c r="HMZ21" s="1117"/>
      <c r="HNA21" s="1117"/>
      <c r="HNB21" s="1117"/>
      <c r="HNC21" s="1117"/>
      <c r="HND21" s="1117"/>
      <c r="HNE21" s="1117"/>
      <c r="HNF21" s="1117"/>
      <c r="HNG21" s="1117"/>
      <c r="HNH21" s="1117"/>
      <c r="HNI21" s="1117"/>
      <c r="HNJ21" s="1117"/>
      <c r="HNK21" s="1117"/>
      <c r="HNL21" s="1117"/>
      <c r="HNM21" s="1117"/>
      <c r="HNN21" s="1117"/>
      <c r="HNO21" s="1117"/>
      <c r="HNP21" s="1117"/>
      <c r="HNQ21" s="1117"/>
      <c r="HNR21" s="1117"/>
      <c r="HNS21" s="1117"/>
      <c r="HNT21" s="1117"/>
      <c r="HNU21" s="1117"/>
      <c r="HNV21" s="1117"/>
      <c r="HNW21" s="1117"/>
      <c r="HNX21" s="1117"/>
      <c r="HNY21" s="1117"/>
      <c r="HNZ21" s="1117"/>
      <c r="HOA21" s="1117"/>
      <c r="HOB21" s="1117"/>
      <c r="HOC21" s="1117"/>
      <c r="HOD21" s="1117"/>
      <c r="HOE21" s="1117"/>
      <c r="HOF21" s="1117"/>
      <c r="HOG21" s="1117"/>
      <c r="HOH21" s="1117"/>
      <c r="HOI21" s="1117"/>
      <c r="HOJ21" s="1117"/>
      <c r="HOK21" s="1117"/>
      <c r="HOL21" s="1117"/>
      <c r="HOM21" s="1117"/>
      <c r="HON21" s="1117"/>
      <c r="HOO21" s="1117"/>
      <c r="HOP21" s="1117"/>
      <c r="HOQ21" s="1117"/>
      <c r="HOR21" s="1117"/>
      <c r="HOS21" s="1117"/>
      <c r="HOT21" s="1117"/>
      <c r="HOU21" s="1117"/>
      <c r="HOV21" s="1117"/>
      <c r="HOW21" s="1117"/>
      <c r="HOX21" s="1117"/>
      <c r="HOY21" s="1117"/>
      <c r="HOZ21" s="1117"/>
      <c r="HPA21" s="1117"/>
      <c r="HPB21" s="1117"/>
      <c r="HPC21" s="1117"/>
      <c r="HPD21" s="1117"/>
      <c r="HPE21" s="1117"/>
      <c r="HPF21" s="1117"/>
      <c r="HPG21" s="1117"/>
      <c r="HPH21" s="1117"/>
      <c r="HPI21" s="1117"/>
      <c r="HPJ21" s="1117"/>
      <c r="HPK21" s="1117"/>
      <c r="HPL21" s="1117"/>
      <c r="HPM21" s="1117"/>
      <c r="HPN21" s="1117"/>
      <c r="HPO21" s="1117"/>
      <c r="HPP21" s="1117"/>
      <c r="HPQ21" s="1117"/>
      <c r="HPR21" s="1117"/>
      <c r="HPS21" s="1117"/>
      <c r="HPT21" s="1117"/>
      <c r="HPU21" s="1117"/>
      <c r="HPV21" s="1117"/>
      <c r="HPW21" s="1117"/>
      <c r="HPX21" s="1117"/>
      <c r="HPY21" s="1117"/>
      <c r="HPZ21" s="1117"/>
      <c r="HQA21" s="1117"/>
      <c r="HQB21" s="1117"/>
      <c r="HQC21" s="1117"/>
      <c r="HQD21" s="1117"/>
      <c r="HQE21" s="1117"/>
      <c r="HQF21" s="1117"/>
      <c r="HQG21" s="1117"/>
      <c r="HQH21" s="1117"/>
      <c r="HQI21" s="1117"/>
      <c r="HQJ21" s="1117"/>
      <c r="HQK21" s="1117"/>
      <c r="HQL21" s="1117"/>
      <c r="HQM21" s="1117"/>
      <c r="HQN21" s="1117"/>
      <c r="HQO21" s="1117"/>
      <c r="HQP21" s="1117"/>
      <c r="HQQ21" s="1117"/>
      <c r="HQR21" s="1117"/>
      <c r="HQS21" s="1117"/>
      <c r="HQT21" s="1117"/>
      <c r="HQU21" s="1117"/>
      <c r="HQV21" s="1117"/>
      <c r="HQW21" s="1117"/>
      <c r="HQX21" s="1117"/>
      <c r="HQY21" s="1117"/>
      <c r="HQZ21" s="1117"/>
      <c r="HRA21" s="1117"/>
      <c r="HRB21" s="1117"/>
      <c r="HRC21" s="1117"/>
      <c r="HRD21" s="1117"/>
      <c r="HRE21" s="1117"/>
      <c r="HRF21" s="1117"/>
      <c r="HRG21" s="1117"/>
      <c r="HRH21" s="1117"/>
      <c r="HRI21" s="1117"/>
      <c r="HRJ21" s="1117"/>
      <c r="HRK21" s="1117"/>
      <c r="HRL21" s="1117"/>
      <c r="HRM21" s="1117"/>
      <c r="HRN21" s="1117"/>
      <c r="HRO21" s="1117"/>
      <c r="HRP21" s="1117"/>
      <c r="HRQ21" s="1117"/>
      <c r="HRR21" s="1117"/>
      <c r="HRS21" s="1117"/>
      <c r="HRT21" s="1117"/>
      <c r="HRU21" s="1117"/>
      <c r="HRV21" s="1117"/>
      <c r="HRW21" s="1117"/>
      <c r="HRX21" s="1117"/>
      <c r="HRY21" s="1117"/>
      <c r="HRZ21" s="1117"/>
      <c r="HSA21" s="1117"/>
      <c r="HSB21" s="1117"/>
      <c r="HSC21" s="1117"/>
      <c r="HSD21" s="1117"/>
      <c r="HSE21" s="1117"/>
      <c r="HSF21" s="1117"/>
      <c r="HSG21" s="1117"/>
      <c r="HSH21" s="1117"/>
      <c r="HSI21" s="1117"/>
      <c r="HSJ21" s="1117"/>
      <c r="HSK21" s="1117"/>
      <c r="HSL21" s="1117"/>
      <c r="HSM21" s="1117"/>
      <c r="HSN21" s="1117"/>
      <c r="HSO21" s="1117"/>
      <c r="HSP21" s="1117"/>
      <c r="HSQ21" s="1117"/>
      <c r="HSR21" s="1117"/>
      <c r="HSS21" s="1117"/>
      <c r="HST21" s="1117"/>
      <c r="HSU21" s="1117"/>
      <c r="HSV21" s="1117"/>
      <c r="HSW21" s="1117"/>
      <c r="HSX21" s="1117"/>
      <c r="HSY21" s="1117"/>
      <c r="HSZ21" s="1117"/>
      <c r="HTA21" s="1117"/>
      <c r="HTB21" s="1117"/>
      <c r="HTC21" s="1117"/>
      <c r="HTD21" s="1117"/>
      <c r="HTE21" s="1117"/>
      <c r="HTF21" s="1117"/>
      <c r="HTG21" s="1117"/>
      <c r="HTH21" s="1117"/>
      <c r="HTI21" s="1117"/>
      <c r="HTJ21" s="1117"/>
      <c r="HTK21" s="1117"/>
      <c r="HTL21" s="1117"/>
      <c r="HTM21" s="1117"/>
      <c r="HTN21" s="1117"/>
      <c r="HTO21" s="1117"/>
      <c r="HTP21" s="1117"/>
      <c r="HTQ21" s="1117"/>
      <c r="HTR21" s="1117"/>
      <c r="HTS21" s="1117"/>
      <c r="HTT21" s="1117"/>
      <c r="HTU21" s="1117"/>
      <c r="HTV21" s="1117"/>
      <c r="HTW21" s="1117"/>
      <c r="HTX21" s="1117"/>
      <c r="HTY21" s="1117"/>
      <c r="HTZ21" s="1117"/>
      <c r="HUA21" s="1117"/>
      <c r="HUB21" s="1117"/>
      <c r="HUC21" s="1117"/>
      <c r="HUD21" s="1117"/>
      <c r="HUE21" s="1117"/>
      <c r="HUF21" s="1117"/>
      <c r="HUG21" s="1117"/>
      <c r="HUH21" s="1117"/>
      <c r="HUI21" s="1117"/>
      <c r="HUJ21" s="1117"/>
      <c r="HUK21" s="1117"/>
      <c r="HUL21" s="1117"/>
      <c r="HUM21" s="1117"/>
      <c r="HUN21" s="1117"/>
      <c r="HUO21" s="1117"/>
      <c r="HUP21" s="1117"/>
      <c r="HUQ21" s="1117"/>
      <c r="HUR21" s="1117"/>
      <c r="HUS21" s="1117"/>
      <c r="HUT21" s="1117"/>
      <c r="HUU21" s="1117"/>
      <c r="HUV21" s="1117"/>
      <c r="HUW21" s="1117"/>
      <c r="HUX21" s="1117"/>
      <c r="HUY21" s="1117"/>
      <c r="HUZ21" s="1117"/>
      <c r="HVA21" s="1117"/>
      <c r="HVB21" s="1117"/>
      <c r="HVC21" s="1117"/>
      <c r="HVD21" s="1117"/>
      <c r="HVE21" s="1117"/>
      <c r="HVF21" s="1117"/>
      <c r="HVG21" s="1117"/>
      <c r="HVH21" s="1117"/>
      <c r="HVI21" s="1117"/>
      <c r="HVJ21" s="1117"/>
      <c r="HVK21" s="1117"/>
      <c r="HVL21" s="1117"/>
      <c r="HVM21" s="1117"/>
      <c r="HVN21" s="1117"/>
      <c r="HVO21" s="1117"/>
      <c r="HVP21" s="1117"/>
      <c r="HVQ21" s="1117"/>
      <c r="HVR21" s="1117"/>
      <c r="HVS21" s="1117"/>
      <c r="HVT21" s="1117"/>
      <c r="HVU21" s="1117"/>
      <c r="HVV21" s="1117"/>
      <c r="HVW21" s="1117"/>
      <c r="HVX21" s="1117"/>
      <c r="HVY21" s="1117"/>
      <c r="HVZ21" s="1117"/>
      <c r="HWA21" s="1117"/>
      <c r="HWB21" s="1117"/>
      <c r="HWC21" s="1117"/>
      <c r="HWD21" s="1117"/>
      <c r="HWE21" s="1117"/>
      <c r="HWF21" s="1117"/>
      <c r="HWG21" s="1117"/>
      <c r="HWH21" s="1117"/>
      <c r="HWI21" s="1117"/>
      <c r="HWJ21" s="1117"/>
      <c r="HWK21" s="1117"/>
      <c r="HWL21" s="1117"/>
      <c r="HWM21" s="1117"/>
      <c r="HWN21" s="1117"/>
      <c r="HWO21" s="1117"/>
      <c r="HWP21" s="1117"/>
      <c r="HWQ21" s="1117"/>
      <c r="HWR21" s="1117"/>
      <c r="HWS21" s="1117"/>
      <c r="HWT21" s="1117"/>
      <c r="HWU21" s="1117"/>
      <c r="HWV21" s="1117"/>
      <c r="HWW21" s="1117"/>
      <c r="HWX21" s="1117"/>
      <c r="HWY21" s="1117"/>
      <c r="HWZ21" s="1117"/>
      <c r="HXA21" s="1117"/>
      <c r="HXB21" s="1117"/>
      <c r="HXC21" s="1117"/>
      <c r="HXD21" s="1117"/>
      <c r="HXE21" s="1117"/>
      <c r="HXF21" s="1117"/>
      <c r="HXG21" s="1117"/>
      <c r="HXH21" s="1117"/>
      <c r="HXI21" s="1117"/>
      <c r="HXJ21" s="1117"/>
      <c r="HXK21" s="1117"/>
      <c r="HXL21" s="1117"/>
      <c r="HXM21" s="1117"/>
      <c r="HXN21" s="1117"/>
      <c r="HXO21" s="1117"/>
      <c r="HXP21" s="1117"/>
      <c r="HXQ21" s="1117"/>
      <c r="HXR21" s="1117"/>
      <c r="HXS21" s="1117"/>
      <c r="HXT21" s="1117"/>
      <c r="HXU21" s="1117"/>
      <c r="HXV21" s="1117"/>
      <c r="HXW21" s="1117"/>
      <c r="HXX21" s="1117"/>
      <c r="HXY21" s="1117"/>
      <c r="HXZ21" s="1117"/>
      <c r="HYA21" s="1117"/>
      <c r="HYB21" s="1117"/>
      <c r="HYC21" s="1117"/>
      <c r="HYD21" s="1117"/>
      <c r="HYE21" s="1117"/>
      <c r="HYF21" s="1117"/>
      <c r="HYG21" s="1117"/>
      <c r="HYH21" s="1117"/>
      <c r="HYI21" s="1117"/>
      <c r="HYJ21" s="1117"/>
      <c r="HYK21" s="1117"/>
      <c r="HYL21" s="1117"/>
      <c r="HYM21" s="1117"/>
      <c r="HYN21" s="1117"/>
      <c r="HYO21" s="1117"/>
      <c r="HYP21" s="1117"/>
      <c r="HYQ21" s="1117"/>
      <c r="HYR21" s="1117"/>
      <c r="HYS21" s="1117"/>
      <c r="HYT21" s="1117"/>
      <c r="HYU21" s="1117"/>
      <c r="HYV21" s="1117"/>
      <c r="HYW21" s="1117"/>
      <c r="HYX21" s="1117"/>
      <c r="HYY21" s="1117"/>
      <c r="HYZ21" s="1117"/>
      <c r="HZA21" s="1117"/>
      <c r="HZB21" s="1117"/>
      <c r="HZC21" s="1117"/>
      <c r="HZD21" s="1117"/>
      <c r="HZE21" s="1117"/>
      <c r="HZF21" s="1117"/>
      <c r="HZG21" s="1117"/>
      <c r="HZH21" s="1117"/>
      <c r="HZI21" s="1117"/>
      <c r="HZJ21" s="1117"/>
      <c r="HZK21" s="1117"/>
      <c r="HZL21" s="1117"/>
      <c r="HZM21" s="1117"/>
      <c r="HZN21" s="1117"/>
      <c r="HZO21" s="1117"/>
      <c r="HZP21" s="1117"/>
      <c r="HZQ21" s="1117"/>
      <c r="HZR21" s="1117"/>
      <c r="HZS21" s="1117"/>
      <c r="HZT21" s="1117"/>
      <c r="HZU21" s="1117"/>
      <c r="HZV21" s="1117"/>
      <c r="HZW21" s="1117"/>
      <c r="HZX21" s="1117"/>
      <c r="HZY21" s="1117"/>
      <c r="HZZ21" s="1117"/>
      <c r="IAA21" s="1117"/>
      <c r="IAB21" s="1117"/>
      <c r="IAC21" s="1117"/>
      <c r="IAD21" s="1117"/>
      <c r="IAE21" s="1117"/>
      <c r="IAF21" s="1117"/>
      <c r="IAG21" s="1117"/>
      <c r="IAH21" s="1117"/>
      <c r="IAI21" s="1117"/>
      <c r="IAJ21" s="1117"/>
      <c r="IAK21" s="1117"/>
      <c r="IAL21" s="1117"/>
      <c r="IAM21" s="1117"/>
      <c r="IAN21" s="1117"/>
      <c r="IAO21" s="1117"/>
      <c r="IAP21" s="1117"/>
      <c r="IAQ21" s="1117"/>
      <c r="IAR21" s="1117"/>
      <c r="IAS21" s="1117"/>
      <c r="IAT21" s="1117"/>
      <c r="IAU21" s="1117"/>
      <c r="IAV21" s="1117"/>
      <c r="IAW21" s="1117"/>
      <c r="IAX21" s="1117"/>
      <c r="IAY21" s="1117"/>
      <c r="IAZ21" s="1117"/>
      <c r="IBA21" s="1117"/>
      <c r="IBB21" s="1117"/>
      <c r="IBC21" s="1117"/>
      <c r="IBD21" s="1117"/>
      <c r="IBE21" s="1117"/>
      <c r="IBF21" s="1117"/>
      <c r="IBG21" s="1117"/>
      <c r="IBH21" s="1117"/>
      <c r="IBI21" s="1117"/>
      <c r="IBJ21" s="1117"/>
      <c r="IBK21" s="1117"/>
      <c r="IBL21" s="1117"/>
      <c r="IBM21" s="1117"/>
      <c r="IBN21" s="1117"/>
      <c r="IBO21" s="1117"/>
      <c r="IBP21" s="1117"/>
      <c r="IBQ21" s="1117"/>
      <c r="IBR21" s="1117"/>
      <c r="IBS21" s="1117"/>
      <c r="IBT21" s="1117"/>
      <c r="IBU21" s="1117"/>
      <c r="IBV21" s="1117"/>
      <c r="IBW21" s="1117"/>
      <c r="IBX21" s="1117"/>
      <c r="IBY21" s="1117"/>
      <c r="IBZ21" s="1117"/>
      <c r="ICA21" s="1117"/>
      <c r="ICB21" s="1117"/>
      <c r="ICC21" s="1117"/>
      <c r="ICD21" s="1117"/>
      <c r="ICE21" s="1117"/>
      <c r="ICF21" s="1117"/>
      <c r="ICG21" s="1117"/>
      <c r="ICH21" s="1117"/>
      <c r="ICI21" s="1117"/>
      <c r="ICJ21" s="1117"/>
      <c r="ICK21" s="1117"/>
      <c r="ICL21" s="1117"/>
      <c r="ICM21" s="1117"/>
      <c r="ICN21" s="1117"/>
      <c r="ICO21" s="1117"/>
      <c r="ICP21" s="1117"/>
      <c r="ICQ21" s="1117"/>
      <c r="ICR21" s="1117"/>
      <c r="ICS21" s="1117"/>
      <c r="ICT21" s="1117"/>
      <c r="ICU21" s="1117"/>
      <c r="ICV21" s="1117"/>
      <c r="ICW21" s="1117"/>
      <c r="ICX21" s="1117"/>
      <c r="ICY21" s="1117"/>
      <c r="ICZ21" s="1117"/>
      <c r="IDA21" s="1117"/>
      <c r="IDB21" s="1117"/>
      <c r="IDC21" s="1117"/>
      <c r="IDD21" s="1117"/>
      <c r="IDE21" s="1117"/>
      <c r="IDF21" s="1117"/>
      <c r="IDG21" s="1117"/>
      <c r="IDH21" s="1117"/>
      <c r="IDI21" s="1117"/>
      <c r="IDJ21" s="1117"/>
      <c r="IDK21" s="1117"/>
      <c r="IDL21" s="1117"/>
      <c r="IDM21" s="1117"/>
      <c r="IDN21" s="1117"/>
      <c r="IDO21" s="1117"/>
      <c r="IDP21" s="1117"/>
      <c r="IDQ21" s="1117"/>
      <c r="IDR21" s="1117"/>
      <c r="IDS21" s="1117"/>
      <c r="IDT21" s="1117"/>
      <c r="IDU21" s="1117"/>
      <c r="IDV21" s="1117"/>
      <c r="IDW21" s="1117"/>
      <c r="IDX21" s="1117"/>
      <c r="IDY21" s="1117"/>
      <c r="IDZ21" s="1117"/>
      <c r="IEA21" s="1117"/>
      <c r="IEB21" s="1117"/>
      <c r="IEC21" s="1117"/>
      <c r="IED21" s="1117"/>
      <c r="IEE21" s="1117"/>
      <c r="IEF21" s="1117"/>
      <c r="IEG21" s="1117"/>
      <c r="IEH21" s="1117"/>
      <c r="IEI21" s="1117"/>
      <c r="IEJ21" s="1117"/>
      <c r="IEK21" s="1117"/>
      <c r="IEL21" s="1117"/>
      <c r="IEM21" s="1117"/>
      <c r="IEN21" s="1117"/>
      <c r="IEO21" s="1117"/>
      <c r="IEP21" s="1117"/>
      <c r="IEQ21" s="1117"/>
      <c r="IER21" s="1117"/>
      <c r="IES21" s="1117"/>
      <c r="IET21" s="1117"/>
      <c r="IEU21" s="1117"/>
      <c r="IEV21" s="1117"/>
      <c r="IEW21" s="1117"/>
      <c r="IEX21" s="1117"/>
      <c r="IEY21" s="1117"/>
      <c r="IEZ21" s="1117"/>
      <c r="IFA21" s="1117"/>
      <c r="IFB21" s="1117"/>
      <c r="IFC21" s="1117"/>
      <c r="IFD21" s="1117"/>
      <c r="IFE21" s="1117"/>
      <c r="IFF21" s="1117"/>
      <c r="IFG21" s="1117"/>
      <c r="IFH21" s="1117"/>
      <c r="IFI21" s="1117"/>
      <c r="IFJ21" s="1117"/>
      <c r="IFK21" s="1117"/>
      <c r="IFL21" s="1117"/>
      <c r="IFM21" s="1117"/>
      <c r="IFN21" s="1117"/>
      <c r="IFO21" s="1117"/>
      <c r="IFP21" s="1117"/>
      <c r="IFQ21" s="1117"/>
      <c r="IFR21" s="1117"/>
      <c r="IFS21" s="1117"/>
      <c r="IFT21" s="1117"/>
      <c r="IFU21" s="1117"/>
      <c r="IFV21" s="1117"/>
      <c r="IFW21" s="1117"/>
      <c r="IFX21" s="1117"/>
      <c r="IFY21" s="1117"/>
      <c r="IFZ21" s="1117"/>
      <c r="IGA21" s="1117"/>
      <c r="IGB21" s="1117"/>
      <c r="IGC21" s="1117"/>
      <c r="IGD21" s="1117"/>
      <c r="IGE21" s="1117"/>
      <c r="IGF21" s="1117"/>
      <c r="IGG21" s="1117"/>
      <c r="IGH21" s="1117"/>
      <c r="IGI21" s="1117"/>
      <c r="IGJ21" s="1117"/>
      <c r="IGK21" s="1117"/>
      <c r="IGL21" s="1117"/>
      <c r="IGM21" s="1117"/>
      <c r="IGN21" s="1117"/>
      <c r="IGO21" s="1117"/>
      <c r="IGP21" s="1117"/>
      <c r="IGQ21" s="1117"/>
      <c r="IGR21" s="1117"/>
      <c r="IGS21" s="1117"/>
      <c r="IGT21" s="1117"/>
      <c r="IGU21" s="1117"/>
      <c r="IGV21" s="1117"/>
      <c r="IGW21" s="1117"/>
      <c r="IGX21" s="1117"/>
      <c r="IGY21" s="1117"/>
      <c r="IGZ21" s="1117"/>
      <c r="IHA21" s="1117"/>
      <c r="IHB21" s="1117"/>
      <c r="IHC21" s="1117"/>
      <c r="IHD21" s="1117"/>
      <c r="IHE21" s="1117"/>
      <c r="IHF21" s="1117"/>
      <c r="IHG21" s="1117"/>
      <c r="IHH21" s="1117"/>
      <c r="IHI21" s="1117"/>
      <c r="IHJ21" s="1117"/>
      <c r="IHK21" s="1117"/>
      <c r="IHL21" s="1117"/>
      <c r="IHM21" s="1117"/>
      <c r="IHN21" s="1117"/>
      <c r="IHO21" s="1117"/>
      <c r="IHP21" s="1117"/>
      <c r="IHQ21" s="1117"/>
      <c r="IHR21" s="1117"/>
      <c r="IHS21" s="1117"/>
      <c r="IHT21" s="1117"/>
      <c r="IHU21" s="1117"/>
      <c r="IHV21" s="1117"/>
      <c r="IHW21" s="1117"/>
      <c r="IHX21" s="1117"/>
      <c r="IHY21" s="1117"/>
      <c r="IHZ21" s="1117"/>
      <c r="IIA21" s="1117"/>
      <c r="IIB21" s="1117"/>
      <c r="IIC21" s="1117"/>
      <c r="IID21" s="1117"/>
      <c r="IIE21" s="1117"/>
      <c r="IIF21" s="1117"/>
      <c r="IIG21" s="1117"/>
      <c r="IIH21" s="1117"/>
      <c r="III21" s="1117"/>
      <c r="IIJ21" s="1117"/>
      <c r="IIK21" s="1117"/>
      <c r="IIL21" s="1117"/>
      <c r="IIM21" s="1117"/>
      <c r="IIN21" s="1117"/>
      <c r="IIO21" s="1117"/>
      <c r="IIP21" s="1117"/>
      <c r="IIQ21" s="1117"/>
      <c r="IIR21" s="1117"/>
      <c r="IIS21" s="1117"/>
      <c r="IIT21" s="1117"/>
      <c r="IIU21" s="1117"/>
      <c r="IIV21" s="1117"/>
      <c r="IIW21" s="1117"/>
      <c r="IIX21" s="1117"/>
      <c r="IIY21" s="1117"/>
      <c r="IIZ21" s="1117"/>
      <c r="IJA21" s="1117"/>
      <c r="IJB21" s="1117"/>
      <c r="IJC21" s="1117"/>
      <c r="IJD21" s="1117"/>
      <c r="IJE21" s="1117"/>
      <c r="IJF21" s="1117"/>
      <c r="IJG21" s="1117"/>
      <c r="IJH21" s="1117"/>
      <c r="IJI21" s="1117"/>
      <c r="IJJ21" s="1117"/>
      <c r="IJK21" s="1117"/>
      <c r="IJL21" s="1117"/>
      <c r="IJM21" s="1117"/>
      <c r="IJN21" s="1117"/>
      <c r="IJO21" s="1117"/>
      <c r="IJP21" s="1117"/>
      <c r="IJQ21" s="1117"/>
      <c r="IJR21" s="1117"/>
      <c r="IJS21" s="1117"/>
      <c r="IJT21" s="1117"/>
      <c r="IJU21" s="1117"/>
      <c r="IJV21" s="1117"/>
      <c r="IJW21" s="1117"/>
      <c r="IJX21" s="1117"/>
      <c r="IJY21" s="1117"/>
      <c r="IJZ21" s="1117"/>
      <c r="IKA21" s="1117"/>
      <c r="IKB21" s="1117"/>
      <c r="IKC21" s="1117"/>
      <c r="IKD21" s="1117"/>
      <c r="IKE21" s="1117"/>
      <c r="IKF21" s="1117"/>
      <c r="IKG21" s="1117"/>
      <c r="IKH21" s="1117"/>
      <c r="IKI21" s="1117"/>
      <c r="IKJ21" s="1117"/>
      <c r="IKK21" s="1117"/>
      <c r="IKL21" s="1117"/>
      <c r="IKM21" s="1117"/>
      <c r="IKN21" s="1117"/>
      <c r="IKO21" s="1117"/>
      <c r="IKP21" s="1117"/>
      <c r="IKQ21" s="1117"/>
      <c r="IKR21" s="1117"/>
      <c r="IKS21" s="1117"/>
      <c r="IKT21" s="1117"/>
      <c r="IKU21" s="1117"/>
      <c r="IKV21" s="1117"/>
      <c r="IKW21" s="1117"/>
      <c r="IKX21" s="1117"/>
      <c r="IKY21" s="1117"/>
      <c r="IKZ21" s="1117"/>
      <c r="ILA21" s="1117"/>
      <c r="ILB21" s="1117"/>
      <c r="ILC21" s="1117"/>
      <c r="ILD21" s="1117"/>
      <c r="ILE21" s="1117"/>
      <c r="ILF21" s="1117"/>
      <c r="ILG21" s="1117"/>
      <c r="ILH21" s="1117"/>
      <c r="ILI21" s="1117"/>
      <c r="ILJ21" s="1117"/>
      <c r="ILK21" s="1117"/>
      <c r="ILL21" s="1117"/>
      <c r="ILM21" s="1117"/>
      <c r="ILN21" s="1117"/>
      <c r="ILO21" s="1117"/>
      <c r="ILP21" s="1117"/>
      <c r="ILQ21" s="1117"/>
      <c r="ILR21" s="1117"/>
      <c r="ILS21" s="1117"/>
      <c r="ILT21" s="1117"/>
      <c r="ILU21" s="1117"/>
      <c r="ILV21" s="1117"/>
      <c r="ILW21" s="1117"/>
      <c r="ILX21" s="1117"/>
      <c r="ILY21" s="1117"/>
      <c r="ILZ21" s="1117"/>
      <c r="IMA21" s="1117"/>
      <c r="IMB21" s="1117"/>
      <c r="IMC21" s="1117"/>
      <c r="IMD21" s="1117"/>
      <c r="IME21" s="1117"/>
      <c r="IMF21" s="1117"/>
      <c r="IMG21" s="1117"/>
      <c r="IMH21" s="1117"/>
      <c r="IMI21" s="1117"/>
      <c r="IMJ21" s="1117"/>
      <c r="IMK21" s="1117"/>
      <c r="IML21" s="1117"/>
      <c r="IMM21" s="1117"/>
      <c r="IMN21" s="1117"/>
      <c r="IMO21" s="1117"/>
      <c r="IMP21" s="1117"/>
      <c r="IMQ21" s="1117"/>
      <c r="IMR21" s="1117"/>
      <c r="IMS21" s="1117"/>
      <c r="IMT21" s="1117"/>
      <c r="IMU21" s="1117"/>
      <c r="IMV21" s="1117"/>
      <c r="IMW21" s="1117"/>
      <c r="IMX21" s="1117"/>
      <c r="IMY21" s="1117"/>
      <c r="IMZ21" s="1117"/>
      <c r="INA21" s="1117"/>
      <c r="INB21" s="1117"/>
      <c r="INC21" s="1117"/>
      <c r="IND21" s="1117"/>
      <c r="INE21" s="1117"/>
      <c r="INF21" s="1117"/>
      <c r="ING21" s="1117"/>
      <c r="INH21" s="1117"/>
      <c r="INI21" s="1117"/>
      <c r="INJ21" s="1117"/>
      <c r="INK21" s="1117"/>
      <c r="INL21" s="1117"/>
      <c r="INM21" s="1117"/>
      <c r="INN21" s="1117"/>
      <c r="INO21" s="1117"/>
      <c r="INP21" s="1117"/>
      <c r="INQ21" s="1117"/>
      <c r="INR21" s="1117"/>
      <c r="INS21" s="1117"/>
      <c r="INT21" s="1117"/>
      <c r="INU21" s="1117"/>
      <c r="INV21" s="1117"/>
      <c r="INW21" s="1117"/>
      <c r="INX21" s="1117"/>
      <c r="INY21" s="1117"/>
      <c r="INZ21" s="1117"/>
      <c r="IOA21" s="1117"/>
      <c r="IOB21" s="1117"/>
      <c r="IOC21" s="1117"/>
      <c r="IOD21" s="1117"/>
      <c r="IOE21" s="1117"/>
      <c r="IOF21" s="1117"/>
      <c r="IOG21" s="1117"/>
      <c r="IOH21" s="1117"/>
      <c r="IOI21" s="1117"/>
      <c r="IOJ21" s="1117"/>
      <c r="IOK21" s="1117"/>
      <c r="IOL21" s="1117"/>
      <c r="IOM21" s="1117"/>
      <c r="ION21" s="1117"/>
      <c r="IOO21" s="1117"/>
      <c r="IOP21" s="1117"/>
      <c r="IOQ21" s="1117"/>
      <c r="IOR21" s="1117"/>
      <c r="IOS21" s="1117"/>
      <c r="IOT21" s="1117"/>
      <c r="IOU21" s="1117"/>
      <c r="IOV21" s="1117"/>
      <c r="IOW21" s="1117"/>
      <c r="IOX21" s="1117"/>
      <c r="IOY21" s="1117"/>
      <c r="IOZ21" s="1117"/>
      <c r="IPA21" s="1117"/>
      <c r="IPB21" s="1117"/>
      <c r="IPC21" s="1117"/>
      <c r="IPD21" s="1117"/>
      <c r="IPE21" s="1117"/>
      <c r="IPF21" s="1117"/>
      <c r="IPG21" s="1117"/>
      <c r="IPH21" s="1117"/>
      <c r="IPI21" s="1117"/>
      <c r="IPJ21" s="1117"/>
      <c r="IPK21" s="1117"/>
      <c r="IPL21" s="1117"/>
      <c r="IPM21" s="1117"/>
      <c r="IPN21" s="1117"/>
      <c r="IPO21" s="1117"/>
      <c r="IPP21" s="1117"/>
      <c r="IPQ21" s="1117"/>
      <c r="IPR21" s="1117"/>
      <c r="IPS21" s="1117"/>
      <c r="IPT21" s="1117"/>
      <c r="IPU21" s="1117"/>
      <c r="IPV21" s="1117"/>
      <c r="IPW21" s="1117"/>
      <c r="IPX21" s="1117"/>
      <c r="IPY21" s="1117"/>
      <c r="IPZ21" s="1117"/>
      <c r="IQA21" s="1117"/>
      <c r="IQB21" s="1117"/>
      <c r="IQC21" s="1117"/>
      <c r="IQD21" s="1117"/>
      <c r="IQE21" s="1117"/>
      <c r="IQF21" s="1117"/>
      <c r="IQG21" s="1117"/>
      <c r="IQH21" s="1117"/>
      <c r="IQI21" s="1117"/>
      <c r="IQJ21" s="1117"/>
      <c r="IQK21" s="1117"/>
      <c r="IQL21" s="1117"/>
      <c r="IQM21" s="1117"/>
      <c r="IQN21" s="1117"/>
      <c r="IQO21" s="1117"/>
      <c r="IQP21" s="1117"/>
      <c r="IQQ21" s="1117"/>
      <c r="IQR21" s="1117"/>
      <c r="IQS21" s="1117"/>
      <c r="IQT21" s="1117"/>
      <c r="IQU21" s="1117"/>
      <c r="IQV21" s="1117"/>
      <c r="IQW21" s="1117"/>
      <c r="IQX21" s="1117"/>
      <c r="IQY21" s="1117"/>
      <c r="IQZ21" s="1117"/>
      <c r="IRA21" s="1117"/>
      <c r="IRB21" s="1117"/>
      <c r="IRC21" s="1117"/>
      <c r="IRD21" s="1117"/>
      <c r="IRE21" s="1117"/>
      <c r="IRF21" s="1117"/>
      <c r="IRG21" s="1117"/>
      <c r="IRH21" s="1117"/>
      <c r="IRI21" s="1117"/>
      <c r="IRJ21" s="1117"/>
      <c r="IRK21" s="1117"/>
      <c r="IRL21" s="1117"/>
      <c r="IRM21" s="1117"/>
      <c r="IRN21" s="1117"/>
      <c r="IRO21" s="1117"/>
      <c r="IRP21" s="1117"/>
      <c r="IRQ21" s="1117"/>
      <c r="IRR21" s="1117"/>
      <c r="IRS21" s="1117"/>
      <c r="IRT21" s="1117"/>
      <c r="IRU21" s="1117"/>
      <c r="IRV21" s="1117"/>
      <c r="IRW21" s="1117"/>
      <c r="IRX21" s="1117"/>
      <c r="IRY21" s="1117"/>
      <c r="IRZ21" s="1117"/>
      <c r="ISA21" s="1117"/>
      <c r="ISB21" s="1117"/>
      <c r="ISC21" s="1117"/>
      <c r="ISD21" s="1117"/>
      <c r="ISE21" s="1117"/>
      <c r="ISF21" s="1117"/>
      <c r="ISG21" s="1117"/>
      <c r="ISH21" s="1117"/>
      <c r="ISI21" s="1117"/>
      <c r="ISJ21" s="1117"/>
      <c r="ISK21" s="1117"/>
      <c r="ISL21" s="1117"/>
      <c r="ISM21" s="1117"/>
      <c r="ISN21" s="1117"/>
      <c r="ISO21" s="1117"/>
      <c r="ISP21" s="1117"/>
      <c r="ISQ21" s="1117"/>
      <c r="ISR21" s="1117"/>
      <c r="ISS21" s="1117"/>
      <c r="IST21" s="1117"/>
      <c r="ISU21" s="1117"/>
      <c r="ISV21" s="1117"/>
      <c r="ISW21" s="1117"/>
      <c r="ISX21" s="1117"/>
      <c r="ISY21" s="1117"/>
      <c r="ISZ21" s="1117"/>
      <c r="ITA21" s="1117"/>
      <c r="ITB21" s="1117"/>
      <c r="ITC21" s="1117"/>
      <c r="ITD21" s="1117"/>
      <c r="ITE21" s="1117"/>
      <c r="ITF21" s="1117"/>
      <c r="ITG21" s="1117"/>
      <c r="ITH21" s="1117"/>
      <c r="ITI21" s="1117"/>
      <c r="ITJ21" s="1117"/>
      <c r="ITK21" s="1117"/>
      <c r="ITL21" s="1117"/>
      <c r="ITM21" s="1117"/>
      <c r="ITN21" s="1117"/>
      <c r="ITO21" s="1117"/>
      <c r="ITP21" s="1117"/>
      <c r="ITQ21" s="1117"/>
      <c r="ITR21" s="1117"/>
      <c r="ITS21" s="1117"/>
      <c r="ITT21" s="1117"/>
      <c r="ITU21" s="1117"/>
      <c r="ITV21" s="1117"/>
      <c r="ITW21" s="1117"/>
      <c r="ITX21" s="1117"/>
      <c r="ITY21" s="1117"/>
      <c r="ITZ21" s="1117"/>
      <c r="IUA21" s="1117"/>
      <c r="IUB21" s="1117"/>
      <c r="IUC21" s="1117"/>
      <c r="IUD21" s="1117"/>
      <c r="IUE21" s="1117"/>
      <c r="IUF21" s="1117"/>
      <c r="IUG21" s="1117"/>
      <c r="IUH21" s="1117"/>
      <c r="IUI21" s="1117"/>
      <c r="IUJ21" s="1117"/>
      <c r="IUK21" s="1117"/>
      <c r="IUL21" s="1117"/>
      <c r="IUM21" s="1117"/>
      <c r="IUN21" s="1117"/>
      <c r="IUO21" s="1117"/>
      <c r="IUP21" s="1117"/>
      <c r="IUQ21" s="1117"/>
      <c r="IUR21" s="1117"/>
      <c r="IUS21" s="1117"/>
      <c r="IUT21" s="1117"/>
      <c r="IUU21" s="1117"/>
      <c r="IUV21" s="1117"/>
      <c r="IUW21" s="1117"/>
      <c r="IUX21" s="1117"/>
      <c r="IUY21" s="1117"/>
      <c r="IUZ21" s="1117"/>
      <c r="IVA21" s="1117"/>
      <c r="IVB21" s="1117"/>
      <c r="IVC21" s="1117"/>
      <c r="IVD21" s="1117"/>
      <c r="IVE21" s="1117"/>
      <c r="IVF21" s="1117"/>
      <c r="IVG21" s="1117"/>
      <c r="IVH21" s="1117"/>
      <c r="IVI21" s="1117"/>
      <c r="IVJ21" s="1117"/>
      <c r="IVK21" s="1117"/>
      <c r="IVL21" s="1117"/>
      <c r="IVM21" s="1117"/>
      <c r="IVN21" s="1117"/>
      <c r="IVO21" s="1117"/>
      <c r="IVP21" s="1117"/>
      <c r="IVQ21" s="1117"/>
      <c r="IVR21" s="1117"/>
      <c r="IVS21" s="1117"/>
      <c r="IVT21" s="1117"/>
      <c r="IVU21" s="1117"/>
      <c r="IVV21" s="1117"/>
      <c r="IVW21" s="1117"/>
      <c r="IVX21" s="1117"/>
      <c r="IVY21" s="1117"/>
      <c r="IVZ21" s="1117"/>
      <c r="IWA21" s="1117"/>
      <c r="IWB21" s="1117"/>
      <c r="IWC21" s="1117"/>
      <c r="IWD21" s="1117"/>
      <c r="IWE21" s="1117"/>
      <c r="IWF21" s="1117"/>
      <c r="IWG21" s="1117"/>
      <c r="IWH21" s="1117"/>
      <c r="IWI21" s="1117"/>
      <c r="IWJ21" s="1117"/>
      <c r="IWK21" s="1117"/>
      <c r="IWL21" s="1117"/>
      <c r="IWM21" s="1117"/>
      <c r="IWN21" s="1117"/>
      <c r="IWO21" s="1117"/>
      <c r="IWP21" s="1117"/>
      <c r="IWQ21" s="1117"/>
      <c r="IWR21" s="1117"/>
      <c r="IWS21" s="1117"/>
      <c r="IWT21" s="1117"/>
      <c r="IWU21" s="1117"/>
      <c r="IWV21" s="1117"/>
      <c r="IWW21" s="1117"/>
      <c r="IWX21" s="1117"/>
      <c r="IWY21" s="1117"/>
      <c r="IWZ21" s="1117"/>
      <c r="IXA21" s="1117"/>
      <c r="IXB21" s="1117"/>
      <c r="IXC21" s="1117"/>
      <c r="IXD21" s="1117"/>
      <c r="IXE21" s="1117"/>
      <c r="IXF21" s="1117"/>
      <c r="IXG21" s="1117"/>
      <c r="IXH21" s="1117"/>
      <c r="IXI21" s="1117"/>
      <c r="IXJ21" s="1117"/>
      <c r="IXK21" s="1117"/>
      <c r="IXL21" s="1117"/>
      <c r="IXM21" s="1117"/>
      <c r="IXN21" s="1117"/>
      <c r="IXO21" s="1117"/>
      <c r="IXP21" s="1117"/>
      <c r="IXQ21" s="1117"/>
      <c r="IXR21" s="1117"/>
      <c r="IXS21" s="1117"/>
      <c r="IXT21" s="1117"/>
      <c r="IXU21" s="1117"/>
      <c r="IXV21" s="1117"/>
      <c r="IXW21" s="1117"/>
      <c r="IXX21" s="1117"/>
      <c r="IXY21" s="1117"/>
      <c r="IXZ21" s="1117"/>
      <c r="IYA21" s="1117"/>
      <c r="IYB21" s="1117"/>
      <c r="IYC21" s="1117"/>
      <c r="IYD21" s="1117"/>
      <c r="IYE21" s="1117"/>
      <c r="IYF21" s="1117"/>
      <c r="IYG21" s="1117"/>
      <c r="IYH21" s="1117"/>
      <c r="IYI21" s="1117"/>
      <c r="IYJ21" s="1117"/>
      <c r="IYK21" s="1117"/>
      <c r="IYL21" s="1117"/>
      <c r="IYM21" s="1117"/>
      <c r="IYN21" s="1117"/>
      <c r="IYO21" s="1117"/>
      <c r="IYP21" s="1117"/>
      <c r="IYQ21" s="1117"/>
      <c r="IYR21" s="1117"/>
      <c r="IYS21" s="1117"/>
      <c r="IYT21" s="1117"/>
      <c r="IYU21" s="1117"/>
      <c r="IYV21" s="1117"/>
      <c r="IYW21" s="1117"/>
      <c r="IYX21" s="1117"/>
      <c r="IYY21" s="1117"/>
      <c r="IYZ21" s="1117"/>
      <c r="IZA21" s="1117"/>
      <c r="IZB21" s="1117"/>
      <c r="IZC21" s="1117"/>
      <c r="IZD21" s="1117"/>
      <c r="IZE21" s="1117"/>
      <c r="IZF21" s="1117"/>
      <c r="IZG21" s="1117"/>
      <c r="IZH21" s="1117"/>
      <c r="IZI21" s="1117"/>
      <c r="IZJ21" s="1117"/>
      <c r="IZK21" s="1117"/>
      <c r="IZL21" s="1117"/>
      <c r="IZM21" s="1117"/>
      <c r="IZN21" s="1117"/>
      <c r="IZO21" s="1117"/>
      <c r="IZP21" s="1117"/>
      <c r="IZQ21" s="1117"/>
      <c r="IZR21" s="1117"/>
      <c r="IZS21" s="1117"/>
      <c r="IZT21" s="1117"/>
      <c r="IZU21" s="1117"/>
      <c r="IZV21" s="1117"/>
      <c r="IZW21" s="1117"/>
      <c r="IZX21" s="1117"/>
      <c r="IZY21" s="1117"/>
      <c r="IZZ21" s="1117"/>
      <c r="JAA21" s="1117"/>
      <c r="JAB21" s="1117"/>
      <c r="JAC21" s="1117"/>
      <c r="JAD21" s="1117"/>
      <c r="JAE21" s="1117"/>
      <c r="JAF21" s="1117"/>
      <c r="JAG21" s="1117"/>
      <c r="JAH21" s="1117"/>
      <c r="JAI21" s="1117"/>
      <c r="JAJ21" s="1117"/>
      <c r="JAK21" s="1117"/>
      <c r="JAL21" s="1117"/>
      <c r="JAM21" s="1117"/>
      <c r="JAN21" s="1117"/>
      <c r="JAO21" s="1117"/>
      <c r="JAP21" s="1117"/>
      <c r="JAQ21" s="1117"/>
      <c r="JAR21" s="1117"/>
      <c r="JAS21" s="1117"/>
      <c r="JAT21" s="1117"/>
      <c r="JAU21" s="1117"/>
      <c r="JAV21" s="1117"/>
      <c r="JAW21" s="1117"/>
      <c r="JAX21" s="1117"/>
      <c r="JAY21" s="1117"/>
      <c r="JAZ21" s="1117"/>
      <c r="JBA21" s="1117"/>
      <c r="JBB21" s="1117"/>
      <c r="JBC21" s="1117"/>
      <c r="JBD21" s="1117"/>
      <c r="JBE21" s="1117"/>
      <c r="JBF21" s="1117"/>
      <c r="JBG21" s="1117"/>
      <c r="JBH21" s="1117"/>
      <c r="JBI21" s="1117"/>
      <c r="JBJ21" s="1117"/>
      <c r="JBK21" s="1117"/>
      <c r="JBL21" s="1117"/>
      <c r="JBM21" s="1117"/>
      <c r="JBN21" s="1117"/>
      <c r="JBO21" s="1117"/>
      <c r="JBP21" s="1117"/>
      <c r="JBQ21" s="1117"/>
      <c r="JBR21" s="1117"/>
      <c r="JBS21" s="1117"/>
      <c r="JBT21" s="1117"/>
      <c r="JBU21" s="1117"/>
      <c r="JBV21" s="1117"/>
      <c r="JBW21" s="1117"/>
      <c r="JBX21" s="1117"/>
      <c r="JBY21" s="1117"/>
      <c r="JBZ21" s="1117"/>
      <c r="JCA21" s="1117"/>
      <c r="JCB21" s="1117"/>
      <c r="JCC21" s="1117"/>
      <c r="JCD21" s="1117"/>
      <c r="JCE21" s="1117"/>
      <c r="JCF21" s="1117"/>
      <c r="JCG21" s="1117"/>
      <c r="JCH21" s="1117"/>
      <c r="JCI21" s="1117"/>
      <c r="JCJ21" s="1117"/>
      <c r="JCK21" s="1117"/>
      <c r="JCL21" s="1117"/>
      <c r="JCM21" s="1117"/>
      <c r="JCN21" s="1117"/>
      <c r="JCO21" s="1117"/>
      <c r="JCP21" s="1117"/>
      <c r="JCQ21" s="1117"/>
      <c r="JCR21" s="1117"/>
      <c r="JCS21" s="1117"/>
      <c r="JCT21" s="1117"/>
      <c r="JCU21" s="1117"/>
      <c r="JCV21" s="1117"/>
      <c r="JCW21" s="1117"/>
      <c r="JCX21" s="1117"/>
      <c r="JCY21" s="1117"/>
      <c r="JCZ21" s="1117"/>
      <c r="JDA21" s="1117"/>
      <c r="JDB21" s="1117"/>
      <c r="JDC21" s="1117"/>
      <c r="JDD21" s="1117"/>
      <c r="JDE21" s="1117"/>
      <c r="JDF21" s="1117"/>
      <c r="JDG21" s="1117"/>
      <c r="JDH21" s="1117"/>
      <c r="JDI21" s="1117"/>
      <c r="JDJ21" s="1117"/>
      <c r="JDK21" s="1117"/>
      <c r="JDL21" s="1117"/>
      <c r="JDM21" s="1117"/>
      <c r="JDN21" s="1117"/>
      <c r="JDO21" s="1117"/>
      <c r="JDP21" s="1117"/>
      <c r="JDQ21" s="1117"/>
      <c r="JDR21" s="1117"/>
      <c r="JDS21" s="1117"/>
      <c r="JDT21" s="1117"/>
      <c r="JDU21" s="1117"/>
      <c r="JDV21" s="1117"/>
      <c r="JDW21" s="1117"/>
      <c r="JDX21" s="1117"/>
      <c r="JDY21" s="1117"/>
      <c r="JDZ21" s="1117"/>
      <c r="JEA21" s="1117"/>
      <c r="JEB21" s="1117"/>
      <c r="JEC21" s="1117"/>
      <c r="JED21" s="1117"/>
      <c r="JEE21" s="1117"/>
      <c r="JEF21" s="1117"/>
      <c r="JEG21" s="1117"/>
      <c r="JEH21" s="1117"/>
      <c r="JEI21" s="1117"/>
      <c r="JEJ21" s="1117"/>
      <c r="JEK21" s="1117"/>
      <c r="JEL21" s="1117"/>
      <c r="JEM21" s="1117"/>
      <c r="JEN21" s="1117"/>
      <c r="JEO21" s="1117"/>
      <c r="JEP21" s="1117"/>
      <c r="JEQ21" s="1117"/>
      <c r="JER21" s="1117"/>
      <c r="JES21" s="1117"/>
      <c r="JET21" s="1117"/>
      <c r="JEU21" s="1117"/>
      <c r="JEV21" s="1117"/>
      <c r="JEW21" s="1117"/>
      <c r="JEX21" s="1117"/>
      <c r="JEY21" s="1117"/>
      <c r="JEZ21" s="1117"/>
      <c r="JFA21" s="1117"/>
      <c r="JFB21" s="1117"/>
      <c r="JFC21" s="1117"/>
      <c r="JFD21" s="1117"/>
      <c r="JFE21" s="1117"/>
      <c r="JFF21" s="1117"/>
      <c r="JFG21" s="1117"/>
      <c r="JFH21" s="1117"/>
      <c r="JFI21" s="1117"/>
      <c r="JFJ21" s="1117"/>
      <c r="JFK21" s="1117"/>
      <c r="JFL21" s="1117"/>
      <c r="JFM21" s="1117"/>
      <c r="JFN21" s="1117"/>
      <c r="JFO21" s="1117"/>
      <c r="JFP21" s="1117"/>
      <c r="JFQ21" s="1117"/>
      <c r="JFR21" s="1117"/>
      <c r="JFS21" s="1117"/>
      <c r="JFT21" s="1117"/>
      <c r="JFU21" s="1117"/>
      <c r="JFV21" s="1117"/>
      <c r="JFW21" s="1117"/>
      <c r="JFX21" s="1117"/>
      <c r="JFY21" s="1117"/>
      <c r="JFZ21" s="1117"/>
      <c r="JGA21" s="1117"/>
      <c r="JGB21" s="1117"/>
      <c r="JGC21" s="1117"/>
      <c r="JGD21" s="1117"/>
      <c r="JGE21" s="1117"/>
      <c r="JGF21" s="1117"/>
      <c r="JGG21" s="1117"/>
      <c r="JGH21" s="1117"/>
      <c r="JGI21" s="1117"/>
      <c r="JGJ21" s="1117"/>
      <c r="JGK21" s="1117"/>
      <c r="JGL21" s="1117"/>
      <c r="JGM21" s="1117"/>
      <c r="JGN21" s="1117"/>
      <c r="JGO21" s="1117"/>
      <c r="JGP21" s="1117"/>
      <c r="JGQ21" s="1117"/>
      <c r="JGR21" s="1117"/>
      <c r="JGS21" s="1117"/>
      <c r="JGT21" s="1117"/>
      <c r="JGU21" s="1117"/>
      <c r="JGV21" s="1117"/>
      <c r="JGW21" s="1117"/>
      <c r="JGX21" s="1117"/>
      <c r="JGY21" s="1117"/>
      <c r="JGZ21" s="1117"/>
      <c r="JHA21" s="1117"/>
      <c r="JHB21" s="1117"/>
      <c r="JHC21" s="1117"/>
      <c r="JHD21" s="1117"/>
      <c r="JHE21" s="1117"/>
      <c r="JHF21" s="1117"/>
      <c r="JHG21" s="1117"/>
      <c r="JHH21" s="1117"/>
      <c r="JHI21" s="1117"/>
      <c r="JHJ21" s="1117"/>
      <c r="JHK21" s="1117"/>
      <c r="JHL21" s="1117"/>
      <c r="JHM21" s="1117"/>
      <c r="JHN21" s="1117"/>
      <c r="JHO21" s="1117"/>
      <c r="JHP21" s="1117"/>
      <c r="JHQ21" s="1117"/>
      <c r="JHR21" s="1117"/>
      <c r="JHS21" s="1117"/>
      <c r="JHT21" s="1117"/>
      <c r="JHU21" s="1117"/>
      <c r="JHV21" s="1117"/>
      <c r="JHW21" s="1117"/>
      <c r="JHX21" s="1117"/>
      <c r="JHY21" s="1117"/>
      <c r="JHZ21" s="1117"/>
      <c r="JIA21" s="1117"/>
      <c r="JIB21" s="1117"/>
      <c r="JIC21" s="1117"/>
      <c r="JID21" s="1117"/>
      <c r="JIE21" s="1117"/>
      <c r="JIF21" s="1117"/>
      <c r="JIG21" s="1117"/>
      <c r="JIH21" s="1117"/>
      <c r="JII21" s="1117"/>
      <c r="JIJ21" s="1117"/>
      <c r="JIK21" s="1117"/>
      <c r="JIL21" s="1117"/>
      <c r="JIM21" s="1117"/>
      <c r="JIN21" s="1117"/>
      <c r="JIO21" s="1117"/>
      <c r="JIP21" s="1117"/>
      <c r="JIQ21" s="1117"/>
      <c r="JIR21" s="1117"/>
      <c r="JIS21" s="1117"/>
      <c r="JIT21" s="1117"/>
      <c r="JIU21" s="1117"/>
      <c r="JIV21" s="1117"/>
      <c r="JIW21" s="1117"/>
      <c r="JIX21" s="1117"/>
      <c r="JIY21" s="1117"/>
      <c r="JIZ21" s="1117"/>
      <c r="JJA21" s="1117"/>
      <c r="JJB21" s="1117"/>
      <c r="JJC21" s="1117"/>
      <c r="JJD21" s="1117"/>
      <c r="JJE21" s="1117"/>
      <c r="JJF21" s="1117"/>
      <c r="JJG21" s="1117"/>
      <c r="JJH21" s="1117"/>
      <c r="JJI21" s="1117"/>
      <c r="JJJ21" s="1117"/>
      <c r="JJK21" s="1117"/>
      <c r="JJL21" s="1117"/>
      <c r="JJM21" s="1117"/>
      <c r="JJN21" s="1117"/>
      <c r="JJO21" s="1117"/>
      <c r="JJP21" s="1117"/>
      <c r="JJQ21" s="1117"/>
      <c r="JJR21" s="1117"/>
      <c r="JJS21" s="1117"/>
      <c r="JJT21" s="1117"/>
      <c r="JJU21" s="1117"/>
      <c r="JJV21" s="1117"/>
      <c r="JJW21" s="1117"/>
      <c r="JJX21" s="1117"/>
      <c r="JJY21" s="1117"/>
      <c r="JJZ21" s="1117"/>
      <c r="JKA21" s="1117"/>
      <c r="JKB21" s="1117"/>
      <c r="JKC21" s="1117"/>
      <c r="JKD21" s="1117"/>
      <c r="JKE21" s="1117"/>
      <c r="JKF21" s="1117"/>
      <c r="JKG21" s="1117"/>
      <c r="JKH21" s="1117"/>
      <c r="JKI21" s="1117"/>
      <c r="JKJ21" s="1117"/>
      <c r="JKK21" s="1117"/>
      <c r="JKL21" s="1117"/>
      <c r="JKM21" s="1117"/>
      <c r="JKN21" s="1117"/>
      <c r="JKO21" s="1117"/>
      <c r="JKP21" s="1117"/>
      <c r="JKQ21" s="1117"/>
      <c r="JKR21" s="1117"/>
      <c r="JKS21" s="1117"/>
      <c r="JKT21" s="1117"/>
      <c r="JKU21" s="1117"/>
      <c r="JKV21" s="1117"/>
      <c r="JKW21" s="1117"/>
      <c r="JKX21" s="1117"/>
      <c r="JKY21" s="1117"/>
      <c r="JKZ21" s="1117"/>
      <c r="JLA21" s="1117"/>
      <c r="JLB21" s="1117"/>
      <c r="JLC21" s="1117"/>
      <c r="JLD21" s="1117"/>
      <c r="JLE21" s="1117"/>
      <c r="JLF21" s="1117"/>
      <c r="JLG21" s="1117"/>
      <c r="JLH21" s="1117"/>
      <c r="JLI21" s="1117"/>
      <c r="JLJ21" s="1117"/>
      <c r="JLK21" s="1117"/>
      <c r="JLL21" s="1117"/>
      <c r="JLM21" s="1117"/>
      <c r="JLN21" s="1117"/>
      <c r="JLO21" s="1117"/>
      <c r="JLP21" s="1117"/>
      <c r="JLQ21" s="1117"/>
      <c r="JLR21" s="1117"/>
      <c r="JLS21" s="1117"/>
      <c r="JLT21" s="1117"/>
      <c r="JLU21" s="1117"/>
      <c r="JLV21" s="1117"/>
      <c r="JLW21" s="1117"/>
      <c r="JLX21" s="1117"/>
      <c r="JLY21" s="1117"/>
      <c r="JLZ21" s="1117"/>
      <c r="JMA21" s="1117"/>
      <c r="JMB21" s="1117"/>
      <c r="JMC21" s="1117"/>
      <c r="JMD21" s="1117"/>
      <c r="JME21" s="1117"/>
      <c r="JMF21" s="1117"/>
      <c r="JMG21" s="1117"/>
      <c r="JMH21" s="1117"/>
      <c r="JMI21" s="1117"/>
      <c r="JMJ21" s="1117"/>
      <c r="JMK21" s="1117"/>
      <c r="JML21" s="1117"/>
      <c r="JMM21" s="1117"/>
      <c r="JMN21" s="1117"/>
      <c r="JMO21" s="1117"/>
      <c r="JMP21" s="1117"/>
      <c r="JMQ21" s="1117"/>
      <c r="JMR21" s="1117"/>
      <c r="JMS21" s="1117"/>
      <c r="JMT21" s="1117"/>
      <c r="JMU21" s="1117"/>
      <c r="JMV21" s="1117"/>
      <c r="JMW21" s="1117"/>
      <c r="JMX21" s="1117"/>
      <c r="JMY21" s="1117"/>
      <c r="JMZ21" s="1117"/>
      <c r="JNA21" s="1117"/>
      <c r="JNB21" s="1117"/>
      <c r="JNC21" s="1117"/>
      <c r="JND21" s="1117"/>
      <c r="JNE21" s="1117"/>
      <c r="JNF21" s="1117"/>
      <c r="JNG21" s="1117"/>
      <c r="JNH21" s="1117"/>
      <c r="JNI21" s="1117"/>
      <c r="JNJ21" s="1117"/>
      <c r="JNK21" s="1117"/>
      <c r="JNL21" s="1117"/>
      <c r="JNM21" s="1117"/>
      <c r="JNN21" s="1117"/>
      <c r="JNO21" s="1117"/>
      <c r="JNP21" s="1117"/>
      <c r="JNQ21" s="1117"/>
      <c r="JNR21" s="1117"/>
      <c r="JNS21" s="1117"/>
      <c r="JNT21" s="1117"/>
      <c r="JNU21" s="1117"/>
      <c r="JNV21" s="1117"/>
      <c r="JNW21" s="1117"/>
      <c r="JNX21" s="1117"/>
      <c r="JNY21" s="1117"/>
      <c r="JNZ21" s="1117"/>
      <c r="JOA21" s="1117"/>
      <c r="JOB21" s="1117"/>
      <c r="JOC21" s="1117"/>
      <c r="JOD21" s="1117"/>
      <c r="JOE21" s="1117"/>
      <c r="JOF21" s="1117"/>
      <c r="JOG21" s="1117"/>
      <c r="JOH21" s="1117"/>
      <c r="JOI21" s="1117"/>
      <c r="JOJ21" s="1117"/>
      <c r="JOK21" s="1117"/>
      <c r="JOL21" s="1117"/>
      <c r="JOM21" s="1117"/>
      <c r="JON21" s="1117"/>
      <c r="JOO21" s="1117"/>
      <c r="JOP21" s="1117"/>
      <c r="JOQ21" s="1117"/>
      <c r="JOR21" s="1117"/>
      <c r="JOS21" s="1117"/>
      <c r="JOT21" s="1117"/>
      <c r="JOU21" s="1117"/>
      <c r="JOV21" s="1117"/>
      <c r="JOW21" s="1117"/>
      <c r="JOX21" s="1117"/>
      <c r="JOY21" s="1117"/>
      <c r="JOZ21" s="1117"/>
      <c r="JPA21" s="1117"/>
      <c r="JPB21" s="1117"/>
      <c r="JPC21" s="1117"/>
      <c r="JPD21" s="1117"/>
      <c r="JPE21" s="1117"/>
      <c r="JPF21" s="1117"/>
      <c r="JPG21" s="1117"/>
      <c r="JPH21" s="1117"/>
      <c r="JPI21" s="1117"/>
      <c r="JPJ21" s="1117"/>
      <c r="JPK21" s="1117"/>
      <c r="JPL21" s="1117"/>
      <c r="JPM21" s="1117"/>
      <c r="JPN21" s="1117"/>
      <c r="JPO21" s="1117"/>
      <c r="JPP21" s="1117"/>
      <c r="JPQ21" s="1117"/>
      <c r="JPR21" s="1117"/>
      <c r="JPS21" s="1117"/>
      <c r="JPT21" s="1117"/>
      <c r="JPU21" s="1117"/>
      <c r="JPV21" s="1117"/>
      <c r="JPW21" s="1117"/>
      <c r="JPX21" s="1117"/>
      <c r="JPY21" s="1117"/>
      <c r="JPZ21" s="1117"/>
      <c r="JQA21" s="1117"/>
      <c r="JQB21" s="1117"/>
      <c r="JQC21" s="1117"/>
      <c r="JQD21" s="1117"/>
      <c r="JQE21" s="1117"/>
      <c r="JQF21" s="1117"/>
      <c r="JQG21" s="1117"/>
      <c r="JQH21" s="1117"/>
      <c r="JQI21" s="1117"/>
      <c r="JQJ21" s="1117"/>
      <c r="JQK21" s="1117"/>
      <c r="JQL21" s="1117"/>
      <c r="JQM21" s="1117"/>
      <c r="JQN21" s="1117"/>
      <c r="JQO21" s="1117"/>
      <c r="JQP21" s="1117"/>
      <c r="JQQ21" s="1117"/>
      <c r="JQR21" s="1117"/>
      <c r="JQS21" s="1117"/>
      <c r="JQT21" s="1117"/>
      <c r="JQU21" s="1117"/>
      <c r="JQV21" s="1117"/>
      <c r="JQW21" s="1117"/>
      <c r="JQX21" s="1117"/>
      <c r="JQY21" s="1117"/>
      <c r="JQZ21" s="1117"/>
      <c r="JRA21" s="1117"/>
      <c r="JRB21" s="1117"/>
      <c r="JRC21" s="1117"/>
      <c r="JRD21" s="1117"/>
      <c r="JRE21" s="1117"/>
      <c r="JRF21" s="1117"/>
      <c r="JRG21" s="1117"/>
      <c r="JRH21" s="1117"/>
      <c r="JRI21" s="1117"/>
      <c r="JRJ21" s="1117"/>
      <c r="JRK21" s="1117"/>
      <c r="JRL21" s="1117"/>
      <c r="JRM21" s="1117"/>
      <c r="JRN21" s="1117"/>
      <c r="JRO21" s="1117"/>
      <c r="JRP21" s="1117"/>
      <c r="JRQ21" s="1117"/>
      <c r="JRR21" s="1117"/>
      <c r="JRS21" s="1117"/>
      <c r="JRT21" s="1117"/>
      <c r="JRU21" s="1117"/>
      <c r="JRV21" s="1117"/>
      <c r="JRW21" s="1117"/>
      <c r="JRX21" s="1117"/>
      <c r="JRY21" s="1117"/>
      <c r="JRZ21" s="1117"/>
      <c r="JSA21" s="1117"/>
      <c r="JSB21" s="1117"/>
      <c r="JSC21" s="1117"/>
      <c r="JSD21" s="1117"/>
      <c r="JSE21" s="1117"/>
      <c r="JSF21" s="1117"/>
      <c r="JSG21" s="1117"/>
      <c r="JSH21" s="1117"/>
      <c r="JSI21" s="1117"/>
      <c r="JSJ21" s="1117"/>
      <c r="JSK21" s="1117"/>
      <c r="JSL21" s="1117"/>
      <c r="JSM21" s="1117"/>
      <c r="JSN21" s="1117"/>
      <c r="JSO21" s="1117"/>
      <c r="JSP21" s="1117"/>
      <c r="JSQ21" s="1117"/>
      <c r="JSR21" s="1117"/>
      <c r="JSS21" s="1117"/>
      <c r="JST21" s="1117"/>
      <c r="JSU21" s="1117"/>
      <c r="JSV21" s="1117"/>
      <c r="JSW21" s="1117"/>
      <c r="JSX21" s="1117"/>
      <c r="JSY21" s="1117"/>
      <c r="JSZ21" s="1117"/>
      <c r="JTA21" s="1117"/>
      <c r="JTB21" s="1117"/>
      <c r="JTC21" s="1117"/>
      <c r="JTD21" s="1117"/>
      <c r="JTE21" s="1117"/>
      <c r="JTF21" s="1117"/>
      <c r="JTG21" s="1117"/>
      <c r="JTH21" s="1117"/>
      <c r="JTI21" s="1117"/>
      <c r="JTJ21" s="1117"/>
      <c r="JTK21" s="1117"/>
      <c r="JTL21" s="1117"/>
      <c r="JTM21" s="1117"/>
      <c r="JTN21" s="1117"/>
      <c r="JTO21" s="1117"/>
      <c r="JTP21" s="1117"/>
      <c r="JTQ21" s="1117"/>
      <c r="JTR21" s="1117"/>
      <c r="JTS21" s="1117"/>
      <c r="JTT21" s="1117"/>
      <c r="JTU21" s="1117"/>
      <c r="JTV21" s="1117"/>
      <c r="JTW21" s="1117"/>
      <c r="JTX21" s="1117"/>
      <c r="JTY21" s="1117"/>
      <c r="JTZ21" s="1117"/>
      <c r="JUA21" s="1117"/>
      <c r="JUB21" s="1117"/>
      <c r="JUC21" s="1117"/>
      <c r="JUD21" s="1117"/>
      <c r="JUE21" s="1117"/>
      <c r="JUF21" s="1117"/>
      <c r="JUG21" s="1117"/>
      <c r="JUH21" s="1117"/>
      <c r="JUI21" s="1117"/>
      <c r="JUJ21" s="1117"/>
      <c r="JUK21" s="1117"/>
      <c r="JUL21" s="1117"/>
      <c r="JUM21" s="1117"/>
      <c r="JUN21" s="1117"/>
      <c r="JUO21" s="1117"/>
      <c r="JUP21" s="1117"/>
      <c r="JUQ21" s="1117"/>
      <c r="JUR21" s="1117"/>
      <c r="JUS21" s="1117"/>
      <c r="JUT21" s="1117"/>
      <c r="JUU21" s="1117"/>
      <c r="JUV21" s="1117"/>
      <c r="JUW21" s="1117"/>
      <c r="JUX21" s="1117"/>
      <c r="JUY21" s="1117"/>
      <c r="JUZ21" s="1117"/>
      <c r="JVA21" s="1117"/>
      <c r="JVB21" s="1117"/>
      <c r="JVC21" s="1117"/>
      <c r="JVD21" s="1117"/>
      <c r="JVE21" s="1117"/>
      <c r="JVF21" s="1117"/>
      <c r="JVG21" s="1117"/>
      <c r="JVH21" s="1117"/>
      <c r="JVI21" s="1117"/>
      <c r="JVJ21" s="1117"/>
      <c r="JVK21" s="1117"/>
      <c r="JVL21" s="1117"/>
      <c r="JVM21" s="1117"/>
      <c r="JVN21" s="1117"/>
      <c r="JVO21" s="1117"/>
      <c r="JVP21" s="1117"/>
      <c r="JVQ21" s="1117"/>
      <c r="JVR21" s="1117"/>
      <c r="JVS21" s="1117"/>
      <c r="JVT21" s="1117"/>
      <c r="JVU21" s="1117"/>
      <c r="JVV21" s="1117"/>
      <c r="JVW21" s="1117"/>
      <c r="JVX21" s="1117"/>
      <c r="JVY21" s="1117"/>
      <c r="JVZ21" s="1117"/>
      <c r="JWA21" s="1117"/>
      <c r="JWB21" s="1117"/>
      <c r="JWC21" s="1117"/>
      <c r="JWD21" s="1117"/>
      <c r="JWE21" s="1117"/>
      <c r="JWF21" s="1117"/>
      <c r="JWG21" s="1117"/>
      <c r="JWH21" s="1117"/>
      <c r="JWI21" s="1117"/>
      <c r="JWJ21" s="1117"/>
      <c r="JWK21" s="1117"/>
      <c r="JWL21" s="1117"/>
      <c r="JWM21" s="1117"/>
      <c r="JWN21" s="1117"/>
      <c r="JWO21" s="1117"/>
      <c r="JWP21" s="1117"/>
      <c r="JWQ21" s="1117"/>
      <c r="JWR21" s="1117"/>
      <c r="JWS21" s="1117"/>
      <c r="JWT21" s="1117"/>
      <c r="JWU21" s="1117"/>
      <c r="JWV21" s="1117"/>
      <c r="JWW21" s="1117"/>
      <c r="JWX21" s="1117"/>
      <c r="JWY21" s="1117"/>
      <c r="JWZ21" s="1117"/>
      <c r="JXA21" s="1117"/>
      <c r="JXB21" s="1117"/>
      <c r="JXC21" s="1117"/>
      <c r="JXD21" s="1117"/>
      <c r="JXE21" s="1117"/>
      <c r="JXF21" s="1117"/>
      <c r="JXG21" s="1117"/>
      <c r="JXH21" s="1117"/>
      <c r="JXI21" s="1117"/>
      <c r="JXJ21" s="1117"/>
      <c r="JXK21" s="1117"/>
      <c r="JXL21" s="1117"/>
      <c r="JXM21" s="1117"/>
      <c r="JXN21" s="1117"/>
      <c r="JXO21" s="1117"/>
      <c r="JXP21" s="1117"/>
      <c r="JXQ21" s="1117"/>
      <c r="JXR21" s="1117"/>
      <c r="JXS21" s="1117"/>
      <c r="JXT21" s="1117"/>
      <c r="JXU21" s="1117"/>
      <c r="JXV21" s="1117"/>
      <c r="JXW21" s="1117"/>
      <c r="JXX21" s="1117"/>
      <c r="JXY21" s="1117"/>
      <c r="JXZ21" s="1117"/>
      <c r="JYA21" s="1117"/>
      <c r="JYB21" s="1117"/>
      <c r="JYC21" s="1117"/>
      <c r="JYD21" s="1117"/>
      <c r="JYE21" s="1117"/>
      <c r="JYF21" s="1117"/>
      <c r="JYG21" s="1117"/>
      <c r="JYH21" s="1117"/>
      <c r="JYI21" s="1117"/>
      <c r="JYJ21" s="1117"/>
      <c r="JYK21" s="1117"/>
      <c r="JYL21" s="1117"/>
      <c r="JYM21" s="1117"/>
      <c r="JYN21" s="1117"/>
      <c r="JYO21" s="1117"/>
      <c r="JYP21" s="1117"/>
      <c r="JYQ21" s="1117"/>
      <c r="JYR21" s="1117"/>
      <c r="JYS21" s="1117"/>
      <c r="JYT21" s="1117"/>
      <c r="JYU21" s="1117"/>
      <c r="JYV21" s="1117"/>
      <c r="JYW21" s="1117"/>
      <c r="JYX21" s="1117"/>
      <c r="JYY21" s="1117"/>
      <c r="JYZ21" s="1117"/>
      <c r="JZA21" s="1117"/>
      <c r="JZB21" s="1117"/>
      <c r="JZC21" s="1117"/>
      <c r="JZD21" s="1117"/>
      <c r="JZE21" s="1117"/>
      <c r="JZF21" s="1117"/>
      <c r="JZG21" s="1117"/>
      <c r="JZH21" s="1117"/>
      <c r="JZI21" s="1117"/>
      <c r="JZJ21" s="1117"/>
      <c r="JZK21" s="1117"/>
      <c r="JZL21" s="1117"/>
      <c r="JZM21" s="1117"/>
      <c r="JZN21" s="1117"/>
      <c r="JZO21" s="1117"/>
      <c r="JZP21" s="1117"/>
      <c r="JZQ21" s="1117"/>
      <c r="JZR21" s="1117"/>
      <c r="JZS21" s="1117"/>
      <c r="JZT21" s="1117"/>
      <c r="JZU21" s="1117"/>
      <c r="JZV21" s="1117"/>
      <c r="JZW21" s="1117"/>
      <c r="JZX21" s="1117"/>
      <c r="JZY21" s="1117"/>
      <c r="JZZ21" s="1117"/>
      <c r="KAA21" s="1117"/>
      <c r="KAB21" s="1117"/>
      <c r="KAC21" s="1117"/>
      <c r="KAD21" s="1117"/>
      <c r="KAE21" s="1117"/>
      <c r="KAF21" s="1117"/>
      <c r="KAG21" s="1117"/>
      <c r="KAH21" s="1117"/>
      <c r="KAI21" s="1117"/>
      <c r="KAJ21" s="1117"/>
      <c r="KAK21" s="1117"/>
      <c r="KAL21" s="1117"/>
      <c r="KAM21" s="1117"/>
      <c r="KAN21" s="1117"/>
      <c r="KAO21" s="1117"/>
      <c r="KAP21" s="1117"/>
      <c r="KAQ21" s="1117"/>
      <c r="KAR21" s="1117"/>
      <c r="KAS21" s="1117"/>
      <c r="KAT21" s="1117"/>
      <c r="KAU21" s="1117"/>
      <c r="KAV21" s="1117"/>
      <c r="KAW21" s="1117"/>
      <c r="KAX21" s="1117"/>
      <c r="KAY21" s="1117"/>
      <c r="KAZ21" s="1117"/>
      <c r="KBA21" s="1117"/>
      <c r="KBB21" s="1117"/>
      <c r="KBC21" s="1117"/>
      <c r="KBD21" s="1117"/>
      <c r="KBE21" s="1117"/>
      <c r="KBF21" s="1117"/>
      <c r="KBG21" s="1117"/>
      <c r="KBH21" s="1117"/>
      <c r="KBI21" s="1117"/>
      <c r="KBJ21" s="1117"/>
      <c r="KBK21" s="1117"/>
      <c r="KBL21" s="1117"/>
      <c r="KBM21" s="1117"/>
      <c r="KBN21" s="1117"/>
      <c r="KBO21" s="1117"/>
      <c r="KBP21" s="1117"/>
      <c r="KBQ21" s="1117"/>
      <c r="KBR21" s="1117"/>
      <c r="KBS21" s="1117"/>
      <c r="KBT21" s="1117"/>
      <c r="KBU21" s="1117"/>
      <c r="KBV21" s="1117"/>
      <c r="KBW21" s="1117"/>
      <c r="KBX21" s="1117"/>
      <c r="KBY21" s="1117"/>
      <c r="KBZ21" s="1117"/>
      <c r="KCA21" s="1117"/>
      <c r="KCB21" s="1117"/>
      <c r="KCC21" s="1117"/>
      <c r="KCD21" s="1117"/>
      <c r="KCE21" s="1117"/>
      <c r="KCF21" s="1117"/>
      <c r="KCG21" s="1117"/>
      <c r="KCH21" s="1117"/>
      <c r="KCI21" s="1117"/>
      <c r="KCJ21" s="1117"/>
      <c r="KCK21" s="1117"/>
      <c r="KCL21" s="1117"/>
      <c r="KCM21" s="1117"/>
      <c r="KCN21" s="1117"/>
      <c r="KCO21" s="1117"/>
      <c r="KCP21" s="1117"/>
      <c r="KCQ21" s="1117"/>
      <c r="KCR21" s="1117"/>
      <c r="KCS21" s="1117"/>
      <c r="KCT21" s="1117"/>
      <c r="KCU21" s="1117"/>
      <c r="KCV21" s="1117"/>
      <c r="KCW21" s="1117"/>
      <c r="KCX21" s="1117"/>
      <c r="KCY21" s="1117"/>
      <c r="KCZ21" s="1117"/>
      <c r="KDA21" s="1117"/>
      <c r="KDB21" s="1117"/>
      <c r="KDC21" s="1117"/>
      <c r="KDD21" s="1117"/>
      <c r="KDE21" s="1117"/>
      <c r="KDF21" s="1117"/>
      <c r="KDG21" s="1117"/>
      <c r="KDH21" s="1117"/>
      <c r="KDI21" s="1117"/>
      <c r="KDJ21" s="1117"/>
      <c r="KDK21" s="1117"/>
      <c r="KDL21" s="1117"/>
      <c r="KDM21" s="1117"/>
      <c r="KDN21" s="1117"/>
      <c r="KDO21" s="1117"/>
      <c r="KDP21" s="1117"/>
      <c r="KDQ21" s="1117"/>
      <c r="KDR21" s="1117"/>
      <c r="KDS21" s="1117"/>
      <c r="KDT21" s="1117"/>
      <c r="KDU21" s="1117"/>
      <c r="KDV21" s="1117"/>
      <c r="KDW21" s="1117"/>
      <c r="KDX21" s="1117"/>
      <c r="KDY21" s="1117"/>
      <c r="KDZ21" s="1117"/>
      <c r="KEA21" s="1117"/>
      <c r="KEB21" s="1117"/>
      <c r="KEC21" s="1117"/>
      <c r="KED21" s="1117"/>
      <c r="KEE21" s="1117"/>
      <c r="KEF21" s="1117"/>
      <c r="KEG21" s="1117"/>
      <c r="KEH21" s="1117"/>
      <c r="KEI21" s="1117"/>
      <c r="KEJ21" s="1117"/>
      <c r="KEK21" s="1117"/>
      <c r="KEL21" s="1117"/>
      <c r="KEM21" s="1117"/>
      <c r="KEN21" s="1117"/>
      <c r="KEO21" s="1117"/>
      <c r="KEP21" s="1117"/>
      <c r="KEQ21" s="1117"/>
      <c r="KER21" s="1117"/>
      <c r="KES21" s="1117"/>
      <c r="KET21" s="1117"/>
      <c r="KEU21" s="1117"/>
      <c r="KEV21" s="1117"/>
      <c r="KEW21" s="1117"/>
      <c r="KEX21" s="1117"/>
      <c r="KEY21" s="1117"/>
      <c r="KEZ21" s="1117"/>
      <c r="KFA21" s="1117"/>
      <c r="KFB21" s="1117"/>
      <c r="KFC21" s="1117"/>
      <c r="KFD21" s="1117"/>
      <c r="KFE21" s="1117"/>
      <c r="KFF21" s="1117"/>
      <c r="KFG21" s="1117"/>
      <c r="KFH21" s="1117"/>
      <c r="KFI21" s="1117"/>
      <c r="KFJ21" s="1117"/>
      <c r="KFK21" s="1117"/>
      <c r="KFL21" s="1117"/>
      <c r="KFM21" s="1117"/>
      <c r="KFN21" s="1117"/>
      <c r="KFO21" s="1117"/>
      <c r="KFP21" s="1117"/>
      <c r="KFQ21" s="1117"/>
      <c r="KFR21" s="1117"/>
      <c r="KFS21" s="1117"/>
      <c r="KFT21" s="1117"/>
      <c r="KFU21" s="1117"/>
      <c r="KFV21" s="1117"/>
      <c r="KFW21" s="1117"/>
      <c r="KFX21" s="1117"/>
      <c r="KFY21" s="1117"/>
      <c r="KFZ21" s="1117"/>
      <c r="KGA21" s="1117"/>
      <c r="KGB21" s="1117"/>
      <c r="KGC21" s="1117"/>
      <c r="KGD21" s="1117"/>
      <c r="KGE21" s="1117"/>
      <c r="KGF21" s="1117"/>
      <c r="KGG21" s="1117"/>
      <c r="KGH21" s="1117"/>
      <c r="KGI21" s="1117"/>
      <c r="KGJ21" s="1117"/>
      <c r="KGK21" s="1117"/>
      <c r="KGL21" s="1117"/>
      <c r="KGM21" s="1117"/>
      <c r="KGN21" s="1117"/>
      <c r="KGO21" s="1117"/>
      <c r="KGP21" s="1117"/>
      <c r="KGQ21" s="1117"/>
      <c r="KGR21" s="1117"/>
      <c r="KGS21" s="1117"/>
      <c r="KGT21" s="1117"/>
      <c r="KGU21" s="1117"/>
      <c r="KGV21" s="1117"/>
      <c r="KGW21" s="1117"/>
      <c r="KGX21" s="1117"/>
      <c r="KGY21" s="1117"/>
      <c r="KGZ21" s="1117"/>
      <c r="KHA21" s="1117"/>
      <c r="KHB21" s="1117"/>
      <c r="KHC21" s="1117"/>
      <c r="KHD21" s="1117"/>
      <c r="KHE21" s="1117"/>
      <c r="KHF21" s="1117"/>
      <c r="KHG21" s="1117"/>
      <c r="KHH21" s="1117"/>
      <c r="KHI21" s="1117"/>
      <c r="KHJ21" s="1117"/>
      <c r="KHK21" s="1117"/>
      <c r="KHL21" s="1117"/>
      <c r="KHM21" s="1117"/>
      <c r="KHN21" s="1117"/>
      <c r="KHO21" s="1117"/>
      <c r="KHP21" s="1117"/>
      <c r="KHQ21" s="1117"/>
      <c r="KHR21" s="1117"/>
      <c r="KHS21" s="1117"/>
      <c r="KHT21" s="1117"/>
      <c r="KHU21" s="1117"/>
      <c r="KHV21" s="1117"/>
      <c r="KHW21" s="1117"/>
      <c r="KHX21" s="1117"/>
      <c r="KHY21" s="1117"/>
      <c r="KHZ21" s="1117"/>
      <c r="KIA21" s="1117"/>
      <c r="KIB21" s="1117"/>
      <c r="KIC21" s="1117"/>
      <c r="KID21" s="1117"/>
      <c r="KIE21" s="1117"/>
      <c r="KIF21" s="1117"/>
      <c r="KIG21" s="1117"/>
      <c r="KIH21" s="1117"/>
      <c r="KII21" s="1117"/>
      <c r="KIJ21" s="1117"/>
      <c r="KIK21" s="1117"/>
      <c r="KIL21" s="1117"/>
      <c r="KIM21" s="1117"/>
      <c r="KIN21" s="1117"/>
      <c r="KIO21" s="1117"/>
      <c r="KIP21" s="1117"/>
      <c r="KIQ21" s="1117"/>
      <c r="KIR21" s="1117"/>
      <c r="KIS21" s="1117"/>
      <c r="KIT21" s="1117"/>
      <c r="KIU21" s="1117"/>
      <c r="KIV21" s="1117"/>
      <c r="KIW21" s="1117"/>
      <c r="KIX21" s="1117"/>
      <c r="KIY21" s="1117"/>
      <c r="KIZ21" s="1117"/>
      <c r="KJA21" s="1117"/>
      <c r="KJB21" s="1117"/>
      <c r="KJC21" s="1117"/>
      <c r="KJD21" s="1117"/>
      <c r="KJE21" s="1117"/>
      <c r="KJF21" s="1117"/>
      <c r="KJG21" s="1117"/>
      <c r="KJH21" s="1117"/>
      <c r="KJI21" s="1117"/>
      <c r="KJJ21" s="1117"/>
      <c r="KJK21" s="1117"/>
      <c r="KJL21" s="1117"/>
      <c r="KJM21" s="1117"/>
      <c r="KJN21" s="1117"/>
      <c r="KJO21" s="1117"/>
      <c r="KJP21" s="1117"/>
      <c r="KJQ21" s="1117"/>
      <c r="KJR21" s="1117"/>
      <c r="KJS21" s="1117"/>
      <c r="KJT21" s="1117"/>
      <c r="KJU21" s="1117"/>
      <c r="KJV21" s="1117"/>
      <c r="KJW21" s="1117"/>
      <c r="KJX21" s="1117"/>
      <c r="KJY21" s="1117"/>
      <c r="KJZ21" s="1117"/>
      <c r="KKA21" s="1117"/>
      <c r="KKB21" s="1117"/>
      <c r="KKC21" s="1117"/>
      <c r="KKD21" s="1117"/>
      <c r="KKE21" s="1117"/>
      <c r="KKF21" s="1117"/>
      <c r="KKG21" s="1117"/>
      <c r="KKH21" s="1117"/>
      <c r="KKI21" s="1117"/>
      <c r="KKJ21" s="1117"/>
      <c r="KKK21" s="1117"/>
      <c r="KKL21" s="1117"/>
      <c r="KKM21" s="1117"/>
      <c r="KKN21" s="1117"/>
      <c r="KKO21" s="1117"/>
      <c r="KKP21" s="1117"/>
      <c r="KKQ21" s="1117"/>
      <c r="KKR21" s="1117"/>
      <c r="KKS21" s="1117"/>
      <c r="KKT21" s="1117"/>
      <c r="KKU21" s="1117"/>
      <c r="KKV21" s="1117"/>
      <c r="KKW21" s="1117"/>
      <c r="KKX21" s="1117"/>
      <c r="KKY21" s="1117"/>
      <c r="KKZ21" s="1117"/>
      <c r="KLA21" s="1117"/>
      <c r="KLB21" s="1117"/>
      <c r="KLC21" s="1117"/>
      <c r="KLD21" s="1117"/>
      <c r="KLE21" s="1117"/>
      <c r="KLF21" s="1117"/>
      <c r="KLG21" s="1117"/>
      <c r="KLH21" s="1117"/>
      <c r="KLI21" s="1117"/>
      <c r="KLJ21" s="1117"/>
      <c r="KLK21" s="1117"/>
      <c r="KLL21" s="1117"/>
      <c r="KLM21" s="1117"/>
      <c r="KLN21" s="1117"/>
      <c r="KLO21" s="1117"/>
      <c r="KLP21" s="1117"/>
      <c r="KLQ21" s="1117"/>
      <c r="KLR21" s="1117"/>
      <c r="KLS21" s="1117"/>
      <c r="KLT21" s="1117"/>
      <c r="KLU21" s="1117"/>
      <c r="KLV21" s="1117"/>
      <c r="KLW21" s="1117"/>
      <c r="KLX21" s="1117"/>
      <c r="KLY21" s="1117"/>
      <c r="KLZ21" s="1117"/>
      <c r="KMA21" s="1117"/>
      <c r="KMB21" s="1117"/>
      <c r="KMC21" s="1117"/>
      <c r="KMD21" s="1117"/>
      <c r="KME21" s="1117"/>
      <c r="KMF21" s="1117"/>
      <c r="KMG21" s="1117"/>
      <c r="KMH21" s="1117"/>
      <c r="KMI21" s="1117"/>
      <c r="KMJ21" s="1117"/>
      <c r="KMK21" s="1117"/>
      <c r="KML21" s="1117"/>
      <c r="KMM21" s="1117"/>
      <c r="KMN21" s="1117"/>
      <c r="KMO21" s="1117"/>
      <c r="KMP21" s="1117"/>
      <c r="KMQ21" s="1117"/>
      <c r="KMR21" s="1117"/>
      <c r="KMS21" s="1117"/>
      <c r="KMT21" s="1117"/>
      <c r="KMU21" s="1117"/>
      <c r="KMV21" s="1117"/>
      <c r="KMW21" s="1117"/>
      <c r="KMX21" s="1117"/>
      <c r="KMY21" s="1117"/>
      <c r="KMZ21" s="1117"/>
      <c r="KNA21" s="1117"/>
      <c r="KNB21" s="1117"/>
      <c r="KNC21" s="1117"/>
      <c r="KND21" s="1117"/>
      <c r="KNE21" s="1117"/>
      <c r="KNF21" s="1117"/>
      <c r="KNG21" s="1117"/>
      <c r="KNH21" s="1117"/>
      <c r="KNI21" s="1117"/>
      <c r="KNJ21" s="1117"/>
      <c r="KNK21" s="1117"/>
      <c r="KNL21" s="1117"/>
      <c r="KNM21" s="1117"/>
      <c r="KNN21" s="1117"/>
      <c r="KNO21" s="1117"/>
      <c r="KNP21" s="1117"/>
      <c r="KNQ21" s="1117"/>
      <c r="KNR21" s="1117"/>
      <c r="KNS21" s="1117"/>
      <c r="KNT21" s="1117"/>
      <c r="KNU21" s="1117"/>
      <c r="KNV21" s="1117"/>
      <c r="KNW21" s="1117"/>
      <c r="KNX21" s="1117"/>
      <c r="KNY21" s="1117"/>
      <c r="KNZ21" s="1117"/>
      <c r="KOA21" s="1117"/>
      <c r="KOB21" s="1117"/>
      <c r="KOC21" s="1117"/>
      <c r="KOD21" s="1117"/>
      <c r="KOE21" s="1117"/>
      <c r="KOF21" s="1117"/>
      <c r="KOG21" s="1117"/>
      <c r="KOH21" s="1117"/>
      <c r="KOI21" s="1117"/>
      <c r="KOJ21" s="1117"/>
      <c r="KOK21" s="1117"/>
      <c r="KOL21" s="1117"/>
      <c r="KOM21" s="1117"/>
      <c r="KON21" s="1117"/>
      <c r="KOO21" s="1117"/>
      <c r="KOP21" s="1117"/>
      <c r="KOQ21" s="1117"/>
      <c r="KOR21" s="1117"/>
      <c r="KOS21" s="1117"/>
      <c r="KOT21" s="1117"/>
      <c r="KOU21" s="1117"/>
      <c r="KOV21" s="1117"/>
      <c r="KOW21" s="1117"/>
      <c r="KOX21" s="1117"/>
      <c r="KOY21" s="1117"/>
      <c r="KOZ21" s="1117"/>
      <c r="KPA21" s="1117"/>
      <c r="KPB21" s="1117"/>
      <c r="KPC21" s="1117"/>
      <c r="KPD21" s="1117"/>
      <c r="KPE21" s="1117"/>
      <c r="KPF21" s="1117"/>
      <c r="KPG21" s="1117"/>
      <c r="KPH21" s="1117"/>
      <c r="KPI21" s="1117"/>
      <c r="KPJ21" s="1117"/>
      <c r="KPK21" s="1117"/>
      <c r="KPL21" s="1117"/>
      <c r="KPM21" s="1117"/>
      <c r="KPN21" s="1117"/>
      <c r="KPO21" s="1117"/>
      <c r="KPP21" s="1117"/>
      <c r="KPQ21" s="1117"/>
      <c r="KPR21" s="1117"/>
      <c r="KPS21" s="1117"/>
      <c r="KPT21" s="1117"/>
      <c r="KPU21" s="1117"/>
      <c r="KPV21" s="1117"/>
      <c r="KPW21" s="1117"/>
      <c r="KPX21" s="1117"/>
      <c r="KPY21" s="1117"/>
      <c r="KPZ21" s="1117"/>
      <c r="KQA21" s="1117"/>
      <c r="KQB21" s="1117"/>
      <c r="KQC21" s="1117"/>
      <c r="KQD21" s="1117"/>
      <c r="KQE21" s="1117"/>
      <c r="KQF21" s="1117"/>
      <c r="KQG21" s="1117"/>
      <c r="KQH21" s="1117"/>
      <c r="KQI21" s="1117"/>
      <c r="KQJ21" s="1117"/>
      <c r="KQK21" s="1117"/>
      <c r="KQL21" s="1117"/>
      <c r="KQM21" s="1117"/>
      <c r="KQN21" s="1117"/>
      <c r="KQO21" s="1117"/>
      <c r="KQP21" s="1117"/>
      <c r="KQQ21" s="1117"/>
      <c r="KQR21" s="1117"/>
      <c r="KQS21" s="1117"/>
      <c r="KQT21" s="1117"/>
      <c r="KQU21" s="1117"/>
      <c r="KQV21" s="1117"/>
      <c r="KQW21" s="1117"/>
      <c r="KQX21" s="1117"/>
      <c r="KQY21" s="1117"/>
      <c r="KQZ21" s="1117"/>
      <c r="KRA21" s="1117"/>
      <c r="KRB21" s="1117"/>
      <c r="KRC21" s="1117"/>
      <c r="KRD21" s="1117"/>
      <c r="KRE21" s="1117"/>
      <c r="KRF21" s="1117"/>
      <c r="KRG21" s="1117"/>
      <c r="KRH21" s="1117"/>
      <c r="KRI21" s="1117"/>
      <c r="KRJ21" s="1117"/>
      <c r="KRK21" s="1117"/>
      <c r="KRL21" s="1117"/>
      <c r="KRM21" s="1117"/>
      <c r="KRN21" s="1117"/>
      <c r="KRO21" s="1117"/>
      <c r="KRP21" s="1117"/>
      <c r="KRQ21" s="1117"/>
      <c r="KRR21" s="1117"/>
      <c r="KRS21" s="1117"/>
      <c r="KRT21" s="1117"/>
      <c r="KRU21" s="1117"/>
      <c r="KRV21" s="1117"/>
      <c r="KRW21" s="1117"/>
      <c r="KRX21" s="1117"/>
      <c r="KRY21" s="1117"/>
      <c r="KRZ21" s="1117"/>
      <c r="KSA21" s="1117"/>
      <c r="KSB21" s="1117"/>
      <c r="KSC21" s="1117"/>
      <c r="KSD21" s="1117"/>
      <c r="KSE21" s="1117"/>
      <c r="KSF21" s="1117"/>
      <c r="KSG21" s="1117"/>
      <c r="KSH21" s="1117"/>
      <c r="KSI21" s="1117"/>
      <c r="KSJ21" s="1117"/>
      <c r="KSK21" s="1117"/>
      <c r="KSL21" s="1117"/>
      <c r="KSM21" s="1117"/>
      <c r="KSN21" s="1117"/>
      <c r="KSO21" s="1117"/>
      <c r="KSP21" s="1117"/>
      <c r="KSQ21" s="1117"/>
      <c r="KSR21" s="1117"/>
      <c r="KSS21" s="1117"/>
      <c r="KST21" s="1117"/>
      <c r="KSU21" s="1117"/>
      <c r="KSV21" s="1117"/>
      <c r="KSW21" s="1117"/>
      <c r="KSX21" s="1117"/>
      <c r="KSY21" s="1117"/>
      <c r="KSZ21" s="1117"/>
      <c r="KTA21" s="1117"/>
      <c r="KTB21" s="1117"/>
      <c r="KTC21" s="1117"/>
      <c r="KTD21" s="1117"/>
      <c r="KTE21" s="1117"/>
      <c r="KTF21" s="1117"/>
      <c r="KTG21" s="1117"/>
      <c r="KTH21" s="1117"/>
      <c r="KTI21" s="1117"/>
      <c r="KTJ21" s="1117"/>
      <c r="KTK21" s="1117"/>
      <c r="KTL21" s="1117"/>
      <c r="KTM21" s="1117"/>
      <c r="KTN21" s="1117"/>
      <c r="KTO21" s="1117"/>
      <c r="KTP21" s="1117"/>
      <c r="KTQ21" s="1117"/>
      <c r="KTR21" s="1117"/>
      <c r="KTS21" s="1117"/>
      <c r="KTT21" s="1117"/>
      <c r="KTU21" s="1117"/>
      <c r="KTV21" s="1117"/>
      <c r="KTW21" s="1117"/>
      <c r="KTX21" s="1117"/>
      <c r="KTY21" s="1117"/>
      <c r="KTZ21" s="1117"/>
      <c r="KUA21" s="1117"/>
      <c r="KUB21" s="1117"/>
      <c r="KUC21" s="1117"/>
      <c r="KUD21" s="1117"/>
      <c r="KUE21" s="1117"/>
      <c r="KUF21" s="1117"/>
      <c r="KUG21" s="1117"/>
      <c r="KUH21" s="1117"/>
      <c r="KUI21" s="1117"/>
      <c r="KUJ21" s="1117"/>
      <c r="KUK21" s="1117"/>
      <c r="KUL21" s="1117"/>
      <c r="KUM21" s="1117"/>
      <c r="KUN21" s="1117"/>
      <c r="KUO21" s="1117"/>
      <c r="KUP21" s="1117"/>
      <c r="KUQ21" s="1117"/>
      <c r="KUR21" s="1117"/>
      <c r="KUS21" s="1117"/>
      <c r="KUT21" s="1117"/>
      <c r="KUU21" s="1117"/>
      <c r="KUV21" s="1117"/>
      <c r="KUW21" s="1117"/>
      <c r="KUX21" s="1117"/>
      <c r="KUY21" s="1117"/>
      <c r="KUZ21" s="1117"/>
      <c r="KVA21" s="1117"/>
      <c r="KVB21" s="1117"/>
      <c r="KVC21" s="1117"/>
      <c r="KVD21" s="1117"/>
      <c r="KVE21" s="1117"/>
      <c r="KVF21" s="1117"/>
      <c r="KVG21" s="1117"/>
      <c r="KVH21" s="1117"/>
      <c r="KVI21" s="1117"/>
      <c r="KVJ21" s="1117"/>
      <c r="KVK21" s="1117"/>
      <c r="KVL21" s="1117"/>
      <c r="KVM21" s="1117"/>
      <c r="KVN21" s="1117"/>
      <c r="KVO21" s="1117"/>
      <c r="KVP21" s="1117"/>
      <c r="KVQ21" s="1117"/>
      <c r="KVR21" s="1117"/>
      <c r="KVS21" s="1117"/>
      <c r="KVT21" s="1117"/>
      <c r="KVU21" s="1117"/>
      <c r="KVV21" s="1117"/>
      <c r="KVW21" s="1117"/>
      <c r="KVX21" s="1117"/>
      <c r="KVY21" s="1117"/>
      <c r="KVZ21" s="1117"/>
      <c r="KWA21" s="1117"/>
      <c r="KWB21" s="1117"/>
      <c r="KWC21" s="1117"/>
      <c r="KWD21" s="1117"/>
      <c r="KWE21" s="1117"/>
      <c r="KWF21" s="1117"/>
      <c r="KWG21" s="1117"/>
      <c r="KWH21" s="1117"/>
      <c r="KWI21" s="1117"/>
      <c r="KWJ21" s="1117"/>
      <c r="KWK21" s="1117"/>
      <c r="KWL21" s="1117"/>
      <c r="KWM21" s="1117"/>
      <c r="KWN21" s="1117"/>
      <c r="KWO21" s="1117"/>
      <c r="KWP21" s="1117"/>
      <c r="KWQ21" s="1117"/>
      <c r="KWR21" s="1117"/>
      <c r="KWS21" s="1117"/>
      <c r="KWT21" s="1117"/>
      <c r="KWU21" s="1117"/>
      <c r="KWV21" s="1117"/>
      <c r="KWW21" s="1117"/>
      <c r="KWX21" s="1117"/>
      <c r="KWY21" s="1117"/>
      <c r="KWZ21" s="1117"/>
      <c r="KXA21" s="1117"/>
      <c r="KXB21" s="1117"/>
      <c r="KXC21" s="1117"/>
      <c r="KXD21" s="1117"/>
      <c r="KXE21" s="1117"/>
      <c r="KXF21" s="1117"/>
      <c r="KXG21" s="1117"/>
      <c r="KXH21" s="1117"/>
      <c r="KXI21" s="1117"/>
      <c r="KXJ21" s="1117"/>
      <c r="KXK21" s="1117"/>
      <c r="KXL21" s="1117"/>
      <c r="KXM21" s="1117"/>
      <c r="KXN21" s="1117"/>
      <c r="KXO21" s="1117"/>
      <c r="KXP21" s="1117"/>
      <c r="KXQ21" s="1117"/>
      <c r="KXR21" s="1117"/>
      <c r="KXS21" s="1117"/>
      <c r="KXT21" s="1117"/>
      <c r="KXU21" s="1117"/>
      <c r="KXV21" s="1117"/>
      <c r="KXW21" s="1117"/>
      <c r="KXX21" s="1117"/>
      <c r="KXY21" s="1117"/>
      <c r="KXZ21" s="1117"/>
      <c r="KYA21" s="1117"/>
      <c r="KYB21" s="1117"/>
      <c r="KYC21" s="1117"/>
      <c r="KYD21" s="1117"/>
      <c r="KYE21" s="1117"/>
      <c r="KYF21" s="1117"/>
      <c r="KYG21" s="1117"/>
      <c r="KYH21" s="1117"/>
      <c r="KYI21" s="1117"/>
      <c r="KYJ21" s="1117"/>
      <c r="KYK21" s="1117"/>
      <c r="KYL21" s="1117"/>
      <c r="KYM21" s="1117"/>
      <c r="KYN21" s="1117"/>
      <c r="KYO21" s="1117"/>
      <c r="KYP21" s="1117"/>
      <c r="KYQ21" s="1117"/>
      <c r="KYR21" s="1117"/>
      <c r="KYS21" s="1117"/>
      <c r="KYT21" s="1117"/>
      <c r="KYU21" s="1117"/>
      <c r="KYV21" s="1117"/>
      <c r="KYW21" s="1117"/>
      <c r="KYX21" s="1117"/>
      <c r="KYY21" s="1117"/>
      <c r="KYZ21" s="1117"/>
      <c r="KZA21" s="1117"/>
      <c r="KZB21" s="1117"/>
      <c r="KZC21" s="1117"/>
      <c r="KZD21" s="1117"/>
      <c r="KZE21" s="1117"/>
      <c r="KZF21" s="1117"/>
      <c r="KZG21" s="1117"/>
      <c r="KZH21" s="1117"/>
      <c r="KZI21" s="1117"/>
      <c r="KZJ21" s="1117"/>
      <c r="KZK21" s="1117"/>
      <c r="KZL21" s="1117"/>
      <c r="KZM21" s="1117"/>
      <c r="KZN21" s="1117"/>
      <c r="KZO21" s="1117"/>
      <c r="KZP21" s="1117"/>
      <c r="KZQ21" s="1117"/>
      <c r="KZR21" s="1117"/>
      <c r="KZS21" s="1117"/>
      <c r="KZT21" s="1117"/>
      <c r="KZU21" s="1117"/>
      <c r="KZV21" s="1117"/>
      <c r="KZW21" s="1117"/>
      <c r="KZX21" s="1117"/>
      <c r="KZY21" s="1117"/>
      <c r="KZZ21" s="1117"/>
      <c r="LAA21" s="1117"/>
      <c r="LAB21" s="1117"/>
      <c r="LAC21" s="1117"/>
      <c r="LAD21" s="1117"/>
      <c r="LAE21" s="1117"/>
      <c r="LAF21" s="1117"/>
      <c r="LAG21" s="1117"/>
      <c r="LAH21" s="1117"/>
      <c r="LAI21" s="1117"/>
      <c r="LAJ21" s="1117"/>
      <c r="LAK21" s="1117"/>
      <c r="LAL21" s="1117"/>
      <c r="LAM21" s="1117"/>
      <c r="LAN21" s="1117"/>
      <c r="LAO21" s="1117"/>
      <c r="LAP21" s="1117"/>
      <c r="LAQ21" s="1117"/>
      <c r="LAR21" s="1117"/>
      <c r="LAS21" s="1117"/>
      <c r="LAT21" s="1117"/>
      <c r="LAU21" s="1117"/>
      <c r="LAV21" s="1117"/>
      <c r="LAW21" s="1117"/>
      <c r="LAX21" s="1117"/>
      <c r="LAY21" s="1117"/>
      <c r="LAZ21" s="1117"/>
      <c r="LBA21" s="1117"/>
      <c r="LBB21" s="1117"/>
      <c r="LBC21" s="1117"/>
      <c r="LBD21" s="1117"/>
      <c r="LBE21" s="1117"/>
      <c r="LBF21" s="1117"/>
      <c r="LBG21" s="1117"/>
      <c r="LBH21" s="1117"/>
      <c r="LBI21" s="1117"/>
      <c r="LBJ21" s="1117"/>
      <c r="LBK21" s="1117"/>
      <c r="LBL21" s="1117"/>
      <c r="LBM21" s="1117"/>
      <c r="LBN21" s="1117"/>
      <c r="LBO21" s="1117"/>
      <c r="LBP21" s="1117"/>
      <c r="LBQ21" s="1117"/>
      <c r="LBR21" s="1117"/>
      <c r="LBS21" s="1117"/>
      <c r="LBT21" s="1117"/>
      <c r="LBU21" s="1117"/>
      <c r="LBV21" s="1117"/>
      <c r="LBW21" s="1117"/>
      <c r="LBX21" s="1117"/>
      <c r="LBY21" s="1117"/>
      <c r="LBZ21" s="1117"/>
      <c r="LCA21" s="1117"/>
      <c r="LCB21" s="1117"/>
      <c r="LCC21" s="1117"/>
      <c r="LCD21" s="1117"/>
      <c r="LCE21" s="1117"/>
      <c r="LCF21" s="1117"/>
      <c r="LCG21" s="1117"/>
      <c r="LCH21" s="1117"/>
      <c r="LCI21" s="1117"/>
      <c r="LCJ21" s="1117"/>
      <c r="LCK21" s="1117"/>
      <c r="LCL21" s="1117"/>
      <c r="LCM21" s="1117"/>
      <c r="LCN21" s="1117"/>
      <c r="LCO21" s="1117"/>
      <c r="LCP21" s="1117"/>
      <c r="LCQ21" s="1117"/>
      <c r="LCR21" s="1117"/>
      <c r="LCS21" s="1117"/>
      <c r="LCT21" s="1117"/>
      <c r="LCU21" s="1117"/>
      <c r="LCV21" s="1117"/>
      <c r="LCW21" s="1117"/>
      <c r="LCX21" s="1117"/>
      <c r="LCY21" s="1117"/>
      <c r="LCZ21" s="1117"/>
      <c r="LDA21" s="1117"/>
      <c r="LDB21" s="1117"/>
      <c r="LDC21" s="1117"/>
      <c r="LDD21" s="1117"/>
      <c r="LDE21" s="1117"/>
      <c r="LDF21" s="1117"/>
      <c r="LDG21" s="1117"/>
      <c r="LDH21" s="1117"/>
      <c r="LDI21" s="1117"/>
      <c r="LDJ21" s="1117"/>
      <c r="LDK21" s="1117"/>
      <c r="LDL21" s="1117"/>
      <c r="LDM21" s="1117"/>
      <c r="LDN21" s="1117"/>
      <c r="LDO21" s="1117"/>
      <c r="LDP21" s="1117"/>
      <c r="LDQ21" s="1117"/>
      <c r="LDR21" s="1117"/>
      <c r="LDS21" s="1117"/>
      <c r="LDT21" s="1117"/>
      <c r="LDU21" s="1117"/>
      <c r="LDV21" s="1117"/>
      <c r="LDW21" s="1117"/>
      <c r="LDX21" s="1117"/>
      <c r="LDY21" s="1117"/>
      <c r="LDZ21" s="1117"/>
      <c r="LEA21" s="1117"/>
      <c r="LEB21" s="1117"/>
      <c r="LEC21" s="1117"/>
      <c r="LED21" s="1117"/>
      <c r="LEE21" s="1117"/>
      <c r="LEF21" s="1117"/>
      <c r="LEG21" s="1117"/>
      <c r="LEH21" s="1117"/>
      <c r="LEI21" s="1117"/>
      <c r="LEJ21" s="1117"/>
      <c r="LEK21" s="1117"/>
      <c r="LEL21" s="1117"/>
      <c r="LEM21" s="1117"/>
      <c r="LEN21" s="1117"/>
      <c r="LEO21" s="1117"/>
      <c r="LEP21" s="1117"/>
      <c r="LEQ21" s="1117"/>
      <c r="LER21" s="1117"/>
      <c r="LES21" s="1117"/>
      <c r="LET21" s="1117"/>
      <c r="LEU21" s="1117"/>
      <c r="LEV21" s="1117"/>
      <c r="LEW21" s="1117"/>
      <c r="LEX21" s="1117"/>
      <c r="LEY21" s="1117"/>
      <c r="LEZ21" s="1117"/>
      <c r="LFA21" s="1117"/>
      <c r="LFB21" s="1117"/>
      <c r="LFC21" s="1117"/>
      <c r="LFD21" s="1117"/>
      <c r="LFE21" s="1117"/>
      <c r="LFF21" s="1117"/>
      <c r="LFG21" s="1117"/>
      <c r="LFH21" s="1117"/>
      <c r="LFI21" s="1117"/>
      <c r="LFJ21" s="1117"/>
      <c r="LFK21" s="1117"/>
      <c r="LFL21" s="1117"/>
      <c r="LFM21" s="1117"/>
      <c r="LFN21" s="1117"/>
      <c r="LFO21" s="1117"/>
      <c r="LFP21" s="1117"/>
      <c r="LFQ21" s="1117"/>
      <c r="LFR21" s="1117"/>
      <c r="LFS21" s="1117"/>
      <c r="LFT21" s="1117"/>
      <c r="LFU21" s="1117"/>
      <c r="LFV21" s="1117"/>
      <c r="LFW21" s="1117"/>
      <c r="LFX21" s="1117"/>
      <c r="LFY21" s="1117"/>
      <c r="LFZ21" s="1117"/>
      <c r="LGA21" s="1117"/>
      <c r="LGB21" s="1117"/>
      <c r="LGC21" s="1117"/>
      <c r="LGD21" s="1117"/>
      <c r="LGE21" s="1117"/>
      <c r="LGF21" s="1117"/>
      <c r="LGG21" s="1117"/>
      <c r="LGH21" s="1117"/>
      <c r="LGI21" s="1117"/>
      <c r="LGJ21" s="1117"/>
      <c r="LGK21" s="1117"/>
      <c r="LGL21" s="1117"/>
      <c r="LGM21" s="1117"/>
      <c r="LGN21" s="1117"/>
      <c r="LGO21" s="1117"/>
      <c r="LGP21" s="1117"/>
      <c r="LGQ21" s="1117"/>
      <c r="LGR21" s="1117"/>
      <c r="LGS21" s="1117"/>
      <c r="LGT21" s="1117"/>
      <c r="LGU21" s="1117"/>
      <c r="LGV21" s="1117"/>
      <c r="LGW21" s="1117"/>
      <c r="LGX21" s="1117"/>
      <c r="LGY21" s="1117"/>
      <c r="LGZ21" s="1117"/>
      <c r="LHA21" s="1117"/>
      <c r="LHB21" s="1117"/>
      <c r="LHC21" s="1117"/>
      <c r="LHD21" s="1117"/>
      <c r="LHE21" s="1117"/>
      <c r="LHF21" s="1117"/>
      <c r="LHG21" s="1117"/>
      <c r="LHH21" s="1117"/>
      <c r="LHI21" s="1117"/>
      <c r="LHJ21" s="1117"/>
      <c r="LHK21" s="1117"/>
      <c r="LHL21" s="1117"/>
      <c r="LHM21" s="1117"/>
      <c r="LHN21" s="1117"/>
      <c r="LHO21" s="1117"/>
      <c r="LHP21" s="1117"/>
      <c r="LHQ21" s="1117"/>
      <c r="LHR21" s="1117"/>
      <c r="LHS21" s="1117"/>
      <c r="LHT21" s="1117"/>
      <c r="LHU21" s="1117"/>
      <c r="LHV21" s="1117"/>
      <c r="LHW21" s="1117"/>
      <c r="LHX21" s="1117"/>
      <c r="LHY21" s="1117"/>
      <c r="LHZ21" s="1117"/>
      <c r="LIA21" s="1117"/>
      <c r="LIB21" s="1117"/>
      <c r="LIC21" s="1117"/>
      <c r="LID21" s="1117"/>
      <c r="LIE21" s="1117"/>
      <c r="LIF21" s="1117"/>
      <c r="LIG21" s="1117"/>
      <c r="LIH21" s="1117"/>
      <c r="LII21" s="1117"/>
      <c r="LIJ21" s="1117"/>
      <c r="LIK21" s="1117"/>
      <c r="LIL21" s="1117"/>
      <c r="LIM21" s="1117"/>
      <c r="LIN21" s="1117"/>
      <c r="LIO21" s="1117"/>
      <c r="LIP21" s="1117"/>
      <c r="LIQ21" s="1117"/>
      <c r="LIR21" s="1117"/>
      <c r="LIS21" s="1117"/>
      <c r="LIT21" s="1117"/>
      <c r="LIU21" s="1117"/>
      <c r="LIV21" s="1117"/>
      <c r="LIW21" s="1117"/>
      <c r="LIX21" s="1117"/>
      <c r="LIY21" s="1117"/>
      <c r="LIZ21" s="1117"/>
      <c r="LJA21" s="1117"/>
      <c r="LJB21" s="1117"/>
      <c r="LJC21" s="1117"/>
      <c r="LJD21" s="1117"/>
      <c r="LJE21" s="1117"/>
      <c r="LJF21" s="1117"/>
      <c r="LJG21" s="1117"/>
      <c r="LJH21" s="1117"/>
      <c r="LJI21" s="1117"/>
      <c r="LJJ21" s="1117"/>
      <c r="LJK21" s="1117"/>
      <c r="LJL21" s="1117"/>
      <c r="LJM21" s="1117"/>
      <c r="LJN21" s="1117"/>
      <c r="LJO21" s="1117"/>
      <c r="LJP21" s="1117"/>
      <c r="LJQ21" s="1117"/>
      <c r="LJR21" s="1117"/>
      <c r="LJS21" s="1117"/>
      <c r="LJT21" s="1117"/>
      <c r="LJU21" s="1117"/>
      <c r="LJV21" s="1117"/>
      <c r="LJW21" s="1117"/>
      <c r="LJX21" s="1117"/>
      <c r="LJY21" s="1117"/>
      <c r="LJZ21" s="1117"/>
      <c r="LKA21" s="1117"/>
      <c r="LKB21" s="1117"/>
      <c r="LKC21" s="1117"/>
      <c r="LKD21" s="1117"/>
      <c r="LKE21" s="1117"/>
      <c r="LKF21" s="1117"/>
      <c r="LKG21" s="1117"/>
      <c r="LKH21" s="1117"/>
      <c r="LKI21" s="1117"/>
      <c r="LKJ21" s="1117"/>
      <c r="LKK21" s="1117"/>
      <c r="LKL21" s="1117"/>
      <c r="LKM21" s="1117"/>
      <c r="LKN21" s="1117"/>
      <c r="LKO21" s="1117"/>
      <c r="LKP21" s="1117"/>
      <c r="LKQ21" s="1117"/>
      <c r="LKR21" s="1117"/>
      <c r="LKS21" s="1117"/>
      <c r="LKT21" s="1117"/>
      <c r="LKU21" s="1117"/>
      <c r="LKV21" s="1117"/>
      <c r="LKW21" s="1117"/>
      <c r="LKX21" s="1117"/>
      <c r="LKY21" s="1117"/>
      <c r="LKZ21" s="1117"/>
      <c r="LLA21" s="1117"/>
      <c r="LLB21" s="1117"/>
      <c r="LLC21" s="1117"/>
      <c r="LLD21" s="1117"/>
      <c r="LLE21" s="1117"/>
      <c r="LLF21" s="1117"/>
      <c r="LLG21" s="1117"/>
      <c r="LLH21" s="1117"/>
      <c r="LLI21" s="1117"/>
      <c r="LLJ21" s="1117"/>
      <c r="LLK21" s="1117"/>
      <c r="LLL21" s="1117"/>
      <c r="LLM21" s="1117"/>
      <c r="LLN21" s="1117"/>
      <c r="LLO21" s="1117"/>
      <c r="LLP21" s="1117"/>
      <c r="LLQ21" s="1117"/>
      <c r="LLR21" s="1117"/>
      <c r="LLS21" s="1117"/>
      <c r="LLT21" s="1117"/>
      <c r="LLU21" s="1117"/>
      <c r="LLV21" s="1117"/>
      <c r="LLW21" s="1117"/>
      <c r="LLX21" s="1117"/>
      <c r="LLY21" s="1117"/>
      <c r="LLZ21" s="1117"/>
      <c r="LMA21" s="1117"/>
      <c r="LMB21" s="1117"/>
      <c r="LMC21" s="1117"/>
      <c r="LMD21" s="1117"/>
      <c r="LME21" s="1117"/>
      <c r="LMF21" s="1117"/>
      <c r="LMG21" s="1117"/>
      <c r="LMH21" s="1117"/>
      <c r="LMI21" s="1117"/>
      <c r="LMJ21" s="1117"/>
      <c r="LMK21" s="1117"/>
      <c r="LML21" s="1117"/>
      <c r="LMM21" s="1117"/>
      <c r="LMN21" s="1117"/>
      <c r="LMO21" s="1117"/>
      <c r="LMP21" s="1117"/>
      <c r="LMQ21" s="1117"/>
      <c r="LMR21" s="1117"/>
      <c r="LMS21" s="1117"/>
      <c r="LMT21" s="1117"/>
      <c r="LMU21" s="1117"/>
      <c r="LMV21" s="1117"/>
      <c r="LMW21" s="1117"/>
      <c r="LMX21" s="1117"/>
      <c r="LMY21" s="1117"/>
      <c r="LMZ21" s="1117"/>
      <c r="LNA21" s="1117"/>
      <c r="LNB21" s="1117"/>
      <c r="LNC21" s="1117"/>
      <c r="LND21" s="1117"/>
      <c r="LNE21" s="1117"/>
      <c r="LNF21" s="1117"/>
      <c r="LNG21" s="1117"/>
      <c r="LNH21" s="1117"/>
      <c r="LNI21" s="1117"/>
      <c r="LNJ21" s="1117"/>
      <c r="LNK21" s="1117"/>
      <c r="LNL21" s="1117"/>
      <c r="LNM21" s="1117"/>
      <c r="LNN21" s="1117"/>
      <c r="LNO21" s="1117"/>
      <c r="LNP21" s="1117"/>
      <c r="LNQ21" s="1117"/>
      <c r="LNR21" s="1117"/>
      <c r="LNS21" s="1117"/>
      <c r="LNT21" s="1117"/>
      <c r="LNU21" s="1117"/>
      <c r="LNV21" s="1117"/>
      <c r="LNW21" s="1117"/>
      <c r="LNX21" s="1117"/>
      <c r="LNY21" s="1117"/>
      <c r="LNZ21" s="1117"/>
      <c r="LOA21" s="1117"/>
      <c r="LOB21" s="1117"/>
      <c r="LOC21" s="1117"/>
      <c r="LOD21" s="1117"/>
      <c r="LOE21" s="1117"/>
      <c r="LOF21" s="1117"/>
      <c r="LOG21" s="1117"/>
      <c r="LOH21" s="1117"/>
      <c r="LOI21" s="1117"/>
      <c r="LOJ21" s="1117"/>
      <c r="LOK21" s="1117"/>
      <c r="LOL21" s="1117"/>
      <c r="LOM21" s="1117"/>
      <c r="LON21" s="1117"/>
      <c r="LOO21" s="1117"/>
      <c r="LOP21" s="1117"/>
      <c r="LOQ21" s="1117"/>
      <c r="LOR21" s="1117"/>
      <c r="LOS21" s="1117"/>
      <c r="LOT21" s="1117"/>
      <c r="LOU21" s="1117"/>
      <c r="LOV21" s="1117"/>
      <c r="LOW21" s="1117"/>
      <c r="LOX21" s="1117"/>
      <c r="LOY21" s="1117"/>
      <c r="LOZ21" s="1117"/>
      <c r="LPA21" s="1117"/>
      <c r="LPB21" s="1117"/>
      <c r="LPC21" s="1117"/>
      <c r="LPD21" s="1117"/>
      <c r="LPE21" s="1117"/>
      <c r="LPF21" s="1117"/>
      <c r="LPG21" s="1117"/>
      <c r="LPH21" s="1117"/>
      <c r="LPI21" s="1117"/>
      <c r="LPJ21" s="1117"/>
      <c r="LPK21" s="1117"/>
      <c r="LPL21" s="1117"/>
      <c r="LPM21" s="1117"/>
      <c r="LPN21" s="1117"/>
      <c r="LPO21" s="1117"/>
      <c r="LPP21" s="1117"/>
      <c r="LPQ21" s="1117"/>
      <c r="LPR21" s="1117"/>
      <c r="LPS21" s="1117"/>
      <c r="LPT21" s="1117"/>
      <c r="LPU21" s="1117"/>
      <c r="LPV21" s="1117"/>
      <c r="LPW21" s="1117"/>
      <c r="LPX21" s="1117"/>
      <c r="LPY21" s="1117"/>
      <c r="LPZ21" s="1117"/>
      <c r="LQA21" s="1117"/>
      <c r="LQB21" s="1117"/>
      <c r="LQC21" s="1117"/>
      <c r="LQD21" s="1117"/>
      <c r="LQE21" s="1117"/>
      <c r="LQF21" s="1117"/>
      <c r="LQG21" s="1117"/>
      <c r="LQH21" s="1117"/>
      <c r="LQI21" s="1117"/>
      <c r="LQJ21" s="1117"/>
      <c r="LQK21" s="1117"/>
      <c r="LQL21" s="1117"/>
      <c r="LQM21" s="1117"/>
      <c r="LQN21" s="1117"/>
      <c r="LQO21" s="1117"/>
      <c r="LQP21" s="1117"/>
      <c r="LQQ21" s="1117"/>
      <c r="LQR21" s="1117"/>
      <c r="LQS21" s="1117"/>
      <c r="LQT21" s="1117"/>
      <c r="LQU21" s="1117"/>
      <c r="LQV21" s="1117"/>
      <c r="LQW21" s="1117"/>
      <c r="LQX21" s="1117"/>
      <c r="LQY21" s="1117"/>
      <c r="LQZ21" s="1117"/>
      <c r="LRA21" s="1117"/>
      <c r="LRB21" s="1117"/>
      <c r="LRC21" s="1117"/>
      <c r="LRD21" s="1117"/>
      <c r="LRE21" s="1117"/>
      <c r="LRF21" s="1117"/>
      <c r="LRG21" s="1117"/>
      <c r="LRH21" s="1117"/>
      <c r="LRI21" s="1117"/>
      <c r="LRJ21" s="1117"/>
      <c r="LRK21" s="1117"/>
      <c r="LRL21" s="1117"/>
      <c r="LRM21" s="1117"/>
      <c r="LRN21" s="1117"/>
      <c r="LRO21" s="1117"/>
      <c r="LRP21" s="1117"/>
      <c r="LRQ21" s="1117"/>
      <c r="LRR21" s="1117"/>
      <c r="LRS21" s="1117"/>
      <c r="LRT21" s="1117"/>
      <c r="LRU21" s="1117"/>
      <c r="LRV21" s="1117"/>
      <c r="LRW21" s="1117"/>
      <c r="LRX21" s="1117"/>
      <c r="LRY21" s="1117"/>
      <c r="LRZ21" s="1117"/>
      <c r="LSA21" s="1117"/>
      <c r="LSB21" s="1117"/>
      <c r="LSC21" s="1117"/>
      <c r="LSD21" s="1117"/>
      <c r="LSE21" s="1117"/>
      <c r="LSF21" s="1117"/>
      <c r="LSG21" s="1117"/>
      <c r="LSH21" s="1117"/>
      <c r="LSI21" s="1117"/>
      <c r="LSJ21" s="1117"/>
      <c r="LSK21" s="1117"/>
      <c r="LSL21" s="1117"/>
      <c r="LSM21" s="1117"/>
      <c r="LSN21" s="1117"/>
      <c r="LSO21" s="1117"/>
      <c r="LSP21" s="1117"/>
      <c r="LSQ21" s="1117"/>
      <c r="LSR21" s="1117"/>
      <c r="LSS21" s="1117"/>
      <c r="LST21" s="1117"/>
      <c r="LSU21" s="1117"/>
      <c r="LSV21" s="1117"/>
      <c r="LSW21" s="1117"/>
      <c r="LSX21" s="1117"/>
      <c r="LSY21" s="1117"/>
      <c r="LSZ21" s="1117"/>
      <c r="LTA21" s="1117"/>
      <c r="LTB21" s="1117"/>
      <c r="LTC21" s="1117"/>
      <c r="LTD21" s="1117"/>
      <c r="LTE21" s="1117"/>
      <c r="LTF21" s="1117"/>
      <c r="LTG21" s="1117"/>
      <c r="LTH21" s="1117"/>
      <c r="LTI21" s="1117"/>
      <c r="LTJ21" s="1117"/>
      <c r="LTK21" s="1117"/>
      <c r="LTL21" s="1117"/>
      <c r="LTM21" s="1117"/>
      <c r="LTN21" s="1117"/>
      <c r="LTO21" s="1117"/>
      <c r="LTP21" s="1117"/>
      <c r="LTQ21" s="1117"/>
      <c r="LTR21" s="1117"/>
      <c r="LTS21" s="1117"/>
      <c r="LTT21" s="1117"/>
      <c r="LTU21" s="1117"/>
      <c r="LTV21" s="1117"/>
      <c r="LTW21" s="1117"/>
      <c r="LTX21" s="1117"/>
      <c r="LTY21" s="1117"/>
      <c r="LTZ21" s="1117"/>
      <c r="LUA21" s="1117"/>
      <c r="LUB21" s="1117"/>
      <c r="LUC21" s="1117"/>
      <c r="LUD21" s="1117"/>
      <c r="LUE21" s="1117"/>
      <c r="LUF21" s="1117"/>
      <c r="LUG21" s="1117"/>
      <c r="LUH21" s="1117"/>
      <c r="LUI21" s="1117"/>
      <c r="LUJ21" s="1117"/>
      <c r="LUK21" s="1117"/>
      <c r="LUL21" s="1117"/>
      <c r="LUM21" s="1117"/>
      <c r="LUN21" s="1117"/>
      <c r="LUO21" s="1117"/>
      <c r="LUP21" s="1117"/>
      <c r="LUQ21" s="1117"/>
      <c r="LUR21" s="1117"/>
      <c r="LUS21" s="1117"/>
      <c r="LUT21" s="1117"/>
      <c r="LUU21" s="1117"/>
      <c r="LUV21" s="1117"/>
      <c r="LUW21" s="1117"/>
      <c r="LUX21" s="1117"/>
      <c r="LUY21" s="1117"/>
      <c r="LUZ21" s="1117"/>
      <c r="LVA21" s="1117"/>
      <c r="LVB21" s="1117"/>
      <c r="LVC21" s="1117"/>
      <c r="LVD21" s="1117"/>
      <c r="LVE21" s="1117"/>
      <c r="LVF21" s="1117"/>
      <c r="LVG21" s="1117"/>
      <c r="LVH21" s="1117"/>
      <c r="LVI21" s="1117"/>
      <c r="LVJ21" s="1117"/>
      <c r="LVK21" s="1117"/>
      <c r="LVL21" s="1117"/>
      <c r="LVM21" s="1117"/>
      <c r="LVN21" s="1117"/>
      <c r="LVO21" s="1117"/>
      <c r="LVP21" s="1117"/>
      <c r="LVQ21" s="1117"/>
      <c r="LVR21" s="1117"/>
      <c r="LVS21" s="1117"/>
      <c r="LVT21" s="1117"/>
      <c r="LVU21" s="1117"/>
      <c r="LVV21" s="1117"/>
      <c r="LVW21" s="1117"/>
      <c r="LVX21" s="1117"/>
      <c r="LVY21" s="1117"/>
      <c r="LVZ21" s="1117"/>
      <c r="LWA21" s="1117"/>
      <c r="LWB21" s="1117"/>
      <c r="LWC21" s="1117"/>
      <c r="LWD21" s="1117"/>
      <c r="LWE21" s="1117"/>
      <c r="LWF21" s="1117"/>
      <c r="LWG21" s="1117"/>
      <c r="LWH21" s="1117"/>
      <c r="LWI21" s="1117"/>
      <c r="LWJ21" s="1117"/>
      <c r="LWK21" s="1117"/>
      <c r="LWL21" s="1117"/>
      <c r="LWM21" s="1117"/>
      <c r="LWN21" s="1117"/>
      <c r="LWO21" s="1117"/>
      <c r="LWP21" s="1117"/>
      <c r="LWQ21" s="1117"/>
      <c r="LWR21" s="1117"/>
      <c r="LWS21" s="1117"/>
      <c r="LWT21" s="1117"/>
      <c r="LWU21" s="1117"/>
      <c r="LWV21" s="1117"/>
      <c r="LWW21" s="1117"/>
      <c r="LWX21" s="1117"/>
      <c r="LWY21" s="1117"/>
      <c r="LWZ21" s="1117"/>
      <c r="LXA21" s="1117"/>
      <c r="LXB21" s="1117"/>
      <c r="LXC21" s="1117"/>
      <c r="LXD21" s="1117"/>
      <c r="LXE21" s="1117"/>
      <c r="LXF21" s="1117"/>
      <c r="LXG21" s="1117"/>
      <c r="LXH21" s="1117"/>
      <c r="LXI21" s="1117"/>
      <c r="LXJ21" s="1117"/>
      <c r="LXK21" s="1117"/>
      <c r="LXL21" s="1117"/>
      <c r="LXM21" s="1117"/>
      <c r="LXN21" s="1117"/>
      <c r="LXO21" s="1117"/>
      <c r="LXP21" s="1117"/>
      <c r="LXQ21" s="1117"/>
      <c r="LXR21" s="1117"/>
      <c r="LXS21" s="1117"/>
      <c r="LXT21" s="1117"/>
      <c r="LXU21" s="1117"/>
      <c r="LXV21" s="1117"/>
      <c r="LXW21" s="1117"/>
      <c r="LXX21" s="1117"/>
      <c r="LXY21" s="1117"/>
      <c r="LXZ21" s="1117"/>
      <c r="LYA21" s="1117"/>
      <c r="LYB21" s="1117"/>
      <c r="LYC21" s="1117"/>
      <c r="LYD21" s="1117"/>
      <c r="LYE21" s="1117"/>
      <c r="LYF21" s="1117"/>
      <c r="LYG21" s="1117"/>
      <c r="LYH21" s="1117"/>
      <c r="LYI21" s="1117"/>
      <c r="LYJ21" s="1117"/>
      <c r="LYK21" s="1117"/>
      <c r="LYL21" s="1117"/>
      <c r="LYM21" s="1117"/>
      <c r="LYN21" s="1117"/>
      <c r="LYO21" s="1117"/>
      <c r="LYP21" s="1117"/>
      <c r="LYQ21" s="1117"/>
      <c r="LYR21" s="1117"/>
      <c r="LYS21" s="1117"/>
      <c r="LYT21" s="1117"/>
      <c r="LYU21" s="1117"/>
      <c r="LYV21" s="1117"/>
      <c r="LYW21" s="1117"/>
      <c r="LYX21" s="1117"/>
      <c r="LYY21" s="1117"/>
      <c r="LYZ21" s="1117"/>
      <c r="LZA21" s="1117"/>
      <c r="LZB21" s="1117"/>
      <c r="LZC21" s="1117"/>
      <c r="LZD21" s="1117"/>
      <c r="LZE21" s="1117"/>
      <c r="LZF21" s="1117"/>
      <c r="LZG21" s="1117"/>
      <c r="LZH21" s="1117"/>
      <c r="LZI21" s="1117"/>
      <c r="LZJ21" s="1117"/>
      <c r="LZK21" s="1117"/>
      <c r="LZL21" s="1117"/>
      <c r="LZM21" s="1117"/>
      <c r="LZN21" s="1117"/>
      <c r="LZO21" s="1117"/>
      <c r="LZP21" s="1117"/>
      <c r="LZQ21" s="1117"/>
      <c r="LZR21" s="1117"/>
      <c r="LZS21" s="1117"/>
      <c r="LZT21" s="1117"/>
      <c r="LZU21" s="1117"/>
      <c r="LZV21" s="1117"/>
      <c r="LZW21" s="1117"/>
      <c r="LZX21" s="1117"/>
      <c r="LZY21" s="1117"/>
      <c r="LZZ21" s="1117"/>
      <c r="MAA21" s="1117"/>
      <c r="MAB21" s="1117"/>
      <c r="MAC21" s="1117"/>
      <c r="MAD21" s="1117"/>
      <c r="MAE21" s="1117"/>
      <c r="MAF21" s="1117"/>
      <c r="MAG21" s="1117"/>
      <c r="MAH21" s="1117"/>
      <c r="MAI21" s="1117"/>
      <c r="MAJ21" s="1117"/>
      <c r="MAK21" s="1117"/>
      <c r="MAL21" s="1117"/>
      <c r="MAM21" s="1117"/>
      <c r="MAN21" s="1117"/>
      <c r="MAO21" s="1117"/>
      <c r="MAP21" s="1117"/>
      <c r="MAQ21" s="1117"/>
      <c r="MAR21" s="1117"/>
      <c r="MAS21" s="1117"/>
      <c r="MAT21" s="1117"/>
      <c r="MAU21" s="1117"/>
      <c r="MAV21" s="1117"/>
      <c r="MAW21" s="1117"/>
      <c r="MAX21" s="1117"/>
      <c r="MAY21" s="1117"/>
      <c r="MAZ21" s="1117"/>
      <c r="MBA21" s="1117"/>
      <c r="MBB21" s="1117"/>
      <c r="MBC21" s="1117"/>
      <c r="MBD21" s="1117"/>
      <c r="MBE21" s="1117"/>
      <c r="MBF21" s="1117"/>
      <c r="MBG21" s="1117"/>
      <c r="MBH21" s="1117"/>
      <c r="MBI21" s="1117"/>
      <c r="MBJ21" s="1117"/>
      <c r="MBK21" s="1117"/>
      <c r="MBL21" s="1117"/>
      <c r="MBM21" s="1117"/>
      <c r="MBN21" s="1117"/>
      <c r="MBO21" s="1117"/>
      <c r="MBP21" s="1117"/>
      <c r="MBQ21" s="1117"/>
      <c r="MBR21" s="1117"/>
      <c r="MBS21" s="1117"/>
      <c r="MBT21" s="1117"/>
      <c r="MBU21" s="1117"/>
      <c r="MBV21" s="1117"/>
      <c r="MBW21" s="1117"/>
      <c r="MBX21" s="1117"/>
      <c r="MBY21" s="1117"/>
      <c r="MBZ21" s="1117"/>
      <c r="MCA21" s="1117"/>
      <c r="MCB21" s="1117"/>
      <c r="MCC21" s="1117"/>
      <c r="MCD21" s="1117"/>
      <c r="MCE21" s="1117"/>
      <c r="MCF21" s="1117"/>
      <c r="MCG21" s="1117"/>
      <c r="MCH21" s="1117"/>
      <c r="MCI21" s="1117"/>
      <c r="MCJ21" s="1117"/>
      <c r="MCK21" s="1117"/>
      <c r="MCL21" s="1117"/>
      <c r="MCM21" s="1117"/>
      <c r="MCN21" s="1117"/>
      <c r="MCO21" s="1117"/>
      <c r="MCP21" s="1117"/>
      <c r="MCQ21" s="1117"/>
      <c r="MCR21" s="1117"/>
      <c r="MCS21" s="1117"/>
      <c r="MCT21" s="1117"/>
      <c r="MCU21" s="1117"/>
      <c r="MCV21" s="1117"/>
      <c r="MCW21" s="1117"/>
      <c r="MCX21" s="1117"/>
      <c r="MCY21" s="1117"/>
      <c r="MCZ21" s="1117"/>
      <c r="MDA21" s="1117"/>
      <c r="MDB21" s="1117"/>
      <c r="MDC21" s="1117"/>
      <c r="MDD21" s="1117"/>
      <c r="MDE21" s="1117"/>
      <c r="MDF21" s="1117"/>
      <c r="MDG21" s="1117"/>
      <c r="MDH21" s="1117"/>
      <c r="MDI21" s="1117"/>
      <c r="MDJ21" s="1117"/>
      <c r="MDK21" s="1117"/>
      <c r="MDL21" s="1117"/>
      <c r="MDM21" s="1117"/>
      <c r="MDN21" s="1117"/>
      <c r="MDO21" s="1117"/>
      <c r="MDP21" s="1117"/>
      <c r="MDQ21" s="1117"/>
      <c r="MDR21" s="1117"/>
      <c r="MDS21" s="1117"/>
      <c r="MDT21" s="1117"/>
      <c r="MDU21" s="1117"/>
      <c r="MDV21" s="1117"/>
      <c r="MDW21" s="1117"/>
      <c r="MDX21" s="1117"/>
      <c r="MDY21" s="1117"/>
      <c r="MDZ21" s="1117"/>
      <c r="MEA21" s="1117"/>
      <c r="MEB21" s="1117"/>
      <c r="MEC21" s="1117"/>
      <c r="MED21" s="1117"/>
      <c r="MEE21" s="1117"/>
      <c r="MEF21" s="1117"/>
      <c r="MEG21" s="1117"/>
      <c r="MEH21" s="1117"/>
      <c r="MEI21" s="1117"/>
      <c r="MEJ21" s="1117"/>
      <c r="MEK21" s="1117"/>
      <c r="MEL21" s="1117"/>
      <c r="MEM21" s="1117"/>
      <c r="MEN21" s="1117"/>
      <c r="MEO21" s="1117"/>
      <c r="MEP21" s="1117"/>
      <c r="MEQ21" s="1117"/>
      <c r="MER21" s="1117"/>
      <c r="MES21" s="1117"/>
      <c r="MET21" s="1117"/>
      <c r="MEU21" s="1117"/>
      <c r="MEV21" s="1117"/>
      <c r="MEW21" s="1117"/>
      <c r="MEX21" s="1117"/>
      <c r="MEY21" s="1117"/>
      <c r="MEZ21" s="1117"/>
      <c r="MFA21" s="1117"/>
      <c r="MFB21" s="1117"/>
      <c r="MFC21" s="1117"/>
      <c r="MFD21" s="1117"/>
      <c r="MFE21" s="1117"/>
      <c r="MFF21" s="1117"/>
      <c r="MFG21" s="1117"/>
      <c r="MFH21" s="1117"/>
      <c r="MFI21" s="1117"/>
      <c r="MFJ21" s="1117"/>
      <c r="MFK21" s="1117"/>
      <c r="MFL21" s="1117"/>
      <c r="MFM21" s="1117"/>
      <c r="MFN21" s="1117"/>
      <c r="MFO21" s="1117"/>
      <c r="MFP21" s="1117"/>
      <c r="MFQ21" s="1117"/>
      <c r="MFR21" s="1117"/>
      <c r="MFS21" s="1117"/>
      <c r="MFT21" s="1117"/>
      <c r="MFU21" s="1117"/>
      <c r="MFV21" s="1117"/>
      <c r="MFW21" s="1117"/>
      <c r="MFX21" s="1117"/>
      <c r="MFY21" s="1117"/>
      <c r="MFZ21" s="1117"/>
      <c r="MGA21" s="1117"/>
      <c r="MGB21" s="1117"/>
      <c r="MGC21" s="1117"/>
      <c r="MGD21" s="1117"/>
      <c r="MGE21" s="1117"/>
      <c r="MGF21" s="1117"/>
      <c r="MGG21" s="1117"/>
      <c r="MGH21" s="1117"/>
      <c r="MGI21" s="1117"/>
      <c r="MGJ21" s="1117"/>
      <c r="MGK21" s="1117"/>
      <c r="MGL21" s="1117"/>
      <c r="MGM21" s="1117"/>
      <c r="MGN21" s="1117"/>
      <c r="MGO21" s="1117"/>
      <c r="MGP21" s="1117"/>
      <c r="MGQ21" s="1117"/>
      <c r="MGR21" s="1117"/>
      <c r="MGS21" s="1117"/>
      <c r="MGT21" s="1117"/>
      <c r="MGU21" s="1117"/>
      <c r="MGV21" s="1117"/>
      <c r="MGW21" s="1117"/>
      <c r="MGX21" s="1117"/>
      <c r="MGY21" s="1117"/>
      <c r="MGZ21" s="1117"/>
      <c r="MHA21" s="1117"/>
      <c r="MHB21" s="1117"/>
      <c r="MHC21" s="1117"/>
      <c r="MHD21" s="1117"/>
      <c r="MHE21" s="1117"/>
      <c r="MHF21" s="1117"/>
      <c r="MHG21" s="1117"/>
      <c r="MHH21" s="1117"/>
      <c r="MHI21" s="1117"/>
      <c r="MHJ21" s="1117"/>
      <c r="MHK21" s="1117"/>
      <c r="MHL21" s="1117"/>
      <c r="MHM21" s="1117"/>
      <c r="MHN21" s="1117"/>
      <c r="MHO21" s="1117"/>
      <c r="MHP21" s="1117"/>
      <c r="MHQ21" s="1117"/>
      <c r="MHR21" s="1117"/>
      <c r="MHS21" s="1117"/>
      <c r="MHT21" s="1117"/>
      <c r="MHU21" s="1117"/>
      <c r="MHV21" s="1117"/>
      <c r="MHW21" s="1117"/>
      <c r="MHX21" s="1117"/>
      <c r="MHY21" s="1117"/>
      <c r="MHZ21" s="1117"/>
      <c r="MIA21" s="1117"/>
      <c r="MIB21" s="1117"/>
      <c r="MIC21" s="1117"/>
      <c r="MID21" s="1117"/>
      <c r="MIE21" s="1117"/>
      <c r="MIF21" s="1117"/>
      <c r="MIG21" s="1117"/>
      <c r="MIH21" s="1117"/>
      <c r="MII21" s="1117"/>
      <c r="MIJ21" s="1117"/>
      <c r="MIK21" s="1117"/>
      <c r="MIL21" s="1117"/>
      <c r="MIM21" s="1117"/>
      <c r="MIN21" s="1117"/>
      <c r="MIO21" s="1117"/>
      <c r="MIP21" s="1117"/>
      <c r="MIQ21" s="1117"/>
      <c r="MIR21" s="1117"/>
      <c r="MIS21" s="1117"/>
      <c r="MIT21" s="1117"/>
      <c r="MIU21" s="1117"/>
      <c r="MIV21" s="1117"/>
      <c r="MIW21" s="1117"/>
      <c r="MIX21" s="1117"/>
      <c r="MIY21" s="1117"/>
      <c r="MIZ21" s="1117"/>
      <c r="MJA21" s="1117"/>
      <c r="MJB21" s="1117"/>
      <c r="MJC21" s="1117"/>
      <c r="MJD21" s="1117"/>
      <c r="MJE21" s="1117"/>
      <c r="MJF21" s="1117"/>
      <c r="MJG21" s="1117"/>
      <c r="MJH21" s="1117"/>
      <c r="MJI21" s="1117"/>
      <c r="MJJ21" s="1117"/>
      <c r="MJK21" s="1117"/>
      <c r="MJL21" s="1117"/>
      <c r="MJM21" s="1117"/>
      <c r="MJN21" s="1117"/>
      <c r="MJO21" s="1117"/>
      <c r="MJP21" s="1117"/>
      <c r="MJQ21" s="1117"/>
      <c r="MJR21" s="1117"/>
      <c r="MJS21" s="1117"/>
      <c r="MJT21" s="1117"/>
      <c r="MJU21" s="1117"/>
      <c r="MJV21" s="1117"/>
      <c r="MJW21" s="1117"/>
      <c r="MJX21" s="1117"/>
      <c r="MJY21" s="1117"/>
      <c r="MJZ21" s="1117"/>
      <c r="MKA21" s="1117"/>
      <c r="MKB21" s="1117"/>
      <c r="MKC21" s="1117"/>
      <c r="MKD21" s="1117"/>
      <c r="MKE21" s="1117"/>
      <c r="MKF21" s="1117"/>
      <c r="MKG21" s="1117"/>
      <c r="MKH21" s="1117"/>
      <c r="MKI21" s="1117"/>
      <c r="MKJ21" s="1117"/>
      <c r="MKK21" s="1117"/>
      <c r="MKL21" s="1117"/>
      <c r="MKM21" s="1117"/>
      <c r="MKN21" s="1117"/>
      <c r="MKO21" s="1117"/>
      <c r="MKP21" s="1117"/>
      <c r="MKQ21" s="1117"/>
      <c r="MKR21" s="1117"/>
      <c r="MKS21" s="1117"/>
      <c r="MKT21" s="1117"/>
      <c r="MKU21" s="1117"/>
      <c r="MKV21" s="1117"/>
      <c r="MKW21" s="1117"/>
      <c r="MKX21" s="1117"/>
      <c r="MKY21" s="1117"/>
      <c r="MKZ21" s="1117"/>
      <c r="MLA21" s="1117"/>
      <c r="MLB21" s="1117"/>
      <c r="MLC21" s="1117"/>
      <c r="MLD21" s="1117"/>
      <c r="MLE21" s="1117"/>
      <c r="MLF21" s="1117"/>
      <c r="MLG21" s="1117"/>
      <c r="MLH21" s="1117"/>
      <c r="MLI21" s="1117"/>
      <c r="MLJ21" s="1117"/>
      <c r="MLK21" s="1117"/>
      <c r="MLL21" s="1117"/>
      <c r="MLM21" s="1117"/>
      <c r="MLN21" s="1117"/>
      <c r="MLO21" s="1117"/>
      <c r="MLP21" s="1117"/>
      <c r="MLQ21" s="1117"/>
      <c r="MLR21" s="1117"/>
      <c r="MLS21" s="1117"/>
      <c r="MLT21" s="1117"/>
      <c r="MLU21" s="1117"/>
      <c r="MLV21" s="1117"/>
      <c r="MLW21" s="1117"/>
      <c r="MLX21" s="1117"/>
      <c r="MLY21" s="1117"/>
      <c r="MLZ21" s="1117"/>
      <c r="MMA21" s="1117"/>
      <c r="MMB21" s="1117"/>
      <c r="MMC21" s="1117"/>
      <c r="MMD21" s="1117"/>
      <c r="MME21" s="1117"/>
      <c r="MMF21" s="1117"/>
      <c r="MMG21" s="1117"/>
      <c r="MMH21" s="1117"/>
      <c r="MMI21" s="1117"/>
      <c r="MMJ21" s="1117"/>
      <c r="MMK21" s="1117"/>
      <c r="MML21" s="1117"/>
      <c r="MMM21" s="1117"/>
      <c r="MMN21" s="1117"/>
      <c r="MMO21" s="1117"/>
      <c r="MMP21" s="1117"/>
      <c r="MMQ21" s="1117"/>
      <c r="MMR21" s="1117"/>
      <c r="MMS21" s="1117"/>
      <c r="MMT21" s="1117"/>
      <c r="MMU21" s="1117"/>
      <c r="MMV21" s="1117"/>
      <c r="MMW21" s="1117"/>
      <c r="MMX21" s="1117"/>
      <c r="MMY21" s="1117"/>
      <c r="MMZ21" s="1117"/>
      <c r="MNA21" s="1117"/>
      <c r="MNB21" s="1117"/>
      <c r="MNC21" s="1117"/>
      <c r="MND21" s="1117"/>
      <c r="MNE21" s="1117"/>
      <c r="MNF21" s="1117"/>
      <c r="MNG21" s="1117"/>
      <c r="MNH21" s="1117"/>
      <c r="MNI21" s="1117"/>
      <c r="MNJ21" s="1117"/>
      <c r="MNK21" s="1117"/>
      <c r="MNL21" s="1117"/>
      <c r="MNM21" s="1117"/>
      <c r="MNN21" s="1117"/>
      <c r="MNO21" s="1117"/>
      <c r="MNP21" s="1117"/>
      <c r="MNQ21" s="1117"/>
      <c r="MNR21" s="1117"/>
      <c r="MNS21" s="1117"/>
      <c r="MNT21" s="1117"/>
      <c r="MNU21" s="1117"/>
      <c r="MNV21" s="1117"/>
      <c r="MNW21" s="1117"/>
      <c r="MNX21" s="1117"/>
      <c r="MNY21" s="1117"/>
      <c r="MNZ21" s="1117"/>
      <c r="MOA21" s="1117"/>
      <c r="MOB21" s="1117"/>
      <c r="MOC21" s="1117"/>
      <c r="MOD21" s="1117"/>
      <c r="MOE21" s="1117"/>
      <c r="MOF21" s="1117"/>
      <c r="MOG21" s="1117"/>
      <c r="MOH21" s="1117"/>
      <c r="MOI21" s="1117"/>
      <c r="MOJ21" s="1117"/>
      <c r="MOK21" s="1117"/>
      <c r="MOL21" s="1117"/>
      <c r="MOM21" s="1117"/>
      <c r="MON21" s="1117"/>
      <c r="MOO21" s="1117"/>
      <c r="MOP21" s="1117"/>
      <c r="MOQ21" s="1117"/>
      <c r="MOR21" s="1117"/>
      <c r="MOS21" s="1117"/>
      <c r="MOT21" s="1117"/>
      <c r="MOU21" s="1117"/>
      <c r="MOV21" s="1117"/>
      <c r="MOW21" s="1117"/>
      <c r="MOX21" s="1117"/>
      <c r="MOY21" s="1117"/>
      <c r="MOZ21" s="1117"/>
      <c r="MPA21" s="1117"/>
      <c r="MPB21" s="1117"/>
      <c r="MPC21" s="1117"/>
      <c r="MPD21" s="1117"/>
      <c r="MPE21" s="1117"/>
      <c r="MPF21" s="1117"/>
      <c r="MPG21" s="1117"/>
      <c r="MPH21" s="1117"/>
      <c r="MPI21" s="1117"/>
      <c r="MPJ21" s="1117"/>
      <c r="MPK21" s="1117"/>
      <c r="MPL21" s="1117"/>
      <c r="MPM21" s="1117"/>
      <c r="MPN21" s="1117"/>
      <c r="MPO21" s="1117"/>
      <c r="MPP21" s="1117"/>
      <c r="MPQ21" s="1117"/>
      <c r="MPR21" s="1117"/>
      <c r="MPS21" s="1117"/>
      <c r="MPT21" s="1117"/>
      <c r="MPU21" s="1117"/>
      <c r="MPV21" s="1117"/>
      <c r="MPW21" s="1117"/>
      <c r="MPX21" s="1117"/>
      <c r="MPY21" s="1117"/>
      <c r="MPZ21" s="1117"/>
      <c r="MQA21" s="1117"/>
      <c r="MQB21" s="1117"/>
      <c r="MQC21" s="1117"/>
      <c r="MQD21" s="1117"/>
      <c r="MQE21" s="1117"/>
      <c r="MQF21" s="1117"/>
      <c r="MQG21" s="1117"/>
      <c r="MQH21" s="1117"/>
      <c r="MQI21" s="1117"/>
      <c r="MQJ21" s="1117"/>
      <c r="MQK21" s="1117"/>
      <c r="MQL21" s="1117"/>
      <c r="MQM21" s="1117"/>
      <c r="MQN21" s="1117"/>
      <c r="MQO21" s="1117"/>
      <c r="MQP21" s="1117"/>
      <c r="MQQ21" s="1117"/>
      <c r="MQR21" s="1117"/>
      <c r="MQS21" s="1117"/>
      <c r="MQT21" s="1117"/>
      <c r="MQU21" s="1117"/>
      <c r="MQV21" s="1117"/>
      <c r="MQW21" s="1117"/>
      <c r="MQX21" s="1117"/>
      <c r="MQY21" s="1117"/>
      <c r="MQZ21" s="1117"/>
      <c r="MRA21" s="1117"/>
      <c r="MRB21" s="1117"/>
      <c r="MRC21" s="1117"/>
      <c r="MRD21" s="1117"/>
      <c r="MRE21" s="1117"/>
      <c r="MRF21" s="1117"/>
      <c r="MRG21" s="1117"/>
      <c r="MRH21" s="1117"/>
      <c r="MRI21" s="1117"/>
      <c r="MRJ21" s="1117"/>
      <c r="MRK21" s="1117"/>
      <c r="MRL21" s="1117"/>
      <c r="MRM21" s="1117"/>
      <c r="MRN21" s="1117"/>
      <c r="MRO21" s="1117"/>
      <c r="MRP21" s="1117"/>
      <c r="MRQ21" s="1117"/>
      <c r="MRR21" s="1117"/>
      <c r="MRS21" s="1117"/>
      <c r="MRT21" s="1117"/>
      <c r="MRU21" s="1117"/>
      <c r="MRV21" s="1117"/>
      <c r="MRW21" s="1117"/>
      <c r="MRX21" s="1117"/>
      <c r="MRY21" s="1117"/>
      <c r="MRZ21" s="1117"/>
      <c r="MSA21" s="1117"/>
      <c r="MSB21" s="1117"/>
      <c r="MSC21" s="1117"/>
      <c r="MSD21" s="1117"/>
      <c r="MSE21" s="1117"/>
      <c r="MSF21" s="1117"/>
      <c r="MSG21" s="1117"/>
      <c r="MSH21" s="1117"/>
      <c r="MSI21" s="1117"/>
      <c r="MSJ21" s="1117"/>
      <c r="MSK21" s="1117"/>
      <c r="MSL21" s="1117"/>
      <c r="MSM21" s="1117"/>
      <c r="MSN21" s="1117"/>
      <c r="MSO21" s="1117"/>
      <c r="MSP21" s="1117"/>
      <c r="MSQ21" s="1117"/>
      <c r="MSR21" s="1117"/>
      <c r="MSS21" s="1117"/>
      <c r="MST21" s="1117"/>
      <c r="MSU21" s="1117"/>
      <c r="MSV21" s="1117"/>
      <c r="MSW21" s="1117"/>
      <c r="MSX21" s="1117"/>
      <c r="MSY21" s="1117"/>
      <c r="MSZ21" s="1117"/>
      <c r="MTA21" s="1117"/>
      <c r="MTB21" s="1117"/>
      <c r="MTC21" s="1117"/>
      <c r="MTD21" s="1117"/>
      <c r="MTE21" s="1117"/>
      <c r="MTF21" s="1117"/>
      <c r="MTG21" s="1117"/>
      <c r="MTH21" s="1117"/>
      <c r="MTI21" s="1117"/>
      <c r="MTJ21" s="1117"/>
      <c r="MTK21" s="1117"/>
      <c r="MTL21" s="1117"/>
      <c r="MTM21" s="1117"/>
      <c r="MTN21" s="1117"/>
      <c r="MTO21" s="1117"/>
      <c r="MTP21" s="1117"/>
      <c r="MTQ21" s="1117"/>
      <c r="MTR21" s="1117"/>
      <c r="MTS21" s="1117"/>
      <c r="MTT21" s="1117"/>
      <c r="MTU21" s="1117"/>
      <c r="MTV21" s="1117"/>
      <c r="MTW21" s="1117"/>
      <c r="MTX21" s="1117"/>
      <c r="MTY21" s="1117"/>
      <c r="MTZ21" s="1117"/>
      <c r="MUA21" s="1117"/>
      <c r="MUB21" s="1117"/>
      <c r="MUC21" s="1117"/>
      <c r="MUD21" s="1117"/>
      <c r="MUE21" s="1117"/>
      <c r="MUF21" s="1117"/>
      <c r="MUG21" s="1117"/>
      <c r="MUH21" s="1117"/>
      <c r="MUI21" s="1117"/>
      <c r="MUJ21" s="1117"/>
      <c r="MUK21" s="1117"/>
      <c r="MUL21" s="1117"/>
      <c r="MUM21" s="1117"/>
      <c r="MUN21" s="1117"/>
      <c r="MUO21" s="1117"/>
      <c r="MUP21" s="1117"/>
      <c r="MUQ21" s="1117"/>
      <c r="MUR21" s="1117"/>
      <c r="MUS21" s="1117"/>
      <c r="MUT21" s="1117"/>
      <c r="MUU21" s="1117"/>
      <c r="MUV21" s="1117"/>
      <c r="MUW21" s="1117"/>
      <c r="MUX21" s="1117"/>
      <c r="MUY21" s="1117"/>
      <c r="MUZ21" s="1117"/>
      <c r="MVA21" s="1117"/>
      <c r="MVB21" s="1117"/>
      <c r="MVC21" s="1117"/>
      <c r="MVD21" s="1117"/>
      <c r="MVE21" s="1117"/>
      <c r="MVF21" s="1117"/>
      <c r="MVG21" s="1117"/>
      <c r="MVH21" s="1117"/>
      <c r="MVI21" s="1117"/>
      <c r="MVJ21" s="1117"/>
      <c r="MVK21" s="1117"/>
      <c r="MVL21" s="1117"/>
      <c r="MVM21" s="1117"/>
      <c r="MVN21" s="1117"/>
      <c r="MVO21" s="1117"/>
      <c r="MVP21" s="1117"/>
      <c r="MVQ21" s="1117"/>
      <c r="MVR21" s="1117"/>
      <c r="MVS21" s="1117"/>
      <c r="MVT21" s="1117"/>
      <c r="MVU21" s="1117"/>
      <c r="MVV21" s="1117"/>
      <c r="MVW21" s="1117"/>
      <c r="MVX21" s="1117"/>
      <c r="MVY21" s="1117"/>
      <c r="MVZ21" s="1117"/>
      <c r="MWA21" s="1117"/>
      <c r="MWB21" s="1117"/>
      <c r="MWC21" s="1117"/>
      <c r="MWD21" s="1117"/>
      <c r="MWE21" s="1117"/>
      <c r="MWF21" s="1117"/>
      <c r="MWG21" s="1117"/>
      <c r="MWH21" s="1117"/>
      <c r="MWI21" s="1117"/>
      <c r="MWJ21" s="1117"/>
      <c r="MWK21" s="1117"/>
      <c r="MWL21" s="1117"/>
      <c r="MWM21" s="1117"/>
      <c r="MWN21" s="1117"/>
      <c r="MWO21" s="1117"/>
      <c r="MWP21" s="1117"/>
      <c r="MWQ21" s="1117"/>
      <c r="MWR21" s="1117"/>
      <c r="MWS21" s="1117"/>
      <c r="MWT21" s="1117"/>
      <c r="MWU21" s="1117"/>
      <c r="MWV21" s="1117"/>
      <c r="MWW21" s="1117"/>
      <c r="MWX21" s="1117"/>
      <c r="MWY21" s="1117"/>
      <c r="MWZ21" s="1117"/>
      <c r="MXA21" s="1117"/>
      <c r="MXB21" s="1117"/>
      <c r="MXC21" s="1117"/>
      <c r="MXD21" s="1117"/>
      <c r="MXE21" s="1117"/>
      <c r="MXF21" s="1117"/>
      <c r="MXG21" s="1117"/>
      <c r="MXH21" s="1117"/>
      <c r="MXI21" s="1117"/>
      <c r="MXJ21" s="1117"/>
      <c r="MXK21" s="1117"/>
      <c r="MXL21" s="1117"/>
      <c r="MXM21" s="1117"/>
      <c r="MXN21" s="1117"/>
      <c r="MXO21" s="1117"/>
      <c r="MXP21" s="1117"/>
      <c r="MXQ21" s="1117"/>
      <c r="MXR21" s="1117"/>
      <c r="MXS21" s="1117"/>
      <c r="MXT21" s="1117"/>
      <c r="MXU21" s="1117"/>
      <c r="MXV21" s="1117"/>
      <c r="MXW21" s="1117"/>
      <c r="MXX21" s="1117"/>
      <c r="MXY21" s="1117"/>
      <c r="MXZ21" s="1117"/>
      <c r="MYA21" s="1117"/>
      <c r="MYB21" s="1117"/>
      <c r="MYC21" s="1117"/>
      <c r="MYD21" s="1117"/>
      <c r="MYE21" s="1117"/>
      <c r="MYF21" s="1117"/>
      <c r="MYG21" s="1117"/>
      <c r="MYH21" s="1117"/>
      <c r="MYI21" s="1117"/>
      <c r="MYJ21" s="1117"/>
      <c r="MYK21" s="1117"/>
      <c r="MYL21" s="1117"/>
      <c r="MYM21" s="1117"/>
      <c r="MYN21" s="1117"/>
      <c r="MYO21" s="1117"/>
      <c r="MYP21" s="1117"/>
      <c r="MYQ21" s="1117"/>
      <c r="MYR21" s="1117"/>
      <c r="MYS21" s="1117"/>
      <c r="MYT21" s="1117"/>
      <c r="MYU21" s="1117"/>
      <c r="MYV21" s="1117"/>
      <c r="MYW21" s="1117"/>
      <c r="MYX21" s="1117"/>
      <c r="MYY21" s="1117"/>
      <c r="MYZ21" s="1117"/>
      <c r="MZA21" s="1117"/>
      <c r="MZB21" s="1117"/>
      <c r="MZC21" s="1117"/>
      <c r="MZD21" s="1117"/>
      <c r="MZE21" s="1117"/>
      <c r="MZF21" s="1117"/>
      <c r="MZG21" s="1117"/>
      <c r="MZH21" s="1117"/>
      <c r="MZI21" s="1117"/>
      <c r="MZJ21" s="1117"/>
      <c r="MZK21" s="1117"/>
      <c r="MZL21" s="1117"/>
      <c r="MZM21" s="1117"/>
      <c r="MZN21" s="1117"/>
      <c r="MZO21" s="1117"/>
      <c r="MZP21" s="1117"/>
      <c r="MZQ21" s="1117"/>
      <c r="MZR21" s="1117"/>
      <c r="MZS21" s="1117"/>
      <c r="MZT21" s="1117"/>
      <c r="MZU21" s="1117"/>
      <c r="MZV21" s="1117"/>
      <c r="MZW21" s="1117"/>
      <c r="MZX21" s="1117"/>
      <c r="MZY21" s="1117"/>
      <c r="MZZ21" s="1117"/>
      <c r="NAA21" s="1117"/>
      <c r="NAB21" s="1117"/>
      <c r="NAC21" s="1117"/>
      <c r="NAD21" s="1117"/>
      <c r="NAE21" s="1117"/>
      <c r="NAF21" s="1117"/>
      <c r="NAG21" s="1117"/>
      <c r="NAH21" s="1117"/>
      <c r="NAI21" s="1117"/>
      <c r="NAJ21" s="1117"/>
      <c r="NAK21" s="1117"/>
      <c r="NAL21" s="1117"/>
      <c r="NAM21" s="1117"/>
      <c r="NAN21" s="1117"/>
      <c r="NAO21" s="1117"/>
      <c r="NAP21" s="1117"/>
      <c r="NAQ21" s="1117"/>
      <c r="NAR21" s="1117"/>
      <c r="NAS21" s="1117"/>
      <c r="NAT21" s="1117"/>
      <c r="NAU21" s="1117"/>
      <c r="NAV21" s="1117"/>
      <c r="NAW21" s="1117"/>
      <c r="NAX21" s="1117"/>
      <c r="NAY21" s="1117"/>
      <c r="NAZ21" s="1117"/>
      <c r="NBA21" s="1117"/>
      <c r="NBB21" s="1117"/>
      <c r="NBC21" s="1117"/>
      <c r="NBD21" s="1117"/>
      <c r="NBE21" s="1117"/>
      <c r="NBF21" s="1117"/>
      <c r="NBG21" s="1117"/>
      <c r="NBH21" s="1117"/>
      <c r="NBI21" s="1117"/>
      <c r="NBJ21" s="1117"/>
      <c r="NBK21" s="1117"/>
      <c r="NBL21" s="1117"/>
      <c r="NBM21" s="1117"/>
      <c r="NBN21" s="1117"/>
      <c r="NBO21" s="1117"/>
      <c r="NBP21" s="1117"/>
      <c r="NBQ21" s="1117"/>
      <c r="NBR21" s="1117"/>
      <c r="NBS21" s="1117"/>
      <c r="NBT21" s="1117"/>
      <c r="NBU21" s="1117"/>
      <c r="NBV21" s="1117"/>
      <c r="NBW21" s="1117"/>
      <c r="NBX21" s="1117"/>
      <c r="NBY21" s="1117"/>
      <c r="NBZ21" s="1117"/>
      <c r="NCA21" s="1117"/>
      <c r="NCB21" s="1117"/>
      <c r="NCC21" s="1117"/>
      <c r="NCD21" s="1117"/>
      <c r="NCE21" s="1117"/>
      <c r="NCF21" s="1117"/>
      <c r="NCG21" s="1117"/>
      <c r="NCH21" s="1117"/>
      <c r="NCI21" s="1117"/>
      <c r="NCJ21" s="1117"/>
      <c r="NCK21" s="1117"/>
      <c r="NCL21" s="1117"/>
      <c r="NCM21" s="1117"/>
      <c r="NCN21" s="1117"/>
      <c r="NCO21" s="1117"/>
      <c r="NCP21" s="1117"/>
      <c r="NCQ21" s="1117"/>
      <c r="NCR21" s="1117"/>
      <c r="NCS21" s="1117"/>
      <c r="NCT21" s="1117"/>
      <c r="NCU21" s="1117"/>
      <c r="NCV21" s="1117"/>
      <c r="NCW21" s="1117"/>
      <c r="NCX21" s="1117"/>
      <c r="NCY21" s="1117"/>
      <c r="NCZ21" s="1117"/>
      <c r="NDA21" s="1117"/>
      <c r="NDB21" s="1117"/>
      <c r="NDC21" s="1117"/>
      <c r="NDD21" s="1117"/>
      <c r="NDE21" s="1117"/>
      <c r="NDF21" s="1117"/>
      <c r="NDG21" s="1117"/>
      <c r="NDH21" s="1117"/>
      <c r="NDI21" s="1117"/>
      <c r="NDJ21" s="1117"/>
      <c r="NDK21" s="1117"/>
      <c r="NDL21" s="1117"/>
      <c r="NDM21" s="1117"/>
      <c r="NDN21" s="1117"/>
      <c r="NDO21" s="1117"/>
      <c r="NDP21" s="1117"/>
      <c r="NDQ21" s="1117"/>
      <c r="NDR21" s="1117"/>
      <c r="NDS21" s="1117"/>
      <c r="NDT21" s="1117"/>
      <c r="NDU21" s="1117"/>
      <c r="NDV21" s="1117"/>
      <c r="NDW21" s="1117"/>
      <c r="NDX21" s="1117"/>
      <c r="NDY21" s="1117"/>
      <c r="NDZ21" s="1117"/>
      <c r="NEA21" s="1117"/>
      <c r="NEB21" s="1117"/>
      <c r="NEC21" s="1117"/>
      <c r="NED21" s="1117"/>
      <c r="NEE21" s="1117"/>
      <c r="NEF21" s="1117"/>
      <c r="NEG21" s="1117"/>
      <c r="NEH21" s="1117"/>
      <c r="NEI21" s="1117"/>
      <c r="NEJ21" s="1117"/>
      <c r="NEK21" s="1117"/>
      <c r="NEL21" s="1117"/>
      <c r="NEM21" s="1117"/>
      <c r="NEN21" s="1117"/>
      <c r="NEO21" s="1117"/>
      <c r="NEP21" s="1117"/>
      <c r="NEQ21" s="1117"/>
      <c r="NER21" s="1117"/>
      <c r="NES21" s="1117"/>
      <c r="NET21" s="1117"/>
      <c r="NEU21" s="1117"/>
      <c r="NEV21" s="1117"/>
      <c r="NEW21" s="1117"/>
      <c r="NEX21" s="1117"/>
      <c r="NEY21" s="1117"/>
      <c r="NEZ21" s="1117"/>
      <c r="NFA21" s="1117"/>
      <c r="NFB21" s="1117"/>
      <c r="NFC21" s="1117"/>
      <c r="NFD21" s="1117"/>
      <c r="NFE21" s="1117"/>
      <c r="NFF21" s="1117"/>
      <c r="NFG21" s="1117"/>
      <c r="NFH21" s="1117"/>
      <c r="NFI21" s="1117"/>
      <c r="NFJ21" s="1117"/>
      <c r="NFK21" s="1117"/>
      <c r="NFL21" s="1117"/>
      <c r="NFM21" s="1117"/>
      <c r="NFN21" s="1117"/>
      <c r="NFO21" s="1117"/>
      <c r="NFP21" s="1117"/>
      <c r="NFQ21" s="1117"/>
      <c r="NFR21" s="1117"/>
      <c r="NFS21" s="1117"/>
      <c r="NFT21" s="1117"/>
      <c r="NFU21" s="1117"/>
      <c r="NFV21" s="1117"/>
      <c r="NFW21" s="1117"/>
      <c r="NFX21" s="1117"/>
      <c r="NFY21" s="1117"/>
      <c r="NFZ21" s="1117"/>
      <c r="NGA21" s="1117"/>
      <c r="NGB21" s="1117"/>
      <c r="NGC21" s="1117"/>
      <c r="NGD21" s="1117"/>
      <c r="NGE21" s="1117"/>
      <c r="NGF21" s="1117"/>
      <c r="NGG21" s="1117"/>
      <c r="NGH21" s="1117"/>
      <c r="NGI21" s="1117"/>
      <c r="NGJ21" s="1117"/>
      <c r="NGK21" s="1117"/>
      <c r="NGL21" s="1117"/>
      <c r="NGM21" s="1117"/>
      <c r="NGN21" s="1117"/>
      <c r="NGO21" s="1117"/>
      <c r="NGP21" s="1117"/>
      <c r="NGQ21" s="1117"/>
      <c r="NGR21" s="1117"/>
      <c r="NGS21" s="1117"/>
      <c r="NGT21" s="1117"/>
      <c r="NGU21" s="1117"/>
      <c r="NGV21" s="1117"/>
      <c r="NGW21" s="1117"/>
      <c r="NGX21" s="1117"/>
      <c r="NGY21" s="1117"/>
      <c r="NGZ21" s="1117"/>
      <c r="NHA21" s="1117"/>
      <c r="NHB21" s="1117"/>
      <c r="NHC21" s="1117"/>
      <c r="NHD21" s="1117"/>
      <c r="NHE21" s="1117"/>
      <c r="NHF21" s="1117"/>
      <c r="NHG21" s="1117"/>
      <c r="NHH21" s="1117"/>
      <c r="NHI21" s="1117"/>
      <c r="NHJ21" s="1117"/>
      <c r="NHK21" s="1117"/>
      <c r="NHL21" s="1117"/>
      <c r="NHM21" s="1117"/>
      <c r="NHN21" s="1117"/>
      <c r="NHO21" s="1117"/>
      <c r="NHP21" s="1117"/>
      <c r="NHQ21" s="1117"/>
      <c r="NHR21" s="1117"/>
      <c r="NHS21" s="1117"/>
      <c r="NHT21" s="1117"/>
      <c r="NHU21" s="1117"/>
      <c r="NHV21" s="1117"/>
      <c r="NHW21" s="1117"/>
      <c r="NHX21" s="1117"/>
      <c r="NHY21" s="1117"/>
      <c r="NHZ21" s="1117"/>
      <c r="NIA21" s="1117"/>
      <c r="NIB21" s="1117"/>
      <c r="NIC21" s="1117"/>
      <c r="NID21" s="1117"/>
      <c r="NIE21" s="1117"/>
      <c r="NIF21" s="1117"/>
      <c r="NIG21" s="1117"/>
      <c r="NIH21" s="1117"/>
      <c r="NII21" s="1117"/>
      <c r="NIJ21" s="1117"/>
      <c r="NIK21" s="1117"/>
      <c r="NIL21" s="1117"/>
      <c r="NIM21" s="1117"/>
      <c r="NIN21" s="1117"/>
      <c r="NIO21" s="1117"/>
      <c r="NIP21" s="1117"/>
      <c r="NIQ21" s="1117"/>
      <c r="NIR21" s="1117"/>
      <c r="NIS21" s="1117"/>
      <c r="NIT21" s="1117"/>
      <c r="NIU21" s="1117"/>
      <c r="NIV21" s="1117"/>
      <c r="NIW21" s="1117"/>
      <c r="NIX21" s="1117"/>
      <c r="NIY21" s="1117"/>
      <c r="NIZ21" s="1117"/>
      <c r="NJA21" s="1117"/>
      <c r="NJB21" s="1117"/>
      <c r="NJC21" s="1117"/>
      <c r="NJD21" s="1117"/>
      <c r="NJE21" s="1117"/>
      <c r="NJF21" s="1117"/>
      <c r="NJG21" s="1117"/>
      <c r="NJH21" s="1117"/>
      <c r="NJI21" s="1117"/>
      <c r="NJJ21" s="1117"/>
      <c r="NJK21" s="1117"/>
      <c r="NJL21" s="1117"/>
      <c r="NJM21" s="1117"/>
      <c r="NJN21" s="1117"/>
      <c r="NJO21" s="1117"/>
      <c r="NJP21" s="1117"/>
      <c r="NJQ21" s="1117"/>
      <c r="NJR21" s="1117"/>
      <c r="NJS21" s="1117"/>
      <c r="NJT21" s="1117"/>
      <c r="NJU21" s="1117"/>
      <c r="NJV21" s="1117"/>
      <c r="NJW21" s="1117"/>
      <c r="NJX21" s="1117"/>
      <c r="NJY21" s="1117"/>
      <c r="NJZ21" s="1117"/>
      <c r="NKA21" s="1117"/>
      <c r="NKB21" s="1117"/>
      <c r="NKC21" s="1117"/>
      <c r="NKD21" s="1117"/>
      <c r="NKE21" s="1117"/>
      <c r="NKF21" s="1117"/>
      <c r="NKG21" s="1117"/>
      <c r="NKH21" s="1117"/>
      <c r="NKI21" s="1117"/>
      <c r="NKJ21" s="1117"/>
      <c r="NKK21" s="1117"/>
      <c r="NKL21" s="1117"/>
      <c r="NKM21" s="1117"/>
      <c r="NKN21" s="1117"/>
      <c r="NKO21" s="1117"/>
      <c r="NKP21" s="1117"/>
      <c r="NKQ21" s="1117"/>
      <c r="NKR21" s="1117"/>
      <c r="NKS21" s="1117"/>
      <c r="NKT21" s="1117"/>
      <c r="NKU21" s="1117"/>
      <c r="NKV21" s="1117"/>
      <c r="NKW21" s="1117"/>
      <c r="NKX21" s="1117"/>
      <c r="NKY21" s="1117"/>
      <c r="NKZ21" s="1117"/>
      <c r="NLA21" s="1117"/>
      <c r="NLB21" s="1117"/>
      <c r="NLC21" s="1117"/>
      <c r="NLD21" s="1117"/>
      <c r="NLE21" s="1117"/>
      <c r="NLF21" s="1117"/>
      <c r="NLG21" s="1117"/>
      <c r="NLH21" s="1117"/>
      <c r="NLI21" s="1117"/>
      <c r="NLJ21" s="1117"/>
      <c r="NLK21" s="1117"/>
      <c r="NLL21" s="1117"/>
      <c r="NLM21" s="1117"/>
      <c r="NLN21" s="1117"/>
      <c r="NLO21" s="1117"/>
      <c r="NLP21" s="1117"/>
      <c r="NLQ21" s="1117"/>
      <c r="NLR21" s="1117"/>
      <c r="NLS21" s="1117"/>
      <c r="NLT21" s="1117"/>
      <c r="NLU21" s="1117"/>
      <c r="NLV21" s="1117"/>
      <c r="NLW21" s="1117"/>
      <c r="NLX21" s="1117"/>
      <c r="NLY21" s="1117"/>
      <c r="NLZ21" s="1117"/>
      <c r="NMA21" s="1117"/>
      <c r="NMB21" s="1117"/>
      <c r="NMC21" s="1117"/>
      <c r="NMD21" s="1117"/>
      <c r="NME21" s="1117"/>
      <c r="NMF21" s="1117"/>
      <c r="NMG21" s="1117"/>
      <c r="NMH21" s="1117"/>
      <c r="NMI21" s="1117"/>
      <c r="NMJ21" s="1117"/>
      <c r="NMK21" s="1117"/>
      <c r="NML21" s="1117"/>
      <c r="NMM21" s="1117"/>
      <c r="NMN21" s="1117"/>
      <c r="NMO21" s="1117"/>
      <c r="NMP21" s="1117"/>
      <c r="NMQ21" s="1117"/>
      <c r="NMR21" s="1117"/>
      <c r="NMS21" s="1117"/>
      <c r="NMT21" s="1117"/>
      <c r="NMU21" s="1117"/>
      <c r="NMV21" s="1117"/>
      <c r="NMW21" s="1117"/>
      <c r="NMX21" s="1117"/>
      <c r="NMY21" s="1117"/>
      <c r="NMZ21" s="1117"/>
      <c r="NNA21" s="1117"/>
      <c r="NNB21" s="1117"/>
      <c r="NNC21" s="1117"/>
      <c r="NND21" s="1117"/>
      <c r="NNE21" s="1117"/>
      <c r="NNF21" s="1117"/>
      <c r="NNG21" s="1117"/>
      <c r="NNH21" s="1117"/>
      <c r="NNI21" s="1117"/>
      <c r="NNJ21" s="1117"/>
      <c r="NNK21" s="1117"/>
      <c r="NNL21" s="1117"/>
      <c r="NNM21" s="1117"/>
      <c r="NNN21" s="1117"/>
      <c r="NNO21" s="1117"/>
      <c r="NNP21" s="1117"/>
      <c r="NNQ21" s="1117"/>
      <c r="NNR21" s="1117"/>
      <c r="NNS21" s="1117"/>
      <c r="NNT21" s="1117"/>
      <c r="NNU21" s="1117"/>
      <c r="NNV21" s="1117"/>
      <c r="NNW21" s="1117"/>
      <c r="NNX21" s="1117"/>
      <c r="NNY21" s="1117"/>
      <c r="NNZ21" s="1117"/>
      <c r="NOA21" s="1117"/>
      <c r="NOB21" s="1117"/>
      <c r="NOC21" s="1117"/>
      <c r="NOD21" s="1117"/>
      <c r="NOE21" s="1117"/>
      <c r="NOF21" s="1117"/>
      <c r="NOG21" s="1117"/>
      <c r="NOH21" s="1117"/>
      <c r="NOI21" s="1117"/>
      <c r="NOJ21" s="1117"/>
      <c r="NOK21" s="1117"/>
      <c r="NOL21" s="1117"/>
      <c r="NOM21" s="1117"/>
      <c r="NON21" s="1117"/>
      <c r="NOO21" s="1117"/>
      <c r="NOP21" s="1117"/>
      <c r="NOQ21" s="1117"/>
      <c r="NOR21" s="1117"/>
      <c r="NOS21" s="1117"/>
      <c r="NOT21" s="1117"/>
      <c r="NOU21" s="1117"/>
      <c r="NOV21" s="1117"/>
      <c r="NOW21" s="1117"/>
      <c r="NOX21" s="1117"/>
      <c r="NOY21" s="1117"/>
      <c r="NOZ21" s="1117"/>
      <c r="NPA21" s="1117"/>
      <c r="NPB21" s="1117"/>
      <c r="NPC21" s="1117"/>
      <c r="NPD21" s="1117"/>
      <c r="NPE21" s="1117"/>
      <c r="NPF21" s="1117"/>
      <c r="NPG21" s="1117"/>
      <c r="NPH21" s="1117"/>
      <c r="NPI21" s="1117"/>
      <c r="NPJ21" s="1117"/>
      <c r="NPK21" s="1117"/>
      <c r="NPL21" s="1117"/>
      <c r="NPM21" s="1117"/>
      <c r="NPN21" s="1117"/>
      <c r="NPO21" s="1117"/>
      <c r="NPP21" s="1117"/>
      <c r="NPQ21" s="1117"/>
      <c r="NPR21" s="1117"/>
      <c r="NPS21" s="1117"/>
      <c r="NPT21" s="1117"/>
      <c r="NPU21" s="1117"/>
      <c r="NPV21" s="1117"/>
      <c r="NPW21" s="1117"/>
      <c r="NPX21" s="1117"/>
      <c r="NPY21" s="1117"/>
      <c r="NPZ21" s="1117"/>
      <c r="NQA21" s="1117"/>
      <c r="NQB21" s="1117"/>
      <c r="NQC21" s="1117"/>
      <c r="NQD21" s="1117"/>
      <c r="NQE21" s="1117"/>
      <c r="NQF21" s="1117"/>
      <c r="NQG21" s="1117"/>
      <c r="NQH21" s="1117"/>
      <c r="NQI21" s="1117"/>
      <c r="NQJ21" s="1117"/>
      <c r="NQK21" s="1117"/>
      <c r="NQL21" s="1117"/>
      <c r="NQM21" s="1117"/>
      <c r="NQN21" s="1117"/>
      <c r="NQO21" s="1117"/>
      <c r="NQP21" s="1117"/>
      <c r="NQQ21" s="1117"/>
      <c r="NQR21" s="1117"/>
      <c r="NQS21" s="1117"/>
      <c r="NQT21" s="1117"/>
      <c r="NQU21" s="1117"/>
      <c r="NQV21" s="1117"/>
      <c r="NQW21" s="1117"/>
      <c r="NQX21" s="1117"/>
      <c r="NQY21" s="1117"/>
      <c r="NQZ21" s="1117"/>
      <c r="NRA21" s="1117"/>
      <c r="NRB21" s="1117"/>
      <c r="NRC21" s="1117"/>
      <c r="NRD21" s="1117"/>
      <c r="NRE21" s="1117"/>
      <c r="NRF21" s="1117"/>
      <c r="NRG21" s="1117"/>
      <c r="NRH21" s="1117"/>
      <c r="NRI21" s="1117"/>
      <c r="NRJ21" s="1117"/>
      <c r="NRK21" s="1117"/>
      <c r="NRL21" s="1117"/>
      <c r="NRM21" s="1117"/>
      <c r="NRN21" s="1117"/>
      <c r="NRO21" s="1117"/>
      <c r="NRP21" s="1117"/>
      <c r="NRQ21" s="1117"/>
      <c r="NRR21" s="1117"/>
      <c r="NRS21" s="1117"/>
      <c r="NRT21" s="1117"/>
      <c r="NRU21" s="1117"/>
      <c r="NRV21" s="1117"/>
      <c r="NRW21" s="1117"/>
      <c r="NRX21" s="1117"/>
      <c r="NRY21" s="1117"/>
      <c r="NRZ21" s="1117"/>
      <c r="NSA21" s="1117"/>
      <c r="NSB21" s="1117"/>
      <c r="NSC21" s="1117"/>
      <c r="NSD21" s="1117"/>
      <c r="NSE21" s="1117"/>
      <c r="NSF21" s="1117"/>
      <c r="NSG21" s="1117"/>
      <c r="NSH21" s="1117"/>
      <c r="NSI21" s="1117"/>
      <c r="NSJ21" s="1117"/>
      <c r="NSK21" s="1117"/>
      <c r="NSL21" s="1117"/>
      <c r="NSM21" s="1117"/>
      <c r="NSN21" s="1117"/>
      <c r="NSO21" s="1117"/>
      <c r="NSP21" s="1117"/>
      <c r="NSQ21" s="1117"/>
      <c r="NSR21" s="1117"/>
      <c r="NSS21" s="1117"/>
      <c r="NST21" s="1117"/>
      <c r="NSU21" s="1117"/>
      <c r="NSV21" s="1117"/>
      <c r="NSW21" s="1117"/>
      <c r="NSX21" s="1117"/>
      <c r="NSY21" s="1117"/>
      <c r="NSZ21" s="1117"/>
      <c r="NTA21" s="1117"/>
      <c r="NTB21" s="1117"/>
      <c r="NTC21" s="1117"/>
      <c r="NTD21" s="1117"/>
      <c r="NTE21" s="1117"/>
      <c r="NTF21" s="1117"/>
      <c r="NTG21" s="1117"/>
      <c r="NTH21" s="1117"/>
      <c r="NTI21" s="1117"/>
      <c r="NTJ21" s="1117"/>
      <c r="NTK21" s="1117"/>
      <c r="NTL21" s="1117"/>
      <c r="NTM21" s="1117"/>
      <c r="NTN21" s="1117"/>
      <c r="NTO21" s="1117"/>
      <c r="NTP21" s="1117"/>
      <c r="NTQ21" s="1117"/>
      <c r="NTR21" s="1117"/>
      <c r="NTS21" s="1117"/>
      <c r="NTT21" s="1117"/>
      <c r="NTU21" s="1117"/>
      <c r="NTV21" s="1117"/>
      <c r="NTW21" s="1117"/>
      <c r="NTX21" s="1117"/>
      <c r="NTY21" s="1117"/>
      <c r="NTZ21" s="1117"/>
      <c r="NUA21" s="1117"/>
      <c r="NUB21" s="1117"/>
      <c r="NUC21" s="1117"/>
      <c r="NUD21" s="1117"/>
      <c r="NUE21" s="1117"/>
      <c r="NUF21" s="1117"/>
      <c r="NUG21" s="1117"/>
      <c r="NUH21" s="1117"/>
      <c r="NUI21" s="1117"/>
      <c r="NUJ21" s="1117"/>
      <c r="NUK21" s="1117"/>
      <c r="NUL21" s="1117"/>
      <c r="NUM21" s="1117"/>
      <c r="NUN21" s="1117"/>
      <c r="NUO21" s="1117"/>
      <c r="NUP21" s="1117"/>
      <c r="NUQ21" s="1117"/>
      <c r="NUR21" s="1117"/>
      <c r="NUS21" s="1117"/>
      <c r="NUT21" s="1117"/>
      <c r="NUU21" s="1117"/>
      <c r="NUV21" s="1117"/>
      <c r="NUW21" s="1117"/>
      <c r="NUX21" s="1117"/>
      <c r="NUY21" s="1117"/>
      <c r="NUZ21" s="1117"/>
      <c r="NVA21" s="1117"/>
      <c r="NVB21" s="1117"/>
      <c r="NVC21" s="1117"/>
      <c r="NVD21" s="1117"/>
      <c r="NVE21" s="1117"/>
      <c r="NVF21" s="1117"/>
      <c r="NVG21" s="1117"/>
      <c r="NVH21" s="1117"/>
      <c r="NVI21" s="1117"/>
      <c r="NVJ21" s="1117"/>
      <c r="NVK21" s="1117"/>
      <c r="NVL21" s="1117"/>
      <c r="NVM21" s="1117"/>
      <c r="NVN21" s="1117"/>
      <c r="NVO21" s="1117"/>
      <c r="NVP21" s="1117"/>
      <c r="NVQ21" s="1117"/>
      <c r="NVR21" s="1117"/>
      <c r="NVS21" s="1117"/>
      <c r="NVT21" s="1117"/>
      <c r="NVU21" s="1117"/>
      <c r="NVV21" s="1117"/>
      <c r="NVW21" s="1117"/>
      <c r="NVX21" s="1117"/>
      <c r="NVY21" s="1117"/>
      <c r="NVZ21" s="1117"/>
      <c r="NWA21" s="1117"/>
      <c r="NWB21" s="1117"/>
      <c r="NWC21" s="1117"/>
      <c r="NWD21" s="1117"/>
      <c r="NWE21" s="1117"/>
      <c r="NWF21" s="1117"/>
      <c r="NWG21" s="1117"/>
      <c r="NWH21" s="1117"/>
      <c r="NWI21" s="1117"/>
      <c r="NWJ21" s="1117"/>
      <c r="NWK21" s="1117"/>
      <c r="NWL21" s="1117"/>
      <c r="NWM21" s="1117"/>
      <c r="NWN21" s="1117"/>
      <c r="NWO21" s="1117"/>
      <c r="NWP21" s="1117"/>
      <c r="NWQ21" s="1117"/>
      <c r="NWR21" s="1117"/>
      <c r="NWS21" s="1117"/>
      <c r="NWT21" s="1117"/>
      <c r="NWU21" s="1117"/>
      <c r="NWV21" s="1117"/>
      <c r="NWW21" s="1117"/>
      <c r="NWX21" s="1117"/>
      <c r="NWY21" s="1117"/>
      <c r="NWZ21" s="1117"/>
      <c r="NXA21" s="1117"/>
      <c r="NXB21" s="1117"/>
      <c r="NXC21" s="1117"/>
      <c r="NXD21" s="1117"/>
      <c r="NXE21" s="1117"/>
      <c r="NXF21" s="1117"/>
      <c r="NXG21" s="1117"/>
      <c r="NXH21" s="1117"/>
      <c r="NXI21" s="1117"/>
      <c r="NXJ21" s="1117"/>
      <c r="NXK21" s="1117"/>
      <c r="NXL21" s="1117"/>
      <c r="NXM21" s="1117"/>
      <c r="NXN21" s="1117"/>
      <c r="NXO21" s="1117"/>
      <c r="NXP21" s="1117"/>
      <c r="NXQ21" s="1117"/>
      <c r="NXR21" s="1117"/>
      <c r="NXS21" s="1117"/>
      <c r="NXT21" s="1117"/>
      <c r="NXU21" s="1117"/>
      <c r="NXV21" s="1117"/>
      <c r="NXW21" s="1117"/>
      <c r="NXX21" s="1117"/>
      <c r="NXY21" s="1117"/>
      <c r="NXZ21" s="1117"/>
      <c r="NYA21" s="1117"/>
      <c r="NYB21" s="1117"/>
      <c r="NYC21" s="1117"/>
      <c r="NYD21" s="1117"/>
      <c r="NYE21" s="1117"/>
      <c r="NYF21" s="1117"/>
      <c r="NYG21" s="1117"/>
      <c r="NYH21" s="1117"/>
      <c r="NYI21" s="1117"/>
      <c r="NYJ21" s="1117"/>
      <c r="NYK21" s="1117"/>
      <c r="NYL21" s="1117"/>
      <c r="NYM21" s="1117"/>
      <c r="NYN21" s="1117"/>
      <c r="NYO21" s="1117"/>
      <c r="NYP21" s="1117"/>
      <c r="NYQ21" s="1117"/>
      <c r="NYR21" s="1117"/>
      <c r="NYS21" s="1117"/>
      <c r="NYT21" s="1117"/>
      <c r="NYU21" s="1117"/>
      <c r="NYV21" s="1117"/>
      <c r="NYW21" s="1117"/>
      <c r="NYX21" s="1117"/>
      <c r="NYY21" s="1117"/>
      <c r="NYZ21" s="1117"/>
      <c r="NZA21" s="1117"/>
      <c r="NZB21" s="1117"/>
      <c r="NZC21" s="1117"/>
      <c r="NZD21" s="1117"/>
      <c r="NZE21" s="1117"/>
      <c r="NZF21" s="1117"/>
      <c r="NZG21" s="1117"/>
      <c r="NZH21" s="1117"/>
      <c r="NZI21" s="1117"/>
      <c r="NZJ21" s="1117"/>
      <c r="NZK21" s="1117"/>
      <c r="NZL21" s="1117"/>
      <c r="NZM21" s="1117"/>
      <c r="NZN21" s="1117"/>
      <c r="NZO21" s="1117"/>
      <c r="NZP21" s="1117"/>
      <c r="NZQ21" s="1117"/>
      <c r="NZR21" s="1117"/>
      <c r="NZS21" s="1117"/>
      <c r="NZT21" s="1117"/>
      <c r="NZU21" s="1117"/>
      <c r="NZV21" s="1117"/>
      <c r="NZW21" s="1117"/>
      <c r="NZX21" s="1117"/>
      <c r="NZY21" s="1117"/>
      <c r="NZZ21" s="1117"/>
      <c r="OAA21" s="1117"/>
      <c r="OAB21" s="1117"/>
      <c r="OAC21" s="1117"/>
      <c r="OAD21" s="1117"/>
      <c r="OAE21" s="1117"/>
      <c r="OAF21" s="1117"/>
      <c r="OAG21" s="1117"/>
      <c r="OAH21" s="1117"/>
      <c r="OAI21" s="1117"/>
      <c r="OAJ21" s="1117"/>
      <c r="OAK21" s="1117"/>
      <c r="OAL21" s="1117"/>
      <c r="OAM21" s="1117"/>
      <c r="OAN21" s="1117"/>
      <c r="OAO21" s="1117"/>
      <c r="OAP21" s="1117"/>
      <c r="OAQ21" s="1117"/>
      <c r="OAR21" s="1117"/>
      <c r="OAS21" s="1117"/>
      <c r="OAT21" s="1117"/>
      <c r="OAU21" s="1117"/>
      <c r="OAV21" s="1117"/>
      <c r="OAW21" s="1117"/>
      <c r="OAX21" s="1117"/>
      <c r="OAY21" s="1117"/>
      <c r="OAZ21" s="1117"/>
      <c r="OBA21" s="1117"/>
      <c r="OBB21" s="1117"/>
      <c r="OBC21" s="1117"/>
      <c r="OBD21" s="1117"/>
      <c r="OBE21" s="1117"/>
      <c r="OBF21" s="1117"/>
      <c r="OBG21" s="1117"/>
      <c r="OBH21" s="1117"/>
      <c r="OBI21" s="1117"/>
      <c r="OBJ21" s="1117"/>
      <c r="OBK21" s="1117"/>
      <c r="OBL21" s="1117"/>
      <c r="OBM21" s="1117"/>
      <c r="OBN21" s="1117"/>
      <c r="OBO21" s="1117"/>
      <c r="OBP21" s="1117"/>
      <c r="OBQ21" s="1117"/>
      <c r="OBR21" s="1117"/>
      <c r="OBS21" s="1117"/>
      <c r="OBT21" s="1117"/>
      <c r="OBU21" s="1117"/>
      <c r="OBV21" s="1117"/>
      <c r="OBW21" s="1117"/>
      <c r="OBX21" s="1117"/>
      <c r="OBY21" s="1117"/>
      <c r="OBZ21" s="1117"/>
      <c r="OCA21" s="1117"/>
      <c r="OCB21" s="1117"/>
      <c r="OCC21" s="1117"/>
      <c r="OCD21" s="1117"/>
      <c r="OCE21" s="1117"/>
      <c r="OCF21" s="1117"/>
      <c r="OCG21" s="1117"/>
      <c r="OCH21" s="1117"/>
      <c r="OCI21" s="1117"/>
      <c r="OCJ21" s="1117"/>
      <c r="OCK21" s="1117"/>
      <c r="OCL21" s="1117"/>
      <c r="OCM21" s="1117"/>
      <c r="OCN21" s="1117"/>
      <c r="OCO21" s="1117"/>
      <c r="OCP21" s="1117"/>
      <c r="OCQ21" s="1117"/>
      <c r="OCR21" s="1117"/>
      <c r="OCS21" s="1117"/>
      <c r="OCT21" s="1117"/>
      <c r="OCU21" s="1117"/>
      <c r="OCV21" s="1117"/>
      <c r="OCW21" s="1117"/>
      <c r="OCX21" s="1117"/>
      <c r="OCY21" s="1117"/>
      <c r="OCZ21" s="1117"/>
      <c r="ODA21" s="1117"/>
      <c r="ODB21" s="1117"/>
      <c r="ODC21" s="1117"/>
      <c r="ODD21" s="1117"/>
      <c r="ODE21" s="1117"/>
      <c r="ODF21" s="1117"/>
      <c r="ODG21" s="1117"/>
      <c r="ODH21" s="1117"/>
      <c r="ODI21" s="1117"/>
      <c r="ODJ21" s="1117"/>
      <c r="ODK21" s="1117"/>
      <c r="ODL21" s="1117"/>
      <c r="ODM21" s="1117"/>
      <c r="ODN21" s="1117"/>
      <c r="ODO21" s="1117"/>
      <c r="ODP21" s="1117"/>
      <c r="ODQ21" s="1117"/>
      <c r="ODR21" s="1117"/>
      <c r="ODS21" s="1117"/>
      <c r="ODT21" s="1117"/>
      <c r="ODU21" s="1117"/>
      <c r="ODV21" s="1117"/>
      <c r="ODW21" s="1117"/>
      <c r="ODX21" s="1117"/>
      <c r="ODY21" s="1117"/>
      <c r="ODZ21" s="1117"/>
      <c r="OEA21" s="1117"/>
      <c r="OEB21" s="1117"/>
      <c r="OEC21" s="1117"/>
      <c r="OED21" s="1117"/>
      <c r="OEE21" s="1117"/>
      <c r="OEF21" s="1117"/>
      <c r="OEG21" s="1117"/>
      <c r="OEH21" s="1117"/>
      <c r="OEI21" s="1117"/>
      <c r="OEJ21" s="1117"/>
      <c r="OEK21" s="1117"/>
      <c r="OEL21" s="1117"/>
      <c r="OEM21" s="1117"/>
      <c r="OEN21" s="1117"/>
      <c r="OEO21" s="1117"/>
      <c r="OEP21" s="1117"/>
      <c r="OEQ21" s="1117"/>
      <c r="OER21" s="1117"/>
      <c r="OES21" s="1117"/>
      <c r="OET21" s="1117"/>
      <c r="OEU21" s="1117"/>
      <c r="OEV21" s="1117"/>
      <c r="OEW21" s="1117"/>
      <c r="OEX21" s="1117"/>
      <c r="OEY21" s="1117"/>
      <c r="OEZ21" s="1117"/>
      <c r="OFA21" s="1117"/>
      <c r="OFB21" s="1117"/>
      <c r="OFC21" s="1117"/>
      <c r="OFD21" s="1117"/>
      <c r="OFE21" s="1117"/>
      <c r="OFF21" s="1117"/>
      <c r="OFG21" s="1117"/>
      <c r="OFH21" s="1117"/>
      <c r="OFI21" s="1117"/>
      <c r="OFJ21" s="1117"/>
      <c r="OFK21" s="1117"/>
      <c r="OFL21" s="1117"/>
      <c r="OFM21" s="1117"/>
      <c r="OFN21" s="1117"/>
      <c r="OFO21" s="1117"/>
      <c r="OFP21" s="1117"/>
      <c r="OFQ21" s="1117"/>
      <c r="OFR21" s="1117"/>
      <c r="OFS21" s="1117"/>
      <c r="OFT21" s="1117"/>
      <c r="OFU21" s="1117"/>
      <c r="OFV21" s="1117"/>
      <c r="OFW21" s="1117"/>
      <c r="OFX21" s="1117"/>
      <c r="OFY21" s="1117"/>
      <c r="OFZ21" s="1117"/>
      <c r="OGA21" s="1117"/>
      <c r="OGB21" s="1117"/>
      <c r="OGC21" s="1117"/>
      <c r="OGD21" s="1117"/>
      <c r="OGE21" s="1117"/>
      <c r="OGF21" s="1117"/>
      <c r="OGG21" s="1117"/>
      <c r="OGH21" s="1117"/>
      <c r="OGI21" s="1117"/>
      <c r="OGJ21" s="1117"/>
      <c r="OGK21" s="1117"/>
      <c r="OGL21" s="1117"/>
      <c r="OGM21" s="1117"/>
      <c r="OGN21" s="1117"/>
      <c r="OGO21" s="1117"/>
      <c r="OGP21" s="1117"/>
      <c r="OGQ21" s="1117"/>
      <c r="OGR21" s="1117"/>
      <c r="OGS21" s="1117"/>
      <c r="OGT21" s="1117"/>
      <c r="OGU21" s="1117"/>
      <c r="OGV21" s="1117"/>
      <c r="OGW21" s="1117"/>
      <c r="OGX21" s="1117"/>
      <c r="OGY21" s="1117"/>
      <c r="OGZ21" s="1117"/>
      <c r="OHA21" s="1117"/>
      <c r="OHB21" s="1117"/>
      <c r="OHC21" s="1117"/>
      <c r="OHD21" s="1117"/>
      <c r="OHE21" s="1117"/>
      <c r="OHF21" s="1117"/>
      <c r="OHG21" s="1117"/>
      <c r="OHH21" s="1117"/>
      <c r="OHI21" s="1117"/>
      <c r="OHJ21" s="1117"/>
      <c r="OHK21" s="1117"/>
      <c r="OHL21" s="1117"/>
      <c r="OHM21" s="1117"/>
      <c r="OHN21" s="1117"/>
      <c r="OHO21" s="1117"/>
      <c r="OHP21" s="1117"/>
      <c r="OHQ21" s="1117"/>
      <c r="OHR21" s="1117"/>
      <c r="OHS21" s="1117"/>
      <c r="OHT21" s="1117"/>
      <c r="OHU21" s="1117"/>
      <c r="OHV21" s="1117"/>
      <c r="OHW21" s="1117"/>
      <c r="OHX21" s="1117"/>
      <c r="OHY21" s="1117"/>
      <c r="OHZ21" s="1117"/>
      <c r="OIA21" s="1117"/>
      <c r="OIB21" s="1117"/>
      <c r="OIC21" s="1117"/>
      <c r="OID21" s="1117"/>
      <c r="OIE21" s="1117"/>
      <c r="OIF21" s="1117"/>
      <c r="OIG21" s="1117"/>
      <c r="OIH21" s="1117"/>
      <c r="OII21" s="1117"/>
      <c r="OIJ21" s="1117"/>
      <c r="OIK21" s="1117"/>
      <c r="OIL21" s="1117"/>
      <c r="OIM21" s="1117"/>
      <c r="OIN21" s="1117"/>
      <c r="OIO21" s="1117"/>
      <c r="OIP21" s="1117"/>
      <c r="OIQ21" s="1117"/>
      <c r="OIR21" s="1117"/>
      <c r="OIS21" s="1117"/>
      <c r="OIT21" s="1117"/>
      <c r="OIU21" s="1117"/>
      <c r="OIV21" s="1117"/>
      <c r="OIW21" s="1117"/>
      <c r="OIX21" s="1117"/>
      <c r="OIY21" s="1117"/>
      <c r="OIZ21" s="1117"/>
      <c r="OJA21" s="1117"/>
      <c r="OJB21" s="1117"/>
      <c r="OJC21" s="1117"/>
      <c r="OJD21" s="1117"/>
      <c r="OJE21" s="1117"/>
      <c r="OJF21" s="1117"/>
      <c r="OJG21" s="1117"/>
      <c r="OJH21" s="1117"/>
      <c r="OJI21" s="1117"/>
      <c r="OJJ21" s="1117"/>
      <c r="OJK21" s="1117"/>
      <c r="OJL21" s="1117"/>
      <c r="OJM21" s="1117"/>
      <c r="OJN21" s="1117"/>
      <c r="OJO21" s="1117"/>
      <c r="OJP21" s="1117"/>
      <c r="OJQ21" s="1117"/>
      <c r="OJR21" s="1117"/>
      <c r="OJS21" s="1117"/>
      <c r="OJT21" s="1117"/>
      <c r="OJU21" s="1117"/>
      <c r="OJV21" s="1117"/>
      <c r="OJW21" s="1117"/>
      <c r="OJX21" s="1117"/>
      <c r="OJY21" s="1117"/>
      <c r="OJZ21" s="1117"/>
      <c r="OKA21" s="1117"/>
      <c r="OKB21" s="1117"/>
      <c r="OKC21" s="1117"/>
      <c r="OKD21" s="1117"/>
      <c r="OKE21" s="1117"/>
      <c r="OKF21" s="1117"/>
      <c r="OKG21" s="1117"/>
      <c r="OKH21" s="1117"/>
      <c r="OKI21" s="1117"/>
      <c r="OKJ21" s="1117"/>
      <c r="OKK21" s="1117"/>
      <c r="OKL21" s="1117"/>
      <c r="OKM21" s="1117"/>
      <c r="OKN21" s="1117"/>
      <c r="OKO21" s="1117"/>
      <c r="OKP21" s="1117"/>
      <c r="OKQ21" s="1117"/>
      <c r="OKR21" s="1117"/>
      <c r="OKS21" s="1117"/>
      <c r="OKT21" s="1117"/>
      <c r="OKU21" s="1117"/>
      <c r="OKV21" s="1117"/>
      <c r="OKW21" s="1117"/>
      <c r="OKX21" s="1117"/>
      <c r="OKY21" s="1117"/>
      <c r="OKZ21" s="1117"/>
      <c r="OLA21" s="1117"/>
      <c r="OLB21" s="1117"/>
      <c r="OLC21" s="1117"/>
      <c r="OLD21" s="1117"/>
      <c r="OLE21" s="1117"/>
      <c r="OLF21" s="1117"/>
      <c r="OLG21" s="1117"/>
      <c r="OLH21" s="1117"/>
      <c r="OLI21" s="1117"/>
      <c r="OLJ21" s="1117"/>
      <c r="OLK21" s="1117"/>
      <c r="OLL21" s="1117"/>
      <c r="OLM21" s="1117"/>
      <c r="OLN21" s="1117"/>
      <c r="OLO21" s="1117"/>
      <c r="OLP21" s="1117"/>
      <c r="OLQ21" s="1117"/>
      <c r="OLR21" s="1117"/>
      <c r="OLS21" s="1117"/>
      <c r="OLT21" s="1117"/>
      <c r="OLU21" s="1117"/>
      <c r="OLV21" s="1117"/>
      <c r="OLW21" s="1117"/>
      <c r="OLX21" s="1117"/>
      <c r="OLY21" s="1117"/>
      <c r="OLZ21" s="1117"/>
      <c r="OMA21" s="1117"/>
      <c r="OMB21" s="1117"/>
      <c r="OMC21" s="1117"/>
      <c r="OMD21" s="1117"/>
      <c r="OME21" s="1117"/>
      <c r="OMF21" s="1117"/>
      <c r="OMG21" s="1117"/>
      <c r="OMH21" s="1117"/>
      <c r="OMI21" s="1117"/>
      <c r="OMJ21" s="1117"/>
      <c r="OMK21" s="1117"/>
      <c r="OML21" s="1117"/>
      <c r="OMM21" s="1117"/>
      <c r="OMN21" s="1117"/>
      <c r="OMO21" s="1117"/>
      <c r="OMP21" s="1117"/>
      <c r="OMQ21" s="1117"/>
      <c r="OMR21" s="1117"/>
      <c r="OMS21" s="1117"/>
      <c r="OMT21" s="1117"/>
      <c r="OMU21" s="1117"/>
      <c r="OMV21" s="1117"/>
      <c r="OMW21" s="1117"/>
      <c r="OMX21" s="1117"/>
      <c r="OMY21" s="1117"/>
      <c r="OMZ21" s="1117"/>
      <c r="ONA21" s="1117"/>
      <c r="ONB21" s="1117"/>
      <c r="ONC21" s="1117"/>
      <c r="OND21" s="1117"/>
      <c r="ONE21" s="1117"/>
      <c r="ONF21" s="1117"/>
      <c r="ONG21" s="1117"/>
      <c r="ONH21" s="1117"/>
      <c r="ONI21" s="1117"/>
      <c r="ONJ21" s="1117"/>
      <c r="ONK21" s="1117"/>
      <c r="ONL21" s="1117"/>
      <c r="ONM21" s="1117"/>
      <c r="ONN21" s="1117"/>
      <c r="ONO21" s="1117"/>
      <c r="ONP21" s="1117"/>
      <c r="ONQ21" s="1117"/>
      <c r="ONR21" s="1117"/>
      <c r="ONS21" s="1117"/>
      <c r="ONT21" s="1117"/>
      <c r="ONU21" s="1117"/>
      <c r="ONV21" s="1117"/>
      <c r="ONW21" s="1117"/>
      <c r="ONX21" s="1117"/>
      <c r="ONY21" s="1117"/>
      <c r="ONZ21" s="1117"/>
      <c r="OOA21" s="1117"/>
      <c r="OOB21" s="1117"/>
      <c r="OOC21" s="1117"/>
      <c r="OOD21" s="1117"/>
      <c r="OOE21" s="1117"/>
      <c r="OOF21" s="1117"/>
      <c r="OOG21" s="1117"/>
      <c r="OOH21" s="1117"/>
      <c r="OOI21" s="1117"/>
      <c r="OOJ21" s="1117"/>
      <c r="OOK21" s="1117"/>
      <c r="OOL21" s="1117"/>
      <c r="OOM21" s="1117"/>
      <c r="OON21" s="1117"/>
      <c r="OOO21" s="1117"/>
      <c r="OOP21" s="1117"/>
      <c r="OOQ21" s="1117"/>
      <c r="OOR21" s="1117"/>
      <c r="OOS21" s="1117"/>
      <c r="OOT21" s="1117"/>
      <c r="OOU21" s="1117"/>
      <c r="OOV21" s="1117"/>
      <c r="OOW21" s="1117"/>
      <c r="OOX21" s="1117"/>
      <c r="OOY21" s="1117"/>
      <c r="OOZ21" s="1117"/>
      <c r="OPA21" s="1117"/>
      <c r="OPB21" s="1117"/>
      <c r="OPC21" s="1117"/>
      <c r="OPD21" s="1117"/>
      <c r="OPE21" s="1117"/>
      <c r="OPF21" s="1117"/>
      <c r="OPG21" s="1117"/>
      <c r="OPH21" s="1117"/>
      <c r="OPI21" s="1117"/>
      <c r="OPJ21" s="1117"/>
      <c r="OPK21" s="1117"/>
      <c r="OPL21" s="1117"/>
      <c r="OPM21" s="1117"/>
      <c r="OPN21" s="1117"/>
      <c r="OPO21" s="1117"/>
      <c r="OPP21" s="1117"/>
      <c r="OPQ21" s="1117"/>
      <c r="OPR21" s="1117"/>
      <c r="OPS21" s="1117"/>
      <c r="OPT21" s="1117"/>
      <c r="OPU21" s="1117"/>
      <c r="OPV21" s="1117"/>
      <c r="OPW21" s="1117"/>
      <c r="OPX21" s="1117"/>
      <c r="OPY21" s="1117"/>
      <c r="OPZ21" s="1117"/>
      <c r="OQA21" s="1117"/>
      <c r="OQB21" s="1117"/>
      <c r="OQC21" s="1117"/>
      <c r="OQD21" s="1117"/>
      <c r="OQE21" s="1117"/>
      <c r="OQF21" s="1117"/>
      <c r="OQG21" s="1117"/>
      <c r="OQH21" s="1117"/>
      <c r="OQI21" s="1117"/>
      <c r="OQJ21" s="1117"/>
      <c r="OQK21" s="1117"/>
      <c r="OQL21" s="1117"/>
      <c r="OQM21" s="1117"/>
      <c r="OQN21" s="1117"/>
      <c r="OQO21" s="1117"/>
      <c r="OQP21" s="1117"/>
      <c r="OQQ21" s="1117"/>
      <c r="OQR21" s="1117"/>
      <c r="OQS21" s="1117"/>
      <c r="OQT21" s="1117"/>
      <c r="OQU21" s="1117"/>
      <c r="OQV21" s="1117"/>
      <c r="OQW21" s="1117"/>
      <c r="OQX21" s="1117"/>
      <c r="OQY21" s="1117"/>
      <c r="OQZ21" s="1117"/>
      <c r="ORA21" s="1117"/>
      <c r="ORB21" s="1117"/>
      <c r="ORC21" s="1117"/>
      <c r="ORD21" s="1117"/>
      <c r="ORE21" s="1117"/>
      <c r="ORF21" s="1117"/>
      <c r="ORG21" s="1117"/>
      <c r="ORH21" s="1117"/>
      <c r="ORI21" s="1117"/>
      <c r="ORJ21" s="1117"/>
      <c r="ORK21" s="1117"/>
      <c r="ORL21" s="1117"/>
      <c r="ORM21" s="1117"/>
      <c r="ORN21" s="1117"/>
      <c r="ORO21" s="1117"/>
      <c r="ORP21" s="1117"/>
      <c r="ORQ21" s="1117"/>
      <c r="ORR21" s="1117"/>
      <c r="ORS21" s="1117"/>
      <c r="ORT21" s="1117"/>
      <c r="ORU21" s="1117"/>
      <c r="ORV21" s="1117"/>
      <c r="ORW21" s="1117"/>
      <c r="ORX21" s="1117"/>
      <c r="ORY21" s="1117"/>
      <c r="ORZ21" s="1117"/>
      <c r="OSA21" s="1117"/>
      <c r="OSB21" s="1117"/>
      <c r="OSC21" s="1117"/>
      <c r="OSD21" s="1117"/>
      <c r="OSE21" s="1117"/>
      <c r="OSF21" s="1117"/>
      <c r="OSG21" s="1117"/>
      <c r="OSH21" s="1117"/>
      <c r="OSI21" s="1117"/>
      <c r="OSJ21" s="1117"/>
      <c r="OSK21" s="1117"/>
      <c r="OSL21" s="1117"/>
      <c r="OSM21" s="1117"/>
      <c r="OSN21" s="1117"/>
      <c r="OSO21" s="1117"/>
      <c r="OSP21" s="1117"/>
      <c r="OSQ21" s="1117"/>
      <c r="OSR21" s="1117"/>
      <c r="OSS21" s="1117"/>
      <c r="OST21" s="1117"/>
      <c r="OSU21" s="1117"/>
      <c r="OSV21" s="1117"/>
      <c r="OSW21" s="1117"/>
      <c r="OSX21" s="1117"/>
      <c r="OSY21" s="1117"/>
      <c r="OSZ21" s="1117"/>
      <c r="OTA21" s="1117"/>
      <c r="OTB21" s="1117"/>
      <c r="OTC21" s="1117"/>
      <c r="OTD21" s="1117"/>
      <c r="OTE21" s="1117"/>
      <c r="OTF21" s="1117"/>
      <c r="OTG21" s="1117"/>
      <c r="OTH21" s="1117"/>
      <c r="OTI21" s="1117"/>
      <c r="OTJ21" s="1117"/>
      <c r="OTK21" s="1117"/>
      <c r="OTL21" s="1117"/>
      <c r="OTM21" s="1117"/>
      <c r="OTN21" s="1117"/>
      <c r="OTO21" s="1117"/>
      <c r="OTP21" s="1117"/>
      <c r="OTQ21" s="1117"/>
      <c r="OTR21" s="1117"/>
      <c r="OTS21" s="1117"/>
      <c r="OTT21" s="1117"/>
      <c r="OTU21" s="1117"/>
      <c r="OTV21" s="1117"/>
      <c r="OTW21" s="1117"/>
      <c r="OTX21" s="1117"/>
      <c r="OTY21" s="1117"/>
      <c r="OTZ21" s="1117"/>
      <c r="OUA21" s="1117"/>
      <c r="OUB21" s="1117"/>
      <c r="OUC21" s="1117"/>
      <c r="OUD21" s="1117"/>
      <c r="OUE21" s="1117"/>
      <c r="OUF21" s="1117"/>
      <c r="OUG21" s="1117"/>
      <c r="OUH21" s="1117"/>
      <c r="OUI21" s="1117"/>
      <c r="OUJ21" s="1117"/>
      <c r="OUK21" s="1117"/>
      <c r="OUL21" s="1117"/>
      <c r="OUM21" s="1117"/>
      <c r="OUN21" s="1117"/>
      <c r="OUO21" s="1117"/>
      <c r="OUP21" s="1117"/>
      <c r="OUQ21" s="1117"/>
      <c r="OUR21" s="1117"/>
      <c r="OUS21" s="1117"/>
      <c r="OUT21" s="1117"/>
      <c r="OUU21" s="1117"/>
      <c r="OUV21" s="1117"/>
      <c r="OUW21" s="1117"/>
      <c r="OUX21" s="1117"/>
      <c r="OUY21" s="1117"/>
      <c r="OUZ21" s="1117"/>
      <c r="OVA21" s="1117"/>
      <c r="OVB21" s="1117"/>
      <c r="OVC21" s="1117"/>
      <c r="OVD21" s="1117"/>
      <c r="OVE21" s="1117"/>
      <c r="OVF21" s="1117"/>
      <c r="OVG21" s="1117"/>
      <c r="OVH21" s="1117"/>
      <c r="OVI21" s="1117"/>
      <c r="OVJ21" s="1117"/>
      <c r="OVK21" s="1117"/>
      <c r="OVL21" s="1117"/>
      <c r="OVM21" s="1117"/>
      <c r="OVN21" s="1117"/>
      <c r="OVO21" s="1117"/>
      <c r="OVP21" s="1117"/>
      <c r="OVQ21" s="1117"/>
      <c r="OVR21" s="1117"/>
      <c r="OVS21" s="1117"/>
      <c r="OVT21" s="1117"/>
      <c r="OVU21" s="1117"/>
      <c r="OVV21" s="1117"/>
      <c r="OVW21" s="1117"/>
      <c r="OVX21" s="1117"/>
      <c r="OVY21" s="1117"/>
      <c r="OVZ21" s="1117"/>
      <c r="OWA21" s="1117"/>
      <c r="OWB21" s="1117"/>
      <c r="OWC21" s="1117"/>
      <c r="OWD21" s="1117"/>
      <c r="OWE21" s="1117"/>
      <c r="OWF21" s="1117"/>
      <c r="OWG21" s="1117"/>
      <c r="OWH21" s="1117"/>
      <c r="OWI21" s="1117"/>
      <c r="OWJ21" s="1117"/>
      <c r="OWK21" s="1117"/>
      <c r="OWL21" s="1117"/>
      <c r="OWM21" s="1117"/>
      <c r="OWN21" s="1117"/>
      <c r="OWO21" s="1117"/>
      <c r="OWP21" s="1117"/>
      <c r="OWQ21" s="1117"/>
      <c r="OWR21" s="1117"/>
      <c r="OWS21" s="1117"/>
      <c r="OWT21" s="1117"/>
      <c r="OWU21" s="1117"/>
      <c r="OWV21" s="1117"/>
      <c r="OWW21" s="1117"/>
      <c r="OWX21" s="1117"/>
      <c r="OWY21" s="1117"/>
      <c r="OWZ21" s="1117"/>
      <c r="OXA21" s="1117"/>
      <c r="OXB21" s="1117"/>
      <c r="OXC21" s="1117"/>
      <c r="OXD21" s="1117"/>
      <c r="OXE21" s="1117"/>
      <c r="OXF21" s="1117"/>
      <c r="OXG21" s="1117"/>
      <c r="OXH21" s="1117"/>
      <c r="OXI21" s="1117"/>
      <c r="OXJ21" s="1117"/>
      <c r="OXK21" s="1117"/>
      <c r="OXL21" s="1117"/>
      <c r="OXM21" s="1117"/>
      <c r="OXN21" s="1117"/>
      <c r="OXO21" s="1117"/>
      <c r="OXP21" s="1117"/>
      <c r="OXQ21" s="1117"/>
      <c r="OXR21" s="1117"/>
      <c r="OXS21" s="1117"/>
      <c r="OXT21" s="1117"/>
      <c r="OXU21" s="1117"/>
      <c r="OXV21" s="1117"/>
      <c r="OXW21" s="1117"/>
      <c r="OXX21" s="1117"/>
      <c r="OXY21" s="1117"/>
      <c r="OXZ21" s="1117"/>
      <c r="OYA21" s="1117"/>
      <c r="OYB21" s="1117"/>
      <c r="OYC21" s="1117"/>
      <c r="OYD21" s="1117"/>
      <c r="OYE21" s="1117"/>
      <c r="OYF21" s="1117"/>
      <c r="OYG21" s="1117"/>
      <c r="OYH21" s="1117"/>
      <c r="OYI21" s="1117"/>
      <c r="OYJ21" s="1117"/>
      <c r="OYK21" s="1117"/>
      <c r="OYL21" s="1117"/>
      <c r="OYM21" s="1117"/>
      <c r="OYN21" s="1117"/>
      <c r="OYO21" s="1117"/>
      <c r="OYP21" s="1117"/>
      <c r="OYQ21" s="1117"/>
      <c r="OYR21" s="1117"/>
      <c r="OYS21" s="1117"/>
      <c r="OYT21" s="1117"/>
      <c r="OYU21" s="1117"/>
      <c r="OYV21" s="1117"/>
      <c r="OYW21" s="1117"/>
      <c r="OYX21" s="1117"/>
      <c r="OYY21" s="1117"/>
      <c r="OYZ21" s="1117"/>
      <c r="OZA21" s="1117"/>
      <c r="OZB21" s="1117"/>
      <c r="OZC21" s="1117"/>
      <c r="OZD21" s="1117"/>
      <c r="OZE21" s="1117"/>
      <c r="OZF21" s="1117"/>
      <c r="OZG21" s="1117"/>
      <c r="OZH21" s="1117"/>
      <c r="OZI21" s="1117"/>
      <c r="OZJ21" s="1117"/>
      <c r="OZK21" s="1117"/>
      <c r="OZL21" s="1117"/>
      <c r="OZM21" s="1117"/>
      <c r="OZN21" s="1117"/>
      <c r="OZO21" s="1117"/>
      <c r="OZP21" s="1117"/>
      <c r="OZQ21" s="1117"/>
      <c r="OZR21" s="1117"/>
      <c r="OZS21" s="1117"/>
      <c r="OZT21" s="1117"/>
      <c r="OZU21" s="1117"/>
      <c r="OZV21" s="1117"/>
      <c r="OZW21" s="1117"/>
      <c r="OZX21" s="1117"/>
      <c r="OZY21" s="1117"/>
      <c r="OZZ21" s="1117"/>
      <c r="PAA21" s="1117"/>
      <c r="PAB21" s="1117"/>
      <c r="PAC21" s="1117"/>
      <c r="PAD21" s="1117"/>
      <c r="PAE21" s="1117"/>
      <c r="PAF21" s="1117"/>
      <c r="PAG21" s="1117"/>
      <c r="PAH21" s="1117"/>
      <c r="PAI21" s="1117"/>
      <c r="PAJ21" s="1117"/>
      <c r="PAK21" s="1117"/>
      <c r="PAL21" s="1117"/>
      <c r="PAM21" s="1117"/>
      <c r="PAN21" s="1117"/>
      <c r="PAO21" s="1117"/>
      <c r="PAP21" s="1117"/>
      <c r="PAQ21" s="1117"/>
      <c r="PAR21" s="1117"/>
      <c r="PAS21" s="1117"/>
      <c r="PAT21" s="1117"/>
      <c r="PAU21" s="1117"/>
      <c r="PAV21" s="1117"/>
      <c r="PAW21" s="1117"/>
      <c r="PAX21" s="1117"/>
      <c r="PAY21" s="1117"/>
      <c r="PAZ21" s="1117"/>
      <c r="PBA21" s="1117"/>
      <c r="PBB21" s="1117"/>
      <c r="PBC21" s="1117"/>
      <c r="PBD21" s="1117"/>
      <c r="PBE21" s="1117"/>
      <c r="PBF21" s="1117"/>
      <c r="PBG21" s="1117"/>
      <c r="PBH21" s="1117"/>
      <c r="PBI21" s="1117"/>
      <c r="PBJ21" s="1117"/>
      <c r="PBK21" s="1117"/>
      <c r="PBL21" s="1117"/>
      <c r="PBM21" s="1117"/>
      <c r="PBN21" s="1117"/>
      <c r="PBO21" s="1117"/>
      <c r="PBP21" s="1117"/>
      <c r="PBQ21" s="1117"/>
      <c r="PBR21" s="1117"/>
      <c r="PBS21" s="1117"/>
      <c r="PBT21" s="1117"/>
      <c r="PBU21" s="1117"/>
      <c r="PBV21" s="1117"/>
      <c r="PBW21" s="1117"/>
      <c r="PBX21" s="1117"/>
      <c r="PBY21" s="1117"/>
      <c r="PBZ21" s="1117"/>
      <c r="PCA21" s="1117"/>
      <c r="PCB21" s="1117"/>
      <c r="PCC21" s="1117"/>
      <c r="PCD21" s="1117"/>
      <c r="PCE21" s="1117"/>
      <c r="PCF21" s="1117"/>
      <c r="PCG21" s="1117"/>
      <c r="PCH21" s="1117"/>
      <c r="PCI21" s="1117"/>
      <c r="PCJ21" s="1117"/>
      <c r="PCK21" s="1117"/>
      <c r="PCL21" s="1117"/>
      <c r="PCM21" s="1117"/>
      <c r="PCN21" s="1117"/>
      <c r="PCO21" s="1117"/>
      <c r="PCP21" s="1117"/>
      <c r="PCQ21" s="1117"/>
      <c r="PCR21" s="1117"/>
      <c r="PCS21" s="1117"/>
      <c r="PCT21" s="1117"/>
      <c r="PCU21" s="1117"/>
      <c r="PCV21" s="1117"/>
      <c r="PCW21" s="1117"/>
      <c r="PCX21" s="1117"/>
      <c r="PCY21" s="1117"/>
      <c r="PCZ21" s="1117"/>
      <c r="PDA21" s="1117"/>
      <c r="PDB21" s="1117"/>
      <c r="PDC21" s="1117"/>
      <c r="PDD21" s="1117"/>
      <c r="PDE21" s="1117"/>
      <c r="PDF21" s="1117"/>
      <c r="PDG21" s="1117"/>
      <c r="PDH21" s="1117"/>
      <c r="PDI21" s="1117"/>
      <c r="PDJ21" s="1117"/>
      <c r="PDK21" s="1117"/>
      <c r="PDL21" s="1117"/>
      <c r="PDM21" s="1117"/>
      <c r="PDN21" s="1117"/>
      <c r="PDO21" s="1117"/>
      <c r="PDP21" s="1117"/>
      <c r="PDQ21" s="1117"/>
      <c r="PDR21" s="1117"/>
      <c r="PDS21" s="1117"/>
      <c r="PDT21" s="1117"/>
      <c r="PDU21" s="1117"/>
      <c r="PDV21" s="1117"/>
      <c r="PDW21" s="1117"/>
      <c r="PDX21" s="1117"/>
      <c r="PDY21" s="1117"/>
      <c r="PDZ21" s="1117"/>
      <c r="PEA21" s="1117"/>
      <c r="PEB21" s="1117"/>
      <c r="PEC21" s="1117"/>
      <c r="PED21" s="1117"/>
      <c r="PEE21" s="1117"/>
      <c r="PEF21" s="1117"/>
      <c r="PEG21" s="1117"/>
      <c r="PEH21" s="1117"/>
      <c r="PEI21" s="1117"/>
      <c r="PEJ21" s="1117"/>
      <c r="PEK21" s="1117"/>
      <c r="PEL21" s="1117"/>
      <c r="PEM21" s="1117"/>
      <c r="PEN21" s="1117"/>
      <c r="PEO21" s="1117"/>
      <c r="PEP21" s="1117"/>
      <c r="PEQ21" s="1117"/>
      <c r="PER21" s="1117"/>
      <c r="PES21" s="1117"/>
      <c r="PET21" s="1117"/>
      <c r="PEU21" s="1117"/>
      <c r="PEV21" s="1117"/>
      <c r="PEW21" s="1117"/>
      <c r="PEX21" s="1117"/>
      <c r="PEY21" s="1117"/>
      <c r="PEZ21" s="1117"/>
      <c r="PFA21" s="1117"/>
      <c r="PFB21" s="1117"/>
      <c r="PFC21" s="1117"/>
      <c r="PFD21" s="1117"/>
      <c r="PFE21" s="1117"/>
      <c r="PFF21" s="1117"/>
      <c r="PFG21" s="1117"/>
      <c r="PFH21" s="1117"/>
      <c r="PFI21" s="1117"/>
      <c r="PFJ21" s="1117"/>
      <c r="PFK21" s="1117"/>
      <c r="PFL21" s="1117"/>
      <c r="PFM21" s="1117"/>
      <c r="PFN21" s="1117"/>
      <c r="PFO21" s="1117"/>
      <c r="PFP21" s="1117"/>
      <c r="PFQ21" s="1117"/>
      <c r="PFR21" s="1117"/>
      <c r="PFS21" s="1117"/>
      <c r="PFT21" s="1117"/>
      <c r="PFU21" s="1117"/>
      <c r="PFV21" s="1117"/>
      <c r="PFW21" s="1117"/>
      <c r="PFX21" s="1117"/>
      <c r="PFY21" s="1117"/>
      <c r="PFZ21" s="1117"/>
      <c r="PGA21" s="1117"/>
      <c r="PGB21" s="1117"/>
      <c r="PGC21" s="1117"/>
      <c r="PGD21" s="1117"/>
      <c r="PGE21" s="1117"/>
      <c r="PGF21" s="1117"/>
      <c r="PGG21" s="1117"/>
      <c r="PGH21" s="1117"/>
      <c r="PGI21" s="1117"/>
      <c r="PGJ21" s="1117"/>
      <c r="PGK21" s="1117"/>
      <c r="PGL21" s="1117"/>
      <c r="PGM21" s="1117"/>
      <c r="PGN21" s="1117"/>
      <c r="PGO21" s="1117"/>
      <c r="PGP21" s="1117"/>
      <c r="PGQ21" s="1117"/>
      <c r="PGR21" s="1117"/>
      <c r="PGS21" s="1117"/>
      <c r="PGT21" s="1117"/>
      <c r="PGU21" s="1117"/>
      <c r="PGV21" s="1117"/>
      <c r="PGW21" s="1117"/>
      <c r="PGX21" s="1117"/>
      <c r="PGY21" s="1117"/>
      <c r="PGZ21" s="1117"/>
      <c r="PHA21" s="1117"/>
      <c r="PHB21" s="1117"/>
      <c r="PHC21" s="1117"/>
      <c r="PHD21" s="1117"/>
      <c r="PHE21" s="1117"/>
      <c r="PHF21" s="1117"/>
      <c r="PHG21" s="1117"/>
      <c r="PHH21" s="1117"/>
      <c r="PHI21" s="1117"/>
      <c r="PHJ21" s="1117"/>
      <c r="PHK21" s="1117"/>
      <c r="PHL21" s="1117"/>
      <c r="PHM21" s="1117"/>
      <c r="PHN21" s="1117"/>
      <c r="PHO21" s="1117"/>
      <c r="PHP21" s="1117"/>
      <c r="PHQ21" s="1117"/>
      <c r="PHR21" s="1117"/>
      <c r="PHS21" s="1117"/>
      <c r="PHT21" s="1117"/>
      <c r="PHU21" s="1117"/>
      <c r="PHV21" s="1117"/>
      <c r="PHW21" s="1117"/>
      <c r="PHX21" s="1117"/>
      <c r="PHY21" s="1117"/>
      <c r="PHZ21" s="1117"/>
      <c r="PIA21" s="1117"/>
      <c r="PIB21" s="1117"/>
      <c r="PIC21" s="1117"/>
      <c r="PID21" s="1117"/>
      <c r="PIE21" s="1117"/>
      <c r="PIF21" s="1117"/>
      <c r="PIG21" s="1117"/>
      <c r="PIH21" s="1117"/>
      <c r="PII21" s="1117"/>
      <c r="PIJ21" s="1117"/>
      <c r="PIK21" s="1117"/>
      <c r="PIL21" s="1117"/>
      <c r="PIM21" s="1117"/>
      <c r="PIN21" s="1117"/>
      <c r="PIO21" s="1117"/>
      <c r="PIP21" s="1117"/>
      <c r="PIQ21" s="1117"/>
      <c r="PIR21" s="1117"/>
      <c r="PIS21" s="1117"/>
      <c r="PIT21" s="1117"/>
      <c r="PIU21" s="1117"/>
      <c r="PIV21" s="1117"/>
      <c r="PIW21" s="1117"/>
      <c r="PIX21" s="1117"/>
      <c r="PIY21" s="1117"/>
      <c r="PIZ21" s="1117"/>
      <c r="PJA21" s="1117"/>
      <c r="PJB21" s="1117"/>
      <c r="PJC21" s="1117"/>
      <c r="PJD21" s="1117"/>
      <c r="PJE21" s="1117"/>
      <c r="PJF21" s="1117"/>
      <c r="PJG21" s="1117"/>
      <c r="PJH21" s="1117"/>
      <c r="PJI21" s="1117"/>
      <c r="PJJ21" s="1117"/>
      <c r="PJK21" s="1117"/>
      <c r="PJL21" s="1117"/>
      <c r="PJM21" s="1117"/>
      <c r="PJN21" s="1117"/>
      <c r="PJO21" s="1117"/>
      <c r="PJP21" s="1117"/>
      <c r="PJQ21" s="1117"/>
      <c r="PJR21" s="1117"/>
      <c r="PJS21" s="1117"/>
      <c r="PJT21" s="1117"/>
      <c r="PJU21" s="1117"/>
      <c r="PJV21" s="1117"/>
      <c r="PJW21" s="1117"/>
      <c r="PJX21" s="1117"/>
      <c r="PJY21" s="1117"/>
      <c r="PJZ21" s="1117"/>
      <c r="PKA21" s="1117"/>
      <c r="PKB21" s="1117"/>
      <c r="PKC21" s="1117"/>
      <c r="PKD21" s="1117"/>
      <c r="PKE21" s="1117"/>
      <c r="PKF21" s="1117"/>
      <c r="PKG21" s="1117"/>
      <c r="PKH21" s="1117"/>
      <c r="PKI21" s="1117"/>
      <c r="PKJ21" s="1117"/>
      <c r="PKK21" s="1117"/>
      <c r="PKL21" s="1117"/>
      <c r="PKM21" s="1117"/>
      <c r="PKN21" s="1117"/>
      <c r="PKO21" s="1117"/>
      <c r="PKP21" s="1117"/>
      <c r="PKQ21" s="1117"/>
      <c r="PKR21" s="1117"/>
      <c r="PKS21" s="1117"/>
      <c r="PKT21" s="1117"/>
      <c r="PKU21" s="1117"/>
      <c r="PKV21" s="1117"/>
      <c r="PKW21" s="1117"/>
      <c r="PKX21" s="1117"/>
      <c r="PKY21" s="1117"/>
      <c r="PKZ21" s="1117"/>
      <c r="PLA21" s="1117"/>
      <c r="PLB21" s="1117"/>
      <c r="PLC21" s="1117"/>
      <c r="PLD21" s="1117"/>
      <c r="PLE21" s="1117"/>
      <c r="PLF21" s="1117"/>
      <c r="PLG21" s="1117"/>
      <c r="PLH21" s="1117"/>
      <c r="PLI21" s="1117"/>
      <c r="PLJ21" s="1117"/>
      <c r="PLK21" s="1117"/>
      <c r="PLL21" s="1117"/>
      <c r="PLM21" s="1117"/>
      <c r="PLN21" s="1117"/>
      <c r="PLO21" s="1117"/>
      <c r="PLP21" s="1117"/>
      <c r="PLQ21" s="1117"/>
      <c r="PLR21" s="1117"/>
      <c r="PLS21" s="1117"/>
      <c r="PLT21" s="1117"/>
      <c r="PLU21" s="1117"/>
      <c r="PLV21" s="1117"/>
      <c r="PLW21" s="1117"/>
      <c r="PLX21" s="1117"/>
      <c r="PLY21" s="1117"/>
      <c r="PLZ21" s="1117"/>
      <c r="PMA21" s="1117"/>
      <c r="PMB21" s="1117"/>
      <c r="PMC21" s="1117"/>
      <c r="PMD21" s="1117"/>
      <c r="PME21" s="1117"/>
      <c r="PMF21" s="1117"/>
      <c r="PMG21" s="1117"/>
      <c r="PMH21" s="1117"/>
      <c r="PMI21" s="1117"/>
      <c r="PMJ21" s="1117"/>
      <c r="PMK21" s="1117"/>
      <c r="PML21" s="1117"/>
      <c r="PMM21" s="1117"/>
      <c r="PMN21" s="1117"/>
      <c r="PMO21" s="1117"/>
      <c r="PMP21" s="1117"/>
      <c r="PMQ21" s="1117"/>
      <c r="PMR21" s="1117"/>
      <c r="PMS21" s="1117"/>
      <c r="PMT21" s="1117"/>
      <c r="PMU21" s="1117"/>
      <c r="PMV21" s="1117"/>
      <c r="PMW21" s="1117"/>
      <c r="PMX21" s="1117"/>
      <c r="PMY21" s="1117"/>
      <c r="PMZ21" s="1117"/>
      <c r="PNA21" s="1117"/>
      <c r="PNB21" s="1117"/>
      <c r="PNC21" s="1117"/>
      <c r="PND21" s="1117"/>
      <c r="PNE21" s="1117"/>
      <c r="PNF21" s="1117"/>
      <c r="PNG21" s="1117"/>
      <c r="PNH21" s="1117"/>
      <c r="PNI21" s="1117"/>
      <c r="PNJ21" s="1117"/>
      <c r="PNK21" s="1117"/>
      <c r="PNL21" s="1117"/>
      <c r="PNM21" s="1117"/>
      <c r="PNN21" s="1117"/>
      <c r="PNO21" s="1117"/>
      <c r="PNP21" s="1117"/>
      <c r="PNQ21" s="1117"/>
      <c r="PNR21" s="1117"/>
      <c r="PNS21" s="1117"/>
      <c r="PNT21" s="1117"/>
      <c r="PNU21" s="1117"/>
      <c r="PNV21" s="1117"/>
      <c r="PNW21" s="1117"/>
      <c r="PNX21" s="1117"/>
      <c r="PNY21" s="1117"/>
      <c r="PNZ21" s="1117"/>
      <c r="POA21" s="1117"/>
      <c r="POB21" s="1117"/>
      <c r="POC21" s="1117"/>
      <c r="POD21" s="1117"/>
      <c r="POE21" s="1117"/>
      <c r="POF21" s="1117"/>
      <c r="POG21" s="1117"/>
      <c r="POH21" s="1117"/>
      <c r="POI21" s="1117"/>
      <c r="POJ21" s="1117"/>
      <c r="POK21" s="1117"/>
      <c r="POL21" s="1117"/>
      <c r="POM21" s="1117"/>
      <c r="PON21" s="1117"/>
      <c r="POO21" s="1117"/>
      <c r="POP21" s="1117"/>
      <c r="POQ21" s="1117"/>
      <c r="POR21" s="1117"/>
      <c r="POS21" s="1117"/>
      <c r="POT21" s="1117"/>
      <c r="POU21" s="1117"/>
      <c r="POV21" s="1117"/>
      <c r="POW21" s="1117"/>
      <c r="POX21" s="1117"/>
      <c r="POY21" s="1117"/>
      <c r="POZ21" s="1117"/>
      <c r="PPA21" s="1117"/>
      <c r="PPB21" s="1117"/>
      <c r="PPC21" s="1117"/>
      <c r="PPD21" s="1117"/>
      <c r="PPE21" s="1117"/>
      <c r="PPF21" s="1117"/>
      <c r="PPG21" s="1117"/>
      <c r="PPH21" s="1117"/>
      <c r="PPI21" s="1117"/>
      <c r="PPJ21" s="1117"/>
      <c r="PPK21" s="1117"/>
      <c r="PPL21" s="1117"/>
      <c r="PPM21" s="1117"/>
      <c r="PPN21" s="1117"/>
      <c r="PPO21" s="1117"/>
      <c r="PPP21" s="1117"/>
      <c r="PPQ21" s="1117"/>
      <c r="PPR21" s="1117"/>
      <c r="PPS21" s="1117"/>
      <c r="PPT21" s="1117"/>
      <c r="PPU21" s="1117"/>
      <c r="PPV21" s="1117"/>
      <c r="PPW21" s="1117"/>
      <c r="PPX21" s="1117"/>
      <c r="PPY21" s="1117"/>
      <c r="PPZ21" s="1117"/>
      <c r="PQA21" s="1117"/>
      <c r="PQB21" s="1117"/>
      <c r="PQC21" s="1117"/>
      <c r="PQD21" s="1117"/>
      <c r="PQE21" s="1117"/>
      <c r="PQF21" s="1117"/>
      <c r="PQG21" s="1117"/>
      <c r="PQH21" s="1117"/>
      <c r="PQI21" s="1117"/>
      <c r="PQJ21" s="1117"/>
      <c r="PQK21" s="1117"/>
      <c r="PQL21" s="1117"/>
      <c r="PQM21" s="1117"/>
      <c r="PQN21" s="1117"/>
      <c r="PQO21" s="1117"/>
      <c r="PQP21" s="1117"/>
      <c r="PQQ21" s="1117"/>
      <c r="PQR21" s="1117"/>
      <c r="PQS21" s="1117"/>
      <c r="PQT21" s="1117"/>
      <c r="PQU21" s="1117"/>
      <c r="PQV21" s="1117"/>
      <c r="PQW21" s="1117"/>
      <c r="PQX21" s="1117"/>
      <c r="PQY21" s="1117"/>
      <c r="PQZ21" s="1117"/>
      <c r="PRA21" s="1117"/>
      <c r="PRB21" s="1117"/>
      <c r="PRC21" s="1117"/>
      <c r="PRD21" s="1117"/>
      <c r="PRE21" s="1117"/>
      <c r="PRF21" s="1117"/>
      <c r="PRG21" s="1117"/>
      <c r="PRH21" s="1117"/>
      <c r="PRI21" s="1117"/>
      <c r="PRJ21" s="1117"/>
      <c r="PRK21" s="1117"/>
      <c r="PRL21" s="1117"/>
      <c r="PRM21" s="1117"/>
      <c r="PRN21" s="1117"/>
      <c r="PRO21" s="1117"/>
      <c r="PRP21" s="1117"/>
      <c r="PRQ21" s="1117"/>
      <c r="PRR21" s="1117"/>
      <c r="PRS21" s="1117"/>
      <c r="PRT21" s="1117"/>
      <c r="PRU21" s="1117"/>
      <c r="PRV21" s="1117"/>
      <c r="PRW21" s="1117"/>
      <c r="PRX21" s="1117"/>
      <c r="PRY21" s="1117"/>
      <c r="PRZ21" s="1117"/>
      <c r="PSA21" s="1117"/>
      <c r="PSB21" s="1117"/>
      <c r="PSC21" s="1117"/>
      <c r="PSD21" s="1117"/>
      <c r="PSE21" s="1117"/>
      <c r="PSF21" s="1117"/>
      <c r="PSG21" s="1117"/>
      <c r="PSH21" s="1117"/>
      <c r="PSI21" s="1117"/>
      <c r="PSJ21" s="1117"/>
      <c r="PSK21" s="1117"/>
      <c r="PSL21" s="1117"/>
      <c r="PSM21" s="1117"/>
      <c r="PSN21" s="1117"/>
      <c r="PSO21" s="1117"/>
      <c r="PSP21" s="1117"/>
      <c r="PSQ21" s="1117"/>
      <c r="PSR21" s="1117"/>
      <c r="PSS21" s="1117"/>
      <c r="PST21" s="1117"/>
      <c r="PSU21" s="1117"/>
      <c r="PSV21" s="1117"/>
      <c r="PSW21" s="1117"/>
      <c r="PSX21" s="1117"/>
      <c r="PSY21" s="1117"/>
      <c r="PSZ21" s="1117"/>
      <c r="PTA21" s="1117"/>
      <c r="PTB21" s="1117"/>
      <c r="PTC21" s="1117"/>
      <c r="PTD21" s="1117"/>
      <c r="PTE21" s="1117"/>
      <c r="PTF21" s="1117"/>
      <c r="PTG21" s="1117"/>
      <c r="PTH21" s="1117"/>
      <c r="PTI21" s="1117"/>
      <c r="PTJ21" s="1117"/>
      <c r="PTK21" s="1117"/>
      <c r="PTL21" s="1117"/>
      <c r="PTM21" s="1117"/>
      <c r="PTN21" s="1117"/>
      <c r="PTO21" s="1117"/>
      <c r="PTP21" s="1117"/>
      <c r="PTQ21" s="1117"/>
      <c r="PTR21" s="1117"/>
      <c r="PTS21" s="1117"/>
      <c r="PTT21" s="1117"/>
      <c r="PTU21" s="1117"/>
      <c r="PTV21" s="1117"/>
      <c r="PTW21" s="1117"/>
      <c r="PTX21" s="1117"/>
      <c r="PTY21" s="1117"/>
      <c r="PTZ21" s="1117"/>
      <c r="PUA21" s="1117"/>
      <c r="PUB21" s="1117"/>
      <c r="PUC21" s="1117"/>
      <c r="PUD21" s="1117"/>
      <c r="PUE21" s="1117"/>
      <c r="PUF21" s="1117"/>
      <c r="PUG21" s="1117"/>
      <c r="PUH21" s="1117"/>
      <c r="PUI21" s="1117"/>
      <c r="PUJ21" s="1117"/>
      <c r="PUK21" s="1117"/>
      <c r="PUL21" s="1117"/>
      <c r="PUM21" s="1117"/>
      <c r="PUN21" s="1117"/>
      <c r="PUO21" s="1117"/>
      <c r="PUP21" s="1117"/>
      <c r="PUQ21" s="1117"/>
      <c r="PUR21" s="1117"/>
      <c r="PUS21" s="1117"/>
      <c r="PUT21" s="1117"/>
      <c r="PUU21" s="1117"/>
      <c r="PUV21" s="1117"/>
      <c r="PUW21" s="1117"/>
      <c r="PUX21" s="1117"/>
      <c r="PUY21" s="1117"/>
      <c r="PUZ21" s="1117"/>
      <c r="PVA21" s="1117"/>
      <c r="PVB21" s="1117"/>
      <c r="PVC21" s="1117"/>
      <c r="PVD21" s="1117"/>
      <c r="PVE21" s="1117"/>
      <c r="PVF21" s="1117"/>
      <c r="PVG21" s="1117"/>
      <c r="PVH21" s="1117"/>
      <c r="PVI21" s="1117"/>
      <c r="PVJ21" s="1117"/>
      <c r="PVK21" s="1117"/>
      <c r="PVL21" s="1117"/>
      <c r="PVM21" s="1117"/>
      <c r="PVN21" s="1117"/>
      <c r="PVO21" s="1117"/>
      <c r="PVP21" s="1117"/>
      <c r="PVQ21" s="1117"/>
      <c r="PVR21" s="1117"/>
      <c r="PVS21" s="1117"/>
      <c r="PVT21" s="1117"/>
      <c r="PVU21" s="1117"/>
      <c r="PVV21" s="1117"/>
      <c r="PVW21" s="1117"/>
      <c r="PVX21" s="1117"/>
      <c r="PVY21" s="1117"/>
      <c r="PVZ21" s="1117"/>
      <c r="PWA21" s="1117"/>
      <c r="PWB21" s="1117"/>
      <c r="PWC21" s="1117"/>
      <c r="PWD21" s="1117"/>
      <c r="PWE21" s="1117"/>
      <c r="PWF21" s="1117"/>
      <c r="PWG21" s="1117"/>
      <c r="PWH21" s="1117"/>
      <c r="PWI21" s="1117"/>
      <c r="PWJ21" s="1117"/>
      <c r="PWK21" s="1117"/>
      <c r="PWL21" s="1117"/>
      <c r="PWM21" s="1117"/>
      <c r="PWN21" s="1117"/>
      <c r="PWO21" s="1117"/>
      <c r="PWP21" s="1117"/>
      <c r="PWQ21" s="1117"/>
      <c r="PWR21" s="1117"/>
      <c r="PWS21" s="1117"/>
      <c r="PWT21" s="1117"/>
      <c r="PWU21" s="1117"/>
      <c r="PWV21" s="1117"/>
      <c r="PWW21" s="1117"/>
      <c r="PWX21" s="1117"/>
      <c r="PWY21" s="1117"/>
      <c r="PWZ21" s="1117"/>
      <c r="PXA21" s="1117"/>
      <c r="PXB21" s="1117"/>
      <c r="PXC21" s="1117"/>
      <c r="PXD21" s="1117"/>
      <c r="PXE21" s="1117"/>
      <c r="PXF21" s="1117"/>
      <c r="PXG21" s="1117"/>
      <c r="PXH21" s="1117"/>
      <c r="PXI21" s="1117"/>
      <c r="PXJ21" s="1117"/>
      <c r="PXK21" s="1117"/>
      <c r="PXL21" s="1117"/>
      <c r="PXM21" s="1117"/>
      <c r="PXN21" s="1117"/>
      <c r="PXO21" s="1117"/>
      <c r="PXP21" s="1117"/>
      <c r="PXQ21" s="1117"/>
      <c r="PXR21" s="1117"/>
      <c r="PXS21" s="1117"/>
      <c r="PXT21" s="1117"/>
      <c r="PXU21" s="1117"/>
      <c r="PXV21" s="1117"/>
      <c r="PXW21" s="1117"/>
      <c r="PXX21" s="1117"/>
      <c r="PXY21" s="1117"/>
      <c r="PXZ21" s="1117"/>
      <c r="PYA21" s="1117"/>
      <c r="PYB21" s="1117"/>
      <c r="PYC21" s="1117"/>
      <c r="PYD21" s="1117"/>
      <c r="PYE21" s="1117"/>
      <c r="PYF21" s="1117"/>
      <c r="PYG21" s="1117"/>
      <c r="PYH21" s="1117"/>
      <c r="PYI21" s="1117"/>
      <c r="PYJ21" s="1117"/>
      <c r="PYK21" s="1117"/>
      <c r="PYL21" s="1117"/>
      <c r="PYM21" s="1117"/>
      <c r="PYN21" s="1117"/>
      <c r="PYO21" s="1117"/>
      <c r="PYP21" s="1117"/>
      <c r="PYQ21" s="1117"/>
      <c r="PYR21" s="1117"/>
      <c r="PYS21" s="1117"/>
      <c r="PYT21" s="1117"/>
      <c r="PYU21" s="1117"/>
      <c r="PYV21" s="1117"/>
      <c r="PYW21" s="1117"/>
      <c r="PYX21" s="1117"/>
      <c r="PYY21" s="1117"/>
      <c r="PYZ21" s="1117"/>
      <c r="PZA21" s="1117"/>
      <c r="PZB21" s="1117"/>
      <c r="PZC21" s="1117"/>
      <c r="PZD21" s="1117"/>
      <c r="PZE21" s="1117"/>
      <c r="PZF21" s="1117"/>
      <c r="PZG21" s="1117"/>
      <c r="PZH21" s="1117"/>
      <c r="PZI21" s="1117"/>
      <c r="PZJ21" s="1117"/>
      <c r="PZK21" s="1117"/>
      <c r="PZL21" s="1117"/>
      <c r="PZM21" s="1117"/>
      <c r="PZN21" s="1117"/>
      <c r="PZO21" s="1117"/>
      <c r="PZP21" s="1117"/>
      <c r="PZQ21" s="1117"/>
      <c r="PZR21" s="1117"/>
      <c r="PZS21" s="1117"/>
      <c r="PZT21" s="1117"/>
      <c r="PZU21" s="1117"/>
      <c r="PZV21" s="1117"/>
      <c r="PZW21" s="1117"/>
      <c r="PZX21" s="1117"/>
      <c r="PZY21" s="1117"/>
      <c r="PZZ21" s="1117"/>
      <c r="QAA21" s="1117"/>
      <c r="QAB21" s="1117"/>
      <c r="QAC21" s="1117"/>
      <c r="QAD21" s="1117"/>
      <c r="QAE21" s="1117"/>
      <c r="QAF21" s="1117"/>
      <c r="QAG21" s="1117"/>
      <c r="QAH21" s="1117"/>
      <c r="QAI21" s="1117"/>
      <c r="QAJ21" s="1117"/>
      <c r="QAK21" s="1117"/>
      <c r="QAL21" s="1117"/>
      <c r="QAM21" s="1117"/>
      <c r="QAN21" s="1117"/>
      <c r="QAO21" s="1117"/>
      <c r="QAP21" s="1117"/>
      <c r="QAQ21" s="1117"/>
      <c r="QAR21" s="1117"/>
      <c r="QAS21" s="1117"/>
      <c r="QAT21" s="1117"/>
      <c r="QAU21" s="1117"/>
      <c r="QAV21" s="1117"/>
      <c r="QAW21" s="1117"/>
      <c r="QAX21" s="1117"/>
      <c r="QAY21" s="1117"/>
      <c r="QAZ21" s="1117"/>
      <c r="QBA21" s="1117"/>
      <c r="QBB21" s="1117"/>
      <c r="QBC21" s="1117"/>
      <c r="QBD21" s="1117"/>
      <c r="QBE21" s="1117"/>
      <c r="QBF21" s="1117"/>
      <c r="QBG21" s="1117"/>
      <c r="QBH21" s="1117"/>
      <c r="QBI21" s="1117"/>
      <c r="QBJ21" s="1117"/>
      <c r="QBK21" s="1117"/>
      <c r="QBL21" s="1117"/>
      <c r="QBM21" s="1117"/>
      <c r="QBN21" s="1117"/>
      <c r="QBO21" s="1117"/>
      <c r="QBP21" s="1117"/>
      <c r="QBQ21" s="1117"/>
      <c r="QBR21" s="1117"/>
      <c r="QBS21" s="1117"/>
      <c r="QBT21" s="1117"/>
      <c r="QBU21" s="1117"/>
      <c r="QBV21" s="1117"/>
      <c r="QBW21" s="1117"/>
      <c r="QBX21" s="1117"/>
      <c r="QBY21" s="1117"/>
      <c r="QBZ21" s="1117"/>
      <c r="QCA21" s="1117"/>
      <c r="QCB21" s="1117"/>
      <c r="QCC21" s="1117"/>
      <c r="QCD21" s="1117"/>
      <c r="QCE21" s="1117"/>
      <c r="QCF21" s="1117"/>
      <c r="QCG21" s="1117"/>
      <c r="QCH21" s="1117"/>
      <c r="QCI21" s="1117"/>
      <c r="QCJ21" s="1117"/>
      <c r="QCK21" s="1117"/>
      <c r="QCL21" s="1117"/>
      <c r="QCM21" s="1117"/>
      <c r="QCN21" s="1117"/>
      <c r="QCO21" s="1117"/>
      <c r="QCP21" s="1117"/>
      <c r="QCQ21" s="1117"/>
      <c r="QCR21" s="1117"/>
      <c r="QCS21" s="1117"/>
      <c r="QCT21" s="1117"/>
      <c r="QCU21" s="1117"/>
      <c r="QCV21" s="1117"/>
      <c r="QCW21" s="1117"/>
      <c r="QCX21" s="1117"/>
      <c r="QCY21" s="1117"/>
      <c r="QCZ21" s="1117"/>
      <c r="QDA21" s="1117"/>
      <c r="QDB21" s="1117"/>
      <c r="QDC21" s="1117"/>
      <c r="QDD21" s="1117"/>
      <c r="QDE21" s="1117"/>
      <c r="QDF21" s="1117"/>
      <c r="QDG21" s="1117"/>
      <c r="QDH21" s="1117"/>
      <c r="QDI21" s="1117"/>
      <c r="QDJ21" s="1117"/>
      <c r="QDK21" s="1117"/>
      <c r="QDL21" s="1117"/>
      <c r="QDM21" s="1117"/>
      <c r="QDN21" s="1117"/>
      <c r="QDO21" s="1117"/>
      <c r="QDP21" s="1117"/>
      <c r="QDQ21" s="1117"/>
      <c r="QDR21" s="1117"/>
      <c r="QDS21" s="1117"/>
      <c r="QDT21" s="1117"/>
      <c r="QDU21" s="1117"/>
      <c r="QDV21" s="1117"/>
      <c r="QDW21" s="1117"/>
      <c r="QDX21" s="1117"/>
      <c r="QDY21" s="1117"/>
      <c r="QDZ21" s="1117"/>
      <c r="QEA21" s="1117"/>
      <c r="QEB21" s="1117"/>
      <c r="QEC21" s="1117"/>
      <c r="QED21" s="1117"/>
      <c r="QEE21" s="1117"/>
      <c r="QEF21" s="1117"/>
      <c r="QEG21" s="1117"/>
      <c r="QEH21" s="1117"/>
      <c r="QEI21" s="1117"/>
      <c r="QEJ21" s="1117"/>
      <c r="QEK21" s="1117"/>
      <c r="QEL21" s="1117"/>
      <c r="QEM21" s="1117"/>
      <c r="QEN21" s="1117"/>
      <c r="QEO21" s="1117"/>
      <c r="QEP21" s="1117"/>
      <c r="QEQ21" s="1117"/>
      <c r="QER21" s="1117"/>
      <c r="QES21" s="1117"/>
      <c r="QET21" s="1117"/>
      <c r="QEU21" s="1117"/>
      <c r="QEV21" s="1117"/>
      <c r="QEW21" s="1117"/>
      <c r="QEX21" s="1117"/>
      <c r="QEY21" s="1117"/>
      <c r="QEZ21" s="1117"/>
      <c r="QFA21" s="1117"/>
      <c r="QFB21" s="1117"/>
      <c r="QFC21" s="1117"/>
      <c r="QFD21" s="1117"/>
      <c r="QFE21" s="1117"/>
      <c r="QFF21" s="1117"/>
      <c r="QFG21" s="1117"/>
      <c r="QFH21" s="1117"/>
      <c r="QFI21" s="1117"/>
      <c r="QFJ21" s="1117"/>
      <c r="QFK21" s="1117"/>
      <c r="QFL21" s="1117"/>
      <c r="QFM21" s="1117"/>
      <c r="QFN21" s="1117"/>
      <c r="QFO21" s="1117"/>
      <c r="QFP21" s="1117"/>
      <c r="QFQ21" s="1117"/>
      <c r="QFR21" s="1117"/>
      <c r="QFS21" s="1117"/>
      <c r="QFT21" s="1117"/>
      <c r="QFU21" s="1117"/>
      <c r="QFV21" s="1117"/>
      <c r="QFW21" s="1117"/>
      <c r="QFX21" s="1117"/>
      <c r="QFY21" s="1117"/>
      <c r="QFZ21" s="1117"/>
      <c r="QGA21" s="1117"/>
      <c r="QGB21" s="1117"/>
      <c r="QGC21" s="1117"/>
      <c r="QGD21" s="1117"/>
      <c r="QGE21" s="1117"/>
      <c r="QGF21" s="1117"/>
      <c r="QGG21" s="1117"/>
      <c r="QGH21" s="1117"/>
      <c r="QGI21" s="1117"/>
      <c r="QGJ21" s="1117"/>
      <c r="QGK21" s="1117"/>
      <c r="QGL21" s="1117"/>
      <c r="QGM21" s="1117"/>
      <c r="QGN21" s="1117"/>
      <c r="QGO21" s="1117"/>
      <c r="QGP21" s="1117"/>
      <c r="QGQ21" s="1117"/>
      <c r="QGR21" s="1117"/>
      <c r="QGS21" s="1117"/>
      <c r="QGT21" s="1117"/>
      <c r="QGU21" s="1117"/>
      <c r="QGV21" s="1117"/>
      <c r="QGW21" s="1117"/>
      <c r="QGX21" s="1117"/>
      <c r="QGY21" s="1117"/>
      <c r="QGZ21" s="1117"/>
      <c r="QHA21" s="1117"/>
      <c r="QHB21" s="1117"/>
      <c r="QHC21" s="1117"/>
      <c r="QHD21" s="1117"/>
      <c r="QHE21" s="1117"/>
      <c r="QHF21" s="1117"/>
      <c r="QHG21" s="1117"/>
      <c r="QHH21" s="1117"/>
      <c r="QHI21" s="1117"/>
      <c r="QHJ21" s="1117"/>
      <c r="QHK21" s="1117"/>
      <c r="QHL21" s="1117"/>
      <c r="QHM21" s="1117"/>
      <c r="QHN21" s="1117"/>
      <c r="QHO21" s="1117"/>
      <c r="QHP21" s="1117"/>
      <c r="QHQ21" s="1117"/>
      <c r="QHR21" s="1117"/>
      <c r="QHS21" s="1117"/>
      <c r="QHT21" s="1117"/>
      <c r="QHU21" s="1117"/>
      <c r="QHV21" s="1117"/>
      <c r="QHW21" s="1117"/>
      <c r="QHX21" s="1117"/>
      <c r="QHY21" s="1117"/>
      <c r="QHZ21" s="1117"/>
      <c r="QIA21" s="1117"/>
      <c r="QIB21" s="1117"/>
      <c r="QIC21" s="1117"/>
      <c r="QID21" s="1117"/>
      <c r="QIE21" s="1117"/>
      <c r="QIF21" s="1117"/>
      <c r="QIG21" s="1117"/>
      <c r="QIH21" s="1117"/>
      <c r="QII21" s="1117"/>
      <c r="QIJ21" s="1117"/>
      <c r="QIK21" s="1117"/>
      <c r="QIL21" s="1117"/>
      <c r="QIM21" s="1117"/>
      <c r="QIN21" s="1117"/>
      <c r="QIO21" s="1117"/>
      <c r="QIP21" s="1117"/>
      <c r="QIQ21" s="1117"/>
      <c r="QIR21" s="1117"/>
      <c r="QIS21" s="1117"/>
      <c r="QIT21" s="1117"/>
      <c r="QIU21" s="1117"/>
      <c r="QIV21" s="1117"/>
      <c r="QIW21" s="1117"/>
      <c r="QIX21" s="1117"/>
      <c r="QIY21" s="1117"/>
      <c r="QIZ21" s="1117"/>
      <c r="QJA21" s="1117"/>
      <c r="QJB21" s="1117"/>
      <c r="QJC21" s="1117"/>
      <c r="QJD21" s="1117"/>
      <c r="QJE21" s="1117"/>
      <c r="QJF21" s="1117"/>
      <c r="QJG21" s="1117"/>
      <c r="QJH21" s="1117"/>
      <c r="QJI21" s="1117"/>
      <c r="QJJ21" s="1117"/>
      <c r="QJK21" s="1117"/>
      <c r="QJL21" s="1117"/>
      <c r="QJM21" s="1117"/>
      <c r="QJN21" s="1117"/>
      <c r="QJO21" s="1117"/>
      <c r="QJP21" s="1117"/>
      <c r="QJQ21" s="1117"/>
      <c r="QJR21" s="1117"/>
      <c r="QJS21" s="1117"/>
      <c r="QJT21" s="1117"/>
      <c r="QJU21" s="1117"/>
      <c r="QJV21" s="1117"/>
      <c r="QJW21" s="1117"/>
      <c r="QJX21" s="1117"/>
      <c r="QJY21" s="1117"/>
      <c r="QJZ21" s="1117"/>
      <c r="QKA21" s="1117"/>
      <c r="QKB21" s="1117"/>
      <c r="QKC21" s="1117"/>
      <c r="QKD21" s="1117"/>
      <c r="QKE21" s="1117"/>
      <c r="QKF21" s="1117"/>
      <c r="QKG21" s="1117"/>
      <c r="QKH21" s="1117"/>
      <c r="QKI21" s="1117"/>
      <c r="QKJ21" s="1117"/>
      <c r="QKK21" s="1117"/>
      <c r="QKL21" s="1117"/>
      <c r="QKM21" s="1117"/>
      <c r="QKN21" s="1117"/>
      <c r="QKO21" s="1117"/>
      <c r="QKP21" s="1117"/>
      <c r="QKQ21" s="1117"/>
      <c r="QKR21" s="1117"/>
      <c r="QKS21" s="1117"/>
      <c r="QKT21" s="1117"/>
      <c r="QKU21" s="1117"/>
      <c r="QKV21" s="1117"/>
      <c r="QKW21" s="1117"/>
      <c r="QKX21" s="1117"/>
      <c r="QKY21" s="1117"/>
      <c r="QKZ21" s="1117"/>
      <c r="QLA21" s="1117"/>
      <c r="QLB21" s="1117"/>
      <c r="QLC21" s="1117"/>
      <c r="QLD21" s="1117"/>
      <c r="QLE21" s="1117"/>
      <c r="QLF21" s="1117"/>
      <c r="QLG21" s="1117"/>
      <c r="QLH21" s="1117"/>
      <c r="QLI21" s="1117"/>
      <c r="QLJ21" s="1117"/>
      <c r="QLK21" s="1117"/>
      <c r="QLL21" s="1117"/>
      <c r="QLM21" s="1117"/>
      <c r="QLN21" s="1117"/>
      <c r="QLO21" s="1117"/>
      <c r="QLP21" s="1117"/>
      <c r="QLQ21" s="1117"/>
      <c r="QLR21" s="1117"/>
      <c r="QLS21" s="1117"/>
      <c r="QLT21" s="1117"/>
      <c r="QLU21" s="1117"/>
      <c r="QLV21" s="1117"/>
      <c r="QLW21" s="1117"/>
      <c r="QLX21" s="1117"/>
      <c r="QLY21" s="1117"/>
      <c r="QLZ21" s="1117"/>
      <c r="QMA21" s="1117"/>
      <c r="QMB21" s="1117"/>
      <c r="QMC21" s="1117"/>
      <c r="QMD21" s="1117"/>
      <c r="QME21" s="1117"/>
      <c r="QMF21" s="1117"/>
      <c r="QMG21" s="1117"/>
      <c r="QMH21" s="1117"/>
      <c r="QMI21" s="1117"/>
      <c r="QMJ21" s="1117"/>
      <c r="QMK21" s="1117"/>
      <c r="QML21" s="1117"/>
      <c r="QMM21" s="1117"/>
      <c r="QMN21" s="1117"/>
      <c r="QMO21" s="1117"/>
      <c r="QMP21" s="1117"/>
      <c r="QMQ21" s="1117"/>
      <c r="QMR21" s="1117"/>
      <c r="QMS21" s="1117"/>
      <c r="QMT21" s="1117"/>
      <c r="QMU21" s="1117"/>
      <c r="QMV21" s="1117"/>
      <c r="QMW21" s="1117"/>
      <c r="QMX21" s="1117"/>
      <c r="QMY21" s="1117"/>
      <c r="QMZ21" s="1117"/>
      <c r="QNA21" s="1117"/>
      <c r="QNB21" s="1117"/>
      <c r="QNC21" s="1117"/>
      <c r="QND21" s="1117"/>
      <c r="QNE21" s="1117"/>
      <c r="QNF21" s="1117"/>
      <c r="QNG21" s="1117"/>
      <c r="QNH21" s="1117"/>
      <c r="QNI21" s="1117"/>
      <c r="QNJ21" s="1117"/>
      <c r="QNK21" s="1117"/>
      <c r="QNL21" s="1117"/>
      <c r="QNM21" s="1117"/>
      <c r="QNN21" s="1117"/>
      <c r="QNO21" s="1117"/>
      <c r="QNP21" s="1117"/>
      <c r="QNQ21" s="1117"/>
      <c r="QNR21" s="1117"/>
      <c r="QNS21" s="1117"/>
      <c r="QNT21" s="1117"/>
      <c r="QNU21" s="1117"/>
      <c r="QNV21" s="1117"/>
      <c r="QNW21" s="1117"/>
      <c r="QNX21" s="1117"/>
      <c r="QNY21" s="1117"/>
      <c r="QNZ21" s="1117"/>
      <c r="QOA21" s="1117"/>
      <c r="QOB21" s="1117"/>
      <c r="QOC21" s="1117"/>
      <c r="QOD21" s="1117"/>
      <c r="QOE21" s="1117"/>
      <c r="QOF21" s="1117"/>
      <c r="QOG21" s="1117"/>
      <c r="QOH21" s="1117"/>
      <c r="QOI21" s="1117"/>
      <c r="QOJ21" s="1117"/>
      <c r="QOK21" s="1117"/>
      <c r="QOL21" s="1117"/>
      <c r="QOM21" s="1117"/>
      <c r="QON21" s="1117"/>
      <c r="QOO21" s="1117"/>
      <c r="QOP21" s="1117"/>
      <c r="QOQ21" s="1117"/>
      <c r="QOR21" s="1117"/>
      <c r="QOS21" s="1117"/>
      <c r="QOT21" s="1117"/>
      <c r="QOU21" s="1117"/>
      <c r="QOV21" s="1117"/>
      <c r="QOW21" s="1117"/>
      <c r="QOX21" s="1117"/>
      <c r="QOY21" s="1117"/>
      <c r="QOZ21" s="1117"/>
      <c r="QPA21" s="1117"/>
      <c r="QPB21" s="1117"/>
      <c r="QPC21" s="1117"/>
      <c r="QPD21" s="1117"/>
      <c r="QPE21" s="1117"/>
      <c r="QPF21" s="1117"/>
      <c r="QPG21" s="1117"/>
      <c r="QPH21" s="1117"/>
      <c r="QPI21" s="1117"/>
      <c r="QPJ21" s="1117"/>
      <c r="QPK21" s="1117"/>
      <c r="QPL21" s="1117"/>
      <c r="QPM21" s="1117"/>
      <c r="QPN21" s="1117"/>
      <c r="QPO21" s="1117"/>
      <c r="QPP21" s="1117"/>
      <c r="QPQ21" s="1117"/>
      <c r="QPR21" s="1117"/>
      <c r="QPS21" s="1117"/>
      <c r="QPT21" s="1117"/>
      <c r="QPU21" s="1117"/>
      <c r="QPV21" s="1117"/>
      <c r="QPW21" s="1117"/>
      <c r="QPX21" s="1117"/>
      <c r="QPY21" s="1117"/>
      <c r="QPZ21" s="1117"/>
      <c r="QQA21" s="1117"/>
      <c r="QQB21" s="1117"/>
      <c r="QQC21" s="1117"/>
      <c r="QQD21" s="1117"/>
      <c r="QQE21" s="1117"/>
      <c r="QQF21" s="1117"/>
      <c r="QQG21" s="1117"/>
      <c r="QQH21" s="1117"/>
      <c r="QQI21" s="1117"/>
      <c r="QQJ21" s="1117"/>
      <c r="QQK21" s="1117"/>
      <c r="QQL21" s="1117"/>
      <c r="QQM21" s="1117"/>
      <c r="QQN21" s="1117"/>
      <c r="QQO21" s="1117"/>
      <c r="QQP21" s="1117"/>
      <c r="QQQ21" s="1117"/>
      <c r="QQR21" s="1117"/>
      <c r="QQS21" s="1117"/>
      <c r="QQT21" s="1117"/>
      <c r="QQU21" s="1117"/>
      <c r="QQV21" s="1117"/>
      <c r="QQW21" s="1117"/>
      <c r="QQX21" s="1117"/>
      <c r="QQY21" s="1117"/>
      <c r="QQZ21" s="1117"/>
      <c r="QRA21" s="1117"/>
      <c r="QRB21" s="1117"/>
      <c r="QRC21" s="1117"/>
      <c r="QRD21" s="1117"/>
      <c r="QRE21" s="1117"/>
      <c r="QRF21" s="1117"/>
      <c r="QRG21" s="1117"/>
      <c r="QRH21" s="1117"/>
      <c r="QRI21" s="1117"/>
      <c r="QRJ21" s="1117"/>
      <c r="QRK21" s="1117"/>
      <c r="QRL21" s="1117"/>
      <c r="QRM21" s="1117"/>
      <c r="QRN21" s="1117"/>
      <c r="QRO21" s="1117"/>
      <c r="QRP21" s="1117"/>
      <c r="QRQ21" s="1117"/>
      <c r="QRR21" s="1117"/>
      <c r="QRS21" s="1117"/>
      <c r="QRT21" s="1117"/>
      <c r="QRU21" s="1117"/>
      <c r="QRV21" s="1117"/>
      <c r="QRW21" s="1117"/>
      <c r="QRX21" s="1117"/>
      <c r="QRY21" s="1117"/>
      <c r="QRZ21" s="1117"/>
      <c r="QSA21" s="1117"/>
      <c r="QSB21" s="1117"/>
      <c r="QSC21" s="1117"/>
      <c r="QSD21" s="1117"/>
      <c r="QSE21" s="1117"/>
      <c r="QSF21" s="1117"/>
      <c r="QSG21" s="1117"/>
      <c r="QSH21" s="1117"/>
      <c r="QSI21" s="1117"/>
      <c r="QSJ21" s="1117"/>
      <c r="QSK21" s="1117"/>
      <c r="QSL21" s="1117"/>
      <c r="QSM21" s="1117"/>
      <c r="QSN21" s="1117"/>
      <c r="QSO21" s="1117"/>
      <c r="QSP21" s="1117"/>
      <c r="QSQ21" s="1117"/>
      <c r="QSR21" s="1117"/>
      <c r="QSS21" s="1117"/>
      <c r="QST21" s="1117"/>
      <c r="QSU21" s="1117"/>
      <c r="QSV21" s="1117"/>
      <c r="QSW21" s="1117"/>
      <c r="QSX21" s="1117"/>
      <c r="QSY21" s="1117"/>
      <c r="QSZ21" s="1117"/>
      <c r="QTA21" s="1117"/>
      <c r="QTB21" s="1117"/>
      <c r="QTC21" s="1117"/>
      <c r="QTD21" s="1117"/>
      <c r="QTE21" s="1117"/>
      <c r="QTF21" s="1117"/>
      <c r="QTG21" s="1117"/>
      <c r="QTH21" s="1117"/>
      <c r="QTI21" s="1117"/>
      <c r="QTJ21" s="1117"/>
      <c r="QTK21" s="1117"/>
      <c r="QTL21" s="1117"/>
      <c r="QTM21" s="1117"/>
      <c r="QTN21" s="1117"/>
      <c r="QTO21" s="1117"/>
      <c r="QTP21" s="1117"/>
      <c r="QTQ21" s="1117"/>
      <c r="QTR21" s="1117"/>
      <c r="QTS21" s="1117"/>
      <c r="QTT21" s="1117"/>
      <c r="QTU21" s="1117"/>
      <c r="QTV21" s="1117"/>
      <c r="QTW21" s="1117"/>
      <c r="QTX21" s="1117"/>
      <c r="QTY21" s="1117"/>
      <c r="QTZ21" s="1117"/>
      <c r="QUA21" s="1117"/>
      <c r="QUB21" s="1117"/>
      <c r="QUC21" s="1117"/>
      <c r="QUD21" s="1117"/>
      <c r="QUE21" s="1117"/>
      <c r="QUF21" s="1117"/>
      <c r="QUG21" s="1117"/>
      <c r="QUH21" s="1117"/>
      <c r="QUI21" s="1117"/>
      <c r="QUJ21" s="1117"/>
      <c r="QUK21" s="1117"/>
      <c r="QUL21" s="1117"/>
      <c r="QUM21" s="1117"/>
      <c r="QUN21" s="1117"/>
      <c r="QUO21" s="1117"/>
      <c r="QUP21" s="1117"/>
      <c r="QUQ21" s="1117"/>
      <c r="QUR21" s="1117"/>
      <c r="QUS21" s="1117"/>
      <c r="QUT21" s="1117"/>
      <c r="QUU21" s="1117"/>
      <c r="QUV21" s="1117"/>
      <c r="QUW21" s="1117"/>
      <c r="QUX21" s="1117"/>
      <c r="QUY21" s="1117"/>
      <c r="QUZ21" s="1117"/>
      <c r="QVA21" s="1117"/>
      <c r="QVB21" s="1117"/>
      <c r="QVC21" s="1117"/>
      <c r="QVD21" s="1117"/>
      <c r="QVE21" s="1117"/>
      <c r="QVF21" s="1117"/>
      <c r="QVG21" s="1117"/>
      <c r="QVH21" s="1117"/>
      <c r="QVI21" s="1117"/>
      <c r="QVJ21" s="1117"/>
      <c r="QVK21" s="1117"/>
      <c r="QVL21" s="1117"/>
      <c r="QVM21" s="1117"/>
      <c r="QVN21" s="1117"/>
      <c r="QVO21" s="1117"/>
      <c r="QVP21" s="1117"/>
      <c r="QVQ21" s="1117"/>
      <c r="QVR21" s="1117"/>
      <c r="QVS21" s="1117"/>
      <c r="QVT21" s="1117"/>
      <c r="QVU21" s="1117"/>
      <c r="QVV21" s="1117"/>
      <c r="QVW21" s="1117"/>
      <c r="QVX21" s="1117"/>
      <c r="QVY21" s="1117"/>
      <c r="QVZ21" s="1117"/>
      <c r="QWA21" s="1117"/>
      <c r="QWB21" s="1117"/>
      <c r="QWC21" s="1117"/>
      <c r="QWD21" s="1117"/>
      <c r="QWE21" s="1117"/>
      <c r="QWF21" s="1117"/>
      <c r="QWG21" s="1117"/>
      <c r="QWH21" s="1117"/>
      <c r="QWI21" s="1117"/>
      <c r="QWJ21" s="1117"/>
      <c r="QWK21" s="1117"/>
      <c r="QWL21" s="1117"/>
      <c r="QWM21" s="1117"/>
      <c r="QWN21" s="1117"/>
      <c r="QWO21" s="1117"/>
      <c r="QWP21" s="1117"/>
      <c r="QWQ21" s="1117"/>
      <c r="QWR21" s="1117"/>
      <c r="QWS21" s="1117"/>
      <c r="QWT21" s="1117"/>
      <c r="QWU21" s="1117"/>
      <c r="QWV21" s="1117"/>
      <c r="QWW21" s="1117"/>
      <c r="QWX21" s="1117"/>
      <c r="QWY21" s="1117"/>
      <c r="QWZ21" s="1117"/>
      <c r="QXA21" s="1117"/>
      <c r="QXB21" s="1117"/>
      <c r="QXC21" s="1117"/>
      <c r="QXD21" s="1117"/>
      <c r="QXE21" s="1117"/>
      <c r="QXF21" s="1117"/>
      <c r="QXG21" s="1117"/>
      <c r="QXH21" s="1117"/>
      <c r="QXI21" s="1117"/>
      <c r="QXJ21" s="1117"/>
      <c r="QXK21" s="1117"/>
      <c r="QXL21" s="1117"/>
      <c r="QXM21" s="1117"/>
      <c r="QXN21" s="1117"/>
      <c r="QXO21" s="1117"/>
      <c r="QXP21" s="1117"/>
      <c r="QXQ21" s="1117"/>
      <c r="QXR21" s="1117"/>
      <c r="QXS21" s="1117"/>
      <c r="QXT21" s="1117"/>
      <c r="QXU21" s="1117"/>
      <c r="QXV21" s="1117"/>
      <c r="QXW21" s="1117"/>
      <c r="QXX21" s="1117"/>
      <c r="QXY21" s="1117"/>
      <c r="QXZ21" s="1117"/>
      <c r="QYA21" s="1117"/>
      <c r="QYB21" s="1117"/>
      <c r="QYC21" s="1117"/>
      <c r="QYD21" s="1117"/>
      <c r="QYE21" s="1117"/>
      <c r="QYF21" s="1117"/>
      <c r="QYG21" s="1117"/>
      <c r="QYH21" s="1117"/>
      <c r="QYI21" s="1117"/>
      <c r="QYJ21" s="1117"/>
      <c r="QYK21" s="1117"/>
      <c r="QYL21" s="1117"/>
      <c r="QYM21" s="1117"/>
      <c r="QYN21" s="1117"/>
      <c r="QYO21" s="1117"/>
      <c r="QYP21" s="1117"/>
      <c r="QYQ21" s="1117"/>
      <c r="QYR21" s="1117"/>
      <c r="QYS21" s="1117"/>
      <c r="QYT21" s="1117"/>
      <c r="QYU21" s="1117"/>
      <c r="QYV21" s="1117"/>
      <c r="QYW21" s="1117"/>
      <c r="QYX21" s="1117"/>
      <c r="QYY21" s="1117"/>
      <c r="QYZ21" s="1117"/>
      <c r="QZA21" s="1117"/>
      <c r="QZB21" s="1117"/>
      <c r="QZC21" s="1117"/>
      <c r="QZD21" s="1117"/>
      <c r="QZE21" s="1117"/>
      <c r="QZF21" s="1117"/>
      <c r="QZG21" s="1117"/>
      <c r="QZH21" s="1117"/>
      <c r="QZI21" s="1117"/>
      <c r="QZJ21" s="1117"/>
      <c r="QZK21" s="1117"/>
      <c r="QZL21" s="1117"/>
      <c r="QZM21" s="1117"/>
      <c r="QZN21" s="1117"/>
      <c r="QZO21" s="1117"/>
      <c r="QZP21" s="1117"/>
      <c r="QZQ21" s="1117"/>
      <c r="QZR21" s="1117"/>
      <c r="QZS21" s="1117"/>
      <c r="QZT21" s="1117"/>
      <c r="QZU21" s="1117"/>
      <c r="QZV21" s="1117"/>
      <c r="QZW21" s="1117"/>
      <c r="QZX21" s="1117"/>
      <c r="QZY21" s="1117"/>
      <c r="QZZ21" s="1117"/>
      <c r="RAA21" s="1117"/>
      <c r="RAB21" s="1117"/>
      <c r="RAC21" s="1117"/>
      <c r="RAD21" s="1117"/>
      <c r="RAE21" s="1117"/>
      <c r="RAF21" s="1117"/>
      <c r="RAG21" s="1117"/>
      <c r="RAH21" s="1117"/>
      <c r="RAI21" s="1117"/>
      <c r="RAJ21" s="1117"/>
      <c r="RAK21" s="1117"/>
      <c r="RAL21" s="1117"/>
      <c r="RAM21" s="1117"/>
      <c r="RAN21" s="1117"/>
      <c r="RAO21" s="1117"/>
      <c r="RAP21" s="1117"/>
      <c r="RAQ21" s="1117"/>
      <c r="RAR21" s="1117"/>
      <c r="RAS21" s="1117"/>
      <c r="RAT21" s="1117"/>
      <c r="RAU21" s="1117"/>
      <c r="RAV21" s="1117"/>
      <c r="RAW21" s="1117"/>
      <c r="RAX21" s="1117"/>
      <c r="RAY21" s="1117"/>
      <c r="RAZ21" s="1117"/>
      <c r="RBA21" s="1117"/>
      <c r="RBB21" s="1117"/>
      <c r="RBC21" s="1117"/>
      <c r="RBD21" s="1117"/>
      <c r="RBE21" s="1117"/>
      <c r="RBF21" s="1117"/>
      <c r="RBG21" s="1117"/>
      <c r="RBH21" s="1117"/>
      <c r="RBI21" s="1117"/>
      <c r="RBJ21" s="1117"/>
      <c r="RBK21" s="1117"/>
      <c r="RBL21" s="1117"/>
      <c r="RBM21" s="1117"/>
      <c r="RBN21" s="1117"/>
      <c r="RBO21" s="1117"/>
      <c r="RBP21" s="1117"/>
      <c r="RBQ21" s="1117"/>
      <c r="RBR21" s="1117"/>
      <c r="RBS21" s="1117"/>
      <c r="RBT21" s="1117"/>
      <c r="RBU21" s="1117"/>
      <c r="RBV21" s="1117"/>
      <c r="RBW21" s="1117"/>
      <c r="RBX21" s="1117"/>
      <c r="RBY21" s="1117"/>
      <c r="RBZ21" s="1117"/>
      <c r="RCA21" s="1117"/>
      <c r="RCB21" s="1117"/>
      <c r="RCC21" s="1117"/>
      <c r="RCD21" s="1117"/>
      <c r="RCE21" s="1117"/>
      <c r="RCF21" s="1117"/>
      <c r="RCG21" s="1117"/>
      <c r="RCH21" s="1117"/>
      <c r="RCI21" s="1117"/>
      <c r="RCJ21" s="1117"/>
      <c r="RCK21" s="1117"/>
      <c r="RCL21" s="1117"/>
      <c r="RCM21" s="1117"/>
      <c r="RCN21" s="1117"/>
      <c r="RCO21" s="1117"/>
      <c r="RCP21" s="1117"/>
      <c r="RCQ21" s="1117"/>
      <c r="RCR21" s="1117"/>
      <c r="RCS21" s="1117"/>
      <c r="RCT21" s="1117"/>
      <c r="RCU21" s="1117"/>
      <c r="RCV21" s="1117"/>
      <c r="RCW21" s="1117"/>
      <c r="RCX21" s="1117"/>
      <c r="RCY21" s="1117"/>
      <c r="RCZ21" s="1117"/>
      <c r="RDA21" s="1117"/>
      <c r="RDB21" s="1117"/>
      <c r="RDC21" s="1117"/>
      <c r="RDD21" s="1117"/>
      <c r="RDE21" s="1117"/>
      <c r="RDF21" s="1117"/>
      <c r="RDG21" s="1117"/>
      <c r="RDH21" s="1117"/>
      <c r="RDI21" s="1117"/>
      <c r="RDJ21" s="1117"/>
      <c r="RDK21" s="1117"/>
      <c r="RDL21" s="1117"/>
      <c r="RDM21" s="1117"/>
      <c r="RDN21" s="1117"/>
      <c r="RDO21" s="1117"/>
      <c r="RDP21" s="1117"/>
      <c r="RDQ21" s="1117"/>
      <c r="RDR21" s="1117"/>
      <c r="RDS21" s="1117"/>
      <c r="RDT21" s="1117"/>
      <c r="RDU21" s="1117"/>
      <c r="RDV21" s="1117"/>
      <c r="RDW21" s="1117"/>
      <c r="RDX21" s="1117"/>
      <c r="RDY21" s="1117"/>
      <c r="RDZ21" s="1117"/>
      <c r="REA21" s="1117"/>
      <c r="REB21" s="1117"/>
      <c r="REC21" s="1117"/>
      <c r="RED21" s="1117"/>
      <c r="REE21" s="1117"/>
      <c r="REF21" s="1117"/>
      <c r="REG21" s="1117"/>
      <c r="REH21" s="1117"/>
      <c r="REI21" s="1117"/>
      <c r="REJ21" s="1117"/>
      <c r="REK21" s="1117"/>
      <c r="REL21" s="1117"/>
      <c r="REM21" s="1117"/>
      <c r="REN21" s="1117"/>
      <c r="REO21" s="1117"/>
      <c r="REP21" s="1117"/>
      <c r="REQ21" s="1117"/>
      <c r="RER21" s="1117"/>
      <c r="RES21" s="1117"/>
      <c r="RET21" s="1117"/>
      <c r="REU21" s="1117"/>
      <c r="REV21" s="1117"/>
      <c r="REW21" s="1117"/>
      <c r="REX21" s="1117"/>
      <c r="REY21" s="1117"/>
      <c r="REZ21" s="1117"/>
      <c r="RFA21" s="1117"/>
      <c r="RFB21" s="1117"/>
      <c r="RFC21" s="1117"/>
      <c r="RFD21" s="1117"/>
      <c r="RFE21" s="1117"/>
      <c r="RFF21" s="1117"/>
      <c r="RFG21" s="1117"/>
      <c r="RFH21" s="1117"/>
      <c r="RFI21" s="1117"/>
      <c r="RFJ21" s="1117"/>
      <c r="RFK21" s="1117"/>
      <c r="RFL21" s="1117"/>
      <c r="RFM21" s="1117"/>
      <c r="RFN21" s="1117"/>
      <c r="RFO21" s="1117"/>
      <c r="RFP21" s="1117"/>
      <c r="RFQ21" s="1117"/>
      <c r="RFR21" s="1117"/>
      <c r="RFS21" s="1117"/>
      <c r="RFT21" s="1117"/>
      <c r="RFU21" s="1117"/>
      <c r="RFV21" s="1117"/>
      <c r="RFW21" s="1117"/>
      <c r="RFX21" s="1117"/>
      <c r="RFY21" s="1117"/>
      <c r="RFZ21" s="1117"/>
      <c r="RGA21" s="1117"/>
      <c r="RGB21" s="1117"/>
      <c r="RGC21" s="1117"/>
      <c r="RGD21" s="1117"/>
      <c r="RGE21" s="1117"/>
      <c r="RGF21" s="1117"/>
      <c r="RGG21" s="1117"/>
      <c r="RGH21" s="1117"/>
      <c r="RGI21" s="1117"/>
      <c r="RGJ21" s="1117"/>
      <c r="RGK21" s="1117"/>
      <c r="RGL21" s="1117"/>
      <c r="RGM21" s="1117"/>
      <c r="RGN21" s="1117"/>
      <c r="RGO21" s="1117"/>
      <c r="RGP21" s="1117"/>
      <c r="RGQ21" s="1117"/>
      <c r="RGR21" s="1117"/>
      <c r="RGS21" s="1117"/>
      <c r="RGT21" s="1117"/>
      <c r="RGU21" s="1117"/>
      <c r="RGV21" s="1117"/>
      <c r="RGW21" s="1117"/>
      <c r="RGX21" s="1117"/>
      <c r="RGY21" s="1117"/>
      <c r="RGZ21" s="1117"/>
      <c r="RHA21" s="1117"/>
      <c r="RHB21" s="1117"/>
      <c r="RHC21" s="1117"/>
      <c r="RHD21" s="1117"/>
      <c r="RHE21" s="1117"/>
      <c r="RHF21" s="1117"/>
      <c r="RHG21" s="1117"/>
      <c r="RHH21" s="1117"/>
      <c r="RHI21" s="1117"/>
      <c r="RHJ21" s="1117"/>
      <c r="RHK21" s="1117"/>
      <c r="RHL21" s="1117"/>
      <c r="RHM21" s="1117"/>
      <c r="RHN21" s="1117"/>
      <c r="RHO21" s="1117"/>
      <c r="RHP21" s="1117"/>
      <c r="RHQ21" s="1117"/>
      <c r="RHR21" s="1117"/>
      <c r="RHS21" s="1117"/>
      <c r="RHT21" s="1117"/>
      <c r="RHU21" s="1117"/>
      <c r="RHV21" s="1117"/>
      <c r="RHW21" s="1117"/>
      <c r="RHX21" s="1117"/>
      <c r="RHY21" s="1117"/>
      <c r="RHZ21" s="1117"/>
      <c r="RIA21" s="1117"/>
      <c r="RIB21" s="1117"/>
      <c r="RIC21" s="1117"/>
      <c r="RID21" s="1117"/>
      <c r="RIE21" s="1117"/>
      <c r="RIF21" s="1117"/>
      <c r="RIG21" s="1117"/>
      <c r="RIH21" s="1117"/>
      <c r="RII21" s="1117"/>
      <c r="RIJ21" s="1117"/>
      <c r="RIK21" s="1117"/>
      <c r="RIL21" s="1117"/>
      <c r="RIM21" s="1117"/>
      <c r="RIN21" s="1117"/>
      <c r="RIO21" s="1117"/>
      <c r="RIP21" s="1117"/>
      <c r="RIQ21" s="1117"/>
      <c r="RIR21" s="1117"/>
      <c r="RIS21" s="1117"/>
      <c r="RIT21" s="1117"/>
      <c r="RIU21" s="1117"/>
      <c r="RIV21" s="1117"/>
      <c r="RIW21" s="1117"/>
      <c r="RIX21" s="1117"/>
      <c r="RIY21" s="1117"/>
      <c r="RIZ21" s="1117"/>
      <c r="RJA21" s="1117"/>
      <c r="RJB21" s="1117"/>
      <c r="RJC21" s="1117"/>
      <c r="RJD21" s="1117"/>
      <c r="RJE21" s="1117"/>
      <c r="RJF21" s="1117"/>
      <c r="RJG21" s="1117"/>
      <c r="RJH21" s="1117"/>
      <c r="RJI21" s="1117"/>
      <c r="RJJ21" s="1117"/>
      <c r="RJK21" s="1117"/>
      <c r="RJL21" s="1117"/>
      <c r="RJM21" s="1117"/>
      <c r="RJN21" s="1117"/>
      <c r="RJO21" s="1117"/>
      <c r="RJP21" s="1117"/>
      <c r="RJQ21" s="1117"/>
      <c r="RJR21" s="1117"/>
      <c r="RJS21" s="1117"/>
      <c r="RJT21" s="1117"/>
      <c r="RJU21" s="1117"/>
      <c r="RJV21" s="1117"/>
      <c r="RJW21" s="1117"/>
      <c r="RJX21" s="1117"/>
      <c r="RJY21" s="1117"/>
      <c r="RJZ21" s="1117"/>
      <c r="RKA21" s="1117"/>
      <c r="RKB21" s="1117"/>
      <c r="RKC21" s="1117"/>
      <c r="RKD21" s="1117"/>
      <c r="RKE21" s="1117"/>
      <c r="RKF21" s="1117"/>
      <c r="RKG21" s="1117"/>
      <c r="RKH21" s="1117"/>
      <c r="RKI21" s="1117"/>
      <c r="RKJ21" s="1117"/>
      <c r="RKK21" s="1117"/>
      <c r="RKL21" s="1117"/>
      <c r="RKM21" s="1117"/>
      <c r="RKN21" s="1117"/>
      <c r="RKO21" s="1117"/>
      <c r="RKP21" s="1117"/>
      <c r="RKQ21" s="1117"/>
      <c r="RKR21" s="1117"/>
      <c r="RKS21" s="1117"/>
      <c r="RKT21" s="1117"/>
      <c r="RKU21" s="1117"/>
      <c r="RKV21" s="1117"/>
      <c r="RKW21" s="1117"/>
      <c r="RKX21" s="1117"/>
      <c r="RKY21" s="1117"/>
      <c r="RKZ21" s="1117"/>
      <c r="RLA21" s="1117"/>
      <c r="RLB21" s="1117"/>
      <c r="RLC21" s="1117"/>
      <c r="RLD21" s="1117"/>
      <c r="RLE21" s="1117"/>
      <c r="RLF21" s="1117"/>
      <c r="RLG21" s="1117"/>
      <c r="RLH21" s="1117"/>
      <c r="RLI21" s="1117"/>
      <c r="RLJ21" s="1117"/>
      <c r="RLK21" s="1117"/>
      <c r="RLL21" s="1117"/>
      <c r="RLM21" s="1117"/>
      <c r="RLN21" s="1117"/>
      <c r="RLO21" s="1117"/>
      <c r="RLP21" s="1117"/>
      <c r="RLQ21" s="1117"/>
      <c r="RLR21" s="1117"/>
      <c r="RLS21" s="1117"/>
      <c r="RLT21" s="1117"/>
      <c r="RLU21" s="1117"/>
      <c r="RLV21" s="1117"/>
      <c r="RLW21" s="1117"/>
      <c r="RLX21" s="1117"/>
      <c r="RLY21" s="1117"/>
      <c r="RLZ21" s="1117"/>
      <c r="RMA21" s="1117"/>
      <c r="RMB21" s="1117"/>
      <c r="RMC21" s="1117"/>
      <c r="RMD21" s="1117"/>
      <c r="RME21" s="1117"/>
      <c r="RMF21" s="1117"/>
      <c r="RMG21" s="1117"/>
      <c r="RMH21" s="1117"/>
      <c r="RMI21" s="1117"/>
      <c r="RMJ21" s="1117"/>
      <c r="RMK21" s="1117"/>
      <c r="RML21" s="1117"/>
      <c r="RMM21" s="1117"/>
      <c r="RMN21" s="1117"/>
      <c r="RMO21" s="1117"/>
      <c r="RMP21" s="1117"/>
      <c r="RMQ21" s="1117"/>
      <c r="RMR21" s="1117"/>
      <c r="RMS21" s="1117"/>
      <c r="RMT21" s="1117"/>
      <c r="RMU21" s="1117"/>
      <c r="RMV21" s="1117"/>
      <c r="RMW21" s="1117"/>
      <c r="RMX21" s="1117"/>
      <c r="RMY21" s="1117"/>
      <c r="RMZ21" s="1117"/>
      <c r="RNA21" s="1117"/>
      <c r="RNB21" s="1117"/>
      <c r="RNC21" s="1117"/>
      <c r="RND21" s="1117"/>
      <c r="RNE21" s="1117"/>
      <c r="RNF21" s="1117"/>
      <c r="RNG21" s="1117"/>
      <c r="RNH21" s="1117"/>
      <c r="RNI21" s="1117"/>
      <c r="RNJ21" s="1117"/>
      <c r="RNK21" s="1117"/>
      <c r="RNL21" s="1117"/>
      <c r="RNM21" s="1117"/>
      <c r="RNN21" s="1117"/>
      <c r="RNO21" s="1117"/>
      <c r="RNP21" s="1117"/>
      <c r="RNQ21" s="1117"/>
      <c r="RNR21" s="1117"/>
      <c r="RNS21" s="1117"/>
      <c r="RNT21" s="1117"/>
      <c r="RNU21" s="1117"/>
      <c r="RNV21" s="1117"/>
      <c r="RNW21" s="1117"/>
      <c r="RNX21" s="1117"/>
      <c r="RNY21" s="1117"/>
      <c r="RNZ21" s="1117"/>
      <c r="ROA21" s="1117"/>
      <c r="ROB21" s="1117"/>
      <c r="ROC21" s="1117"/>
      <c r="ROD21" s="1117"/>
      <c r="ROE21" s="1117"/>
      <c r="ROF21" s="1117"/>
      <c r="ROG21" s="1117"/>
      <c r="ROH21" s="1117"/>
      <c r="ROI21" s="1117"/>
      <c r="ROJ21" s="1117"/>
      <c r="ROK21" s="1117"/>
      <c r="ROL21" s="1117"/>
      <c r="ROM21" s="1117"/>
      <c r="RON21" s="1117"/>
      <c r="ROO21" s="1117"/>
      <c r="ROP21" s="1117"/>
      <c r="ROQ21" s="1117"/>
      <c r="ROR21" s="1117"/>
      <c r="ROS21" s="1117"/>
      <c r="ROT21" s="1117"/>
      <c r="ROU21" s="1117"/>
      <c r="ROV21" s="1117"/>
      <c r="ROW21" s="1117"/>
      <c r="ROX21" s="1117"/>
      <c r="ROY21" s="1117"/>
      <c r="ROZ21" s="1117"/>
      <c r="RPA21" s="1117"/>
      <c r="RPB21" s="1117"/>
      <c r="RPC21" s="1117"/>
      <c r="RPD21" s="1117"/>
      <c r="RPE21" s="1117"/>
      <c r="RPF21" s="1117"/>
      <c r="RPG21" s="1117"/>
      <c r="RPH21" s="1117"/>
      <c r="RPI21" s="1117"/>
      <c r="RPJ21" s="1117"/>
      <c r="RPK21" s="1117"/>
      <c r="RPL21" s="1117"/>
      <c r="RPM21" s="1117"/>
      <c r="RPN21" s="1117"/>
      <c r="RPO21" s="1117"/>
      <c r="RPP21" s="1117"/>
      <c r="RPQ21" s="1117"/>
      <c r="RPR21" s="1117"/>
      <c r="RPS21" s="1117"/>
      <c r="RPT21" s="1117"/>
      <c r="RPU21" s="1117"/>
      <c r="RPV21" s="1117"/>
      <c r="RPW21" s="1117"/>
      <c r="RPX21" s="1117"/>
      <c r="RPY21" s="1117"/>
      <c r="RPZ21" s="1117"/>
      <c r="RQA21" s="1117"/>
      <c r="RQB21" s="1117"/>
      <c r="RQC21" s="1117"/>
      <c r="RQD21" s="1117"/>
      <c r="RQE21" s="1117"/>
      <c r="RQF21" s="1117"/>
      <c r="RQG21" s="1117"/>
      <c r="RQH21" s="1117"/>
      <c r="RQI21" s="1117"/>
      <c r="RQJ21" s="1117"/>
      <c r="RQK21" s="1117"/>
      <c r="RQL21" s="1117"/>
      <c r="RQM21" s="1117"/>
      <c r="RQN21" s="1117"/>
      <c r="RQO21" s="1117"/>
      <c r="RQP21" s="1117"/>
      <c r="RQQ21" s="1117"/>
      <c r="RQR21" s="1117"/>
      <c r="RQS21" s="1117"/>
      <c r="RQT21" s="1117"/>
      <c r="RQU21" s="1117"/>
      <c r="RQV21" s="1117"/>
      <c r="RQW21" s="1117"/>
      <c r="RQX21" s="1117"/>
      <c r="RQY21" s="1117"/>
      <c r="RQZ21" s="1117"/>
      <c r="RRA21" s="1117"/>
      <c r="RRB21" s="1117"/>
      <c r="RRC21" s="1117"/>
      <c r="RRD21" s="1117"/>
      <c r="RRE21" s="1117"/>
      <c r="RRF21" s="1117"/>
      <c r="RRG21" s="1117"/>
      <c r="RRH21" s="1117"/>
      <c r="RRI21" s="1117"/>
      <c r="RRJ21" s="1117"/>
      <c r="RRK21" s="1117"/>
      <c r="RRL21" s="1117"/>
      <c r="RRM21" s="1117"/>
      <c r="RRN21" s="1117"/>
      <c r="RRO21" s="1117"/>
      <c r="RRP21" s="1117"/>
      <c r="RRQ21" s="1117"/>
      <c r="RRR21" s="1117"/>
      <c r="RRS21" s="1117"/>
      <c r="RRT21" s="1117"/>
      <c r="RRU21" s="1117"/>
      <c r="RRV21" s="1117"/>
      <c r="RRW21" s="1117"/>
      <c r="RRX21" s="1117"/>
      <c r="RRY21" s="1117"/>
      <c r="RRZ21" s="1117"/>
      <c r="RSA21" s="1117"/>
      <c r="RSB21" s="1117"/>
      <c r="RSC21" s="1117"/>
      <c r="RSD21" s="1117"/>
      <c r="RSE21" s="1117"/>
      <c r="RSF21" s="1117"/>
      <c r="RSG21" s="1117"/>
      <c r="RSH21" s="1117"/>
      <c r="RSI21" s="1117"/>
      <c r="RSJ21" s="1117"/>
      <c r="RSK21" s="1117"/>
      <c r="RSL21" s="1117"/>
      <c r="RSM21" s="1117"/>
      <c r="RSN21" s="1117"/>
      <c r="RSO21" s="1117"/>
      <c r="RSP21" s="1117"/>
      <c r="RSQ21" s="1117"/>
      <c r="RSR21" s="1117"/>
      <c r="RSS21" s="1117"/>
      <c r="RST21" s="1117"/>
      <c r="RSU21" s="1117"/>
      <c r="RSV21" s="1117"/>
      <c r="RSW21" s="1117"/>
      <c r="RSX21" s="1117"/>
      <c r="RSY21" s="1117"/>
      <c r="RSZ21" s="1117"/>
      <c r="RTA21" s="1117"/>
      <c r="RTB21" s="1117"/>
      <c r="RTC21" s="1117"/>
      <c r="RTD21" s="1117"/>
      <c r="RTE21" s="1117"/>
      <c r="RTF21" s="1117"/>
      <c r="RTG21" s="1117"/>
      <c r="RTH21" s="1117"/>
      <c r="RTI21" s="1117"/>
      <c r="RTJ21" s="1117"/>
      <c r="RTK21" s="1117"/>
      <c r="RTL21" s="1117"/>
      <c r="RTM21" s="1117"/>
      <c r="RTN21" s="1117"/>
      <c r="RTO21" s="1117"/>
      <c r="RTP21" s="1117"/>
      <c r="RTQ21" s="1117"/>
      <c r="RTR21" s="1117"/>
      <c r="RTS21" s="1117"/>
      <c r="RTT21" s="1117"/>
      <c r="RTU21" s="1117"/>
      <c r="RTV21" s="1117"/>
      <c r="RTW21" s="1117"/>
      <c r="RTX21" s="1117"/>
      <c r="RTY21" s="1117"/>
      <c r="RTZ21" s="1117"/>
      <c r="RUA21" s="1117"/>
      <c r="RUB21" s="1117"/>
      <c r="RUC21" s="1117"/>
      <c r="RUD21" s="1117"/>
      <c r="RUE21" s="1117"/>
      <c r="RUF21" s="1117"/>
      <c r="RUG21" s="1117"/>
      <c r="RUH21" s="1117"/>
      <c r="RUI21" s="1117"/>
      <c r="RUJ21" s="1117"/>
      <c r="RUK21" s="1117"/>
      <c r="RUL21" s="1117"/>
      <c r="RUM21" s="1117"/>
      <c r="RUN21" s="1117"/>
      <c r="RUO21" s="1117"/>
      <c r="RUP21" s="1117"/>
      <c r="RUQ21" s="1117"/>
      <c r="RUR21" s="1117"/>
      <c r="RUS21" s="1117"/>
      <c r="RUT21" s="1117"/>
      <c r="RUU21" s="1117"/>
      <c r="RUV21" s="1117"/>
      <c r="RUW21" s="1117"/>
      <c r="RUX21" s="1117"/>
      <c r="RUY21" s="1117"/>
      <c r="RUZ21" s="1117"/>
      <c r="RVA21" s="1117"/>
      <c r="RVB21" s="1117"/>
      <c r="RVC21" s="1117"/>
      <c r="RVD21" s="1117"/>
      <c r="RVE21" s="1117"/>
      <c r="RVF21" s="1117"/>
      <c r="RVG21" s="1117"/>
      <c r="RVH21" s="1117"/>
      <c r="RVI21" s="1117"/>
      <c r="RVJ21" s="1117"/>
      <c r="RVK21" s="1117"/>
      <c r="RVL21" s="1117"/>
      <c r="RVM21" s="1117"/>
      <c r="RVN21" s="1117"/>
      <c r="RVO21" s="1117"/>
      <c r="RVP21" s="1117"/>
      <c r="RVQ21" s="1117"/>
      <c r="RVR21" s="1117"/>
      <c r="RVS21" s="1117"/>
      <c r="RVT21" s="1117"/>
      <c r="RVU21" s="1117"/>
      <c r="RVV21" s="1117"/>
      <c r="RVW21" s="1117"/>
      <c r="RVX21" s="1117"/>
      <c r="RVY21" s="1117"/>
      <c r="RVZ21" s="1117"/>
      <c r="RWA21" s="1117"/>
      <c r="RWB21" s="1117"/>
      <c r="RWC21" s="1117"/>
      <c r="RWD21" s="1117"/>
      <c r="RWE21" s="1117"/>
      <c r="RWF21" s="1117"/>
      <c r="RWG21" s="1117"/>
      <c r="RWH21" s="1117"/>
      <c r="RWI21" s="1117"/>
      <c r="RWJ21" s="1117"/>
      <c r="RWK21" s="1117"/>
      <c r="RWL21" s="1117"/>
      <c r="RWM21" s="1117"/>
      <c r="RWN21" s="1117"/>
      <c r="RWO21" s="1117"/>
      <c r="RWP21" s="1117"/>
      <c r="RWQ21" s="1117"/>
      <c r="RWR21" s="1117"/>
      <c r="RWS21" s="1117"/>
      <c r="RWT21" s="1117"/>
      <c r="RWU21" s="1117"/>
      <c r="RWV21" s="1117"/>
      <c r="RWW21" s="1117"/>
      <c r="RWX21" s="1117"/>
      <c r="RWY21" s="1117"/>
      <c r="RWZ21" s="1117"/>
      <c r="RXA21" s="1117"/>
      <c r="RXB21" s="1117"/>
      <c r="RXC21" s="1117"/>
      <c r="RXD21" s="1117"/>
      <c r="RXE21" s="1117"/>
      <c r="RXF21" s="1117"/>
      <c r="RXG21" s="1117"/>
      <c r="RXH21" s="1117"/>
      <c r="RXI21" s="1117"/>
      <c r="RXJ21" s="1117"/>
      <c r="RXK21" s="1117"/>
      <c r="RXL21" s="1117"/>
      <c r="RXM21" s="1117"/>
      <c r="RXN21" s="1117"/>
      <c r="RXO21" s="1117"/>
      <c r="RXP21" s="1117"/>
      <c r="RXQ21" s="1117"/>
      <c r="RXR21" s="1117"/>
      <c r="RXS21" s="1117"/>
      <c r="RXT21" s="1117"/>
      <c r="RXU21" s="1117"/>
      <c r="RXV21" s="1117"/>
      <c r="RXW21" s="1117"/>
      <c r="RXX21" s="1117"/>
      <c r="RXY21" s="1117"/>
      <c r="RXZ21" s="1117"/>
      <c r="RYA21" s="1117"/>
      <c r="RYB21" s="1117"/>
      <c r="RYC21" s="1117"/>
      <c r="RYD21" s="1117"/>
      <c r="RYE21" s="1117"/>
      <c r="RYF21" s="1117"/>
      <c r="RYG21" s="1117"/>
      <c r="RYH21" s="1117"/>
      <c r="RYI21" s="1117"/>
      <c r="RYJ21" s="1117"/>
      <c r="RYK21" s="1117"/>
      <c r="RYL21" s="1117"/>
      <c r="RYM21" s="1117"/>
      <c r="RYN21" s="1117"/>
      <c r="RYO21" s="1117"/>
      <c r="RYP21" s="1117"/>
      <c r="RYQ21" s="1117"/>
      <c r="RYR21" s="1117"/>
      <c r="RYS21" s="1117"/>
      <c r="RYT21" s="1117"/>
      <c r="RYU21" s="1117"/>
      <c r="RYV21" s="1117"/>
      <c r="RYW21" s="1117"/>
      <c r="RYX21" s="1117"/>
      <c r="RYY21" s="1117"/>
      <c r="RYZ21" s="1117"/>
      <c r="RZA21" s="1117"/>
      <c r="RZB21" s="1117"/>
      <c r="RZC21" s="1117"/>
      <c r="RZD21" s="1117"/>
      <c r="RZE21" s="1117"/>
      <c r="RZF21" s="1117"/>
      <c r="RZG21" s="1117"/>
      <c r="RZH21" s="1117"/>
      <c r="RZI21" s="1117"/>
      <c r="RZJ21" s="1117"/>
      <c r="RZK21" s="1117"/>
      <c r="RZL21" s="1117"/>
      <c r="RZM21" s="1117"/>
      <c r="RZN21" s="1117"/>
      <c r="RZO21" s="1117"/>
      <c r="RZP21" s="1117"/>
      <c r="RZQ21" s="1117"/>
      <c r="RZR21" s="1117"/>
      <c r="RZS21" s="1117"/>
      <c r="RZT21" s="1117"/>
      <c r="RZU21" s="1117"/>
      <c r="RZV21" s="1117"/>
      <c r="RZW21" s="1117"/>
      <c r="RZX21" s="1117"/>
      <c r="RZY21" s="1117"/>
      <c r="RZZ21" s="1117"/>
      <c r="SAA21" s="1117"/>
      <c r="SAB21" s="1117"/>
      <c r="SAC21" s="1117"/>
      <c r="SAD21" s="1117"/>
      <c r="SAE21" s="1117"/>
      <c r="SAF21" s="1117"/>
      <c r="SAG21" s="1117"/>
      <c r="SAH21" s="1117"/>
      <c r="SAI21" s="1117"/>
      <c r="SAJ21" s="1117"/>
      <c r="SAK21" s="1117"/>
      <c r="SAL21" s="1117"/>
      <c r="SAM21" s="1117"/>
      <c r="SAN21" s="1117"/>
      <c r="SAO21" s="1117"/>
      <c r="SAP21" s="1117"/>
      <c r="SAQ21" s="1117"/>
      <c r="SAR21" s="1117"/>
      <c r="SAS21" s="1117"/>
      <c r="SAT21" s="1117"/>
      <c r="SAU21" s="1117"/>
      <c r="SAV21" s="1117"/>
      <c r="SAW21" s="1117"/>
      <c r="SAX21" s="1117"/>
      <c r="SAY21" s="1117"/>
      <c r="SAZ21" s="1117"/>
      <c r="SBA21" s="1117"/>
      <c r="SBB21" s="1117"/>
      <c r="SBC21" s="1117"/>
      <c r="SBD21" s="1117"/>
      <c r="SBE21" s="1117"/>
      <c r="SBF21" s="1117"/>
      <c r="SBG21" s="1117"/>
      <c r="SBH21" s="1117"/>
      <c r="SBI21" s="1117"/>
      <c r="SBJ21" s="1117"/>
      <c r="SBK21" s="1117"/>
      <c r="SBL21" s="1117"/>
      <c r="SBM21" s="1117"/>
      <c r="SBN21" s="1117"/>
      <c r="SBO21" s="1117"/>
      <c r="SBP21" s="1117"/>
      <c r="SBQ21" s="1117"/>
      <c r="SBR21" s="1117"/>
      <c r="SBS21" s="1117"/>
      <c r="SBT21" s="1117"/>
      <c r="SBU21" s="1117"/>
      <c r="SBV21" s="1117"/>
      <c r="SBW21" s="1117"/>
      <c r="SBX21" s="1117"/>
      <c r="SBY21" s="1117"/>
      <c r="SBZ21" s="1117"/>
      <c r="SCA21" s="1117"/>
      <c r="SCB21" s="1117"/>
      <c r="SCC21" s="1117"/>
      <c r="SCD21" s="1117"/>
      <c r="SCE21" s="1117"/>
      <c r="SCF21" s="1117"/>
      <c r="SCG21" s="1117"/>
      <c r="SCH21" s="1117"/>
      <c r="SCI21" s="1117"/>
      <c r="SCJ21" s="1117"/>
      <c r="SCK21" s="1117"/>
      <c r="SCL21" s="1117"/>
      <c r="SCM21" s="1117"/>
      <c r="SCN21" s="1117"/>
      <c r="SCO21" s="1117"/>
      <c r="SCP21" s="1117"/>
      <c r="SCQ21" s="1117"/>
      <c r="SCR21" s="1117"/>
      <c r="SCS21" s="1117"/>
      <c r="SCT21" s="1117"/>
      <c r="SCU21" s="1117"/>
      <c r="SCV21" s="1117"/>
      <c r="SCW21" s="1117"/>
      <c r="SCX21" s="1117"/>
      <c r="SCY21" s="1117"/>
      <c r="SCZ21" s="1117"/>
      <c r="SDA21" s="1117"/>
      <c r="SDB21" s="1117"/>
      <c r="SDC21" s="1117"/>
      <c r="SDD21" s="1117"/>
      <c r="SDE21" s="1117"/>
      <c r="SDF21" s="1117"/>
      <c r="SDG21" s="1117"/>
      <c r="SDH21" s="1117"/>
      <c r="SDI21" s="1117"/>
      <c r="SDJ21" s="1117"/>
      <c r="SDK21" s="1117"/>
      <c r="SDL21" s="1117"/>
      <c r="SDM21" s="1117"/>
      <c r="SDN21" s="1117"/>
      <c r="SDO21" s="1117"/>
      <c r="SDP21" s="1117"/>
      <c r="SDQ21" s="1117"/>
      <c r="SDR21" s="1117"/>
      <c r="SDS21" s="1117"/>
      <c r="SDT21" s="1117"/>
      <c r="SDU21" s="1117"/>
      <c r="SDV21" s="1117"/>
      <c r="SDW21" s="1117"/>
      <c r="SDX21" s="1117"/>
      <c r="SDY21" s="1117"/>
      <c r="SDZ21" s="1117"/>
      <c r="SEA21" s="1117"/>
      <c r="SEB21" s="1117"/>
      <c r="SEC21" s="1117"/>
      <c r="SED21" s="1117"/>
      <c r="SEE21" s="1117"/>
      <c r="SEF21" s="1117"/>
      <c r="SEG21" s="1117"/>
      <c r="SEH21" s="1117"/>
      <c r="SEI21" s="1117"/>
      <c r="SEJ21" s="1117"/>
      <c r="SEK21" s="1117"/>
      <c r="SEL21" s="1117"/>
      <c r="SEM21" s="1117"/>
      <c r="SEN21" s="1117"/>
      <c r="SEO21" s="1117"/>
      <c r="SEP21" s="1117"/>
      <c r="SEQ21" s="1117"/>
      <c r="SER21" s="1117"/>
      <c r="SES21" s="1117"/>
      <c r="SET21" s="1117"/>
      <c r="SEU21" s="1117"/>
      <c r="SEV21" s="1117"/>
      <c r="SEW21" s="1117"/>
      <c r="SEX21" s="1117"/>
      <c r="SEY21" s="1117"/>
      <c r="SEZ21" s="1117"/>
      <c r="SFA21" s="1117"/>
      <c r="SFB21" s="1117"/>
      <c r="SFC21" s="1117"/>
      <c r="SFD21" s="1117"/>
      <c r="SFE21" s="1117"/>
      <c r="SFF21" s="1117"/>
      <c r="SFG21" s="1117"/>
      <c r="SFH21" s="1117"/>
      <c r="SFI21" s="1117"/>
      <c r="SFJ21" s="1117"/>
      <c r="SFK21" s="1117"/>
      <c r="SFL21" s="1117"/>
      <c r="SFM21" s="1117"/>
      <c r="SFN21" s="1117"/>
      <c r="SFO21" s="1117"/>
      <c r="SFP21" s="1117"/>
      <c r="SFQ21" s="1117"/>
      <c r="SFR21" s="1117"/>
      <c r="SFS21" s="1117"/>
      <c r="SFT21" s="1117"/>
      <c r="SFU21" s="1117"/>
      <c r="SFV21" s="1117"/>
      <c r="SFW21" s="1117"/>
      <c r="SFX21" s="1117"/>
      <c r="SFY21" s="1117"/>
      <c r="SFZ21" s="1117"/>
      <c r="SGA21" s="1117"/>
      <c r="SGB21" s="1117"/>
      <c r="SGC21" s="1117"/>
      <c r="SGD21" s="1117"/>
      <c r="SGE21" s="1117"/>
      <c r="SGF21" s="1117"/>
      <c r="SGG21" s="1117"/>
      <c r="SGH21" s="1117"/>
      <c r="SGI21" s="1117"/>
      <c r="SGJ21" s="1117"/>
      <c r="SGK21" s="1117"/>
      <c r="SGL21" s="1117"/>
      <c r="SGM21" s="1117"/>
      <c r="SGN21" s="1117"/>
      <c r="SGO21" s="1117"/>
      <c r="SGP21" s="1117"/>
      <c r="SGQ21" s="1117"/>
      <c r="SGR21" s="1117"/>
      <c r="SGS21" s="1117"/>
      <c r="SGT21" s="1117"/>
      <c r="SGU21" s="1117"/>
      <c r="SGV21" s="1117"/>
      <c r="SGW21" s="1117"/>
      <c r="SGX21" s="1117"/>
      <c r="SGY21" s="1117"/>
      <c r="SGZ21" s="1117"/>
      <c r="SHA21" s="1117"/>
      <c r="SHB21" s="1117"/>
      <c r="SHC21" s="1117"/>
      <c r="SHD21" s="1117"/>
      <c r="SHE21" s="1117"/>
      <c r="SHF21" s="1117"/>
      <c r="SHG21" s="1117"/>
      <c r="SHH21" s="1117"/>
      <c r="SHI21" s="1117"/>
      <c r="SHJ21" s="1117"/>
      <c r="SHK21" s="1117"/>
      <c r="SHL21" s="1117"/>
      <c r="SHM21" s="1117"/>
      <c r="SHN21" s="1117"/>
      <c r="SHO21" s="1117"/>
      <c r="SHP21" s="1117"/>
      <c r="SHQ21" s="1117"/>
      <c r="SHR21" s="1117"/>
      <c r="SHS21" s="1117"/>
      <c r="SHT21" s="1117"/>
      <c r="SHU21" s="1117"/>
      <c r="SHV21" s="1117"/>
      <c r="SHW21" s="1117"/>
      <c r="SHX21" s="1117"/>
      <c r="SHY21" s="1117"/>
      <c r="SHZ21" s="1117"/>
      <c r="SIA21" s="1117"/>
      <c r="SIB21" s="1117"/>
      <c r="SIC21" s="1117"/>
      <c r="SID21" s="1117"/>
      <c r="SIE21" s="1117"/>
      <c r="SIF21" s="1117"/>
      <c r="SIG21" s="1117"/>
      <c r="SIH21" s="1117"/>
      <c r="SII21" s="1117"/>
      <c r="SIJ21" s="1117"/>
      <c r="SIK21" s="1117"/>
      <c r="SIL21" s="1117"/>
      <c r="SIM21" s="1117"/>
      <c r="SIN21" s="1117"/>
      <c r="SIO21" s="1117"/>
      <c r="SIP21" s="1117"/>
      <c r="SIQ21" s="1117"/>
      <c r="SIR21" s="1117"/>
      <c r="SIS21" s="1117"/>
      <c r="SIT21" s="1117"/>
      <c r="SIU21" s="1117"/>
      <c r="SIV21" s="1117"/>
      <c r="SIW21" s="1117"/>
      <c r="SIX21" s="1117"/>
      <c r="SIY21" s="1117"/>
      <c r="SIZ21" s="1117"/>
      <c r="SJA21" s="1117"/>
      <c r="SJB21" s="1117"/>
      <c r="SJC21" s="1117"/>
      <c r="SJD21" s="1117"/>
      <c r="SJE21" s="1117"/>
      <c r="SJF21" s="1117"/>
      <c r="SJG21" s="1117"/>
      <c r="SJH21" s="1117"/>
      <c r="SJI21" s="1117"/>
      <c r="SJJ21" s="1117"/>
      <c r="SJK21" s="1117"/>
      <c r="SJL21" s="1117"/>
      <c r="SJM21" s="1117"/>
      <c r="SJN21" s="1117"/>
      <c r="SJO21" s="1117"/>
      <c r="SJP21" s="1117"/>
      <c r="SJQ21" s="1117"/>
      <c r="SJR21" s="1117"/>
      <c r="SJS21" s="1117"/>
      <c r="SJT21" s="1117"/>
      <c r="SJU21" s="1117"/>
      <c r="SJV21" s="1117"/>
      <c r="SJW21" s="1117"/>
      <c r="SJX21" s="1117"/>
      <c r="SJY21" s="1117"/>
      <c r="SJZ21" s="1117"/>
      <c r="SKA21" s="1117"/>
      <c r="SKB21" s="1117"/>
      <c r="SKC21" s="1117"/>
      <c r="SKD21" s="1117"/>
      <c r="SKE21" s="1117"/>
      <c r="SKF21" s="1117"/>
      <c r="SKG21" s="1117"/>
      <c r="SKH21" s="1117"/>
      <c r="SKI21" s="1117"/>
      <c r="SKJ21" s="1117"/>
      <c r="SKK21" s="1117"/>
      <c r="SKL21" s="1117"/>
      <c r="SKM21" s="1117"/>
      <c r="SKN21" s="1117"/>
      <c r="SKO21" s="1117"/>
      <c r="SKP21" s="1117"/>
      <c r="SKQ21" s="1117"/>
      <c r="SKR21" s="1117"/>
      <c r="SKS21" s="1117"/>
      <c r="SKT21" s="1117"/>
      <c r="SKU21" s="1117"/>
      <c r="SKV21" s="1117"/>
      <c r="SKW21" s="1117"/>
      <c r="SKX21" s="1117"/>
      <c r="SKY21" s="1117"/>
      <c r="SKZ21" s="1117"/>
      <c r="SLA21" s="1117"/>
      <c r="SLB21" s="1117"/>
      <c r="SLC21" s="1117"/>
      <c r="SLD21" s="1117"/>
      <c r="SLE21" s="1117"/>
      <c r="SLF21" s="1117"/>
      <c r="SLG21" s="1117"/>
      <c r="SLH21" s="1117"/>
      <c r="SLI21" s="1117"/>
      <c r="SLJ21" s="1117"/>
      <c r="SLK21" s="1117"/>
      <c r="SLL21" s="1117"/>
      <c r="SLM21" s="1117"/>
      <c r="SLN21" s="1117"/>
      <c r="SLO21" s="1117"/>
      <c r="SLP21" s="1117"/>
      <c r="SLQ21" s="1117"/>
      <c r="SLR21" s="1117"/>
      <c r="SLS21" s="1117"/>
      <c r="SLT21" s="1117"/>
      <c r="SLU21" s="1117"/>
      <c r="SLV21" s="1117"/>
      <c r="SLW21" s="1117"/>
      <c r="SLX21" s="1117"/>
      <c r="SLY21" s="1117"/>
      <c r="SLZ21" s="1117"/>
      <c r="SMA21" s="1117"/>
      <c r="SMB21" s="1117"/>
      <c r="SMC21" s="1117"/>
      <c r="SMD21" s="1117"/>
      <c r="SME21" s="1117"/>
      <c r="SMF21" s="1117"/>
      <c r="SMG21" s="1117"/>
      <c r="SMH21" s="1117"/>
      <c r="SMI21" s="1117"/>
      <c r="SMJ21" s="1117"/>
      <c r="SMK21" s="1117"/>
      <c r="SML21" s="1117"/>
      <c r="SMM21" s="1117"/>
      <c r="SMN21" s="1117"/>
      <c r="SMO21" s="1117"/>
      <c r="SMP21" s="1117"/>
      <c r="SMQ21" s="1117"/>
      <c r="SMR21" s="1117"/>
      <c r="SMS21" s="1117"/>
      <c r="SMT21" s="1117"/>
      <c r="SMU21" s="1117"/>
      <c r="SMV21" s="1117"/>
      <c r="SMW21" s="1117"/>
      <c r="SMX21" s="1117"/>
      <c r="SMY21" s="1117"/>
      <c r="SMZ21" s="1117"/>
      <c r="SNA21" s="1117"/>
      <c r="SNB21" s="1117"/>
      <c r="SNC21" s="1117"/>
      <c r="SND21" s="1117"/>
      <c r="SNE21" s="1117"/>
      <c r="SNF21" s="1117"/>
      <c r="SNG21" s="1117"/>
      <c r="SNH21" s="1117"/>
      <c r="SNI21" s="1117"/>
      <c r="SNJ21" s="1117"/>
      <c r="SNK21" s="1117"/>
      <c r="SNL21" s="1117"/>
      <c r="SNM21" s="1117"/>
      <c r="SNN21" s="1117"/>
      <c r="SNO21" s="1117"/>
      <c r="SNP21" s="1117"/>
      <c r="SNQ21" s="1117"/>
      <c r="SNR21" s="1117"/>
      <c r="SNS21" s="1117"/>
      <c r="SNT21" s="1117"/>
      <c r="SNU21" s="1117"/>
      <c r="SNV21" s="1117"/>
      <c r="SNW21" s="1117"/>
      <c r="SNX21" s="1117"/>
      <c r="SNY21" s="1117"/>
      <c r="SNZ21" s="1117"/>
      <c r="SOA21" s="1117"/>
      <c r="SOB21" s="1117"/>
      <c r="SOC21" s="1117"/>
      <c r="SOD21" s="1117"/>
      <c r="SOE21" s="1117"/>
      <c r="SOF21" s="1117"/>
      <c r="SOG21" s="1117"/>
      <c r="SOH21" s="1117"/>
      <c r="SOI21" s="1117"/>
      <c r="SOJ21" s="1117"/>
      <c r="SOK21" s="1117"/>
      <c r="SOL21" s="1117"/>
      <c r="SOM21" s="1117"/>
      <c r="SON21" s="1117"/>
      <c r="SOO21" s="1117"/>
      <c r="SOP21" s="1117"/>
      <c r="SOQ21" s="1117"/>
      <c r="SOR21" s="1117"/>
      <c r="SOS21" s="1117"/>
      <c r="SOT21" s="1117"/>
      <c r="SOU21" s="1117"/>
      <c r="SOV21" s="1117"/>
      <c r="SOW21" s="1117"/>
      <c r="SOX21" s="1117"/>
      <c r="SOY21" s="1117"/>
      <c r="SOZ21" s="1117"/>
      <c r="SPA21" s="1117"/>
      <c r="SPB21" s="1117"/>
      <c r="SPC21" s="1117"/>
      <c r="SPD21" s="1117"/>
      <c r="SPE21" s="1117"/>
      <c r="SPF21" s="1117"/>
      <c r="SPG21" s="1117"/>
      <c r="SPH21" s="1117"/>
      <c r="SPI21" s="1117"/>
      <c r="SPJ21" s="1117"/>
      <c r="SPK21" s="1117"/>
      <c r="SPL21" s="1117"/>
      <c r="SPM21" s="1117"/>
      <c r="SPN21" s="1117"/>
      <c r="SPO21" s="1117"/>
      <c r="SPP21" s="1117"/>
      <c r="SPQ21" s="1117"/>
      <c r="SPR21" s="1117"/>
      <c r="SPS21" s="1117"/>
      <c r="SPT21" s="1117"/>
      <c r="SPU21" s="1117"/>
      <c r="SPV21" s="1117"/>
      <c r="SPW21" s="1117"/>
      <c r="SPX21" s="1117"/>
      <c r="SPY21" s="1117"/>
      <c r="SPZ21" s="1117"/>
      <c r="SQA21" s="1117"/>
      <c r="SQB21" s="1117"/>
      <c r="SQC21" s="1117"/>
      <c r="SQD21" s="1117"/>
      <c r="SQE21" s="1117"/>
      <c r="SQF21" s="1117"/>
      <c r="SQG21" s="1117"/>
      <c r="SQH21" s="1117"/>
      <c r="SQI21" s="1117"/>
      <c r="SQJ21" s="1117"/>
      <c r="SQK21" s="1117"/>
      <c r="SQL21" s="1117"/>
      <c r="SQM21" s="1117"/>
      <c r="SQN21" s="1117"/>
      <c r="SQO21" s="1117"/>
      <c r="SQP21" s="1117"/>
      <c r="SQQ21" s="1117"/>
      <c r="SQR21" s="1117"/>
      <c r="SQS21" s="1117"/>
      <c r="SQT21" s="1117"/>
      <c r="SQU21" s="1117"/>
      <c r="SQV21" s="1117"/>
      <c r="SQW21" s="1117"/>
      <c r="SQX21" s="1117"/>
      <c r="SQY21" s="1117"/>
      <c r="SQZ21" s="1117"/>
      <c r="SRA21" s="1117"/>
      <c r="SRB21" s="1117"/>
      <c r="SRC21" s="1117"/>
      <c r="SRD21" s="1117"/>
      <c r="SRE21" s="1117"/>
      <c r="SRF21" s="1117"/>
      <c r="SRG21" s="1117"/>
      <c r="SRH21" s="1117"/>
      <c r="SRI21" s="1117"/>
      <c r="SRJ21" s="1117"/>
      <c r="SRK21" s="1117"/>
      <c r="SRL21" s="1117"/>
      <c r="SRM21" s="1117"/>
      <c r="SRN21" s="1117"/>
      <c r="SRO21" s="1117"/>
      <c r="SRP21" s="1117"/>
      <c r="SRQ21" s="1117"/>
      <c r="SRR21" s="1117"/>
      <c r="SRS21" s="1117"/>
      <c r="SRT21" s="1117"/>
      <c r="SRU21" s="1117"/>
      <c r="SRV21" s="1117"/>
      <c r="SRW21" s="1117"/>
      <c r="SRX21" s="1117"/>
      <c r="SRY21" s="1117"/>
      <c r="SRZ21" s="1117"/>
      <c r="SSA21" s="1117"/>
      <c r="SSB21" s="1117"/>
      <c r="SSC21" s="1117"/>
      <c r="SSD21" s="1117"/>
      <c r="SSE21" s="1117"/>
      <c r="SSF21" s="1117"/>
      <c r="SSG21" s="1117"/>
      <c r="SSH21" s="1117"/>
      <c r="SSI21" s="1117"/>
      <c r="SSJ21" s="1117"/>
      <c r="SSK21" s="1117"/>
      <c r="SSL21" s="1117"/>
      <c r="SSM21" s="1117"/>
      <c r="SSN21" s="1117"/>
      <c r="SSO21" s="1117"/>
      <c r="SSP21" s="1117"/>
      <c r="SSQ21" s="1117"/>
      <c r="SSR21" s="1117"/>
      <c r="SSS21" s="1117"/>
      <c r="SST21" s="1117"/>
      <c r="SSU21" s="1117"/>
      <c r="SSV21" s="1117"/>
      <c r="SSW21" s="1117"/>
      <c r="SSX21" s="1117"/>
      <c r="SSY21" s="1117"/>
      <c r="SSZ21" s="1117"/>
      <c r="STA21" s="1117"/>
      <c r="STB21" s="1117"/>
      <c r="STC21" s="1117"/>
      <c r="STD21" s="1117"/>
      <c r="STE21" s="1117"/>
      <c r="STF21" s="1117"/>
      <c r="STG21" s="1117"/>
      <c r="STH21" s="1117"/>
      <c r="STI21" s="1117"/>
      <c r="STJ21" s="1117"/>
      <c r="STK21" s="1117"/>
      <c r="STL21" s="1117"/>
      <c r="STM21" s="1117"/>
      <c r="STN21" s="1117"/>
      <c r="STO21" s="1117"/>
      <c r="STP21" s="1117"/>
      <c r="STQ21" s="1117"/>
      <c r="STR21" s="1117"/>
      <c r="STS21" s="1117"/>
      <c r="STT21" s="1117"/>
      <c r="STU21" s="1117"/>
      <c r="STV21" s="1117"/>
      <c r="STW21" s="1117"/>
      <c r="STX21" s="1117"/>
      <c r="STY21" s="1117"/>
      <c r="STZ21" s="1117"/>
      <c r="SUA21" s="1117"/>
      <c r="SUB21" s="1117"/>
      <c r="SUC21" s="1117"/>
      <c r="SUD21" s="1117"/>
      <c r="SUE21" s="1117"/>
      <c r="SUF21" s="1117"/>
      <c r="SUG21" s="1117"/>
      <c r="SUH21" s="1117"/>
      <c r="SUI21" s="1117"/>
      <c r="SUJ21" s="1117"/>
      <c r="SUK21" s="1117"/>
      <c r="SUL21" s="1117"/>
      <c r="SUM21" s="1117"/>
      <c r="SUN21" s="1117"/>
      <c r="SUO21" s="1117"/>
      <c r="SUP21" s="1117"/>
      <c r="SUQ21" s="1117"/>
      <c r="SUR21" s="1117"/>
      <c r="SUS21" s="1117"/>
      <c r="SUT21" s="1117"/>
      <c r="SUU21" s="1117"/>
      <c r="SUV21" s="1117"/>
      <c r="SUW21" s="1117"/>
      <c r="SUX21" s="1117"/>
      <c r="SUY21" s="1117"/>
      <c r="SUZ21" s="1117"/>
      <c r="SVA21" s="1117"/>
      <c r="SVB21" s="1117"/>
      <c r="SVC21" s="1117"/>
      <c r="SVD21" s="1117"/>
      <c r="SVE21" s="1117"/>
      <c r="SVF21" s="1117"/>
      <c r="SVG21" s="1117"/>
      <c r="SVH21" s="1117"/>
      <c r="SVI21" s="1117"/>
      <c r="SVJ21" s="1117"/>
      <c r="SVK21" s="1117"/>
      <c r="SVL21" s="1117"/>
      <c r="SVM21" s="1117"/>
      <c r="SVN21" s="1117"/>
      <c r="SVO21" s="1117"/>
      <c r="SVP21" s="1117"/>
      <c r="SVQ21" s="1117"/>
      <c r="SVR21" s="1117"/>
      <c r="SVS21" s="1117"/>
      <c r="SVT21" s="1117"/>
      <c r="SVU21" s="1117"/>
      <c r="SVV21" s="1117"/>
      <c r="SVW21" s="1117"/>
      <c r="SVX21" s="1117"/>
      <c r="SVY21" s="1117"/>
      <c r="SVZ21" s="1117"/>
      <c r="SWA21" s="1117"/>
      <c r="SWB21" s="1117"/>
      <c r="SWC21" s="1117"/>
      <c r="SWD21" s="1117"/>
      <c r="SWE21" s="1117"/>
      <c r="SWF21" s="1117"/>
      <c r="SWG21" s="1117"/>
      <c r="SWH21" s="1117"/>
      <c r="SWI21" s="1117"/>
      <c r="SWJ21" s="1117"/>
      <c r="SWK21" s="1117"/>
      <c r="SWL21" s="1117"/>
      <c r="SWM21" s="1117"/>
      <c r="SWN21" s="1117"/>
      <c r="SWO21" s="1117"/>
      <c r="SWP21" s="1117"/>
      <c r="SWQ21" s="1117"/>
      <c r="SWR21" s="1117"/>
      <c r="SWS21" s="1117"/>
      <c r="SWT21" s="1117"/>
      <c r="SWU21" s="1117"/>
      <c r="SWV21" s="1117"/>
      <c r="SWW21" s="1117"/>
      <c r="SWX21" s="1117"/>
      <c r="SWY21" s="1117"/>
      <c r="SWZ21" s="1117"/>
      <c r="SXA21" s="1117"/>
      <c r="SXB21" s="1117"/>
      <c r="SXC21" s="1117"/>
      <c r="SXD21" s="1117"/>
      <c r="SXE21" s="1117"/>
      <c r="SXF21" s="1117"/>
      <c r="SXG21" s="1117"/>
      <c r="SXH21" s="1117"/>
      <c r="SXI21" s="1117"/>
      <c r="SXJ21" s="1117"/>
      <c r="SXK21" s="1117"/>
      <c r="SXL21" s="1117"/>
      <c r="SXM21" s="1117"/>
      <c r="SXN21" s="1117"/>
      <c r="SXO21" s="1117"/>
      <c r="SXP21" s="1117"/>
      <c r="SXQ21" s="1117"/>
      <c r="SXR21" s="1117"/>
      <c r="SXS21" s="1117"/>
      <c r="SXT21" s="1117"/>
      <c r="SXU21" s="1117"/>
      <c r="SXV21" s="1117"/>
      <c r="SXW21" s="1117"/>
      <c r="SXX21" s="1117"/>
      <c r="SXY21" s="1117"/>
      <c r="SXZ21" s="1117"/>
      <c r="SYA21" s="1117"/>
      <c r="SYB21" s="1117"/>
      <c r="SYC21" s="1117"/>
      <c r="SYD21" s="1117"/>
      <c r="SYE21" s="1117"/>
      <c r="SYF21" s="1117"/>
      <c r="SYG21" s="1117"/>
      <c r="SYH21" s="1117"/>
      <c r="SYI21" s="1117"/>
      <c r="SYJ21" s="1117"/>
      <c r="SYK21" s="1117"/>
      <c r="SYL21" s="1117"/>
      <c r="SYM21" s="1117"/>
      <c r="SYN21" s="1117"/>
      <c r="SYO21" s="1117"/>
      <c r="SYP21" s="1117"/>
      <c r="SYQ21" s="1117"/>
      <c r="SYR21" s="1117"/>
      <c r="SYS21" s="1117"/>
      <c r="SYT21" s="1117"/>
      <c r="SYU21" s="1117"/>
      <c r="SYV21" s="1117"/>
      <c r="SYW21" s="1117"/>
      <c r="SYX21" s="1117"/>
      <c r="SYY21" s="1117"/>
      <c r="SYZ21" s="1117"/>
      <c r="SZA21" s="1117"/>
      <c r="SZB21" s="1117"/>
      <c r="SZC21" s="1117"/>
      <c r="SZD21" s="1117"/>
      <c r="SZE21" s="1117"/>
      <c r="SZF21" s="1117"/>
      <c r="SZG21" s="1117"/>
      <c r="SZH21" s="1117"/>
      <c r="SZI21" s="1117"/>
      <c r="SZJ21" s="1117"/>
      <c r="SZK21" s="1117"/>
      <c r="SZL21" s="1117"/>
      <c r="SZM21" s="1117"/>
      <c r="SZN21" s="1117"/>
      <c r="SZO21" s="1117"/>
      <c r="SZP21" s="1117"/>
      <c r="SZQ21" s="1117"/>
      <c r="SZR21" s="1117"/>
      <c r="SZS21" s="1117"/>
      <c r="SZT21" s="1117"/>
      <c r="SZU21" s="1117"/>
      <c r="SZV21" s="1117"/>
      <c r="SZW21" s="1117"/>
      <c r="SZX21" s="1117"/>
      <c r="SZY21" s="1117"/>
      <c r="SZZ21" s="1117"/>
      <c r="TAA21" s="1117"/>
      <c r="TAB21" s="1117"/>
      <c r="TAC21" s="1117"/>
      <c r="TAD21" s="1117"/>
      <c r="TAE21" s="1117"/>
      <c r="TAF21" s="1117"/>
      <c r="TAG21" s="1117"/>
      <c r="TAH21" s="1117"/>
      <c r="TAI21" s="1117"/>
      <c r="TAJ21" s="1117"/>
      <c r="TAK21" s="1117"/>
      <c r="TAL21" s="1117"/>
      <c r="TAM21" s="1117"/>
      <c r="TAN21" s="1117"/>
      <c r="TAO21" s="1117"/>
      <c r="TAP21" s="1117"/>
      <c r="TAQ21" s="1117"/>
      <c r="TAR21" s="1117"/>
      <c r="TAS21" s="1117"/>
      <c r="TAT21" s="1117"/>
      <c r="TAU21" s="1117"/>
      <c r="TAV21" s="1117"/>
      <c r="TAW21" s="1117"/>
      <c r="TAX21" s="1117"/>
      <c r="TAY21" s="1117"/>
      <c r="TAZ21" s="1117"/>
      <c r="TBA21" s="1117"/>
      <c r="TBB21" s="1117"/>
      <c r="TBC21" s="1117"/>
      <c r="TBD21" s="1117"/>
      <c r="TBE21" s="1117"/>
      <c r="TBF21" s="1117"/>
      <c r="TBG21" s="1117"/>
      <c r="TBH21" s="1117"/>
      <c r="TBI21" s="1117"/>
      <c r="TBJ21" s="1117"/>
      <c r="TBK21" s="1117"/>
      <c r="TBL21" s="1117"/>
      <c r="TBM21" s="1117"/>
      <c r="TBN21" s="1117"/>
      <c r="TBO21" s="1117"/>
      <c r="TBP21" s="1117"/>
      <c r="TBQ21" s="1117"/>
      <c r="TBR21" s="1117"/>
      <c r="TBS21" s="1117"/>
      <c r="TBT21" s="1117"/>
      <c r="TBU21" s="1117"/>
      <c r="TBV21" s="1117"/>
      <c r="TBW21" s="1117"/>
      <c r="TBX21" s="1117"/>
      <c r="TBY21" s="1117"/>
      <c r="TBZ21" s="1117"/>
      <c r="TCA21" s="1117"/>
      <c r="TCB21" s="1117"/>
      <c r="TCC21" s="1117"/>
      <c r="TCD21" s="1117"/>
      <c r="TCE21" s="1117"/>
      <c r="TCF21" s="1117"/>
      <c r="TCG21" s="1117"/>
      <c r="TCH21" s="1117"/>
      <c r="TCI21" s="1117"/>
      <c r="TCJ21" s="1117"/>
      <c r="TCK21" s="1117"/>
      <c r="TCL21" s="1117"/>
      <c r="TCM21" s="1117"/>
      <c r="TCN21" s="1117"/>
      <c r="TCO21" s="1117"/>
      <c r="TCP21" s="1117"/>
      <c r="TCQ21" s="1117"/>
      <c r="TCR21" s="1117"/>
      <c r="TCS21" s="1117"/>
      <c r="TCT21" s="1117"/>
      <c r="TCU21" s="1117"/>
      <c r="TCV21" s="1117"/>
      <c r="TCW21" s="1117"/>
      <c r="TCX21" s="1117"/>
      <c r="TCY21" s="1117"/>
      <c r="TCZ21" s="1117"/>
      <c r="TDA21" s="1117"/>
      <c r="TDB21" s="1117"/>
      <c r="TDC21" s="1117"/>
      <c r="TDD21" s="1117"/>
      <c r="TDE21" s="1117"/>
      <c r="TDF21" s="1117"/>
      <c r="TDG21" s="1117"/>
      <c r="TDH21" s="1117"/>
      <c r="TDI21" s="1117"/>
      <c r="TDJ21" s="1117"/>
      <c r="TDK21" s="1117"/>
      <c r="TDL21" s="1117"/>
      <c r="TDM21" s="1117"/>
      <c r="TDN21" s="1117"/>
      <c r="TDO21" s="1117"/>
      <c r="TDP21" s="1117"/>
      <c r="TDQ21" s="1117"/>
      <c r="TDR21" s="1117"/>
      <c r="TDS21" s="1117"/>
      <c r="TDT21" s="1117"/>
      <c r="TDU21" s="1117"/>
      <c r="TDV21" s="1117"/>
      <c r="TDW21" s="1117"/>
      <c r="TDX21" s="1117"/>
      <c r="TDY21" s="1117"/>
      <c r="TDZ21" s="1117"/>
      <c r="TEA21" s="1117"/>
      <c r="TEB21" s="1117"/>
      <c r="TEC21" s="1117"/>
      <c r="TED21" s="1117"/>
      <c r="TEE21" s="1117"/>
      <c r="TEF21" s="1117"/>
      <c r="TEG21" s="1117"/>
      <c r="TEH21" s="1117"/>
      <c r="TEI21" s="1117"/>
      <c r="TEJ21" s="1117"/>
      <c r="TEK21" s="1117"/>
      <c r="TEL21" s="1117"/>
      <c r="TEM21" s="1117"/>
      <c r="TEN21" s="1117"/>
      <c r="TEO21" s="1117"/>
      <c r="TEP21" s="1117"/>
      <c r="TEQ21" s="1117"/>
      <c r="TER21" s="1117"/>
      <c r="TES21" s="1117"/>
      <c r="TET21" s="1117"/>
      <c r="TEU21" s="1117"/>
      <c r="TEV21" s="1117"/>
      <c r="TEW21" s="1117"/>
      <c r="TEX21" s="1117"/>
      <c r="TEY21" s="1117"/>
      <c r="TEZ21" s="1117"/>
      <c r="TFA21" s="1117"/>
      <c r="TFB21" s="1117"/>
      <c r="TFC21" s="1117"/>
      <c r="TFD21" s="1117"/>
      <c r="TFE21" s="1117"/>
      <c r="TFF21" s="1117"/>
      <c r="TFG21" s="1117"/>
      <c r="TFH21" s="1117"/>
      <c r="TFI21" s="1117"/>
      <c r="TFJ21" s="1117"/>
      <c r="TFK21" s="1117"/>
      <c r="TFL21" s="1117"/>
      <c r="TFM21" s="1117"/>
      <c r="TFN21" s="1117"/>
      <c r="TFO21" s="1117"/>
      <c r="TFP21" s="1117"/>
      <c r="TFQ21" s="1117"/>
      <c r="TFR21" s="1117"/>
      <c r="TFS21" s="1117"/>
      <c r="TFT21" s="1117"/>
      <c r="TFU21" s="1117"/>
      <c r="TFV21" s="1117"/>
      <c r="TFW21" s="1117"/>
      <c r="TFX21" s="1117"/>
      <c r="TFY21" s="1117"/>
      <c r="TFZ21" s="1117"/>
      <c r="TGA21" s="1117"/>
      <c r="TGB21" s="1117"/>
      <c r="TGC21" s="1117"/>
      <c r="TGD21" s="1117"/>
      <c r="TGE21" s="1117"/>
      <c r="TGF21" s="1117"/>
      <c r="TGG21" s="1117"/>
      <c r="TGH21" s="1117"/>
      <c r="TGI21" s="1117"/>
      <c r="TGJ21" s="1117"/>
      <c r="TGK21" s="1117"/>
      <c r="TGL21" s="1117"/>
      <c r="TGM21" s="1117"/>
      <c r="TGN21" s="1117"/>
      <c r="TGO21" s="1117"/>
      <c r="TGP21" s="1117"/>
      <c r="TGQ21" s="1117"/>
      <c r="TGR21" s="1117"/>
      <c r="TGS21" s="1117"/>
      <c r="TGT21" s="1117"/>
      <c r="TGU21" s="1117"/>
      <c r="TGV21" s="1117"/>
      <c r="TGW21" s="1117"/>
      <c r="TGX21" s="1117"/>
      <c r="TGY21" s="1117"/>
      <c r="TGZ21" s="1117"/>
      <c r="THA21" s="1117"/>
      <c r="THB21" s="1117"/>
      <c r="THC21" s="1117"/>
      <c r="THD21" s="1117"/>
      <c r="THE21" s="1117"/>
      <c r="THF21" s="1117"/>
      <c r="THG21" s="1117"/>
      <c r="THH21" s="1117"/>
      <c r="THI21" s="1117"/>
      <c r="THJ21" s="1117"/>
      <c r="THK21" s="1117"/>
      <c r="THL21" s="1117"/>
      <c r="THM21" s="1117"/>
      <c r="THN21" s="1117"/>
      <c r="THO21" s="1117"/>
      <c r="THP21" s="1117"/>
      <c r="THQ21" s="1117"/>
      <c r="THR21" s="1117"/>
      <c r="THS21" s="1117"/>
      <c r="THT21" s="1117"/>
      <c r="THU21" s="1117"/>
      <c r="THV21" s="1117"/>
      <c r="THW21" s="1117"/>
      <c r="THX21" s="1117"/>
      <c r="THY21" s="1117"/>
      <c r="THZ21" s="1117"/>
      <c r="TIA21" s="1117"/>
      <c r="TIB21" s="1117"/>
      <c r="TIC21" s="1117"/>
      <c r="TID21" s="1117"/>
      <c r="TIE21" s="1117"/>
      <c r="TIF21" s="1117"/>
      <c r="TIG21" s="1117"/>
      <c r="TIH21" s="1117"/>
      <c r="TII21" s="1117"/>
      <c r="TIJ21" s="1117"/>
      <c r="TIK21" s="1117"/>
      <c r="TIL21" s="1117"/>
      <c r="TIM21" s="1117"/>
      <c r="TIN21" s="1117"/>
      <c r="TIO21" s="1117"/>
      <c r="TIP21" s="1117"/>
      <c r="TIQ21" s="1117"/>
      <c r="TIR21" s="1117"/>
      <c r="TIS21" s="1117"/>
      <c r="TIT21" s="1117"/>
      <c r="TIU21" s="1117"/>
      <c r="TIV21" s="1117"/>
      <c r="TIW21" s="1117"/>
      <c r="TIX21" s="1117"/>
      <c r="TIY21" s="1117"/>
      <c r="TIZ21" s="1117"/>
      <c r="TJA21" s="1117"/>
      <c r="TJB21" s="1117"/>
      <c r="TJC21" s="1117"/>
      <c r="TJD21" s="1117"/>
      <c r="TJE21" s="1117"/>
      <c r="TJF21" s="1117"/>
      <c r="TJG21" s="1117"/>
      <c r="TJH21" s="1117"/>
      <c r="TJI21" s="1117"/>
      <c r="TJJ21" s="1117"/>
      <c r="TJK21" s="1117"/>
      <c r="TJL21" s="1117"/>
      <c r="TJM21" s="1117"/>
      <c r="TJN21" s="1117"/>
      <c r="TJO21" s="1117"/>
      <c r="TJP21" s="1117"/>
      <c r="TJQ21" s="1117"/>
      <c r="TJR21" s="1117"/>
      <c r="TJS21" s="1117"/>
      <c r="TJT21" s="1117"/>
      <c r="TJU21" s="1117"/>
      <c r="TJV21" s="1117"/>
      <c r="TJW21" s="1117"/>
      <c r="TJX21" s="1117"/>
      <c r="TJY21" s="1117"/>
      <c r="TJZ21" s="1117"/>
      <c r="TKA21" s="1117"/>
      <c r="TKB21" s="1117"/>
      <c r="TKC21" s="1117"/>
      <c r="TKD21" s="1117"/>
      <c r="TKE21" s="1117"/>
      <c r="TKF21" s="1117"/>
      <c r="TKG21" s="1117"/>
      <c r="TKH21" s="1117"/>
      <c r="TKI21" s="1117"/>
      <c r="TKJ21" s="1117"/>
      <c r="TKK21" s="1117"/>
      <c r="TKL21" s="1117"/>
      <c r="TKM21" s="1117"/>
      <c r="TKN21" s="1117"/>
      <c r="TKO21" s="1117"/>
      <c r="TKP21" s="1117"/>
      <c r="TKQ21" s="1117"/>
      <c r="TKR21" s="1117"/>
      <c r="TKS21" s="1117"/>
      <c r="TKT21" s="1117"/>
      <c r="TKU21" s="1117"/>
      <c r="TKV21" s="1117"/>
      <c r="TKW21" s="1117"/>
      <c r="TKX21" s="1117"/>
      <c r="TKY21" s="1117"/>
      <c r="TKZ21" s="1117"/>
      <c r="TLA21" s="1117"/>
      <c r="TLB21" s="1117"/>
      <c r="TLC21" s="1117"/>
      <c r="TLD21" s="1117"/>
      <c r="TLE21" s="1117"/>
      <c r="TLF21" s="1117"/>
      <c r="TLG21" s="1117"/>
      <c r="TLH21" s="1117"/>
      <c r="TLI21" s="1117"/>
      <c r="TLJ21" s="1117"/>
      <c r="TLK21" s="1117"/>
      <c r="TLL21" s="1117"/>
      <c r="TLM21" s="1117"/>
      <c r="TLN21" s="1117"/>
      <c r="TLO21" s="1117"/>
      <c r="TLP21" s="1117"/>
      <c r="TLQ21" s="1117"/>
      <c r="TLR21" s="1117"/>
      <c r="TLS21" s="1117"/>
      <c r="TLT21" s="1117"/>
      <c r="TLU21" s="1117"/>
      <c r="TLV21" s="1117"/>
      <c r="TLW21" s="1117"/>
      <c r="TLX21" s="1117"/>
      <c r="TLY21" s="1117"/>
      <c r="TLZ21" s="1117"/>
      <c r="TMA21" s="1117"/>
      <c r="TMB21" s="1117"/>
      <c r="TMC21" s="1117"/>
      <c r="TMD21" s="1117"/>
      <c r="TME21" s="1117"/>
      <c r="TMF21" s="1117"/>
      <c r="TMG21" s="1117"/>
      <c r="TMH21" s="1117"/>
      <c r="TMI21" s="1117"/>
      <c r="TMJ21" s="1117"/>
      <c r="TMK21" s="1117"/>
      <c r="TML21" s="1117"/>
      <c r="TMM21" s="1117"/>
      <c r="TMN21" s="1117"/>
      <c r="TMO21" s="1117"/>
      <c r="TMP21" s="1117"/>
      <c r="TMQ21" s="1117"/>
      <c r="TMR21" s="1117"/>
      <c r="TMS21" s="1117"/>
      <c r="TMT21" s="1117"/>
      <c r="TMU21" s="1117"/>
      <c r="TMV21" s="1117"/>
      <c r="TMW21" s="1117"/>
      <c r="TMX21" s="1117"/>
      <c r="TMY21" s="1117"/>
      <c r="TMZ21" s="1117"/>
      <c r="TNA21" s="1117"/>
      <c r="TNB21" s="1117"/>
      <c r="TNC21" s="1117"/>
      <c r="TND21" s="1117"/>
      <c r="TNE21" s="1117"/>
      <c r="TNF21" s="1117"/>
      <c r="TNG21" s="1117"/>
      <c r="TNH21" s="1117"/>
      <c r="TNI21" s="1117"/>
      <c r="TNJ21" s="1117"/>
      <c r="TNK21" s="1117"/>
      <c r="TNL21" s="1117"/>
      <c r="TNM21" s="1117"/>
      <c r="TNN21" s="1117"/>
      <c r="TNO21" s="1117"/>
      <c r="TNP21" s="1117"/>
      <c r="TNQ21" s="1117"/>
      <c r="TNR21" s="1117"/>
      <c r="TNS21" s="1117"/>
      <c r="TNT21" s="1117"/>
      <c r="TNU21" s="1117"/>
      <c r="TNV21" s="1117"/>
      <c r="TNW21" s="1117"/>
      <c r="TNX21" s="1117"/>
      <c r="TNY21" s="1117"/>
      <c r="TNZ21" s="1117"/>
      <c r="TOA21" s="1117"/>
      <c r="TOB21" s="1117"/>
      <c r="TOC21" s="1117"/>
      <c r="TOD21" s="1117"/>
      <c r="TOE21" s="1117"/>
      <c r="TOF21" s="1117"/>
      <c r="TOG21" s="1117"/>
      <c r="TOH21" s="1117"/>
      <c r="TOI21" s="1117"/>
      <c r="TOJ21" s="1117"/>
      <c r="TOK21" s="1117"/>
      <c r="TOL21" s="1117"/>
      <c r="TOM21" s="1117"/>
      <c r="TON21" s="1117"/>
      <c r="TOO21" s="1117"/>
      <c r="TOP21" s="1117"/>
      <c r="TOQ21" s="1117"/>
      <c r="TOR21" s="1117"/>
      <c r="TOS21" s="1117"/>
      <c r="TOT21" s="1117"/>
      <c r="TOU21" s="1117"/>
      <c r="TOV21" s="1117"/>
      <c r="TOW21" s="1117"/>
      <c r="TOX21" s="1117"/>
      <c r="TOY21" s="1117"/>
      <c r="TOZ21" s="1117"/>
      <c r="TPA21" s="1117"/>
      <c r="TPB21" s="1117"/>
      <c r="TPC21" s="1117"/>
      <c r="TPD21" s="1117"/>
      <c r="TPE21" s="1117"/>
      <c r="TPF21" s="1117"/>
      <c r="TPG21" s="1117"/>
      <c r="TPH21" s="1117"/>
      <c r="TPI21" s="1117"/>
      <c r="TPJ21" s="1117"/>
      <c r="TPK21" s="1117"/>
      <c r="TPL21" s="1117"/>
      <c r="TPM21" s="1117"/>
      <c r="TPN21" s="1117"/>
      <c r="TPO21" s="1117"/>
      <c r="TPP21" s="1117"/>
      <c r="TPQ21" s="1117"/>
      <c r="TPR21" s="1117"/>
      <c r="TPS21" s="1117"/>
      <c r="TPT21" s="1117"/>
      <c r="TPU21" s="1117"/>
      <c r="TPV21" s="1117"/>
      <c r="TPW21" s="1117"/>
      <c r="TPX21" s="1117"/>
      <c r="TPY21" s="1117"/>
      <c r="TPZ21" s="1117"/>
      <c r="TQA21" s="1117"/>
      <c r="TQB21" s="1117"/>
      <c r="TQC21" s="1117"/>
      <c r="TQD21" s="1117"/>
      <c r="TQE21" s="1117"/>
      <c r="TQF21" s="1117"/>
      <c r="TQG21" s="1117"/>
      <c r="TQH21" s="1117"/>
      <c r="TQI21" s="1117"/>
      <c r="TQJ21" s="1117"/>
      <c r="TQK21" s="1117"/>
      <c r="TQL21" s="1117"/>
      <c r="TQM21" s="1117"/>
      <c r="TQN21" s="1117"/>
      <c r="TQO21" s="1117"/>
      <c r="TQP21" s="1117"/>
      <c r="TQQ21" s="1117"/>
      <c r="TQR21" s="1117"/>
      <c r="TQS21" s="1117"/>
      <c r="TQT21" s="1117"/>
      <c r="TQU21" s="1117"/>
      <c r="TQV21" s="1117"/>
      <c r="TQW21" s="1117"/>
      <c r="TQX21" s="1117"/>
      <c r="TQY21" s="1117"/>
      <c r="TQZ21" s="1117"/>
      <c r="TRA21" s="1117"/>
      <c r="TRB21" s="1117"/>
      <c r="TRC21" s="1117"/>
      <c r="TRD21" s="1117"/>
      <c r="TRE21" s="1117"/>
      <c r="TRF21" s="1117"/>
      <c r="TRG21" s="1117"/>
      <c r="TRH21" s="1117"/>
      <c r="TRI21" s="1117"/>
      <c r="TRJ21" s="1117"/>
      <c r="TRK21" s="1117"/>
      <c r="TRL21" s="1117"/>
      <c r="TRM21" s="1117"/>
      <c r="TRN21" s="1117"/>
      <c r="TRO21" s="1117"/>
      <c r="TRP21" s="1117"/>
      <c r="TRQ21" s="1117"/>
      <c r="TRR21" s="1117"/>
      <c r="TRS21" s="1117"/>
      <c r="TRT21" s="1117"/>
      <c r="TRU21" s="1117"/>
      <c r="TRV21" s="1117"/>
      <c r="TRW21" s="1117"/>
      <c r="TRX21" s="1117"/>
      <c r="TRY21" s="1117"/>
      <c r="TRZ21" s="1117"/>
      <c r="TSA21" s="1117"/>
      <c r="TSB21" s="1117"/>
      <c r="TSC21" s="1117"/>
      <c r="TSD21" s="1117"/>
      <c r="TSE21" s="1117"/>
      <c r="TSF21" s="1117"/>
      <c r="TSG21" s="1117"/>
      <c r="TSH21" s="1117"/>
      <c r="TSI21" s="1117"/>
      <c r="TSJ21" s="1117"/>
      <c r="TSK21" s="1117"/>
      <c r="TSL21" s="1117"/>
      <c r="TSM21" s="1117"/>
      <c r="TSN21" s="1117"/>
      <c r="TSO21" s="1117"/>
      <c r="TSP21" s="1117"/>
      <c r="TSQ21" s="1117"/>
      <c r="TSR21" s="1117"/>
      <c r="TSS21" s="1117"/>
      <c r="TST21" s="1117"/>
      <c r="TSU21" s="1117"/>
      <c r="TSV21" s="1117"/>
      <c r="TSW21" s="1117"/>
      <c r="TSX21" s="1117"/>
      <c r="TSY21" s="1117"/>
      <c r="TSZ21" s="1117"/>
      <c r="TTA21" s="1117"/>
      <c r="TTB21" s="1117"/>
      <c r="TTC21" s="1117"/>
      <c r="TTD21" s="1117"/>
      <c r="TTE21" s="1117"/>
      <c r="TTF21" s="1117"/>
      <c r="TTG21" s="1117"/>
      <c r="TTH21" s="1117"/>
      <c r="TTI21" s="1117"/>
      <c r="TTJ21" s="1117"/>
      <c r="TTK21" s="1117"/>
      <c r="TTL21" s="1117"/>
      <c r="TTM21" s="1117"/>
      <c r="TTN21" s="1117"/>
      <c r="TTO21" s="1117"/>
      <c r="TTP21" s="1117"/>
      <c r="TTQ21" s="1117"/>
      <c r="TTR21" s="1117"/>
      <c r="TTS21" s="1117"/>
      <c r="TTT21" s="1117"/>
      <c r="TTU21" s="1117"/>
      <c r="TTV21" s="1117"/>
      <c r="TTW21" s="1117"/>
      <c r="TTX21" s="1117"/>
      <c r="TTY21" s="1117"/>
      <c r="TTZ21" s="1117"/>
      <c r="TUA21" s="1117"/>
      <c r="TUB21" s="1117"/>
      <c r="TUC21" s="1117"/>
      <c r="TUD21" s="1117"/>
      <c r="TUE21" s="1117"/>
      <c r="TUF21" s="1117"/>
      <c r="TUG21" s="1117"/>
      <c r="TUH21" s="1117"/>
      <c r="TUI21" s="1117"/>
      <c r="TUJ21" s="1117"/>
      <c r="TUK21" s="1117"/>
      <c r="TUL21" s="1117"/>
      <c r="TUM21" s="1117"/>
      <c r="TUN21" s="1117"/>
      <c r="TUO21" s="1117"/>
      <c r="TUP21" s="1117"/>
      <c r="TUQ21" s="1117"/>
      <c r="TUR21" s="1117"/>
      <c r="TUS21" s="1117"/>
      <c r="TUT21" s="1117"/>
      <c r="TUU21" s="1117"/>
      <c r="TUV21" s="1117"/>
      <c r="TUW21" s="1117"/>
      <c r="TUX21" s="1117"/>
      <c r="TUY21" s="1117"/>
      <c r="TUZ21" s="1117"/>
      <c r="TVA21" s="1117"/>
      <c r="TVB21" s="1117"/>
      <c r="TVC21" s="1117"/>
      <c r="TVD21" s="1117"/>
      <c r="TVE21" s="1117"/>
      <c r="TVF21" s="1117"/>
      <c r="TVG21" s="1117"/>
      <c r="TVH21" s="1117"/>
      <c r="TVI21" s="1117"/>
      <c r="TVJ21" s="1117"/>
      <c r="TVK21" s="1117"/>
      <c r="TVL21" s="1117"/>
      <c r="TVM21" s="1117"/>
      <c r="TVN21" s="1117"/>
      <c r="TVO21" s="1117"/>
      <c r="TVP21" s="1117"/>
      <c r="TVQ21" s="1117"/>
      <c r="TVR21" s="1117"/>
      <c r="TVS21" s="1117"/>
      <c r="TVT21" s="1117"/>
      <c r="TVU21" s="1117"/>
      <c r="TVV21" s="1117"/>
      <c r="TVW21" s="1117"/>
      <c r="TVX21" s="1117"/>
      <c r="TVY21" s="1117"/>
      <c r="TVZ21" s="1117"/>
      <c r="TWA21" s="1117"/>
      <c r="TWB21" s="1117"/>
      <c r="TWC21" s="1117"/>
      <c r="TWD21" s="1117"/>
      <c r="TWE21" s="1117"/>
      <c r="TWF21" s="1117"/>
      <c r="TWG21" s="1117"/>
      <c r="TWH21" s="1117"/>
      <c r="TWI21" s="1117"/>
      <c r="TWJ21" s="1117"/>
      <c r="TWK21" s="1117"/>
      <c r="TWL21" s="1117"/>
      <c r="TWM21" s="1117"/>
      <c r="TWN21" s="1117"/>
      <c r="TWO21" s="1117"/>
      <c r="TWP21" s="1117"/>
      <c r="TWQ21" s="1117"/>
      <c r="TWR21" s="1117"/>
      <c r="TWS21" s="1117"/>
      <c r="TWT21" s="1117"/>
      <c r="TWU21" s="1117"/>
      <c r="TWV21" s="1117"/>
      <c r="TWW21" s="1117"/>
      <c r="TWX21" s="1117"/>
      <c r="TWY21" s="1117"/>
      <c r="TWZ21" s="1117"/>
      <c r="TXA21" s="1117"/>
      <c r="TXB21" s="1117"/>
      <c r="TXC21" s="1117"/>
      <c r="TXD21" s="1117"/>
      <c r="TXE21" s="1117"/>
      <c r="TXF21" s="1117"/>
      <c r="TXG21" s="1117"/>
      <c r="TXH21" s="1117"/>
      <c r="TXI21" s="1117"/>
      <c r="TXJ21" s="1117"/>
      <c r="TXK21" s="1117"/>
      <c r="TXL21" s="1117"/>
      <c r="TXM21" s="1117"/>
      <c r="TXN21" s="1117"/>
      <c r="TXO21" s="1117"/>
      <c r="TXP21" s="1117"/>
      <c r="TXQ21" s="1117"/>
      <c r="TXR21" s="1117"/>
      <c r="TXS21" s="1117"/>
      <c r="TXT21" s="1117"/>
      <c r="TXU21" s="1117"/>
      <c r="TXV21" s="1117"/>
      <c r="TXW21" s="1117"/>
      <c r="TXX21" s="1117"/>
      <c r="TXY21" s="1117"/>
      <c r="TXZ21" s="1117"/>
      <c r="TYA21" s="1117"/>
      <c r="TYB21" s="1117"/>
      <c r="TYC21" s="1117"/>
      <c r="TYD21" s="1117"/>
      <c r="TYE21" s="1117"/>
      <c r="TYF21" s="1117"/>
      <c r="TYG21" s="1117"/>
      <c r="TYH21" s="1117"/>
      <c r="TYI21" s="1117"/>
      <c r="TYJ21" s="1117"/>
      <c r="TYK21" s="1117"/>
      <c r="TYL21" s="1117"/>
      <c r="TYM21" s="1117"/>
      <c r="TYN21" s="1117"/>
      <c r="TYO21" s="1117"/>
      <c r="TYP21" s="1117"/>
      <c r="TYQ21" s="1117"/>
      <c r="TYR21" s="1117"/>
      <c r="TYS21" s="1117"/>
      <c r="TYT21" s="1117"/>
      <c r="TYU21" s="1117"/>
      <c r="TYV21" s="1117"/>
      <c r="TYW21" s="1117"/>
      <c r="TYX21" s="1117"/>
      <c r="TYY21" s="1117"/>
      <c r="TYZ21" s="1117"/>
      <c r="TZA21" s="1117"/>
      <c r="TZB21" s="1117"/>
      <c r="TZC21" s="1117"/>
      <c r="TZD21" s="1117"/>
      <c r="TZE21" s="1117"/>
      <c r="TZF21" s="1117"/>
      <c r="TZG21" s="1117"/>
      <c r="TZH21" s="1117"/>
      <c r="TZI21" s="1117"/>
      <c r="TZJ21" s="1117"/>
      <c r="TZK21" s="1117"/>
      <c r="TZL21" s="1117"/>
      <c r="TZM21" s="1117"/>
      <c r="TZN21" s="1117"/>
      <c r="TZO21" s="1117"/>
      <c r="TZP21" s="1117"/>
      <c r="TZQ21" s="1117"/>
      <c r="TZR21" s="1117"/>
      <c r="TZS21" s="1117"/>
      <c r="TZT21" s="1117"/>
      <c r="TZU21" s="1117"/>
      <c r="TZV21" s="1117"/>
      <c r="TZW21" s="1117"/>
      <c r="TZX21" s="1117"/>
      <c r="TZY21" s="1117"/>
      <c r="TZZ21" s="1117"/>
      <c r="UAA21" s="1117"/>
      <c r="UAB21" s="1117"/>
      <c r="UAC21" s="1117"/>
      <c r="UAD21" s="1117"/>
      <c r="UAE21" s="1117"/>
      <c r="UAF21" s="1117"/>
      <c r="UAG21" s="1117"/>
      <c r="UAH21" s="1117"/>
      <c r="UAI21" s="1117"/>
      <c r="UAJ21" s="1117"/>
      <c r="UAK21" s="1117"/>
      <c r="UAL21" s="1117"/>
      <c r="UAM21" s="1117"/>
      <c r="UAN21" s="1117"/>
      <c r="UAO21" s="1117"/>
      <c r="UAP21" s="1117"/>
      <c r="UAQ21" s="1117"/>
      <c r="UAR21" s="1117"/>
      <c r="UAS21" s="1117"/>
      <c r="UAT21" s="1117"/>
      <c r="UAU21" s="1117"/>
      <c r="UAV21" s="1117"/>
      <c r="UAW21" s="1117"/>
      <c r="UAX21" s="1117"/>
      <c r="UAY21" s="1117"/>
      <c r="UAZ21" s="1117"/>
      <c r="UBA21" s="1117"/>
      <c r="UBB21" s="1117"/>
      <c r="UBC21" s="1117"/>
      <c r="UBD21" s="1117"/>
      <c r="UBE21" s="1117"/>
      <c r="UBF21" s="1117"/>
      <c r="UBG21" s="1117"/>
      <c r="UBH21" s="1117"/>
      <c r="UBI21" s="1117"/>
      <c r="UBJ21" s="1117"/>
      <c r="UBK21" s="1117"/>
      <c r="UBL21" s="1117"/>
      <c r="UBM21" s="1117"/>
      <c r="UBN21" s="1117"/>
      <c r="UBO21" s="1117"/>
      <c r="UBP21" s="1117"/>
      <c r="UBQ21" s="1117"/>
      <c r="UBR21" s="1117"/>
      <c r="UBS21" s="1117"/>
      <c r="UBT21" s="1117"/>
      <c r="UBU21" s="1117"/>
      <c r="UBV21" s="1117"/>
      <c r="UBW21" s="1117"/>
      <c r="UBX21" s="1117"/>
      <c r="UBY21" s="1117"/>
      <c r="UBZ21" s="1117"/>
      <c r="UCA21" s="1117"/>
      <c r="UCB21" s="1117"/>
      <c r="UCC21" s="1117"/>
      <c r="UCD21" s="1117"/>
      <c r="UCE21" s="1117"/>
      <c r="UCF21" s="1117"/>
      <c r="UCG21" s="1117"/>
      <c r="UCH21" s="1117"/>
      <c r="UCI21" s="1117"/>
      <c r="UCJ21" s="1117"/>
      <c r="UCK21" s="1117"/>
      <c r="UCL21" s="1117"/>
      <c r="UCM21" s="1117"/>
      <c r="UCN21" s="1117"/>
      <c r="UCO21" s="1117"/>
      <c r="UCP21" s="1117"/>
      <c r="UCQ21" s="1117"/>
      <c r="UCR21" s="1117"/>
      <c r="UCS21" s="1117"/>
      <c r="UCT21" s="1117"/>
      <c r="UCU21" s="1117"/>
      <c r="UCV21" s="1117"/>
      <c r="UCW21" s="1117"/>
      <c r="UCX21" s="1117"/>
      <c r="UCY21" s="1117"/>
      <c r="UCZ21" s="1117"/>
      <c r="UDA21" s="1117"/>
      <c r="UDB21" s="1117"/>
      <c r="UDC21" s="1117"/>
      <c r="UDD21" s="1117"/>
      <c r="UDE21" s="1117"/>
      <c r="UDF21" s="1117"/>
      <c r="UDG21" s="1117"/>
      <c r="UDH21" s="1117"/>
      <c r="UDI21" s="1117"/>
      <c r="UDJ21" s="1117"/>
      <c r="UDK21" s="1117"/>
      <c r="UDL21" s="1117"/>
      <c r="UDM21" s="1117"/>
      <c r="UDN21" s="1117"/>
      <c r="UDO21" s="1117"/>
      <c r="UDP21" s="1117"/>
      <c r="UDQ21" s="1117"/>
      <c r="UDR21" s="1117"/>
      <c r="UDS21" s="1117"/>
      <c r="UDT21" s="1117"/>
      <c r="UDU21" s="1117"/>
      <c r="UDV21" s="1117"/>
      <c r="UDW21" s="1117"/>
      <c r="UDX21" s="1117"/>
      <c r="UDY21" s="1117"/>
      <c r="UDZ21" s="1117"/>
      <c r="UEA21" s="1117"/>
      <c r="UEB21" s="1117"/>
      <c r="UEC21" s="1117"/>
      <c r="UED21" s="1117"/>
      <c r="UEE21" s="1117"/>
      <c r="UEF21" s="1117"/>
      <c r="UEG21" s="1117"/>
      <c r="UEH21" s="1117"/>
      <c r="UEI21" s="1117"/>
      <c r="UEJ21" s="1117"/>
      <c r="UEK21" s="1117"/>
      <c r="UEL21" s="1117"/>
      <c r="UEM21" s="1117"/>
      <c r="UEN21" s="1117"/>
      <c r="UEO21" s="1117"/>
      <c r="UEP21" s="1117"/>
      <c r="UEQ21" s="1117"/>
      <c r="UER21" s="1117"/>
      <c r="UES21" s="1117"/>
      <c r="UET21" s="1117"/>
      <c r="UEU21" s="1117"/>
      <c r="UEV21" s="1117"/>
      <c r="UEW21" s="1117"/>
      <c r="UEX21" s="1117"/>
      <c r="UEY21" s="1117"/>
      <c r="UEZ21" s="1117"/>
      <c r="UFA21" s="1117"/>
      <c r="UFB21" s="1117"/>
      <c r="UFC21" s="1117"/>
      <c r="UFD21" s="1117"/>
      <c r="UFE21" s="1117"/>
      <c r="UFF21" s="1117"/>
      <c r="UFG21" s="1117"/>
      <c r="UFH21" s="1117"/>
      <c r="UFI21" s="1117"/>
      <c r="UFJ21" s="1117"/>
      <c r="UFK21" s="1117"/>
      <c r="UFL21" s="1117"/>
      <c r="UFM21" s="1117"/>
      <c r="UFN21" s="1117"/>
      <c r="UFO21" s="1117"/>
      <c r="UFP21" s="1117"/>
      <c r="UFQ21" s="1117"/>
      <c r="UFR21" s="1117"/>
      <c r="UFS21" s="1117"/>
      <c r="UFT21" s="1117"/>
      <c r="UFU21" s="1117"/>
      <c r="UFV21" s="1117"/>
      <c r="UFW21" s="1117"/>
      <c r="UFX21" s="1117"/>
      <c r="UFY21" s="1117"/>
      <c r="UFZ21" s="1117"/>
      <c r="UGA21" s="1117"/>
      <c r="UGB21" s="1117"/>
      <c r="UGC21" s="1117"/>
      <c r="UGD21" s="1117"/>
      <c r="UGE21" s="1117"/>
      <c r="UGF21" s="1117"/>
      <c r="UGG21" s="1117"/>
      <c r="UGH21" s="1117"/>
      <c r="UGI21" s="1117"/>
      <c r="UGJ21" s="1117"/>
      <c r="UGK21" s="1117"/>
      <c r="UGL21" s="1117"/>
      <c r="UGM21" s="1117"/>
      <c r="UGN21" s="1117"/>
      <c r="UGO21" s="1117"/>
      <c r="UGP21" s="1117"/>
      <c r="UGQ21" s="1117"/>
      <c r="UGR21" s="1117"/>
      <c r="UGS21" s="1117"/>
      <c r="UGT21" s="1117"/>
      <c r="UGU21" s="1117"/>
      <c r="UGV21" s="1117"/>
      <c r="UGW21" s="1117"/>
      <c r="UGX21" s="1117"/>
      <c r="UGY21" s="1117"/>
      <c r="UGZ21" s="1117"/>
      <c r="UHA21" s="1117"/>
      <c r="UHB21" s="1117"/>
      <c r="UHC21" s="1117"/>
      <c r="UHD21" s="1117"/>
      <c r="UHE21" s="1117"/>
      <c r="UHF21" s="1117"/>
      <c r="UHG21" s="1117"/>
      <c r="UHH21" s="1117"/>
      <c r="UHI21" s="1117"/>
      <c r="UHJ21" s="1117"/>
      <c r="UHK21" s="1117"/>
      <c r="UHL21" s="1117"/>
      <c r="UHM21" s="1117"/>
      <c r="UHN21" s="1117"/>
      <c r="UHO21" s="1117"/>
      <c r="UHP21" s="1117"/>
      <c r="UHQ21" s="1117"/>
      <c r="UHR21" s="1117"/>
      <c r="UHS21" s="1117"/>
      <c r="UHT21" s="1117"/>
      <c r="UHU21" s="1117"/>
      <c r="UHV21" s="1117"/>
      <c r="UHW21" s="1117"/>
      <c r="UHX21" s="1117"/>
      <c r="UHY21" s="1117"/>
      <c r="UHZ21" s="1117"/>
      <c r="UIA21" s="1117"/>
      <c r="UIB21" s="1117"/>
      <c r="UIC21" s="1117"/>
      <c r="UID21" s="1117"/>
      <c r="UIE21" s="1117"/>
      <c r="UIF21" s="1117"/>
      <c r="UIG21" s="1117"/>
      <c r="UIH21" s="1117"/>
      <c r="UII21" s="1117"/>
      <c r="UIJ21" s="1117"/>
      <c r="UIK21" s="1117"/>
      <c r="UIL21" s="1117"/>
      <c r="UIM21" s="1117"/>
      <c r="UIN21" s="1117"/>
      <c r="UIO21" s="1117"/>
      <c r="UIP21" s="1117"/>
      <c r="UIQ21" s="1117"/>
      <c r="UIR21" s="1117"/>
      <c r="UIS21" s="1117"/>
      <c r="UIT21" s="1117"/>
      <c r="UIU21" s="1117"/>
      <c r="UIV21" s="1117"/>
      <c r="UIW21" s="1117"/>
      <c r="UIX21" s="1117"/>
      <c r="UIY21" s="1117"/>
      <c r="UIZ21" s="1117"/>
      <c r="UJA21" s="1117"/>
      <c r="UJB21" s="1117"/>
      <c r="UJC21" s="1117"/>
      <c r="UJD21" s="1117"/>
      <c r="UJE21" s="1117"/>
      <c r="UJF21" s="1117"/>
      <c r="UJG21" s="1117"/>
      <c r="UJH21" s="1117"/>
      <c r="UJI21" s="1117"/>
      <c r="UJJ21" s="1117"/>
      <c r="UJK21" s="1117"/>
      <c r="UJL21" s="1117"/>
      <c r="UJM21" s="1117"/>
      <c r="UJN21" s="1117"/>
      <c r="UJO21" s="1117"/>
      <c r="UJP21" s="1117"/>
      <c r="UJQ21" s="1117"/>
      <c r="UJR21" s="1117"/>
      <c r="UJS21" s="1117"/>
      <c r="UJT21" s="1117"/>
      <c r="UJU21" s="1117"/>
      <c r="UJV21" s="1117"/>
      <c r="UJW21" s="1117"/>
      <c r="UJX21" s="1117"/>
      <c r="UJY21" s="1117"/>
      <c r="UJZ21" s="1117"/>
      <c r="UKA21" s="1117"/>
      <c r="UKB21" s="1117"/>
      <c r="UKC21" s="1117"/>
      <c r="UKD21" s="1117"/>
      <c r="UKE21" s="1117"/>
      <c r="UKF21" s="1117"/>
      <c r="UKG21" s="1117"/>
      <c r="UKH21" s="1117"/>
      <c r="UKI21" s="1117"/>
      <c r="UKJ21" s="1117"/>
      <c r="UKK21" s="1117"/>
      <c r="UKL21" s="1117"/>
      <c r="UKM21" s="1117"/>
      <c r="UKN21" s="1117"/>
      <c r="UKO21" s="1117"/>
      <c r="UKP21" s="1117"/>
      <c r="UKQ21" s="1117"/>
      <c r="UKR21" s="1117"/>
      <c r="UKS21" s="1117"/>
      <c r="UKT21" s="1117"/>
      <c r="UKU21" s="1117"/>
      <c r="UKV21" s="1117"/>
      <c r="UKW21" s="1117"/>
      <c r="UKX21" s="1117"/>
      <c r="UKY21" s="1117"/>
      <c r="UKZ21" s="1117"/>
      <c r="ULA21" s="1117"/>
      <c r="ULB21" s="1117"/>
      <c r="ULC21" s="1117"/>
      <c r="ULD21" s="1117"/>
      <c r="ULE21" s="1117"/>
      <c r="ULF21" s="1117"/>
      <c r="ULG21" s="1117"/>
      <c r="ULH21" s="1117"/>
      <c r="ULI21" s="1117"/>
      <c r="ULJ21" s="1117"/>
      <c r="ULK21" s="1117"/>
      <c r="ULL21" s="1117"/>
      <c r="ULM21" s="1117"/>
      <c r="ULN21" s="1117"/>
      <c r="ULO21" s="1117"/>
      <c r="ULP21" s="1117"/>
      <c r="ULQ21" s="1117"/>
      <c r="ULR21" s="1117"/>
      <c r="ULS21" s="1117"/>
      <c r="ULT21" s="1117"/>
      <c r="ULU21" s="1117"/>
      <c r="ULV21" s="1117"/>
      <c r="ULW21" s="1117"/>
      <c r="ULX21" s="1117"/>
      <c r="ULY21" s="1117"/>
      <c r="ULZ21" s="1117"/>
      <c r="UMA21" s="1117"/>
      <c r="UMB21" s="1117"/>
      <c r="UMC21" s="1117"/>
      <c r="UMD21" s="1117"/>
      <c r="UME21" s="1117"/>
      <c r="UMF21" s="1117"/>
      <c r="UMG21" s="1117"/>
      <c r="UMH21" s="1117"/>
      <c r="UMI21" s="1117"/>
      <c r="UMJ21" s="1117"/>
      <c r="UMK21" s="1117"/>
      <c r="UML21" s="1117"/>
      <c r="UMM21" s="1117"/>
      <c r="UMN21" s="1117"/>
      <c r="UMO21" s="1117"/>
      <c r="UMP21" s="1117"/>
      <c r="UMQ21" s="1117"/>
      <c r="UMR21" s="1117"/>
      <c r="UMS21" s="1117"/>
      <c r="UMT21" s="1117"/>
      <c r="UMU21" s="1117"/>
      <c r="UMV21" s="1117"/>
      <c r="UMW21" s="1117"/>
      <c r="UMX21" s="1117"/>
      <c r="UMY21" s="1117"/>
      <c r="UMZ21" s="1117"/>
      <c r="UNA21" s="1117"/>
      <c r="UNB21" s="1117"/>
      <c r="UNC21" s="1117"/>
      <c r="UND21" s="1117"/>
      <c r="UNE21" s="1117"/>
      <c r="UNF21" s="1117"/>
      <c r="UNG21" s="1117"/>
      <c r="UNH21" s="1117"/>
      <c r="UNI21" s="1117"/>
      <c r="UNJ21" s="1117"/>
      <c r="UNK21" s="1117"/>
      <c r="UNL21" s="1117"/>
      <c r="UNM21" s="1117"/>
      <c r="UNN21" s="1117"/>
      <c r="UNO21" s="1117"/>
      <c r="UNP21" s="1117"/>
      <c r="UNQ21" s="1117"/>
      <c r="UNR21" s="1117"/>
      <c r="UNS21" s="1117"/>
      <c r="UNT21" s="1117"/>
      <c r="UNU21" s="1117"/>
      <c r="UNV21" s="1117"/>
      <c r="UNW21" s="1117"/>
      <c r="UNX21" s="1117"/>
      <c r="UNY21" s="1117"/>
      <c r="UNZ21" s="1117"/>
      <c r="UOA21" s="1117"/>
      <c r="UOB21" s="1117"/>
      <c r="UOC21" s="1117"/>
      <c r="UOD21" s="1117"/>
      <c r="UOE21" s="1117"/>
      <c r="UOF21" s="1117"/>
      <c r="UOG21" s="1117"/>
      <c r="UOH21" s="1117"/>
      <c r="UOI21" s="1117"/>
      <c r="UOJ21" s="1117"/>
      <c r="UOK21" s="1117"/>
      <c r="UOL21" s="1117"/>
      <c r="UOM21" s="1117"/>
      <c r="UON21" s="1117"/>
      <c r="UOO21" s="1117"/>
      <c r="UOP21" s="1117"/>
      <c r="UOQ21" s="1117"/>
      <c r="UOR21" s="1117"/>
      <c r="UOS21" s="1117"/>
      <c r="UOT21" s="1117"/>
      <c r="UOU21" s="1117"/>
      <c r="UOV21" s="1117"/>
      <c r="UOW21" s="1117"/>
      <c r="UOX21" s="1117"/>
      <c r="UOY21" s="1117"/>
      <c r="UOZ21" s="1117"/>
      <c r="UPA21" s="1117"/>
      <c r="UPB21" s="1117"/>
      <c r="UPC21" s="1117"/>
      <c r="UPD21" s="1117"/>
      <c r="UPE21" s="1117"/>
      <c r="UPF21" s="1117"/>
      <c r="UPG21" s="1117"/>
      <c r="UPH21" s="1117"/>
      <c r="UPI21" s="1117"/>
      <c r="UPJ21" s="1117"/>
      <c r="UPK21" s="1117"/>
      <c r="UPL21" s="1117"/>
      <c r="UPM21" s="1117"/>
      <c r="UPN21" s="1117"/>
      <c r="UPO21" s="1117"/>
      <c r="UPP21" s="1117"/>
      <c r="UPQ21" s="1117"/>
      <c r="UPR21" s="1117"/>
      <c r="UPS21" s="1117"/>
      <c r="UPT21" s="1117"/>
      <c r="UPU21" s="1117"/>
      <c r="UPV21" s="1117"/>
      <c r="UPW21" s="1117"/>
      <c r="UPX21" s="1117"/>
      <c r="UPY21" s="1117"/>
      <c r="UPZ21" s="1117"/>
      <c r="UQA21" s="1117"/>
      <c r="UQB21" s="1117"/>
      <c r="UQC21" s="1117"/>
      <c r="UQD21" s="1117"/>
      <c r="UQE21" s="1117"/>
      <c r="UQF21" s="1117"/>
      <c r="UQG21" s="1117"/>
      <c r="UQH21" s="1117"/>
      <c r="UQI21" s="1117"/>
      <c r="UQJ21" s="1117"/>
      <c r="UQK21" s="1117"/>
      <c r="UQL21" s="1117"/>
      <c r="UQM21" s="1117"/>
      <c r="UQN21" s="1117"/>
      <c r="UQO21" s="1117"/>
      <c r="UQP21" s="1117"/>
      <c r="UQQ21" s="1117"/>
      <c r="UQR21" s="1117"/>
      <c r="UQS21" s="1117"/>
      <c r="UQT21" s="1117"/>
      <c r="UQU21" s="1117"/>
      <c r="UQV21" s="1117"/>
      <c r="UQW21" s="1117"/>
      <c r="UQX21" s="1117"/>
      <c r="UQY21" s="1117"/>
      <c r="UQZ21" s="1117"/>
      <c r="URA21" s="1117"/>
      <c r="URB21" s="1117"/>
      <c r="URC21" s="1117"/>
      <c r="URD21" s="1117"/>
      <c r="URE21" s="1117"/>
      <c r="URF21" s="1117"/>
      <c r="URG21" s="1117"/>
      <c r="URH21" s="1117"/>
      <c r="URI21" s="1117"/>
      <c r="URJ21" s="1117"/>
      <c r="URK21" s="1117"/>
      <c r="URL21" s="1117"/>
      <c r="URM21" s="1117"/>
      <c r="URN21" s="1117"/>
      <c r="URO21" s="1117"/>
      <c r="URP21" s="1117"/>
      <c r="URQ21" s="1117"/>
      <c r="URR21" s="1117"/>
      <c r="URS21" s="1117"/>
      <c r="URT21" s="1117"/>
      <c r="URU21" s="1117"/>
      <c r="URV21" s="1117"/>
      <c r="URW21" s="1117"/>
      <c r="URX21" s="1117"/>
      <c r="URY21" s="1117"/>
      <c r="URZ21" s="1117"/>
      <c r="USA21" s="1117"/>
      <c r="USB21" s="1117"/>
      <c r="USC21" s="1117"/>
      <c r="USD21" s="1117"/>
      <c r="USE21" s="1117"/>
      <c r="USF21" s="1117"/>
      <c r="USG21" s="1117"/>
      <c r="USH21" s="1117"/>
      <c r="USI21" s="1117"/>
      <c r="USJ21" s="1117"/>
      <c r="USK21" s="1117"/>
      <c r="USL21" s="1117"/>
      <c r="USM21" s="1117"/>
      <c r="USN21" s="1117"/>
      <c r="USO21" s="1117"/>
      <c r="USP21" s="1117"/>
      <c r="USQ21" s="1117"/>
      <c r="USR21" s="1117"/>
      <c r="USS21" s="1117"/>
      <c r="UST21" s="1117"/>
      <c r="USU21" s="1117"/>
      <c r="USV21" s="1117"/>
      <c r="USW21" s="1117"/>
      <c r="USX21" s="1117"/>
      <c r="USY21" s="1117"/>
      <c r="USZ21" s="1117"/>
      <c r="UTA21" s="1117"/>
      <c r="UTB21" s="1117"/>
      <c r="UTC21" s="1117"/>
      <c r="UTD21" s="1117"/>
      <c r="UTE21" s="1117"/>
      <c r="UTF21" s="1117"/>
      <c r="UTG21" s="1117"/>
      <c r="UTH21" s="1117"/>
      <c r="UTI21" s="1117"/>
      <c r="UTJ21" s="1117"/>
      <c r="UTK21" s="1117"/>
      <c r="UTL21" s="1117"/>
      <c r="UTM21" s="1117"/>
      <c r="UTN21" s="1117"/>
      <c r="UTO21" s="1117"/>
      <c r="UTP21" s="1117"/>
      <c r="UTQ21" s="1117"/>
      <c r="UTR21" s="1117"/>
      <c r="UTS21" s="1117"/>
      <c r="UTT21" s="1117"/>
      <c r="UTU21" s="1117"/>
      <c r="UTV21" s="1117"/>
      <c r="UTW21" s="1117"/>
      <c r="UTX21" s="1117"/>
      <c r="UTY21" s="1117"/>
      <c r="UTZ21" s="1117"/>
      <c r="UUA21" s="1117"/>
      <c r="UUB21" s="1117"/>
      <c r="UUC21" s="1117"/>
      <c r="UUD21" s="1117"/>
      <c r="UUE21" s="1117"/>
      <c r="UUF21" s="1117"/>
      <c r="UUG21" s="1117"/>
      <c r="UUH21" s="1117"/>
      <c r="UUI21" s="1117"/>
      <c r="UUJ21" s="1117"/>
      <c r="UUK21" s="1117"/>
      <c r="UUL21" s="1117"/>
      <c r="UUM21" s="1117"/>
      <c r="UUN21" s="1117"/>
      <c r="UUO21" s="1117"/>
      <c r="UUP21" s="1117"/>
      <c r="UUQ21" s="1117"/>
      <c r="UUR21" s="1117"/>
      <c r="UUS21" s="1117"/>
      <c r="UUT21" s="1117"/>
      <c r="UUU21" s="1117"/>
      <c r="UUV21" s="1117"/>
      <c r="UUW21" s="1117"/>
      <c r="UUX21" s="1117"/>
      <c r="UUY21" s="1117"/>
      <c r="UUZ21" s="1117"/>
      <c r="UVA21" s="1117"/>
      <c r="UVB21" s="1117"/>
      <c r="UVC21" s="1117"/>
      <c r="UVD21" s="1117"/>
      <c r="UVE21" s="1117"/>
      <c r="UVF21" s="1117"/>
      <c r="UVG21" s="1117"/>
      <c r="UVH21" s="1117"/>
      <c r="UVI21" s="1117"/>
      <c r="UVJ21" s="1117"/>
      <c r="UVK21" s="1117"/>
      <c r="UVL21" s="1117"/>
      <c r="UVM21" s="1117"/>
      <c r="UVN21" s="1117"/>
      <c r="UVO21" s="1117"/>
      <c r="UVP21" s="1117"/>
      <c r="UVQ21" s="1117"/>
      <c r="UVR21" s="1117"/>
      <c r="UVS21" s="1117"/>
      <c r="UVT21" s="1117"/>
      <c r="UVU21" s="1117"/>
      <c r="UVV21" s="1117"/>
      <c r="UVW21" s="1117"/>
      <c r="UVX21" s="1117"/>
      <c r="UVY21" s="1117"/>
      <c r="UVZ21" s="1117"/>
      <c r="UWA21" s="1117"/>
      <c r="UWB21" s="1117"/>
      <c r="UWC21" s="1117"/>
      <c r="UWD21" s="1117"/>
      <c r="UWE21" s="1117"/>
      <c r="UWF21" s="1117"/>
      <c r="UWG21" s="1117"/>
      <c r="UWH21" s="1117"/>
      <c r="UWI21" s="1117"/>
      <c r="UWJ21" s="1117"/>
      <c r="UWK21" s="1117"/>
      <c r="UWL21" s="1117"/>
      <c r="UWM21" s="1117"/>
      <c r="UWN21" s="1117"/>
      <c r="UWO21" s="1117"/>
      <c r="UWP21" s="1117"/>
      <c r="UWQ21" s="1117"/>
      <c r="UWR21" s="1117"/>
      <c r="UWS21" s="1117"/>
      <c r="UWT21" s="1117"/>
      <c r="UWU21" s="1117"/>
      <c r="UWV21" s="1117"/>
      <c r="UWW21" s="1117"/>
      <c r="UWX21" s="1117"/>
      <c r="UWY21" s="1117"/>
      <c r="UWZ21" s="1117"/>
      <c r="UXA21" s="1117"/>
      <c r="UXB21" s="1117"/>
      <c r="UXC21" s="1117"/>
      <c r="UXD21" s="1117"/>
      <c r="UXE21" s="1117"/>
      <c r="UXF21" s="1117"/>
      <c r="UXG21" s="1117"/>
      <c r="UXH21" s="1117"/>
      <c r="UXI21" s="1117"/>
      <c r="UXJ21" s="1117"/>
      <c r="UXK21" s="1117"/>
      <c r="UXL21" s="1117"/>
      <c r="UXM21" s="1117"/>
      <c r="UXN21" s="1117"/>
      <c r="UXO21" s="1117"/>
      <c r="UXP21" s="1117"/>
      <c r="UXQ21" s="1117"/>
      <c r="UXR21" s="1117"/>
      <c r="UXS21" s="1117"/>
      <c r="UXT21" s="1117"/>
      <c r="UXU21" s="1117"/>
      <c r="UXV21" s="1117"/>
      <c r="UXW21" s="1117"/>
      <c r="UXX21" s="1117"/>
      <c r="UXY21" s="1117"/>
      <c r="UXZ21" s="1117"/>
      <c r="UYA21" s="1117"/>
      <c r="UYB21" s="1117"/>
      <c r="UYC21" s="1117"/>
      <c r="UYD21" s="1117"/>
      <c r="UYE21" s="1117"/>
      <c r="UYF21" s="1117"/>
      <c r="UYG21" s="1117"/>
      <c r="UYH21" s="1117"/>
      <c r="UYI21" s="1117"/>
      <c r="UYJ21" s="1117"/>
      <c r="UYK21" s="1117"/>
      <c r="UYL21" s="1117"/>
      <c r="UYM21" s="1117"/>
      <c r="UYN21" s="1117"/>
      <c r="UYO21" s="1117"/>
      <c r="UYP21" s="1117"/>
      <c r="UYQ21" s="1117"/>
      <c r="UYR21" s="1117"/>
      <c r="UYS21" s="1117"/>
      <c r="UYT21" s="1117"/>
      <c r="UYU21" s="1117"/>
      <c r="UYV21" s="1117"/>
      <c r="UYW21" s="1117"/>
      <c r="UYX21" s="1117"/>
      <c r="UYY21" s="1117"/>
      <c r="UYZ21" s="1117"/>
      <c r="UZA21" s="1117"/>
      <c r="UZB21" s="1117"/>
      <c r="UZC21" s="1117"/>
      <c r="UZD21" s="1117"/>
      <c r="UZE21" s="1117"/>
      <c r="UZF21" s="1117"/>
      <c r="UZG21" s="1117"/>
      <c r="UZH21" s="1117"/>
      <c r="UZI21" s="1117"/>
      <c r="UZJ21" s="1117"/>
      <c r="UZK21" s="1117"/>
      <c r="UZL21" s="1117"/>
      <c r="UZM21" s="1117"/>
      <c r="UZN21" s="1117"/>
      <c r="UZO21" s="1117"/>
      <c r="UZP21" s="1117"/>
      <c r="UZQ21" s="1117"/>
      <c r="UZR21" s="1117"/>
      <c r="UZS21" s="1117"/>
      <c r="UZT21" s="1117"/>
      <c r="UZU21" s="1117"/>
      <c r="UZV21" s="1117"/>
      <c r="UZW21" s="1117"/>
      <c r="UZX21" s="1117"/>
      <c r="UZY21" s="1117"/>
      <c r="UZZ21" s="1117"/>
      <c r="VAA21" s="1117"/>
      <c r="VAB21" s="1117"/>
      <c r="VAC21" s="1117"/>
      <c r="VAD21" s="1117"/>
      <c r="VAE21" s="1117"/>
      <c r="VAF21" s="1117"/>
      <c r="VAG21" s="1117"/>
      <c r="VAH21" s="1117"/>
      <c r="VAI21" s="1117"/>
      <c r="VAJ21" s="1117"/>
      <c r="VAK21" s="1117"/>
      <c r="VAL21" s="1117"/>
      <c r="VAM21" s="1117"/>
      <c r="VAN21" s="1117"/>
      <c r="VAO21" s="1117"/>
      <c r="VAP21" s="1117"/>
      <c r="VAQ21" s="1117"/>
      <c r="VAR21" s="1117"/>
      <c r="VAS21" s="1117"/>
      <c r="VAT21" s="1117"/>
      <c r="VAU21" s="1117"/>
      <c r="VAV21" s="1117"/>
      <c r="VAW21" s="1117"/>
      <c r="VAX21" s="1117"/>
      <c r="VAY21" s="1117"/>
      <c r="VAZ21" s="1117"/>
      <c r="VBA21" s="1117"/>
      <c r="VBB21" s="1117"/>
      <c r="VBC21" s="1117"/>
      <c r="VBD21" s="1117"/>
      <c r="VBE21" s="1117"/>
      <c r="VBF21" s="1117"/>
      <c r="VBG21" s="1117"/>
      <c r="VBH21" s="1117"/>
      <c r="VBI21" s="1117"/>
      <c r="VBJ21" s="1117"/>
      <c r="VBK21" s="1117"/>
      <c r="VBL21" s="1117"/>
      <c r="VBM21" s="1117"/>
      <c r="VBN21" s="1117"/>
      <c r="VBO21" s="1117"/>
      <c r="VBP21" s="1117"/>
      <c r="VBQ21" s="1117"/>
      <c r="VBR21" s="1117"/>
      <c r="VBS21" s="1117"/>
      <c r="VBT21" s="1117"/>
      <c r="VBU21" s="1117"/>
      <c r="VBV21" s="1117"/>
      <c r="VBW21" s="1117"/>
      <c r="VBX21" s="1117"/>
      <c r="VBY21" s="1117"/>
      <c r="VBZ21" s="1117"/>
      <c r="VCA21" s="1117"/>
      <c r="VCB21" s="1117"/>
      <c r="VCC21" s="1117"/>
      <c r="VCD21" s="1117"/>
      <c r="VCE21" s="1117"/>
      <c r="VCF21" s="1117"/>
      <c r="VCG21" s="1117"/>
      <c r="VCH21" s="1117"/>
      <c r="VCI21" s="1117"/>
      <c r="VCJ21" s="1117"/>
      <c r="VCK21" s="1117"/>
      <c r="VCL21" s="1117"/>
      <c r="VCM21" s="1117"/>
      <c r="VCN21" s="1117"/>
      <c r="VCO21" s="1117"/>
      <c r="VCP21" s="1117"/>
      <c r="VCQ21" s="1117"/>
      <c r="VCR21" s="1117"/>
      <c r="VCS21" s="1117"/>
      <c r="VCT21" s="1117"/>
      <c r="VCU21" s="1117"/>
      <c r="VCV21" s="1117"/>
      <c r="VCW21" s="1117"/>
      <c r="VCX21" s="1117"/>
      <c r="VCY21" s="1117"/>
      <c r="VCZ21" s="1117"/>
      <c r="VDA21" s="1117"/>
      <c r="VDB21" s="1117"/>
      <c r="VDC21" s="1117"/>
      <c r="VDD21" s="1117"/>
      <c r="VDE21" s="1117"/>
      <c r="VDF21" s="1117"/>
      <c r="VDG21" s="1117"/>
      <c r="VDH21" s="1117"/>
      <c r="VDI21" s="1117"/>
      <c r="VDJ21" s="1117"/>
      <c r="VDK21" s="1117"/>
      <c r="VDL21" s="1117"/>
      <c r="VDM21" s="1117"/>
      <c r="VDN21" s="1117"/>
      <c r="VDO21" s="1117"/>
      <c r="VDP21" s="1117"/>
      <c r="VDQ21" s="1117"/>
      <c r="VDR21" s="1117"/>
      <c r="VDS21" s="1117"/>
      <c r="VDT21" s="1117"/>
      <c r="VDU21" s="1117"/>
      <c r="VDV21" s="1117"/>
      <c r="VDW21" s="1117"/>
      <c r="VDX21" s="1117"/>
      <c r="VDY21" s="1117"/>
      <c r="VDZ21" s="1117"/>
      <c r="VEA21" s="1117"/>
      <c r="VEB21" s="1117"/>
      <c r="VEC21" s="1117"/>
      <c r="VED21" s="1117"/>
      <c r="VEE21" s="1117"/>
      <c r="VEF21" s="1117"/>
      <c r="VEG21" s="1117"/>
      <c r="VEH21" s="1117"/>
      <c r="VEI21" s="1117"/>
      <c r="VEJ21" s="1117"/>
      <c r="VEK21" s="1117"/>
      <c r="VEL21" s="1117"/>
      <c r="VEM21" s="1117"/>
      <c r="VEN21" s="1117"/>
      <c r="VEO21" s="1117"/>
      <c r="VEP21" s="1117"/>
      <c r="VEQ21" s="1117"/>
      <c r="VER21" s="1117"/>
      <c r="VES21" s="1117"/>
      <c r="VET21" s="1117"/>
      <c r="VEU21" s="1117"/>
      <c r="VEV21" s="1117"/>
      <c r="VEW21" s="1117"/>
      <c r="VEX21" s="1117"/>
      <c r="VEY21" s="1117"/>
      <c r="VEZ21" s="1117"/>
      <c r="VFA21" s="1117"/>
      <c r="VFB21" s="1117"/>
      <c r="VFC21" s="1117"/>
      <c r="VFD21" s="1117"/>
      <c r="VFE21" s="1117"/>
      <c r="VFF21" s="1117"/>
      <c r="VFG21" s="1117"/>
      <c r="VFH21" s="1117"/>
      <c r="VFI21" s="1117"/>
      <c r="VFJ21" s="1117"/>
      <c r="VFK21" s="1117"/>
      <c r="VFL21" s="1117"/>
      <c r="VFM21" s="1117"/>
      <c r="VFN21" s="1117"/>
      <c r="VFO21" s="1117"/>
      <c r="VFP21" s="1117"/>
      <c r="VFQ21" s="1117"/>
      <c r="VFR21" s="1117"/>
      <c r="VFS21" s="1117"/>
      <c r="VFT21" s="1117"/>
      <c r="VFU21" s="1117"/>
      <c r="VFV21" s="1117"/>
      <c r="VFW21" s="1117"/>
      <c r="VFX21" s="1117"/>
      <c r="VFY21" s="1117"/>
      <c r="VFZ21" s="1117"/>
      <c r="VGA21" s="1117"/>
      <c r="VGB21" s="1117"/>
      <c r="VGC21" s="1117"/>
      <c r="VGD21" s="1117"/>
      <c r="VGE21" s="1117"/>
      <c r="VGF21" s="1117"/>
      <c r="VGG21" s="1117"/>
      <c r="VGH21" s="1117"/>
      <c r="VGI21" s="1117"/>
      <c r="VGJ21" s="1117"/>
      <c r="VGK21" s="1117"/>
      <c r="VGL21" s="1117"/>
      <c r="VGM21" s="1117"/>
      <c r="VGN21" s="1117"/>
      <c r="VGO21" s="1117"/>
      <c r="VGP21" s="1117"/>
      <c r="VGQ21" s="1117"/>
      <c r="VGR21" s="1117"/>
      <c r="VGS21" s="1117"/>
      <c r="VGT21" s="1117"/>
      <c r="VGU21" s="1117"/>
      <c r="VGV21" s="1117"/>
      <c r="VGW21" s="1117"/>
      <c r="VGX21" s="1117"/>
      <c r="VGY21" s="1117"/>
      <c r="VGZ21" s="1117"/>
      <c r="VHA21" s="1117"/>
      <c r="VHB21" s="1117"/>
      <c r="VHC21" s="1117"/>
      <c r="VHD21" s="1117"/>
      <c r="VHE21" s="1117"/>
      <c r="VHF21" s="1117"/>
      <c r="VHG21" s="1117"/>
      <c r="VHH21" s="1117"/>
      <c r="VHI21" s="1117"/>
      <c r="VHJ21" s="1117"/>
      <c r="VHK21" s="1117"/>
      <c r="VHL21" s="1117"/>
      <c r="VHM21" s="1117"/>
      <c r="VHN21" s="1117"/>
      <c r="VHO21" s="1117"/>
      <c r="VHP21" s="1117"/>
      <c r="VHQ21" s="1117"/>
      <c r="VHR21" s="1117"/>
      <c r="VHS21" s="1117"/>
      <c r="VHT21" s="1117"/>
      <c r="VHU21" s="1117"/>
      <c r="VHV21" s="1117"/>
      <c r="VHW21" s="1117"/>
      <c r="VHX21" s="1117"/>
      <c r="VHY21" s="1117"/>
      <c r="VHZ21" s="1117"/>
      <c r="VIA21" s="1117"/>
      <c r="VIB21" s="1117"/>
      <c r="VIC21" s="1117"/>
      <c r="VID21" s="1117"/>
      <c r="VIE21" s="1117"/>
      <c r="VIF21" s="1117"/>
      <c r="VIG21" s="1117"/>
      <c r="VIH21" s="1117"/>
      <c r="VII21" s="1117"/>
      <c r="VIJ21" s="1117"/>
      <c r="VIK21" s="1117"/>
      <c r="VIL21" s="1117"/>
      <c r="VIM21" s="1117"/>
      <c r="VIN21" s="1117"/>
      <c r="VIO21" s="1117"/>
      <c r="VIP21" s="1117"/>
      <c r="VIQ21" s="1117"/>
      <c r="VIR21" s="1117"/>
      <c r="VIS21" s="1117"/>
      <c r="VIT21" s="1117"/>
      <c r="VIU21" s="1117"/>
      <c r="VIV21" s="1117"/>
      <c r="VIW21" s="1117"/>
      <c r="VIX21" s="1117"/>
      <c r="VIY21" s="1117"/>
      <c r="VIZ21" s="1117"/>
      <c r="VJA21" s="1117"/>
      <c r="VJB21" s="1117"/>
      <c r="VJC21" s="1117"/>
      <c r="VJD21" s="1117"/>
      <c r="VJE21" s="1117"/>
      <c r="VJF21" s="1117"/>
      <c r="VJG21" s="1117"/>
      <c r="VJH21" s="1117"/>
      <c r="VJI21" s="1117"/>
      <c r="VJJ21" s="1117"/>
      <c r="VJK21" s="1117"/>
      <c r="VJL21" s="1117"/>
      <c r="VJM21" s="1117"/>
      <c r="VJN21" s="1117"/>
      <c r="VJO21" s="1117"/>
      <c r="VJP21" s="1117"/>
      <c r="VJQ21" s="1117"/>
      <c r="VJR21" s="1117"/>
      <c r="VJS21" s="1117"/>
      <c r="VJT21" s="1117"/>
      <c r="VJU21" s="1117"/>
      <c r="VJV21" s="1117"/>
      <c r="VJW21" s="1117"/>
      <c r="VJX21" s="1117"/>
      <c r="VJY21" s="1117"/>
      <c r="VJZ21" s="1117"/>
      <c r="VKA21" s="1117"/>
      <c r="VKB21" s="1117"/>
      <c r="VKC21" s="1117"/>
      <c r="VKD21" s="1117"/>
      <c r="VKE21" s="1117"/>
      <c r="VKF21" s="1117"/>
      <c r="VKG21" s="1117"/>
      <c r="VKH21" s="1117"/>
      <c r="VKI21" s="1117"/>
      <c r="VKJ21" s="1117"/>
      <c r="VKK21" s="1117"/>
      <c r="VKL21" s="1117"/>
      <c r="VKM21" s="1117"/>
      <c r="VKN21" s="1117"/>
      <c r="VKO21" s="1117"/>
      <c r="VKP21" s="1117"/>
      <c r="VKQ21" s="1117"/>
      <c r="VKR21" s="1117"/>
      <c r="VKS21" s="1117"/>
      <c r="VKT21" s="1117"/>
      <c r="VKU21" s="1117"/>
      <c r="VKV21" s="1117"/>
      <c r="VKW21" s="1117"/>
      <c r="VKX21" s="1117"/>
      <c r="VKY21" s="1117"/>
      <c r="VKZ21" s="1117"/>
      <c r="VLA21" s="1117"/>
      <c r="VLB21" s="1117"/>
      <c r="VLC21" s="1117"/>
      <c r="VLD21" s="1117"/>
      <c r="VLE21" s="1117"/>
      <c r="VLF21" s="1117"/>
      <c r="VLG21" s="1117"/>
      <c r="VLH21" s="1117"/>
      <c r="VLI21" s="1117"/>
      <c r="VLJ21" s="1117"/>
      <c r="VLK21" s="1117"/>
      <c r="VLL21" s="1117"/>
      <c r="VLM21" s="1117"/>
      <c r="VLN21" s="1117"/>
      <c r="VLO21" s="1117"/>
      <c r="VLP21" s="1117"/>
      <c r="VLQ21" s="1117"/>
      <c r="VLR21" s="1117"/>
      <c r="VLS21" s="1117"/>
      <c r="VLT21" s="1117"/>
      <c r="VLU21" s="1117"/>
      <c r="VLV21" s="1117"/>
      <c r="VLW21" s="1117"/>
      <c r="VLX21" s="1117"/>
      <c r="VLY21" s="1117"/>
      <c r="VLZ21" s="1117"/>
      <c r="VMA21" s="1117"/>
      <c r="VMB21" s="1117"/>
      <c r="VMC21" s="1117"/>
      <c r="VMD21" s="1117"/>
      <c r="VME21" s="1117"/>
      <c r="VMF21" s="1117"/>
      <c r="VMG21" s="1117"/>
      <c r="VMH21" s="1117"/>
      <c r="VMI21" s="1117"/>
      <c r="VMJ21" s="1117"/>
      <c r="VMK21" s="1117"/>
      <c r="VML21" s="1117"/>
      <c r="VMM21" s="1117"/>
      <c r="VMN21" s="1117"/>
      <c r="VMO21" s="1117"/>
      <c r="VMP21" s="1117"/>
      <c r="VMQ21" s="1117"/>
      <c r="VMR21" s="1117"/>
      <c r="VMS21" s="1117"/>
      <c r="VMT21" s="1117"/>
      <c r="VMU21" s="1117"/>
      <c r="VMV21" s="1117"/>
      <c r="VMW21" s="1117"/>
      <c r="VMX21" s="1117"/>
      <c r="VMY21" s="1117"/>
      <c r="VMZ21" s="1117"/>
      <c r="VNA21" s="1117"/>
      <c r="VNB21" s="1117"/>
      <c r="VNC21" s="1117"/>
      <c r="VND21" s="1117"/>
      <c r="VNE21" s="1117"/>
      <c r="VNF21" s="1117"/>
      <c r="VNG21" s="1117"/>
      <c r="VNH21" s="1117"/>
      <c r="VNI21" s="1117"/>
      <c r="VNJ21" s="1117"/>
      <c r="VNK21" s="1117"/>
      <c r="VNL21" s="1117"/>
      <c r="VNM21" s="1117"/>
      <c r="VNN21" s="1117"/>
      <c r="VNO21" s="1117"/>
      <c r="VNP21" s="1117"/>
      <c r="VNQ21" s="1117"/>
      <c r="VNR21" s="1117"/>
      <c r="VNS21" s="1117"/>
      <c r="VNT21" s="1117"/>
      <c r="VNU21" s="1117"/>
      <c r="VNV21" s="1117"/>
      <c r="VNW21" s="1117"/>
      <c r="VNX21" s="1117"/>
      <c r="VNY21" s="1117"/>
      <c r="VNZ21" s="1117"/>
      <c r="VOA21" s="1117"/>
      <c r="VOB21" s="1117"/>
      <c r="VOC21" s="1117"/>
      <c r="VOD21" s="1117"/>
      <c r="VOE21" s="1117"/>
      <c r="VOF21" s="1117"/>
      <c r="VOG21" s="1117"/>
      <c r="VOH21" s="1117"/>
      <c r="VOI21" s="1117"/>
      <c r="VOJ21" s="1117"/>
      <c r="VOK21" s="1117"/>
      <c r="VOL21" s="1117"/>
      <c r="VOM21" s="1117"/>
      <c r="VON21" s="1117"/>
      <c r="VOO21" s="1117"/>
      <c r="VOP21" s="1117"/>
      <c r="VOQ21" s="1117"/>
      <c r="VOR21" s="1117"/>
      <c r="VOS21" s="1117"/>
      <c r="VOT21" s="1117"/>
      <c r="VOU21" s="1117"/>
      <c r="VOV21" s="1117"/>
      <c r="VOW21" s="1117"/>
      <c r="VOX21" s="1117"/>
      <c r="VOY21" s="1117"/>
      <c r="VOZ21" s="1117"/>
      <c r="VPA21" s="1117"/>
      <c r="VPB21" s="1117"/>
      <c r="VPC21" s="1117"/>
      <c r="VPD21" s="1117"/>
      <c r="VPE21" s="1117"/>
      <c r="VPF21" s="1117"/>
      <c r="VPG21" s="1117"/>
      <c r="VPH21" s="1117"/>
      <c r="VPI21" s="1117"/>
      <c r="VPJ21" s="1117"/>
      <c r="VPK21" s="1117"/>
      <c r="VPL21" s="1117"/>
      <c r="VPM21" s="1117"/>
      <c r="VPN21" s="1117"/>
      <c r="VPO21" s="1117"/>
      <c r="VPP21" s="1117"/>
      <c r="VPQ21" s="1117"/>
      <c r="VPR21" s="1117"/>
      <c r="VPS21" s="1117"/>
      <c r="VPT21" s="1117"/>
      <c r="VPU21" s="1117"/>
      <c r="VPV21" s="1117"/>
      <c r="VPW21" s="1117"/>
      <c r="VPX21" s="1117"/>
      <c r="VPY21" s="1117"/>
      <c r="VPZ21" s="1117"/>
      <c r="VQA21" s="1117"/>
      <c r="VQB21" s="1117"/>
      <c r="VQC21" s="1117"/>
      <c r="VQD21" s="1117"/>
      <c r="VQE21" s="1117"/>
      <c r="VQF21" s="1117"/>
      <c r="VQG21" s="1117"/>
      <c r="VQH21" s="1117"/>
      <c r="VQI21" s="1117"/>
      <c r="VQJ21" s="1117"/>
      <c r="VQK21" s="1117"/>
      <c r="VQL21" s="1117"/>
      <c r="VQM21" s="1117"/>
      <c r="VQN21" s="1117"/>
      <c r="VQO21" s="1117"/>
      <c r="VQP21" s="1117"/>
      <c r="VQQ21" s="1117"/>
      <c r="VQR21" s="1117"/>
      <c r="VQS21" s="1117"/>
      <c r="VQT21" s="1117"/>
      <c r="VQU21" s="1117"/>
      <c r="VQV21" s="1117"/>
      <c r="VQW21" s="1117"/>
      <c r="VQX21" s="1117"/>
      <c r="VQY21" s="1117"/>
      <c r="VQZ21" s="1117"/>
      <c r="VRA21" s="1117"/>
      <c r="VRB21" s="1117"/>
      <c r="VRC21" s="1117"/>
      <c r="VRD21" s="1117"/>
      <c r="VRE21" s="1117"/>
      <c r="VRF21" s="1117"/>
      <c r="VRG21" s="1117"/>
      <c r="VRH21" s="1117"/>
      <c r="VRI21" s="1117"/>
      <c r="VRJ21" s="1117"/>
      <c r="VRK21" s="1117"/>
      <c r="VRL21" s="1117"/>
      <c r="VRM21" s="1117"/>
      <c r="VRN21" s="1117"/>
      <c r="VRO21" s="1117"/>
      <c r="VRP21" s="1117"/>
      <c r="VRQ21" s="1117"/>
      <c r="VRR21" s="1117"/>
      <c r="VRS21" s="1117"/>
      <c r="VRT21" s="1117"/>
      <c r="VRU21" s="1117"/>
      <c r="VRV21" s="1117"/>
      <c r="VRW21" s="1117"/>
      <c r="VRX21" s="1117"/>
      <c r="VRY21" s="1117"/>
      <c r="VRZ21" s="1117"/>
      <c r="VSA21" s="1117"/>
      <c r="VSB21" s="1117"/>
      <c r="VSC21" s="1117"/>
      <c r="VSD21" s="1117"/>
      <c r="VSE21" s="1117"/>
      <c r="VSF21" s="1117"/>
      <c r="VSG21" s="1117"/>
      <c r="VSH21" s="1117"/>
      <c r="VSI21" s="1117"/>
      <c r="VSJ21" s="1117"/>
      <c r="VSK21" s="1117"/>
      <c r="VSL21" s="1117"/>
      <c r="VSM21" s="1117"/>
      <c r="VSN21" s="1117"/>
      <c r="VSO21" s="1117"/>
      <c r="VSP21" s="1117"/>
      <c r="VSQ21" s="1117"/>
      <c r="VSR21" s="1117"/>
      <c r="VSS21" s="1117"/>
      <c r="VST21" s="1117"/>
      <c r="VSU21" s="1117"/>
      <c r="VSV21" s="1117"/>
      <c r="VSW21" s="1117"/>
      <c r="VSX21" s="1117"/>
      <c r="VSY21" s="1117"/>
      <c r="VSZ21" s="1117"/>
      <c r="VTA21" s="1117"/>
      <c r="VTB21" s="1117"/>
      <c r="VTC21" s="1117"/>
      <c r="VTD21" s="1117"/>
      <c r="VTE21" s="1117"/>
      <c r="VTF21" s="1117"/>
      <c r="VTG21" s="1117"/>
      <c r="VTH21" s="1117"/>
      <c r="VTI21" s="1117"/>
      <c r="VTJ21" s="1117"/>
      <c r="VTK21" s="1117"/>
      <c r="VTL21" s="1117"/>
      <c r="VTM21" s="1117"/>
      <c r="VTN21" s="1117"/>
      <c r="VTO21" s="1117"/>
      <c r="VTP21" s="1117"/>
      <c r="VTQ21" s="1117"/>
      <c r="VTR21" s="1117"/>
      <c r="VTS21" s="1117"/>
      <c r="VTT21" s="1117"/>
      <c r="VTU21" s="1117"/>
      <c r="VTV21" s="1117"/>
      <c r="VTW21" s="1117"/>
      <c r="VTX21" s="1117"/>
      <c r="VTY21" s="1117"/>
      <c r="VTZ21" s="1117"/>
      <c r="VUA21" s="1117"/>
      <c r="VUB21" s="1117"/>
      <c r="VUC21" s="1117"/>
      <c r="VUD21" s="1117"/>
      <c r="VUE21" s="1117"/>
      <c r="VUF21" s="1117"/>
      <c r="VUG21" s="1117"/>
      <c r="VUH21" s="1117"/>
      <c r="VUI21" s="1117"/>
      <c r="VUJ21" s="1117"/>
      <c r="VUK21" s="1117"/>
      <c r="VUL21" s="1117"/>
      <c r="VUM21" s="1117"/>
      <c r="VUN21" s="1117"/>
      <c r="VUO21" s="1117"/>
      <c r="VUP21" s="1117"/>
      <c r="VUQ21" s="1117"/>
      <c r="VUR21" s="1117"/>
      <c r="VUS21" s="1117"/>
      <c r="VUT21" s="1117"/>
      <c r="VUU21" s="1117"/>
      <c r="VUV21" s="1117"/>
      <c r="VUW21" s="1117"/>
      <c r="VUX21" s="1117"/>
      <c r="VUY21" s="1117"/>
      <c r="VUZ21" s="1117"/>
      <c r="VVA21" s="1117"/>
      <c r="VVB21" s="1117"/>
      <c r="VVC21" s="1117"/>
      <c r="VVD21" s="1117"/>
      <c r="VVE21" s="1117"/>
      <c r="VVF21" s="1117"/>
      <c r="VVG21" s="1117"/>
      <c r="VVH21" s="1117"/>
      <c r="VVI21" s="1117"/>
      <c r="VVJ21" s="1117"/>
      <c r="VVK21" s="1117"/>
      <c r="VVL21" s="1117"/>
      <c r="VVM21" s="1117"/>
      <c r="VVN21" s="1117"/>
      <c r="VVO21" s="1117"/>
      <c r="VVP21" s="1117"/>
      <c r="VVQ21" s="1117"/>
      <c r="VVR21" s="1117"/>
      <c r="VVS21" s="1117"/>
      <c r="VVT21" s="1117"/>
      <c r="VVU21" s="1117"/>
      <c r="VVV21" s="1117"/>
      <c r="VVW21" s="1117"/>
      <c r="VVX21" s="1117"/>
      <c r="VVY21" s="1117"/>
      <c r="VVZ21" s="1117"/>
      <c r="VWA21" s="1117"/>
      <c r="VWB21" s="1117"/>
      <c r="VWC21" s="1117"/>
      <c r="VWD21" s="1117"/>
      <c r="VWE21" s="1117"/>
      <c r="VWF21" s="1117"/>
      <c r="VWG21" s="1117"/>
      <c r="VWH21" s="1117"/>
      <c r="VWI21" s="1117"/>
      <c r="VWJ21" s="1117"/>
      <c r="VWK21" s="1117"/>
      <c r="VWL21" s="1117"/>
      <c r="VWM21" s="1117"/>
      <c r="VWN21" s="1117"/>
      <c r="VWO21" s="1117"/>
      <c r="VWP21" s="1117"/>
      <c r="VWQ21" s="1117"/>
      <c r="VWR21" s="1117"/>
      <c r="VWS21" s="1117"/>
      <c r="VWT21" s="1117"/>
      <c r="VWU21" s="1117"/>
      <c r="VWV21" s="1117"/>
      <c r="VWW21" s="1117"/>
      <c r="VWX21" s="1117"/>
      <c r="VWY21" s="1117"/>
      <c r="VWZ21" s="1117"/>
      <c r="VXA21" s="1117"/>
      <c r="VXB21" s="1117"/>
      <c r="VXC21" s="1117"/>
      <c r="VXD21" s="1117"/>
      <c r="VXE21" s="1117"/>
      <c r="VXF21" s="1117"/>
      <c r="VXG21" s="1117"/>
      <c r="VXH21" s="1117"/>
      <c r="VXI21" s="1117"/>
      <c r="VXJ21" s="1117"/>
      <c r="VXK21" s="1117"/>
      <c r="VXL21" s="1117"/>
      <c r="VXM21" s="1117"/>
      <c r="VXN21" s="1117"/>
      <c r="VXO21" s="1117"/>
      <c r="VXP21" s="1117"/>
      <c r="VXQ21" s="1117"/>
      <c r="VXR21" s="1117"/>
      <c r="VXS21" s="1117"/>
      <c r="VXT21" s="1117"/>
      <c r="VXU21" s="1117"/>
      <c r="VXV21" s="1117"/>
      <c r="VXW21" s="1117"/>
      <c r="VXX21" s="1117"/>
      <c r="VXY21" s="1117"/>
      <c r="VXZ21" s="1117"/>
      <c r="VYA21" s="1117"/>
      <c r="VYB21" s="1117"/>
      <c r="VYC21" s="1117"/>
      <c r="VYD21" s="1117"/>
      <c r="VYE21" s="1117"/>
      <c r="VYF21" s="1117"/>
      <c r="VYG21" s="1117"/>
      <c r="VYH21" s="1117"/>
      <c r="VYI21" s="1117"/>
      <c r="VYJ21" s="1117"/>
      <c r="VYK21" s="1117"/>
      <c r="VYL21" s="1117"/>
      <c r="VYM21" s="1117"/>
      <c r="VYN21" s="1117"/>
      <c r="VYO21" s="1117"/>
      <c r="VYP21" s="1117"/>
      <c r="VYQ21" s="1117"/>
      <c r="VYR21" s="1117"/>
      <c r="VYS21" s="1117"/>
      <c r="VYT21" s="1117"/>
      <c r="VYU21" s="1117"/>
      <c r="VYV21" s="1117"/>
      <c r="VYW21" s="1117"/>
      <c r="VYX21" s="1117"/>
      <c r="VYY21" s="1117"/>
      <c r="VYZ21" s="1117"/>
      <c r="VZA21" s="1117"/>
      <c r="VZB21" s="1117"/>
      <c r="VZC21" s="1117"/>
      <c r="VZD21" s="1117"/>
      <c r="VZE21" s="1117"/>
      <c r="VZF21" s="1117"/>
      <c r="VZG21" s="1117"/>
      <c r="VZH21" s="1117"/>
      <c r="VZI21" s="1117"/>
      <c r="VZJ21" s="1117"/>
      <c r="VZK21" s="1117"/>
      <c r="VZL21" s="1117"/>
      <c r="VZM21" s="1117"/>
      <c r="VZN21" s="1117"/>
      <c r="VZO21" s="1117"/>
      <c r="VZP21" s="1117"/>
      <c r="VZQ21" s="1117"/>
      <c r="VZR21" s="1117"/>
      <c r="VZS21" s="1117"/>
      <c r="VZT21" s="1117"/>
      <c r="VZU21" s="1117"/>
      <c r="VZV21" s="1117"/>
      <c r="VZW21" s="1117"/>
      <c r="VZX21" s="1117"/>
      <c r="VZY21" s="1117"/>
      <c r="VZZ21" s="1117"/>
      <c r="WAA21" s="1117"/>
      <c r="WAB21" s="1117"/>
      <c r="WAC21" s="1117"/>
      <c r="WAD21" s="1117"/>
      <c r="WAE21" s="1117"/>
      <c r="WAF21" s="1117"/>
      <c r="WAG21" s="1117"/>
      <c r="WAH21" s="1117"/>
      <c r="WAI21" s="1117"/>
      <c r="WAJ21" s="1117"/>
      <c r="WAK21" s="1117"/>
      <c r="WAL21" s="1117"/>
      <c r="WAM21" s="1117"/>
      <c r="WAN21" s="1117"/>
      <c r="WAO21" s="1117"/>
      <c r="WAP21" s="1117"/>
      <c r="WAQ21" s="1117"/>
      <c r="WAR21" s="1117"/>
      <c r="WAS21" s="1117"/>
      <c r="WAT21" s="1117"/>
      <c r="WAU21" s="1117"/>
      <c r="WAV21" s="1117"/>
      <c r="WAW21" s="1117"/>
      <c r="WAX21" s="1117"/>
      <c r="WAY21" s="1117"/>
      <c r="WAZ21" s="1117"/>
      <c r="WBA21" s="1117"/>
      <c r="WBB21" s="1117"/>
      <c r="WBC21" s="1117"/>
      <c r="WBD21" s="1117"/>
      <c r="WBE21" s="1117"/>
      <c r="WBF21" s="1117"/>
      <c r="WBG21" s="1117"/>
      <c r="WBH21" s="1117"/>
      <c r="WBI21" s="1117"/>
      <c r="WBJ21" s="1117"/>
      <c r="WBK21" s="1117"/>
      <c r="WBL21" s="1117"/>
      <c r="WBM21" s="1117"/>
      <c r="WBN21" s="1117"/>
      <c r="WBO21" s="1117"/>
      <c r="WBP21" s="1117"/>
      <c r="WBQ21" s="1117"/>
      <c r="WBR21" s="1117"/>
      <c r="WBS21" s="1117"/>
      <c r="WBT21" s="1117"/>
      <c r="WBU21" s="1117"/>
      <c r="WBV21" s="1117"/>
      <c r="WBW21" s="1117"/>
      <c r="WBX21" s="1117"/>
      <c r="WBY21" s="1117"/>
      <c r="WBZ21" s="1117"/>
      <c r="WCA21" s="1117"/>
      <c r="WCB21" s="1117"/>
      <c r="WCC21" s="1117"/>
      <c r="WCD21" s="1117"/>
      <c r="WCE21" s="1117"/>
      <c r="WCF21" s="1117"/>
      <c r="WCG21" s="1117"/>
      <c r="WCH21" s="1117"/>
      <c r="WCI21" s="1117"/>
      <c r="WCJ21" s="1117"/>
      <c r="WCK21" s="1117"/>
      <c r="WCL21" s="1117"/>
      <c r="WCM21" s="1117"/>
      <c r="WCN21" s="1117"/>
      <c r="WCO21" s="1117"/>
      <c r="WCP21" s="1117"/>
      <c r="WCQ21" s="1117"/>
      <c r="WCR21" s="1117"/>
      <c r="WCS21" s="1117"/>
      <c r="WCT21" s="1117"/>
      <c r="WCU21" s="1117"/>
      <c r="WCV21" s="1117"/>
      <c r="WCW21" s="1117"/>
      <c r="WCX21" s="1117"/>
      <c r="WCY21" s="1117"/>
      <c r="WCZ21" s="1117"/>
      <c r="WDA21" s="1117"/>
      <c r="WDB21" s="1117"/>
      <c r="WDC21" s="1117"/>
      <c r="WDD21" s="1117"/>
      <c r="WDE21" s="1117"/>
      <c r="WDF21" s="1117"/>
      <c r="WDG21" s="1117"/>
      <c r="WDH21" s="1117"/>
      <c r="WDI21" s="1117"/>
      <c r="WDJ21" s="1117"/>
      <c r="WDK21" s="1117"/>
      <c r="WDL21" s="1117"/>
      <c r="WDM21" s="1117"/>
      <c r="WDN21" s="1117"/>
      <c r="WDO21" s="1117"/>
      <c r="WDP21" s="1117"/>
      <c r="WDQ21" s="1117"/>
      <c r="WDR21" s="1117"/>
      <c r="WDS21" s="1117"/>
      <c r="WDT21" s="1117"/>
      <c r="WDU21" s="1117"/>
      <c r="WDV21" s="1117"/>
      <c r="WDW21" s="1117"/>
      <c r="WDX21" s="1117"/>
      <c r="WDY21" s="1117"/>
      <c r="WDZ21" s="1117"/>
      <c r="WEA21" s="1117"/>
      <c r="WEB21" s="1117"/>
      <c r="WEC21" s="1117"/>
      <c r="WED21" s="1117"/>
      <c r="WEE21" s="1117"/>
      <c r="WEF21" s="1117"/>
      <c r="WEG21" s="1117"/>
      <c r="WEH21" s="1117"/>
      <c r="WEI21" s="1117"/>
      <c r="WEJ21" s="1117"/>
      <c r="WEK21" s="1117"/>
      <c r="WEL21" s="1117"/>
      <c r="WEM21" s="1117"/>
      <c r="WEN21" s="1117"/>
      <c r="WEO21" s="1117"/>
      <c r="WEP21" s="1117"/>
      <c r="WEQ21" s="1117"/>
      <c r="WER21" s="1117"/>
      <c r="WES21" s="1117"/>
      <c r="WET21" s="1117"/>
      <c r="WEU21" s="1117"/>
      <c r="WEV21" s="1117"/>
      <c r="WEW21" s="1117"/>
      <c r="WEX21" s="1117"/>
      <c r="WEY21" s="1117"/>
      <c r="WEZ21" s="1117"/>
      <c r="WFA21" s="1117"/>
      <c r="WFB21" s="1117"/>
      <c r="WFC21" s="1117"/>
      <c r="WFD21" s="1117"/>
      <c r="WFE21" s="1117"/>
      <c r="WFF21" s="1117"/>
      <c r="WFG21" s="1117"/>
      <c r="WFH21" s="1117"/>
      <c r="WFI21" s="1117"/>
      <c r="WFJ21" s="1117"/>
      <c r="WFK21" s="1117"/>
      <c r="WFL21" s="1117"/>
      <c r="WFM21" s="1117"/>
      <c r="WFN21" s="1117"/>
      <c r="WFO21" s="1117"/>
      <c r="WFP21" s="1117"/>
      <c r="WFQ21" s="1117"/>
      <c r="WFR21" s="1117"/>
      <c r="WFS21" s="1117"/>
      <c r="WFT21" s="1117"/>
      <c r="WFU21" s="1117"/>
      <c r="WFV21" s="1117"/>
      <c r="WFW21" s="1117"/>
      <c r="WFX21" s="1117"/>
      <c r="WFY21" s="1117"/>
      <c r="WFZ21" s="1117"/>
      <c r="WGA21" s="1117"/>
      <c r="WGB21" s="1117"/>
      <c r="WGC21" s="1117"/>
      <c r="WGD21" s="1117"/>
      <c r="WGE21" s="1117"/>
      <c r="WGF21" s="1117"/>
      <c r="WGG21" s="1117"/>
      <c r="WGH21" s="1117"/>
      <c r="WGI21" s="1117"/>
      <c r="WGJ21" s="1117"/>
      <c r="WGK21" s="1117"/>
      <c r="WGL21" s="1117"/>
      <c r="WGM21" s="1117"/>
      <c r="WGN21" s="1117"/>
      <c r="WGO21" s="1117"/>
      <c r="WGP21" s="1117"/>
      <c r="WGQ21" s="1117"/>
      <c r="WGR21" s="1117"/>
      <c r="WGS21" s="1117"/>
      <c r="WGT21" s="1117"/>
      <c r="WGU21" s="1117"/>
      <c r="WGV21" s="1117"/>
      <c r="WGW21" s="1117"/>
      <c r="WGX21" s="1117"/>
      <c r="WGY21" s="1117"/>
      <c r="WGZ21" s="1117"/>
      <c r="WHA21" s="1117"/>
      <c r="WHB21" s="1117"/>
      <c r="WHC21" s="1117"/>
      <c r="WHD21" s="1117"/>
      <c r="WHE21" s="1117"/>
      <c r="WHF21" s="1117"/>
      <c r="WHG21" s="1117"/>
      <c r="WHH21" s="1117"/>
      <c r="WHI21" s="1117"/>
      <c r="WHJ21" s="1117"/>
      <c r="WHK21" s="1117"/>
      <c r="WHL21" s="1117"/>
      <c r="WHM21" s="1117"/>
      <c r="WHN21" s="1117"/>
      <c r="WHO21" s="1117"/>
      <c r="WHP21" s="1117"/>
      <c r="WHQ21" s="1117"/>
      <c r="WHR21" s="1117"/>
      <c r="WHS21" s="1117"/>
      <c r="WHT21" s="1117"/>
      <c r="WHU21" s="1117"/>
      <c r="WHV21" s="1117"/>
      <c r="WHW21" s="1117"/>
      <c r="WHX21" s="1117"/>
      <c r="WHY21" s="1117"/>
      <c r="WHZ21" s="1117"/>
      <c r="WIA21" s="1117"/>
      <c r="WIB21" s="1117"/>
      <c r="WIC21" s="1117"/>
      <c r="WID21" s="1117"/>
      <c r="WIE21" s="1117"/>
      <c r="WIF21" s="1117"/>
      <c r="WIG21" s="1117"/>
      <c r="WIH21" s="1117"/>
      <c r="WII21" s="1117"/>
      <c r="WIJ21" s="1117"/>
      <c r="WIK21" s="1117"/>
      <c r="WIL21" s="1117"/>
      <c r="WIM21" s="1117"/>
      <c r="WIN21" s="1117"/>
      <c r="WIO21" s="1117"/>
      <c r="WIP21" s="1117"/>
      <c r="WIQ21" s="1117"/>
      <c r="WIR21" s="1117"/>
      <c r="WIS21" s="1117"/>
      <c r="WIT21" s="1117"/>
      <c r="WIU21" s="1117"/>
      <c r="WIV21" s="1117"/>
      <c r="WIW21" s="1117"/>
      <c r="WIX21" s="1117"/>
      <c r="WIY21" s="1117"/>
      <c r="WIZ21" s="1117"/>
      <c r="WJA21" s="1117"/>
      <c r="WJB21" s="1117"/>
      <c r="WJC21" s="1117"/>
      <c r="WJD21" s="1117"/>
      <c r="WJE21" s="1117"/>
      <c r="WJF21" s="1117"/>
      <c r="WJG21" s="1117"/>
      <c r="WJH21" s="1117"/>
      <c r="WJI21" s="1117"/>
      <c r="WJJ21" s="1117"/>
      <c r="WJK21" s="1117"/>
      <c r="WJL21" s="1117"/>
      <c r="WJM21" s="1117"/>
      <c r="WJN21" s="1117"/>
      <c r="WJO21" s="1117"/>
      <c r="WJP21" s="1117"/>
      <c r="WJQ21" s="1117"/>
      <c r="WJR21" s="1117"/>
      <c r="WJS21" s="1117"/>
      <c r="WJT21" s="1117"/>
      <c r="WJU21" s="1117"/>
      <c r="WJV21" s="1117"/>
      <c r="WJW21" s="1117"/>
      <c r="WJX21" s="1117"/>
      <c r="WJY21" s="1117"/>
      <c r="WJZ21" s="1117"/>
      <c r="WKA21" s="1117"/>
      <c r="WKB21" s="1117"/>
      <c r="WKC21" s="1117"/>
      <c r="WKD21" s="1117"/>
      <c r="WKE21" s="1117"/>
      <c r="WKF21" s="1117"/>
      <c r="WKG21" s="1117"/>
      <c r="WKH21" s="1117"/>
      <c r="WKI21" s="1117"/>
      <c r="WKJ21" s="1117"/>
      <c r="WKK21" s="1117"/>
      <c r="WKL21" s="1117"/>
      <c r="WKM21" s="1117"/>
      <c r="WKN21" s="1117"/>
      <c r="WKO21" s="1117"/>
      <c r="WKP21" s="1117"/>
      <c r="WKQ21" s="1117"/>
      <c r="WKR21" s="1117"/>
      <c r="WKS21" s="1117"/>
      <c r="WKT21" s="1117"/>
      <c r="WKU21" s="1117"/>
      <c r="WKV21" s="1117"/>
      <c r="WKW21" s="1117"/>
      <c r="WKX21" s="1117"/>
      <c r="WKY21" s="1117"/>
      <c r="WKZ21" s="1117"/>
      <c r="WLA21" s="1117"/>
      <c r="WLB21" s="1117"/>
      <c r="WLC21" s="1117"/>
      <c r="WLD21" s="1117"/>
      <c r="WLE21" s="1117"/>
      <c r="WLF21" s="1117"/>
      <c r="WLG21" s="1117"/>
      <c r="WLH21" s="1117"/>
      <c r="WLI21" s="1117"/>
      <c r="WLJ21" s="1117"/>
      <c r="WLK21" s="1117"/>
      <c r="WLL21" s="1117"/>
      <c r="WLM21" s="1117"/>
      <c r="WLN21" s="1117"/>
      <c r="WLO21" s="1117"/>
      <c r="WLP21" s="1117"/>
      <c r="WLQ21" s="1117"/>
      <c r="WLR21" s="1117"/>
      <c r="WLS21" s="1117"/>
      <c r="WLT21" s="1117"/>
      <c r="WLU21" s="1117"/>
      <c r="WLV21" s="1117"/>
      <c r="WLW21" s="1117"/>
      <c r="WLX21" s="1117"/>
      <c r="WLY21" s="1117"/>
      <c r="WLZ21" s="1117"/>
      <c r="WMA21" s="1117"/>
      <c r="WMB21" s="1117"/>
      <c r="WMC21" s="1117"/>
      <c r="WMD21" s="1117"/>
      <c r="WME21" s="1117"/>
      <c r="WMF21" s="1117"/>
      <c r="WMG21" s="1117"/>
      <c r="WMH21" s="1117"/>
      <c r="WMI21" s="1117"/>
      <c r="WMJ21" s="1117"/>
      <c r="WMK21" s="1117"/>
      <c r="WML21" s="1117"/>
      <c r="WMM21" s="1117"/>
      <c r="WMN21" s="1117"/>
      <c r="WMO21" s="1117"/>
      <c r="WMP21" s="1117"/>
      <c r="WMQ21" s="1117"/>
      <c r="WMR21" s="1117"/>
      <c r="WMS21" s="1117"/>
      <c r="WMT21" s="1117"/>
      <c r="WMU21" s="1117"/>
      <c r="WMV21" s="1117"/>
      <c r="WMW21" s="1117"/>
      <c r="WMX21" s="1117"/>
      <c r="WMY21" s="1117"/>
      <c r="WMZ21" s="1117"/>
      <c r="WNA21" s="1117"/>
      <c r="WNB21" s="1117"/>
      <c r="WNC21" s="1117"/>
      <c r="WND21" s="1117"/>
      <c r="WNE21" s="1117"/>
      <c r="WNF21" s="1117"/>
      <c r="WNG21" s="1117"/>
      <c r="WNH21" s="1117"/>
      <c r="WNI21" s="1117"/>
      <c r="WNJ21" s="1117"/>
      <c r="WNK21" s="1117"/>
      <c r="WNL21" s="1117"/>
      <c r="WNM21" s="1117"/>
      <c r="WNN21" s="1117"/>
      <c r="WNO21" s="1117"/>
      <c r="WNP21" s="1117"/>
      <c r="WNQ21" s="1117"/>
      <c r="WNR21" s="1117"/>
      <c r="WNS21" s="1117"/>
      <c r="WNT21" s="1117"/>
      <c r="WNU21" s="1117"/>
      <c r="WNV21" s="1117"/>
      <c r="WNW21" s="1117"/>
      <c r="WNX21" s="1117"/>
      <c r="WNY21" s="1117"/>
      <c r="WNZ21" s="1117"/>
      <c r="WOA21" s="1117"/>
      <c r="WOB21" s="1117"/>
      <c r="WOC21" s="1117"/>
      <c r="WOD21" s="1117"/>
      <c r="WOE21" s="1117"/>
      <c r="WOF21" s="1117"/>
      <c r="WOG21" s="1117"/>
      <c r="WOH21" s="1117"/>
      <c r="WOI21" s="1117"/>
      <c r="WOJ21" s="1117"/>
      <c r="WOK21" s="1117"/>
      <c r="WOL21" s="1117"/>
      <c r="WOM21" s="1117"/>
      <c r="WON21" s="1117"/>
      <c r="WOO21" s="1117"/>
      <c r="WOP21" s="1117"/>
      <c r="WOQ21" s="1117"/>
      <c r="WOR21" s="1117"/>
      <c r="WOS21" s="1117"/>
      <c r="WOT21" s="1117"/>
      <c r="WOU21" s="1117"/>
      <c r="WOV21" s="1117"/>
      <c r="WOW21" s="1117"/>
      <c r="WOX21" s="1117"/>
      <c r="WOY21" s="1117"/>
      <c r="WOZ21" s="1117"/>
      <c r="WPA21" s="1117"/>
      <c r="WPB21" s="1117"/>
      <c r="WPC21" s="1117"/>
      <c r="WPD21" s="1117"/>
      <c r="WPE21" s="1117"/>
      <c r="WPF21" s="1117"/>
      <c r="WPG21" s="1117"/>
      <c r="WPH21" s="1117"/>
      <c r="WPI21" s="1117"/>
      <c r="WPJ21" s="1117"/>
      <c r="WPK21" s="1117"/>
      <c r="WPL21" s="1117"/>
      <c r="WPM21" s="1117"/>
      <c r="WPN21" s="1117"/>
      <c r="WPO21" s="1117"/>
      <c r="WPP21" s="1117"/>
      <c r="WPQ21" s="1117"/>
      <c r="WPR21" s="1117"/>
      <c r="WPS21" s="1117"/>
      <c r="WPT21" s="1117"/>
      <c r="WPU21" s="1117"/>
      <c r="WPV21" s="1117"/>
      <c r="WPW21" s="1117"/>
      <c r="WPX21" s="1117"/>
      <c r="WPY21" s="1117"/>
      <c r="WPZ21" s="1117"/>
      <c r="WQA21" s="1117"/>
      <c r="WQB21" s="1117"/>
      <c r="WQC21" s="1117"/>
      <c r="WQD21" s="1117"/>
      <c r="WQE21" s="1117"/>
      <c r="WQF21" s="1117"/>
      <c r="WQG21" s="1117"/>
      <c r="WQH21" s="1117"/>
      <c r="WQI21" s="1117"/>
      <c r="WQJ21" s="1117"/>
      <c r="WQK21" s="1117"/>
      <c r="WQL21" s="1117"/>
      <c r="WQM21" s="1117"/>
      <c r="WQN21" s="1117"/>
      <c r="WQO21" s="1117"/>
      <c r="WQP21" s="1117"/>
      <c r="WQQ21" s="1117"/>
      <c r="WQR21" s="1117"/>
      <c r="WQS21" s="1117"/>
      <c r="WQT21" s="1117"/>
      <c r="WQU21" s="1117"/>
      <c r="WQV21" s="1117"/>
      <c r="WQW21" s="1117"/>
      <c r="WQX21" s="1117"/>
      <c r="WQY21" s="1117"/>
      <c r="WQZ21" s="1117"/>
      <c r="WRA21" s="1117"/>
      <c r="WRB21" s="1117"/>
      <c r="WRC21" s="1117"/>
      <c r="WRD21" s="1117"/>
      <c r="WRE21" s="1117"/>
      <c r="WRF21" s="1117"/>
      <c r="WRG21" s="1117"/>
      <c r="WRH21" s="1117"/>
      <c r="WRI21" s="1117"/>
      <c r="WRJ21" s="1117"/>
      <c r="WRK21" s="1117"/>
      <c r="WRL21" s="1117"/>
      <c r="WRM21" s="1117"/>
      <c r="WRN21" s="1117"/>
      <c r="WRO21" s="1117"/>
      <c r="WRP21" s="1117"/>
      <c r="WRQ21" s="1117"/>
      <c r="WRR21" s="1117"/>
      <c r="WRS21" s="1117"/>
      <c r="WRT21" s="1117"/>
      <c r="WRU21" s="1117"/>
      <c r="WRV21" s="1117"/>
      <c r="WRW21" s="1117"/>
      <c r="WRX21" s="1117"/>
      <c r="WRY21" s="1117"/>
      <c r="WRZ21" s="1117"/>
      <c r="WSA21" s="1117"/>
      <c r="WSB21" s="1117"/>
      <c r="WSC21" s="1117"/>
      <c r="WSD21" s="1117"/>
      <c r="WSE21" s="1117"/>
      <c r="WSF21" s="1117"/>
      <c r="WSG21" s="1117"/>
      <c r="WSH21" s="1117"/>
      <c r="WSI21" s="1117"/>
      <c r="WSJ21" s="1117"/>
      <c r="WSK21" s="1117"/>
      <c r="WSL21" s="1117"/>
      <c r="WSM21" s="1117"/>
      <c r="WSN21" s="1117"/>
      <c r="WSO21" s="1117"/>
      <c r="WSP21" s="1117"/>
      <c r="WSQ21" s="1117"/>
      <c r="WSR21" s="1117"/>
      <c r="WSS21" s="1117"/>
      <c r="WST21" s="1117"/>
      <c r="WSU21" s="1117"/>
      <c r="WSV21" s="1117"/>
      <c r="WSW21" s="1117"/>
      <c r="WSX21" s="1117"/>
      <c r="WSY21" s="1117"/>
      <c r="WSZ21" s="1117"/>
      <c r="WTA21" s="1117"/>
      <c r="WTB21" s="1117"/>
      <c r="WTC21" s="1117"/>
      <c r="WTD21" s="1117"/>
      <c r="WTE21" s="1117"/>
      <c r="WTF21" s="1117"/>
      <c r="WTG21" s="1117"/>
      <c r="WTH21" s="1117"/>
      <c r="WTI21" s="1117"/>
      <c r="WTJ21" s="1117"/>
      <c r="WTK21" s="1117"/>
      <c r="WTL21" s="1117"/>
      <c r="WTM21" s="1117"/>
      <c r="WTN21" s="1117"/>
      <c r="WTO21" s="1117"/>
      <c r="WTP21" s="1117"/>
      <c r="WTQ21" s="1117"/>
      <c r="WTR21" s="1117"/>
      <c r="WTS21" s="1117"/>
      <c r="WTT21" s="1117"/>
      <c r="WTU21" s="1117"/>
      <c r="WTV21" s="1117"/>
      <c r="WTW21" s="1117"/>
      <c r="WTX21" s="1117"/>
      <c r="WTY21" s="1117"/>
      <c r="WTZ21" s="1117"/>
      <c r="WUA21" s="1117"/>
      <c r="WUB21" s="1117"/>
      <c r="WUC21" s="1117"/>
      <c r="WUD21" s="1117"/>
      <c r="WUE21" s="1117"/>
      <c r="WUF21" s="1117"/>
      <c r="WUG21" s="1117"/>
      <c r="WUH21" s="1117"/>
      <c r="WUI21" s="1117"/>
      <c r="WUJ21" s="1117"/>
      <c r="WUK21" s="1117"/>
      <c r="WUL21" s="1117"/>
      <c r="WUM21" s="1117"/>
      <c r="WUN21" s="1117"/>
      <c r="WUO21" s="1117"/>
      <c r="WUP21" s="1117"/>
      <c r="WUQ21" s="1117"/>
      <c r="WUR21" s="1117"/>
      <c r="WUS21" s="1117"/>
      <c r="WUT21" s="1117"/>
      <c r="WUU21" s="1117"/>
      <c r="WUV21" s="1117"/>
      <c r="WUW21" s="1117"/>
      <c r="WUX21" s="1117"/>
      <c r="WUY21" s="1117"/>
      <c r="WUZ21" s="1117"/>
      <c r="WVA21" s="1117"/>
      <c r="WVB21" s="1117"/>
      <c r="WVC21" s="1117"/>
      <c r="WVD21" s="1117"/>
      <c r="WVE21" s="1117"/>
      <c r="WVF21" s="1117"/>
      <c r="WVG21" s="1117"/>
      <c r="WVH21" s="1117"/>
      <c r="WVI21" s="1117"/>
      <c r="WVJ21" s="1117"/>
      <c r="WVK21" s="1117"/>
      <c r="WVL21" s="1117"/>
      <c r="WVM21" s="1117"/>
      <c r="WVN21" s="1117"/>
      <c r="WVO21" s="1117"/>
      <c r="WVP21" s="1117"/>
      <c r="WVQ21" s="1117"/>
      <c r="WVR21" s="1117"/>
      <c r="WVS21" s="1117"/>
      <c r="WVT21" s="1117"/>
      <c r="WVU21" s="1117"/>
      <c r="WVV21" s="1117"/>
      <c r="WVW21" s="1117"/>
      <c r="WVX21" s="1117"/>
      <c r="WVY21" s="1117"/>
      <c r="WVZ21" s="1117"/>
      <c r="WWA21" s="1117"/>
      <c r="WWB21" s="1117"/>
      <c r="WWC21" s="1117"/>
      <c r="WWD21" s="1117"/>
      <c r="WWE21" s="1117"/>
      <c r="WWF21" s="1117"/>
      <c r="WWG21" s="1117"/>
      <c r="WWH21" s="1117"/>
      <c r="WWI21" s="1117"/>
      <c r="WWJ21" s="1117"/>
      <c r="WWK21" s="1117"/>
      <c r="WWL21" s="1117"/>
      <c r="WWM21" s="1117"/>
      <c r="WWN21" s="1117"/>
      <c r="WWO21" s="1117"/>
      <c r="WWP21" s="1117"/>
      <c r="WWQ21" s="1117"/>
      <c r="WWR21" s="1117"/>
      <c r="WWS21" s="1117"/>
      <c r="WWT21" s="1117"/>
      <c r="WWU21" s="1117"/>
      <c r="WWV21" s="1117"/>
      <c r="WWW21" s="1117"/>
      <c r="WWX21" s="1117"/>
      <c r="WWY21" s="1117"/>
      <c r="WWZ21" s="1117"/>
      <c r="WXA21" s="1117"/>
      <c r="WXB21" s="1117"/>
      <c r="WXC21" s="1117"/>
      <c r="WXD21" s="1117"/>
      <c r="WXE21" s="1117"/>
      <c r="WXF21" s="1117"/>
      <c r="WXG21" s="1117"/>
      <c r="WXH21" s="1117"/>
      <c r="WXI21" s="1117"/>
      <c r="WXJ21" s="1117"/>
      <c r="WXK21" s="1117"/>
      <c r="WXL21" s="1117"/>
      <c r="WXM21" s="1117"/>
      <c r="WXN21" s="1117"/>
      <c r="WXO21" s="1117"/>
      <c r="WXP21" s="1117"/>
      <c r="WXQ21" s="1117"/>
      <c r="WXR21" s="1117"/>
      <c r="WXS21" s="1117"/>
      <c r="WXT21" s="1117"/>
      <c r="WXU21" s="1117"/>
      <c r="WXV21" s="1117"/>
      <c r="WXW21" s="1117"/>
      <c r="WXX21" s="1117"/>
      <c r="WXY21" s="1117"/>
      <c r="WXZ21" s="1117"/>
      <c r="WYA21" s="1117"/>
      <c r="WYB21" s="1117"/>
      <c r="WYC21" s="1117"/>
      <c r="WYD21" s="1117"/>
      <c r="WYE21" s="1117"/>
      <c r="WYF21" s="1117"/>
      <c r="WYG21" s="1117"/>
      <c r="WYH21" s="1117"/>
      <c r="WYI21" s="1117"/>
      <c r="WYJ21" s="1117"/>
      <c r="WYK21" s="1117"/>
      <c r="WYL21" s="1117"/>
      <c r="WYM21" s="1117"/>
      <c r="WYN21" s="1117"/>
      <c r="WYO21" s="1117"/>
      <c r="WYP21" s="1117"/>
      <c r="WYQ21" s="1117"/>
      <c r="WYR21" s="1117"/>
      <c r="WYS21" s="1117"/>
      <c r="WYT21" s="1117"/>
      <c r="WYU21" s="1117"/>
      <c r="WYV21" s="1117"/>
      <c r="WYW21" s="1117"/>
      <c r="WYX21" s="1117"/>
      <c r="WYY21" s="1117"/>
      <c r="WYZ21" s="1117"/>
      <c r="WZA21" s="1117"/>
      <c r="WZB21" s="1117"/>
      <c r="WZC21" s="1117"/>
      <c r="WZD21" s="1117"/>
      <c r="WZE21" s="1117"/>
      <c r="WZF21" s="1117"/>
      <c r="WZG21" s="1117"/>
      <c r="WZH21" s="1117"/>
      <c r="WZI21" s="1117"/>
      <c r="WZJ21" s="1117"/>
      <c r="WZK21" s="1117"/>
      <c r="WZL21" s="1117"/>
      <c r="WZM21" s="1117"/>
      <c r="WZN21" s="1117"/>
      <c r="WZO21" s="1117"/>
      <c r="WZP21" s="1117"/>
      <c r="WZQ21" s="1117"/>
      <c r="WZR21" s="1117"/>
      <c r="WZS21" s="1117"/>
      <c r="WZT21" s="1117"/>
      <c r="WZU21" s="1117"/>
      <c r="WZV21" s="1117"/>
      <c r="WZW21" s="1117"/>
      <c r="WZX21" s="1117"/>
      <c r="WZY21" s="1117"/>
      <c r="WZZ21" s="1117"/>
      <c r="XAA21" s="1117"/>
      <c r="XAB21" s="1117"/>
      <c r="XAC21" s="1117"/>
      <c r="XAD21" s="1117"/>
      <c r="XAE21" s="1117"/>
      <c r="XAF21" s="1117"/>
      <c r="XAG21" s="1117"/>
      <c r="XAH21" s="1117"/>
      <c r="XAI21" s="1117"/>
      <c r="XAJ21" s="1117"/>
      <c r="XAK21" s="1117"/>
      <c r="XAL21" s="1117"/>
      <c r="XAM21" s="1117"/>
      <c r="XAN21" s="1117"/>
      <c r="XAO21" s="1117"/>
      <c r="XAP21" s="1117"/>
      <c r="XAQ21" s="1117"/>
      <c r="XAR21" s="1117"/>
      <c r="XAS21" s="1117"/>
      <c r="XAT21" s="1117"/>
      <c r="XAU21" s="1117"/>
      <c r="XAV21" s="1117"/>
      <c r="XAW21" s="1117"/>
      <c r="XAX21" s="1117"/>
      <c r="XAY21" s="1117"/>
      <c r="XAZ21" s="1117"/>
      <c r="XBA21" s="1117"/>
      <c r="XBB21" s="1117"/>
      <c r="XBC21" s="1117"/>
      <c r="XBD21" s="1117"/>
      <c r="XBE21" s="1117"/>
      <c r="XBF21" s="1117"/>
      <c r="XBG21" s="1117"/>
      <c r="XBH21" s="1117"/>
      <c r="XBI21" s="1117"/>
      <c r="XBJ21" s="1117"/>
      <c r="XBK21" s="1117"/>
      <c r="XBL21" s="1117"/>
      <c r="XBM21" s="1117"/>
      <c r="XBN21" s="1117"/>
      <c r="XBO21" s="1117"/>
      <c r="XBP21" s="1117"/>
      <c r="XBQ21" s="1117"/>
      <c r="XBR21" s="1117"/>
      <c r="XBS21" s="1117"/>
      <c r="XBT21" s="1117"/>
      <c r="XBU21" s="1117"/>
      <c r="XBV21" s="1117"/>
      <c r="XBW21" s="1117"/>
      <c r="XBX21" s="1117"/>
      <c r="XBY21" s="1117"/>
      <c r="XBZ21" s="1117"/>
      <c r="XCA21" s="1117"/>
      <c r="XCB21" s="1117"/>
      <c r="XCC21" s="1117"/>
      <c r="XCD21" s="1117"/>
      <c r="XCE21" s="1117"/>
      <c r="XCF21" s="1117"/>
      <c r="XCG21" s="1117"/>
      <c r="XCH21" s="1117"/>
      <c r="XCI21" s="1117"/>
      <c r="XCJ21" s="1117"/>
      <c r="XCK21" s="1117"/>
      <c r="XCL21" s="1117"/>
      <c r="XCM21" s="1117"/>
      <c r="XCN21" s="1117"/>
      <c r="XCO21" s="1117"/>
      <c r="XCP21" s="1117"/>
      <c r="XCQ21" s="1117"/>
      <c r="XCR21" s="1117"/>
      <c r="XCS21" s="1117"/>
      <c r="XCT21" s="1117"/>
      <c r="XCU21" s="1117"/>
      <c r="XCV21" s="1117"/>
      <c r="XCW21" s="1117"/>
      <c r="XCX21" s="1117"/>
      <c r="XCY21" s="1117"/>
      <c r="XCZ21" s="1117"/>
      <c r="XDA21" s="1117"/>
      <c r="XDB21" s="1117"/>
      <c r="XDC21" s="1117"/>
      <c r="XDD21" s="1117"/>
      <c r="XDE21" s="1117"/>
      <c r="XDF21" s="1117"/>
      <c r="XDG21" s="1117"/>
      <c r="XDH21" s="1117"/>
      <c r="XDI21" s="1117"/>
      <c r="XDJ21" s="1117"/>
      <c r="XDK21" s="1117"/>
      <c r="XDL21" s="1117"/>
      <c r="XDM21" s="1117"/>
      <c r="XDN21" s="1117"/>
      <c r="XDO21" s="1117"/>
      <c r="XDP21" s="1117"/>
      <c r="XDQ21" s="1117"/>
      <c r="XDR21" s="1117"/>
      <c r="XDS21" s="1117"/>
      <c r="XDT21" s="1117"/>
      <c r="XDU21" s="1117"/>
      <c r="XDV21" s="1117"/>
      <c r="XDW21" s="1117"/>
      <c r="XDX21" s="1117"/>
      <c r="XDY21" s="1117"/>
      <c r="XDZ21" s="1117"/>
      <c r="XEA21" s="1117"/>
      <c r="XEB21" s="1117"/>
      <c r="XEC21" s="1117"/>
      <c r="XED21" s="1117"/>
      <c r="XEE21" s="1117"/>
      <c r="XEF21" s="1117"/>
      <c r="XEG21" s="1117"/>
      <c r="XEH21" s="1117"/>
      <c r="XEI21" s="1117"/>
      <c r="XEJ21" s="1117"/>
      <c r="XEK21" s="1117"/>
      <c r="XEL21" s="1117"/>
      <c r="XEM21" s="1117"/>
      <c r="XEN21" s="1117"/>
      <c r="XEO21" s="1117"/>
      <c r="XEP21" s="1117"/>
      <c r="XEQ21" s="1117"/>
      <c r="XER21" s="1117"/>
      <c r="XES21" s="1117"/>
      <c r="XET21" s="1117"/>
      <c r="XEU21" s="1117"/>
      <c r="XEV21" s="1117"/>
      <c r="XEW21" s="1117"/>
      <c r="XEX21" s="1117"/>
      <c r="XEY21" s="1117"/>
      <c r="XEZ21" s="1117"/>
      <c r="XFA21" s="1117"/>
      <c r="XFB21" s="1117"/>
    </row>
    <row r="22" spans="1:16382" ht="27" thickTop="1" thickBot="1">
      <c r="A22" s="6"/>
      <c r="B22" s="6"/>
      <c r="C22" s="6"/>
      <c r="D22" s="1221"/>
      <c r="E22" s="1222"/>
      <c r="F22" s="1222"/>
      <c r="G22" s="1222"/>
      <c r="H22" s="1222"/>
      <c r="I22" s="1222"/>
      <c r="J22" s="1222"/>
      <c r="K22" s="1222"/>
      <c r="L22" s="1222"/>
      <c r="M22" s="1222"/>
      <c r="N22" s="1223"/>
      <c r="O22" s="6"/>
      <c r="P22" s="6"/>
      <c r="Q22" s="6"/>
      <c r="R22" s="6"/>
      <c r="S22" s="6"/>
      <c r="T22" s="6"/>
      <c r="U22" s="6"/>
      <c r="V22" s="11"/>
      <c r="W22" s="793"/>
      <c r="X22" s="804" t="s">
        <v>1135</v>
      </c>
      <c r="Y22" s="948"/>
      <c r="Z22" s="946"/>
      <c r="AA22" s="946"/>
      <c r="AB22" s="948"/>
      <c r="AC22" s="948"/>
      <c r="AD22" s="948"/>
      <c r="AE22" s="38"/>
      <c r="AF22" s="857">
        <f>G53</f>
        <v>0.75</v>
      </c>
      <c r="AG22" s="948"/>
      <c r="AH22" s="981"/>
      <c r="AI22" s="981"/>
      <c r="AJ22" s="981"/>
      <c r="AK22" s="981"/>
      <c r="AL22" s="981"/>
      <c r="AM22" s="981"/>
      <c r="AN22" s="983"/>
      <c r="AO22" s="983"/>
      <c r="AP22" s="796"/>
      <c r="AQ22" s="6"/>
      <c r="AR22" s="6"/>
      <c r="BF22" s="1117"/>
      <c r="BG22" s="1117"/>
      <c r="BH22" s="1117"/>
      <c r="BI22" s="1117"/>
      <c r="BJ22" s="1117"/>
      <c r="BK22" s="1117"/>
      <c r="BL22" s="1117"/>
      <c r="BM22" s="1117"/>
      <c r="BN22" s="1117"/>
      <c r="BO22" s="1117"/>
      <c r="BP22" s="1117"/>
      <c r="BQ22" s="1117"/>
      <c r="BR22" s="1117"/>
      <c r="BS22" s="1117"/>
      <c r="BT22" s="1117"/>
      <c r="BU22" s="1117"/>
      <c r="BV22" s="1117"/>
      <c r="BW22" s="1117"/>
      <c r="BX22" s="1117"/>
      <c r="BY22" s="1117"/>
      <c r="BZ22" s="1117"/>
      <c r="CA22" s="1117"/>
      <c r="CB22" s="1117"/>
      <c r="CC22" s="1117"/>
      <c r="CD22" s="1117"/>
      <c r="CE22" s="1117"/>
      <c r="CF22" s="1117"/>
      <c r="CG22" s="1117"/>
      <c r="CH22" s="1117"/>
      <c r="CI22" s="1117"/>
      <c r="CJ22" s="1117"/>
      <c r="CK22" s="1117"/>
      <c r="CL22" s="1117"/>
      <c r="CM22" s="1117"/>
      <c r="CN22" s="1117"/>
      <c r="CO22" s="1117"/>
      <c r="CP22" s="1117"/>
      <c r="CQ22" s="1117"/>
      <c r="CR22" s="1117"/>
      <c r="CS22" s="1117"/>
      <c r="CT22" s="1117"/>
      <c r="CU22" s="1117"/>
      <c r="CV22" s="1117"/>
      <c r="CW22" s="1117"/>
      <c r="CX22" s="1117"/>
      <c r="CY22" s="1117"/>
      <c r="CZ22" s="1117"/>
      <c r="DA22" s="1117"/>
      <c r="DB22" s="1117"/>
      <c r="DC22" s="1117"/>
      <c r="DD22" s="1117"/>
      <c r="DE22" s="1117"/>
      <c r="DF22" s="1117"/>
      <c r="DG22" s="1117"/>
      <c r="DH22" s="1117"/>
      <c r="DI22" s="1117"/>
      <c r="DJ22" s="1117"/>
      <c r="DK22" s="1117"/>
      <c r="DL22" s="1117"/>
      <c r="DM22" s="1117"/>
      <c r="DN22" s="1117"/>
      <c r="DO22" s="1117"/>
      <c r="DP22" s="1117"/>
      <c r="DQ22" s="1117"/>
      <c r="DR22" s="1117"/>
      <c r="DS22" s="1117"/>
      <c r="DT22" s="1117"/>
      <c r="DU22" s="1117"/>
      <c r="DV22" s="1117"/>
      <c r="DW22" s="1117"/>
      <c r="DX22" s="1117"/>
      <c r="DY22" s="1117"/>
      <c r="DZ22" s="1117"/>
      <c r="EA22" s="1117"/>
      <c r="EB22" s="1117"/>
      <c r="EC22" s="1117"/>
      <c r="ED22" s="1117"/>
      <c r="EE22" s="1117"/>
      <c r="EF22" s="1117"/>
      <c r="EG22" s="1117"/>
      <c r="EH22" s="1117"/>
      <c r="EI22" s="1117"/>
      <c r="EJ22" s="1117"/>
      <c r="EK22" s="1117"/>
      <c r="EL22" s="1117"/>
      <c r="EM22" s="1117"/>
      <c r="EN22" s="1117"/>
      <c r="EO22" s="1117"/>
      <c r="EP22" s="1117"/>
      <c r="EQ22" s="1117"/>
      <c r="ER22" s="1117"/>
      <c r="ES22" s="1117"/>
      <c r="ET22" s="1117"/>
      <c r="EU22" s="1117"/>
      <c r="EV22" s="1117"/>
      <c r="EW22" s="1117"/>
      <c r="EX22" s="1117"/>
      <c r="EY22" s="1117"/>
      <c r="EZ22" s="1117"/>
      <c r="FA22" s="1117"/>
      <c r="FB22" s="1117"/>
      <c r="FC22" s="1117"/>
      <c r="FD22" s="1117"/>
      <c r="FE22" s="1117"/>
      <c r="FF22" s="1117"/>
      <c r="FG22" s="1117"/>
      <c r="FH22" s="1117"/>
      <c r="FI22" s="1117"/>
      <c r="FJ22" s="1117"/>
      <c r="FK22" s="1117"/>
      <c r="FL22" s="1117"/>
      <c r="FM22" s="1117"/>
      <c r="FN22" s="1117"/>
      <c r="FO22" s="1117"/>
      <c r="FP22" s="1117"/>
      <c r="FQ22" s="1117"/>
      <c r="FR22" s="1117"/>
      <c r="FS22" s="1117"/>
      <c r="FT22" s="1117"/>
      <c r="FU22" s="1117"/>
      <c r="FV22" s="1117"/>
      <c r="FW22" s="1117"/>
      <c r="FX22" s="1117"/>
      <c r="FY22" s="1117"/>
      <c r="FZ22" s="1117"/>
      <c r="GA22" s="1117"/>
      <c r="GB22" s="1117"/>
      <c r="GC22" s="1117"/>
      <c r="GD22" s="1117"/>
      <c r="GE22" s="1117"/>
      <c r="GF22" s="1117"/>
      <c r="GG22" s="1117"/>
      <c r="GH22" s="1117"/>
      <c r="GI22" s="1117"/>
      <c r="GJ22" s="1117"/>
      <c r="GK22" s="1117"/>
      <c r="GL22" s="1117"/>
      <c r="GM22" s="1117"/>
      <c r="GN22" s="1117"/>
      <c r="GO22" s="1117"/>
      <c r="GP22" s="1117"/>
      <c r="GQ22" s="1117"/>
      <c r="GR22" s="1117"/>
      <c r="GS22" s="1117"/>
      <c r="GT22" s="1117"/>
      <c r="GU22" s="1117"/>
      <c r="GV22" s="1117"/>
      <c r="GW22" s="1117"/>
      <c r="GX22" s="1117"/>
      <c r="GY22" s="1117"/>
      <c r="GZ22" s="1117"/>
      <c r="HA22" s="1117"/>
      <c r="HB22" s="1117"/>
      <c r="HC22" s="1117"/>
      <c r="HD22" s="1117"/>
      <c r="HE22" s="1117"/>
      <c r="HF22" s="1117"/>
      <c r="HG22" s="1117"/>
      <c r="HH22" s="1117"/>
      <c r="HI22" s="1117"/>
      <c r="HJ22" s="1117"/>
      <c r="HK22" s="1117"/>
      <c r="HL22" s="1117"/>
      <c r="HM22" s="1117"/>
      <c r="HN22" s="1117"/>
      <c r="HO22" s="1117"/>
      <c r="HP22" s="1117"/>
      <c r="HQ22" s="1117"/>
      <c r="HR22" s="1117"/>
      <c r="HS22" s="1117"/>
      <c r="HT22" s="1117"/>
      <c r="HU22" s="1117"/>
      <c r="HV22" s="1117"/>
      <c r="HW22" s="1117"/>
      <c r="HX22" s="1117"/>
      <c r="HY22" s="1117"/>
      <c r="HZ22" s="1117"/>
      <c r="IA22" s="1117"/>
      <c r="IB22" s="1117"/>
      <c r="IC22" s="1117"/>
      <c r="ID22" s="1117"/>
      <c r="IE22" s="1117"/>
      <c r="IF22" s="1117"/>
      <c r="IG22" s="1117"/>
      <c r="IH22" s="1117"/>
      <c r="II22" s="1117"/>
      <c r="IJ22" s="1117"/>
      <c r="IK22" s="1117"/>
      <c r="IL22" s="1117"/>
      <c r="IM22" s="1117"/>
      <c r="IN22" s="1117"/>
      <c r="IO22" s="1117"/>
      <c r="IP22" s="1117"/>
      <c r="IQ22" s="1117"/>
      <c r="IR22" s="1117"/>
      <c r="IS22" s="1117"/>
      <c r="IT22" s="1117"/>
      <c r="IU22" s="1117"/>
      <c r="IV22" s="1117"/>
      <c r="IW22" s="1117"/>
      <c r="IX22" s="1117"/>
      <c r="IY22" s="1117"/>
      <c r="IZ22" s="1117"/>
      <c r="JA22" s="1117"/>
      <c r="JB22" s="1117"/>
      <c r="JC22" s="1117"/>
      <c r="JD22" s="1117"/>
      <c r="JE22" s="1117"/>
      <c r="JF22" s="1117"/>
      <c r="JG22" s="1117"/>
      <c r="JH22" s="1117"/>
      <c r="JI22" s="1117"/>
      <c r="JJ22" s="1117"/>
      <c r="JK22" s="1117"/>
      <c r="JL22" s="1117"/>
      <c r="JM22" s="1117"/>
      <c r="JN22" s="1117"/>
      <c r="JO22" s="1117"/>
      <c r="JP22" s="1117"/>
      <c r="JQ22" s="1117"/>
      <c r="JR22" s="1117"/>
      <c r="JS22" s="1117"/>
      <c r="JT22" s="1117"/>
      <c r="JU22" s="1117"/>
      <c r="JV22" s="1117"/>
      <c r="JW22" s="1117"/>
      <c r="JX22" s="1117"/>
      <c r="JY22" s="1117"/>
      <c r="JZ22" s="1117"/>
      <c r="KA22" s="1117"/>
      <c r="KB22" s="1117"/>
      <c r="KC22" s="1117"/>
      <c r="KD22" s="1117"/>
      <c r="KE22" s="1117"/>
      <c r="KF22" s="1117"/>
      <c r="KG22" s="1117"/>
      <c r="KH22" s="1117"/>
      <c r="KI22" s="1117"/>
      <c r="KJ22" s="1117"/>
      <c r="KK22" s="1117"/>
      <c r="KL22" s="1117"/>
      <c r="KM22" s="1117"/>
      <c r="KN22" s="1117"/>
      <c r="KO22" s="1117"/>
      <c r="KP22" s="1117"/>
      <c r="KQ22" s="1117"/>
      <c r="KR22" s="1117"/>
      <c r="KS22" s="1117"/>
      <c r="KT22" s="1117"/>
      <c r="KU22" s="1117"/>
      <c r="KV22" s="1117"/>
      <c r="KW22" s="1117"/>
      <c r="KX22" s="1117"/>
      <c r="KY22" s="1117"/>
      <c r="KZ22" s="1117"/>
      <c r="LA22" s="1117"/>
      <c r="LB22" s="1117"/>
      <c r="LC22" s="1117"/>
      <c r="LD22" s="1117"/>
      <c r="LE22" s="1117"/>
      <c r="LF22" s="1117"/>
      <c r="LG22" s="1117"/>
      <c r="LH22" s="1117"/>
      <c r="LI22" s="1117"/>
      <c r="LJ22" s="1117"/>
      <c r="LK22" s="1117"/>
      <c r="LL22" s="1117"/>
      <c r="LM22" s="1117"/>
      <c r="LN22" s="1117"/>
      <c r="LO22" s="1117"/>
      <c r="LP22" s="1117"/>
      <c r="LQ22" s="1117"/>
      <c r="LR22" s="1117"/>
      <c r="LS22" s="1117"/>
      <c r="LT22" s="1117"/>
      <c r="LU22" s="1117"/>
      <c r="LV22" s="1117"/>
      <c r="LW22" s="1117"/>
      <c r="LX22" s="1117"/>
      <c r="LY22" s="1117"/>
      <c r="LZ22" s="1117"/>
      <c r="MA22" s="1117"/>
      <c r="MB22" s="1117"/>
      <c r="MC22" s="1117"/>
      <c r="MD22" s="1117"/>
      <c r="ME22" s="1117"/>
      <c r="MF22" s="1117"/>
      <c r="MG22" s="1117"/>
      <c r="MH22" s="1117"/>
      <c r="MI22" s="1117"/>
      <c r="MJ22" s="1117"/>
      <c r="MK22" s="1117"/>
      <c r="ML22" s="1117"/>
      <c r="MM22" s="1117"/>
      <c r="MN22" s="1117"/>
      <c r="MO22" s="1117"/>
      <c r="MP22" s="1117"/>
      <c r="MQ22" s="1117"/>
      <c r="MR22" s="1117"/>
      <c r="MS22" s="1117"/>
      <c r="MT22" s="1117"/>
      <c r="MU22" s="1117"/>
      <c r="MV22" s="1117"/>
      <c r="MW22" s="1117"/>
      <c r="MX22" s="1117"/>
      <c r="MY22" s="1117"/>
      <c r="MZ22" s="1117"/>
      <c r="NA22" s="1117"/>
      <c r="NB22" s="1117"/>
      <c r="NC22" s="1117"/>
      <c r="ND22" s="1117"/>
      <c r="NE22" s="1117"/>
      <c r="NF22" s="1117"/>
      <c r="NG22" s="1117"/>
      <c r="NH22" s="1117"/>
      <c r="NI22" s="1117"/>
      <c r="NJ22" s="1117"/>
      <c r="NK22" s="1117"/>
      <c r="NL22" s="1117"/>
      <c r="NM22" s="1117"/>
      <c r="NN22" s="1117"/>
      <c r="NO22" s="1117"/>
      <c r="NP22" s="1117"/>
      <c r="NQ22" s="1117"/>
      <c r="NR22" s="1117"/>
      <c r="NS22" s="1117"/>
      <c r="NT22" s="1117"/>
      <c r="NU22" s="1117"/>
      <c r="NV22" s="1117"/>
      <c r="NW22" s="1117"/>
      <c r="NX22" s="1117"/>
      <c r="NY22" s="1117"/>
      <c r="NZ22" s="1117"/>
      <c r="OA22" s="1117"/>
      <c r="OB22" s="1117"/>
      <c r="OC22" s="1117"/>
      <c r="OD22" s="1117"/>
      <c r="OE22" s="1117"/>
      <c r="OF22" s="1117"/>
      <c r="OG22" s="1117"/>
      <c r="OH22" s="1117"/>
      <c r="OI22" s="1117"/>
      <c r="OJ22" s="1117"/>
      <c r="OK22" s="1117"/>
      <c r="OL22" s="1117"/>
      <c r="OM22" s="1117"/>
      <c r="ON22" s="1117"/>
      <c r="OO22" s="1117"/>
      <c r="OP22" s="1117"/>
      <c r="OQ22" s="1117"/>
      <c r="OR22" s="1117"/>
      <c r="OS22" s="1117"/>
      <c r="OT22" s="1117"/>
      <c r="OU22" s="1117"/>
      <c r="OV22" s="1117"/>
      <c r="OW22" s="1117"/>
      <c r="OX22" s="1117"/>
      <c r="OY22" s="1117"/>
      <c r="OZ22" s="1117"/>
      <c r="PA22" s="1117"/>
      <c r="PB22" s="1117"/>
      <c r="PC22" s="1117"/>
      <c r="PD22" s="1117"/>
      <c r="PE22" s="1117"/>
      <c r="PF22" s="1117"/>
      <c r="PG22" s="1117"/>
      <c r="PH22" s="1117"/>
      <c r="PI22" s="1117"/>
      <c r="PJ22" s="1117"/>
      <c r="PK22" s="1117"/>
      <c r="PL22" s="1117"/>
      <c r="PM22" s="1117"/>
      <c r="PN22" s="1117"/>
      <c r="PO22" s="1117"/>
      <c r="PP22" s="1117"/>
      <c r="PQ22" s="1117"/>
      <c r="PR22" s="1117"/>
      <c r="PS22" s="1117"/>
      <c r="PT22" s="1117"/>
      <c r="PU22" s="1117"/>
      <c r="PV22" s="1117"/>
      <c r="PW22" s="1117"/>
      <c r="PX22" s="1117"/>
      <c r="PY22" s="1117"/>
      <c r="PZ22" s="1117"/>
      <c r="QA22" s="1117"/>
      <c r="QB22" s="1117"/>
      <c r="QC22" s="1117"/>
      <c r="QD22" s="1117"/>
      <c r="QE22" s="1117"/>
      <c r="QF22" s="1117"/>
      <c r="QG22" s="1117"/>
      <c r="QH22" s="1117"/>
      <c r="QI22" s="1117"/>
      <c r="QJ22" s="1117"/>
      <c r="QK22" s="1117"/>
      <c r="QL22" s="1117"/>
      <c r="QM22" s="1117"/>
      <c r="QN22" s="1117"/>
      <c r="QO22" s="1117"/>
      <c r="QP22" s="1117"/>
      <c r="QQ22" s="1117"/>
      <c r="QR22" s="1117"/>
      <c r="QS22" s="1117"/>
      <c r="QT22" s="1117"/>
      <c r="QU22" s="1117"/>
      <c r="QV22" s="1117"/>
      <c r="QW22" s="1117"/>
      <c r="QX22" s="1117"/>
      <c r="QY22" s="1117"/>
      <c r="QZ22" s="1117"/>
      <c r="RA22" s="1117"/>
      <c r="RB22" s="1117"/>
      <c r="RC22" s="1117"/>
      <c r="RD22" s="1117"/>
      <c r="RE22" s="1117"/>
      <c r="RF22" s="1117"/>
      <c r="RG22" s="1117"/>
      <c r="RH22" s="1117"/>
      <c r="RI22" s="1117"/>
      <c r="RJ22" s="1117"/>
      <c r="RK22" s="1117"/>
      <c r="RL22" s="1117"/>
      <c r="RM22" s="1117"/>
      <c r="RN22" s="1117"/>
      <c r="RO22" s="1117"/>
      <c r="RP22" s="1117"/>
      <c r="RQ22" s="1117"/>
      <c r="RR22" s="1117"/>
      <c r="RS22" s="1117"/>
      <c r="RT22" s="1117"/>
      <c r="RU22" s="1117"/>
      <c r="RV22" s="1117"/>
      <c r="RW22" s="1117"/>
      <c r="RX22" s="1117"/>
      <c r="RY22" s="1117"/>
      <c r="RZ22" s="1117"/>
      <c r="SA22" s="1117"/>
      <c r="SB22" s="1117"/>
      <c r="SC22" s="1117"/>
      <c r="SD22" s="1117"/>
      <c r="SE22" s="1117"/>
      <c r="SF22" s="1117"/>
      <c r="SG22" s="1117"/>
      <c r="SH22" s="1117"/>
      <c r="SI22" s="1117"/>
      <c r="SJ22" s="1117"/>
      <c r="SK22" s="1117"/>
      <c r="SL22" s="1117"/>
      <c r="SM22" s="1117"/>
      <c r="SN22" s="1117"/>
      <c r="SO22" s="1117"/>
      <c r="SP22" s="1117"/>
      <c r="SQ22" s="1117"/>
      <c r="SR22" s="1117"/>
      <c r="SS22" s="1117"/>
      <c r="ST22" s="1117"/>
      <c r="SU22" s="1117"/>
      <c r="SV22" s="1117"/>
      <c r="SW22" s="1117"/>
      <c r="SX22" s="1117"/>
      <c r="SY22" s="1117"/>
      <c r="SZ22" s="1117"/>
      <c r="TA22" s="1117"/>
      <c r="TB22" s="1117"/>
      <c r="TC22" s="1117"/>
      <c r="TD22" s="1117"/>
      <c r="TE22" s="1117"/>
      <c r="TF22" s="1117"/>
      <c r="TG22" s="1117"/>
      <c r="TH22" s="1117"/>
      <c r="TI22" s="1117"/>
      <c r="TJ22" s="1117"/>
      <c r="TK22" s="1117"/>
      <c r="TL22" s="1117"/>
      <c r="TM22" s="1117"/>
      <c r="TN22" s="1117"/>
      <c r="TO22" s="1117"/>
      <c r="TP22" s="1117"/>
      <c r="TQ22" s="1117"/>
      <c r="TR22" s="1117"/>
      <c r="TS22" s="1117"/>
      <c r="TT22" s="1117"/>
      <c r="TU22" s="1117"/>
      <c r="TV22" s="1117"/>
      <c r="TW22" s="1117"/>
      <c r="TX22" s="1117"/>
      <c r="TY22" s="1117"/>
      <c r="TZ22" s="1117"/>
      <c r="UA22" s="1117"/>
      <c r="UB22" s="1117"/>
      <c r="UC22" s="1117"/>
      <c r="UD22" s="1117"/>
      <c r="UE22" s="1117"/>
      <c r="UF22" s="1117"/>
      <c r="UG22" s="1117"/>
      <c r="UH22" s="1117"/>
      <c r="UI22" s="1117"/>
      <c r="UJ22" s="1117"/>
      <c r="UK22" s="1117"/>
      <c r="UL22" s="1117"/>
      <c r="UM22" s="1117"/>
      <c r="UN22" s="1117"/>
      <c r="UO22" s="1117"/>
      <c r="UP22" s="1117"/>
      <c r="UQ22" s="1117"/>
      <c r="UR22" s="1117"/>
      <c r="US22" s="1117"/>
      <c r="UT22" s="1117"/>
      <c r="UU22" s="1117"/>
      <c r="UV22" s="1117"/>
      <c r="UW22" s="1117"/>
      <c r="UX22" s="1117"/>
      <c r="UY22" s="1117"/>
      <c r="UZ22" s="1117"/>
      <c r="VA22" s="1117"/>
      <c r="VB22" s="1117"/>
      <c r="VC22" s="1117"/>
      <c r="VD22" s="1117"/>
      <c r="VE22" s="1117"/>
      <c r="VF22" s="1117"/>
      <c r="VG22" s="1117"/>
      <c r="VH22" s="1117"/>
      <c r="VI22" s="1117"/>
      <c r="VJ22" s="1117"/>
      <c r="VK22" s="1117"/>
      <c r="VL22" s="1117"/>
      <c r="VM22" s="1117"/>
      <c r="VN22" s="1117"/>
      <c r="VO22" s="1117"/>
      <c r="VP22" s="1117"/>
      <c r="VQ22" s="1117"/>
      <c r="VR22" s="1117"/>
      <c r="VS22" s="1117"/>
      <c r="VT22" s="1117"/>
      <c r="VU22" s="1117"/>
      <c r="VV22" s="1117"/>
      <c r="VW22" s="1117"/>
      <c r="VX22" s="1117"/>
      <c r="VY22" s="1117"/>
      <c r="VZ22" s="1117"/>
      <c r="WA22" s="1117"/>
      <c r="WB22" s="1117"/>
      <c r="WC22" s="1117"/>
      <c r="WD22" s="1117"/>
      <c r="WE22" s="1117"/>
      <c r="WF22" s="1117"/>
      <c r="WG22" s="1117"/>
      <c r="WH22" s="1117"/>
      <c r="WI22" s="1117"/>
      <c r="WJ22" s="1117"/>
      <c r="WK22" s="1117"/>
      <c r="WL22" s="1117"/>
      <c r="WM22" s="1117"/>
      <c r="WN22" s="1117"/>
      <c r="WO22" s="1117"/>
      <c r="WP22" s="1117"/>
      <c r="WQ22" s="1117"/>
      <c r="WR22" s="1117"/>
      <c r="WS22" s="1117"/>
      <c r="WT22" s="1117"/>
      <c r="WU22" s="1117"/>
      <c r="WV22" s="1117"/>
      <c r="WW22" s="1117"/>
      <c r="WX22" s="1117"/>
      <c r="WY22" s="1117"/>
      <c r="WZ22" s="1117"/>
      <c r="XA22" s="1117"/>
      <c r="XB22" s="1117"/>
      <c r="XC22" s="1117"/>
      <c r="XD22" s="1117"/>
      <c r="XE22" s="1117"/>
      <c r="XF22" s="1117"/>
      <c r="XG22" s="1117"/>
      <c r="XH22" s="1117"/>
      <c r="XI22" s="1117"/>
      <c r="XJ22" s="1117"/>
      <c r="XK22" s="1117"/>
      <c r="XL22" s="1117"/>
      <c r="XM22" s="1117"/>
      <c r="XN22" s="1117"/>
      <c r="XO22" s="1117"/>
      <c r="XP22" s="1117"/>
      <c r="XQ22" s="1117"/>
      <c r="XR22" s="1117"/>
      <c r="XS22" s="1117"/>
      <c r="XT22" s="1117"/>
      <c r="XU22" s="1117"/>
      <c r="XV22" s="1117"/>
      <c r="XW22" s="1117"/>
      <c r="XX22" s="1117"/>
      <c r="XY22" s="1117"/>
      <c r="XZ22" s="1117"/>
      <c r="YA22" s="1117"/>
      <c r="YB22" s="1117"/>
      <c r="YC22" s="1117"/>
      <c r="YD22" s="1117"/>
      <c r="YE22" s="1117"/>
      <c r="YF22" s="1117"/>
      <c r="YG22" s="1117"/>
      <c r="YH22" s="1117"/>
      <c r="YI22" s="1117"/>
      <c r="YJ22" s="1117"/>
      <c r="YK22" s="1117"/>
      <c r="YL22" s="1117"/>
      <c r="YM22" s="1117"/>
      <c r="YN22" s="1117"/>
      <c r="YO22" s="1117"/>
      <c r="YP22" s="1117"/>
      <c r="YQ22" s="1117"/>
      <c r="YR22" s="1117"/>
      <c r="YS22" s="1117"/>
      <c r="YT22" s="1117"/>
      <c r="YU22" s="1117"/>
      <c r="YV22" s="1117"/>
      <c r="YW22" s="1117"/>
      <c r="YX22" s="1117"/>
      <c r="YY22" s="1117"/>
      <c r="YZ22" s="1117"/>
      <c r="ZA22" s="1117"/>
      <c r="ZB22" s="1117"/>
      <c r="ZC22" s="1117"/>
      <c r="ZD22" s="1117"/>
      <c r="ZE22" s="1117"/>
      <c r="ZF22" s="1117"/>
      <c r="ZG22" s="1117"/>
      <c r="ZH22" s="1117"/>
      <c r="ZI22" s="1117"/>
      <c r="ZJ22" s="1117"/>
      <c r="ZK22" s="1117"/>
      <c r="ZL22" s="1117"/>
      <c r="ZM22" s="1117"/>
      <c r="ZN22" s="1117"/>
      <c r="ZO22" s="1117"/>
      <c r="ZP22" s="1117"/>
      <c r="ZQ22" s="1117"/>
      <c r="ZR22" s="1117"/>
      <c r="ZS22" s="1117"/>
      <c r="ZT22" s="1117"/>
      <c r="ZU22" s="1117"/>
      <c r="ZV22" s="1117"/>
      <c r="ZW22" s="1117"/>
      <c r="ZX22" s="1117"/>
      <c r="ZY22" s="1117"/>
      <c r="ZZ22" s="1117"/>
      <c r="AAA22" s="1117"/>
      <c r="AAB22" s="1117"/>
      <c r="AAC22" s="1117"/>
      <c r="AAD22" s="1117"/>
      <c r="AAE22" s="1117"/>
      <c r="AAF22" s="1117"/>
      <c r="AAG22" s="1117"/>
      <c r="AAH22" s="1117"/>
      <c r="AAI22" s="1117"/>
      <c r="AAJ22" s="1117"/>
      <c r="AAK22" s="1117"/>
      <c r="AAL22" s="1117"/>
      <c r="AAM22" s="1117"/>
      <c r="AAN22" s="1117"/>
      <c r="AAO22" s="1117"/>
      <c r="AAP22" s="1117"/>
      <c r="AAQ22" s="1117"/>
      <c r="AAR22" s="1117"/>
      <c r="AAS22" s="1117"/>
      <c r="AAT22" s="1117"/>
      <c r="AAU22" s="1117"/>
      <c r="AAV22" s="1117"/>
      <c r="AAW22" s="1117"/>
      <c r="AAX22" s="1117"/>
      <c r="AAY22" s="1117"/>
      <c r="AAZ22" s="1117"/>
      <c r="ABA22" s="1117"/>
      <c r="ABB22" s="1117"/>
      <c r="ABC22" s="1117"/>
      <c r="ABD22" s="1117"/>
      <c r="ABE22" s="1117"/>
      <c r="ABF22" s="1117"/>
      <c r="ABG22" s="1117"/>
      <c r="ABH22" s="1117"/>
      <c r="ABI22" s="1117"/>
      <c r="ABJ22" s="1117"/>
      <c r="ABK22" s="1117"/>
      <c r="ABL22" s="1117"/>
      <c r="ABM22" s="1117"/>
      <c r="ABN22" s="1117"/>
      <c r="ABO22" s="1117"/>
      <c r="ABP22" s="1117"/>
      <c r="ABQ22" s="1117"/>
      <c r="ABR22" s="1117"/>
      <c r="ABS22" s="1117"/>
      <c r="ABT22" s="1117"/>
      <c r="ABU22" s="1117"/>
      <c r="ABV22" s="1117"/>
      <c r="ABW22" s="1117"/>
      <c r="ABX22" s="1117"/>
      <c r="ABY22" s="1117"/>
      <c r="ABZ22" s="1117"/>
      <c r="ACA22" s="1117"/>
      <c r="ACB22" s="1117"/>
      <c r="ACC22" s="1117"/>
      <c r="ACD22" s="1117"/>
      <c r="ACE22" s="1117"/>
      <c r="ACF22" s="1117"/>
      <c r="ACG22" s="1117"/>
      <c r="ACH22" s="1117"/>
      <c r="ACI22" s="1117"/>
      <c r="ACJ22" s="1117"/>
      <c r="ACK22" s="1117"/>
      <c r="ACL22" s="1117"/>
      <c r="ACM22" s="1117"/>
      <c r="ACN22" s="1117"/>
      <c r="ACO22" s="1117"/>
      <c r="ACP22" s="1117"/>
      <c r="ACQ22" s="1117"/>
      <c r="ACR22" s="1117"/>
      <c r="ACS22" s="1117"/>
      <c r="ACT22" s="1117"/>
      <c r="ACU22" s="1117"/>
      <c r="ACV22" s="1117"/>
      <c r="ACW22" s="1117"/>
      <c r="ACX22" s="1117"/>
      <c r="ACY22" s="1117"/>
      <c r="ACZ22" s="1117"/>
      <c r="ADA22" s="1117"/>
      <c r="ADB22" s="1117"/>
      <c r="ADC22" s="1117"/>
      <c r="ADD22" s="1117"/>
      <c r="ADE22" s="1117"/>
      <c r="ADF22" s="1117"/>
      <c r="ADG22" s="1117"/>
      <c r="ADH22" s="1117"/>
      <c r="ADI22" s="1117"/>
      <c r="ADJ22" s="1117"/>
      <c r="ADK22" s="1117"/>
      <c r="ADL22" s="1117"/>
      <c r="ADM22" s="1117"/>
      <c r="ADN22" s="1117"/>
      <c r="ADO22" s="1117"/>
      <c r="ADP22" s="1117"/>
      <c r="ADQ22" s="1117"/>
      <c r="ADR22" s="1117"/>
      <c r="ADS22" s="1117"/>
      <c r="ADT22" s="1117"/>
      <c r="ADU22" s="1117"/>
      <c r="ADV22" s="1117"/>
      <c r="ADW22" s="1117"/>
      <c r="ADX22" s="1117"/>
      <c r="ADY22" s="1117"/>
      <c r="ADZ22" s="1117"/>
      <c r="AEA22" s="1117"/>
      <c r="AEB22" s="1117"/>
      <c r="AEC22" s="1117"/>
      <c r="AED22" s="1117"/>
      <c r="AEE22" s="1117"/>
      <c r="AEF22" s="1117"/>
      <c r="AEG22" s="1117"/>
      <c r="AEH22" s="1117"/>
      <c r="AEI22" s="1117"/>
      <c r="AEJ22" s="1117"/>
      <c r="AEK22" s="1117"/>
      <c r="AEL22" s="1117"/>
      <c r="AEM22" s="1117"/>
      <c r="AEN22" s="1117"/>
      <c r="AEO22" s="1117"/>
      <c r="AEP22" s="1117"/>
      <c r="AEQ22" s="1117"/>
      <c r="AER22" s="1117"/>
      <c r="AES22" s="1117"/>
      <c r="AET22" s="1117"/>
      <c r="AEU22" s="1117"/>
      <c r="AEV22" s="1117"/>
      <c r="AEW22" s="1117"/>
      <c r="AEX22" s="1117"/>
      <c r="AEY22" s="1117"/>
      <c r="AEZ22" s="1117"/>
      <c r="AFA22" s="1117"/>
      <c r="AFB22" s="1117"/>
      <c r="AFC22" s="1117"/>
      <c r="AFD22" s="1117"/>
      <c r="AFE22" s="1117"/>
      <c r="AFF22" s="1117"/>
      <c r="AFG22" s="1117"/>
      <c r="AFH22" s="1117"/>
      <c r="AFI22" s="1117"/>
      <c r="AFJ22" s="1117"/>
      <c r="AFK22" s="1117"/>
      <c r="AFL22" s="1117"/>
      <c r="AFM22" s="1117"/>
      <c r="AFN22" s="1117"/>
      <c r="AFO22" s="1117"/>
      <c r="AFP22" s="1117"/>
      <c r="AFQ22" s="1117"/>
      <c r="AFR22" s="1117"/>
      <c r="AFS22" s="1117"/>
      <c r="AFT22" s="1117"/>
      <c r="AFU22" s="1117"/>
      <c r="AFV22" s="1117"/>
      <c r="AFW22" s="1117"/>
      <c r="AFX22" s="1117"/>
      <c r="AFY22" s="1117"/>
      <c r="AFZ22" s="1117"/>
      <c r="AGA22" s="1117"/>
      <c r="AGB22" s="1117"/>
      <c r="AGC22" s="1117"/>
      <c r="AGD22" s="1117"/>
      <c r="AGE22" s="1117"/>
      <c r="AGF22" s="1117"/>
      <c r="AGG22" s="1117"/>
      <c r="AGH22" s="1117"/>
      <c r="AGI22" s="1117"/>
      <c r="AGJ22" s="1117"/>
      <c r="AGK22" s="1117"/>
      <c r="AGL22" s="1117"/>
      <c r="AGM22" s="1117"/>
      <c r="AGN22" s="1117"/>
      <c r="AGO22" s="1117"/>
      <c r="AGP22" s="1117"/>
      <c r="AGQ22" s="1117"/>
      <c r="AGR22" s="1117"/>
      <c r="AGS22" s="1117"/>
      <c r="AGT22" s="1117"/>
      <c r="AGU22" s="1117"/>
      <c r="AGV22" s="1117"/>
      <c r="AGW22" s="1117"/>
      <c r="AGX22" s="1117"/>
      <c r="AGY22" s="1117"/>
      <c r="AGZ22" s="1117"/>
      <c r="AHA22" s="1117"/>
      <c r="AHB22" s="1117"/>
      <c r="AHC22" s="1117"/>
      <c r="AHD22" s="1117"/>
      <c r="AHE22" s="1117"/>
      <c r="AHF22" s="1117"/>
      <c r="AHG22" s="1117"/>
      <c r="AHH22" s="1117"/>
      <c r="AHI22" s="1117"/>
      <c r="AHJ22" s="1117"/>
      <c r="AHK22" s="1117"/>
      <c r="AHL22" s="1117"/>
      <c r="AHM22" s="1117"/>
      <c r="AHN22" s="1117"/>
      <c r="AHO22" s="1117"/>
      <c r="AHP22" s="1117"/>
      <c r="AHQ22" s="1117"/>
      <c r="AHR22" s="1117"/>
      <c r="AHS22" s="1117"/>
      <c r="AHT22" s="1117"/>
      <c r="AHU22" s="1117"/>
      <c r="AHV22" s="1117"/>
      <c r="AHW22" s="1117"/>
      <c r="AHX22" s="1117"/>
      <c r="AHY22" s="1117"/>
      <c r="AHZ22" s="1117"/>
      <c r="AIA22" s="1117"/>
      <c r="AIB22" s="1117"/>
      <c r="AIC22" s="1117"/>
      <c r="AID22" s="1117"/>
      <c r="AIE22" s="1117"/>
      <c r="AIF22" s="1117"/>
      <c r="AIG22" s="1117"/>
      <c r="AIH22" s="1117"/>
      <c r="AII22" s="1117"/>
      <c r="AIJ22" s="1117"/>
      <c r="AIK22" s="1117"/>
      <c r="AIL22" s="1117"/>
      <c r="AIM22" s="1117"/>
      <c r="AIN22" s="1117"/>
      <c r="AIO22" s="1117"/>
      <c r="AIP22" s="1117"/>
      <c r="AIQ22" s="1117"/>
      <c r="AIR22" s="1117"/>
      <c r="AIS22" s="1117"/>
      <c r="AIT22" s="1117"/>
      <c r="AIU22" s="1117"/>
      <c r="AIV22" s="1117"/>
      <c r="AIW22" s="1117"/>
      <c r="AIX22" s="1117"/>
      <c r="AIY22" s="1117"/>
      <c r="AIZ22" s="1117"/>
      <c r="AJA22" s="1117"/>
      <c r="AJB22" s="1117"/>
      <c r="AJC22" s="1117"/>
      <c r="AJD22" s="1117"/>
      <c r="AJE22" s="1117"/>
      <c r="AJF22" s="1117"/>
      <c r="AJG22" s="1117"/>
      <c r="AJH22" s="1117"/>
      <c r="AJI22" s="1117"/>
      <c r="AJJ22" s="1117"/>
      <c r="AJK22" s="1117"/>
      <c r="AJL22" s="1117"/>
      <c r="AJM22" s="1117"/>
      <c r="AJN22" s="1117"/>
      <c r="AJO22" s="1117"/>
      <c r="AJP22" s="1117"/>
      <c r="AJQ22" s="1117"/>
      <c r="AJR22" s="1117"/>
      <c r="AJS22" s="1117"/>
      <c r="AJT22" s="1117"/>
      <c r="AJU22" s="1117"/>
      <c r="AJV22" s="1117"/>
      <c r="AJW22" s="1117"/>
      <c r="AJX22" s="1117"/>
      <c r="AJY22" s="1117"/>
      <c r="AJZ22" s="1117"/>
      <c r="AKA22" s="1117"/>
      <c r="AKB22" s="1117"/>
      <c r="AKC22" s="1117"/>
      <c r="AKD22" s="1117"/>
      <c r="AKE22" s="1117"/>
      <c r="AKF22" s="1117"/>
      <c r="AKG22" s="1117"/>
      <c r="AKH22" s="1117"/>
      <c r="AKI22" s="1117"/>
      <c r="AKJ22" s="1117"/>
      <c r="AKK22" s="1117"/>
      <c r="AKL22" s="1117"/>
      <c r="AKM22" s="1117"/>
      <c r="AKN22" s="1117"/>
      <c r="AKO22" s="1117"/>
      <c r="AKP22" s="1117"/>
      <c r="AKQ22" s="1117"/>
      <c r="AKR22" s="1117"/>
      <c r="AKS22" s="1117"/>
      <c r="AKT22" s="1117"/>
      <c r="AKU22" s="1117"/>
      <c r="AKV22" s="1117"/>
      <c r="AKW22" s="1117"/>
      <c r="AKX22" s="1117"/>
      <c r="AKY22" s="1117"/>
      <c r="AKZ22" s="1117"/>
      <c r="ALA22" s="1117"/>
      <c r="ALB22" s="1117"/>
      <c r="ALC22" s="1117"/>
      <c r="ALD22" s="1117"/>
      <c r="ALE22" s="1117"/>
      <c r="ALF22" s="1117"/>
      <c r="ALG22" s="1117"/>
      <c r="ALH22" s="1117"/>
      <c r="ALI22" s="1117"/>
      <c r="ALJ22" s="1117"/>
      <c r="ALK22" s="1117"/>
      <c r="ALL22" s="1117"/>
      <c r="ALM22" s="1117"/>
      <c r="ALN22" s="1117"/>
      <c r="ALO22" s="1117"/>
      <c r="ALP22" s="1117"/>
      <c r="ALQ22" s="1117"/>
      <c r="ALR22" s="1117"/>
      <c r="ALS22" s="1117"/>
      <c r="ALT22" s="1117"/>
      <c r="ALU22" s="1117"/>
      <c r="ALV22" s="1117"/>
      <c r="ALW22" s="1117"/>
      <c r="ALX22" s="1117"/>
      <c r="ALY22" s="1117"/>
      <c r="ALZ22" s="1117"/>
      <c r="AMA22" s="1117"/>
      <c r="AMB22" s="1117"/>
      <c r="AMC22" s="1117"/>
      <c r="AMD22" s="1117"/>
      <c r="AME22" s="1117"/>
      <c r="AMF22" s="1117"/>
      <c r="AMG22" s="1117"/>
      <c r="AMH22" s="1117"/>
      <c r="AMI22" s="1117"/>
      <c r="AMJ22" s="1117"/>
      <c r="AMK22" s="1117"/>
      <c r="AML22" s="1117"/>
      <c r="AMM22" s="1117"/>
      <c r="AMN22" s="1117"/>
      <c r="AMO22" s="1117"/>
      <c r="AMP22" s="1117"/>
      <c r="AMQ22" s="1117"/>
      <c r="AMR22" s="1117"/>
      <c r="AMS22" s="1117"/>
      <c r="AMT22" s="1117"/>
      <c r="AMU22" s="1117"/>
      <c r="AMV22" s="1117"/>
      <c r="AMW22" s="1117"/>
      <c r="AMX22" s="1117"/>
      <c r="AMY22" s="1117"/>
      <c r="AMZ22" s="1117"/>
      <c r="ANA22" s="1117"/>
      <c r="ANB22" s="1117"/>
      <c r="ANC22" s="1117"/>
      <c r="AND22" s="1117"/>
      <c r="ANE22" s="1117"/>
      <c r="ANF22" s="1117"/>
      <c r="ANG22" s="1117"/>
      <c r="ANH22" s="1117"/>
      <c r="ANI22" s="1117"/>
      <c r="ANJ22" s="1117"/>
      <c r="ANK22" s="1117"/>
      <c r="ANL22" s="1117"/>
      <c r="ANM22" s="1117"/>
      <c r="ANN22" s="1117"/>
      <c r="ANO22" s="1117"/>
      <c r="ANP22" s="1117"/>
      <c r="ANQ22" s="1117"/>
      <c r="ANR22" s="1117"/>
      <c r="ANS22" s="1117"/>
      <c r="ANT22" s="1117"/>
      <c r="ANU22" s="1117"/>
      <c r="ANV22" s="1117"/>
      <c r="ANW22" s="1117"/>
      <c r="ANX22" s="1117"/>
      <c r="ANY22" s="1117"/>
      <c r="ANZ22" s="1117"/>
      <c r="AOA22" s="1117"/>
      <c r="AOB22" s="1117"/>
      <c r="AOC22" s="1117"/>
      <c r="AOD22" s="1117"/>
      <c r="AOE22" s="1117"/>
      <c r="AOF22" s="1117"/>
      <c r="AOG22" s="1117"/>
      <c r="AOH22" s="1117"/>
      <c r="AOI22" s="1117"/>
      <c r="AOJ22" s="1117"/>
      <c r="AOK22" s="1117"/>
      <c r="AOL22" s="1117"/>
      <c r="AOM22" s="1117"/>
      <c r="AON22" s="1117"/>
      <c r="AOO22" s="1117"/>
      <c r="AOP22" s="1117"/>
      <c r="AOQ22" s="1117"/>
      <c r="AOR22" s="1117"/>
      <c r="AOS22" s="1117"/>
      <c r="AOT22" s="1117"/>
      <c r="AOU22" s="1117"/>
      <c r="AOV22" s="1117"/>
      <c r="AOW22" s="1117"/>
      <c r="AOX22" s="1117"/>
      <c r="AOY22" s="1117"/>
      <c r="AOZ22" s="1117"/>
      <c r="APA22" s="1117"/>
      <c r="APB22" s="1117"/>
      <c r="APC22" s="1117"/>
      <c r="APD22" s="1117"/>
      <c r="APE22" s="1117"/>
      <c r="APF22" s="1117"/>
      <c r="APG22" s="1117"/>
      <c r="APH22" s="1117"/>
      <c r="API22" s="1117"/>
      <c r="APJ22" s="1117"/>
      <c r="APK22" s="1117"/>
      <c r="APL22" s="1117"/>
      <c r="APM22" s="1117"/>
      <c r="APN22" s="1117"/>
      <c r="APO22" s="1117"/>
      <c r="APP22" s="1117"/>
      <c r="APQ22" s="1117"/>
      <c r="APR22" s="1117"/>
      <c r="APS22" s="1117"/>
      <c r="APT22" s="1117"/>
      <c r="APU22" s="1117"/>
      <c r="APV22" s="1117"/>
      <c r="APW22" s="1117"/>
      <c r="APX22" s="1117"/>
      <c r="APY22" s="1117"/>
      <c r="APZ22" s="1117"/>
      <c r="AQA22" s="1117"/>
      <c r="AQB22" s="1117"/>
      <c r="AQC22" s="1117"/>
      <c r="AQD22" s="1117"/>
      <c r="AQE22" s="1117"/>
      <c r="AQF22" s="1117"/>
      <c r="AQG22" s="1117"/>
      <c r="AQH22" s="1117"/>
      <c r="AQI22" s="1117"/>
      <c r="AQJ22" s="1117"/>
      <c r="AQK22" s="1117"/>
      <c r="AQL22" s="1117"/>
      <c r="AQM22" s="1117"/>
      <c r="AQN22" s="1117"/>
      <c r="AQO22" s="1117"/>
      <c r="AQP22" s="1117"/>
      <c r="AQQ22" s="1117"/>
      <c r="AQR22" s="1117"/>
      <c r="AQS22" s="1117"/>
      <c r="AQT22" s="1117"/>
      <c r="AQU22" s="1117"/>
      <c r="AQV22" s="1117"/>
      <c r="AQW22" s="1117"/>
      <c r="AQX22" s="1117"/>
      <c r="AQY22" s="1117"/>
      <c r="AQZ22" s="1117"/>
      <c r="ARA22" s="1117"/>
      <c r="ARB22" s="1117"/>
      <c r="ARC22" s="1117"/>
      <c r="ARD22" s="1117"/>
      <c r="ARE22" s="1117"/>
      <c r="ARF22" s="1117"/>
      <c r="ARG22" s="1117"/>
      <c r="ARH22" s="1117"/>
      <c r="ARI22" s="1117"/>
      <c r="ARJ22" s="1117"/>
      <c r="ARK22" s="1117"/>
      <c r="ARL22" s="1117"/>
      <c r="ARM22" s="1117"/>
      <c r="ARN22" s="1117"/>
      <c r="ARO22" s="1117"/>
      <c r="ARP22" s="1117"/>
      <c r="ARQ22" s="1117"/>
      <c r="ARR22" s="1117"/>
      <c r="ARS22" s="1117"/>
      <c r="ART22" s="1117"/>
      <c r="ARU22" s="1117"/>
      <c r="ARV22" s="1117"/>
      <c r="ARW22" s="1117"/>
      <c r="ARX22" s="1117"/>
      <c r="ARY22" s="1117"/>
      <c r="ARZ22" s="1117"/>
      <c r="ASA22" s="1117"/>
      <c r="ASB22" s="1117"/>
      <c r="ASC22" s="1117"/>
      <c r="ASD22" s="1117"/>
      <c r="ASE22" s="1117"/>
      <c r="ASF22" s="1117"/>
      <c r="ASG22" s="1117"/>
      <c r="ASH22" s="1117"/>
      <c r="ASI22" s="1117"/>
      <c r="ASJ22" s="1117"/>
      <c r="ASK22" s="1117"/>
      <c r="ASL22" s="1117"/>
      <c r="ASM22" s="1117"/>
      <c r="ASN22" s="1117"/>
      <c r="ASO22" s="1117"/>
      <c r="ASP22" s="1117"/>
      <c r="ASQ22" s="1117"/>
      <c r="ASR22" s="1117"/>
      <c r="ASS22" s="1117"/>
      <c r="AST22" s="1117"/>
      <c r="ASU22" s="1117"/>
      <c r="ASV22" s="1117"/>
      <c r="ASW22" s="1117"/>
      <c r="ASX22" s="1117"/>
      <c r="ASY22" s="1117"/>
      <c r="ASZ22" s="1117"/>
      <c r="ATA22" s="1117"/>
      <c r="ATB22" s="1117"/>
      <c r="ATC22" s="1117"/>
      <c r="ATD22" s="1117"/>
      <c r="ATE22" s="1117"/>
      <c r="ATF22" s="1117"/>
      <c r="ATG22" s="1117"/>
      <c r="ATH22" s="1117"/>
      <c r="ATI22" s="1117"/>
      <c r="ATJ22" s="1117"/>
      <c r="ATK22" s="1117"/>
      <c r="ATL22" s="1117"/>
      <c r="ATM22" s="1117"/>
      <c r="ATN22" s="1117"/>
      <c r="ATO22" s="1117"/>
      <c r="ATP22" s="1117"/>
      <c r="ATQ22" s="1117"/>
      <c r="ATR22" s="1117"/>
      <c r="ATS22" s="1117"/>
      <c r="ATT22" s="1117"/>
      <c r="ATU22" s="1117"/>
      <c r="ATV22" s="1117"/>
      <c r="ATW22" s="1117"/>
      <c r="ATX22" s="1117"/>
      <c r="ATY22" s="1117"/>
      <c r="ATZ22" s="1117"/>
      <c r="AUA22" s="1117"/>
      <c r="AUB22" s="1117"/>
      <c r="AUC22" s="1117"/>
      <c r="AUD22" s="1117"/>
      <c r="AUE22" s="1117"/>
      <c r="AUF22" s="1117"/>
      <c r="AUG22" s="1117"/>
      <c r="AUH22" s="1117"/>
      <c r="AUI22" s="1117"/>
      <c r="AUJ22" s="1117"/>
      <c r="AUK22" s="1117"/>
      <c r="AUL22" s="1117"/>
      <c r="AUM22" s="1117"/>
      <c r="AUN22" s="1117"/>
      <c r="AUO22" s="1117"/>
      <c r="AUP22" s="1117"/>
      <c r="AUQ22" s="1117"/>
      <c r="AUR22" s="1117"/>
      <c r="AUS22" s="1117"/>
      <c r="AUT22" s="1117"/>
      <c r="AUU22" s="1117"/>
      <c r="AUV22" s="1117"/>
      <c r="AUW22" s="1117"/>
      <c r="AUX22" s="1117"/>
      <c r="AUY22" s="1117"/>
      <c r="AUZ22" s="1117"/>
      <c r="AVA22" s="1117"/>
      <c r="AVB22" s="1117"/>
      <c r="AVC22" s="1117"/>
      <c r="AVD22" s="1117"/>
      <c r="AVE22" s="1117"/>
      <c r="AVF22" s="1117"/>
      <c r="AVG22" s="1117"/>
      <c r="AVH22" s="1117"/>
      <c r="AVI22" s="1117"/>
      <c r="AVJ22" s="1117"/>
      <c r="AVK22" s="1117"/>
      <c r="AVL22" s="1117"/>
      <c r="AVM22" s="1117"/>
      <c r="AVN22" s="1117"/>
      <c r="AVO22" s="1117"/>
      <c r="AVP22" s="1117"/>
      <c r="AVQ22" s="1117"/>
      <c r="AVR22" s="1117"/>
      <c r="AVS22" s="1117"/>
      <c r="AVT22" s="1117"/>
      <c r="AVU22" s="1117"/>
      <c r="AVV22" s="1117"/>
      <c r="AVW22" s="1117"/>
      <c r="AVX22" s="1117"/>
      <c r="AVY22" s="1117"/>
      <c r="AVZ22" s="1117"/>
      <c r="AWA22" s="1117"/>
      <c r="AWB22" s="1117"/>
      <c r="AWC22" s="1117"/>
      <c r="AWD22" s="1117"/>
      <c r="AWE22" s="1117"/>
      <c r="AWF22" s="1117"/>
      <c r="AWG22" s="1117"/>
      <c r="AWH22" s="1117"/>
      <c r="AWI22" s="1117"/>
      <c r="AWJ22" s="1117"/>
      <c r="AWK22" s="1117"/>
      <c r="AWL22" s="1117"/>
      <c r="AWM22" s="1117"/>
      <c r="AWN22" s="1117"/>
      <c r="AWO22" s="1117"/>
      <c r="AWP22" s="1117"/>
      <c r="AWQ22" s="1117"/>
      <c r="AWR22" s="1117"/>
      <c r="AWS22" s="1117"/>
      <c r="AWT22" s="1117"/>
      <c r="AWU22" s="1117"/>
      <c r="AWV22" s="1117"/>
      <c r="AWW22" s="1117"/>
      <c r="AWX22" s="1117"/>
      <c r="AWY22" s="1117"/>
      <c r="AWZ22" s="1117"/>
      <c r="AXA22" s="1117"/>
      <c r="AXB22" s="1117"/>
      <c r="AXC22" s="1117"/>
      <c r="AXD22" s="1117"/>
      <c r="AXE22" s="1117"/>
      <c r="AXF22" s="1117"/>
      <c r="AXG22" s="1117"/>
      <c r="AXH22" s="1117"/>
      <c r="AXI22" s="1117"/>
      <c r="AXJ22" s="1117"/>
      <c r="AXK22" s="1117"/>
      <c r="AXL22" s="1117"/>
      <c r="AXM22" s="1117"/>
      <c r="AXN22" s="1117"/>
      <c r="AXO22" s="1117"/>
      <c r="AXP22" s="1117"/>
      <c r="AXQ22" s="1117"/>
      <c r="AXR22" s="1117"/>
      <c r="AXS22" s="1117"/>
      <c r="AXT22" s="1117"/>
      <c r="AXU22" s="1117"/>
      <c r="AXV22" s="1117"/>
      <c r="AXW22" s="1117"/>
      <c r="AXX22" s="1117"/>
      <c r="AXY22" s="1117"/>
      <c r="AXZ22" s="1117"/>
      <c r="AYA22" s="1117"/>
      <c r="AYB22" s="1117"/>
      <c r="AYC22" s="1117"/>
      <c r="AYD22" s="1117"/>
      <c r="AYE22" s="1117"/>
      <c r="AYF22" s="1117"/>
      <c r="AYG22" s="1117"/>
      <c r="AYH22" s="1117"/>
      <c r="AYI22" s="1117"/>
      <c r="AYJ22" s="1117"/>
      <c r="AYK22" s="1117"/>
      <c r="AYL22" s="1117"/>
      <c r="AYM22" s="1117"/>
      <c r="AYN22" s="1117"/>
      <c r="AYO22" s="1117"/>
      <c r="AYP22" s="1117"/>
      <c r="AYQ22" s="1117"/>
      <c r="AYR22" s="1117"/>
      <c r="AYS22" s="1117"/>
      <c r="AYT22" s="1117"/>
      <c r="AYU22" s="1117"/>
      <c r="AYV22" s="1117"/>
      <c r="AYW22" s="1117"/>
      <c r="AYX22" s="1117"/>
      <c r="AYY22" s="1117"/>
      <c r="AYZ22" s="1117"/>
      <c r="AZA22" s="1117"/>
      <c r="AZB22" s="1117"/>
      <c r="AZC22" s="1117"/>
      <c r="AZD22" s="1117"/>
      <c r="AZE22" s="1117"/>
      <c r="AZF22" s="1117"/>
      <c r="AZG22" s="1117"/>
      <c r="AZH22" s="1117"/>
      <c r="AZI22" s="1117"/>
      <c r="AZJ22" s="1117"/>
      <c r="AZK22" s="1117"/>
      <c r="AZL22" s="1117"/>
      <c r="AZM22" s="1117"/>
      <c r="AZN22" s="1117"/>
      <c r="AZO22" s="1117"/>
      <c r="AZP22" s="1117"/>
      <c r="AZQ22" s="1117"/>
      <c r="AZR22" s="1117"/>
      <c r="AZS22" s="1117"/>
      <c r="AZT22" s="1117"/>
      <c r="AZU22" s="1117"/>
      <c r="AZV22" s="1117"/>
      <c r="AZW22" s="1117"/>
      <c r="AZX22" s="1117"/>
      <c r="AZY22" s="1117"/>
      <c r="AZZ22" s="1117"/>
      <c r="BAA22" s="1117"/>
      <c r="BAB22" s="1117"/>
      <c r="BAC22" s="1117"/>
      <c r="BAD22" s="1117"/>
      <c r="BAE22" s="1117"/>
      <c r="BAF22" s="1117"/>
      <c r="BAG22" s="1117"/>
      <c r="BAH22" s="1117"/>
      <c r="BAI22" s="1117"/>
      <c r="BAJ22" s="1117"/>
      <c r="BAK22" s="1117"/>
      <c r="BAL22" s="1117"/>
      <c r="BAM22" s="1117"/>
      <c r="BAN22" s="1117"/>
      <c r="BAO22" s="1117"/>
      <c r="BAP22" s="1117"/>
      <c r="BAQ22" s="1117"/>
      <c r="BAR22" s="1117"/>
      <c r="BAS22" s="1117"/>
      <c r="BAT22" s="1117"/>
      <c r="BAU22" s="1117"/>
      <c r="BAV22" s="1117"/>
      <c r="BAW22" s="1117"/>
      <c r="BAX22" s="1117"/>
      <c r="BAY22" s="1117"/>
      <c r="BAZ22" s="1117"/>
      <c r="BBA22" s="1117"/>
      <c r="BBB22" s="1117"/>
      <c r="BBC22" s="1117"/>
      <c r="BBD22" s="1117"/>
      <c r="BBE22" s="1117"/>
      <c r="BBF22" s="1117"/>
      <c r="BBG22" s="1117"/>
      <c r="BBH22" s="1117"/>
      <c r="BBI22" s="1117"/>
      <c r="BBJ22" s="1117"/>
      <c r="BBK22" s="1117"/>
      <c r="BBL22" s="1117"/>
      <c r="BBM22" s="1117"/>
      <c r="BBN22" s="1117"/>
      <c r="BBO22" s="1117"/>
      <c r="BBP22" s="1117"/>
      <c r="BBQ22" s="1117"/>
      <c r="BBR22" s="1117"/>
      <c r="BBS22" s="1117"/>
      <c r="BBT22" s="1117"/>
      <c r="BBU22" s="1117"/>
      <c r="BBV22" s="1117"/>
      <c r="BBW22" s="1117"/>
      <c r="BBX22" s="1117"/>
      <c r="BBY22" s="1117"/>
      <c r="BBZ22" s="1117"/>
      <c r="BCA22" s="1117"/>
      <c r="BCB22" s="1117"/>
      <c r="BCC22" s="1117"/>
      <c r="BCD22" s="1117"/>
      <c r="BCE22" s="1117"/>
      <c r="BCF22" s="1117"/>
      <c r="BCG22" s="1117"/>
      <c r="BCH22" s="1117"/>
      <c r="BCI22" s="1117"/>
      <c r="BCJ22" s="1117"/>
      <c r="BCK22" s="1117"/>
      <c r="BCL22" s="1117"/>
      <c r="BCM22" s="1117"/>
      <c r="BCN22" s="1117"/>
      <c r="BCO22" s="1117"/>
      <c r="BCP22" s="1117"/>
      <c r="BCQ22" s="1117"/>
      <c r="BCR22" s="1117"/>
      <c r="BCS22" s="1117"/>
      <c r="BCT22" s="1117"/>
      <c r="BCU22" s="1117"/>
      <c r="BCV22" s="1117"/>
      <c r="BCW22" s="1117"/>
      <c r="BCX22" s="1117"/>
      <c r="BCY22" s="1117"/>
      <c r="BCZ22" s="1117"/>
      <c r="BDA22" s="1117"/>
      <c r="BDB22" s="1117"/>
      <c r="BDC22" s="1117"/>
      <c r="BDD22" s="1117"/>
      <c r="BDE22" s="1117"/>
      <c r="BDF22" s="1117"/>
      <c r="BDG22" s="1117"/>
      <c r="BDH22" s="1117"/>
      <c r="BDI22" s="1117"/>
      <c r="BDJ22" s="1117"/>
      <c r="BDK22" s="1117"/>
      <c r="BDL22" s="1117"/>
      <c r="BDM22" s="1117"/>
      <c r="BDN22" s="1117"/>
      <c r="BDO22" s="1117"/>
      <c r="BDP22" s="1117"/>
      <c r="BDQ22" s="1117"/>
      <c r="BDR22" s="1117"/>
      <c r="BDS22" s="1117"/>
      <c r="BDT22" s="1117"/>
      <c r="BDU22" s="1117"/>
      <c r="BDV22" s="1117"/>
      <c r="BDW22" s="1117"/>
      <c r="BDX22" s="1117"/>
      <c r="BDY22" s="1117"/>
      <c r="BDZ22" s="1117"/>
      <c r="BEA22" s="1117"/>
      <c r="BEB22" s="1117"/>
      <c r="BEC22" s="1117"/>
      <c r="BED22" s="1117"/>
      <c r="BEE22" s="1117"/>
      <c r="BEF22" s="1117"/>
      <c r="BEG22" s="1117"/>
      <c r="BEH22" s="1117"/>
      <c r="BEI22" s="1117"/>
      <c r="BEJ22" s="1117"/>
      <c r="BEK22" s="1117"/>
      <c r="BEL22" s="1117"/>
      <c r="BEM22" s="1117"/>
      <c r="BEN22" s="1117"/>
      <c r="BEO22" s="1117"/>
      <c r="BEP22" s="1117"/>
      <c r="BEQ22" s="1117"/>
      <c r="BER22" s="1117"/>
      <c r="BES22" s="1117"/>
      <c r="BET22" s="1117"/>
      <c r="BEU22" s="1117"/>
      <c r="BEV22" s="1117"/>
      <c r="BEW22" s="1117"/>
      <c r="BEX22" s="1117"/>
      <c r="BEY22" s="1117"/>
      <c r="BEZ22" s="1117"/>
      <c r="BFA22" s="1117"/>
      <c r="BFB22" s="1117"/>
      <c r="BFC22" s="1117"/>
      <c r="BFD22" s="1117"/>
      <c r="BFE22" s="1117"/>
      <c r="BFF22" s="1117"/>
      <c r="BFG22" s="1117"/>
      <c r="BFH22" s="1117"/>
      <c r="BFI22" s="1117"/>
      <c r="BFJ22" s="1117"/>
      <c r="BFK22" s="1117"/>
      <c r="BFL22" s="1117"/>
      <c r="BFM22" s="1117"/>
      <c r="BFN22" s="1117"/>
      <c r="BFO22" s="1117"/>
      <c r="BFP22" s="1117"/>
      <c r="BFQ22" s="1117"/>
      <c r="BFR22" s="1117"/>
      <c r="BFS22" s="1117"/>
      <c r="BFT22" s="1117"/>
      <c r="BFU22" s="1117"/>
      <c r="BFV22" s="1117"/>
      <c r="BFW22" s="1117"/>
      <c r="BFX22" s="1117"/>
      <c r="BFY22" s="1117"/>
      <c r="BFZ22" s="1117"/>
      <c r="BGA22" s="1117"/>
      <c r="BGB22" s="1117"/>
      <c r="BGC22" s="1117"/>
      <c r="BGD22" s="1117"/>
      <c r="BGE22" s="1117"/>
      <c r="BGF22" s="1117"/>
      <c r="BGG22" s="1117"/>
      <c r="BGH22" s="1117"/>
      <c r="BGI22" s="1117"/>
      <c r="BGJ22" s="1117"/>
      <c r="BGK22" s="1117"/>
      <c r="BGL22" s="1117"/>
      <c r="BGM22" s="1117"/>
      <c r="BGN22" s="1117"/>
      <c r="BGO22" s="1117"/>
      <c r="BGP22" s="1117"/>
      <c r="BGQ22" s="1117"/>
      <c r="BGR22" s="1117"/>
      <c r="BGS22" s="1117"/>
      <c r="BGT22" s="1117"/>
      <c r="BGU22" s="1117"/>
      <c r="BGV22" s="1117"/>
      <c r="BGW22" s="1117"/>
      <c r="BGX22" s="1117"/>
      <c r="BGY22" s="1117"/>
      <c r="BGZ22" s="1117"/>
      <c r="BHA22" s="1117"/>
      <c r="BHB22" s="1117"/>
      <c r="BHC22" s="1117"/>
      <c r="BHD22" s="1117"/>
      <c r="BHE22" s="1117"/>
      <c r="BHF22" s="1117"/>
      <c r="BHG22" s="1117"/>
      <c r="BHH22" s="1117"/>
      <c r="BHI22" s="1117"/>
      <c r="BHJ22" s="1117"/>
      <c r="BHK22" s="1117"/>
      <c r="BHL22" s="1117"/>
      <c r="BHM22" s="1117"/>
      <c r="BHN22" s="1117"/>
      <c r="BHO22" s="1117"/>
      <c r="BHP22" s="1117"/>
      <c r="BHQ22" s="1117"/>
      <c r="BHR22" s="1117"/>
      <c r="BHS22" s="1117"/>
      <c r="BHT22" s="1117"/>
      <c r="BHU22" s="1117"/>
      <c r="BHV22" s="1117"/>
      <c r="BHW22" s="1117"/>
      <c r="BHX22" s="1117"/>
      <c r="BHY22" s="1117"/>
      <c r="BHZ22" s="1117"/>
      <c r="BIA22" s="1117"/>
      <c r="BIB22" s="1117"/>
      <c r="BIC22" s="1117"/>
      <c r="BID22" s="1117"/>
      <c r="BIE22" s="1117"/>
      <c r="BIF22" s="1117"/>
      <c r="BIG22" s="1117"/>
      <c r="BIH22" s="1117"/>
      <c r="BII22" s="1117"/>
      <c r="BIJ22" s="1117"/>
      <c r="BIK22" s="1117"/>
      <c r="BIL22" s="1117"/>
      <c r="BIM22" s="1117"/>
      <c r="BIN22" s="1117"/>
      <c r="BIO22" s="1117"/>
      <c r="BIP22" s="1117"/>
      <c r="BIQ22" s="1117"/>
      <c r="BIR22" s="1117"/>
      <c r="BIS22" s="1117"/>
      <c r="BIT22" s="1117"/>
      <c r="BIU22" s="1117"/>
      <c r="BIV22" s="1117"/>
      <c r="BIW22" s="1117"/>
      <c r="BIX22" s="1117"/>
      <c r="BIY22" s="1117"/>
      <c r="BIZ22" s="1117"/>
      <c r="BJA22" s="1117"/>
      <c r="BJB22" s="1117"/>
      <c r="BJC22" s="1117"/>
      <c r="BJD22" s="1117"/>
      <c r="BJE22" s="1117"/>
      <c r="BJF22" s="1117"/>
      <c r="BJG22" s="1117"/>
      <c r="BJH22" s="1117"/>
      <c r="BJI22" s="1117"/>
      <c r="BJJ22" s="1117"/>
      <c r="BJK22" s="1117"/>
      <c r="BJL22" s="1117"/>
      <c r="BJM22" s="1117"/>
      <c r="BJN22" s="1117"/>
      <c r="BJO22" s="1117"/>
      <c r="BJP22" s="1117"/>
      <c r="BJQ22" s="1117"/>
      <c r="BJR22" s="1117"/>
      <c r="BJS22" s="1117"/>
      <c r="BJT22" s="1117"/>
      <c r="BJU22" s="1117"/>
      <c r="BJV22" s="1117"/>
      <c r="BJW22" s="1117"/>
      <c r="BJX22" s="1117"/>
      <c r="BJY22" s="1117"/>
      <c r="BJZ22" s="1117"/>
      <c r="BKA22" s="1117"/>
      <c r="BKB22" s="1117"/>
      <c r="BKC22" s="1117"/>
      <c r="BKD22" s="1117"/>
      <c r="BKE22" s="1117"/>
      <c r="BKF22" s="1117"/>
      <c r="BKG22" s="1117"/>
      <c r="BKH22" s="1117"/>
      <c r="BKI22" s="1117"/>
      <c r="BKJ22" s="1117"/>
      <c r="BKK22" s="1117"/>
      <c r="BKL22" s="1117"/>
      <c r="BKM22" s="1117"/>
      <c r="BKN22" s="1117"/>
      <c r="BKO22" s="1117"/>
      <c r="BKP22" s="1117"/>
      <c r="BKQ22" s="1117"/>
      <c r="BKR22" s="1117"/>
      <c r="BKS22" s="1117"/>
      <c r="BKT22" s="1117"/>
      <c r="BKU22" s="1117"/>
      <c r="BKV22" s="1117"/>
      <c r="BKW22" s="1117"/>
      <c r="BKX22" s="1117"/>
      <c r="BKY22" s="1117"/>
      <c r="BKZ22" s="1117"/>
      <c r="BLA22" s="1117"/>
      <c r="BLB22" s="1117"/>
      <c r="BLC22" s="1117"/>
      <c r="BLD22" s="1117"/>
      <c r="BLE22" s="1117"/>
      <c r="BLF22" s="1117"/>
      <c r="BLG22" s="1117"/>
      <c r="BLH22" s="1117"/>
      <c r="BLI22" s="1117"/>
      <c r="BLJ22" s="1117"/>
      <c r="BLK22" s="1117"/>
      <c r="BLL22" s="1117"/>
      <c r="BLM22" s="1117"/>
      <c r="BLN22" s="1117"/>
      <c r="BLO22" s="1117"/>
      <c r="BLP22" s="1117"/>
      <c r="BLQ22" s="1117"/>
      <c r="BLR22" s="1117"/>
      <c r="BLS22" s="1117"/>
      <c r="BLT22" s="1117"/>
      <c r="BLU22" s="1117"/>
      <c r="BLV22" s="1117"/>
      <c r="BLW22" s="1117"/>
      <c r="BLX22" s="1117"/>
      <c r="BLY22" s="1117"/>
      <c r="BLZ22" s="1117"/>
      <c r="BMA22" s="1117"/>
      <c r="BMB22" s="1117"/>
      <c r="BMC22" s="1117"/>
      <c r="BMD22" s="1117"/>
      <c r="BME22" s="1117"/>
      <c r="BMF22" s="1117"/>
      <c r="BMG22" s="1117"/>
      <c r="BMH22" s="1117"/>
      <c r="BMI22" s="1117"/>
      <c r="BMJ22" s="1117"/>
      <c r="BMK22" s="1117"/>
      <c r="BML22" s="1117"/>
      <c r="BMM22" s="1117"/>
      <c r="BMN22" s="1117"/>
      <c r="BMO22" s="1117"/>
      <c r="BMP22" s="1117"/>
      <c r="BMQ22" s="1117"/>
      <c r="BMR22" s="1117"/>
      <c r="BMS22" s="1117"/>
      <c r="BMT22" s="1117"/>
      <c r="BMU22" s="1117"/>
      <c r="BMV22" s="1117"/>
      <c r="BMW22" s="1117"/>
      <c r="BMX22" s="1117"/>
      <c r="BMY22" s="1117"/>
      <c r="BMZ22" s="1117"/>
      <c r="BNA22" s="1117"/>
      <c r="BNB22" s="1117"/>
      <c r="BNC22" s="1117"/>
      <c r="BND22" s="1117"/>
      <c r="BNE22" s="1117"/>
      <c r="BNF22" s="1117"/>
      <c r="BNG22" s="1117"/>
      <c r="BNH22" s="1117"/>
      <c r="BNI22" s="1117"/>
      <c r="BNJ22" s="1117"/>
      <c r="BNK22" s="1117"/>
      <c r="BNL22" s="1117"/>
      <c r="BNM22" s="1117"/>
      <c r="BNN22" s="1117"/>
      <c r="BNO22" s="1117"/>
      <c r="BNP22" s="1117"/>
      <c r="BNQ22" s="1117"/>
      <c r="BNR22" s="1117"/>
      <c r="BNS22" s="1117"/>
      <c r="BNT22" s="1117"/>
      <c r="BNU22" s="1117"/>
      <c r="BNV22" s="1117"/>
      <c r="BNW22" s="1117"/>
      <c r="BNX22" s="1117"/>
      <c r="BNY22" s="1117"/>
      <c r="BNZ22" s="1117"/>
      <c r="BOA22" s="1117"/>
      <c r="BOB22" s="1117"/>
      <c r="BOC22" s="1117"/>
      <c r="BOD22" s="1117"/>
      <c r="BOE22" s="1117"/>
      <c r="BOF22" s="1117"/>
      <c r="BOG22" s="1117"/>
      <c r="BOH22" s="1117"/>
      <c r="BOI22" s="1117"/>
      <c r="BOJ22" s="1117"/>
      <c r="BOK22" s="1117"/>
      <c r="BOL22" s="1117"/>
      <c r="BOM22" s="1117"/>
      <c r="BON22" s="1117"/>
      <c r="BOO22" s="1117"/>
      <c r="BOP22" s="1117"/>
      <c r="BOQ22" s="1117"/>
      <c r="BOR22" s="1117"/>
      <c r="BOS22" s="1117"/>
      <c r="BOT22" s="1117"/>
      <c r="BOU22" s="1117"/>
      <c r="BOV22" s="1117"/>
      <c r="BOW22" s="1117"/>
      <c r="BOX22" s="1117"/>
      <c r="BOY22" s="1117"/>
      <c r="BOZ22" s="1117"/>
      <c r="BPA22" s="1117"/>
      <c r="BPB22" s="1117"/>
      <c r="BPC22" s="1117"/>
      <c r="BPD22" s="1117"/>
      <c r="BPE22" s="1117"/>
      <c r="BPF22" s="1117"/>
      <c r="BPG22" s="1117"/>
      <c r="BPH22" s="1117"/>
      <c r="BPI22" s="1117"/>
      <c r="BPJ22" s="1117"/>
      <c r="BPK22" s="1117"/>
      <c r="BPL22" s="1117"/>
      <c r="BPM22" s="1117"/>
      <c r="BPN22" s="1117"/>
      <c r="BPO22" s="1117"/>
      <c r="BPP22" s="1117"/>
      <c r="BPQ22" s="1117"/>
      <c r="BPR22" s="1117"/>
      <c r="BPS22" s="1117"/>
      <c r="BPT22" s="1117"/>
      <c r="BPU22" s="1117"/>
      <c r="BPV22" s="1117"/>
      <c r="BPW22" s="1117"/>
      <c r="BPX22" s="1117"/>
      <c r="BPY22" s="1117"/>
      <c r="BPZ22" s="1117"/>
      <c r="BQA22" s="1117"/>
      <c r="BQB22" s="1117"/>
      <c r="BQC22" s="1117"/>
      <c r="BQD22" s="1117"/>
      <c r="BQE22" s="1117"/>
      <c r="BQF22" s="1117"/>
      <c r="BQG22" s="1117"/>
      <c r="BQH22" s="1117"/>
      <c r="BQI22" s="1117"/>
      <c r="BQJ22" s="1117"/>
      <c r="BQK22" s="1117"/>
      <c r="BQL22" s="1117"/>
      <c r="BQM22" s="1117"/>
      <c r="BQN22" s="1117"/>
      <c r="BQO22" s="1117"/>
      <c r="BQP22" s="1117"/>
      <c r="BQQ22" s="1117"/>
      <c r="BQR22" s="1117"/>
      <c r="BQS22" s="1117"/>
      <c r="BQT22" s="1117"/>
      <c r="BQU22" s="1117"/>
      <c r="BQV22" s="1117"/>
      <c r="BQW22" s="1117"/>
      <c r="BQX22" s="1117"/>
      <c r="BQY22" s="1117"/>
      <c r="BQZ22" s="1117"/>
      <c r="BRA22" s="1117"/>
      <c r="BRB22" s="1117"/>
      <c r="BRC22" s="1117"/>
      <c r="BRD22" s="1117"/>
      <c r="BRE22" s="1117"/>
      <c r="BRF22" s="1117"/>
      <c r="BRG22" s="1117"/>
      <c r="BRH22" s="1117"/>
      <c r="BRI22" s="1117"/>
      <c r="BRJ22" s="1117"/>
      <c r="BRK22" s="1117"/>
      <c r="BRL22" s="1117"/>
      <c r="BRM22" s="1117"/>
      <c r="BRN22" s="1117"/>
      <c r="BRO22" s="1117"/>
      <c r="BRP22" s="1117"/>
      <c r="BRQ22" s="1117"/>
      <c r="BRR22" s="1117"/>
      <c r="BRS22" s="1117"/>
      <c r="BRT22" s="1117"/>
      <c r="BRU22" s="1117"/>
      <c r="BRV22" s="1117"/>
      <c r="BRW22" s="1117"/>
      <c r="BRX22" s="1117"/>
      <c r="BRY22" s="1117"/>
      <c r="BRZ22" s="1117"/>
      <c r="BSA22" s="1117"/>
      <c r="BSB22" s="1117"/>
      <c r="BSC22" s="1117"/>
      <c r="BSD22" s="1117"/>
      <c r="BSE22" s="1117"/>
      <c r="BSF22" s="1117"/>
      <c r="BSG22" s="1117"/>
      <c r="BSH22" s="1117"/>
      <c r="BSI22" s="1117"/>
      <c r="BSJ22" s="1117"/>
      <c r="BSK22" s="1117"/>
      <c r="BSL22" s="1117"/>
      <c r="BSM22" s="1117"/>
      <c r="BSN22" s="1117"/>
      <c r="BSO22" s="1117"/>
      <c r="BSP22" s="1117"/>
      <c r="BSQ22" s="1117"/>
      <c r="BSR22" s="1117"/>
      <c r="BSS22" s="1117"/>
      <c r="BST22" s="1117"/>
      <c r="BSU22" s="1117"/>
      <c r="BSV22" s="1117"/>
      <c r="BSW22" s="1117"/>
      <c r="BSX22" s="1117"/>
      <c r="BSY22" s="1117"/>
      <c r="BSZ22" s="1117"/>
      <c r="BTA22" s="1117"/>
      <c r="BTB22" s="1117"/>
      <c r="BTC22" s="1117"/>
      <c r="BTD22" s="1117"/>
      <c r="BTE22" s="1117"/>
      <c r="BTF22" s="1117"/>
      <c r="BTG22" s="1117"/>
      <c r="BTH22" s="1117"/>
      <c r="BTI22" s="1117"/>
      <c r="BTJ22" s="1117"/>
      <c r="BTK22" s="1117"/>
      <c r="BTL22" s="1117"/>
      <c r="BTM22" s="1117"/>
      <c r="BTN22" s="1117"/>
      <c r="BTO22" s="1117"/>
      <c r="BTP22" s="1117"/>
      <c r="BTQ22" s="1117"/>
      <c r="BTR22" s="1117"/>
      <c r="BTS22" s="1117"/>
      <c r="BTT22" s="1117"/>
      <c r="BTU22" s="1117"/>
      <c r="BTV22" s="1117"/>
      <c r="BTW22" s="1117"/>
      <c r="BTX22" s="1117"/>
      <c r="BTY22" s="1117"/>
      <c r="BTZ22" s="1117"/>
      <c r="BUA22" s="1117"/>
      <c r="BUB22" s="1117"/>
      <c r="BUC22" s="1117"/>
      <c r="BUD22" s="1117"/>
      <c r="BUE22" s="1117"/>
      <c r="BUF22" s="1117"/>
      <c r="BUG22" s="1117"/>
      <c r="BUH22" s="1117"/>
      <c r="BUI22" s="1117"/>
      <c r="BUJ22" s="1117"/>
      <c r="BUK22" s="1117"/>
      <c r="BUL22" s="1117"/>
      <c r="BUM22" s="1117"/>
      <c r="BUN22" s="1117"/>
      <c r="BUO22" s="1117"/>
      <c r="BUP22" s="1117"/>
      <c r="BUQ22" s="1117"/>
      <c r="BUR22" s="1117"/>
      <c r="BUS22" s="1117"/>
      <c r="BUT22" s="1117"/>
      <c r="BUU22" s="1117"/>
      <c r="BUV22" s="1117"/>
      <c r="BUW22" s="1117"/>
      <c r="BUX22" s="1117"/>
      <c r="BUY22" s="1117"/>
      <c r="BUZ22" s="1117"/>
      <c r="BVA22" s="1117"/>
      <c r="BVB22" s="1117"/>
      <c r="BVC22" s="1117"/>
      <c r="BVD22" s="1117"/>
      <c r="BVE22" s="1117"/>
      <c r="BVF22" s="1117"/>
      <c r="BVG22" s="1117"/>
      <c r="BVH22" s="1117"/>
      <c r="BVI22" s="1117"/>
      <c r="BVJ22" s="1117"/>
      <c r="BVK22" s="1117"/>
      <c r="BVL22" s="1117"/>
      <c r="BVM22" s="1117"/>
      <c r="BVN22" s="1117"/>
      <c r="BVO22" s="1117"/>
      <c r="BVP22" s="1117"/>
      <c r="BVQ22" s="1117"/>
      <c r="BVR22" s="1117"/>
      <c r="BVS22" s="1117"/>
      <c r="BVT22" s="1117"/>
      <c r="BVU22" s="1117"/>
      <c r="BVV22" s="1117"/>
      <c r="BVW22" s="1117"/>
      <c r="BVX22" s="1117"/>
      <c r="BVY22" s="1117"/>
      <c r="BVZ22" s="1117"/>
      <c r="BWA22" s="1117"/>
      <c r="BWB22" s="1117"/>
      <c r="BWC22" s="1117"/>
      <c r="BWD22" s="1117"/>
      <c r="BWE22" s="1117"/>
      <c r="BWF22" s="1117"/>
      <c r="BWG22" s="1117"/>
      <c r="BWH22" s="1117"/>
      <c r="BWI22" s="1117"/>
      <c r="BWJ22" s="1117"/>
      <c r="BWK22" s="1117"/>
      <c r="BWL22" s="1117"/>
      <c r="BWM22" s="1117"/>
      <c r="BWN22" s="1117"/>
      <c r="BWO22" s="1117"/>
      <c r="BWP22" s="1117"/>
      <c r="BWQ22" s="1117"/>
      <c r="BWR22" s="1117"/>
      <c r="BWS22" s="1117"/>
      <c r="BWT22" s="1117"/>
      <c r="BWU22" s="1117"/>
      <c r="BWV22" s="1117"/>
      <c r="BWW22" s="1117"/>
      <c r="BWX22" s="1117"/>
      <c r="BWY22" s="1117"/>
      <c r="BWZ22" s="1117"/>
      <c r="BXA22" s="1117"/>
      <c r="BXB22" s="1117"/>
      <c r="BXC22" s="1117"/>
      <c r="BXD22" s="1117"/>
      <c r="BXE22" s="1117"/>
      <c r="BXF22" s="1117"/>
      <c r="BXG22" s="1117"/>
      <c r="BXH22" s="1117"/>
      <c r="BXI22" s="1117"/>
      <c r="BXJ22" s="1117"/>
      <c r="BXK22" s="1117"/>
      <c r="BXL22" s="1117"/>
      <c r="BXM22" s="1117"/>
      <c r="BXN22" s="1117"/>
      <c r="BXO22" s="1117"/>
      <c r="BXP22" s="1117"/>
      <c r="BXQ22" s="1117"/>
      <c r="BXR22" s="1117"/>
      <c r="BXS22" s="1117"/>
      <c r="BXT22" s="1117"/>
      <c r="BXU22" s="1117"/>
      <c r="BXV22" s="1117"/>
      <c r="BXW22" s="1117"/>
      <c r="BXX22" s="1117"/>
      <c r="BXY22" s="1117"/>
      <c r="BXZ22" s="1117"/>
      <c r="BYA22" s="1117"/>
      <c r="BYB22" s="1117"/>
      <c r="BYC22" s="1117"/>
      <c r="BYD22" s="1117"/>
      <c r="BYE22" s="1117"/>
      <c r="BYF22" s="1117"/>
      <c r="BYG22" s="1117"/>
      <c r="BYH22" s="1117"/>
      <c r="BYI22" s="1117"/>
      <c r="BYJ22" s="1117"/>
      <c r="BYK22" s="1117"/>
      <c r="BYL22" s="1117"/>
      <c r="BYM22" s="1117"/>
      <c r="BYN22" s="1117"/>
      <c r="BYO22" s="1117"/>
      <c r="BYP22" s="1117"/>
      <c r="BYQ22" s="1117"/>
      <c r="BYR22" s="1117"/>
      <c r="BYS22" s="1117"/>
      <c r="BYT22" s="1117"/>
      <c r="BYU22" s="1117"/>
      <c r="BYV22" s="1117"/>
      <c r="BYW22" s="1117"/>
      <c r="BYX22" s="1117"/>
      <c r="BYY22" s="1117"/>
      <c r="BYZ22" s="1117"/>
      <c r="BZA22" s="1117"/>
      <c r="BZB22" s="1117"/>
      <c r="BZC22" s="1117"/>
      <c r="BZD22" s="1117"/>
      <c r="BZE22" s="1117"/>
      <c r="BZF22" s="1117"/>
      <c r="BZG22" s="1117"/>
      <c r="BZH22" s="1117"/>
      <c r="BZI22" s="1117"/>
      <c r="BZJ22" s="1117"/>
      <c r="BZK22" s="1117"/>
      <c r="BZL22" s="1117"/>
      <c r="BZM22" s="1117"/>
      <c r="BZN22" s="1117"/>
      <c r="BZO22" s="1117"/>
      <c r="BZP22" s="1117"/>
      <c r="BZQ22" s="1117"/>
      <c r="BZR22" s="1117"/>
      <c r="BZS22" s="1117"/>
      <c r="BZT22" s="1117"/>
      <c r="BZU22" s="1117"/>
      <c r="BZV22" s="1117"/>
      <c r="BZW22" s="1117"/>
      <c r="BZX22" s="1117"/>
      <c r="BZY22" s="1117"/>
      <c r="BZZ22" s="1117"/>
      <c r="CAA22" s="1117"/>
      <c r="CAB22" s="1117"/>
      <c r="CAC22" s="1117"/>
      <c r="CAD22" s="1117"/>
      <c r="CAE22" s="1117"/>
      <c r="CAF22" s="1117"/>
      <c r="CAG22" s="1117"/>
      <c r="CAH22" s="1117"/>
      <c r="CAI22" s="1117"/>
      <c r="CAJ22" s="1117"/>
      <c r="CAK22" s="1117"/>
      <c r="CAL22" s="1117"/>
      <c r="CAM22" s="1117"/>
      <c r="CAN22" s="1117"/>
      <c r="CAO22" s="1117"/>
      <c r="CAP22" s="1117"/>
      <c r="CAQ22" s="1117"/>
      <c r="CAR22" s="1117"/>
      <c r="CAS22" s="1117"/>
      <c r="CAT22" s="1117"/>
      <c r="CAU22" s="1117"/>
      <c r="CAV22" s="1117"/>
      <c r="CAW22" s="1117"/>
      <c r="CAX22" s="1117"/>
      <c r="CAY22" s="1117"/>
      <c r="CAZ22" s="1117"/>
      <c r="CBA22" s="1117"/>
      <c r="CBB22" s="1117"/>
      <c r="CBC22" s="1117"/>
      <c r="CBD22" s="1117"/>
      <c r="CBE22" s="1117"/>
      <c r="CBF22" s="1117"/>
      <c r="CBG22" s="1117"/>
      <c r="CBH22" s="1117"/>
      <c r="CBI22" s="1117"/>
      <c r="CBJ22" s="1117"/>
      <c r="CBK22" s="1117"/>
      <c r="CBL22" s="1117"/>
      <c r="CBM22" s="1117"/>
      <c r="CBN22" s="1117"/>
      <c r="CBO22" s="1117"/>
      <c r="CBP22" s="1117"/>
      <c r="CBQ22" s="1117"/>
      <c r="CBR22" s="1117"/>
      <c r="CBS22" s="1117"/>
      <c r="CBT22" s="1117"/>
      <c r="CBU22" s="1117"/>
      <c r="CBV22" s="1117"/>
      <c r="CBW22" s="1117"/>
      <c r="CBX22" s="1117"/>
      <c r="CBY22" s="1117"/>
      <c r="CBZ22" s="1117"/>
      <c r="CCA22" s="1117"/>
      <c r="CCB22" s="1117"/>
      <c r="CCC22" s="1117"/>
      <c r="CCD22" s="1117"/>
      <c r="CCE22" s="1117"/>
      <c r="CCF22" s="1117"/>
      <c r="CCG22" s="1117"/>
      <c r="CCH22" s="1117"/>
      <c r="CCI22" s="1117"/>
      <c r="CCJ22" s="1117"/>
      <c r="CCK22" s="1117"/>
      <c r="CCL22" s="1117"/>
      <c r="CCM22" s="1117"/>
      <c r="CCN22" s="1117"/>
      <c r="CCO22" s="1117"/>
      <c r="CCP22" s="1117"/>
      <c r="CCQ22" s="1117"/>
      <c r="CCR22" s="1117"/>
      <c r="CCS22" s="1117"/>
      <c r="CCT22" s="1117"/>
      <c r="CCU22" s="1117"/>
      <c r="CCV22" s="1117"/>
      <c r="CCW22" s="1117"/>
      <c r="CCX22" s="1117"/>
      <c r="CCY22" s="1117"/>
      <c r="CCZ22" s="1117"/>
      <c r="CDA22" s="1117"/>
      <c r="CDB22" s="1117"/>
      <c r="CDC22" s="1117"/>
      <c r="CDD22" s="1117"/>
      <c r="CDE22" s="1117"/>
      <c r="CDF22" s="1117"/>
      <c r="CDG22" s="1117"/>
      <c r="CDH22" s="1117"/>
      <c r="CDI22" s="1117"/>
      <c r="CDJ22" s="1117"/>
      <c r="CDK22" s="1117"/>
      <c r="CDL22" s="1117"/>
      <c r="CDM22" s="1117"/>
      <c r="CDN22" s="1117"/>
      <c r="CDO22" s="1117"/>
      <c r="CDP22" s="1117"/>
      <c r="CDQ22" s="1117"/>
      <c r="CDR22" s="1117"/>
      <c r="CDS22" s="1117"/>
      <c r="CDT22" s="1117"/>
      <c r="CDU22" s="1117"/>
      <c r="CDV22" s="1117"/>
      <c r="CDW22" s="1117"/>
      <c r="CDX22" s="1117"/>
      <c r="CDY22" s="1117"/>
      <c r="CDZ22" s="1117"/>
      <c r="CEA22" s="1117"/>
      <c r="CEB22" s="1117"/>
      <c r="CEC22" s="1117"/>
      <c r="CED22" s="1117"/>
      <c r="CEE22" s="1117"/>
      <c r="CEF22" s="1117"/>
      <c r="CEG22" s="1117"/>
      <c r="CEH22" s="1117"/>
      <c r="CEI22" s="1117"/>
      <c r="CEJ22" s="1117"/>
      <c r="CEK22" s="1117"/>
      <c r="CEL22" s="1117"/>
      <c r="CEM22" s="1117"/>
      <c r="CEN22" s="1117"/>
      <c r="CEO22" s="1117"/>
      <c r="CEP22" s="1117"/>
      <c r="CEQ22" s="1117"/>
      <c r="CER22" s="1117"/>
      <c r="CES22" s="1117"/>
      <c r="CET22" s="1117"/>
      <c r="CEU22" s="1117"/>
      <c r="CEV22" s="1117"/>
      <c r="CEW22" s="1117"/>
      <c r="CEX22" s="1117"/>
      <c r="CEY22" s="1117"/>
      <c r="CEZ22" s="1117"/>
      <c r="CFA22" s="1117"/>
      <c r="CFB22" s="1117"/>
      <c r="CFC22" s="1117"/>
      <c r="CFD22" s="1117"/>
      <c r="CFE22" s="1117"/>
      <c r="CFF22" s="1117"/>
      <c r="CFG22" s="1117"/>
      <c r="CFH22" s="1117"/>
      <c r="CFI22" s="1117"/>
      <c r="CFJ22" s="1117"/>
      <c r="CFK22" s="1117"/>
      <c r="CFL22" s="1117"/>
      <c r="CFM22" s="1117"/>
      <c r="CFN22" s="1117"/>
      <c r="CFO22" s="1117"/>
      <c r="CFP22" s="1117"/>
      <c r="CFQ22" s="1117"/>
      <c r="CFR22" s="1117"/>
      <c r="CFS22" s="1117"/>
      <c r="CFT22" s="1117"/>
      <c r="CFU22" s="1117"/>
      <c r="CFV22" s="1117"/>
      <c r="CFW22" s="1117"/>
      <c r="CFX22" s="1117"/>
      <c r="CFY22" s="1117"/>
      <c r="CFZ22" s="1117"/>
      <c r="CGA22" s="1117"/>
      <c r="CGB22" s="1117"/>
      <c r="CGC22" s="1117"/>
      <c r="CGD22" s="1117"/>
      <c r="CGE22" s="1117"/>
      <c r="CGF22" s="1117"/>
      <c r="CGG22" s="1117"/>
      <c r="CGH22" s="1117"/>
      <c r="CGI22" s="1117"/>
      <c r="CGJ22" s="1117"/>
      <c r="CGK22" s="1117"/>
      <c r="CGL22" s="1117"/>
      <c r="CGM22" s="1117"/>
      <c r="CGN22" s="1117"/>
      <c r="CGO22" s="1117"/>
      <c r="CGP22" s="1117"/>
      <c r="CGQ22" s="1117"/>
      <c r="CGR22" s="1117"/>
      <c r="CGS22" s="1117"/>
      <c r="CGT22" s="1117"/>
      <c r="CGU22" s="1117"/>
      <c r="CGV22" s="1117"/>
      <c r="CGW22" s="1117"/>
      <c r="CGX22" s="1117"/>
      <c r="CGY22" s="1117"/>
      <c r="CGZ22" s="1117"/>
      <c r="CHA22" s="1117"/>
      <c r="CHB22" s="1117"/>
      <c r="CHC22" s="1117"/>
      <c r="CHD22" s="1117"/>
      <c r="CHE22" s="1117"/>
      <c r="CHF22" s="1117"/>
      <c r="CHG22" s="1117"/>
      <c r="CHH22" s="1117"/>
      <c r="CHI22" s="1117"/>
      <c r="CHJ22" s="1117"/>
      <c r="CHK22" s="1117"/>
      <c r="CHL22" s="1117"/>
      <c r="CHM22" s="1117"/>
      <c r="CHN22" s="1117"/>
      <c r="CHO22" s="1117"/>
      <c r="CHP22" s="1117"/>
      <c r="CHQ22" s="1117"/>
      <c r="CHR22" s="1117"/>
      <c r="CHS22" s="1117"/>
      <c r="CHT22" s="1117"/>
      <c r="CHU22" s="1117"/>
      <c r="CHV22" s="1117"/>
      <c r="CHW22" s="1117"/>
      <c r="CHX22" s="1117"/>
      <c r="CHY22" s="1117"/>
      <c r="CHZ22" s="1117"/>
      <c r="CIA22" s="1117"/>
      <c r="CIB22" s="1117"/>
      <c r="CIC22" s="1117"/>
      <c r="CID22" s="1117"/>
      <c r="CIE22" s="1117"/>
      <c r="CIF22" s="1117"/>
      <c r="CIG22" s="1117"/>
      <c r="CIH22" s="1117"/>
      <c r="CII22" s="1117"/>
      <c r="CIJ22" s="1117"/>
      <c r="CIK22" s="1117"/>
      <c r="CIL22" s="1117"/>
      <c r="CIM22" s="1117"/>
      <c r="CIN22" s="1117"/>
      <c r="CIO22" s="1117"/>
      <c r="CIP22" s="1117"/>
      <c r="CIQ22" s="1117"/>
      <c r="CIR22" s="1117"/>
      <c r="CIS22" s="1117"/>
      <c r="CIT22" s="1117"/>
      <c r="CIU22" s="1117"/>
      <c r="CIV22" s="1117"/>
      <c r="CIW22" s="1117"/>
      <c r="CIX22" s="1117"/>
      <c r="CIY22" s="1117"/>
      <c r="CIZ22" s="1117"/>
      <c r="CJA22" s="1117"/>
      <c r="CJB22" s="1117"/>
      <c r="CJC22" s="1117"/>
      <c r="CJD22" s="1117"/>
      <c r="CJE22" s="1117"/>
      <c r="CJF22" s="1117"/>
      <c r="CJG22" s="1117"/>
      <c r="CJH22" s="1117"/>
      <c r="CJI22" s="1117"/>
      <c r="CJJ22" s="1117"/>
      <c r="CJK22" s="1117"/>
      <c r="CJL22" s="1117"/>
      <c r="CJM22" s="1117"/>
      <c r="CJN22" s="1117"/>
      <c r="CJO22" s="1117"/>
      <c r="CJP22" s="1117"/>
      <c r="CJQ22" s="1117"/>
      <c r="CJR22" s="1117"/>
      <c r="CJS22" s="1117"/>
      <c r="CJT22" s="1117"/>
      <c r="CJU22" s="1117"/>
      <c r="CJV22" s="1117"/>
      <c r="CJW22" s="1117"/>
      <c r="CJX22" s="1117"/>
      <c r="CJY22" s="1117"/>
      <c r="CJZ22" s="1117"/>
      <c r="CKA22" s="1117"/>
      <c r="CKB22" s="1117"/>
      <c r="CKC22" s="1117"/>
      <c r="CKD22" s="1117"/>
      <c r="CKE22" s="1117"/>
      <c r="CKF22" s="1117"/>
      <c r="CKG22" s="1117"/>
      <c r="CKH22" s="1117"/>
      <c r="CKI22" s="1117"/>
      <c r="CKJ22" s="1117"/>
      <c r="CKK22" s="1117"/>
      <c r="CKL22" s="1117"/>
      <c r="CKM22" s="1117"/>
      <c r="CKN22" s="1117"/>
      <c r="CKO22" s="1117"/>
      <c r="CKP22" s="1117"/>
      <c r="CKQ22" s="1117"/>
      <c r="CKR22" s="1117"/>
      <c r="CKS22" s="1117"/>
      <c r="CKT22" s="1117"/>
      <c r="CKU22" s="1117"/>
      <c r="CKV22" s="1117"/>
      <c r="CKW22" s="1117"/>
      <c r="CKX22" s="1117"/>
      <c r="CKY22" s="1117"/>
      <c r="CKZ22" s="1117"/>
      <c r="CLA22" s="1117"/>
      <c r="CLB22" s="1117"/>
      <c r="CLC22" s="1117"/>
      <c r="CLD22" s="1117"/>
      <c r="CLE22" s="1117"/>
      <c r="CLF22" s="1117"/>
      <c r="CLG22" s="1117"/>
      <c r="CLH22" s="1117"/>
      <c r="CLI22" s="1117"/>
      <c r="CLJ22" s="1117"/>
      <c r="CLK22" s="1117"/>
      <c r="CLL22" s="1117"/>
      <c r="CLM22" s="1117"/>
      <c r="CLN22" s="1117"/>
      <c r="CLO22" s="1117"/>
      <c r="CLP22" s="1117"/>
      <c r="CLQ22" s="1117"/>
      <c r="CLR22" s="1117"/>
      <c r="CLS22" s="1117"/>
      <c r="CLT22" s="1117"/>
      <c r="CLU22" s="1117"/>
      <c r="CLV22" s="1117"/>
      <c r="CLW22" s="1117"/>
      <c r="CLX22" s="1117"/>
      <c r="CLY22" s="1117"/>
      <c r="CLZ22" s="1117"/>
      <c r="CMA22" s="1117"/>
      <c r="CMB22" s="1117"/>
      <c r="CMC22" s="1117"/>
      <c r="CMD22" s="1117"/>
      <c r="CME22" s="1117"/>
      <c r="CMF22" s="1117"/>
      <c r="CMG22" s="1117"/>
      <c r="CMH22" s="1117"/>
      <c r="CMI22" s="1117"/>
      <c r="CMJ22" s="1117"/>
      <c r="CMK22" s="1117"/>
      <c r="CML22" s="1117"/>
      <c r="CMM22" s="1117"/>
      <c r="CMN22" s="1117"/>
      <c r="CMO22" s="1117"/>
      <c r="CMP22" s="1117"/>
      <c r="CMQ22" s="1117"/>
      <c r="CMR22" s="1117"/>
      <c r="CMS22" s="1117"/>
      <c r="CMT22" s="1117"/>
      <c r="CMU22" s="1117"/>
      <c r="CMV22" s="1117"/>
      <c r="CMW22" s="1117"/>
      <c r="CMX22" s="1117"/>
      <c r="CMY22" s="1117"/>
      <c r="CMZ22" s="1117"/>
      <c r="CNA22" s="1117"/>
      <c r="CNB22" s="1117"/>
      <c r="CNC22" s="1117"/>
      <c r="CND22" s="1117"/>
      <c r="CNE22" s="1117"/>
      <c r="CNF22" s="1117"/>
      <c r="CNG22" s="1117"/>
      <c r="CNH22" s="1117"/>
      <c r="CNI22" s="1117"/>
      <c r="CNJ22" s="1117"/>
      <c r="CNK22" s="1117"/>
      <c r="CNL22" s="1117"/>
      <c r="CNM22" s="1117"/>
      <c r="CNN22" s="1117"/>
      <c r="CNO22" s="1117"/>
      <c r="CNP22" s="1117"/>
      <c r="CNQ22" s="1117"/>
      <c r="CNR22" s="1117"/>
      <c r="CNS22" s="1117"/>
      <c r="CNT22" s="1117"/>
      <c r="CNU22" s="1117"/>
      <c r="CNV22" s="1117"/>
      <c r="CNW22" s="1117"/>
      <c r="CNX22" s="1117"/>
      <c r="CNY22" s="1117"/>
      <c r="CNZ22" s="1117"/>
      <c r="COA22" s="1117"/>
      <c r="COB22" s="1117"/>
      <c r="COC22" s="1117"/>
      <c r="COD22" s="1117"/>
      <c r="COE22" s="1117"/>
      <c r="COF22" s="1117"/>
      <c r="COG22" s="1117"/>
      <c r="COH22" s="1117"/>
      <c r="COI22" s="1117"/>
      <c r="COJ22" s="1117"/>
      <c r="COK22" s="1117"/>
      <c r="COL22" s="1117"/>
      <c r="COM22" s="1117"/>
      <c r="CON22" s="1117"/>
      <c r="COO22" s="1117"/>
      <c r="COP22" s="1117"/>
      <c r="COQ22" s="1117"/>
      <c r="COR22" s="1117"/>
      <c r="COS22" s="1117"/>
      <c r="COT22" s="1117"/>
      <c r="COU22" s="1117"/>
      <c r="COV22" s="1117"/>
      <c r="COW22" s="1117"/>
      <c r="COX22" s="1117"/>
      <c r="COY22" s="1117"/>
      <c r="COZ22" s="1117"/>
      <c r="CPA22" s="1117"/>
      <c r="CPB22" s="1117"/>
      <c r="CPC22" s="1117"/>
      <c r="CPD22" s="1117"/>
      <c r="CPE22" s="1117"/>
      <c r="CPF22" s="1117"/>
      <c r="CPG22" s="1117"/>
      <c r="CPH22" s="1117"/>
      <c r="CPI22" s="1117"/>
      <c r="CPJ22" s="1117"/>
      <c r="CPK22" s="1117"/>
      <c r="CPL22" s="1117"/>
      <c r="CPM22" s="1117"/>
      <c r="CPN22" s="1117"/>
      <c r="CPO22" s="1117"/>
      <c r="CPP22" s="1117"/>
      <c r="CPQ22" s="1117"/>
      <c r="CPR22" s="1117"/>
      <c r="CPS22" s="1117"/>
      <c r="CPT22" s="1117"/>
      <c r="CPU22" s="1117"/>
      <c r="CPV22" s="1117"/>
      <c r="CPW22" s="1117"/>
      <c r="CPX22" s="1117"/>
      <c r="CPY22" s="1117"/>
      <c r="CPZ22" s="1117"/>
      <c r="CQA22" s="1117"/>
      <c r="CQB22" s="1117"/>
      <c r="CQC22" s="1117"/>
      <c r="CQD22" s="1117"/>
      <c r="CQE22" s="1117"/>
      <c r="CQF22" s="1117"/>
      <c r="CQG22" s="1117"/>
      <c r="CQH22" s="1117"/>
      <c r="CQI22" s="1117"/>
      <c r="CQJ22" s="1117"/>
      <c r="CQK22" s="1117"/>
      <c r="CQL22" s="1117"/>
      <c r="CQM22" s="1117"/>
      <c r="CQN22" s="1117"/>
      <c r="CQO22" s="1117"/>
      <c r="CQP22" s="1117"/>
      <c r="CQQ22" s="1117"/>
      <c r="CQR22" s="1117"/>
      <c r="CQS22" s="1117"/>
      <c r="CQT22" s="1117"/>
      <c r="CQU22" s="1117"/>
      <c r="CQV22" s="1117"/>
      <c r="CQW22" s="1117"/>
      <c r="CQX22" s="1117"/>
      <c r="CQY22" s="1117"/>
      <c r="CQZ22" s="1117"/>
      <c r="CRA22" s="1117"/>
      <c r="CRB22" s="1117"/>
      <c r="CRC22" s="1117"/>
      <c r="CRD22" s="1117"/>
      <c r="CRE22" s="1117"/>
      <c r="CRF22" s="1117"/>
      <c r="CRG22" s="1117"/>
      <c r="CRH22" s="1117"/>
      <c r="CRI22" s="1117"/>
      <c r="CRJ22" s="1117"/>
      <c r="CRK22" s="1117"/>
      <c r="CRL22" s="1117"/>
      <c r="CRM22" s="1117"/>
      <c r="CRN22" s="1117"/>
      <c r="CRO22" s="1117"/>
      <c r="CRP22" s="1117"/>
      <c r="CRQ22" s="1117"/>
      <c r="CRR22" s="1117"/>
      <c r="CRS22" s="1117"/>
      <c r="CRT22" s="1117"/>
      <c r="CRU22" s="1117"/>
      <c r="CRV22" s="1117"/>
      <c r="CRW22" s="1117"/>
      <c r="CRX22" s="1117"/>
      <c r="CRY22" s="1117"/>
      <c r="CRZ22" s="1117"/>
      <c r="CSA22" s="1117"/>
      <c r="CSB22" s="1117"/>
      <c r="CSC22" s="1117"/>
      <c r="CSD22" s="1117"/>
      <c r="CSE22" s="1117"/>
      <c r="CSF22" s="1117"/>
      <c r="CSG22" s="1117"/>
      <c r="CSH22" s="1117"/>
      <c r="CSI22" s="1117"/>
      <c r="CSJ22" s="1117"/>
      <c r="CSK22" s="1117"/>
      <c r="CSL22" s="1117"/>
      <c r="CSM22" s="1117"/>
      <c r="CSN22" s="1117"/>
      <c r="CSO22" s="1117"/>
      <c r="CSP22" s="1117"/>
      <c r="CSQ22" s="1117"/>
      <c r="CSR22" s="1117"/>
      <c r="CSS22" s="1117"/>
      <c r="CST22" s="1117"/>
      <c r="CSU22" s="1117"/>
      <c r="CSV22" s="1117"/>
      <c r="CSW22" s="1117"/>
      <c r="CSX22" s="1117"/>
      <c r="CSY22" s="1117"/>
      <c r="CSZ22" s="1117"/>
      <c r="CTA22" s="1117"/>
      <c r="CTB22" s="1117"/>
      <c r="CTC22" s="1117"/>
      <c r="CTD22" s="1117"/>
      <c r="CTE22" s="1117"/>
      <c r="CTF22" s="1117"/>
      <c r="CTG22" s="1117"/>
      <c r="CTH22" s="1117"/>
      <c r="CTI22" s="1117"/>
      <c r="CTJ22" s="1117"/>
      <c r="CTK22" s="1117"/>
      <c r="CTL22" s="1117"/>
      <c r="CTM22" s="1117"/>
      <c r="CTN22" s="1117"/>
      <c r="CTO22" s="1117"/>
      <c r="CTP22" s="1117"/>
      <c r="CTQ22" s="1117"/>
      <c r="CTR22" s="1117"/>
      <c r="CTS22" s="1117"/>
      <c r="CTT22" s="1117"/>
      <c r="CTU22" s="1117"/>
      <c r="CTV22" s="1117"/>
      <c r="CTW22" s="1117"/>
      <c r="CTX22" s="1117"/>
      <c r="CTY22" s="1117"/>
      <c r="CTZ22" s="1117"/>
      <c r="CUA22" s="1117"/>
      <c r="CUB22" s="1117"/>
      <c r="CUC22" s="1117"/>
      <c r="CUD22" s="1117"/>
      <c r="CUE22" s="1117"/>
      <c r="CUF22" s="1117"/>
      <c r="CUG22" s="1117"/>
      <c r="CUH22" s="1117"/>
      <c r="CUI22" s="1117"/>
      <c r="CUJ22" s="1117"/>
      <c r="CUK22" s="1117"/>
      <c r="CUL22" s="1117"/>
      <c r="CUM22" s="1117"/>
      <c r="CUN22" s="1117"/>
      <c r="CUO22" s="1117"/>
      <c r="CUP22" s="1117"/>
      <c r="CUQ22" s="1117"/>
      <c r="CUR22" s="1117"/>
      <c r="CUS22" s="1117"/>
      <c r="CUT22" s="1117"/>
      <c r="CUU22" s="1117"/>
      <c r="CUV22" s="1117"/>
      <c r="CUW22" s="1117"/>
      <c r="CUX22" s="1117"/>
      <c r="CUY22" s="1117"/>
      <c r="CUZ22" s="1117"/>
      <c r="CVA22" s="1117"/>
      <c r="CVB22" s="1117"/>
      <c r="CVC22" s="1117"/>
      <c r="CVD22" s="1117"/>
      <c r="CVE22" s="1117"/>
      <c r="CVF22" s="1117"/>
      <c r="CVG22" s="1117"/>
      <c r="CVH22" s="1117"/>
      <c r="CVI22" s="1117"/>
      <c r="CVJ22" s="1117"/>
      <c r="CVK22" s="1117"/>
      <c r="CVL22" s="1117"/>
      <c r="CVM22" s="1117"/>
      <c r="CVN22" s="1117"/>
      <c r="CVO22" s="1117"/>
      <c r="CVP22" s="1117"/>
      <c r="CVQ22" s="1117"/>
      <c r="CVR22" s="1117"/>
      <c r="CVS22" s="1117"/>
      <c r="CVT22" s="1117"/>
      <c r="CVU22" s="1117"/>
      <c r="CVV22" s="1117"/>
      <c r="CVW22" s="1117"/>
      <c r="CVX22" s="1117"/>
      <c r="CVY22" s="1117"/>
      <c r="CVZ22" s="1117"/>
      <c r="CWA22" s="1117"/>
      <c r="CWB22" s="1117"/>
      <c r="CWC22" s="1117"/>
      <c r="CWD22" s="1117"/>
      <c r="CWE22" s="1117"/>
      <c r="CWF22" s="1117"/>
      <c r="CWG22" s="1117"/>
      <c r="CWH22" s="1117"/>
      <c r="CWI22" s="1117"/>
      <c r="CWJ22" s="1117"/>
      <c r="CWK22" s="1117"/>
      <c r="CWL22" s="1117"/>
      <c r="CWM22" s="1117"/>
      <c r="CWN22" s="1117"/>
      <c r="CWO22" s="1117"/>
      <c r="CWP22" s="1117"/>
      <c r="CWQ22" s="1117"/>
      <c r="CWR22" s="1117"/>
      <c r="CWS22" s="1117"/>
      <c r="CWT22" s="1117"/>
      <c r="CWU22" s="1117"/>
      <c r="CWV22" s="1117"/>
      <c r="CWW22" s="1117"/>
      <c r="CWX22" s="1117"/>
      <c r="CWY22" s="1117"/>
      <c r="CWZ22" s="1117"/>
      <c r="CXA22" s="1117"/>
      <c r="CXB22" s="1117"/>
      <c r="CXC22" s="1117"/>
      <c r="CXD22" s="1117"/>
      <c r="CXE22" s="1117"/>
      <c r="CXF22" s="1117"/>
      <c r="CXG22" s="1117"/>
      <c r="CXH22" s="1117"/>
      <c r="CXI22" s="1117"/>
      <c r="CXJ22" s="1117"/>
      <c r="CXK22" s="1117"/>
      <c r="CXL22" s="1117"/>
      <c r="CXM22" s="1117"/>
      <c r="CXN22" s="1117"/>
      <c r="CXO22" s="1117"/>
      <c r="CXP22" s="1117"/>
      <c r="CXQ22" s="1117"/>
      <c r="CXR22" s="1117"/>
      <c r="CXS22" s="1117"/>
      <c r="CXT22" s="1117"/>
      <c r="CXU22" s="1117"/>
      <c r="CXV22" s="1117"/>
      <c r="CXW22" s="1117"/>
      <c r="CXX22" s="1117"/>
      <c r="CXY22" s="1117"/>
      <c r="CXZ22" s="1117"/>
      <c r="CYA22" s="1117"/>
      <c r="CYB22" s="1117"/>
      <c r="CYC22" s="1117"/>
      <c r="CYD22" s="1117"/>
      <c r="CYE22" s="1117"/>
      <c r="CYF22" s="1117"/>
      <c r="CYG22" s="1117"/>
      <c r="CYH22" s="1117"/>
      <c r="CYI22" s="1117"/>
      <c r="CYJ22" s="1117"/>
      <c r="CYK22" s="1117"/>
      <c r="CYL22" s="1117"/>
      <c r="CYM22" s="1117"/>
      <c r="CYN22" s="1117"/>
      <c r="CYO22" s="1117"/>
      <c r="CYP22" s="1117"/>
      <c r="CYQ22" s="1117"/>
      <c r="CYR22" s="1117"/>
      <c r="CYS22" s="1117"/>
      <c r="CYT22" s="1117"/>
      <c r="CYU22" s="1117"/>
      <c r="CYV22" s="1117"/>
      <c r="CYW22" s="1117"/>
      <c r="CYX22" s="1117"/>
      <c r="CYY22" s="1117"/>
      <c r="CYZ22" s="1117"/>
      <c r="CZA22" s="1117"/>
      <c r="CZB22" s="1117"/>
      <c r="CZC22" s="1117"/>
      <c r="CZD22" s="1117"/>
      <c r="CZE22" s="1117"/>
      <c r="CZF22" s="1117"/>
      <c r="CZG22" s="1117"/>
      <c r="CZH22" s="1117"/>
      <c r="CZI22" s="1117"/>
      <c r="CZJ22" s="1117"/>
      <c r="CZK22" s="1117"/>
      <c r="CZL22" s="1117"/>
      <c r="CZM22" s="1117"/>
      <c r="CZN22" s="1117"/>
      <c r="CZO22" s="1117"/>
      <c r="CZP22" s="1117"/>
      <c r="CZQ22" s="1117"/>
      <c r="CZR22" s="1117"/>
      <c r="CZS22" s="1117"/>
      <c r="CZT22" s="1117"/>
      <c r="CZU22" s="1117"/>
      <c r="CZV22" s="1117"/>
      <c r="CZW22" s="1117"/>
      <c r="CZX22" s="1117"/>
      <c r="CZY22" s="1117"/>
      <c r="CZZ22" s="1117"/>
      <c r="DAA22" s="1117"/>
      <c r="DAB22" s="1117"/>
      <c r="DAC22" s="1117"/>
      <c r="DAD22" s="1117"/>
      <c r="DAE22" s="1117"/>
      <c r="DAF22" s="1117"/>
      <c r="DAG22" s="1117"/>
      <c r="DAH22" s="1117"/>
      <c r="DAI22" s="1117"/>
      <c r="DAJ22" s="1117"/>
      <c r="DAK22" s="1117"/>
      <c r="DAL22" s="1117"/>
      <c r="DAM22" s="1117"/>
      <c r="DAN22" s="1117"/>
      <c r="DAO22" s="1117"/>
      <c r="DAP22" s="1117"/>
      <c r="DAQ22" s="1117"/>
      <c r="DAR22" s="1117"/>
      <c r="DAS22" s="1117"/>
      <c r="DAT22" s="1117"/>
      <c r="DAU22" s="1117"/>
      <c r="DAV22" s="1117"/>
      <c r="DAW22" s="1117"/>
      <c r="DAX22" s="1117"/>
      <c r="DAY22" s="1117"/>
      <c r="DAZ22" s="1117"/>
      <c r="DBA22" s="1117"/>
      <c r="DBB22" s="1117"/>
      <c r="DBC22" s="1117"/>
      <c r="DBD22" s="1117"/>
      <c r="DBE22" s="1117"/>
      <c r="DBF22" s="1117"/>
      <c r="DBG22" s="1117"/>
      <c r="DBH22" s="1117"/>
      <c r="DBI22" s="1117"/>
      <c r="DBJ22" s="1117"/>
      <c r="DBK22" s="1117"/>
      <c r="DBL22" s="1117"/>
      <c r="DBM22" s="1117"/>
      <c r="DBN22" s="1117"/>
      <c r="DBO22" s="1117"/>
      <c r="DBP22" s="1117"/>
      <c r="DBQ22" s="1117"/>
      <c r="DBR22" s="1117"/>
      <c r="DBS22" s="1117"/>
      <c r="DBT22" s="1117"/>
      <c r="DBU22" s="1117"/>
      <c r="DBV22" s="1117"/>
      <c r="DBW22" s="1117"/>
      <c r="DBX22" s="1117"/>
      <c r="DBY22" s="1117"/>
      <c r="DBZ22" s="1117"/>
      <c r="DCA22" s="1117"/>
      <c r="DCB22" s="1117"/>
      <c r="DCC22" s="1117"/>
      <c r="DCD22" s="1117"/>
      <c r="DCE22" s="1117"/>
      <c r="DCF22" s="1117"/>
      <c r="DCG22" s="1117"/>
      <c r="DCH22" s="1117"/>
      <c r="DCI22" s="1117"/>
      <c r="DCJ22" s="1117"/>
      <c r="DCK22" s="1117"/>
      <c r="DCL22" s="1117"/>
      <c r="DCM22" s="1117"/>
      <c r="DCN22" s="1117"/>
      <c r="DCO22" s="1117"/>
      <c r="DCP22" s="1117"/>
      <c r="DCQ22" s="1117"/>
      <c r="DCR22" s="1117"/>
      <c r="DCS22" s="1117"/>
      <c r="DCT22" s="1117"/>
      <c r="DCU22" s="1117"/>
      <c r="DCV22" s="1117"/>
      <c r="DCW22" s="1117"/>
      <c r="DCX22" s="1117"/>
      <c r="DCY22" s="1117"/>
      <c r="DCZ22" s="1117"/>
      <c r="DDA22" s="1117"/>
      <c r="DDB22" s="1117"/>
      <c r="DDC22" s="1117"/>
      <c r="DDD22" s="1117"/>
      <c r="DDE22" s="1117"/>
      <c r="DDF22" s="1117"/>
      <c r="DDG22" s="1117"/>
      <c r="DDH22" s="1117"/>
      <c r="DDI22" s="1117"/>
      <c r="DDJ22" s="1117"/>
      <c r="DDK22" s="1117"/>
      <c r="DDL22" s="1117"/>
      <c r="DDM22" s="1117"/>
      <c r="DDN22" s="1117"/>
      <c r="DDO22" s="1117"/>
      <c r="DDP22" s="1117"/>
      <c r="DDQ22" s="1117"/>
      <c r="DDR22" s="1117"/>
      <c r="DDS22" s="1117"/>
      <c r="DDT22" s="1117"/>
      <c r="DDU22" s="1117"/>
      <c r="DDV22" s="1117"/>
      <c r="DDW22" s="1117"/>
      <c r="DDX22" s="1117"/>
      <c r="DDY22" s="1117"/>
      <c r="DDZ22" s="1117"/>
      <c r="DEA22" s="1117"/>
      <c r="DEB22" s="1117"/>
      <c r="DEC22" s="1117"/>
      <c r="DED22" s="1117"/>
      <c r="DEE22" s="1117"/>
      <c r="DEF22" s="1117"/>
      <c r="DEG22" s="1117"/>
      <c r="DEH22" s="1117"/>
      <c r="DEI22" s="1117"/>
      <c r="DEJ22" s="1117"/>
      <c r="DEK22" s="1117"/>
      <c r="DEL22" s="1117"/>
      <c r="DEM22" s="1117"/>
      <c r="DEN22" s="1117"/>
      <c r="DEO22" s="1117"/>
      <c r="DEP22" s="1117"/>
      <c r="DEQ22" s="1117"/>
      <c r="DER22" s="1117"/>
      <c r="DES22" s="1117"/>
      <c r="DET22" s="1117"/>
      <c r="DEU22" s="1117"/>
      <c r="DEV22" s="1117"/>
      <c r="DEW22" s="1117"/>
      <c r="DEX22" s="1117"/>
      <c r="DEY22" s="1117"/>
      <c r="DEZ22" s="1117"/>
      <c r="DFA22" s="1117"/>
      <c r="DFB22" s="1117"/>
      <c r="DFC22" s="1117"/>
      <c r="DFD22" s="1117"/>
      <c r="DFE22" s="1117"/>
      <c r="DFF22" s="1117"/>
      <c r="DFG22" s="1117"/>
      <c r="DFH22" s="1117"/>
      <c r="DFI22" s="1117"/>
      <c r="DFJ22" s="1117"/>
      <c r="DFK22" s="1117"/>
      <c r="DFL22" s="1117"/>
      <c r="DFM22" s="1117"/>
      <c r="DFN22" s="1117"/>
      <c r="DFO22" s="1117"/>
      <c r="DFP22" s="1117"/>
      <c r="DFQ22" s="1117"/>
      <c r="DFR22" s="1117"/>
      <c r="DFS22" s="1117"/>
      <c r="DFT22" s="1117"/>
      <c r="DFU22" s="1117"/>
      <c r="DFV22" s="1117"/>
      <c r="DFW22" s="1117"/>
      <c r="DFX22" s="1117"/>
      <c r="DFY22" s="1117"/>
      <c r="DFZ22" s="1117"/>
      <c r="DGA22" s="1117"/>
      <c r="DGB22" s="1117"/>
      <c r="DGC22" s="1117"/>
      <c r="DGD22" s="1117"/>
      <c r="DGE22" s="1117"/>
      <c r="DGF22" s="1117"/>
      <c r="DGG22" s="1117"/>
      <c r="DGH22" s="1117"/>
      <c r="DGI22" s="1117"/>
      <c r="DGJ22" s="1117"/>
      <c r="DGK22" s="1117"/>
      <c r="DGL22" s="1117"/>
      <c r="DGM22" s="1117"/>
      <c r="DGN22" s="1117"/>
      <c r="DGO22" s="1117"/>
      <c r="DGP22" s="1117"/>
      <c r="DGQ22" s="1117"/>
      <c r="DGR22" s="1117"/>
      <c r="DGS22" s="1117"/>
      <c r="DGT22" s="1117"/>
      <c r="DGU22" s="1117"/>
      <c r="DGV22" s="1117"/>
      <c r="DGW22" s="1117"/>
      <c r="DGX22" s="1117"/>
      <c r="DGY22" s="1117"/>
      <c r="DGZ22" s="1117"/>
      <c r="DHA22" s="1117"/>
      <c r="DHB22" s="1117"/>
      <c r="DHC22" s="1117"/>
      <c r="DHD22" s="1117"/>
      <c r="DHE22" s="1117"/>
      <c r="DHF22" s="1117"/>
      <c r="DHG22" s="1117"/>
      <c r="DHH22" s="1117"/>
      <c r="DHI22" s="1117"/>
      <c r="DHJ22" s="1117"/>
      <c r="DHK22" s="1117"/>
      <c r="DHL22" s="1117"/>
      <c r="DHM22" s="1117"/>
      <c r="DHN22" s="1117"/>
      <c r="DHO22" s="1117"/>
      <c r="DHP22" s="1117"/>
      <c r="DHQ22" s="1117"/>
      <c r="DHR22" s="1117"/>
      <c r="DHS22" s="1117"/>
      <c r="DHT22" s="1117"/>
      <c r="DHU22" s="1117"/>
      <c r="DHV22" s="1117"/>
      <c r="DHW22" s="1117"/>
      <c r="DHX22" s="1117"/>
      <c r="DHY22" s="1117"/>
      <c r="DHZ22" s="1117"/>
      <c r="DIA22" s="1117"/>
      <c r="DIB22" s="1117"/>
      <c r="DIC22" s="1117"/>
      <c r="DID22" s="1117"/>
      <c r="DIE22" s="1117"/>
      <c r="DIF22" s="1117"/>
      <c r="DIG22" s="1117"/>
      <c r="DIH22" s="1117"/>
      <c r="DII22" s="1117"/>
      <c r="DIJ22" s="1117"/>
      <c r="DIK22" s="1117"/>
      <c r="DIL22" s="1117"/>
      <c r="DIM22" s="1117"/>
      <c r="DIN22" s="1117"/>
      <c r="DIO22" s="1117"/>
      <c r="DIP22" s="1117"/>
      <c r="DIQ22" s="1117"/>
      <c r="DIR22" s="1117"/>
      <c r="DIS22" s="1117"/>
      <c r="DIT22" s="1117"/>
      <c r="DIU22" s="1117"/>
      <c r="DIV22" s="1117"/>
      <c r="DIW22" s="1117"/>
      <c r="DIX22" s="1117"/>
      <c r="DIY22" s="1117"/>
      <c r="DIZ22" s="1117"/>
      <c r="DJA22" s="1117"/>
      <c r="DJB22" s="1117"/>
      <c r="DJC22" s="1117"/>
      <c r="DJD22" s="1117"/>
      <c r="DJE22" s="1117"/>
      <c r="DJF22" s="1117"/>
      <c r="DJG22" s="1117"/>
      <c r="DJH22" s="1117"/>
      <c r="DJI22" s="1117"/>
      <c r="DJJ22" s="1117"/>
      <c r="DJK22" s="1117"/>
      <c r="DJL22" s="1117"/>
      <c r="DJM22" s="1117"/>
      <c r="DJN22" s="1117"/>
      <c r="DJO22" s="1117"/>
      <c r="DJP22" s="1117"/>
      <c r="DJQ22" s="1117"/>
      <c r="DJR22" s="1117"/>
      <c r="DJS22" s="1117"/>
      <c r="DJT22" s="1117"/>
      <c r="DJU22" s="1117"/>
      <c r="DJV22" s="1117"/>
      <c r="DJW22" s="1117"/>
      <c r="DJX22" s="1117"/>
      <c r="DJY22" s="1117"/>
      <c r="DJZ22" s="1117"/>
      <c r="DKA22" s="1117"/>
      <c r="DKB22" s="1117"/>
      <c r="DKC22" s="1117"/>
      <c r="DKD22" s="1117"/>
      <c r="DKE22" s="1117"/>
      <c r="DKF22" s="1117"/>
      <c r="DKG22" s="1117"/>
      <c r="DKH22" s="1117"/>
      <c r="DKI22" s="1117"/>
      <c r="DKJ22" s="1117"/>
      <c r="DKK22" s="1117"/>
      <c r="DKL22" s="1117"/>
      <c r="DKM22" s="1117"/>
      <c r="DKN22" s="1117"/>
      <c r="DKO22" s="1117"/>
      <c r="DKP22" s="1117"/>
      <c r="DKQ22" s="1117"/>
      <c r="DKR22" s="1117"/>
      <c r="DKS22" s="1117"/>
      <c r="DKT22" s="1117"/>
      <c r="DKU22" s="1117"/>
      <c r="DKV22" s="1117"/>
      <c r="DKW22" s="1117"/>
      <c r="DKX22" s="1117"/>
      <c r="DKY22" s="1117"/>
      <c r="DKZ22" s="1117"/>
      <c r="DLA22" s="1117"/>
      <c r="DLB22" s="1117"/>
      <c r="DLC22" s="1117"/>
      <c r="DLD22" s="1117"/>
      <c r="DLE22" s="1117"/>
      <c r="DLF22" s="1117"/>
      <c r="DLG22" s="1117"/>
      <c r="DLH22" s="1117"/>
      <c r="DLI22" s="1117"/>
      <c r="DLJ22" s="1117"/>
      <c r="DLK22" s="1117"/>
      <c r="DLL22" s="1117"/>
      <c r="DLM22" s="1117"/>
      <c r="DLN22" s="1117"/>
      <c r="DLO22" s="1117"/>
      <c r="DLP22" s="1117"/>
      <c r="DLQ22" s="1117"/>
      <c r="DLR22" s="1117"/>
      <c r="DLS22" s="1117"/>
      <c r="DLT22" s="1117"/>
      <c r="DLU22" s="1117"/>
      <c r="DLV22" s="1117"/>
      <c r="DLW22" s="1117"/>
      <c r="DLX22" s="1117"/>
      <c r="DLY22" s="1117"/>
      <c r="DLZ22" s="1117"/>
      <c r="DMA22" s="1117"/>
      <c r="DMB22" s="1117"/>
      <c r="DMC22" s="1117"/>
      <c r="DMD22" s="1117"/>
      <c r="DME22" s="1117"/>
      <c r="DMF22" s="1117"/>
      <c r="DMG22" s="1117"/>
      <c r="DMH22" s="1117"/>
      <c r="DMI22" s="1117"/>
      <c r="DMJ22" s="1117"/>
      <c r="DMK22" s="1117"/>
      <c r="DML22" s="1117"/>
      <c r="DMM22" s="1117"/>
      <c r="DMN22" s="1117"/>
      <c r="DMO22" s="1117"/>
      <c r="DMP22" s="1117"/>
      <c r="DMQ22" s="1117"/>
      <c r="DMR22" s="1117"/>
      <c r="DMS22" s="1117"/>
      <c r="DMT22" s="1117"/>
      <c r="DMU22" s="1117"/>
      <c r="DMV22" s="1117"/>
      <c r="DMW22" s="1117"/>
      <c r="DMX22" s="1117"/>
      <c r="DMY22" s="1117"/>
      <c r="DMZ22" s="1117"/>
      <c r="DNA22" s="1117"/>
      <c r="DNB22" s="1117"/>
      <c r="DNC22" s="1117"/>
      <c r="DND22" s="1117"/>
      <c r="DNE22" s="1117"/>
      <c r="DNF22" s="1117"/>
      <c r="DNG22" s="1117"/>
      <c r="DNH22" s="1117"/>
      <c r="DNI22" s="1117"/>
      <c r="DNJ22" s="1117"/>
      <c r="DNK22" s="1117"/>
      <c r="DNL22" s="1117"/>
      <c r="DNM22" s="1117"/>
      <c r="DNN22" s="1117"/>
      <c r="DNO22" s="1117"/>
      <c r="DNP22" s="1117"/>
      <c r="DNQ22" s="1117"/>
      <c r="DNR22" s="1117"/>
      <c r="DNS22" s="1117"/>
      <c r="DNT22" s="1117"/>
      <c r="DNU22" s="1117"/>
      <c r="DNV22" s="1117"/>
      <c r="DNW22" s="1117"/>
      <c r="DNX22" s="1117"/>
      <c r="DNY22" s="1117"/>
      <c r="DNZ22" s="1117"/>
      <c r="DOA22" s="1117"/>
      <c r="DOB22" s="1117"/>
      <c r="DOC22" s="1117"/>
      <c r="DOD22" s="1117"/>
      <c r="DOE22" s="1117"/>
      <c r="DOF22" s="1117"/>
      <c r="DOG22" s="1117"/>
      <c r="DOH22" s="1117"/>
      <c r="DOI22" s="1117"/>
      <c r="DOJ22" s="1117"/>
      <c r="DOK22" s="1117"/>
      <c r="DOL22" s="1117"/>
      <c r="DOM22" s="1117"/>
      <c r="DON22" s="1117"/>
      <c r="DOO22" s="1117"/>
      <c r="DOP22" s="1117"/>
      <c r="DOQ22" s="1117"/>
      <c r="DOR22" s="1117"/>
      <c r="DOS22" s="1117"/>
      <c r="DOT22" s="1117"/>
      <c r="DOU22" s="1117"/>
      <c r="DOV22" s="1117"/>
      <c r="DOW22" s="1117"/>
      <c r="DOX22" s="1117"/>
      <c r="DOY22" s="1117"/>
      <c r="DOZ22" s="1117"/>
      <c r="DPA22" s="1117"/>
      <c r="DPB22" s="1117"/>
      <c r="DPC22" s="1117"/>
      <c r="DPD22" s="1117"/>
      <c r="DPE22" s="1117"/>
      <c r="DPF22" s="1117"/>
      <c r="DPG22" s="1117"/>
      <c r="DPH22" s="1117"/>
      <c r="DPI22" s="1117"/>
      <c r="DPJ22" s="1117"/>
      <c r="DPK22" s="1117"/>
      <c r="DPL22" s="1117"/>
      <c r="DPM22" s="1117"/>
      <c r="DPN22" s="1117"/>
      <c r="DPO22" s="1117"/>
      <c r="DPP22" s="1117"/>
      <c r="DPQ22" s="1117"/>
      <c r="DPR22" s="1117"/>
      <c r="DPS22" s="1117"/>
      <c r="DPT22" s="1117"/>
      <c r="DPU22" s="1117"/>
      <c r="DPV22" s="1117"/>
      <c r="DPW22" s="1117"/>
      <c r="DPX22" s="1117"/>
      <c r="DPY22" s="1117"/>
      <c r="DPZ22" s="1117"/>
      <c r="DQA22" s="1117"/>
      <c r="DQB22" s="1117"/>
      <c r="DQC22" s="1117"/>
      <c r="DQD22" s="1117"/>
      <c r="DQE22" s="1117"/>
      <c r="DQF22" s="1117"/>
      <c r="DQG22" s="1117"/>
      <c r="DQH22" s="1117"/>
      <c r="DQI22" s="1117"/>
      <c r="DQJ22" s="1117"/>
      <c r="DQK22" s="1117"/>
      <c r="DQL22" s="1117"/>
      <c r="DQM22" s="1117"/>
      <c r="DQN22" s="1117"/>
      <c r="DQO22" s="1117"/>
      <c r="DQP22" s="1117"/>
      <c r="DQQ22" s="1117"/>
      <c r="DQR22" s="1117"/>
      <c r="DQS22" s="1117"/>
      <c r="DQT22" s="1117"/>
      <c r="DQU22" s="1117"/>
      <c r="DQV22" s="1117"/>
      <c r="DQW22" s="1117"/>
      <c r="DQX22" s="1117"/>
      <c r="DQY22" s="1117"/>
      <c r="DQZ22" s="1117"/>
      <c r="DRA22" s="1117"/>
      <c r="DRB22" s="1117"/>
      <c r="DRC22" s="1117"/>
      <c r="DRD22" s="1117"/>
      <c r="DRE22" s="1117"/>
      <c r="DRF22" s="1117"/>
      <c r="DRG22" s="1117"/>
      <c r="DRH22" s="1117"/>
      <c r="DRI22" s="1117"/>
      <c r="DRJ22" s="1117"/>
      <c r="DRK22" s="1117"/>
      <c r="DRL22" s="1117"/>
      <c r="DRM22" s="1117"/>
      <c r="DRN22" s="1117"/>
      <c r="DRO22" s="1117"/>
      <c r="DRP22" s="1117"/>
      <c r="DRQ22" s="1117"/>
      <c r="DRR22" s="1117"/>
      <c r="DRS22" s="1117"/>
      <c r="DRT22" s="1117"/>
      <c r="DRU22" s="1117"/>
      <c r="DRV22" s="1117"/>
      <c r="DRW22" s="1117"/>
      <c r="DRX22" s="1117"/>
      <c r="DRY22" s="1117"/>
      <c r="DRZ22" s="1117"/>
      <c r="DSA22" s="1117"/>
      <c r="DSB22" s="1117"/>
      <c r="DSC22" s="1117"/>
      <c r="DSD22" s="1117"/>
      <c r="DSE22" s="1117"/>
      <c r="DSF22" s="1117"/>
      <c r="DSG22" s="1117"/>
      <c r="DSH22" s="1117"/>
      <c r="DSI22" s="1117"/>
      <c r="DSJ22" s="1117"/>
      <c r="DSK22" s="1117"/>
      <c r="DSL22" s="1117"/>
      <c r="DSM22" s="1117"/>
      <c r="DSN22" s="1117"/>
      <c r="DSO22" s="1117"/>
      <c r="DSP22" s="1117"/>
      <c r="DSQ22" s="1117"/>
      <c r="DSR22" s="1117"/>
      <c r="DSS22" s="1117"/>
      <c r="DST22" s="1117"/>
      <c r="DSU22" s="1117"/>
      <c r="DSV22" s="1117"/>
      <c r="DSW22" s="1117"/>
      <c r="DSX22" s="1117"/>
      <c r="DSY22" s="1117"/>
      <c r="DSZ22" s="1117"/>
      <c r="DTA22" s="1117"/>
      <c r="DTB22" s="1117"/>
      <c r="DTC22" s="1117"/>
      <c r="DTD22" s="1117"/>
      <c r="DTE22" s="1117"/>
      <c r="DTF22" s="1117"/>
      <c r="DTG22" s="1117"/>
      <c r="DTH22" s="1117"/>
      <c r="DTI22" s="1117"/>
      <c r="DTJ22" s="1117"/>
      <c r="DTK22" s="1117"/>
      <c r="DTL22" s="1117"/>
      <c r="DTM22" s="1117"/>
      <c r="DTN22" s="1117"/>
      <c r="DTO22" s="1117"/>
      <c r="DTP22" s="1117"/>
      <c r="DTQ22" s="1117"/>
      <c r="DTR22" s="1117"/>
      <c r="DTS22" s="1117"/>
      <c r="DTT22" s="1117"/>
      <c r="DTU22" s="1117"/>
      <c r="DTV22" s="1117"/>
      <c r="DTW22" s="1117"/>
      <c r="DTX22" s="1117"/>
      <c r="DTY22" s="1117"/>
      <c r="DTZ22" s="1117"/>
      <c r="DUA22" s="1117"/>
      <c r="DUB22" s="1117"/>
      <c r="DUC22" s="1117"/>
      <c r="DUD22" s="1117"/>
      <c r="DUE22" s="1117"/>
      <c r="DUF22" s="1117"/>
      <c r="DUG22" s="1117"/>
      <c r="DUH22" s="1117"/>
      <c r="DUI22" s="1117"/>
      <c r="DUJ22" s="1117"/>
      <c r="DUK22" s="1117"/>
      <c r="DUL22" s="1117"/>
      <c r="DUM22" s="1117"/>
      <c r="DUN22" s="1117"/>
      <c r="DUO22" s="1117"/>
      <c r="DUP22" s="1117"/>
      <c r="DUQ22" s="1117"/>
      <c r="DUR22" s="1117"/>
      <c r="DUS22" s="1117"/>
      <c r="DUT22" s="1117"/>
      <c r="DUU22" s="1117"/>
      <c r="DUV22" s="1117"/>
      <c r="DUW22" s="1117"/>
      <c r="DUX22" s="1117"/>
      <c r="DUY22" s="1117"/>
      <c r="DUZ22" s="1117"/>
      <c r="DVA22" s="1117"/>
      <c r="DVB22" s="1117"/>
      <c r="DVC22" s="1117"/>
      <c r="DVD22" s="1117"/>
      <c r="DVE22" s="1117"/>
      <c r="DVF22" s="1117"/>
      <c r="DVG22" s="1117"/>
      <c r="DVH22" s="1117"/>
      <c r="DVI22" s="1117"/>
      <c r="DVJ22" s="1117"/>
      <c r="DVK22" s="1117"/>
      <c r="DVL22" s="1117"/>
      <c r="DVM22" s="1117"/>
      <c r="DVN22" s="1117"/>
      <c r="DVO22" s="1117"/>
      <c r="DVP22" s="1117"/>
      <c r="DVQ22" s="1117"/>
      <c r="DVR22" s="1117"/>
      <c r="DVS22" s="1117"/>
      <c r="DVT22" s="1117"/>
      <c r="DVU22" s="1117"/>
      <c r="DVV22" s="1117"/>
      <c r="DVW22" s="1117"/>
      <c r="DVX22" s="1117"/>
      <c r="DVY22" s="1117"/>
      <c r="DVZ22" s="1117"/>
      <c r="DWA22" s="1117"/>
      <c r="DWB22" s="1117"/>
      <c r="DWC22" s="1117"/>
      <c r="DWD22" s="1117"/>
      <c r="DWE22" s="1117"/>
      <c r="DWF22" s="1117"/>
      <c r="DWG22" s="1117"/>
      <c r="DWH22" s="1117"/>
      <c r="DWI22" s="1117"/>
      <c r="DWJ22" s="1117"/>
      <c r="DWK22" s="1117"/>
      <c r="DWL22" s="1117"/>
      <c r="DWM22" s="1117"/>
      <c r="DWN22" s="1117"/>
      <c r="DWO22" s="1117"/>
      <c r="DWP22" s="1117"/>
      <c r="DWQ22" s="1117"/>
      <c r="DWR22" s="1117"/>
      <c r="DWS22" s="1117"/>
      <c r="DWT22" s="1117"/>
      <c r="DWU22" s="1117"/>
      <c r="DWV22" s="1117"/>
      <c r="DWW22" s="1117"/>
      <c r="DWX22" s="1117"/>
      <c r="DWY22" s="1117"/>
      <c r="DWZ22" s="1117"/>
      <c r="DXA22" s="1117"/>
      <c r="DXB22" s="1117"/>
      <c r="DXC22" s="1117"/>
      <c r="DXD22" s="1117"/>
      <c r="DXE22" s="1117"/>
      <c r="DXF22" s="1117"/>
      <c r="DXG22" s="1117"/>
      <c r="DXH22" s="1117"/>
      <c r="DXI22" s="1117"/>
      <c r="DXJ22" s="1117"/>
      <c r="DXK22" s="1117"/>
      <c r="DXL22" s="1117"/>
      <c r="DXM22" s="1117"/>
      <c r="DXN22" s="1117"/>
      <c r="DXO22" s="1117"/>
      <c r="DXP22" s="1117"/>
      <c r="DXQ22" s="1117"/>
      <c r="DXR22" s="1117"/>
      <c r="DXS22" s="1117"/>
      <c r="DXT22" s="1117"/>
      <c r="DXU22" s="1117"/>
      <c r="DXV22" s="1117"/>
      <c r="DXW22" s="1117"/>
      <c r="DXX22" s="1117"/>
      <c r="DXY22" s="1117"/>
      <c r="DXZ22" s="1117"/>
      <c r="DYA22" s="1117"/>
      <c r="DYB22" s="1117"/>
      <c r="DYC22" s="1117"/>
      <c r="DYD22" s="1117"/>
      <c r="DYE22" s="1117"/>
      <c r="DYF22" s="1117"/>
      <c r="DYG22" s="1117"/>
      <c r="DYH22" s="1117"/>
      <c r="DYI22" s="1117"/>
      <c r="DYJ22" s="1117"/>
      <c r="DYK22" s="1117"/>
      <c r="DYL22" s="1117"/>
      <c r="DYM22" s="1117"/>
      <c r="DYN22" s="1117"/>
      <c r="DYO22" s="1117"/>
      <c r="DYP22" s="1117"/>
      <c r="DYQ22" s="1117"/>
      <c r="DYR22" s="1117"/>
      <c r="DYS22" s="1117"/>
      <c r="DYT22" s="1117"/>
      <c r="DYU22" s="1117"/>
      <c r="DYV22" s="1117"/>
      <c r="DYW22" s="1117"/>
      <c r="DYX22" s="1117"/>
      <c r="DYY22" s="1117"/>
      <c r="DYZ22" s="1117"/>
      <c r="DZA22" s="1117"/>
      <c r="DZB22" s="1117"/>
      <c r="DZC22" s="1117"/>
      <c r="DZD22" s="1117"/>
      <c r="DZE22" s="1117"/>
      <c r="DZF22" s="1117"/>
      <c r="DZG22" s="1117"/>
      <c r="DZH22" s="1117"/>
      <c r="DZI22" s="1117"/>
      <c r="DZJ22" s="1117"/>
      <c r="DZK22" s="1117"/>
      <c r="DZL22" s="1117"/>
      <c r="DZM22" s="1117"/>
      <c r="DZN22" s="1117"/>
      <c r="DZO22" s="1117"/>
      <c r="DZP22" s="1117"/>
      <c r="DZQ22" s="1117"/>
      <c r="DZR22" s="1117"/>
      <c r="DZS22" s="1117"/>
      <c r="DZT22" s="1117"/>
      <c r="DZU22" s="1117"/>
      <c r="DZV22" s="1117"/>
      <c r="DZW22" s="1117"/>
      <c r="DZX22" s="1117"/>
      <c r="DZY22" s="1117"/>
      <c r="DZZ22" s="1117"/>
      <c r="EAA22" s="1117"/>
      <c r="EAB22" s="1117"/>
      <c r="EAC22" s="1117"/>
      <c r="EAD22" s="1117"/>
      <c r="EAE22" s="1117"/>
      <c r="EAF22" s="1117"/>
      <c r="EAG22" s="1117"/>
      <c r="EAH22" s="1117"/>
      <c r="EAI22" s="1117"/>
      <c r="EAJ22" s="1117"/>
      <c r="EAK22" s="1117"/>
      <c r="EAL22" s="1117"/>
      <c r="EAM22" s="1117"/>
      <c r="EAN22" s="1117"/>
      <c r="EAO22" s="1117"/>
      <c r="EAP22" s="1117"/>
      <c r="EAQ22" s="1117"/>
      <c r="EAR22" s="1117"/>
      <c r="EAS22" s="1117"/>
      <c r="EAT22" s="1117"/>
      <c r="EAU22" s="1117"/>
      <c r="EAV22" s="1117"/>
      <c r="EAW22" s="1117"/>
      <c r="EAX22" s="1117"/>
      <c r="EAY22" s="1117"/>
      <c r="EAZ22" s="1117"/>
      <c r="EBA22" s="1117"/>
      <c r="EBB22" s="1117"/>
      <c r="EBC22" s="1117"/>
      <c r="EBD22" s="1117"/>
      <c r="EBE22" s="1117"/>
      <c r="EBF22" s="1117"/>
      <c r="EBG22" s="1117"/>
      <c r="EBH22" s="1117"/>
      <c r="EBI22" s="1117"/>
      <c r="EBJ22" s="1117"/>
      <c r="EBK22" s="1117"/>
      <c r="EBL22" s="1117"/>
      <c r="EBM22" s="1117"/>
      <c r="EBN22" s="1117"/>
      <c r="EBO22" s="1117"/>
      <c r="EBP22" s="1117"/>
      <c r="EBQ22" s="1117"/>
      <c r="EBR22" s="1117"/>
      <c r="EBS22" s="1117"/>
      <c r="EBT22" s="1117"/>
      <c r="EBU22" s="1117"/>
      <c r="EBV22" s="1117"/>
      <c r="EBW22" s="1117"/>
      <c r="EBX22" s="1117"/>
      <c r="EBY22" s="1117"/>
      <c r="EBZ22" s="1117"/>
      <c r="ECA22" s="1117"/>
      <c r="ECB22" s="1117"/>
      <c r="ECC22" s="1117"/>
      <c r="ECD22" s="1117"/>
      <c r="ECE22" s="1117"/>
      <c r="ECF22" s="1117"/>
      <c r="ECG22" s="1117"/>
      <c r="ECH22" s="1117"/>
      <c r="ECI22" s="1117"/>
      <c r="ECJ22" s="1117"/>
      <c r="ECK22" s="1117"/>
      <c r="ECL22" s="1117"/>
      <c r="ECM22" s="1117"/>
      <c r="ECN22" s="1117"/>
      <c r="ECO22" s="1117"/>
      <c r="ECP22" s="1117"/>
      <c r="ECQ22" s="1117"/>
      <c r="ECR22" s="1117"/>
      <c r="ECS22" s="1117"/>
      <c r="ECT22" s="1117"/>
      <c r="ECU22" s="1117"/>
      <c r="ECV22" s="1117"/>
      <c r="ECW22" s="1117"/>
      <c r="ECX22" s="1117"/>
      <c r="ECY22" s="1117"/>
      <c r="ECZ22" s="1117"/>
      <c r="EDA22" s="1117"/>
      <c r="EDB22" s="1117"/>
      <c r="EDC22" s="1117"/>
      <c r="EDD22" s="1117"/>
      <c r="EDE22" s="1117"/>
      <c r="EDF22" s="1117"/>
      <c r="EDG22" s="1117"/>
      <c r="EDH22" s="1117"/>
      <c r="EDI22" s="1117"/>
      <c r="EDJ22" s="1117"/>
      <c r="EDK22" s="1117"/>
      <c r="EDL22" s="1117"/>
      <c r="EDM22" s="1117"/>
      <c r="EDN22" s="1117"/>
      <c r="EDO22" s="1117"/>
      <c r="EDP22" s="1117"/>
      <c r="EDQ22" s="1117"/>
      <c r="EDR22" s="1117"/>
      <c r="EDS22" s="1117"/>
      <c r="EDT22" s="1117"/>
      <c r="EDU22" s="1117"/>
      <c r="EDV22" s="1117"/>
      <c r="EDW22" s="1117"/>
      <c r="EDX22" s="1117"/>
      <c r="EDY22" s="1117"/>
      <c r="EDZ22" s="1117"/>
      <c r="EEA22" s="1117"/>
      <c r="EEB22" s="1117"/>
      <c r="EEC22" s="1117"/>
      <c r="EED22" s="1117"/>
      <c r="EEE22" s="1117"/>
      <c r="EEF22" s="1117"/>
      <c r="EEG22" s="1117"/>
      <c r="EEH22" s="1117"/>
      <c r="EEI22" s="1117"/>
      <c r="EEJ22" s="1117"/>
      <c r="EEK22" s="1117"/>
      <c r="EEL22" s="1117"/>
      <c r="EEM22" s="1117"/>
      <c r="EEN22" s="1117"/>
      <c r="EEO22" s="1117"/>
      <c r="EEP22" s="1117"/>
      <c r="EEQ22" s="1117"/>
      <c r="EER22" s="1117"/>
      <c r="EES22" s="1117"/>
      <c r="EET22" s="1117"/>
      <c r="EEU22" s="1117"/>
      <c r="EEV22" s="1117"/>
      <c r="EEW22" s="1117"/>
      <c r="EEX22" s="1117"/>
      <c r="EEY22" s="1117"/>
      <c r="EEZ22" s="1117"/>
      <c r="EFA22" s="1117"/>
      <c r="EFB22" s="1117"/>
      <c r="EFC22" s="1117"/>
      <c r="EFD22" s="1117"/>
      <c r="EFE22" s="1117"/>
      <c r="EFF22" s="1117"/>
      <c r="EFG22" s="1117"/>
      <c r="EFH22" s="1117"/>
      <c r="EFI22" s="1117"/>
      <c r="EFJ22" s="1117"/>
      <c r="EFK22" s="1117"/>
      <c r="EFL22" s="1117"/>
      <c r="EFM22" s="1117"/>
      <c r="EFN22" s="1117"/>
      <c r="EFO22" s="1117"/>
      <c r="EFP22" s="1117"/>
      <c r="EFQ22" s="1117"/>
      <c r="EFR22" s="1117"/>
      <c r="EFS22" s="1117"/>
      <c r="EFT22" s="1117"/>
      <c r="EFU22" s="1117"/>
      <c r="EFV22" s="1117"/>
      <c r="EFW22" s="1117"/>
      <c r="EFX22" s="1117"/>
      <c r="EFY22" s="1117"/>
      <c r="EFZ22" s="1117"/>
      <c r="EGA22" s="1117"/>
      <c r="EGB22" s="1117"/>
      <c r="EGC22" s="1117"/>
      <c r="EGD22" s="1117"/>
      <c r="EGE22" s="1117"/>
      <c r="EGF22" s="1117"/>
      <c r="EGG22" s="1117"/>
      <c r="EGH22" s="1117"/>
      <c r="EGI22" s="1117"/>
      <c r="EGJ22" s="1117"/>
      <c r="EGK22" s="1117"/>
      <c r="EGL22" s="1117"/>
      <c r="EGM22" s="1117"/>
      <c r="EGN22" s="1117"/>
      <c r="EGO22" s="1117"/>
      <c r="EGP22" s="1117"/>
      <c r="EGQ22" s="1117"/>
      <c r="EGR22" s="1117"/>
      <c r="EGS22" s="1117"/>
      <c r="EGT22" s="1117"/>
      <c r="EGU22" s="1117"/>
      <c r="EGV22" s="1117"/>
      <c r="EGW22" s="1117"/>
      <c r="EGX22" s="1117"/>
      <c r="EGY22" s="1117"/>
      <c r="EGZ22" s="1117"/>
      <c r="EHA22" s="1117"/>
      <c r="EHB22" s="1117"/>
      <c r="EHC22" s="1117"/>
      <c r="EHD22" s="1117"/>
      <c r="EHE22" s="1117"/>
      <c r="EHF22" s="1117"/>
      <c r="EHG22" s="1117"/>
      <c r="EHH22" s="1117"/>
      <c r="EHI22" s="1117"/>
      <c r="EHJ22" s="1117"/>
      <c r="EHK22" s="1117"/>
      <c r="EHL22" s="1117"/>
      <c r="EHM22" s="1117"/>
      <c r="EHN22" s="1117"/>
      <c r="EHO22" s="1117"/>
      <c r="EHP22" s="1117"/>
      <c r="EHQ22" s="1117"/>
      <c r="EHR22" s="1117"/>
      <c r="EHS22" s="1117"/>
      <c r="EHT22" s="1117"/>
      <c r="EHU22" s="1117"/>
      <c r="EHV22" s="1117"/>
      <c r="EHW22" s="1117"/>
      <c r="EHX22" s="1117"/>
      <c r="EHY22" s="1117"/>
      <c r="EHZ22" s="1117"/>
      <c r="EIA22" s="1117"/>
      <c r="EIB22" s="1117"/>
      <c r="EIC22" s="1117"/>
      <c r="EID22" s="1117"/>
      <c r="EIE22" s="1117"/>
      <c r="EIF22" s="1117"/>
      <c r="EIG22" s="1117"/>
      <c r="EIH22" s="1117"/>
      <c r="EII22" s="1117"/>
      <c r="EIJ22" s="1117"/>
      <c r="EIK22" s="1117"/>
      <c r="EIL22" s="1117"/>
      <c r="EIM22" s="1117"/>
      <c r="EIN22" s="1117"/>
      <c r="EIO22" s="1117"/>
      <c r="EIP22" s="1117"/>
      <c r="EIQ22" s="1117"/>
      <c r="EIR22" s="1117"/>
      <c r="EIS22" s="1117"/>
      <c r="EIT22" s="1117"/>
      <c r="EIU22" s="1117"/>
      <c r="EIV22" s="1117"/>
      <c r="EIW22" s="1117"/>
      <c r="EIX22" s="1117"/>
      <c r="EIY22" s="1117"/>
      <c r="EIZ22" s="1117"/>
      <c r="EJA22" s="1117"/>
      <c r="EJB22" s="1117"/>
      <c r="EJC22" s="1117"/>
      <c r="EJD22" s="1117"/>
      <c r="EJE22" s="1117"/>
      <c r="EJF22" s="1117"/>
      <c r="EJG22" s="1117"/>
      <c r="EJH22" s="1117"/>
      <c r="EJI22" s="1117"/>
      <c r="EJJ22" s="1117"/>
      <c r="EJK22" s="1117"/>
      <c r="EJL22" s="1117"/>
      <c r="EJM22" s="1117"/>
      <c r="EJN22" s="1117"/>
      <c r="EJO22" s="1117"/>
      <c r="EJP22" s="1117"/>
      <c r="EJQ22" s="1117"/>
      <c r="EJR22" s="1117"/>
      <c r="EJS22" s="1117"/>
      <c r="EJT22" s="1117"/>
      <c r="EJU22" s="1117"/>
      <c r="EJV22" s="1117"/>
      <c r="EJW22" s="1117"/>
      <c r="EJX22" s="1117"/>
      <c r="EJY22" s="1117"/>
      <c r="EJZ22" s="1117"/>
      <c r="EKA22" s="1117"/>
      <c r="EKB22" s="1117"/>
      <c r="EKC22" s="1117"/>
      <c r="EKD22" s="1117"/>
      <c r="EKE22" s="1117"/>
      <c r="EKF22" s="1117"/>
      <c r="EKG22" s="1117"/>
      <c r="EKH22" s="1117"/>
      <c r="EKI22" s="1117"/>
      <c r="EKJ22" s="1117"/>
      <c r="EKK22" s="1117"/>
      <c r="EKL22" s="1117"/>
      <c r="EKM22" s="1117"/>
      <c r="EKN22" s="1117"/>
      <c r="EKO22" s="1117"/>
      <c r="EKP22" s="1117"/>
      <c r="EKQ22" s="1117"/>
      <c r="EKR22" s="1117"/>
      <c r="EKS22" s="1117"/>
      <c r="EKT22" s="1117"/>
      <c r="EKU22" s="1117"/>
      <c r="EKV22" s="1117"/>
      <c r="EKW22" s="1117"/>
      <c r="EKX22" s="1117"/>
      <c r="EKY22" s="1117"/>
      <c r="EKZ22" s="1117"/>
      <c r="ELA22" s="1117"/>
      <c r="ELB22" s="1117"/>
      <c r="ELC22" s="1117"/>
      <c r="ELD22" s="1117"/>
      <c r="ELE22" s="1117"/>
      <c r="ELF22" s="1117"/>
      <c r="ELG22" s="1117"/>
      <c r="ELH22" s="1117"/>
      <c r="ELI22" s="1117"/>
      <c r="ELJ22" s="1117"/>
      <c r="ELK22" s="1117"/>
      <c r="ELL22" s="1117"/>
      <c r="ELM22" s="1117"/>
      <c r="ELN22" s="1117"/>
      <c r="ELO22" s="1117"/>
      <c r="ELP22" s="1117"/>
      <c r="ELQ22" s="1117"/>
      <c r="ELR22" s="1117"/>
      <c r="ELS22" s="1117"/>
      <c r="ELT22" s="1117"/>
      <c r="ELU22" s="1117"/>
      <c r="ELV22" s="1117"/>
      <c r="ELW22" s="1117"/>
      <c r="ELX22" s="1117"/>
      <c r="ELY22" s="1117"/>
      <c r="ELZ22" s="1117"/>
      <c r="EMA22" s="1117"/>
      <c r="EMB22" s="1117"/>
      <c r="EMC22" s="1117"/>
      <c r="EMD22" s="1117"/>
      <c r="EME22" s="1117"/>
      <c r="EMF22" s="1117"/>
      <c r="EMG22" s="1117"/>
      <c r="EMH22" s="1117"/>
      <c r="EMI22" s="1117"/>
      <c r="EMJ22" s="1117"/>
      <c r="EMK22" s="1117"/>
      <c r="EML22" s="1117"/>
      <c r="EMM22" s="1117"/>
      <c r="EMN22" s="1117"/>
      <c r="EMO22" s="1117"/>
      <c r="EMP22" s="1117"/>
      <c r="EMQ22" s="1117"/>
      <c r="EMR22" s="1117"/>
      <c r="EMS22" s="1117"/>
      <c r="EMT22" s="1117"/>
      <c r="EMU22" s="1117"/>
      <c r="EMV22" s="1117"/>
      <c r="EMW22" s="1117"/>
      <c r="EMX22" s="1117"/>
      <c r="EMY22" s="1117"/>
      <c r="EMZ22" s="1117"/>
      <c r="ENA22" s="1117"/>
      <c r="ENB22" s="1117"/>
      <c r="ENC22" s="1117"/>
      <c r="END22" s="1117"/>
      <c r="ENE22" s="1117"/>
      <c r="ENF22" s="1117"/>
      <c r="ENG22" s="1117"/>
      <c r="ENH22" s="1117"/>
      <c r="ENI22" s="1117"/>
      <c r="ENJ22" s="1117"/>
      <c r="ENK22" s="1117"/>
      <c r="ENL22" s="1117"/>
      <c r="ENM22" s="1117"/>
      <c r="ENN22" s="1117"/>
      <c r="ENO22" s="1117"/>
      <c r="ENP22" s="1117"/>
      <c r="ENQ22" s="1117"/>
      <c r="ENR22" s="1117"/>
      <c r="ENS22" s="1117"/>
      <c r="ENT22" s="1117"/>
      <c r="ENU22" s="1117"/>
      <c r="ENV22" s="1117"/>
      <c r="ENW22" s="1117"/>
      <c r="ENX22" s="1117"/>
      <c r="ENY22" s="1117"/>
      <c r="ENZ22" s="1117"/>
      <c r="EOA22" s="1117"/>
      <c r="EOB22" s="1117"/>
      <c r="EOC22" s="1117"/>
      <c r="EOD22" s="1117"/>
      <c r="EOE22" s="1117"/>
      <c r="EOF22" s="1117"/>
      <c r="EOG22" s="1117"/>
      <c r="EOH22" s="1117"/>
      <c r="EOI22" s="1117"/>
      <c r="EOJ22" s="1117"/>
      <c r="EOK22" s="1117"/>
      <c r="EOL22" s="1117"/>
      <c r="EOM22" s="1117"/>
      <c r="EON22" s="1117"/>
      <c r="EOO22" s="1117"/>
      <c r="EOP22" s="1117"/>
      <c r="EOQ22" s="1117"/>
      <c r="EOR22" s="1117"/>
      <c r="EOS22" s="1117"/>
      <c r="EOT22" s="1117"/>
      <c r="EOU22" s="1117"/>
      <c r="EOV22" s="1117"/>
      <c r="EOW22" s="1117"/>
      <c r="EOX22" s="1117"/>
      <c r="EOY22" s="1117"/>
      <c r="EOZ22" s="1117"/>
      <c r="EPA22" s="1117"/>
      <c r="EPB22" s="1117"/>
      <c r="EPC22" s="1117"/>
      <c r="EPD22" s="1117"/>
      <c r="EPE22" s="1117"/>
      <c r="EPF22" s="1117"/>
      <c r="EPG22" s="1117"/>
      <c r="EPH22" s="1117"/>
      <c r="EPI22" s="1117"/>
      <c r="EPJ22" s="1117"/>
      <c r="EPK22" s="1117"/>
      <c r="EPL22" s="1117"/>
      <c r="EPM22" s="1117"/>
      <c r="EPN22" s="1117"/>
      <c r="EPO22" s="1117"/>
      <c r="EPP22" s="1117"/>
      <c r="EPQ22" s="1117"/>
      <c r="EPR22" s="1117"/>
      <c r="EPS22" s="1117"/>
      <c r="EPT22" s="1117"/>
      <c r="EPU22" s="1117"/>
      <c r="EPV22" s="1117"/>
      <c r="EPW22" s="1117"/>
      <c r="EPX22" s="1117"/>
      <c r="EPY22" s="1117"/>
      <c r="EPZ22" s="1117"/>
      <c r="EQA22" s="1117"/>
      <c r="EQB22" s="1117"/>
      <c r="EQC22" s="1117"/>
      <c r="EQD22" s="1117"/>
      <c r="EQE22" s="1117"/>
      <c r="EQF22" s="1117"/>
      <c r="EQG22" s="1117"/>
      <c r="EQH22" s="1117"/>
      <c r="EQI22" s="1117"/>
      <c r="EQJ22" s="1117"/>
      <c r="EQK22" s="1117"/>
      <c r="EQL22" s="1117"/>
      <c r="EQM22" s="1117"/>
      <c r="EQN22" s="1117"/>
      <c r="EQO22" s="1117"/>
      <c r="EQP22" s="1117"/>
      <c r="EQQ22" s="1117"/>
      <c r="EQR22" s="1117"/>
      <c r="EQS22" s="1117"/>
      <c r="EQT22" s="1117"/>
      <c r="EQU22" s="1117"/>
      <c r="EQV22" s="1117"/>
      <c r="EQW22" s="1117"/>
      <c r="EQX22" s="1117"/>
      <c r="EQY22" s="1117"/>
      <c r="EQZ22" s="1117"/>
      <c r="ERA22" s="1117"/>
      <c r="ERB22" s="1117"/>
      <c r="ERC22" s="1117"/>
      <c r="ERD22" s="1117"/>
      <c r="ERE22" s="1117"/>
      <c r="ERF22" s="1117"/>
      <c r="ERG22" s="1117"/>
      <c r="ERH22" s="1117"/>
      <c r="ERI22" s="1117"/>
      <c r="ERJ22" s="1117"/>
      <c r="ERK22" s="1117"/>
      <c r="ERL22" s="1117"/>
      <c r="ERM22" s="1117"/>
      <c r="ERN22" s="1117"/>
      <c r="ERO22" s="1117"/>
      <c r="ERP22" s="1117"/>
      <c r="ERQ22" s="1117"/>
      <c r="ERR22" s="1117"/>
      <c r="ERS22" s="1117"/>
      <c r="ERT22" s="1117"/>
      <c r="ERU22" s="1117"/>
      <c r="ERV22" s="1117"/>
      <c r="ERW22" s="1117"/>
      <c r="ERX22" s="1117"/>
      <c r="ERY22" s="1117"/>
      <c r="ERZ22" s="1117"/>
      <c r="ESA22" s="1117"/>
      <c r="ESB22" s="1117"/>
      <c r="ESC22" s="1117"/>
      <c r="ESD22" s="1117"/>
      <c r="ESE22" s="1117"/>
      <c r="ESF22" s="1117"/>
      <c r="ESG22" s="1117"/>
      <c r="ESH22" s="1117"/>
      <c r="ESI22" s="1117"/>
      <c r="ESJ22" s="1117"/>
      <c r="ESK22" s="1117"/>
      <c r="ESL22" s="1117"/>
      <c r="ESM22" s="1117"/>
      <c r="ESN22" s="1117"/>
      <c r="ESO22" s="1117"/>
      <c r="ESP22" s="1117"/>
      <c r="ESQ22" s="1117"/>
      <c r="ESR22" s="1117"/>
      <c r="ESS22" s="1117"/>
      <c r="EST22" s="1117"/>
      <c r="ESU22" s="1117"/>
      <c r="ESV22" s="1117"/>
      <c r="ESW22" s="1117"/>
      <c r="ESX22" s="1117"/>
      <c r="ESY22" s="1117"/>
      <c r="ESZ22" s="1117"/>
      <c r="ETA22" s="1117"/>
      <c r="ETB22" s="1117"/>
      <c r="ETC22" s="1117"/>
      <c r="ETD22" s="1117"/>
      <c r="ETE22" s="1117"/>
      <c r="ETF22" s="1117"/>
      <c r="ETG22" s="1117"/>
      <c r="ETH22" s="1117"/>
      <c r="ETI22" s="1117"/>
      <c r="ETJ22" s="1117"/>
      <c r="ETK22" s="1117"/>
      <c r="ETL22" s="1117"/>
      <c r="ETM22" s="1117"/>
      <c r="ETN22" s="1117"/>
      <c r="ETO22" s="1117"/>
      <c r="ETP22" s="1117"/>
      <c r="ETQ22" s="1117"/>
      <c r="ETR22" s="1117"/>
      <c r="ETS22" s="1117"/>
      <c r="ETT22" s="1117"/>
      <c r="ETU22" s="1117"/>
      <c r="ETV22" s="1117"/>
      <c r="ETW22" s="1117"/>
      <c r="ETX22" s="1117"/>
      <c r="ETY22" s="1117"/>
      <c r="ETZ22" s="1117"/>
      <c r="EUA22" s="1117"/>
      <c r="EUB22" s="1117"/>
      <c r="EUC22" s="1117"/>
      <c r="EUD22" s="1117"/>
      <c r="EUE22" s="1117"/>
      <c r="EUF22" s="1117"/>
      <c r="EUG22" s="1117"/>
      <c r="EUH22" s="1117"/>
      <c r="EUI22" s="1117"/>
      <c r="EUJ22" s="1117"/>
      <c r="EUK22" s="1117"/>
      <c r="EUL22" s="1117"/>
      <c r="EUM22" s="1117"/>
      <c r="EUN22" s="1117"/>
      <c r="EUO22" s="1117"/>
      <c r="EUP22" s="1117"/>
      <c r="EUQ22" s="1117"/>
      <c r="EUR22" s="1117"/>
      <c r="EUS22" s="1117"/>
      <c r="EUT22" s="1117"/>
      <c r="EUU22" s="1117"/>
      <c r="EUV22" s="1117"/>
      <c r="EUW22" s="1117"/>
      <c r="EUX22" s="1117"/>
      <c r="EUY22" s="1117"/>
      <c r="EUZ22" s="1117"/>
      <c r="EVA22" s="1117"/>
      <c r="EVB22" s="1117"/>
      <c r="EVC22" s="1117"/>
      <c r="EVD22" s="1117"/>
      <c r="EVE22" s="1117"/>
      <c r="EVF22" s="1117"/>
      <c r="EVG22" s="1117"/>
      <c r="EVH22" s="1117"/>
      <c r="EVI22" s="1117"/>
      <c r="EVJ22" s="1117"/>
      <c r="EVK22" s="1117"/>
      <c r="EVL22" s="1117"/>
      <c r="EVM22" s="1117"/>
      <c r="EVN22" s="1117"/>
      <c r="EVO22" s="1117"/>
      <c r="EVP22" s="1117"/>
      <c r="EVQ22" s="1117"/>
      <c r="EVR22" s="1117"/>
      <c r="EVS22" s="1117"/>
      <c r="EVT22" s="1117"/>
      <c r="EVU22" s="1117"/>
      <c r="EVV22" s="1117"/>
      <c r="EVW22" s="1117"/>
      <c r="EVX22" s="1117"/>
      <c r="EVY22" s="1117"/>
      <c r="EVZ22" s="1117"/>
      <c r="EWA22" s="1117"/>
      <c r="EWB22" s="1117"/>
      <c r="EWC22" s="1117"/>
      <c r="EWD22" s="1117"/>
      <c r="EWE22" s="1117"/>
      <c r="EWF22" s="1117"/>
      <c r="EWG22" s="1117"/>
      <c r="EWH22" s="1117"/>
      <c r="EWI22" s="1117"/>
      <c r="EWJ22" s="1117"/>
      <c r="EWK22" s="1117"/>
      <c r="EWL22" s="1117"/>
      <c r="EWM22" s="1117"/>
      <c r="EWN22" s="1117"/>
      <c r="EWO22" s="1117"/>
      <c r="EWP22" s="1117"/>
      <c r="EWQ22" s="1117"/>
      <c r="EWR22" s="1117"/>
      <c r="EWS22" s="1117"/>
      <c r="EWT22" s="1117"/>
      <c r="EWU22" s="1117"/>
      <c r="EWV22" s="1117"/>
      <c r="EWW22" s="1117"/>
      <c r="EWX22" s="1117"/>
      <c r="EWY22" s="1117"/>
      <c r="EWZ22" s="1117"/>
      <c r="EXA22" s="1117"/>
      <c r="EXB22" s="1117"/>
      <c r="EXC22" s="1117"/>
      <c r="EXD22" s="1117"/>
      <c r="EXE22" s="1117"/>
      <c r="EXF22" s="1117"/>
      <c r="EXG22" s="1117"/>
      <c r="EXH22" s="1117"/>
      <c r="EXI22" s="1117"/>
      <c r="EXJ22" s="1117"/>
      <c r="EXK22" s="1117"/>
      <c r="EXL22" s="1117"/>
      <c r="EXM22" s="1117"/>
      <c r="EXN22" s="1117"/>
      <c r="EXO22" s="1117"/>
      <c r="EXP22" s="1117"/>
      <c r="EXQ22" s="1117"/>
      <c r="EXR22" s="1117"/>
      <c r="EXS22" s="1117"/>
      <c r="EXT22" s="1117"/>
      <c r="EXU22" s="1117"/>
      <c r="EXV22" s="1117"/>
      <c r="EXW22" s="1117"/>
      <c r="EXX22" s="1117"/>
      <c r="EXY22" s="1117"/>
      <c r="EXZ22" s="1117"/>
      <c r="EYA22" s="1117"/>
      <c r="EYB22" s="1117"/>
      <c r="EYC22" s="1117"/>
      <c r="EYD22" s="1117"/>
      <c r="EYE22" s="1117"/>
      <c r="EYF22" s="1117"/>
      <c r="EYG22" s="1117"/>
      <c r="EYH22" s="1117"/>
      <c r="EYI22" s="1117"/>
      <c r="EYJ22" s="1117"/>
      <c r="EYK22" s="1117"/>
      <c r="EYL22" s="1117"/>
      <c r="EYM22" s="1117"/>
      <c r="EYN22" s="1117"/>
      <c r="EYO22" s="1117"/>
      <c r="EYP22" s="1117"/>
      <c r="EYQ22" s="1117"/>
      <c r="EYR22" s="1117"/>
      <c r="EYS22" s="1117"/>
      <c r="EYT22" s="1117"/>
      <c r="EYU22" s="1117"/>
      <c r="EYV22" s="1117"/>
      <c r="EYW22" s="1117"/>
      <c r="EYX22" s="1117"/>
      <c r="EYY22" s="1117"/>
      <c r="EYZ22" s="1117"/>
      <c r="EZA22" s="1117"/>
      <c r="EZB22" s="1117"/>
      <c r="EZC22" s="1117"/>
      <c r="EZD22" s="1117"/>
      <c r="EZE22" s="1117"/>
      <c r="EZF22" s="1117"/>
      <c r="EZG22" s="1117"/>
      <c r="EZH22" s="1117"/>
      <c r="EZI22" s="1117"/>
      <c r="EZJ22" s="1117"/>
      <c r="EZK22" s="1117"/>
      <c r="EZL22" s="1117"/>
      <c r="EZM22" s="1117"/>
      <c r="EZN22" s="1117"/>
      <c r="EZO22" s="1117"/>
      <c r="EZP22" s="1117"/>
      <c r="EZQ22" s="1117"/>
      <c r="EZR22" s="1117"/>
      <c r="EZS22" s="1117"/>
      <c r="EZT22" s="1117"/>
      <c r="EZU22" s="1117"/>
      <c r="EZV22" s="1117"/>
      <c r="EZW22" s="1117"/>
      <c r="EZX22" s="1117"/>
      <c r="EZY22" s="1117"/>
      <c r="EZZ22" s="1117"/>
      <c r="FAA22" s="1117"/>
      <c r="FAB22" s="1117"/>
      <c r="FAC22" s="1117"/>
      <c r="FAD22" s="1117"/>
      <c r="FAE22" s="1117"/>
      <c r="FAF22" s="1117"/>
      <c r="FAG22" s="1117"/>
      <c r="FAH22" s="1117"/>
      <c r="FAI22" s="1117"/>
      <c r="FAJ22" s="1117"/>
      <c r="FAK22" s="1117"/>
      <c r="FAL22" s="1117"/>
      <c r="FAM22" s="1117"/>
      <c r="FAN22" s="1117"/>
      <c r="FAO22" s="1117"/>
      <c r="FAP22" s="1117"/>
      <c r="FAQ22" s="1117"/>
      <c r="FAR22" s="1117"/>
      <c r="FAS22" s="1117"/>
      <c r="FAT22" s="1117"/>
      <c r="FAU22" s="1117"/>
      <c r="FAV22" s="1117"/>
      <c r="FAW22" s="1117"/>
      <c r="FAX22" s="1117"/>
      <c r="FAY22" s="1117"/>
      <c r="FAZ22" s="1117"/>
      <c r="FBA22" s="1117"/>
      <c r="FBB22" s="1117"/>
      <c r="FBC22" s="1117"/>
      <c r="FBD22" s="1117"/>
      <c r="FBE22" s="1117"/>
      <c r="FBF22" s="1117"/>
      <c r="FBG22" s="1117"/>
      <c r="FBH22" s="1117"/>
      <c r="FBI22" s="1117"/>
      <c r="FBJ22" s="1117"/>
      <c r="FBK22" s="1117"/>
      <c r="FBL22" s="1117"/>
      <c r="FBM22" s="1117"/>
      <c r="FBN22" s="1117"/>
      <c r="FBO22" s="1117"/>
      <c r="FBP22" s="1117"/>
      <c r="FBQ22" s="1117"/>
      <c r="FBR22" s="1117"/>
      <c r="FBS22" s="1117"/>
      <c r="FBT22" s="1117"/>
      <c r="FBU22" s="1117"/>
      <c r="FBV22" s="1117"/>
      <c r="FBW22" s="1117"/>
      <c r="FBX22" s="1117"/>
      <c r="FBY22" s="1117"/>
      <c r="FBZ22" s="1117"/>
      <c r="FCA22" s="1117"/>
      <c r="FCB22" s="1117"/>
      <c r="FCC22" s="1117"/>
      <c r="FCD22" s="1117"/>
      <c r="FCE22" s="1117"/>
      <c r="FCF22" s="1117"/>
      <c r="FCG22" s="1117"/>
      <c r="FCH22" s="1117"/>
      <c r="FCI22" s="1117"/>
      <c r="FCJ22" s="1117"/>
      <c r="FCK22" s="1117"/>
      <c r="FCL22" s="1117"/>
      <c r="FCM22" s="1117"/>
      <c r="FCN22" s="1117"/>
      <c r="FCO22" s="1117"/>
      <c r="FCP22" s="1117"/>
      <c r="FCQ22" s="1117"/>
      <c r="FCR22" s="1117"/>
      <c r="FCS22" s="1117"/>
      <c r="FCT22" s="1117"/>
      <c r="FCU22" s="1117"/>
      <c r="FCV22" s="1117"/>
      <c r="FCW22" s="1117"/>
      <c r="FCX22" s="1117"/>
      <c r="FCY22" s="1117"/>
      <c r="FCZ22" s="1117"/>
      <c r="FDA22" s="1117"/>
      <c r="FDB22" s="1117"/>
      <c r="FDC22" s="1117"/>
      <c r="FDD22" s="1117"/>
      <c r="FDE22" s="1117"/>
      <c r="FDF22" s="1117"/>
      <c r="FDG22" s="1117"/>
      <c r="FDH22" s="1117"/>
      <c r="FDI22" s="1117"/>
      <c r="FDJ22" s="1117"/>
      <c r="FDK22" s="1117"/>
      <c r="FDL22" s="1117"/>
      <c r="FDM22" s="1117"/>
      <c r="FDN22" s="1117"/>
      <c r="FDO22" s="1117"/>
      <c r="FDP22" s="1117"/>
      <c r="FDQ22" s="1117"/>
      <c r="FDR22" s="1117"/>
      <c r="FDS22" s="1117"/>
      <c r="FDT22" s="1117"/>
      <c r="FDU22" s="1117"/>
      <c r="FDV22" s="1117"/>
      <c r="FDW22" s="1117"/>
      <c r="FDX22" s="1117"/>
      <c r="FDY22" s="1117"/>
      <c r="FDZ22" s="1117"/>
      <c r="FEA22" s="1117"/>
      <c r="FEB22" s="1117"/>
      <c r="FEC22" s="1117"/>
      <c r="FED22" s="1117"/>
      <c r="FEE22" s="1117"/>
      <c r="FEF22" s="1117"/>
      <c r="FEG22" s="1117"/>
      <c r="FEH22" s="1117"/>
      <c r="FEI22" s="1117"/>
      <c r="FEJ22" s="1117"/>
      <c r="FEK22" s="1117"/>
      <c r="FEL22" s="1117"/>
      <c r="FEM22" s="1117"/>
      <c r="FEN22" s="1117"/>
      <c r="FEO22" s="1117"/>
      <c r="FEP22" s="1117"/>
      <c r="FEQ22" s="1117"/>
      <c r="FER22" s="1117"/>
      <c r="FES22" s="1117"/>
      <c r="FET22" s="1117"/>
      <c r="FEU22" s="1117"/>
      <c r="FEV22" s="1117"/>
      <c r="FEW22" s="1117"/>
      <c r="FEX22" s="1117"/>
      <c r="FEY22" s="1117"/>
      <c r="FEZ22" s="1117"/>
      <c r="FFA22" s="1117"/>
      <c r="FFB22" s="1117"/>
      <c r="FFC22" s="1117"/>
      <c r="FFD22" s="1117"/>
      <c r="FFE22" s="1117"/>
      <c r="FFF22" s="1117"/>
      <c r="FFG22" s="1117"/>
      <c r="FFH22" s="1117"/>
      <c r="FFI22" s="1117"/>
      <c r="FFJ22" s="1117"/>
      <c r="FFK22" s="1117"/>
      <c r="FFL22" s="1117"/>
      <c r="FFM22" s="1117"/>
      <c r="FFN22" s="1117"/>
      <c r="FFO22" s="1117"/>
      <c r="FFP22" s="1117"/>
      <c r="FFQ22" s="1117"/>
      <c r="FFR22" s="1117"/>
      <c r="FFS22" s="1117"/>
      <c r="FFT22" s="1117"/>
      <c r="FFU22" s="1117"/>
      <c r="FFV22" s="1117"/>
      <c r="FFW22" s="1117"/>
      <c r="FFX22" s="1117"/>
      <c r="FFY22" s="1117"/>
      <c r="FFZ22" s="1117"/>
      <c r="FGA22" s="1117"/>
      <c r="FGB22" s="1117"/>
      <c r="FGC22" s="1117"/>
      <c r="FGD22" s="1117"/>
      <c r="FGE22" s="1117"/>
      <c r="FGF22" s="1117"/>
      <c r="FGG22" s="1117"/>
      <c r="FGH22" s="1117"/>
      <c r="FGI22" s="1117"/>
      <c r="FGJ22" s="1117"/>
      <c r="FGK22" s="1117"/>
      <c r="FGL22" s="1117"/>
      <c r="FGM22" s="1117"/>
      <c r="FGN22" s="1117"/>
      <c r="FGO22" s="1117"/>
      <c r="FGP22" s="1117"/>
      <c r="FGQ22" s="1117"/>
      <c r="FGR22" s="1117"/>
      <c r="FGS22" s="1117"/>
      <c r="FGT22" s="1117"/>
      <c r="FGU22" s="1117"/>
      <c r="FGV22" s="1117"/>
      <c r="FGW22" s="1117"/>
      <c r="FGX22" s="1117"/>
      <c r="FGY22" s="1117"/>
      <c r="FGZ22" s="1117"/>
      <c r="FHA22" s="1117"/>
      <c r="FHB22" s="1117"/>
      <c r="FHC22" s="1117"/>
      <c r="FHD22" s="1117"/>
      <c r="FHE22" s="1117"/>
      <c r="FHF22" s="1117"/>
      <c r="FHG22" s="1117"/>
      <c r="FHH22" s="1117"/>
      <c r="FHI22" s="1117"/>
      <c r="FHJ22" s="1117"/>
      <c r="FHK22" s="1117"/>
      <c r="FHL22" s="1117"/>
      <c r="FHM22" s="1117"/>
      <c r="FHN22" s="1117"/>
      <c r="FHO22" s="1117"/>
      <c r="FHP22" s="1117"/>
      <c r="FHQ22" s="1117"/>
      <c r="FHR22" s="1117"/>
      <c r="FHS22" s="1117"/>
      <c r="FHT22" s="1117"/>
      <c r="FHU22" s="1117"/>
      <c r="FHV22" s="1117"/>
      <c r="FHW22" s="1117"/>
      <c r="FHX22" s="1117"/>
      <c r="FHY22" s="1117"/>
      <c r="FHZ22" s="1117"/>
      <c r="FIA22" s="1117"/>
      <c r="FIB22" s="1117"/>
      <c r="FIC22" s="1117"/>
      <c r="FID22" s="1117"/>
      <c r="FIE22" s="1117"/>
      <c r="FIF22" s="1117"/>
      <c r="FIG22" s="1117"/>
      <c r="FIH22" s="1117"/>
      <c r="FII22" s="1117"/>
      <c r="FIJ22" s="1117"/>
      <c r="FIK22" s="1117"/>
      <c r="FIL22" s="1117"/>
      <c r="FIM22" s="1117"/>
      <c r="FIN22" s="1117"/>
      <c r="FIO22" s="1117"/>
      <c r="FIP22" s="1117"/>
      <c r="FIQ22" s="1117"/>
      <c r="FIR22" s="1117"/>
      <c r="FIS22" s="1117"/>
      <c r="FIT22" s="1117"/>
      <c r="FIU22" s="1117"/>
      <c r="FIV22" s="1117"/>
      <c r="FIW22" s="1117"/>
      <c r="FIX22" s="1117"/>
      <c r="FIY22" s="1117"/>
      <c r="FIZ22" s="1117"/>
      <c r="FJA22" s="1117"/>
      <c r="FJB22" s="1117"/>
      <c r="FJC22" s="1117"/>
      <c r="FJD22" s="1117"/>
      <c r="FJE22" s="1117"/>
      <c r="FJF22" s="1117"/>
      <c r="FJG22" s="1117"/>
      <c r="FJH22" s="1117"/>
      <c r="FJI22" s="1117"/>
      <c r="FJJ22" s="1117"/>
      <c r="FJK22" s="1117"/>
      <c r="FJL22" s="1117"/>
      <c r="FJM22" s="1117"/>
      <c r="FJN22" s="1117"/>
      <c r="FJO22" s="1117"/>
      <c r="FJP22" s="1117"/>
      <c r="FJQ22" s="1117"/>
      <c r="FJR22" s="1117"/>
      <c r="FJS22" s="1117"/>
      <c r="FJT22" s="1117"/>
      <c r="FJU22" s="1117"/>
      <c r="FJV22" s="1117"/>
      <c r="FJW22" s="1117"/>
      <c r="FJX22" s="1117"/>
      <c r="FJY22" s="1117"/>
      <c r="FJZ22" s="1117"/>
      <c r="FKA22" s="1117"/>
      <c r="FKB22" s="1117"/>
      <c r="FKC22" s="1117"/>
      <c r="FKD22" s="1117"/>
      <c r="FKE22" s="1117"/>
      <c r="FKF22" s="1117"/>
      <c r="FKG22" s="1117"/>
      <c r="FKH22" s="1117"/>
      <c r="FKI22" s="1117"/>
      <c r="FKJ22" s="1117"/>
      <c r="FKK22" s="1117"/>
      <c r="FKL22" s="1117"/>
      <c r="FKM22" s="1117"/>
      <c r="FKN22" s="1117"/>
      <c r="FKO22" s="1117"/>
      <c r="FKP22" s="1117"/>
      <c r="FKQ22" s="1117"/>
      <c r="FKR22" s="1117"/>
      <c r="FKS22" s="1117"/>
      <c r="FKT22" s="1117"/>
      <c r="FKU22" s="1117"/>
      <c r="FKV22" s="1117"/>
      <c r="FKW22" s="1117"/>
      <c r="FKX22" s="1117"/>
      <c r="FKY22" s="1117"/>
      <c r="FKZ22" s="1117"/>
      <c r="FLA22" s="1117"/>
      <c r="FLB22" s="1117"/>
      <c r="FLC22" s="1117"/>
      <c r="FLD22" s="1117"/>
      <c r="FLE22" s="1117"/>
      <c r="FLF22" s="1117"/>
      <c r="FLG22" s="1117"/>
      <c r="FLH22" s="1117"/>
      <c r="FLI22" s="1117"/>
      <c r="FLJ22" s="1117"/>
      <c r="FLK22" s="1117"/>
      <c r="FLL22" s="1117"/>
      <c r="FLM22" s="1117"/>
      <c r="FLN22" s="1117"/>
      <c r="FLO22" s="1117"/>
      <c r="FLP22" s="1117"/>
      <c r="FLQ22" s="1117"/>
      <c r="FLR22" s="1117"/>
      <c r="FLS22" s="1117"/>
      <c r="FLT22" s="1117"/>
      <c r="FLU22" s="1117"/>
      <c r="FLV22" s="1117"/>
      <c r="FLW22" s="1117"/>
      <c r="FLX22" s="1117"/>
      <c r="FLY22" s="1117"/>
      <c r="FLZ22" s="1117"/>
      <c r="FMA22" s="1117"/>
      <c r="FMB22" s="1117"/>
      <c r="FMC22" s="1117"/>
      <c r="FMD22" s="1117"/>
      <c r="FME22" s="1117"/>
      <c r="FMF22" s="1117"/>
      <c r="FMG22" s="1117"/>
      <c r="FMH22" s="1117"/>
      <c r="FMI22" s="1117"/>
      <c r="FMJ22" s="1117"/>
      <c r="FMK22" s="1117"/>
      <c r="FML22" s="1117"/>
      <c r="FMM22" s="1117"/>
      <c r="FMN22" s="1117"/>
      <c r="FMO22" s="1117"/>
      <c r="FMP22" s="1117"/>
      <c r="FMQ22" s="1117"/>
      <c r="FMR22" s="1117"/>
      <c r="FMS22" s="1117"/>
      <c r="FMT22" s="1117"/>
      <c r="FMU22" s="1117"/>
      <c r="FMV22" s="1117"/>
      <c r="FMW22" s="1117"/>
      <c r="FMX22" s="1117"/>
      <c r="FMY22" s="1117"/>
      <c r="FMZ22" s="1117"/>
      <c r="FNA22" s="1117"/>
      <c r="FNB22" s="1117"/>
      <c r="FNC22" s="1117"/>
      <c r="FND22" s="1117"/>
      <c r="FNE22" s="1117"/>
      <c r="FNF22" s="1117"/>
      <c r="FNG22" s="1117"/>
      <c r="FNH22" s="1117"/>
      <c r="FNI22" s="1117"/>
      <c r="FNJ22" s="1117"/>
      <c r="FNK22" s="1117"/>
      <c r="FNL22" s="1117"/>
      <c r="FNM22" s="1117"/>
      <c r="FNN22" s="1117"/>
      <c r="FNO22" s="1117"/>
      <c r="FNP22" s="1117"/>
      <c r="FNQ22" s="1117"/>
      <c r="FNR22" s="1117"/>
      <c r="FNS22" s="1117"/>
      <c r="FNT22" s="1117"/>
      <c r="FNU22" s="1117"/>
      <c r="FNV22" s="1117"/>
      <c r="FNW22" s="1117"/>
      <c r="FNX22" s="1117"/>
      <c r="FNY22" s="1117"/>
      <c r="FNZ22" s="1117"/>
      <c r="FOA22" s="1117"/>
      <c r="FOB22" s="1117"/>
      <c r="FOC22" s="1117"/>
      <c r="FOD22" s="1117"/>
      <c r="FOE22" s="1117"/>
      <c r="FOF22" s="1117"/>
      <c r="FOG22" s="1117"/>
      <c r="FOH22" s="1117"/>
      <c r="FOI22" s="1117"/>
      <c r="FOJ22" s="1117"/>
      <c r="FOK22" s="1117"/>
      <c r="FOL22" s="1117"/>
      <c r="FOM22" s="1117"/>
      <c r="FON22" s="1117"/>
      <c r="FOO22" s="1117"/>
      <c r="FOP22" s="1117"/>
      <c r="FOQ22" s="1117"/>
      <c r="FOR22" s="1117"/>
      <c r="FOS22" s="1117"/>
      <c r="FOT22" s="1117"/>
      <c r="FOU22" s="1117"/>
      <c r="FOV22" s="1117"/>
      <c r="FOW22" s="1117"/>
      <c r="FOX22" s="1117"/>
      <c r="FOY22" s="1117"/>
      <c r="FOZ22" s="1117"/>
      <c r="FPA22" s="1117"/>
      <c r="FPB22" s="1117"/>
      <c r="FPC22" s="1117"/>
      <c r="FPD22" s="1117"/>
      <c r="FPE22" s="1117"/>
      <c r="FPF22" s="1117"/>
      <c r="FPG22" s="1117"/>
      <c r="FPH22" s="1117"/>
      <c r="FPI22" s="1117"/>
      <c r="FPJ22" s="1117"/>
      <c r="FPK22" s="1117"/>
      <c r="FPL22" s="1117"/>
      <c r="FPM22" s="1117"/>
      <c r="FPN22" s="1117"/>
      <c r="FPO22" s="1117"/>
      <c r="FPP22" s="1117"/>
      <c r="FPQ22" s="1117"/>
      <c r="FPR22" s="1117"/>
      <c r="FPS22" s="1117"/>
      <c r="FPT22" s="1117"/>
      <c r="FPU22" s="1117"/>
      <c r="FPV22" s="1117"/>
      <c r="FPW22" s="1117"/>
      <c r="FPX22" s="1117"/>
      <c r="FPY22" s="1117"/>
      <c r="FPZ22" s="1117"/>
      <c r="FQA22" s="1117"/>
      <c r="FQB22" s="1117"/>
      <c r="FQC22" s="1117"/>
      <c r="FQD22" s="1117"/>
      <c r="FQE22" s="1117"/>
      <c r="FQF22" s="1117"/>
      <c r="FQG22" s="1117"/>
      <c r="FQH22" s="1117"/>
      <c r="FQI22" s="1117"/>
      <c r="FQJ22" s="1117"/>
      <c r="FQK22" s="1117"/>
      <c r="FQL22" s="1117"/>
      <c r="FQM22" s="1117"/>
      <c r="FQN22" s="1117"/>
      <c r="FQO22" s="1117"/>
      <c r="FQP22" s="1117"/>
      <c r="FQQ22" s="1117"/>
      <c r="FQR22" s="1117"/>
      <c r="FQS22" s="1117"/>
      <c r="FQT22" s="1117"/>
      <c r="FQU22" s="1117"/>
      <c r="FQV22" s="1117"/>
      <c r="FQW22" s="1117"/>
      <c r="FQX22" s="1117"/>
      <c r="FQY22" s="1117"/>
      <c r="FQZ22" s="1117"/>
      <c r="FRA22" s="1117"/>
      <c r="FRB22" s="1117"/>
      <c r="FRC22" s="1117"/>
      <c r="FRD22" s="1117"/>
      <c r="FRE22" s="1117"/>
      <c r="FRF22" s="1117"/>
      <c r="FRG22" s="1117"/>
      <c r="FRH22" s="1117"/>
      <c r="FRI22" s="1117"/>
      <c r="FRJ22" s="1117"/>
      <c r="FRK22" s="1117"/>
      <c r="FRL22" s="1117"/>
      <c r="FRM22" s="1117"/>
      <c r="FRN22" s="1117"/>
      <c r="FRO22" s="1117"/>
      <c r="FRP22" s="1117"/>
      <c r="FRQ22" s="1117"/>
      <c r="FRR22" s="1117"/>
      <c r="FRS22" s="1117"/>
      <c r="FRT22" s="1117"/>
      <c r="FRU22" s="1117"/>
      <c r="FRV22" s="1117"/>
      <c r="FRW22" s="1117"/>
      <c r="FRX22" s="1117"/>
      <c r="FRY22" s="1117"/>
      <c r="FRZ22" s="1117"/>
      <c r="FSA22" s="1117"/>
      <c r="FSB22" s="1117"/>
      <c r="FSC22" s="1117"/>
      <c r="FSD22" s="1117"/>
      <c r="FSE22" s="1117"/>
      <c r="FSF22" s="1117"/>
      <c r="FSG22" s="1117"/>
      <c r="FSH22" s="1117"/>
      <c r="FSI22" s="1117"/>
      <c r="FSJ22" s="1117"/>
      <c r="FSK22" s="1117"/>
      <c r="FSL22" s="1117"/>
      <c r="FSM22" s="1117"/>
      <c r="FSN22" s="1117"/>
      <c r="FSO22" s="1117"/>
      <c r="FSP22" s="1117"/>
      <c r="FSQ22" s="1117"/>
      <c r="FSR22" s="1117"/>
      <c r="FSS22" s="1117"/>
      <c r="FST22" s="1117"/>
      <c r="FSU22" s="1117"/>
      <c r="FSV22" s="1117"/>
      <c r="FSW22" s="1117"/>
      <c r="FSX22" s="1117"/>
      <c r="FSY22" s="1117"/>
      <c r="FSZ22" s="1117"/>
      <c r="FTA22" s="1117"/>
      <c r="FTB22" s="1117"/>
      <c r="FTC22" s="1117"/>
      <c r="FTD22" s="1117"/>
      <c r="FTE22" s="1117"/>
      <c r="FTF22" s="1117"/>
      <c r="FTG22" s="1117"/>
      <c r="FTH22" s="1117"/>
      <c r="FTI22" s="1117"/>
      <c r="FTJ22" s="1117"/>
      <c r="FTK22" s="1117"/>
      <c r="FTL22" s="1117"/>
      <c r="FTM22" s="1117"/>
      <c r="FTN22" s="1117"/>
      <c r="FTO22" s="1117"/>
      <c r="FTP22" s="1117"/>
      <c r="FTQ22" s="1117"/>
      <c r="FTR22" s="1117"/>
      <c r="FTS22" s="1117"/>
      <c r="FTT22" s="1117"/>
      <c r="FTU22" s="1117"/>
      <c r="FTV22" s="1117"/>
      <c r="FTW22" s="1117"/>
      <c r="FTX22" s="1117"/>
      <c r="FTY22" s="1117"/>
      <c r="FTZ22" s="1117"/>
      <c r="FUA22" s="1117"/>
      <c r="FUB22" s="1117"/>
      <c r="FUC22" s="1117"/>
      <c r="FUD22" s="1117"/>
      <c r="FUE22" s="1117"/>
      <c r="FUF22" s="1117"/>
      <c r="FUG22" s="1117"/>
      <c r="FUH22" s="1117"/>
      <c r="FUI22" s="1117"/>
      <c r="FUJ22" s="1117"/>
      <c r="FUK22" s="1117"/>
      <c r="FUL22" s="1117"/>
      <c r="FUM22" s="1117"/>
      <c r="FUN22" s="1117"/>
      <c r="FUO22" s="1117"/>
      <c r="FUP22" s="1117"/>
      <c r="FUQ22" s="1117"/>
      <c r="FUR22" s="1117"/>
      <c r="FUS22" s="1117"/>
      <c r="FUT22" s="1117"/>
      <c r="FUU22" s="1117"/>
      <c r="FUV22" s="1117"/>
      <c r="FUW22" s="1117"/>
      <c r="FUX22" s="1117"/>
      <c r="FUY22" s="1117"/>
      <c r="FUZ22" s="1117"/>
      <c r="FVA22" s="1117"/>
      <c r="FVB22" s="1117"/>
      <c r="FVC22" s="1117"/>
      <c r="FVD22" s="1117"/>
      <c r="FVE22" s="1117"/>
      <c r="FVF22" s="1117"/>
      <c r="FVG22" s="1117"/>
      <c r="FVH22" s="1117"/>
      <c r="FVI22" s="1117"/>
      <c r="FVJ22" s="1117"/>
      <c r="FVK22" s="1117"/>
      <c r="FVL22" s="1117"/>
      <c r="FVM22" s="1117"/>
      <c r="FVN22" s="1117"/>
      <c r="FVO22" s="1117"/>
      <c r="FVP22" s="1117"/>
      <c r="FVQ22" s="1117"/>
      <c r="FVR22" s="1117"/>
      <c r="FVS22" s="1117"/>
      <c r="FVT22" s="1117"/>
      <c r="FVU22" s="1117"/>
      <c r="FVV22" s="1117"/>
      <c r="FVW22" s="1117"/>
      <c r="FVX22" s="1117"/>
      <c r="FVY22" s="1117"/>
      <c r="FVZ22" s="1117"/>
      <c r="FWA22" s="1117"/>
      <c r="FWB22" s="1117"/>
      <c r="FWC22" s="1117"/>
      <c r="FWD22" s="1117"/>
      <c r="FWE22" s="1117"/>
      <c r="FWF22" s="1117"/>
      <c r="FWG22" s="1117"/>
      <c r="FWH22" s="1117"/>
      <c r="FWI22" s="1117"/>
      <c r="FWJ22" s="1117"/>
      <c r="FWK22" s="1117"/>
      <c r="FWL22" s="1117"/>
      <c r="FWM22" s="1117"/>
      <c r="FWN22" s="1117"/>
      <c r="FWO22" s="1117"/>
      <c r="FWP22" s="1117"/>
      <c r="FWQ22" s="1117"/>
      <c r="FWR22" s="1117"/>
      <c r="FWS22" s="1117"/>
      <c r="FWT22" s="1117"/>
      <c r="FWU22" s="1117"/>
      <c r="FWV22" s="1117"/>
      <c r="FWW22" s="1117"/>
      <c r="FWX22" s="1117"/>
      <c r="FWY22" s="1117"/>
      <c r="FWZ22" s="1117"/>
      <c r="FXA22" s="1117"/>
      <c r="FXB22" s="1117"/>
      <c r="FXC22" s="1117"/>
      <c r="FXD22" s="1117"/>
      <c r="FXE22" s="1117"/>
      <c r="FXF22" s="1117"/>
      <c r="FXG22" s="1117"/>
      <c r="FXH22" s="1117"/>
      <c r="FXI22" s="1117"/>
      <c r="FXJ22" s="1117"/>
      <c r="FXK22" s="1117"/>
      <c r="FXL22" s="1117"/>
      <c r="FXM22" s="1117"/>
      <c r="FXN22" s="1117"/>
      <c r="FXO22" s="1117"/>
      <c r="FXP22" s="1117"/>
      <c r="FXQ22" s="1117"/>
      <c r="FXR22" s="1117"/>
      <c r="FXS22" s="1117"/>
      <c r="FXT22" s="1117"/>
      <c r="FXU22" s="1117"/>
      <c r="FXV22" s="1117"/>
      <c r="FXW22" s="1117"/>
      <c r="FXX22" s="1117"/>
      <c r="FXY22" s="1117"/>
      <c r="FXZ22" s="1117"/>
      <c r="FYA22" s="1117"/>
      <c r="FYB22" s="1117"/>
      <c r="FYC22" s="1117"/>
      <c r="FYD22" s="1117"/>
      <c r="FYE22" s="1117"/>
      <c r="FYF22" s="1117"/>
      <c r="FYG22" s="1117"/>
      <c r="FYH22" s="1117"/>
      <c r="FYI22" s="1117"/>
      <c r="FYJ22" s="1117"/>
      <c r="FYK22" s="1117"/>
      <c r="FYL22" s="1117"/>
      <c r="FYM22" s="1117"/>
      <c r="FYN22" s="1117"/>
      <c r="FYO22" s="1117"/>
      <c r="FYP22" s="1117"/>
      <c r="FYQ22" s="1117"/>
      <c r="FYR22" s="1117"/>
      <c r="FYS22" s="1117"/>
      <c r="FYT22" s="1117"/>
      <c r="FYU22" s="1117"/>
      <c r="FYV22" s="1117"/>
      <c r="FYW22" s="1117"/>
      <c r="FYX22" s="1117"/>
      <c r="FYY22" s="1117"/>
      <c r="FYZ22" s="1117"/>
      <c r="FZA22" s="1117"/>
      <c r="FZB22" s="1117"/>
      <c r="FZC22" s="1117"/>
      <c r="FZD22" s="1117"/>
      <c r="FZE22" s="1117"/>
      <c r="FZF22" s="1117"/>
      <c r="FZG22" s="1117"/>
      <c r="FZH22" s="1117"/>
      <c r="FZI22" s="1117"/>
      <c r="FZJ22" s="1117"/>
      <c r="FZK22" s="1117"/>
      <c r="FZL22" s="1117"/>
      <c r="FZM22" s="1117"/>
      <c r="FZN22" s="1117"/>
      <c r="FZO22" s="1117"/>
      <c r="FZP22" s="1117"/>
      <c r="FZQ22" s="1117"/>
      <c r="FZR22" s="1117"/>
      <c r="FZS22" s="1117"/>
      <c r="FZT22" s="1117"/>
      <c r="FZU22" s="1117"/>
      <c r="FZV22" s="1117"/>
      <c r="FZW22" s="1117"/>
      <c r="FZX22" s="1117"/>
      <c r="FZY22" s="1117"/>
      <c r="FZZ22" s="1117"/>
      <c r="GAA22" s="1117"/>
      <c r="GAB22" s="1117"/>
      <c r="GAC22" s="1117"/>
      <c r="GAD22" s="1117"/>
      <c r="GAE22" s="1117"/>
      <c r="GAF22" s="1117"/>
      <c r="GAG22" s="1117"/>
      <c r="GAH22" s="1117"/>
      <c r="GAI22" s="1117"/>
      <c r="GAJ22" s="1117"/>
      <c r="GAK22" s="1117"/>
      <c r="GAL22" s="1117"/>
      <c r="GAM22" s="1117"/>
      <c r="GAN22" s="1117"/>
      <c r="GAO22" s="1117"/>
      <c r="GAP22" s="1117"/>
      <c r="GAQ22" s="1117"/>
      <c r="GAR22" s="1117"/>
      <c r="GAS22" s="1117"/>
      <c r="GAT22" s="1117"/>
      <c r="GAU22" s="1117"/>
      <c r="GAV22" s="1117"/>
      <c r="GAW22" s="1117"/>
      <c r="GAX22" s="1117"/>
      <c r="GAY22" s="1117"/>
      <c r="GAZ22" s="1117"/>
      <c r="GBA22" s="1117"/>
      <c r="GBB22" s="1117"/>
      <c r="GBC22" s="1117"/>
      <c r="GBD22" s="1117"/>
      <c r="GBE22" s="1117"/>
      <c r="GBF22" s="1117"/>
      <c r="GBG22" s="1117"/>
      <c r="GBH22" s="1117"/>
      <c r="GBI22" s="1117"/>
      <c r="GBJ22" s="1117"/>
      <c r="GBK22" s="1117"/>
      <c r="GBL22" s="1117"/>
      <c r="GBM22" s="1117"/>
      <c r="GBN22" s="1117"/>
      <c r="GBO22" s="1117"/>
      <c r="GBP22" s="1117"/>
      <c r="GBQ22" s="1117"/>
      <c r="GBR22" s="1117"/>
      <c r="GBS22" s="1117"/>
      <c r="GBT22" s="1117"/>
      <c r="GBU22" s="1117"/>
      <c r="GBV22" s="1117"/>
      <c r="GBW22" s="1117"/>
      <c r="GBX22" s="1117"/>
      <c r="GBY22" s="1117"/>
      <c r="GBZ22" s="1117"/>
      <c r="GCA22" s="1117"/>
      <c r="GCB22" s="1117"/>
      <c r="GCC22" s="1117"/>
      <c r="GCD22" s="1117"/>
      <c r="GCE22" s="1117"/>
      <c r="GCF22" s="1117"/>
      <c r="GCG22" s="1117"/>
      <c r="GCH22" s="1117"/>
      <c r="GCI22" s="1117"/>
      <c r="GCJ22" s="1117"/>
      <c r="GCK22" s="1117"/>
      <c r="GCL22" s="1117"/>
      <c r="GCM22" s="1117"/>
      <c r="GCN22" s="1117"/>
      <c r="GCO22" s="1117"/>
      <c r="GCP22" s="1117"/>
      <c r="GCQ22" s="1117"/>
      <c r="GCR22" s="1117"/>
      <c r="GCS22" s="1117"/>
      <c r="GCT22" s="1117"/>
      <c r="GCU22" s="1117"/>
      <c r="GCV22" s="1117"/>
      <c r="GCW22" s="1117"/>
      <c r="GCX22" s="1117"/>
      <c r="GCY22" s="1117"/>
      <c r="GCZ22" s="1117"/>
      <c r="GDA22" s="1117"/>
      <c r="GDB22" s="1117"/>
      <c r="GDC22" s="1117"/>
      <c r="GDD22" s="1117"/>
      <c r="GDE22" s="1117"/>
      <c r="GDF22" s="1117"/>
      <c r="GDG22" s="1117"/>
      <c r="GDH22" s="1117"/>
      <c r="GDI22" s="1117"/>
      <c r="GDJ22" s="1117"/>
      <c r="GDK22" s="1117"/>
      <c r="GDL22" s="1117"/>
      <c r="GDM22" s="1117"/>
      <c r="GDN22" s="1117"/>
      <c r="GDO22" s="1117"/>
      <c r="GDP22" s="1117"/>
      <c r="GDQ22" s="1117"/>
      <c r="GDR22" s="1117"/>
      <c r="GDS22" s="1117"/>
      <c r="GDT22" s="1117"/>
      <c r="GDU22" s="1117"/>
      <c r="GDV22" s="1117"/>
      <c r="GDW22" s="1117"/>
      <c r="GDX22" s="1117"/>
      <c r="GDY22" s="1117"/>
      <c r="GDZ22" s="1117"/>
      <c r="GEA22" s="1117"/>
      <c r="GEB22" s="1117"/>
      <c r="GEC22" s="1117"/>
      <c r="GED22" s="1117"/>
      <c r="GEE22" s="1117"/>
      <c r="GEF22" s="1117"/>
      <c r="GEG22" s="1117"/>
      <c r="GEH22" s="1117"/>
      <c r="GEI22" s="1117"/>
      <c r="GEJ22" s="1117"/>
      <c r="GEK22" s="1117"/>
      <c r="GEL22" s="1117"/>
      <c r="GEM22" s="1117"/>
      <c r="GEN22" s="1117"/>
      <c r="GEO22" s="1117"/>
      <c r="GEP22" s="1117"/>
      <c r="GEQ22" s="1117"/>
      <c r="GER22" s="1117"/>
      <c r="GES22" s="1117"/>
      <c r="GET22" s="1117"/>
      <c r="GEU22" s="1117"/>
      <c r="GEV22" s="1117"/>
      <c r="GEW22" s="1117"/>
      <c r="GEX22" s="1117"/>
      <c r="GEY22" s="1117"/>
      <c r="GEZ22" s="1117"/>
      <c r="GFA22" s="1117"/>
      <c r="GFB22" s="1117"/>
      <c r="GFC22" s="1117"/>
      <c r="GFD22" s="1117"/>
      <c r="GFE22" s="1117"/>
      <c r="GFF22" s="1117"/>
      <c r="GFG22" s="1117"/>
      <c r="GFH22" s="1117"/>
      <c r="GFI22" s="1117"/>
      <c r="GFJ22" s="1117"/>
      <c r="GFK22" s="1117"/>
      <c r="GFL22" s="1117"/>
      <c r="GFM22" s="1117"/>
      <c r="GFN22" s="1117"/>
      <c r="GFO22" s="1117"/>
      <c r="GFP22" s="1117"/>
      <c r="GFQ22" s="1117"/>
      <c r="GFR22" s="1117"/>
      <c r="GFS22" s="1117"/>
      <c r="GFT22" s="1117"/>
      <c r="GFU22" s="1117"/>
      <c r="GFV22" s="1117"/>
      <c r="GFW22" s="1117"/>
      <c r="GFX22" s="1117"/>
      <c r="GFY22" s="1117"/>
      <c r="GFZ22" s="1117"/>
      <c r="GGA22" s="1117"/>
      <c r="GGB22" s="1117"/>
      <c r="GGC22" s="1117"/>
      <c r="GGD22" s="1117"/>
      <c r="GGE22" s="1117"/>
      <c r="GGF22" s="1117"/>
      <c r="GGG22" s="1117"/>
      <c r="GGH22" s="1117"/>
      <c r="GGI22" s="1117"/>
      <c r="GGJ22" s="1117"/>
      <c r="GGK22" s="1117"/>
      <c r="GGL22" s="1117"/>
      <c r="GGM22" s="1117"/>
      <c r="GGN22" s="1117"/>
      <c r="GGO22" s="1117"/>
      <c r="GGP22" s="1117"/>
      <c r="GGQ22" s="1117"/>
      <c r="GGR22" s="1117"/>
      <c r="GGS22" s="1117"/>
      <c r="GGT22" s="1117"/>
      <c r="GGU22" s="1117"/>
      <c r="GGV22" s="1117"/>
      <c r="GGW22" s="1117"/>
      <c r="GGX22" s="1117"/>
      <c r="GGY22" s="1117"/>
      <c r="GGZ22" s="1117"/>
      <c r="GHA22" s="1117"/>
      <c r="GHB22" s="1117"/>
      <c r="GHC22" s="1117"/>
      <c r="GHD22" s="1117"/>
      <c r="GHE22" s="1117"/>
      <c r="GHF22" s="1117"/>
      <c r="GHG22" s="1117"/>
      <c r="GHH22" s="1117"/>
      <c r="GHI22" s="1117"/>
      <c r="GHJ22" s="1117"/>
      <c r="GHK22" s="1117"/>
      <c r="GHL22" s="1117"/>
      <c r="GHM22" s="1117"/>
      <c r="GHN22" s="1117"/>
      <c r="GHO22" s="1117"/>
      <c r="GHP22" s="1117"/>
      <c r="GHQ22" s="1117"/>
      <c r="GHR22" s="1117"/>
      <c r="GHS22" s="1117"/>
      <c r="GHT22" s="1117"/>
      <c r="GHU22" s="1117"/>
      <c r="GHV22" s="1117"/>
      <c r="GHW22" s="1117"/>
      <c r="GHX22" s="1117"/>
      <c r="GHY22" s="1117"/>
      <c r="GHZ22" s="1117"/>
      <c r="GIA22" s="1117"/>
      <c r="GIB22" s="1117"/>
      <c r="GIC22" s="1117"/>
      <c r="GID22" s="1117"/>
      <c r="GIE22" s="1117"/>
      <c r="GIF22" s="1117"/>
      <c r="GIG22" s="1117"/>
      <c r="GIH22" s="1117"/>
      <c r="GII22" s="1117"/>
      <c r="GIJ22" s="1117"/>
      <c r="GIK22" s="1117"/>
      <c r="GIL22" s="1117"/>
      <c r="GIM22" s="1117"/>
      <c r="GIN22" s="1117"/>
      <c r="GIO22" s="1117"/>
      <c r="GIP22" s="1117"/>
      <c r="GIQ22" s="1117"/>
      <c r="GIR22" s="1117"/>
      <c r="GIS22" s="1117"/>
      <c r="GIT22" s="1117"/>
      <c r="GIU22" s="1117"/>
      <c r="GIV22" s="1117"/>
      <c r="GIW22" s="1117"/>
      <c r="GIX22" s="1117"/>
      <c r="GIY22" s="1117"/>
      <c r="GIZ22" s="1117"/>
      <c r="GJA22" s="1117"/>
      <c r="GJB22" s="1117"/>
      <c r="GJC22" s="1117"/>
      <c r="GJD22" s="1117"/>
      <c r="GJE22" s="1117"/>
      <c r="GJF22" s="1117"/>
      <c r="GJG22" s="1117"/>
      <c r="GJH22" s="1117"/>
      <c r="GJI22" s="1117"/>
      <c r="GJJ22" s="1117"/>
      <c r="GJK22" s="1117"/>
      <c r="GJL22" s="1117"/>
      <c r="GJM22" s="1117"/>
      <c r="GJN22" s="1117"/>
      <c r="GJO22" s="1117"/>
      <c r="GJP22" s="1117"/>
      <c r="GJQ22" s="1117"/>
      <c r="GJR22" s="1117"/>
      <c r="GJS22" s="1117"/>
      <c r="GJT22" s="1117"/>
      <c r="GJU22" s="1117"/>
      <c r="GJV22" s="1117"/>
      <c r="GJW22" s="1117"/>
      <c r="GJX22" s="1117"/>
      <c r="GJY22" s="1117"/>
      <c r="GJZ22" s="1117"/>
      <c r="GKA22" s="1117"/>
      <c r="GKB22" s="1117"/>
      <c r="GKC22" s="1117"/>
      <c r="GKD22" s="1117"/>
      <c r="GKE22" s="1117"/>
      <c r="GKF22" s="1117"/>
      <c r="GKG22" s="1117"/>
      <c r="GKH22" s="1117"/>
      <c r="GKI22" s="1117"/>
      <c r="GKJ22" s="1117"/>
      <c r="GKK22" s="1117"/>
      <c r="GKL22" s="1117"/>
      <c r="GKM22" s="1117"/>
      <c r="GKN22" s="1117"/>
      <c r="GKO22" s="1117"/>
      <c r="GKP22" s="1117"/>
      <c r="GKQ22" s="1117"/>
      <c r="GKR22" s="1117"/>
      <c r="GKS22" s="1117"/>
      <c r="GKT22" s="1117"/>
      <c r="GKU22" s="1117"/>
      <c r="GKV22" s="1117"/>
      <c r="GKW22" s="1117"/>
      <c r="GKX22" s="1117"/>
      <c r="GKY22" s="1117"/>
      <c r="GKZ22" s="1117"/>
      <c r="GLA22" s="1117"/>
      <c r="GLB22" s="1117"/>
      <c r="GLC22" s="1117"/>
      <c r="GLD22" s="1117"/>
      <c r="GLE22" s="1117"/>
      <c r="GLF22" s="1117"/>
      <c r="GLG22" s="1117"/>
      <c r="GLH22" s="1117"/>
      <c r="GLI22" s="1117"/>
      <c r="GLJ22" s="1117"/>
      <c r="GLK22" s="1117"/>
      <c r="GLL22" s="1117"/>
      <c r="GLM22" s="1117"/>
      <c r="GLN22" s="1117"/>
      <c r="GLO22" s="1117"/>
      <c r="GLP22" s="1117"/>
      <c r="GLQ22" s="1117"/>
      <c r="GLR22" s="1117"/>
      <c r="GLS22" s="1117"/>
      <c r="GLT22" s="1117"/>
      <c r="GLU22" s="1117"/>
      <c r="GLV22" s="1117"/>
      <c r="GLW22" s="1117"/>
      <c r="GLX22" s="1117"/>
      <c r="GLY22" s="1117"/>
      <c r="GLZ22" s="1117"/>
      <c r="GMA22" s="1117"/>
      <c r="GMB22" s="1117"/>
      <c r="GMC22" s="1117"/>
      <c r="GMD22" s="1117"/>
      <c r="GME22" s="1117"/>
      <c r="GMF22" s="1117"/>
      <c r="GMG22" s="1117"/>
      <c r="GMH22" s="1117"/>
      <c r="GMI22" s="1117"/>
      <c r="GMJ22" s="1117"/>
      <c r="GMK22" s="1117"/>
      <c r="GML22" s="1117"/>
      <c r="GMM22" s="1117"/>
      <c r="GMN22" s="1117"/>
      <c r="GMO22" s="1117"/>
      <c r="GMP22" s="1117"/>
      <c r="GMQ22" s="1117"/>
      <c r="GMR22" s="1117"/>
      <c r="GMS22" s="1117"/>
      <c r="GMT22" s="1117"/>
      <c r="GMU22" s="1117"/>
      <c r="GMV22" s="1117"/>
      <c r="GMW22" s="1117"/>
      <c r="GMX22" s="1117"/>
      <c r="GMY22" s="1117"/>
      <c r="GMZ22" s="1117"/>
      <c r="GNA22" s="1117"/>
      <c r="GNB22" s="1117"/>
      <c r="GNC22" s="1117"/>
      <c r="GND22" s="1117"/>
      <c r="GNE22" s="1117"/>
      <c r="GNF22" s="1117"/>
      <c r="GNG22" s="1117"/>
      <c r="GNH22" s="1117"/>
      <c r="GNI22" s="1117"/>
      <c r="GNJ22" s="1117"/>
      <c r="GNK22" s="1117"/>
      <c r="GNL22" s="1117"/>
      <c r="GNM22" s="1117"/>
      <c r="GNN22" s="1117"/>
      <c r="GNO22" s="1117"/>
      <c r="GNP22" s="1117"/>
      <c r="GNQ22" s="1117"/>
      <c r="GNR22" s="1117"/>
      <c r="GNS22" s="1117"/>
      <c r="GNT22" s="1117"/>
      <c r="GNU22" s="1117"/>
      <c r="GNV22" s="1117"/>
      <c r="GNW22" s="1117"/>
      <c r="GNX22" s="1117"/>
      <c r="GNY22" s="1117"/>
      <c r="GNZ22" s="1117"/>
      <c r="GOA22" s="1117"/>
      <c r="GOB22" s="1117"/>
      <c r="GOC22" s="1117"/>
      <c r="GOD22" s="1117"/>
      <c r="GOE22" s="1117"/>
      <c r="GOF22" s="1117"/>
      <c r="GOG22" s="1117"/>
      <c r="GOH22" s="1117"/>
      <c r="GOI22" s="1117"/>
      <c r="GOJ22" s="1117"/>
      <c r="GOK22" s="1117"/>
      <c r="GOL22" s="1117"/>
      <c r="GOM22" s="1117"/>
      <c r="GON22" s="1117"/>
      <c r="GOO22" s="1117"/>
      <c r="GOP22" s="1117"/>
      <c r="GOQ22" s="1117"/>
      <c r="GOR22" s="1117"/>
      <c r="GOS22" s="1117"/>
      <c r="GOT22" s="1117"/>
      <c r="GOU22" s="1117"/>
      <c r="GOV22" s="1117"/>
      <c r="GOW22" s="1117"/>
      <c r="GOX22" s="1117"/>
      <c r="GOY22" s="1117"/>
      <c r="GOZ22" s="1117"/>
      <c r="GPA22" s="1117"/>
      <c r="GPB22" s="1117"/>
      <c r="GPC22" s="1117"/>
      <c r="GPD22" s="1117"/>
      <c r="GPE22" s="1117"/>
      <c r="GPF22" s="1117"/>
      <c r="GPG22" s="1117"/>
      <c r="GPH22" s="1117"/>
      <c r="GPI22" s="1117"/>
      <c r="GPJ22" s="1117"/>
      <c r="GPK22" s="1117"/>
      <c r="GPL22" s="1117"/>
      <c r="GPM22" s="1117"/>
      <c r="GPN22" s="1117"/>
      <c r="GPO22" s="1117"/>
      <c r="GPP22" s="1117"/>
      <c r="GPQ22" s="1117"/>
      <c r="GPR22" s="1117"/>
      <c r="GPS22" s="1117"/>
      <c r="GPT22" s="1117"/>
      <c r="GPU22" s="1117"/>
      <c r="GPV22" s="1117"/>
      <c r="GPW22" s="1117"/>
      <c r="GPX22" s="1117"/>
      <c r="GPY22" s="1117"/>
      <c r="GPZ22" s="1117"/>
      <c r="GQA22" s="1117"/>
      <c r="GQB22" s="1117"/>
      <c r="GQC22" s="1117"/>
      <c r="GQD22" s="1117"/>
      <c r="GQE22" s="1117"/>
      <c r="GQF22" s="1117"/>
      <c r="GQG22" s="1117"/>
      <c r="GQH22" s="1117"/>
      <c r="GQI22" s="1117"/>
      <c r="GQJ22" s="1117"/>
      <c r="GQK22" s="1117"/>
      <c r="GQL22" s="1117"/>
      <c r="GQM22" s="1117"/>
      <c r="GQN22" s="1117"/>
      <c r="GQO22" s="1117"/>
      <c r="GQP22" s="1117"/>
      <c r="GQQ22" s="1117"/>
      <c r="GQR22" s="1117"/>
      <c r="GQS22" s="1117"/>
      <c r="GQT22" s="1117"/>
      <c r="GQU22" s="1117"/>
      <c r="GQV22" s="1117"/>
      <c r="GQW22" s="1117"/>
      <c r="GQX22" s="1117"/>
      <c r="GQY22" s="1117"/>
      <c r="GQZ22" s="1117"/>
      <c r="GRA22" s="1117"/>
      <c r="GRB22" s="1117"/>
      <c r="GRC22" s="1117"/>
      <c r="GRD22" s="1117"/>
      <c r="GRE22" s="1117"/>
      <c r="GRF22" s="1117"/>
      <c r="GRG22" s="1117"/>
      <c r="GRH22" s="1117"/>
      <c r="GRI22" s="1117"/>
      <c r="GRJ22" s="1117"/>
      <c r="GRK22" s="1117"/>
      <c r="GRL22" s="1117"/>
      <c r="GRM22" s="1117"/>
      <c r="GRN22" s="1117"/>
      <c r="GRO22" s="1117"/>
      <c r="GRP22" s="1117"/>
      <c r="GRQ22" s="1117"/>
      <c r="GRR22" s="1117"/>
      <c r="GRS22" s="1117"/>
      <c r="GRT22" s="1117"/>
      <c r="GRU22" s="1117"/>
      <c r="GRV22" s="1117"/>
      <c r="GRW22" s="1117"/>
      <c r="GRX22" s="1117"/>
      <c r="GRY22" s="1117"/>
      <c r="GRZ22" s="1117"/>
      <c r="GSA22" s="1117"/>
      <c r="GSB22" s="1117"/>
      <c r="GSC22" s="1117"/>
      <c r="GSD22" s="1117"/>
      <c r="GSE22" s="1117"/>
      <c r="GSF22" s="1117"/>
      <c r="GSG22" s="1117"/>
      <c r="GSH22" s="1117"/>
      <c r="GSI22" s="1117"/>
      <c r="GSJ22" s="1117"/>
      <c r="GSK22" s="1117"/>
      <c r="GSL22" s="1117"/>
      <c r="GSM22" s="1117"/>
      <c r="GSN22" s="1117"/>
      <c r="GSO22" s="1117"/>
      <c r="GSP22" s="1117"/>
      <c r="GSQ22" s="1117"/>
      <c r="GSR22" s="1117"/>
      <c r="GSS22" s="1117"/>
      <c r="GST22" s="1117"/>
      <c r="GSU22" s="1117"/>
      <c r="GSV22" s="1117"/>
      <c r="GSW22" s="1117"/>
      <c r="GSX22" s="1117"/>
      <c r="GSY22" s="1117"/>
      <c r="GSZ22" s="1117"/>
      <c r="GTA22" s="1117"/>
      <c r="GTB22" s="1117"/>
      <c r="GTC22" s="1117"/>
      <c r="GTD22" s="1117"/>
      <c r="GTE22" s="1117"/>
      <c r="GTF22" s="1117"/>
      <c r="GTG22" s="1117"/>
      <c r="GTH22" s="1117"/>
      <c r="GTI22" s="1117"/>
      <c r="GTJ22" s="1117"/>
      <c r="GTK22" s="1117"/>
      <c r="GTL22" s="1117"/>
      <c r="GTM22" s="1117"/>
      <c r="GTN22" s="1117"/>
      <c r="GTO22" s="1117"/>
      <c r="GTP22" s="1117"/>
      <c r="GTQ22" s="1117"/>
      <c r="GTR22" s="1117"/>
      <c r="GTS22" s="1117"/>
      <c r="GTT22" s="1117"/>
      <c r="GTU22" s="1117"/>
      <c r="GTV22" s="1117"/>
      <c r="GTW22" s="1117"/>
      <c r="GTX22" s="1117"/>
      <c r="GTY22" s="1117"/>
      <c r="GTZ22" s="1117"/>
      <c r="GUA22" s="1117"/>
      <c r="GUB22" s="1117"/>
      <c r="GUC22" s="1117"/>
      <c r="GUD22" s="1117"/>
      <c r="GUE22" s="1117"/>
      <c r="GUF22" s="1117"/>
      <c r="GUG22" s="1117"/>
      <c r="GUH22" s="1117"/>
      <c r="GUI22" s="1117"/>
      <c r="GUJ22" s="1117"/>
      <c r="GUK22" s="1117"/>
      <c r="GUL22" s="1117"/>
      <c r="GUM22" s="1117"/>
      <c r="GUN22" s="1117"/>
      <c r="GUO22" s="1117"/>
      <c r="GUP22" s="1117"/>
      <c r="GUQ22" s="1117"/>
      <c r="GUR22" s="1117"/>
      <c r="GUS22" s="1117"/>
      <c r="GUT22" s="1117"/>
      <c r="GUU22" s="1117"/>
      <c r="GUV22" s="1117"/>
      <c r="GUW22" s="1117"/>
      <c r="GUX22" s="1117"/>
      <c r="GUY22" s="1117"/>
      <c r="GUZ22" s="1117"/>
      <c r="GVA22" s="1117"/>
      <c r="GVB22" s="1117"/>
      <c r="GVC22" s="1117"/>
      <c r="GVD22" s="1117"/>
      <c r="GVE22" s="1117"/>
      <c r="GVF22" s="1117"/>
      <c r="GVG22" s="1117"/>
      <c r="GVH22" s="1117"/>
      <c r="GVI22" s="1117"/>
      <c r="GVJ22" s="1117"/>
      <c r="GVK22" s="1117"/>
      <c r="GVL22" s="1117"/>
      <c r="GVM22" s="1117"/>
      <c r="GVN22" s="1117"/>
      <c r="GVO22" s="1117"/>
      <c r="GVP22" s="1117"/>
      <c r="GVQ22" s="1117"/>
      <c r="GVR22" s="1117"/>
      <c r="GVS22" s="1117"/>
      <c r="GVT22" s="1117"/>
      <c r="GVU22" s="1117"/>
      <c r="GVV22" s="1117"/>
      <c r="GVW22" s="1117"/>
      <c r="GVX22" s="1117"/>
      <c r="GVY22" s="1117"/>
      <c r="GVZ22" s="1117"/>
      <c r="GWA22" s="1117"/>
      <c r="GWB22" s="1117"/>
      <c r="GWC22" s="1117"/>
      <c r="GWD22" s="1117"/>
      <c r="GWE22" s="1117"/>
      <c r="GWF22" s="1117"/>
      <c r="GWG22" s="1117"/>
      <c r="GWH22" s="1117"/>
      <c r="GWI22" s="1117"/>
      <c r="GWJ22" s="1117"/>
      <c r="GWK22" s="1117"/>
      <c r="GWL22" s="1117"/>
      <c r="GWM22" s="1117"/>
      <c r="GWN22" s="1117"/>
      <c r="GWO22" s="1117"/>
      <c r="GWP22" s="1117"/>
      <c r="GWQ22" s="1117"/>
      <c r="GWR22" s="1117"/>
      <c r="GWS22" s="1117"/>
      <c r="GWT22" s="1117"/>
      <c r="GWU22" s="1117"/>
      <c r="GWV22" s="1117"/>
      <c r="GWW22" s="1117"/>
      <c r="GWX22" s="1117"/>
      <c r="GWY22" s="1117"/>
      <c r="GWZ22" s="1117"/>
      <c r="GXA22" s="1117"/>
      <c r="GXB22" s="1117"/>
      <c r="GXC22" s="1117"/>
      <c r="GXD22" s="1117"/>
      <c r="GXE22" s="1117"/>
      <c r="GXF22" s="1117"/>
      <c r="GXG22" s="1117"/>
      <c r="GXH22" s="1117"/>
      <c r="GXI22" s="1117"/>
      <c r="GXJ22" s="1117"/>
      <c r="GXK22" s="1117"/>
      <c r="GXL22" s="1117"/>
      <c r="GXM22" s="1117"/>
      <c r="GXN22" s="1117"/>
      <c r="GXO22" s="1117"/>
      <c r="GXP22" s="1117"/>
      <c r="GXQ22" s="1117"/>
      <c r="GXR22" s="1117"/>
      <c r="GXS22" s="1117"/>
      <c r="GXT22" s="1117"/>
      <c r="GXU22" s="1117"/>
      <c r="GXV22" s="1117"/>
      <c r="GXW22" s="1117"/>
      <c r="GXX22" s="1117"/>
      <c r="GXY22" s="1117"/>
      <c r="GXZ22" s="1117"/>
      <c r="GYA22" s="1117"/>
      <c r="GYB22" s="1117"/>
      <c r="GYC22" s="1117"/>
      <c r="GYD22" s="1117"/>
      <c r="GYE22" s="1117"/>
      <c r="GYF22" s="1117"/>
      <c r="GYG22" s="1117"/>
      <c r="GYH22" s="1117"/>
      <c r="GYI22" s="1117"/>
      <c r="GYJ22" s="1117"/>
      <c r="GYK22" s="1117"/>
      <c r="GYL22" s="1117"/>
      <c r="GYM22" s="1117"/>
      <c r="GYN22" s="1117"/>
      <c r="GYO22" s="1117"/>
      <c r="GYP22" s="1117"/>
      <c r="GYQ22" s="1117"/>
      <c r="GYR22" s="1117"/>
      <c r="GYS22" s="1117"/>
      <c r="GYT22" s="1117"/>
      <c r="GYU22" s="1117"/>
      <c r="GYV22" s="1117"/>
      <c r="GYW22" s="1117"/>
      <c r="GYX22" s="1117"/>
      <c r="GYY22" s="1117"/>
      <c r="GYZ22" s="1117"/>
      <c r="GZA22" s="1117"/>
      <c r="GZB22" s="1117"/>
      <c r="GZC22" s="1117"/>
      <c r="GZD22" s="1117"/>
      <c r="GZE22" s="1117"/>
      <c r="GZF22" s="1117"/>
      <c r="GZG22" s="1117"/>
      <c r="GZH22" s="1117"/>
      <c r="GZI22" s="1117"/>
      <c r="GZJ22" s="1117"/>
      <c r="GZK22" s="1117"/>
      <c r="GZL22" s="1117"/>
      <c r="GZM22" s="1117"/>
      <c r="GZN22" s="1117"/>
      <c r="GZO22" s="1117"/>
      <c r="GZP22" s="1117"/>
      <c r="GZQ22" s="1117"/>
      <c r="GZR22" s="1117"/>
      <c r="GZS22" s="1117"/>
      <c r="GZT22" s="1117"/>
      <c r="GZU22" s="1117"/>
      <c r="GZV22" s="1117"/>
      <c r="GZW22" s="1117"/>
      <c r="GZX22" s="1117"/>
      <c r="GZY22" s="1117"/>
      <c r="GZZ22" s="1117"/>
      <c r="HAA22" s="1117"/>
      <c r="HAB22" s="1117"/>
      <c r="HAC22" s="1117"/>
      <c r="HAD22" s="1117"/>
      <c r="HAE22" s="1117"/>
      <c r="HAF22" s="1117"/>
      <c r="HAG22" s="1117"/>
      <c r="HAH22" s="1117"/>
      <c r="HAI22" s="1117"/>
      <c r="HAJ22" s="1117"/>
      <c r="HAK22" s="1117"/>
      <c r="HAL22" s="1117"/>
      <c r="HAM22" s="1117"/>
      <c r="HAN22" s="1117"/>
      <c r="HAO22" s="1117"/>
      <c r="HAP22" s="1117"/>
      <c r="HAQ22" s="1117"/>
      <c r="HAR22" s="1117"/>
      <c r="HAS22" s="1117"/>
      <c r="HAT22" s="1117"/>
      <c r="HAU22" s="1117"/>
      <c r="HAV22" s="1117"/>
      <c r="HAW22" s="1117"/>
      <c r="HAX22" s="1117"/>
      <c r="HAY22" s="1117"/>
      <c r="HAZ22" s="1117"/>
      <c r="HBA22" s="1117"/>
      <c r="HBB22" s="1117"/>
      <c r="HBC22" s="1117"/>
      <c r="HBD22" s="1117"/>
      <c r="HBE22" s="1117"/>
      <c r="HBF22" s="1117"/>
      <c r="HBG22" s="1117"/>
      <c r="HBH22" s="1117"/>
      <c r="HBI22" s="1117"/>
      <c r="HBJ22" s="1117"/>
      <c r="HBK22" s="1117"/>
      <c r="HBL22" s="1117"/>
      <c r="HBM22" s="1117"/>
      <c r="HBN22" s="1117"/>
      <c r="HBO22" s="1117"/>
      <c r="HBP22" s="1117"/>
      <c r="HBQ22" s="1117"/>
      <c r="HBR22" s="1117"/>
      <c r="HBS22" s="1117"/>
      <c r="HBT22" s="1117"/>
      <c r="HBU22" s="1117"/>
      <c r="HBV22" s="1117"/>
      <c r="HBW22" s="1117"/>
      <c r="HBX22" s="1117"/>
      <c r="HBY22" s="1117"/>
      <c r="HBZ22" s="1117"/>
      <c r="HCA22" s="1117"/>
      <c r="HCB22" s="1117"/>
      <c r="HCC22" s="1117"/>
      <c r="HCD22" s="1117"/>
      <c r="HCE22" s="1117"/>
      <c r="HCF22" s="1117"/>
      <c r="HCG22" s="1117"/>
      <c r="HCH22" s="1117"/>
      <c r="HCI22" s="1117"/>
      <c r="HCJ22" s="1117"/>
      <c r="HCK22" s="1117"/>
      <c r="HCL22" s="1117"/>
      <c r="HCM22" s="1117"/>
      <c r="HCN22" s="1117"/>
      <c r="HCO22" s="1117"/>
      <c r="HCP22" s="1117"/>
      <c r="HCQ22" s="1117"/>
      <c r="HCR22" s="1117"/>
      <c r="HCS22" s="1117"/>
      <c r="HCT22" s="1117"/>
      <c r="HCU22" s="1117"/>
      <c r="HCV22" s="1117"/>
      <c r="HCW22" s="1117"/>
      <c r="HCX22" s="1117"/>
      <c r="HCY22" s="1117"/>
      <c r="HCZ22" s="1117"/>
      <c r="HDA22" s="1117"/>
      <c r="HDB22" s="1117"/>
      <c r="HDC22" s="1117"/>
      <c r="HDD22" s="1117"/>
      <c r="HDE22" s="1117"/>
      <c r="HDF22" s="1117"/>
      <c r="HDG22" s="1117"/>
      <c r="HDH22" s="1117"/>
      <c r="HDI22" s="1117"/>
      <c r="HDJ22" s="1117"/>
      <c r="HDK22" s="1117"/>
      <c r="HDL22" s="1117"/>
      <c r="HDM22" s="1117"/>
      <c r="HDN22" s="1117"/>
      <c r="HDO22" s="1117"/>
      <c r="HDP22" s="1117"/>
      <c r="HDQ22" s="1117"/>
      <c r="HDR22" s="1117"/>
      <c r="HDS22" s="1117"/>
      <c r="HDT22" s="1117"/>
      <c r="HDU22" s="1117"/>
      <c r="HDV22" s="1117"/>
      <c r="HDW22" s="1117"/>
      <c r="HDX22" s="1117"/>
      <c r="HDY22" s="1117"/>
      <c r="HDZ22" s="1117"/>
      <c r="HEA22" s="1117"/>
      <c r="HEB22" s="1117"/>
      <c r="HEC22" s="1117"/>
      <c r="HED22" s="1117"/>
      <c r="HEE22" s="1117"/>
      <c r="HEF22" s="1117"/>
      <c r="HEG22" s="1117"/>
      <c r="HEH22" s="1117"/>
      <c r="HEI22" s="1117"/>
      <c r="HEJ22" s="1117"/>
      <c r="HEK22" s="1117"/>
      <c r="HEL22" s="1117"/>
      <c r="HEM22" s="1117"/>
      <c r="HEN22" s="1117"/>
      <c r="HEO22" s="1117"/>
      <c r="HEP22" s="1117"/>
      <c r="HEQ22" s="1117"/>
      <c r="HER22" s="1117"/>
      <c r="HES22" s="1117"/>
      <c r="HET22" s="1117"/>
      <c r="HEU22" s="1117"/>
      <c r="HEV22" s="1117"/>
      <c r="HEW22" s="1117"/>
      <c r="HEX22" s="1117"/>
      <c r="HEY22" s="1117"/>
      <c r="HEZ22" s="1117"/>
      <c r="HFA22" s="1117"/>
      <c r="HFB22" s="1117"/>
      <c r="HFC22" s="1117"/>
      <c r="HFD22" s="1117"/>
      <c r="HFE22" s="1117"/>
      <c r="HFF22" s="1117"/>
      <c r="HFG22" s="1117"/>
      <c r="HFH22" s="1117"/>
      <c r="HFI22" s="1117"/>
      <c r="HFJ22" s="1117"/>
      <c r="HFK22" s="1117"/>
      <c r="HFL22" s="1117"/>
      <c r="HFM22" s="1117"/>
      <c r="HFN22" s="1117"/>
      <c r="HFO22" s="1117"/>
      <c r="HFP22" s="1117"/>
      <c r="HFQ22" s="1117"/>
      <c r="HFR22" s="1117"/>
      <c r="HFS22" s="1117"/>
      <c r="HFT22" s="1117"/>
      <c r="HFU22" s="1117"/>
      <c r="HFV22" s="1117"/>
      <c r="HFW22" s="1117"/>
      <c r="HFX22" s="1117"/>
      <c r="HFY22" s="1117"/>
      <c r="HFZ22" s="1117"/>
      <c r="HGA22" s="1117"/>
      <c r="HGB22" s="1117"/>
      <c r="HGC22" s="1117"/>
      <c r="HGD22" s="1117"/>
      <c r="HGE22" s="1117"/>
      <c r="HGF22" s="1117"/>
      <c r="HGG22" s="1117"/>
      <c r="HGH22" s="1117"/>
      <c r="HGI22" s="1117"/>
      <c r="HGJ22" s="1117"/>
      <c r="HGK22" s="1117"/>
      <c r="HGL22" s="1117"/>
      <c r="HGM22" s="1117"/>
      <c r="HGN22" s="1117"/>
      <c r="HGO22" s="1117"/>
      <c r="HGP22" s="1117"/>
      <c r="HGQ22" s="1117"/>
      <c r="HGR22" s="1117"/>
      <c r="HGS22" s="1117"/>
      <c r="HGT22" s="1117"/>
      <c r="HGU22" s="1117"/>
      <c r="HGV22" s="1117"/>
      <c r="HGW22" s="1117"/>
      <c r="HGX22" s="1117"/>
      <c r="HGY22" s="1117"/>
      <c r="HGZ22" s="1117"/>
      <c r="HHA22" s="1117"/>
      <c r="HHB22" s="1117"/>
      <c r="HHC22" s="1117"/>
      <c r="HHD22" s="1117"/>
      <c r="HHE22" s="1117"/>
      <c r="HHF22" s="1117"/>
      <c r="HHG22" s="1117"/>
      <c r="HHH22" s="1117"/>
      <c r="HHI22" s="1117"/>
      <c r="HHJ22" s="1117"/>
      <c r="HHK22" s="1117"/>
      <c r="HHL22" s="1117"/>
      <c r="HHM22" s="1117"/>
      <c r="HHN22" s="1117"/>
      <c r="HHO22" s="1117"/>
      <c r="HHP22" s="1117"/>
      <c r="HHQ22" s="1117"/>
      <c r="HHR22" s="1117"/>
      <c r="HHS22" s="1117"/>
      <c r="HHT22" s="1117"/>
      <c r="HHU22" s="1117"/>
      <c r="HHV22" s="1117"/>
      <c r="HHW22" s="1117"/>
      <c r="HHX22" s="1117"/>
      <c r="HHY22" s="1117"/>
      <c r="HHZ22" s="1117"/>
      <c r="HIA22" s="1117"/>
      <c r="HIB22" s="1117"/>
      <c r="HIC22" s="1117"/>
      <c r="HID22" s="1117"/>
      <c r="HIE22" s="1117"/>
      <c r="HIF22" s="1117"/>
      <c r="HIG22" s="1117"/>
      <c r="HIH22" s="1117"/>
      <c r="HII22" s="1117"/>
      <c r="HIJ22" s="1117"/>
      <c r="HIK22" s="1117"/>
      <c r="HIL22" s="1117"/>
      <c r="HIM22" s="1117"/>
      <c r="HIN22" s="1117"/>
      <c r="HIO22" s="1117"/>
      <c r="HIP22" s="1117"/>
      <c r="HIQ22" s="1117"/>
      <c r="HIR22" s="1117"/>
      <c r="HIS22" s="1117"/>
      <c r="HIT22" s="1117"/>
      <c r="HIU22" s="1117"/>
      <c r="HIV22" s="1117"/>
      <c r="HIW22" s="1117"/>
      <c r="HIX22" s="1117"/>
      <c r="HIY22" s="1117"/>
      <c r="HIZ22" s="1117"/>
      <c r="HJA22" s="1117"/>
      <c r="HJB22" s="1117"/>
      <c r="HJC22" s="1117"/>
      <c r="HJD22" s="1117"/>
      <c r="HJE22" s="1117"/>
      <c r="HJF22" s="1117"/>
      <c r="HJG22" s="1117"/>
      <c r="HJH22" s="1117"/>
      <c r="HJI22" s="1117"/>
      <c r="HJJ22" s="1117"/>
      <c r="HJK22" s="1117"/>
      <c r="HJL22" s="1117"/>
      <c r="HJM22" s="1117"/>
      <c r="HJN22" s="1117"/>
      <c r="HJO22" s="1117"/>
      <c r="HJP22" s="1117"/>
      <c r="HJQ22" s="1117"/>
      <c r="HJR22" s="1117"/>
      <c r="HJS22" s="1117"/>
      <c r="HJT22" s="1117"/>
      <c r="HJU22" s="1117"/>
      <c r="HJV22" s="1117"/>
      <c r="HJW22" s="1117"/>
      <c r="HJX22" s="1117"/>
      <c r="HJY22" s="1117"/>
      <c r="HJZ22" s="1117"/>
      <c r="HKA22" s="1117"/>
      <c r="HKB22" s="1117"/>
      <c r="HKC22" s="1117"/>
      <c r="HKD22" s="1117"/>
      <c r="HKE22" s="1117"/>
      <c r="HKF22" s="1117"/>
      <c r="HKG22" s="1117"/>
      <c r="HKH22" s="1117"/>
      <c r="HKI22" s="1117"/>
      <c r="HKJ22" s="1117"/>
      <c r="HKK22" s="1117"/>
      <c r="HKL22" s="1117"/>
      <c r="HKM22" s="1117"/>
      <c r="HKN22" s="1117"/>
      <c r="HKO22" s="1117"/>
      <c r="HKP22" s="1117"/>
      <c r="HKQ22" s="1117"/>
      <c r="HKR22" s="1117"/>
      <c r="HKS22" s="1117"/>
      <c r="HKT22" s="1117"/>
      <c r="HKU22" s="1117"/>
      <c r="HKV22" s="1117"/>
      <c r="HKW22" s="1117"/>
      <c r="HKX22" s="1117"/>
      <c r="HKY22" s="1117"/>
      <c r="HKZ22" s="1117"/>
      <c r="HLA22" s="1117"/>
      <c r="HLB22" s="1117"/>
      <c r="HLC22" s="1117"/>
      <c r="HLD22" s="1117"/>
      <c r="HLE22" s="1117"/>
      <c r="HLF22" s="1117"/>
      <c r="HLG22" s="1117"/>
      <c r="HLH22" s="1117"/>
      <c r="HLI22" s="1117"/>
      <c r="HLJ22" s="1117"/>
      <c r="HLK22" s="1117"/>
      <c r="HLL22" s="1117"/>
      <c r="HLM22" s="1117"/>
      <c r="HLN22" s="1117"/>
      <c r="HLO22" s="1117"/>
      <c r="HLP22" s="1117"/>
      <c r="HLQ22" s="1117"/>
      <c r="HLR22" s="1117"/>
      <c r="HLS22" s="1117"/>
      <c r="HLT22" s="1117"/>
      <c r="HLU22" s="1117"/>
      <c r="HLV22" s="1117"/>
      <c r="HLW22" s="1117"/>
      <c r="HLX22" s="1117"/>
      <c r="HLY22" s="1117"/>
      <c r="HLZ22" s="1117"/>
      <c r="HMA22" s="1117"/>
      <c r="HMB22" s="1117"/>
      <c r="HMC22" s="1117"/>
      <c r="HMD22" s="1117"/>
      <c r="HME22" s="1117"/>
      <c r="HMF22" s="1117"/>
      <c r="HMG22" s="1117"/>
      <c r="HMH22" s="1117"/>
      <c r="HMI22" s="1117"/>
      <c r="HMJ22" s="1117"/>
      <c r="HMK22" s="1117"/>
      <c r="HML22" s="1117"/>
      <c r="HMM22" s="1117"/>
      <c r="HMN22" s="1117"/>
      <c r="HMO22" s="1117"/>
      <c r="HMP22" s="1117"/>
      <c r="HMQ22" s="1117"/>
      <c r="HMR22" s="1117"/>
      <c r="HMS22" s="1117"/>
      <c r="HMT22" s="1117"/>
      <c r="HMU22" s="1117"/>
      <c r="HMV22" s="1117"/>
      <c r="HMW22" s="1117"/>
      <c r="HMX22" s="1117"/>
      <c r="HMY22" s="1117"/>
      <c r="HMZ22" s="1117"/>
      <c r="HNA22" s="1117"/>
      <c r="HNB22" s="1117"/>
      <c r="HNC22" s="1117"/>
      <c r="HND22" s="1117"/>
      <c r="HNE22" s="1117"/>
      <c r="HNF22" s="1117"/>
      <c r="HNG22" s="1117"/>
      <c r="HNH22" s="1117"/>
      <c r="HNI22" s="1117"/>
      <c r="HNJ22" s="1117"/>
      <c r="HNK22" s="1117"/>
      <c r="HNL22" s="1117"/>
      <c r="HNM22" s="1117"/>
      <c r="HNN22" s="1117"/>
      <c r="HNO22" s="1117"/>
      <c r="HNP22" s="1117"/>
      <c r="HNQ22" s="1117"/>
      <c r="HNR22" s="1117"/>
      <c r="HNS22" s="1117"/>
      <c r="HNT22" s="1117"/>
      <c r="HNU22" s="1117"/>
      <c r="HNV22" s="1117"/>
      <c r="HNW22" s="1117"/>
      <c r="HNX22" s="1117"/>
      <c r="HNY22" s="1117"/>
      <c r="HNZ22" s="1117"/>
      <c r="HOA22" s="1117"/>
      <c r="HOB22" s="1117"/>
      <c r="HOC22" s="1117"/>
      <c r="HOD22" s="1117"/>
      <c r="HOE22" s="1117"/>
      <c r="HOF22" s="1117"/>
      <c r="HOG22" s="1117"/>
      <c r="HOH22" s="1117"/>
      <c r="HOI22" s="1117"/>
      <c r="HOJ22" s="1117"/>
      <c r="HOK22" s="1117"/>
      <c r="HOL22" s="1117"/>
      <c r="HOM22" s="1117"/>
      <c r="HON22" s="1117"/>
      <c r="HOO22" s="1117"/>
      <c r="HOP22" s="1117"/>
      <c r="HOQ22" s="1117"/>
      <c r="HOR22" s="1117"/>
      <c r="HOS22" s="1117"/>
      <c r="HOT22" s="1117"/>
      <c r="HOU22" s="1117"/>
      <c r="HOV22" s="1117"/>
      <c r="HOW22" s="1117"/>
      <c r="HOX22" s="1117"/>
      <c r="HOY22" s="1117"/>
      <c r="HOZ22" s="1117"/>
      <c r="HPA22" s="1117"/>
      <c r="HPB22" s="1117"/>
      <c r="HPC22" s="1117"/>
      <c r="HPD22" s="1117"/>
      <c r="HPE22" s="1117"/>
      <c r="HPF22" s="1117"/>
      <c r="HPG22" s="1117"/>
      <c r="HPH22" s="1117"/>
      <c r="HPI22" s="1117"/>
      <c r="HPJ22" s="1117"/>
      <c r="HPK22" s="1117"/>
      <c r="HPL22" s="1117"/>
      <c r="HPM22" s="1117"/>
      <c r="HPN22" s="1117"/>
      <c r="HPO22" s="1117"/>
      <c r="HPP22" s="1117"/>
      <c r="HPQ22" s="1117"/>
      <c r="HPR22" s="1117"/>
      <c r="HPS22" s="1117"/>
      <c r="HPT22" s="1117"/>
      <c r="HPU22" s="1117"/>
      <c r="HPV22" s="1117"/>
      <c r="HPW22" s="1117"/>
      <c r="HPX22" s="1117"/>
      <c r="HPY22" s="1117"/>
      <c r="HPZ22" s="1117"/>
      <c r="HQA22" s="1117"/>
      <c r="HQB22" s="1117"/>
      <c r="HQC22" s="1117"/>
      <c r="HQD22" s="1117"/>
      <c r="HQE22" s="1117"/>
      <c r="HQF22" s="1117"/>
      <c r="HQG22" s="1117"/>
      <c r="HQH22" s="1117"/>
      <c r="HQI22" s="1117"/>
      <c r="HQJ22" s="1117"/>
      <c r="HQK22" s="1117"/>
      <c r="HQL22" s="1117"/>
      <c r="HQM22" s="1117"/>
      <c r="HQN22" s="1117"/>
      <c r="HQO22" s="1117"/>
      <c r="HQP22" s="1117"/>
      <c r="HQQ22" s="1117"/>
      <c r="HQR22" s="1117"/>
      <c r="HQS22" s="1117"/>
      <c r="HQT22" s="1117"/>
      <c r="HQU22" s="1117"/>
      <c r="HQV22" s="1117"/>
      <c r="HQW22" s="1117"/>
      <c r="HQX22" s="1117"/>
      <c r="HQY22" s="1117"/>
      <c r="HQZ22" s="1117"/>
      <c r="HRA22" s="1117"/>
      <c r="HRB22" s="1117"/>
      <c r="HRC22" s="1117"/>
      <c r="HRD22" s="1117"/>
      <c r="HRE22" s="1117"/>
      <c r="HRF22" s="1117"/>
      <c r="HRG22" s="1117"/>
      <c r="HRH22" s="1117"/>
      <c r="HRI22" s="1117"/>
      <c r="HRJ22" s="1117"/>
      <c r="HRK22" s="1117"/>
      <c r="HRL22" s="1117"/>
      <c r="HRM22" s="1117"/>
      <c r="HRN22" s="1117"/>
      <c r="HRO22" s="1117"/>
      <c r="HRP22" s="1117"/>
      <c r="HRQ22" s="1117"/>
      <c r="HRR22" s="1117"/>
      <c r="HRS22" s="1117"/>
      <c r="HRT22" s="1117"/>
      <c r="HRU22" s="1117"/>
      <c r="HRV22" s="1117"/>
      <c r="HRW22" s="1117"/>
      <c r="HRX22" s="1117"/>
      <c r="HRY22" s="1117"/>
      <c r="HRZ22" s="1117"/>
      <c r="HSA22" s="1117"/>
      <c r="HSB22" s="1117"/>
      <c r="HSC22" s="1117"/>
      <c r="HSD22" s="1117"/>
      <c r="HSE22" s="1117"/>
      <c r="HSF22" s="1117"/>
      <c r="HSG22" s="1117"/>
      <c r="HSH22" s="1117"/>
      <c r="HSI22" s="1117"/>
      <c r="HSJ22" s="1117"/>
      <c r="HSK22" s="1117"/>
      <c r="HSL22" s="1117"/>
      <c r="HSM22" s="1117"/>
      <c r="HSN22" s="1117"/>
      <c r="HSO22" s="1117"/>
      <c r="HSP22" s="1117"/>
      <c r="HSQ22" s="1117"/>
      <c r="HSR22" s="1117"/>
      <c r="HSS22" s="1117"/>
      <c r="HST22" s="1117"/>
      <c r="HSU22" s="1117"/>
      <c r="HSV22" s="1117"/>
      <c r="HSW22" s="1117"/>
      <c r="HSX22" s="1117"/>
      <c r="HSY22" s="1117"/>
      <c r="HSZ22" s="1117"/>
      <c r="HTA22" s="1117"/>
      <c r="HTB22" s="1117"/>
      <c r="HTC22" s="1117"/>
      <c r="HTD22" s="1117"/>
      <c r="HTE22" s="1117"/>
      <c r="HTF22" s="1117"/>
      <c r="HTG22" s="1117"/>
      <c r="HTH22" s="1117"/>
      <c r="HTI22" s="1117"/>
      <c r="HTJ22" s="1117"/>
      <c r="HTK22" s="1117"/>
      <c r="HTL22" s="1117"/>
      <c r="HTM22" s="1117"/>
      <c r="HTN22" s="1117"/>
      <c r="HTO22" s="1117"/>
      <c r="HTP22" s="1117"/>
      <c r="HTQ22" s="1117"/>
      <c r="HTR22" s="1117"/>
      <c r="HTS22" s="1117"/>
      <c r="HTT22" s="1117"/>
      <c r="HTU22" s="1117"/>
      <c r="HTV22" s="1117"/>
      <c r="HTW22" s="1117"/>
      <c r="HTX22" s="1117"/>
      <c r="HTY22" s="1117"/>
      <c r="HTZ22" s="1117"/>
      <c r="HUA22" s="1117"/>
      <c r="HUB22" s="1117"/>
      <c r="HUC22" s="1117"/>
      <c r="HUD22" s="1117"/>
      <c r="HUE22" s="1117"/>
      <c r="HUF22" s="1117"/>
      <c r="HUG22" s="1117"/>
      <c r="HUH22" s="1117"/>
      <c r="HUI22" s="1117"/>
      <c r="HUJ22" s="1117"/>
      <c r="HUK22" s="1117"/>
      <c r="HUL22" s="1117"/>
      <c r="HUM22" s="1117"/>
      <c r="HUN22" s="1117"/>
      <c r="HUO22" s="1117"/>
      <c r="HUP22" s="1117"/>
      <c r="HUQ22" s="1117"/>
      <c r="HUR22" s="1117"/>
      <c r="HUS22" s="1117"/>
      <c r="HUT22" s="1117"/>
      <c r="HUU22" s="1117"/>
      <c r="HUV22" s="1117"/>
      <c r="HUW22" s="1117"/>
      <c r="HUX22" s="1117"/>
      <c r="HUY22" s="1117"/>
      <c r="HUZ22" s="1117"/>
      <c r="HVA22" s="1117"/>
      <c r="HVB22" s="1117"/>
      <c r="HVC22" s="1117"/>
      <c r="HVD22" s="1117"/>
      <c r="HVE22" s="1117"/>
      <c r="HVF22" s="1117"/>
      <c r="HVG22" s="1117"/>
      <c r="HVH22" s="1117"/>
      <c r="HVI22" s="1117"/>
      <c r="HVJ22" s="1117"/>
      <c r="HVK22" s="1117"/>
      <c r="HVL22" s="1117"/>
      <c r="HVM22" s="1117"/>
      <c r="HVN22" s="1117"/>
      <c r="HVO22" s="1117"/>
      <c r="HVP22" s="1117"/>
      <c r="HVQ22" s="1117"/>
      <c r="HVR22" s="1117"/>
      <c r="HVS22" s="1117"/>
      <c r="HVT22" s="1117"/>
      <c r="HVU22" s="1117"/>
      <c r="HVV22" s="1117"/>
      <c r="HVW22" s="1117"/>
      <c r="HVX22" s="1117"/>
      <c r="HVY22" s="1117"/>
      <c r="HVZ22" s="1117"/>
      <c r="HWA22" s="1117"/>
      <c r="HWB22" s="1117"/>
      <c r="HWC22" s="1117"/>
      <c r="HWD22" s="1117"/>
      <c r="HWE22" s="1117"/>
      <c r="HWF22" s="1117"/>
      <c r="HWG22" s="1117"/>
      <c r="HWH22" s="1117"/>
      <c r="HWI22" s="1117"/>
      <c r="HWJ22" s="1117"/>
      <c r="HWK22" s="1117"/>
      <c r="HWL22" s="1117"/>
      <c r="HWM22" s="1117"/>
      <c r="HWN22" s="1117"/>
      <c r="HWO22" s="1117"/>
      <c r="HWP22" s="1117"/>
      <c r="HWQ22" s="1117"/>
      <c r="HWR22" s="1117"/>
      <c r="HWS22" s="1117"/>
      <c r="HWT22" s="1117"/>
      <c r="HWU22" s="1117"/>
      <c r="HWV22" s="1117"/>
      <c r="HWW22" s="1117"/>
      <c r="HWX22" s="1117"/>
      <c r="HWY22" s="1117"/>
      <c r="HWZ22" s="1117"/>
      <c r="HXA22" s="1117"/>
      <c r="HXB22" s="1117"/>
      <c r="HXC22" s="1117"/>
      <c r="HXD22" s="1117"/>
      <c r="HXE22" s="1117"/>
      <c r="HXF22" s="1117"/>
      <c r="HXG22" s="1117"/>
      <c r="HXH22" s="1117"/>
      <c r="HXI22" s="1117"/>
      <c r="HXJ22" s="1117"/>
      <c r="HXK22" s="1117"/>
      <c r="HXL22" s="1117"/>
      <c r="HXM22" s="1117"/>
      <c r="HXN22" s="1117"/>
      <c r="HXO22" s="1117"/>
      <c r="HXP22" s="1117"/>
      <c r="HXQ22" s="1117"/>
      <c r="HXR22" s="1117"/>
      <c r="HXS22" s="1117"/>
      <c r="HXT22" s="1117"/>
      <c r="HXU22" s="1117"/>
      <c r="HXV22" s="1117"/>
      <c r="HXW22" s="1117"/>
      <c r="HXX22" s="1117"/>
      <c r="HXY22" s="1117"/>
      <c r="HXZ22" s="1117"/>
      <c r="HYA22" s="1117"/>
      <c r="HYB22" s="1117"/>
      <c r="HYC22" s="1117"/>
      <c r="HYD22" s="1117"/>
      <c r="HYE22" s="1117"/>
      <c r="HYF22" s="1117"/>
      <c r="HYG22" s="1117"/>
      <c r="HYH22" s="1117"/>
      <c r="HYI22" s="1117"/>
      <c r="HYJ22" s="1117"/>
      <c r="HYK22" s="1117"/>
      <c r="HYL22" s="1117"/>
      <c r="HYM22" s="1117"/>
      <c r="HYN22" s="1117"/>
      <c r="HYO22" s="1117"/>
      <c r="HYP22" s="1117"/>
      <c r="HYQ22" s="1117"/>
      <c r="HYR22" s="1117"/>
      <c r="HYS22" s="1117"/>
      <c r="HYT22" s="1117"/>
      <c r="HYU22" s="1117"/>
      <c r="HYV22" s="1117"/>
      <c r="HYW22" s="1117"/>
      <c r="HYX22" s="1117"/>
      <c r="HYY22" s="1117"/>
      <c r="HYZ22" s="1117"/>
      <c r="HZA22" s="1117"/>
      <c r="HZB22" s="1117"/>
      <c r="HZC22" s="1117"/>
      <c r="HZD22" s="1117"/>
      <c r="HZE22" s="1117"/>
      <c r="HZF22" s="1117"/>
      <c r="HZG22" s="1117"/>
      <c r="HZH22" s="1117"/>
      <c r="HZI22" s="1117"/>
      <c r="HZJ22" s="1117"/>
      <c r="HZK22" s="1117"/>
      <c r="HZL22" s="1117"/>
      <c r="HZM22" s="1117"/>
      <c r="HZN22" s="1117"/>
      <c r="HZO22" s="1117"/>
      <c r="HZP22" s="1117"/>
      <c r="HZQ22" s="1117"/>
      <c r="HZR22" s="1117"/>
      <c r="HZS22" s="1117"/>
      <c r="HZT22" s="1117"/>
      <c r="HZU22" s="1117"/>
      <c r="HZV22" s="1117"/>
      <c r="HZW22" s="1117"/>
      <c r="HZX22" s="1117"/>
      <c r="HZY22" s="1117"/>
      <c r="HZZ22" s="1117"/>
      <c r="IAA22" s="1117"/>
      <c r="IAB22" s="1117"/>
      <c r="IAC22" s="1117"/>
      <c r="IAD22" s="1117"/>
      <c r="IAE22" s="1117"/>
      <c r="IAF22" s="1117"/>
      <c r="IAG22" s="1117"/>
      <c r="IAH22" s="1117"/>
      <c r="IAI22" s="1117"/>
      <c r="IAJ22" s="1117"/>
      <c r="IAK22" s="1117"/>
      <c r="IAL22" s="1117"/>
      <c r="IAM22" s="1117"/>
      <c r="IAN22" s="1117"/>
      <c r="IAO22" s="1117"/>
      <c r="IAP22" s="1117"/>
      <c r="IAQ22" s="1117"/>
      <c r="IAR22" s="1117"/>
      <c r="IAS22" s="1117"/>
      <c r="IAT22" s="1117"/>
      <c r="IAU22" s="1117"/>
      <c r="IAV22" s="1117"/>
      <c r="IAW22" s="1117"/>
      <c r="IAX22" s="1117"/>
      <c r="IAY22" s="1117"/>
      <c r="IAZ22" s="1117"/>
      <c r="IBA22" s="1117"/>
      <c r="IBB22" s="1117"/>
      <c r="IBC22" s="1117"/>
      <c r="IBD22" s="1117"/>
      <c r="IBE22" s="1117"/>
      <c r="IBF22" s="1117"/>
      <c r="IBG22" s="1117"/>
      <c r="IBH22" s="1117"/>
      <c r="IBI22" s="1117"/>
      <c r="IBJ22" s="1117"/>
      <c r="IBK22" s="1117"/>
      <c r="IBL22" s="1117"/>
      <c r="IBM22" s="1117"/>
      <c r="IBN22" s="1117"/>
      <c r="IBO22" s="1117"/>
      <c r="IBP22" s="1117"/>
      <c r="IBQ22" s="1117"/>
      <c r="IBR22" s="1117"/>
      <c r="IBS22" s="1117"/>
      <c r="IBT22" s="1117"/>
      <c r="IBU22" s="1117"/>
      <c r="IBV22" s="1117"/>
      <c r="IBW22" s="1117"/>
      <c r="IBX22" s="1117"/>
      <c r="IBY22" s="1117"/>
      <c r="IBZ22" s="1117"/>
      <c r="ICA22" s="1117"/>
      <c r="ICB22" s="1117"/>
      <c r="ICC22" s="1117"/>
      <c r="ICD22" s="1117"/>
      <c r="ICE22" s="1117"/>
      <c r="ICF22" s="1117"/>
      <c r="ICG22" s="1117"/>
      <c r="ICH22" s="1117"/>
      <c r="ICI22" s="1117"/>
      <c r="ICJ22" s="1117"/>
      <c r="ICK22" s="1117"/>
      <c r="ICL22" s="1117"/>
      <c r="ICM22" s="1117"/>
      <c r="ICN22" s="1117"/>
      <c r="ICO22" s="1117"/>
      <c r="ICP22" s="1117"/>
      <c r="ICQ22" s="1117"/>
      <c r="ICR22" s="1117"/>
      <c r="ICS22" s="1117"/>
      <c r="ICT22" s="1117"/>
      <c r="ICU22" s="1117"/>
      <c r="ICV22" s="1117"/>
      <c r="ICW22" s="1117"/>
      <c r="ICX22" s="1117"/>
      <c r="ICY22" s="1117"/>
      <c r="ICZ22" s="1117"/>
      <c r="IDA22" s="1117"/>
      <c r="IDB22" s="1117"/>
      <c r="IDC22" s="1117"/>
      <c r="IDD22" s="1117"/>
      <c r="IDE22" s="1117"/>
      <c r="IDF22" s="1117"/>
      <c r="IDG22" s="1117"/>
      <c r="IDH22" s="1117"/>
      <c r="IDI22" s="1117"/>
      <c r="IDJ22" s="1117"/>
      <c r="IDK22" s="1117"/>
      <c r="IDL22" s="1117"/>
      <c r="IDM22" s="1117"/>
      <c r="IDN22" s="1117"/>
      <c r="IDO22" s="1117"/>
      <c r="IDP22" s="1117"/>
      <c r="IDQ22" s="1117"/>
      <c r="IDR22" s="1117"/>
      <c r="IDS22" s="1117"/>
      <c r="IDT22" s="1117"/>
      <c r="IDU22" s="1117"/>
      <c r="IDV22" s="1117"/>
      <c r="IDW22" s="1117"/>
      <c r="IDX22" s="1117"/>
      <c r="IDY22" s="1117"/>
      <c r="IDZ22" s="1117"/>
      <c r="IEA22" s="1117"/>
      <c r="IEB22" s="1117"/>
      <c r="IEC22" s="1117"/>
      <c r="IED22" s="1117"/>
      <c r="IEE22" s="1117"/>
      <c r="IEF22" s="1117"/>
      <c r="IEG22" s="1117"/>
      <c r="IEH22" s="1117"/>
      <c r="IEI22" s="1117"/>
      <c r="IEJ22" s="1117"/>
      <c r="IEK22" s="1117"/>
      <c r="IEL22" s="1117"/>
      <c r="IEM22" s="1117"/>
      <c r="IEN22" s="1117"/>
      <c r="IEO22" s="1117"/>
      <c r="IEP22" s="1117"/>
      <c r="IEQ22" s="1117"/>
      <c r="IER22" s="1117"/>
      <c r="IES22" s="1117"/>
      <c r="IET22" s="1117"/>
      <c r="IEU22" s="1117"/>
      <c r="IEV22" s="1117"/>
      <c r="IEW22" s="1117"/>
      <c r="IEX22" s="1117"/>
      <c r="IEY22" s="1117"/>
      <c r="IEZ22" s="1117"/>
      <c r="IFA22" s="1117"/>
      <c r="IFB22" s="1117"/>
      <c r="IFC22" s="1117"/>
      <c r="IFD22" s="1117"/>
      <c r="IFE22" s="1117"/>
      <c r="IFF22" s="1117"/>
      <c r="IFG22" s="1117"/>
      <c r="IFH22" s="1117"/>
      <c r="IFI22" s="1117"/>
      <c r="IFJ22" s="1117"/>
      <c r="IFK22" s="1117"/>
      <c r="IFL22" s="1117"/>
      <c r="IFM22" s="1117"/>
      <c r="IFN22" s="1117"/>
      <c r="IFO22" s="1117"/>
      <c r="IFP22" s="1117"/>
      <c r="IFQ22" s="1117"/>
      <c r="IFR22" s="1117"/>
      <c r="IFS22" s="1117"/>
      <c r="IFT22" s="1117"/>
      <c r="IFU22" s="1117"/>
      <c r="IFV22" s="1117"/>
      <c r="IFW22" s="1117"/>
      <c r="IFX22" s="1117"/>
      <c r="IFY22" s="1117"/>
      <c r="IFZ22" s="1117"/>
      <c r="IGA22" s="1117"/>
      <c r="IGB22" s="1117"/>
      <c r="IGC22" s="1117"/>
      <c r="IGD22" s="1117"/>
      <c r="IGE22" s="1117"/>
      <c r="IGF22" s="1117"/>
      <c r="IGG22" s="1117"/>
      <c r="IGH22" s="1117"/>
      <c r="IGI22" s="1117"/>
      <c r="IGJ22" s="1117"/>
      <c r="IGK22" s="1117"/>
      <c r="IGL22" s="1117"/>
      <c r="IGM22" s="1117"/>
      <c r="IGN22" s="1117"/>
      <c r="IGO22" s="1117"/>
      <c r="IGP22" s="1117"/>
      <c r="IGQ22" s="1117"/>
      <c r="IGR22" s="1117"/>
      <c r="IGS22" s="1117"/>
      <c r="IGT22" s="1117"/>
      <c r="IGU22" s="1117"/>
      <c r="IGV22" s="1117"/>
      <c r="IGW22" s="1117"/>
      <c r="IGX22" s="1117"/>
      <c r="IGY22" s="1117"/>
      <c r="IGZ22" s="1117"/>
      <c r="IHA22" s="1117"/>
      <c r="IHB22" s="1117"/>
      <c r="IHC22" s="1117"/>
      <c r="IHD22" s="1117"/>
      <c r="IHE22" s="1117"/>
      <c r="IHF22" s="1117"/>
      <c r="IHG22" s="1117"/>
      <c r="IHH22" s="1117"/>
      <c r="IHI22" s="1117"/>
      <c r="IHJ22" s="1117"/>
      <c r="IHK22" s="1117"/>
      <c r="IHL22" s="1117"/>
      <c r="IHM22" s="1117"/>
      <c r="IHN22" s="1117"/>
      <c r="IHO22" s="1117"/>
      <c r="IHP22" s="1117"/>
      <c r="IHQ22" s="1117"/>
      <c r="IHR22" s="1117"/>
      <c r="IHS22" s="1117"/>
      <c r="IHT22" s="1117"/>
      <c r="IHU22" s="1117"/>
      <c r="IHV22" s="1117"/>
      <c r="IHW22" s="1117"/>
      <c r="IHX22" s="1117"/>
      <c r="IHY22" s="1117"/>
      <c r="IHZ22" s="1117"/>
      <c r="IIA22" s="1117"/>
      <c r="IIB22" s="1117"/>
      <c r="IIC22" s="1117"/>
      <c r="IID22" s="1117"/>
      <c r="IIE22" s="1117"/>
      <c r="IIF22" s="1117"/>
      <c r="IIG22" s="1117"/>
      <c r="IIH22" s="1117"/>
      <c r="III22" s="1117"/>
      <c r="IIJ22" s="1117"/>
      <c r="IIK22" s="1117"/>
      <c r="IIL22" s="1117"/>
      <c r="IIM22" s="1117"/>
      <c r="IIN22" s="1117"/>
      <c r="IIO22" s="1117"/>
      <c r="IIP22" s="1117"/>
      <c r="IIQ22" s="1117"/>
      <c r="IIR22" s="1117"/>
      <c r="IIS22" s="1117"/>
      <c r="IIT22" s="1117"/>
      <c r="IIU22" s="1117"/>
      <c r="IIV22" s="1117"/>
      <c r="IIW22" s="1117"/>
      <c r="IIX22" s="1117"/>
      <c r="IIY22" s="1117"/>
      <c r="IIZ22" s="1117"/>
      <c r="IJA22" s="1117"/>
      <c r="IJB22" s="1117"/>
      <c r="IJC22" s="1117"/>
      <c r="IJD22" s="1117"/>
      <c r="IJE22" s="1117"/>
      <c r="IJF22" s="1117"/>
      <c r="IJG22" s="1117"/>
      <c r="IJH22" s="1117"/>
      <c r="IJI22" s="1117"/>
      <c r="IJJ22" s="1117"/>
      <c r="IJK22" s="1117"/>
      <c r="IJL22" s="1117"/>
      <c r="IJM22" s="1117"/>
      <c r="IJN22" s="1117"/>
      <c r="IJO22" s="1117"/>
      <c r="IJP22" s="1117"/>
      <c r="IJQ22" s="1117"/>
      <c r="IJR22" s="1117"/>
      <c r="IJS22" s="1117"/>
      <c r="IJT22" s="1117"/>
      <c r="IJU22" s="1117"/>
      <c r="IJV22" s="1117"/>
      <c r="IJW22" s="1117"/>
      <c r="IJX22" s="1117"/>
      <c r="IJY22" s="1117"/>
      <c r="IJZ22" s="1117"/>
      <c r="IKA22" s="1117"/>
      <c r="IKB22" s="1117"/>
      <c r="IKC22" s="1117"/>
      <c r="IKD22" s="1117"/>
      <c r="IKE22" s="1117"/>
      <c r="IKF22" s="1117"/>
      <c r="IKG22" s="1117"/>
      <c r="IKH22" s="1117"/>
      <c r="IKI22" s="1117"/>
      <c r="IKJ22" s="1117"/>
      <c r="IKK22" s="1117"/>
      <c r="IKL22" s="1117"/>
      <c r="IKM22" s="1117"/>
      <c r="IKN22" s="1117"/>
      <c r="IKO22" s="1117"/>
      <c r="IKP22" s="1117"/>
      <c r="IKQ22" s="1117"/>
      <c r="IKR22" s="1117"/>
      <c r="IKS22" s="1117"/>
      <c r="IKT22" s="1117"/>
      <c r="IKU22" s="1117"/>
      <c r="IKV22" s="1117"/>
      <c r="IKW22" s="1117"/>
      <c r="IKX22" s="1117"/>
      <c r="IKY22" s="1117"/>
      <c r="IKZ22" s="1117"/>
      <c r="ILA22" s="1117"/>
      <c r="ILB22" s="1117"/>
      <c r="ILC22" s="1117"/>
      <c r="ILD22" s="1117"/>
      <c r="ILE22" s="1117"/>
      <c r="ILF22" s="1117"/>
      <c r="ILG22" s="1117"/>
      <c r="ILH22" s="1117"/>
      <c r="ILI22" s="1117"/>
      <c r="ILJ22" s="1117"/>
      <c r="ILK22" s="1117"/>
      <c r="ILL22" s="1117"/>
      <c r="ILM22" s="1117"/>
      <c r="ILN22" s="1117"/>
      <c r="ILO22" s="1117"/>
      <c r="ILP22" s="1117"/>
      <c r="ILQ22" s="1117"/>
      <c r="ILR22" s="1117"/>
      <c r="ILS22" s="1117"/>
      <c r="ILT22" s="1117"/>
      <c r="ILU22" s="1117"/>
      <c r="ILV22" s="1117"/>
      <c r="ILW22" s="1117"/>
      <c r="ILX22" s="1117"/>
      <c r="ILY22" s="1117"/>
      <c r="ILZ22" s="1117"/>
      <c r="IMA22" s="1117"/>
      <c r="IMB22" s="1117"/>
      <c r="IMC22" s="1117"/>
      <c r="IMD22" s="1117"/>
      <c r="IME22" s="1117"/>
      <c r="IMF22" s="1117"/>
      <c r="IMG22" s="1117"/>
      <c r="IMH22" s="1117"/>
      <c r="IMI22" s="1117"/>
      <c r="IMJ22" s="1117"/>
      <c r="IMK22" s="1117"/>
      <c r="IML22" s="1117"/>
      <c r="IMM22" s="1117"/>
      <c r="IMN22" s="1117"/>
      <c r="IMO22" s="1117"/>
      <c r="IMP22" s="1117"/>
      <c r="IMQ22" s="1117"/>
      <c r="IMR22" s="1117"/>
      <c r="IMS22" s="1117"/>
      <c r="IMT22" s="1117"/>
      <c r="IMU22" s="1117"/>
      <c r="IMV22" s="1117"/>
      <c r="IMW22" s="1117"/>
      <c r="IMX22" s="1117"/>
      <c r="IMY22" s="1117"/>
      <c r="IMZ22" s="1117"/>
      <c r="INA22" s="1117"/>
      <c r="INB22" s="1117"/>
      <c r="INC22" s="1117"/>
      <c r="IND22" s="1117"/>
      <c r="INE22" s="1117"/>
      <c r="INF22" s="1117"/>
      <c r="ING22" s="1117"/>
      <c r="INH22" s="1117"/>
      <c r="INI22" s="1117"/>
      <c r="INJ22" s="1117"/>
      <c r="INK22" s="1117"/>
      <c r="INL22" s="1117"/>
      <c r="INM22" s="1117"/>
      <c r="INN22" s="1117"/>
      <c r="INO22" s="1117"/>
      <c r="INP22" s="1117"/>
      <c r="INQ22" s="1117"/>
      <c r="INR22" s="1117"/>
      <c r="INS22" s="1117"/>
      <c r="INT22" s="1117"/>
      <c r="INU22" s="1117"/>
      <c r="INV22" s="1117"/>
      <c r="INW22" s="1117"/>
      <c r="INX22" s="1117"/>
      <c r="INY22" s="1117"/>
      <c r="INZ22" s="1117"/>
      <c r="IOA22" s="1117"/>
      <c r="IOB22" s="1117"/>
      <c r="IOC22" s="1117"/>
      <c r="IOD22" s="1117"/>
      <c r="IOE22" s="1117"/>
      <c r="IOF22" s="1117"/>
      <c r="IOG22" s="1117"/>
      <c r="IOH22" s="1117"/>
      <c r="IOI22" s="1117"/>
      <c r="IOJ22" s="1117"/>
      <c r="IOK22" s="1117"/>
      <c r="IOL22" s="1117"/>
      <c r="IOM22" s="1117"/>
      <c r="ION22" s="1117"/>
      <c r="IOO22" s="1117"/>
      <c r="IOP22" s="1117"/>
      <c r="IOQ22" s="1117"/>
      <c r="IOR22" s="1117"/>
      <c r="IOS22" s="1117"/>
      <c r="IOT22" s="1117"/>
      <c r="IOU22" s="1117"/>
      <c r="IOV22" s="1117"/>
      <c r="IOW22" s="1117"/>
      <c r="IOX22" s="1117"/>
      <c r="IOY22" s="1117"/>
      <c r="IOZ22" s="1117"/>
      <c r="IPA22" s="1117"/>
      <c r="IPB22" s="1117"/>
      <c r="IPC22" s="1117"/>
      <c r="IPD22" s="1117"/>
      <c r="IPE22" s="1117"/>
      <c r="IPF22" s="1117"/>
      <c r="IPG22" s="1117"/>
      <c r="IPH22" s="1117"/>
      <c r="IPI22" s="1117"/>
      <c r="IPJ22" s="1117"/>
      <c r="IPK22" s="1117"/>
      <c r="IPL22" s="1117"/>
      <c r="IPM22" s="1117"/>
      <c r="IPN22" s="1117"/>
      <c r="IPO22" s="1117"/>
      <c r="IPP22" s="1117"/>
      <c r="IPQ22" s="1117"/>
      <c r="IPR22" s="1117"/>
      <c r="IPS22" s="1117"/>
      <c r="IPT22" s="1117"/>
      <c r="IPU22" s="1117"/>
      <c r="IPV22" s="1117"/>
      <c r="IPW22" s="1117"/>
      <c r="IPX22" s="1117"/>
      <c r="IPY22" s="1117"/>
      <c r="IPZ22" s="1117"/>
      <c r="IQA22" s="1117"/>
      <c r="IQB22" s="1117"/>
      <c r="IQC22" s="1117"/>
      <c r="IQD22" s="1117"/>
      <c r="IQE22" s="1117"/>
      <c r="IQF22" s="1117"/>
      <c r="IQG22" s="1117"/>
      <c r="IQH22" s="1117"/>
      <c r="IQI22" s="1117"/>
      <c r="IQJ22" s="1117"/>
      <c r="IQK22" s="1117"/>
      <c r="IQL22" s="1117"/>
      <c r="IQM22" s="1117"/>
      <c r="IQN22" s="1117"/>
      <c r="IQO22" s="1117"/>
      <c r="IQP22" s="1117"/>
      <c r="IQQ22" s="1117"/>
      <c r="IQR22" s="1117"/>
      <c r="IQS22" s="1117"/>
      <c r="IQT22" s="1117"/>
      <c r="IQU22" s="1117"/>
      <c r="IQV22" s="1117"/>
      <c r="IQW22" s="1117"/>
      <c r="IQX22" s="1117"/>
      <c r="IQY22" s="1117"/>
      <c r="IQZ22" s="1117"/>
      <c r="IRA22" s="1117"/>
      <c r="IRB22" s="1117"/>
      <c r="IRC22" s="1117"/>
      <c r="IRD22" s="1117"/>
      <c r="IRE22" s="1117"/>
      <c r="IRF22" s="1117"/>
      <c r="IRG22" s="1117"/>
      <c r="IRH22" s="1117"/>
      <c r="IRI22" s="1117"/>
      <c r="IRJ22" s="1117"/>
      <c r="IRK22" s="1117"/>
      <c r="IRL22" s="1117"/>
      <c r="IRM22" s="1117"/>
      <c r="IRN22" s="1117"/>
      <c r="IRO22" s="1117"/>
      <c r="IRP22" s="1117"/>
      <c r="IRQ22" s="1117"/>
      <c r="IRR22" s="1117"/>
      <c r="IRS22" s="1117"/>
      <c r="IRT22" s="1117"/>
      <c r="IRU22" s="1117"/>
      <c r="IRV22" s="1117"/>
      <c r="IRW22" s="1117"/>
      <c r="IRX22" s="1117"/>
      <c r="IRY22" s="1117"/>
      <c r="IRZ22" s="1117"/>
      <c r="ISA22" s="1117"/>
      <c r="ISB22" s="1117"/>
      <c r="ISC22" s="1117"/>
      <c r="ISD22" s="1117"/>
      <c r="ISE22" s="1117"/>
      <c r="ISF22" s="1117"/>
      <c r="ISG22" s="1117"/>
      <c r="ISH22" s="1117"/>
      <c r="ISI22" s="1117"/>
      <c r="ISJ22" s="1117"/>
      <c r="ISK22" s="1117"/>
      <c r="ISL22" s="1117"/>
      <c r="ISM22" s="1117"/>
      <c r="ISN22" s="1117"/>
      <c r="ISO22" s="1117"/>
      <c r="ISP22" s="1117"/>
      <c r="ISQ22" s="1117"/>
      <c r="ISR22" s="1117"/>
      <c r="ISS22" s="1117"/>
      <c r="IST22" s="1117"/>
      <c r="ISU22" s="1117"/>
      <c r="ISV22" s="1117"/>
      <c r="ISW22" s="1117"/>
      <c r="ISX22" s="1117"/>
      <c r="ISY22" s="1117"/>
      <c r="ISZ22" s="1117"/>
      <c r="ITA22" s="1117"/>
      <c r="ITB22" s="1117"/>
      <c r="ITC22" s="1117"/>
      <c r="ITD22" s="1117"/>
      <c r="ITE22" s="1117"/>
      <c r="ITF22" s="1117"/>
      <c r="ITG22" s="1117"/>
      <c r="ITH22" s="1117"/>
      <c r="ITI22" s="1117"/>
      <c r="ITJ22" s="1117"/>
      <c r="ITK22" s="1117"/>
      <c r="ITL22" s="1117"/>
      <c r="ITM22" s="1117"/>
      <c r="ITN22" s="1117"/>
      <c r="ITO22" s="1117"/>
      <c r="ITP22" s="1117"/>
      <c r="ITQ22" s="1117"/>
      <c r="ITR22" s="1117"/>
      <c r="ITS22" s="1117"/>
      <c r="ITT22" s="1117"/>
      <c r="ITU22" s="1117"/>
      <c r="ITV22" s="1117"/>
      <c r="ITW22" s="1117"/>
      <c r="ITX22" s="1117"/>
      <c r="ITY22" s="1117"/>
      <c r="ITZ22" s="1117"/>
      <c r="IUA22" s="1117"/>
      <c r="IUB22" s="1117"/>
      <c r="IUC22" s="1117"/>
      <c r="IUD22" s="1117"/>
      <c r="IUE22" s="1117"/>
      <c r="IUF22" s="1117"/>
      <c r="IUG22" s="1117"/>
      <c r="IUH22" s="1117"/>
      <c r="IUI22" s="1117"/>
      <c r="IUJ22" s="1117"/>
      <c r="IUK22" s="1117"/>
      <c r="IUL22" s="1117"/>
      <c r="IUM22" s="1117"/>
      <c r="IUN22" s="1117"/>
      <c r="IUO22" s="1117"/>
      <c r="IUP22" s="1117"/>
      <c r="IUQ22" s="1117"/>
      <c r="IUR22" s="1117"/>
      <c r="IUS22" s="1117"/>
      <c r="IUT22" s="1117"/>
      <c r="IUU22" s="1117"/>
      <c r="IUV22" s="1117"/>
      <c r="IUW22" s="1117"/>
      <c r="IUX22" s="1117"/>
      <c r="IUY22" s="1117"/>
      <c r="IUZ22" s="1117"/>
      <c r="IVA22" s="1117"/>
      <c r="IVB22" s="1117"/>
      <c r="IVC22" s="1117"/>
      <c r="IVD22" s="1117"/>
      <c r="IVE22" s="1117"/>
      <c r="IVF22" s="1117"/>
      <c r="IVG22" s="1117"/>
      <c r="IVH22" s="1117"/>
      <c r="IVI22" s="1117"/>
      <c r="IVJ22" s="1117"/>
      <c r="IVK22" s="1117"/>
      <c r="IVL22" s="1117"/>
      <c r="IVM22" s="1117"/>
      <c r="IVN22" s="1117"/>
      <c r="IVO22" s="1117"/>
      <c r="IVP22" s="1117"/>
      <c r="IVQ22" s="1117"/>
      <c r="IVR22" s="1117"/>
      <c r="IVS22" s="1117"/>
      <c r="IVT22" s="1117"/>
      <c r="IVU22" s="1117"/>
      <c r="IVV22" s="1117"/>
      <c r="IVW22" s="1117"/>
      <c r="IVX22" s="1117"/>
      <c r="IVY22" s="1117"/>
      <c r="IVZ22" s="1117"/>
      <c r="IWA22" s="1117"/>
      <c r="IWB22" s="1117"/>
      <c r="IWC22" s="1117"/>
      <c r="IWD22" s="1117"/>
      <c r="IWE22" s="1117"/>
      <c r="IWF22" s="1117"/>
      <c r="IWG22" s="1117"/>
      <c r="IWH22" s="1117"/>
      <c r="IWI22" s="1117"/>
      <c r="IWJ22" s="1117"/>
      <c r="IWK22" s="1117"/>
      <c r="IWL22" s="1117"/>
      <c r="IWM22" s="1117"/>
      <c r="IWN22" s="1117"/>
      <c r="IWO22" s="1117"/>
      <c r="IWP22" s="1117"/>
      <c r="IWQ22" s="1117"/>
      <c r="IWR22" s="1117"/>
      <c r="IWS22" s="1117"/>
      <c r="IWT22" s="1117"/>
      <c r="IWU22" s="1117"/>
      <c r="IWV22" s="1117"/>
      <c r="IWW22" s="1117"/>
      <c r="IWX22" s="1117"/>
      <c r="IWY22" s="1117"/>
      <c r="IWZ22" s="1117"/>
      <c r="IXA22" s="1117"/>
      <c r="IXB22" s="1117"/>
      <c r="IXC22" s="1117"/>
      <c r="IXD22" s="1117"/>
      <c r="IXE22" s="1117"/>
      <c r="IXF22" s="1117"/>
      <c r="IXG22" s="1117"/>
      <c r="IXH22" s="1117"/>
      <c r="IXI22" s="1117"/>
      <c r="IXJ22" s="1117"/>
      <c r="IXK22" s="1117"/>
      <c r="IXL22" s="1117"/>
      <c r="IXM22" s="1117"/>
      <c r="IXN22" s="1117"/>
      <c r="IXO22" s="1117"/>
      <c r="IXP22" s="1117"/>
      <c r="IXQ22" s="1117"/>
      <c r="IXR22" s="1117"/>
      <c r="IXS22" s="1117"/>
      <c r="IXT22" s="1117"/>
      <c r="IXU22" s="1117"/>
      <c r="IXV22" s="1117"/>
      <c r="IXW22" s="1117"/>
      <c r="IXX22" s="1117"/>
      <c r="IXY22" s="1117"/>
      <c r="IXZ22" s="1117"/>
      <c r="IYA22" s="1117"/>
      <c r="IYB22" s="1117"/>
      <c r="IYC22" s="1117"/>
      <c r="IYD22" s="1117"/>
      <c r="IYE22" s="1117"/>
      <c r="IYF22" s="1117"/>
      <c r="IYG22" s="1117"/>
      <c r="IYH22" s="1117"/>
      <c r="IYI22" s="1117"/>
      <c r="IYJ22" s="1117"/>
      <c r="IYK22" s="1117"/>
      <c r="IYL22" s="1117"/>
      <c r="IYM22" s="1117"/>
      <c r="IYN22" s="1117"/>
      <c r="IYO22" s="1117"/>
      <c r="IYP22" s="1117"/>
      <c r="IYQ22" s="1117"/>
      <c r="IYR22" s="1117"/>
      <c r="IYS22" s="1117"/>
      <c r="IYT22" s="1117"/>
      <c r="IYU22" s="1117"/>
      <c r="IYV22" s="1117"/>
      <c r="IYW22" s="1117"/>
      <c r="IYX22" s="1117"/>
      <c r="IYY22" s="1117"/>
      <c r="IYZ22" s="1117"/>
      <c r="IZA22" s="1117"/>
      <c r="IZB22" s="1117"/>
      <c r="IZC22" s="1117"/>
      <c r="IZD22" s="1117"/>
      <c r="IZE22" s="1117"/>
      <c r="IZF22" s="1117"/>
      <c r="IZG22" s="1117"/>
      <c r="IZH22" s="1117"/>
      <c r="IZI22" s="1117"/>
      <c r="IZJ22" s="1117"/>
      <c r="IZK22" s="1117"/>
      <c r="IZL22" s="1117"/>
      <c r="IZM22" s="1117"/>
      <c r="IZN22" s="1117"/>
      <c r="IZO22" s="1117"/>
      <c r="IZP22" s="1117"/>
      <c r="IZQ22" s="1117"/>
      <c r="IZR22" s="1117"/>
      <c r="IZS22" s="1117"/>
      <c r="IZT22" s="1117"/>
      <c r="IZU22" s="1117"/>
      <c r="IZV22" s="1117"/>
      <c r="IZW22" s="1117"/>
      <c r="IZX22" s="1117"/>
      <c r="IZY22" s="1117"/>
      <c r="IZZ22" s="1117"/>
      <c r="JAA22" s="1117"/>
      <c r="JAB22" s="1117"/>
      <c r="JAC22" s="1117"/>
      <c r="JAD22" s="1117"/>
      <c r="JAE22" s="1117"/>
      <c r="JAF22" s="1117"/>
      <c r="JAG22" s="1117"/>
      <c r="JAH22" s="1117"/>
      <c r="JAI22" s="1117"/>
      <c r="JAJ22" s="1117"/>
      <c r="JAK22" s="1117"/>
      <c r="JAL22" s="1117"/>
      <c r="JAM22" s="1117"/>
      <c r="JAN22" s="1117"/>
      <c r="JAO22" s="1117"/>
      <c r="JAP22" s="1117"/>
      <c r="JAQ22" s="1117"/>
      <c r="JAR22" s="1117"/>
      <c r="JAS22" s="1117"/>
      <c r="JAT22" s="1117"/>
      <c r="JAU22" s="1117"/>
      <c r="JAV22" s="1117"/>
      <c r="JAW22" s="1117"/>
      <c r="JAX22" s="1117"/>
      <c r="JAY22" s="1117"/>
      <c r="JAZ22" s="1117"/>
      <c r="JBA22" s="1117"/>
      <c r="JBB22" s="1117"/>
      <c r="JBC22" s="1117"/>
      <c r="JBD22" s="1117"/>
      <c r="JBE22" s="1117"/>
      <c r="JBF22" s="1117"/>
      <c r="JBG22" s="1117"/>
      <c r="JBH22" s="1117"/>
      <c r="JBI22" s="1117"/>
      <c r="JBJ22" s="1117"/>
      <c r="JBK22" s="1117"/>
      <c r="JBL22" s="1117"/>
      <c r="JBM22" s="1117"/>
      <c r="JBN22" s="1117"/>
      <c r="JBO22" s="1117"/>
      <c r="JBP22" s="1117"/>
      <c r="JBQ22" s="1117"/>
      <c r="JBR22" s="1117"/>
      <c r="JBS22" s="1117"/>
      <c r="JBT22" s="1117"/>
      <c r="JBU22" s="1117"/>
      <c r="JBV22" s="1117"/>
      <c r="JBW22" s="1117"/>
      <c r="JBX22" s="1117"/>
      <c r="JBY22" s="1117"/>
      <c r="JBZ22" s="1117"/>
      <c r="JCA22" s="1117"/>
      <c r="JCB22" s="1117"/>
      <c r="JCC22" s="1117"/>
      <c r="JCD22" s="1117"/>
      <c r="JCE22" s="1117"/>
      <c r="JCF22" s="1117"/>
      <c r="JCG22" s="1117"/>
      <c r="JCH22" s="1117"/>
      <c r="JCI22" s="1117"/>
      <c r="JCJ22" s="1117"/>
      <c r="JCK22" s="1117"/>
      <c r="JCL22" s="1117"/>
      <c r="JCM22" s="1117"/>
      <c r="JCN22" s="1117"/>
      <c r="JCO22" s="1117"/>
      <c r="JCP22" s="1117"/>
      <c r="JCQ22" s="1117"/>
      <c r="JCR22" s="1117"/>
      <c r="JCS22" s="1117"/>
      <c r="JCT22" s="1117"/>
      <c r="JCU22" s="1117"/>
      <c r="JCV22" s="1117"/>
      <c r="JCW22" s="1117"/>
      <c r="JCX22" s="1117"/>
      <c r="JCY22" s="1117"/>
      <c r="JCZ22" s="1117"/>
      <c r="JDA22" s="1117"/>
      <c r="JDB22" s="1117"/>
      <c r="JDC22" s="1117"/>
      <c r="JDD22" s="1117"/>
      <c r="JDE22" s="1117"/>
      <c r="JDF22" s="1117"/>
      <c r="JDG22" s="1117"/>
      <c r="JDH22" s="1117"/>
      <c r="JDI22" s="1117"/>
      <c r="JDJ22" s="1117"/>
      <c r="JDK22" s="1117"/>
      <c r="JDL22" s="1117"/>
      <c r="JDM22" s="1117"/>
      <c r="JDN22" s="1117"/>
      <c r="JDO22" s="1117"/>
      <c r="JDP22" s="1117"/>
      <c r="JDQ22" s="1117"/>
      <c r="JDR22" s="1117"/>
      <c r="JDS22" s="1117"/>
      <c r="JDT22" s="1117"/>
      <c r="JDU22" s="1117"/>
      <c r="JDV22" s="1117"/>
      <c r="JDW22" s="1117"/>
      <c r="JDX22" s="1117"/>
      <c r="JDY22" s="1117"/>
      <c r="JDZ22" s="1117"/>
      <c r="JEA22" s="1117"/>
      <c r="JEB22" s="1117"/>
      <c r="JEC22" s="1117"/>
      <c r="JED22" s="1117"/>
      <c r="JEE22" s="1117"/>
      <c r="JEF22" s="1117"/>
      <c r="JEG22" s="1117"/>
      <c r="JEH22" s="1117"/>
      <c r="JEI22" s="1117"/>
      <c r="JEJ22" s="1117"/>
      <c r="JEK22" s="1117"/>
      <c r="JEL22" s="1117"/>
      <c r="JEM22" s="1117"/>
      <c r="JEN22" s="1117"/>
      <c r="JEO22" s="1117"/>
      <c r="JEP22" s="1117"/>
      <c r="JEQ22" s="1117"/>
      <c r="JER22" s="1117"/>
      <c r="JES22" s="1117"/>
      <c r="JET22" s="1117"/>
      <c r="JEU22" s="1117"/>
      <c r="JEV22" s="1117"/>
      <c r="JEW22" s="1117"/>
      <c r="JEX22" s="1117"/>
      <c r="JEY22" s="1117"/>
      <c r="JEZ22" s="1117"/>
      <c r="JFA22" s="1117"/>
      <c r="JFB22" s="1117"/>
      <c r="JFC22" s="1117"/>
      <c r="JFD22" s="1117"/>
      <c r="JFE22" s="1117"/>
      <c r="JFF22" s="1117"/>
      <c r="JFG22" s="1117"/>
      <c r="JFH22" s="1117"/>
      <c r="JFI22" s="1117"/>
      <c r="JFJ22" s="1117"/>
      <c r="JFK22" s="1117"/>
      <c r="JFL22" s="1117"/>
      <c r="JFM22" s="1117"/>
      <c r="JFN22" s="1117"/>
      <c r="JFO22" s="1117"/>
      <c r="JFP22" s="1117"/>
      <c r="JFQ22" s="1117"/>
      <c r="JFR22" s="1117"/>
      <c r="JFS22" s="1117"/>
      <c r="JFT22" s="1117"/>
      <c r="JFU22" s="1117"/>
      <c r="JFV22" s="1117"/>
      <c r="JFW22" s="1117"/>
      <c r="JFX22" s="1117"/>
      <c r="JFY22" s="1117"/>
      <c r="JFZ22" s="1117"/>
      <c r="JGA22" s="1117"/>
      <c r="JGB22" s="1117"/>
      <c r="JGC22" s="1117"/>
      <c r="JGD22" s="1117"/>
      <c r="JGE22" s="1117"/>
      <c r="JGF22" s="1117"/>
      <c r="JGG22" s="1117"/>
      <c r="JGH22" s="1117"/>
      <c r="JGI22" s="1117"/>
      <c r="JGJ22" s="1117"/>
      <c r="JGK22" s="1117"/>
      <c r="JGL22" s="1117"/>
      <c r="JGM22" s="1117"/>
      <c r="JGN22" s="1117"/>
      <c r="JGO22" s="1117"/>
      <c r="JGP22" s="1117"/>
      <c r="JGQ22" s="1117"/>
      <c r="JGR22" s="1117"/>
      <c r="JGS22" s="1117"/>
      <c r="JGT22" s="1117"/>
      <c r="JGU22" s="1117"/>
      <c r="JGV22" s="1117"/>
      <c r="JGW22" s="1117"/>
      <c r="JGX22" s="1117"/>
      <c r="JGY22" s="1117"/>
      <c r="JGZ22" s="1117"/>
      <c r="JHA22" s="1117"/>
      <c r="JHB22" s="1117"/>
      <c r="JHC22" s="1117"/>
      <c r="JHD22" s="1117"/>
      <c r="JHE22" s="1117"/>
      <c r="JHF22" s="1117"/>
      <c r="JHG22" s="1117"/>
      <c r="JHH22" s="1117"/>
      <c r="JHI22" s="1117"/>
      <c r="JHJ22" s="1117"/>
      <c r="JHK22" s="1117"/>
      <c r="JHL22" s="1117"/>
      <c r="JHM22" s="1117"/>
      <c r="JHN22" s="1117"/>
      <c r="JHO22" s="1117"/>
      <c r="JHP22" s="1117"/>
      <c r="JHQ22" s="1117"/>
      <c r="JHR22" s="1117"/>
      <c r="JHS22" s="1117"/>
      <c r="JHT22" s="1117"/>
      <c r="JHU22" s="1117"/>
      <c r="JHV22" s="1117"/>
      <c r="JHW22" s="1117"/>
      <c r="JHX22" s="1117"/>
      <c r="JHY22" s="1117"/>
      <c r="JHZ22" s="1117"/>
      <c r="JIA22" s="1117"/>
      <c r="JIB22" s="1117"/>
      <c r="JIC22" s="1117"/>
      <c r="JID22" s="1117"/>
      <c r="JIE22" s="1117"/>
      <c r="JIF22" s="1117"/>
      <c r="JIG22" s="1117"/>
      <c r="JIH22" s="1117"/>
      <c r="JII22" s="1117"/>
      <c r="JIJ22" s="1117"/>
      <c r="JIK22" s="1117"/>
      <c r="JIL22" s="1117"/>
      <c r="JIM22" s="1117"/>
      <c r="JIN22" s="1117"/>
      <c r="JIO22" s="1117"/>
      <c r="JIP22" s="1117"/>
      <c r="JIQ22" s="1117"/>
      <c r="JIR22" s="1117"/>
      <c r="JIS22" s="1117"/>
      <c r="JIT22" s="1117"/>
      <c r="JIU22" s="1117"/>
      <c r="JIV22" s="1117"/>
      <c r="JIW22" s="1117"/>
      <c r="JIX22" s="1117"/>
      <c r="JIY22" s="1117"/>
      <c r="JIZ22" s="1117"/>
      <c r="JJA22" s="1117"/>
      <c r="JJB22" s="1117"/>
      <c r="JJC22" s="1117"/>
      <c r="JJD22" s="1117"/>
      <c r="JJE22" s="1117"/>
      <c r="JJF22" s="1117"/>
      <c r="JJG22" s="1117"/>
      <c r="JJH22" s="1117"/>
      <c r="JJI22" s="1117"/>
      <c r="JJJ22" s="1117"/>
      <c r="JJK22" s="1117"/>
      <c r="JJL22" s="1117"/>
      <c r="JJM22" s="1117"/>
      <c r="JJN22" s="1117"/>
      <c r="JJO22" s="1117"/>
      <c r="JJP22" s="1117"/>
      <c r="JJQ22" s="1117"/>
      <c r="JJR22" s="1117"/>
      <c r="JJS22" s="1117"/>
      <c r="JJT22" s="1117"/>
      <c r="JJU22" s="1117"/>
      <c r="JJV22" s="1117"/>
      <c r="JJW22" s="1117"/>
      <c r="JJX22" s="1117"/>
      <c r="JJY22" s="1117"/>
      <c r="JJZ22" s="1117"/>
      <c r="JKA22" s="1117"/>
      <c r="JKB22" s="1117"/>
      <c r="JKC22" s="1117"/>
      <c r="JKD22" s="1117"/>
      <c r="JKE22" s="1117"/>
      <c r="JKF22" s="1117"/>
      <c r="JKG22" s="1117"/>
      <c r="JKH22" s="1117"/>
      <c r="JKI22" s="1117"/>
      <c r="JKJ22" s="1117"/>
      <c r="JKK22" s="1117"/>
      <c r="JKL22" s="1117"/>
      <c r="JKM22" s="1117"/>
      <c r="JKN22" s="1117"/>
      <c r="JKO22" s="1117"/>
      <c r="JKP22" s="1117"/>
      <c r="JKQ22" s="1117"/>
      <c r="JKR22" s="1117"/>
      <c r="JKS22" s="1117"/>
      <c r="JKT22" s="1117"/>
      <c r="JKU22" s="1117"/>
      <c r="JKV22" s="1117"/>
      <c r="JKW22" s="1117"/>
      <c r="JKX22" s="1117"/>
      <c r="JKY22" s="1117"/>
      <c r="JKZ22" s="1117"/>
      <c r="JLA22" s="1117"/>
      <c r="JLB22" s="1117"/>
      <c r="JLC22" s="1117"/>
      <c r="JLD22" s="1117"/>
      <c r="JLE22" s="1117"/>
      <c r="JLF22" s="1117"/>
      <c r="JLG22" s="1117"/>
      <c r="JLH22" s="1117"/>
      <c r="JLI22" s="1117"/>
      <c r="JLJ22" s="1117"/>
      <c r="JLK22" s="1117"/>
      <c r="JLL22" s="1117"/>
      <c r="JLM22" s="1117"/>
      <c r="JLN22" s="1117"/>
      <c r="JLO22" s="1117"/>
      <c r="JLP22" s="1117"/>
      <c r="JLQ22" s="1117"/>
      <c r="JLR22" s="1117"/>
      <c r="JLS22" s="1117"/>
      <c r="JLT22" s="1117"/>
      <c r="JLU22" s="1117"/>
      <c r="JLV22" s="1117"/>
      <c r="JLW22" s="1117"/>
      <c r="JLX22" s="1117"/>
      <c r="JLY22" s="1117"/>
      <c r="JLZ22" s="1117"/>
      <c r="JMA22" s="1117"/>
      <c r="JMB22" s="1117"/>
      <c r="JMC22" s="1117"/>
      <c r="JMD22" s="1117"/>
      <c r="JME22" s="1117"/>
      <c r="JMF22" s="1117"/>
      <c r="JMG22" s="1117"/>
      <c r="JMH22" s="1117"/>
      <c r="JMI22" s="1117"/>
      <c r="JMJ22" s="1117"/>
      <c r="JMK22" s="1117"/>
      <c r="JML22" s="1117"/>
      <c r="JMM22" s="1117"/>
      <c r="JMN22" s="1117"/>
      <c r="JMO22" s="1117"/>
      <c r="JMP22" s="1117"/>
      <c r="JMQ22" s="1117"/>
      <c r="JMR22" s="1117"/>
      <c r="JMS22" s="1117"/>
      <c r="JMT22" s="1117"/>
      <c r="JMU22" s="1117"/>
      <c r="JMV22" s="1117"/>
      <c r="JMW22" s="1117"/>
      <c r="JMX22" s="1117"/>
      <c r="JMY22" s="1117"/>
      <c r="JMZ22" s="1117"/>
      <c r="JNA22" s="1117"/>
      <c r="JNB22" s="1117"/>
      <c r="JNC22" s="1117"/>
      <c r="JND22" s="1117"/>
      <c r="JNE22" s="1117"/>
      <c r="JNF22" s="1117"/>
      <c r="JNG22" s="1117"/>
      <c r="JNH22" s="1117"/>
      <c r="JNI22" s="1117"/>
      <c r="JNJ22" s="1117"/>
      <c r="JNK22" s="1117"/>
      <c r="JNL22" s="1117"/>
      <c r="JNM22" s="1117"/>
      <c r="JNN22" s="1117"/>
      <c r="JNO22" s="1117"/>
      <c r="JNP22" s="1117"/>
      <c r="JNQ22" s="1117"/>
      <c r="JNR22" s="1117"/>
      <c r="JNS22" s="1117"/>
      <c r="JNT22" s="1117"/>
      <c r="JNU22" s="1117"/>
      <c r="JNV22" s="1117"/>
      <c r="JNW22" s="1117"/>
      <c r="JNX22" s="1117"/>
      <c r="JNY22" s="1117"/>
      <c r="JNZ22" s="1117"/>
      <c r="JOA22" s="1117"/>
      <c r="JOB22" s="1117"/>
      <c r="JOC22" s="1117"/>
      <c r="JOD22" s="1117"/>
      <c r="JOE22" s="1117"/>
      <c r="JOF22" s="1117"/>
      <c r="JOG22" s="1117"/>
      <c r="JOH22" s="1117"/>
      <c r="JOI22" s="1117"/>
      <c r="JOJ22" s="1117"/>
      <c r="JOK22" s="1117"/>
      <c r="JOL22" s="1117"/>
      <c r="JOM22" s="1117"/>
      <c r="JON22" s="1117"/>
      <c r="JOO22" s="1117"/>
      <c r="JOP22" s="1117"/>
      <c r="JOQ22" s="1117"/>
      <c r="JOR22" s="1117"/>
      <c r="JOS22" s="1117"/>
      <c r="JOT22" s="1117"/>
      <c r="JOU22" s="1117"/>
      <c r="JOV22" s="1117"/>
      <c r="JOW22" s="1117"/>
      <c r="JOX22" s="1117"/>
      <c r="JOY22" s="1117"/>
      <c r="JOZ22" s="1117"/>
      <c r="JPA22" s="1117"/>
      <c r="JPB22" s="1117"/>
      <c r="JPC22" s="1117"/>
      <c r="JPD22" s="1117"/>
      <c r="JPE22" s="1117"/>
      <c r="JPF22" s="1117"/>
      <c r="JPG22" s="1117"/>
      <c r="JPH22" s="1117"/>
      <c r="JPI22" s="1117"/>
      <c r="JPJ22" s="1117"/>
      <c r="JPK22" s="1117"/>
      <c r="JPL22" s="1117"/>
      <c r="JPM22" s="1117"/>
      <c r="JPN22" s="1117"/>
      <c r="JPO22" s="1117"/>
      <c r="JPP22" s="1117"/>
      <c r="JPQ22" s="1117"/>
      <c r="JPR22" s="1117"/>
      <c r="JPS22" s="1117"/>
      <c r="JPT22" s="1117"/>
      <c r="JPU22" s="1117"/>
      <c r="JPV22" s="1117"/>
      <c r="JPW22" s="1117"/>
      <c r="JPX22" s="1117"/>
      <c r="JPY22" s="1117"/>
      <c r="JPZ22" s="1117"/>
      <c r="JQA22" s="1117"/>
      <c r="JQB22" s="1117"/>
      <c r="JQC22" s="1117"/>
      <c r="JQD22" s="1117"/>
      <c r="JQE22" s="1117"/>
      <c r="JQF22" s="1117"/>
      <c r="JQG22" s="1117"/>
      <c r="JQH22" s="1117"/>
      <c r="JQI22" s="1117"/>
      <c r="JQJ22" s="1117"/>
      <c r="JQK22" s="1117"/>
      <c r="JQL22" s="1117"/>
      <c r="JQM22" s="1117"/>
      <c r="JQN22" s="1117"/>
      <c r="JQO22" s="1117"/>
      <c r="JQP22" s="1117"/>
      <c r="JQQ22" s="1117"/>
      <c r="JQR22" s="1117"/>
      <c r="JQS22" s="1117"/>
      <c r="JQT22" s="1117"/>
      <c r="JQU22" s="1117"/>
      <c r="JQV22" s="1117"/>
      <c r="JQW22" s="1117"/>
      <c r="JQX22" s="1117"/>
      <c r="JQY22" s="1117"/>
      <c r="JQZ22" s="1117"/>
      <c r="JRA22" s="1117"/>
      <c r="JRB22" s="1117"/>
      <c r="JRC22" s="1117"/>
      <c r="JRD22" s="1117"/>
      <c r="JRE22" s="1117"/>
      <c r="JRF22" s="1117"/>
      <c r="JRG22" s="1117"/>
      <c r="JRH22" s="1117"/>
      <c r="JRI22" s="1117"/>
      <c r="JRJ22" s="1117"/>
      <c r="JRK22" s="1117"/>
      <c r="JRL22" s="1117"/>
      <c r="JRM22" s="1117"/>
      <c r="JRN22" s="1117"/>
      <c r="JRO22" s="1117"/>
      <c r="JRP22" s="1117"/>
      <c r="JRQ22" s="1117"/>
      <c r="JRR22" s="1117"/>
      <c r="JRS22" s="1117"/>
      <c r="JRT22" s="1117"/>
      <c r="JRU22" s="1117"/>
      <c r="JRV22" s="1117"/>
      <c r="JRW22" s="1117"/>
      <c r="JRX22" s="1117"/>
      <c r="JRY22" s="1117"/>
      <c r="JRZ22" s="1117"/>
      <c r="JSA22" s="1117"/>
      <c r="JSB22" s="1117"/>
      <c r="JSC22" s="1117"/>
      <c r="JSD22" s="1117"/>
      <c r="JSE22" s="1117"/>
      <c r="JSF22" s="1117"/>
      <c r="JSG22" s="1117"/>
      <c r="JSH22" s="1117"/>
      <c r="JSI22" s="1117"/>
      <c r="JSJ22" s="1117"/>
      <c r="JSK22" s="1117"/>
      <c r="JSL22" s="1117"/>
      <c r="JSM22" s="1117"/>
      <c r="JSN22" s="1117"/>
      <c r="JSO22" s="1117"/>
      <c r="JSP22" s="1117"/>
      <c r="JSQ22" s="1117"/>
      <c r="JSR22" s="1117"/>
      <c r="JSS22" s="1117"/>
      <c r="JST22" s="1117"/>
      <c r="JSU22" s="1117"/>
      <c r="JSV22" s="1117"/>
      <c r="JSW22" s="1117"/>
      <c r="JSX22" s="1117"/>
      <c r="JSY22" s="1117"/>
      <c r="JSZ22" s="1117"/>
      <c r="JTA22" s="1117"/>
      <c r="JTB22" s="1117"/>
      <c r="JTC22" s="1117"/>
      <c r="JTD22" s="1117"/>
      <c r="JTE22" s="1117"/>
      <c r="JTF22" s="1117"/>
      <c r="JTG22" s="1117"/>
      <c r="JTH22" s="1117"/>
      <c r="JTI22" s="1117"/>
      <c r="JTJ22" s="1117"/>
      <c r="JTK22" s="1117"/>
      <c r="JTL22" s="1117"/>
      <c r="JTM22" s="1117"/>
      <c r="JTN22" s="1117"/>
      <c r="JTO22" s="1117"/>
      <c r="JTP22" s="1117"/>
      <c r="JTQ22" s="1117"/>
      <c r="JTR22" s="1117"/>
      <c r="JTS22" s="1117"/>
      <c r="JTT22" s="1117"/>
      <c r="JTU22" s="1117"/>
      <c r="JTV22" s="1117"/>
      <c r="JTW22" s="1117"/>
      <c r="JTX22" s="1117"/>
      <c r="JTY22" s="1117"/>
      <c r="JTZ22" s="1117"/>
      <c r="JUA22" s="1117"/>
      <c r="JUB22" s="1117"/>
      <c r="JUC22" s="1117"/>
      <c r="JUD22" s="1117"/>
      <c r="JUE22" s="1117"/>
      <c r="JUF22" s="1117"/>
      <c r="JUG22" s="1117"/>
      <c r="JUH22" s="1117"/>
      <c r="JUI22" s="1117"/>
      <c r="JUJ22" s="1117"/>
      <c r="JUK22" s="1117"/>
      <c r="JUL22" s="1117"/>
      <c r="JUM22" s="1117"/>
      <c r="JUN22" s="1117"/>
      <c r="JUO22" s="1117"/>
      <c r="JUP22" s="1117"/>
      <c r="JUQ22" s="1117"/>
      <c r="JUR22" s="1117"/>
      <c r="JUS22" s="1117"/>
      <c r="JUT22" s="1117"/>
      <c r="JUU22" s="1117"/>
      <c r="JUV22" s="1117"/>
      <c r="JUW22" s="1117"/>
      <c r="JUX22" s="1117"/>
      <c r="JUY22" s="1117"/>
      <c r="JUZ22" s="1117"/>
      <c r="JVA22" s="1117"/>
      <c r="JVB22" s="1117"/>
      <c r="JVC22" s="1117"/>
      <c r="JVD22" s="1117"/>
      <c r="JVE22" s="1117"/>
      <c r="JVF22" s="1117"/>
      <c r="JVG22" s="1117"/>
      <c r="JVH22" s="1117"/>
      <c r="JVI22" s="1117"/>
      <c r="JVJ22" s="1117"/>
      <c r="JVK22" s="1117"/>
      <c r="JVL22" s="1117"/>
      <c r="JVM22" s="1117"/>
      <c r="JVN22" s="1117"/>
      <c r="JVO22" s="1117"/>
      <c r="JVP22" s="1117"/>
      <c r="JVQ22" s="1117"/>
      <c r="JVR22" s="1117"/>
      <c r="JVS22" s="1117"/>
      <c r="JVT22" s="1117"/>
      <c r="JVU22" s="1117"/>
      <c r="JVV22" s="1117"/>
      <c r="JVW22" s="1117"/>
      <c r="JVX22" s="1117"/>
      <c r="JVY22" s="1117"/>
      <c r="JVZ22" s="1117"/>
      <c r="JWA22" s="1117"/>
      <c r="JWB22" s="1117"/>
      <c r="JWC22" s="1117"/>
      <c r="JWD22" s="1117"/>
      <c r="JWE22" s="1117"/>
      <c r="JWF22" s="1117"/>
      <c r="JWG22" s="1117"/>
      <c r="JWH22" s="1117"/>
      <c r="JWI22" s="1117"/>
      <c r="JWJ22" s="1117"/>
      <c r="JWK22" s="1117"/>
      <c r="JWL22" s="1117"/>
      <c r="JWM22" s="1117"/>
      <c r="JWN22" s="1117"/>
      <c r="JWO22" s="1117"/>
      <c r="JWP22" s="1117"/>
      <c r="JWQ22" s="1117"/>
      <c r="JWR22" s="1117"/>
      <c r="JWS22" s="1117"/>
      <c r="JWT22" s="1117"/>
      <c r="JWU22" s="1117"/>
      <c r="JWV22" s="1117"/>
      <c r="JWW22" s="1117"/>
      <c r="JWX22" s="1117"/>
      <c r="JWY22" s="1117"/>
      <c r="JWZ22" s="1117"/>
      <c r="JXA22" s="1117"/>
      <c r="JXB22" s="1117"/>
      <c r="JXC22" s="1117"/>
      <c r="JXD22" s="1117"/>
      <c r="JXE22" s="1117"/>
      <c r="JXF22" s="1117"/>
      <c r="JXG22" s="1117"/>
      <c r="JXH22" s="1117"/>
      <c r="JXI22" s="1117"/>
      <c r="JXJ22" s="1117"/>
      <c r="JXK22" s="1117"/>
      <c r="JXL22" s="1117"/>
      <c r="JXM22" s="1117"/>
      <c r="JXN22" s="1117"/>
      <c r="JXO22" s="1117"/>
      <c r="JXP22" s="1117"/>
      <c r="JXQ22" s="1117"/>
      <c r="JXR22" s="1117"/>
      <c r="JXS22" s="1117"/>
      <c r="JXT22" s="1117"/>
      <c r="JXU22" s="1117"/>
      <c r="JXV22" s="1117"/>
      <c r="JXW22" s="1117"/>
      <c r="JXX22" s="1117"/>
      <c r="JXY22" s="1117"/>
      <c r="JXZ22" s="1117"/>
      <c r="JYA22" s="1117"/>
      <c r="JYB22" s="1117"/>
      <c r="JYC22" s="1117"/>
      <c r="JYD22" s="1117"/>
      <c r="JYE22" s="1117"/>
      <c r="JYF22" s="1117"/>
      <c r="JYG22" s="1117"/>
      <c r="JYH22" s="1117"/>
      <c r="JYI22" s="1117"/>
      <c r="JYJ22" s="1117"/>
      <c r="JYK22" s="1117"/>
      <c r="JYL22" s="1117"/>
      <c r="JYM22" s="1117"/>
      <c r="JYN22" s="1117"/>
      <c r="JYO22" s="1117"/>
      <c r="JYP22" s="1117"/>
      <c r="JYQ22" s="1117"/>
      <c r="JYR22" s="1117"/>
      <c r="JYS22" s="1117"/>
      <c r="JYT22" s="1117"/>
      <c r="JYU22" s="1117"/>
      <c r="JYV22" s="1117"/>
      <c r="JYW22" s="1117"/>
      <c r="JYX22" s="1117"/>
      <c r="JYY22" s="1117"/>
      <c r="JYZ22" s="1117"/>
      <c r="JZA22" s="1117"/>
      <c r="JZB22" s="1117"/>
      <c r="JZC22" s="1117"/>
      <c r="JZD22" s="1117"/>
      <c r="JZE22" s="1117"/>
      <c r="JZF22" s="1117"/>
      <c r="JZG22" s="1117"/>
      <c r="JZH22" s="1117"/>
      <c r="JZI22" s="1117"/>
      <c r="JZJ22" s="1117"/>
      <c r="JZK22" s="1117"/>
      <c r="JZL22" s="1117"/>
      <c r="JZM22" s="1117"/>
      <c r="JZN22" s="1117"/>
      <c r="JZO22" s="1117"/>
      <c r="JZP22" s="1117"/>
      <c r="JZQ22" s="1117"/>
      <c r="JZR22" s="1117"/>
      <c r="JZS22" s="1117"/>
      <c r="JZT22" s="1117"/>
      <c r="JZU22" s="1117"/>
      <c r="JZV22" s="1117"/>
      <c r="JZW22" s="1117"/>
      <c r="JZX22" s="1117"/>
      <c r="JZY22" s="1117"/>
      <c r="JZZ22" s="1117"/>
      <c r="KAA22" s="1117"/>
      <c r="KAB22" s="1117"/>
      <c r="KAC22" s="1117"/>
      <c r="KAD22" s="1117"/>
      <c r="KAE22" s="1117"/>
      <c r="KAF22" s="1117"/>
      <c r="KAG22" s="1117"/>
      <c r="KAH22" s="1117"/>
      <c r="KAI22" s="1117"/>
      <c r="KAJ22" s="1117"/>
      <c r="KAK22" s="1117"/>
      <c r="KAL22" s="1117"/>
      <c r="KAM22" s="1117"/>
      <c r="KAN22" s="1117"/>
      <c r="KAO22" s="1117"/>
      <c r="KAP22" s="1117"/>
      <c r="KAQ22" s="1117"/>
      <c r="KAR22" s="1117"/>
      <c r="KAS22" s="1117"/>
      <c r="KAT22" s="1117"/>
      <c r="KAU22" s="1117"/>
      <c r="KAV22" s="1117"/>
      <c r="KAW22" s="1117"/>
      <c r="KAX22" s="1117"/>
      <c r="KAY22" s="1117"/>
      <c r="KAZ22" s="1117"/>
      <c r="KBA22" s="1117"/>
      <c r="KBB22" s="1117"/>
      <c r="KBC22" s="1117"/>
      <c r="KBD22" s="1117"/>
      <c r="KBE22" s="1117"/>
      <c r="KBF22" s="1117"/>
      <c r="KBG22" s="1117"/>
      <c r="KBH22" s="1117"/>
      <c r="KBI22" s="1117"/>
      <c r="KBJ22" s="1117"/>
      <c r="KBK22" s="1117"/>
      <c r="KBL22" s="1117"/>
      <c r="KBM22" s="1117"/>
      <c r="KBN22" s="1117"/>
      <c r="KBO22" s="1117"/>
      <c r="KBP22" s="1117"/>
      <c r="KBQ22" s="1117"/>
      <c r="KBR22" s="1117"/>
      <c r="KBS22" s="1117"/>
      <c r="KBT22" s="1117"/>
      <c r="KBU22" s="1117"/>
      <c r="KBV22" s="1117"/>
      <c r="KBW22" s="1117"/>
      <c r="KBX22" s="1117"/>
      <c r="KBY22" s="1117"/>
      <c r="KBZ22" s="1117"/>
      <c r="KCA22" s="1117"/>
      <c r="KCB22" s="1117"/>
      <c r="KCC22" s="1117"/>
      <c r="KCD22" s="1117"/>
      <c r="KCE22" s="1117"/>
      <c r="KCF22" s="1117"/>
      <c r="KCG22" s="1117"/>
      <c r="KCH22" s="1117"/>
      <c r="KCI22" s="1117"/>
      <c r="KCJ22" s="1117"/>
      <c r="KCK22" s="1117"/>
      <c r="KCL22" s="1117"/>
      <c r="KCM22" s="1117"/>
      <c r="KCN22" s="1117"/>
      <c r="KCO22" s="1117"/>
      <c r="KCP22" s="1117"/>
      <c r="KCQ22" s="1117"/>
      <c r="KCR22" s="1117"/>
      <c r="KCS22" s="1117"/>
      <c r="KCT22" s="1117"/>
      <c r="KCU22" s="1117"/>
      <c r="KCV22" s="1117"/>
      <c r="KCW22" s="1117"/>
      <c r="KCX22" s="1117"/>
      <c r="KCY22" s="1117"/>
      <c r="KCZ22" s="1117"/>
      <c r="KDA22" s="1117"/>
      <c r="KDB22" s="1117"/>
      <c r="KDC22" s="1117"/>
      <c r="KDD22" s="1117"/>
      <c r="KDE22" s="1117"/>
      <c r="KDF22" s="1117"/>
      <c r="KDG22" s="1117"/>
      <c r="KDH22" s="1117"/>
      <c r="KDI22" s="1117"/>
      <c r="KDJ22" s="1117"/>
      <c r="KDK22" s="1117"/>
      <c r="KDL22" s="1117"/>
      <c r="KDM22" s="1117"/>
      <c r="KDN22" s="1117"/>
      <c r="KDO22" s="1117"/>
      <c r="KDP22" s="1117"/>
      <c r="KDQ22" s="1117"/>
      <c r="KDR22" s="1117"/>
      <c r="KDS22" s="1117"/>
      <c r="KDT22" s="1117"/>
      <c r="KDU22" s="1117"/>
      <c r="KDV22" s="1117"/>
      <c r="KDW22" s="1117"/>
      <c r="KDX22" s="1117"/>
      <c r="KDY22" s="1117"/>
      <c r="KDZ22" s="1117"/>
      <c r="KEA22" s="1117"/>
      <c r="KEB22" s="1117"/>
      <c r="KEC22" s="1117"/>
      <c r="KED22" s="1117"/>
      <c r="KEE22" s="1117"/>
      <c r="KEF22" s="1117"/>
      <c r="KEG22" s="1117"/>
      <c r="KEH22" s="1117"/>
      <c r="KEI22" s="1117"/>
      <c r="KEJ22" s="1117"/>
      <c r="KEK22" s="1117"/>
      <c r="KEL22" s="1117"/>
      <c r="KEM22" s="1117"/>
      <c r="KEN22" s="1117"/>
      <c r="KEO22" s="1117"/>
      <c r="KEP22" s="1117"/>
      <c r="KEQ22" s="1117"/>
      <c r="KER22" s="1117"/>
      <c r="KES22" s="1117"/>
      <c r="KET22" s="1117"/>
      <c r="KEU22" s="1117"/>
      <c r="KEV22" s="1117"/>
      <c r="KEW22" s="1117"/>
      <c r="KEX22" s="1117"/>
      <c r="KEY22" s="1117"/>
      <c r="KEZ22" s="1117"/>
      <c r="KFA22" s="1117"/>
      <c r="KFB22" s="1117"/>
      <c r="KFC22" s="1117"/>
      <c r="KFD22" s="1117"/>
      <c r="KFE22" s="1117"/>
      <c r="KFF22" s="1117"/>
      <c r="KFG22" s="1117"/>
      <c r="KFH22" s="1117"/>
      <c r="KFI22" s="1117"/>
      <c r="KFJ22" s="1117"/>
      <c r="KFK22" s="1117"/>
      <c r="KFL22" s="1117"/>
      <c r="KFM22" s="1117"/>
      <c r="KFN22" s="1117"/>
      <c r="KFO22" s="1117"/>
      <c r="KFP22" s="1117"/>
      <c r="KFQ22" s="1117"/>
      <c r="KFR22" s="1117"/>
      <c r="KFS22" s="1117"/>
      <c r="KFT22" s="1117"/>
      <c r="KFU22" s="1117"/>
      <c r="KFV22" s="1117"/>
      <c r="KFW22" s="1117"/>
      <c r="KFX22" s="1117"/>
      <c r="KFY22" s="1117"/>
      <c r="KFZ22" s="1117"/>
      <c r="KGA22" s="1117"/>
      <c r="KGB22" s="1117"/>
      <c r="KGC22" s="1117"/>
      <c r="KGD22" s="1117"/>
      <c r="KGE22" s="1117"/>
      <c r="KGF22" s="1117"/>
      <c r="KGG22" s="1117"/>
      <c r="KGH22" s="1117"/>
      <c r="KGI22" s="1117"/>
      <c r="KGJ22" s="1117"/>
      <c r="KGK22" s="1117"/>
      <c r="KGL22" s="1117"/>
      <c r="KGM22" s="1117"/>
      <c r="KGN22" s="1117"/>
      <c r="KGO22" s="1117"/>
      <c r="KGP22" s="1117"/>
      <c r="KGQ22" s="1117"/>
      <c r="KGR22" s="1117"/>
      <c r="KGS22" s="1117"/>
      <c r="KGT22" s="1117"/>
      <c r="KGU22" s="1117"/>
      <c r="KGV22" s="1117"/>
      <c r="KGW22" s="1117"/>
      <c r="KGX22" s="1117"/>
      <c r="KGY22" s="1117"/>
      <c r="KGZ22" s="1117"/>
      <c r="KHA22" s="1117"/>
      <c r="KHB22" s="1117"/>
      <c r="KHC22" s="1117"/>
      <c r="KHD22" s="1117"/>
      <c r="KHE22" s="1117"/>
      <c r="KHF22" s="1117"/>
      <c r="KHG22" s="1117"/>
      <c r="KHH22" s="1117"/>
      <c r="KHI22" s="1117"/>
      <c r="KHJ22" s="1117"/>
      <c r="KHK22" s="1117"/>
      <c r="KHL22" s="1117"/>
      <c r="KHM22" s="1117"/>
      <c r="KHN22" s="1117"/>
      <c r="KHO22" s="1117"/>
      <c r="KHP22" s="1117"/>
      <c r="KHQ22" s="1117"/>
      <c r="KHR22" s="1117"/>
      <c r="KHS22" s="1117"/>
      <c r="KHT22" s="1117"/>
      <c r="KHU22" s="1117"/>
      <c r="KHV22" s="1117"/>
      <c r="KHW22" s="1117"/>
      <c r="KHX22" s="1117"/>
      <c r="KHY22" s="1117"/>
      <c r="KHZ22" s="1117"/>
      <c r="KIA22" s="1117"/>
      <c r="KIB22" s="1117"/>
      <c r="KIC22" s="1117"/>
      <c r="KID22" s="1117"/>
      <c r="KIE22" s="1117"/>
      <c r="KIF22" s="1117"/>
      <c r="KIG22" s="1117"/>
      <c r="KIH22" s="1117"/>
      <c r="KII22" s="1117"/>
      <c r="KIJ22" s="1117"/>
      <c r="KIK22" s="1117"/>
      <c r="KIL22" s="1117"/>
      <c r="KIM22" s="1117"/>
      <c r="KIN22" s="1117"/>
      <c r="KIO22" s="1117"/>
      <c r="KIP22" s="1117"/>
      <c r="KIQ22" s="1117"/>
      <c r="KIR22" s="1117"/>
      <c r="KIS22" s="1117"/>
      <c r="KIT22" s="1117"/>
      <c r="KIU22" s="1117"/>
      <c r="KIV22" s="1117"/>
      <c r="KIW22" s="1117"/>
      <c r="KIX22" s="1117"/>
      <c r="KIY22" s="1117"/>
      <c r="KIZ22" s="1117"/>
      <c r="KJA22" s="1117"/>
      <c r="KJB22" s="1117"/>
      <c r="KJC22" s="1117"/>
      <c r="KJD22" s="1117"/>
      <c r="KJE22" s="1117"/>
      <c r="KJF22" s="1117"/>
      <c r="KJG22" s="1117"/>
      <c r="KJH22" s="1117"/>
      <c r="KJI22" s="1117"/>
      <c r="KJJ22" s="1117"/>
      <c r="KJK22" s="1117"/>
      <c r="KJL22" s="1117"/>
      <c r="KJM22" s="1117"/>
      <c r="KJN22" s="1117"/>
      <c r="KJO22" s="1117"/>
      <c r="KJP22" s="1117"/>
      <c r="KJQ22" s="1117"/>
      <c r="KJR22" s="1117"/>
      <c r="KJS22" s="1117"/>
      <c r="KJT22" s="1117"/>
      <c r="KJU22" s="1117"/>
      <c r="KJV22" s="1117"/>
      <c r="KJW22" s="1117"/>
      <c r="KJX22" s="1117"/>
      <c r="KJY22" s="1117"/>
      <c r="KJZ22" s="1117"/>
      <c r="KKA22" s="1117"/>
      <c r="KKB22" s="1117"/>
      <c r="KKC22" s="1117"/>
      <c r="KKD22" s="1117"/>
      <c r="KKE22" s="1117"/>
      <c r="KKF22" s="1117"/>
      <c r="KKG22" s="1117"/>
      <c r="KKH22" s="1117"/>
      <c r="KKI22" s="1117"/>
      <c r="KKJ22" s="1117"/>
      <c r="KKK22" s="1117"/>
      <c r="KKL22" s="1117"/>
      <c r="KKM22" s="1117"/>
      <c r="KKN22" s="1117"/>
      <c r="KKO22" s="1117"/>
      <c r="KKP22" s="1117"/>
      <c r="KKQ22" s="1117"/>
      <c r="KKR22" s="1117"/>
      <c r="KKS22" s="1117"/>
      <c r="KKT22" s="1117"/>
      <c r="KKU22" s="1117"/>
      <c r="KKV22" s="1117"/>
      <c r="KKW22" s="1117"/>
      <c r="KKX22" s="1117"/>
      <c r="KKY22" s="1117"/>
      <c r="KKZ22" s="1117"/>
      <c r="KLA22" s="1117"/>
      <c r="KLB22" s="1117"/>
      <c r="KLC22" s="1117"/>
      <c r="KLD22" s="1117"/>
      <c r="KLE22" s="1117"/>
      <c r="KLF22" s="1117"/>
      <c r="KLG22" s="1117"/>
      <c r="KLH22" s="1117"/>
      <c r="KLI22" s="1117"/>
      <c r="KLJ22" s="1117"/>
      <c r="KLK22" s="1117"/>
      <c r="KLL22" s="1117"/>
      <c r="KLM22" s="1117"/>
      <c r="KLN22" s="1117"/>
      <c r="KLO22" s="1117"/>
      <c r="KLP22" s="1117"/>
      <c r="KLQ22" s="1117"/>
      <c r="KLR22" s="1117"/>
      <c r="KLS22" s="1117"/>
      <c r="KLT22" s="1117"/>
      <c r="KLU22" s="1117"/>
      <c r="KLV22" s="1117"/>
      <c r="KLW22" s="1117"/>
      <c r="KLX22" s="1117"/>
      <c r="KLY22" s="1117"/>
      <c r="KLZ22" s="1117"/>
      <c r="KMA22" s="1117"/>
      <c r="KMB22" s="1117"/>
      <c r="KMC22" s="1117"/>
      <c r="KMD22" s="1117"/>
      <c r="KME22" s="1117"/>
      <c r="KMF22" s="1117"/>
      <c r="KMG22" s="1117"/>
      <c r="KMH22" s="1117"/>
      <c r="KMI22" s="1117"/>
      <c r="KMJ22" s="1117"/>
      <c r="KMK22" s="1117"/>
      <c r="KML22" s="1117"/>
      <c r="KMM22" s="1117"/>
      <c r="KMN22" s="1117"/>
      <c r="KMO22" s="1117"/>
      <c r="KMP22" s="1117"/>
      <c r="KMQ22" s="1117"/>
      <c r="KMR22" s="1117"/>
      <c r="KMS22" s="1117"/>
      <c r="KMT22" s="1117"/>
      <c r="KMU22" s="1117"/>
      <c r="KMV22" s="1117"/>
      <c r="KMW22" s="1117"/>
      <c r="KMX22" s="1117"/>
      <c r="KMY22" s="1117"/>
      <c r="KMZ22" s="1117"/>
      <c r="KNA22" s="1117"/>
      <c r="KNB22" s="1117"/>
      <c r="KNC22" s="1117"/>
      <c r="KND22" s="1117"/>
      <c r="KNE22" s="1117"/>
      <c r="KNF22" s="1117"/>
      <c r="KNG22" s="1117"/>
      <c r="KNH22" s="1117"/>
      <c r="KNI22" s="1117"/>
      <c r="KNJ22" s="1117"/>
      <c r="KNK22" s="1117"/>
      <c r="KNL22" s="1117"/>
      <c r="KNM22" s="1117"/>
      <c r="KNN22" s="1117"/>
      <c r="KNO22" s="1117"/>
      <c r="KNP22" s="1117"/>
      <c r="KNQ22" s="1117"/>
      <c r="KNR22" s="1117"/>
      <c r="KNS22" s="1117"/>
      <c r="KNT22" s="1117"/>
      <c r="KNU22" s="1117"/>
      <c r="KNV22" s="1117"/>
      <c r="KNW22" s="1117"/>
      <c r="KNX22" s="1117"/>
      <c r="KNY22" s="1117"/>
      <c r="KNZ22" s="1117"/>
      <c r="KOA22" s="1117"/>
      <c r="KOB22" s="1117"/>
      <c r="KOC22" s="1117"/>
      <c r="KOD22" s="1117"/>
      <c r="KOE22" s="1117"/>
      <c r="KOF22" s="1117"/>
      <c r="KOG22" s="1117"/>
      <c r="KOH22" s="1117"/>
      <c r="KOI22" s="1117"/>
      <c r="KOJ22" s="1117"/>
      <c r="KOK22" s="1117"/>
      <c r="KOL22" s="1117"/>
      <c r="KOM22" s="1117"/>
      <c r="KON22" s="1117"/>
      <c r="KOO22" s="1117"/>
      <c r="KOP22" s="1117"/>
      <c r="KOQ22" s="1117"/>
      <c r="KOR22" s="1117"/>
      <c r="KOS22" s="1117"/>
      <c r="KOT22" s="1117"/>
      <c r="KOU22" s="1117"/>
      <c r="KOV22" s="1117"/>
      <c r="KOW22" s="1117"/>
      <c r="KOX22" s="1117"/>
      <c r="KOY22" s="1117"/>
      <c r="KOZ22" s="1117"/>
      <c r="KPA22" s="1117"/>
      <c r="KPB22" s="1117"/>
      <c r="KPC22" s="1117"/>
      <c r="KPD22" s="1117"/>
      <c r="KPE22" s="1117"/>
      <c r="KPF22" s="1117"/>
      <c r="KPG22" s="1117"/>
      <c r="KPH22" s="1117"/>
      <c r="KPI22" s="1117"/>
      <c r="KPJ22" s="1117"/>
      <c r="KPK22" s="1117"/>
      <c r="KPL22" s="1117"/>
      <c r="KPM22" s="1117"/>
      <c r="KPN22" s="1117"/>
      <c r="KPO22" s="1117"/>
      <c r="KPP22" s="1117"/>
      <c r="KPQ22" s="1117"/>
      <c r="KPR22" s="1117"/>
      <c r="KPS22" s="1117"/>
      <c r="KPT22" s="1117"/>
      <c r="KPU22" s="1117"/>
      <c r="KPV22" s="1117"/>
      <c r="KPW22" s="1117"/>
      <c r="KPX22" s="1117"/>
      <c r="KPY22" s="1117"/>
      <c r="KPZ22" s="1117"/>
      <c r="KQA22" s="1117"/>
      <c r="KQB22" s="1117"/>
      <c r="KQC22" s="1117"/>
      <c r="KQD22" s="1117"/>
      <c r="KQE22" s="1117"/>
      <c r="KQF22" s="1117"/>
      <c r="KQG22" s="1117"/>
      <c r="KQH22" s="1117"/>
      <c r="KQI22" s="1117"/>
      <c r="KQJ22" s="1117"/>
      <c r="KQK22" s="1117"/>
      <c r="KQL22" s="1117"/>
      <c r="KQM22" s="1117"/>
      <c r="KQN22" s="1117"/>
      <c r="KQO22" s="1117"/>
      <c r="KQP22" s="1117"/>
      <c r="KQQ22" s="1117"/>
      <c r="KQR22" s="1117"/>
      <c r="KQS22" s="1117"/>
      <c r="KQT22" s="1117"/>
      <c r="KQU22" s="1117"/>
      <c r="KQV22" s="1117"/>
      <c r="KQW22" s="1117"/>
      <c r="KQX22" s="1117"/>
      <c r="KQY22" s="1117"/>
      <c r="KQZ22" s="1117"/>
      <c r="KRA22" s="1117"/>
      <c r="KRB22" s="1117"/>
      <c r="KRC22" s="1117"/>
      <c r="KRD22" s="1117"/>
      <c r="KRE22" s="1117"/>
      <c r="KRF22" s="1117"/>
      <c r="KRG22" s="1117"/>
      <c r="KRH22" s="1117"/>
      <c r="KRI22" s="1117"/>
      <c r="KRJ22" s="1117"/>
      <c r="KRK22" s="1117"/>
      <c r="KRL22" s="1117"/>
      <c r="KRM22" s="1117"/>
      <c r="KRN22" s="1117"/>
      <c r="KRO22" s="1117"/>
      <c r="KRP22" s="1117"/>
      <c r="KRQ22" s="1117"/>
      <c r="KRR22" s="1117"/>
      <c r="KRS22" s="1117"/>
      <c r="KRT22" s="1117"/>
      <c r="KRU22" s="1117"/>
      <c r="KRV22" s="1117"/>
      <c r="KRW22" s="1117"/>
      <c r="KRX22" s="1117"/>
      <c r="KRY22" s="1117"/>
      <c r="KRZ22" s="1117"/>
      <c r="KSA22" s="1117"/>
      <c r="KSB22" s="1117"/>
      <c r="KSC22" s="1117"/>
      <c r="KSD22" s="1117"/>
      <c r="KSE22" s="1117"/>
      <c r="KSF22" s="1117"/>
      <c r="KSG22" s="1117"/>
      <c r="KSH22" s="1117"/>
      <c r="KSI22" s="1117"/>
      <c r="KSJ22" s="1117"/>
      <c r="KSK22" s="1117"/>
      <c r="KSL22" s="1117"/>
      <c r="KSM22" s="1117"/>
      <c r="KSN22" s="1117"/>
      <c r="KSO22" s="1117"/>
      <c r="KSP22" s="1117"/>
      <c r="KSQ22" s="1117"/>
      <c r="KSR22" s="1117"/>
      <c r="KSS22" s="1117"/>
      <c r="KST22" s="1117"/>
      <c r="KSU22" s="1117"/>
      <c r="KSV22" s="1117"/>
      <c r="KSW22" s="1117"/>
      <c r="KSX22" s="1117"/>
      <c r="KSY22" s="1117"/>
      <c r="KSZ22" s="1117"/>
      <c r="KTA22" s="1117"/>
      <c r="KTB22" s="1117"/>
      <c r="KTC22" s="1117"/>
      <c r="KTD22" s="1117"/>
      <c r="KTE22" s="1117"/>
      <c r="KTF22" s="1117"/>
      <c r="KTG22" s="1117"/>
      <c r="KTH22" s="1117"/>
      <c r="KTI22" s="1117"/>
      <c r="KTJ22" s="1117"/>
      <c r="KTK22" s="1117"/>
      <c r="KTL22" s="1117"/>
      <c r="KTM22" s="1117"/>
      <c r="KTN22" s="1117"/>
      <c r="KTO22" s="1117"/>
      <c r="KTP22" s="1117"/>
      <c r="KTQ22" s="1117"/>
      <c r="KTR22" s="1117"/>
      <c r="KTS22" s="1117"/>
      <c r="KTT22" s="1117"/>
      <c r="KTU22" s="1117"/>
      <c r="KTV22" s="1117"/>
      <c r="KTW22" s="1117"/>
      <c r="KTX22" s="1117"/>
      <c r="KTY22" s="1117"/>
      <c r="KTZ22" s="1117"/>
      <c r="KUA22" s="1117"/>
      <c r="KUB22" s="1117"/>
      <c r="KUC22" s="1117"/>
      <c r="KUD22" s="1117"/>
      <c r="KUE22" s="1117"/>
      <c r="KUF22" s="1117"/>
      <c r="KUG22" s="1117"/>
      <c r="KUH22" s="1117"/>
      <c r="KUI22" s="1117"/>
      <c r="KUJ22" s="1117"/>
      <c r="KUK22" s="1117"/>
      <c r="KUL22" s="1117"/>
      <c r="KUM22" s="1117"/>
      <c r="KUN22" s="1117"/>
      <c r="KUO22" s="1117"/>
      <c r="KUP22" s="1117"/>
      <c r="KUQ22" s="1117"/>
      <c r="KUR22" s="1117"/>
      <c r="KUS22" s="1117"/>
      <c r="KUT22" s="1117"/>
      <c r="KUU22" s="1117"/>
      <c r="KUV22" s="1117"/>
      <c r="KUW22" s="1117"/>
      <c r="KUX22" s="1117"/>
      <c r="KUY22" s="1117"/>
      <c r="KUZ22" s="1117"/>
      <c r="KVA22" s="1117"/>
      <c r="KVB22" s="1117"/>
      <c r="KVC22" s="1117"/>
      <c r="KVD22" s="1117"/>
      <c r="KVE22" s="1117"/>
      <c r="KVF22" s="1117"/>
      <c r="KVG22" s="1117"/>
      <c r="KVH22" s="1117"/>
      <c r="KVI22" s="1117"/>
      <c r="KVJ22" s="1117"/>
      <c r="KVK22" s="1117"/>
      <c r="KVL22" s="1117"/>
      <c r="KVM22" s="1117"/>
      <c r="KVN22" s="1117"/>
      <c r="KVO22" s="1117"/>
      <c r="KVP22" s="1117"/>
      <c r="KVQ22" s="1117"/>
      <c r="KVR22" s="1117"/>
      <c r="KVS22" s="1117"/>
      <c r="KVT22" s="1117"/>
      <c r="KVU22" s="1117"/>
      <c r="KVV22" s="1117"/>
      <c r="KVW22" s="1117"/>
      <c r="KVX22" s="1117"/>
      <c r="KVY22" s="1117"/>
      <c r="KVZ22" s="1117"/>
      <c r="KWA22" s="1117"/>
      <c r="KWB22" s="1117"/>
      <c r="KWC22" s="1117"/>
      <c r="KWD22" s="1117"/>
      <c r="KWE22" s="1117"/>
      <c r="KWF22" s="1117"/>
      <c r="KWG22" s="1117"/>
      <c r="KWH22" s="1117"/>
      <c r="KWI22" s="1117"/>
      <c r="KWJ22" s="1117"/>
      <c r="KWK22" s="1117"/>
      <c r="KWL22" s="1117"/>
      <c r="KWM22" s="1117"/>
      <c r="KWN22" s="1117"/>
      <c r="KWO22" s="1117"/>
      <c r="KWP22" s="1117"/>
      <c r="KWQ22" s="1117"/>
      <c r="KWR22" s="1117"/>
      <c r="KWS22" s="1117"/>
      <c r="KWT22" s="1117"/>
      <c r="KWU22" s="1117"/>
      <c r="KWV22" s="1117"/>
      <c r="KWW22" s="1117"/>
      <c r="KWX22" s="1117"/>
      <c r="KWY22" s="1117"/>
      <c r="KWZ22" s="1117"/>
      <c r="KXA22" s="1117"/>
      <c r="KXB22" s="1117"/>
      <c r="KXC22" s="1117"/>
      <c r="KXD22" s="1117"/>
      <c r="KXE22" s="1117"/>
      <c r="KXF22" s="1117"/>
      <c r="KXG22" s="1117"/>
      <c r="KXH22" s="1117"/>
      <c r="KXI22" s="1117"/>
      <c r="KXJ22" s="1117"/>
      <c r="KXK22" s="1117"/>
      <c r="KXL22" s="1117"/>
      <c r="KXM22" s="1117"/>
      <c r="KXN22" s="1117"/>
      <c r="KXO22" s="1117"/>
      <c r="KXP22" s="1117"/>
      <c r="KXQ22" s="1117"/>
      <c r="KXR22" s="1117"/>
      <c r="KXS22" s="1117"/>
      <c r="KXT22" s="1117"/>
      <c r="KXU22" s="1117"/>
      <c r="KXV22" s="1117"/>
      <c r="KXW22" s="1117"/>
      <c r="KXX22" s="1117"/>
      <c r="KXY22" s="1117"/>
      <c r="KXZ22" s="1117"/>
      <c r="KYA22" s="1117"/>
      <c r="KYB22" s="1117"/>
      <c r="KYC22" s="1117"/>
      <c r="KYD22" s="1117"/>
      <c r="KYE22" s="1117"/>
      <c r="KYF22" s="1117"/>
      <c r="KYG22" s="1117"/>
      <c r="KYH22" s="1117"/>
      <c r="KYI22" s="1117"/>
      <c r="KYJ22" s="1117"/>
      <c r="KYK22" s="1117"/>
      <c r="KYL22" s="1117"/>
      <c r="KYM22" s="1117"/>
      <c r="KYN22" s="1117"/>
      <c r="KYO22" s="1117"/>
      <c r="KYP22" s="1117"/>
      <c r="KYQ22" s="1117"/>
      <c r="KYR22" s="1117"/>
      <c r="KYS22" s="1117"/>
      <c r="KYT22" s="1117"/>
      <c r="KYU22" s="1117"/>
      <c r="KYV22" s="1117"/>
      <c r="KYW22" s="1117"/>
      <c r="KYX22" s="1117"/>
      <c r="KYY22" s="1117"/>
      <c r="KYZ22" s="1117"/>
      <c r="KZA22" s="1117"/>
      <c r="KZB22" s="1117"/>
      <c r="KZC22" s="1117"/>
      <c r="KZD22" s="1117"/>
      <c r="KZE22" s="1117"/>
      <c r="KZF22" s="1117"/>
      <c r="KZG22" s="1117"/>
      <c r="KZH22" s="1117"/>
      <c r="KZI22" s="1117"/>
      <c r="KZJ22" s="1117"/>
      <c r="KZK22" s="1117"/>
      <c r="KZL22" s="1117"/>
      <c r="KZM22" s="1117"/>
      <c r="KZN22" s="1117"/>
      <c r="KZO22" s="1117"/>
      <c r="KZP22" s="1117"/>
      <c r="KZQ22" s="1117"/>
      <c r="KZR22" s="1117"/>
      <c r="KZS22" s="1117"/>
      <c r="KZT22" s="1117"/>
      <c r="KZU22" s="1117"/>
      <c r="KZV22" s="1117"/>
      <c r="KZW22" s="1117"/>
      <c r="KZX22" s="1117"/>
      <c r="KZY22" s="1117"/>
      <c r="KZZ22" s="1117"/>
      <c r="LAA22" s="1117"/>
      <c r="LAB22" s="1117"/>
      <c r="LAC22" s="1117"/>
      <c r="LAD22" s="1117"/>
      <c r="LAE22" s="1117"/>
      <c r="LAF22" s="1117"/>
      <c r="LAG22" s="1117"/>
      <c r="LAH22" s="1117"/>
      <c r="LAI22" s="1117"/>
      <c r="LAJ22" s="1117"/>
      <c r="LAK22" s="1117"/>
      <c r="LAL22" s="1117"/>
      <c r="LAM22" s="1117"/>
      <c r="LAN22" s="1117"/>
      <c r="LAO22" s="1117"/>
      <c r="LAP22" s="1117"/>
      <c r="LAQ22" s="1117"/>
      <c r="LAR22" s="1117"/>
      <c r="LAS22" s="1117"/>
      <c r="LAT22" s="1117"/>
      <c r="LAU22" s="1117"/>
      <c r="LAV22" s="1117"/>
      <c r="LAW22" s="1117"/>
      <c r="LAX22" s="1117"/>
      <c r="LAY22" s="1117"/>
      <c r="LAZ22" s="1117"/>
      <c r="LBA22" s="1117"/>
      <c r="LBB22" s="1117"/>
      <c r="LBC22" s="1117"/>
      <c r="LBD22" s="1117"/>
      <c r="LBE22" s="1117"/>
      <c r="LBF22" s="1117"/>
      <c r="LBG22" s="1117"/>
      <c r="LBH22" s="1117"/>
      <c r="LBI22" s="1117"/>
      <c r="LBJ22" s="1117"/>
      <c r="LBK22" s="1117"/>
      <c r="LBL22" s="1117"/>
      <c r="LBM22" s="1117"/>
      <c r="LBN22" s="1117"/>
      <c r="LBO22" s="1117"/>
      <c r="LBP22" s="1117"/>
      <c r="LBQ22" s="1117"/>
      <c r="LBR22" s="1117"/>
      <c r="LBS22" s="1117"/>
      <c r="LBT22" s="1117"/>
      <c r="LBU22" s="1117"/>
      <c r="LBV22" s="1117"/>
      <c r="LBW22" s="1117"/>
      <c r="LBX22" s="1117"/>
      <c r="LBY22" s="1117"/>
      <c r="LBZ22" s="1117"/>
      <c r="LCA22" s="1117"/>
      <c r="LCB22" s="1117"/>
      <c r="LCC22" s="1117"/>
      <c r="LCD22" s="1117"/>
      <c r="LCE22" s="1117"/>
      <c r="LCF22" s="1117"/>
      <c r="LCG22" s="1117"/>
      <c r="LCH22" s="1117"/>
      <c r="LCI22" s="1117"/>
      <c r="LCJ22" s="1117"/>
      <c r="LCK22" s="1117"/>
      <c r="LCL22" s="1117"/>
      <c r="LCM22" s="1117"/>
      <c r="LCN22" s="1117"/>
      <c r="LCO22" s="1117"/>
      <c r="LCP22" s="1117"/>
      <c r="LCQ22" s="1117"/>
      <c r="LCR22" s="1117"/>
      <c r="LCS22" s="1117"/>
      <c r="LCT22" s="1117"/>
      <c r="LCU22" s="1117"/>
      <c r="LCV22" s="1117"/>
      <c r="LCW22" s="1117"/>
      <c r="LCX22" s="1117"/>
      <c r="LCY22" s="1117"/>
      <c r="LCZ22" s="1117"/>
      <c r="LDA22" s="1117"/>
      <c r="LDB22" s="1117"/>
      <c r="LDC22" s="1117"/>
      <c r="LDD22" s="1117"/>
      <c r="LDE22" s="1117"/>
      <c r="LDF22" s="1117"/>
      <c r="LDG22" s="1117"/>
      <c r="LDH22" s="1117"/>
      <c r="LDI22" s="1117"/>
      <c r="LDJ22" s="1117"/>
      <c r="LDK22" s="1117"/>
      <c r="LDL22" s="1117"/>
      <c r="LDM22" s="1117"/>
      <c r="LDN22" s="1117"/>
      <c r="LDO22" s="1117"/>
      <c r="LDP22" s="1117"/>
      <c r="LDQ22" s="1117"/>
      <c r="LDR22" s="1117"/>
      <c r="LDS22" s="1117"/>
      <c r="LDT22" s="1117"/>
      <c r="LDU22" s="1117"/>
      <c r="LDV22" s="1117"/>
      <c r="LDW22" s="1117"/>
      <c r="LDX22" s="1117"/>
      <c r="LDY22" s="1117"/>
      <c r="LDZ22" s="1117"/>
      <c r="LEA22" s="1117"/>
      <c r="LEB22" s="1117"/>
      <c r="LEC22" s="1117"/>
      <c r="LED22" s="1117"/>
      <c r="LEE22" s="1117"/>
      <c r="LEF22" s="1117"/>
      <c r="LEG22" s="1117"/>
      <c r="LEH22" s="1117"/>
      <c r="LEI22" s="1117"/>
      <c r="LEJ22" s="1117"/>
      <c r="LEK22" s="1117"/>
      <c r="LEL22" s="1117"/>
      <c r="LEM22" s="1117"/>
      <c r="LEN22" s="1117"/>
      <c r="LEO22" s="1117"/>
      <c r="LEP22" s="1117"/>
      <c r="LEQ22" s="1117"/>
      <c r="LER22" s="1117"/>
      <c r="LES22" s="1117"/>
      <c r="LET22" s="1117"/>
      <c r="LEU22" s="1117"/>
      <c r="LEV22" s="1117"/>
      <c r="LEW22" s="1117"/>
      <c r="LEX22" s="1117"/>
      <c r="LEY22" s="1117"/>
      <c r="LEZ22" s="1117"/>
      <c r="LFA22" s="1117"/>
      <c r="LFB22" s="1117"/>
      <c r="LFC22" s="1117"/>
      <c r="LFD22" s="1117"/>
      <c r="LFE22" s="1117"/>
      <c r="LFF22" s="1117"/>
      <c r="LFG22" s="1117"/>
      <c r="LFH22" s="1117"/>
      <c r="LFI22" s="1117"/>
      <c r="LFJ22" s="1117"/>
      <c r="LFK22" s="1117"/>
      <c r="LFL22" s="1117"/>
      <c r="LFM22" s="1117"/>
      <c r="LFN22" s="1117"/>
      <c r="LFO22" s="1117"/>
      <c r="LFP22" s="1117"/>
      <c r="LFQ22" s="1117"/>
      <c r="LFR22" s="1117"/>
      <c r="LFS22" s="1117"/>
      <c r="LFT22" s="1117"/>
      <c r="LFU22" s="1117"/>
      <c r="LFV22" s="1117"/>
      <c r="LFW22" s="1117"/>
      <c r="LFX22" s="1117"/>
      <c r="LFY22" s="1117"/>
      <c r="LFZ22" s="1117"/>
      <c r="LGA22" s="1117"/>
      <c r="LGB22" s="1117"/>
      <c r="LGC22" s="1117"/>
      <c r="LGD22" s="1117"/>
      <c r="LGE22" s="1117"/>
      <c r="LGF22" s="1117"/>
      <c r="LGG22" s="1117"/>
      <c r="LGH22" s="1117"/>
      <c r="LGI22" s="1117"/>
      <c r="LGJ22" s="1117"/>
      <c r="LGK22" s="1117"/>
      <c r="LGL22" s="1117"/>
      <c r="LGM22" s="1117"/>
      <c r="LGN22" s="1117"/>
      <c r="LGO22" s="1117"/>
      <c r="LGP22" s="1117"/>
      <c r="LGQ22" s="1117"/>
      <c r="LGR22" s="1117"/>
      <c r="LGS22" s="1117"/>
      <c r="LGT22" s="1117"/>
      <c r="LGU22" s="1117"/>
      <c r="LGV22" s="1117"/>
      <c r="LGW22" s="1117"/>
      <c r="LGX22" s="1117"/>
      <c r="LGY22" s="1117"/>
      <c r="LGZ22" s="1117"/>
      <c r="LHA22" s="1117"/>
      <c r="LHB22" s="1117"/>
      <c r="LHC22" s="1117"/>
      <c r="LHD22" s="1117"/>
      <c r="LHE22" s="1117"/>
      <c r="LHF22" s="1117"/>
      <c r="LHG22" s="1117"/>
      <c r="LHH22" s="1117"/>
      <c r="LHI22" s="1117"/>
      <c r="LHJ22" s="1117"/>
      <c r="LHK22" s="1117"/>
      <c r="LHL22" s="1117"/>
      <c r="LHM22" s="1117"/>
      <c r="LHN22" s="1117"/>
      <c r="LHO22" s="1117"/>
      <c r="LHP22" s="1117"/>
      <c r="LHQ22" s="1117"/>
      <c r="LHR22" s="1117"/>
      <c r="LHS22" s="1117"/>
      <c r="LHT22" s="1117"/>
      <c r="LHU22" s="1117"/>
      <c r="LHV22" s="1117"/>
      <c r="LHW22" s="1117"/>
      <c r="LHX22" s="1117"/>
      <c r="LHY22" s="1117"/>
      <c r="LHZ22" s="1117"/>
      <c r="LIA22" s="1117"/>
      <c r="LIB22" s="1117"/>
      <c r="LIC22" s="1117"/>
      <c r="LID22" s="1117"/>
      <c r="LIE22" s="1117"/>
      <c r="LIF22" s="1117"/>
      <c r="LIG22" s="1117"/>
      <c r="LIH22" s="1117"/>
      <c r="LII22" s="1117"/>
      <c r="LIJ22" s="1117"/>
      <c r="LIK22" s="1117"/>
      <c r="LIL22" s="1117"/>
      <c r="LIM22" s="1117"/>
      <c r="LIN22" s="1117"/>
      <c r="LIO22" s="1117"/>
      <c r="LIP22" s="1117"/>
      <c r="LIQ22" s="1117"/>
      <c r="LIR22" s="1117"/>
      <c r="LIS22" s="1117"/>
      <c r="LIT22" s="1117"/>
      <c r="LIU22" s="1117"/>
      <c r="LIV22" s="1117"/>
      <c r="LIW22" s="1117"/>
      <c r="LIX22" s="1117"/>
      <c r="LIY22" s="1117"/>
      <c r="LIZ22" s="1117"/>
      <c r="LJA22" s="1117"/>
      <c r="LJB22" s="1117"/>
      <c r="LJC22" s="1117"/>
      <c r="LJD22" s="1117"/>
      <c r="LJE22" s="1117"/>
      <c r="LJF22" s="1117"/>
      <c r="LJG22" s="1117"/>
      <c r="LJH22" s="1117"/>
      <c r="LJI22" s="1117"/>
      <c r="LJJ22" s="1117"/>
      <c r="LJK22" s="1117"/>
      <c r="LJL22" s="1117"/>
      <c r="LJM22" s="1117"/>
      <c r="LJN22" s="1117"/>
      <c r="LJO22" s="1117"/>
      <c r="LJP22" s="1117"/>
      <c r="LJQ22" s="1117"/>
      <c r="LJR22" s="1117"/>
      <c r="LJS22" s="1117"/>
      <c r="LJT22" s="1117"/>
      <c r="LJU22" s="1117"/>
      <c r="LJV22" s="1117"/>
      <c r="LJW22" s="1117"/>
      <c r="LJX22" s="1117"/>
      <c r="LJY22" s="1117"/>
      <c r="LJZ22" s="1117"/>
      <c r="LKA22" s="1117"/>
      <c r="LKB22" s="1117"/>
      <c r="LKC22" s="1117"/>
      <c r="LKD22" s="1117"/>
      <c r="LKE22" s="1117"/>
      <c r="LKF22" s="1117"/>
      <c r="LKG22" s="1117"/>
      <c r="LKH22" s="1117"/>
      <c r="LKI22" s="1117"/>
      <c r="LKJ22" s="1117"/>
      <c r="LKK22" s="1117"/>
      <c r="LKL22" s="1117"/>
      <c r="LKM22" s="1117"/>
      <c r="LKN22" s="1117"/>
      <c r="LKO22" s="1117"/>
      <c r="LKP22" s="1117"/>
      <c r="LKQ22" s="1117"/>
      <c r="LKR22" s="1117"/>
      <c r="LKS22" s="1117"/>
      <c r="LKT22" s="1117"/>
      <c r="LKU22" s="1117"/>
      <c r="LKV22" s="1117"/>
      <c r="LKW22" s="1117"/>
      <c r="LKX22" s="1117"/>
      <c r="LKY22" s="1117"/>
      <c r="LKZ22" s="1117"/>
      <c r="LLA22" s="1117"/>
      <c r="LLB22" s="1117"/>
      <c r="LLC22" s="1117"/>
      <c r="LLD22" s="1117"/>
      <c r="LLE22" s="1117"/>
      <c r="LLF22" s="1117"/>
      <c r="LLG22" s="1117"/>
      <c r="LLH22" s="1117"/>
      <c r="LLI22" s="1117"/>
      <c r="LLJ22" s="1117"/>
      <c r="LLK22" s="1117"/>
      <c r="LLL22" s="1117"/>
      <c r="LLM22" s="1117"/>
      <c r="LLN22" s="1117"/>
      <c r="LLO22" s="1117"/>
      <c r="LLP22" s="1117"/>
      <c r="LLQ22" s="1117"/>
      <c r="LLR22" s="1117"/>
      <c r="LLS22" s="1117"/>
      <c r="LLT22" s="1117"/>
      <c r="LLU22" s="1117"/>
      <c r="LLV22" s="1117"/>
      <c r="LLW22" s="1117"/>
      <c r="LLX22" s="1117"/>
      <c r="LLY22" s="1117"/>
      <c r="LLZ22" s="1117"/>
      <c r="LMA22" s="1117"/>
      <c r="LMB22" s="1117"/>
      <c r="LMC22" s="1117"/>
      <c r="LMD22" s="1117"/>
      <c r="LME22" s="1117"/>
      <c r="LMF22" s="1117"/>
      <c r="LMG22" s="1117"/>
      <c r="LMH22" s="1117"/>
      <c r="LMI22" s="1117"/>
      <c r="LMJ22" s="1117"/>
      <c r="LMK22" s="1117"/>
      <c r="LML22" s="1117"/>
      <c r="LMM22" s="1117"/>
      <c r="LMN22" s="1117"/>
      <c r="LMO22" s="1117"/>
      <c r="LMP22" s="1117"/>
      <c r="LMQ22" s="1117"/>
      <c r="LMR22" s="1117"/>
      <c r="LMS22" s="1117"/>
      <c r="LMT22" s="1117"/>
      <c r="LMU22" s="1117"/>
      <c r="LMV22" s="1117"/>
      <c r="LMW22" s="1117"/>
      <c r="LMX22" s="1117"/>
      <c r="LMY22" s="1117"/>
      <c r="LMZ22" s="1117"/>
      <c r="LNA22" s="1117"/>
      <c r="LNB22" s="1117"/>
      <c r="LNC22" s="1117"/>
      <c r="LND22" s="1117"/>
      <c r="LNE22" s="1117"/>
      <c r="LNF22" s="1117"/>
      <c r="LNG22" s="1117"/>
      <c r="LNH22" s="1117"/>
      <c r="LNI22" s="1117"/>
      <c r="LNJ22" s="1117"/>
      <c r="LNK22" s="1117"/>
      <c r="LNL22" s="1117"/>
      <c r="LNM22" s="1117"/>
      <c r="LNN22" s="1117"/>
      <c r="LNO22" s="1117"/>
      <c r="LNP22" s="1117"/>
      <c r="LNQ22" s="1117"/>
      <c r="LNR22" s="1117"/>
      <c r="LNS22" s="1117"/>
      <c r="LNT22" s="1117"/>
      <c r="LNU22" s="1117"/>
      <c r="LNV22" s="1117"/>
      <c r="LNW22" s="1117"/>
      <c r="LNX22" s="1117"/>
      <c r="LNY22" s="1117"/>
      <c r="LNZ22" s="1117"/>
      <c r="LOA22" s="1117"/>
      <c r="LOB22" s="1117"/>
      <c r="LOC22" s="1117"/>
      <c r="LOD22" s="1117"/>
      <c r="LOE22" s="1117"/>
      <c r="LOF22" s="1117"/>
      <c r="LOG22" s="1117"/>
      <c r="LOH22" s="1117"/>
      <c r="LOI22" s="1117"/>
      <c r="LOJ22" s="1117"/>
      <c r="LOK22" s="1117"/>
      <c r="LOL22" s="1117"/>
      <c r="LOM22" s="1117"/>
      <c r="LON22" s="1117"/>
      <c r="LOO22" s="1117"/>
      <c r="LOP22" s="1117"/>
      <c r="LOQ22" s="1117"/>
      <c r="LOR22" s="1117"/>
      <c r="LOS22" s="1117"/>
      <c r="LOT22" s="1117"/>
      <c r="LOU22" s="1117"/>
      <c r="LOV22" s="1117"/>
      <c r="LOW22" s="1117"/>
      <c r="LOX22" s="1117"/>
      <c r="LOY22" s="1117"/>
      <c r="LOZ22" s="1117"/>
      <c r="LPA22" s="1117"/>
      <c r="LPB22" s="1117"/>
      <c r="LPC22" s="1117"/>
      <c r="LPD22" s="1117"/>
      <c r="LPE22" s="1117"/>
      <c r="LPF22" s="1117"/>
      <c r="LPG22" s="1117"/>
      <c r="LPH22" s="1117"/>
      <c r="LPI22" s="1117"/>
      <c r="LPJ22" s="1117"/>
      <c r="LPK22" s="1117"/>
      <c r="LPL22" s="1117"/>
      <c r="LPM22" s="1117"/>
      <c r="LPN22" s="1117"/>
      <c r="LPO22" s="1117"/>
      <c r="LPP22" s="1117"/>
      <c r="LPQ22" s="1117"/>
      <c r="LPR22" s="1117"/>
      <c r="LPS22" s="1117"/>
      <c r="LPT22" s="1117"/>
      <c r="LPU22" s="1117"/>
      <c r="LPV22" s="1117"/>
      <c r="LPW22" s="1117"/>
      <c r="LPX22" s="1117"/>
      <c r="LPY22" s="1117"/>
      <c r="LPZ22" s="1117"/>
      <c r="LQA22" s="1117"/>
      <c r="LQB22" s="1117"/>
      <c r="LQC22" s="1117"/>
      <c r="LQD22" s="1117"/>
      <c r="LQE22" s="1117"/>
      <c r="LQF22" s="1117"/>
      <c r="LQG22" s="1117"/>
      <c r="LQH22" s="1117"/>
      <c r="LQI22" s="1117"/>
      <c r="LQJ22" s="1117"/>
      <c r="LQK22" s="1117"/>
      <c r="LQL22" s="1117"/>
      <c r="LQM22" s="1117"/>
      <c r="LQN22" s="1117"/>
      <c r="LQO22" s="1117"/>
      <c r="LQP22" s="1117"/>
      <c r="LQQ22" s="1117"/>
      <c r="LQR22" s="1117"/>
      <c r="LQS22" s="1117"/>
      <c r="LQT22" s="1117"/>
      <c r="LQU22" s="1117"/>
      <c r="LQV22" s="1117"/>
      <c r="LQW22" s="1117"/>
      <c r="LQX22" s="1117"/>
      <c r="LQY22" s="1117"/>
      <c r="LQZ22" s="1117"/>
      <c r="LRA22" s="1117"/>
      <c r="LRB22" s="1117"/>
      <c r="LRC22" s="1117"/>
      <c r="LRD22" s="1117"/>
      <c r="LRE22" s="1117"/>
      <c r="LRF22" s="1117"/>
      <c r="LRG22" s="1117"/>
      <c r="LRH22" s="1117"/>
      <c r="LRI22" s="1117"/>
      <c r="LRJ22" s="1117"/>
      <c r="LRK22" s="1117"/>
      <c r="LRL22" s="1117"/>
      <c r="LRM22" s="1117"/>
      <c r="LRN22" s="1117"/>
      <c r="LRO22" s="1117"/>
      <c r="LRP22" s="1117"/>
      <c r="LRQ22" s="1117"/>
      <c r="LRR22" s="1117"/>
      <c r="LRS22" s="1117"/>
      <c r="LRT22" s="1117"/>
      <c r="LRU22" s="1117"/>
      <c r="LRV22" s="1117"/>
      <c r="LRW22" s="1117"/>
      <c r="LRX22" s="1117"/>
      <c r="LRY22" s="1117"/>
      <c r="LRZ22" s="1117"/>
      <c r="LSA22" s="1117"/>
      <c r="LSB22" s="1117"/>
      <c r="LSC22" s="1117"/>
      <c r="LSD22" s="1117"/>
      <c r="LSE22" s="1117"/>
      <c r="LSF22" s="1117"/>
      <c r="LSG22" s="1117"/>
      <c r="LSH22" s="1117"/>
      <c r="LSI22" s="1117"/>
      <c r="LSJ22" s="1117"/>
      <c r="LSK22" s="1117"/>
      <c r="LSL22" s="1117"/>
      <c r="LSM22" s="1117"/>
      <c r="LSN22" s="1117"/>
      <c r="LSO22" s="1117"/>
      <c r="LSP22" s="1117"/>
      <c r="LSQ22" s="1117"/>
      <c r="LSR22" s="1117"/>
      <c r="LSS22" s="1117"/>
      <c r="LST22" s="1117"/>
      <c r="LSU22" s="1117"/>
      <c r="LSV22" s="1117"/>
      <c r="LSW22" s="1117"/>
      <c r="LSX22" s="1117"/>
      <c r="LSY22" s="1117"/>
      <c r="LSZ22" s="1117"/>
      <c r="LTA22" s="1117"/>
      <c r="LTB22" s="1117"/>
      <c r="LTC22" s="1117"/>
      <c r="LTD22" s="1117"/>
      <c r="LTE22" s="1117"/>
      <c r="LTF22" s="1117"/>
      <c r="LTG22" s="1117"/>
      <c r="LTH22" s="1117"/>
      <c r="LTI22" s="1117"/>
      <c r="LTJ22" s="1117"/>
      <c r="LTK22" s="1117"/>
      <c r="LTL22" s="1117"/>
      <c r="LTM22" s="1117"/>
      <c r="LTN22" s="1117"/>
      <c r="LTO22" s="1117"/>
      <c r="LTP22" s="1117"/>
      <c r="LTQ22" s="1117"/>
      <c r="LTR22" s="1117"/>
      <c r="LTS22" s="1117"/>
      <c r="LTT22" s="1117"/>
      <c r="LTU22" s="1117"/>
      <c r="LTV22" s="1117"/>
      <c r="LTW22" s="1117"/>
      <c r="LTX22" s="1117"/>
      <c r="LTY22" s="1117"/>
      <c r="LTZ22" s="1117"/>
      <c r="LUA22" s="1117"/>
      <c r="LUB22" s="1117"/>
      <c r="LUC22" s="1117"/>
      <c r="LUD22" s="1117"/>
      <c r="LUE22" s="1117"/>
      <c r="LUF22" s="1117"/>
      <c r="LUG22" s="1117"/>
      <c r="LUH22" s="1117"/>
      <c r="LUI22" s="1117"/>
      <c r="LUJ22" s="1117"/>
      <c r="LUK22" s="1117"/>
      <c r="LUL22" s="1117"/>
      <c r="LUM22" s="1117"/>
      <c r="LUN22" s="1117"/>
      <c r="LUO22" s="1117"/>
      <c r="LUP22" s="1117"/>
      <c r="LUQ22" s="1117"/>
      <c r="LUR22" s="1117"/>
      <c r="LUS22" s="1117"/>
      <c r="LUT22" s="1117"/>
      <c r="LUU22" s="1117"/>
      <c r="LUV22" s="1117"/>
      <c r="LUW22" s="1117"/>
      <c r="LUX22" s="1117"/>
      <c r="LUY22" s="1117"/>
      <c r="LUZ22" s="1117"/>
      <c r="LVA22" s="1117"/>
      <c r="LVB22" s="1117"/>
      <c r="LVC22" s="1117"/>
      <c r="LVD22" s="1117"/>
      <c r="LVE22" s="1117"/>
      <c r="LVF22" s="1117"/>
      <c r="LVG22" s="1117"/>
      <c r="LVH22" s="1117"/>
      <c r="LVI22" s="1117"/>
      <c r="LVJ22" s="1117"/>
      <c r="LVK22" s="1117"/>
      <c r="LVL22" s="1117"/>
      <c r="LVM22" s="1117"/>
      <c r="LVN22" s="1117"/>
      <c r="LVO22" s="1117"/>
      <c r="LVP22" s="1117"/>
      <c r="LVQ22" s="1117"/>
      <c r="LVR22" s="1117"/>
      <c r="LVS22" s="1117"/>
      <c r="LVT22" s="1117"/>
      <c r="LVU22" s="1117"/>
      <c r="LVV22" s="1117"/>
      <c r="LVW22" s="1117"/>
      <c r="LVX22" s="1117"/>
      <c r="LVY22" s="1117"/>
      <c r="LVZ22" s="1117"/>
      <c r="LWA22" s="1117"/>
      <c r="LWB22" s="1117"/>
      <c r="LWC22" s="1117"/>
      <c r="LWD22" s="1117"/>
      <c r="LWE22" s="1117"/>
      <c r="LWF22" s="1117"/>
      <c r="LWG22" s="1117"/>
      <c r="LWH22" s="1117"/>
      <c r="LWI22" s="1117"/>
      <c r="LWJ22" s="1117"/>
      <c r="LWK22" s="1117"/>
      <c r="LWL22" s="1117"/>
      <c r="LWM22" s="1117"/>
      <c r="LWN22" s="1117"/>
      <c r="LWO22" s="1117"/>
      <c r="LWP22" s="1117"/>
      <c r="LWQ22" s="1117"/>
      <c r="LWR22" s="1117"/>
      <c r="LWS22" s="1117"/>
      <c r="LWT22" s="1117"/>
      <c r="LWU22" s="1117"/>
      <c r="LWV22" s="1117"/>
      <c r="LWW22" s="1117"/>
      <c r="LWX22" s="1117"/>
      <c r="LWY22" s="1117"/>
      <c r="LWZ22" s="1117"/>
      <c r="LXA22" s="1117"/>
      <c r="LXB22" s="1117"/>
      <c r="LXC22" s="1117"/>
      <c r="LXD22" s="1117"/>
      <c r="LXE22" s="1117"/>
      <c r="LXF22" s="1117"/>
      <c r="LXG22" s="1117"/>
      <c r="LXH22" s="1117"/>
      <c r="LXI22" s="1117"/>
      <c r="LXJ22" s="1117"/>
      <c r="LXK22" s="1117"/>
      <c r="LXL22" s="1117"/>
      <c r="LXM22" s="1117"/>
      <c r="LXN22" s="1117"/>
      <c r="LXO22" s="1117"/>
      <c r="LXP22" s="1117"/>
      <c r="LXQ22" s="1117"/>
      <c r="LXR22" s="1117"/>
      <c r="LXS22" s="1117"/>
      <c r="LXT22" s="1117"/>
      <c r="LXU22" s="1117"/>
      <c r="LXV22" s="1117"/>
      <c r="LXW22" s="1117"/>
      <c r="LXX22" s="1117"/>
      <c r="LXY22" s="1117"/>
      <c r="LXZ22" s="1117"/>
      <c r="LYA22" s="1117"/>
      <c r="LYB22" s="1117"/>
      <c r="LYC22" s="1117"/>
      <c r="LYD22" s="1117"/>
      <c r="LYE22" s="1117"/>
      <c r="LYF22" s="1117"/>
      <c r="LYG22" s="1117"/>
      <c r="LYH22" s="1117"/>
      <c r="LYI22" s="1117"/>
      <c r="LYJ22" s="1117"/>
      <c r="LYK22" s="1117"/>
      <c r="LYL22" s="1117"/>
      <c r="LYM22" s="1117"/>
      <c r="LYN22" s="1117"/>
      <c r="LYO22" s="1117"/>
      <c r="LYP22" s="1117"/>
      <c r="LYQ22" s="1117"/>
      <c r="LYR22" s="1117"/>
      <c r="LYS22" s="1117"/>
      <c r="LYT22" s="1117"/>
      <c r="LYU22" s="1117"/>
      <c r="LYV22" s="1117"/>
      <c r="LYW22" s="1117"/>
      <c r="LYX22" s="1117"/>
      <c r="LYY22" s="1117"/>
      <c r="LYZ22" s="1117"/>
      <c r="LZA22" s="1117"/>
      <c r="LZB22" s="1117"/>
      <c r="LZC22" s="1117"/>
      <c r="LZD22" s="1117"/>
      <c r="LZE22" s="1117"/>
      <c r="LZF22" s="1117"/>
      <c r="LZG22" s="1117"/>
      <c r="LZH22" s="1117"/>
      <c r="LZI22" s="1117"/>
      <c r="LZJ22" s="1117"/>
      <c r="LZK22" s="1117"/>
      <c r="LZL22" s="1117"/>
      <c r="LZM22" s="1117"/>
      <c r="LZN22" s="1117"/>
      <c r="LZO22" s="1117"/>
      <c r="LZP22" s="1117"/>
      <c r="LZQ22" s="1117"/>
      <c r="LZR22" s="1117"/>
      <c r="LZS22" s="1117"/>
      <c r="LZT22" s="1117"/>
      <c r="LZU22" s="1117"/>
      <c r="LZV22" s="1117"/>
      <c r="LZW22" s="1117"/>
      <c r="LZX22" s="1117"/>
      <c r="LZY22" s="1117"/>
      <c r="LZZ22" s="1117"/>
      <c r="MAA22" s="1117"/>
      <c r="MAB22" s="1117"/>
      <c r="MAC22" s="1117"/>
      <c r="MAD22" s="1117"/>
      <c r="MAE22" s="1117"/>
      <c r="MAF22" s="1117"/>
      <c r="MAG22" s="1117"/>
      <c r="MAH22" s="1117"/>
      <c r="MAI22" s="1117"/>
      <c r="MAJ22" s="1117"/>
      <c r="MAK22" s="1117"/>
      <c r="MAL22" s="1117"/>
      <c r="MAM22" s="1117"/>
      <c r="MAN22" s="1117"/>
      <c r="MAO22" s="1117"/>
      <c r="MAP22" s="1117"/>
      <c r="MAQ22" s="1117"/>
      <c r="MAR22" s="1117"/>
      <c r="MAS22" s="1117"/>
      <c r="MAT22" s="1117"/>
      <c r="MAU22" s="1117"/>
      <c r="MAV22" s="1117"/>
      <c r="MAW22" s="1117"/>
      <c r="MAX22" s="1117"/>
      <c r="MAY22" s="1117"/>
      <c r="MAZ22" s="1117"/>
      <c r="MBA22" s="1117"/>
      <c r="MBB22" s="1117"/>
      <c r="MBC22" s="1117"/>
      <c r="MBD22" s="1117"/>
      <c r="MBE22" s="1117"/>
      <c r="MBF22" s="1117"/>
      <c r="MBG22" s="1117"/>
      <c r="MBH22" s="1117"/>
      <c r="MBI22" s="1117"/>
      <c r="MBJ22" s="1117"/>
      <c r="MBK22" s="1117"/>
      <c r="MBL22" s="1117"/>
      <c r="MBM22" s="1117"/>
      <c r="MBN22" s="1117"/>
      <c r="MBO22" s="1117"/>
      <c r="MBP22" s="1117"/>
      <c r="MBQ22" s="1117"/>
      <c r="MBR22" s="1117"/>
      <c r="MBS22" s="1117"/>
      <c r="MBT22" s="1117"/>
      <c r="MBU22" s="1117"/>
      <c r="MBV22" s="1117"/>
      <c r="MBW22" s="1117"/>
      <c r="MBX22" s="1117"/>
      <c r="MBY22" s="1117"/>
      <c r="MBZ22" s="1117"/>
      <c r="MCA22" s="1117"/>
      <c r="MCB22" s="1117"/>
      <c r="MCC22" s="1117"/>
      <c r="MCD22" s="1117"/>
      <c r="MCE22" s="1117"/>
      <c r="MCF22" s="1117"/>
      <c r="MCG22" s="1117"/>
      <c r="MCH22" s="1117"/>
      <c r="MCI22" s="1117"/>
      <c r="MCJ22" s="1117"/>
      <c r="MCK22" s="1117"/>
      <c r="MCL22" s="1117"/>
      <c r="MCM22" s="1117"/>
      <c r="MCN22" s="1117"/>
      <c r="MCO22" s="1117"/>
      <c r="MCP22" s="1117"/>
      <c r="MCQ22" s="1117"/>
      <c r="MCR22" s="1117"/>
      <c r="MCS22" s="1117"/>
      <c r="MCT22" s="1117"/>
      <c r="MCU22" s="1117"/>
      <c r="MCV22" s="1117"/>
      <c r="MCW22" s="1117"/>
      <c r="MCX22" s="1117"/>
      <c r="MCY22" s="1117"/>
      <c r="MCZ22" s="1117"/>
      <c r="MDA22" s="1117"/>
      <c r="MDB22" s="1117"/>
      <c r="MDC22" s="1117"/>
      <c r="MDD22" s="1117"/>
      <c r="MDE22" s="1117"/>
      <c r="MDF22" s="1117"/>
      <c r="MDG22" s="1117"/>
      <c r="MDH22" s="1117"/>
      <c r="MDI22" s="1117"/>
      <c r="MDJ22" s="1117"/>
      <c r="MDK22" s="1117"/>
      <c r="MDL22" s="1117"/>
      <c r="MDM22" s="1117"/>
      <c r="MDN22" s="1117"/>
      <c r="MDO22" s="1117"/>
      <c r="MDP22" s="1117"/>
      <c r="MDQ22" s="1117"/>
      <c r="MDR22" s="1117"/>
      <c r="MDS22" s="1117"/>
      <c r="MDT22" s="1117"/>
      <c r="MDU22" s="1117"/>
      <c r="MDV22" s="1117"/>
      <c r="MDW22" s="1117"/>
      <c r="MDX22" s="1117"/>
      <c r="MDY22" s="1117"/>
      <c r="MDZ22" s="1117"/>
      <c r="MEA22" s="1117"/>
      <c r="MEB22" s="1117"/>
      <c r="MEC22" s="1117"/>
      <c r="MED22" s="1117"/>
      <c r="MEE22" s="1117"/>
      <c r="MEF22" s="1117"/>
      <c r="MEG22" s="1117"/>
      <c r="MEH22" s="1117"/>
      <c r="MEI22" s="1117"/>
      <c r="MEJ22" s="1117"/>
      <c r="MEK22" s="1117"/>
      <c r="MEL22" s="1117"/>
      <c r="MEM22" s="1117"/>
      <c r="MEN22" s="1117"/>
      <c r="MEO22" s="1117"/>
      <c r="MEP22" s="1117"/>
      <c r="MEQ22" s="1117"/>
      <c r="MER22" s="1117"/>
      <c r="MES22" s="1117"/>
      <c r="MET22" s="1117"/>
      <c r="MEU22" s="1117"/>
      <c r="MEV22" s="1117"/>
      <c r="MEW22" s="1117"/>
      <c r="MEX22" s="1117"/>
      <c r="MEY22" s="1117"/>
      <c r="MEZ22" s="1117"/>
      <c r="MFA22" s="1117"/>
      <c r="MFB22" s="1117"/>
      <c r="MFC22" s="1117"/>
      <c r="MFD22" s="1117"/>
      <c r="MFE22" s="1117"/>
      <c r="MFF22" s="1117"/>
      <c r="MFG22" s="1117"/>
      <c r="MFH22" s="1117"/>
      <c r="MFI22" s="1117"/>
      <c r="MFJ22" s="1117"/>
      <c r="MFK22" s="1117"/>
      <c r="MFL22" s="1117"/>
      <c r="MFM22" s="1117"/>
      <c r="MFN22" s="1117"/>
      <c r="MFO22" s="1117"/>
      <c r="MFP22" s="1117"/>
      <c r="MFQ22" s="1117"/>
      <c r="MFR22" s="1117"/>
      <c r="MFS22" s="1117"/>
      <c r="MFT22" s="1117"/>
      <c r="MFU22" s="1117"/>
      <c r="MFV22" s="1117"/>
      <c r="MFW22" s="1117"/>
      <c r="MFX22" s="1117"/>
      <c r="MFY22" s="1117"/>
      <c r="MFZ22" s="1117"/>
      <c r="MGA22" s="1117"/>
      <c r="MGB22" s="1117"/>
      <c r="MGC22" s="1117"/>
      <c r="MGD22" s="1117"/>
      <c r="MGE22" s="1117"/>
      <c r="MGF22" s="1117"/>
      <c r="MGG22" s="1117"/>
      <c r="MGH22" s="1117"/>
      <c r="MGI22" s="1117"/>
      <c r="MGJ22" s="1117"/>
      <c r="MGK22" s="1117"/>
      <c r="MGL22" s="1117"/>
      <c r="MGM22" s="1117"/>
      <c r="MGN22" s="1117"/>
      <c r="MGO22" s="1117"/>
      <c r="MGP22" s="1117"/>
      <c r="MGQ22" s="1117"/>
      <c r="MGR22" s="1117"/>
      <c r="MGS22" s="1117"/>
      <c r="MGT22" s="1117"/>
      <c r="MGU22" s="1117"/>
      <c r="MGV22" s="1117"/>
      <c r="MGW22" s="1117"/>
      <c r="MGX22" s="1117"/>
      <c r="MGY22" s="1117"/>
      <c r="MGZ22" s="1117"/>
      <c r="MHA22" s="1117"/>
      <c r="MHB22" s="1117"/>
      <c r="MHC22" s="1117"/>
      <c r="MHD22" s="1117"/>
      <c r="MHE22" s="1117"/>
      <c r="MHF22" s="1117"/>
      <c r="MHG22" s="1117"/>
      <c r="MHH22" s="1117"/>
      <c r="MHI22" s="1117"/>
      <c r="MHJ22" s="1117"/>
      <c r="MHK22" s="1117"/>
      <c r="MHL22" s="1117"/>
      <c r="MHM22" s="1117"/>
      <c r="MHN22" s="1117"/>
      <c r="MHO22" s="1117"/>
      <c r="MHP22" s="1117"/>
      <c r="MHQ22" s="1117"/>
      <c r="MHR22" s="1117"/>
      <c r="MHS22" s="1117"/>
      <c r="MHT22" s="1117"/>
      <c r="MHU22" s="1117"/>
      <c r="MHV22" s="1117"/>
      <c r="MHW22" s="1117"/>
      <c r="MHX22" s="1117"/>
      <c r="MHY22" s="1117"/>
      <c r="MHZ22" s="1117"/>
      <c r="MIA22" s="1117"/>
      <c r="MIB22" s="1117"/>
      <c r="MIC22" s="1117"/>
      <c r="MID22" s="1117"/>
      <c r="MIE22" s="1117"/>
      <c r="MIF22" s="1117"/>
      <c r="MIG22" s="1117"/>
      <c r="MIH22" s="1117"/>
      <c r="MII22" s="1117"/>
      <c r="MIJ22" s="1117"/>
      <c r="MIK22" s="1117"/>
      <c r="MIL22" s="1117"/>
      <c r="MIM22" s="1117"/>
      <c r="MIN22" s="1117"/>
      <c r="MIO22" s="1117"/>
      <c r="MIP22" s="1117"/>
      <c r="MIQ22" s="1117"/>
      <c r="MIR22" s="1117"/>
      <c r="MIS22" s="1117"/>
      <c r="MIT22" s="1117"/>
      <c r="MIU22" s="1117"/>
      <c r="MIV22" s="1117"/>
      <c r="MIW22" s="1117"/>
      <c r="MIX22" s="1117"/>
      <c r="MIY22" s="1117"/>
      <c r="MIZ22" s="1117"/>
      <c r="MJA22" s="1117"/>
      <c r="MJB22" s="1117"/>
      <c r="MJC22" s="1117"/>
      <c r="MJD22" s="1117"/>
      <c r="MJE22" s="1117"/>
      <c r="MJF22" s="1117"/>
      <c r="MJG22" s="1117"/>
      <c r="MJH22" s="1117"/>
      <c r="MJI22" s="1117"/>
      <c r="MJJ22" s="1117"/>
      <c r="MJK22" s="1117"/>
      <c r="MJL22" s="1117"/>
      <c r="MJM22" s="1117"/>
      <c r="MJN22" s="1117"/>
      <c r="MJO22" s="1117"/>
      <c r="MJP22" s="1117"/>
      <c r="MJQ22" s="1117"/>
      <c r="MJR22" s="1117"/>
      <c r="MJS22" s="1117"/>
      <c r="MJT22" s="1117"/>
      <c r="MJU22" s="1117"/>
      <c r="MJV22" s="1117"/>
      <c r="MJW22" s="1117"/>
      <c r="MJX22" s="1117"/>
      <c r="MJY22" s="1117"/>
      <c r="MJZ22" s="1117"/>
      <c r="MKA22" s="1117"/>
      <c r="MKB22" s="1117"/>
      <c r="MKC22" s="1117"/>
      <c r="MKD22" s="1117"/>
      <c r="MKE22" s="1117"/>
      <c r="MKF22" s="1117"/>
      <c r="MKG22" s="1117"/>
      <c r="MKH22" s="1117"/>
      <c r="MKI22" s="1117"/>
      <c r="MKJ22" s="1117"/>
      <c r="MKK22" s="1117"/>
      <c r="MKL22" s="1117"/>
      <c r="MKM22" s="1117"/>
      <c r="MKN22" s="1117"/>
      <c r="MKO22" s="1117"/>
      <c r="MKP22" s="1117"/>
      <c r="MKQ22" s="1117"/>
      <c r="MKR22" s="1117"/>
      <c r="MKS22" s="1117"/>
      <c r="MKT22" s="1117"/>
      <c r="MKU22" s="1117"/>
      <c r="MKV22" s="1117"/>
      <c r="MKW22" s="1117"/>
      <c r="MKX22" s="1117"/>
      <c r="MKY22" s="1117"/>
      <c r="MKZ22" s="1117"/>
      <c r="MLA22" s="1117"/>
      <c r="MLB22" s="1117"/>
      <c r="MLC22" s="1117"/>
      <c r="MLD22" s="1117"/>
      <c r="MLE22" s="1117"/>
      <c r="MLF22" s="1117"/>
      <c r="MLG22" s="1117"/>
      <c r="MLH22" s="1117"/>
      <c r="MLI22" s="1117"/>
      <c r="MLJ22" s="1117"/>
      <c r="MLK22" s="1117"/>
      <c r="MLL22" s="1117"/>
      <c r="MLM22" s="1117"/>
      <c r="MLN22" s="1117"/>
      <c r="MLO22" s="1117"/>
      <c r="MLP22" s="1117"/>
      <c r="MLQ22" s="1117"/>
      <c r="MLR22" s="1117"/>
      <c r="MLS22" s="1117"/>
      <c r="MLT22" s="1117"/>
      <c r="MLU22" s="1117"/>
      <c r="MLV22" s="1117"/>
      <c r="MLW22" s="1117"/>
      <c r="MLX22" s="1117"/>
      <c r="MLY22" s="1117"/>
      <c r="MLZ22" s="1117"/>
      <c r="MMA22" s="1117"/>
      <c r="MMB22" s="1117"/>
      <c r="MMC22" s="1117"/>
      <c r="MMD22" s="1117"/>
      <c r="MME22" s="1117"/>
      <c r="MMF22" s="1117"/>
      <c r="MMG22" s="1117"/>
      <c r="MMH22" s="1117"/>
      <c r="MMI22" s="1117"/>
      <c r="MMJ22" s="1117"/>
      <c r="MMK22" s="1117"/>
      <c r="MML22" s="1117"/>
      <c r="MMM22" s="1117"/>
      <c r="MMN22" s="1117"/>
      <c r="MMO22" s="1117"/>
      <c r="MMP22" s="1117"/>
      <c r="MMQ22" s="1117"/>
      <c r="MMR22" s="1117"/>
      <c r="MMS22" s="1117"/>
      <c r="MMT22" s="1117"/>
      <c r="MMU22" s="1117"/>
      <c r="MMV22" s="1117"/>
      <c r="MMW22" s="1117"/>
      <c r="MMX22" s="1117"/>
      <c r="MMY22" s="1117"/>
      <c r="MMZ22" s="1117"/>
      <c r="MNA22" s="1117"/>
      <c r="MNB22" s="1117"/>
      <c r="MNC22" s="1117"/>
      <c r="MND22" s="1117"/>
      <c r="MNE22" s="1117"/>
      <c r="MNF22" s="1117"/>
      <c r="MNG22" s="1117"/>
      <c r="MNH22" s="1117"/>
      <c r="MNI22" s="1117"/>
      <c r="MNJ22" s="1117"/>
      <c r="MNK22" s="1117"/>
      <c r="MNL22" s="1117"/>
      <c r="MNM22" s="1117"/>
      <c r="MNN22" s="1117"/>
      <c r="MNO22" s="1117"/>
      <c r="MNP22" s="1117"/>
      <c r="MNQ22" s="1117"/>
      <c r="MNR22" s="1117"/>
      <c r="MNS22" s="1117"/>
      <c r="MNT22" s="1117"/>
      <c r="MNU22" s="1117"/>
      <c r="MNV22" s="1117"/>
      <c r="MNW22" s="1117"/>
      <c r="MNX22" s="1117"/>
      <c r="MNY22" s="1117"/>
      <c r="MNZ22" s="1117"/>
      <c r="MOA22" s="1117"/>
      <c r="MOB22" s="1117"/>
      <c r="MOC22" s="1117"/>
      <c r="MOD22" s="1117"/>
      <c r="MOE22" s="1117"/>
      <c r="MOF22" s="1117"/>
      <c r="MOG22" s="1117"/>
      <c r="MOH22" s="1117"/>
      <c r="MOI22" s="1117"/>
      <c r="MOJ22" s="1117"/>
      <c r="MOK22" s="1117"/>
      <c r="MOL22" s="1117"/>
      <c r="MOM22" s="1117"/>
      <c r="MON22" s="1117"/>
      <c r="MOO22" s="1117"/>
      <c r="MOP22" s="1117"/>
      <c r="MOQ22" s="1117"/>
      <c r="MOR22" s="1117"/>
      <c r="MOS22" s="1117"/>
      <c r="MOT22" s="1117"/>
      <c r="MOU22" s="1117"/>
      <c r="MOV22" s="1117"/>
      <c r="MOW22" s="1117"/>
      <c r="MOX22" s="1117"/>
      <c r="MOY22" s="1117"/>
      <c r="MOZ22" s="1117"/>
      <c r="MPA22" s="1117"/>
      <c r="MPB22" s="1117"/>
      <c r="MPC22" s="1117"/>
      <c r="MPD22" s="1117"/>
      <c r="MPE22" s="1117"/>
      <c r="MPF22" s="1117"/>
      <c r="MPG22" s="1117"/>
      <c r="MPH22" s="1117"/>
      <c r="MPI22" s="1117"/>
      <c r="MPJ22" s="1117"/>
      <c r="MPK22" s="1117"/>
      <c r="MPL22" s="1117"/>
      <c r="MPM22" s="1117"/>
      <c r="MPN22" s="1117"/>
      <c r="MPO22" s="1117"/>
      <c r="MPP22" s="1117"/>
      <c r="MPQ22" s="1117"/>
      <c r="MPR22" s="1117"/>
      <c r="MPS22" s="1117"/>
      <c r="MPT22" s="1117"/>
      <c r="MPU22" s="1117"/>
      <c r="MPV22" s="1117"/>
      <c r="MPW22" s="1117"/>
      <c r="MPX22" s="1117"/>
      <c r="MPY22" s="1117"/>
      <c r="MPZ22" s="1117"/>
      <c r="MQA22" s="1117"/>
      <c r="MQB22" s="1117"/>
      <c r="MQC22" s="1117"/>
      <c r="MQD22" s="1117"/>
      <c r="MQE22" s="1117"/>
      <c r="MQF22" s="1117"/>
      <c r="MQG22" s="1117"/>
      <c r="MQH22" s="1117"/>
      <c r="MQI22" s="1117"/>
      <c r="MQJ22" s="1117"/>
      <c r="MQK22" s="1117"/>
      <c r="MQL22" s="1117"/>
      <c r="MQM22" s="1117"/>
      <c r="MQN22" s="1117"/>
      <c r="MQO22" s="1117"/>
      <c r="MQP22" s="1117"/>
      <c r="MQQ22" s="1117"/>
      <c r="MQR22" s="1117"/>
      <c r="MQS22" s="1117"/>
      <c r="MQT22" s="1117"/>
      <c r="MQU22" s="1117"/>
      <c r="MQV22" s="1117"/>
      <c r="MQW22" s="1117"/>
      <c r="MQX22" s="1117"/>
      <c r="MQY22" s="1117"/>
      <c r="MQZ22" s="1117"/>
      <c r="MRA22" s="1117"/>
      <c r="MRB22" s="1117"/>
      <c r="MRC22" s="1117"/>
      <c r="MRD22" s="1117"/>
      <c r="MRE22" s="1117"/>
      <c r="MRF22" s="1117"/>
      <c r="MRG22" s="1117"/>
      <c r="MRH22" s="1117"/>
      <c r="MRI22" s="1117"/>
      <c r="MRJ22" s="1117"/>
      <c r="MRK22" s="1117"/>
      <c r="MRL22" s="1117"/>
      <c r="MRM22" s="1117"/>
      <c r="MRN22" s="1117"/>
      <c r="MRO22" s="1117"/>
      <c r="MRP22" s="1117"/>
      <c r="MRQ22" s="1117"/>
      <c r="MRR22" s="1117"/>
      <c r="MRS22" s="1117"/>
      <c r="MRT22" s="1117"/>
      <c r="MRU22" s="1117"/>
      <c r="MRV22" s="1117"/>
      <c r="MRW22" s="1117"/>
      <c r="MRX22" s="1117"/>
      <c r="MRY22" s="1117"/>
      <c r="MRZ22" s="1117"/>
      <c r="MSA22" s="1117"/>
      <c r="MSB22" s="1117"/>
      <c r="MSC22" s="1117"/>
      <c r="MSD22" s="1117"/>
      <c r="MSE22" s="1117"/>
      <c r="MSF22" s="1117"/>
      <c r="MSG22" s="1117"/>
      <c r="MSH22" s="1117"/>
      <c r="MSI22" s="1117"/>
      <c r="MSJ22" s="1117"/>
      <c r="MSK22" s="1117"/>
      <c r="MSL22" s="1117"/>
      <c r="MSM22" s="1117"/>
      <c r="MSN22" s="1117"/>
      <c r="MSO22" s="1117"/>
      <c r="MSP22" s="1117"/>
      <c r="MSQ22" s="1117"/>
      <c r="MSR22" s="1117"/>
      <c r="MSS22" s="1117"/>
      <c r="MST22" s="1117"/>
      <c r="MSU22" s="1117"/>
      <c r="MSV22" s="1117"/>
      <c r="MSW22" s="1117"/>
      <c r="MSX22" s="1117"/>
      <c r="MSY22" s="1117"/>
      <c r="MSZ22" s="1117"/>
      <c r="MTA22" s="1117"/>
      <c r="MTB22" s="1117"/>
      <c r="MTC22" s="1117"/>
      <c r="MTD22" s="1117"/>
      <c r="MTE22" s="1117"/>
      <c r="MTF22" s="1117"/>
      <c r="MTG22" s="1117"/>
      <c r="MTH22" s="1117"/>
      <c r="MTI22" s="1117"/>
      <c r="MTJ22" s="1117"/>
      <c r="MTK22" s="1117"/>
      <c r="MTL22" s="1117"/>
      <c r="MTM22" s="1117"/>
      <c r="MTN22" s="1117"/>
      <c r="MTO22" s="1117"/>
      <c r="MTP22" s="1117"/>
      <c r="MTQ22" s="1117"/>
      <c r="MTR22" s="1117"/>
      <c r="MTS22" s="1117"/>
      <c r="MTT22" s="1117"/>
      <c r="MTU22" s="1117"/>
      <c r="MTV22" s="1117"/>
      <c r="MTW22" s="1117"/>
      <c r="MTX22" s="1117"/>
      <c r="MTY22" s="1117"/>
      <c r="MTZ22" s="1117"/>
      <c r="MUA22" s="1117"/>
      <c r="MUB22" s="1117"/>
      <c r="MUC22" s="1117"/>
      <c r="MUD22" s="1117"/>
      <c r="MUE22" s="1117"/>
      <c r="MUF22" s="1117"/>
      <c r="MUG22" s="1117"/>
      <c r="MUH22" s="1117"/>
      <c r="MUI22" s="1117"/>
      <c r="MUJ22" s="1117"/>
      <c r="MUK22" s="1117"/>
      <c r="MUL22" s="1117"/>
      <c r="MUM22" s="1117"/>
      <c r="MUN22" s="1117"/>
      <c r="MUO22" s="1117"/>
      <c r="MUP22" s="1117"/>
      <c r="MUQ22" s="1117"/>
      <c r="MUR22" s="1117"/>
      <c r="MUS22" s="1117"/>
      <c r="MUT22" s="1117"/>
      <c r="MUU22" s="1117"/>
      <c r="MUV22" s="1117"/>
      <c r="MUW22" s="1117"/>
      <c r="MUX22" s="1117"/>
      <c r="MUY22" s="1117"/>
      <c r="MUZ22" s="1117"/>
      <c r="MVA22" s="1117"/>
      <c r="MVB22" s="1117"/>
      <c r="MVC22" s="1117"/>
      <c r="MVD22" s="1117"/>
      <c r="MVE22" s="1117"/>
      <c r="MVF22" s="1117"/>
      <c r="MVG22" s="1117"/>
      <c r="MVH22" s="1117"/>
      <c r="MVI22" s="1117"/>
      <c r="MVJ22" s="1117"/>
      <c r="MVK22" s="1117"/>
      <c r="MVL22" s="1117"/>
      <c r="MVM22" s="1117"/>
      <c r="MVN22" s="1117"/>
      <c r="MVO22" s="1117"/>
      <c r="MVP22" s="1117"/>
      <c r="MVQ22" s="1117"/>
      <c r="MVR22" s="1117"/>
      <c r="MVS22" s="1117"/>
      <c r="MVT22" s="1117"/>
      <c r="MVU22" s="1117"/>
      <c r="MVV22" s="1117"/>
      <c r="MVW22" s="1117"/>
      <c r="MVX22" s="1117"/>
      <c r="MVY22" s="1117"/>
      <c r="MVZ22" s="1117"/>
      <c r="MWA22" s="1117"/>
      <c r="MWB22" s="1117"/>
      <c r="MWC22" s="1117"/>
      <c r="MWD22" s="1117"/>
      <c r="MWE22" s="1117"/>
      <c r="MWF22" s="1117"/>
      <c r="MWG22" s="1117"/>
      <c r="MWH22" s="1117"/>
      <c r="MWI22" s="1117"/>
      <c r="MWJ22" s="1117"/>
      <c r="MWK22" s="1117"/>
      <c r="MWL22" s="1117"/>
      <c r="MWM22" s="1117"/>
      <c r="MWN22" s="1117"/>
      <c r="MWO22" s="1117"/>
      <c r="MWP22" s="1117"/>
      <c r="MWQ22" s="1117"/>
      <c r="MWR22" s="1117"/>
      <c r="MWS22" s="1117"/>
      <c r="MWT22" s="1117"/>
      <c r="MWU22" s="1117"/>
      <c r="MWV22" s="1117"/>
      <c r="MWW22" s="1117"/>
      <c r="MWX22" s="1117"/>
      <c r="MWY22" s="1117"/>
      <c r="MWZ22" s="1117"/>
      <c r="MXA22" s="1117"/>
      <c r="MXB22" s="1117"/>
      <c r="MXC22" s="1117"/>
      <c r="MXD22" s="1117"/>
      <c r="MXE22" s="1117"/>
      <c r="MXF22" s="1117"/>
      <c r="MXG22" s="1117"/>
      <c r="MXH22" s="1117"/>
      <c r="MXI22" s="1117"/>
      <c r="MXJ22" s="1117"/>
      <c r="MXK22" s="1117"/>
      <c r="MXL22" s="1117"/>
      <c r="MXM22" s="1117"/>
      <c r="MXN22" s="1117"/>
      <c r="MXO22" s="1117"/>
      <c r="MXP22" s="1117"/>
      <c r="MXQ22" s="1117"/>
      <c r="MXR22" s="1117"/>
      <c r="MXS22" s="1117"/>
      <c r="MXT22" s="1117"/>
      <c r="MXU22" s="1117"/>
      <c r="MXV22" s="1117"/>
      <c r="MXW22" s="1117"/>
      <c r="MXX22" s="1117"/>
      <c r="MXY22" s="1117"/>
      <c r="MXZ22" s="1117"/>
      <c r="MYA22" s="1117"/>
      <c r="MYB22" s="1117"/>
      <c r="MYC22" s="1117"/>
      <c r="MYD22" s="1117"/>
      <c r="MYE22" s="1117"/>
      <c r="MYF22" s="1117"/>
      <c r="MYG22" s="1117"/>
      <c r="MYH22" s="1117"/>
      <c r="MYI22" s="1117"/>
      <c r="MYJ22" s="1117"/>
      <c r="MYK22" s="1117"/>
      <c r="MYL22" s="1117"/>
      <c r="MYM22" s="1117"/>
      <c r="MYN22" s="1117"/>
      <c r="MYO22" s="1117"/>
      <c r="MYP22" s="1117"/>
      <c r="MYQ22" s="1117"/>
      <c r="MYR22" s="1117"/>
      <c r="MYS22" s="1117"/>
      <c r="MYT22" s="1117"/>
      <c r="MYU22" s="1117"/>
      <c r="MYV22" s="1117"/>
      <c r="MYW22" s="1117"/>
      <c r="MYX22" s="1117"/>
      <c r="MYY22" s="1117"/>
      <c r="MYZ22" s="1117"/>
      <c r="MZA22" s="1117"/>
      <c r="MZB22" s="1117"/>
      <c r="MZC22" s="1117"/>
      <c r="MZD22" s="1117"/>
      <c r="MZE22" s="1117"/>
      <c r="MZF22" s="1117"/>
      <c r="MZG22" s="1117"/>
      <c r="MZH22" s="1117"/>
      <c r="MZI22" s="1117"/>
      <c r="MZJ22" s="1117"/>
      <c r="MZK22" s="1117"/>
      <c r="MZL22" s="1117"/>
      <c r="MZM22" s="1117"/>
      <c r="MZN22" s="1117"/>
      <c r="MZO22" s="1117"/>
      <c r="MZP22" s="1117"/>
      <c r="MZQ22" s="1117"/>
      <c r="MZR22" s="1117"/>
      <c r="MZS22" s="1117"/>
      <c r="MZT22" s="1117"/>
      <c r="MZU22" s="1117"/>
      <c r="MZV22" s="1117"/>
      <c r="MZW22" s="1117"/>
      <c r="MZX22" s="1117"/>
      <c r="MZY22" s="1117"/>
      <c r="MZZ22" s="1117"/>
      <c r="NAA22" s="1117"/>
      <c r="NAB22" s="1117"/>
      <c r="NAC22" s="1117"/>
      <c r="NAD22" s="1117"/>
      <c r="NAE22" s="1117"/>
      <c r="NAF22" s="1117"/>
      <c r="NAG22" s="1117"/>
      <c r="NAH22" s="1117"/>
      <c r="NAI22" s="1117"/>
      <c r="NAJ22" s="1117"/>
      <c r="NAK22" s="1117"/>
      <c r="NAL22" s="1117"/>
      <c r="NAM22" s="1117"/>
      <c r="NAN22" s="1117"/>
      <c r="NAO22" s="1117"/>
      <c r="NAP22" s="1117"/>
      <c r="NAQ22" s="1117"/>
      <c r="NAR22" s="1117"/>
      <c r="NAS22" s="1117"/>
      <c r="NAT22" s="1117"/>
      <c r="NAU22" s="1117"/>
      <c r="NAV22" s="1117"/>
      <c r="NAW22" s="1117"/>
      <c r="NAX22" s="1117"/>
      <c r="NAY22" s="1117"/>
      <c r="NAZ22" s="1117"/>
      <c r="NBA22" s="1117"/>
      <c r="NBB22" s="1117"/>
      <c r="NBC22" s="1117"/>
      <c r="NBD22" s="1117"/>
      <c r="NBE22" s="1117"/>
      <c r="NBF22" s="1117"/>
      <c r="NBG22" s="1117"/>
      <c r="NBH22" s="1117"/>
      <c r="NBI22" s="1117"/>
      <c r="NBJ22" s="1117"/>
      <c r="NBK22" s="1117"/>
      <c r="NBL22" s="1117"/>
      <c r="NBM22" s="1117"/>
      <c r="NBN22" s="1117"/>
      <c r="NBO22" s="1117"/>
      <c r="NBP22" s="1117"/>
      <c r="NBQ22" s="1117"/>
      <c r="NBR22" s="1117"/>
      <c r="NBS22" s="1117"/>
      <c r="NBT22" s="1117"/>
      <c r="NBU22" s="1117"/>
      <c r="NBV22" s="1117"/>
      <c r="NBW22" s="1117"/>
      <c r="NBX22" s="1117"/>
      <c r="NBY22" s="1117"/>
      <c r="NBZ22" s="1117"/>
      <c r="NCA22" s="1117"/>
      <c r="NCB22" s="1117"/>
      <c r="NCC22" s="1117"/>
      <c r="NCD22" s="1117"/>
      <c r="NCE22" s="1117"/>
      <c r="NCF22" s="1117"/>
      <c r="NCG22" s="1117"/>
      <c r="NCH22" s="1117"/>
      <c r="NCI22" s="1117"/>
      <c r="NCJ22" s="1117"/>
      <c r="NCK22" s="1117"/>
      <c r="NCL22" s="1117"/>
      <c r="NCM22" s="1117"/>
      <c r="NCN22" s="1117"/>
      <c r="NCO22" s="1117"/>
      <c r="NCP22" s="1117"/>
      <c r="NCQ22" s="1117"/>
      <c r="NCR22" s="1117"/>
      <c r="NCS22" s="1117"/>
      <c r="NCT22" s="1117"/>
      <c r="NCU22" s="1117"/>
      <c r="NCV22" s="1117"/>
      <c r="NCW22" s="1117"/>
      <c r="NCX22" s="1117"/>
      <c r="NCY22" s="1117"/>
      <c r="NCZ22" s="1117"/>
      <c r="NDA22" s="1117"/>
      <c r="NDB22" s="1117"/>
      <c r="NDC22" s="1117"/>
      <c r="NDD22" s="1117"/>
      <c r="NDE22" s="1117"/>
      <c r="NDF22" s="1117"/>
      <c r="NDG22" s="1117"/>
      <c r="NDH22" s="1117"/>
      <c r="NDI22" s="1117"/>
      <c r="NDJ22" s="1117"/>
      <c r="NDK22" s="1117"/>
      <c r="NDL22" s="1117"/>
      <c r="NDM22" s="1117"/>
      <c r="NDN22" s="1117"/>
      <c r="NDO22" s="1117"/>
      <c r="NDP22" s="1117"/>
      <c r="NDQ22" s="1117"/>
      <c r="NDR22" s="1117"/>
      <c r="NDS22" s="1117"/>
      <c r="NDT22" s="1117"/>
      <c r="NDU22" s="1117"/>
      <c r="NDV22" s="1117"/>
      <c r="NDW22" s="1117"/>
      <c r="NDX22" s="1117"/>
      <c r="NDY22" s="1117"/>
      <c r="NDZ22" s="1117"/>
      <c r="NEA22" s="1117"/>
      <c r="NEB22" s="1117"/>
      <c r="NEC22" s="1117"/>
      <c r="NED22" s="1117"/>
      <c r="NEE22" s="1117"/>
      <c r="NEF22" s="1117"/>
      <c r="NEG22" s="1117"/>
      <c r="NEH22" s="1117"/>
      <c r="NEI22" s="1117"/>
      <c r="NEJ22" s="1117"/>
      <c r="NEK22" s="1117"/>
      <c r="NEL22" s="1117"/>
      <c r="NEM22" s="1117"/>
      <c r="NEN22" s="1117"/>
      <c r="NEO22" s="1117"/>
      <c r="NEP22" s="1117"/>
      <c r="NEQ22" s="1117"/>
      <c r="NER22" s="1117"/>
      <c r="NES22" s="1117"/>
      <c r="NET22" s="1117"/>
      <c r="NEU22" s="1117"/>
      <c r="NEV22" s="1117"/>
      <c r="NEW22" s="1117"/>
      <c r="NEX22" s="1117"/>
      <c r="NEY22" s="1117"/>
      <c r="NEZ22" s="1117"/>
      <c r="NFA22" s="1117"/>
      <c r="NFB22" s="1117"/>
      <c r="NFC22" s="1117"/>
      <c r="NFD22" s="1117"/>
      <c r="NFE22" s="1117"/>
      <c r="NFF22" s="1117"/>
      <c r="NFG22" s="1117"/>
      <c r="NFH22" s="1117"/>
      <c r="NFI22" s="1117"/>
      <c r="NFJ22" s="1117"/>
      <c r="NFK22" s="1117"/>
      <c r="NFL22" s="1117"/>
      <c r="NFM22" s="1117"/>
      <c r="NFN22" s="1117"/>
      <c r="NFO22" s="1117"/>
      <c r="NFP22" s="1117"/>
      <c r="NFQ22" s="1117"/>
      <c r="NFR22" s="1117"/>
      <c r="NFS22" s="1117"/>
      <c r="NFT22" s="1117"/>
      <c r="NFU22" s="1117"/>
      <c r="NFV22" s="1117"/>
      <c r="NFW22" s="1117"/>
      <c r="NFX22" s="1117"/>
      <c r="NFY22" s="1117"/>
      <c r="NFZ22" s="1117"/>
      <c r="NGA22" s="1117"/>
      <c r="NGB22" s="1117"/>
      <c r="NGC22" s="1117"/>
      <c r="NGD22" s="1117"/>
      <c r="NGE22" s="1117"/>
      <c r="NGF22" s="1117"/>
      <c r="NGG22" s="1117"/>
      <c r="NGH22" s="1117"/>
      <c r="NGI22" s="1117"/>
      <c r="NGJ22" s="1117"/>
      <c r="NGK22" s="1117"/>
      <c r="NGL22" s="1117"/>
      <c r="NGM22" s="1117"/>
      <c r="NGN22" s="1117"/>
      <c r="NGO22" s="1117"/>
      <c r="NGP22" s="1117"/>
      <c r="NGQ22" s="1117"/>
      <c r="NGR22" s="1117"/>
      <c r="NGS22" s="1117"/>
      <c r="NGT22" s="1117"/>
      <c r="NGU22" s="1117"/>
      <c r="NGV22" s="1117"/>
      <c r="NGW22" s="1117"/>
      <c r="NGX22" s="1117"/>
      <c r="NGY22" s="1117"/>
      <c r="NGZ22" s="1117"/>
      <c r="NHA22" s="1117"/>
      <c r="NHB22" s="1117"/>
      <c r="NHC22" s="1117"/>
      <c r="NHD22" s="1117"/>
      <c r="NHE22" s="1117"/>
      <c r="NHF22" s="1117"/>
      <c r="NHG22" s="1117"/>
      <c r="NHH22" s="1117"/>
      <c r="NHI22" s="1117"/>
      <c r="NHJ22" s="1117"/>
      <c r="NHK22" s="1117"/>
      <c r="NHL22" s="1117"/>
      <c r="NHM22" s="1117"/>
      <c r="NHN22" s="1117"/>
      <c r="NHO22" s="1117"/>
      <c r="NHP22" s="1117"/>
      <c r="NHQ22" s="1117"/>
      <c r="NHR22" s="1117"/>
      <c r="NHS22" s="1117"/>
      <c r="NHT22" s="1117"/>
      <c r="NHU22" s="1117"/>
      <c r="NHV22" s="1117"/>
      <c r="NHW22" s="1117"/>
      <c r="NHX22" s="1117"/>
      <c r="NHY22" s="1117"/>
      <c r="NHZ22" s="1117"/>
      <c r="NIA22" s="1117"/>
      <c r="NIB22" s="1117"/>
      <c r="NIC22" s="1117"/>
      <c r="NID22" s="1117"/>
      <c r="NIE22" s="1117"/>
      <c r="NIF22" s="1117"/>
      <c r="NIG22" s="1117"/>
      <c r="NIH22" s="1117"/>
      <c r="NII22" s="1117"/>
      <c r="NIJ22" s="1117"/>
      <c r="NIK22" s="1117"/>
      <c r="NIL22" s="1117"/>
      <c r="NIM22" s="1117"/>
      <c r="NIN22" s="1117"/>
      <c r="NIO22" s="1117"/>
      <c r="NIP22" s="1117"/>
      <c r="NIQ22" s="1117"/>
      <c r="NIR22" s="1117"/>
      <c r="NIS22" s="1117"/>
      <c r="NIT22" s="1117"/>
      <c r="NIU22" s="1117"/>
      <c r="NIV22" s="1117"/>
      <c r="NIW22" s="1117"/>
      <c r="NIX22" s="1117"/>
      <c r="NIY22" s="1117"/>
      <c r="NIZ22" s="1117"/>
      <c r="NJA22" s="1117"/>
      <c r="NJB22" s="1117"/>
      <c r="NJC22" s="1117"/>
      <c r="NJD22" s="1117"/>
      <c r="NJE22" s="1117"/>
      <c r="NJF22" s="1117"/>
      <c r="NJG22" s="1117"/>
      <c r="NJH22" s="1117"/>
      <c r="NJI22" s="1117"/>
      <c r="NJJ22" s="1117"/>
      <c r="NJK22" s="1117"/>
      <c r="NJL22" s="1117"/>
      <c r="NJM22" s="1117"/>
      <c r="NJN22" s="1117"/>
      <c r="NJO22" s="1117"/>
      <c r="NJP22" s="1117"/>
      <c r="NJQ22" s="1117"/>
      <c r="NJR22" s="1117"/>
      <c r="NJS22" s="1117"/>
      <c r="NJT22" s="1117"/>
      <c r="NJU22" s="1117"/>
      <c r="NJV22" s="1117"/>
      <c r="NJW22" s="1117"/>
      <c r="NJX22" s="1117"/>
      <c r="NJY22" s="1117"/>
      <c r="NJZ22" s="1117"/>
      <c r="NKA22" s="1117"/>
      <c r="NKB22" s="1117"/>
      <c r="NKC22" s="1117"/>
      <c r="NKD22" s="1117"/>
      <c r="NKE22" s="1117"/>
      <c r="NKF22" s="1117"/>
      <c r="NKG22" s="1117"/>
      <c r="NKH22" s="1117"/>
      <c r="NKI22" s="1117"/>
      <c r="NKJ22" s="1117"/>
      <c r="NKK22" s="1117"/>
      <c r="NKL22" s="1117"/>
      <c r="NKM22" s="1117"/>
      <c r="NKN22" s="1117"/>
      <c r="NKO22" s="1117"/>
      <c r="NKP22" s="1117"/>
      <c r="NKQ22" s="1117"/>
      <c r="NKR22" s="1117"/>
      <c r="NKS22" s="1117"/>
      <c r="NKT22" s="1117"/>
      <c r="NKU22" s="1117"/>
      <c r="NKV22" s="1117"/>
      <c r="NKW22" s="1117"/>
      <c r="NKX22" s="1117"/>
      <c r="NKY22" s="1117"/>
      <c r="NKZ22" s="1117"/>
      <c r="NLA22" s="1117"/>
      <c r="NLB22" s="1117"/>
      <c r="NLC22" s="1117"/>
      <c r="NLD22" s="1117"/>
      <c r="NLE22" s="1117"/>
      <c r="NLF22" s="1117"/>
      <c r="NLG22" s="1117"/>
      <c r="NLH22" s="1117"/>
      <c r="NLI22" s="1117"/>
      <c r="NLJ22" s="1117"/>
      <c r="NLK22" s="1117"/>
      <c r="NLL22" s="1117"/>
      <c r="NLM22" s="1117"/>
      <c r="NLN22" s="1117"/>
      <c r="NLO22" s="1117"/>
      <c r="NLP22" s="1117"/>
      <c r="NLQ22" s="1117"/>
      <c r="NLR22" s="1117"/>
      <c r="NLS22" s="1117"/>
      <c r="NLT22" s="1117"/>
      <c r="NLU22" s="1117"/>
      <c r="NLV22" s="1117"/>
      <c r="NLW22" s="1117"/>
      <c r="NLX22" s="1117"/>
      <c r="NLY22" s="1117"/>
      <c r="NLZ22" s="1117"/>
      <c r="NMA22" s="1117"/>
      <c r="NMB22" s="1117"/>
      <c r="NMC22" s="1117"/>
      <c r="NMD22" s="1117"/>
      <c r="NME22" s="1117"/>
      <c r="NMF22" s="1117"/>
      <c r="NMG22" s="1117"/>
      <c r="NMH22" s="1117"/>
      <c r="NMI22" s="1117"/>
      <c r="NMJ22" s="1117"/>
      <c r="NMK22" s="1117"/>
      <c r="NML22" s="1117"/>
      <c r="NMM22" s="1117"/>
      <c r="NMN22" s="1117"/>
      <c r="NMO22" s="1117"/>
      <c r="NMP22" s="1117"/>
      <c r="NMQ22" s="1117"/>
      <c r="NMR22" s="1117"/>
      <c r="NMS22" s="1117"/>
      <c r="NMT22" s="1117"/>
      <c r="NMU22" s="1117"/>
      <c r="NMV22" s="1117"/>
      <c r="NMW22" s="1117"/>
      <c r="NMX22" s="1117"/>
      <c r="NMY22" s="1117"/>
      <c r="NMZ22" s="1117"/>
      <c r="NNA22" s="1117"/>
      <c r="NNB22" s="1117"/>
      <c r="NNC22" s="1117"/>
      <c r="NND22" s="1117"/>
      <c r="NNE22" s="1117"/>
      <c r="NNF22" s="1117"/>
      <c r="NNG22" s="1117"/>
      <c r="NNH22" s="1117"/>
      <c r="NNI22" s="1117"/>
      <c r="NNJ22" s="1117"/>
      <c r="NNK22" s="1117"/>
      <c r="NNL22" s="1117"/>
      <c r="NNM22" s="1117"/>
      <c r="NNN22" s="1117"/>
      <c r="NNO22" s="1117"/>
      <c r="NNP22" s="1117"/>
      <c r="NNQ22" s="1117"/>
      <c r="NNR22" s="1117"/>
      <c r="NNS22" s="1117"/>
      <c r="NNT22" s="1117"/>
      <c r="NNU22" s="1117"/>
      <c r="NNV22" s="1117"/>
      <c r="NNW22" s="1117"/>
      <c r="NNX22" s="1117"/>
      <c r="NNY22" s="1117"/>
      <c r="NNZ22" s="1117"/>
      <c r="NOA22" s="1117"/>
      <c r="NOB22" s="1117"/>
      <c r="NOC22" s="1117"/>
      <c r="NOD22" s="1117"/>
      <c r="NOE22" s="1117"/>
      <c r="NOF22" s="1117"/>
      <c r="NOG22" s="1117"/>
      <c r="NOH22" s="1117"/>
      <c r="NOI22" s="1117"/>
      <c r="NOJ22" s="1117"/>
      <c r="NOK22" s="1117"/>
      <c r="NOL22" s="1117"/>
      <c r="NOM22" s="1117"/>
      <c r="NON22" s="1117"/>
      <c r="NOO22" s="1117"/>
      <c r="NOP22" s="1117"/>
      <c r="NOQ22" s="1117"/>
      <c r="NOR22" s="1117"/>
      <c r="NOS22" s="1117"/>
      <c r="NOT22" s="1117"/>
      <c r="NOU22" s="1117"/>
      <c r="NOV22" s="1117"/>
      <c r="NOW22" s="1117"/>
      <c r="NOX22" s="1117"/>
      <c r="NOY22" s="1117"/>
      <c r="NOZ22" s="1117"/>
      <c r="NPA22" s="1117"/>
      <c r="NPB22" s="1117"/>
      <c r="NPC22" s="1117"/>
      <c r="NPD22" s="1117"/>
      <c r="NPE22" s="1117"/>
      <c r="NPF22" s="1117"/>
      <c r="NPG22" s="1117"/>
      <c r="NPH22" s="1117"/>
      <c r="NPI22" s="1117"/>
      <c r="NPJ22" s="1117"/>
      <c r="NPK22" s="1117"/>
      <c r="NPL22" s="1117"/>
      <c r="NPM22" s="1117"/>
      <c r="NPN22" s="1117"/>
      <c r="NPO22" s="1117"/>
      <c r="NPP22" s="1117"/>
      <c r="NPQ22" s="1117"/>
      <c r="NPR22" s="1117"/>
      <c r="NPS22" s="1117"/>
      <c r="NPT22" s="1117"/>
      <c r="NPU22" s="1117"/>
      <c r="NPV22" s="1117"/>
      <c r="NPW22" s="1117"/>
      <c r="NPX22" s="1117"/>
      <c r="NPY22" s="1117"/>
      <c r="NPZ22" s="1117"/>
      <c r="NQA22" s="1117"/>
      <c r="NQB22" s="1117"/>
      <c r="NQC22" s="1117"/>
      <c r="NQD22" s="1117"/>
      <c r="NQE22" s="1117"/>
      <c r="NQF22" s="1117"/>
      <c r="NQG22" s="1117"/>
      <c r="NQH22" s="1117"/>
      <c r="NQI22" s="1117"/>
      <c r="NQJ22" s="1117"/>
      <c r="NQK22" s="1117"/>
      <c r="NQL22" s="1117"/>
      <c r="NQM22" s="1117"/>
      <c r="NQN22" s="1117"/>
      <c r="NQO22" s="1117"/>
      <c r="NQP22" s="1117"/>
      <c r="NQQ22" s="1117"/>
      <c r="NQR22" s="1117"/>
      <c r="NQS22" s="1117"/>
      <c r="NQT22" s="1117"/>
      <c r="NQU22" s="1117"/>
      <c r="NQV22" s="1117"/>
      <c r="NQW22" s="1117"/>
      <c r="NQX22" s="1117"/>
      <c r="NQY22" s="1117"/>
      <c r="NQZ22" s="1117"/>
      <c r="NRA22" s="1117"/>
      <c r="NRB22" s="1117"/>
      <c r="NRC22" s="1117"/>
      <c r="NRD22" s="1117"/>
      <c r="NRE22" s="1117"/>
      <c r="NRF22" s="1117"/>
      <c r="NRG22" s="1117"/>
      <c r="NRH22" s="1117"/>
      <c r="NRI22" s="1117"/>
      <c r="NRJ22" s="1117"/>
      <c r="NRK22" s="1117"/>
      <c r="NRL22" s="1117"/>
      <c r="NRM22" s="1117"/>
      <c r="NRN22" s="1117"/>
      <c r="NRO22" s="1117"/>
      <c r="NRP22" s="1117"/>
      <c r="NRQ22" s="1117"/>
      <c r="NRR22" s="1117"/>
      <c r="NRS22" s="1117"/>
      <c r="NRT22" s="1117"/>
      <c r="NRU22" s="1117"/>
      <c r="NRV22" s="1117"/>
      <c r="NRW22" s="1117"/>
      <c r="NRX22" s="1117"/>
      <c r="NRY22" s="1117"/>
      <c r="NRZ22" s="1117"/>
      <c r="NSA22" s="1117"/>
      <c r="NSB22" s="1117"/>
      <c r="NSC22" s="1117"/>
      <c r="NSD22" s="1117"/>
      <c r="NSE22" s="1117"/>
      <c r="NSF22" s="1117"/>
      <c r="NSG22" s="1117"/>
      <c r="NSH22" s="1117"/>
      <c r="NSI22" s="1117"/>
      <c r="NSJ22" s="1117"/>
      <c r="NSK22" s="1117"/>
      <c r="NSL22" s="1117"/>
      <c r="NSM22" s="1117"/>
      <c r="NSN22" s="1117"/>
      <c r="NSO22" s="1117"/>
      <c r="NSP22" s="1117"/>
      <c r="NSQ22" s="1117"/>
      <c r="NSR22" s="1117"/>
      <c r="NSS22" s="1117"/>
      <c r="NST22" s="1117"/>
      <c r="NSU22" s="1117"/>
      <c r="NSV22" s="1117"/>
      <c r="NSW22" s="1117"/>
      <c r="NSX22" s="1117"/>
      <c r="NSY22" s="1117"/>
      <c r="NSZ22" s="1117"/>
      <c r="NTA22" s="1117"/>
      <c r="NTB22" s="1117"/>
      <c r="NTC22" s="1117"/>
      <c r="NTD22" s="1117"/>
      <c r="NTE22" s="1117"/>
      <c r="NTF22" s="1117"/>
      <c r="NTG22" s="1117"/>
      <c r="NTH22" s="1117"/>
      <c r="NTI22" s="1117"/>
      <c r="NTJ22" s="1117"/>
      <c r="NTK22" s="1117"/>
      <c r="NTL22" s="1117"/>
      <c r="NTM22" s="1117"/>
      <c r="NTN22" s="1117"/>
      <c r="NTO22" s="1117"/>
      <c r="NTP22" s="1117"/>
      <c r="NTQ22" s="1117"/>
      <c r="NTR22" s="1117"/>
      <c r="NTS22" s="1117"/>
      <c r="NTT22" s="1117"/>
      <c r="NTU22" s="1117"/>
      <c r="NTV22" s="1117"/>
      <c r="NTW22" s="1117"/>
      <c r="NTX22" s="1117"/>
      <c r="NTY22" s="1117"/>
      <c r="NTZ22" s="1117"/>
      <c r="NUA22" s="1117"/>
      <c r="NUB22" s="1117"/>
      <c r="NUC22" s="1117"/>
      <c r="NUD22" s="1117"/>
      <c r="NUE22" s="1117"/>
      <c r="NUF22" s="1117"/>
      <c r="NUG22" s="1117"/>
      <c r="NUH22" s="1117"/>
      <c r="NUI22" s="1117"/>
      <c r="NUJ22" s="1117"/>
      <c r="NUK22" s="1117"/>
      <c r="NUL22" s="1117"/>
      <c r="NUM22" s="1117"/>
      <c r="NUN22" s="1117"/>
      <c r="NUO22" s="1117"/>
      <c r="NUP22" s="1117"/>
      <c r="NUQ22" s="1117"/>
      <c r="NUR22" s="1117"/>
      <c r="NUS22" s="1117"/>
      <c r="NUT22" s="1117"/>
      <c r="NUU22" s="1117"/>
      <c r="NUV22" s="1117"/>
      <c r="NUW22" s="1117"/>
      <c r="NUX22" s="1117"/>
      <c r="NUY22" s="1117"/>
      <c r="NUZ22" s="1117"/>
      <c r="NVA22" s="1117"/>
      <c r="NVB22" s="1117"/>
      <c r="NVC22" s="1117"/>
      <c r="NVD22" s="1117"/>
      <c r="NVE22" s="1117"/>
      <c r="NVF22" s="1117"/>
      <c r="NVG22" s="1117"/>
      <c r="NVH22" s="1117"/>
      <c r="NVI22" s="1117"/>
      <c r="NVJ22" s="1117"/>
      <c r="NVK22" s="1117"/>
      <c r="NVL22" s="1117"/>
      <c r="NVM22" s="1117"/>
      <c r="NVN22" s="1117"/>
      <c r="NVO22" s="1117"/>
      <c r="NVP22" s="1117"/>
      <c r="NVQ22" s="1117"/>
      <c r="NVR22" s="1117"/>
      <c r="NVS22" s="1117"/>
      <c r="NVT22" s="1117"/>
      <c r="NVU22" s="1117"/>
      <c r="NVV22" s="1117"/>
      <c r="NVW22" s="1117"/>
      <c r="NVX22" s="1117"/>
      <c r="NVY22" s="1117"/>
      <c r="NVZ22" s="1117"/>
      <c r="NWA22" s="1117"/>
      <c r="NWB22" s="1117"/>
      <c r="NWC22" s="1117"/>
      <c r="NWD22" s="1117"/>
      <c r="NWE22" s="1117"/>
      <c r="NWF22" s="1117"/>
      <c r="NWG22" s="1117"/>
      <c r="NWH22" s="1117"/>
      <c r="NWI22" s="1117"/>
      <c r="NWJ22" s="1117"/>
      <c r="NWK22" s="1117"/>
      <c r="NWL22" s="1117"/>
      <c r="NWM22" s="1117"/>
      <c r="NWN22" s="1117"/>
      <c r="NWO22" s="1117"/>
      <c r="NWP22" s="1117"/>
      <c r="NWQ22" s="1117"/>
      <c r="NWR22" s="1117"/>
      <c r="NWS22" s="1117"/>
      <c r="NWT22" s="1117"/>
      <c r="NWU22" s="1117"/>
      <c r="NWV22" s="1117"/>
      <c r="NWW22" s="1117"/>
      <c r="NWX22" s="1117"/>
      <c r="NWY22" s="1117"/>
      <c r="NWZ22" s="1117"/>
      <c r="NXA22" s="1117"/>
      <c r="NXB22" s="1117"/>
      <c r="NXC22" s="1117"/>
      <c r="NXD22" s="1117"/>
      <c r="NXE22" s="1117"/>
      <c r="NXF22" s="1117"/>
      <c r="NXG22" s="1117"/>
      <c r="NXH22" s="1117"/>
      <c r="NXI22" s="1117"/>
      <c r="NXJ22" s="1117"/>
      <c r="NXK22" s="1117"/>
      <c r="NXL22" s="1117"/>
      <c r="NXM22" s="1117"/>
      <c r="NXN22" s="1117"/>
      <c r="NXO22" s="1117"/>
      <c r="NXP22" s="1117"/>
      <c r="NXQ22" s="1117"/>
      <c r="NXR22" s="1117"/>
      <c r="NXS22" s="1117"/>
      <c r="NXT22" s="1117"/>
      <c r="NXU22" s="1117"/>
      <c r="NXV22" s="1117"/>
      <c r="NXW22" s="1117"/>
      <c r="NXX22" s="1117"/>
      <c r="NXY22" s="1117"/>
      <c r="NXZ22" s="1117"/>
      <c r="NYA22" s="1117"/>
      <c r="NYB22" s="1117"/>
      <c r="NYC22" s="1117"/>
      <c r="NYD22" s="1117"/>
      <c r="NYE22" s="1117"/>
      <c r="NYF22" s="1117"/>
      <c r="NYG22" s="1117"/>
      <c r="NYH22" s="1117"/>
      <c r="NYI22" s="1117"/>
      <c r="NYJ22" s="1117"/>
      <c r="NYK22" s="1117"/>
      <c r="NYL22" s="1117"/>
      <c r="NYM22" s="1117"/>
      <c r="NYN22" s="1117"/>
      <c r="NYO22" s="1117"/>
      <c r="NYP22" s="1117"/>
      <c r="NYQ22" s="1117"/>
      <c r="NYR22" s="1117"/>
      <c r="NYS22" s="1117"/>
      <c r="NYT22" s="1117"/>
      <c r="NYU22" s="1117"/>
      <c r="NYV22" s="1117"/>
      <c r="NYW22" s="1117"/>
      <c r="NYX22" s="1117"/>
      <c r="NYY22" s="1117"/>
      <c r="NYZ22" s="1117"/>
      <c r="NZA22" s="1117"/>
      <c r="NZB22" s="1117"/>
      <c r="NZC22" s="1117"/>
      <c r="NZD22" s="1117"/>
      <c r="NZE22" s="1117"/>
      <c r="NZF22" s="1117"/>
      <c r="NZG22" s="1117"/>
      <c r="NZH22" s="1117"/>
      <c r="NZI22" s="1117"/>
      <c r="NZJ22" s="1117"/>
      <c r="NZK22" s="1117"/>
      <c r="NZL22" s="1117"/>
      <c r="NZM22" s="1117"/>
      <c r="NZN22" s="1117"/>
      <c r="NZO22" s="1117"/>
      <c r="NZP22" s="1117"/>
      <c r="NZQ22" s="1117"/>
      <c r="NZR22" s="1117"/>
      <c r="NZS22" s="1117"/>
      <c r="NZT22" s="1117"/>
      <c r="NZU22" s="1117"/>
      <c r="NZV22" s="1117"/>
      <c r="NZW22" s="1117"/>
      <c r="NZX22" s="1117"/>
      <c r="NZY22" s="1117"/>
      <c r="NZZ22" s="1117"/>
      <c r="OAA22" s="1117"/>
      <c r="OAB22" s="1117"/>
      <c r="OAC22" s="1117"/>
      <c r="OAD22" s="1117"/>
      <c r="OAE22" s="1117"/>
      <c r="OAF22" s="1117"/>
      <c r="OAG22" s="1117"/>
      <c r="OAH22" s="1117"/>
      <c r="OAI22" s="1117"/>
      <c r="OAJ22" s="1117"/>
      <c r="OAK22" s="1117"/>
      <c r="OAL22" s="1117"/>
      <c r="OAM22" s="1117"/>
      <c r="OAN22" s="1117"/>
      <c r="OAO22" s="1117"/>
      <c r="OAP22" s="1117"/>
      <c r="OAQ22" s="1117"/>
      <c r="OAR22" s="1117"/>
      <c r="OAS22" s="1117"/>
      <c r="OAT22" s="1117"/>
      <c r="OAU22" s="1117"/>
      <c r="OAV22" s="1117"/>
      <c r="OAW22" s="1117"/>
      <c r="OAX22" s="1117"/>
      <c r="OAY22" s="1117"/>
      <c r="OAZ22" s="1117"/>
      <c r="OBA22" s="1117"/>
      <c r="OBB22" s="1117"/>
      <c r="OBC22" s="1117"/>
      <c r="OBD22" s="1117"/>
      <c r="OBE22" s="1117"/>
      <c r="OBF22" s="1117"/>
      <c r="OBG22" s="1117"/>
      <c r="OBH22" s="1117"/>
      <c r="OBI22" s="1117"/>
      <c r="OBJ22" s="1117"/>
      <c r="OBK22" s="1117"/>
      <c r="OBL22" s="1117"/>
      <c r="OBM22" s="1117"/>
      <c r="OBN22" s="1117"/>
      <c r="OBO22" s="1117"/>
      <c r="OBP22" s="1117"/>
      <c r="OBQ22" s="1117"/>
      <c r="OBR22" s="1117"/>
      <c r="OBS22" s="1117"/>
      <c r="OBT22" s="1117"/>
      <c r="OBU22" s="1117"/>
      <c r="OBV22" s="1117"/>
      <c r="OBW22" s="1117"/>
      <c r="OBX22" s="1117"/>
      <c r="OBY22" s="1117"/>
      <c r="OBZ22" s="1117"/>
      <c r="OCA22" s="1117"/>
      <c r="OCB22" s="1117"/>
      <c r="OCC22" s="1117"/>
      <c r="OCD22" s="1117"/>
      <c r="OCE22" s="1117"/>
      <c r="OCF22" s="1117"/>
      <c r="OCG22" s="1117"/>
      <c r="OCH22" s="1117"/>
      <c r="OCI22" s="1117"/>
      <c r="OCJ22" s="1117"/>
      <c r="OCK22" s="1117"/>
      <c r="OCL22" s="1117"/>
      <c r="OCM22" s="1117"/>
      <c r="OCN22" s="1117"/>
      <c r="OCO22" s="1117"/>
      <c r="OCP22" s="1117"/>
      <c r="OCQ22" s="1117"/>
      <c r="OCR22" s="1117"/>
      <c r="OCS22" s="1117"/>
      <c r="OCT22" s="1117"/>
      <c r="OCU22" s="1117"/>
      <c r="OCV22" s="1117"/>
      <c r="OCW22" s="1117"/>
      <c r="OCX22" s="1117"/>
      <c r="OCY22" s="1117"/>
      <c r="OCZ22" s="1117"/>
      <c r="ODA22" s="1117"/>
      <c r="ODB22" s="1117"/>
      <c r="ODC22" s="1117"/>
      <c r="ODD22" s="1117"/>
      <c r="ODE22" s="1117"/>
      <c r="ODF22" s="1117"/>
      <c r="ODG22" s="1117"/>
      <c r="ODH22" s="1117"/>
      <c r="ODI22" s="1117"/>
      <c r="ODJ22" s="1117"/>
      <c r="ODK22" s="1117"/>
      <c r="ODL22" s="1117"/>
      <c r="ODM22" s="1117"/>
      <c r="ODN22" s="1117"/>
      <c r="ODO22" s="1117"/>
      <c r="ODP22" s="1117"/>
      <c r="ODQ22" s="1117"/>
      <c r="ODR22" s="1117"/>
      <c r="ODS22" s="1117"/>
      <c r="ODT22" s="1117"/>
      <c r="ODU22" s="1117"/>
      <c r="ODV22" s="1117"/>
      <c r="ODW22" s="1117"/>
      <c r="ODX22" s="1117"/>
      <c r="ODY22" s="1117"/>
      <c r="ODZ22" s="1117"/>
      <c r="OEA22" s="1117"/>
      <c r="OEB22" s="1117"/>
      <c r="OEC22" s="1117"/>
      <c r="OED22" s="1117"/>
      <c r="OEE22" s="1117"/>
      <c r="OEF22" s="1117"/>
      <c r="OEG22" s="1117"/>
      <c r="OEH22" s="1117"/>
      <c r="OEI22" s="1117"/>
      <c r="OEJ22" s="1117"/>
      <c r="OEK22" s="1117"/>
      <c r="OEL22" s="1117"/>
      <c r="OEM22" s="1117"/>
      <c r="OEN22" s="1117"/>
      <c r="OEO22" s="1117"/>
      <c r="OEP22" s="1117"/>
      <c r="OEQ22" s="1117"/>
      <c r="OER22" s="1117"/>
      <c r="OES22" s="1117"/>
      <c r="OET22" s="1117"/>
      <c r="OEU22" s="1117"/>
      <c r="OEV22" s="1117"/>
      <c r="OEW22" s="1117"/>
      <c r="OEX22" s="1117"/>
      <c r="OEY22" s="1117"/>
      <c r="OEZ22" s="1117"/>
      <c r="OFA22" s="1117"/>
      <c r="OFB22" s="1117"/>
      <c r="OFC22" s="1117"/>
      <c r="OFD22" s="1117"/>
      <c r="OFE22" s="1117"/>
      <c r="OFF22" s="1117"/>
      <c r="OFG22" s="1117"/>
      <c r="OFH22" s="1117"/>
      <c r="OFI22" s="1117"/>
      <c r="OFJ22" s="1117"/>
      <c r="OFK22" s="1117"/>
      <c r="OFL22" s="1117"/>
      <c r="OFM22" s="1117"/>
      <c r="OFN22" s="1117"/>
      <c r="OFO22" s="1117"/>
      <c r="OFP22" s="1117"/>
      <c r="OFQ22" s="1117"/>
      <c r="OFR22" s="1117"/>
      <c r="OFS22" s="1117"/>
      <c r="OFT22" s="1117"/>
      <c r="OFU22" s="1117"/>
      <c r="OFV22" s="1117"/>
      <c r="OFW22" s="1117"/>
      <c r="OFX22" s="1117"/>
      <c r="OFY22" s="1117"/>
      <c r="OFZ22" s="1117"/>
      <c r="OGA22" s="1117"/>
      <c r="OGB22" s="1117"/>
      <c r="OGC22" s="1117"/>
      <c r="OGD22" s="1117"/>
      <c r="OGE22" s="1117"/>
      <c r="OGF22" s="1117"/>
      <c r="OGG22" s="1117"/>
      <c r="OGH22" s="1117"/>
      <c r="OGI22" s="1117"/>
      <c r="OGJ22" s="1117"/>
      <c r="OGK22" s="1117"/>
      <c r="OGL22" s="1117"/>
      <c r="OGM22" s="1117"/>
      <c r="OGN22" s="1117"/>
      <c r="OGO22" s="1117"/>
      <c r="OGP22" s="1117"/>
      <c r="OGQ22" s="1117"/>
      <c r="OGR22" s="1117"/>
      <c r="OGS22" s="1117"/>
      <c r="OGT22" s="1117"/>
      <c r="OGU22" s="1117"/>
      <c r="OGV22" s="1117"/>
      <c r="OGW22" s="1117"/>
      <c r="OGX22" s="1117"/>
      <c r="OGY22" s="1117"/>
      <c r="OGZ22" s="1117"/>
      <c r="OHA22" s="1117"/>
      <c r="OHB22" s="1117"/>
      <c r="OHC22" s="1117"/>
      <c r="OHD22" s="1117"/>
      <c r="OHE22" s="1117"/>
      <c r="OHF22" s="1117"/>
      <c r="OHG22" s="1117"/>
      <c r="OHH22" s="1117"/>
      <c r="OHI22" s="1117"/>
      <c r="OHJ22" s="1117"/>
      <c r="OHK22" s="1117"/>
      <c r="OHL22" s="1117"/>
      <c r="OHM22" s="1117"/>
      <c r="OHN22" s="1117"/>
      <c r="OHO22" s="1117"/>
      <c r="OHP22" s="1117"/>
      <c r="OHQ22" s="1117"/>
      <c r="OHR22" s="1117"/>
      <c r="OHS22" s="1117"/>
      <c r="OHT22" s="1117"/>
      <c r="OHU22" s="1117"/>
      <c r="OHV22" s="1117"/>
      <c r="OHW22" s="1117"/>
      <c r="OHX22" s="1117"/>
      <c r="OHY22" s="1117"/>
      <c r="OHZ22" s="1117"/>
      <c r="OIA22" s="1117"/>
      <c r="OIB22" s="1117"/>
      <c r="OIC22" s="1117"/>
      <c r="OID22" s="1117"/>
      <c r="OIE22" s="1117"/>
      <c r="OIF22" s="1117"/>
      <c r="OIG22" s="1117"/>
      <c r="OIH22" s="1117"/>
      <c r="OII22" s="1117"/>
      <c r="OIJ22" s="1117"/>
      <c r="OIK22" s="1117"/>
      <c r="OIL22" s="1117"/>
      <c r="OIM22" s="1117"/>
      <c r="OIN22" s="1117"/>
      <c r="OIO22" s="1117"/>
      <c r="OIP22" s="1117"/>
      <c r="OIQ22" s="1117"/>
      <c r="OIR22" s="1117"/>
      <c r="OIS22" s="1117"/>
      <c r="OIT22" s="1117"/>
      <c r="OIU22" s="1117"/>
      <c r="OIV22" s="1117"/>
      <c r="OIW22" s="1117"/>
      <c r="OIX22" s="1117"/>
      <c r="OIY22" s="1117"/>
      <c r="OIZ22" s="1117"/>
      <c r="OJA22" s="1117"/>
      <c r="OJB22" s="1117"/>
      <c r="OJC22" s="1117"/>
      <c r="OJD22" s="1117"/>
      <c r="OJE22" s="1117"/>
      <c r="OJF22" s="1117"/>
      <c r="OJG22" s="1117"/>
      <c r="OJH22" s="1117"/>
      <c r="OJI22" s="1117"/>
      <c r="OJJ22" s="1117"/>
      <c r="OJK22" s="1117"/>
      <c r="OJL22" s="1117"/>
      <c r="OJM22" s="1117"/>
      <c r="OJN22" s="1117"/>
      <c r="OJO22" s="1117"/>
      <c r="OJP22" s="1117"/>
      <c r="OJQ22" s="1117"/>
      <c r="OJR22" s="1117"/>
      <c r="OJS22" s="1117"/>
      <c r="OJT22" s="1117"/>
      <c r="OJU22" s="1117"/>
      <c r="OJV22" s="1117"/>
      <c r="OJW22" s="1117"/>
      <c r="OJX22" s="1117"/>
      <c r="OJY22" s="1117"/>
      <c r="OJZ22" s="1117"/>
      <c r="OKA22" s="1117"/>
      <c r="OKB22" s="1117"/>
      <c r="OKC22" s="1117"/>
      <c r="OKD22" s="1117"/>
      <c r="OKE22" s="1117"/>
      <c r="OKF22" s="1117"/>
      <c r="OKG22" s="1117"/>
      <c r="OKH22" s="1117"/>
      <c r="OKI22" s="1117"/>
      <c r="OKJ22" s="1117"/>
      <c r="OKK22" s="1117"/>
      <c r="OKL22" s="1117"/>
      <c r="OKM22" s="1117"/>
      <c r="OKN22" s="1117"/>
      <c r="OKO22" s="1117"/>
      <c r="OKP22" s="1117"/>
      <c r="OKQ22" s="1117"/>
      <c r="OKR22" s="1117"/>
      <c r="OKS22" s="1117"/>
      <c r="OKT22" s="1117"/>
      <c r="OKU22" s="1117"/>
      <c r="OKV22" s="1117"/>
      <c r="OKW22" s="1117"/>
      <c r="OKX22" s="1117"/>
      <c r="OKY22" s="1117"/>
      <c r="OKZ22" s="1117"/>
      <c r="OLA22" s="1117"/>
      <c r="OLB22" s="1117"/>
      <c r="OLC22" s="1117"/>
      <c r="OLD22" s="1117"/>
      <c r="OLE22" s="1117"/>
      <c r="OLF22" s="1117"/>
      <c r="OLG22" s="1117"/>
      <c r="OLH22" s="1117"/>
      <c r="OLI22" s="1117"/>
      <c r="OLJ22" s="1117"/>
      <c r="OLK22" s="1117"/>
      <c r="OLL22" s="1117"/>
      <c r="OLM22" s="1117"/>
      <c r="OLN22" s="1117"/>
      <c r="OLO22" s="1117"/>
      <c r="OLP22" s="1117"/>
      <c r="OLQ22" s="1117"/>
      <c r="OLR22" s="1117"/>
      <c r="OLS22" s="1117"/>
      <c r="OLT22" s="1117"/>
      <c r="OLU22" s="1117"/>
      <c r="OLV22" s="1117"/>
      <c r="OLW22" s="1117"/>
      <c r="OLX22" s="1117"/>
      <c r="OLY22" s="1117"/>
      <c r="OLZ22" s="1117"/>
      <c r="OMA22" s="1117"/>
      <c r="OMB22" s="1117"/>
      <c r="OMC22" s="1117"/>
      <c r="OMD22" s="1117"/>
      <c r="OME22" s="1117"/>
      <c r="OMF22" s="1117"/>
      <c r="OMG22" s="1117"/>
      <c r="OMH22" s="1117"/>
      <c r="OMI22" s="1117"/>
      <c r="OMJ22" s="1117"/>
      <c r="OMK22" s="1117"/>
      <c r="OML22" s="1117"/>
      <c r="OMM22" s="1117"/>
      <c r="OMN22" s="1117"/>
      <c r="OMO22" s="1117"/>
      <c r="OMP22" s="1117"/>
      <c r="OMQ22" s="1117"/>
      <c r="OMR22" s="1117"/>
      <c r="OMS22" s="1117"/>
      <c r="OMT22" s="1117"/>
      <c r="OMU22" s="1117"/>
      <c r="OMV22" s="1117"/>
      <c r="OMW22" s="1117"/>
      <c r="OMX22" s="1117"/>
      <c r="OMY22" s="1117"/>
      <c r="OMZ22" s="1117"/>
      <c r="ONA22" s="1117"/>
      <c r="ONB22" s="1117"/>
      <c r="ONC22" s="1117"/>
      <c r="OND22" s="1117"/>
      <c r="ONE22" s="1117"/>
      <c r="ONF22" s="1117"/>
      <c r="ONG22" s="1117"/>
      <c r="ONH22" s="1117"/>
      <c r="ONI22" s="1117"/>
      <c r="ONJ22" s="1117"/>
      <c r="ONK22" s="1117"/>
      <c r="ONL22" s="1117"/>
      <c r="ONM22" s="1117"/>
      <c r="ONN22" s="1117"/>
      <c r="ONO22" s="1117"/>
      <c r="ONP22" s="1117"/>
      <c r="ONQ22" s="1117"/>
      <c r="ONR22" s="1117"/>
      <c r="ONS22" s="1117"/>
      <c r="ONT22" s="1117"/>
      <c r="ONU22" s="1117"/>
      <c r="ONV22" s="1117"/>
      <c r="ONW22" s="1117"/>
      <c r="ONX22" s="1117"/>
      <c r="ONY22" s="1117"/>
      <c r="ONZ22" s="1117"/>
      <c r="OOA22" s="1117"/>
      <c r="OOB22" s="1117"/>
      <c r="OOC22" s="1117"/>
      <c r="OOD22" s="1117"/>
      <c r="OOE22" s="1117"/>
      <c r="OOF22" s="1117"/>
      <c r="OOG22" s="1117"/>
      <c r="OOH22" s="1117"/>
      <c r="OOI22" s="1117"/>
      <c r="OOJ22" s="1117"/>
      <c r="OOK22" s="1117"/>
      <c r="OOL22" s="1117"/>
      <c r="OOM22" s="1117"/>
      <c r="OON22" s="1117"/>
      <c r="OOO22" s="1117"/>
      <c r="OOP22" s="1117"/>
      <c r="OOQ22" s="1117"/>
      <c r="OOR22" s="1117"/>
      <c r="OOS22" s="1117"/>
      <c r="OOT22" s="1117"/>
      <c r="OOU22" s="1117"/>
      <c r="OOV22" s="1117"/>
      <c r="OOW22" s="1117"/>
      <c r="OOX22" s="1117"/>
      <c r="OOY22" s="1117"/>
      <c r="OOZ22" s="1117"/>
      <c r="OPA22" s="1117"/>
      <c r="OPB22" s="1117"/>
      <c r="OPC22" s="1117"/>
      <c r="OPD22" s="1117"/>
      <c r="OPE22" s="1117"/>
      <c r="OPF22" s="1117"/>
      <c r="OPG22" s="1117"/>
      <c r="OPH22" s="1117"/>
      <c r="OPI22" s="1117"/>
      <c r="OPJ22" s="1117"/>
      <c r="OPK22" s="1117"/>
      <c r="OPL22" s="1117"/>
      <c r="OPM22" s="1117"/>
      <c r="OPN22" s="1117"/>
      <c r="OPO22" s="1117"/>
      <c r="OPP22" s="1117"/>
      <c r="OPQ22" s="1117"/>
      <c r="OPR22" s="1117"/>
      <c r="OPS22" s="1117"/>
      <c r="OPT22" s="1117"/>
      <c r="OPU22" s="1117"/>
      <c r="OPV22" s="1117"/>
      <c r="OPW22" s="1117"/>
      <c r="OPX22" s="1117"/>
      <c r="OPY22" s="1117"/>
      <c r="OPZ22" s="1117"/>
      <c r="OQA22" s="1117"/>
      <c r="OQB22" s="1117"/>
      <c r="OQC22" s="1117"/>
      <c r="OQD22" s="1117"/>
      <c r="OQE22" s="1117"/>
      <c r="OQF22" s="1117"/>
      <c r="OQG22" s="1117"/>
      <c r="OQH22" s="1117"/>
      <c r="OQI22" s="1117"/>
      <c r="OQJ22" s="1117"/>
      <c r="OQK22" s="1117"/>
      <c r="OQL22" s="1117"/>
      <c r="OQM22" s="1117"/>
      <c r="OQN22" s="1117"/>
      <c r="OQO22" s="1117"/>
      <c r="OQP22" s="1117"/>
      <c r="OQQ22" s="1117"/>
      <c r="OQR22" s="1117"/>
      <c r="OQS22" s="1117"/>
      <c r="OQT22" s="1117"/>
      <c r="OQU22" s="1117"/>
      <c r="OQV22" s="1117"/>
      <c r="OQW22" s="1117"/>
      <c r="OQX22" s="1117"/>
      <c r="OQY22" s="1117"/>
      <c r="OQZ22" s="1117"/>
      <c r="ORA22" s="1117"/>
      <c r="ORB22" s="1117"/>
      <c r="ORC22" s="1117"/>
      <c r="ORD22" s="1117"/>
      <c r="ORE22" s="1117"/>
      <c r="ORF22" s="1117"/>
      <c r="ORG22" s="1117"/>
      <c r="ORH22" s="1117"/>
      <c r="ORI22" s="1117"/>
      <c r="ORJ22" s="1117"/>
      <c r="ORK22" s="1117"/>
      <c r="ORL22" s="1117"/>
      <c r="ORM22" s="1117"/>
      <c r="ORN22" s="1117"/>
      <c r="ORO22" s="1117"/>
      <c r="ORP22" s="1117"/>
      <c r="ORQ22" s="1117"/>
      <c r="ORR22" s="1117"/>
      <c r="ORS22" s="1117"/>
      <c r="ORT22" s="1117"/>
      <c r="ORU22" s="1117"/>
      <c r="ORV22" s="1117"/>
      <c r="ORW22" s="1117"/>
      <c r="ORX22" s="1117"/>
      <c r="ORY22" s="1117"/>
      <c r="ORZ22" s="1117"/>
      <c r="OSA22" s="1117"/>
      <c r="OSB22" s="1117"/>
      <c r="OSC22" s="1117"/>
      <c r="OSD22" s="1117"/>
      <c r="OSE22" s="1117"/>
      <c r="OSF22" s="1117"/>
      <c r="OSG22" s="1117"/>
      <c r="OSH22" s="1117"/>
      <c r="OSI22" s="1117"/>
      <c r="OSJ22" s="1117"/>
      <c r="OSK22" s="1117"/>
      <c r="OSL22" s="1117"/>
      <c r="OSM22" s="1117"/>
      <c r="OSN22" s="1117"/>
      <c r="OSO22" s="1117"/>
      <c r="OSP22" s="1117"/>
      <c r="OSQ22" s="1117"/>
      <c r="OSR22" s="1117"/>
      <c r="OSS22" s="1117"/>
      <c r="OST22" s="1117"/>
      <c r="OSU22" s="1117"/>
      <c r="OSV22" s="1117"/>
      <c r="OSW22" s="1117"/>
      <c r="OSX22" s="1117"/>
      <c r="OSY22" s="1117"/>
      <c r="OSZ22" s="1117"/>
      <c r="OTA22" s="1117"/>
      <c r="OTB22" s="1117"/>
      <c r="OTC22" s="1117"/>
      <c r="OTD22" s="1117"/>
      <c r="OTE22" s="1117"/>
      <c r="OTF22" s="1117"/>
      <c r="OTG22" s="1117"/>
      <c r="OTH22" s="1117"/>
      <c r="OTI22" s="1117"/>
      <c r="OTJ22" s="1117"/>
      <c r="OTK22" s="1117"/>
      <c r="OTL22" s="1117"/>
      <c r="OTM22" s="1117"/>
      <c r="OTN22" s="1117"/>
      <c r="OTO22" s="1117"/>
      <c r="OTP22" s="1117"/>
      <c r="OTQ22" s="1117"/>
      <c r="OTR22" s="1117"/>
      <c r="OTS22" s="1117"/>
      <c r="OTT22" s="1117"/>
      <c r="OTU22" s="1117"/>
      <c r="OTV22" s="1117"/>
      <c r="OTW22" s="1117"/>
      <c r="OTX22" s="1117"/>
      <c r="OTY22" s="1117"/>
      <c r="OTZ22" s="1117"/>
      <c r="OUA22" s="1117"/>
      <c r="OUB22" s="1117"/>
      <c r="OUC22" s="1117"/>
      <c r="OUD22" s="1117"/>
      <c r="OUE22" s="1117"/>
      <c r="OUF22" s="1117"/>
      <c r="OUG22" s="1117"/>
      <c r="OUH22" s="1117"/>
      <c r="OUI22" s="1117"/>
      <c r="OUJ22" s="1117"/>
      <c r="OUK22" s="1117"/>
      <c r="OUL22" s="1117"/>
      <c r="OUM22" s="1117"/>
      <c r="OUN22" s="1117"/>
      <c r="OUO22" s="1117"/>
      <c r="OUP22" s="1117"/>
      <c r="OUQ22" s="1117"/>
      <c r="OUR22" s="1117"/>
      <c r="OUS22" s="1117"/>
      <c r="OUT22" s="1117"/>
      <c r="OUU22" s="1117"/>
      <c r="OUV22" s="1117"/>
      <c r="OUW22" s="1117"/>
      <c r="OUX22" s="1117"/>
      <c r="OUY22" s="1117"/>
      <c r="OUZ22" s="1117"/>
      <c r="OVA22" s="1117"/>
      <c r="OVB22" s="1117"/>
      <c r="OVC22" s="1117"/>
      <c r="OVD22" s="1117"/>
      <c r="OVE22" s="1117"/>
      <c r="OVF22" s="1117"/>
      <c r="OVG22" s="1117"/>
      <c r="OVH22" s="1117"/>
      <c r="OVI22" s="1117"/>
      <c r="OVJ22" s="1117"/>
      <c r="OVK22" s="1117"/>
      <c r="OVL22" s="1117"/>
      <c r="OVM22" s="1117"/>
      <c r="OVN22" s="1117"/>
      <c r="OVO22" s="1117"/>
      <c r="OVP22" s="1117"/>
      <c r="OVQ22" s="1117"/>
      <c r="OVR22" s="1117"/>
      <c r="OVS22" s="1117"/>
      <c r="OVT22" s="1117"/>
      <c r="OVU22" s="1117"/>
      <c r="OVV22" s="1117"/>
      <c r="OVW22" s="1117"/>
      <c r="OVX22" s="1117"/>
      <c r="OVY22" s="1117"/>
      <c r="OVZ22" s="1117"/>
      <c r="OWA22" s="1117"/>
      <c r="OWB22" s="1117"/>
      <c r="OWC22" s="1117"/>
      <c r="OWD22" s="1117"/>
      <c r="OWE22" s="1117"/>
      <c r="OWF22" s="1117"/>
      <c r="OWG22" s="1117"/>
      <c r="OWH22" s="1117"/>
      <c r="OWI22" s="1117"/>
      <c r="OWJ22" s="1117"/>
      <c r="OWK22" s="1117"/>
      <c r="OWL22" s="1117"/>
      <c r="OWM22" s="1117"/>
      <c r="OWN22" s="1117"/>
      <c r="OWO22" s="1117"/>
      <c r="OWP22" s="1117"/>
      <c r="OWQ22" s="1117"/>
      <c r="OWR22" s="1117"/>
      <c r="OWS22" s="1117"/>
      <c r="OWT22" s="1117"/>
      <c r="OWU22" s="1117"/>
      <c r="OWV22" s="1117"/>
      <c r="OWW22" s="1117"/>
      <c r="OWX22" s="1117"/>
      <c r="OWY22" s="1117"/>
      <c r="OWZ22" s="1117"/>
      <c r="OXA22" s="1117"/>
      <c r="OXB22" s="1117"/>
      <c r="OXC22" s="1117"/>
      <c r="OXD22" s="1117"/>
      <c r="OXE22" s="1117"/>
      <c r="OXF22" s="1117"/>
      <c r="OXG22" s="1117"/>
      <c r="OXH22" s="1117"/>
      <c r="OXI22" s="1117"/>
      <c r="OXJ22" s="1117"/>
      <c r="OXK22" s="1117"/>
      <c r="OXL22" s="1117"/>
      <c r="OXM22" s="1117"/>
      <c r="OXN22" s="1117"/>
      <c r="OXO22" s="1117"/>
      <c r="OXP22" s="1117"/>
      <c r="OXQ22" s="1117"/>
      <c r="OXR22" s="1117"/>
      <c r="OXS22" s="1117"/>
      <c r="OXT22" s="1117"/>
      <c r="OXU22" s="1117"/>
      <c r="OXV22" s="1117"/>
      <c r="OXW22" s="1117"/>
      <c r="OXX22" s="1117"/>
      <c r="OXY22" s="1117"/>
      <c r="OXZ22" s="1117"/>
      <c r="OYA22" s="1117"/>
      <c r="OYB22" s="1117"/>
      <c r="OYC22" s="1117"/>
      <c r="OYD22" s="1117"/>
      <c r="OYE22" s="1117"/>
      <c r="OYF22" s="1117"/>
      <c r="OYG22" s="1117"/>
      <c r="OYH22" s="1117"/>
      <c r="OYI22" s="1117"/>
      <c r="OYJ22" s="1117"/>
      <c r="OYK22" s="1117"/>
      <c r="OYL22" s="1117"/>
      <c r="OYM22" s="1117"/>
      <c r="OYN22" s="1117"/>
      <c r="OYO22" s="1117"/>
      <c r="OYP22" s="1117"/>
      <c r="OYQ22" s="1117"/>
      <c r="OYR22" s="1117"/>
      <c r="OYS22" s="1117"/>
      <c r="OYT22" s="1117"/>
      <c r="OYU22" s="1117"/>
      <c r="OYV22" s="1117"/>
      <c r="OYW22" s="1117"/>
      <c r="OYX22" s="1117"/>
      <c r="OYY22" s="1117"/>
      <c r="OYZ22" s="1117"/>
      <c r="OZA22" s="1117"/>
      <c r="OZB22" s="1117"/>
      <c r="OZC22" s="1117"/>
      <c r="OZD22" s="1117"/>
      <c r="OZE22" s="1117"/>
      <c r="OZF22" s="1117"/>
      <c r="OZG22" s="1117"/>
      <c r="OZH22" s="1117"/>
      <c r="OZI22" s="1117"/>
      <c r="OZJ22" s="1117"/>
      <c r="OZK22" s="1117"/>
      <c r="OZL22" s="1117"/>
      <c r="OZM22" s="1117"/>
      <c r="OZN22" s="1117"/>
      <c r="OZO22" s="1117"/>
      <c r="OZP22" s="1117"/>
      <c r="OZQ22" s="1117"/>
      <c r="OZR22" s="1117"/>
      <c r="OZS22" s="1117"/>
      <c r="OZT22" s="1117"/>
      <c r="OZU22" s="1117"/>
      <c r="OZV22" s="1117"/>
      <c r="OZW22" s="1117"/>
      <c r="OZX22" s="1117"/>
      <c r="OZY22" s="1117"/>
      <c r="OZZ22" s="1117"/>
      <c r="PAA22" s="1117"/>
      <c r="PAB22" s="1117"/>
      <c r="PAC22" s="1117"/>
      <c r="PAD22" s="1117"/>
      <c r="PAE22" s="1117"/>
      <c r="PAF22" s="1117"/>
      <c r="PAG22" s="1117"/>
      <c r="PAH22" s="1117"/>
      <c r="PAI22" s="1117"/>
      <c r="PAJ22" s="1117"/>
      <c r="PAK22" s="1117"/>
      <c r="PAL22" s="1117"/>
      <c r="PAM22" s="1117"/>
      <c r="PAN22" s="1117"/>
      <c r="PAO22" s="1117"/>
      <c r="PAP22" s="1117"/>
      <c r="PAQ22" s="1117"/>
      <c r="PAR22" s="1117"/>
      <c r="PAS22" s="1117"/>
      <c r="PAT22" s="1117"/>
      <c r="PAU22" s="1117"/>
      <c r="PAV22" s="1117"/>
      <c r="PAW22" s="1117"/>
      <c r="PAX22" s="1117"/>
      <c r="PAY22" s="1117"/>
      <c r="PAZ22" s="1117"/>
      <c r="PBA22" s="1117"/>
      <c r="PBB22" s="1117"/>
      <c r="PBC22" s="1117"/>
      <c r="PBD22" s="1117"/>
      <c r="PBE22" s="1117"/>
      <c r="PBF22" s="1117"/>
      <c r="PBG22" s="1117"/>
      <c r="PBH22" s="1117"/>
      <c r="PBI22" s="1117"/>
      <c r="PBJ22" s="1117"/>
      <c r="PBK22" s="1117"/>
      <c r="PBL22" s="1117"/>
      <c r="PBM22" s="1117"/>
      <c r="PBN22" s="1117"/>
      <c r="PBO22" s="1117"/>
      <c r="PBP22" s="1117"/>
      <c r="PBQ22" s="1117"/>
      <c r="PBR22" s="1117"/>
      <c r="PBS22" s="1117"/>
      <c r="PBT22" s="1117"/>
      <c r="PBU22" s="1117"/>
      <c r="PBV22" s="1117"/>
      <c r="PBW22" s="1117"/>
      <c r="PBX22" s="1117"/>
      <c r="PBY22" s="1117"/>
      <c r="PBZ22" s="1117"/>
      <c r="PCA22" s="1117"/>
      <c r="PCB22" s="1117"/>
      <c r="PCC22" s="1117"/>
      <c r="PCD22" s="1117"/>
      <c r="PCE22" s="1117"/>
      <c r="PCF22" s="1117"/>
      <c r="PCG22" s="1117"/>
      <c r="PCH22" s="1117"/>
      <c r="PCI22" s="1117"/>
      <c r="PCJ22" s="1117"/>
      <c r="PCK22" s="1117"/>
      <c r="PCL22" s="1117"/>
      <c r="PCM22" s="1117"/>
      <c r="PCN22" s="1117"/>
      <c r="PCO22" s="1117"/>
      <c r="PCP22" s="1117"/>
      <c r="PCQ22" s="1117"/>
      <c r="PCR22" s="1117"/>
      <c r="PCS22" s="1117"/>
      <c r="PCT22" s="1117"/>
      <c r="PCU22" s="1117"/>
      <c r="PCV22" s="1117"/>
      <c r="PCW22" s="1117"/>
      <c r="PCX22" s="1117"/>
      <c r="PCY22" s="1117"/>
      <c r="PCZ22" s="1117"/>
      <c r="PDA22" s="1117"/>
      <c r="PDB22" s="1117"/>
      <c r="PDC22" s="1117"/>
      <c r="PDD22" s="1117"/>
      <c r="PDE22" s="1117"/>
      <c r="PDF22" s="1117"/>
      <c r="PDG22" s="1117"/>
      <c r="PDH22" s="1117"/>
      <c r="PDI22" s="1117"/>
      <c r="PDJ22" s="1117"/>
      <c r="PDK22" s="1117"/>
      <c r="PDL22" s="1117"/>
      <c r="PDM22" s="1117"/>
      <c r="PDN22" s="1117"/>
      <c r="PDO22" s="1117"/>
      <c r="PDP22" s="1117"/>
      <c r="PDQ22" s="1117"/>
      <c r="PDR22" s="1117"/>
      <c r="PDS22" s="1117"/>
      <c r="PDT22" s="1117"/>
      <c r="PDU22" s="1117"/>
      <c r="PDV22" s="1117"/>
      <c r="PDW22" s="1117"/>
      <c r="PDX22" s="1117"/>
      <c r="PDY22" s="1117"/>
      <c r="PDZ22" s="1117"/>
      <c r="PEA22" s="1117"/>
      <c r="PEB22" s="1117"/>
      <c r="PEC22" s="1117"/>
      <c r="PED22" s="1117"/>
      <c r="PEE22" s="1117"/>
      <c r="PEF22" s="1117"/>
      <c r="PEG22" s="1117"/>
      <c r="PEH22" s="1117"/>
      <c r="PEI22" s="1117"/>
      <c r="PEJ22" s="1117"/>
      <c r="PEK22" s="1117"/>
      <c r="PEL22" s="1117"/>
      <c r="PEM22" s="1117"/>
      <c r="PEN22" s="1117"/>
      <c r="PEO22" s="1117"/>
      <c r="PEP22" s="1117"/>
      <c r="PEQ22" s="1117"/>
      <c r="PER22" s="1117"/>
      <c r="PES22" s="1117"/>
      <c r="PET22" s="1117"/>
      <c r="PEU22" s="1117"/>
      <c r="PEV22" s="1117"/>
      <c r="PEW22" s="1117"/>
      <c r="PEX22" s="1117"/>
      <c r="PEY22" s="1117"/>
      <c r="PEZ22" s="1117"/>
      <c r="PFA22" s="1117"/>
      <c r="PFB22" s="1117"/>
      <c r="PFC22" s="1117"/>
      <c r="PFD22" s="1117"/>
      <c r="PFE22" s="1117"/>
      <c r="PFF22" s="1117"/>
      <c r="PFG22" s="1117"/>
      <c r="PFH22" s="1117"/>
      <c r="PFI22" s="1117"/>
      <c r="PFJ22" s="1117"/>
      <c r="PFK22" s="1117"/>
      <c r="PFL22" s="1117"/>
      <c r="PFM22" s="1117"/>
      <c r="PFN22" s="1117"/>
      <c r="PFO22" s="1117"/>
      <c r="PFP22" s="1117"/>
      <c r="PFQ22" s="1117"/>
      <c r="PFR22" s="1117"/>
      <c r="PFS22" s="1117"/>
      <c r="PFT22" s="1117"/>
      <c r="PFU22" s="1117"/>
      <c r="PFV22" s="1117"/>
      <c r="PFW22" s="1117"/>
      <c r="PFX22" s="1117"/>
      <c r="PFY22" s="1117"/>
      <c r="PFZ22" s="1117"/>
      <c r="PGA22" s="1117"/>
      <c r="PGB22" s="1117"/>
      <c r="PGC22" s="1117"/>
      <c r="PGD22" s="1117"/>
      <c r="PGE22" s="1117"/>
      <c r="PGF22" s="1117"/>
      <c r="PGG22" s="1117"/>
      <c r="PGH22" s="1117"/>
      <c r="PGI22" s="1117"/>
      <c r="PGJ22" s="1117"/>
      <c r="PGK22" s="1117"/>
      <c r="PGL22" s="1117"/>
      <c r="PGM22" s="1117"/>
      <c r="PGN22" s="1117"/>
      <c r="PGO22" s="1117"/>
      <c r="PGP22" s="1117"/>
      <c r="PGQ22" s="1117"/>
      <c r="PGR22" s="1117"/>
      <c r="PGS22" s="1117"/>
      <c r="PGT22" s="1117"/>
      <c r="PGU22" s="1117"/>
      <c r="PGV22" s="1117"/>
      <c r="PGW22" s="1117"/>
      <c r="PGX22" s="1117"/>
      <c r="PGY22" s="1117"/>
      <c r="PGZ22" s="1117"/>
      <c r="PHA22" s="1117"/>
      <c r="PHB22" s="1117"/>
      <c r="PHC22" s="1117"/>
      <c r="PHD22" s="1117"/>
      <c r="PHE22" s="1117"/>
      <c r="PHF22" s="1117"/>
      <c r="PHG22" s="1117"/>
      <c r="PHH22" s="1117"/>
      <c r="PHI22" s="1117"/>
      <c r="PHJ22" s="1117"/>
      <c r="PHK22" s="1117"/>
      <c r="PHL22" s="1117"/>
      <c r="PHM22" s="1117"/>
      <c r="PHN22" s="1117"/>
      <c r="PHO22" s="1117"/>
      <c r="PHP22" s="1117"/>
      <c r="PHQ22" s="1117"/>
      <c r="PHR22" s="1117"/>
      <c r="PHS22" s="1117"/>
      <c r="PHT22" s="1117"/>
      <c r="PHU22" s="1117"/>
      <c r="PHV22" s="1117"/>
      <c r="PHW22" s="1117"/>
      <c r="PHX22" s="1117"/>
      <c r="PHY22" s="1117"/>
      <c r="PHZ22" s="1117"/>
      <c r="PIA22" s="1117"/>
      <c r="PIB22" s="1117"/>
      <c r="PIC22" s="1117"/>
      <c r="PID22" s="1117"/>
      <c r="PIE22" s="1117"/>
      <c r="PIF22" s="1117"/>
      <c r="PIG22" s="1117"/>
      <c r="PIH22" s="1117"/>
      <c r="PII22" s="1117"/>
      <c r="PIJ22" s="1117"/>
      <c r="PIK22" s="1117"/>
      <c r="PIL22" s="1117"/>
      <c r="PIM22" s="1117"/>
      <c r="PIN22" s="1117"/>
      <c r="PIO22" s="1117"/>
      <c r="PIP22" s="1117"/>
      <c r="PIQ22" s="1117"/>
      <c r="PIR22" s="1117"/>
      <c r="PIS22" s="1117"/>
      <c r="PIT22" s="1117"/>
      <c r="PIU22" s="1117"/>
      <c r="PIV22" s="1117"/>
      <c r="PIW22" s="1117"/>
      <c r="PIX22" s="1117"/>
      <c r="PIY22" s="1117"/>
      <c r="PIZ22" s="1117"/>
      <c r="PJA22" s="1117"/>
      <c r="PJB22" s="1117"/>
      <c r="PJC22" s="1117"/>
      <c r="PJD22" s="1117"/>
      <c r="PJE22" s="1117"/>
      <c r="PJF22" s="1117"/>
      <c r="PJG22" s="1117"/>
      <c r="PJH22" s="1117"/>
      <c r="PJI22" s="1117"/>
      <c r="PJJ22" s="1117"/>
      <c r="PJK22" s="1117"/>
      <c r="PJL22" s="1117"/>
      <c r="PJM22" s="1117"/>
      <c r="PJN22" s="1117"/>
      <c r="PJO22" s="1117"/>
      <c r="PJP22" s="1117"/>
      <c r="PJQ22" s="1117"/>
      <c r="PJR22" s="1117"/>
      <c r="PJS22" s="1117"/>
      <c r="PJT22" s="1117"/>
      <c r="PJU22" s="1117"/>
      <c r="PJV22" s="1117"/>
      <c r="PJW22" s="1117"/>
      <c r="PJX22" s="1117"/>
      <c r="PJY22" s="1117"/>
      <c r="PJZ22" s="1117"/>
      <c r="PKA22" s="1117"/>
      <c r="PKB22" s="1117"/>
      <c r="PKC22" s="1117"/>
      <c r="PKD22" s="1117"/>
      <c r="PKE22" s="1117"/>
      <c r="PKF22" s="1117"/>
      <c r="PKG22" s="1117"/>
      <c r="PKH22" s="1117"/>
      <c r="PKI22" s="1117"/>
      <c r="PKJ22" s="1117"/>
      <c r="PKK22" s="1117"/>
      <c r="PKL22" s="1117"/>
      <c r="PKM22" s="1117"/>
      <c r="PKN22" s="1117"/>
      <c r="PKO22" s="1117"/>
      <c r="PKP22" s="1117"/>
      <c r="PKQ22" s="1117"/>
      <c r="PKR22" s="1117"/>
      <c r="PKS22" s="1117"/>
      <c r="PKT22" s="1117"/>
      <c r="PKU22" s="1117"/>
      <c r="PKV22" s="1117"/>
      <c r="PKW22" s="1117"/>
      <c r="PKX22" s="1117"/>
      <c r="PKY22" s="1117"/>
      <c r="PKZ22" s="1117"/>
      <c r="PLA22" s="1117"/>
      <c r="PLB22" s="1117"/>
      <c r="PLC22" s="1117"/>
      <c r="PLD22" s="1117"/>
      <c r="PLE22" s="1117"/>
      <c r="PLF22" s="1117"/>
      <c r="PLG22" s="1117"/>
      <c r="PLH22" s="1117"/>
      <c r="PLI22" s="1117"/>
      <c r="PLJ22" s="1117"/>
      <c r="PLK22" s="1117"/>
      <c r="PLL22" s="1117"/>
      <c r="PLM22" s="1117"/>
      <c r="PLN22" s="1117"/>
      <c r="PLO22" s="1117"/>
      <c r="PLP22" s="1117"/>
      <c r="PLQ22" s="1117"/>
      <c r="PLR22" s="1117"/>
      <c r="PLS22" s="1117"/>
      <c r="PLT22" s="1117"/>
      <c r="PLU22" s="1117"/>
      <c r="PLV22" s="1117"/>
      <c r="PLW22" s="1117"/>
      <c r="PLX22" s="1117"/>
      <c r="PLY22" s="1117"/>
      <c r="PLZ22" s="1117"/>
      <c r="PMA22" s="1117"/>
      <c r="PMB22" s="1117"/>
      <c r="PMC22" s="1117"/>
      <c r="PMD22" s="1117"/>
      <c r="PME22" s="1117"/>
      <c r="PMF22" s="1117"/>
      <c r="PMG22" s="1117"/>
      <c r="PMH22" s="1117"/>
      <c r="PMI22" s="1117"/>
      <c r="PMJ22" s="1117"/>
      <c r="PMK22" s="1117"/>
      <c r="PML22" s="1117"/>
      <c r="PMM22" s="1117"/>
      <c r="PMN22" s="1117"/>
      <c r="PMO22" s="1117"/>
      <c r="PMP22" s="1117"/>
      <c r="PMQ22" s="1117"/>
      <c r="PMR22" s="1117"/>
      <c r="PMS22" s="1117"/>
      <c r="PMT22" s="1117"/>
      <c r="PMU22" s="1117"/>
      <c r="PMV22" s="1117"/>
      <c r="PMW22" s="1117"/>
      <c r="PMX22" s="1117"/>
      <c r="PMY22" s="1117"/>
      <c r="PMZ22" s="1117"/>
      <c r="PNA22" s="1117"/>
      <c r="PNB22" s="1117"/>
      <c r="PNC22" s="1117"/>
      <c r="PND22" s="1117"/>
      <c r="PNE22" s="1117"/>
      <c r="PNF22" s="1117"/>
      <c r="PNG22" s="1117"/>
      <c r="PNH22" s="1117"/>
      <c r="PNI22" s="1117"/>
      <c r="PNJ22" s="1117"/>
      <c r="PNK22" s="1117"/>
      <c r="PNL22" s="1117"/>
      <c r="PNM22" s="1117"/>
      <c r="PNN22" s="1117"/>
      <c r="PNO22" s="1117"/>
      <c r="PNP22" s="1117"/>
      <c r="PNQ22" s="1117"/>
      <c r="PNR22" s="1117"/>
      <c r="PNS22" s="1117"/>
      <c r="PNT22" s="1117"/>
      <c r="PNU22" s="1117"/>
      <c r="PNV22" s="1117"/>
      <c r="PNW22" s="1117"/>
      <c r="PNX22" s="1117"/>
      <c r="PNY22" s="1117"/>
      <c r="PNZ22" s="1117"/>
      <c r="POA22" s="1117"/>
      <c r="POB22" s="1117"/>
      <c r="POC22" s="1117"/>
      <c r="POD22" s="1117"/>
      <c r="POE22" s="1117"/>
      <c r="POF22" s="1117"/>
      <c r="POG22" s="1117"/>
      <c r="POH22" s="1117"/>
      <c r="POI22" s="1117"/>
      <c r="POJ22" s="1117"/>
      <c r="POK22" s="1117"/>
      <c r="POL22" s="1117"/>
      <c r="POM22" s="1117"/>
      <c r="PON22" s="1117"/>
      <c r="POO22" s="1117"/>
      <c r="POP22" s="1117"/>
      <c r="POQ22" s="1117"/>
      <c r="POR22" s="1117"/>
      <c r="POS22" s="1117"/>
      <c r="POT22" s="1117"/>
      <c r="POU22" s="1117"/>
      <c r="POV22" s="1117"/>
      <c r="POW22" s="1117"/>
      <c r="POX22" s="1117"/>
      <c r="POY22" s="1117"/>
      <c r="POZ22" s="1117"/>
      <c r="PPA22" s="1117"/>
      <c r="PPB22" s="1117"/>
      <c r="PPC22" s="1117"/>
      <c r="PPD22" s="1117"/>
      <c r="PPE22" s="1117"/>
      <c r="PPF22" s="1117"/>
      <c r="PPG22" s="1117"/>
      <c r="PPH22" s="1117"/>
      <c r="PPI22" s="1117"/>
      <c r="PPJ22" s="1117"/>
      <c r="PPK22" s="1117"/>
      <c r="PPL22" s="1117"/>
      <c r="PPM22" s="1117"/>
      <c r="PPN22" s="1117"/>
      <c r="PPO22" s="1117"/>
      <c r="PPP22" s="1117"/>
      <c r="PPQ22" s="1117"/>
      <c r="PPR22" s="1117"/>
      <c r="PPS22" s="1117"/>
      <c r="PPT22" s="1117"/>
      <c r="PPU22" s="1117"/>
      <c r="PPV22" s="1117"/>
      <c r="PPW22" s="1117"/>
      <c r="PPX22" s="1117"/>
      <c r="PPY22" s="1117"/>
      <c r="PPZ22" s="1117"/>
      <c r="PQA22" s="1117"/>
      <c r="PQB22" s="1117"/>
      <c r="PQC22" s="1117"/>
      <c r="PQD22" s="1117"/>
      <c r="PQE22" s="1117"/>
      <c r="PQF22" s="1117"/>
      <c r="PQG22" s="1117"/>
      <c r="PQH22" s="1117"/>
      <c r="PQI22" s="1117"/>
      <c r="PQJ22" s="1117"/>
      <c r="PQK22" s="1117"/>
      <c r="PQL22" s="1117"/>
      <c r="PQM22" s="1117"/>
      <c r="PQN22" s="1117"/>
      <c r="PQO22" s="1117"/>
      <c r="PQP22" s="1117"/>
      <c r="PQQ22" s="1117"/>
      <c r="PQR22" s="1117"/>
      <c r="PQS22" s="1117"/>
      <c r="PQT22" s="1117"/>
      <c r="PQU22" s="1117"/>
      <c r="PQV22" s="1117"/>
      <c r="PQW22" s="1117"/>
      <c r="PQX22" s="1117"/>
      <c r="PQY22" s="1117"/>
      <c r="PQZ22" s="1117"/>
      <c r="PRA22" s="1117"/>
      <c r="PRB22" s="1117"/>
      <c r="PRC22" s="1117"/>
      <c r="PRD22" s="1117"/>
      <c r="PRE22" s="1117"/>
      <c r="PRF22" s="1117"/>
      <c r="PRG22" s="1117"/>
      <c r="PRH22" s="1117"/>
      <c r="PRI22" s="1117"/>
      <c r="PRJ22" s="1117"/>
      <c r="PRK22" s="1117"/>
      <c r="PRL22" s="1117"/>
      <c r="PRM22" s="1117"/>
      <c r="PRN22" s="1117"/>
      <c r="PRO22" s="1117"/>
      <c r="PRP22" s="1117"/>
      <c r="PRQ22" s="1117"/>
      <c r="PRR22" s="1117"/>
      <c r="PRS22" s="1117"/>
      <c r="PRT22" s="1117"/>
      <c r="PRU22" s="1117"/>
      <c r="PRV22" s="1117"/>
      <c r="PRW22" s="1117"/>
      <c r="PRX22" s="1117"/>
      <c r="PRY22" s="1117"/>
      <c r="PRZ22" s="1117"/>
      <c r="PSA22" s="1117"/>
      <c r="PSB22" s="1117"/>
      <c r="PSC22" s="1117"/>
      <c r="PSD22" s="1117"/>
      <c r="PSE22" s="1117"/>
      <c r="PSF22" s="1117"/>
      <c r="PSG22" s="1117"/>
      <c r="PSH22" s="1117"/>
      <c r="PSI22" s="1117"/>
      <c r="PSJ22" s="1117"/>
      <c r="PSK22" s="1117"/>
      <c r="PSL22" s="1117"/>
      <c r="PSM22" s="1117"/>
      <c r="PSN22" s="1117"/>
      <c r="PSO22" s="1117"/>
      <c r="PSP22" s="1117"/>
      <c r="PSQ22" s="1117"/>
      <c r="PSR22" s="1117"/>
      <c r="PSS22" s="1117"/>
      <c r="PST22" s="1117"/>
      <c r="PSU22" s="1117"/>
      <c r="PSV22" s="1117"/>
      <c r="PSW22" s="1117"/>
      <c r="PSX22" s="1117"/>
      <c r="PSY22" s="1117"/>
      <c r="PSZ22" s="1117"/>
      <c r="PTA22" s="1117"/>
      <c r="PTB22" s="1117"/>
      <c r="PTC22" s="1117"/>
      <c r="PTD22" s="1117"/>
      <c r="PTE22" s="1117"/>
      <c r="PTF22" s="1117"/>
      <c r="PTG22" s="1117"/>
      <c r="PTH22" s="1117"/>
      <c r="PTI22" s="1117"/>
      <c r="PTJ22" s="1117"/>
      <c r="PTK22" s="1117"/>
      <c r="PTL22" s="1117"/>
      <c r="PTM22" s="1117"/>
      <c r="PTN22" s="1117"/>
      <c r="PTO22" s="1117"/>
      <c r="PTP22" s="1117"/>
      <c r="PTQ22" s="1117"/>
      <c r="PTR22" s="1117"/>
      <c r="PTS22" s="1117"/>
      <c r="PTT22" s="1117"/>
      <c r="PTU22" s="1117"/>
      <c r="PTV22" s="1117"/>
      <c r="PTW22" s="1117"/>
      <c r="PTX22" s="1117"/>
      <c r="PTY22" s="1117"/>
      <c r="PTZ22" s="1117"/>
      <c r="PUA22" s="1117"/>
      <c r="PUB22" s="1117"/>
      <c r="PUC22" s="1117"/>
      <c r="PUD22" s="1117"/>
      <c r="PUE22" s="1117"/>
      <c r="PUF22" s="1117"/>
      <c r="PUG22" s="1117"/>
      <c r="PUH22" s="1117"/>
      <c r="PUI22" s="1117"/>
      <c r="PUJ22" s="1117"/>
      <c r="PUK22" s="1117"/>
      <c r="PUL22" s="1117"/>
      <c r="PUM22" s="1117"/>
      <c r="PUN22" s="1117"/>
      <c r="PUO22" s="1117"/>
      <c r="PUP22" s="1117"/>
      <c r="PUQ22" s="1117"/>
      <c r="PUR22" s="1117"/>
      <c r="PUS22" s="1117"/>
      <c r="PUT22" s="1117"/>
      <c r="PUU22" s="1117"/>
      <c r="PUV22" s="1117"/>
      <c r="PUW22" s="1117"/>
      <c r="PUX22" s="1117"/>
      <c r="PUY22" s="1117"/>
      <c r="PUZ22" s="1117"/>
      <c r="PVA22" s="1117"/>
      <c r="PVB22" s="1117"/>
      <c r="PVC22" s="1117"/>
      <c r="PVD22" s="1117"/>
      <c r="PVE22" s="1117"/>
      <c r="PVF22" s="1117"/>
      <c r="PVG22" s="1117"/>
      <c r="PVH22" s="1117"/>
      <c r="PVI22" s="1117"/>
      <c r="PVJ22" s="1117"/>
      <c r="PVK22" s="1117"/>
      <c r="PVL22" s="1117"/>
      <c r="PVM22" s="1117"/>
      <c r="PVN22" s="1117"/>
      <c r="PVO22" s="1117"/>
      <c r="PVP22" s="1117"/>
      <c r="PVQ22" s="1117"/>
      <c r="PVR22" s="1117"/>
      <c r="PVS22" s="1117"/>
      <c r="PVT22" s="1117"/>
      <c r="PVU22" s="1117"/>
      <c r="PVV22" s="1117"/>
      <c r="PVW22" s="1117"/>
      <c r="PVX22" s="1117"/>
      <c r="PVY22" s="1117"/>
      <c r="PVZ22" s="1117"/>
      <c r="PWA22" s="1117"/>
      <c r="PWB22" s="1117"/>
      <c r="PWC22" s="1117"/>
      <c r="PWD22" s="1117"/>
      <c r="PWE22" s="1117"/>
      <c r="PWF22" s="1117"/>
      <c r="PWG22" s="1117"/>
      <c r="PWH22" s="1117"/>
      <c r="PWI22" s="1117"/>
      <c r="PWJ22" s="1117"/>
      <c r="PWK22" s="1117"/>
      <c r="PWL22" s="1117"/>
      <c r="PWM22" s="1117"/>
      <c r="PWN22" s="1117"/>
      <c r="PWO22" s="1117"/>
      <c r="PWP22" s="1117"/>
      <c r="PWQ22" s="1117"/>
      <c r="PWR22" s="1117"/>
      <c r="PWS22" s="1117"/>
      <c r="PWT22" s="1117"/>
      <c r="PWU22" s="1117"/>
      <c r="PWV22" s="1117"/>
      <c r="PWW22" s="1117"/>
      <c r="PWX22" s="1117"/>
      <c r="PWY22" s="1117"/>
      <c r="PWZ22" s="1117"/>
      <c r="PXA22" s="1117"/>
      <c r="PXB22" s="1117"/>
      <c r="PXC22" s="1117"/>
      <c r="PXD22" s="1117"/>
      <c r="PXE22" s="1117"/>
      <c r="PXF22" s="1117"/>
      <c r="PXG22" s="1117"/>
      <c r="PXH22" s="1117"/>
      <c r="PXI22" s="1117"/>
      <c r="PXJ22" s="1117"/>
      <c r="PXK22" s="1117"/>
      <c r="PXL22" s="1117"/>
      <c r="PXM22" s="1117"/>
      <c r="PXN22" s="1117"/>
      <c r="PXO22" s="1117"/>
      <c r="PXP22" s="1117"/>
      <c r="PXQ22" s="1117"/>
      <c r="PXR22" s="1117"/>
      <c r="PXS22" s="1117"/>
      <c r="PXT22" s="1117"/>
      <c r="PXU22" s="1117"/>
      <c r="PXV22" s="1117"/>
      <c r="PXW22" s="1117"/>
      <c r="PXX22" s="1117"/>
      <c r="PXY22" s="1117"/>
      <c r="PXZ22" s="1117"/>
      <c r="PYA22" s="1117"/>
      <c r="PYB22" s="1117"/>
      <c r="PYC22" s="1117"/>
      <c r="PYD22" s="1117"/>
      <c r="PYE22" s="1117"/>
      <c r="PYF22" s="1117"/>
      <c r="PYG22" s="1117"/>
      <c r="PYH22" s="1117"/>
      <c r="PYI22" s="1117"/>
      <c r="PYJ22" s="1117"/>
      <c r="PYK22" s="1117"/>
      <c r="PYL22" s="1117"/>
      <c r="PYM22" s="1117"/>
      <c r="PYN22" s="1117"/>
      <c r="PYO22" s="1117"/>
      <c r="PYP22" s="1117"/>
      <c r="PYQ22" s="1117"/>
      <c r="PYR22" s="1117"/>
      <c r="PYS22" s="1117"/>
      <c r="PYT22" s="1117"/>
      <c r="PYU22" s="1117"/>
      <c r="PYV22" s="1117"/>
      <c r="PYW22" s="1117"/>
      <c r="PYX22" s="1117"/>
      <c r="PYY22" s="1117"/>
      <c r="PYZ22" s="1117"/>
      <c r="PZA22" s="1117"/>
      <c r="PZB22" s="1117"/>
      <c r="PZC22" s="1117"/>
      <c r="PZD22" s="1117"/>
      <c r="PZE22" s="1117"/>
      <c r="PZF22" s="1117"/>
      <c r="PZG22" s="1117"/>
      <c r="PZH22" s="1117"/>
      <c r="PZI22" s="1117"/>
      <c r="PZJ22" s="1117"/>
      <c r="PZK22" s="1117"/>
      <c r="PZL22" s="1117"/>
      <c r="PZM22" s="1117"/>
      <c r="PZN22" s="1117"/>
      <c r="PZO22" s="1117"/>
      <c r="PZP22" s="1117"/>
      <c r="PZQ22" s="1117"/>
      <c r="PZR22" s="1117"/>
      <c r="PZS22" s="1117"/>
      <c r="PZT22" s="1117"/>
      <c r="PZU22" s="1117"/>
      <c r="PZV22" s="1117"/>
      <c r="PZW22" s="1117"/>
      <c r="PZX22" s="1117"/>
      <c r="PZY22" s="1117"/>
      <c r="PZZ22" s="1117"/>
      <c r="QAA22" s="1117"/>
      <c r="QAB22" s="1117"/>
      <c r="QAC22" s="1117"/>
      <c r="QAD22" s="1117"/>
      <c r="QAE22" s="1117"/>
      <c r="QAF22" s="1117"/>
      <c r="QAG22" s="1117"/>
      <c r="QAH22" s="1117"/>
      <c r="QAI22" s="1117"/>
      <c r="QAJ22" s="1117"/>
      <c r="QAK22" s="1117"/>
      <c r="QAL22" s="1117"/>
      <c r="QAM22" s="1117"/>
      <c r="QAN22" s="1117"/>
      <c r="QAO22" s="1117"/>
      <c r="QAP22" s="1117"/>
      <c r="QAQ22" s="1117"/>
      <c r="QAR22" s="1117"/>
      <c r="QAS22" s="1117"/>
      <c r="QAT22" s="1117"/>
      <c r="QAU22" s="1117"/>
      <c r="QAV22" s="1117"/>
      <c r="QAW22" s="1117"/>
      <c r="QAX22" s="1117"/>
      <c r="QAY22" s="1117"/>
      <c r="QAZ22" s="1117"/>
      <c r="QBA22" s="1117"/>
      <c r="QBB22" s="1117"/>
      <c r="QBC22" s="1117"/>
      <c r="QBD22" s="1117"/>
      <c r="QBE22" s="1117"/>
      <c r="QBF22" s="1117"/>
      <c r="QBG22" s="1117"/>
      <c r="QBH22" s="1117"/>
      <c r="QBI22" s="1117"/>
      <c r="QBJ22" s="1117"/>
      <c r="QBK22" s="1117"/>
      <c r="QBL22" s="1117"/>
      <c r="QBM22" s="1117"/>
      <c r="QBN22" s="1117"/>
      <c r="QBO22" s="1117"/>
      <c r="QBP22" s="1117"/>
      <c r="QBQ22" s="1117"/>
      <c r="QBR22" s="1117"/>
      <c r="QBS22" s="1117"/>
      <c r="QBT22" s="1117"/>
      <c r="QBU22" s="1117"/>
      <c r="QBV22" s="1117"/>
      <c r="QBW22" s="1117"/>
      <c r="QBX22" s="1117"/>
      <c r="QBY22" s="1117"/>
      <c r="QBZ22" s="1117"/>
      <c r="QCA22" s="1117"/>
      <c r="QCB22" s="1117"/>
      <c r="QCC22" s="1117"/>
      <c r="QCD22" s="1117"/>
      <c r="QCE22" s="1117"/>
      <c r="QCF22" s="1117"/>
      <c r="QCG22" s="1117"/>
      <c r="QCH22" s="1117"/>
      <c r="QCI22" s="1117"/>
      <c r="QCJ22" s="1117"/>
      <c r="QCK22" s="1117"/>
      <c r="QCL22" s="1117"/>
      <c r="QCM22" s="1117"/>
      <c r="QCN22" s="1117"/>
      <c r="QCO22" s="1117"/>
      <c r="QCP22" s="1117"/>
      <c r="QCQ22" s="1117"/>
      <c r="QCR22" s="1117"/>
      <c r="QCS22" s="1117"/>
      <c r="QCT22" s="1117"/>
      <c r="QCU22" s="1117"/>
      <c r="QCV22" s="1117"/>
      <c r="QCW22" s="1117"/>
      <c r="QCX22" s="1117"/>
      <c r="QCY22" s="1117"/>
      <c r="QCZ22" s="1117"/>
      <c r="QDA22" s="1117"/>
      <c r="QDB22" s="1117"/>
      <c r="QDC22" s="1117"/>
      <c r="QDD22" s="1117"/>
      <c r="QDE22" s="1117"/>
      <c r="QDF22" s="1117"/>
      <c r="QDG22" s="1117"/>
      <c r="QDH22" s="1117"/>
      <c r="QDI22" s="1117"/>
      <c r="QDJ22" s="1117"/>
      <c r="QDK22" s="1117"/>
      <c r="QDL22" s="1117"/>
      <c r="QDM22" s="1117"/>
      <c r="QDN22" s="1117"/>
      <c r="QDO22" s="1117"/>
      <c r="QDP22" s="1117"/>
      <c r="QDQ22" s="1117"/>
      <c r="QDR22" s="1117"/>
      <c r="QDS22" s="1117"/>
      <c r="QDT22" s="1117"/>
      <c r="QDU22" s="1117"/>
      <c r="QDV22" s="1117"/>
      <c r="QDW22" s="1117"/>
      <c r="QDX22" s="1117"/>
      <c r="QDY22" s="1117"/>
      <c r="QDZ22" s="1117"/>
      <c r="QEA22" s="1117"/>
      <c r="QEB22" s="1117"/>
      <c r="QEC22" s="1117"/>
      <c r="QED22" s="1117"/>
      <c r="QEE22" s="1117"/>
      <c r="QEF22" s="1117"/>
      <c r="QEG22" s="1117"/>
      <c r="QEH22" s="1117"/>
      <c r="QEI22" s="1117"/>
      <c r="QEJ22" s="1117"/>
      <c r="QEK22" s="1117"/>
      <c r="QEL22" s="1117"/>
      <c r="QEM22" s="1117"/>
      <c r="QEN22" s="1117"/>
      <c r="QEO22" s="1117"/>
      <c r="QEP22" s="1117"/>
      <c r="QEQ22" s="1117"/>
      <c r="QER22" s="1117"/>
      <c r="QES22" s="1117"/>
      <c r="QET22" s="1117"/>
      <c r="QEU22" s="1117"/>
      <c r="QEV22" s="1117"/>
      <c r="QEW22" s="1117"/>
      <c r="QEX22" s="1117"/>
      <c r="QEY22" s="1117"/>
      <c r="QEZ22" s="1117"/>
      <c r="QFA22" s="1117"/>
      <c r="QFB22" s="1117"/>
      <c r="QFC22" s="1117"/>
      <c r="QFD22" s="1117"/>
      <c r="QFE22" s="1117"/>
      <c r="QFF22" s="1117"/>
      <c r="QFG22" s="1117"/>
      <c r="QFH22" s="1117"/>
      <c r="QFI22" s="1117"/>
      <c r="QFJ22" s="1117"/>
      <c r="QFK22" s="1117"/>
      <c r="QFL22" s="1117"/>
      <c r="QFM22" s="1117"/>
      <c r="QFN22" s="1117"/>
      <c r="QFO22" s="1117"/>
      <c r="QFP22" s="1117"/>
      <c r="QFQ22" s="1117"/>
      <c r="QFR22" s="1117"/>
      <c r="QFS22" s="1117"/>
      <c r="QFT22" s="1117"/>
      <c r="QFU22" s="1117"/>
      <c r="QFV22" s="1117"/>
      <c r="QFW22" s="1117"/>
      <c r="QFX22" s="1117"/>
      <c r="QFY22" s="1117"/>
      <c r="QFZ22" s="1117"/>
      <c r="QGA22" s="1117"/>
      <c r="QGB22" s="1117"/>
      <c r="QGC22" s="1117"/>
      <c r="QGD22" s="1117"/>
      <c r="QGE22" s="1117"/>
      <c r="QGF22" s="1117"/>
      <c r="QGG22" s="1117"/>
      <c r="QGH22" s="1117"/>
      <c r="QGI22" s="1117"/>
      <c r="QGJ22" s="1117"/>
      <c r="QGK22" s="1117"/>
      <c r="QGL22" s="1117"/>
      <c r="QGM22" s="1117"/>
      <c r="QGN22" s="1117"/>
      <c r="QGO22" s="1117"/>
      <c r="QGP22" s="1117"/>
      <c r="QGQ22" s="1117"/>
      <c r="QGR22" s="1117"/>
      <c r="QGS22" s="1117"/>
      <c r="QGT22" s="1117"/>
      <c r="QGU22" s="1117"/>
      <c r="QGV22" s="1117"/>
      <c r="QGW22" s="1117"/>
      <c r="QGX22" s="1117"/>
      <c r="QGY22" s="1117"/>
      <c r="QGZ22" s="1117"/>
      <c r="QHA22" s="1117"/>
      <c r="QHB22" s="1117"/>
      <c r="QHC22" s="1117"/>
      <c r="QHD22" s="1117"/>
      <c r="QHE22" s="1117"/>
      <c r="QHF22" s="1117"/>
      <c r="QHG22" s="1117"/>
      <c r="QHH22" s="1117"/>
      <c r="QHI22" s="1117"/>
      <c r="QHJ22" s="1117"/>
      <c r="QHK22" s="1117"/>
      <c r="QHL22" s="1117"/>
      <c r="QHM22" s="1117"/>
      <c r="QHN22" s="1117"/>
      <c r="QHO22" s="1117"/>
      <c r="QHP22" s="1117"/>
      <c r="QHQ22" s="1117"/>
      <c r="QHR22" s="1117"/>
      <c r="QHS22" s="1117"/>
      <c r="QHT22" s="1117"/>
      <c r="QHU22" s="1117"/>
      <c r="QHV22" s="1117"/>
      <c r="QHW22" s="1117"/>
      <c r="QHX22" s="1117"/>
      <c r="QHY22" s="1117"/>
      <c r="QHZ22" s="1117"/>
      <c r="QIA22" s="1117"/>
      <c r="QIB22" s="1117"/>
      <c r="QIC22" s="1117"/>
      <c r="QID22" s="1117"/>
      <c r="QIE22" s="1117"/>
      <c r="QIF22" s="1117"/>
      <c r="QIG22" s="1117"/>
      <c r="QIH22" s="1117"/>
      <c r="QII22" s="1117"/>
      <c r="QIJ22" s="1117"/>
      <c r="QIK22" s="1117"/>
      <c r="QIL22" s="1117"/>
      <c r="QIM22" s="1117"/>
      <c r="QIN22" s="1117"/>
      <c r="QIO22" s="1117"/>
      <c r="QIP22" s="1117"/>
      <c r="QIQ22" s="1117"/>
      <c r="QIR22" s="1117"/>
      <c r="QIS22" s="1117"/>
      <c r="QIT22" s="1117"/>
      <c r="QIU22" s="1117"/>
      <c r="QIV22" s="1117"/>
      <c r="QIW22" s="1117"/>
      <c r="QIX22" s="1117"/>
      <c r="QIY22" s="1117"/>
      <c r="QIZ22" s="1117"/>
      <c r="QJA22" s="1117"/>
      <c r="QJB22" s="1117"/>
      <c r="QJC22" s="1117"/>
      <c r="QJD22" s="1117"/>
      <c r="QJE22" s="1117"/>
      <c r="QJF22" s="1117"/>
      <c r="QJG22" s="1117"/>
      <c r="QJH22" s="1117"/>
      <c r="QJI22" s="1117"/>
      <c r="QJJ22" s="1117"/>
      <c r="QJK22" s="1117"/>
      <c r="QJL22" s="1117"/>
      <c r="QJM22" s="1117"/>
      <c r="QJN22" s="1117"/>
      <c r="QJO22" s="1117"/>
      <c r="QJP22" s="1117"/>
      <c r="QJQ22" s="1117"/>
      <c r="QJR22" s="1117"/>
      <c r="QJS22" s="1117"/>
      <c r="QJT22" s="1117"/>
      <c r="QJU22" s="1117"/>
      <c r="QJV22" s="1117"/>
      <c r="QJW22" s="1117"/>
      <c r="QJX22" s="1117"/>
      <c r="QJY22" s="1117"/>
      <c r="QJZ22" s="1117"/>
      <c r="QKA22" s="1117"/>
      <c r="QKB22" s="1117"/>
      <c r="QKC22" s="1117"/>
      <c r="QKD22" s="1117"/>
      <c r="QKE22" s="1117"/>
      <c r="QKF22" s="1117"/>
      <c r="QKG22" s="1117"/>
      <c r="QKH22" s="1117"/>
      <c r="QKI22" s="1117"/>
      <c r="QKJ22" s="1117"/>
      <c r="QKK22" s="1117"/>
      <c r="QKL22" s="1117"/>
      <c r="QKM22" s="1117"/>
      <c r="QKN22" s="1117"/>
      <c r="QKO22" s="1117"/>
      <c r="QKP22" s="1117"/>
      <c r="QKQ22" s="1117"/>
      <c r="QKR22" s="1117"/>
      <c r="QKS22" s="1117"/>
      <c r="QKT22" s="1117"/>
      <c r="QKU22" s="1117"/>
      <c r="QKV22" s="1117"/>
      <c r="QKW22" s="1117"/>
      <c r="QKX22" s="1117"/>
      <c r="QKY22" s="1117"/>
      <c r="QKZ22" s="1117"/>
      <c r="QLA22" s="1117"/>
      <c r="QLB22" s="1117"/>
      <c r="QLC22" s="1117"/>
      <c r="QLD22" s="1117"/>
      <c r="QLE22" s="1117"/>
      <c r="QLF22" s="1117"/>
      <c r="QLG22" s="1117"/>
      <c r="QLH22" s="1117"/>
      <c r="QLI22" s="1117"/>
      <c r="QLJ22" s="1117"/>
      <c r="QLK22" s="1117"/>
      <c r="QLL22" s="1117"/>
      <c r="QLM22" s="1117"/>
      <c r="QLN22" s="1117"/>
      <c r="QLO22" s="1117"/>
      <c r="QLP22" s="1117"/>
      <c r="QLQ22" s="1117"/>
      <c r="QLR22" s="1117"/>
      <c r="QLS22" s="1117"/>
      <c r="QLT22" s="1117"/>
      <c r="QLU22" s="1117"/>
      <c r="QLV22" s="1117"/>
      <c r="QLW22" s="1117"/>
      <c r="QLX22" s="1117"/>
      <c r="QLY22" s="1117"/>
      <c r="QLZ22" s="1117"/>
      <c r="QMA22" s="1117"/>
      <c r="QMB22" s="1117"/>
      <c r="QMC22" s="1117"/>
      <c r="QMD22" s="1117"/>
      <c r="QME22" s="1117"/>
      <c r="QMF22" s="1117"/>
      <c r="QMG22" s="1117"/>
      <c r="QMH22" s="1117"/>
      <c r="QMI22" s="1117"/>
      <c r="QMJ22" s="1117"/>
      <c r="QMK22" s="1117"/>
      <c r="QML22" s="1117"/>
      <c r="QMM22" s="1117"/>
      <c r="QMN22" s="1117"/>
      <c r="QMO22" s="1117"/>
      <c r="QMP22" s="1117"/>
      <c r="QMQ22" s="1117"/>
      <c r="QMR22" s="1117"/>
      <c r="QMS22" s="1117"/>
      <c r="QMT22" s="1117"/>
      <c r="QMU22" s="1117"/>
      <c r="QMV22" s="1117"/>
      <c r="QMW22" s="1117"/>
      <c r="QMX22" s="1117"/>
      <c r="QMY22" s="1117"/>
      <c r="QMZ22" s="1117"/>
      <c r="QNA22" s="1117"/>
      <c r="QNB22" s="1117"/>
      <c r="QNC22" s="1117"/>
      <c r="QND22" s="1117"/>
      <c r="QNE22" s="1117"/>
      <c r="QNF22" s="1117"/>
      <c r="QNG22" s="1117"/>
      <c r="QNH22" s="1117"/>
      <c r="QNI22" s="1117"/>
      <c r="QNJ22" s="1117"/>
      <c r="QNK22" s="1117"/>
      <c r="QNL22" s="1117"/>
      <c r="QNM22" s="1117"/>
      <c r="QNN22" s="1117"/>
      <c r="QNO22" s="1117"/>
      <c r="QNP22" s="1117"/>
      <c r="QNQ22" s="1117"/>
      <c r="QNR22" s="1117"/>
      <c r="QNS22" s="1117"/>
      <c r="QNT22" s="1117"/>
      <c r="QNU22" s="1117"/>
      <c r="QNV22" s="1117"/>
      <c r="QNW22" s="1117"/>
      <c r="QNX22" s="1117"/>
      <c r="QNY22" s="1117"/>
      <c r="QNZ22" s="1117"/>
      <c r="QOA22" s="1117"/>
      <c r="QOB22" s="1117"/>
      <c r="QOC22" s="1117"/>
      <c r="QOD22" s="1117"/>
      <c r="QOE22" s="1117"/>
      <c r="QOF22" s="1117"/>
      <c r="QOG22" s="1117"/>
      <c r="QOH22" s="1117"/>
      <c r="QOI22" s="1117"/>
      <c r="QOJ22" s="1117"/>
      <c r="QOK22" s="1117"/>
      <c r="QOL22" s="1117"/>
      <c r="QOM22" s="1117"/>
      <c r="QON22" s="1117"/>
      <c r="QOO22" s="1117"/>
      <c r="QOP22" s="1117"/>
      <c r="QOQ22" s="1117"/>
      <c r="QOR22" s="1117"/>
      <c r="QOS22" s="1117"/>
      <c r="QOT22" s="1117"/>
      <c r="QOU22" s="1117"/>
      <c r="QOV22" s="1117"/>
      <c r="QOW22" s="1117"/>
      <c r="QOX22" s="1117"/>
      <c r="QOY22" s="1117"/>
      <c r="QOZ22" s="1117"/>
      <c r="QPA22" s="1117"/>
      <c r="QPB22" s="1117"/>
      <c r="QPC22" s="1117"/>
      <c r="QPD22" s="1117"/>
      <c r="QPE22" s="1117"/>
      <c r="QPF22" s="1117"/>
      <c r="QPG22" s="1117"/>
      <c r="QPH22" s="1117"/>
      <c r="QPI22" s="1117"/>
      <c r="QPJ22" s="1117"/>
      <c r="QPK22" s="1117"/>
      <c r="QPL22" s="1117"/>
      <c r="QPM22" s="1117"/>
      <c r="QPN22" s="1117"/>
      <c r="QPO22" s="1117"/>
      <c r="QPP22" s="1117"/>
      <c r="QPQ22" s="1117"/>
      <c r="QPR22" s="1117"/>
      <c r="QPS22" s="1117"/>
      <c r="QPT22" s="1117"/>
      <c r="QPU22" s="1117"/>
      <c r="QPV22" s="1117"/>
      <c r="QPW22" s="1117"/>
      <c r="QPX22" s="1117"/>
      <c r="QPY22" s="1117"/>
      <c r="QPZ22" s="1117"/>
      <c r="QQA22" s="1117"/>
      <c r="QQB22" s="1117"/>
      <c r="QQC22" s="1117"/>
      <c r="QQD22" s="1117"/>
      <c r="QQE22" s="1117"/>
      <c r="QQF22" s="1117"/>
      <c r="QQG22" s="1117"/>
      <c r="QQH22" s="1117"/>
      <c r="QQI22" s="1117"/>
      <c r="QQJ22" s="1117"/>
      <c r="QQK22" s="1117"/>
      <c r="QQL22" s="1117"/>
      <c r="QQM22" s="1117"/>
      <c r="QQN22" s="1117"/>
      <c r="QQO22" s="1117"/>
      <c r="QQP22" s="1117"/>
      <c r="QQQ22" s="1117"/>
      <c r="QQR22" s="1117"/>
      <c r="QQS22" s="1117"/>
      <c r="QQT22" s="1117"/>
      <c r="QQU22" s="1117"/>
      <c r="QQV22" s="1117"/>
      <c r="QQW22" s="1117"/>
      <c r="QQX22" s="1117"/>
      <c r="QQY22" s="1117"/>
      <c r="QQZ22" s="1117"/>
      <c r="QRA22" s="1117"/>
      <c r="QRB22" s="1117"/>
      <c r="QRC22" s="1117"/>
      <c r="QRD22" s="1117"/>
      <c r="QRE22" s="1117"/>
      <c r="QRF22" s="1117"/>
      <c r="QRG22" s="1117"/>
      <c r="QRH22" s="1117"/>
      <c r="QRI22" s="1117"/>
      <c r="QRJ22" s="1117"/>
      <c r="QRK22" s="1117"/>
      <c r="QRL22" s="1117"/>
      <c r="QRM22" s="1117"/>
      <c r="QRN22" s="1117"/>
      <c r="QRO22" s="1117"/>
      <c r="QRP22" s="1117"/>
      <c r="QRQ22" s="1117"/>
      <c r="QRR22" s="1117"/>
      <c r="QRS22" s="1117"/>
      <c r="QRT22" s="1117"/>
      <c r="QRU22" s="1117"/>
      <c r="QRV22" s="1117"/>
      <c r="QRW22" s="1117"/>
      <c r="QRX22" s="1117"/>
      <c r="QRY22" s="1117"/>
      <c r="QRZ22" s="1117"/>
      <c r="QSA22" s="1117"/>
      <c r="QSB22" s="1117"/>
      <c r="QSC22" s="1117"/>
      <c r="QSD22" s="1117"/>
      <c r="QSE22" s="1117"/>
      <c r="QSF22" s="1117"/>
      <c r="QSG22" s="1117"/>
      <c r="QSH22" s="1117"/>
      <c r="QSI22" s="1117"/>
      <c r="QSJ22" s="1117"/>
      <c r="QSK22" s="1117"/>
      <c r="QSL22" s="1117"/>
      <c r="QSM22" s="1117"/>
      <c r="QSN22" s="1117"/>
      <c r="QSO22" s="1117"/>
      <c r="QSP22" s="1117"/>
      <c r="QSQ22" s="1117"/>
      <c r="QSR22" s="1117"/>
      <c r="QSS22" s="1117"/>
      <c r="QST22" s="1117"/>
      <c r="QSU22" s="1117"/>
      <c r="QSV22" s="1117"/>
      <c r="QSW22" s="1117"/>
      <c r="QSX22" s="1117"/>
      <c r="QSY22" s="1117"/>
      <c r="QSZ22" s="1117"/>
      <c r="QTA22" s="1117"/>
      <c r="QTB22" s="1117"/>
      <c r="QTC22" s="1117"/>
      <c r="QTD22" s="1117"/>
      <c r="QTE22" s="1117"/>
      <c r="QTF22" s="1117"/>
      <c r="QTG22" s="1117"/>
      <c r="QTH22" s="1117"/>
      <c r="QTI22" s="1117"/>
      <c r="QTJ22" s="1117"/>
      <c r="QTK22" s="1117"/>
      <c r="QTL22" s="1117"/>
      <c r="QTM22" s="1117"/>
      <c r="QTN22" s="1117"/>
      <c r="QTO22" s="1117"/>
      <c r="QTP22" s="1117"/>
      <c r="QTQ22" s="1117"/>
      <c r="QTR22" s="1117"/>
      <c r="QTS22" s="1117"/>
      <c r="QTT22" s="1117"/>
      <c r="QTU22" s="1117"/>
      <c r="QTV22" s="1117"/>
      <c r="QTW22" s="1117"/>
      <c r="QTX22" s="1117"/>
      <c r="QTY22" s="1117"/>
      <c r="QTZ22" s="1117"/>
      <c r="QUA22" s="1117"/>
      <c r="QUB22" s="1117"/>
      <c r="QUC22" s="1117"/>
      <c r="QUD22" s="1117"/>
      <c r="QUE22" s="1117"/>
      <c r="QUF22" s="1117"/>
      <c r="QUG22" s="1117"/>
      <c r="QUH22" s="1117"/>
      <c r="QUI22" s="1117"/>
      <c r="QUJ22" s="1117"/>
      <c r="QUK22" s="1117"/>
      <c r="QUL22" s="1117"/>
      <c r="QUM22" s="1117"/>
      <c r="QUN22" s="1117"/>
      <c r="QUO22" s="1117"/>
      <c r="QUP22" s="1117"/>
      <c r="QUQ22" s="1117"/>
      <c r="QUR22" s="1117"/>
      <c r="QUS22" s="1117"/>
      <c r="QUT22" s="1117"/>
      <c r="QUU22" s="1117"/>
      <c r="QUV22" s="1117"/>
      <c r="QUW22" s="1117"/>
      <c r="QUX22" s="1117"/>
      <c r="QUY22" s="1117"/>
      <c r="QUZ22" s="1117"/>
      <c r="QVA22" s="1117"/>
      <c r="QVB22" s="1117"/>
      <c r="QVC22" s="1117"/>
      <c r="QVD22" s="1117"/>
      <c r="QVE22" s="1117"/>
      <c r="QVF22" s="1117"/>
      <c r="QVG22" s="1117"/>
      <c r="QVH22" s="1117"/>
      <c r="QVI22" s="1117"/>
      <c r="QVJ22" s="1117"/>
      <c r="QVK22" s="1117"/>
      <c r="QVL22" s="1117"/>
      <c r="QVM22" s="1117"/>
      <c r="QVN22" s="1117"/>
      <c r="QVO22" s="1117"/>
      <c r="QVP22" s="1117"/>
      <c r="QVQ22" s="1117"/>
      <c r="QVR22" s="1117"/>
      <c r="QVS22" s="1117"/>
      <c r="QVT22" s="1117"/>
      <c r="QVU22" s="1117"/>
      <c r="QVV22" s="1117"/>
      <c r="QVW22" s="1117"/>
      <c r="QVX22" s="1117"/>
      <c r="QVY22" s="1117"/>
      <c r="QVZ22" s="1117"/>
      <c r="QWA22" s="1117"/>
      <c r="QWB22" s="1117"/>
      <c r="QWC22" s="1117"/>
      <c r="QWD22" s="1117"/>
      <c r="QWE22" s="1117"/>
      <c r="QWF22" s="1117"/>
      <c r="QWG22" s="1117"/>
      <c r="QWH22" s="1117"/>
      <c r="QWI22" s="1117"/>
      <c r="QWJ22" s="1117"/>
      <c r="QWK22" s="1117"/>
      <c r="QWL22" s="1117"/>
      <c r="QWM22" s="1117"/>
      <c r="QWN22" s="1117"/>
      <c r="QWO22" s="1117"/>
      <c r="QWP22" s="1117"/>
      <c r="QWQ22" s="1117"/>
      <c r="QWR22" s="1117"/>
      <c r="QWS22" s="1117"/>
      <c r="QWT22" s="1117"/>
      <c r="QWU22" s="1117"/>
      <c r="QWV22" s="1117"/>
      <c r="QWW22" s="1117"/>
      <c r="QWX22" s="1117"/>
      <c r="QWY22" s="1117"/>
      <c r="QWZ22" s="1117"/>
      <c r="QXA22" s="1117"/>
      <c r="QXB22" s="1117"/>
      <c r="QXC22" s="1117"/>
      <c r="QXD22" s="1117"/>
      <c r="QXE22" s="1117"/>
      <c r="QXF22" s="1117"/>
      <c r="QXG22" s="1117"/>
      <c r="QXH22" s="1117"/>
      <c r="QXI22" s="1117"/>
      <c r="QXJ22" s="1117"/>
      <c r="QXK22" s="1117"/>
      <c r="QXL22" s="1117"/>
      <c r="QXM22" s="1117"/>
      <c r="QXN22" s="1117"/>
      <c r="QXO22" s="1117"/>
      <c r="QXP22" s="1117"/>
      <c r="QXQ22" s="1117"/>
      <c r="QXR22" s="1117"/>
      <c r="QXS22" s="1117"/>
      <c r="QXT22" s="1117"/>
      <c r="QXU22" s="1117"/>
      <c r="QXV22" s="1117"/>
      <c r="QXW22" s="1117"/>
      <c r="QXX22" s="1117"/>
      <c r="QXY22" s="1117"/>
      <c r="QXZ22" s="1117"/>
      <c r="QYA22" s="1117"/>
      <c r="QYB22" s="1117"/>
      <c r="QYC22" s="1117"/>
      <c r="QYD22" s="1117"/>
      <c r="QYE22" s="1117"/>
      <c r="QYF22" s="1117"/>
      <c r="QYG22" s="1117"/>
      <c r="QYH22" s="1117"/>
      <c r="QYI22" s="1117"/>
      <c r="QYJ22" s="1117"/>
      <c r="QYK22" s="1117"/>
      <c r="QYL22" s="1117"/>
      <c r="QYM22" s="1117"/>
      <c r="QYN22" s="1117"/>
      <c r="QYO22" s="1117"/>
      <c r="QYP22" s="1117"/>
      <c r="QYQ22" s="1117"/>
      <c r="QYR22" s="1117"/>
      <c r="QYS22" s="1117"/>
      <c r="QYT22" s="1117"/>
      <c r="QYU22" s="1117"/>
      <c r="QYV22" s="1117"/>
      <c r="QYW22" s="1117"/>
      <c r="QYX22" s="1117"/>
      <c r="QYY22" s="1117"/>
      <c r="QYZ22" s="1117"/>
      <c r="QZA22" s="1117"/>
      <c r="QZB22" s="1117"/>
      <c r="QZC22" s="1117"/>
      <c r="QZD22" s="1117"/>
      <c r="QZE22" s="1117"/>
      <c r="QZF22" s="1117"/>
      <c r="QZG22" s="1117"/>
      <c r="QZH22" s="1117"/>
      <c r="QZI22" s="1117"/>
      <c r="QZJ22" s="1117"/>
      <c r="QZK22" s="1117"/>
      <c r="QZL22" s="1117"/>
      <c r="QZM22" s="1117"/>
      <c r="QZN22" s="1117"/>
      <c r="QZO22" s="1117"/>
      <c r="QZP22" s="1117"/>
      <c r="QZQ22" s="1117"/>
      <c r="QZR22" s="1117"/>
      <c r="QZS22" s="1117"/>
      <c r="QZT22" s="1117"/>
      <c r="QZU22" s="1117"/>
      <c r="QZV22" s="1117"/>
      <c r="QZW22" s="1117"/>
      <c r="QZX22" s="1117"/>
      <c r="QZY22" s="1117"/>
      <c r="QZZ22" s="1117"/>
      <c r="RAA22" s="1117"/>
      <c r="RAB22" s="1117"/>
      <c r="RAC22" s="1117"/>
      <c r="RAD22" s="1117"/>
      <c r="RAE22" s="1117"/>
      <c r="RAF22" s="1117"/>
      <c r="RAG22" s="1117"/>
      <c r="RAH22" s="1117"/>
      <c r="RAI22" s="1117"/>
      <c r="RAJ22" s="1117"/>
      <c r="RAK22" s="1117"/>
      <c r="RAL22" s="1117"/>
      <c r="RAM22" s="1117"/>
      <c r="RAN22" s="1117"/>
      <c r="RAO22" s="1117"/>
      <c r="RAP22" s="1117"/>
      <c r="RAQ22" s="1117"/>
      <c r="RAR22" s="1117"/>
      <c r="RAS22" s="1117"/>
      <c r="RAT22" s="1117"/>
      <c r="RAU22" s="1117"/>
      <c r="RAV22" s="1117"/>
      <c r="RAW22" s="1117"/>
      <c r="RAX22" s="1117"/>
      <c r="RAY22" s="1117"/>
      <c r="RAZ22" s="1117"/>
      <c r="RBA22" s="1117"/>
      <c r="RBB22" s="1117"/>
      <c r="RBC22" s="1117"/>
      <c r="RBD22" s="1117"/>
      <c r="RBE22" s="1117"/>
      <c r="RBF22" s="1117"/>
      <c r="RBG22" s="1117"/>
      <c r="RBH22" s="1117"/>
      <c r="RBI22" s="1117"/>
      <c r="RBJ22" s="1117"/>
      <c r="RBK22" s="1117"/>
      <c r="RBL22" s="1117"/>
      <c r="RBM22" s="1117"/>
      <c r="RBN22" s="1117"/>
      <c r="RBO22" s="1117"/>
      <c r="RBP22" s="1117"/>
      <c r="RBQ22" s="1117"/>
      <c r="RBR22" s="1117"/>
      <c r="RBS22" s="1117"/>
      <c r="RBT22" s="1117"/>
      <c r="RBU22" s="1117"/>
      <c r="RBV22" s="1117"/>
      <c r="RBW22" s="1117"/>
      <c r="RBX22" s="1117"/>
      <c r="RBY22" s="1117"/>
      <c r="RBZ22" s="1117"/>
      <c r="RCA22" s="1117"/>
      <c r="RCB22" s="1117"/>
      <c r="RCC22" s="1117"/>
      <c r="RCD22" s="1117"/>
      <c r="RCE22" s="1117"/>
      <c r="RCF22" s="1117"/>
      <c r="RCG22" s="1117"/>
      <c r="RCH22" s="1117"/>
      <c r="RCI22" s="1117"/>
      <c r="RCJ22" s="1117"/>
      <c r="RCK22" s="1117"/>
      <c r="RCL22" s="1117"/>
      <c r="RCM22" s="1117"/>
      <c r="RCN22" s="1117"/>
      <c r="RCO22" s="1117"/>
      <c r="RCP22" s="1117"/>
      <c r="RCQ22" s="1117"/>
      <c r="RCR22" s="1117"/>
      <c r="RCS22" s="1117"/>
      <c r="RCT22" s="1117"/>
      <c r="RCU22" s="1117"/>
      <c r="RCV22" s="1117"/>
      <c r="RCW22" s="1117"/>
      <c r="RCX22" s="1117"/>
      <c r="RCY22" s="1117"/>
      <c r="RCZ22" s="1117"/>
      <c r="RDA22" s="1117"/>
      <c r="RDB22" s="1117"/>
      <c r="RDC22" s="1117"/>
      <c r="RDD22" s="1117"/>
      <c r="RDE22" s="1117"/>
      <c r="RDF22" s="1117"/>
      <c r="RDG22" s="1117"/>
      <c r="RDH22" s="1117"/>
      <c r="RDI22" s="1117"/>
      <c r="RDJ22" s="1117"/>
      <c r="RDK22" s="1117"/>
      <c r="RDL22" s="1117"/>
      <c r="RDM22" s="1117"/>
      <c r="RDN22" s="1117"/>
      <c r="RDO22" s="1117"/>
      <c r="RDP22" s="1117"/>
      <c r="RDQ22" s="1117"/>
      <c r="RDR22" s="1117"/>
      <c r="RDS22" s="1117"/>
      <c r="RDT22" s="1117"/>
      <c r="RDU22" s="1117"/>
      <c r="RDV22" s="1117"/>
      <c r="RDW22" s="1117"/>
      <c r="RDX22" s="1117"/>
      <c r="RDY22" s="1117"/>
      <c r="RDZ22" s="1117"/>
      <c r="REA22" s="1117"/>
      <c r="REB22" s="1117"/>
      <c r="REC22" s="1117"/>
      <c r="RED22" s="1117"/>
      <c r="REE22" s="1117"/>
      <c r="REF22" s="1117"/>
      <c r="REG22" s="1117"/>
      <c r="REH22" s="1117"/>
      <c r="REI22" s="1117"/>
      <c r="REJ22" s="1117"/>
      <c r="REK22" s="1117"/>
      <c r="REL22" s="1117"/>
      <c r="REM22" s="1117"/>
      <c r="REN22" s="1117"/>
      <c r="REO22" s="1117"/>
      <c r="REP22" s="1117"/>
      <c r="REQ22" s="1117"/>
      <c r="RER22" s="1117"/>
      <c r="RES22" s="1117"/>
      <c r="RET22" s="1117"/>
      <c r="REU22" s="1117"/>
      <c r="REV22" s="1117"/>
      <c r="REW22" s="1117"/>
      <c r="REX22" s="1117"/>
      <c r="REY22" s="1117"/>
      <c r="REZ22" s="1117"/>
      <c r="RFA22" s="1117"/>
      <c r="RFB22" s="1117"/>
      <c r="RFC22" s="1117"/>
      <c r="RFD22" s="1117"/>
      <c r="RFE22" s="1117"/>
      <c r="RFF22" s="1117"/>
      <c r="RFG22" s="1117"/>
      <c r="RFH22" s="1117"/>
      <c r="RFI22" s="1117"/>
      <c r="RFJ22" s="1117"/>
      <c r="RFK22" s="1117"/>
      <c r="RFL22" s="1117"/>
      <c r="RFM22" s="1117"/>
      <c r="RFN22" s="1117"/>
      <c r="RFO22" s="1117"/>
      <c r="RFP22" s="1117"/>
      <c r="RFQ22" s="1117"/>
      <c r="RFR22" s="1117"/>
      <c r="RFS22" s="1117"/>
      <c r="RFT22" s="1117"/>
      <c r="RFU22" s="1117"/>
      <c r="RFV22" s="1117"/>
      <c r="RFW22" s="1117"/>
      <c r="RFX22" s="1117"/>
      <c r="RFY22" s="1117"/>
      <c r="RFZ22" s="1117"/>
      <c r="RGA22" s="1117"/>
      <c r="RGB22" s="1117"/>
      <c r="RGC22" s="1117"/>
      <c r="RGD22" s="1117"/>
      <c r="RGE22" s="1117"/>
      <c r="RGF22" s="1117"/>
      <c r="RGG22" s="1117"/>
      <c r="RGH22" s="1117"/>
      <c r="RGI22" s="1117"/>
      <c r="RGJ22" s="1117"/>
      <c r="RGK22" s="1117"/>
      <c r="RGL22" s="1117"/>
      <c r="RGM22" s="1117"/>
      <c r="RGN22" s="1117"/>
      <c r="RGO22" s="1117"/>
      <c r="RGP22" s="1117"/>
      <c r="RGQ22" s="1117"/>
      <c r="RGR22" s="1117"/>
      <c r="RGS22" s="1117"/>
      <c r="RGT22" s="1117"/>
      <c r="RGU22" s="1117"/>
      <c r="RGV22" s="1117"/>
      <c r="RGW22" s="1117"/>
      <c r="RGX22" s="1117"/>
      <c r="RGY22" s="1117"/>
      <c r="RGZ22" s="1117"/>
      <c r="RHA22" s="1117"/>
      <c r="RHB22" s="1117"/>
      <c r="RHC22" s="1117"/>
      <c r="RHD22" s="1117"/>
      <c r="RHE22" s="1117"/>
      <c r="RHF22" s="1117"/>
      <c r="RHG22" s="1117"/>
      <c r="RHH22" s="1117"/>
      <c r="RHI22" s="1117"/>
      <c r="RHJ22" s="1117"/>
      <c r="RHK22" s="1117"/>
      <c r="RHL22" s="1117"/>
      <c r="RHM22" s="1117"/>
      <c r="RHN22" s="1117"/>
      <c r="RHO22" s="1117"/>
      <c r="RHP22" s="1117"/>
      <c r="RHQ22" s="1117"/>
      <c r="RHR22" s="1117"/>
      <c r="RHS22" s="1117"/>
      <c r="RHT22" s="1117"/>
      <c r="RHU22" s="1117"/>
      <c r="RHV22" s="1117"/>
      <c r="RHW22" s="1117"/>
      <c r="RHX22" s="1117"/>
      <c r="RHY22" s="1117"/>
      <c r="RHZ22" s="1117"/>
      <c r="RIA22" s="1117"/>
      <c r="RIB22" s="1117"/>
      <c r="RIC22" s="1117"/>
      <c r="RID22" s="1117"/>
      <c r="RIE22" s="1117"/>
      <c r="RIF22" s="1117"/>
      <c r="RIG22" s="1117"/>
      <c r="RIH22" s="1117"/>
      <c r="RII22" s="1117"/>
      <c r="RIJ22" s="1117"/>
      <c r="RIK22" s="1117"/>
      <c r="RIL22" s="1117"/>
      <c r="RIM22" s="1117"/>
      <c r="RIN22" s="1117"/>
      <c r="RIO22" s="1117"/>
      <c r="RIP22" s="1117"/>
      <c r="RIQ22" s="1117"/>
      <c r="RIR22" s="1117"/>
      <c r="RIS22" s="1117"/>
      <c r="RIT22" s="1117"/>
      <c r="RIU22" s="1117"/>
      <c r="RIV22" s="1117"/>
      <c r="RIW22" s="1117"/>
      <c r="RIX22" s="1117"/>
      <c r="RIY22" s="1117"/>
      <c r="RIZ22" s="1117"/>
      <c r="RJA22" s="1117"/>
      <c r="RJB22" s="1117"/>
      <c r="RJC22" s="1117"/>
      <c r="RJD22" s="1117"/>
      <c r="RJE22" s="1117"/>
      <c r="RJF22" s="1117"/>
      <c r="RJG22" s="1117"/>
      <c r="RJH22" s="1117"/>
      <c r="RJI22" s="1117"/>
      <c r="RJJ22" s="1117"/>
      <c r="RJK22" s="1117"/>
      <c r="RJL22" s="1117"/>
      <c r="RJM22" s="1117"/>
      <c r="RJN22" s="1117"/>
      <c r="RJO22" s="1117"/>
      <c r="RJP22" s="1117"/>
      <c r="RJQ22" s="1117"/>
      <c r="RJR22" s="1117"/>
      <c r="RJS22" s="1117"/>
      <c r="RJT22" s="1117"/>
      <c r="RJU22" s="1117"/>
      <c r="RJV22" s="1117"/>
      <c r="RJW22" s="1117"/>
      <c r="RJX22" s="1117"/>
      <c r="RJY22" s="1117"/>
      <c r="RJZ22" s="1117"/>
      <c r="RKA22" s="1117"/>
      <c r="RKB22" s="1117"/>
      <c r="RKC22" s="1117"/>
      <c r="RKD22" s="1117"/>
      <c r="RKE22" s="1117"/>
      <c r="RKF22" s="1117"/>
      <c r="RKG22" s="1117"/>
      <c r="RKH22" s="1117"/>
      <c r="RKI22" s="1117"/>
      <c r="RKJ22" s="1117"/>
      <c r="RKK22" s="1117"/>
      <c r="RKL22" s="1117"/>
      <c r="RKM22" s="1117"/>
      <c r="RKN22" s="1117"/>
      <c r="RKO22" s="1117"/>
      <c r="RKP22" s="1117"/>
      <c r="RKQ22" s="1117"/>
      <c r="RKR22" s="1117"/>
      <c r="RKS22" s="1117"/>
      <c r="RKT22" s="1117"/>
      <c r="RKU22" s="1117"/>
      <c r="RKV22" s="1117"/>
      <c r="RKW22" s="1117"/>
      <c r="RKX22" s="1117"/>
      <c r="RKY22" s="1117"/>
      <c r="RKZ22" s="1117"/>
      <c r="RLA22" s="1117"/>
      <c r="RLB22" s="1117"/>
      <c r="RLC22" s="1117"/>
      <c r="RLD22" s="1117"/>
      <c r="RLE22" s="1117"/>
      <c r="RLF22" s="1117"/>
      <c r="RLG22" s="1117"/>
      <c r="RLH22" s="1117"/>
      <c r="RLI22" s="1117"/>
      <c r="RLJ22" s="1117"/>
      <c r="RLK22" s="1117"/>
      <c r="RLL22" s="1117"/>
      <c r="RLM22" s="1117"/>
      <c r="RLN22" s="1117"/>
      <c r="RLO22" s="1117"/>
      <c r="RLP22" s="1117"/>
      <c r="RLQ22" s="1117"/>
      <c r="RLR22" s="1117"/>
      <c r="RLS22" s="1117"/>
      <c r="RLT22" s="1117"/>
      <c r="RLU22" s="1117"/>
      <c r="RLV22" s="1117"/>
      <c r="RLW22" s="1117"/>
      <c r="RLX22" s="1117"/>
      <c r="RLY22" s="1117"/>
      <c r="RLZ22" s="1117"/>
      <c r="RMA22" s="1117"/>
      <c r="RMB22" s="1117"/>
      <c r="RMC22" s="1117"/>
      <c r="RMD22" s="1117"/>
      <c r="RME22" s="1117"/>
      <c r="RMF22" s="1117"/>
      <c r="RMG22" s="1117"/>
      <c r="RMH22" s="1117"/>
      <c r="RMI22" s="1117"/>
      <c r="RMJ22" s="1117"/>
      <c r="RMK22" s="1117"/>
      <c r="RML22" s="1117"/>
      <c r="RMM22" s="1117"/>
      <c r="RMN22" s="1117"/>
      <c r="RMO22" s="1117"/>
      <c r="RMP22" s="1117"/>
      <c r="RMQ22" s="1117"/>
      <c r="RMR22" s="1117"/>
      <c r="RMS22" s="1117"/>
      <c r="RMT22" s="1117"/>
      <c r="RMU22" s="1117"/>
      <c r="RMV22" s="1117"/>
      <c r="RMW22" s="1117"/>
      <c r="RMX22" s="1117"/>
      <c r="RMY22" s="1117"/>
      <c r="RMZ22" s="1117"/>
      <c r="RNA22" s="1117"/>
      <c r="RNB22" s="1117"/>
      <c r="RNC22" s="1117"/>
      <c r="RND22" s="1117"/>
      <c r="RNE22" s="1117"/>
      <c r="RNF22" s="1117"/>
      <c r="RNG22" s="1117"/>
      <c r="RNH22" s="1117"/>
      <c r="RNI22" s="1117"/>
      <c r="RNJ22" s="1117"/>
      <c r="RNK22" s="1117"/>
      <c r="RNL22" s="1117"/>
      <c r="RNM22" s="1117"/>
      <c r="RNN22" s="1117"/>
      <c r="RNO22" s="1117"/>
      <c r="RNP22" s="1117"/>
      <c r="RNQ22" s="1117"/>
      <c r="RNR22" s="1117"/>
      <c r="RNS22" s="1117"/>
      <c r="RNT22" s="1117"/>
      <c r="RNU22" s="1117"/>
      <c r="RNV22" s="1117"/>
      <c r="RNW22" s="1117"/>
      <c r="RNX22" s="1117"/>
      <c r="RNY22" s="1117"/>
      <c r="RNZ22" s="1117"/>
      <c r="ROA22" s="1117"/>
      <c r="ROB22" s="1117"/>
      <c r="ROC22" s="1117"/>
      <c r="ROD22" s="1117"/>
      <c r="ROE22" s="1117"/>
      <c r="ROF22" s="1117"/>
      <c r="ROG22" s="1117"/>
      <c r="ROH22" s="1117"/>
      <c r="ROI22" s="1117"/>
      <c r="ROJ22" s="1117"/>
      <c r="ROK22" s="1117"/>
      <c r="ROL22" s="1117"/>
      <c r="ROM22" s="1117"/>
      <c r="RON22" s="1117"/>
      <c r="ROO22" s="1117"/>
      <c r="ROP22" s="1117"/>
      <c r="ROQ22" s="1117"/>
      <c r="ROR22" s="1117"/>
      <c r="ROS22" s="1117"/>
      <c r="ROT22" s="1117"/>
      <c r="ROU22" s="1117"/>
      <c r="ROV22" s="1117"/>
      <c r="ROW22" s="1117"/>
      <c r="ROX22" s="1117"/>
      <c r="ROY22" s="1117"/>
      <c r="ROZ22" s="1117"/>
      <c r="RPA22" s="1117"/>
      <c r="RPB22" s="1117"/>
      <c r="RPC22" s="1117"/>
      <c r="RPD22" s="1117"/>
      <c r="RPE22" s="1117"/>
      <c r="RPF22" s="1117"/>
      <c r="RPG22" s="1117"/>
      <c r="RPH22" s="1117"/>
      <c r="RPI22" s="1117"/>
      <c r="RPJ22" s="1117"/>
      <c r="RPK22" s="1117"/>
      <c r="RPL22" s="1117"/>
      <c r="RPM22" s="1117"/>
      <c r="RPN22" s="1117"/>
      <c r="RPO22" s="1117"/>
      <c r="RPP22" s="1117"/>
      <c r="RPQ22" s="1117"/>
      <c r="RPR22" s="1117"/>
      <c r="RPS22" s="1117"/>
      <c r="RPT22" s="1117"/>
      <c r="RPU22" s="1117"/>
      <c r="RPV22" s="1117"/>
      <c r="RPW22" s="1117"/>
      <c r="RPX22" s="1117"/>
      <c r="RPY22" s="1117"/>
      <c r="RPZ22" s="1117"/>
      <c r="RQA22" s="1117"/>
      <c r="RQB22" s="1117"/>
      <c r="RQC22" s="1117"/>
      <c r="RQD22" s="1117"/>
      <c r="RQE22" s="1117"/>
      <c r="RQF22" s="1117"/>
      <c r="RQG22" s="1117"/>
      <c r="RQH22" s="1117"/>
      <c r="RQI22" s="1117"/>
      <c r="RQJ22" s="1117"/>
      <c r="RQK22" s="1117"/>
      <c r="RQL22" s="1117"/>
      <c r="RQM22" s="1117"/>
      <c r="RQN22" s="1117"/>
      <c r="RQO22" s="1117"/>
      <c r="RQP22" s="1117"/>
      <c r="RQQ22" s="1117"/>
      <c r="RQR22" s="1117"/>
      <c r="RQS22" s="1117"/>
      <c r="RQT22" s="1117"/>
      <c r="RQU22" s="1117"/>
      <c r="RQV22" s="1117"/>
      <c r="RQW22" s="1117"/>
      <c r="RQX22" s="1117"/>
      <c r="RQY22" s="1117"/>
      <c r="RQZ22" s="1117"/>
      <c r="RRA22" s="1117"/>
      <c r="RRB22" s="1117"/>
      <c r="RRC22" s="1117"/>
      <c r="RRD22" s="1117"/>
      <c r="RRE22" s="1117"/>
      <c r="RRF22" s="1117"/>
      <c r="RRG22" s="1117"/>
      <c r="RRH22" s="1117"/>
      <c r="RRI22" s="1117"/>
      <c r="RRJ22" s="1117"/>
      <c r="RRK22" s="1117"/>
      <c r="RRL22" s="1117"/>
      <c r="RRM22" s="1117"/>
      <c r="RRN22" s="1117"/>
      <c r="RRO22" s="1117"/>
      <c r="RRP22" s="1117"/>
      <c r="RRQ22" s="1117"/>
      <c r="RRR22" s="1117"/>
      <c r="RRS22" s="1117"/>
      <c r="RRT22" s="1117"/>
      <c r="RRU22" s="1117"/>
      <c r="RRV22" s="1117"/>
      <c r="RRW22" s="1117"/>
      <c r="RRX22" s="1117"/>
      <c r="RRY22" s="1117"/>
      <c r="RRZ22" s="1117"/>
      <c r="RSA22" s="1117"/>
      <c r="RSB22" s="1117"/>
      <c r="RSC22" s="1117"/>
      <c r="RSD22" s="1117"/>
      <c r="RSE22" s="1117"/>
      <c r="RSF22" s="1117"/>
      <c r="RSG22" s="1117"/>
      <c r="RSH22" s="1117"/>
      <c r="RSI22" s="1117"/>
      <c r="RSJ22" s="1117"/>
      <c r="RSK22" s="1117"/>
      <c r="RSL22" s="1117"/>
      <c r="RSM22" s="1117"/>
      <c r="RSN22" s="1117"/>
      <c r="RSO22" s="1117"/>
      <c r="RSP22" s="1117"/>
      <c r="RSQ22" s="1117"/>
      <c r="RSR22" s="1117"/>
      <c r="RSS22" s="1117"/>
      <c r="RST22" s="1117"/>
      <c r="RSU22" s="1117"/>
      <c r="RSV22" s="1117"/>
      <c r="RSW22" s="1117"/>
      <c r="RSX22" s="1117"/>
      <c r="RSY22" s="1117"/>
      <c r="RSZ22" s="1117"/>
      <c r="RTA22" s="1117"/>
      <c r="RTB22" s="1117"/>
      <c r="RTC22" s="1117"/>
      <c r="RTD22" s="1117"/>
      <c r="RTE22" s="1117"/>
      <c r="RTF22" s="1117"/>
      <c r="RTG22" s="1117"/>
      <c r="RTH22" s="1117"/>
      <c r="RTI22" s="1117"/>
      <c r="RTJ22" s="1117"/>
      <c r="RTK22" s="1117"/>
      <c r="RTL22" s="1117"/>
      <c r="RTM22" s="1117"/>
      <c r="RTN22" s="1117"/>
      <c r="RTO22" s="1117"/>
      <c r="RTP22" s="1117"/>
      <c r="RTQ22" s="1117"/>
      <c r="RTR22" s="1117"/>
      <c r="RTS22" s="1117"/>
      <c r="RTT22" s="1117"/>
      <c r="RTU22" s="1117"/>
      <c r="RTV22" s="1117"/>
      <c r="RTW22" s="1117"/>
      <c r="RTX22" s="1117"/>
      <c r="RTY22" s="1117"/>
      <c r="RTZ22" s="1117"/>
      <c r="RUA22" s="1117"/>
      <c r="RUB22" s="1117"/>
      <c r="RUC22" s="1117"/>
      <c r="RUD22" s="1117"/>
      <c r="RUE22" s="1117"/>
      <c r="RUF22" s="1117"/>
      <c r="RUG22" s="1117"/>
      <c r="RUH22" s="1117"/>
      <c r="RUI22" s="1117"/>
      <c r="RUJ22" s="1117"/>
      <c r="RUK22" s="1117"/>
      <c r="RUL22" s="1117"/>
      <c r="RUM22" s="1117"/>
      <c r="RUN22" s="1117"/>
      <c r="RUO22" s="1117"/>
      <c r="RUP22" s="1117"/>
      <c r="RUQ22" s="1117"/>
      <c r="RUR22" s="1117"/>
      <c r="RUS22" s="1117"/>
      <c r="RUT22" s="1117"/>
      <c r="RUU22" s="1117"/>
      <c r="RUV22" s="1117"/>
      <c r="RUW22" s="1117"/>
      <c r="RUX22" s="1117"/>
      <c r="RUY22" s="1117"/>
      <c r="RUZ22" s="1117"/>
      <c r="RVA22" s="1117"/>
      <c r="RVB22" s="1117"/>
      <c r="RVC22" s="1117"/>
      <c r="RVD22" s="1117"/>
      <c r="RVE22" s="1117"/>
      <c r="RVF22" s="1117"/>
      <c r="RVG22" s="1117"/>
      <c r="RVH22" s="1117"/>
      <c r="RVI22" s="1117"/>
      <c r="RVJ22" s="1117"/>
      <c r="RVK22" s="1117"/>
      <c r="RVL22" s="1117"/>
      <c r="RVM22" s="1117"/>
      <c r="RVN22" s="1117"/>
      <c r="RVO22" s="1117"/>
      <c r="RVP22" s="1117"/>
      <c r="RVQ22" s="1117"/>
      <c r="RVR22" s="1117"/>
      <c r="RVS22" s="1117"/>
      <c r="RVT22" s="1117"/>
      <c r="RVU22" s="1117"/>
      <c r="RVV22" s="1117"/>
      <c r="RVW22" s="1117"/>
      <c r="RVX22" s="1117"/>
      <c r="RVY22" s="1117"/>
      <c r="RVZ22" s="1117"/>
      <c r="RWA22" s="1117"/>
      <c r="RWB22" s="1117"/>
      <c r="RWC22" s="1117"/>
      <c r="RWD22" s="1117"/>
      <c r="RWE22" s="1117"/>
      <c r="RWF22" s="1117"/>
      <c r="RWG22" s="1117"/>
      <c r="RWH22" s="1117"/>
      <c r="RWI22" s="1117"/>
      <c r="RWJ22" s="1117"/>
      <c r="RWK22" s="1117"/>
      <c r="RWL22" s="1117"/>
      <c r="RWM22" s="1117"/>
      <c r="RWN22" s="1117"/>
      <c r="RWO22" s="1117"/>
      <c r="RWP22" s="1117"/>
      <c r="RWQ22" s="1117"/>
      <c r="RWR22" s="1117"/>
      <c r="RWS22" s="1117"/>
      <c r="RWT22" s="1117"/>
      <c r="RWU22" s="1117"/>
      <c r="RWV22" s="1117"/>
      <c r="RWW22" s="1117"/>
      <c r="RWX22" s="1117"/>
      <c r="RWY22" s="1117"/>
      <c r="RWZ22" s="1117"/>
      <c r="RXA22" s="1117"/>
      <c r="RXB22" s="1117"/>
      <c r="RXC22" s="1117"/>
      <c r="RXD22" s="1117"/>
      <c r="RXE22" s="1117"/>
      <c r="RXF22" s="1117"/>
      <c r="RXG22" s="1117"/>
      <c r="RXH22" s="1117"/>
      <c r="RXI22" s="1117"/>
      <c r="RXJ22" s="1117"/>
      <c r="RXK22" s="1117"/>
      <c r="RXL22" s="1117"/>
      <c r="RXM22" s="1117"/>
      <c r="RXN22" s="1117"/>
      <c r="RXO22" s="1117"/>
      <c r="RXP22" s="1117"/>
      <c r="RXQ22" s="1117"/>
      <c r="RXR22" s="1117"/>
      <c r="RXS22" s="1117"/>
      <c r="RXT22" s="1117"/>
      <c r="RXU22" s="1117"/>
      <c r="RXV22" s="1117"/>
      <c r="RXW22" s="1117"/>
      <c r="RXX22" s="1117"/>
      <c r="RXY22" s="1117"/>
      <c r="RXZ22" s="1117"/>
      <c r="RYA22" s="1117"/>
      <c r="RYB22" s="1117"/>
      <c r="RYC22" s="1117"/>
      <c r="RYD22" s="1117"/>
      <c r="RYE22" s="1117"/>
      <c r="RYF22" s="1117"/>
      <c r="RYG22" s="1117"/>
      <c r="RYH22" s="1117"/>
      <c r="RYI22" s="1117"/>
      <c r="RYJ22" s="1117"/>
      <c r="RYK22" s="1117"/>
      <c r="RYL22" s="1117"/>
      <c r="RYM22" s="1117"/>
      <c r="RYN22" s="1117"/>
      <c r="RYO22" s="1117"/>
      <c r="RYP22" s="1117"/>
      <c r="RYQ22" s="1117"/>
      <c r="RYR22" s="1117"/>
      <c r="RYS22" s="1117"/>
      <c r="RYT22" s="1117"/>
      <c r="RYU22" s="1117"/>
      <c r="RYV22" s="1117"/>
      <c r="RYW22" s="1117"/>
      <c r="RYX22" s="1117"/>
      <c r="RYY22" s="1117"/>
      <c r="RYZ22" s="1117"/>
      <c r="RZA22" s="1117"/>
      <c r="RZB22" s="1117"/>
      <c r="RZC22" s="1117"/>
      <c r="RZD22" s="1117"/>
      <c r="RZE22" s="1117"/>
      <c r="RZF22" s="1117"/>
      <c r="RZG22" s="1117"/>
      <c r="RZH22" s="1117"/>
      <c r="RZI22" s="1117"/>
      <c r="RZJ22" s="1117"/>
      <c r="RZK22" s="1117"/>
      <c r="RZL22" s="1117"/>
      <c r="RZM22" s="1117"/>
      <c r="RZN22" s="1117"/>
      <c r="RZO22" s="1117"/>
      <c r="RZP22" s="1117"/>
      <c r="RZQ22" s="1117"/>
      <c r="RZR22" s="1117"/>
      <c r="RZS22" s="1117"/>
      <c r="RZT22" s="1117"/>
      <c r="RZU22" s="1117"/>
      <c r="RZV22" s="1117"/>
      <c r="RZW22" s="1117"/>
      <c r="RZX22" s="1117"/>
      <c r="RZY22" s="1117"/>
      <c r="RZZ22" s="1117"/>
      <c r="SAA22" s="1117"/>
      <c r="SAB22" s="1117"/>
      <c r="SAC22" s="1117"/>
      <c r="SAD22" s="1117"/>
      <c r="SAE22" s="1117"/>
      <c r="SAF22" s="1117"/>
      <c r="SAG22" s="1117"/>
      <c r="SAH22" s="1117"/>
      <c r="SAI22" s="1117"/>
      <c r="SAJ22" s="1117"/>
      <c r="SAK22" s="1117"/>
      <c r="SAL22" s="1117"/>
      <c r="SAM22" s="1117"/>
      <c r="SAN22" s="1117"/>
      <c r="SAO22" s="1117"/>
      <c r="SAP22" s="1117"/>
      <c r="SAQ22" s="1117"/>
      <c r="SAR22" s="1117"/>
      <c r="SAS22" s="1117"/>
      <c r="SAT22" s="1117"/>
      <c r="SAU22" s="1117"/>
      <c r="SAV22" s="1117"/>
      <c r="SAW22" s="1117"/>
      <c r="SAX22" s="1117"/>
      <c r="SAY22" s="1117"/>
      <c r="SAZ22" s="1117"/>
      <c r="SBA22" s="1117"/>
      <c r="SBB22" s="1117"/>
      <c r="SBC22" s="1117"/>
      <c r="SBD22" s="1117"/>
      <c r="SBE22" s="1117"/>
      <c r="SBF22" s="1117"/>
      <c r="SBG22" s="1117"/>
      <c r="SBH22" s="1117"/>
      <c r="SBI22" s="1117"/>
      <c r="SBJ22" s="1117"/>
      <c r="SBK22" s="1117"/>
      <c r="SBL22" s="1117"/>
      <c r="SBM22" s="1117"/>
      <c r="SBN22" s="1117"/>
      <c r="SBO22" s="1117"/>
      <c r="SBP22" s="1117"/>
      <c r="SBQ22" s="1117"/>
      <c r="SBR22" s="1117"/>
      <c r="SBS22" s="1117"/>
      <c r="SBT22" s="1117"/>
      <c r="SBU22" s="1117"/>
      <c r="SBV22" s="1117"/>
      <c r="SBW22" s="1117"/>
      <c r="SBX22" s="1117"/>
      <c r="SBY22" s="1117"/>
      <c r="SBZ22" s="1117"/>
      <c r="SCA22" s="1117"/>
      <c r="SCB22" s="1117"/>
      <c r="SCC22" s="1117"/>
      <c r="SCD22" s="1117"/>
      <c r="SCE22" s="1117"/>
      <c r="SCF22" s="1117"/>
      <c r="SCG22" s="1117"/>
      <c r="SCH22" s="1117"/>
      <c r="SCI22" s="1117"/>
      <c r="SCJ22" s="1117"/>
      <c r="SCK22" s="1117"/>
      <c r="SCL22" s="1117"/>
      <c r="SCM22" s="1117"/>
      <c r="SCN22" s="1117"/>
      <c r="SCO22" s="1117"/>
      <c r="SCP22" s="1117"/>
      <c r="SCQ22" s="1117"/>
      <c r="SCR22" s="1117"/>
      <c r="SCS22" s="1117"/>
      <c r="SCT22" s="1117"/>
      <c r="SCU22" s="1117"/>
      <c r="SCV22" s="1117"/>
      <c r="SCW22" s="1117"/>
      <c r="SCX22" s="1117"/>
      <c r="SCY22" s="1117"/>
      <c r="SCZ22" s="1117"/>
      <c r="SDA22" s="1117"/>
      <c r="SDB22" s="1117"/>
      <c r="SDC22" s="1117"/>
      <c r="SDD22" s="1117"/>
      <c r="SDE22" s="1117"/>
      <c r="SDF22" s="1117"/>
      <c r="SDG22" s="1117"/>
      <c r="SDH22" s="1117"/>
      <c r="SDI22" s="1117"/>
      <c r="SDJ22" s="1117"/>
      <c r="SDK22" s="1117"/>
      <c r="SDL22" s="1117"/>
      <c r="SDM22" s="1117"/>
      <c r="SDN22" s="1117"/>
      <c r="SDO22" s="1117"/>
      <c r="SDP22" s="1117"/>
      <c r="SDQ22" s="1117"/>
      <c r="SDR22" s="1117"/>
      <c r="SDS22" s="1117"/>
      <c r="SDT22" s="1117"/>
      <c r="SDU22" s="1117"/>
      <c r="SDV22" s="1117"/>
      <c r="SDW22" s="1117"/>
      <c r="SDX22" s="1117"/>
      <c r="SDY22" s="1117"/>
      <c r="SDZ22" s="1117"/>
      <c r="SEA22" s="1117"/>
      <c r="SEB22" s="1117"/>
      <c r="SEC22" s="1117"/>
      <c r="SED22" s="1117"/>
      <c r="SEE22" s="1117"/>
      <c r="SEF22" s="1117"/>
      <c r="SEG22" s="1117"/>
      <c r="SEH22" s="1117"/>
      <c r="SEI22" s="1117"/>
      <c r="SEJ22" s="1117"/>
      <c r="SEK22" s="1117"/>
      <c r="SEL22" s="1117"/>
      <c r="SEM22" s="1117"/>
      <c r="SEN22" s="1117"/>
      <c r="SEO22" s="1117"/>
      <c r="SEP22" s="1117"/>
      <c r="SEQ22" s="1117"/>
      <c r="SER22" s="1117"/>
      <c r="SES22" s="1117"/>
      <c r="SET22" s="1117"/>
      <c r="SEU22" s="1117"/>
      <c r="SEV22" s="1117"/>
      <c r="SEW22" s="1117"/>
      <c r="SEX22" s="1117"/>
      <c r="SEY22" s="1117"/>
      <c r="SEZ22" s="1117"/>
      <c r="SFA22" s="1117"/>
      <c r="SFB22" s="1117"/>
      <c r="SFC22" s="1117"/>
      <c r="SFD22" s="1117"/>
      <c r="SFE22" s="1117"/>
      <c r="SFF22" s="1117"/>
      <c r="SFG22" s="1117"/>
      <c r="SFH22" s="1117"/>
      <c r="SFI22" s="1117"/>
      <c r="SFJ22" s="1117"/>
      <c r="SFK22" s="1117"/>
      <c r="SFL22" s="1117"/>
      <c r="SFM22" s="1117"/>
      <c r="SFN22" s="1117"/>
      <c r="SFO22" s="1117"/>
      <c r="SFP22" s="1117"/>
      <c r="SFQ22" s="1117"/>
      <c r="SFR22" s="1117"/>
      <c r="SFS22" s="1117"/>
      <c r="SFT22" s="1117"/>
      <c r="SFU22" s="1117"/>
      <c r="SFV22" s="1117"/>
      <c r="SFW22" s="1117"/>
      <c r="SFX22" s="1117"/>
      <c r="SFY22" s="1117"/>
      <c r="SFZ22" s="1117"/>
      <c r="SGA22" s="1117"/>
      <c r="SGB22" s="1117"/>
      <c r="SGC22" s="1117"/>
      <c r="SGD22" s="1117"/>
      <c r="SGE22" s="1117"/>
      <c r="SGF22" s="1117"/>
      <c r="SGG22" s="1117"/>
      <c r="SGH22" s="1117"/>
      <c r="SGI22" s="1117"/>
      <c r="SGJ22" s="1117"/>
      <c r="SGK22" s="1117"/>
      <c r="SGL22" s="1117"/>
      <c r="SGM22" s="1117"/>
      <c r="SGN22" s="1117"/>
      <c r="SGO22" s="1117"/>
      <c r="SGP22" s="1117"/>
      <c r="SGQ22" s="1117"/>
      <c r="SGR22" s="1117"/>
      <c r="SGS22" s="1117"/>
      <c r="SGT22" s="1117"/>
      <c r="SGU22" s="1117"/>
      <c r="SGV22" s="1117"/>
      <c r="SGW22" s="1117"/>
      <c r="SGX22" s="1117"/>
      <c r="SGY22" s="1117"/>
      <c r="SGZ22" s="1117"/>
      <c r="SHA22" s="1117"/>
      <c r="SHB22" s="1117"/>
      <c r="SHC22" s="1117"/>
      <c r="SHD22" s="1117"/>
      <c r="SHE22" s="1117"/>
      <c r="SHF22" s="1117"/>
      <c r="SHG22" s="1117"/>
      <c r="SHH22" s="1117"/>
      <c r="SHI22" s="1117"/>
      <c r="SHJ22" s="1117"/>
      <c r="SHK22" s="1117"/>
      <c r="SHL22" s="1117"/>
      <c r="SHM22" s="1117"/>
      <c r="SHN22" s="1117"/>
      <c r="SHO22" s="1117"/>
      <c r="SHP22" s="1117"/>
      <c r="SHQ22" s="1117"/>
      <c r="SHR22" s="1117"/>
      <c r="SHS22" s="1117"/>
      <c r="SHT22" s="1117"/>
      <c r="SHU22" s="1117"/>
      <c r="SHV22" s="1117"/>
      <c r="SHW22" s="1117"/>
      <c r="SHX22" s="1117"/>
      <c r="SHY22" s="1117"/>
      <c r="SHZ22" s="1117"/>
      <c r="SIA22" s="1117"/>
      <c r="SIB22" s="1117"/>
      <c r="SIC22" s="1117"/>
      <c r="SID22" s="1117"/>
      <c r="SIE22" s="1117"/>
      <c r="SIF22" s="1117"/>
      <c r="SIG22" s="1117"/>
      <c r="SIH22" s="1117"/>
      <c r="SII22" s="1117"/>
      <c r="SIJ22" s="1117"/>
      <c r="SIK22" s="1117"/>
      <c r="SIL22" s="1117"/>
      <c r="SIM22" s="1117"/>
      <c r="SIN22" s="1117"/>
      <c r="SIO22" s="1117"/>
      <c r="SIP22" s="1117"/>
      <c r="SIQ22" s="1117"/>
      <c r="SIR22" s="1117"/>
      <c r="SIS22" s="1117"/>
      <c r="SIT22" s="1117"/>
      <c r="SIU22" s="1117"/>
      <c r="SIV22" s="1117"/>
      <c r="SIW22" s="1117"/>
      <c r="SIX22" s="1117"/>
      <c r="SIY22" s="1117"/>
      <c r="SIZ22" s="1117"/>
      <c r="SJA22" s="1117"/>
      <c r="SJB22" s="1117"/>
      <c r="SJC22" s="1117"/>
      <c r="SJD22" s="1117"/>
      <c r="SJE22" s="1117"/>
      <c r="SJF22" s="1117"/>
      <c r="SJG22" s="1117"/>
      <c r="SJH22" s="1117"/>
      <c r="SJI22" s="1117"/>
      <c r="SJJ22" s="1117"/>
      <c r="SJK22" s="1117"/>
      <c r="SJL22" s="1117"/>
      <c r="SJM22" s="1117"/>
      <c r="SJN22" s="1117"/>
      <c r="SJO22" s="1117"/>
      <c r="SJP22" s="1117"/>
      <c r="SJQ22" s="1117"/>
      <c r="SJR22" s="1117"/>
      <c r="SJS22" s="1117"/>
      <c r="SJT22" s="1117"/>
      <c r="SJU22" s="1117"/>
      <c r="SJV22" s="1117"/>
      <c r="SJW22" s="1117"/>
      <c r="SJX22" s="1117"/>
      <c r="SJY22" s="1117"/>
      <c r="SJZ22" s="1117"/>
      <c r="SKA22" s="1117"/>
      <c r="SKB22" s="1117"/>
      <c r="SKC22" s="1117"/>
      <c r="SKD22" s="1117"/>
      <c r="SKE22" s="1117"/>
      <c r="SKF22" s="1117"/>
      <c r="SKG22" s="1117"/>
      <c r="SKH22" s="1117"/>
      <c r="SKI22" s="1117"/>
      <c r="SKJ22" s="1117"/>
      <c r="SKK22" s="1117"/>
      <c r="SKL22" s="1117"/>
      <c r="SKM22" s="1117"/>
      <c r="SKN22" s="1117"/>
      <c r="SKO22" s="1117"/>
      <c r="SKP22" s="1117"/>
      <c r="SKQ22" s="1117"/>
      <c r="SKR22" s="1117"/>
      <c r="SKS22" s="1117"/>
      <c r="SKT22" s="1117"/>
      <c r="SKU22" s="1117"/>
      <c r="SKV22" s="1117"/>
      <c r="SKW22" s="1117"/>
      <c r="SKX22" s="1117"/>
      <c r="SKY22" s="1117"/>
      <c r="SKZ22" s="1117"/>
      <c r="SLA22" s="1117"/>
      <c r="SLB22" s="1117"/>
      <c r="SLC22" s="1117"/>
      <c r="SLD22" s="1117"/>
      <c r="SLE22" s="1117"/>
      <c r="SLF22" s="1117"/>
      <c r="SLG22" s="1117"/>
      <c r="SLH22" s="1117"/>
      <c r="SLI22" s="1117"/>
      <c r="SLJ22" s="1117"/>
      <c r="SLK22" s="1117"/>
      <c r="SLL22" s="1117"/>
      <c r="SLM22" s="1117"/>
      <c r="SLN22" s="1117"/>
      <c r="SLO22" s="1117"/>
      <c r="SLP22" s="1117"/>
      <c r="SLQ22" s="1117"/>
      <c r="SLR22" s="1117"/>
      <c r="SLS22" s="1117"/>
      <c r="SLT22" s="1117"/>
      <c r="SLU22" s="1117"/>
      <c r="SLV22" s="1117"/>
      <c r="SLW22" s="1117"/>
      <c r="SLX22" s="1117"/>
      <c r="SLY22" s="1117"/>
      <c r="SLZ22" s="1117"/>
      <c r="SMA22" s="1117"/>
      <c r="SMB22" s="1117"/>
      <c r="SMC22" s="1117"/>
      <c r="SMD22" s="1117"/>
      <c r="SME22" s="1117"/>
      <c r="SMF22" s="1117"/>
      <c r="SMG22" s="1117"/>
      <c r="SMH22" s="1117"/>
      <c r="SMI22" s="1117"/>
      <c r="SMJ22" s="1117"/>
      <c r="SMK22" s="1117"/>
      <c r="SML22" s="1117"/>
      <c r="SMM22" s="1117"/>
      <c r="SMN22" s="1117"/>
      <c r="SMO22" s="1117"/>
      <c r="SMP22" s="1117"/>
      <c r="SMQ22" s="1117"/>
      <c r="SMR22" s="1117"/>
      <c r="SMS22" s="1117"/>
      <c r="SMT22" s="1117"/>
      <c r="SMU22" s="1117"/>
      <c r="SMV22" s="1117"/>
      <c r="SMW22" s="1117"/>
      <c r="SMX22" s="1117"/>
      <c r="SMY22" s="1117"/>
      <c r="SMZ22" s="1117"/>
      <c r="SNA22" s="1117"/>
      <c r="SNB22" s="1117"/>
      <c r="SNC22" s="1117"/>
      <c r="SND22" s="1117"/>
      <c r="SNE22" s="1117"/>
      <c r="SNF22" s="1117"/>
      <c r="SNG22" s="1117"/>
      <c r="SNH22" s="1117"/>
      <c r="SNI22" s="1117"/>
      <c r="SNJ22" s="1117"/>
      <c r="SNK22" s="1117"/>
      <c r="SNL22" s="1117"/>
      <c r="SNM22" s="1117"/>
      <c r="SNN22" s="1117"/>
      <c r="SNO22" s="1117"/>
      <c r="SNP22" s="1117"/>
      <c r="SNQ22" s="1117"/>
      <c r="SNR22" s="1117"/>
      <c r="SNS22" s="1117"/>
      <c r="SNT22" s="1117"/>
      <c r="SNU22" s="1117"/>
      <c r="SNV22" s="1117"/>
      <c r="SNW22" s="1117"/>
      <c r="SNX22" s="1117"/>
      <c r="SNY22" s="1117"/>
      <c r="SNZ22" s="1117"/>
      <c r="SOA22" s="1117"/>
      <c r="SOB22" s="1117"/>
      <c r="SOC22" s="1117"/>
      <c r="SOD22" s="1117"/>
      <c r="SOE22" s="1117"/>
      <c r="SOF22" s="1117"/>
      <c r="SOG22" s="1117"/>
      <c r="SOH22" s="1117"/>
      <c r="SOI22" s="1117"/>
      <c r="SOJ22" s="1117"/>
      <c r="SOK22" s="1117"/>
      <c r="SOL22" s="1117"/>
      <c r="SOM22" s="1117"/>
      <c r="SON22" s="1117"/>
      <c r="SOO22" s="1117"/>
      <c r="SOP22" s="1117"/>
      <c r="SOQ22" s="1117"/>
      <c r="SOR22" s="1117"/>
      <c r="SOS22" s="1117"/>
      <c r="SOT22" s="1117"/>
      <c r="SOU22" s="1117"/>
      <c r="SOV22" s="1117"/>
      <c r="SOW22" s="1117"/>
      <c r="SOX22" s="1117"/>
      <c r="SOY22" s="1117"/>
      <c r="SOZ22" s="1117"/>
      <c r="SPA22" s="1117"/>
      <c r="SPB22" s="1117"/>
      <c r="SPC22" s="1117"/>
      <c r="SPD22" s="1117"/>
      <c r="SPE22" s="1117"/>
      <c r="SPF22" s="1117"/>
      <c r="SPG22" s="1117"/>
      <c r="SPH22" s="1117"/>
      <c r="SPI22" s="1117"/>
      <c r="SPJ22" s="1117"/>
      <c r="SPK22" s="1117"/>
      <c r="SPL22" s="1117"/>
      <c r="SPM22" s="1117"/>
      <c r="SPN22" s="1117"/>
      <c r="SPO22" s="1117"/>
      <c r="SPP22" s="1117"/>
      <c r="SPQ22" s="1117"/>
      <c r="SPR22" s="1117"/>
      <c r="SPS22" s="1117"/>
      <c r="SPT22" s="1117"/>
      <c r="SPU22" s="1117"/>
      <c r="SPV22" s="1117"/>
      <c r="SPW22" s="1117"/>
      <c r="SPX22" s="1117"/>
      <c r="SPY22" s="1117"/>
      <c r="SPZ22" s="1117"/>
      <c r="SQA22" s="1117"/>
      <c r="SQB22" s="1117"/>
      <c r="SQC22" s="1117"/>
      <c r="SQD22" s="1117"/>
      <c r="SQE22" s="1117"/>
      <c r="SQF22" s="1117"/>
      <c r="SQG22" s="1117"/>
      <c r="SQH22" s="1117"/>
      <c r="SQI22" s="1117"/>
      <c r="SQJ22" s="1117"/>
      <c r="SQK22" s="1117"/>
      <c r="SQL22" s="1117"/>
      <c r="SQM22" s="1117"/>
      <c r="SQN22" s="1117"/>
      <c r="SQO22" s="1117"/>
      <c r="SQP22" s="1117"/>
      <c r="SQQ22" s="1117"/>
      <c r="SQR22" s="1117"/>
      <c r="SQS22" s="1117"/>
      <c r="SQT22" s="1117"/>
      <c r="SQU22" s="1117"/>
      <c r="SQV22" s="1117"/>
      <c r="SQW22" s="1117"/>
      <c r="SQX22" s="1117"/>
      <c r="SQY22" s="1117"/>
      <c r="SQZ22" s="1117"/>
      <c r="SRA22" s="1117"/>
      <c r="SRB22" s="1117"/>
      <c r="SRC22" s="1117"/>
      <c r="SRD22" s="1117"/>
      <c r="SRE22" s="1117"/>
      <c r="SRF22" s="1117"/>
      <c r="SRG22" s="1117"/>
      <c r="SRH22" s="1117"/>
      <c r="SRI22" s="1117"/>
      <c r="SRJ22" s="1117"/>
      <c r="SRK22" s="1117"/>
      <c r="SRL22" s="1117"/>
      <c r="SRM22" s="1117"/>
      <c r="SRN22" s="1117"/>
      <c r="SRO22" s="1117"/>
      <c r="SRP22" s="1117"/>
      <c r="SRQ22" s="1117"/>
      <c r="SRR22" s="1117"/>
      <c r="SRS22" s="1117"/>
      <c r="SRT22" s="1117"/>
      <c r="SRU22" s="1117"/>
      <c r="SRV22" s="1117"/>
      <c r="SRW22" s="1117"/>
      <c r="SRX22" s="1117"/>
      <c r="SRY22" s="1117"/>
      <c r="SRZ22" s="1117"/>
      <c r="SSA22" s="1117"/>
      <c r="SSB22" s="1117"/>
      <c r="SSC22" s="1117"/>
      <c r="SSD22" s="1117"/>
      <c r="SSE22" s="1117"/>
      <c r="SSF22" s="1117"/>
      <c r="SSG22" s="1117"/>
      <c r="SSH22" s="1117"/>
      <c r="SSI22" s="1117"/>
      <c r="SSJ22" s="1117"/>
      <c r="SSK22" s="1117"/>
      <c r="SSL22" s="1117"/>
      <c r="SSM22" s="1117"/>
      <c r="SSN22" s="1117"/>
      <c r="SSO22" s="1117"/>
      <c r="SSP22" s="1117"/>
      <c r="SSQ22" s="1117"/>
      <c r="SSR22" s="1117"/>
      <c r="SSS22" s="1117"/>
      <c r="SST22" s="1117"/>
      <c r="SSU22" s="1117"/>
      <c r="SSV22" s="1117"/>
      <c r="SSW22" s="1117"/>
      <c r="SSX22" s="1117"/>
      <c r="SSY22" s="1117"/>
      <c r="SSZ22" s="1117"/>
      <c r="STA22" s="1117"/>
      <c r="STB22" s="1117"/>
      <c r="STC22" s="1117"/>
      <c r="STD22" s="1117"/>
      <c r="STE22" s="1117"/>
      <c r="STF22" s="1117"/>
      <c r="STG22" s="1117"/>
      <c r="STH22" s="1117"/>
      <c r="STI22" s="1117"/>
      <c r="STJ22" s="1117"/>
      <c r="STK22" s="1117"/>
      <c r="STL22" s="1117"/>
      <c r="STM22" s="1117"/>
      <c r="STN22" s="1117"/>
      <c r="STO22" s="1117"/>
      <c r="STP22" s="1117"/>
      <c r="STQ22" s="1117"/>
      <c r="STR22" s="1117"/>
      <c r="STS22" s="1117"/>
      <c r="STT22" s="1117"/>
      <c r="STU22" s="1117"/>
      <c r="STV22" s="1117"/>
      <c r="STW22" s="1117"/>
      <c r="STX22" s="1117"/>
      <c r="STY22" s="1117"/>
      <c r="STZ22" s="1117"/>
      <c r="SUA22" s="1117"/>
      <c r="SUB22" s="1117"/>
      <c r="SUC22" s="1117"/>
      <c r="SUD22" s="1117"/>
      <c r="SUE22" s="1117"/>
      <c r="SUF22" s="1117"/>
      <c r="SUG22" s="1117"/>
      <c r="SUH22" s="1117"/>
      <c r="SUI22" s="1117"/>
      <c r="SUJ22" s="1117"/>
      <c r="SUK22" s="1117"/>
      <c r="SUL22" s="1117"/>
      <c r="SUM22" s="1117"/>
      <c r="SUN22" s="1117"/>
      <c r="SUO22" s="1117"/>
      <c r="SUP22" s="1117"/>
      <c r="SUQ22" s="1117"/>
      <c r="SUR22" s="1117"/>
      <c r="SUS22" s="1117"/>
      <c r="SUT22" s="1117"/>
      <c r="SUU22" s="1117"/>
      <c r="SUV22" s="1117"/>
      <c r="SUW22" s="1117"/>
      <c r="SUX22" s="1117"/>
      <c r="SUY22" s="1117"/>
      <c r="SUZ22" s="1117"/>
      <c r="SVA22" s="1117"/>
      <c r="SVB22" s="1117"/>
      <c r="SVC22" s="1117"/>
      <c r="SVD22" s="1117"/>
      <c r="SVE22" s="1117"/>
      <c r="SVF22" s="1117"/>
      <c r="SVG22" s="1117"/>
      <c r="SVH22" s="1117"/>
      <c r="SVI22" s="1117"/>
      <c r="SVJ22" s="1117"/>
      <c r="SVK22" s="1117"/>
      <c r="SVL22" s="1117"/>
      <c r="SVM22" s="1117"/>
      <c r="SVN22" s="1117"/>
      <c r="SVO22" s="1117"/>
      <c r="SVP22" s="1117"/>
      <c r="SVQ22" s="1117"/>
      <c r="SVR22" s="1117"/>
      <c r="SVS22" s="1117"/>
      <c r="SVT22" s="1117"/>
      <c r="SVU22" s="1117"/>
      <c r="SVV22" s="1117"/>
      <c r="SVW22" s="1117"/>
      <c r="SVX22" s="1117"/>
      <c r="SVY22" s="1117"/>
      <c r="SVZ22" s="1117"/>
      <c r="SWA22" s="1117"/>
      <c r="SWB22" s="1117"/>
      <c r="SWC22" s="1117"/>
      <c r="SWD22" s="1117"/>
      <c r="SWE22" s="1117"/>
      <c r="SWF22" s="1117"/>
      <c r="SWG22" s="1117"/>
      <c r="SWH22" s="1117"/>
      <c r="SWI22" s="1117"/>
      <c r="SWJ22" s="1117"/>
      <c r="SWK22" s="1117"/>
      <c r="SWL22" s="1117"/>
      <c r="SWM22" s="1117"/>
      <c r="SWN22" s="1117"/>
      <c r="SWO22" s="1117"/>
      <c r="SWP22" s="1117"/>
      <c r="SWQ22" s="1117"/>
      <c r="SWR22" s="1117"/>
      <c r="SWS22" s="1117"/>
      <c r="SWT22" s="1117"/>
      <c r="SWU22" s="1117"/>
      <c r="SWV22" s="1117"/>
      <c r="SWW22" s="1117"/>
      <c r="SWX22" s="1117"/>
      <c r="SWY22" s="1117"/>
      <c r="SWZ22" s="1117"/>
      <c r="SXA22" s="1117"/>
      <c r="SXB22" s="1117"/>
      <c r="SXC22" s="1117"/>
      <c r="SXD22" s="1117"/>
      <c r="SXE22" s="1117"/>
      <c r="SXF22" s="1117"/>
      <c r="SXG22" s="1117"/>
      <c r="SXH22" s="1117"/>
      <c r="SXI22" s="1117"/>
      <c r="SXJ22" s="1117"/>
      <c r="SXK22" s="1117"/>
      <c r="SXL22" s="1117"/>
      <c r="SXM22" s="1117"/>
      <c r="SXN22" s="1117"/>
      <c r="SXO22" s="1117"/>
      <c r="SXP22" s="1117"/>
      <c r="SXQ22" s="1117"/>
      <c r="SXR22" s="1117"/>
      <c r="SXS22" s="1117"/>
      <c r="SXT22" s="1117"/>
      <c r="SXU22" s="1117"/>
      <c r="SXV22" s="1117"/>
      <c r="SXW22" s="1117"/>
      <c r="SXX22" s="1117"/>
      <c r="SXY22" s="1117"/>
      <c r="SXZ22" s="1117"/>
      <c r="SYA22" s="1117"/>
      <c r="SYB22" s="1117"/>
      <c r="SYC22" s="1117"/>
      <c r="SYD22" s="1117"/>
      <c r="SYE22" s="1117"/>
      <c r="SYF22" s="1117"/>
      <c r="SYG22" s="1117"/>
      <c r="SYH22" s="1117"/>
      <c r="SYI22" s="1117"/>
      <c r="SYJ22" s="1117"/>
      <c r="SYK22" s="1117"/>
      <c r="SYL22" s="1117"/>
      <c r="SYM22" s="1117"/>
      <c r="SYN22" s="1117"/>
      <c r="SYO22" s="1117"/>
      <c r="SYP22" s="1117"/>
      <c r="SYQ22" s="1117"/>
      <c r="SYR22" s="1117"/>
      <c r="SYS22" s="1117"/>
      <c r="SYT22" s="1117"/>
      <c r="SYU22" s="1117"/>
      <c r="SYV22" s="1117"/>
      <c r="SYW22" s="1117"/>
      <c r="SYX22" s="1117"/>
      <c r="SYY22" s="1117"/>
      <c r="SYZ22" s="1117"/>
      <c r="SZA22" s="1117"/>
      <c r="SZB22" s="1117"/>
      <c r="SZC22" s="1117"/>
      <c r="SZD22" s="1117"/>
      <c r="SZE22" s="1117"/>
      <c r="SZF22" s="1117"/>
      <c r="SZG22" s="1117"/>
      <c r="SZH22" s="1117"/>
      <c r="SZI22" s="1117"/>
      <c r="SZJ22" s="1117"/>
      <c r="SZK22" s="1117"/>
      <c r="SZL22" s="1117"/>
      <c r="SZM22" s="1117"/>
      <c r="SZN22" s="1117"/>
      <c r="SZO22" s="1117"/>
      <c r="SZP22" s="1117"/>
      <c r="SZQ22" s="1117"/>
      <c r="SZR22" s="1117"/>
      <c r="SZS22" s="1117"/>
      <c r="SZT22" s="1117"/>
      <c r="SZU22" s="1117"/>
      <c r="SZV22" s="1117"/>
      <c r="SZW22" s="1117"/>
      <c r="SZX22" s="1117"/>
      <c r="SZY22" s="1117"/>
      <c r="SZZ22" s="1117"/>
      <c r="TAA22" s="1117"/>
      <c r="TAB22" s="1117"/>
      <c r="TAC22" s="1117"/>
      <c r="TAD22" s="1117"/>
      <c r="TAE22" s="1117"/>
      <c r="TAF22" s="1117"/>
      <c r="TAG22" s="1117"/>
      <c r="TAH22" s="1117"/>
      <c r="TAI22" s="1117"/>
      <c r="TAJ22" s="1117"/>
      <c r="TAK22" s="1117"/>
      <c r="TAL22" s="1117"/>
      <c r="TAM22" s="1117"/>
      <c r="TAN22" s="1117"/>
      <c r="TAO22" s="1117"/>
      <c r="TAP22" s="1117"/>
      <c r="TAQ22" s="1117"/>
      <c r="TAR22" s="1117"/>
      <c r="TAS22" s="1117"/>
      <c r="TAT22" s="1117"/>
      <c r="TAU22" s="1117"/>
      <c r="TAV22" s="1117"/>
      <c r="TAW22" s="1117"/>
      <c r="TAX22" s="1117"/>
      <c r="TAY22" s="1117"/>
      <c r="TAZ22" s="1117"/>
      <c r="TBA22" s="1117"/>
      <c r="TBB22" s="1117"/>
      <c r="TBC22" s="1117"/>
      <c r="TBD22" s="1117"/>
      <c r="TBE22" s="1117"/>
      <c r="TBF22" s="1117"/>
      <c r="TBG22" s="1117"/>
      <c r="TBH22" s="1117"/>
      <c r="TBI22" s="1117"/>
      <c r="TBJ22" s="1117"/>
      <c r="TBK22" s="1117"/>
      <c r="TBL22" s="1117"/>
      <c r="TBM22" s="1117"/>
      <c r="TBN22" s="1117"/>
      <c r="TBO22" s="1117"/>
      <c r="TBP22" s="1117"/>
      <c r="TBQ22" s="1117"/>
      <c r="TBR22" s="1117"/>
      <c r="TBS22" s="1117"/>
      <c r="TBT22" s="1117"/>
      <c r="TBU22" s="1117"/>
      <c r="TBV22" s="1117"/>
      <c r="TBW22" s="1117"/>
      <c r="TBX22" s="1117"/>
      <c r="TBY22" s="1117"/>
      <c r="TBZ22" s="1117"/>
      <c r="TCA22" s="1117"/>
      <c r="TCB22" s="1117"/>
      <c r="TCC22" s="1117"/>
      <c r="TCD22" s="1117"/>
      <c r="TCE22" s="1117"/>
      <c r="TCF22" s="1117"/>
      <c r="TCG22" s="1117"/>
      <c r="TCH22" s="1117"/>
      <c r="TCI22" s="1117"/>
      <c r="TCJ22" s="1117"/>
      <c r="TCK22" s="1117"/>
      <c r="TCL22" s="1117"/>
      <c r="TCM22" s="1117"/>
      <c r="TCN22" s="1117"/>
      <c r="TCO22" s="1117"/>
      <c r="TCP22" s="1117"/>
      <c r="TCQ22" s="1117"/>
      <c r="TCR22" s="1117"/>
      <c r="TCS22" s="1117"/>
      <c r="TCT22" s="1117"/>
      <c r="TCU22" s="1117"/>
      <c r="TCV22" s="1117"/>
      <c r="TCW22" s="1117"/>
      <c r="TCX22" s="1117"/>
      <c r="TCY22" s="1117"/>
      <c r="TCZ22" s="1117"/>
      <c r="TDA22" s="1117"/>
      <c r="TDB22" s="1117"/>
      <c r="TDC22" s="1117"/>
      <c r="TDD22" s="1117"/>
      <c r="TDE22" s="1117"/>
      <c r="TDF22" s="1117"/>
      <c r="TDG22" s="1117"/>
      <c r="TDH22" s="1117"/>
      <c r="TDI22" s="1117"/>
      <c r="TDJ22" s="1117"/>
      <c r="TDK22" s="1117"/>
      <c r="TDL22" s="1117"/>
      <c r="TDM22" s="1117"/>
      <c r="TDN22" s="1117"/>
      <c r="TDO22" s="1117"/>
      <c r="TDP22" s="1117"/>
      <c r="TDQ22" s="1117"/>
      <c r="TDR22" s="1117"/>
      <c r="TDS22" s="1117"/>
      <c r="TDT22" s="1117"/>
      <c r="TDU22" s="1117"/>
      <c r="TDV22" s="1117"/>
      <c r="TDW22" s="1117"/>
      <c r="TDX22" s="1117"/>
      <c r="TDY22" s="1117"/>
      <c r="TDZ22" s="1117"/>
      <c r="TEA22" s="1117"/>
      <c r="TEB22" s="1117"/>
      <c r="TEC22" s="1117"/>
      <c r="TED22" s="1117"/>
      <c r="TEE22" s="1117"/>
      <c r="TEF22" s="1117"/>
      <c r="TEG22" s="1117"/>
      <c r="TEH22" s="1117"/>
      <c r="TEI22" s="1117"/>
      <c r="TEJ22" s="1117"/>
      <c r="TEK22" s="1117"/>
      <c r="TEL22" s="1117"/>
      <c r="TEM22" s="1117"/>
      <c r="TEN22" s="1117"/>
      <c r="TEO22" s="1117"/>
      <c r="TEP22" s="1117"/>
      <c r="TEQ22" s="1117"/>
      <c r="TER22" s="1117"/>
      <c r="TES22" s="1117"/>
      <c r="TET22" s="1117"/>
      <c r="TEU22" s="1117"/>
      <c r="TEV22" s="1117"/>
      <c r="TEW22" s="1117"/>
      <c r="TEX22" s="1117"/>
      <c r="TEY22" s="1117"/>
      <c r="TEZ22" s="1117"/>
      <c r="TFA22" s="1117"/>
      <c r="TFB22" s="1117"/>
      <c r="TFC22" s="1117"/>
      <c r="TFD22" s="1117"/>
      <c r="TFE22" s="1117"/>
      <c r="TFF22" s="1117"/>
      <c r="TFG22" s="1117"/>
      <c r="TFH22" s="1117"/>
      <c r="TFI22" s="1117"/>
      <c r="TFJ22" s="1117"/>
      <c r="TFK22" s="1117"/>
      <c r="TFL22" s="1117"/>
      <c r="TFM22" s="1117"/>
      <c r="TFN22" s="1117"/>
      <c r="TFO22" s="1117"/>
      <c r="TFP22" s="1117"/>
      <c r="TFQ22" s="1117"/>
      <c r="TFR22" s="1117"/>
      <c r="TFS22" s="1117"/>
      <c r="TFT22" s="1117"/>
      <c r="TFU22" s="1117"/>
      <c r="TFV22" s="1117"/>
      <c r="TFW22" s="1117"/>
      <c r="TFX22" s="1117"/>
      <c r="TFY22" s="1117"/>
      <c r="TFZ22" s="1117"/>
      <c r="TGA22" s="1117"/>
      <c r="TGB22" s="1117"/>
      <c r="TGC22" s="1117"/>
      <c r="TGD22" s="1117"/>
      <c r="TGE22" s="1117"/>
      <c r="TGF22" s="1117"/>
      <c r="TGG22" s="1117"/>
      <c r="TGH22" s="1117"/>
      <c r="TGI22" s="1117"/>
      <c r="TGJ22" s="1117"/>
      <c r="TGK22" s="1117"/>
      <c r="TGL22" s="1117"/>
      <c r="TGM22" s="1117"/>
      <c r="TGN22" s="1117"/>
      <c r="TGO22" s="1117"/>
      <c r="TGP22" s="1117"/>
      <c r="TGQ22" s="1117"/>
      <c r="TGR22" s="1117"/>
      <c r="TGS22" s="1117"/>
      <c r="TGT22" s="1117"/>
      <c r="TGU22" s="1117"/>
      <c r="TGV22" s="1117"/>
      <c r="TGW22" s="1117"/>
      <c r="TGX22" s="1117"/>
      <c r="TGY22" s="1117"/>
      <c r="TGZ22" s="1117"/>
      <c r="THA22" s="1117"/>
      <c r="THB22" s="1117"/>
      <c r="THC22" s="1117"/>
      <c r="THD22" s="1117"/>
      <c r="THE22" s="1117"/>
      <c r="THF22" s="1117"/>
      <c r="THG22" s="1117"/>
      <c r="THH22" s="1117"/>
      <c r="THI22" s="1117"/>
      <c r="THJ22" s="1117"/>
      <c r="THK22" s="1117"/>
      <c r="THL22" s="1117"/>
      <c r="THM22" s="1117"/>
      <c r="THN22" s="1117"/>
      <c r="THO22" s="1117"/>
      <c r="THP22" s="1117"/>
      <c r="THQ22" s="1117"/>
      <c r="THR22" s="1117"/>
      <c r="THS22" s="1117"/>
      <c r="THT22" s="1117"/>
      <c r="THU22" s="1117"/>
      <c r="THV22" s="1117"/>
      <c r="THW22" s="1117"/>
      <c r="THX22" s="1117"/>
      <c r="THY22" s="1117"/>
      <c r="THZ22" s="1117"/>
      <c r="TIA22" s="1117"/>
      <c r="TIB22" s="1117"/>
      <c r="TIC22" s="1117"/>
      <c r="TID22" s="1117"/>
      <c r="TIE22" s="1117"/>
      <c r="TIF22" s="1117"/>
      <c r="TIG22" s="1117"/>
      <c r="TIH22" s="1117"/>
      <c r="TII22" s="1117"/>
      <c r="TIJ22" s="1117"/>
      <c r="TIK22" s="1117"/>
      <c r="TIL22" s="1117"/>
      <c r="TIM22" s="1117"/>
      <c r="TIN22" s="1117"/>
      <c r="TIO22" s="1117"/>
      <c r="TIP22" s="1117"/>
      <c r="TIQ22" s="1117"/>
      <c r="TIR22" s="1117"/>
      <c r="TIS22" s="1117"/>
      <c r="TIT22" s="1117"/>
      <c r="TIU22" s="1117"/>
      <c r="TIV22" s="1117"/>
      <c r="TIW22" s="1117"/>
      <c r="TIX22" s="1117"/>
      <c r="TIY22" s="1117"/>
      <c r="TIZ22" s="1117"/>
      <c r="TJA22" s="1117"/>
      <c r="TJB22" s="1117"/>
      <c r="TJC22" s="1117"/>
      <c r="TJD22" s="1117"/>
      <c r="TJE22" s="1117"/>
      <c r="TJF22" s="1117"/>
      <c r="TJG22" s="1117"/>
      <c r="TJH22" s="1117"/>
      <c r="TJI22" s="1117"/>
      <c r="TJJ22" s="1117"/>
      <c r="TJK22" s="1117"/>
      <c r="TJL22" s="1117"/>
      <c r="TJM22" s="1117"/>
      <c r="TJN22" s="1117"/>
      <c r="TJO22" s="1117"/>
      <c r="TJP22" s="1117"/>
      <c r="TJQ22" s="1117"/>
      <c r="TJR22" s="1117"/>
      <c r="TJS22" s="1117"/>
      <c r="TJT22" s="1117"/>
      <c r="TJU22" s="1117"/>
      <c r="TJV22" s="1117"/>
      <c r="TJW22" s="1117"/>
      <c r="TJX22" s="1117"/>
      <c r="TJY22" s="1117"/>
      <c r="TJZ22" s="1117"/>
      <c r="TKA22" s="1117"/>
      <c r="TKB22" s="1117"/>
      <c r="TKC22" s="1117"/>
      <c r="TKD22" s="1117"/>
      <c r="TKE22" s="1117"/>
      <c r="TKF22" s="1117"/>
      <c r="TKG22" s="1117"/>
      <c r="TKH22" s="1117"/>
      <c r="TKI22" s="1117"/>
      <c r="TKJ22" s="1117"/>
      <c r="TKK22" s="1117"/>
      <c r="TKL22" s="1117"/>
      <c r="TKM22" s="1117"/>
      <c r="TKN22" s="1117"/>
      <c r="TKO22" s="1117"/>
      <c r="TKP22" s="1117"/>
      <c r="TKQ22" s="1117"/>
      <c r="TKR22" s="1117"/>
      <c r="TKS22" s="1117"/>
      <c r="TKT22" s="1117"/>
      <c r="TKU22" s="1117"/>
      <c r="TKV22" s="1117"/>
      <c r="TKW22" s="1117"/>
      <c r="TKX22" s="1117"/>
      <c r="TKY22" s="1117"/>
      <c r="TKZ22" s="1117"/>
      <c r="TLA22" s="1117"/>
      <c r="TLB22" s="1117"/>
      <c r="TLC22" s="1117"/>
      <c r="TLD22" s="1117"/>
      <c r="TLE22" s="1117"/>
      <c r="TLF22" s="1117"/>
      <c r="TLG22" s="1117"/>
      <c r="TLH22" s="1117"/>
      <c r="TLI22" s="1117"/>
      <c r="TLJ22" s="1117"/>
      <c r="TLK22" s="1117"/>
      <c r="TLL22" s="1117"/>
      <c r="TLM22" s="1117"/>
      <c r="TLN22" s="1117"/>
      <c r="TLO22" s="1117"/>
      <c r="TLP22" s="1117"/>
      <c r="TLQ22" s="1117"/>
      <c r="TLR22" s="1117"/>
      <c r="TLS22" s="1117"/>
      <c r="TLT22" s="1117"/>
      <c r="TLU22" s="1117"/>
      <c r="TLV22" s="1117"/>
      <c r="TLW22" s="1117"/>
      <c r="TLX22" s="1117"/>
      <c r="TLY22" s="1117"/>
      <c r="TLZ22" s="1117"/>
      <c r="TMA22" s="1117"/>
      <c r="TMB22" s="1117"/>
      <c r="TMC22" s="1117"/>
      <c r="TMD22" s="1117"/>
      <c r="TME22" s="1117"/>
      <c r="TMF22" s="1117"/>
      <c r="TMG22" s="1117"/>
      <c r="TMH22" s="1117"/>
      <c r="TMI22" s="1117"/>
      <c r="TMJ22" s="1117"/>
      <c r="TMK22" s="1117"/>
      <c r="TML22" s="1117"/>
      <c r="TMM22" s="1117"/>
      <c r="TMN22" s="1117"/>
      <c r="TMO22" s="1117"/>
      <c r="TMP22" s="1117"/>
      <c r="TMQ22" s="1117"/>
      <c r="TMR22" s="1117"/>
      <c r="TMS22" s="1117"/>
      <c r="TMT22" s="1117"/>
      <c r="TMU22" s="1117"/>
      <c r="TMV22" s="1117"/>
      <c r="TMW22" s="1117"/>
      <c r="TMX22" s="1117"/>
      <c r="TMY22" s="1117"/>
      <c r="TMZ22" s="1117"/>
      <c r="TNA22" s="1117"/>
      <c r="TNB22" s="1117"/>
      <c r="TNC22" s="1117"/>
      <c r="TND22" s="1117"/>
      <c r="TNE22" s="1117"/>
      <c r="TNF22" s="1117"/>
      <c r="TNG22" s="1117"/>
      <c r="TNH22" s="1117"/>
      <c r="TNI22" s="1117"/>
      <c r="TNJ22" s="1117"/>
      <c r="TNK22" s="1117"/>
      <c r="TNL22" s="1117"/>
      <c r="TNM22" s="1117"/>
      <c r="TNN22" s="1117"/>
      <c r="TNO22" s="1117"/>
      <c r="TNP22" s="1117"/>
      <c r="TNQ22" s="1117"/>
      <c r="TNR22" s="1117"/>
      <c r="TNS22" s="1117"/>
      <c r="TNT22" s="1117"/>
      <c r="TNU22" s="1117"/>
      <c r="TNV22" s="1117"/>
      <c r="TNW22" s="1117"/>
      <c r="TNX22" s="1117"/>
      <c r="TNY22" s="1117"/>
      <c r="TNZ22" s="1117"/>
      <c r="TOA22" s="1117"/>
      <c r="TOB22" s="1117"/>
      <c r="TOC22" s="1117"/>
      <c r="TOD22" s="1117"/>
      <c r="TOE22" s="1117"/>
      <c r="TOF22" s="1117"/>
      <c r="TOG22" s="1117"/>
      <c r="TOH22" s="1117"/>
      <c r="TOI22" s="1117"/>
      <c r="TOJ22" s="1117"/>
      <c r="TOK22" s="1117"/>
      <c r="TOL22" s="1117"/>
      <c r="TOM22" s="1117"/>
      <c r="TON22" s="1117"/>
      <c r="TOO22" s="1117"/>
      <c r="TOP22" s="1117"/>
      <c r="TOQ22" s="1117"/>
      <c r="TOR22" s="1117"/>
      <c r="TOS22" s="1117"/>
      <c r="TOT22" s="1117"/>
      <c r="TOU22" s="1117"/>
      <c r="TOV22" s="1117"/>
      <c r="TOW22" s="1117"/>
      <c r="TOX22" s="1117"/>
      <c r="TOY22" s="1117"/>
      <c r="TOZ22" s="1117"/>
      <c r="TPA22" s="1117"/>
      <c r="TPB22" s="1117"/>
      <c r="TPC22" s="1117"/>
      <c r="TPD22" s="1117"/>
      <c r="TPE22" s="1117"/>
      <c r="TPF22" s="1117"/>
      <c r="TPG22" s="1117"/>
      <c r="TPH22" s="1117"/>
      <c r="TPI22" s="1117"/>
      <c r="TPJ22" s="1117"/>
      <c r="TPK22" s="1117"/>
      <c r="TPL22" s="1117"/>
      <c r="TPM22" s="1117"/>
      <c r="TPN22" s="1117"/>
      <c r="TPO22" s="1117"/>
      <c r="TPP22" s="1117"/>
      <c r="TPQ22" s="1117"/>
      <c r="TPR22" s="1117"/>
      <c r="TPS22" s="1117"/>
      <c r="TPT22" s="1117"/>
      <c r="TPU22" s="1117"/>
      <c r="TPV22" s="1117"/>
      <c r="TPW22" s="1117"/>
      <c r="TPX22" s="1117"/>
      <c r="TPY22" s="1117"/>
      <c r="TPZ22" s="1117"/>
      <c r="TQA22" s="1117"/>
      <c r="TQB22" s="1117"/>
      <c r="TQC22" s="1117"/>
      <c r="TQD22" s="1117"/>
      <c r="TQE22" s="1117"/>
      <c r="TQF22" s="1117"/>
      <c r="TQG22" s="1117"/>
      <c r="TQH22" s="1117"/>
      <c r="TQI22" s="1117"/>
      <c r="TQJ22" s="1117"/>
      <c r="TQK22" s="1117"/>
      <c r="TQL22" s="1117"/>
      <c r="TQM22" s="1117"/>
      <c r="TQN22" s="1117"/>
      <c r="TQO22" s="1117"/>
      <c r="TQP22" s="1117"/>
      <c r="TQQ22" s="1117"/>
      <c r="TQR22" s="1117"/>
      <c r="TQS22" s="1117"/>
      <c r="TQT22" s="1117"/>
      <c r="TQU22" s="1117"/>
      <c r="TQV22" s="1117"/>
      <c r="TQW22" s="1117"/>
      <c r="TQX22" s="1117"/>
      <c r="TQY22" s="1117"/>
      <c r="TQZ22" s="1117"/>
      <c r="TRA22" s="1117"/>
      <c r="TRB22" s="1117"/>
      <c r="TRC22" s="1117"/>
      <c r="TRD22" s="1117"/>
      <c r="TRE22" s="1117"/>
      <c r="TRF22" s="1117"/>
      <c r="TRG22" s="1117"/>
      <c r="TRH22" s="1117"/>
      <c r="TRI22" s="1117"/>
      <c r="TRJ22" s="1117"/>
      <c r="TRK22" s="1117"/>
      <c r="TRL22" s="1117"/>
      <c r="TRM22" s="1117"/>
      <c r="TRN22" s="1117"/>
      <c r="TRO22" s="1117"/>
      <c r="TRP22" s="1117"/>
      <c r="TRQ22" s="1117"/>
      <c r="TRR22" s="1117"/>
      <c r="TRS22" s="1117"/>
      <c r="TRT22" s="1117"/>
      <c r="TRU22" s="1117"/>
      <c r="TRV22" s="1117"/>
      <c r="TRW22" s="1117"/>
      <c r="TRX22" s="1117"/>
      <c r="TRY22" s="1117"/>
      <c r="TRZ22" s="1117"/>
      <c r="TSA22" s="1117"/>
      <c r="TSB22" s="1117"/>
      <c r="TSC22" s="1117"/>
      <c r="TSD22" s="1117"/>
      <c r="TSE22" s="1117"/>
      <c r="TSF22" s="1117"/>
      <c r="TSG22" s="1117"/>
      <c r="TSH22" s="1117"/>
      <c r="TSI22" s="1117"/>
      <c r="TSJ22" s="1117"/>
      <c r="TSK22" s="1117"/>
      <c r="TSL22" s="1117"/>
      <c r="TSM22" s="1117"/>
      <c r="TSN22" s="1117"/>
      <c r="TSO22" s="1117"/>
      <c r="TSP22" s="1117"/>
      <c r="TSQ22" s="1117"/>
      <c r="TSR22" s="1117"/>
      <c r="TSS22" s="1117"/>
      <c r="TST22" s="1117"/>
      <c r="TSU22" s="1117"/>
      <c r="TSV22" s="1117"/>
      <c r="TSW22" s="1117"/>
      <c r="TSX22" s="1117"/>
      <c r="TSY22" s="1117"/>
      <c r="TSZ22" s="1117"/>
      <c r="TTA22" s="1117"/>
      <c r="TTB22" s="1117"/>
      <c r="TTC22" s="1117"/>
      <c r="TTD22" s="1117"/>
      <c r="TTE22" s="1117"/>
      <c r="TTF22" s="1117"/>
      <c r="TTG22" s="1117"/>
      <c r="TTH22" s="1117"/>
      <c r="TTI22" s="1117"/>
      <c r="TTJ22" s="1117"/>
      <c r="TTK22" s="1117"/>
      <c r="TTL22" s="1117"/>
      <c r="TTM22" s="1117"/>
      <c r="TTN22" s="1117"/>
      <c r="TTO22" s="1117"/>
      <c r="TTP22" s="1117"/>
      <c r="TTQ22" s="1117"/>
      <c r="TTR22" s="1117"/>
      <c r="TTS22" s="1117"/>
      <c r="TTT22" s="1117"/>
      <c r="TTU22" s="1117"/>
      <c r="TTV22" s="1117"/>
      <c r="TTW22" s="1117"/>
      <c r="TTX22" s="1117"/>
      <c r="TTY22" s="1117"/>
      <c r="TTZ22" s="1117"/>
      <c r="TUA22" s="1117"/>
      <c r="TUB22" s="1117"/>
      <c r="TUC22" s="1117"/>
      <c r="TUD22" s="1117"/>
      <c r="TUE22" s="1117"/>
      <c r="TUF22" s="1117"/>
      <c r="TUG22" s="1117"/>
      <c r="TUH22" s="1117"/>
      <c r="TUI22" s="1117"/>
      <c r="TUJ22" s="1117"/>
      <c r="TUK22" s="1117"/>
      <c r="TUL22" s="1117"/>
      <c r="TUM22" s="1117"/>
      <c r="TUN22" s="1117"/>
      <c r="TUO22" s="1117"/>
      <c r="TUP22" s="1117"/>
      <c r="TUQ22" s="1117"/>
      <c r="TUR22" s="1117"/>
      <c r="TUS22" s="1117"/>
      <c r="TUT22" s="1117"/>
      <c r="TUU22" s="1117"/>
      <c r="TUV22" s="1117"/>
      <c r="TUW22" s="1117"/>
      <c r="TUX22" s="1117"/>
      <c r="TUY22" s="1117"/>
      <c r="TUZ22" s="1117"/>
      <c r="TVA22" s="1117"/>
      <c r="TVB22" s="1117"/>
      <c r="TVC22" s="1117"/>
      <c r="TVD22" s="1117"/>
      <c r="TVE22" s="1117"/>
      <c r="TVF22" s="1117"/>
      <c r="TVG22" s="1117"/>
      <c r="TVH22" s="1117"/>
      <c r="TVI22" s="1117"/>
      <c r="TVJ22" s="1117"/>
      <c r="TVK22" s="1117"/>
      <c r="TVL22" s="1117"/>
      <c r="TVM22" s="1117"/>
      <c r="TVN22" s="1117"/>
      <c r="TVO22" s="1117"/>
      <c r="TVP22" s="1117"/>
      <c r="TVQ22" s="1117"/>
      <c r="TVR22" s="1117"/>
      <c r="TVS22" s="1117"/>
      <c r="TVT22" s="1117"/>
      <c r="TVU22" s="1117"/>
      <c r="TVV22" s="1117"/>
      <c r="TVW22" s="1117"/>
      <c r="TVX22" s="1117"/>
      <c r="TVY22" s="1117"/>
      <c r="TVZ22" s="1117"/>
      <c r="TWA22" s="1117"/>
      <c r="TWB22" s="1117"/>
      <c r="TWC22" s="1117"/>
      <c r="TWD22" s="1117"/>
      <c r="TWE22" s="1117"/>
      <c r="TWF22" s="1117"/>
      <c r="TWG22" s="1117"/>
      <c r="TWH22" s="1117"/>
      <c r="TWI22" s="1117"/>
      <c r="TWJ22" s="1117"/>
      <c r="TWK22" s="1117"/>
      <c r="TWL22" s="1117"/>
      <c r="TWM22" s="1117"/>
      <c r="TWN22" s="1117"/>
      <c r="TWO22" s="1117"/>
      <c r="TWP22" s="1117"/>
      <c r="TWQ22" s="1117"/>
      <c r="TWR22" s="1117"/>
      <c r="TWS22" s="1117"/>
      <c r="TWT22" s="1117"/>
      <c r="TWU22" s="1117"/>
      <c r="TWV22" s="1117"/>
      <c r="TWW22" s="1117"/>
      <c r="TWX22" s="1117"/>
      <c r="TWY22" s="1117"/>
      <c r="TWZ22" s="1117"/>
      <c r="TXA22" s="1117"/>
      <c r="TXB22" s="1117"/>
      <c r="TXC22" s="1117"/>
      <c r="TXD22" s="1117"/>
      <c r="TXE22" s="1117"/>
      <c r="TXF22" s="1117"/>
      <c r="TXG22" s="1117"/>
      <c r="TXH22" s="1117"/>
      <c r="TXI22" s="1117"/>
      <c r="TXJ22" s="1117"/>
      <c r="TXK22" s="1117"/>
      <c r="TXL22" s="1117"/>
      <c r="TXM22" s="1117"/>
      <c r="TXN22" s="1117"/>
      <c r="TXO22" s="1117"/>
      <c r="TXP22" s="1117"/>
      <c r="TXQ22" s="1117"/>
      <c r="TXR22" s="1117"/>
      <c r="TXS22" s="1117"/>
      <c r="TXT22" s="1117"/>
      <c r="TXU22" s="1117"/>
      <c r="TXV22" s="1117"/>
      <c r="TXW22" s="1117"/>
      <c r="TXX22" s="1117"/>
      <c r="TXY22" s="1117"/>
      <c r="TXZ22" s="1117"/>
      <c r="TYA22" s="1117"/>
      <c r="TYB22" s="1117"/>
      <c r="TYC22" s="1117"/>
      <c r="TYD22" s="1117"/>
      <c r="TYE22" s="1117"/>
      <c r="TYF22" s="1117"/>
      <c r="TYG22" s="1117"/>
      <c r="TYH22" s="1117"/>
      <c r="TYI22" s="1117"/>
      <c r="TYJ22" s="1117"/>
      <c r="TYK22" s="1117"/>
      <c r="TYL22" s="1117"/>
      <c r="TYM22" s="1117"/>
      <c r="TYN22" s="1117"/>
      <c r="TYO22" s="1117"/>
      <c r="TYP22" s="1117"/>
      <c r="TYQ22" s="1117"/>
      <c r="TYR22" s="1117"/>
      <c r="TYS22" s="1117"/>
      <c r="TYT22" s="1117"/>
      <c r="TYU22" s="1117"/>
      <c r="TYV22" s="1117"/>
      <c r="TYW22" s="1117"/>
      <c r="TYX22" s="1117"/>
      <c r="TYY22" s="1117"/>
      <c r="TYZ22" s="1117"/>
      <c r="TZA22" s="1117"/>
      <c r="TZB22" s="1117"/>
      <c r="TZC22" s="1117"/>
      <c r="TZD22" s="1117"/>
      <c r="TZE22" s="1117"/>
      <c r="TZF22" s="1117"/>
      <c r="TZG22" s="1117"/>
      <c r="TZH22" s="1117"/>
      <c r="TZI22" s="1117"/>
      <c r="TZJ22" s="1117"/>
      <c r="TZK22" s="1117"/>
      <c r="TZL22" s="1117"/>
      <c r="TZM22" s="1117"/>
      <c r="TZN22" s="1117"/>
      <c r="TZO22" s="1117"/>
      <c r="TZP22" s="1117"/>
      <c r="TZQ22" s="1117"/>
      <c r="TZR22" s="1117"/>
      <c r="TZS22" s="1117"/>
      <c r="TZT22" s="1117"/>
      <c r="TZU22" s="1117"/>
      <c r="TZV22" s="1117"/>
      <c r="TZW22" s="1117"/>
      <c r="TZX22" s="1117"/>
      <c r="TZY22" s="1117"/>
      <c r="TZZ22" s="1117"/>
      <c r="UAA22" s="1117"/>
      <c r="UAB22" s="1117"/>
      <c r="UAC22" s="1117"/>
      <c r="UAD22" s="1117"/>
      <c r="UAE22" s="1117"/>
      <c r="UAF22" s="1117"/>
      <c r="UAG22" s="1117"/>
      <c r="UAH22" s="1117"/>
      <c r="UAI22" s="1117"/>
      <c r="UAJ22" s="1117"/>
      <c r="UAK22" s="1117"/>
      <c r="UAL22" s="1117"/>
      <c r="UAM22" s="1117"/>
      <c r="UAN22" s="1117"/>
      <c r="UAO22" s="1117"/>
      <c r="UAP22" s="1117"/>
      <c r="UAQ22" s="1117"/>
      <c r="UAR22" s="1117"/>
      <c r="UAS22" s="1117"/>
      <c r="UAT22" s="1117"/>
      <c r="UAU22" s="1117"/>
      <c r="UAV22" s="1117"/>
      <c r="UAW22" s="1117"/>
      <c r="UAX22" s="1117"/>
      <c r="UAY22" s="1117"/>
      <c r="UAZ22" s="1117"/>
      <c r="UBA22" s="1117"/>
      <c r="UBB22" s="1117"/>
      <c r="UBC22" s="1117"/>
      <c r="UBD22" s="1117"/>
      <c r="UBE22" s="1117"/>
      <c r="UBF22" s="1117"/>
      <c r="UBG22" s="1117"/>
      <c r="UBH22" s="1117"/>
      <c r="UBI22" s="1117"/>
      <c r="UBJ22" s="1117"/>
      <c r="UBK22" s="1117"/>
      <c r="UBL22" s="1117"/>
      <c r="UBM22" s="1117"/>
      <c r="UBN22" s="1117"/>
      <c r="UBO22" s="1117"/>
      <c r="UBP22" s="1117"/>
      <c r="UBQ22" s="1117"/>
      <c r="UBR22" s="1117"/>
      <c r="UBS22" s="1117"/>
      <c r="UBT22" s="1117"/>
      <c r="UBU22" s="1117"/>
      <c r="UBV22" s="1117"/>
      <c r="UBW22" s="1117"/>
      <c r="UBX22" s="1117"/>
      <c r="UBY22" s="1117"/>
      <c r="UBZ22" s="1117"/>
      <c r="UCA22" s="1117"/>
      <c r="UCB22" s="1117"/>
      <c r="UCC22" s="1117"/>
      <c r="UCD22" s="1117"/>
      <c r="UCE22" s="1117"/>
      <c r="UCF22" s="1117"/>
      <c r="UCG22" s="1117"/>
      <c r="UCH22" s="1117"/>
      <c r="UCI22" s="1117"/>
      <c r="UCJ22" s="1117"/>
      <c r="UCK22" s="1117"/>
      <c r="UCL22" s="1117"/>
      <c r="UCM22" s="1117"/>
      <c r="UCN22" s="1117"/>
      <c r="UCO22" s="1117"/>
      <c r="UCP22" s="1117"/>
      <c r="UCQ22" s="1117"/>
      <c r="UCR22" s="1117"/>
      <c r="UCS22" s="1117"/>
      <c r="UCT22" s="1117"/>
      <c r="UCU22" s="1117"/>
      <c r="UCV22" s="1117"/>
      <c r="UCW22" s="1117"/>
      <c r="UCX22" s="1117"/>
      <c r="UCY22" s="1117"/>
      <c r="UCZ22" s="1117"/>
      <c r="UDA22" s="1117"/>
      <c r="UDB22" s="1117"/>
      <c r="UDC22" s="1117"/>
      <c r="UDD22" s="1117"/>
      <c r="UDE22" s="1117"/>
      <c r="UDF22" s="1117"/>
      <c r="UDG22" s="1117"/>
      <c r="UDH22" s="1117"/>
      <c r="UDI22" s="1117"/>
      <c r="UDJ22" s="1117"/>
      <c r="UDK22" s="1117"/>
      <c r="UDL22" s="1117"/>
      <c r="UDM22" s="1117"/>
      <c r="UDN22" s="1117"/>
      <c r="UDO22" s="1117"/>
      <c r="UDP22" s="1117"/>
      <c r="UDQ22" s="1117"/>
      <c r="UDR22" s="1117"/>
      <c r="UDS22" s="1117"/>
      <c r="UDT22" s="1117"/>
      <c r="UDU22" s="1117"/>
      <c r="UDV22" s="1117"/>
      <c r="UDW22" s="1117"/>
      <c r="UDX22" s="1117"/>
      <c r="UDY22" s="1117"/>
      <c r="UDZ22" s="1117"/>
      <c r="UEA22" s="1117"/>
      <c r="UEB22" s="1117"/>
      <c r="UEC22" s="1117"/>
      <c r="UED22" s="1117"/>
      <c r="UEE22" s="1117"/>
      <c r="UEF22" s="1117"/>
      <c r="UEG22" s="1117"/>
      <c r="UEH22" s="1117"/>
      <c r="UEI22" s="1117"/>
      <c r="UEJ22" s="1117"/>
      <c r="UEK22" s="1117"/>
      <c r="UEL22" s="1117"/>
      <c r="UEM22" s="1117"/>
      <c r="UEN22" s="1117"/>
      <c r="UEO22" s="1117"/>
      <c r="UEP22" s="1117"/>
      <c r="UEQ22" s="1117"/>
      <c r="UER22" s="1117"/>
      <c r="UES22" s="1117"/>
      <c r="UET22" s="1117"/>
      <c r="UEU22" s="1117"/>
      <c r="UEV22" s="1117"/>
      <c r="UEW22" s="1117"/>
      <c r="UEX22" s="1117"/>
      <c r="UEY22" s="1117"/>
      <c r="UEZ22" s="1117"/>
      <c r="UFA22" s="1117"/>
      <c r="UFB22" s="1117"/>
      <c r="UFC22" s="1117"/>
      <c r="UFD22" s="1117"/>
      <c r="UFE22" s="1117"/>
      <c r="UFF22" s="1117"/>
      <c r="UFG22" s="1117"/>
      <c r="UFH22" s="1117"/>
      <c r="UFI22" s="1117"/>
      <c r="UFJ22" s="1117"/>
      <c r="UFK22" s="1117"/>
      <c r="UFL22" s="1117"/>
      <c r="UFM22" s="1117"/>
      <c r="UFN22" s="1117"/>
      <c r="UFO22" s="1117"/>
      <c r="UFP22" s="1117"/>
      <c r="UFQ22" s="1117"/>
      <c r="UFR22" s="1117"/>
      <c r="UFS22" s="1117"/>
      <c r="UFT22" s="1117"/>
      <c r="UFU22" s="1117"/>
      <c r="UFV22" s="1117"/>
      <c r="UFW22" s="1117"/>
      <c r="UFX22" s="1117"/>
      <c r="UFY22" s="1117"/>
      <c r="UFZ22" s="1117"/>
      <c r="UGA22" s="1117"/>
      <c r="UGB22" s="1117"/>
      <c r="UGC22" s="1117"/>
      <c r="UGD22" s="1117"/>
      <c r="UGE22" s="1117"/>
      <c r="UGF22" s="1117"/>
      <c r="UGG22" s="1117"/>
      <c r="UGH22" s="1117"/>
      <c r="UGI22" s="1117"/>
      <c r="UGJ22" s="1117"/>
      <c r="UGK22" s="1117"/>
      <c r="UGL22" s="1117"/>
      <c r="UGM22" s="1117"/>
      <c r="UGN22" s="1117"/>
      <c r="UGO22" s="1117"/>
      <c r="UGP22" s="1117"/>
      <c r="UGQ22" s="1117"/>
      <c r="UGR22" s="1117"/>
      <c r="UGS22" s="1117"/>
      <c r="UGT22" s="1117"/>
      <c r="UGU22" s="1117"/>
      <c r="UGV22" s="1117"/>
      <c r="UGW22" s="1117"/>
      <c r="UGX22" s="1117"/>
      <c r="UGY22" s="1117"/>
      <c r="UGZ22" s="1117"/>
      <c r="UHA22" s="1117"/>
      <c r="UHB22" s="1117"/>
      <c r="UHC22" s="1117"/>
      <c r="UHD22" s="1117"/>
      <c r="UHE22" s="1117"/>
      <c r="UHF22" s="1117"/>
      <c r="UHG22" s="1117"/>
      <c r="UHH22" s="1117"/>
      <c r="UHI22" s="1117"/>
      <c r="UHJ22" s="1117"/>
      <c r="UHK22" s="1117"/>
      <c r="UHL22" s="1117"/>
      <c r="UHM22" s="1117"/>
      <c r="UHN22" s="1117"/>
      <c r="UHO22" s="1117"/>
      <c r="UHP22" s="1117"/>
      <c r="UHQ22" s="1117"/>
      <c r="UHR22" s="1117"/>
      <c r="UHS22" s="1117"/>
      <c r="UHT22" s="1117"/>
      <c r="UHU22" s="1117"/>
      <c r="UHV22" s="1117"/>
      <c r="UHW22" s="1117"/>
      <c r="UHX22" s="1117"/>
      <c r="UHY22" s="1117"/>
      <c r="UHZ22" s="1117"/>
      <c r="UIA22" s="1117"/>
      <c r="UIB22" s="1117"/>
      <c r="UIC22" s="1117"/>
      <c r="UID22" s="1117"/>
      <c r="UIE22" s="1117"/>
      <c r="UIF22" s="1117"/>
      <c r="UIG22" s="1117"/>
      <c r="UIH22" s="1117"/>
      <c r="UII22" s="1117"/>
      <c r="UIJ22" s="1117"/>
      <c r="UIK22" s="1117"/>
      <c r="UIL22" s="1117"/>
      <c r="UIM22" s="1117"/>
      <c r="UIN22" s="1117"/>
      <c r="UIO22" s="1117"/>
      <c r="UIP22" s="1117"/>
      <c r="UIQ22" s="1117"/>
      <c r="UIR22" s="1117"/>
      <c r="UIS22" s="1117"/>
      <c r="UIT22" s="1117"/>
      <c r="UIU22" s="1117"/>
      <c r="UIV22" s="1117"/>
      <c r="UIW22" s="1117"/>
      <c r="UIX22" s="1117"/>
      <c r="UIY22" s="1117"/>
      <c r="UIZ22" s="1117"/>
      <c r="UJA22" s="1117"/>
      <c r="UJB22" s="1117"/>
      <c r="UJC22" s="1117"/>
      <c r="UJD22" s="1117"/>
      <c r="UJE22" s="1117"/>
      <c r="UJF22" s="1117"/>
      <c r="UJG22" s="1117"/>
      <c r="UJH22" s="1117"/>
      <c r="UJI22" s="1117"/>
      <c r="UJJ22" s="1117"/>
      <c r="UJK22" s="1117"/>
      <c r="UJL22" s="1117"/>
      <c r="UJM22" s="1117"/>
      <c r="UJN22" s="1117"/>
      <c r="UJO22" s="1117"/>
      <c r="UJP22" s="1117"/>
      <c r="UJQ22" s="1117"/>
      <c r="UJR22" s="1117"/>
      <c r="UJS22" s="1117"/>
      <c r="UJT22" s="1117"/>
      <c r="UJU22" s="1117"/>
      <c r="UJV22" s="1117"/>
      <c r="UJW22" s="1117"/>
      <c r="UJX22" s="1117"/>
      <c r="UJY22" s="1117"/>
      <c r="UJZ22" s="1117"/>
      <c r="UKA22" s="1117"/>
      <c r="UKB22" s="1117"/>
      <c r="UKC22" s="1117"/>
      <c r="UKD22" s="1117"/>
      <c r="UKE22" s="1117"/>
      <c r="UKF22" s="1117"/>
      <c r="UKG22" s="1117"/>
      <c r="UKH22" s="1117"/>
      <c r="UKI22" s="1117"/>
      <c r="UKJ22" s="1117"/>
      <c r="UKK22" s="1117"/>
      <c r="UKL22" s="1117"/>
      <c r="UKM22" s="1117"/>
      <c r="UKN22" s="1117"/>
      <c r="UKO22" s="1117"/>
      <c r="UKP22" s="1117"/>
      <c r="UKQ22" s="1117"/>
      <c r="UKR22" s="1117"/>
      <c r="UKS22" s="1117"/>
      <c r="UKT22" s="1117"/>
      <c r="UKU22" s="1117"/>
      <c r="UKV22" s="1117"/>
      <c r="UKW22" s="1117"/>
      <c r="UKX22" s="1117"/>
      <c r="UKY22" s="1117"/>
      <c r="UKZ22" s="1117"/>
      <c r="ULA22" s="1117"/>
      <c r="ULB22" s="1117"/>
      <c r="ULC22" s="1117"/>
      <c r="ULD22" s="1117"/>
      <c r="ULE22" s="1117"/>
      <c r="ULF22" s="1117"/>
      <c r="ULG22" s="1117"/>
      <c r="ULH22" s="1117"/>
      <c r="ULI22" s="1117"/>
      <c r="ULJ22" s="1117"/>
      <c r="ULK22" s="1117"/>
      <c r="ULL22" s="1117"/>
      <c r="ULM22" s="1117"/>
      <c r="ULN22" s="1117"/>
      <c r="ULO22" s="1117"/>
      <c r="ULP22" s="1117"/>
      <c r="ULQ22" s="1117"/>
      <c r="ULR22" s="1117"/>
      <c r="ULS22" s="1117"/>
      <c r="ULT22" s="1117"/>
      <c r="ULU22" s="1117"/>
      <c r="ULV22" s="1117"/>
      <c r="ULW22" s="1117"/>
      <c r="ULX22" s="1117"/>
      <c r="ULY22" s="1117"/>
      <c r="ULZ22" s="1117"/>
      <c r="UMA22" s="1117"/>
      <c r="UMB22" s="1117"/>
      <c r="UMC22" s="1117"/>
      <c r="UMD22" s="1117"/>
      <c r="UME22" s="1117"/>
      <c r="UMF22" s="1117"/>
      <c r="UMG22" s="1117"/>
      <c r="UMH22" s="1117"/>
      <c r="UMI22" s="1117"/>
      <c r="UMJ22" s="1117"/>
      <c r="UMK22" s="1117"/>
      <c r="UML22" s="1117"/>
      <c r="UMM22" s="1117"/>
      <c r="UMN22" s="1117"/>
      <c r="UMO22" s="1117"/>
      <c r="UMP22" s="1117"/>
      <c r="UMQ22" s="1117"/>
      <c r="UMR22" s="1117"/>
      <c r="UMS22" s="1117"/>
      <c r="UMT22" s="1117"/>
      <c r="UMU22" s="1117"/>
      <c r="UMV22" s="1117"/>
      <c r="UMW22" s="1117"/>
      <c r="UMX22" s="1117"/>
      <c r="UMY22" s="1117"/>
      <c r="UMZ22" s="1117"/>
      <c r="UNA22" s="1117"/>
      <c r="UNB22" s="1117"/>
      <c r="UNC22" s="1117"/>
      <c r="UND22" s="1117"/>
      <c r="UNE22" s="1117"/>
      <c r="UNF22" s="1117"/>
      <c r="UNG22" s="1117"/>
      <c r="UNH22" s="1117"/>
      <c r="UNI22" s="1117"/>
      <c r="UNJ22" s="1117"/>
      <c r="UNK22" s="1117"/>
      <c r="UNL22" s="1117"/>
      <c r="UNM22" s="1117"/>
      <c r="UNN22" s="1117"/>
      <c r="UNO22" s="1117"/>
      <c r="UNP22" s="1117"/>
      <c r="UNQ22" s="1117"/>
      <c r="UNR22" s="1117"/>
      <c r="UNS22" s="1117"/>
      <c r="UNT22" s="1117"/>
      <c r="UNU22" s="1117"/>
      <c r="UNV22" s="1117"/>
      <c r="UNW22" s="1117"/>
      <c r="UNX22" s="1117"/>
      <c r="UNY22" s="1117"/>
      <c r="UNZ22" s="1117"/>
      <c r="UOA22" s="1117"/>
      <c r="UOB22" s="1117"/>
      <c r="UOC22" s="1117"/>
      <c r="UOD22" s="1117"/>
      <c r="UOE22" s="1117"/>
      <c r="UOF22" s="1117"/>
      <c r="UOG22" s="1117"/>
      <c r="UOH22" s="1117"/>
      <c r="UOI22" s="1117"/>
      <c r="UOJ22" s="1117"/>
      <c r="UOK22" s="1117"/>
      <c r="UOL22" s="1117"/>
      <c r="UOM22" s="1117"/>
      <c r="UON22" s="1117"/>
      <c r="UOO22" s="1117"/>
      <c r="UOP22" s="1117"/>
      <c r="UOQ22" s="1117"/>
      <c r="UOR22" s="1117"/>
      <c r="UOS22" s="1117"/>
      <c r="UOT22" s="1117"/>
      <c r="UOU22" s="1117"/>
      <c r="UOV22" s="1117"/>
      <c r="UOW22" s="1117"/>
      <c r="UOX22" s="1117"/>
      <c r="UOY22" s="1117"/>
      <c r="UOZ22" s="1117"/>
      <c r="UPA22" s="1117"/>
      <c r="UPB22" s="1117"/>
      <c r="UPC22" s="1117"/>
      <c r="UPD22" s="1117"/>
      <c r="UPE22" s="1117"/>
      <c r="UPF22" s="1117"/>
      <c r="UPG22" s="1117"/>
      <c r="UPH22" s="1117"/>
      <c r="UPI22" s="1117"/>
      <c r="UPJ22" s="1117"/>
      <c r="UPK22" s="1117"/>
      <c r="UPL22" s="1117"/>
      <c r="UPM22" s="1117"/>
      <c r="UPN22" s="1117"/>
      <c r="UPO22" s="1117"/>
      <c r="UPP22" s="1117"/>
      <c r="UPQ22" s="1117"/>
      <c r="UPR22" s="1117"/>
      <c r="UPS22" s="1117"/>
      <c r="UPT22" s="1117"/>
      <c r="UPU22" s="1117"/>
      <c r="UPV22" s="1117"/>
      <c r="UPW22" s="1117"/>
      <c r="UPX22" s="1117"/>
      <c r="UPY22" s="1117"/>
      <c r="UPZ22" s="1117"/>
      <c r="UQA22" s="1117"/>
      <c r="UQB22" s="1117"/>
      <c r="UQC22" s="1117"/>
      <c r="UQD22" s="1117"/>
      <c r="UQE22" s="1117"/>
      <c r="UQF22" s="1117"/>
      <c r="UQG22" s="1117"/>
      <c r="UQH22" s="1117"/>
      <c r="UQI22" s="1117"/>
      <c r="UQJ22" s="1117"/>
      <c r="UQK22" s="1117"/>
      <c r="UQL22" s="1117"/>
      <c r="UQM22" s="1117"/>
      <c r="UQN22" s="1117"/>
      <c r="UQO22" s="1117"/>
      <c r="UQP22" s="1117"/>
      <c r="UQQ22" s="1117"/>
      <c r="UQR22" s="1117"/>
      <c r="UQS22" s="1117"/>
      <c r="UQT22" s="1117"/>
      <c r="UQU22" s="1117"/>
      <c r="UQV22" s="1117"/>
      <c r="UQW22" s="1117"/>
      <c r="UQX22" s="1117"/>
      <c r="UQY22" s="1117"/>
      <c r="UQZ22" s="1117"/>
      <c r="URA22" s="1117"/>
      <c r="URB22" s="1117"/>
      <c r="URC22" s="1117"/>
      <c r="URD22" s="1117"/>
      <c r="URE22" s="1117"/>
      <c r="URF22" s="1117"/>
      <c r="URG22" s="1117"/>
      <c r="URH22" s="1117"/>
      <c r="URI22" s="1117"/>
      <c r="URJ22" s="1117"/>
      <c r="URK22" s="1117"/>
      <c r="URL22" s="1117"/>
      <c r="URM22" s="1117"/>
      <c r="URN22" s="1117"/>
      <c r="URO22" s="1117"/>
      <c r="URP22" s="1117"/>
      <c r="URQ22" s="1117"/>
      <c r="URR22" s="1117"/>
      <c r="URS22" s="1117"/>
      <c r="URT22" s="1117"/>
      <c r="URU22" s="1117"/>
      <c r="URV22" s="1117"/>
      <c r="URW22" s="1117"/>
      <c r="URX22" s="1117"/>
      <c r="URY22" s="1117"/>
      <c r="URZ22" s="1117"/>
      <c r="USA22" s="1117"/>
      <c r="USB22" s="1117"/>
      <c r="USC22" s="1117"/>
      <c r="USD22" s="1117"/>
      <c r="USE22" s="1117"/>
      <c r="USF22" s="1117"/>
      <c r="USG22" s="1117"/>
      <c r="USH22" s="1117"/>
      <c r="USI22" s="1117"/>
      <c r="USJ22" s="1117"/>
      <c r="USK22" s="1117"/>
      <c r="USL22" s="1117"/>
      <c r="USM22" s="1117"/>
      <c r="USN22" s="1117"/>
      <c r="USO22" s="1117"/>
      <c r="USP22" s="1117"/>
      <c r="USQ22" s="1117"/>
      <c r="USR22" s="1117"/>
      <c r="USS22" s="1117"/>
      <c r="UST22" s="1117"/>
      <c r="USU22" s="1117"/>
      <c r="USV22" s="1117"/>
      <c r="USW22" s="1117"/>
      <c r="USX22" s="1117"/>
      <c r="USY22" s="1117"/>
      <c r="USZ22" s="1117"/>
      <c r="UTA22" s="1117"/>
      <c r="UTB22" s="1117"/>
      <c r="UTC22" s="1117"/>
      <c r="UTD22" s="1117"/>
      <c r="UTE22" s="1117"/>
      <c r="UTF22" s="1117"/>
      <c r="UTG22" s="1117"/>
      <c r="UTH22" s="1117"/>
      <c r="UTI22" s="1117"/>
      <c r="UTJ22" s="1117"/>
      <c r="UTK22" s="1117"/>
      <c r="UTL22" s="1117"/>
      <c r="UTM22" s="1117"/>
      <c r="UTN22" s="1117"/>
      <c r="UTO22" s="1117"/>
      <c r="UTP22" s="1117"/>
      <c r="UTQ22" s="1117"/>
      <c r="UTR22" s="1117"/>
      <c r="UTS22" s="1117"/>
      <c r="UTT22" s="1117"/>
      <c r="UTU22" s="1117"/>
      <c r="UTV22" s="1117"/>
      <c r="UTW22" s="1117"/>
      <c r="UTX22" s="1117"/>
      <c r="UTY22" s="1117"/>
      <c r="UTZ22" s="1117"/>
      <c r="UUA22" s="1117"/>
      <c r="UUB22" s="1117"/>
      <c r="UUC22" s="1117"/>
      <c r="UUD22" s="1117"/>
      <c r="UUE22" s="1117"/>
      <c r="UUF22" s="1117"/>
      <c r="UUG22" s="1117"/>
      <c r="UUH22" s="1117"/>
      <c r="UUI22" s="1117"/>
      <c r="UUJ22" s="1117"/>
      <c r="UUK22" s="1117"/>
      <c r="UUL22" s="1117"/>
      <c r="UUM22" s="1117"/>
      <c r="UUN22" s="1117"/>
      <c r="UUO22" s="1117"/>
      <c r="UUP22" s="1117"/>
      <c r="UUQ22" s="1117"/>
      <c r="UUR22" s="1117"/>
      <c r="UUS22" s="1117"/>
      <c r="UUT22" s="1117"/>
      <c r="UUU22" s="1117"/>
      <c r="UUV22" s="1117"/>
      <c r="UUW22" s="1117"/>
      <c r="UUX22" s="1117"/>
      <c r="UUY22" s="1117"/>
      <c r="UUZ22" s="1117"/>
      <c r="UVA22" s="1117"/>
      <c r="UVB22" s="1117"/>
      <c r="UVC22" s="1117"/>
      <c r="UVD22" s="1117"/>
      <c r="UVE22" s="1117"/>
      <c r="UVF22" s="1117"/>
      <c r="UVG22" s="1117"/>
      <c r="UVH22" s="1117"/>
      <c r="UVI22" s="1117"/>
      <c r="UVJ22" s="1117"/>
      <c r="UVK22" s="1117"/>
      <c r="UVL22" s="1117"/>
      <c r="UVM22" s="1117"/>
      <c r="UVN22" s="1117"/>
      <c r="UVO22" s="1117"/>
      <c r="UVP22" s="1117"/>
      <c r="UVQ22" s="1117"/>
      <c r="UVR22" s="1117"/>
      <c r="UVS22" s="1117"/>
      <c r="UVT22" s="1117"/>
      <c r="UVU22" s="1117"/>
      <c r="UVV22" s="1117"/>
      <c r="UVW22" s="1117"/>
      <c r="UVX22" s="1117"/>
      <c r="UVY22" s="1117"/>
      <c r="UVZ22" s="1117"/>
      <c r="UWA22" s="1117"/>
      <c r="UWB22" s="1117"/>
      <c r="UWC22" s="1117"/>
      <c r="UWD22" s="1117"/>
      <c r="UWE22" s="1117"/>
      <c r="UWF22" s="1117"/>
      <c r="UWG22" s="1117"/>
      <c r="UWH22" s="1117"/>
      <c r="UWI22" s="1117"/>
      <c r="UWJ22" s="1117"/>
      <c r="UWK22" s="1117"/>
      <c r="UWL22" s="1117"/>
      <c r="UWM22" s="1117"/>
      <c r="UWN22" s="1117"/>
      <c r="UWO22" s="1117"/>
      <c r="UWP22" s="1117"/>
      <c r="UWQ22" s="1117"/>
      <c r="UWR22" s="1117"/>
      <c r="UWS22" s="1117"/>
      <c r="UWT22" s="1117"/>
      <c r="UWU22" s="1117"/>
      <c r="UWV22" s="1117"/>
      <c r="UWW22" s="1117"/>
      <c r="UWX22" s="1117"/>
      <c r="UWY22" s="1117"/>
      <c r="UWZ22" s="1117"/>
      <c r="UXA22" s="1117"/>
      <c r="UXB22" s="1117"/>
      <c r="UXC22" s="1117"/>
      <c r="UXD22" s="1117"/>
      <c r="UXE22" s="1117"/>
      <c r="UXF22" s="1117"/>
      <c r="UXG22" s="1117"/>
      <c r="UXH22" s="1117"/>
      <c r="UXI22" s="1117"/>
      <c r="UXJ22" s="1117"/>
      <c r="UXK22" s="1117"/>
      <c r="UXL22" s="1117"/>
      <c r="UXM22" s="1117"/>
      <c r="UXN22" s="1117"/>
      <c r="UXO22" s="1117"/>
      <c r="UXP22" s="1117"/>
      <c r="UXQ22" s="1117"/>
      <c r="UXR22" s="1117"/>
      <c r="UXS22" s="1117"/>
      <c r="UXT22" s="1117"/>
      <c r="UXU22" s="1117"/>
      <c r="UXV22" s="1117"/>
      <c r="UXW22" s="1117"/>
      <c r="UXX22" s="1117"/>
      <c r="UXY22" s="1117"/>
      <c r="UXZ22" s="1117"/>
      <c r="UYA22" s="1117"/>
      <c r="UYB22" s="1117"/>
      <c r="UYC22" s="1117"/>
      <c r="UYD22" s="1117"/>
      <c r="UYE22" s="1117"/>
      <c r="UYF22" s="1117"/>
      <c r="UYG22" s="1117"/>
      <c r="UYH22" s="1117"/>
      <c r="UYI22" s="1117"/>
      <c r="UYJ22" s="1117"/>
      <c r="UYK22" s="1117"/>
      <c r="UYL22" s="1117"/>
      <c r="UYM22" s="1117"/>
      <c r="UYN22" s="1117"/>
      <c r="UYO22" s="1117"/>
      <c r="UYP22" s="1117"/>
      <c r="UYQ22" s="1117"/>
      <c r="UYR22" s="1117"/>
      <c r="UYS22" s="1117"/>
      <c r="UYT22" s="1117"/>
      <c r="UYU22" s="1117"/>
      <c r="UYV22" s="1117"/>
      <c r="UYW22" s="1117"/>
      <c r="UYX22" s="1117"/>
      <c r="UYY22" s="1117"/>
      <c r="UYZ22" s="1117"/>
      <c r="UZA22" s="1117"/>
      <c r="UZB22" s="1117"/>
      <c r="UZC22" s="1117"/>
      <c r="UZD22" s="1117"/>
      <c r="UZE22" s="1117"/>
      <c r="UZF22" s="1117"/>
      <c r="UZG22" s="1117"/>
      <c r="UZH22" s="1117"/>
      <c r="UZI22" s="1117"/>
      <c r="UZJ22" s="1117"/>
      <c r="UZK22" s="1117"/>
      <c r="UZL22" s="1117"/>
      <c r="UZM22" s="1117"/>
      <c r="UZN22" s="1117"/>
      <c r="UZO22" s="1117"/>
      <c r="UZP22" s="1117"/>
      <c r="UZQ22" s="1117"/>
      <c r="UZR22" s="1117"/>
      <c r="UZS22" s="1117"/>
      <c r="UZT22" s="1117"/>
      <c r="UZU22" s="1117"/>
      <c r="UZV22" s="1117"/>
      <c r="UZW22" s="1117"/>
      <c r="UZX22" s="1117"/>
      <c r="UZY22" s="1117"/>
      <c r="UZZ22" s="1117"/>
      <c r="VAA22" s="1117"/>
      <c r="VAB22" s="1117"/>
      <c r="VAC22" s="1117"/>
      <c r="VAD22" s="1117"/>
      <c r="VAE22" s="1117"/>
      <c r="VAF22" s="1117"/>
      <c r="VAG22" s="1117"/>
      <c r="VAH22" s="1117"/>
      <c r="VAI22" s="1117"/>
      <c r="VAJ22" s="1117"/>
      <c r="VAK22" s="1117"/>
      <c r="VAL22" s="1117"/>
      <c r="VAM22" s="1117"/>
      <c r="VAN22" s="1117"/>
      <c r="VAO22" s="1117"/>
      <c r="VAP22" s="1117"/>
      <c r="VAQ22" s="1117"/>
      <c r="VAR22" s="1117"/>
      <c r="VAS22" s="1117"/>
      <c r="VAT22" s="1117"/>
      <c r="VAU22" s="1117"/>
      <c r="VAV22" s="1117"/>
      <c r="VAW22" s="1117"/>
      <c r="VAX22" s="1117"/>
      <c r="VAY22" s="1117"/>
      <c r="VAZ22" s="1117"/>
      <c r="VBA22" s="1117"/>
      <c r="VBB22" s="1117"/>
      <c r="VBC22" s="1117"/>
      <c r="VBD22" s="1117"/>
      <c r="VBE22" s="1117"/>
      <c r="VBF22" s="1117"/>
      <c r="VBG22" s="1117"/>
      <c r="VBH22" s="1117"/>
      <c r="VBI22" s="1117"/>
      <c r="VBJ22" s="1117"/>
      <c r="VBK22" s="1117"/>
      <c r="VBL22" s="1117"/>
      <c r="VBM22" s="1117"/>
      <c r="VBN22" s="1117"/>
      <c r="VBO22" s="1117"/>
      <c r="VBP22" s="1117"/>
      <c r="VBQ22" s="1117"/>
      <c r="VBR22" s="1117"/>
      <c r="VBS22" s="1117"/>
      <c r="VBT22" s="1117"/>
      <c r="VBU22" s="1117"/>
      <c r="VBV22" s="1117"/>
      <c r="VBW22" s="1117"/>
      <c r="VBX22" s="1117"/>
      <c r="VBY22" s="1117"/>
      <c r="VBZ22" s="1117"/>
      <c r="VCA22" s="1117"/>
      <c r="VCB22" s="1117"/>
      <c r="VCC22" s="1117"/>
      <c r="VCD22" s="1117"/>
      <c r="VCE22" s="1117"/>
      <c r="VCF22" s="1117"/>
      <c r="VCG22" s="1117"/>
      <c r="VCH22" s="1117"/>
      <c r="VCI22" s="1117"/>
      <c r="VCJ22" s="1117"/>
      <c r="VCK22" s="1117"/>
      <c r="VCL22" s="1117"/>
      <c r="VCM22" s="1117"/>
      <c r="VCN22" s="1117"/>
      <c r="VCO22" s="1117"/>
      <c r="VCP22" s="1117"/>
      <c r="VCQ22" s="1117"/>
      <c r="VCR22" s="1117"/>
      <c r="VCS22" s="1117"/>
      <c r="VCT22" s="1117"/>
      <c r="VCU22" s="1117"/>
      <c r="VCV22" s="1117"/>
      <c r="VCW22" s="1117"/>
      <c r="VCX22" s="1117"/>
      <c r="VCY22" s="1117"/>
      <c r="VCZ22" s="1117"/>
      <c r="VDA22" s="1117"/>
      <c r="VDB22" s="1117"/>
      <c r="VDC22" s="1117"/>
      <c r="VDD22" s="1117"/>
      <c r="VDE22" s="1117"/>
      <c r="VDF22" s="1117"/>
      <c r="VDG22" s="1117"/>
      <c r="VDH22" s="1117"/>
      <c r="VDI22" s="1117"/>
      <c r="VDJ22" s="1117"/>
      <c r="VDK22" s="1117"/>
      <c r="VDL22" s="1117"/>
      <c r="VDM22" s="1117"/>
      <c r="VDN22" s="1117"/>
      <c r="VDO22" s="1117"/>
      <c r="VDP22" s="1117"/>
      <c r="VDQ22" s="1117"/>
      <c r="VDR22" s="1117"/>
      <c r="VDS22" s="1117"/>
      <c r="VDT22" s="1117"/>
      <c r="VDU22" s="1117"/>
      <c r="VDV22" s="1117"/>
      <c r="VDW22" s="1117"/>
      <c r="VDX22" s="1117"/>
      <c r="VDY22" s="1117"/>
      <c r="VDZ22" s="1117"/>
      <c r="VEA22" s="1117"/>
      <c r="VEB22" s="1117"/>
      <c r="VEC22" s="1117"/>
      <c r="VED22" s="1117"/>
      <c r="VEE22" s="1117"/>
      <c r="VEF22" s="1117"/>
      <c r="VEG22" s="1117"/>
      <c r="VEH22" s="1117"/>
      <c r="VEI22" s="1117"/>
      <c r="VEJ22" s="1117"/>
      <c r="VEK22" s="1117"/>
      <c r="VEL22" s="1117"/>
      <c r="VEM22" s="1117"/>
      <c r="VEN22" s="1117"/>
      <c r="VEO22" s="1117"/>
      <c r="VEP22" s="1117"/>
      <c r="VEQ22" s="1117"/>
      <c r="VER22" s="1117"/>
      <c r="VES22" s="1117"/>
      <c r="VET22" s="1117"/>
      <c r="VEU22" s="1117"/>
      <c r="VEV22" s="1117"/>
      <c r="VEW22" s="1117"/>
      <c r="VEX22" s="1117"/>
      <c r="VEY22" s="1117"/>
      <c r="VEZ22" s="1117"/>
      <c r="VFA22" s="1117"/>
      <c r="VFB22" s="1117"/>
      <c r="VFC22" s="1117"/>
      <c r="VFD22" s="1117"/>
      <c r="VFE22" s="1117"/>
      <c r="VFF22" s="1117"/>
      <c r="VFG22" s="1117"/>
      <c r="VFH22" s="1117"/>
      <c r="VFI22" s="1117"/>
      <c r="VFJ22" s="1117"/>
      <c r="VFK22" s="1117"/>
      <c r="VFL22" s="1117"/>
      <c r="VFM22" s="1117"/>
      <c r="VFN22" s="1117"/>
      <c r="VFO22" s="1117"/>
      <c r="VFP22" s="1117"/>
      <c r="VFQ22" s="1117"/>
      <c r="VFR22" s="1117"/>
      <c r="VFS22" s="1117"/>
      <c r="VFT22" s="1117"/>
      <c r="VFU22" s="1117"/>
      <c r="VFV22" s="1117"/>
      <c r="VFW22" s="1117"/>
      <c r="VFX22" s="1117"/>
      <c r="VFY22" s="1117"/>
      <c r="VFZ22" s="1117"/>
      <c r="VGA22" s="1117"/>
      <c r="VGB22" s="1117"/>
      <c r="VGC22" s="1117"/>
      <c r="VGD22" s="1117"/>
      <c r="VGE22" s="1117"/>
      <c r="VGF22" s="1117"/>
      <c r="VGG22" s="1117"/>
      <c r="VGH22" s="1117"/>
      <c r="VGI22" s="1117"/>
      <c r="VGJ22" s="1117"/>
      <c r="VGK22" s="1117"/>
      <c r="VGL22" s="1117"/>
      <c r="VGM22" s="1117"/>
      <c r="VGN22" s="1117"/>
      <c r="VGO22" s="1117"/>
      <c r="VGP22" s="1117"/>
      <c r="VGQ22" s="1117"/>
      <c r="VGR22" s="1117"/>
      <c r="VGS22" s="1117"/>
      <c r="VGT22" s="1117"/>
      <c r="VGU22" s="1117"/>
      <c r="VGV22" s="1117"/>
      <c r="VGW22" s="1117"/>
      <c r="VGX22" s="1117"/>
      <c r="VGY22" s="1117"/>
      <c r="VGZ22" s="1117"/>
      <c r="VHA22" s="1117"/>
      <c r="VHB22" s="1117"/>
      <c r="VHC22" s="1117"/>
      <c r="VHD22" s="1117"/>
      <c r="VHE22" s="1117"/>
      <c r="VHF22" s="1117"/>
      <c r="VHG22" s="1117"/>
      <c r="VHH22" s="1117"/>
      <c r="VHI22" s="1117"/>
      <c r="VHJ22" s="1117"/>
      <c r="VHK22" s="1117"/>
      <c r="VHL22" s="1117"/>
      <c r="VHM22" s="1117"/>
      <c r="VHN22" s="1117"/>
      <c r="VHO22" s="1117"/>
      <c r="VHP22" s="1117"/>
      <c r="VHQ22" s="1117"/>
      <c r="VHR22" s="1117"/>
      <c r="VHS22" s="1117"/>
      <c r="VHT22" s="1117"/>
      <c r="VHU22" s="1117"/>
      <c r="VHV22" s="1117"/>
      <c r="VHW22" s="1117"/>
      <c r="VHX22" s="1117"/>
      <c r="VHY22" s="1117"/>
      <c r="VHZ22" s="1117"/>
      <c r="VIA22" s="1117"/>
      <c r="VIB22" s="1117"/>
      <c r="VIC22" s="1117"/>
      <c r="VID22" s="1117"/>
      <c r="VIE22" s="1117"/>
      <c r="VIF22" s="1117"/>
      <c r="VIG22" s="1117"/>
      <c r="VIH22" s="1117"/>
      <c r="VII22" s="1117"/>
      <c r="VIJ22" s="1117"/>
      <c r="VIK22" s="1117"/>
      <c r="VIL22" s="1117"/>
      <c r="VIM22" s="1117"/>
      <c r="VIN22" s="1117"/>
      <c r="VIO22" s="1117"/>
      <c r="VIP22" s="1117"/>
      <c r="VIQ22" s="1117"/>
      <c r="VIR22" s="1117"/>
      <c r="VIS22" s="1117"/>
      <c r="VIT22" s="1117"/>
      <c r="VIU22" s="1117"/>
      <c r="VIV22" s="1117"/>
      <c r="VIW22" s="1117"/>
      <c r="VIX22" s="1117"/>
      <c r="VIY22" s="1117"/>
      <c r="VIZ22" s="1117"/>
      <c r="VJA22" s="1117"/>
      <c r="VJB22" s="1117"/>
      <c r="VJC22" s="1117"/>
      <c r="VJD22" s="1117"/>
      <c r="VJE22" s="1117"/>
      <c r="VJF22" s="1117"/>
      <c r="VJG22" s="1117"/>
      <c r="VJH22" s="1117"/>
      <c r="VJI22" s="1117"/>
      <c r="VJJ22" s="1117"/>
      <c r="VJK22" s="1117"/>
      <c r="VJL22" s="1117"/>
      <c r="VJM22" s="1117"/>
      <c r="VJN22" s="1117"/>
      <c r="VJO22" s="1117"/>
      <c r="VJP22" s="1117"/>
      <c r="VJQ22" s="1117"/>
      <c r="VJR22" s="1117"/>
      <c r="VJS22" s="1117"/>
      <c r="VJT22" s="1117"/>
      <c r="VJU22" s="1117"/>
      <c r="VJV22" s="1117"/>
      <c r="VJW22" s="1117"/>
      <c r="VJX22" s="1117"/>
      <c r="VJY22" s="1117"/>
      <c r="VJZ22" s="1117"/>
      <c r="VKA22" s="1117"/>
      <c r="VKB22" s="1117"/>
      <c r="VKC22" s="1117"/>
      <c r="VKD22" s="1117"/>
      <c r="VKE22" s="1117"/>
      <c r="VKF22" s="1117"/>
      <c r="VKG22" s="1117"/>
      <c r="VKH22" s="1117"/>
      <c r="VKI22" s="1117"/>
      <c r="VKJ22" s="1117"/>
      <c r="VKK22" s="1117"/>
      <c r="VKL22" s="1117"/>
      <c r="VKM22" s="1117"/>
      <c r="VKN22" s="1117"/>
      <c r="VKO22" s="1117"/>
      <c r="VKP22" s="1117"/>
      <c r="VKQ22" s="1117"/>
      <c r="VKR22" s="1117"/>
      <c r="VKS22" s="1117"/>
      <c r="VKT22" s="1117"/>
      <c r="VKU22" s="1117"/>
      <c r="VKV22" s="1117"/>
      <c r="VKW22" s="1117"/>
      <c r="VKX22" s="1117"/>
      <c r="VKY22" s="1117"/>
      <c r="VKZ22" s="1117"/>
      <c r="VLA22" s="1117"/>
      <c r="VLB22" s="1117"/>
      <c r="VLC22" s="1117"/>
      <c r="VLD22" s="1117"/>
      <c r="VLE22" s="1117"/>
      <c r="VLF22" s="1117"/>
      <c r="VLG22" s="1117"/>
      <c r="VLH22" s="1117"/>
      <c r="VLI22" s="1117"/>
      <c r="VLJ22" s="1117"/>
      <c r="VLK22" s="1117"/>
      <c r="VLL22" s="1117"/>
      <c r="VLM22" s="1117"/>
      <c r="VLN22" s="1117"/>
      <c r="VLO22" s="1117"/>
      <c r="VLP22" s="1117"/>
      <c r="VLQ22" s="1117"/>
      <c r="VLR22" s="1117"/>
      <c r="VLS22" s="1117"/>
      <c r="VLT22" s="1117"/>
      <c r="VLU22" s="1117"/>
      <c r="VLV22" s="1117"/>
      <c r="VLW22" s="1117"/>
      <c r="VLX22" s="1117"/>
      <c r="VLY22" s="1117"/>
      <c r="VLZ22" s="1117"/>
      <c r="VMA22" s="1117"/>
      <c r="VMB22" s="1117"/>
      <c r="VMC22" s="1117"/>
      <c r="VMD22" s="1117"/>
      <c r="VME22" s="1117"/>
      <c r="VMF22" s="1117"/>
      <c r="VMG22" s="1117"/>
      <c r="VMH22" s="1117"/>
      <c r="VMI22" s="1117"/>
      <c r="VMJ22" s="1117"/>
      <c r="VMK22" s="1117"/>
      <c r="VML22" s="1117"/>
      <c r="VMM22" s="1117"/>
      <c r="VMN22" s="1117"/>
      <c r="VMO22" s="1117"/>
      <c r="VMP22" s="1117"/>
      <c r="VMQ22" s="1117"/>
      <c r="VMR22" s="1117"/>
      <c r="VMS22" s="1117"/>
      <c r="VMT22" s="1117"/>
      <c r="VMU22" s="1117"/>
      <c r="VMV22" s="1117"/>
      <c r="VMW22" s="1117"/>
      <c r="VMX22" s="1117"/>
      <c r="VMY22" s="1117"/>
      <c r="VMZ22" s="1117"/>
      <c r="VNA22" s="1117"/>
      <c r="VNB22" s="1117"/>
      <c r="VNC22" s="1117"/>
      <c r="VND22" s="1117"/>
      <c r="VNE22" s="1117"/>
      <c r="VNF22" s="1117"/>
      <c r="VNG22" s="1117"/>
      <c r="VNH22" s="1117"/>
      <c r="VNI22" s="1117"/>
      <c r="VNJ22" s="1117"/>
      <c r="VNK22" s="1117"/>
      <c r="VNL22" s="1117"/>
      <c r="VNM22" s="1117"/>
      <c r="VNN22" s="1117"/>
      <c r="VNO22" s="1117"/>
      <c r="VNP22" s="1117"/>
      <c r="VNQ22" s="1117"/>
      <c r="VNR22" s="1117"/>
      <c r="VNS22" s="1117"/>
      <c r="VNT22" s="1117"/>
      <c r="VNU22" s="1117"/>
      <c r="VNV22" s="1117"/>
      <c r="VNW22" s="1117"/>
      <c r="VNX22" s="1117"/>
      <c r="VNY22" s="1117"/>
      <c r="VNZ22" s="1117"/>
      <c r="VOA22" s="1117"/>
      <c r="VOB22" s="1117"/>
      <c r="VOC22" s="1117"/>
      <c r="VOD22" s="1117"/>
      <c r="VOE22" s="1117"/>
      <c r="VOF22" s="1117"/>
      <c r="VOG22" s="1117"/>
      <c r="VOH22" s="1117"/>
      <c r="VOI22" s="1117"/>
      <c r="VOJ22" s="1117"/>
      <c r="VOK22" s="1117"/>
      <c r="VOL22" s="1117"/>
      <c r="VOM22" s="1117"/>
      <c r="VON22" s="1117"/>
      <c r="VOO22" s="1117"/>
      <c r="VOP22" s="1117"/>
      <c r="VOQ22" s="1117"/>
      <c r="VOR22" s="1117"/>
      <c r="VOS22" s="1117"/>
      <c r="VOT22" s="1117"/>
      <c r="VOU22" s="1117"/>
      <c r="VOV22" s="1117"/>
      <c r="VOW22" s="1117"/>
      <c r="VOX22" s="1117"/>
      <c r="VOY22" s="1117"/>
      <c r="VOZ22" s="1117"/>
      <c r="VPA22" s="1117"/>
      <c r="VPB22" s="1117"/>
      <c r="VPC22" s="1117"/>
      <c r="VPD22" s="1117"/>
      <c r="VPE22" s="1117"/>
      <c r="VPF22" s="1117"/>
      <c r="VPG22" s="1117"/>
      <c r="VPH22" s="1117"/>
      <c r="VPI22" s="1117"/>
      <c r="VPJ22" s="1117"/>
      <c r="VPK22" s="1117"/>
      <c r="VPL22" s="1117"/>
      <c r="VPM22" s="1117"/>
      <c r="VPN22" s="1117"/>
      <c r="VPO22" s="1117"/>
      <c r="VPP22" s="1117"/>
      <c r="VPQ22" s="1117"/>
      <c r="VPR22" s="1117"/>
      <c r="VPS22" s="1117"/>
      <c r="VPT22" s="1117"/>
      <c r="VPU22" s="1117"/>
      <c r="VPV22" s="1117"/>
      <c r="VPW22" s="1117"/>
      <c r="VPX22" s="1117"/>
      <c r="VPY22" s="1117"/>
      <c r="VPZ22" s="1117"/>
      <c r="VQA22" s="1117"/>
      <c r="VQB22" s="1117"/>
      <c r="VQC22" s="1117"/>
      <c r="VQD22" s="1117"/>
      <c r="VQE22" s="1117"/>
      <c r="VQF22" s="1117"/>
      <c r="VQG22" s="1117"/>
      <c r="VQH22" s="1117"/>
      <c r="VQI22" s="1117"/>
      <c r="VQJ22" s="1117"/>
      <c r="VQK22" s="1117"/>
      <c r="VQL22" s="1117"/>
      <c r="VQM22" s="1117"/>
      <c r="VQN22" s="1117"/>
      <c r="VQO22" s="1117"/>
      <c r="VQP22" s="1117"/>
      <c r="VQQ22" s="1117"/>
      <c r="VQR22" s="1117"/>
      <c r="VQS22" s="1117"/>
      <c r="VQT22" s="1117"/>
      <c r="VQU22" s="1117"/>
      <c r="VQV22" s="1117"/>
      <c r="VQW22" s="1117"/>
      <c r="VQX22" s="1117"/>
      <c r="VQY22" s="1117"/>
      <c r="VQZ22" s="1117"/>
      <c r="VRA22" s="1117"/>
      <c r="VRB22" s="1117"/>
      <c r="VRC22" s="1117"/>
      <c r="VRD22" s="1117"/>
      <c r="VRE22" s="1117"/>
      <c r="VRF22" s="1117"/>
      <c r="VRG22" s="1117"/>
      <c r="VRH22" s="1117"/>
      <c r="VRI22" s="1117"/>
      <c r="VRJ22" s="1117"/>
      <c r="VRK22" s="1117"/>
      <c r="VRL22" s="1117"/>
      <c r="VRM22" s="1117"/>
      <c r="VRN22" s="1117"/>
      <c r="VRO22" s="1117"/>
      <c r="VRP22" s="1117"/>
      <c r="VRQ22" s="1117"/>
      <c r="VRR22" s="1117"/>
      <c r="VRS22" s="1117"/>
      <c r="VRT22" s="1117"/>
      <c r="VRU22" s="1117"/>
      <c r="VRV22" s="1117"/>
      <c r="VRW22" s="1117"/>
      <c r="VRX22" s="1117"/>
      <c r="VRY22" s="1117"/>
      <c r="VRZ22" s="1117"/>
      <c r="VSA22" s="1117"/>
      <c r="VSB22" s="1117"/>
      <c r="VSC22" s="1117"/>
      <c r="VSD22" s="1117"/>
      <c r="VSE22" s="1117"/>
      <c r="VSF22" s="1117"/>
      <c r="VSG22" s="1117"/>
      <c r="VSH22" s="1117"/>
      <c r="VSI22" s="1117"/>
      <c r="VSJ22" s="1117"/>
      <c r="VSK22" s="1117"/>
      <c r="VSL22" s="1117"/>
      <c r="VSM22" s="1117"/>
      <c r="VSN22" s="1117"/>
      <c r="VSO22" s="1117"/>
      <c r="VSP22" s="1117"/>
      <c r="VSQ22" s="1117"/>
      <c r="VSR22" s="1117"/>
      <c r="VSS22" s="1117"/>
      <c r="VST22" s="1117"/>
      <c r="VSU22" s="1117"/>
      <c r="VSV22" s="1117"/>
      <c r="VSW22" s="1117"/>
      <c r="VSX22" s="1117"/>
      <c r="VSY22" s="1117"/>
      <c r="VSZ22" s="1117"/>
      <c r="VTA22" s="1117"/>
      <c r="VTB22" s="1117"/>
      <c r="VTC22" s="1117"/>
      <c r="VTD22" s="1117"/>
      <c r="VTE22" s="1117"/>
      <c r="VTF22" s="1117"/>
      <c r="VTG22" s="1117"/>
      <c r="VTH22" s="1117"/>
      <c r="VTI22" s="1117"/>
      <c r="VTJ22" s="1117"/>
      <c r="VTK22" s="1117"/>
      <c r="VTL22" s="1117"/>
      <c r="VTM22" s="1117"/>
      <c r="VTN22" s="1117"/>
      <c r="VTO22" s="1117"/>
      <c r="VTP22" s="1117"/>
      <c r="VTQ22" s="1117"/>
      <c r="VTR22" s="1117"/>
      <c r="VTS22" s="1117"/>
      <c r="VTT22" s="1117"/>
      <c r="VTU22" s="1117"/>
      <c r="VTV22" s="1117"/>
      <c r="VTW22" s="1117"/>
      <c r="VTX22" s="1117"/>
      <c r="VTY22" s="1117"/>
      <c r="VTZ22" s="1117"/>
      <c r="VUA22" s="1117"/>
      <c r="VUB22" s="1117"/>
      <c r="VUC22" s="1117"/>
      <c r="VUD22" s="1117"/>
      <c r="VUE22" s="1117"/>
      <c r="VUF22" s="1117"/>
      <c r="VUG22" s="1117"/>
      <c r="VUH22" s="1117"/>
      <c r="VUI22" s="1117"/>
      <c r="VUJ22" s="1117"/>
      <c r="VUK22" s="1117"/>
      <c r="VUL22" s="1117"/>
      <c r="VUM22" s="1117"/>
      <c r="VUN22" s="1117"/>
      <c r="VUO22" s="1117"/>
      <c r="VUP22" s="1117"/>
      <c r="VUQ22" s="1117"/>
      <c r="VUR22" s="1117"/>
      <c r="VUS22" s="1117"/>
      <c r="VUT22" s="1117"/>
      <c r="VUU22" s="1117"/>
      <c r="VUV22" s="1117"/>
      <c r="VUW22" s="1117"/>
      <c r="VUX22" s="1117"/>
      <c r="VUY22" s="1117"/>
      <c r="VUZ22" s="1117"/>
      <c r="VVA22" s="1117"/>
      <c r="VVB22" s="1117"/>
      <c r="VVC22" s="1117"/>
      <c r="VVD22" s="1117"/>
      <c r="VVE22" s="1117"/>
      <c r="VVF22" s="1117"/>
      <c r="VVG22" s="1117"/>
      <c r="VVH22" s="1117"/>
      <c r="VVI22" s="1117"/>
      <c r="VVJ22" s="1117"/>
      <c r="VVK22" s="1117"/>
      <c r="VVL22" s="1117"/>
      <c r="VVM22" s="1117"/>
      <c r="VVN22" s="1117"/>
      <c r="VVO22" s="1117"/>
      <c r="VVP22" s="1117"/>
      <c r="VVQ22" s="1117"/>
      <c r="VVR22" s="1117"/>
      <c r="VVS22" s="1117"/>
      <c r="VVT22" s="1117"/>
      <c r="VVU22" s="1117"/>
      <c r="VVV22" s="1117"/>
      <c r="VVW22" s="1117"/>
      <c r="VVX22" s="1117"/>
      <c r="VVY22" s="1117"/>
      <c r="VVZ22" s="1117"/>
      <c r="VWA22" s="1117"/>
      <c r="VWB22" s="1117"/>
      <c r="VWC22" s="1117"/>
      <c r="VWD22" s="1117"/>
      <c r="VWE22" s="1117"/>
      <c r="VWF22" s="1117"/>
      <c r="VWG22" s="1117"/>
      <c r="VWH22" s="1117"/>
      <c r="VWI22" s="1117"/>
      <c r="VWJ22" s="1117"/>
      <c r="VWK22" s="1117"/>
      <c r="VWL22" s="1117"/>
      <c r="VWM22" s="1117"/>
      <c r="VWN22" s="1117"/>
      <c r="VWO22" s="1117"/>
      <c r="VWP22" s="1117"/>
      <c r="VWQ22" s="1117"/>
      <c r="VWR22" s="1117"/>
      <c r="VWS22" s="1117"/>
      <c r="VWT22" s="1117"/>
      <c r="VWU22" s="1117"/>
      <c r="VWV22" s="1117"/>
      <c r="VWW22" s="1117"/>
      <c r="VWX22" s="1117"/>
      <c r="VWY22" s="1117"/>
      <c r="VWZ22" s="1117"/>
      <c r="VXA22" s="1117"/>
      <c r="VXB22" s="1117"/>
      <c r="VXC22" s="1117"/>
      <c r="VXD22" s="1117"/>
      <c r="VXE22" s="1117"/>
      <c r="VXF22" s="1117"/>
      <c r="VXG22" s="1117"/>
      <c r="VXH22" s="1117"/>
      <c r="VXI22" s="1117"/>
      <c r="VXJ22" s="1117"/>
      <c r="VXK22" s="1117"/>
      <c r="VXL22" s="1117"/>
      <c r="VXM22" s="1117"/>
      <c r="VXN22" s="1117"/>
      <c r="VXO22" s="1117"/>
      <c r="VXP22" s="1117"/>
      <c r="VXQ22" s="1117"/>
      <c r="VXR22" s="1117"/>
      <c r="VXS22" s="1117"/>
      <c r="VXT22" s="1117"/>
      <c r="VXU22" s="1117"/>
      <c r="VXV22" s="1117"/>
      <c r="VXW22" s="1117"/>
      <c r="VXX22" s="1117"/>
      <c r="VXY22" s="1117"/>
      <c r="VXZ22" s="1117"/>
      <c r="VYA22" s="1117"/>
      <c r="VYB22" s="1117"/>
      <c r="VYC22" s="1117"/>
      <c r="VYD22" s="1117"/>
      <c r="VYE22" s="1117"/>
      <c r="VYF22" s="1117"/>
      <c r="VYG22" s="1117"/>
      <c r="VYH22" s="1117"/>
      <c r="VYI22" s="1117"/>
      <c r="VYJ22" s="1117"/>
      <c r="VYK22" s="1117"/>
      <c r="VYL22" s="1117"/>
      <c r="VYM22" s="1117"/>
      <c r="VYN22" s="1117"/>
      <c r="VYO22" s="1117"/>
      <c r="VYP22" s="1117"/>
      <c r="VYQ22" s="1117"/>
      <c r="VYR22" s="1117"/>
      <c r="VYS22" s="1117"/>
      <c r="VYT22" s="1117"/>
      <c r="VYU22" s="1117"/>
      <c r="VYV22" s="1117"/>
      <c r="VYW22" s="1117"/>
      <c r="VYX22" s="1117"/>
      <c r="VYY22" s="1117"/>
      <c r="VYZ22" s="1117"/>
      <c r="VZA22" s="1117"/>
      <c r="VZB22" s="1117"/>
      <c r="VZC22" s="1117"/>
      <c r="VZD22" s="1117"/>
      <c r="VZE22" s="1117"/>
      <c r="VZF22" s="1117"/>
      <c r="VZG22" s="1117"/>
      <c r="VZH22" s="1117"/>
      <c r="VZI22" s="1117"/>
      <c r="VZJ22" s="1117"/>
      <c r="VZK22" s="1117"/>
      <c r="VZL22" s="1117"/>
      <c r="VZM22" s="1117"/>
      <c r="VZN22" s="1117"/>
      <c r="VZO22" s="1117"/>
      <c r="VZP22" s="1117"/>
      <c r="VZQ22" s="1117"/>
      <c r="VZR22" s="1117"/>
      <c r="VZS22" s="1117"/>
      <c r="VZT22" s="1117"/>
      <c r="VZU22" s="1117"/>
      <c r="VZV22" s="1117"/>
      <c r="VZW22" s="1117"/>
      <c r="VZX22" s="1117"/>
      <c r="VZY22" s="1117"/>
      <c r="VZZ22" s="1117"/>
      <c r="WAA22" s="1117"/>
      <c r="WAB22" s="1117"/>
      <c r="WAC22" s="1117"/>
      <c r="WAD22" s="1117"/>
      <c r="WAE22" s="1117"/>
      <c r="WAF22" s="1117"/>
      <c r="WAG22" s="1117"/>
      <c r="WAH22" s="1117"/>
      <c r="WAI22" s="1117"/>
      <c r="WAJ22" s="1117"/>
      <c r="WAK22" s="1117"/>
      <c r="WAL22" s="1117"/>
      <c r="WAM22" s="1117"/>
      <c r="WAN22" s="1117"/>
      <c r="WAO22" s="1117"/>
      <c r="WAP22" s="1117"/>
      <c r="WAQ22" s="1117"/>
      <c r="WAR22" s="1117"/>
      <c r="WAS22" s="1117"/>
      <c r="WAT22" s="1117"/>
      <c r="WAU22" s="1117"/>
      <c r="WAV22" s="1117"/>
      <c r="WAW22" s="1117"/>
      <c r="WAX22" s="1117"/>
      <c r="WAY22" s="1117"/>
      <c r="WAZ22" s="1117"/>
      <c r="WBA22" s="1117"/>
      <c r="WBB22" s="1117"/>
      <c r="WBC22" s="1117"/>
      <c r="WBD22" s="1117"/>
      <c r="WBE22" s="1117"/>
      <c r="WBF22" s="1117"/>
      <c r="WBG22" s="1117"/>
      <c r="WBH22" s="1117"/>
      <c r="WBI22" s="1117"/>
      <c r="WBJ22" s="1117"/>
      <c r="WBK22" s="1117"/>
      <c r="WBL22" s="1117"/>
      <c r="WBM22" s="1117"/>
      <c r="WBN22" s="1117"/>
      <c r="WBO22" s="1117"/>
      <c r="WBP22" s="1117"/>
      <c r="WBQ22" s="1117"/>
      <c r="WBR22" s="1117"/>
      <c r="WBS22" s="1117"/>
      <c r="WBT22" s="1117"/>
      <c r="WBU22" s="1117"/>
      <c r="WBV22" s="1117"/>
      <c r="WBW22" s="1117"/>
      <c r="WBX22" s="1117"/>
      <c r="WBY22" s="1117"/>
      <c r="WBZ22" s="1117"/>
      <c r="WCA22" s="1117"/>
      <c r="WCB22" s="1117"/>
      <c r="WCC22" s="1117"/>
      <c r="WCD22" s="1117"/>
      <c r="WCE22" s="1117"/>
      <c r="WCF22" s="1117"/>
      <c r="WCG22" s="1117"/>
      <c r="WCH22" s="1117"/>
      <c r="WCI22" s="1117"/>
      <c r="WCJ22" s="1117"/>
      <c r="WCK22" s="1117"/>
      <c r="WCL22" s="1117"/>
      <c r="WCM22" s="1117"/>
      <c r="WCN22" s="1117"/>
      <c r="WCO22" s="1117"/>
      <c r="WCP22" s="1117"/>
      <c r="WCQ22" s="1117"/>
      <c r="WCR22" s="1117"/>
      <c r="WCS22" s="1117"/>
      <c r="WCT22" s="1117"/>
      <c r="WCU22" s="1117"/>
      <c r="WCV22" s="1117"/>
      <c r="WCW22" s="1117"/>
      <c r="WCX22" s="1117"/>
      <c r="WCY22" s="1117"/>
      <c r="WCZ22" s="1117"/>
      <c r="WDA22" s="1117"/>
      <c r="WDB22" s="1117"/>
      <c r="WDC22" s="1117"/>
      <c r="WDD22" s="1117"/>
      <c r="WDE22" s="1117"/>
      <c r="WDF22" s="1117"/>
      <c r="WDG22" s="1117"/>
      <c r="WDH22" s="1117"/>
      <c r="WDI22" s="1117"/>
      <c r="WDJ22" s="1117"/>
      <c r="WDK22" s="1117"/>
      <c r="WDL22" s="1117"/>
      <c r="WDM22" s="1117"/>
      <c r="WDN22" s="1117"/>
      <c r="WDO22" s="1117"/>
      <c r="WDP22" s="1117"/>
      <c r="WDQ22" s="1117"/>
      <c r="WDR22" s="1117"/>
      <c r="WDS22" s="1117"/>
      <c r="WDT22" s="1117"/>
      <c r="WDU22" s="1117"/>
      <c r="WDV22" s="1117"/>
      <c r="WDW22" s="1117"/>
      <c r="WDX22" s="1117"/>
      <c r="WDY22" s="1117"/>
      <c r="WDZ22" s="1117"/>
      <c r="WEA22" s="1117"/>
      <c r="WEB22" s="1117"/>
      <c r="WEC22" s="1117"/>
      <c r="WED22" s="1117"/>
      <c r="WEE22" s="1117"/>
      <c r="WEF22" s="1117"/>
      <c r="WEG22" s="1117"/>
      <c r="WEH22" s="1117"/>
      <c r="WEI22" s="1117"/>
      <c r="WEJ22" s="1117"/>
      <c r="WEK22" s="1117"/>
      <c r="WEL22" s="1117"/>
      <c r="WEM22" s="1117"/>
      <c r="WEN22" s="1117"/>
      <c r="WEO22" s="1117"/>
      <c r="WEP22" s="1117"/>
      <c r="WEQ22" s="1117"/>
      <c r="WER22" s="1117"/>
      <c r="WES22" s="1117"/>
      <c r="WET22" s="1117"/>
      <c r="WEU22" s="1117"/>
      <c r="WEV22" s="1117"/>
      <c r="WEW22" s="1117"/>
      <c r="WEX22" s="1117"/>
      <c r="WEY22" s="1117"/>
      <c r="WEZ22" s="1117"/>
      <c r="WFA22" s="1117"/>
      <c r="WFB22" s="1117"/>
      <c r="WFC22" s="1117"/>
      <c r="WFD22" s="1117"/>
      <c r="WFE22" s="1117"/>
      <c r="WFF22" s="1117"/>
      <c r="WFG22" s="1117"/>
      <c r="WFH22" s="1117"/>
      <c r="WFI22" s="1117"/>
      <c r="WFJ22" s="1117"/>
      <c r="WFK22" s="1117"/>
      <c r="WFL22" s="1117"/>
      <c r="WFM22" s="1117"/>
      <c r="WFN22" s="1117"/>
      <c r="WFO22" s="1117"/>
      <c r="WFP22" s="1117"/>
      <c r="WFQ22" s="1117"/>
      <c r="WFR22" s="1117"/>
      <c r="WFS22" s="1117"/>
      <c r="WFT22" s="1117"/>
      <c r="WFU22" s="1117"/>
      <c r="WFV22" s="1117"/>
      <c r="WFW22" s="1117"/>
      <c r="WFX22" s="1117"/>
      <c r="WFY22" s="1117"/>
      <c r="WFZ22" s="1117"/>
      <c r="WGA22" s="1117"/>
      <c r="WGB22" s="1117"/>
      <c r="WGC22" s="1117"/>
      <c r="WGD22" s="1117"/>
      <c r="WGE22" s="1117"/>
      <c r="WGF22" s="1117"/>
      <c r="WGG22" s="1117"/>
      <c r="WGH22" s="1117"/>
      <c r="WGI22" s="1117"/>
      <c r="WGJ22" s="1117"/>
      <c r="WGK22" s="1117"/>
      <c r="WGL22" s="1117"/>
      <c r="WGM22" s="1117"/>
      <c r="WGN22" s="1117"/>
      <c r="WGO22" s="1117"/>
      <c r="WGP22" s="1117"/>
      <c r="WGQ22" s="1117"/>
      <c r="WGR22" s="1117"/>
      <c r="WGS22" s="1117"/>
      <c r="WGT22" s="1117"/>
      <c r="WGU22" s="1117"/>
      <c r="WGV22" s="1117"/>
      <c r="WGW22" s="1117"/>
      <c r="WGX22" s="1117"/>
      <c r="WGY22" s="1117"/>
      <c r="WGZ22" s="1117"/>
      <c r="WHA22" s="1117"/>
      <c r="WHB22" s="1117"/>
      <c r="WHC22" s="1117"/>
      <c r="WHD22" s="1117"/>
      <c r="WHE22" s="1117"/>
      <c r="WHF22" s="1117"/>
      <c r="WHG22" s="1117"/>
      <c r="WHH22" s="1117"/>
      <c r="WHI22" s="1117"/>
      <c r="WHJ22" s="1117"/>
      <c r="WHK22" s="1117"/>
      <c r="WHL22" s="1117"/>
      <c r="WHM22" s="1117"/>
      <c r="WHN22" s="1117"/>
      <c r="WHO22" s="1117"/>
      <c r="WHP22" s="1117"/>
      <c r="WHQ22" s="1117"/>
      <c r="WHR22" s="1117"/>
      <c r="WHS22" s="1117"/>
      <c r="WHT22" s="1117"/>
      <c r="WHU22" s="1117"/>
      <c r="WHV22" s="1117"/>
      <c r="WHW22" s="1117"/>
      <c r="WHX22" s="1117"/>
      <c r="WHY22" s="1117"/>
      <c r="WHZ22" s="1117"/>
      <c r="WIA22" s="1117"/>
      <c r="WIB22" s="1117"/>
      <c r="WIC22" s="1117"/>
      <c r="WID22" s="1117"/>
      <c r="WIE22" s="1117"/>
      <c r="WIF22" s="1117"/>
      <c r="WIG22" s="1117"/>
      <c r="WIH22" s="1117"/>
      <c r="WII22" s="1117"/>
      <c r="WIJ22" s="1117"/>
      <c r="WIK22" s="1117"/>
      <c r="WIL22" s="1117"/>
      <c r="WIM22" s="1117"/>
      <c r="WIN22" s="1117"/>
      <c r="WIO22" s="1117"/>
      <c r="WIP22" s="1117"/>
      <c r="WIQ22" s="1117"/>
      <c r="WIR22" s="1117"/>
      <c r="WIS22" s="1117"/>
      <c r="WIT22" s="1117"/>
      <c r="WIU22" s="1117"/>
      <c r="WIV22" s="1117"/>
      <c r="WIW22" s="1117"/>
      <c r="WIX22" s="1117"/>
      <c r="WIY22" s="1117"/>
      <c r="WIZ22" s="1117"/>
      <c r="WJA22" s="1117"/>
      <c r="WJB22" s="1117"/>
      <c r="WJC22" s="1117"/>
      <c r="WJD22" s="1117"/>
      <c r="WJE22" s="1117"/>
      <c r="WJF22" s="1117"/>
      <c r="WJG22" s="1117"/>
      <c r="WJH22" s="1117"/>
      <c r="WJI22" s="1117"/>
      <c r="WJJ22" s="1117"/>
      <c r="WJK22" s="1117"/>
      <c r="WJL22" s="1117"/>
      <c r="WJM22" s="1117"/>
      <c r="WJN22" s="1117"/>
      <c r="WJO22" s="1117"/>
      <c r="WJP22" s="1117"/>
      <c r="WJQ22" s="1117"/>
      <c r="WJR22" s="1117"/>
      <c r="WJS22" s="1117"/>
      <c r="WJT22" s="1117"/>
      <c r="WJU22" s="1117"/>
      <c r="WJV22" s="1117"/>
      <c r="WJW22" s="1117"/>
      <c r="WJX22" s="1117"/>
      <c r="WJY22" s="1117"/>
      <c r="WJZ22" s="1117"/>
      <c r="WKA22" s="1117"/>
      <c r="WKB22" s="1117"/>
      <c r="WKC22" s="1117"/>
      <c r="WKD22" s="1117"/>
      <c r="WKE22" s="1117"/>
      <c r="WKF22" s="1117"/>
      <c r="WKG22" s="1117"/>
      <c r="WKH22" s="1117"/>
      <c r="WKI22" s="1117"/>
      <c r="WKJ22" s="1117"/>
      <c r="WKK22" s="1117"/>
      <c r="WKL22" s="1117"/>
      <c r="WKM22" s="1117"/>
      <c r="WKN22" s="1117"/>
      <c r="WKO22" s="1117"/>
      <c r="WKP22" s="1117"/>
      <c r="WKQ22" s="1117"/>
      <c r="WKR22" s="1117"/>
      <c r="WKS22" s="1117"/>
      <c r="WKT22" s="1117"/>
      <c r="WKU22" s="1117"/>
      <c r="WKV22" s="1117"/>
      <c r="WKW22" s="1117"/>
      <c r="WKX22" s="1117"/>
      <c r="WKY22" s="1117"/>
      <c r="WKZ22" s="1117"/>
      <c r="WLA22" s="1117"/>
      <c r="WLB22" s="1117"/>
      <c r="WLC22" s="1117"/>
      <c r="WLD22" s="1117"/>
      <c r="WLE22" s="1117"/>
      <c r="WLF22" s="1117"/>
      <c r="WLG22" s="1117"/>
      <c r="WLH22" s="1117"/>
      <c r="WLI22" s="1117"/>
      <c r="WLJ22" s="1117"/>
      <c r="WLK22" s="1117"/>
      <c r="WLL22" s="1117"/>
      <c r="WLM22" s="1117"/>
      <c r="WLN22" s="1117"/>
      <c r="WLO22" s="1117"/>
      <c r="WLP22" s="1117"/>
      <c r="WLQ22" s="1117"/>
      <c r="WLR22" s="1117"/>
      <c r="WLS22" s="1117"/>
      <c r="WLT22" s="1117"/>
      <c r="WLU22" s="1117"/>
      <c r="WLV22" s="1117"/>
      <c r="WLW22" s="1117"/>
      <c r="WLX22" s="1117"/>
      <c r="WLY22" s="1117"/>
      <c r="WLZ22" s="1117"/>
      <c r="WMA22" s="1117"/>
      <c r="WMB22" s="1117"/>
      <c r="WMC22" s="1117"/>
      <c r="WMD22" s="1117"/>
      <c r="WME22" s="1117"/>
      <c r="WMF22" s="1117"/>
      <c r="WMG22" s="1117"/>
      <c r="WMH22" s="1117"/>
      <c r="WMI22" s="1117"/>
      <c r="WMJ22" s="1117"/>
      <c r="WMK22" s="1117"/>
      <c r="WML22" s="1117"/>
      <c r="WMM22" s="1117"/>
      <c r="WMN22" s="1117"/>
      <c r="WMO22" s="1117"/>
      <c r="WMP22" s="1117"/>
      <c r="WMQ22" s="1117"/>
      <c r="WMR22" s="1117"/>
      <c r="WMS22" s="1117"/>
      <c r="WMT22" s="1117"/>
      <c r="WMU22" s="1117"/>
      <c r="WMV22" s="1117"/>
      <c r="WMW22" s="1117"/>
      <c r="WMX22" s="1117"/>
      <c r="WMY22" s="1117"/>
      <c r="WMZ22" s="1117"/>
      <c r="WNA22" s="1117"/>
      <c r="WNB22" s="1117"/>
      <c r="WNC22" s="1117"/>
      <c r="WND22" s="1117"/>
      <c r="WNE22" s="1117"/>
      <c r="WNF22" s="1117"/>
      <c r="WNG22" s="1117"/>
      <c r="WNH22" s="1117"/>
      <c r="WNI22" s="1117"/>
      <c r="WNJ22" s="1117"/>
      <c r="WNK22" s="1117"/>
      <c r="WNL22" s="1117"/>
      <c r="WNM22" s="1117"/>
      <c r="WNN22" s="1117"/>
      <c r="WNO22" s="1117"/>
      <c r="WNP22" s="1117"/>
      <c r="WNQ22" s="1117"/>
      <c r="WNR22" s="1117"/>
      <c r="WNS22" s="1117"/>
      <c r="WNT22" s="1117"/>
      <c r="WNU22" s="1117"/>
      <c r="WNV22" s="1117"/>
      <c r="WNW22" s="1117"/>
      <c r="WNX22" s="1117"/>
      <c r="WNY22" s="1117"/>
      <c r="WNZ22" s="1117"/>
      <c r="WOA22" s="1117"/>
      <c r="WOB22" s="1117"/>
      <c r="WOC22" s="1117"/>
      <c r="WOD22" s="1117"/>
      <c r="WOE22" s="1117"/>
      <c r="WOF22" s="1117"/>
      <c r="WOG22" s="1117"/>
      <c r="WOH22" s="1117"/>
      <c r="WOI22" s="1117"/>
      <c r="WOJ22" s="1117"/>
      <c r="WOK22" s="1117"/>
      <c r="WOL22" s="1117"/>
      <c r="WOM22" s="1117"/>
      <c r="WON22" s="1117"/>
      <c r="WOO22" s="1117"/>
      <c r="WOP22" s="1117"/>
      <c r="WOQ22" s="1117"/>
      <c r="WOR22" s="1117"/>
      <c r="WOS22" s="1117"/>
      <c r="WOT22" s="1117"/>
      <c r="WOU22" s="1117"/>
      <c r="WOV22" s="1117"/>
      <c r="WOW22" s="1117"/>
      <c r="WOX22" s="1117"/>
      <c r="WOY22" s="1117"/>
      <c r="WOZ22" s="1117"/>
      <c r="WPA22" s="1117"/>
      <c r="WPB22" s="1117"/>
      <c r="WPC22" s="1117"/>
      <c r="WPD22" s="1117"/>
      <c r="WPE22" s="1117"/>
      <c r="WPF22" s="1117"/>
      <c r="WPG22" s="1117"/>
      <c r="WPH22" s="1117"/>
      <c r="WPI22" s="1117"/>
      <c r="WPJ22" s="1117"/>
      <c r="WPK22" s="1117"/>
      <c r="WPL22" s="1117"/>
      <c r="WPM22" s="1117"/>
      <c r="WPN22" s="1117"/>
      <c r="WPO22" s="1117"/>
      <c r="WPP22" s="1117"/>
      <c r="WPQ22" s="1117"/>
      <c r="WPR22" s="1117"/>
      <c r="WPS22" s="1117"/>
      <c r="WPT22" s="1117"/>
      <c r="WPU22" s="1117"/>
      <c r="WPV22" s="1117"/>
      <c r="WPW22" s="1117"/>
      <c r="WPX22" s="1117"/>
      <c r="WPY22" s="1117"/>
      <c r="WPZ22" s="1117"/>
      <c r="WQA22" s="1117"/>
      <c r="WQB22" s="1117"/>
      <c r="WQC22" s="1117"/>
      <c r="WQD22" s="1117"/>
      <c r="WQE22" s="1117"/>
      <c r="WQF22" s="1117"/>
      <c r="WQG22" s="1117"/>
      <c r="WQH22" s="1117"/>
      <c r="WQI22" s="1117"/>
      <c r="WQJ22" s="1117"/>
      <c r="WQK22" s="1117"/>
      <c r="WQL22" s="1117"/>
      <c r="WQM22" s="1117"/>
      <c r="WQN22" s="1117"/>
      <c r="WQO22" s="1117"/>
      <c r="WQP22" s="1117"/>
      <c r="WQQ22" s="1117"/>
      <c r="WQR22" s="1117"/>
      <c r="WQS22" s="1117"/>
      <c r="WQT22" s="1117"/>
      <c r="WQU22" s="1117"/>
      <c r="WQV22" s="1117"/>
      <c r="WQW22" s="1117"/>
      <c r="WQX22" s="1117"/>
      <c r="WQY22" s="1117"/>
      <c r="WQZ22" s="1117"/>
      <c r="WRA22" s="1117"/>
      <c r="WRB22" s="1117"/>
      <c r="WRC22" s="1117"/>
      <c r="WRD22" s="1117"/>
      <c r="WRE22" s="1117"/>
      <c r="WRF22" s="1117"/>
      <c r="WRG22" s="1117"/>
      <c r="WRH22" s="1117"/>
      <c r="WRI22" s="1117"/>
      <c r="WRJ22" s="1117"/>
      <c r="WRK22" s="1117"/>
      <c r="WRL22" s="1117"/>
      <c r="WRM22" s="1117"/>
      <c r="WRN22" s="1117"/>
      <c r="WRO22" s="1117"/>
      <c r="WRP22" s="1117"/>
      <c r="WRQ22" s="1117"/>
      <c r="WRR22" s="1117"/>
      <c r="WRS22" s="1117"/>
      <c r="WRT22" s="1117"/>
      <c r="WRU22" s="1117"/>
      <c r="WRV22" s="1117"/>
      <c r="WRW22" s="1117"/>
      <c r="WRX22" s="1117"/>
      <c r="WRY22" s="1117"/>
      <c r="WRZ22" s="1117"/>
      <c r="WSA22" s="1117"/>
      <c r="WSB22" s="1117"/>
      <c r="WSC22" s="1117"/>
      <c r="WSD22" s="1117"/>
      <c r="WSE22" s="1117"/>
      <c r="WSF22" s="1117"/>
      <c r="WSG22" s="1117"/>
      <c r="WSH22" s="1117"/>
      <c r="WSI22" s="1117"/>
      <c r="WSJ22" s="1117"/>
      <c r="WSK22" s="1117"/>
      <c r="WSL22" s="1117"/>
      <c r="WSM22" s="1117"/>
      <c r="WSN22" s="1117"/>
      <c r="WSO22" s="1117"/>
      <c r="WSP22" s="1117"/>
      <c r="WSQ22" s="1117"/>
      <c r="WSR22" s="1117"/>
      <c r="WSS22" s="1117"/>
      <c r="WST22" s="1117"/>
      <c r="WSU22" s="1117"/>
      <c r="WSV22" s="1117"/>
      <c r="WSW22" s="1117"/>
      <c r="WSX22" s="1117"/>
      <c r="WSY22" s="1117"/>
      <c r="WSZ22" s="1117"/>
      <c r="WTA22" s="1117"/>
      <c r="WTB22" s="1117"/>
      <c r="WTC22" s="1117"/>
      <c r="WTD22" s="1117"/>
      <c r="WTE22" s="1117"/>
      <c r="WTF22" s="1117"/>
      <c r="WTG22" s="1117"/>
      <c r="WTH22" s="1117"/>
      <c r="WTI22" s="1117"/>
      <c r="WTJ22" s="1117"/>
      <c r="WTK22" s="1117"/>
      <c r="WTL22" s="1117"/>
      <c r="WTM22" s="1117"/>
      <c r="WTN22" s="1117"/>
      <c r="WTO22" s="1117"/>
      <c r="WTP22" s="1117"/>
      <c r="WTQ22" s="1117"/>
      <c r="WTR22" s="1117"/>
      <c r="WTS22" s="1117"/>
      <c r="WTT22" s="1117"/>
      <c r="WTU22" s="1117"/>
      <c r="WTV22" s="1117"/>
      <c r="WTW22" s="1117"/>
      <c r="WTX22" s="1117"/>
      <c r="WTY22" s="1117"/>
      <c r="WTZ22" s="1117"/>
      <c r="WUA22" s="1117"/>
      <c r="WUB22" s="1117"/>
      <c r="WUC22" s="1117"/>
      <c r="WUD22" s="1117"/>
      <c r="WUE22" s="1117"/>
      <c r="WUF22" s="1117"/>
      <c r="WUG22" s="1117"/>
      <c r="WUH22" s="1117"/>
      <c r="WUI22" s="1117"/>
      <c r="WUJ22" s="1117"/>
      <c r="WUK22" s="1117"/>
      <c r="WUL22" s="1117"/>
      <c r="WUM22" s="1117"/>
      <c r="WUN22" s="1117"/>
      <c r="WUO22" s="1117"/>
      <c r="WUP22" s="1117"/>
      <c r="WUQ22" s="1117"/>
      <c r="WUR22" s="1117"/>
      <c r="WUS22" s="1117"/>
      <c r="WUT22" s="1117"/>
      <c r="WUU22" s="1117"/>
      <c r="WUV22" s="1117"/>
      <c r="WUW22" s="1117"/>
      <c r="WUX22" s="1117"/>
      <c r="WUY22" s="1117"/>
      <c r="WUZ22" s="1117"/>
      <c r="WVA22" s="1117"/>
      <c r="WVB22" s="1117"/>
      <c r="WVC22" s="1117"/>
      <c r="WVD22" s="1117"/>
      <c r="WVE22" s="1117"/>
      <c r="WVF22" s="1117"/>
      <c r="WVG22" s="1117"/>
      <c r="WVH22" s="1117"/>
      <c r="WVI22" s="1117"/>
      <c r="WVJ22" s="1117"/>
      <c r="WVK22" s="1117"/>
      <c r="WVL22" s="1117"/>
      <c r="WVM22" s="1117"/>
      <c r="WVN22" s="1117"/>
      <c r="WVO22" s="1117"/>
      <c r="WVP22" s="1117"/>
      <c r="WVQ22" s="1117"/>
      <c r="WVR22" s="1117"/>
      <c r="WVS22" s="1117"/>
      <c r="WVT22" s="1117"/>
      <c r="WVU22" s="1117"/>
      <c r="WVV22" s="1117"/>
      <c r="WVW22" s="1117"/>
      <c r="WVX22" s="1117"/>
      <c r="WVY22" s="1117"/>
      <c r="WVZ22" s="1117"/>
      <c r="WWA22" s="1117"/>
      <c r="WWB22" s="1117"/>
      <c r="WWC22" s="1117"/>
      <c r="WWD22" s="1117"/>
      <c r="WWE22" s="1117"/>
      <c r="WWF22" s="1117"/>
      <c r="WWG22" s="1117"/>
      <c r="WWH22" s="1117"/>
      <c r="WWI22" s="1117"/>
      <c r="WWJ22" s="1117"/>
      <c r="WWK22" s="1117"/>
      <c r="WWL22" s="1117"/>
      <c r="WWM22" s="1117"/>
      <c r="WWN22" s="1117"/>
      <c r="WWO22" s="1117"/>
      <c r="WWP22" s="1117"/>
      <c r="WWQ22" s="1117"/>
      <c r="WWR22" s="1117"/>
      <c r="WWS22" s="1117"/>
      <c r="WWT22" s="1117"/>
      <c r="WWU22" s="1117"/>
      <c r="WWV22" s="1117"/>
      <c r="WWW22" s="1117"/>
      <c r="WWX22" s="1117"/>
      <c r="WWY22" s="1117"/>
      <c r="WWZ22" s="1117"/>
      <c r="WXA22" s="1117"/>
      <c r="WXB22" s="1117"/>
      <c r="WXC22" s="1117"/>
      <c r="WXD22" s="1117"/>
      <c r="WXE22" s="1117"/>
      <c r="WXF22" s="1117"/>
      <c r="WXG22" s="1117"/>
      <c r="WXH22" s="1117"/>
      <c r="WXI22" s="1117"/>
      <c r="WXJ22" s="1117"/>
      <c r="WXK22" s="1117"/>
      <c r="WXL22" s="1117"/>
      <c r="WXM22" s="1117"/>
      <c r="WXN22" s="1117"/>
      <c r="WXO22" s="1117"/>
      <c r="WXP22" s="1117"/>
      <c r="WXQ22" s="1117"/>
      <c r="WXR22" s="1117"/>
      <c r="WXS22" s="1117"/>
      <c r="WXT22" s="1117"/>
      <c r="WXU22" s="1117"/>
      <c r="WXV22" s="1117"/>
      <c r="WXW22" s="1117"/>
      <c r="WXX22" s="1117"/>
      <c r="WXY22" s="1117"/>
      <c r="WXZ22" s="1117"/>
      <c r="WYA22" s="1117"/>
      <c r="WYB22" s="1117"/>
      <c r="WYC22" s="1117"/>
      <c r="WYD22" s="1117"/>
      <c r="WYE22" s="1117"/>
      <c r="WYF22" s="1117"/>
      <c r="WYG22" s="1117"/>
      <c r="WYH22" s="1117"/>
      <c r="WYI22" s="1117"/>
      <c r="WYJ22" s="1117"/>
      <c r="WYK22" s="1117"/>
      <c r="WYL22" s="1117"/>
      <c r="WYM22" s="1117"/>
      <c r="WYN22" s="1117"/>
      <c r="WYO22" s="1117"/>
      <c r="WYP22" s="1117"/>
      <c r="WYQ22" s="1117"/>
      <c r="WYR22" s="1117"/>
      <c r="WYS22" s="1117"/>
      <c r="WYT22" s="1117"/>
      <c r="WYU22" s="1117"/>
      <c r="WYV22" s="1117"/>
      <c r="WYW22" s="1117"/>
      <c r="WYX22" s="1117"/>
      <c r="WYY22" s="1117"/>
      <c r="WYZ22" s="1117"/>
      <c r="WZA22" s="1117"/>
      <c r="WZB22" s="1117"/>
      <c r="WZC22" s="1117"/>
      <c r="WZD22" s="1117"/>
      <c r="WZE22" s="1117"/>
      <c r="WZF22" s="1117"/>
      <c r="WZG22" s="1117"/>
      <c r="WZH22" s="1117"/>
      <c r="WZI22" s="1117"/>
      <c r="WZJ22" s="1117"/>
      <c r="WZK22" s="1117"/>
      <c r="WZL22" s="1117"/>
      <c r="WZM22" s="1117"/>
      <c r="WZN22" s="1117"/>
      <c r="WZO22" s="1117"/>
      <c r="WZP22" s="1117"/>
      <c r="WZQ22" s="1117"/>
      <c r="WZR22" s="1117"/>
      <c r="WZS22" s="1117"/>
      <c r="WZT22" s="1117"/>
      <c r="WZU22" s="1117"/>
      <c r="WZV22" s="1117"/>
      <c r="WZW22" s="1117"/>
      <c r="WZX22" s="1117"/>
      <c r="WZY22" s="1117"/>
      <c r="WZZ22" s="1117"/>
      <c r="XAA22" s="1117"/>
      <c r="XAB22" s="1117"/>
      <c r="XAC22" s="1117"/>
      <c r="XAD22" s="1117"/>
      <c r="XAE22" s="1117"/>
      <c r="XAF22" s="1117"/>
      <c r="XAG22" s="1117"/>
      <c r="XAH22" s="1117"/>
      <c r="XAI22" s="1117"/>
      <c r="XAJ22" s="1117"/>
      <c r="XAK22" s="1117"/>
      <c r="XAL22" s="1117"/>
      <c r="XAM22" s="1117"/>
      <c r="XAN22" s="1117"/>
      <c r="XAO22" s="1117"/>
      <c r="XAP22" s="1117"/>
      <c r="XAQ22" s="1117"/>
      <c r="XAR22" s="1117"/>
      <c r="XAS22" s="1117"/>
      <c r="XAT22" s="1117"/>
      <c r="XAU22" s="1117"/>
      <c r="XAV22" s="1117"/>
      <c r="XAW22" s="1117"/>
      <c r="XAX22" s="1117"/>
      <c r="XAY22" s="1117"/>
      <c r="XAZ22" s="1117"/>
      <c r="XBA22" s="1117"/>
      <c r="XBB22" s="1117"/>
      <c r="XBC22" s="1117"/>
      <c r="XBD22" s="1117"/>
      <c r="XBE22" s="1117"/>
      <c r="XBF22" s="1117"/>
      <c r="XBG22" s="1117"/>
      <c r="XBH22" s="1117"/>
      <c r="XBI22" s="1117"/>
      <c r="XBJ22" s="1117"/>
      <c r="XBK22" s="1117"/>
      <c r="XBL22" s="1117"/>
      <c r="XBM22" s="1117"/>
      <c r="XBN22" s="1117"/>
      <c r="XBO22" s="1117"/>
      <c r="XBP22" s="1117"/>
      <c r="XBQ22" s="1117"/>
      <c r="XBR22" s="1117"/>
      <c r="XBS22" s="1117"/>
      <c r="XBT22" s="1117"/>
      <c r="XBU22" s="1117"/>
      <c r="XBV22" s="1117"/>
      <c r="XBW22" s="1117"/>
      <c r="XBX22" s="1117"/>
      <c r="XBY22" s="1117"/>
      <c r="XBZ22" s="1117"/>
      <c r="XCA22" s="1117"/>
      <c r="XCB22" s="1117"/>
      <c r="XCC22" s="1117"/>
      <c r="XCD22" s="1117"/>
      <c r="XCE22" s="1117"/>
      <c r="XCF22" s="1117"/>
      <c r="XCG22" s="1117"/>
      <c r="XCH22" s="1117"/>
      <c r="XCI22" s="1117"/>
      <c r="XCJ22" s="1117"/>
      <c r="XCK22" s="1117"/>
      <c r="XCL22" s="1117"/>
      <c r="XCM22" s="1117"/>
      <c r="XCN22" s="1117"/>
      <c r="XCO22" s="1117"/>
      <c r="XCP22" s="1117"/>
      <c r="XCQ22" s="1117"/>
      <c r="XCR22" s="1117"/>
      <c r="XCS22" s="1117"/>
      <c r="XCT22" s="1117"/>
      <c r="XCU22" s="1117"/>
      <c r="XCV22" s="1117"/>
      <c r="XCW22" s="1117"/>
      <c r="XCX22" s="1117"/>
      <c r="XCY22" s="1117"/>
      <c r="XCZ22" s="1117"/>
      <c r="XDA22" s="1117"/>
      <c r="XDB22" s="1117"/>
      <c r="XDC22" s="1117"/>
      <c r="XDD22" s="1117"/>
      <c r="XDE22" s="1117"/>
      <c r="XDF22" s="1117"/>
      <c r="XDG22" s="1117"/>
      <c r="XDH22" s="1117"/>
      <c r="XDI22" s="1117"/>
      <c r="XDJ22" s="1117"/>
      <c r="XDK22" s="1117"/>
      <c r="XDL22" s="1117"/>
      <c r="XDM22" s="1117"/>
      <c r="XDN22" s="1117"/>
      <c r="XDO22" s="1117"/>
      <c r="XDP22" s="1117"/>
      <c r="XDQ22" s="1117"/>
      <c r="XDR22" s="1117"/>
      <c r="XDS22" s="1117"/>
      <c r="XDT22" s="1117"/>
      <c r="XDU22" s="1117"/>
      <c r="XDV22" s="1117"/>
      <c r="XDW22" s="1117"/>
      <c r="XDX22" s="1117"/>
      <c r="XDY22" s="1117"/>
      <c r="XDZ22" s="1117"/>
      <c r="XEA22" s="1117"/>
      <c r="XEB22" s="1117"/>
      <c r="XEC22" s="1117"/>
      <c r="XED22" s="1117"/>
      <c r="XEE22" s="1117"/>
      <c r="XEF22" s="1117"/>
      <c r="XEG22" s="1117"/>
      <c r="XEH22" s="1117"/>
      <c r="XEI22" s="1117"/>
      <c r="XEJ22" s="1117"/>
      <c r="XEK22" s="1117"/>
      <c r="XEL22" s="1117"/>
      <c r="XEM22" s="1117"/>
      <c r="XEN22" s="1117"/>
      <c r="XEO22" s="1117"/>
      <c r="XEP22" s="1117"/>
      <c r="XEQ22" s="1117"/>
      <c r="XER22" s="1117"/>
      <c r="XES22" s="1117"/>
      <c r="XET22" s="1117"/>
      <c r="XEU22" s="1117"/>
      <c r="XEV22" s="1117"/>
      <c r="XEW22" s="1117"/>
      <c r="XEX22" s="1117"/>
      <c r="XEY22" s="1117"/>
      <c r="XEZ22" s="1117"/>
      <c r="XFA22" s="1117"/>
      <c r="XFB22" s="1117"/>
    </row>
    <row r="23" spans="1:16382" ht="26.25" thickTop="1">
      <c r="A23" s="6"/>
      <c r="B23" s="6"/>
      <c r="C23" s="6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18"/>
      <c r="P23" s="18"/>
      <c r="Q23" s="18"/>
      <c r="R23" s="18"/>
      <c r="S23" s="18"/>
      <c r="T23" s="18"/>
      <c r="U23" s="18"/>
      <c r="V23" s="11"/>
      <c r="W23" s="793"/>
      <c r="X23" s="804" t="s">
        <v>1136</v>
      </c>
      <c r="Y23" s="948"/>
      <c r="Z23" s="946"/>
      <c r="AA23" s="946"/>
      <c r="AB23" s="948"/>
      <c r="AC23" s="948"/>
      <c r="AD23" s="948"/>
      <c r="AE23" s="857"/>
      <c r="AF23" s="857">
        <f>L53</f>
        <v>0.75000000000000033</v>
      </c>
      <c r="AG23" s="948"/>
      <c r="AH23" s="981"/>
      <c r="AI23" s="981"/>
      <c r="AJ23" s="981"/>
      <c r="AK23" s="981"/>
      <c r="AL23" s="981"/>
      <c r="AM23" s="981"/>
      <c r="AN23" s="983"/>
      <c r="AO23" s="983"/>
      <c r="AP23" s="796"/>
      <c r="AQ23" s="6"/>
      <c r="AR23" s="6"/>
      <c r="BA23" s="1118"/>
      <c r="BB23" s="1118"/>
    </row>
    <row r="24" spans="1:16382" s="1117" customFormat="1" ht="25.5">
      <c r="A24" s="18"/>
      <c r="B24" s="18"/>
      <c r="C24" s="18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18"/>
      <c r="P24" s="18"/>
      <c r="Q24" s="18"/>
      <c r="R24" s="18"/>
      <c r="S24" s="18"/>
      <c r="T24" s="18"/>
      <c r="U24" s="18"/>
      <c r="V24" s="11"/>
      <c r="W24" s="793"/>
      <c r="X24" s="804" t="s">
        <v>1149</v>
      </c>
      <c r="Y24" s="948"/>
      <c r="Z24" s="946"/>
      <c r="AA24" s="946"/>
      <c r="AB24" s="948"/>
      <c r="AC24" s="948"/>
      <c r="AE24" s="857"/>
      <c r="AF24" s="857">
        <f>L51</f>
        <v>3.1500000000000004</v>
      </c>
      <c r="AG24" s="948"/>
      <c r="AH24" s="981"/>
      <c r="AI24" s="981"/>
      <c r="AJ24" s="981"/>
      <c r="AK24" s="981"/>
      <c r="AL24" s="981"/>
      <c r="AM24" s="981"/>
      <c r="AN24" s="983"/>
      <c r="AO24" s="983"/>
      <c r="AP24" s="796"/>
      <c r="AQ24" s="18"/>
      <c r="AR24" s="18"/>
      <c r="AS24" s="1116"/>
      <c r="AT24" s="1116"/>
      <c r="AU24" s="1116"/>
      <c r="AV24" s="1116"/>
      <c r="AW24" s="1116"/>
      <c r="AX24" s="1116"/>
      <c r="AY24" s="1116"/>
      <c r="AZ24" s="1116"/>
      <c r="BA24" s="1116"/>
      <c r="BB24" s="1116"/>
      <c r="BC24" s="1118"/>
      <c r="BD24" s="1118"/>
      <c r="BE24" s="1118"/>
      <c r="BF24" s="1116"/>
      <c r="BG24" s="1116"/>
      <c r="BH24" s="1116"/>
      <c r="BI24" s="1116"/>
      <c r="BJ24" s="1116"/>
      <c r="BK24" s="1116"/>
      <c r="BL24" s="1116"/>
      <c r="BM24" s="1116"/>
      <c r="BN24" s="1116"/>
      <c r="BO24" s="1116"/>
      <c r="BP24" s="1116"/>
      <c r="BQ24" s="1116"/>
      <c r="BR24" s="1116"/>
      <c r="BS24" s="1116"/>
      <c r="BT24" s="1116"/>
      <c r="BU24" s="1116"/>
      <c r="BV24" s="1116"/>
      <c r="BW24" s="1116"/>
      <c r="BX24" s="1116"/>
      <c r="BY24" s="1116"/>
      <c r="BZ24" s="1116"/>
      <c r="CA24" s="1116"/>
      <c r="CB24" s="1116"/>
      <c r="CC24" s="1116"/>
      <c r="CD24" s="1116"/>
      <c r="CE24" s="1116"/>
      <c r="CF24" s="1116"/>
      <c r="CG24" s="1116"/>
      <c r="CH24" s="1116"/>
      <c r="CI24" s="1116"/>
      <c r="CJ24" s="1116"/>
      <c r="CK24" s="1116"/>
      <c r="CL24" s="1116"/>
      <c r="CM24" s="1116"/>
      <c r="CN24" s="1116"/>
      <c r="CO24" s="1116"/>
      <c r="CP24" s="1116"/>
      <c r="CQ24" s="1116"/>
      <c r="CR24" s="1116"/>
      <c r="CS24" s="1116"/>
      <c r="CT24" s="1116"/>
      <c r="CU24" s="1116"/>
      <c r="CV24" s="1116"/>
      <c r="CW24" s="1116"/>
      <c r="CX24" s="1116"/>
      <c r="CY24" s="1116"/>
      <c r="CZ24" s="1116"/>
      <c r="DA24" s="1116"/>
      <c r="DB24" s="1116"/>
      <c r="DC24" s="1116"/>
      <c r="DD24" s="1116"/>
      <c r="DE24" s="1116"/>
      <c r="DF24" s="1116"/>
      <c r="DG24" s="1116"/>
      <c r="DH24" s="1116"/>
      <c r="DI24" s="1116"/>
      <c r="DJ24" s="1116"/>
      <c r="DK24" s="1116"/>
      <c r="DL24" s="1116"/>
      <c r="DM24" s="1116"/>
      <c r="DN24" s="1116"/>
      <c r="DO24" s="1116"/>
      <c r="DP24" s="1116"/>
      <c r="DQ24" s="1116"/>
      <c r="DR24" s="1116"/>
      <c r="DS24" s="1116"/>
      <c r="DT24" s="1116"/>
      <c r="DU24" s="1116"/>
      <c r="DV24" s="1116"/>
      <c r="DW24" s="1116"/>
      <c r="DX24" s="1116"/>
      <c r="DY24" s="1116"/>
      <c r="DZ24" s="1116"/>
      <c r="EA24" s="1116"/>
      <c r="EB24" s="1116"/>
      <c r="EC24" s="1116"/>
      <c r="ED24" s="1116"/>
      <c r="EE24" s="1116"/>
      <c r="EF24" s="1116"/>
      <c r="EG24" s="1116"/>
      <c r="EH24" s="1116"/>
      <c r="EI24" s="1116"/>
      <c r="EJ24" s="1116"/>
      <c r="EK24" s="1116"/>
      <c r="EL24" s="1116"/>
      <c r="EM24" s="1116"/>
      <c r="EN24" s="1116"/>
      <c r="EO24" s="1116"/>
      <c r="EP24" s="1116"/>
      <c r="EQ24" s="1116"/>
      <c r="ER24" s="1116"/>
      <c r="ES24" s="1116"/>
      <c r="ET24" s="1116"/>
      <c r="EU24" s="1116"/>
      <c r="EV24" s="1116"/>
      <c r="EW24" s="1116"/>
      <c r="EX24" s="1116"/>
      <c r="EY24" s="1116"/>
      <c r="EZ24" s="1116"/>
      <c r="FA24" s="1116"/>
      <c r="FB24" s="1116"/>
      <c r="FC24" s="1116"/>
      <c r="FD24" s="1116"/>
      <c r="FE24" s="1116"/>
      <c r="FF24" s="1116"/>
      <c r="FG24" s="1116"/>
      <c r="FH24" s="1116"/>
      <c r="FI24" s="1116"/>
      <c r="FJ24" s="1116"/>
      <c r="FK24" s="1116"/>
      <c r="FL24" s="1116"/>
      <c r="FM24" s="1116"/>
      <c r="FN24" s="1116"/>
      <c r="FO24" s="1116"/>
      <c r="FP24" s="1116"/>
      <c r="FQ24" s="1116"/>
      <c r="FR24" s="1116"/>
      <c r="FS24" s="1116"/>
      <c r="FT24" s="1116"/>
      <c r="FU24" s="1116"/>
      <c r="FV24" s="1116"/>
      <c r="FW24" s="1116"/>
      <c r="FX24" s="1116"/>
      <c r="FY24" s="1116"/>
      <c r="FZ24" s="1116"/>
      <c r="GA24" s="1116"/>
      <c r="GB24" s="1116"/>
      <c r="GC24" s="1116"/>
      <c r="GD24" s="1116"/>
      <c r="GE24" s="1116"/>
      <c r="GF24" s="1116"/>
      <c r="GG24" s="1116"/>
      <c r="GH24" s="1116"/>
      <c r="GI24" s="1116"/>
      <c r="GJ24" s="1116"/>
      <c r="GK24" s="1116"/>
      <c r="GL24" s="1116"/>
      <c r="GM24" s="1116"/>
      <c r="GN24" s="1116"/>
      <c r="GO24" s="1116"/>
      <c r="GP24" s="1116"/>
      <c r="GQ24" s="1116"/>
      <c r="GR24" s="1116"/>
      <c r="GS24" s="1116"/>
      <c r="GT24" s="1116"/>
      <c r="GU24" s="1116"/>
      <c r="GV24" s="1116"/>
      <c r="GW24" s="1116"/>
      <c r="GX24" s="1116"/>
      <c r="GY24" s="1116"/>
      <c r="GZ24" s="1116"/>
      <c r="HA24" s="1116"/>
      <c r="HB24" s="1116"/>
      <c r="HC24" s="1116"/>
      <c r="HD24" s="1116"/>
      <c r="HE24" s="1116"/>
      <c r="HF24" s="1116"/>
      <c r="HG24" s="1116"/>
      <c r="HH24" s="1116"/>
      <c r="HI24" s="1116"/>
      <c r="HJ24" s="1116"/>
      <c r="HK24" s="1116"/>
      <c r="HL24" s="1116"/>
      <c r="HM24" s="1116"/>
      <c r="HN24" s="1116"/>
      <c r="HO24" s="1116"/>
      <c r="HP24" s="1116"/>
      <c r="HQ24" s="1116"/>
      <c r="HR24" s="1116"/>
      <c r="HS24" s="1116"/>
      <c r="HT24" s="1116"/>
      <c r="HU24" s="1116"/>
      <c r="HV24" s="1116"/>
      <c r="HW24" s="1116"/>
      <c r="HX24" s="1116"/>
      <c r="HY24" s="1116"/>
      <c r="HZ24" s="1116"/>
      <c r="IA24" s="1116"/>
      <c r="IB24" s="1116"/>
      <c r="IC24" s="1116"/>
      <c r="ID24" s="1116"/>
      <c r="IE24" s="1116"/>
      <c r="IF24" s="1116"/>
      <c r="IG24" s="1116"/>
      <c r="IH24" s="1116"/>
      <c r="II24" s="1116"/>
      <c r="IJ24" s="1116"/>
      <c r="IK24" s="1116"/>
      <c r="IL24" s="1116"/>
      <c r="IM24" s="1116"/>
      <c r="IN24" s="1116"/>
      <c r="IO24" s="1116"/>
      <c r="IP24" s="1116"/>
      <c r="IQ24" s="1116"/>
      <c r="IR24" s="1116"/>
      <c r="IS24" s="1116"/>
      <c r="IT24" s="1116"/>
      <c r="IU24" s="1116"/>
      <c r="IV24" s="1116"/>
      <c r="IW24" s="1116"/>
      <c r="IX24" s="1116"/>
      <c r="IY24" s="1116"/>
      <c r="IZ24" s="1116"/>
      <c r="JA24" s="1116"/>
      <c r="JB24" s="1116"/>
      <c r="JC24" s="1116"/>
      <c r="JD24" s="1116"/>
      <c r="JE24" s="1116"/>
      <c r="JF24" s="1116"/>
      <c r="JG24" s="1116"/>
      <c r="JH24" s="1116"/>
      <c r="JI24" s="1116"/>
      <c r="JJ24" s="1116"/>
      <c r="JK24" s="1116"/>
      <c r="JL24" s="1116"/>
      <c r="JM24" s="1116"/>
      <c r="JN24" s="1116"/>
      <c r="JO24" s="1116"/>
      <c r="JP24" s="1116"/>
      <c r="JQ24" s="1116"/>
      <c r="JR24" s="1116"/>
      <c r="JS24" s="1116"/>
      <c r="JT24" s="1116"/>
      <c r="JU24" s="1116"/>
      <c r="JV24" s="1116"/>
      <c r="JW24" s="1116"/>
      <c r="JX24" s="1116"/>
      <c r="JY24" s="1116"/>
      <c r="JZ24" s="1116"/>
      <c r="KA24" s="1116"/>
      <c r="KB24" s="1116"/>
      <c r="KC24" s="1116"/>
      <c r="KD24" s="1116"/>
      <c r="KE24" s="1116"/>
      <c r="KF24" s="1116"/>
      <c r="KG24" s="1116"/>
      <c r="KH24" s="1116"/>
      <c r="KI24" s="1116"/>
      <c r="KJ24" s="1116"/>
      <c r="KK24" s="1116"/>
      <c r="KL24" s="1116"/>
      <c r="KM24" s="1116"/>
      <c r="KN24" s="1116"/>
      <c r="KO24" s="1116"/>
      <c r="KP24" s="1116"/>
      <c r="KQ24" s="1116"/>
      <c r="KR24" s="1116"/>
      <c r="KS24" s="1116"/>
      <c r="KT24" s="1116"/>
      <c r="KU24" s="1116"/>
      <c r="KV24" s="1116"/>
      <c r="KW24" s="1116"/>
      <c r="KX24" s="1116"/>
      <c r="KY24" s="1116"/>
      <c r="KZ24" s="1116"/>
      <c r="LA24" s="1116"/>
      <c r="LB24" s="1116"/>
      <c r="LC24" s="1116"/>
      <c r="LD24" s="1116"/>
      <c r="LE24" s="1116"/>
      <c r="LF24" s="1116"/>
      <c r="LG24" s="1116"/>
      <c r="LH24" s="1116"/>
      <c r="LI24" s="1116"/>
      <c r="LJ24" s="1116"/>
      <c r="LK24" s="1116"/>
      <c r="LL24" s="1116"/>
      <c r="LM24" s="1116"/>
      <c r="LN24" s="1116"/>
      <c r="LO24" s="1116"/>
      <c r="LP24" s="1116"/>
      <c r="LQ24" s="1116"/>
      <c r="LR24" s="1116"/>
      <c r="LS24" s="1116"/>
      <c r="LT24" s="1116"/>
      <c r="LU24" s="1116"/>
      <c r="LV24" s="1116"/>
      <c r="LW24" s="1116"/>
      <c r="LX24" s="1116"/>
      <c r="LY24" s="1116"/>
      <c r="LZ24" s="1116"/>
      <c r="MA24" s="1116"/>
      <c r="MB24" s="1116"/>
      <c r="MC24" s="1116"/>
      <c r="MD24" s="1116"/>
      <c r="ME24" s="1116"/>
      <c r="MF24" s="1116"/>
      <c r="MG24" s="1116"/>
      <c r="MH24" s="1116"/>
      <c r="MI24" s="1116"/>
      <c r="MJ24" s="1116"/>
      <c r="MK24" s="1116"/>
      <c r="ML24" s="1116"/>
      <c r="MM24" s="1116"/>
      <c r="MN24" s="1116"/>
      <c r="MO24" s="1116"/>
      <c r="MP24" s="1116"/>
      <c r="MQ24" s="1116"/>
      <c r="MR24" s="1116"/>
      <c r="MS24" s="1116"/>
      <c r="MT24" s="1116"/>
      <c r="MU24" s="1116"/>
      <c r="MV24" s="1116"/>
      <c r="MW24" s="1116"/>
      <c r="MX24" s="1116"/>
      <c r="MY24" s="1116"/>
      <c r="MZ24" s="1116"/>
      <c r="NA24" s="1116"/>
      <c r="NB24" s="1116"/>
      <c r="NC24" s="1116"/>
      <c r="ND24" s="1116"/>
      <c r="NE24" s="1116"/>
      <c r="NF24" s="1116"/>
      <c r="NG24" s="1116"/>
      <c r="NH24" s="1116"/>
      <c r="NI24" s="1116"/>
      <c r="NJ24" s="1116"/>
      <c r="NK24" s="1116"/>
      <c r="NL24" s="1116"/>
      <c r="NM24" s="1116"/>
      <c r="NN24" s="1116"/>
      <c r="NO24" s="1116"/>
      <c r="NP24" s="1116"/>
      <c r="NQ24" s="1116"/>
      <c r="NR24" s="1116"/>
      <c r="NS24" s="1116"/>
      <c r="NT24" s="1116"/>
      <c r="NU24" s="1116"/>
      <c r="NV24" s="1116"/>
      <c r="NW24" s="1116"/>
      <c r="NX24" s="1116"/>
      <c r="NY24" s="1116"/>
      <c r="NZ24" s="1116"/>
      <c r="OA24" s="1116"/>
      <c r="OB24" s="1116"/>
      <c r="OC24" s="1116"/>
      <c r="OD24" s="1116"/>
      <c r="OE24" s="1116"/>
      <c r="OF24" s="1116"/>
      <c r="OG24" s="1116"/>
      <c r="OH24" s="1116"/>
      <c r="OI24" s="1116"/>
      <c r="OJ24" s="1116"/>
      <c r="OK24" s="1116"/>
      <c r="OL24" s="1116"/>
      <c r="OM24" s="1116"/>
      <c r="ON24" s="1116"/>
      <c r="OO24" s="1116"/>
      <c r="OP24" s="1116"/>
      <c r="OQ24" s="1116"/>
      <c r="OR24" s="1116"/>
      <c r="OS24" s="1116"/>
      <c r="OT24" s="1116"/>
      <c r="OU24" s="1116"/>
      <c r="OV24" s="1116"/>
      <c r="OW24" s="1116"/>
      <c r="OX24" s="1116"/>
      <c r="OY24" s="1116"/>
      <c r="OZ24" s="1116"/>
      <c r="PA24" s="1116"/>
      <c r="PB24" s="1116"/>
      <c r="PC24" s="1116"/>
      <c r="PD24" s="1116"/>
      <c r="PE24" s="1116"/>
      <c r="PF24" s="1116"/>
      <c r="PG24" s="1116"/>
      <c r="PH24" s="1116"/>
      <c r="PI24" s="1116"/>
      <c r="PJ24" s="1116"/>
      <c r="PK24" s="1116"/>
      <c r="PL24" s="1116"/>
      <c r="PM24" s="1116"/>
      <c r="PN24" s="1116"/>
      <c r="PO24" s="1116"/>
      <c r="PP24" s="1116"/>
      <c r="PQ24" s="1116"/>
      <c r="PR24" s="1116"/>
      <c r="PS24" s="1116"/>
      <c r="PT24" s="1116"/>
      <c r="PU24" s="1116"/>
      <c r="PV24" s="1116"/>
      <c r="PW24" s="1116"/>
      <c r="PX24" s="1116"/>
      <c r="PY24" s="1116"/>
      <c r="PZ24" s="1116"/>
      <c r="QA24" s="1116"/>
      <c r="QB24" s="1116"/>
      <c r="QC24" s="1116"/>
      <c r="QD24" s="1116"/>
      <c r="QE24" s="1116"/>
      <c r="QF24" s="1116"/>
      <c r="QG24" s="1116"/>
      <c r="QH24" s="1116"/>
      <c r="QI24" s="1116"/>
      <c r="QJ24" s="1116"/>
      <c r="QK24" s="1116"/>
      <c r="QL24" s="1116"/>
      <c r="QM24" s="1116"/>
      <c r="QN24" s="1116"/>
      <c r="QO24" s="1116"/>
      <c r="QP24" s="1116"/>
      <c r="QQ24" s="1116"/>
      <c r="QR24" s="1116"/>
      <c r="QS24" s="1116"/>
      <c r="QT24" s="1116"/>
      <c r="QU24" s="1116"/>
      <c r="QV24" s="1116"/>
      <c r="QW24" s="1116"/>
      <c r="QX24" s="1116"/>
      <c r="QY24" s="1116"/>
      <c r="QZ24" s="1116"/>
      <c r="RA24" s="1116"/>
      <c r="RB24" s="1116"/>
      <c r="RC24" s="1116"/>
      <c r="RD24" s="1116"/>
      <c r="RE24" s="1116"/>
      <c r="RF24" s="1116"/>
      <c r="RG24" s="1116"/>
      <c r="RH24" s="1116"/>
      <c r="RI24" s="1116"/>
      <c r="RJ24" s="1116"/>
      <c r="RK24" s="1116"/>
      <c r="RL24" s="1116"/>
      <c r="RM24" s="1116"/>
      <c r="RN24" s="1116"/>
      <c r="RO24" s="1116"/>
      <c r="RP24" s="1116"/>
      <c r="RQ24" s="1116"/>
      <c r="RR24" s="1116"/>
      <c r="RS24" s="1116"/>
      <c r="RT24" s="1116"/>
      <c r="RU24" s="1116"/>
      <c r="RV24" s="1116"/>
      <c r="RW24" s="1116"/>
      <c r="RX24" s="1116"/>
      <c r="RY24" s="1116"/>
      <c r="RZ24" s="1116"/>
      <c r="SA24" s="1116"/>
      <c r="SB24" s="1116"/>
      <c r="SC24" s="1116"/>
      <c r="SD24" s="1116"/>
      <c r="SE24" s="1116"/>
      <c r="SF24" s="1116"/>
      <c r="SG24" s="1116"/>
      <c r="SH24" s="1116"/>
      <c r="SI24" s="1116"/>
      <c r="SJ24" s="1116"/>
      <c r="SK24" s="1116"/>
      <c r="SL24" s="1116"/>
      <c r="SM24" s="1116"/>
      <c r="SN24" s="1116"/>
      <c r="SO24" s="1116"/>
      <c r="SP24" s="1116"/>
      <c r="SQ24" s="1116"/>
      <c r="SR24" s="1116"/>
      <c r="SS24" s="1116"/>
      <c r="ST24" s="1116"/>
      <c r="SU24" s="1116"/>
      <c r="SV24" s="1116"/>
      <c r="SW24" s="1116"/>
      <c r="SX24" s="1116"/>
      <c r="SY24" s="1116"/>
      <c r="SZ24" s="1116"/>
      <c r="TA24" s="1116"/>
      <c r="TB24" s="1116"/>
      <c r="TC24" s="1116"/>
      <c r="TD24" s="1116"/>
      <c r="TE24" s="1116"/>
      <c r="TF24" s="1116"/>
      <c r="TG24" s="1116"/>
      <c r="TH24" s="1116"/>
      <c r="TI24" s="1116"/>
      <c r="TJ24" s="1116"/>
      <c r="TK24" s="1116"/>
      <c r="TL24" s="1116"/>
      <c r="TM24" s="1116"/>
      <c r="TN24" s="1116"/>
      <c r="TO24" s="1116"/>
      <c r="TP24" s="1116"/>
      <c r="TQ24" s="1116"/>
      <c r="TR24" s="1116"/>
      <c r="TS24" s="1116"/>
      <c r="TT24" s="1116"/>
      <c r="TU24" s="1116"/>
      <c r="TV24" s="1116"/>
      <c r="TW24" s="1116"/>
      <c r="TX24" s="1116"/>
      <c r="TY24" s="1116"/>
      <c r="TZ24" s="1116"/>
      <c r="UA24" s="1116"/>
      <c r="UB24" s="1116"/>
      <c r="UC24" s="1116"/>
      <c r="UD24" s="1116"/>
      <c r="UE24" s="1116"/>
      <c r="UF24" s="1116"/>
      <c r="UG24" s="1116"/>
      <c r="UH24" s="1116"/>
      <c r="UI24" s="1116"/>
      <c r="UJ24" s="1116"/>
      <c r="UK24" s="1116"/>
      <c r="UL24" s="1116"/>
      <c r="UM24" s="1116"/>
      <c r="UN24" s="1116"/>
      <c r="UO24" s="1116"/>
      <c r="UP24" s="1116"/>
      <c r="UQ24" s="1116"/>
      <c r="UR24" s="1116"/>
      <c r="US24" s="1116"/>
      <c r="UT24" s="1116"/>
      <c r="UU24" s="1116"/>
      <c r="UV24" s="1116"/>
      <c r="UW24" s="1116"/>
      <c r="UX24" s="1116"/>
      <c r="UY24" s="1116"/>
      <c r="UZ24" s="1116"/>
      <c r="VA24" s="1116"/>
      <c r="VB24" s="1116"/>
      <c r="VC24" s="1116"/>
      <c r="VD24" s="1116"/>
      <c r="VE24" s="1116"/>
      <c r="VF24" s="1116"/>
      <c r="VG24" s="1116"/>
      <c r="VH24" s="1116"/>
      <c r="VI24" s="1116"/>
      <c r="VJ24" s="1116"/>
      <c r="VK24" s="1116"/>
      <c r="VL24" s="1116"/>
      <c r="VM24" s="1116"/>
      <c r="VN24" s="1116"/>
      <c r="VO24" s="1116"/>
      <c r="VP24" s="1116"/>
      <c r="VQ24" s="1116"/>
      <c r="VR24" s="1116"/>
      <c r="VS24" s="1116"/>
      <c r="VT24" s="1116"/>
      <c r="VU24" s="1116"/>
      <c r="VV24" s="1116"/>
      <c r="VW24" s="1116"/>
      <c r="VX24" s="1116"/>
      <c r="VY24" s="1116"/>
      <c r="VZ24" s="1116"/>
      <c r="WA24" s="1116"/>
      <c r="WB24" s="1116"/>
      <c r="WC24" s="1116"/>
      <c r="WD24" s="1116"/>
      <c r="WE24" s="1116"/>
      <c r="WF24" s="1116"/>
      <c r="WG24" s="1116"/>
      <c r="WH24" s="1116"/>
      <c r="WI24" s="1116"/>
      <c r="WJ24" s="1116"/>
      <c r="WK24" s="1116"/>
      <c r="WL24" s="1116"/>
      <c r="WM24" s="1116"/>
      <c r="WN24" s="1116"/>
      <c r="WO24" s="1116"/>
      <c r="WP24" s="1116"/>
      <c r="WQ24" s="1116"/>
      <c r="WR24" s="1116"/>
      <c r="WS24" s="1116"/>
      <c r="WT24" s="1116"/>
      <c r="WU24" s="1116"/>
      <c r="WV24" s="1116"/>
      <c r="WW24" s="1116"/>
      <c r="WX24" s="1116"/>
      <c r="WY24" s="1116"/>
      <c r="WZ24" s="1116"/>
      <c r="XA24" s="1116"/>
      <c r="XB24" s="1116"/>
      <c r="XC24" s="1116"/>
      <c r="XD24" s="1116"/>
      <c r="XE24" s="1116"/>
      <c r="XF24" s="1116"/>
      <c r="XG24" s="1116"/>
      <c r="XH24" s="1116"/>
      <c r="XI24" s="1116"/>
      <c r="XJ24" s="1116"/>
      <c r="XK24" s="1116"/>
      <c r="XL24" s="1116"/>
      <c r="XM24" s="1116"/>
      <c r="XN24" s="1116"/>
      <c r="XO24" s="1116"/>
      <c r="XP24" s="1116"/>
      <c r="XQ24" s="1116"/>
      <c r="XR24" s="1116"/>
      <c r="XS24" s="1116"/>
      <c r="XT24" s="1116"/>
      <c r="XU24" s="1116"/>
      <c r="XV24" s="1116"/>
      <c r="XW24" s="1116"/>
      <c r="XX24" s="1116"/>
      <c r="XY24" s="1116"/>
      <c r="XZ24" s="1116"/>
      <c r="YA24" s="1116"/>
      <c r="YB24" s="1116"/>
      <c r="YC24" s="1116"/>
      <c r="YD24" s="1116"/>
      <c r="YE24" s="1116"/>
      <c r="YF24" s="1116"/>
      <c r="YG24" s="1116"/>
      <c r="YH24" s="1116"/>
      <c r="YI24" s="1116"/>
      <c r="YJ24" s="1116"/>
      <c r="YK24" s="1116"/>
      <c r="YL24" s="1116"/>
      <c r="YM24" s="1116"/>
      <c r="YN24" s="1116"/>
      <c r="YO24" s="1116"/>
      <c r="YP24" s="1116"/>
      <c r="YQ24" s="1116"/>
      <c r="YR24" s="1116"/>
      <c r="YS24" s="1116"/>
      <c r="YT24" s="1116"/>
      <c r="YU24" s="1116"/>
      <c r="YV24" s="1116"/>
      <c r="YW24" s="1116"/>
      <c r="YX24" s="1116"/>
      <c r="YY24" s="1116"/>
      <c r="YZ24" s="1116"/>
      <c r="ZA24" s="1116"/>
      <c r="ZB24" s="1116"/>
      <c r="ZC24" s="1116"/>
      <c r="ZD24" s="1116"/>
      <c r="ZE24" s="1116"/>
      <c r="ZF24" s="1116"/>
      <c r="ZG24" s="1116"/>
      <c r="ZH24" s="1116"/>
      <c r="ZI24" s="1116"/>
      <c r="ZJ24" s="1116"/>
      <c r="ZK24" s="1116"/>
      <c r="ZL24" s="1116"/>
      <c r="ZM24" s="1116"/>
      <c r="ZN24" s="1116"/>
      <c r="ZO24" s="1116"/>
      <c r="ZP24" s="1116"/>
      <c r="ZQ24" s="1116"/>
      <c r="ZR24" s="1116"/>
      <c r="ZS24" s="1116"/>
      <c r="ZT24" s="1116"/>
      <c r="ZU24" s="1116"/>
      <c r="ZV24" s="1116"/>
      <c r="ZW24" s="1116"/>
      <c r="ZX24" s="1116"/>
      <c r="ZY24" s="1116"/>
      <c r="ZZ24" s="1116"/>
      <c r="AAA24" s="1116"/>
      <c r="AAB24" s="1116"/>
      <c r="AAC24" s="1116"/>
      <c r="AAD24" s="1116"/>
      <c r="AAE24" s="1116"/>
      <c r="AAF24" s="1116"/>
      <c r="AAG24" s="1116"/>
      <c r="AAH24" s="1116"/>
      <c r="AAI24" s="1116"/>
      <c r="AAJ24" s="1116"/>
      <c r="AAK24" s="1116"/>
      <c r="AAL24" s="1116"/>
      <c r="AAM24" s="1116"/>
      <c r="AAN24" s="1116"/>
      <c r="AAO24" s="1116"/>
      <c r="AAP24" s="1116"/>
      <c r="AAQ24" s="1116"/>
      <c r="AAR24" s="1116"/>
      <c r="AAS24" s="1116"/>
      <c r="AAT24" s="1116"/>
      <c r="AAU24" s="1116"/>
      <c r="AAV24" s="1116"/>
      <c r="AAW24" s="1116"/>
      <c r="AAX24" s="1116"/>
      <c r="AAY24" s="1116"/>
      <c r="AAZ24" s="1116"/>
      <c r="ABA24" s="1116"/>
      <c r="ABB24" s="1116"/>
      <c r="ABC24" s="1116"/>
      <c r="ABD24" s="1116"/>
      <c r="ABE24" s="1116"/>
      <c r="ABF24" s="1116"/>
      <c r="ABG24" s="1116"/>
      <c r="ABH24" s="1116"/>
      <c r="ABI24" s="1116"/>
      <c r="ABJ24" s="1116"/>
      <c r="ABK24" s="1116"/>
      <c r="ABL24" s="1116"/>
      <c r="ABM24" s="1116"/>
      <c r="ABN24" s="1116"/>
      <c r="ABO24" s="1116"/>
      <c r="ABP24" s="1116"/>
      <c r="ABQ24" s="1116"/>
      <c r="ABR24" s="1116"/>
      <c r="ABS24" s="1116"/>
      <c r="ABT24" s="1116"/>
      <c r="ABU24" s="1116"/>
      <c r="ABV24" s="1116"/>
      <c r="ABW24" s="1116"/>
      <c r="ABX24" s="1116"/>
      <c r="ABY24" s="1116"/>
      <c r="ABZ24" s="1116"/>
      <c r="ACA24" s="1116"/>
      <c r="ACB24" s="1116"/>
      <c r="ACC24" s="1116"/>
      <c r="ACD24" s="1116"/>
      <c r="ACE24" s="1116"/>
      <c r="ACF24" s="1116"/>
      <c r="ACG24" s="1116"/>
      <c r="ACH24" s="1116"/>
      <c r="ACI24" s="1116"/>
      <c r="ACJ24" s="1116"/>
      <c r="ACK24" s="1116"/>
      <c r="ACL24" s="1116"/>
      <c r="ACM24" s="1116"/>
      <c r="ACN24" s="1116"/>
      <c r="ACO24" s="1116"/>
      <c r="ACP24" s="1116"/>
      <c r="ACQ24" s="1116"/>
      <c r="ACR24" s="1116"/>
      <c r="ACS24" s="1116"/>
      <c r="ACT24" s="1116"/>
      <c r="ACU24" s="1116"/>
      <c r="ACV24" s="1116"/>
      <c r="ACW24" s="1116"/>
      <c r="ACX24" s="1116"/>
      <c r="ACY24" s="1116"/>
      <c r="ACZ24" s="1116"/>
      <c r="ADA24" s="1116"/>
      <c r="ADB24" s="1116"/>
      <c r="ADC24" s="1116"/>
      <c r="ADD24" s="1116"/>
      <c r="ADE24" s="1116"/>
      <c r="ADF24" s="1116"/>
      <c r="ADG24" s="1116"/>
      <c r="ADH24" s="1116"/>
      <c r="ADI24" s="1116"/>
      <c r="ADJ24" s="1116"/>
      <c r="ADK24" s="1116"/>
      <c r="ADL24" s="1116"/>
      <c r="ADM24" s="1116"/>
      <c r="ADN24" s="1116"/>
      <c r="ADO24" s="1116"/>
      <c r="ADP24" s="1116"/>
      <c r="ADQ24" s="1116"/>
      <c r="ADR24" s="1116"/>
      <c r="ADS24" s="1116"/>
      <c r="ADT24" s="1116"/>
      <c r="ADU24" s="1116"/>
      <c r="ADV24" s="1116"/>
      <c r="ADW24" s="1116"/>
      <c r="ADX24" s="1116"/>
      <c r="ADY24" s="1116"/>
      <c r="ADZ24" s="1116"/>
      <c r="AEA24" s="1116"/>
      <c r="AEB24" s="1116"/>
      <c r="AEC24" s="1116"/>
      <c r="AED24" s="1116"/>
      <c r="AEE24" s="1116"/>
      <c r="AEF24" s="1116"/>
      <c r="AEG24" s="1116"/>
      <c r="AEH24" s="1116"/>
      <c r="AEI24" s="1116"/>
      <c r="AEJ24" s="1116"/>
      <c r="AEK24" s="1116"/>
      <c r="AEL24" s="1116"/>
      <c r="AEM24" s="1116"/>
      <c r="AEN24" s="1116"/>
      <c r="AEO24" s="1116"/>
      <c r="AEP24" s="1116"/>
      <c r="AEQ24" s="1116"/>
      <c r="AER24" s="1116"/>
      <c r="AES24" s="1116"/>
      <c r="AET24" s="1116"/>
      <c r="AEU24" s="1116"/>
      <c r="AEV24" s="1116"/>
      <c r="AEW24" s="1116"/>
      <c r="AEX24" s="1116"/>
      <c r="AEY24" s="1116"/>
      <c r="AEZ24" s="1116"/>
      <c r="AFA24" s="1116"/>
      <c r="AFB24" s="1116"/>
      <c r="AFC24" s="1116"/>
      <c r="AFD24" s="1116"/>
      <c r="AFE24" s="1116"/>
      <c r="AFF24" s="1116"/>
      <c r="AFG24" s="1116"/>
      <c r="AFH24" s="1116"/>
      <c r="AFI24" s="1116"/>
      <c r="AFJ24" s="1116"/>
      <c r="AFK24" s="1116"/>
      <c r="AFL24" s="1116"/>
      <c r="AFM24" s="1116"/>
      <c r="AFN24" s="1116"/>
      <c r="AFO24" s="1116"/>
      <c r="AFP24" s="1116"/>
      <c r="AFQ24" s="1116"/>
      <c r="AFR24" s="1116"/>
      <c r="AFS24" s="1116"/>
      <c r="AFT24" s="1116"/>
      <c r="AFU24" s="1116"/>
      <c r="AFV24" s="1116"/>
      <c r="AFW24" s="1116"/>
      <c r="AFX24" s="1116"/>
      <c r="AFY24" s="1116"/>
      <c r="AFZ24" s="1116"/>
      <c r="AGA24" s="1116"/>
      <c r="AGB24" s="1116"/>
      <c r="AGC24" s="1116"/>
      <c r="AGD24" s="1116"/>
      <c r="AGE24" s="1116"/>
      <c r="AGF24" s="1116"/>
      <c r="AGG24" s="1116"/>
      <c r="AGH24" s="1116"/>
      <c r="AGI24" s="1116"/>
      <c r="AGJ24" s="1116"/>
      <c r="AGK24" s="1116"/>
      <c r="AGL24" s="1116"/>
      <c r="AGM24" s="1116"/>
      <c r="AGN24" s="1116"/>
      <c r="AGO24" s="1116"/>
      <c r="AGP24" s="1116"/>
      <c r="AGQ24" s="1116"/>
      <c r="AGR24" s="1116"/>
      <c r="AGS24" s="1116"/>
      <c r="AGT24" s="1116"/>
      <c r="AGU24" s="1116"/>
      <c r="AGV24" s="1116"/>
      <c r="AGW24" s="1116"/>
      <c r="AGX24" s="1116"/>
      <c r="AGY24" s="1116"/>
      <c r="AGZ24" s="1116"/>
      <c r="AHA24" s="1116"/>
      <c r="AHB24" s="1116"/>
      <c r="AHC24" s="1116"/>
      <c r="AHD24" s="1116"/>
      <c r="AHE24" s="1116"/>
      <c r="AHF24" s="1116"/>
      <c r="AHG24" s="1116"/>
      <c r="AHH24" s="1116"/>
      <c r="AHI24" s="1116"/>
      <c r="AHJ24" s="1116"/>
      <c r="AHK24" s="1116"/>
      <c r="AHL24" s="1116"/>
      <c r="AHM24" s="1116"/>
      <c r="AHN24" s="1116"/>
      <c r="AHO24" s="1116"/>
      <c r="AHP24" s="1116"/>
      <c r="AHQ24" s="1116"/>
      <c r="AHR24" s="1116"/>
      <c r="AHS24" s="1116"/>
      <c r="AHT24" s="1116"/>
      <c r="AHU24" s="1116"/>
      <c r="AHV24" s="1116"/>
      <c r="AHW24" s="1116"/>
      <c r="AHX24" s="1116"/>
      <c r="AHY24" s="1116"/>
      <c r="AHZ24" s="1116"/>
      <c r="AIA24" s="1116"/>
      <c r="AIB24" s="1116"/>
      <c r="AIC24" s="1116"/>
      <c r="AID24" s="1116"/>
      <c r="AIE24" s="1116"/>
      <c r="AIF24" s="1116"/>
      <c r="AIG24" s="1116"/>
      <c r="AIH24" s="1116"/>
      <c r="AII24" s="1116"/>
      <c r="AIJ24" s="1116"/>
      <c r="AIK24" s="1116"/>
      <c r="AIL24" s="1116"/>
      <c r="AIM24" s="1116"/>
      <c r="AIN24" s="1116"/>
      <c r="AIO24" s="1116"/>
      <c r="AIP24" s="1116"/>
      <c r="AIQ24" s="1116"/>
      <c r="AIR24" s="1116"/>
      <c r="AIS24" s="1116"/>
      <c r="AIT24" s="1116"/>
      <c r="AIU24" s="1116"/>
      <c r="AIV24" s="1116"/>
      <c r="AIW24" s="1116"/>
      <c r="AIX24" s="1116"/>
      <c r="AIY24" s="1116"/>
      <c r="AIZ24" s="1116"/>
      <c r="AJA24" s="1116"/>
      <c r="AJB24" s="1116"/>
      <c r="AJC24" s="1116"/>
      <c r="AJD24" s="1116"/>
      <c r="AJE24" s="1116"/>
      <c r="AJF24" s="1116"/>
      <c r="AJG24" s="1116"/>
      <c r="AJH24" s="1116"/>
      <c r="AJI24" s="1116"/>
      <c r="AJJ24" s="1116"/>
      <c r="AJK24" s="1116"/>
      <c r="AJL24" s="1116"/>
      <c r="AJM24" s="1116"/>
      <c r="AJN24" s="1116"/>
      <c r="AJO24" s="1116"/>
      <c r="AJP24" s="1116"/>
      <c r="AJQ24" s="1116"/>
      <c r="AJR24" s="1116"/>
      <c r="AJS24" s="1116"/>
      <c r="AJT24" s="1116"/>
      <c r="AJU24" s="1116"/>
      <c r="AJV24" s="1116"/>
      <c r="AJW24" s="1116"/>
      <c r="AJX24" s="1116"/>
      <c r="AJY24" s="1116"/>
      <c r="AJZ24" s="1116"/>
      <c r="AKA24" s="1116"/>
      <c r="AKB24" s="1116"/>
      <c r="AKC24" s="1116"/>
      <c r="AKD24" s="1116"/>
      <c r="AKE24" s="1116"/>
      <c r="AKF24" s="1116"/>
      <c r="AKG24" s="1116"/>
      <c r="AKH24" s="1116"/>
      <c r="AKI24" s="1116"/>
      <c r="AKJ24" s="1116"/>
      <c r="AKK24" s="1116"/>
      <c r="AKL24" s="1116"/>
      <c r="AKM24" s="1116"/>
      <c r="AKN24" s="1116"/>
      <c r="AKO24" s="1116"/>
      <c r="AKP24" s="1116"/>
      <c r="AKQ24" s="1116"/>
      <c r="AKR24" s="1116"/>
      <c r="AKS24" s="1116"/>
      <c r="AKT24" s="1116"/>
      <c r="AKU24" s="1116"/>
      <c r="AKV24" s="1116"/>
      <c r="AKW24" s="1116"/>
      <c r="AKX24" s="1116"/>
      <c r="AKY24" s="1116"/>
      <c r="AKZ24" s="1116"/>
      <c r="ALA24" s="1116"/>
      <c r="ALB24" s="1116"/>
      <c r="ALC24" s="1116"/>
      <c r="ALD24" s="1116"/>
      <c r="ALE24" s="1116"/>
      <c r="ALF24" s="1116"/>
      <c r="ALG24" s="1116"/>
      <c r="ALH24" s="1116"/>
      <c r="ALI24" s="1116"/>
      <c r="ALJ24" s="1116"/>
      <c r="ALK24" s="1116"/>
      <c r="ALL24" s="1116"/>
      <c r="ALM24" s="1116"/>
      <c r="ALN24" s="1116"/>
      <c r="ALO24" s="1116"/>
      <c r="ALP24" s="1116"/>
      <c r="ALQ24" s="1116"/>
      <c r="ALR24" s="1116"/>
      <c r="ALS24" s="1116"/>
      <c r="ALT24" s="1116"/>
      <c r="ALU24" s="1116"/>
      <c r="ALV24" s="1116"/>
      <c r="ALW24" s="1116"/>
      <c r="ALX24" s="1116"/>
      <c r="ALY24" s="1116"/>
      <c r="ALZ24" s="1116"/>
      <c r="AMA24" s="1116"/>
      <c r="AMB24" s="1116"/>
      <c r="AMC24" s="1116"/>
      <c r="AMD24" s="1116"/>
      <c r="AME24" s="1116"/>
      <c r="AMF24" s="1116"/>
      <c r="AMG24" s="1116"/>
      <c r="AMH24" s="1116"/>
      <c r="AMI24" s="1116"/>
      <c r="AMJ24" s="1116"/>
      <c r="AMK24" s="1116"/>
      <c r="AML24" s="1116"/>
      <c r="AMM24" s="1116"/>
      <c r="AMN24" s="1116"/>
      <c r="AMO24" s="1116"/>
      <c r="AMP24" s="1116"/>
      <c r="AMQ24" s="1116"/>
      <c r="AMR24" s="1116"/>
      <c r="AMS24" s="1116"/>
      <c r="AMT24" s="1116"/>
      <c r="AMU24" s="1116"/>
      <c r="AMV24" s="1116"/>
      <c r="AMW24" s="1116"/>
      <c r="AMX24" s="1116"/>
      <c r="AMY24" s="1116"/>
      <c r="AMZ24" s="1116"/>
      <c r="ANA24" s="1116"/>
      <c r="ANB24" s="1116"/>
      <c r="ANC24" s="1116"/>
      <c r="AND24" s="1116"/>
      <c r="ANE24" s="1116"/>
      <c r="ANF24" s="1116"/>
      <c r="ANG24" s="1116"/>
      <c r="ANH24" s="1116"/>
      <c r="ANI24" s="1116"/>
      <c r="ANJ24" s="1116"/>
      <c r="ANK24" s="1116"/>
      <c r="ANL24" s="1116"/>
      <c r="ANM24" s="1116"/>
      <c r="ANN24" s="1116"/>
      <c r="ANO24" s="1116"/>
      <c r="ANP24" s="1116"/>
      <c r="ANQ24" s="1116"/>
      <c r="ANR24" s="1116"/>
      <c r="ANS24" s="1116"/>
      <c r="ANT24" s="1116"/>
      <c r="ANU24" s="1116"/>
      <c r="ANV24" s="1116"/>
      <c r="ANW24" s="1116"/>
      <c r="ANX24" s="1116"/>
      <c r="ANY24" s="1116"/>
      <c r="ANZ24" s="1116"/>
      <c r="AOA24" s="1116"/>
      <c r="AOB24" s="1116"/>
      <c r="AOC24" s="1116"/>
      <c r="AOD24" s="1116"/>
      <c r="AOE24" s="1116"/>
      <c r="AOF24" s="1116"/>
      <c r="AOG24" s="1116"/>
      <c r="AOH24" s="1116"/>
      <c r="AOI24" s="1116"/>
      <c r="AOJ24" s="1116"/>
      <c r="AOK24" s="1116"/>
      <c r="AOL24" s="1116"/>
      <c r="AOM24" s="1116"/>
      <c r="AON24" s="1116"/>
      <c r="AOO24" s="1116"/>
      <c r="AOP24" s="1116"/>
      <c r="AOQ24" s="1116"/>
      <c r="AOR24" s="1116"/>
      <c r="AOS24" s="1116"/>
      <c r="AOT24" s="1116"/>
      <c r="AOU24" s="1116"/>
      <c r="AOV24" s="1116"/>
      <c r="AOW24" s="1116"/>
      <c r="AOX24" s="1116"/>
      <c r="AOY24" s="1116"/>
      <c r="AOZ24" s="1116"/>
      <c r="APA24" s="1116"/>
      <c r="APB24" s="1116"/>
      <c r="APC24" s="1116"/>
      <c r="APD24" s="1116"/>
      <c r="APE24" s="1116"/>
      <c r="APF24" s="1116"/>
      <c r="APG24" s="1116"/>
      <c r="APH24" s="1116"/>
      <c r="API24" s="1116"/>
      <c r="APJ24" s="1116"/>
      <c r="APK24" s="1116"/>
      <c r="APL24" s="1116"/>
      <c r="APM24" s="1116"/>
      <c r="APN24" s="1116"/>
      <c r="APO24" s="1116"/>
      <c r="APP24" s="1116"/>
      <c r="APQ24" s="1116"/>
      <c r="APR24" s="1116"/>
      <c r="APS24" s="1116"/>
      <c r="APT24" s="1116"/>
      <c r="APU24" s="1116"/>
      <c r="APV24" s="1116"/>
      <c r="APW24" s="1116"/>
      <c r="APX24" s="1116"/>
      <c r="APY24" s="1116"/>
      <c r="APZ24" s="1116"/>
      <c r="AQA24" s="1116"/>
      <c r="AQB24" s="1116"/>
      <c r="AQC24" s="1116"/>
      <c r="AQD24" s="1116"/>
      <c r="AQE24" s="1116"/>
      <c r="AQF24" s="1116"/>
      <c r="AQG24" s="1116"/>
      <c r="AQH24" s="1116"/>
      <c r="AQI24" s="1116"/>
      <c r="AQJ24" s="1116"/>
      <c r="AQK24" s="1116"/>
      <c r="AQL24" s="1116"/>
      <c r="AQM24" s="1116"/>
      <c r="AQN24" s="1116"/>
      <c r="AQO24" s="1116"/>
      <c r="AQP24" s="1116"/>
      <c r="AQQ24" s="1116"/>
      <c r="AQR24" s="1116"/>
      <c r="AQS24" s="1116"/>
      <c r="AQT24" s="1116"/>
      <c r="AQU24" s="1116"/>
      <c r="AQV24" s="1116"/>
      <c r="AQW24" s="1116"/>
      <c r="AQX24" s="1116"/>
      <c r="AQY24" s="1116"/>
      <c r="AQZ24" s="1116"/>
      <c r="ARA24" s="1116"/>
      <c r="ARB24" s="1116"/>
      <c r="ARC24" s="1116"/>
      <c r="ARD24" s="1116"/>
      <c r="ARE24" s="1116"/>
      <c r="ARF24" s="1116"/>
      <c r="ARG24" s="1116"/>
      <c r="ARH24" s="1116"/>
      <c r="ARI24" s="1116"/>
      <c r="ARJ24" s="1116"/>
      <c r="ARK24" s="1116"/>
      <c r="ARL24" s="1116"/>
      <c r="ARM24" s="1116"/>
      <c r="ARN24" s="1116"/>
      <c r="ARO24" s="1116"/>
      <c r="ARP24" s="1116"/>
      <c r="ARQ24" s="1116"/>
      <c r="ARR24" s="1116"/>
      <c r="ARS24" s="1116"/>
      <c r="ART24" s="1116"/>
      <c r="ARU24" s="1116"/>
      <c r="ARV24" s="1116"/>
      <c r="ARW24" s="1116"/>
      <c r="ARX24" s="1116"/>
      <c r="ARY24" s="1116"/>
      <c r="ARZ24" s="1116"/>
      <c r="ASA24" s="1116"/>
      <c r="ASB24" s="1116"/>
      <c r="ASC24" s="1116"/>
      <c r="ASD24" s="1116"/>
      <c r="ASE24" s="1116"/>
      <c r="ASF24" s="1116"/>
      <c r="ASG24" s="1116"/>
      <c r="ASH24" s="1116"/>
      <c r="ASI24" s="1116"/>
      <c r="ASJ24" s="1116"/>
      <c r="ASK24" s="1116"/>
      <c r="ASL24" s="1116"/>
      <c r="ASM24" s="1116"/>
      <c r="ASN24" s="1116"/>
      <c r="ASO24" s="1116"/>
      <c r="ASP24" s="1116"/>
      <c r="ASQ24" s="1116"/>
      <c r="ASR24" s="1116"/>
      <c r="ASS24" s="1116"/>
      <c r="AST24" s="1116"/>
      <c r="ASU24" s="1116"/>
      <c r="ASV24" s="1116"/>
      <c r="ASW24" s="1116"/>
      <c r="ASX24" s="1116"/>
      <c r="ASY24" s="1116"/>
      <c r="ASZ24" s="1116"/>
      <c r="ATA24" s="1116"/>
      <c r="ATB24" s="1116"/>
      <c r="ATC24" s="1116"/>
      <c r="ATD24" s="1116"/>
      <c r="ATE24" s="1116"/>
      <c r="ATF24" s="1116"/>
      <c r="ATG24" s="1116"/>
      <c r="ATH24" s="1116"/>
      <c r="ATI24" s="1116"/>
      <c r="ATJ24" s="1116"/>
      <c r="ATK24" s="1116"/>
      <c r="ATL24" s="1116"/>
      <c r="ATM24" s="1116"/>
      <c r="ATN24" s="1116"/>
      <c r="ATO24" s="1116"/>
      <c r="ATP24" s="1116"/>
      <c r="ATQ24" s="1116"/>
      <c r="ATR24" s="1116"/>
      <c r="ATS24" s="1116"/>
      <c r="ATT24" s="1116"/>
      <c r="ATU24" s="1116"/>
      <c r="ATV24" s="1116"/>
      <c r="ATW24" s="1116"/>
      <c r="ATX24" s="1116"/>
      <c r="ATY24" s="1116"/>
      <c r="ATZ24" s="1116"/>
      <c r="AUA24" s="1116"/>
      <c r="AUB24" s="1116"/>
      <c r="AUC24" s="1116"/>
      <c r="AUD24" s="1116"/>
      <c r="AUE24" s="1116"/>
      <c r="AUF24" s="1116"/>
      <c r="AUG24" s="1116"/>
      <c r="AUH24" s="1116"/>
      <c r="AUI24" s="1116"/>
      <c r="AUJ24" s="1116"/>
      <c r="AUK24" s="1116"/>
      <c r="AUL24" s="1116"/>
      <c r="AUM24" s="1116"/>
      <c r="AUN24" s="1116"/>
      <c r="AUO24" s="1116"/>
      <c r="AUP24" s="1116"/>
      <c r="AUQ24" s="1116"/>
      <c r="AUR24" s="1116"/>
      <c r="AUS24" s="1116"/>
      <c r="AUT24" s="1116"/>
      <c r="AUU24" s="1116"/>
      <c r="AUV24" s="1116"/>
      <c r="AUW24" s="1116"/>
      <c r="AUX24" s="1116"/>
      <c r="AUY24" s="1116"/>
      <c r="AUZ24" s="1116"/>
      <c r="AVA24" s="1116"/>
      <c r="AVB24" s="1116"/>
      <c r="AVC24" s="1116"/>
      <c r="AVD24" s="1116"/>
      <c r="AVE24" s="1116"/>
      <c r="AVF24" s="1116"/>
      <c r="AVG24" s="1116"/>
      <c r="AVH24" s="1116"/>
      <c r="AVI24" s="1116"/>
      <c r="AVJ24" s="1116"/>
      <c r="AVK24" s="1116"/>
      <c r="AVL24" s="1116"/>
      <c r="AVM24" s="1116"/>
      <c r="AVN24" s="1116"/>
      <c r="AVO24" s="1116"/>
      <c r="AVP24" s="1116"/>
      <c r="AVQ24" s="1116"/>
      <c r="AVR24" s="1116"/>
      <c r="AVS24" s="1116"/>
      <c r="AVT24" s="1116"/>
      <c r="AVU24" s="1116"/>
      <c r="AVV24" s="1116"/>
      <c r="AVW24" s="1116"/>
      <c r="AVX24" s="1116"/>
      <c r="AVY24" s="1116"/>
      <c r="AVZ24" s="1116"/>
      <c r="AWA24" s="1116"/>
      <c r="AWB24" s="1116"/>
      <c r="AWC24" s="1116"/>
      <c r="AWD24" s="1116"/>
      <c r="AWE24" s="1116"/>
      <c r="AWF24" s="1116"/>
      <c r="AWG24" s="1116"/>
      <c r="AWH24" s="1116"/>
      <c r="AWI24" s="1116"/>
      <c r="AWJ24" s="1116"/>
      <c r="AWK24" s="1116"/>
      <c r="AWL24" s="1116"/>
      <c r="AWM24" s="1116"/>
      <c r="AWN24" s="1116"/>
      <c r="AWO24" s="1116"/>
      <c r="AWP24" s="1116"/>
      <c r="AWQ24" s="1116"/>
      <c r="AWR24" s="1116"/>
      <c r="AWS24" s="1116"/>
      <c r="AWT24" s="1116"/>
      <c r="AWU24" s="1116"/>
      <c r="AWV24" s="1116"/>
      <c r="AWW24" s="1116"/>
      <c r="AWX24" s="1116"/>
      <c r="AWY24" s="1116"/>
      <c r="AWZ24" s="1116"/>
      <c r="AXA24" s="1116"/>
      <c r="AXB24" s="1116"/>
      <c r="AXC24" s="1116"/>
      <c r="AXD24" s="1116"/>
      <c r="AXE24" s="1116"/>
      <c r="AXF24" s="1116"/>
      <c r="AXG24" s="1116"/>
      <c r="AXH24" s="1116"/>
      <c r="AXI24" s="1116"/>
      <c r="AXJ24" s="1116"/>
      <c r="AXK24" s="1116"/>
      <c r="AXL24" s="1116"/>
      <c r="AXM24" s="1116"/>
      <c r="AXN24" s="1116"/>
      <c r="AXO24" s="1116"/>
      <c r="AXP24" s="1116"/>
      <c r="AXQ24" s="1116"/>
      <c r="AXR24" s="1116"/>
      <c r="AXS24" s="1116"/>
      <c r="AXT24" s="1116"/>
      <c r="AXU24" s="1116"/>
      <c r="AXV24" s="1116"/>
      <c r="AXW24" s="1116"/>
      <c r="AXX24" s="1116"/>
      <c r="AXY24" s="1116"/>
      <c r="AXZ24" s="1116"/>
      <c r="AYA24" s="1116"/>
      <c r="AYB24" s="1116"/>
      <c r="AYC24" s="1116"/>
      <c r="AYD24" s="1116"/>
      <c r="AYE24" s="1116"/>
      <c r="AYF24" s="1116"/>
      <c r="AYG24" s="1116"/>
      <c r="AYH24" s="1116"/>
      <c r="AYI24" s="1116"/>
      <c r="AYJ24" s="1116"/>
      <c r="AYK24" s="1116"/>
      <c r="AYL24" s="1116"/>
      <c r="AYM24" s="1116"/>
      <c r="AYN24" s="1116"/>
      <c r="AYO24" s="1116"/>
      <c r="AYP24" s="1116"/>
      <c r="AYQ24" s="1116"/>
      <c r="AYR24" s="1116"/>
      <c r="AYS24" s="1116"/>
      <c r="AYT24" s="1116"/>
      <c r="AYU24" s="1116"/>
      <c r="AYV24" s="1116"/>
      <c r="AYW24" s="1116"/>
      <c r="AYX24" s="1116"/>
      <c r="AYY24" s="1116"/>
      <c r="AYZ24" s="1116"/>
      <c r="AZA24" s="1116"/>
      <c r="AZB24" s="1116"/>
      <c r="AZC24" s="1116"/>
      <c r="AZD24" s="1116"/>
      <c r="AZE24" s="1116"/>
      <c r="AZF24" s="1116"/>
      <c r="AZG24" s="1116"/>
      <c r="AZH24" s="1116"/>
      <c r="AZI24" s="1116"/>
      <c r="AZJ24" s="1116"/>
      <c r="AZK24" s="1116"/>
      <c r="AZL24" s="1116"/>
      <c r="AZM24" s="1116"/>
      <c r="AZN24" s="1116"/>
      <c r="AZO24" s="1116"/>
      <c r="AZP24" s="1116"/>
      <c r="AZQ24" s="1116"/>
      <c r="AZR24" s="1116"/>
      <c r="AZS24" s="1116"/>
      <c r="AZT24" s="1116"/>
      <c r="AZU24" s="1116"/>
      <c r="AZV24" s="1116"/>
      <c r="AZW24" s="1116"/>
      <c r="AZX24" s="1116"/>
      <c r="AZY24" s="1116"/>
      <c r="AZZ24" s="1116"/>
      <c r="BAA24" s="1116"/>
      <c r="BAB24" s="1116"/>
      <c r="BAC24" s="1116"/>
      <c r="BAD24" s="1116"/>
      <c r="BAE24" s="1116"/>
      <c r="BAF24" s="1116"/>
      <c r="BAG24" s="1116"/>
      <c r="BAH24" s="1116"/>
      <c r="BAI24" s="1116"/>
      <c r="BAJ24" s="1116"/>
      <c r="BAK24" s="1116"/>
      <c r="BAL24" s="1116"/>
      <c r="BAM24" s="1116"/>
      <c r="BAN24" s="1116"/>
      <c r="BAO24" s="1116"/>
      <c r="BAP24" s="1116"/>
      <c r="BAQ24" s="1116"/>
      <c r="BAR24" s="1116"/>
      <c r="BAS24" s="1116"/>
      <c r="BAT24" s="1116"/>
      <c r="BAU24" s="1116"/>
      <c r="BAV24" s="1116"/>
      <c r="BAW24" s="1116"/>
      <c r="BAX24" s="1116"/>
      <c r="BAY24" s="1116"/>
      <c r="BAZ24" s="1116"/>
      <c r="BBA24" s="1116"/>
      <c r="BBB24" s="1116"/>
      <c r="BBC24" s="1116"/>
      <c r="BBD24" s="1116"/>
      <c r="BBE24" s="1116"/>
      <c r="BBF24" s="1116"/>
      <c r="BBG24" s="1116"/>
      <c r="BBH24" s="1116"/>
      <c r="BBI24" s="1116"/>
      <c r="BBJ24" s="1116"/>
      <c r="BBK24" s="1116"/>
      <c r="BBL24" s="1116"/>
      <c r="BBM24" s="1116"/>
      <c r="BBN24" s="1116"/>
      <c r="BBO24" s="1116"/>
      <c r="BBP24" s="1116"/>
      <c r="BBQ24" s="1116"/>
      <c r="BBR24" s="1116"/>
      <c r="BBS24" s="1116"/>
      <c r="BBT24" s="1116"/>
      <c r="BBU24" s="1116"/>
      <c r="BBV24" s="1116"/>
      <c r="BBW24" s="1116"/>
      <c r="BBX24" s="1116"/>
      <c r="BBY24" s="1116"/>
      <c r="BBZ24" s="1116"/>
      <c r="BCA24" s="1116"/>
      <c r="BCB24" s="1116"/>
      <c r="BCC24" s="1116"/>
      <c r="BCD24" s="1116"/>
      <c r="BCE24" s="1116"/>
      <c r="BCF24" s="1116"/>
      <c r="BCG24" s="1116"/>
      <c r="BCH24" s="1116"/>
      <c r="BCI24" s="1116"/>
      <c r="BCJ24" s="1116"/>
      <c r="BCK24" s="1116"/>
      <c r="BCL24" s="1116"/>
      <c r="BCM24" s="1116"/>
      <c r="BCN24" s="1116"/>
      <c r="BCO24" s="1116"/>
      <c r="BCP24" s="1116"/>
      <c r="BCQ24" s="1116"/>
      <c r="BCR24" s="1116"/>
      <c r="BCS24" s="1116"/>
      <c r="BCT24" s="1116"/>
      <c r="BCU24" s="1116"/>
      <c r="BCV24" s="1116"/>
      <c r="BCW24" s="1116"/>
      <c r="BCX24" s="1116"/>
      <c r="BCY24" s="1116"/>
      <c r="BCZ24" s="1116"/>
      <c r="BDA24" s="1116"/>
      <c r="BDB24" s="1116"/>
      <c r="BDC24" s="1116"/>
      <c r="BDD24" s="1116"/>
      <c r="BDE24" s="1116"/>
      <c r="BDF24" s="1116"/>
      <c r="BDG24" s="1116"/>
      <c r="BDH24" s="1116"/>
      <c r="BDI24" s="1116"/>
      <c r="BDJ24" s="1116"/>
      <c r="BDK24" s="1116"/>
      <c r="BDL24" s="1116"/>
      <c r="BDM24" s="1116"/>
      <c r="BDN24" s="1116"/>
      <c r="BDO24" s="1116"/>
      <c r="BDP24" s="1116"/>
      <c r="BDQ24" s="1116"/>
      <c r="BDR24" s="1116"/>
      <c r="BDS24" s="1116"/>
      <c r="BDT24" s="1116"/>
      <c r="BDU24" s="1116"/>
      <c r="BDV24" s="1116"/>
      <c r="BDW24" s="1116"/>
      <c r="BDX24" s="1116"/>
      <c r="BDY24" s="1116"/>
      <c r="BDZ24" s="1116"/>
      <c r="BEA24" s="1116"/>
      <c r="BEB24" s="1116"/>
      <c r="BEC24" s="1116"/>
      <c r="BED24" s="1116"/>
      <c r="BEE24" s="1116"/>
      <c r="BEF24" s="1116"/>
      <c r="BEG24" s="1116"/>
      <c r="BEH24" s="1116"/>
      <c r="BEI24" s="1116"/>
      <c r="BEJ24" s="1116"/>
      <c r="BEK24" s="1116"/>
      <c r="BEL24" s="1116"/>
      <c r="BEM24" s="1116"/>
      <c r="BEN24" s="1116"/>
      <c r="BEO24" s="1116"/>
      <c r="BEP24" s="1116"/>
      <c r="BEQ24" s="1116"/>
      <c r="BER24" s="1116"/>
      <c r="BES24" s="1116"/>
      <c r="BET24" s="1116"/>
      <c r="BEU24" s="1116"/>
      <c r="BEV24" s="1116"/>
      <c r="BEW24" s="1116"/>
      <c r="BEX24" s="1116"/>
      <c r="BEY24" s="1116"/>
      <c r="BEZ24" s="1116"/>
      <c r="BFA24" s="1116"/>
      <c r="BFB24" s="1116"/>
      <c r="BFC24" s="1116"/>
      <c r="BFD24" s="1116"/>
      <c r="BFE24" s="1116"/>
      <c r="BFF24" s="1116"/>
      <c r="BFG24" s="1116"/>
      <c r="BFH24" s="1116"/>
      <c r="BFI24" s="1116"/>
      <c r="BFJ24" s="1116"/>
      <c r="BFK24" s="1116"/>
      <c r="BFL24" s="1116"/>
      <c r="BFM24" s="1116"/>
      <c r="BFN24" s="1116"/>
      <c r="BFO24" s="1116"/>
      <c r="BFP24" s="1116"/>
      <c r="BFQ24" s="1116"/>
      <c r="BFR24" s="1116"/>
      <c r="BFS24" s="1116"/>
      <c r="BFT24" s="1116"/>
      <c r="BFU24" s="1116"/>
      <c r="BFV24" s="1116"/>
      <c r="BFW24" s="1116"/>
      <c r="BFX24" s="1116"/>
      <c r="BFY24" s="1116"/>
      <c r="BFZ24" s="1116"/>
      <c r="BGA24" s="1116"/>
      <c r="BGB24" s="1116"/>
      <c r="BGC24" s="1116"/>
      <c r="BGD24" s="1116"/>
      <c r="BGE24" s="1116"/>
      <c r="BGF24" s="1116"/>
      <c r="BGG24" s="1116"/>
      <c r="BGH24" s="1116"/>
      <c r="BGI24" s="1116"/>
      <c r="BGJ24" s="1116"/>
      <c r="BGK24" s="1116"/>
      <c r="BGL24" s="1116"/>
      <c r="BGM24" s="1116"/>
      <c r="BGN24" s="1116"/>
      <c r="BGO24" s="1116"/>
      <c r="BGP24" s="1116"/>
      <c r="BGQ24" s="1116"/>
      <c r="BGR24" s="1116"/>
      <c r="BGS24" s="1116"/>
      <c r="BGT24" s="1116"/>
      <c r="BGU24" s="1116"/>
      <c r="BGV24" s="1116"/>
      <c r="BGW24" s="1116"/>
      <c r="BGX24" s="1116"/>
      <c r="BGY24" s="1116"/>
      <c r="BGZ24" s="1116"/>
      <c r="BHA24" s="1116"/>
      <c r="BHB24" s="1116"/>
      <c r="BHC24" s="1116"/>
      <c r="BHD24" s="1116"/>
      <c r="BHE24" s="1116"/>
      <c r="BHF24" s="1116"/>
      <c r="BHG24" s="1116"/>
      <c r="BHH24" s="1116"/>
      <c r="BHI24" s="1116"/>
      <c r="BHJ24" s="1116"/>
      <c r="BHK24" s="1116"/>
      <c r="BHL24" s="1116"/>
      <c r="BHM24" s="1116"/>
      <c r="BHN24" s="1116"/>
      <c r="BHO24" s="1116"/>
      <c r="BHP24" s="1116"/>
      <c r="BHQ24" s="1116"/>
      <c r="BHR24" s="1116"/>
      <c r="BHS24" s="1116"/>
      <c r="BHT24" s="1116"/>
      <c r="BHU24" s="1116"/>
      <c r="BHV24" s="1116"/>
      <c r="BHW24" s="1116"/>
      <c r="BHX24" s="1116"/>
      <c r="BHY24" s="1116"/>
      <c r="BHZ24" s="1116"/>
      <c r="BIA24" s="1116"/>
      <c r="BIB24" s="1116"/>
      <c r="BIC24" s="1116"/>
      <c r="BID24" s="1116"/>
      <c r="BIE24" s="1116"/>
      <c r="BIF24" s="1116"/>
      <c r="BIG24" s="1116"/>
      <c r="BIH24" s="1116"/>
      <c r="BII24" s="1116"/>
      <c r="BIJ24" s="1116"/>
      <c r="BIK24" s="1116"/>
      <c r="BIL24" s="1116"/>
      <c r="BIM24" s="1116"/>
      <c r="BIN24" s="1116"/>
      <c r="BIO24" s="1116"/>
      <c r="BIP24" s="1116"/>
      <c r="BIQ24" s="1116"/>
      <c r="BIR24" s="1116"/>
      <c r="BIS24" s="1116"/>
      <c r="BIT24" s="1116"/>
      <c r="BIU24" s="1116"/>
      <c r="BIV24" s="1116"/>
      <c r="BIW24" s="1116"/>
      <c r="BIX24" s="1116"/>
      <c r="BIY24" s="1116"/>
      <c r="BIZ24" s="1116"/>
      <c r="BJA24" s="1116"/>
      <c r="BJB24" s="1116"/>
      <c r="BJC24" s="1116"/>
      <c r="BJD24" s="1116"/>
      <c r="BJE24" s="1116"/>
      <c r="BJF24" s="1116"/>
      <c r="BJG24" s="1116"/>
      <c r="BJH24" s="1116"/>
      <c r="BJI24" s="1116"/>
      <c r="BJJ24" s="1116"/>
      <c r="BJK24" s="1116"/>
      <c r="BJL24" s="1116"/>
      <c r="BJM24" s="1116"/>
      <c r="BJN24" s="1116"/>
      <c r="BJO24" s="1116"/>
      <c r="BJP24" s="1116"/>
      <c r="BJQ24" s="1116"/>
      <c r="BJR24" s="1116"/>
      <c r="BJS24" s="1116"/>
      <c r="BJT24" s="1116"/>
      <c r="BJU24" s="1116"/>
      <c r="BJV24" s="1116"/>
      <c r="BJW24" s="1116"/>
      <c r="BJX24" s="1116"/>
      <c r="BJY24" s="1116"/>
      <c r="BJZ24" s="1116"/>
      <c r="BKA24" s="1116"/>
      <c r="BKB24" s="1116"/>
      <c r="BKC24" s="1116"/>
      <c r="BKD24" s="1116"/>
      <c r="BKE24" s="1116"/>
      <c r="BKF24" s="1116"/>
      <c r="BKG24" s="1116"/>
      <c r="BKH24" s="1116"/>
      <c r="BKI24" s="1116"/>
      <c r="BKJ24" s="1116"/>
      <c r="BKK24" s="1116"/>
      <c r="BKL24" s="1116"/>
      <c r="BKM24" s="1116"/>
      <c r="BKN24" s="1116"/>
      <c r="BKO24" s="1116"/>
      <c r="BKP24" s="1116"/>
      <c r="BKQ24" s="1116"/>
      <c r="BKR24" s="1116"/>
      <c r="BKS24" s="1116"/>
      <c r="BKT24" s="1116"/>
      <c r="BKU24" s="1116"/>
      <c r="BKV24" s="1116"/>
      <c r="BKW24" s="1116"/>
      <c r="BKX24" s="1116"/>
      <c r="BKY24" s="1116"/>
      <c r="BKZ24" s="1116"/>
      <c r="BLA24" s="1116"/>
      <c r="BLB24" s="1116"/>
      <c r="BLC24" s="1116"/>
      <c r="BLD24" s="1116"/>
      <c r="BLE24" s="1116"/>
      <c r="BLF24" s="1116"/>
      <c r="BLG24" s="1116"/>
      <c r="BLH24" s="1116"/>
      <c r="BLI24" s="1116"/>
      <c r="BLJ24" s="1116"/>
      <c r="BLK24" s="1116"/>
      <c r="BLL24" s="1116"/>
      <c r="BLM24" s="1116"/>
      <c r="BLN24" s="1116"/>
      <c r="BLO24" s="1116"/>
      <c r="BLP24" s="1116"/>
      <c r="BLQ24" s="1116"/>
      <c r="BLR24" s="1116"/>
      <c r="BLS24" s="1116"/>
      <c r="BLT24" s="1116"/>
      <c r="BLU24" s="1116"/>
      <c r="BLV24" s="1116"/>
      <c r="BLW24" s="1116"/>
      <c r="BLX24" s="1116"/>
      <c r="BLY24" s="1116"/>
      <c r="BLZ24" s="1116"/>
      <c r="BMA24" s="1116"/>
      <c r="BMB24" s="1116"/>
      <c r="BMC24" s="1116"/>
      <c r="BMD24" s="1116"/>
      <c r="BME24" s="1116"/>
      <c r="BMF24" s="1116"/>
      <c r="BMG24" s="1116"/>
      <c r="BMH24" s="1116"/>
      <c r="BMI24" s="1116"/>
      <c r="BMJ24" s="1116"/>
      <c r="BMK24" s="1116"/>
      <c r="BML24" s="1116"/>
      <c r="BMM24" s="1116"/>
      <c r="BMN24" s="1116"/>
      <c r="BMO24" s="1116"/>
      <c r="BMP24" s="1116"/>
      <c r="BMQ24" s="1116"/>
      <c r="BMR24" s="1116"/>
      <c r="BMS24" s="1116"/>
      <c r="BMT24" s="1116"/>
      <c r="BMU24" s="1116"/>
      <c r="BMV24" s="1116"/>
      <c r="BMW24" s="1116"/>
      <c r="BMX24" s="1116"/>
      <c r="BMY24" s="1116"/>
      <c r="BMZ24" s="1116"/>
      <c r="BNA24" s="1116"/>
      <c r="BNB24" s="1116"/>
      <c r="BNC24" s="1116"/>
      <c r="BND24" s="1116"/>
      <c r="BNE24" s="1116"/>
      <c r="BNF24" s="1116"/>
      <c r="BNG24" s="1116"/>
      <c r="BNH24" s="1116"/>
      <c r="BNI24" s="1116"/>
      <c r="BNJ24" s="1116"/>
      <c r="BNK24" s="1116"/>
      <c r="BNL24" s="1116"/>
      <c r="BNM24" s="1116"/>
      <c r="BNN24" s="1116"/>
      <c r="BNO24" s="1116"/>
      <c r="BNP24" s="1116"/>
      <c r="BNQ24" s="1116"/>
      <c r="BNR24" s="1116"/>
      <c r="BNS24" s="1116"/>
      <c r="BNT24" s="1116"/>
      <c r="BNU24" s="1116"/>
      <c r="BNV24" s="1116"/>
      <c r="BNW24" s="1116"/>
      <c r="BNX24" s="1116"/>
      <c r="BNY24" s="1116"/>
      <c r="BNZ24" s="1116"/>
      <c r="BOA24" s="1116"/>
      <c r="BOB24" s="1116"/>
      <c r="BOC24" s="1116"/>
      <c r="BOD24" s="1116"/>
      <c r="BOE24" s="1116"/>
      <c r="BOF24" s="1116"/>
      <c r="BOG24" s="1116"/>
      <c r="BOH24" s="1116"/>
      <c r="BOI24" s="1116"/>
      <c r="BOJ24" s="1116"/>
      <c r="BOK24" s="1116"/>
      <c r="BOL24" s="1116"/>
      <c r="BOM24" s="1116"/>
      <c r="BON24" s="1116"/>
      <c r="BOO24" s="1116"/>
      <c r="BOP24" s="1116"/>
      <c r="BOQ24" s="1116"/>
      <c r="BOR24" s="1116"/>
      <c r="BOS24" s="1116"/>
      <c r="BOT24" s="1116"/>
      <c r="BOU24" s="1116"/>
      <c r="BOV24" s="1116"/>
      <c r="BOW24" s="1116"/>
      <c r="BOX24" s="1116"/>
      <c r="BOY24" s="1116"/>
      <c r="BOZ24" s="1116"/>
      <c r="BPA24" s="1116"/>
      <c r="BPB24" s="1116"/>
      <c r="BPC24" s="1116"/>
      <c r="BPD24" s="1116"/>
      <c r="BPE24" s="1116"/>
      <c r="BPF24" s="1116"/>
      <c r="BPG24" s="1116"/>
      <c r="BPH24" s="1116"/>
      <c r="BPI24" s="1116"/>
      <c r="BPJ24" s="1116"/>
      <c r="BPK24" s="1116"/>
      <c r="BPL24" s="1116"/>
      <c r="BPM24" s="1116"/>
      <c r="BPN24" s="1116"/>
      <c r="BPO24" s="1116"/>
      <c r="BPP24" s="1116"/>
      <c r="BPQ24" s="1116"/>
      <c r="BPR24" s="1116"/>
      <c r="BPS24" s="1116"/>
      <c r="BPT24" s="1116"/>
      <c r="BPU24" s="1116"/>
      <c r="BPV24" s="1116"/>
      <c r="BPW24" s="1116"/>
      <c r="BPX24" s="1116"/>
      <c r="BPY24" s="1116"/>
      <c r="BPZ24" s="1116"/>
      <c r="BQA24" s="1116"/>
      <c r="BQB24" s="1116"/>
      <c r="BQC24" s="1116"/>
      <c r="BQD24" s="1116"/>
      <c r="BQE24" s="1116"/>
      <c r="BQF24" s="1116"/>
      <c r="BQG24" s="1116"/>
      <c r="BQH24" s="1116"/>
      <c r="BQI24" s="1116"/>
      <c r="BQJ24" s="1116"/>
      <c r="BQK24" s="1116"/>
      <c r="BQL24" s="1116"/>
      <c r="BQM24" s="1116"/>
      <c r="BQN24" s="1116"/>
      <c r="BQO24" s="1116"/>
      <c r="BQP24" s="1116"/>
      <c r="BQQ24" s="1116"/>
      <c r="BQR24" s="1116"/>
      <c r="BQS24" s="1116"/>
      <c r="BQT24" s="1116"/>
      <c r="BQU24" s="1116"/>
      <c r="BQV24" s="1116"/>
      <c r="BQW24" s="1116"/>
      <c r="BQX24" s="1116"/>
      <c r="BQY24" s="1116"/>
      <c r="BQZ24" s="1116"/>
      <c r="BRA24" s="1116"/>
      <c r="BRB24" s="1116"/>
      <c r="BRC24" s="1116"/>
      <c r="BRD24" s="1116"/>
      <c r="BRE24" s="1116"/>
      <c r="BRF24" s="1116"/>
      <c r="BRG24" s="1116"/>
      <c r="BRH24" s="1116"/>
      <c r="BRI24" s="1116"/>
      <c r="BRJ24" s="1116"/>
      <c r="BRK24" s="1116"/>
      <c r="BRL24" s="1116"/>
      <c r="BRM24" s="1116"/>
      <c r="BRN24" s="1116"/>
      <c r="BRO24" s="1116"/>
      <c r="BRP24" s="1116"/>
      <c r="BRQ24" s="1116"/>
      <c r="BRR24" s="1116"/>
      <c r="BRS24" s="1116"/>
      <c r="BRT24" s="1116"/>
      <c r="BRU24" s="1116"/>
      <c r="BRV24" s="1116"/>
      <c r="BRW24" s="1116"/>
      <c r="BRX24" s="1116"/>
      <c r="BRY24" s="1116"/>
      <c r="BRZ24" s="1116"/>
      <c r="BSA24" s="1116"/>
      <c r="BSB24" s="1116"/>
      <c r="BSC24" s="1116"/>
      <c r="BSD24" s="1116"/>
      <c r="BSE24" s="1116"/>
      <c r="BSF24" s="1116"/>
      <c r="BSG24" s="1116"/>
      <c r="BSH24" s="1116"/>
      <c r="BSI24" s="1116"/>
      <c r="BSJ24" s="1116"/>
      <c r="BSK24" s="1116"/>
      <c r="BSL24" s="1116"/>
      <c r="BSM24" s="1116"/>
      <c r="BSN24" s="1116"/>
      <c r="BSO24" s="1116"/>
      <c r="BSP24" s="1116"/>
      <c r="BSQ24" s="1116"/>
      <c r="BSR24" s="1116"/>
      <c r="BSS24" s="1116"/>
      <c r="BST24" s="1116"/>
      <c r="BSU24" s="1116"/>
      <c r="BSV24" s="1116"/>
      <c r="BSW24" s="1116"/>
      <c r="BSX24" s="1116"/>
      <c r="BSY24" s="1116"/>
      <c r="BSZ24" s="1116"/>
      <c r="BTA24" s="1116"/>
      <c r="BTB24" s="1116"/>
      <c r="BTC24" s="1116"/>
      <c r="BTD24" s="1116"/>
      <c r="BTE24" s="1116"/>
      <c r="BTF24" s="1116"/>
      <c r="BTG24" s="1116"/>
      <c r="BTH24" s="1116"/>
      <c r="BTI24" s="1116"/>
      <c r="BTJ24" s="1116"/>
      <c r="BTK24" s="1116"/>
      <c r="BTL24" s="1116"/>
      <c r="BTM24" s="1116"/>
      <c r="BTN24" s="1116"/>
      <c r="BTO24" s="1116"/>
      <c r="BTP24" s="1116"/>
      <c r="BTQ24" s="1116"/>
      <c r="BTR24" s="1116"/>
      <c r="BTS24" s="1116"/>
      <c r="BTT24" s="1116"/>
      <c r="BTU24" s="1116"/>
      <c r="BTV24" s="1116"/>
      <c r="BTW24" s="1116"/>
      <c r="BTX24" s="1116"/>
      <c r="BTY24" s="1116"/>
      <c r="BTZ24" s="1116"/>
      <c r="BUA24" s="1116"/>
      <c r="BUB24" s="1116"/>
      <c r="BUC24" s="1116"/>
      <c r="BUD24" s="1116"/>
      <c r="BUE24" s="1116"/>
      <c r="BUF24" s="1116"/>
      <c r="BUG24" s="1116"/>
      <c r="BUH24" s="1116"/>
      <c r="BUI24" s="1116"/>
      <c r="BUJ24" s="1116"/>
      <c r="BUK24" s="1116"/>
      <c r="BUL24" s="1116"/>
      <c r="BUM24" s="1116"/>
      <c r="BUN24" s="1116"/>
      <c r="BUO24" s="1116"/>
      <c r="BUP24" s="1116"/>
      <c r="BUQ24" s="1116"/>
      <c r="BUR24" s="1116"/>
      <c r="BUS24" s="1116"/>
      <c r="BUT24" s="1116"/>
      <c r="BUU24" s="1116"/>
      <c r="BUV24" s="1116"/>
      <c r="BUW24" s="1116"/>
      <c r="BUX24" s="1116"/>
      <c r="BUY24" s="1116"/>
      <c r="BUZ24" s="1116"/>
      <c r="BVA24" s="1116"/>
      <c r="BVB24" s="1116"/>
      <c r="BVC24" s="1116"/>
      <c r="BVD24" s="1116"/>
      <c r="BVE24" s="1116"/>
      <c r="BVF24" s="1116"/>
      <c r="BVG24" s="1116"/>
      <c r="BVH24" s="1116"/>
      <c r="BVI24" s="1116"/>
      <c r="BVJ24" s="1116"/>
      <c r="BVK24" s="1116"/>
      <c r="BVL24" s="1116"/>
      <c r="BVM24" s="1116"/>
      <c r="BVN24" s="1116"/>
      <c r="BVO24" s="1116"/>
      <c r="BVP24" s="1116"/>
      <c r="BVQ24" s="1116"/>
      <c r="BVR24" s="1116"/>
      <c r="BVS24" s="1116"/>
      <c r="BVT24" s="1116"/>
      <c r="BVU24" s="1116"/>
      <c r="BVV24" s="1116"/>
      <c r="BVW24" s="1116"/>
      <c r="BVX24" s="1116"/>
      <c r="BVY24" s="1116"/>
      <c r="BVZ24" s="1116"/>
      <c r="BWA24" s="1116"/>
      <c r="BWB24" s="1116"/>
      <c r="BWC24" s="1116"/>
      <c r="BWD24" s="1116"/>
      <c r="BWE24" s="1116"/>
      <c r="BWF24" s="1116"/>
      <c r="BWG24" s="1116"/>
      <c r="BWH24" s="1116"/>
      <c r="BWI24" s="1116"/>
      <c r="BWJ24" s="1116"/>
      <c r="BWK24" s="1116"/>
      <c r="BWL24" s="1116"/>
      <c r="BWM24" s="1116"/>
      <c r="BWN24" s="1116"/>
      <c r="BWO24" s="1116"/>
      <c r="BWP24" s="1116"/>
      <c r="BWQ24" s="1116"/>
      <c r="BWR24" s="1116"/>
      <c r="BWS24" s="1116"/>
      <c r="BWT24" s="1116"/>
      <c r="BWU24" s="1116"/>
      <c r="BWV24" s="1116"/>
      <c r="BWW24" s="1116"/>
      <c r="BWX24" s="1116"/>
      <c r="BWY24" s="1116"/>
      <c r="BWZ24" s="1116"/>
      <c r="BXA24" s="1116"/>
      <c r="BXB24" s="1116"/>
      <c r="BXC24" s="1116"/>
      <c r="BXD24" s="1116"/>
      <c r="BXE24" s="1116"/>
      <c r="BXF24" s="1116"/>
      <c r="BXG24" s="1116"/>
      <c r="BXH24" s="1116"/>
      <c r="BXI24" s="1116"/>
      <c r="BXJ24" s="1116"/>
      <c r="BXK24" s="1116"/>
      <c r="BXL24" s="1116"/>
      <c r="BXM24" s="1116"/>
      <c r="BXN24" s="1116"/>
      <c r="BXO24" s="1116"/>
      <c r="BXP24" s="1116"/>
      <c r="BXQ24" s="1116"/>
      <c r="BXR24" s="1116"/>
      <c r="BXS24" s="1116"/>
      <c r="BXT24" s="1116"/>
      <c r="BXU24" s="1116"/>
      <c r="BXV24" s="1116"/>
      <c r="BXW24" s="1116"/>
      <c r="BXX24" s="1116"/>
      <c r="BXY24" s="1116"/>
      <c r="BXZ24" s="1116"/>
      <c r="BYA24" s="1116"/>
      <c r="BYB24" s="1116"/>
      <c r="BYC24" s="1116"/>
      <c r="BYD24" s="1116"/>
      <c r="BYE24" s="1116"/>
      <c r="BYF24" s="1116"/>
      <c r="BYG24" s="1116"/>
      <c r="BYH24" s="1116"/>
      <c r="BYI24" s="1116"/>
      <c r="BYJ24" s="1116"/>
      <c r="BYK24" s="1116"/>
      <c r="BYL24" s="1116"/>
      <c r="BYM24" s="1116"/>
      <c r="BYN24" s="1116"/>
      <c r="BYO24" s="1116"/>
      <c r="BYP24" s="1116"/>
      <c r="BYQ24" s="1116"/>
      <c r="BYR24" s="1116"/>
      <c r="BYS24" s="1116"/>
      <c r="BYT24" s="1116"/>
      <c r="BYU24" s="1116"/>
      <c r="BYV24" s="1116"/>
      <c r="BYW24" s="1116"/>
      <c r="BYX24" s="1116"/>
      <c r="BYY24" s="1116"/>
      <c r="BYZ24" s="1116"/>
      <c r="BZA24" s="1116"/>
      <c r="BZB24" s="1116"/>
      <c r="BZC24" s="1116"/>
      <c r="BZD24" s="1116"/>
      <c r="BZE24" s="1116"/>
      <c r="BZF24" s="1116"/>
      <c r="BZG24" s="1116"/>
      <c r="BZH24" s="1116"/>
      <c r="BZI24" s="1116"/>
      <c r="BZJ24" s="1116"/>
      <c r="BZK24" s="1116"/>
      <c r="BZL24" s="1116"/>
      <c r="BZM24" s="1116"/>
      <c r="BZN24" s="1116"/>
      <c r="BZO24" s="1116"/>
      <c r="BZP24" s="1116"/>
      <c r="BZQ24" s="1116"/>
      <c r="BZR24" s="1116"/>
      <c r="BZS24" s="1116"/>
      <c r="BZT24" s="1116"/>
      <c r="BZU24" s="1116"/>
      <c r="BZV24" s="1116"/>
      <c r="BZW24" s="1116"/>
      <c r="BZX24" s="1116"/>
      <c r="BZY24" s="1116"/>
      <c r="BZZ24" s="1116"/>
      <c r="CAA24" s="1116"/>
      <c r="CAB24" s="1116"/>
      <c r="CAC24" s="1116"/>
      <c r="CAD24" s="1116"/>
      <c r="CAE24" s="1116"/>
      <c r="CAF24" s="1116"/>
      <c r="CAG24" s="1116"/>
      <c r="CAH24" s="1116"/>
      <c r="CAI24" s="1116"/>
      <c r="CAJ24" s="1116"/>
      <c r="CAK24" s="1116"/>
      <c r="CAL24" s="1116"/>
      <c r="CAM24" s="1116"/>
      <c r="CAN24" s="1116"/>
      <c r="CAO24" s="1116"/>
      <c r="CAP24" s="1116"/>
      <c r="CAQ24" s="1116"/>
      <c r="CAR24" s="1116"/>
      <c r="CAS24" s="1116"/>
      <c r="CAT24" s="1116"/>
      <c r="CAU24" s="1116"/>
      <c r="CAV24" s="1116"/>
      <c r="CAW24" s="1116"/>
      <c r="CAX24" s="1116"/>
      <c r="CAY24" s="1116"/>
      <c r="CAZ24" s="1116"/>
      <c r="CBA24" s="1116"/>
      <c r="CBB24" s="1116"/>
      <c r="CBC24" s="1116"/>
      <c r="CBD24" s="1116"/>
      <c r="CBE24" s="1116"/>
      <c r="CBF24" s="1116"/>
      <c r="CBG24" s="1116"/>
      <c r="CBH24" s="1116"/>
      <c r="CBI24" s="1116"/>
      <c r="CBJ24" s="1116"/>
      <c r="CBK24" s="1116"/>
      <c r="CBL24" s="1116"/>
      <c r="CBM24" s="1116"/>
      <c r="CBN24" s="1116"/>
      <c r="CBO24" s="1116"/>
      <c r="CBP24" s="1116"/>
      <c r="CBQ24" s="1116"/>
      <c r="CBR24" s="1116"/>
      <c r="CBS24" s="1116"/>
      <c r="CBT24" s="1116"/>
      <c r="CBU24" s="1116"/>
      <c r="CBV24" s="1116"/>
      <c r="CBW24" s="1116"/>
      <c r="CBX24" s="1116"/>
      <c r="CBY24" s="1116"/>
      <c r="CBZ24" s="1116"/>
      <c r="CCA24" s="1116"/>
      <c r="CCB24" s="1116"/>
      <c r="CCC24" s="1116"/>
      <c r="CCD24" s="1116"/>
      <c r="CCE24" s="1116"/>
      <c r="CCF24" s="1116"/>
      <c r="CCG24" s="1116"/>
      <c r="CCH24" s="1116"/>
      <c r="CCI24" s="1116"/>
      <c r="CCJ24" s="1116"/>
      <c r="CCK24" s="1116"/>
      <c r="CCL24" s="1116"/>
      <c r="CCM24" s="1116"/>
      <c r="CCN24" s="1116"/>
      <c r="CCO24" s="1116"/>
      <c r="CCP24" s="1116"/>
      <c r="CCQ24" s="1116"/>
      <c r="CCR24" s="1116"/>
      <c r="CCS24" s="1116"/>
      <c r="CCT24" s="1116"/>
      <c r="CCU24" s="1116"/>
      <c r="CCV24" s="1116"/>
      <c r="CCW24" s="1116"/>
      <c r="CCX24" s="1116"/>
      <c r="CCY24" s="1116"/>
      <c r="CCZ24" s="1116"/>
      <c r="CDA24" s="1116"/>
      <c r="CDB24" s="1116"/>
      <c r="CDC24" s="1116"/>
      <c r="CDD24" s="1116"/>
      <c r="CDE24" s="1116"/>
      <c r="CDF24" s="1116"/>
      <c r="CDG24" s="1116"/>
      <c r="CDH24" s="1116"/>
      <c r="CDI24" s="1116"/>
      <c r="CDJ24" s="1116"/>
      <c r="CDK24" s="1116"/>
      <c r="CDL24" s="1116"/>
      <c r="CDM24" s="1116"/>
      <c r="CDN24" s="1116"/>
      <c r="CDO24" s="1116"/>
      <c r="CDP24" s="1116"/>
      <c r="CDQ24" s="1116"/>
      <c r="CDR24" s="1116"/>
      <c r="CDS24" s="1116"/>
      <c r="CDT24" s="1116"/>
      <c r="CDU24" s="1116"/>
      <c r="CDV24" s="1116"/>
      <c r="CDW24" s="1116"/>
      <c r="CDX24" s="1116"/>
      <c r="CDY24" s="1116"/>
      <c r="CDZ24" s="1116"/>
      <c r="CEA24" s="1116"/>
      <c r="CEB24" s="1116"/>
      <c r="CEC24" s="1116"/>
      <c r="CED24" s="1116"/>
      <c r="CEE24" s="1116"/>
      <c r="CEF24" s="1116"/>
      <c r="CEG24" s="1116"/>
      <c r="CEH24" s="1116"/>
      <c r="CEI24" s="1116"/>
      <c r="CEJ24" s="1116"/>
      <c r="CEK24" s="1116"/>
      <c r="CEL24" s="1116"/>
      <c r="CEM24" s="1116"/>
      <c r="CEN24" s="1116"/>
      <c r="CEO24" s="1116"/>
      <c r="CEP24" s="1116"/>
      <c r="CEQ24" s="1116"/>
      <c r="CER24" s="1116"/>
      <c r="CES24" s="1116"/>
      <c r="CET24" s="1116"/>
      <c r="CEU24" s="1116"/>
      <c r="CEV24" s="1116"/>
      <c r="CEW24" s="1116"/>
      <c r="CEX24" s="1116"/>
      <c r="CEY24" s="1116"/>
      <c r="CEZ24" s="1116"/>
      <c r="CFA24" s="1116"/>
      <c r="CFB24" s="1116"/>
      <c r="CFC24" s="1116"/>
      <c r="CFD24" s="1116"/>
      <c r="CFE24" s="1116"/>
      <c r="CFF24" s="1116"/>
      <c r="CFG24" s="1116"/>
      <c r="CFH24" s="1116"/>
      <c r="CFI24" s="1116"/>
      <c r="CFJ24" s="1116"/>
      <c r="CFK24" s="1116"/>
      <c r="CFL24" s="1116"/>
      <c r="CFM24" s="1116"/>
      <c r="CFN24" s="1116"/>
      <c r="CFO24" s="1116"/>
      <c r="CFP24" s="1116"/>
      <c r="CFQ24" s="1116"/>
      <c r="CFR24" s="1116"/>
      <c r="CFS24" s="1116"/>
      <c r="CFT24" s="1116"/>
      <c r="CFU24" s="1116"/>
      <c r="CFV24" s="1116"/>
      <c r="CFW24" s="1116"/>
      <c r="CFX24" s="1116"/>
      <c r="CFY24" s="1116"/>
      <c r="CFZ24" s="1116"/>
      <c r="CGA24" s="1116"/>
      <c r="CGB24" s="1116"/>
      <c r="CGC24" s="1116"/>
      <c r="CGD24" s="1116"/>
      <c r="CGE24" s="1116"/>
      <c r="CGF24" s="1116"/>
      <c r="CGG24" s="1116"/>
      <c r="CGH24" s="1116"/>
      <c r="CGI24" s="1116"/>
      <c r="CGJ24" s="1116"/>
      <c r="CGK24" s="1116"/>
      <c r="CGL24" s="1116"/>
      <c r="CGM24" s="1116"/>
      <c r="CGN24" s="1116"/>
      <c r="CGO24" s="1116"/>
      <c r="CGP24" s="1116"/>
      <c r="CGQ24" s="1116"/>
      <c r="CGR24" s="1116"/>
      <c r="CGS24" s="1116"/>
      <c r="CGT24" s="1116"/>
      <c r="CGU24" s="1116"/>
      <c r="CGV24" s="1116"/>
      <c r="CGW24" s="1116"/>
      <c r="CGX24" s="1116"/>
      <c r="CGY24" s="1116"/>
      <c r="CGZ24" s="1116"/>
      <c r="CHA24" s="1116"/>
      <c r="CHB24" s="1116"/>
      <c r="CHC24" s="1116"/>
      <c r="CHD24" s="1116"/>
      <c r="CHE24" s="1116"/>
      <c r="CHF24" s="1116"/>
      <c r="CHG24" s="1116"/>
      <c r="CHH24" s="1116"/>
      <c r="CHI24" s="1116"/>
      <c r="CHJ24" s="1116"/>
      <c r="CHK24" s="1116"/>
      <c r="CHL24" s="1116"/>
      <c r="CHM24" s="1116"/>
      <c r="CHN24" s="1116"/>
      <c r="CHO24" s="1116"/>
      <c r="CHP24" s="1116"/>
      <c r="CHQ24" s="1116"/>
      <c r="CHR24" s="1116"/>
      <c r="CHS24" s="1116"/>
      <c r="CHT24" s="1116"/>
      <c r="CHU24" s="1116"/>
      <c r="CHV24" s="1116"/>
      <c r="CHW24" s="1116"/>
      <c r="CHX24" s="1116"/>
      <c r="CHY24" s="1116"/>
      <c r="CHZ24" s="1116"/>
      <c r="CIA24" s="1116"/>
      <c r="CIB24" s="1116"/>
      <c r="CIC24" s="1116"/>
      <c r="CID24" s="1116"/>
      <c r="CIE24" s="1116"/>
      <c r="CIF24" s="1116"/>
      <c r="CIG24" s="1116"/>
      <c r="CIH24" s="1116"/>
      <c r="CII24" s="1116"/>
      <c r="CIJ24" s="1116"/>
      <c r="CIK24" s="1116"/>
      <c r="CIL24" s="1116"/>
      <c r="CIM24" s="1116"/>
      <c r="CIN24" s="1116"/>
      <c r="CIO24" s="1116"/>
      <c r="CIP24" s="1116"/>
      <c r="CIQ24" s="1116"/>
      <c r="CIR24" s="1116"/>
      <c r="CIS24" s="1116"/>
      <c r="CIT24" s="1116"/>
      <c r="CIU24" s="1116"/>
      <c r="CIV24" s="1116"/>
      <c r="CIW24" s="1116"/>
      <c r="CIX24" s="1116"/>
      <c r="CIY24" s="1116"/>
      <c r="CIZ24" s="1116"/>
      <c r="CJA24" s="1116"/>
      <c r="CJB24" s="1116"/>
      <c r="CJC24" s="1116"/>
      <c r="CJD24" s="1116"/>
      <c r="CJE24" s="1116"/>
      <c r="CJF24" s="1116"/>
      <c r="CJG24" s="1116"/>
      <c r="CJH24" s="1116"/>
      <c r="CJI24" s="1116"/>
      <c r="CJJ24" s="1116"/>
      <c r="CJK24" s="1116"/>
      <c r="CJL24" s="1116"/>
      <c r="CJM24" s="1116"/>
      <c r="CJN24" s="1116"/>
      <c r="CJO24" s="1116"/>
      <c r="CJP24" s="1116"/>
      <c r="CJQ24" s="1116"/>
      <c r="CJR24" s="1116"/>
      <c r="CJS24" s="1116"/>
      <c r="CJT24" s="1116"/>
      <c r="CJU24" s="1116"/>
      <c r="CJV24" s="1116"/>
      <c r="CJW24" s="1116"/>
      <c r="CJX24" s="1116"/>
      <c r="CJY24" s="1116"/>
      <c r="CJZ24" s="1116"/>
      <c r="CKA24" s="1116"/>
      <c r="CKB24" s="1116"/>
      <c r="CKC24" s="1116"/>
      <c r="CKD24" s="1116"/>
      <c r="CKE24" s="1116"/>
      <c r="CKF24" s="1116"/>
      <c r="CKG24" s="1116"/>
      <c r="CKH24" s="1116"/>
      <c r="CKI24" s="1116"/>
      <c r="CKJ24" s="1116"/>
      <c r="CKK24" s="1116"/>
      <c r="CKL24" s="1116"/>
      <c r="CKM24" s="1116"/>
      <c r="CKN24" s="1116"/>
      <c r="CKO24" s="1116"/>
      <c r="CKP24" s="1116"/>
      <c r="CKQ24" s="1116"/>
      <c r="CKR24" s="1116"/>
      <c r="CKS24" s="1116"/>
      <c r="CKT24" s="1116"/>
      <c r="CKU24" s="1116"/>
      <c r="CKV24" s="1116"/>
      <c r="CKW24" s="1116"/>
      <c r="CKX24" s="1116"/>
      <c r="CKY24" s="1116"/>
      <c r="CKZ24" s="1116"/>
      <c r="CLA24" s="1116"/>
      <c r="CLB24" s="1116"/>
      <c r="CLC24" s="1116"/>
      <c r="CLD24" s="1116"/>
      <c r="CLE24" s="1116"/>
      <c r="CLF24" s="1116"/>
      <c r="CLG24" s="1116"/>
      <c r="CLH24" s="1116"/>
      <c r="CLI24" s="1116"/>
      <c r="CLJ24" s="1116"/>
      <c r="CLK24" s="1116"/>
      <c r="CLL24" s="1116"/>
      <c r="CLM24" s="1116"/>
      <c r="CLN24" s="1116"/>
      <c r="CLO24" s="1116"/>
      <c r="CLP24" s="1116"/>
      <c r="CLQ24" s="1116"/>
      <c r="CLR24" s="1116"/>
      <c r="CLS24" s="1116"/>
      <c r="CLT24" s="1116"/>
      <c r="CLU24" s="1116"/>
      <c r="CLV24" s="1116"/>
      <c r="CLW24" s="1116"/>
      <c r="CLX24" s="1116"/>
      <c r="CLY24" s="1116"/>
      <c r="CLZ24" s="1116"/>
      <c r="CMA24" s="1116"/>
      <c r="CMB24" s="1116"/>
      <c r="CMC24" s="1116"/>
      <c r="CMD24" s="1116"/>
      <c r="CME24" s="1116"/>
      <c r="CMF24" s="1116"/>
      <c r="CMG24" s="1116"/>
      <c r="CMH24" s="1116"/>
      <c r="CMI24" s="1116"/>
      <c r="CMJ24" s="1116"/>
      <c r="CMK24" s="1116"/>
      <c r="CML24" s="1116"/>
      <c r="CMM24" s="1116"/>
      <c r="CMN24" s="1116"/>
      <c r="CMO24" s="1116"/>
      <c r="CMP24" s="1116"/>
      <c r="CMQ24" s="1116"/>
      <c r="CMR24" s="1116"/>
      <c r="CMS24" s="1116"/>
      <c r="CMT24" s="1116"/>
      <c r="CMU24" s="1116"/>
      <c r="CMV24" s="1116"/>
      <c r="CMW24" s="1116"/>
      <c r="CMX24" s="1116"/>
      <c r="CMY24" s="1116"/>
      <c r="CMZ24" s="1116"/>
      <c r="CNA24" s="1116"/>
      <c r="CNB24" s="1116"/>
      <c r="CNC24" s="1116"/>
      <c r="CND24" s="1116"/>
      <c r="CNE24" s="1116"/>
      <c r="CNF24" s="1116"/>
      <c r="CNG24" s="1116"/>
      <c r="CNH24" s="1116"/>
      <c r="CNI24" s="1116"/>
      <c r="CNJ24" s="1116"/>
      <c r="CNK24" s="1116"/>
      <c r="CNL24" s="1116"/>
      <c r="CNM24" s="1116"/>
      <c r="CNN24" s="1116"/>
      <c r="CNO24" s="1116"/>
      <c r="CNP24" s="1116"/>
      <c r="CNQ24" s="1116"/>
      <c r="CNR24" s="1116"/>
      <c r="CNS24" s="1116"/>
      <c r="CNT24" s="1116"/>
      <c r="CNU24" s="1116"/>
      <c r="CNV24" s="1116"/>
      <c r="CNW24" s="1116"/>
      <c r="CNX24" s="1116"/>
      <c r="CNY24" s="1116"/>
      <c r="CNZ24" s="1116"/>
      <c r="COA24" s="1116"/>
      <c r="COB24" s="1116"/>
      <c r="COC24" s="1116"/>
      <c r="COD24" s="1116"/>
      <c r="COE24" s="1116"/>
      <c r="COF24" s="1116"/>
      <c r="COG24" s="1116"/>
      <c r="COH24" s="1116"/>
      <c r="COI24" s="1116"/>
      <c r="COJ24" s="1116"/>
      <c r="COK24" s="1116"/>
      <c r="COL24" s="1116"/>
      <c r="COM24" s="1116"/>
      <c r="CON24" s="1116"/>
      <c r="COO24" s="1116"/>
      <c r="COP24" s="1116"/>
      <c r="COQ24" s="1116"/>
      <c r="COR24" s="1116"/>
      <c r="COS24" s="1116"/>
      <c r="COT24" s="1116"/>
      <c r="COU24" s="1116"/>
      <c r="COV24" s="1116"/>
      <c r="COW24" s="1116"/>
      <c r="COX24" s="1116"/>
      <c r="COY24" s="1116"/>
      <c r="COZ24" s="1116"/>
      <c r="CPA24" s="1116"/>
      <c r="CPB24" s="1116"/>
      <c r="CPC24" s="1116"/>
      <c r="CPD24" s="1116"/>
      <c r="CPE24" s="1116"/>
      <c r="CPF24" s="1116"/>
      <c r="CPG24" s="1116"/>
      <c r="CPH24" s="1116"/>
      <c r="CPI24" s="1116"/>
      <c r="CPJ24" s="1116"/>
      <c r="CPK24" s="1116"/>
      <c r="CPL24" s="1116"/>
      <c r="CPM24" s="1116"/>
      <c r="CPN24" s="1116"/>
      <c r="CPO24" s="1116"/>
      <c r="CPP24" s="1116"/>
      <c r="CPQ24" s="1116"/>
      <c r="CPR24" s="1116"/>
      <c r="CPS24" s="1116"/>
      <c r="CPT24" s="1116"/>
      <c r="CPU24" s="1116"/>
      <c r="CPV24" s="1116"/>
      <c r="CPW24" s="1116"/>
      <c r="CPX24" s="1116"/>
      <c r="CPY24" s="1116"/>
      <c r="CPZ24" s="1116"/>
      <c r="CQA24" s="1116"/>
      <c r="CQB24" s="1116"/>
      <c r="CQC24" s="1116"/>
      <c r="CQD24" s="1116"/>
      <c r="CQE24" s="1116"/>
      <c r="CQF24" s="1116"/>
      <c r="CQG24" s="1116"/>
      <c r="CQH24" s="1116"/>
      <c r="CQI24" s="1116"/>
      <c r="CQJ24" s="1116"/>
      <c r="CQK24" s="1116"/>
      <c r="CQL24" s="1116"/>
      <c r="CQM24" s="1116"/>
      <c r="CQN24" s="1116"/>
      <c r="CQO24" s="1116"/>
      <c r="CQP24" s="1116"/>
      <c r="CQQ24" s="1116"/>
      <c r="CQR24" s="1116"/>
      <c r="CQS24" s="1116"/>
      <c r="CQT24" s="1116"/>
      <c r="CQU24" s="1116"/>
      <c r="CQV24" s="1116"/>
      <c r="CQW24" s="1116"/>
      <c r="CQX24" s="1116"/>
      <c r="CQY24" s="1116"/>
      <c r="CQZ24" s="1116"/>
      <c r="CRA24" s="1116"/>
      <c r="CRB24" s="1116"/>
      <c r="CRC24" s="1116"/>
      <c r="CRD24" s="1116"/>
      <c r="CRE24" s="1116"/>
      <c r="CRF24" s="1116"/>
      <c r="CRG24" s="1116"/>
      <c r="CRH24" s="1116"/>
      <c r="CRI24" s="1116"/>
      <c r="CRJ24" s="1116"/>
      <c r="CRK24" s="1116"/>
      <c r="CRL24" s="1116"/>
      <c r="CRM24" s="1116"/>
      <c r="CRN24" s="1116"/>
      <c r="CRO24" s="1116"/>
      <c r="CRP24" s="1116"/>
      <c r="CRQ24" s="1116"/>
      <c r="CRR24" s="1116"/>
      <c r="CRS24" s="1116"/>
      <c r="CRT24" s="1116"/>
      <c r="CRU24" s="1116"/>
      <c r="CRV24" s="1116"/>
      <c r="CRW24" s="1116"/>
      <c r="CRX24" s="1116"/>
      <c r="CRY24" s="1116"/>
      <c r="CRZ24" s="1116"/>
      <c r="CSA24" s="1116"/>
      <c r="CSB24" s="1116"/>
      <c r="CSC24" s="1116"/>
      <c r="CSD24" s="1116"/>
      <c r="CSE24" s="1116"/>
      <c r="CSF24" s="1116"/>
      <c r="CSG24" s="1116"/>
      <c r="CSH24" s="1116"/>
      <c r="CSI24" s="1116"/>
      <c r="CSJ24" s="1116"/>
      <c r="CSK24" s="1116"/>
      <c r="CSL24" s="1116"/>
      <c r="CSM24" s="1116"/>
      <c r="CSN24" s="1116"/>
      <c r="CSO24" s="1116"/>
      <c r="CSP24" s="1116"/>
      <c r="CSQ24" s="1116"/>
      <c r="CSR24" s="1116"/>
      <c r="CSS24" s="1116"/>
      <c r="CST24" s="1116"/>
      <c r="CSU24" s="1116"/>
      <c r="CSV24" s="1116"/>
      <c r="CSW24" s="1116"/>
      <c r="CSX24" s="1116"/>
      <c r="CSY24" s="1116"/>
      <c r="CSZ24" s="1116"/>
      <c r="CTA24" s="1116"/>
      <c r="CTB24" s="1116"/>
      <c r="CTC24" s="1116"/>
      <c r="CTD24" s="1116"/>
      <c r="CTE24" s="1116"/>
      <c r="CTF24" s="1116"/>
      <c r="CTG24" s="1116"/>
      <c r="CTH24" s="1116"/>
      <c r="CTI24" s="1116"/>
      <c r="CTJ24" s="1116"/>
      <c r="CTK24" s="1116"/>
      <c r="CTL24" s="1116"/>
      <c r="CTM24" s="1116"/>
      <c r="CTN24" s="1116"/>
      <c r="CTO24" s="1116"/>
      <c r="CTP24" s="1116"/>
      <c r="CTQ24" s="1116"/>
      <c r="CTR24" s="1116"/>
      <c r="CTS24" s="1116"/>
      <c r="CTT24" s="1116"/>
      <c r="CTU24" s="1116"/>
      <c r="CTV24" s="1116"/>
      <c r="CTW24" s="1116"/>
      <c r="CTX24" s="1116"/>
      <c r="CTY24" s="1116"/>
      <c r="CTZ24" s="1116"/>
      <c r="CUA24" s="1116"/>
      <c r="CUB24" s="1116"/>
      <c r="CUC24" s="1116"/>
      <c r="CUD24" s="1116"/>
      <c r="CUE24" s="1116"/>
      <c r="CUF24" s="1116"/>
      <c r="CUG24" s="1116"/>
      <c r="CUH24" s="1116"/>
      <c r="CUI24" s="1116"/>
      <c r="CUJ24" s="1116"/>
      <c r="CUK24" s="1116"/>
      <c r="CUL24" s="1116"/>
      <c r="CUM24" s="1116"/>
      <c r="CUN24" s="1116"/>
      <c r="CUO24" s="1116"/>
      <c r="CUP24" s="1116"/>
      <c r="CUQ24" s="1116"/>
      <c r="CUR24" s="1116"/>
      <c r="CUS24" s="1116"/>
      <c r="CUT24" s="1116"/>
      <c r="CUU24" s="1116"/>
      <c r="CUV24" s="1116"/>
      <c r="CUW24" s="1116"/>
      <c r="CUX24" s="1116"/>
      <c r="CUY24" s="1116"/>
      <c r="CUZ24" s="1116"/>
      <c r="CVA24" s="1116"/>
      <c r="CVB24" s="1116"/>
      <c r="CVC24" s="1116"/>
      <c r="CVD24" s="1116"/>
      <c r="CVE24" s="1116"/>
      <c r="CVF24" s="1116"/>
      <c r="CVG24" s="1116"/>
      <c r="CVH24" s="1116"/>
      <c r="CVI24" s="1116"/>
      <c r="CVJ24" s="1116"/>
      <c r="CVK24" s="1116"/>
      <c r="CVL24" s="1116"/>
      <c r="CVM24" s="1116"/>
      <c r="CVN24" s="1116"/>
      <c r="CVO24" s="1116"/>
      <c r="CVP24" s="1116"/>
      <c r="CVQ24" s="1116"/>
      <c r="CVR24" s="1116"/>
      <c r="CVS24" s="1116"/>
      <c r="CVT24" s="1116"/>
      <c r="CVU24" s="1116"/>
      <c r="CVV24" s="1116"/>
      <c r="CVW24" s="1116"/>
      <c r="CVX24" s="1116"/>
      <c r="CVY24" s="1116"/>
      <c r="CVZ24" s="1116"/>
      <c r="CWA24" s="1116"/>
      <c r="CWB24" s="1116"/>
      <c r="CWC24" s="1116"/>
      <c r="CWD24" s="1116"/>
      <c r="CWE24" s="1116"/>
      <c r="CWF24" s="1116"/>
      <c r="CWG24" s="1116"/>
      <c r="CWH24" s="1116"/>
      <c r="CWI24" s="1116"/>
      <c r="CWJ24" s="1116"/>
      <c r="CWK24" s="1116"/>
      <c r="CWL24" s="1116"/>
      <c r="CWM24" s="1116"/>
      <c r="CWN24" s="1116"/>
      <c r="CWO24" s="1116"/>
      <c r="CWP24" s="1116"/>
      <c r="CWQ24" s="1116"/>
      <c r="CWR24" s="1116"/>
      <c r="CWS24" s="1116"/>
      <c r="CWT24" s="1116"/>
      <c r="CWU24" s="1116"/>
      <c r="CWV24" s="1116"/>
      <c r="CWW24" s="1116"/>
      <c r="CWX24" s="1116"/>
      <c r="CWY24" s="1116"/>
      <c r="CWZ24" s="1116"/>
      <c r="CXA24" s="1116"/>
      <c r="CXB24" s="1116"/>
      <c r="CXC24" s="1116"/>
      <c r="CXD24" s="1116"/>
      <c r="CXE24" s="1116"/>
      <c r="CXF24" s="1116"/>
      <c r="CXG24" s="1116"/>
      <c r="CXH24" s="1116"/>
      <c r="CXI24" s="1116"/>
      <c r="CXJ24" s="1116"/>
      <c r="CXK24" s="1116"/>
      <c r="CXL24" s="1116"/>
      <c r="CXM24" s="1116"/>
      <c r="CXN24" s="1116"/>
      <c r="CXO24" s="1116"/>
      <c r="CXP24" s="1116"/>
      <c r="CXQ24" s="1116"/>
      <c r="CXR24" s="1116"/>
      <c r="CXS24" s="1116"/>
      <c r="CXT24" s="1116"/>
      <c r="CXU24" s="1116"/>
      <c r="CXV24" s="1116"/>
      <c r="CXW24" s="1116"/>
      <c r="CXX24" s="1116"/>
      <c r="CXY24" s="1116"/>
      <c r="CXZ24" s="1116"/>
      <c r="CYA24" s="1116"/>
      <c r="CYB24" s="1116"/>
      <c r="CYC24" s="1116"/>
      <c r="CYD24" s="1116"/>
      <c r="CYE24" s="1116"/>
      <c r="CYF24" s="1116"/>
      <c r="CYG24" s="1116"/>
      <c r="CYH24" s="1116"/>
      <c r="CYI24" s="1116"/>
      <c r="CYJ24" s="1116"/>
      <c r="CYK24" s="1116"/>
      <c r="CYL24" s="1116"/>
      <c r="CYM24" s="1116"/>
      <c r="CYN24" s="1116"/>
      <c r="CYO24" s="1116"/>
      <c r="CYP24" s="1116"/>
      <c r="CYQ24" s="1116"/>
      <c r="CYR24" s="1116"/>
      <c r="CYS24" s="1116"/>
      <c r="CYT24" s="1116"/>
      <c r="CYU24" s="1116"/>
      <c r="CYV24" s="1116"/>
      <c r="CYW24" s="1116"/>
      <c r="CYX24" s="1116"/>
      <c r="CYY24" s="1116"/>
      <c r="CYZ24" s="1116"/>
      <c r="CZA24" s="1116"/>
      <c r="CZB24" s="1116"/>
      <c r="CZC24" s="1116"/>
      <c r="CZD24" s="1116"/>
      <c r="CZE24" s="1116"/>
      <c r="CZF24" s="1116"/>
      <c r="CZG24" s="1116"/>
      <c r="CZH24" s="1116"/>
      <c r="CZI24" s="1116"/>
      <c r="CZJ24" s="1116"/>
      <c r="CZK24" s="1116"/>
      <c r="CZL24" s="1116"/>
      <c r="CZM24" s="1116"/>
      <c r="CZN24" s="1116"/>
      <c r="CZO24" s="1116"/>
      <c r="CZP24" s="1116"/>
      <c r="CZQ24" s="1116"/>
      <c r="CZR24" s="1116"/>
      <c r="CZS24" s="1116"/>
      <c r="CZT24" s="1116"/>
      <c r="CZU24" s="1116"/>
      <c r="CZV24" s="1116"/>
      <c r="CZW24" s="1116"/>
      <c r="CZX24" s="1116"/>
      <c r="CZY24" s="1116"/>
      <c r="CZZ24" s="1116"/>
      <c r="DAA24" s="1116"/>
      <c r="DAB24" s="1116"/>
      <c r="DAC24" s="1116"/>
      <c r="DAD24" s="1116"/>
      <c r="DAE24" s="1116"/>
      <c r="DAF24" s="1116"/>
      <c r="DAG24" s="1116"/>
      <c r="DAH24" s="1116"/>
      <c r="DAI24" s="1116"/>
      <c r="DAJ24" s="1116"/>
      <c r="DAK24" s="1116"/>
      <c r="DAL24" s="1116"/>
      <c r="DAM24" s="1116"/>
      <c r="DAN24" s="1116"/>
      <c r="DAO24" s="1116"/>
      <c r="DAP24" s="1116"/>
      <c r="DAQ24" s="1116"/>
      <c r="DAR24" s="1116"/>
      <c r="DAS24" s="1116"/>
      <c r="DAT24" s="1116"/>
      <c r="DAU24" s="1116"/>
      <c r="DAV24" s="1116"/>
      <c r="DAW24" s="1116"/>
      <c r="DAX24" s="1116"/>
      <c r="DAY24" s="1116"/>
      <c r="DAZ24" s="1116"/>
      <c r="DBA24" s="1116"/>
      <c r="DBB24" s="1116"/>
      <c r="DBC24" s="1116"/>
      <c r="DBD24" s="1116"/>
      <c r="DBE24" s="1116"/>
      <c r="DBF24" s="1116"/>
      <c r="DBG24" s="1116"/>
      <c r="DBH24" s="1116"/>
      <c r="DBI24" s="1116"/>
      <c r="DBJ24" s="1116"/>
      <c r="DBK24" s="1116"/>
      <c r="DBL24" s="1116"/>
      <c r="DBM24" s="1116"/>
      <c r="DBN24" s="1116"/>
      <c r="DBO24" s="1116"/>
      <c r="DBP24" s="1116"/>
      <c r="DBQ24" s="1116"/>
      <c r="DBR24" s="1116"/>
      <c r="DBS24" s="1116"/>
      <c r="DBT24" s="1116"/>
      <c r="DBU24" s="1116"/>
      <c r="DBV24" s="1116"/>
      <c r="DBW24" s="1116"/>
      <c r="DBX24" s="1116"/>
      <c r="DBY24" s="1116"/>
      <c r="DBZ24" s="1116"/>
      <c r="DCA24" s="1116"/>
      <c r="DCB24" s="1116"/>
      <c r="DCC24" s="1116"/>
      <c r="DCD24" s="1116"/>
      <c r="DCE24" s="1116"/>
      <c r="DCF24" s="1116"/>
      <c r="DCG24" s="1116"/>
      <c r="DCH24" s="1116"/>
      <c r="DCI24" s="1116"/>
      <c r="DCJ24" s="1116"/>
      <c r="DCK24" s="1116"/>
      <c r="DCL24" s="1116"/>
      <c r="DCM24" s="1116"/>
      <c r="DCN24" s="1116"/>
      <c r="DCO24" s="1116"/>
      <c r="DCP24" s="1116"/>
      <c r="DCQ24" s="1116"/>
      <c r="DCR24" s="1116"/>
      <c r="DCS24" s="1116"/>
      <c r="DCT24" s="1116"/>
      <c r="DCU24" s="1116"/>
      <c r="DCV24" s="1116"/>
      <c r="DCW24" s="1116"/>
      <c r="DCX24" s="1116"/>
      <c r="DCY24" s="1116"/>
      <c r="DCZ24" s="1116"/>
      <c r="DDA24" s="1116"/>
      <c r="DDB24" s="1116"/>
      <c r="DDC24" s="1116"/>
      <c r="DDD24" s="1116"/>
      <c r="DDE24" s="1116"/>
      <c r="DDF24" s="1116"/>
      <c r="DDG24" s="1116"/>
      <c r="DDH24" s="1116"/>
      <c r="DDI24" s="1116"/>
      <c r="DDJ24" s="1116"/>
      <c r="DDK24" s="1116"/>
      <c r="DDL24" s="1116"/>
      <c r="DDM24" s="1116"/>
      <c r="DDN24" s="1116"/>
      <c r="DDO24" s="1116"/>
      <c r="DDP24" s="1116"/>
      <c r="DDQ24" s="1116"/>
      <c r="DDR24" s="1116"/>
      <c r="DDS24" s="1116"/>
      <c r="DDT24" s="1116"/>
      <c r="DDU24" s="1116"/>
      <c r="DDV24" s="1116"/>
      <c r="DDW24" s="1116"/>
      <c r="DDX24" s="1116"/>
      <c r="DDY24" s="1116"/>
      <c r="DDZ24" s="1116"/>
      <c r="DEA24" s="1116"/>
      <c r="DEB24" s="1116"/>
      <c r="DEC24" s="1116"/>
      <c r="DED24" s="1116"/>
      <c r="DEE24" s="1116"/>
      <c r="DEF24" s="1116"/>
      <c r="DEG24" s="1116"/>
      <c r="DEH24" s="1116"/>
      <c r="DEI24" s="1116"/>
      <c r="DEJ24" s="1116"/>
      <c r="DEK24" s="1116"/>
      <c r="DEL24" s="1116"/>
      <c r="DEM24" s="1116"/>
      <c r="DEN24" s="1116"/>
      <c r="DEO24" s="1116"/>
      <c r="DEP24" s="1116"/>
      <c r="DEQ24" s="1116"/>
      <c r="DER24" s="1116"/>
      <c r="DES24" s="1116"/>
      <c r="DET24" s="1116"/>
      <c r="DEU24" s="1116"/>
      <c r="DEV24" s="1116"/>
      <c r="DEW24" s="1116"/>
      <c r="DEX24" s="1116"/>
      <c r="DEY24" s="1116"/>
      <c r="DEZ24" s="1116"/>
      <c r="DFA24" s="1116"/>
      <c r="DFB24" s="1116"/>
      <c r="DFC24" s="1116"/>
      <c r="DFD24" s="1116"/>
      <c r="DFE24" s="1116"/>
      <c r="DFF24" s="1116"/>
      <c r="DFG24" s="1116"/>
      <c r="DFH24" s="1116"/>
      <c r="DFI24" s="1116"/>
      <c r="DFJ24" s="1116"/>
      <c r="DFK24" s="1116"/>
      <c r="DFL24" s="1116"/>
      <c r="DFM24" s="1116"/>
      <c r="DFN24" s="1116"/>
      <c r="DFO24" s="1116"/>
      <c r="DFP24" s="1116"/>
      <c r="DFQ24" s="1116"/>
      <c r="DFR24" s="1116"/>
      <c r="DFS24" s="1116"/>
      <c r="DFT24" s="1116"/>
      <c r="DFU24" s="1116"/>
      <c r="DFV24" s="1116"/>
      <c r="DFW24" s="1116"/>
      <c r="DFX24" s="1116"/>
      <c r="DFY24" s="1116"/>
      <c r="DFZ24" s="1116"/>
      <c r="DGA24" s="1116"/>
      <c r="DGB24" s="1116"/>
      <c r="DGC24" s="1116"/>
      <c r="DGD24" s="1116"/>
      <c r="DGE24" s="1116"/>
      <c r="DGF24" s="1116"/>
      <c r="DGG24" s="1116"/>
      <c r="DGH24" s="1116"/>
      <c r="DGI24" s="1116"/>
      <c r="DGJ24" s="1116"/>
      <c r="DGK24" s="1116"/>
      <c r="DGL24" s="1116"/>
      <c r="DGM24" s="1116"/>
      <c r="DGN24" s="1116"/>
      <c r="DGO24" s="1116"/>
      <c r="DGP24" s="1116"/>
      <c r="DGQ24" s="1116"/>
      <c r="DGR24" s="1116"/>
      <c r="DGS24" s="1116"/>
      <c r="DGT24" s="1116"/>
      <c r="DGU24" s="1116"/>
      <c r="DGV24" s="1116"/>
      <c r="DGW24" s="1116"/>
      <c r="DGX24" s="1116"/>
      <c r="DGY24" s="1116"/>
      <c r="DGZ24" s="1116"/>
      <c r="DHA24" s="1116"/>
      <c r="DHB24" s="1116"/>
      <c r="DHC24" s="1116"/>
      <c r="DHD24" s="1116"/>
      <c r="DHE24" s="1116"/>
      <c r="DHF24" s="1116"/>
      <c r="DHG24" s="1116"/>
      <c r="DHH24" s="1116"/>
      <c r="DHI24" s="1116"/>
      <c r="DHJ24" s="1116"/>
      <c r="DHK24" s="1116"/>
      <c r="DHL24" s="1116"/>
      <c r="DHM24" s="1116"/>
      <c r="DHN24" s="1116"/>
      <c r="DHO24" s="1116"/>
      <c r="DHP24" s="1116"/>
      <c r="DHQ24" s="1116"/>
      <c r="DHR24" s="1116"/>
      <c r="DHS24" s="1116"/>
      <c r="DHT24" s="1116"/>
      <c r="DHU24" s="1116"/>
      <c r="DHV24" s="1116"/>
      <c r="DHW24" s="1116"/>
      <c r="DHX24" s="1116"/>
      <c r="DHY24" s="1116"/>
      <c r="DHZ24" s="1116"/>
      <c r="DIA24" s="1116"/>
      <c r="DIB24" s="1116"/>
      <c r="DIC24" s="1116"/>
      <c r="DID24" s="1116"/>
      <c r="DIE24" s="1116"/>
      <c r="DIF24" s="1116"/>
      <c r="DIG24" s="1116"/>
      <c r="DIH24" s="1116"/>
      <c r="DII24" s="1116"/>
      <c r="DIJ24" s="1116"/>
      <c r="DIK24" s="1116"/>
      <c r="DIL24" s="1116"/>
      <c r="DIM24" s="1116"/>
      <c r="DIN24" s="1116"/>
      <c r="DIO24" s="1116"/>
      <c r="DIP24" s="1116"/>
      <c r="DIQ24" s="1116"/>
      <c r="DIR24" s="1116"/>
      <c r="DIS24" s="1116"/>
      <c r="DIT24" s="1116"/>
      <c r="DIU24" s="1116"/>
      <c r="DIV24" s="1116"/>
      <c r="DIW24" s="1116"/>
      <c r="DIX24" s="1116"/>
      <c r="DIY24" s="1116"/>
      <c r="DIZ24" s="1116"/>
      <c r="DJA24" s="1116"/>
      <c r="DJB24" s="1116"/>
      <c r="DJC24" s="1116"/>
      <c r="DJD24" s="1116"/>
      <c r="DJE24" s="1116"/>
      <c r="DJF24" s="1116"/>
      <c r="DJG24" s="1116"/>
      <c r="DJH24" s="1116"/>
      <c r="DJI24" s="1116"/>
      <c r="DJJ24" s="1116"/>
      <c r="DJK24" s="1116"/>
      <c r="DJL24" s="1116"/>
      <c r="DJM24" s="1116"/>
      <c r="DJN24" s="1116"/>
      <c r="DJO24" s="1116"/>
      <c r="DJP24" s="1116"/>
      <c r="DJQ24" s="1116"/>
      <c r="DJR24" s="1116"/>
      <c r="DJS24" s="1116"/>
      <c r="DJT24" s="1116"/>
      <c r="DJU24" s="1116"/>
      <c r="DJV24" s="1116"/>
      <c r="DJW24" s="1116"/>
      <c r="DJX24" s="1116"/>
      <c r="DJY24" s="1116"/>
      <c r="DJZ24" s="1116"/>
      <c r="DKA24" s="1116"/>
      <c r="DKB24" s="1116"/>
      <c r="DKC24" s="1116"/>
      <c r="DKD24" s="1116"/>
      <c r="DKE24" s="1116"/>
      <c r="DKF24" s="1116"/>
      <c r="DKG24" s="1116"/>
      <c r="DKH24" s="1116"/>
      <c r="DKI24" s="1116"/>
      <c r="DKJ24" s="1116"/>
      <c r="DKK24" s="1116"/>
      <c r="DKL24" s="1116"/>
      <c r="DKM24" s="1116"/>
      <c r="DKN24" s="1116"/>
      <c r="DKO24" s="1116"/>
      <c r="DKP24" s="1116"/>
      <c r="DKQ24" s="1116"/>
      <c r="DKR24" s="1116"/>
      <c r="DKS24" s="1116"/>
      <c r="DKT24" s="1116"/>
      <c r="DKU24" s="1116"/>
      <c r="DKV24" s="1116"/>
      <c r="DKW24" s="1116"/>
      <c r="DKX24" s="1116"/>
      <c r="DKY24" s="1116"/>
      <c r="DKZ24" s="1116"/>
      <c r="DLA24" s="1116"/>
      <c r="DLB24" s="1116"/>
      <c r="DLC24" s="1116"/>
      <c r="DLD24" s="1116"/>
      <c r="DLE24" s="1116"/>
      <c r="DLF24" s="1116"/>
      <c r="DLG24" s="1116"/>
      <c r="DLH24" s="1116"/>
      <c r="DLI24" s="1116"/>
      <c r="DLJ24" s="1116"/>
      <c r="DLK24" s="1116"/>
      <c r="DLL24" s="1116"/>
      <c r="DLM24" s="1116"/>
      <c r="DLN24" s="1116"/>
      <c r="DLO24" s="1116"/>
      <c r="DLP24" s="1116"/>
      <c r="DLQ24" s="1116"/>
      <c r="DLR24" s="1116"/>
      <c r="DLS24" s="1116"/>
      <c r="DLT24" s="1116"/>
      <c r="DLU24" s="1116"/>
      <c r="DLV24" s="1116"/>
      <c r="DLW24" s="1116"/>
      <c r="DLX24" s="1116"/>
      <c r="DLY24" s="1116"/>
      <c r="DLZ24" s="1116"/>
      <c r="DMA24" s="1116"/>
      <c r="DMB24" s="1116"/>
      <c r="DMC24" s="1116"/>
      <c r="DMD24" s="1116"/>
      <c r="DME24" s="1116"/>
      <c r="DMF24" s="1116"/>
      <c r="DMG24" s="1116"/>
      <c r="DMH24" s="1116"/>
      <c r="DMI24" s="1116"/>
      <c r="DMJ24" s="1116"/>
      <c r="DMK24" s="1116"/>
      <c r="DML24" s="1116"/>
      <c r="DMM24" s="1116"/>
      <c r="DMN24" s="1116"/>
      <c r="DMO24" s="1116"/>
      <c r="DMP24" s="1116"/>
      <c r="DMQ24" s="1116"/>
      <c r="DMR24" s="1116"/>
      <c r="DMS24" s="1116"/>
      <c r="DMT24" s="1116"/>
      <c r="DMU24" s="1116"/>
      <c r="DMV24" s="1116"/>
      <c r="DMW24" s="1116"/>
      <c r="DMX24" s="1116"/>
      <c r="DMY24" s="1116"/>
      <c r="DMZ24" s="1116"/>
      <c r="DNA24" s="1116"/>
      <c r="DNB24" s="1116"/>
      <c r="DNC24" s="1116"/>
      <c r="DND24" s="1116"/>
      <c r="DNE24" s="1116"/>
      <c r="DNF24" s="1116"/>
      <c r="DNG24" s="1116"/>
      <c r="DNH24" s="1116"/>
      <c r="DNI24" s="1116"/>
      <c r="DNJ24" s="1116"/>
      <c r="DNK24" s="1116"/>
      <c r="DNL24" s="1116"/>
      <c r="DNM24" s="1116"/>
      <c r="DNN24" s="1116"/>
      <c r="DNO24" s="1116"/>
      <c r="DNP24" s="1116"/>
      <c r="DNQ24" s="1116"/>
      <c r="DNR24" s="1116"/>
      <c r="DNS24" s="1116"/>
      <c r="DNT24" s="1116"/>
      <c r="DNU24" s="1116"/>
      <c r="DNV24" s="1116"/>
      <c r="DNW24" s="1116"/>
      <c r="DNX24" s="1116"/>
      <c r="DNY24" s="1116"/>
      <c r="DNZ24" s="1116"/>
      <c r="DOA24" s="1116"/>
      <c r="DOB24" s="1116"/>
      <c r="DOC24" s="1116"/>
      <c r="DOD24" s="1116"/>
      <c r="DOE24" s="1116"/>
      <c r="DOF24" s="1116"/>
      <c r="DOG24" s="1116"/>
      <c r="DOH24" s="1116"/>
      <c r="DOI24" s="1116"/>
      <c r="DOJ24" s="1116"/>
      <c r="DOK24" s="1116"/>
      <c r="DOL24" s="1116"/>
      <c r="DOM24" s="1116"/>
      <c r="DON24" s="1116"/>
      <c r="DOO24" s="1116"/>
      <c r="DOP24" s="1116"/>
      <c r="DOQ24" s="1116"/>
      <c r="DOR24" s="1116"/>
      <c r="DOS24" s="1116"/>
      <c r="DOT24" s="1116"/>
      <c r="DOU24" s="1116"/>
      <c r="DOV24" s="1116"/>
      <c r="DOW24" s="1116"/>
      <c r="DOX24" s="1116"/>
      <c r="DOY24" s="1116"/>
      <c r="DOZ24" s="1116"/>
      <c r="DPA24" s="1116"/>
      <c r="DPB24" s="1116"/>
      <c r="DPC24" s="1116"/>
      <c r="DPD24" s="1116"/>
      <c r="DPE24" s="1116"/>
      <c r="DPF24" s="1116"/>
      <c r="DPG24" s="1116"/>
      <c r="DPH24" s="1116"/>
      <c r="DPI24" s="1116"/>
      <c r="DPJ24" s="1116"/>
      <c r="DPK24" s="1116"/>
      <c r="DPL24" s="1116"/>
      <c r="DPM24" s="1116"/>
      <c r="DPN24" s="1116"/>
      <c r="DPO24" s="1116"/>
      <c r="DPP24" s="1116"/>
      <c r="DPQ24" s="1116"/>
      <c r="DPR24" s="1116"/>
      <c r="DPS24" s="1116"/>
      <c r="DPT24" s="1116"/>
      <c r="DPU24" s="1116"/>
      <c r="DPV24" s="1116"/>
      <c r="DPW24" s="1116"/>
      <c r="DPX24" s="1116"/>
      <c r="DPY24" s="1116"/>
      <c r="DPZ24" s="1116"/>
      <c r="DQA24" s="1116"/>
      <c r="DQB24" s="1116"/>
      <c r="DQC24" s="1116"/>
      <c r="DQD24" s="1116"/>
      <c r="DQE24" s="1116"/>
      <c r="DQF24" s="1116"/>
      <c r="DQG24" s="1116"/>
      <c r="DQH24" s="1116"/>
      <c r="DQI24" s="1116"/>
      <c r="DQJ24" s="1116"/>
      <c r="DQK24" s="1116"/>
      <c r="DQL24" s="1116"/>
      <c r="DQM24" s="1116"/>
      <c r="DQN24" s="1116"/>
      <c r="DQO24" s="1116"/>
      <c r="DQP24" s="1116"/>
      <c r="DQQ24" s="1116"/>
      <c r="DQR24" s="1116"/>
      <c r="DQS24" s="1116"/>
      <c r="DQT24" s="1116"/>
      <c r="DQU24" s="1116"/>
      <c r="DQV24" s="1116"/>
      <c r="DQW24" s="1116"/>
      <c r="DQX24" s="1116"/>
      <c r="DQY24" s="1116"/>
      <c r="DQZ24" s="1116"/>
      <c r="DRA24" s="1116"/>
      <c r="DRB24" s="1116"/>
      <c r="DRC24" s="1116"/>
      <c r="DRD24" s="1116"/>
      <c r="DRE24" s="1116"/>
      <c r="DRF24" s="1116"/>
      <c r="DRG24" s="1116"/>
      <c r="DRH24" s="1116"/>
      <c r="DRI24" s="1116"/>
      <c r="DRJ24" s="1116"/>
      <c r="DRK24" s="1116"/>
      <c r="DRL24" s="1116"/>
      <c r="DRM24" s="1116"/>
      <c r="DRN24" s="1116"/>
      <c r="DRO24" s="1116"/>
      <c r="DRP24" s="1116"/>
      <c r="DRQ24" s="1116"/>
      <c r="DRR24" s="1116"/>
      <c r="DRS24" s="1116"/>
      <c r="DRT24" s="1116"/>
      <c r="DRU24" s="1116"/>
      <c r="DRV24" s="1116"/>
      <c r="DRW24" s="1116"/>
      <c r="DRX24" s="1116"/>
      <c r="DRY24" s="1116"/>
      <c r="DRZ24" s="1116"/>
      <c r="DSA24" s="1116"/>
      <c r="DSB24" s="1116"/>
      <c r="DSC24" s="1116"/>
      <c r="DSD24" s="1116"/>
      <c r="DSE24" s="1116"/>
      <c r="DSF24" s="1116"/>
      <c r="DSG24" s="1116"/>
      <c r="DSH24" s="1116"/>
      <c r="DSI24" s="1116"/>
      <c r="DSJ24" s="1116"/>
      <c r="DSK24" s="1116"/>
      <c r="DSL24" s="1116"/>
      <c r="DSM24" s="1116"/>
      <c r="DSN24" s="1116"/>
      <c r="DSO24" s="1116"/>
      <c r="DSP24" s="1116"/>
      <c r="DSQ24" s="1116"/>
      <c r="DSR24" s="1116"/>
      <c r="DSS24" s="1116"/>
      <c r="DST24" s="1116"/>
      <c r="DSU24" s="1116"/>
      <c r="DSV24" s="1116"/>
      <c r="DSW24" s="1116"/>
      <c r="DSX24" s="1116"/>
      <c r="DSY24" s="1116"/>
      <c r="DSZ24" s="1116"/>
      <c r="DTA24" s="1116"/>
      <c r="DTB24" s="1116"/>
      <c r="DTC24" s="1116"/>
      <c r="DTD24" s="1116"/>
      <c r="DTE24" s="1116"/>
      <c r="DTF24" s="1116"/>
      <c r="DTG24" s="1116"/>
      <c r="DTH24" s="1116"/>
      <c r="DTI24" s="1116"/>
      <c r="DTJ24" s="1116"/>
      <c r="DTK24" s="1116"/>
      <c r="DTL24" s="1116"/>
      <c r="DTM24" s="1116"/>
      <c r="DTN24" s="1116"/>
      <c r="DTO24" s="1116"/>
      <c r="DTP24" s="1116"/>
      <c r="DTQ24" s="1116"/>
      <c r="DTR24" s="1116"/>
      <c r="DTS24" s="1116"/>
      <c r="DTT24" s="1116"/>
      <c r="DTU24" s="1116"/>
      <c r="DTV24" s="1116"/>
      <c r="DTW24" s="1116"/>
      <c r="DTX24" s="1116"/>
      <c r="DTY24" s="1116"/>
      <c r="DTZ24" s="1116"/>
      <c r="DUA24" s="1116"/>
      <c r="DUB24" s="1116"/>
      <c r="DUC24" s="1116"/>
      <c r="DUD24" s="1116"/>
      <c r="DUE24" s="1116"/>
      <c r="DUF24" s="1116"/>
      <c r="DUG24" s="1116"/>
      <c r="DUH24" s="1116"/>
      <c r="DUI24" s="1116"/>
      <c r="DUJ24" s="1116"/>
      <c r="DUK24" s="1116"/>
      <c r="DUL24" s="1116"/>
      <c r="DUM24" s="1116"/>
      <c r="DUN24" s="1116"/>
      <c r="DUO24" s="1116"/>
      <c r="DUP24" s="1116"/>
      <c r="DUQ24" s="1116"/>
      <c r="DUR24" s="1116"/>
      <c r="DUS24" s="1116"/>
      <c r="DUT24" s="1116"/>
      <c r="DUU24" s="1116"/>
      <c r="DUV24" s="1116"/>
      <c r="DUW24" s="1116"/>
      <c r="DUX24" s="1116"/>
      <c r="DUY24" s="1116"/>
      <c r="DUZ24" s="1116"/>
      <c r="DVA24" s="1116"/>
      <c r="DVB24" s="1116"/>
      <c r="DVC24" s="1116"/>
      <c r="DVD24" s="1116"/>
      <c r="DVE24" s="1116"/>
      <c r="DVF24" s="1116"/>
      <c r="DVG24" s="1116"/>
      <c r="DVH24" s="1116"/>
      <c r="DVI24" s="1116"/>
      <c r="DVJ24" s="1116"/>
      <c r="DVK24" s="1116"/>
      <c r="DVL24" s="1116"/>
      <c r="DVM24" s="1116"/>
      <c r="DVN24" s="1116"/>
      <c r="DVO24" s="1116"/>
      <c r="DVP24" s="1116"/>
      <c r="DVQ24" s="1116"/>
      <c r="DVR24" s="1116"/>
      <c r="DVS24" s="1116"/>
      <c r="DVT24" s="1116"/>
      <c r="DVU24" s="1116"/>
      <c r="DVV24" s="1116"/>
      <c r="DVW24" s="1116"/>
      <c r="DVX24" s="1116"/>
      <c r="DVY24" s="1116"/>
      <c r="DVZ24" s="1116"/>
      <c r="DWA24" s="1116"/>
      <c r="DWB24" s="1116"/>
      <c r="DWC24" s="1116"/>
      <c r="DWD24" s="1116"/>
      <c r="DWE24" s="1116"/>
      <c r="DWF24" s="1116"/>
      <c r="DWG24" s="1116"/>
      <c r="DWH24" s="1116"/>
      <c r="DWI24" s="1116"/>
      <c r="DWJ24" s="1116"/>
      <c r="DWK24" s="1116"/>
      <c r="DWL24" s="1116"/>
      <c r="DWM24" s="1116"/>
      <c r="DWN24" s="1116"/>
      <c r="DWO24" s="1116"/>
      <c r="DWP24" s="1116"/>
      <c r="DWQ24" s="1116"/>
      <c r="DWR24" s="1116"/>
      <c r="DWS24" s="1116"/>
      <c r="DWT24" s="1116"/>
      <c r="DWU24" s="1116"/>
      <c r="DWV24" s="1116"/>
      <c r="DWW24" s="1116"/>
      <c r="DWX24" s="1116"/>
      <c r="DWY24" s="1116"/>
      <c r="DWZ24" s="1116"/>
      <c r="DXA24" s="1116"/>
      <c r="DXB24" s="1116"/>
      <c r="DXC24" s="1116"/>
      <c r="DXD24" s="1116"/>
      <c r="DXE24" s="1116"/>
      <c r="DXF24" s="1116"/>
      <c r="DXG24" s="1116"/>
      <c r="DXH24" s="1116"/>
      <c r="DXI24" s="1116"/>
      <c r="DXJ24" s="1116"/>
      <c r="DXK24" s="1116"/>
      <c r="DXL24" s="1116"/>
      <c r="DXM24" s="1116"/>
      <c r="DXN24" s="1116"/>
      <c r="DXO24" s="1116"/>
      <c r="DXP24" s="1116"/>
      <c r="DXQ24" s="1116"/>
      <c r="DXR24" s="1116"/>
      <c r="DXS24" s="1116"/>
      <c r="DXT24" s="1116"/>
      <c r="DXU24" s="1116"/>
      <c r="DXV24" s="1116"/>
      <c r="DXW24" s="1116"/>
      <c r="DXX24" s="1116"/>
      <c r="DXY24" s="1116"/>
      <c r="DXZ24" s="1116"/>
      <c r="DYA24" s="1116"/>
      <c r="DYB24" s="1116"/>
      <c r="DYC24" s="1116"/>
      <c r="DYD24" s="1116"/>
      <c r="DYE24" s="1116"/>
      <c r="DYF24" s="1116"/>
      <c r="DYG24" s="1116"/>
      <c r="DYH24" s="1116"/>
      <c r="DYI24" s="1116"/>
      <c r="DYJ24" s="1116"/>
      <c r="DYK24" s="1116"/>
      <c r="DYL24" s="1116"/>
      <c r="DYM24" s="1116"/>
      <c r="DYN24" s="1116"/>
      <c r="DYO24" s="1116"/>
      <c r="DYP24" s="1116"/>
      <c r="DYQ24" s="1116"/>
      <c r="DYR24" s="1116"/>
      <c r="DYS24" s="1116"/>
      <c r="DYT24" s="1116"/>
      <c r="DYU24" s="1116"/>
      <c r="DYV24" s="1116"/>
      <c r="DYW24" s="1116"/>
      <c r="DYX24" s="1116"/>
      <c r="DYY24" s="1116"/>
      <c r="DYZ24" s="1116"/>
      <c r="DZA24" s="1116"/>
      <c r="DZB24" s="1116"/>
      <c r="DZC24" s="1116"/>
      <c r="DZD24" s="1116"/>
      <c r="DZE24" s="1116"/>
      <c r="DZF24" s="1116"/>
      <c r="DZG24" s="1116"/>
      <c r="DZH24" s="1116"/>
      <c r="DZI24" s="1116"/>
      <c r="DZJ24" s="1116"/>
      <c r="DZK24" s="1116"/>
      <c r="DZL24" s="1116"/>
      <c r="DZM24" s="1116"/>
      <c r="DZN24" s="1116"/>
      <c r="DZO24" s="1116"/>
      <c r="DZP24" s="1116"/>
      <c r="DZQ24" s="1116"/>
      <c r="DZR24" s="1116"/>
      <c r="DZS24" s="1116"/>
      <c r="DZT24" s="1116"/>
      <c r="DZU24" s="1116"/>
      <c r="DZV24" s="1116"/>
      <c r="DZW24" s="1116"/>
      <c r="DZX24" s="1116"/>
      <c r="DZY24" s="1116"/>
      <c r="DZZ24" s="1116"/>
      <c r="EAA24" s="1116"/>
      <c r="EAB24" s="1116"/>
      <c r="EAC24" s="1116"/>
      <c r="EAD24" s="1116"/>
      <c r="EAE24" s="1116"/>
      <c r="EAF24" s="1116"/>
      <c r="EAG24" s="1116"/>
      <c r="EAH24" s="1116"/>
      <c r="EAI24" s="1116"/>
      <c r="EAJ24" s="1116"/>
      <c r="EAK24" s="1116"/>
      <c r="EAL24" s="1116"/>
      <c r="EAM24" s="1116"/>
      <c r="EAN24" s="1116"/>
      <c r="EAO24" s="1116"/>
      <c r="EAP24" s="1116"/>
      <c r="EAQ24" s="1116"/>
      <c r="EAR24" s="1116"/>
      <c r="EAS24" s="1116"/>
      <c r="EAT24" s="1116"/>
      <c r="EAU24" s="1116"/>
      <c r="EAV24" s="1116"/>
      <c r="EAW24" s="1116"/>
      <c r="EAX24" s="1116"/>
      <c r="EAY24" s="1116"/>
      <c r="EAZ24" s="1116"/>
      <c r="EBA24" s="1116"/>
      <c r="EBB24" s="1116"/>
      <c r="EBC24" s="1116"/>
      <c r="EBD24" s="1116"/>
      <c r="EBE24" s="1116"/>
      <c r="EBF24" s="1116"/>
      <c r="EBG24" s="1116"/>
      <c r="EBH24" s="1116"/>
      <c r="EBI24" s="1116"/>
      <c r="EBJ24" s="1116"/>
      <c r="EBK24" s="1116"/>
      <c r="EBL24" s="1116"/>
      <c r="EBM24" s="1116"/>
      <c r="EBN24" s="1116"/>
      <c r="EBO24" s="1116"/>
      <c r="EBP24" s="1116"/>
      <c r="EBQ24" s="1116"/>
      <c r="EBR24" s="1116"/>
      <c r="EBS24" s="1116"/>
      <c r="EBT24" s="1116"/>
      <c r="EBU24" s="1116"/>
      <c r="EBV24" s="1116"/>
      <c r="EBW24" s="1116"/>
      <c r="EBX24" s="1116"/>
      <c r="EBY24" s="1116"/>
      <c r="EBZ24" s="1116"/>
      <c r="ECA24" s="1116"/>
      <c r="ECB24" s="1116"/>
      <c r="ECC24" s="1116"/>
      <c r="ECD24" s="1116"/>
      <c r="ECE24" s="1116"/>
      <c r="ECF24" s="1116"/>
      <c r="ECG24" s="1116"/>
      <c r="ECH24" s="1116"/>
      <c r="ECI24" s="1116"/>
      <c r="ECJ24" s="1116"/>
      <c r="ECK24" s="1116"/>
      <c r="ECL24" s="1116"/>
      <c r="ECM24" s="1116"/>
      <c r="ECN24" s="1116"/>
      <c r="ECO24" s="1116"/>
      <c r="ECP24" s="1116"/>
      <c r="ECQ24" s="1116"/>
      <c r="ECR24" s="1116"/>
      <c r="ECS24" s="1116"/>
      <c r="ECT24" s="1116"/>
      <c r="ECU24" s="1116"/>
      <c r="ECV24" s="1116"/>
      <c r="ECW24" s="1116"/>
      <c r="ECX24" s="1116"/>
      <c r="ECY24" s="1116"/>
      <c r="ECZ24" s="1116"/>
      <c r="EDA24" s="1116"/>
      <c r="EDB24" s="1116"/>
      <c r="EDC24" s="1116"/>
      <c r="EDD24" s="1116"/>
      <c r="EDE24" s="1116"/>
      <c r="EDF24" s="1116"/>
      <c r="EDG24" s="1116"/>
      <c r="EDH24" s="1116"/>
      <c r="EDI24" s="1116"/>
      <c r="EDJ24" s="1116"/>
      <c r="EDK24" s="1116"/>
      <c r="EDL24" s="1116"/>
      <c r="EDM24" s="1116"/>
      <c r="EDN24" s="1116"/>
      <c r="EDO24" s="1116"/>
      <c r="EDP24" s="1116"/>
      <c r="EDQ24" s="1116"/>
      <c r="EDR24" s="1116"/>
      <c r="EDS24" s="1116"/>
      <c r="EDT24" s="1116"/>
      <c r="EDU24" s="1116"/>
      <c r="EDV24" s="1116"/>
      <c r="EDW24" s="1116"/>
      <c r="EDX24" s="1116"/>
      <c r="EDY24" s="1116"/>
      <c r="EDZ24" s="1116"/>
      <c r="EEA24" s="1116"/>
      <c r="EEB24" s="1116"/>
      <c r="EEC24" s="1116"/>
      <c r="EED24" s="1116"/>
      <c r="EEE24" s="1116"/>
      <c r="EEF24" s="1116"/>
      <c r="EEG24" s="1116"/>
      <c r="EEH24" s="1116"/>
      <c r="EEI24" s="1116"/>
      <c r="EEJ24" s="1116"/>
      <c r="EEK24" s="1116"/>
      <c r="EEL24" s="1116"/>
      <c r="EEM24" s="1116"/>
      <c r="EEN24" s="1116"/>
      <c r="EEO24" s="1116"/>
      <c r="EEP24" s="1116"/>
      <c r="EEQ24" s="1116"/>
      <c r="EER24" s="1116"/>
      <c r="EES24" s="1116"/>
      <c r="EET24" s="1116"/>
      <c r="EEU24" s="1116"/>
      <c r="EEV24" s="1116"/>
      <c r="EEW24" s="1116"/>
      <c r="EEX24" s="1116"/>
      <c r="EEY24" s="1116"/>
      <c r="EEZ24" s="1116"/>
      <c r="EFA24" s="1116"/>
      <c r="EFB24" s="1116"/>
      <c r="EFC24" s="1116"/>
      <c r="EFD24" s="1116"/>
      <c r="EFE24" s="1116"/>
      <c r="EFF24" s="1116"/>
      <c r="EFG24" s="1116"/>
      <c r="EFH24" s="1116"/>
      <c r="EFI24" s="1116"/>
      <c r="EFJ24" s="1116"/>
      <c r="EFK24" s="1116"/>
      <c r="EFL24" s="1116"/>
      <c r="EFM24" s="1116"/>
      <c r="EFN24" s="1116"/>
      <c r="EFO24" s="1116"/>
      <c r="EFP24" s="1116"/>
      <c r="EFQ24" s="1116"/>
      <c r="EFR24" s="1116"/>
      <c r="EFS24" s="1116"/>
      <c r="EFT24" s="1116"/>
      <c r="EFU24" s="1116"/>
      <c r="EFV24" s="1116"/>
      <c r="EFW24" s="1116"/>
      <c r="EFX24" s="1116"/>
      <c r="EFY24" s="1116"/>
      <c r="EFZ24" s="1116"/>
      <c r="EGA24" s="1116"/>
      <c r="EGB24" s="1116"/>
      <c r="EGC24" s="1116"/>
      <c r="EGD24" s="1116"/>
      <c r="EGE24" s="1116"/>
      <c r="EGF24" s="1116"/>
      <c r="EGG24" s="1116"/>
      <c r="EGH24" s="1116"/>
      <c r="EGI24" s="1116"/>
      <c r="EGJ24" s="1116"/>
      <c r="EGK24" s="1116"/>
      <c r="EGL24" s="1116"/>
      <c r="EGM24" s="1116"/>
      <c r="EGN24" s="1116"/>
      <c r="EGO24" s="1116"/>
      <c r="EGP24" s="1116"/>
      <c r="EGQ24" s="1116"/>
      <c r="EGR24" s="1116"/>
      <c r="EGS24" s="1116"/>
      <c r="EGT24" s="1116"/>
      <c r="EGU24" s="1116"/>
      <c r="EGV24" s="1116"/>
      <c r="EGW24" s="1116"/>
      <c r="EGX24" s="1116"/>
      <c r="EGY24" s="1116"/>
      <c r="EGZ24" s="1116"/>
      <c r="EHA24" s="1116"/>
      <c r="EHB24" s="1116"/>
      <c r="EHC24" s="1116"/>
      <c r="EHD24" s="1116"/>
      <c r="EHE24" s="1116"/>
      <c r="EHF24" s="1116"/>
      <c r="EHG24" s="1116"/>
      <c r="EHH24" s="1116"/>
      <c r="EHI24" s="1116"/>
      <c r="EHJ24" s="1116"/>
      <c r="EHK24" s="1116"/>
      <c r="EHL24" s="1116"/>
      <c r="EHM24" s="1116"/>
      <c r="EHN24" s="1116"/>
      <c r="EHO24" s="1116"/>
      <c r="EHP24" s="1116"/>
      <c r="EHQ24" s="1116"/>
      <c r="EHR24" s="1116"/>
      <c r="EHS24" s="1116"/>
      <c r="EHT24" s="1116"/>
      <c r="EHU24" s="1116"/>
      <c r="EHV24" s="1116"/>
      <c r="EHW24" s="1116"/>
      <c r="EHX24" s="1116"/>
      <c r="EHY24" s="1116"/>
      <c r="EHZ24" s="1116"/>
      <c r="EIA24" s="1116"/>
      <c r="EIB24" s="1116"/>
      <c r="EIC24" s="1116"/>
      <c r="EID24" s="1116"/>
      <c r="EIE24" s="1116"/>
      <c r="EIF24" s="1116"/>
      <c r="EIG24" s="1116"/>
      <c r="EIH24" s="1116"/>
      <c r="EII24" s="1116"/>
      <c r="EIJ24" s="1116"/>
      <c r="EIK24" s="1116"/>
      <c r="EIL24" s="1116"/>
      <c r="EIM24" s="1116"/>
      <c r="EIN24" s="1116"/>
      <c r="EIO24" s="1116"/>
      <c r="EIP24" s="1116"/>
      <c r="EIQ24" s="1116"/>
      <c r="EIR24" s="1116"/>
      <c r="EIS24" s="1116"/>
      <c r="EIT24" s="1116"/>
      <c r="EIU24" s="1116"/>
      <c r="EIV24" s="1116"/>
      <c r="EIW24" s="1116"/>
      <c r="EIX24" s="1116"/>
      <c r="EIY24" s="1116"/>
      <c r="EIZ24" s="1116"/>
      <c r="EJA24" s="1116"/>
      <c r="EJB24" s="1116"/>
      <c r="EJC24" s="1116"/>
      <c r="EJD24" s="1116"/>
      <c r="EJE24" s="1116"/>
      <c r="EJF24" s="1116"/>
      <c r="EJG24" s="1116"/>
      <c r="EJH24" s="1116"/>
      <c r="EJI24" s="1116"/>
      <c r="EJJ24" s="1116"/>
      <c r="EJK24" s="1116"/>
      <c r="EJL24" s="1116"/>
      <c r="EJM24" s="1116"/>
      <c r="EJN24" s="1116"/>
      <c r="EJO24" s="1116"/>
      <c r="EJP24" s="1116"/>
      <c r="EJQ24" s="1116"/>
      <c r="EJR24" s="1116"/>
      <c r="EJS24" s="1116"/>
      <c r="EJT24" s="1116"/>
      <c r="EJU24" s="1116"/>
      <c r="EJV24" s="1116"/>
      <c r="EJW24" s="1116"/>
      <c r="EJX24" s="1116"/>
      <c r="EJY24" s="1116"/>
      <c r="EJZ24" s="1116"/>
      <c r="EKA24" s="1116"/>
      <c r="EKB24" s="1116"/>
      <c r="EKC24" s="1116"/>
      <c r="EKD24" s="1116"/>
      <c r="EKE24" s="1116"/>
      <c r="EKF24" s="1116"/>
      <c r="EKG24" s="1116"/>
      <c r="EKH24" s="1116"/>
      <c r="EKI24" s="1116"/>
      <c r="EKJ24" s="1116"/>
      <c r="EKK24" s="1116"/>
      <c r="EKL24" s="1116"/>
      <c r="EKM24" s="1116"/>
      <c r="EKN24" s="1116"/>
      <c r="EKO24" s="1116"/>
      <c r="EKP24" s="1116"/>
      <c r="EKQ24" s="1116"/>
      <c r="EKR24" s="1116"/>
      <c r="EKS24" s="1116"/>
      <c r="EKT24" s="1116"/>
      <c r="EKU24" s="1116"/>
      <c r="EKV24" s="1116"/>
      <c r="EKW24" s="1116"/>
      <c r="EKX24" s="1116"/>
      <c r="EKY24" s="1116"/>
      <c r="EKZ24" s="1116"/>
      <c r="ELA24" s="1116"/>
      <c r="ELB24" s="1116"/>
      <c r="ELC24" s="1116"/>
      <c r="ELD24" s="1116"/>
      <c r="ELE24" s="1116"/>
      <c r="ELF24" s="1116"/>
      <c r="ELG24" s="1116"/>
      <c r="ELH24" s="1116"/>
      <c r="ELI24" s="1116"/>
      <c r="ELJ24" s="1116"/>
      <c r="ELK24" s="1116"/>
      <c r="ELL24" s="1116"/>
      <c r="ELM24" s="1116"/>
      <c r="ELN24" s="1116"/>
      <c r="ELO24" s="1116"/>
      <c r="ELP24" s="1116"/>
      <c r="ELQ24" s="1116"/>
      <c r="ELR24" s="1116"/>
      <c r="ELS24" s="1116"/>
      <c r="ELT24" s="1116"/>
      <c r="ELU24" s="1116"/>
      <c r="ELV24" s="1116"/>
      <c r="ELW24" s="1116"/>
      <c r="ELX24" s="1116"/>
      <c r="ELY24" s="1116"/>
      <c r="ELZ24" s="1116"/>
      <c r="EMA24" s="1116"/>
      <c r="EMB24" s="1116"/>
      <c r="EMC24" s="1116"/>
      <c r="EMD24" s="1116"/>
      <c r="EME24" s="1116"/>
      <c r="EMF24" s="1116"/>
      <c r="EMG24" s="1116"/>
      <c r="EMH24" s="1116"/>
      <c r="EMI24" s="1116"/>
      <c r="EMJ24" s="1116"/>
      <c r="EMK24" s="1116"/>
      <c r="EML24" s="1116"/>
      <c r="EMM24" s="1116"/>
      <c r="EMN24" s="1116"/>
      <c r="EMO24" s="1116"/>
      <c r="EMP24" s="1116"/>
      <c r="EMQ24" s="1116"/>
      <c r="EMR24" s="1116"/>
      <c r="EMS24" s="1116"/>
      <c r="EMT24" s="1116"/>
      <c r="EMU24" s="1116"/>
      <c r="EMV24" s="1116"/>
      <c r="EMW24" s="1116"/>
      <c r="EMX24" s="1116"/>
      <c r="EMY24" s="1116"/>
      <c r="EMZ24" s="1116"/>
      <c r="ENA24" s="1116"/>
      <c r="ENB24" s="1116"/>
      <c r="ENC24" s="1116"/>
      <c r="END24" s="1116"/>
      <c r="ENE24" s="1116"/>
      <c r="ENF24" s="1116"/>
      <c r="ENG24" s="1116"/>
      <c r="ENH24" s="1116"/>
      <c r="ENI24" s="1116"/>
      <c r="ENJ24" s="1116"/>
      <c r="ENK24" s="1116"/>
      <c r="ENL24" s="1116"/>
      <c r="ENM24" s="1116"/>
      <c r="ENN24" s="1116"/>
      <c r="ENO24" s="1116"/>
      <c r="ENP24" s="1116"/>
      <c r="ENQ24" s="1116"/>
      <c r="ENR24" s="1116"/>
      <c r="ENS24" s="1116"/>
      <c r="ENT24" s="1116"/>
      <c r="ENU24" s="1116"/>
      <c r="ENV24" s="1116"/>
      <c r="ENW24" s="1116"/>
      <c r="ENX24" s="1116"/>
      <c r="ENY24" s="1116"/>
      <c r="ENZ24" s="1116"/>
      <c r="EOA24" s="1116"/>
      <c r="EOB24" s="1116"/>
      <c r="EOC24" s="1116"/>
      <c r="EOD24" s="1116"/>
      <c r="EOE24" s="1116"/>
      <c r="EOF24" s="1116"/>
      <c r="EOG24" s="1116"/>
      <c r="EOH24" s="1116"/>
      <c r="EOI24" s="1116"/>
      <c r="EOJ24" s="1116"/>
      <c r="EOK24" s="1116"/>
      <c r="EOL24" s="1116"/>
      <c r="EOM24" s="1116"/>
      <c r="EON24" s="1116"/>
      <c r="EOO24" s="1116"/>
      <c r="EOP24" s="1116"/>
      <c r="EOQ24" s="1116"/>
      <c r="EOR24" s="1116"/>
      <c r="EOS24" s="1116"/>
      <c r="EOT24" s="1116"/>
      <c r="EOU24" s="1116"/>
      <c r="EOV24" s="1116"/>
      <c r="EOW24" s="1116"/>
      <c r="EOX24" s="1116"/>
      <c r="EOY24" s="1116"/>
      <c r="EOZ24" s="1116"/>
      <c r="EPA24" s="1116"/>
      <c r="EPB24" s="1116"/>
      <c r="EPC24" s="1116"/>
      <c r="EPD24" s="1116"/>
      <c r="EPE24" s="1116"/>
      <c r="EPF24" s="1116"/>
      <c r="EPG24" s="1116"/>
      <c r="EPH24" s="1116"/>
      <c r="EPI24" s="1116"/>
      <c r="EPJ24" s="1116"/>
      <c r="EPK24" s="1116"/>
      <c r="EPL24" s="1116"/>
      <c r="EPM24" s="1116"/>
      <c r="EPN24" s="1116"/>
      <c r="EPO24" s="1116"/>
      <c r="EPP24" s="1116"/>
      <c r="EPQ24" s="1116"/>
      <c r="EPR24" s="1116"/>
      <c r="EPS24" s="1116"/>
      <c r="EPT24" s="1116"/>
      <c r="EPU24" s="1116"/>
      <c r="EPV24" s="1116"/>
      <c r="EPW24" s="1116"/>
      <c r="EPX24" s="1116"/>
      <c r="EPY24" s="1116"/>
      <c r="EPZ24" s="1116"/>
      <c r="EQA24" s="1116"/>
      <c r="EQB24" s="1116"/>
      <c r="EQC24" s="1116"/>
      <c r="EQD24" s="1116"/>
      <c r="EQE24" s="1116"/>
      <c r="EQF24" s="1116"/>
      <c r="EQG24" s="1116"/>
      <c r="EQH24" s="1116"/>
      <c r="EQI24" s="1116"/>
      <c r="EQJ24" s="1116"/>
      <c r="EQK24" s="1116"/>
      <c r="EQL24" s="1116"/>
      <c r="EQM24" s="1116"/>
      <c r="EQN24" s="1116"/>
      <c r="EQO24" s="1116"/>
      <c r="EQP24" s="1116"/>
      <c r="EQQ24" s="1116"/>
      <c r="EQR24" s="1116"/>
      <c r="EQS24" s="1116"/>
      <c r="EQT24" s="1116"/>
      <c r="EQU24" s="1116"/>
      <c r="EQV24" s="1116"/>
      <c r="EQW24" s="1116"/>
      <c r="EQX24" s="1116"/>
      <c r="EQY24" s="1116"/>
      <c r="EQZ24" s="1116"/>
      <c r="ERA24" s="1116"/>
      <c r="ERB24" s="1116"/>
      <c r="ERC24" s="1116"/>
      <c r="ERD24" s="1116"/>
      <c r="ERE24" s="1116"/>
      <c r="ERF24" s="1116"/>
      <c r="ERG24" s="1116"/>
      <c r="ERH24" s="1116"/>
      <c r="ERI24" s="1116"/>
      <c r="ERJ24" s="1116"/>
      <c r="ERK24" s="1116"/>
      <c r="ERL24" s="1116"/>
      <c r="ERM24" s="1116"/>
      <c r="ERN24" s="1116"/>
      <c r="ERO24" s="1116"/>
      <c r="ERP24" s="1116"/>
      <c r="ERQ24" s="1116"/>
      <c r="ERR24" s="1116"/>
      <c r="ERS24" s="1116"/>
      <c r="ERT24" s="1116"/>
      <c r="ERU24" s="1116"/>
      <c r="ERV24" s="1116"/>
      <c r="ERW24" s="1116"/>
      <c r="ERX24" s="1116"/>
      <c r="ERY24" s="1116"/>
      <c r="ERZ24" s="1116"/>
      <c r="ESA24" s="1116"/>
      <c r="ESB24" s="1116"/>
      <c r="ESC24" s="1116"/>
      <c r="ESD24" s="1116"/>
      <c r="ESE24" s="1116"/>
      <c r="ESF24" s="1116"/>
      <c r="ESG24" s="1116"/>
      <c r="ESH24" s="1116"/>
      <c r="ESI24" s="1116"/>
      <c r="ESJ24" s="1116"/>
      <c r="ESK24" s="1116"/>
      <c r="ESL24" s="1116"/>
      <c r="ESM24" s="1116"/>
      <c r="ESN24" s="1116"/>
      <c r="ESO24" s="1116"/>
      <c r="ESP24" s="1116"/>
      <c r="ESQ24" s="1116"/>
      <c r="ESR24" s="1116"/>
      <c r="ESS24" s="1116"/>
      <c r="EST24" s="1116"/>
      <c r="ESU24" s="1116"/>
      <c r="ESV24" s="1116"/>
      <c r="ESW24" s="1116"/>
      <c r="ESX24" s="1116"/>
      <c r="ESY24" s="1116"/>
      <c r="ESZ24" s="1116"/>
      <c r="ETA24" s="1116"/>
      <c r="ETB24" s="1116"/>
      <c r="ETC24" s="1116"/>
      <c r="ETD24" s="1116"/>
      <c r="ETE24" s="1116"/>
      <c r="ETF24" s="1116"/>
      <c r="ETG24" s="1116"/>
      <c r="ETH24" s="1116"/>
      <c r="ETI24" s="1116"/>
      <c r="ETJ24" s="1116"/>
      <c r="ETK24" s="1116"/>
      <c r="ETL24" s="1116"/>
      <c r="ETM24" s="1116"/>
      <c r="ETN24" s="1116"/>
      <c r="ETO24" s="1116"/>
      <c r="ETP24" s="1116"/>
      <c r="ETQ24" s="1116"/>
      <c r="ETR24" s="1116"/>
      <c r="ETS24" s="1116"/>
      <c r="ETT24" s="1116"/>
      <c r="ETU24" s="1116"/>
      <c r="ETV24" s="1116"/>
      <c r="ETW24" s="1116"/>
      <c r="ETX24" s="1116"/>
      <c r="ETY24" s="1116"/>
      <c r="ETZ24" s="1116"/>
      <c r="EUA24" s="1116"/>
      <c r="EUB24" s="1116"/>
      <c r="EUC24" s="1116"/>
      <c r="EUD24" s="1116"/>
      <c r="EUE24" s="1116"/>
      <c r="EUF24" s="1116"/>
      <c r="EUG24" s="1116"/>
      <c r="EUH24" s="1116"/>
      <c r="EUI24" s="1116"/>
      <c r="EUJ24" s="1116"/>
      <c r="EUK24" s="1116"/>
      <c r="EUL24" s="1116"/>
      <c r="EUM24" s="1116"/>
      <c r="EUN24" s="1116"/>
      <c r="EUO24" s="1116"/>
      <c r="EUP24" s="1116"/>
      <c r="EUQ24" s="1116"/>
      <c r="EUR24" s="1116"/>
      <c r="EUS24" s="1116"/>
      <c r="EUT24" s="1116"/>
      <c r="EUU24" s="1116"/>
      <c r="EUV24" s="1116"/>
      <c r="EUW24" s="1116"/>
      <c r="EUX24" s="1116"/>
      <c r="EUY24" s="1116"/>
      <c r="EUZ24" s="1116"/>
      <c r="EVA24" s="1116"/>
      <c r="EVB24" s="1116"/>
      <c r="EVC24" s="1116"/>
      <c r="EVD24" s="1116"/>
      <c r="EVE24" s="1116"/>
      <c r="EVF24" s="1116"/>
      <c r="EVG24" s="1116"/>
      <c r="EVH24" s="1116"/>
      <c r="EVI24" s="1116"/>
      <c r="EVJ24" s="1116"/>
      <c r="EVK24" s="1116"/>
      <c r="EVL24" s="1116"/>
      <c r="EVM24" s="1116"/>
      <c r="EVN24" s="1116"/>
      <c r="EVO24" s="1116"/>
      <c r="EVP24" s="1116"/>
      <c r="EVQ24" s="1116"/>
      <c r="EVR24" s="1116"/>
      <c r="EVS24" s="1116"/>
      <c r="EVT24" s="1116"/>
      <c r="EVU24" s="1116"/>
      <c r="EVV24" s="1116"/>
      <c r="EVW24" s="1116"/>
      <c r="EVX24" s="1116"/>
      <c r="EVY24" s="1116"/>
      <c r="EVZ24" s="1116"/>
      <c r="EWA24" s="1116"/>
      <c r="EWB24" s="1116"/>
      <c r="EWC24" s="1116"/>
      <c r="EWD24" s="1116"/>
      <c r="EWE24" s="1116"/>
      <c r="EWF24" s="1116"/>
      <c r="EWG24" s="1116"/>
      <c r="EWH24" s="1116"/>
      <c r="EWI24" s="1116"/>
      <c r="EWJ24" s="1116"/>
      <c r="EWK24" s="1116"/>
      <c r="EWL24" s="1116"/>
      <c r="EWM24" s="1116"/>
      <c r="EWN24" s="1116"/>
      <c r="EWO24" s="1116"/>
      <c r="EWP24" s="1116"/>
      <c r="EWQ24" s="1116"/>
      <c r="EWR24" s="1116"/>
      <c r="EWS24" s="1116"/>
      <c r="EWT24" s="1116"/>
      <c r="EWU24" s="1116"/>
      <c r="EWV24" s="1116"/>
      <c r="EWW24" s="1116"/>
      <c r="EWX24" s="1116"/>
      <c r="EWY24" s="1116"/>
      <c r="EWZ24" s="1116"/>
      <c r="EXA24" s="1116"/>
      <c r="EXB24" s="1116"/>
      <c r="EXC24" s="1116"/>
      <c r="EXD24" s="1116"/>
      <c r="EXE24" s="1116"/>
      <c r="EXF24" s="1116"/>
      <c r="EXG24" s="1116"/>
      <c r="EXH24" s="1116"/>
      <c r="EXI24" s="1116"/>
      <c r="EXJ24" s="1116"/>
      <c r="EXK24" s="1116"/>
      <c r="EXL24" s="1116"/>
      <c r="EXM24" s="1116"/>
      <c r="EXN24" s="1116"/>
      <c r="EXO24" s="1116"/>
      <c r="EXP24" s="1116"/>
      <c r="EXQ24" s="1116"/>
      <c r="EXR24" s="1116"/>
      <c r="EXS24" s="1116"/>
      <c r="EXT24" s="1116"/>
      <c r="EXU24" s="1116"/>
      <c r="EXV24" s="1116"/>
      <c r="EXW24" s="1116"/>
      <c r="EXX24" s="1116"/>
      <c r="EXY24" s="1116"/>
      <c r="EXZ24" s="1116"/>
      <c r="EYA24" s="1116"/>
      <c r="EYB24" s="1116"/>
      <c r="EYC24" s="1116"/>
      <c r="EYD24" s="1116"/>
      <c r="EYE24" s="1116"/>
      <c r="EYF24" s="1116"/>
      <c r="EYG24" s="1116"/>
      <c r="EYH24" s="1116"/>
      <c r="EYI24" s="1116"/>
      <c r="EYJ24" s="1116"/>
      <c r="EYK24" s="1116"/>
      <c r="EYL24" s="1116"/>
      <c r="EYM24" s="1116"/>
      <c r="EYN24" s="1116"/>
      <c r="EYO24" s="1116"/>
      <c r="EYP24" s="1116"/>
      <c r="EYQ24" s="1116"/>
      <c r="EYR24" s="1116"/>
      <c r="EYS24" s="1116"/>
      <c r="EYT24" s="1116"/>
      <c r="EYU24" s="1116"/>
      <c r="EYV24" s="1116"/>
      <c r="EYW24" s="1116"/>
      <c r="EYX24" s="1116"/>
      <c r="EYY24" s="1116"/>
      <c r="EYZ24" s="1116"/>
      <c r="EZA24" s="1116"/>
      <c r="EZB24" s="1116"/>
      <c r="EZC24" s="1116"/>
      <c r="EZD24" s="1116"/>
      <c r="EZE24" s="1116"/>
      <c r="EZF24" s="1116"/>
      <c r="EZG24" s="1116"/>
      <c r="EZH24" s="1116"/>
      <c r="EZI24" s="1116"/>
      <c r="EZJ24" s="1116"/>
      <c r="EZK24" s="1116"/>
      <c r="EZL24" s="1116"/>
      <c r="EZM24" s="1116"/>
      <c r="EZN24" s="1116"/>
      <c r="EZO24" s="1116"/>
      <c r="EZP24" s="1116"/>
      <c r="EZQ24" s="1116"/>
      <c r="EZR24" s="1116"/>
      <c r="EZS24" s="1116"/>
      <c r="EZT24" s="1116"/>
      <c r="EZU24" s="1116"/>
      <c r="EZV24" s="1116"/>
      <c r="EZW24" s="1116"/>
      <c r="EZX24" s="1116"/>
      <c r="EZY24" s="1116"/>
      <c r="EZZ24" s="1116"/>
      <c r="FAA24" s="1116"/>
      <c r="FAB24" s="1116"/>
      <c r="FAC24" s="1116"/>
      <c r="FAD24" s="1116"/>
      <c r="FAE24" s="1116"/>
      <c r="FAF24" s="1116"/>
      <c r="FAG24" s="1116"/>
      <c r="FAH24" s="1116"/>
      <c r="FAI24" s="1116"/>
      <c r="FAJ24" s="1116"/>
      <c r="FAK24" s="1116"/>
      <c r="FAL24" s="1116"/>
      <c r="FAM24" s="1116"/>
      <c r="FAN24" s="1116"/>
      <c r="FAO24" s="1116"/>
      <c r="FAP24" s="1116"/>
      <c r="FAQ24" s="1116"/>
      <c r="FAR24" s="1116"/>
      <c r="FAS24" s="1116"/>
      <c r="FAT24" s="1116"/>
      <c r="FAU24" s="1116"/>
      <c r="FAV24" s="1116"/>
      <c r="FAW24" s="1116"/>
      <c r="FAX24" s="1116"/>
      <c r="FAY24" s="1116"/>
      <c r="FAZ24" s="1116"/>
      <c r="FBA24" s="1116"/>
      <c r="FBB24" s="1116"/>
      <c r="FBC24" s="1116"/>
      <c r="FBD24" s="1116"/>
      <c r="FBE24" s="1116"/>
      <c r="FBF24" s="1116"/>
      <c r="FBG24" s="1116"/>
      <c r="FBH24" s="1116"/>
      <c r="FBI24" s="1116"/>
      <c r="FBJ24" s="1116"/>
      <c r="FBK24" s="1116"/>
      <c r="FBL24" s="1116"/>
      <c r="FBM24" s="1116"/>
      <c r="FBN24" s="1116"/>
      <c r="FBO24" s="1116"/>
      <c r="FBP24" s="1116"/>
      <c r="FBQ24" s="1116"/>
      <c r="FBR24" s="1116"/>
      <c r="FBS24" s="1116"/>
      <c r="FBT24" s="1116"/>
      <c r="FBU24" s="1116"/>
      <c r="FBV24" s="1116"/>
      <c r="FBW24" s="1116"/>
      <c r="FBX24" s="1116"/>
      <c r="FBY24" s="1116"/>
      <c r="FBZ24" s="1116"/>
      <c r="FCA24" s="1116"/>
      <c r="FCB24" s="1116"/>
      <c r="FCC24" s="1116"/>
      <c r="FCD24" s="1116"/>
      <c r="FCE24" s="1116"/>
      <c r="FCF24" s="1116"/>
      <c r="FCG24" s="1116"/>
      <c r="FCH24" s="1116"/>
      <c r="FCI24" s="1116"/>
      <c r="FCJ24" s="1116"/>
      <c r="FCK24" s="1116"/>
      <c r="FCL24" s="1116"/>
      <c r="FCM24" s="1116"/>
      <c r="FCN24" s="1116"/>
      <c r="FCO24" s="1116"/>
      <c r="FCP24" s="1116"/>
      <c r="FCQ24" s="1116"/>
      <c r="FCR24" s="1116"/>
      <c r="FCS24" s="1116"/>
      <c r="FCT24" s="1116"/>
      <c r="FCU24" s="1116"/>
      <c r="FCV24" s="1116"/>
      <c r="FCW24" s="1116"/>
      <c r="FCX24" s="1116"/>
      <c r="FCY24" s="1116"/>
      <c r="FCZ24" s="1116"/>
      <c r="FDA24" s="1116"/>
      <c r="FDB24" s="1116"/>
      <c r="FDC24" s="1116"/>
      <c r="FDD24" s="1116"/>
      <c r="FDE24" s="1116"/>
      <c r="FDF24" s="1116"/>
      <c r="FDG24" s="1116"/>
      <c r="FDH24" s="1116"/>
      <c r="FDI24" s="1116"/>
      <c r="FDJ24" s="1116"/>
      <c r="FDK24" s="1116"/>
      <c r="FDL24" s="1116"/>
      <c r="FDM24" s="1116"/>
      <c r="FDN24" s="1116"/>
      <c r="FDO24" s="1116"/>
      <c r="FDP24" s="1116"/>
      <c r="FDQ24" s="1116"/>
      <c r="FDR24" s="1116"/>
      <c r="FDS24" s="1116"/>
      <c r="FDT24" s="1116"/>
      <c r="FDU24" s="1116"/>
      <c r="FDV24" s="1116"/>
      <c r="FDW24" s="1116"/>
      <c r="FDX24" s="1116"/>
      <c r="FDY24" s="1116"/>
      <c r="FDZ24" s="1116"/>
      <c r="FEA24" s="1116"/>
      <c r="FEB24" s="1116"/>
      <c r="FEC24" s="1116"/>
      <c r="FED24" s="1116"/>
      <c r="FEE24" s="1116"/>
      <c r="FEF24" s="1116"/>
      <c r="FEG24" s="1116"/>
      <c r="FEH24" s="1116"/>
      <c r="FEI24" s="1116"/>
      <c r="FEJ24" s="1116"/>
      <c r="FEK24" s="1116"/>
      <c r="FEL24" s="1116"/>
      <c r="FEM24" s="1116"/>
      <c r="FEN24" s="1116"/>
      <c r="FEO24" s="1116"/>
      <c r="FEP24" s="1116"/>
      <c r="FEQ24" s="1116"/>
      <c r="FER24" s="1116"/>
      <c r="FES24" s="1116"/>
      <c r="FET24" s="1116"/>
      <c r="FEU24" s="1116"/>
      <c r="FEV24" s="1116"/>
      <c r="FEW24" s="1116"/>
      <c r="FEX24" s="1116"/>
      <c r="FEY24" s="1116"/>
      <c r="FEZ24" s="1116"/>
      <c r="FFA24" s="1116"/>
      <c r="FFB24" s="1116"/>
      <c r="FFC24" s="1116"/>
      <c r="FFD24" s="1116"/>
      <c r="FFE24" s="1116"/>
      <c r="FFF24" s="1116"/>
      <c r="FFG24" s="1116"/>
      <c r="FFH24" s="1116"/>
      <c r="FFI24" s="1116"/>
      <c r="FFJ24" s="1116"/>
      <c r="FFK24" s="1116"/>
      <c r="FFL24" s="1116"/>
      <c r="FFM24" s="1116"/>
      <c r="FFN24" s="1116"/>
      <c r="FFO24" s="1116"/>
      <c r="FFP24" s="1116"/>
      <c r="FFQ24" s="1116"/>
      <c r="FFR24" s="1116"/>
      <c r="FFS24" s="1116"/>
      <c r="FFT24" s="1116"/>
      <c r="FFU24" s="1116"/>
      <c r="FFV24" s="1116"/>
      <c r="FFW24" s="1116"/>
      <c r="FFX24" s="1116"/>
      <c r="FFY24" s="1116"/>
      <c r="FFZ24" s="1116"/>
      <c r="FGA24" s="1116"/>
      <c r="FGB24" s="1116"/>
      <c r="FGC24" s="1116"/>
      <c r="FGD24" s="1116"/>
      <c r="FGE24" s="1116"/>
      <c r="FGF24" s="1116"/>
      <c r="FGG24" s="1116"/>
      <c r="FGH24" s="1116"/>
      <c r="FGI24" s="1116"/>
      <c r="FGJ24" s="1116"/>
      <c r="FGK24" s="1116"/>
      <c r="FGL24" s="1116"/>
      <c r="FGM24" s="1116"/>
      <c r="FGN24" s="1116"/>
      <c r="FGO24" s="1116"/>
      <c r="FGP24" s="1116"/>
      <c r="FGQ24" s="1116"/>
      <c r="FGR24" s="1116"/>
      <c r="FGS24" s="1116"/>
      <c r="FGT24" s="1116"/>
      <c r="FGU24" s="1116"/>
      <c r="FGV24" s="1116"/>
      <c r="FGW24" s="1116"/>
      <c r="FGX24" s="1116"/>
      <c r="FGY24" s="1116"/>
      <c r="FGZ24" s="1116"/>
      <c r="FHA24" s="1116"/>
      <c r="FHB24" s="1116"/>
      <c r="FHC24" s="1116"/>
      <c r="FHD24" s="1116"/>
      <c r="FHE24" s="1116"/>
      <c r="FHF24" s="1116"/>
      <c r="FHG24" s="1116"/>
      <c r="FHH24" s="1116"/>
      <c r="FHI24" s="1116"/>
      <c r="FHJ24" s="1116"/>
      <c r="FHK24" s="1116"/>
      <c r="FHL24" s="1116"/>
      <c r="FHM24" s="1116"/>
      <c r="FHN24" s="1116"/>
      <c r="FHO24" s="1116"/>
      <c r="FHP24" s="1116"/>
      <c r="FHQ24" s="1116"/>
      <c r="FHR24" s="1116"/>
      <c r="FHS24" s="1116"/>
      <c r="FHT24" s="1116"/>
      <c r="FHU24" s="1116"/>
      <c r="FHV24" s="1116"/>
      <c r="FHW24" s="1116"/>
      <c r="FHX24" s="1116"/>
      <c r="FHY24" s="1116"/>
      <c r="FHZ24" s="1116"/>
      <c r="FIA24" s="1116"/>
      <c r="FIB24" s="1116"/>
      <c r="FIC24" s="1116"/>
      <c r="FID24" s="1116"/>
      <c r="FIE24" s="1116"/>
      <c r="FIF24" s="1116"/>
      <c r="FIG24" s="1116"/>
      <c r="FIH24" s="1116"/>
      <c r="FII24" s="1116"/>
      <c r="FIJ24" s="1116"/>
      <c r="FIK24" s="1116"/>
      <c r="FIL24" s="1116"/>
      <c r="FIM24" s="1116"/>
      <c r="FIN24" s="1116"/>
      <c r="FIO24" s="1116"/>
      <c r="FIP24" s="1116"/>
      <c r="FIQ24" s="1116"/>
      <c r="FIR24" s="1116"/>
      <c r="FIS24" s="1116"/>
      <c r="FIT24" s="1116"/>
      <c r="FIU24" s="1116"/>
      <c r="FIV24" s="1116"/>
      <c r="FIW24" s="1116"/>
      <c r="FIX24" s="1116"/>
      <c r="FIY24" s="1116"/>
      <c r="FIZ24" s="1116"/>
      <c r="FJA24" s="1116"/>
      <c r="FJB24" s="1116"/>
      <c r="FJC24" s="1116"/>
      <c r="FJD24" s="1116"/>
      <c r="FJE24" s="1116"/>
      <c r="FJF24" s="1116"/>
      <c r="FJG24" s="1116"/>
      <c r="FJH24" s="1116"/>
      <c r="FJI24" s="1116"/>
      <c r="FJJ24" s="1116"/>
      <c r="FJK24" s="1116"/>
      <c r="FJL24" s="1116"/>
      <c r="FJM24" s="1116"/>
      <c r="FJN24" s="1116"/>
      <c r="FJO24" s="1116"/>
      <c r="FJP24" s="1116"/>
      <c r="FJQ24" s="1116"/>
      <c r="FJR24" s="1116"/>
      <c r="FJS24" s="1116"/>
      <c r="FJT24" s="1116"/>
      <c r="FJU24" s="1116"/>
      <c r="FJV24" s="1116"/>
      <c r="FJW24" s="1116"/>
      <c r="FJX24" s="1116"/>
      <c r="FJY24" s="1116"/>
      <c r="FJZ24" s="1116"/>
      <c r="FKA24" s="1116"/>
      <c r="FKB24" s="1116"/>
      <c r="FKC24" s="1116"/>
      <c r="FKD24" s="1116"/>
      <c r="FKE24" s="1116"/>
      <c r="FKF24" s="1116"/>
      <c r="FKG24" s="1116"/>
      <c r="FKH24" s="1116"/>
      <c r="FKI24" s="1116"/>
      <c r="FKJ24" s="1116"/>
      <c r="FKK24" s="1116"/>
      <c r="FKL24" s="1116"/>
      <c r="FKM24" s="1116"/>
      <c r="FKN24" s="1116"/>
      <c r="FKO24" s="1116"/>
      <c r="FKP24" s="1116"/>
      <c r="FKQ24" s="1116"/>
      <c r="FKR24" s="1116"/>
      <c r="FKS24" s="1116"/>
      <c r="FKT24" s="1116"/>
      <c r="FKU24" s="1116"/>
      <c r="FKV24" s="1116"/>
      <c r="FKW24" s="1116"/>
      <c r="FKX24" s="1116"/>
      <c r="FKY24" s="1116"/>
      <c r="FKZ24" s="1116"/>
      <c r="FLA24" s="1116"/>
      <c r="FLB24" s="1116"/>
      <c r="FLC24" s="1116"/>
      <c r="FLD24" s="1116"/>
      <c r="FLE24" s="1116"/>
      <c r="FLF24" s="1116"/>
      <c r="FLG24" s="1116"/>
      <c r="FLH24" s="1116"/>
      <c r="FLI24" s="1116"/>
      <c r="FLJ24" s="1116"/>
      <c r="FLK24" s="1116"/>
      <c r="FLL24" s="1116"/>
      <c r="FLM24" s="1116"/>
      <c r="FLN24" s="1116"/>
      <c r="FLO24" s="1116"/>
      <c r="FLP24" s="1116"/>
      <c r="FLQ24" s="1116"/>
      <c r="FLR24" s="1116"/>
      <c r="FLS24" s="1116"/>
      <c r="FLT24" s="1116"/>
      <c r="FLU24" s="1116"/>
      <c r="FLV24" s="1116"/>
      <c r="FLW24" s="1116"/>
      <c r="FLX24" s="1116"/>
      <c r="FLY24" s="1116"/>
      <c r="FLZ24" s="1116"/>
      <c r="FMA24" s="1116"/>
      <c r="FMB24" s="1116"/>
      <c r="FMC24" s="1116"/>
      <c r="FMD24" s="1116"/>
      <c r="FME24" s="1116"/>
      <c r="FMF24" s="1116"/>
      <c r="FMG24" s="1116"/>
      <c r="FMH24" s="1116"/>
      <c r="FMI24" s="1116"/>
      <c r="FMJ24" s="1116"/>
      <c r="FMK24" s="1116"/>
      <c r="FML24" s="1116"/>
      <c r="FMM24" s="1116"/>
      <c r="FMN24" s="1116"/>
      <c r="FMO24" s="1116"/>
      <c r="FMP24" s="1116"/>
      <c r="FMQ24" s="1116"/>
      <c r="FMR24" s="1116"/>
      <c r="FMS24" s="1116"/>
      <c r="FMT24" s="1116"/>
      <c r="FMU24" s="1116"/>
      <c r="FMV24" s="1116"/>
      <c r="FMW24" s="1116"/>
      <c r="FMX24" s="1116"/>
      <c r="FMY24" s="1116"/>
      <c r="FMZ24" s="1116"/>
      <c r="FNA24" s="1116"/>
      <c r="FNB24" s="1116"/>
      <c r="FNC24" s="1116"/>
      <c r="FND24" s="1116"/>
      <c r="FNE24" s="1116"/>
      <c r="FNF24" s="1116"/>
      <c r="FNG24" s="1116"/>
      <c r="FNH24" s="1116"/>
      <c r="FNI24" s="1116"/>
      <c r="FNJ24" s="1116"/>
      <c r="FNK24" s="1116"/>
      <c r="FNL24" s="1116"/>
      <c r="FNM24" s="1116"/>
      <c r="FNN24" s="1116"/>
      <c r="FNO24" s="1116"/>
      <c r="FNP24" s="1116"/>
      <c r="FNQ24" s="1116"/>
      <c r="FNR24" s="1116"/>
      <c r="FNS24" s="1116"/>
      <c r="FNT24" s="1116"/>
      <c r="FNU24" s="1116"/>
      <c r="FNV24" s="1116"/>
      <c r="FNW24" s="1116"/>
      <c r="FNX24" s="1116"/>
      <c r="FNY24" s="1116"/>
      <c r="FNZ24" s="1116"/>
      <c r="FOA24" s="1116"/>
      <c r="FOB24" s="1116"/>
      <c r="FOC24" s="1116"/>
      <c r="FOD24" s="1116"/>
      <c r="FOE24" s="1116"/>
      <c r="FOF24" s="1116"/>
      <c r="FOG24" s="1116"/>
      <c r="FOH24" s="1116"/>
      <c r="FOI24" s="1116"/>
      <c r="FOJ24" s="1116"/>
      <c r="FOK24" s="1116"/>
      <c r="FOL24" s="1116"/>
      <c r="FOM24" s="1116"/>
      <c r="FON24" s="1116"/>
      <c r="FOO24" s="1116"/>
      <c r="FOP24" s="1116"/>
      <c r="FOQ24" s="1116"/>
      <c r="FOR24" s="1116"/>
      <c r="FOS24" s="1116"/>
      <c r="FOT24" s="1116"/>
      <c r="FOU24" s="1116"/>
      <c r="FOV24" s="1116"/>
      <c r="FOW24" s="1116"/>
      <c r="FOX24" s="1116"/>
      <c r="FOY24" s="1116"/>
      <c r="FOZ24" s="1116"/>
      <c r="FPA24" s="1116"/>
      <c r="FPB24" s="1116"/>
      <c r="FPC24" s="1116"/>
      <c r="FPD24" s="1116"/>
      <c r="FPE24" s="1116"/>
      <c r="FPF24" s="1116"/>
      <c r="FPG24" s="1116"/>
      <c r="FPH24" s="1116"/>
      <c r="FPI24" s="1116"/>
      <c r="FPJ24" s="1116"/>
      <c r="FPK24" s="1116"/>
      <c r="FPL24" s="1116"/>
      <c r="FPM24" s="1116"/>
      <c r="FPN24" s="1116"/>
      <c r="FPO24" s="1116"/>
      <c r="FPP24" s="1116"/>
      <c r="FPQ24" s="1116"/>
      <c r="FPR24" s="1116"/>
      <c r="FPS24" s="1116"/>
      <c r="FPT24" s="1116"/>
      <c r="FPU24" s="1116"/>
      <c r="FPV24" s="1116"/>
      <c r="FPW24" s="1116"/>
      <c r="FPX24" s="1116"/>
      <c r="FPY24" s="1116"/>
      <c r="FPZ24" s="1116"/>
      <c r="FQA24" s="1116"/>
      <c r="FQB24" s="1116"/>
      <c r="FQC24" s="1116"/>
      <c r="FQD24" s="1116"/>
      <c r="FQE24" s="1116"/>
      <c r="FQF24" s="1116"/>
      <c r="FQG24" s="1116"/>
      <c r="FQH24" s="1116"/>
      <c r="FQI24" s="1116"/>
      <c r="FQJ24" s="1116"/>
      <c r="FQK24" s="1116"/>
      <c r="FQL24" s="1116"/>
      <c r="FQM24" s="1116"/>
      <c r="FQN24" s="1116"/>
      <c r="FQO24" s="1116"/>
      <c r="FQP24" s="1116"/>
      <c r="FQQ24" s="1116"/>
      <c r="FQR24" s="1116"/>
      <c r="FQS24" s="1116"/>
      <c r="FQT24" s="1116"/>
      <c r="FQU24" s="1116"/>
      <c r="FQV24" s="1116"/>
      <c r="FQW24" s="1116"/>
      <c r="FQX24" s="1116"/>
      <c r="FQY24" s="1116"/>
      <c r="FQZ24" s="1116"/>
      <c r="FRA24" s="1116"/>
      <c r="FRB24" s="1116"/>
      <c r="FRC24" s="1116"/>
      <c r="FRD24" s="1116"/>
      <c r="FRE24" s="1116"/>
      <c r="FRF24" s="1116"/>
      <c r="FRG24" s="1116"/>
      <c r="FRH24" s="1116"/>
      <c r="FRI24" s="1116"/>
      <c r="FRJ24" s="1116"/>
      <c r="FRK24" s="1116"/>
      <c r="FRL24" s="1116"/>
      <c r="FRM24" s="1116"/>
      <c r="FRN24" s="1116"/>
      <c r="FRO24" s="1116"/>
      <c r="FRP24" s="1116"/>
      <c r="FRQ24" s="1116"/>
      <c r="FRR24" s="1116"/>
      <c r="FRS24" s="1116"/>
      <c r="FRT24" s="1116"/>
      <c r="FRU24" s="1116"/>
      <c r="FRV24" s="1116"/>
      <c r="FRW24" s="1116"/>
      <c r="FRX24" s="1116"/>
      <c r="FRY24" s="1116"/>
      <c r="FRZ24" s="1116"/>
      <c r="FSA24" s="1116"/>
      <c r="FSB24" s="1116"/>
      <c r="FSC24" s="1116"/>
      <c r="FSD24" s="1116"/>
      <c r="FSE24" s="1116"/>
      <c r="FSF24" s="1116"/>
      <c r="FSG24" s="1116"/>
      <c r="FSH24" s="1116"/>
      <c r="FSI24" s="1116"/>
      <c r="FSJ24" s="1116"/>
      <c r="FSK24" s="1116"/>
      <c r="FSL24" s="1116"/>
      <c r="FSM24" s="1116"/>
      <c r="FSN24" s="1116"/>
      <c r="FSO24" s="1116"/>
      <c r="FSP24" s="1116"/>
      <c r="FSQ24" s="1116"/>
      <c r="FSR24" s="1116"/>
      <c r="FSS24" s="1116"/>
      <c r="FST24" s="1116"/>
      <c r="FSU24" s="1116"/>
      <c r="FSV24" s="1116"/>
      <c r="FSW24" s="1116"/>
      <c r="FSX24" s="1116"/>
      <c r="FSY24" s="1116"/>
      <c r="FSZ24" s="1116"/>
      <c r="FTA24" s="1116"/>
      <c r="FTB24" s="1116"/>
      <c r="FTC24" s="1116"/>
      <c r="FTD24" s="1116"/>
      <c r="FTE24" s="1116"/>
      <c r="FTF24" s="1116"/>
      <c r="FTG24" s="1116"/>
      <c r="FTH24" s="1116"/>
      <c r="FTI24" s="1116"/>
      <c r="FTJ24" s="1116"/>
      <c r="FTK24" s="1116"/>
      <c r="FTL24" s="1116"/>
      <c r="FTM24" s="1116"/>
      <c r="FTN24" s="1116"/>
      <c r="FTO24" s="1116"/>
      <c r="FTP24" s="1116"/>
      <c r="FTQ24" s="1116"/>
      <c r="FTR24" s="1116"/>
      <c r="FTS24" s="1116"/>
      <c r="FTT24" s="1116"/>
      <c r="FTU24" s="1116"/>
      <c r="FTV24" s="1116"/>
      <c r="FTW24" s="1116"/>
      <c r="FTX24" s="1116"/>
      <c r="FTY24" s="1116"/>
      <c r="FTZ24" s="1116"/>
      <c r="FUA24" s="1116"/>
      <c r="FUB24" s="1116"/>
      <c r="FUC24" s="1116"/>
      <c r="FUD24" s="1116"/>
      <c r="FUE24" s="1116"/>
      <c r="FUF24" s="1116"/>
      <c r="FUG24" s="1116"/>
      <c r="FUH24" s="1116"/>
      <c r="FUI24" s="1116"/>
      <c r="FUJ24" s="1116"/>
      <c r="FUK24" s="1116"/>
      <c r="FUL24" s="1116"/>
      <c r="FUM24" s="1116"/>
      <c r="FUN24" s="1116"/>
      <c r="FUO24" s="1116"/>
      <c r="FUP24" s="1116"/>
      <c r="FUQ24" s="1116"/>
      <c r="FUR24" s="1116"/>
      <c r="FUS24" s="1116"/>
      <c r="FUT24" s="1116"/>
      <c r="FUU24" s="1116"/>
      <c r="FUV24" s="1116"/>
      <c r="FUW24" s="1116"/>
      <c r="FUX24" s="1116"/>
      <c r="FUY24" s="1116"/>
      <c r="FUZ24" s="1116"/>
      <c r="FVA24" s="1116"/>
      <c r="FVB24" s="1116"/>
      <c r="FVC24" s="1116"/>
      <c r="FVD24" s="1116"/>
      <c r="FVE24" s="1116"/>
      <c r="FVF24" s="1116"/>
      <c r="FVG24" s="1116"/>
      <c r="FVH24" s="1116"/>
      <c r="FVI24" s="1116"/>
      <c r="FVJ24" s="1116"/>
      <c r="FVK24" s="1116"/>
      <c r="FVL24" s="1116"/>
      <c r="FVM24" s="1116"/>
      <c r="FVN24" s="1116"/>
      <c r="FVO24" s="1116"/>
      <c r="FVP24" s="1116"/>
      <c r="FVQ24" s="1116"/>
      <c r="FVR24" s="1116"/>
      <c r="FVS24" s="1116"/>
      <c r="FVT24" s="1116"/>
      <c r="FVU24" s="1116"/>
      <c r="FVV24" s="1116"/>
      <c r="FVW24" s="1116"/>
      <c r="FVX24" s="1116"/>
      <c r="FVY24" s="1116"/>
      <c r="FVZ24" s="1116"/>
      <c r="FWA24" s="1116"/>
      <c r="FWB24" s="1116"/>
      <c r="FWC24" s="1116"/>
      <c r="FWD24" s="1116"/>
      <c r="FWE24" s="1116"/>
      <c r="FWF24" s="1116"/>
      <c r="FWG24" s="1116"/>
      <c r="FWH24" s="1116"/>
      <c r="FWI24" s="1116"/>
      <c r="FWJ24" s="1116"/>
      <c r="FWK24" s="1116"/>
      <c r="FWL24" s="1116"/>
      <c r="FWM24" s="1116"/>
      <c r="FWN24" s="1116"/>
      <c r="FWO24" s="1116"/>
      <c r="FWP24" s="1116"/>
      <c r="FWQ24" s="1116"/>
      <c r="FWR24" s="1116"/>
      <c r="FWS24" s="1116"/>
      <c r="FWT24" s="1116"/>
      <c r="FWU24" s="1116"/>
      <c r="FWV24" s="1116"/>
      <c r="FWW24" s="1116"/>
      <c r="FWX24" s="1116"/>
      <c r="FWY24" s="1116"/>
      <c r="FWZ24" s="1116"/>
      <c r="FXA24" s="1116"/>
      <c r="FXB24" s="1116"/>
      <c r="FXC24" s="1116"/>
      <c r="FXD24" s="1116"/>
      <c r="FXE24" s="1116"/>
      <c r="FXF24" s="1116"/>
      <c r="FXG24" s="1116"/>
      <c r="FXH24" s="1116"/>
      <c r="FXI24" s="1116"/>
      <c r="FXJ24" s="1116"/>
      <c r="FXK24" s="1116"/>
      <c r="FXL24" s="1116"/>
      <c r="FXM24" s="1116"/>
      <c r="FXN24" s="1116"/>
      <c r="FXO24" s="1116"/>
      <c r="FXP24" s="1116"/>
      <c r="FXQ24" s="1116"/>
      <c r="FXR24" s="1116"/>
      <c r="FXS24" s="1116"/>
      <c r="FXT24" s="1116"/>
      <c r="FXU24" s="1116"/>
      <c r="FXV24" s="1116"/>
      <c r="FXW24" s="1116"/>
      <c r="FXX24" s="1116"/>
      <c r="FXY24" s="1116"/>
      <c r="FXZ24" s="1116"/>
      <c r="FYA24" s="1116"/>
      <c r="FYB24" s="1116"/>
      <c r="FYC24" s="1116"/>
      <c r="FYD24" s="1116"/>
      <c r="FYE24" s="1116"/>
      <c r="FYF24" s="1116"/>
      <c r="FYG24" s="1116"/>
      <c r="FYH24" s="1116"/>
      <c r="FYI24" s="1116"/>
      <c r="FYJ24" s="1116"/>
      <c r="FYK24" s="1116"/>
      <c r="FYL24" s="1116"/>
      <c r="FYM24" s="1116"/>
      <c r="FYN24" s="1116"/>
      <c r="FYO24" s="1116"/>
      <c r="FYP24" s="1116"/>
      <c r="FYQ24" s="1116"/>
      <c r="FYR24" s="1116"/>
      <c r="FYS24" s="1116"/>
      <c r="FYT24" s="1116"/>
      <c r="FYU24" s="1116"/>
      <c r="FYV24" s="1116"/>
      <c r="FYW24" s="1116"/>
      <c r="FYX24" s="1116"/>
      <c r="FYY24" s="1116"/>
      <c r="FYZ24" s="1116"/>
      <c r="FZA24" s="1116"/>
      <c r="FZB24" s="1116"/>
      <c r="FZC24" s="1116"/>
      <c r="FZD24" s="1116"/>
      <c r="FZE24" s="1116"/>
      <c r="FZF24" s="1116"/>
      <c r="FZG24" s="1116"/>
      <c r="FZH24" s="1116"/>
      <c r="FZI24" s="1116"/>
      <c r="FZJ24" s="1116"/>
      <c r="FZK24" s="1116"/>
      <c r="FZL24" s="1116"/>
      <c r="FZM24" s="1116"/>
      <c r="FZN24" s="1116"/>
      <c r="FZO24" s="1116"/>
      <c r="FZP24" s="1116"/>
      <c r="FZQ24" s="1116"/>
      <c r="FZR24" s="1116"/>
      <c r="FZS24" s="1116"/>
      <c r="FZT24" s="1116"/>
      <c r="FZU24" s="1116"/>
      <c r="FZV24" s="1116"/>
      <c r="FZW24" s="1116"/>
      <c r="FZX24" s="1116"/>
      <c r="FZY24" s="1116"/>
      <c r="FZZ24" s="1116"/>
      <c r="GAA24" s="1116"/>
      <c r="GAB24" s="1116"/>
      <c r="GAC24" s="1116"/>
      <c r="GAD24" s="1116"/>
      <c r="GAE24" s="1116"/>
      <c r="GAF24" s="1116"/>
      <c r="GAG24" s="1116"/>
      <c r="GAH24" s="1116"/>
      <c r="GAI24" s="1116"/>
      <c r="GAJ24" s="1116"/>
      <c r="GAK24" s="1116"/>
      <c r="GAL24" s="1116"/>
      <c r="GAM24" s="1116"/>
      <c r="GAN24" s="1116"/>
      <c r="GAO24" s="1116"/>
      <c r="GAP24" s="1116"/>
      <c r="GAQ24" s="1116"/>
      <c r="GAR24" s="1116"/>
      <c r="GAS24" s="1116"/>
      <c r="GAT24" s="1116"/>
      <c r="GAU24" s="1116"/>
      <c r="GAV24" s="1116"/>
      <c r="GAW24" s="1116"/>
      <c r="GAX24" s="1116"/>
      <c r="GAY24" s="1116"/>
      <c r="GAZ24" s="1116"/>
      <c r="GBA24" s="1116"/>
      <c r="GBB24" s="1116"/>
      <c r="GBC24" s="1116"/>
      <c r="GBD24" s="1116"/>
      <c r="GBE24" s="1116"/>
      <c r="GBF24" s="1116"/>
      <c r="GBG24" s="1116"/>
      <c r="GBH24" s="1116"/>
      <c r="GBI24" s="1116"/>
      <c r="GBJ24" s="1116"/>
      <c r="GBK24" s="1116"/>
      <c r="GBL24" s="1116"/>
      <c r="GBM24" s="1116"/>
      <c r="GBN24" s="1116"/>
      <c r="GBO24" s="1116"/>
      <c r="GBP24" s="1116"/>
      <c r="GBQ24" s="1116"/>
      <c r="GBR24" s="1116"/>
      <c r="GBS24" s="1116"/>
      <c r="GBT24" s="1116"/>
      <c r="GBU24" s="1116"/>
      <c r="GBV24" s="1116"/>
      <c r="GBW24" s="1116"/>
      <c r="GBX24" s="1116"/>
      <c r="GBY24" s="1116"/>
      <c r="GBZ24" s="1116"/>
      <c r="GCA24" s="1116"/>
      <c r="GCB24" s="1116"/>
      <c r="GCC24" s="1116"/>
      <c r="GCD24" s="1116"/>
      <c r="GCE24" s="1116"/>
      <c r="GCF24" s="1116"/>
      <c r="GCG24" s="1116"/>
      <c r="GCH24" s="1116"/>
      <c r="GCI24" s="1116"/>
      <c r="GCJ24" s="1116"/>
      <c r="GCK24" s="1116"/>
      <c r="GCL24" s="1116"/>
      <c r="GCM24" s="1116"/>
      <c r="GCN24" s="1116"/>
      <c r="GCO24" s="1116"/>
      <c r="GCP24" s="1116"/>
      <c r="GCQ24" s="1116"/>
      <c r="GCR24" s="1116"/>
      <c r="GCS24" s="1116"/>
      <c r="GCT24" s="1116"/>
      <c r="GCU24" s="1116"/>
      <c r="GCV24" s="1116"/>
      <c r="GCW24" s="1116"/>
      <c r="GCX24" s="1116"/>
      <c r="GCY24" s="1116"/>
      <c r="GCZ24" s="1116"/>
      <c r="GDA24" s="1116"/>
      <c r="GDB24" s="1116"/>
      <c r="GDC24" s="1116"/>
      <c r="GDD24" s="1116"/>
      <c r="GDE24" s="1116"/>
      <c r="GDF24" s="1116"/>
      <c r="GDG24" s="1116"/>
      <c r="GDH24" s="1116"/>
      <c r="GDI24" s="1116"/>
      <c r="GDJ24" s="1116"/>
      <c r="GDK24" s="1116"/>
      <c r="GDL24" s="1116"/>
      <c r="GDM24" s="1116"/>
      <c r="GDN24" s="1116"/>
      <c r="GDO24" s="1116"/>
      <c r="GDP24" s="1116"/>
      <c r="GDQ24" s="1116"/>
      <c r="GDR24" s="1116"/>
      <c r="GDS24" s="1116"/>
      <c r="GDT24" s="1116"/>
      <c r="GDU24" s="1116"/>
      <c r="GDV24" s="1116"/>
      <c r="GDW24" s="1116"/>
      <c r="GDX24" s="1116"/>
      <c r="GDY24" s="1116"/>
      <c r="GDZ24" s="1116"/>
      <c r="GEA24" s="1116"/>
      <c r="GEB24" s="1116"/>
      <c r="GEC24" s="1116"/>
      <c r="GED24" s="1116"/>
      <c r="GEE24" s="1116"/>
      <c r="GEF24" s="1116"/>
      <c r="GEG24" s="1116"/>
      <c r="GEH24" s="1116"/>
      <c r="GEI24" s="1116"/>
      <c r="GEJ24" s="1116"/>
      <c r="GEK24" s="1116"/>
      <c r="GEL24" s="1116"/>
      <c r="GEM24" s="1116"/>
      <c r="GEN24" s="1116"/>
      <c r="GEO24" s="1116"/>
      <c r="GEP24" s="1116"/>
      <c r="GEQ24" s="1116"/>
      <c r="GER24" s="1116"/>
      <c r="GES24" s="1116"/>
      <c r="GET24" s="1116"/>
      <c r="GEU24" s="1116"/>
      <c r="GEV24" s="1116"/>
      <c r="GEW24" s="1116"/>
      <c r="GEX24" s="1116"/>
      <c r="GEY24" s="1116"/>
      <c r="GEZ24" s="1116"/>
      <c r="GFA24" s="1116"/>
      <c r="GFB24" s="1116"/>
      <c r="GFC24" s="1116"/>
      <c r="GFD24" s="1116"/>
      <c r="GFE24" s="1116"/>
      <c r="GFF24" s="1116"/>
      <c r="GFG24" s="1116"/>
      <c r="GFH24" s="1116"/>
      <c r="GFI24" s="1116"/>
      <c r="GFJ24" s="1116"/>
      <c r="GFK24" s="1116"/>
      <c r="GFL24" s="1116"/>
      <c r="GFM24" s="1116"/>
      <c r="GFN24" s="1116"/>
      <c r="GFO24" s="1116"/>
      <c r="GFP24" s="1116"/>
      <c r="GFQ24" s="1116"/>
      <c r="GFR24" s="1116"/>
      <c r="GFS24" s="1116"/>
      <c r="GFT24" s="1116"/>
      <c r="GFU24" s="1116"/>
      <c r="GFV24" s="1116"/>
      <c r="GFW24" s="1116"/>
      <c r="GFX24" s="1116"/>
      <c r="GFY24" s="1116"/>
      <c r="GFZ24" s="1116"/>
      <c r="GGA24" s="1116"/>
      <c r="GGB24" s="1116"/>
      <c r="GGC24" s="1116"/>
      <c r="GGD24" s="1116"/>
      <c r="GGE24" s="1116"/>
      <c r="GGF24" s="1116"/>
      <c r="GGG24" s="1116"/>
      <c r="GGH24" s="1116"/>
      <c r="GGI24" s="1116"/>
      <c r="GGJ24" s="1116"/>
      <c r="GGK24" s="1116"/>
      <c r="GGL24" s="1116"/>
      <c r="GGM24" s="1116"/>
      <c r="GGN24" s="1116"/>
      <c r="GGO24" s="1116"/>
      <c r="GGP24" s="1116"/>
      <c r="GGQ24" s="1116"/>
      <c r="GGR24" s="1116"/>
      <c r="GGS24" s="1116"/>
      <c r="GGT24" s="1116"/>
      <c r="GGU24" s="1116"/>
      <c r="GGV24" s="1116"/>
      <c r="GGW24" s="1116"/>
      <c r="GGX24" s="1116"/>
      <c r="GGY24" s="1116"/>
      <c r="GGZ24" s="1116"/>
      <c r="GHA24" s="1116"/>
      <c r="GHB24" s="1116"/>
      <c r="GHC24" s="1116"/>
      <c r="GHD24" s="1116"/>
      <c r="GHE24" s="1116"/>
      <c r="GHF24" s="1116"/>
      <c r="GHG24" s="1116"/>
      <c r="GHH24" s="1116"/>
      <c r="GHI24" s="1116"/>
      <c r="GHJ24" s="1116"/>
      <c r="GHK24" s="1116"/>
      <c r="GHL24" s="1116"/>
      <c r="GHM24" s="1116"/>
      <c r="GHN24" s="1116"/>
      <c r="GHO24" s="1116"/>
      <c r="GHP24" s="1116"/>
      <c r="GHQ24" s="1116"/>
      <c r="GHR24" s="1116"/>
      <c r="GHS24" s="1116"/>
      <c r="GHT24" s="1116"/>
      <c r="GHU24" s="1116"/>
      <c r="GHV24" s="1116"/>
      <c r="GHW24" s="1116"/>
      <c r="GHX24" s="1116"/>
      <c r="GHY24" s="1116"/>
      <c r="GHZ24" s="1116"/>
      <c r="GIA24" s="1116"/>
      <c r="GIB24" s="1116"/>
      <c r="GIC24" s="1116"/>
      <c r="GID24" s="1116"/>
      <c r="GIE24" s="1116"/>
      <c r="GIF24" s="1116"/>
      <c r="GIG24" s="1116"/>
      <c r="GIH24" s="1116"/>
      <c r="GII24" s="1116"/>
      <c r="GIJ24" s="1116"/>
      <c r="GIK24" s="1116"/>
      <c r="GIL24" s="1116"/>
      <c r="GIM24" s="1116"/>
      <c r="GIN24" s="1116"/>
      <c r="GIO24" s="1116"/>
      <c r="GIP24" s="1116"/>
      <c r="GIQ24" s="1116"/>
      <c r="GIR24" s="1116"/>
      <c r="GIS24" s="1116"/>
      <c r="GIT24" s="1116"/>
      <c r="GIU24" s="1116"/>
      <c r="GIV24" s="1116"/>
      <c r="GIW24" s="1116"/>
      <c r="GIX24" s="1116"/>
      <c r="GIY24" s="1116"/>
      <c r="GIZ24" s="1116"/>
      <c r="GJA24" s="1116"/>
      <c r="GJB24" s="1116"/>
      <c r="GJC24" s="1116"/>
      <c r="GJD24" s="1116"/>
      <c r="GJE24" s="1116"/>
      <c r="GJF24" s="1116"/>
      <c r="GJG24" s="1116"/>
      <c r="GJH24" s="1116"/>
      <c r="GJI24" s="1116"/>
      <c r="GJJ24" s="1116"/>
      <c r="GJK24" s="1116"/>
      <c r="GJL24" s="1116"/>
      <c r="GJM24" s="1116"/>
      <c r="GJN24" s="1116"/>
      <c r="GJO24" s="1116"/>
      <c r="GJP24" s="1116"/>
      <c r="GJQ24" s="1116"/>
      <c r="GJR24" s="1116"/>
      <c r="GJS24" s="1116"/>
      <c r="GJT24" s="1116"/>
      <c r="GJU24" s="1116"/>
      <c r="GJV24" s="1116"/>
      <c r="GJW24" s="1116"/>
      <c r="GJX24" s="1116"/>
      <c r="GJY24" s="1116"/>
      <c r="GJZ24" s="1116"/>
      <c r="GKA24" s="1116"/>
      <c r="GKB24" s="1116"/>
      <c r="GKC24" s="1116"/>
      <c r="GKD24" s="1116"/>
      <c r="GKE24" s="1116"/>
      <c r="GKF24" s="1116"/>
      <c r="GKG24" s="1116"/>
      <c r="GKH24" s="1116"/>
      <c r="GKI24" s="1116"/>
      <c r="GKJ24" s="1116"/>
      <c r="GKK24" s="1116"/>
      <c r="GKL24" s="1116"/>
      <c r="GKM24" s="1116"/>
      <c r="GKN24" s="1116"/>
      <c r="GKO24" s="1116"/>
      <c r="GKP24" s="1116"/>
      <c r="GKQ24" s="1116"/>
      <c r="GKR24" s="1116"/>
      <c r="GKS24" s="1116"/>
      <c r="GKT24" s="1116"/>
      <c r="GKU24" s="1116"/>
      <c r="GKV24" s="1116"/>
      <c r="GKW24" s="1116"/>
      <c r="GKX24" s="1116"/>
      <c r="GKY24" s="1116"/>
      <c r="GKZ24" s="1116"/>
      <c r="GLA24" s="1116"/>
      <c r="GLB24" s="1116"/>
      <c r="GLC24" s="1116"/>
      <c r="GLD24" s="1116"/>
      <c r="GLE24" s="1116"/>
      <c r="GLF24" s="1116"/>
      <c r="GLG24" s="1116"/>
      <c r="GLH24" s="1116"/>
      <c r="GLI24" s="1116"/>
      <c r="GLJ24" s="1116"/>
      <c r="GLK24" s="1116"/>
      <c r="GLL24" s="1116"/>
      <c r="GLM24" s="1116"/>
      <c r="GLN24" s="1116"/>
      <c r="GLO24" s="1116"/>
      <c r="GLP24" s="1116"/>
      <c r="GLQ24" s="1116"/>
      <c r="GLR24" s="1116"/>
      <c r="GLS24" s="1116"/>
      <c r="GLT24" s="1116"/>
      <c r="GLU24" s="1116"/>
      <c r="GLV24" s="1116"/>
      <c r="GLW24" s="1116"/>
      <c r="GLX24" s="1116"/>
      <c r="GLY24" s="1116"/>
      <c r="GLZ24" s="1116"/>
      <c r="GMA24" s="1116"/>
      <c r="GMB24" s="1116"/>
      <c r="GMC24" s="1116"/>
      <c r="GMD24" s="1116"/>
      <c r="GME24" s="1116"/>
      <c r="GMF24" s="1116"/>
      <c r="GMG24" s="1116"/>
      <c r="GMH24" s="1116"/>
      <c r="GMI24" s="1116"/>
      <c r="GMJ24" s="1116"/>
      <c r="GMK24" s="1116"/>
      <c r="GML24" s="1116"/>
      <c r="GMM24" s="1116"/>
      <c r="GMN24" s="1116"/>
      <c r="GMO24" s="1116"/>
      <c r="GMP24" s="1116"/>
      <c r="GMQ24" s="1116"/>
      <c r="GMR24" s="1116"/>
      <c r="GMS24" s="1116"/>
      <c r="GMT24" s="1116"/>
      <c r="GMU24" s="1116"/>
      <c r="GMV24" s="1116"/>
      <c r="GMW24" s="1116"/>
      <c r="GMX24" s="1116"/>
      <c r="GMY24" s="1116"/>
      <c r="GMZ24" s="1116"/>
      <c r="GNA24" s="1116"/>
      <c r="GNB24" s="1116"/>
      <c r="GNC24" s="1116"/>
      <c r="GND24" s="1116"/>
      <c r="GNE24" s="1116"/>
      <c r="GNF24" s="1116"/>
      <c r="GNG24" s="1116"/>
      <c r="GNH24" s="1116"/>
      <c r="GNI24" s="1116"/>
      <c r="GNJ24" s="1116"/>
      <c r="GNK24" s="1116"/>
      <c r="GNL24" s="1116"/>
      <c r="GNM24" s="1116"/>
      <c r="GNN24" s="1116"/>
      <c r="GNO24" s="1116"/>
      <c r="GNP24" s="1116"/>
      <c r="GNQ24" s="1116"/>
      <c r="GNR24" s="1116"/>
      <c r="GNS24" s="1116"/>
      <c r="GNT24" s="1116"/>
      <c r="GNU24" s="1116"/>
      <c r="GNV24" s="1116"/>
      <c r="GNW24" s="1116"/>
      <c r="GNX24" s="1116"/>
      <c r="GNY24" s="1116"/>
      <c r="GNZ24" s="1116"/>
      <c r="GOA24" s="1116"/>
      <c r="GOB24" s="1116"/>
      <c r="GOC24" s="1116"/>
      <c r="GOD24" s="1116"/>
      <c r="GOE24" s="1116"/>
      <c r="GOF24" s="1116"/>
      <c r="GOG24" s="1116"/>
      <c r="GOH24" s="1116"/>
      <c r="GOI24" s="1116"/>
      <c r="GOJ24" s="1116"/>
      <c r="GOK24" s="1116"/>
      <c r="GOL24" s="1116"/>
      <c r="GOM24" s="1116"/>
      <c r="GON24" s="1116"/>
      <c r="GOO24" s="1116"/>
      <c r="GOP24" s="1116"/>
      <c r="GOQ24" s="1116"/>
      <c r="GOR24" s="1116"/>
      <c r="GOS24" s="1116"/>
      <c r="GOT24" s="1116"/>
      <c r="GOU24" s="1116"/>
      <c r="GOV24" s="1116"/>
      <c r="GOW24" s="1116"/>
      <c r="GOX24" s="1116"/>
      <c r="GOY24" s="1116"/>
      <c r="GOZ24" s="1116"/>
      <c r="GPA24" s="1116"/>
      <c r="GPB24" s="1116"/>
      <c r="GPC24" s="1116"/>
      <c r="GPD24" s="1116"/>
      <c r="GPE24" s="1116"/>
      <c r="GPF24" s="1116"/>
      <c r="GPG24" s="1116"/>
      <c r="GPH24" s="1116"/>
      <c r="GPI24" s="1116"/>
      <c r="GPJ24" s="1116"/>
      <c r="GPK24" s="1116"/>
      <c r="GPL24" s="1116"/>
      <c r="GPM24" s="1116"/>
      <c r="GPN24" s="1116"/>
      <c r="GPO24" s="1116"/>
      <c r="GPP24" s="1116"/>
      <c r="GPQ24" s="1116"/>
      <c r="GPR24" s="1116"/>
      <c r="GPS24" s="1116"/>
      <c r="GPT24" s="1116"/>
      <c r="GPU24" s="1116"/>
      <c r="GPV24" s="1116"/>
      <c r="GPW24" s="1116"/>
      <c r="GPX24" s="1116"/>
      <c r="GPY24" s="1116"/>
      <c r="GPZ24" s="1116"/>
      <c r="GQA24" s="1116"/>
      <c r="GQB24" s="1116"/>
      <c r="GQC24" s="1116"/>
      <c r="GQD24" s="1116"/>
      <c r="GQE24" s="1116"/>
      <c r="GQF24" s="1116"/>
      <c r="GQG24" s="1116"/>
      <c r="GQH24" s="1116"/>
      <c r="GQI24" s="1116"/>
      <c r="GQJ24" s="1116"/>
      <c r="GQK24" s="1116"/>
      <c r="GQL24" s="1116"/>
      <c r="GQM24" s="1116"/>
      <c r="GQN24" s="1116"/>
      <c r="GQO24" s="1116"/>
      <c r="GQP24" s="1116"/>
      <c r="GQQ24" s="1116"/>
      <c r="GQR24" s="1116"/>
      <c r="GQS24" s="1116"/>
      <c r="GQT24" s="1116"/>
      <c r="GQU24" s="1116"/>
      <c r="GQV24" s="1116"/>
      <c r="GQW24" s="1116"/>
      <c r="GQX24" s="1116"/>
      <c r="GQY24" s="1116"/>
      <c r="GQZ24" s="1116"/>
      <c r="GRA24" s="1116"/>
      <c r="GRB24" s="1116"/>
      <c r="GRC24" s="1116"/>
      <c r="GRD24" s="1116"/>
      <c r="GRE24" s="1116"/>
      <c r="GRF24" s="1116"/>
      <c r="GRG24" s="1116"/>
      <c r="GRH24" s="1116"/>
      <c r="GRI24" s="1116"/>
      <c r="GRJ24" s="1116"/>
      <c r="GRK24" s="1116"/>
      <c r="GRL24" s="1116"/>
      <c r="GRM24" s="1116"/>
      <c r="GRN24" s="1116"/>
      <c r="GRO24" s="1116"/>
      <c r="GRP24" s="1116"/>
      <c r="GRQ24" s="1116"/>
      <c r="GRR24" s="1116"/>
      <c r="GRS24" s="1116"/>
      <c r="GRT24" s="1116"/>
      <c r="GRU24" s="1116"/>
      <c r="GRV24" s="1116"/>
      <c r="GRW24" s="1116"/>
      <c r="GRX24" s="1116"/>
      <c r="GRY24" s="1116"/>
      <c r="GRZ24" s="1116"/>
      <c r="GSA24" s="1116"/>
      <c r="GSB24" s="1116"/>
      <c r="GSC24" s="1116"/>
      <c r="GSD24" s="1116"/>
      <c r="GSE24" s="1116"/>
      <c r="GSF24" s="1116"/>
      <c r="GSG24" s="1116"/>
      <c r="GSH24" s="1116"/>
      <c r="GSI24" s="1116"/>
      <c r="GSJ24" s="1116"/>
      <c r="GSK24" s="1116"/>
      <c r="GSL24" s="1116"/>
      <c r="GSM24" s="1116"/>
      <c r="GSN24" s="1116"/>
      <c r="GSO24" s="1116"/>
      <c r="GSP24" s="1116"/>
      <c r="GSQ24" s="1116"/>
      <c r="GSR24" s="1116"/>
      <c r="GSS24" s="1116"/>
      <c r="GST24" s="1116"/>
      <c r="GSU24" s="1116"/>
      <c r="GSV24" s="1116"/>
      <c r="GSW24" s="1116"/>
      <c r="GSX24" s="1116"/>
      <c r="GSY24" s="1116"/>
      <c r="GSZ24" s="1116"/>
      <c r="GTA24" s="1116"/>
      <c r="GTB24" s="1116"/>
      <c r="GTC24" s="1116"/>
      <c r="GTD24" s="1116"/>
      <c r="GTE24" s="1116"/>
      <c r="GTF24" s="1116"/>
      <c r="GTG24" s="1116"/>
      <c r="GTH24" s="1116"/>
      <c r="GTI24" s="1116"/>
      <c r="GTJ24" s="1116"/>
      <c r="GTK24" s="1116"/>
      <c r="GTL24" s="1116"/>
      <c r="GTM24" s="1116"/>
      <c r="GTN24" s="1116"/>
      <c r="GTO24" s="1116"/>
      <c r="GTP24" s="1116"/>
      <c r="GTQ24" s="1116"/>
      <c r="GTR24" s="1116"/>
      <c r="GTS24" s="1116"/>
      <c r="GTT24" s="1116"/>
      <c r="GTU24" s="1116"/>
      <c r="GTV24" s="1116"/>
      <c r="GTW24" s="1116"/>
      <c r="GTX24" s="1116"/>
      <c r="GTY24" s="1116"/>
      <c r="GTZ24" s="1116"/>
      <c r="GUA24" s="1116"/>
      <c r="GUB24" s="1116"/>
      <c r="GUC24" s="1116"/>
      <c r="GUD24" s="1116"/>
      <c r="GUE24" s="1116"/>
      <c r="GUF24" s="1116"/>
      <c r="GUG24" s="1116"/>
      <c r="GUH24" s="1116"/>
      <c r="GUI24" s="1116"/>
      <c r="GUJ24" s="1116"/>
      <c r="GUK24" s="1116"/>
      <c r="GUL24" s="1116"/>
      <c r="GUM24" s="1116"/>
      <c r="GUN24" s="1116"/>
      <c r="GUO24" s="1116"/>
      <c r="GUP24" s="1116"/>
      <c r="GUQ24" s="1116"/>
      <c r="GUR24" s="1116"/>
      <c r="GUS24" s="1116"/>
      <c r="GUT24" s="1116"/>
      <c r="GUU24" s="1116"/>
      <c r="GUV24" s="1116"/>
      <c r="GUW24" s="1116"/>
      <c r="GUX24" s="1116"/>
      <c r="GUY24" s="1116"/>
      <c r="GUZ24" s="1116"/>
      <c r="GVA24" s="1116"/>
      <c r="GVB24" s="1116"/>
      <c r="GVC24" s="1116"/>
      <c r="GVD24" s="1116"/>
      <c r="GVE24" s="1116"/>
      <c r="GVF24" s="1116"/>
      <c r="GVG24" s="1116"/>
      <c r="GVH24" s="1116"/>
      <c r="GVI24" s="1116"/>
      <c r="GVJ24" s="1116"/>
      <c r="GVK24" s="1116"/>
      <c r="GVL24" s="1116"/>
      <c r="GVM24" s="1116"/>
      <c r="GVN24" s="1116"/>
      <c r="GVO24" s="1116"/>
      <c r="GVP24" s="1116"/>
      <c r="GVQ24" s="1116"/>
      <c r="GVR24" s="1116"/>
      <c r="GVS24" s="1116"/>
      <c r="GVT24" s="1116"/>
      <c r="GVU24" s="1116"/>
      <c r="GVV24" s="1116"/>
      <c r="GVW24" s="1116"/>
      <c r="GVX24" s="1116"/>
      <c r="GVY24" s="1116"/>
      <c r="GVZ24" s="1116"/>
      <c r="GWA24" s="1116"/>
      <c r="GWB24" s="1116"/>
      <c r="GWC24" s="1116"/>
      <c r="GWD24" s="1116"/>
      <c r="GWE24" s="1116"/>
      <c r="GWF24" s="1116"/>
      <c r="GWG24" s="1116"/>
      <c r="GWH24" s="1116"/>
      <c r="GWI24" s="1116"/>
      <c r="GWJ24" s="1116"/>
      <c r="GWK24" s="1116"/>
      <c r="GWL24" s="1116"/>
      <c r="GWM24" s="1116"/>
      <c r="GWN24" s="1116"/>
      <c r="GWO24" s="1116"/>
      <c r="GWP24" s="1116"/>
      <c r="GWQ24" s="1116"/>
      <c r="GWR24" s="1116"/>
      <c r="GWS24" s="1116"/>
      <c r="GWT24" s="1116"/>
      <c r="GWU24" s="1116"/>
      <c r="GWV24" s="1116"/>
      <c r="GWW24" s="1116"/>
      <c r="GWX24" s="1116"/>
      <c r="GWY24" s="1116"/>
      <c r="GWZ24" s="1116"/>
      <c r="GXA24" s="1116"/>
      <c r="GXB24" s="1116"/>
      <c r="GXC24" s="1116"/>
      <c r="GXD24" s="1116"/>
      <c r="GXE24" s="1116"/>
      <c r="GXF24" s="1116"/>
      <c r="GXG24" s="1116"/>
      <c r="GXH24" s="1116"/>
      <c r="GXI24" s="1116"/>
      <c r="GXJ24" s="1116"/>
      <c r="GXK24" s="1116"/>
      <c r="GXL24" s="1116"/>
      <c r="GXM24" s="1116"/>
      <c r="GXN24" s="1116"/>
      <c r="GXO24" s="1116"/>
      <c r="GXP24" s="1116"/>
      <c r="GXQ24" s="1116"/>
      <c r="GXR24" s="1116"/>
      <c r="GXS24" s="1116"/>
      <c r="GXT24" s="1116"/>
      <c r="GXU24" s="1116"/>
      <c r="GXV24" s="1116"/>
      <c r="GXW24" s="1116"/>
      <c r="GXX24" s="1116"/>
      <c r="GXY24" s="1116"/>
      <c r="GXZ24" s="1116"/>
      <c r="GYA24" s="1116"/>
      <c r="GYB24" s="1116"/>
      <c r="GYC24" s="1116"/>
      <c r="GYD24" s="1116"/>
      <c r="GYE24" s="1116"/>
      <c r="GYF24" s="1116"/>
      <c r="GYG24" s="1116"/>
      <c r="GYH24" s="1116"/>
      <c r="GYI24" s="1116"/>
      <c r="GYJ24" s="1116"/>
      <c r="GYK24" s="1116"/>
      <c r="GYL24" s="1116"/>
      <c r="GYM24" s="1116"/>
      <c r="GYN24" s="1116"/>
      <c r="GYO24" s="1116"/>
      <c r="GYP24" s="1116"/>
      <c r="GYQ24" s="1116"/>
      <c r="GYR24" s="1116"/>
      <c r="GYS24" s="1116"/>
      <c r="GYT24" s="1116"/>
      <c r="GYU24" s="1116"/>
      <c r="GYV24" s="1116"/>
      <c r="GYW24" s="1116"/>
      <c r="GYX24" s="1116"/>
      <c r="GYY24" s="1116"/>
      <c r="GYZ24" s="1116"/>
      <c r="GZA24" s="1116"/>
      <c r="GZB24" s="1116"/>
      <c r="GZC24" s="1116"/>
      <c r="GZD24" s="1116"/>
      <c r="GZE24" s="1116"/>
      <c r="GZF24" s="1116"/>
      <c r="GZG24" s="1116"/>
      <c r="GZH24" s="1116"/>
      <c r="GZI24" s="1116"/>
      <c r="GZJ24" s="1116"/>
      <c r="GZK24" s="1116"/>
      <c r="GZL24" s="1116"/>
      <c r="GZM24" s="1116"/>
      <c r="GZN24" s="1116"/>
      <c r="GZO24" s="1116"/>
      <c r="GZP24" s="1116"/>
      <c r="GZQ24" s="1116"/>
      <c r="GZR24" s="1116"/>
      <c r="GZS24" s="1116"/>
      <c r="GZT24" s="1116"/>
      <c r="GZU24" s="1116"/>
      <c r="GZV24" s="1116"/>
      <c r="GZW24" s="1116"/>
      <c r="GZX24" s="1116"/>
      <c r="GZY24" s="1116"/>
      <c r="GZZ24" s="1116"/>
      <c r="HAA24" s="1116"/>
      <c r="HAB24" s="1116"/>
      <c r="HAC24" s="1116"/>
      <c r="HAD24" s="1116"/>
      <c r="HAE24" s="1116"/>
      <c r="HAF24" s="1116"/>
      <c r="HAG24" s="1116"/>
      <c r="HAH24" s="1116"/>
      <c r="HAI24" s="1116"/>
      <c r="HAJ24" s="1116"/>
      <c r="HAK24" s="1116"/>
      <c r="HAL24" s="1116"/>
      <c r="HAM24" s="1116"/>
      <c r="HAN24" s="1116"/>
      <c r="HAO24" s="1116"/>
      <c r="HAP24" s="1116"/>
      <c r="HAQ24" s="1116"/>
      <c r="HAR24" s="1116"/>
      <c r="HAS24" s="1116"/>
      <c r="HAT24" s="1116"/>
      <c r="HAU24" s="1116"/>
      <c r="HAV24" s="1116"/>
      <c r="HAW24" s="1116"/>
      <c r="HAX24" s="1116"/>
      <c r="HAY24" s="1116"/>
      <c r="HAZ24" s="1116"/>
      <c r="HBA24" s="1116"/>
      <c r="HBB24" s="1116"/>
      <c r="HBC24" s="1116"/>
      <c r="HBD24" s="1116"/>
      <c r="HBE24" s="1116"/>
      <c r="HBF24" s="1116"/>
      <c r="HBG24" s="1116"/>
      <c r="HBH24" s="1116"/>
      <c r="HBI24" s="1116"/>
      <c r="HBJ24" s="1116"/>
      <c r="HBK24" s="1116"/>
      <c r="HBL24" s="1116"/>
      <c r="HBM24" s="1116"/>
      <c r="HBN24" s="1116"/>
      <c r="HBO24" s="1116"/>
      <c r="HBP24" s="1116"/>
      <c r="HBQ24" s="1116"/>
      <c r="HBR24" s="1116"/>
      <c r="HBS24" s="1116"/>
      <c r="HBT24" s="1116"/>
      <c r="HBU24" s="1116"/>
      <c r="HBV24" s="1116"/>
      <c r="HBW24" s="1116"/>
      <c r="HBX24" s="1116"/>
      <c r="HBY24" s="1116"/>
      <c r="HBZ24" s="1116"/>
      <c r="HCA24" s="1116"/>
      <c r="HCB24" s="1116"/>
      <c r="HCC24" s="1116"/>
      <c r="HCD24" s="1116"/>
      <c r="HCE24" s="1116"/>
      <c r="HCF24" s="1116"/>
      <c r="HCG24" s="1116"/>
      <c r="HCH24" s="1116"/>
      <c r="HCI24" s="1116"/>
      <c r="HCJ24" s="1116"/>
      <c r="HCK24" s="1116"/>
      <c r="HCL24" s="1116"/>
      <c r="HCM24" s="1116"/>
      <c r="HCN24" s="1116"/>
      <c r="HCO24" s="1116"/>
      <c r="HCP24" s="1116"/>
      <c r="HCQ24" s="1116"/>
      <c r="HCR24" s="1116"/>
      <c r="HCS24" s="1116"/>
      <c r="HCT24" s="1116"/>
      <c r="HCU24" s="1116"/>
      <c r="HCV24" s="1116"/>
      <c r="HCW24" s="1116"/>
      <c r="HCX24" s="1116"/>
      <c r="HCY24" s="1116"/>
      <c r="HCZ24" s="1116"/>
      <c r="HDA24" s="1116"/>
      <c r="HDB24" s="1116"/>
      <c r="HDC24" s="1116"/>
      <c r="HDD24" s="1116"/>
      <c r="HDE24" s="1116"/>
      <c r="HDF24" s="1116"/>
      <c r="HDG24" s="1116"/>
      <c r="HDH24" s="1116"/>
      <c r="HDI24" s="1116"/>
      <c r="HDJ24" s="1116"/>
      <c r="HDK24" s="1116"/>
      <c r="HDL24" s="1116"/>
      <c r="HDM24" s="1116"/>
      <c r="HDN24" s="1116"/>
      <c r="HDO24" s="1116"/>
      <c r="HDP24" s="1116"/>
      <c r="HDQ24" s="1116"/>
      <c r="HDR24" s="1116"/>
      <c r="HDS24" s="1116"/>
      <c r="HDT24" s="1116"/>
      <c r="HDU24" s="1116"/>
      <c r="HDV24" s="1116"/>
      <c r="HDW24" s="1116"/>
      <c r="HDX24" s="1116"/>
      <c r="HDY24" s="1116"/>
      <c r="HDZ24" s="1116"/>
      <c r="HEA24" s="1116"/>
      <c r="HEB24" s="1116"/>
      <c r="HEC24" s="1116"/>
      <c r="HED24" s="1116"/>
      <c r="HEE24" s="1116"/>
      <c r="HEF24" s="1116"/>
      <c r="HEG24" s="1116"/>
      <c r="HEH24" s="1116"/>
      <c r="HEI24" s="1116"/>
      <c r="HEJ24" s="1116"/>
      <c r="HEK24" s="1116"/>
      <c r="HEL24" s="1116"/>
      <c r="HEM24" s="1116"/>
      <c r="HEN24" s="1116"/>
      <c r="HEO24" s="1116"/>
      <c r="HEP24" s="1116"/>
      <c r="HEQ24" s="1116"/>
      <c r="HER24" s="1116"/>
      <c r="HES24" s="1116"/>
      <c r="HET24" s="1116"/>
      <c r="HEU24" s="1116"/>
      <c r="HEV24" s="1116"/>
      <c r="HEW24" s="1116"/>
      <c r="HEX24" s="1116"/>
      <c r="HEY24" s="1116"/>
      <c r="HEZ24" s="1116"/>
      <c r="HFA24" s="1116"/>
      <c r="HFB24" s="1116"/>
      <c r="HFC24" s="1116"/>
      <c r="HFD24" s="1116"/>
      <c r="HFE24" s="1116"/>
      <c r="HFF24" s="1116"/>
      <c r="HFG24" s="1116"/>
      <c r="HFH24" s="1116"/>
      <c r="HFI24" s="1116"/>
      <c r="HFJ24" s="1116"/>
      <c r="HFK24" s="1116"/>
      <c r="HFL24" s="1116"/>
      <c r="HFM24" s="1116"/>
      <c r="HFN24" s="1116"/>
      <c r="HFO24" s="1116"/>
      <c r="HFP24" s="1116"/>
      <c r="HFQ24" s="1116"/>
      <c r="HFR24" s="1116"/>
      <c r="HFS24" s="1116"/>
      <c r="HFT24" s="1116"/>
      <c r="HFU24" s="1116"/>
      <c r="HFV24" s="1116"/>
      <c r="HFW24" s="1116"/>
      <c r="HFX24" s="1116"/>
      <c r="HFY24" s="1116"/>
      <c r="HFZ24" s="1116"/>
      <c r="HGA24" s="1116"/>
      <c r="HGB24" s="1116"/>
      <c r="HGC24" s="1116"/>
      <c r="HGD24" s="1116"/>
      <c r="HGE24" s="1116"/>
      <c r="HGF24" s="1116"/>
      <c r="HGG24" s="1116"/>
      <c r="HGH24" s="1116"/>
      <c r="HGI24" s="1116"/>
      <c r="HGJ24" s="1116"/>
      <c r="HGK24" s="1116"/>
      <c r="HGL24" s="1116"/>
      <c r="HGM24" s="1116"/>
      <c r="HGN24" s="1116"/>
      <c r="HGO24" s="1116"/>
      <c r="HGP24" s="1116"/>
      <c r="HGQ24" s="1116"/>
      <c r="HGR24" s="1116"/>
      <c r="HGS24" s="1116"/>
      <c r="HGT24" s="1116"/>
      <c r="HGU24" s="1116"/>
      <c r="HGV24" s="1116"/>
      <c r="HGW24" s="1116"/>
      <c r="HGX24" s="1116"/>
      <c r="HGY24" s="1116"/>
      <c r="HGZ24" s="1116"/>
      <c r="HHA24" s="1116"/>
      <c r="HHB24" s="1116"/>
      <c r="HHC24" s="1116"/>
      <c r="HHD24" s="1116"/>
      <c r="HHE24" s="1116"/>
      <c r="HHF24" s="1116"/>
      <c r="HHG24" s="1116"/>
      <c r="HHH24" s="1116"/>
      <c r="HHI24" s="1116"/>
      <c r="HHJ24" s="1116"/>
      <c r="HHK24" s="1116"/>
      <c r="HHL24" s="1116"/>
      <c r="HHM24" s="1116"/>
      <c r="HHN24" s="1116"/>
      <c r="HHO24" s="1116"/>
      <c r="HHP24" s="1116"/>
      <c r="HHQ24" s="1116"/>
      <c r="HHR24" s="1116"/>
      <c r="HHS24" s="1116"/>
      <c r="HHT24" s="1116"/>
      <c r="HHU24" s="1116"/>
      <c r="HHV24" s="1116"/>
      <c r="HHW24" s="1116"/>
      <c r="HHX24" s="1116"/>
      <c r="HHY24" s="1116"/>
      <c r="HHZ24" s="1116"/>
      <c r="HIA24" s="1116"/>
      <c r="HIB24" s="1116"/>
      <c r="HIC24" s="1116"/>
      <c r="HID24" s="1116"/>
      <c r="HIE24" s="1116"/>
      <c r="HIF24" s="1116"/>
      <c r="HIG24" s="1116"/>
      <c r="HIH24" s="1116"/>
      <c r="HII24" s="1116"/>
      <c r="HIJ24" s="1116"/>
      <c r="HIK24" s="1116"/>
      <c r="HIL24" s="1116"/>
      <c r="HIM24" s="1116"/>
      <c r="HIN24" s="1116"/>
      <c r="HIO24" s="1116"/>
      <c r="HIP24" s="1116"/>
      <c r="HIQ24" s="1116"/>
      <c r="HIR24" s="1116"/>
      <c r="HIS24" s="1116"/>
      <c r="HIT24" s="1116"/>
      <c r="HIU24" s="1116"/>
      <c r="HIV24" s="1116"/>
      <c r="HIW24" s="1116"/>
      <c r="HIX24" s="1116"/>
      <c r="HIY24" s="1116"/>
      <c r="HIZ24" s="1116"/>
      <c r="HJA24" s="1116"/>
      <c r="HJB24" s="1116"/>
      <c r="HJC24" s="1116"/>
      <c r="HJD24" s="1116"/>
      <c r="HJE24" s="1116"/>
      <c r="HJF24" s="1116"/>
      <c r="HJG24" s="1116"/>
      <c r="HJH24" s="1116"/>
      <c r="HJI24" s="1116"/>
      <c r="HJJ24" s="1116"/>
      <c r="HJK24" s="1116"/>
      <c r="HJL24" s="1116"/>
      <c r="HJM24" s="1116"/>
      <c r="HJN24" s="1116"/>
      <c r="HJO24" s="1116"/>
      <c r="HJP24" s="1116"/>
      <c r="HJQ24" s="1116"/>
      <c r="HJR24" s="1116"/>
      <c r="HJS24" s="1116"/>
      <c r="HJT24" s="1116"/>
      <c r="HJU24" s="1116"/>
      <c r="HJV24" s="1116"/>
      <c r="HJW24" s="1116"/>
      <c r="HJX24" s="1116"/>
      <c r="HJY24" s="1116"/>
      <c r="HJZ24" s="1116"/>
      <c r="HKA24" s="1116"/>
      <c r="HKB24" s="1116"/>
      <c r="HKC24" s="1116"/>
      <c r="HKD24" s="1116"/>
      <c r="HKE24" s="1116"/>
      <c r="HKF24" s="1116"/>
      <c r="HKG24" s="1116"/>
      <c r="HKH24" s="1116"/>
      <c r="HKI24" s="1116"/>
      <c r="HKJ24" s="1116"/>
      <c r="HKK24" s="1116"/>
      <c r="HKL24" s="1116"/>
      <c r="HKM24" s="1116"/>
      <c r="HKN24" s="1116"/>
      <c r="HKO24" s="1116"/>
      <c r="HKP24" s="1116"/>
      <c r="HKQ24" s="1116"/>
      <c r="HKR24" s="1116"/>
      <c r="HKS24" s="1116"/>
      <c r="HKT24" s="1116"/>
      <c r="HKU24" s="1116"/>
      <c r="HKV24" s="1116"/>
      <c r="HKW24" s="1116"/>
      <c r="HKX24" s="1116"/>
      <c r="HKY24" s="1116"/>
      <c r="HKZ24" s="1116"/>
      <c r="HLA24" s="1116"/>
      <c r="HLB24" s="1116"/>
      <c r="HLC24" s="1116"/>
      <c r="HLD24" s="1116"/>
      <c r="HLE24" s="1116"/>
      <c r="HLF24" s="1116"/>
      <c r="HLG24" s="1116"/>
      <c r="HLH24" s="1116"/>
      <c r="HLI24" s="1116"/>
      <c r="HLJ24" s="1116"/>
      <c r="HLK24" s="1116"/>
      <c r="HLL24" s="1116"/>
      <c r="HLM24" s="1116"/>
      <c r="HLN24" s="1116"/>
      <c r="HLO24" s="1116"/>
      <c r="HLP24" s="1116"/>
      <c r="HLQ24" s="1116"/>
      <c r="HLR24" s="1116"/>
      <c r="HLS24" s="1116"/>
      <c r="HLT24" s="1116"/>
      <c r="HLU24" s="1116"/>
      <c r="HLV24" s="1116"/>
      <c r="HLW24" s="1116"/>
      <c r="HLX24" s="1116"/>
      <c r="HLY24" s="1116"/>
      <c r="HLZ24" s="1116"/>
      <c r="HMA24" s="1116"/>
      <c r="HMB24" s="1116"/>
      <c r="HMC24" s="1116"/>
      <c r="HMD24" s="1116"/>
      <c r="HME24" s="1116"/>
      <c r="HMF24" s="1116"/>
      <c r="HMG24" s="1116"/>
      <c r="HMH24" s="1116"/>
      <c r="HMI24" s="1116"/>
      <c r="HMJ24" s="1116"/>
      <c r="HMK24" s="1116"/>
      <c r="HML24" s="1116"/>
      <c r="HMM24" s="1116"/>
      <c r="HMN24" s="1116"/>
      <c r="HMO24" s="1116"/>
      <c r="HMP24" s="1116"/>
      <c r="HMQ24" s="1116"/>
      <c r="HMR24" s="1116"/>
      <c r="HMS24" s="1116"/>
      <c r="HMT24" s="1116"/>
      <c r="HMU24" s="1116"/>
      <c r="HMV24" s="1116"/>
      <c r="HMW24" s="1116"/>
      <c r="HMX24" s="1116"/>
      <c r="HMY24" s="1116"/>
      <c r="HMZ24" s="1116"/>
      <c r="HNA24" s="1116"/>
      <c r="HNB24" s="1116"/>
      <c r="HNC24" s="1116"/>
      <c r="HND24" s="1116"/>
      <c r="HNE24" s="1116"/>
      <c r="HNF24" s="1116"/>
      <c r="HNG24" s="1116"/>
      <c r="HNH24" s="1116"/>
      <c r="HNI24" s="1116"/>
      <c r="HNJ24" s="1116"/>
      <c r="HNK24" s="1116"/>
      <c r="HNL24" s="1116"/>
      <c r="HNM24" s="1116"/>
      <c r="HNN24" s="1116"/>
      <c r="HNO24" s="1116"/>
      <c r="HNP24" s="1116"/>
      <c r="HNQ24" s="1116"/>
      <c r="HNR24" s="1116"/>
      <c r="HNS24" s="1116"/>
      <c r="HNT24" s="1116"/>
      <c r="HNU24" s="1116"/>
      <c r="HNV24" s="1116"/>
      <c r="HNW24" s="1116"/>
      <c r="HNX24" s="1116"/>
      <c r="HNY24" s="1116"/>
      <c r="HNZ24" s="1116"/>
      <c r="HOA24" s="1116"/>
      <c r="HOB24" s="1116"/>
      <c r="HOC24" s="1116"/>
      <c r="HOD24" s="1116"/>
      <c r="HOE24" s="1116"/>
      <c r="HOF24" s="1116"/>
      <c r="HOG24" s="1116"/>
      <c r="HOH24" s="1116"/>
      <c r="HOI24" s="1116"/>
      <c r="HOJ24" s="1116"/>
      <c r="HOK24" s="1116"/>
      <c r="HOL24" s="1116"/>
      <c r="HOM24" s="1116"/>
      <c r="HON24" s="1116"/>
      <c r="HOO24" s="1116"/>
      <c r="HOP24" s="1116"/>
      <c r="HOQ24" s="1116"/>
      <c r="HOR24" s="1116"/>
      <c r="HOS24" s="1116"/>
      <c r="HOT24" s="1116"/>
      <c r="HOU24" s="1116"/>
      <c r="HOV24" s="1116"/>
      <c r="HOW24" s="1116"/>
      <c r="HOX24" s="1116"/>
      <c r="HOY24" s="1116"/>
      <c r="HOZ24" s="1116"/>
      <c r="HPA24" s="1116"/>
      <c r="HPB24" s="1116"/>
      <c r="HPC24" s="1116"/>
      <c r="HPD24" s="1116"/>
      <c r="HPE24" s="1116"/>
      <c r="HPF24" s="1116"/>
      <c r="HPG24" s="1116"/>
      <c r="HPH24" s="1116"/>
      <c r="HPI24" s="1116"/>
      <c r="HPJ24" s="1116"/>
      <c r="HPK24" s="1116"/>
      <c r="HPL24" s="1116"/>
      <c r="HPM24" s="1116"/>
      <c r="HPN24" s="1116"/>
      <c r="HPO24" s="1116"/>
      <c r="HPP24" s="1116"/>
      <c r="HPQ24" s="1116"/>
      <c r="HPR24" s="1116"/>
      <c r="HPS24" s="1116"/>
      <c r="HPT24" s="1116"/>
      <c r="HPU24" s="1116"/>
      <c r="HPV24" s="1116"/>
      <c r="HPW24" s="1116"/>
      <c r="HPX24" s="1116"/>
      <c r="HPY24" s="1116"/>
      <c r="HPZ24" s="1116"/>
      <c r="HQA24" s="1116"/>
      <c r="HQB24" s="1116"/>
      <c r="HQC24" s="1116"/>
      <c r="HQD24" s="1116"/>
      <c r="HQE24" s="1116"/>
      <c r="HQF24" s="1116"/>
      <c r="HQG24" s="1116"/>
      <c r="HQH24" s="1116"/>
      <c r="HQI24" s="1116"/>
      <c r="HQJ24" s="1116"/>
      <c r="HQK24" s="1116"/>
      <c r="HQL24" s="1116"/>
      <c r="HQM24" s="1116"/>
      <c r="HQN24" s="1116"/>
      <c r="HQO24" s="1116"/>
      <c r="HQP24" s="1116"/>
      <c r="HQQ24" s="1116"/>
      <c r="HQR24" s="1116"/>
      <c r="HQS24" s="1116"/>
      <c r="HQT24" s="1116"/>
      <c r="HQU24" s="1116"/>
      <c r="HQV24" s="1116"/>
      <c r="HQW24" s="1116"/>
      <c r="HQX24" s="1116"/>
      <c r="HQY24" s="1116"/>
      <c r="HQZ24" s="1116"/>
      <c r="HRA24" s="1116"/>
      <c r="HRB24" s="1116"/>
      <c r="HRC24" s="1116"/>
      <c r="HRD24" s="1116"/>
      <c r="HRE24" s="1116"/>
      <c r="HRF24" s="1116"/>
      <c r="HRG24" s="1116"/>
      <c r="HRH24" s="1116"/>
      <c r="HRI24" s="1116"/>
      <c r="HRJ24" s="1116"/>
      <c r="HRK24" s="1116"/>
      <c r="HRL24" s="1116"/>
      <c r="HRM24" s="1116"/>
      <c r="HRN24" s="1116"/>
      <c r="HRO24" s="1116"/>
      <c r="HRP24" s="1116"/>
      <c r="HRQ24" s="1116"/>
      <c r="HRR24" s="1116"/>
      <c r="HRS24" s="1116"/>
      <c r="HRT24" s="1116"/>
      <c r="HRU24" s="1116"/>
      <c r="HRV24" s="1116"/>
      <c r="HRW24" s="1116"/>
      <c r="HRX24" s="1116"/>
      <c r="HRY24" s="1116"/>
      <c r="HRZ24" s="1116"/>
      <c r="HSA24" s="1116"/>
      <c r="HSB24" s="1116"/>
      <c r="HSC24" s="1116"/>
      <c r="HSD24" s="1116"/>
      <c r="HSE24" s="1116"/>
      <c r="HSF24" s="1116"/>
      <c r="HSG24" s="1116"/>
      <c r="HSH24" s="1116"/>
      <c r="HSI24" s="1116"/>
      <c r="HSJ24" s="1116"/>
      <c r="HSK24" s="1116"/>
      <c r="HSL24" s="1116"/>
      <c r="HSM24" s="1116"/>
      <c r="HSN24" s="1116"/>
      <c r="HSO24" s="1116"/>
      <c r="HSP24" s="1116"/>
      <c r="HSQ24" s="1116"/>
      <c r="HSR24" s="1116"/>
      <c r="HSS24" s="1116"/>
      <c r="HST24" s="1116"/>
      <c r="HSU24" s="1116"/>
      <c r="HSV24" s="1116"/>
      <c r="HSW24" s="1116"/>
      <c r="HSX24" s="1116"/>
      <c r="HSY24" s="1116"/>
      <c r="HSZ24" s="1116"/>
      <c r="HTA24" s="1116"/>
      <c r="HTB24" s="1116"/>
      <c r="HTC24" s="1116"/>
      <c r="HTD24" s="1116"/>
      <c r="HTE24" s="1116"/>
      <c r="HTF24" s="1116"/>
      <c r="HTG24" s="1116"/>
      <c r="HTH24" s="1116"/>
      <c r="HTI24" s="1116"/>
      <c r="HTJ24" s="1116"/>
      <c r="HTK24" s="1116"/>
      <c r="HTL24" s="1116"/>
      <c r="HTM24" s="1116"/>
      <c r="HTN24" s="1116"/>
      <c r="HTO24" s="1116"/>
      <c r="HTP24" s="1116"/>
      <c r="HTQ24" s="1116"/>
      <c r="HTR24" s="1116"/>
      <c r="HTS24" s="1116"/>
      <c r="HTT24" s="1116"/>
      <c r="HTU24" s="1116"/>
      <c r="HTV24" s="1116"/>
      <c r="HTW24" s="1116"/>
      <c r="HTX24" s="1116"/>
      <c r="HTY24" s="1116"/>
      <c r="HTZ24" s="1116"/>
      <c r="HUA24" s="1116"/>
      <c r="HUB24" s="1116"/>
      <c r="HUC24" s="1116"/>
      <c r="HUD24" s="1116"/>
      <c r="HUE24" s="1116"/>
      <c r="HUF24" s="1116"/>
      <c r="HUG24" s="1116"/>
      <c r="HUH24" s="1116"/>
      <c r="HUI24" s="1116"/>
      <c r="HUJ24" s="1116"/>
      <c r="HUK24" s="1116"/>
      <c r="HUL24" s="1116"/>
      <c r="HUM24" s="1116"/>
      <c r="HUN24" s="1116"/>
      <c r="HUO24" s="1116"/>
      <c r="HUP24" s="1116"/>
      <c r="HUQ24" s="1116"/>
      <c r="HUR24" s="1116"/>
      <c r="HUS24" s="1116"/>
      <c r="HUT24" s="1116"/>
      <c r="HUU24" s="1116"/>
      <c r="HUV24" s="1116"/>
      <c r="HUW24" s="1116"/>
      <c r="HUX24" s="1116"/>
      <c r="HUY24" s="1116"/>
      <c r="HUZ24" s="1116"/>
      <c r="HVA24" s="1116"/>
      <c r="HVB24" s="1116"/>
      <c r="HVC24" s="1116"/>
      <c r="HVD24" s="1116"/>
      <c r="HVE24" s="1116"/>
      <c r="HVF24" s="1116"/>
      <c r="HVG24" s="1116"/>
      <c r="HVH24" s="1116"/>
      <c r="HVI24" s="1116"/>
      <c r="HVJ24" s="1116"/>
      <c r="HVK24" s="1116"/>
      <c r="HVL24" s="1116"/>
      <c r="HVM24" s="1116"/>
      <c r="HVN24" s="1116"/>
      <c r="HVO24" s="1116"/>
      <c r="HVP24" s="1116"/>
      <c r="HVQ24" s="1116"/>
      <c r="HVR24" s="1116"/>
      <c r="HVS24" s="1116"/>
      <c r="HVT24" s="1116"/>
      <c r="HVU24" s="1116"/>
      <c r="HVV24" s="1116"/>
      <c r="HVW24" s="1116"/>
      <c r="HVX24" s="1116"/>
      <c r="HVY24" s="1116"/>
      <c r="HVZ24" s="1116"/>
      <c r="HWA24" s="1116"/>
      <c r="HWB24" s="1116"/>
      <c r="HWC24" s="1116"/>
      <c r="HWD24" s="1116"/>
      <c r="HWE24" s="1116"/>
      <c r="HWF24" s="1116"/>
      <c r="HWG24" s="1116"/>
      <c r="HWH24" s="1116"/>
      <c r="HWI24" s="1116"/>
      <c r="HWJ24" s="1116"/>
      <c r="HWK24" s="1116"/>
      <c r="HWL24" s="1116"/>
      <c r="HWM24" s="1116"/>
      <c r="HWN24" s="1116"/>
      <c r="HWO24" s="1116"/>
      <c r="HWP24" s="1116"/>
      <c r="HWQ24" s="1116"/>
      <c r="HWR24" s="1116"/>
      <c r="HWS24" s="1116"/>
      <c r="HWT24" s="1116"/>
      <c r="HWU24" s="1116"/>
      <c r="HWV24" s="1116"/>
      <c r="HWW24" s="1116"/>
      <c r="HWX24" s="1116"/>
      <c r="HWY24" s="1116"/>
      <c r="HWZ24" s="1116"/>
      <c r="HXA24" s="1116"/>
      <c r="HXB24" s="1116"/>
      <c r="HXC24" s="1116"/>
      <c r="HXD24" s="1116"/>
      <c r="HXE24" s="1116"/>
      <c r="HXF24" s="1116"/>
      <c r="HXG24" s="1116"/>
      <c r="HXH24" s="1116"/>
      <c r="HXI24" s="1116"/>
      <c r="HXJ24" s="1116"/>
      <c r="HXK24" s="1116"/>
      <c r="HXL24" s="1116"/>
      <c r="HXM24" s="1116"/>
      <c r="HXN24" s="1116"/>
      <c r="HXO24" s="1116"/>
      <c r="HXP24" s="1116"/>
      <c r="HXQ24" s="1116"/>
      <c r="HXR24" s="1116"/>
      <c r="HXS24" s="1116"/>
      <c r="HXT24" s="1116"/>
      <c r="HXU24" s="1116"/>
      <c r="HXV24" s="1116"/>
      <c r="HXW24" s="1116"/>
      <c r="HXX24" s="1116"/>
      <c r="HXY24" s="1116"/>
      <c r="HXZ24" s="1116"/>
      <c r="HYA24" s="1116"/>
      <c r="HYB24" s="1116"/>
      <c r="HYC24" s="1116"/>
      <c r="HYD24" s="1116"/>
      <c r="HYE24" s="1116"/>
      <c r="HYF24" s="1116"/>
      <c r="HYG24" s="1116"/>
      <c r="HYH24" s="1116"/>
      <c r="HYI24" s="1116"/>
      <c r="HYJ24" s="1116"/>
      <c r="HYK24" s="1116"/>
      <c r="HYL24" s="1116"/>
      <c r="HYM24" s="1116"/>
      <c r="HYN24" s="1116"/>
      <c r="HYO24" s="1116"/>
      <c r="HYP24" s="1116"/>
      <c r="HYQ24" s="1116"/>
      <c r="HYR24" s="1116"/>
      <c r="HYS24" s="1116"/>
      <c r="HYT24" s="1116"/>
      <c r="HYU24" s="1116"/>
      <c r="HYV24" s="1116"/>
      <c r="HYW24" s="1116"/>
      <c r="HYX24" s="1116"/>
      <c r="HYY24" s="1116"/>
      <c r="HYZ24" s="1116"/>
      <c r="HZA24" s="1116"/>
      <c r="HZB24" s="1116"/>
      <c r="HZC24" s="1116"/>
      <c r="HZD24" s="1116"/>
      <c r="HZE24" s="1116"/>
      <c r="HZF24" s="1116"/>
      <c r="HZG24" s="1116"/>
      <c r="HZH24" s="1116"/>
      <c r="HZI24" s="1116"/>
      <c r="HZJ24" s="1116"/>
      <c r="HZK24" s="1116"/>
      <c r="HZL24" s="1116"/>
      <c r="HZM24" s="1116"/>
      <c r="HZN24" s="1116"/>
      <c r="HZO24" s="1116"/>
      <c r="HZP24" s="1116"/>
      <c r="HZQ24" s="1116"/>
      <c r="HZR24" s="1116"/>
      <c r="HZS24" s="1116"/>
      <c r="HZT24" s="1116"/>
      <c r="HZU24" s="1116"/>
      <c r="HZV24" s="1116"/>
      <c r="HZW24" s="1116"/>
      <c r="HZX24" s="1116"/>
      <c r="HZY24" s="1116"/>
      <c r="HZZ24" s="1116"/>
      <c r="IAA24" s="1116"/>
      <c r="IAB24" s="1116"/>
      <c r="IAC24" s="1116"/>
      <c r="IAD24" s="1116"/>
      <c r="IAE24" s="1116"/>
      <c r="IAF24" s="1116"/>
      <c r="IAG24" s="1116"/>
      <c r="IAH24" s="1116"/>
      <c r="IAI24" s="1116"/>
      <c r="IAJ24" s="1116"/>
      <c r="IAK24" s="1116"/>
      <c r="IAL24" s="1116"/>
      <c r="IAM24" s="1116"/>
      <c r="IAN24" s="1116"/>
      <c r="IAO24" s="1116"/>
      <c r="IAP24" s="1116"/>
      <c r="IAQ24" s="1116"/>
      <c r="IAR24" s="1116"/>
      <c r="IAS24" s="1116"/>
      <c r="IAT24" s="1116"/>
      <c r="IAU24" s="1116"/>
      <c r="IAV24" s="1116"/>
      <c r="IAW24" s="1116"/>
      <c r="IAX24" s="1116"/>
      <c r="IAY24" s="1116"/>
      <c r="IAZ24" s="1116"/>
      <c r="IBA24" s="1116"/>
      <c r="IBB24" s="1116"/>
      <c r="IBC24" s="1116"/>
      <c r="IBD24" s="1116"/>
      <c r="IBE24" s="1116"/>
      <c r="IBF24" s="1116"/>
      <c r="IBG24" s="1116"/>
      <c r="IBH24" s="1116"/>
      <c r="IBI24" s="1116"/>
      <c r="IBJ24" s="1116"/>
      <c r="IBK24" s="1116"/>
      <c r="IBL24" s="1116"/>
      <c r="IBM24" s="1116"/>
      <c r="IBN24" s="1116"/>
      <c r="IBO24" s="1116"/>
      <c r="IBP24" s="1116"/>
      <c r="IBQ24" s="1116"/>
      <c r="IBR24" s="1116"/>
      <c r="IBS24" s="1116"/>
      <c r="IBT24" s="1116"/>
      <c r="IBU24" s="1116"/>
      <c r="IBV24" s="1116"/>
      <c r="IBW24" s="1116"/>
      <c r="IBX24" s="1116"/>
      <c r="IBY24" s="1116"/>
      <c r="IBZ24" s="1116"/>
      <c r="ICA24" s="1116"/>
      <c r="ICB24" s="1116"/>
      <c r="ICC24" s="1116"/>
      <c r="ICD24" s="1116"/>
      <c r="ICE24" s="1116"/>
      <c r="ICF24" s="1116"/>
      <c r="ICG24" s="1116"/>
      <c r="ICH24" s="1116"/>
      <c r="ICI24" s="1116"/>
      <c r="ICJ24" s="1116"/>
      <c r="ICK24" s="1116"/>
      <c r="ICL24" s="1116"/>
      <c r="ICM24" s="1116"/>
      <c r="ICN24" s="1116"/>
      <c r="ICO24" s="1116"/>
      <c r="ICP24" s="1116"/>
      <c r="ICQ24" s="1116"/>
      <c r="ICR24" s="1116"/>
      <c r="ICS24" s="1116"/>
      <c r="ICT24" s="1116"/>
      <c r="ICU24" s="1116"/>
      <c r="ICV24" s="1116"/>
      <c r="ICW24" s="1116"/>
      <c r="ICX24" s="1116"/>
      <c r="ICY24" s="1116"/>
      <c r="ICZ24" s="1116"/>
      <c r="IDA24" s="1116"/>
      <c r="IDB24" s="1116"/>
      <c r="IDC24" s="1116"/>
      <c r="IDD24" s="1116"/>
      <c r="IDE24" s="1116"/>
      <c r="IDF24" s="1116"/>
      <c r="IDG24" s="1116"/>
      <c r="IDH24" s="1116"/>
      <c r="IDI24" s="1116"/>
      <c r="IDJ24" s="1116"/>
      <c r="IDK24" s="1116"/>
      <c r="IDL24" s="1116"/>
      <c r="IDM24" s="1116"/>
      <c r="IDN24" s="1116"/>
      <c r="IDO24" s="1116"/>
      <c r="IDP24" s="1116"/>
      <c r="IDQ24" s="1116"/>
      <c r="IDR24" s="1116"/>
      <c r="IDS24" s="1116"/>
      <c r="IDT24" s="1116"/>
      <c r="IDU24" s="1116"/>
      <c r="IDV24" s="1116"/>
      <c r="IDW24" s="1116"/>
      <c r="IDX24" s="1116"/>
      <c r="IDY24" s="1116"/>
      <c r="IDZ24" s="1116"/>
      <c r="IEA24" s="1116"/>
      <c r="IEB24" s="1116"/>
      <c r="IEC24" s="1116"/>
      <c r="IED24" s="1116"/>
      <c r="IEE24" s="1116"/>
      <c r="IEF24" s="1116"/>
      <c r="IEG24" s="1116"/>
      <c r="IEH24" s="1116"/>
      <c r="IEI24" s="1116"/>
      <c r="IEJ24" s="1116"/>
      <c r="IEK24" s="1116"/>
      <c r="IEL24" s="1116"/>
      <c r="IEM24" s="1116"/>
      <c r="IEN24" s="1116"/>
      <c r="IEO24" s="1116"/>
      <c r="IEP24" s="1116"/>
      <c r="IEQ24" s="1116"/>
      <c r="IER24" s="1116"/>
      <c r="IES24" s="1116"/>
      <c r="IET24" s="1116"/>
      <c r="IEU24" s="1116"/>
      <c r="IEV24" s="1116"/>
      <c r="IEW24" s="1116"/>
      <c r="IEX24" s="1116"/>
      <c r="IEY24" s="1116"/>
      <c r="IEZ24" s="1116"/>
      <c r="IFA24" s="1116"/>
      <c r="IFB24" s="1116"/>
      <c r="IFC24" s="1116"/>
      <c r="IFD24" s="1116"/>
      <c r="IFE24" s="1116"/>
      <c r="IFF24" s="1116"/>
      <c r="IFG24" s="1116"/>
      <c r="IFH24" s="1116"/>
      <c r="IFI24" s="1116"/>
      <c r="IFJ24" s="1116"/>
      <c r="IFK24" s="1116"/>
      <c r="IFL24" s="1116"/>
      <c r="IFM24" s="1116"/>
      <c r="IFN24" s="1116"/>
      <c r="IFO24" s="1116"/>
      <c r="IFP24" s="1116"/>
      <c r="IFQ24" s="1116"/>
      <c r="IFR24" s="1116"/>
      <c r="IFS24" s="1116"/>
      <c r="IFT24" s="1116"/>
      <c r="IFU24" s="1116"/>
      <c r="IFV24" s="1116"/>
      <c r="IFW24" s="1116"/>
      <c r="IFX24" s="1116"/>
      <c r="IFY24" s="1116"/>
      <c r="IFZ24" s="1116"/>
      <c r="IGA24" s="1116"/>
      <c r="IGB24" s="1116"/>
      <c r="IGC24" s="1116"/>
      <c r="IGD24" s="1116"/>
      <c r="IGE24" s="1116"/>
      <c r="IGF24" s="1116"/>
      <c r="IGG24" s="1116"/>
      <c r="IGH24" s="1116"/>
      <c r="IGI24" s="1116"/>
      <c r="IGJ24" s="1116"/>
      <c r="IGK24" s="1116"/>
      <c r="IGL24" s="1116"/>
      <c r="IGM24" s="1116"/>
      <c r="IGN24" s="1116"/>
      <c r="IGO24" s="1116"/>
      <c r="IGP24" s="1116"/>
      <c r="IGQ24" s="1116"/>
      <c r="IGR24" s="1116"/>
      <c r="IGS24" s="1116"/>
      <c r="IGT24" s="1116"/>
      <c r="IGU24" s="1116"/>
      <c r="IGV24" s="1116"/>
      <c r="IGW24" s="1116"/>
      <c r="IGX24" s="1116"/>
      <c r="IGY24" s="1116"/>
      <c r="IGZ24" s="1116"/>
      <c r="IHA24" s="1116"/>
      <c r="IHB24" s="1116"/>
      <c r="IHC24" s="1116"/>
      <c r="IHD24" s="1116"/>
      <c r="IHE24" s="1116"/>
      <c r="IHF24" s="1116"/>
      <c r="IHG24" s="1116"/>
      <c r="IHH24" s="1116"/>
      <c r="IHI24" s="1116"/>
      <c r="IHJ24" s="1116"/>
      <c r="IHK24" s="1116"/>
      <c r="IHL24" s="1116"/>
      <c r="IHM24" s="1116"/>
      <c r="IHN24" s="1116"/>
      <c r="IHO24" s="1116"/>
      <c r="IHP24" s="1116"/>
      <c r="IHQ24" s="1116"/>
      <c r="IHR24" s="1116"/>
      <c r="IHS24" s="1116"/>
      <c r="IHT24" s="1116"/>
      <c r="IHU24" s="1116"/>
      <c r="IHV24" s="1116"/>
      <c r="IHW24" s="1116"/>
      <c r="IHX24" s="1116"/>
      <c r="IHY24" s="1116"/>
      <c r="IHZ24" s="1116"/>
      <c r="IIA24" s="1116"/>
      <c r="IIB24" s="1116"/>
      <c r="IIC24" s="1116"/>
      <c r="IID24" s="1116"/>
      <c r="IIE24" s="1116"/>
      <c r="IIF24" s="1116"/>
      <c r="IIG24" s="1116"/>
      <c r="IIH24" s="1116"/>
      <c r="III24" s="1116"/>
      <c r="IIJ24" s="1116"/>
      <c r="IIK24" s="1116"/>
      <c r="IIL24" s="1116"/>
      <c r="IIM24" s="1116"/>
      <c r="IIN24" s="1116"/>
      <c r="IIO24" s="1116"/>
      <c r="IIP24" s="1116"/>
      <c r="IIQ24" s="1116"/>
      <c r="IIR24" s="1116"/>
      <c r="IIS24" s="1116"/>
      <c r="IIT24" s="1116"/>
      <c r="IIU24" s="1116"/>
      <c r="IIV24" s="1116"/>
      <c r="IIW24" s="1116"/>
      <c r="IIX24" s="1116"/>
      <c r="IIY24" s="1116"/>
      <c r="IIZ24" s="1116"/>
      <c r="IJA24" s="1116"/>
      <c r="IJB24" s="1116"/>
      <c r="IJC24" s="1116"/>
      <c r="IJD24" s="1116"/>
      <c r="IJE24" s="1116"/>
      <c r="IJF24" s="1116"/>
      <c r="IJG24" s="1116"/>
      <c r="IJH24" s="1116"/>
      <c r="IJI24" s="1116"/>
      <c r="IJJ24" s="1116"/>
      <c r="IJK24" s="1116"/>
      <c r="IJL24" s="1116"/>
      <c r="IJM24" s="1116"/>
      <c r="IJN24" s="1116"/>
      <c r="IJO24" s="1116"/>
      <c r="IJP24" s="1116"/>
      <c r="IJQ24" s="1116"/>
      <c r="IJR24" s="1116"/>
      <c r="IJS24" s="1116"/>
      <c r="IJT24" s="1116"/>
      <c r="IJU24" s="1116"/>
      <c r="IJV24" s="1116"/>
      <c r="IJW24" s="1116"/>
      <c r="IJX24" s="1116"/>
      <c r="IJY24" s="1116"/>
      <c r="IJZ24" s="1116"/>
      <c r="IKA24" s="1116"/>
      <c r="IKB24" s="1116"/>
      <c r="IKC24" s="1116"/>
      <c r="IKD24" s="1116"/>
      <c r="IKE24" s="1116"/>
      <c r="IKF24" s="1116"/>
      <c r="IKG24" s="1116"/>
      <c r="IKH24" s="1116"/>
      <c r="IKI24" s="1116"/>
      <c r="IKJ24" s="1116"/>
      <c r="IKK24" s="1116"/>
      <c r="IKL24" s="1116"/>
      <c r="IKM24" s="1116"/>
      <c r="IKN24" s="1116"/>
      <c r="IKO24" s="1116"/>
      <c r="IKP24" s="1116"/>
      <c r="IKQ24" s="1116"/>
      <c r="IKR24" s="1116"/>
      <c r="IKS24" s="1116"/>
      <c r="IKT24" s="1116"/>
      <c r="IKU24" s="1116"/>
      <c r="IKV24" s="1116"/>
      <c r="IKW24" s="1116"/>
      <c r="IKX24" s="1116"/>
      <c r="IKY24" s="1116"/>
      <c r="IKZ24" s="1116"/>
      <c r="ILA24" s="1116"/>
      <c r="ILB24" s="1116"/>
      <c r="ILC24" s="1116"/>
      <c r="ILD24" s="1116"/>
      <c r="ILE24" s="1116"/>
      <c r="ILF24" s="1116"/>
      <c r="ILG24" s="1116"/>
      <c r="ILH24" s="1116"/>
      <c r="ILI24" s="1116"/>
      <c r="ILJ24" s="1116"/>
      <c r="ILK24" s="1116"/>
      <c r="ILL24" s="1116"/>
      <c r="ILM24" s="1116"/>
      <c r="ILN24" s="1116"/>
      <c r="ILO24" s="1116"/>
      <c r="ILP24" s="1116"/>
      <c r="ILQ24" s="1116"/>
      <c r="ILR24" s="1116"/>
      <c r="ILS24" s="1116"/>
      <c r="ILT24" s="1116"/>
      <c r="ILU24" s="1116"/>
      <c r="ILV24" s="1116"/>
      <c r="ILW24" s="1116"/>
      <c r="ILX24" s="1116"/>
      <c r="ILY24" s="1116"/>
      <c r="ILZ24" s="1116"/>
      <c r="IMA24" s="1116"/>
      <c r="IMB24" s="1116"/>
      <c r="IMC24" s="1116"/>
      <c r="IMD24" s="1116"/>
      <c r="IME24" s="1116"/>
      <c r="IMF24" s="1116"/>
      <c r="IMG24" s="1116"/>
      <c r="IMH24" s="1116"/>
      <c r="IMI24" s="1116"/>
      <c r="IMJ24" s="1116"/>
      <c r="IMK24" s="1116"/>
      <c r="IML24" s="1116"/>
      <c r="IMM24" s="1116"/>
      <c r="IMN24" s="1116"/>
      <c r="IMO24" s="1116"/>
      <c r="IMP24" s="1116"/>
      <c r="IMQ24" s="1116"/>
      <c r="IMR24" s="1116"/>
      <c r="IMS24" s="1116"/>
      <c r="IMT24" s="1116"/>
      <c r="IMU24" s="1116"/>
      <c r="IMV24" s="1116"/>
      <c r="IMW24" s="1116"/>
      <c r="IMX24" s="1116"/>
      <c r="IMY24" s="1116"/>
      <c r="IMZ24" s="1116"/>
      <c r="INA24" s="1116"/>
      <c r="INB24" s="1116"/>
      <c r="INC24" s="1116"/>
      <c r="IND24" s="1116"/>
      <c r="INE24" s="1116"/>
      <c r="INF24" s="1116"/>
      <c r="ING24" s="1116"/>
      <c r="INH24" s="1116"/>
      <c r="INI24" s="1116"/>
      <c r="INJ24" s="1116"/>
      <c r="INK24" s="1116"/>
      <c r="INL24" s="1116"/>
      <c r="INM24" s="1116"/>
      <c r="INN24" s="1116"/>
      <c r="INO24" s="1116"/>
      <c r="INP24" s="1116"/>
      <c r="INQ24" s="1116"/>
      <c r="INR24" s="1116"/>
      <c r="INS24" s="1116"/>
      <c r="INT24" s="1116"/>
      <c r="INU24" s="1116"/>
      <c r="INV24" s="1116"/>
      <c r="INW24" s="1116"/>
      <c r="INX24" s="1116"/>
      <c r="INY24" s="1116"/>
      <c r="INZ24" s="1116"/>
      <c r="IOA24" s="1116"/>
      <c r="IOB24" s="1116"/>
      <c r="IOC24" s="1116"/>
      <c r="IOD24" s="1116"/>
      <c r="IOE24" s="1116"/>
      <c r="IOF24" s="1116"/>
      <c r="IOG24" s="1116"/>
      <c r="IOH24" s="1116"/>
      <c r="IOI24" s="1116"/>
      <c r="IOJ24" s="1116"/>
      <c r="IOK24" s="1116"/>
      <c r="IOL24" s="1116"/>
      <c r="IOM24" s="1116"/>
      <c r="ION24" s="1116"/>
      <c r="IOO24" s="1116"/>
      <c r="IOP24" s="1116"/>
      <c r="IOQ24" s="1116"/>
      <c r="IOR24" s="1116"/>
      <c r="IOS24" s="1116"/>
      <c r="IOT24" s="1116"/>
      <c r="IOU24" s="1116"/>
      <c r="IOV24" s="1116"/>
      <c r="IOW24" s="1116"/>
      <c r="IOX24" s="1116"/>
      <c r="IOY24" s="1116"/>
      <c r="IOZ24" s="1116"/>
      <c r="IPA24" s="1116"/>
      <c r="IPB24" s="1116"/>
      <c r="IPC24" s="1116"/>
      <c r="IPD24" s="1116"/>
      <c r="IPE24" s="1116"/>
      <c r="IPF24" s="1116"/>
      <c r="IPG24" s="1116"/>
      <c r="IPH24" s="1116"/>
      <c r="IPI24" s="1116"/>
      <c r="IPJ24" s="1116"/>
      <c r="IPK24" s="1116"/>
      <c r="IPL24" s="1116"/>
      <c r="IPM24" s="1116"/>
      <c r="IPN24" s="1116"/>
      <c r="IPO24" s="1116"/>
      <c r="IPP24" s="1116"/>
      <c r="IPQ24" s="1116"/>
      <c r="IPR24" s="1116"/>
      <c r="IPS24" s="1116"/>
      <c r="IPT24" s="1116"/>
      <c r="IPU24" s="1116"/>
      <c r="IPV24" s="1116"/>
      <c r="IPW24" s="1116"/>
      <c r="IPX24" s="1116"/>
      <c r="IPY24" s="1116"/>
      <c r="IPZ24" s="1116"/>
      <c r="IQA24" s="1116"/>
      <c r="IQB24" s="1116"/>
      <c r="IQC24" s="1116"/>
      <c r="IQD24" s="1116"/>
      <c r="IQE24" s="1116"/>
      <c r="IQF24" s="1116"/>
      <c r="IQG24" s="1116"/>
      <c r="IQH24" s="1116"/>
      <c r="IQI24" s="1116"/>
      <c r="IQJ24" s="1116"/>
      <c r="IQK24" s="1116"/>
      <c r="IQL24" s="1116"/>
      <c r="IQM24" s="1116"/>
      <c r="IQN24" s="1116"/>
      <c r="IQO24" s="1116"/>
      <c r="IQP24" s="1116"/>
      <c r="IQQ24" s="1116"/>
      <c r="IQR24" s="1116"/>
      <c r="IQS24" s="1116"/>
      <c r="IQT24" s="1116"/>
      <c r="IQU24" s="1116"/>
      <c r="IQV24" s="1116"/>
      <c r="IQW24" s="1116"/>
      <c r="IQX24" s="1116"/>
      <c r="IQY24" s="1116"/>
      <c r="IQZ24" s="1116"/>
      <c r="IRA24" s="1116"/>
      <c r="IRB24" s="1116"/>
      <c r="IRC24" s="1116"/>
      <c r="IRD24" s="1116"/>
      <c r="IRE24" s="1116"/>
      <c r="IRF24" s="1116"/>
      <c r="IRG24" s="1116"/>
      <c r="IRH24" s="1116"/>
      <c r="IRI24" s="1116"/>
      <c r="IRJ24" s="1116"/>
      <c r="IRK24" s="1116"/>
      <c r="IRL24" s="1116"/>
      <c r="IRM24" s="1116"/>
      <c r="IRN24" s="1116"/>
      <c r="IRO24" s="1116"/>
      <c r="IRP24" s="1116"/>
      <c r="IRQ24" s="1116"/>
      <c r="IRR24" s="1116"/>
      <c r="IRS24" s="1116"/>
      <c r="IRT24" s="1116"/>
      <c r="IRU24" s="1116"/>
      <c r="IRV24" s="1116"/>
      <c r="IRW24" s="1116"/>
      <c r="IRX24" s="1116"/>
      <c r="IRY24" s="1116"/>
      <c r="IRZ24" s="1116"/>
      <c r="ISA24" s="1116"/>
      <c r="ISB24" s="1116"/>
      <c r="ISC24" s="1116"/>
      <c r="ISD24" s="1116"/>
      <c r="ISE24" s="1116"/>
      <c r="ISF24" s="1116"/>
      <c r="ISG24" s="1116"/>
      <c r="ISH24" s="1116"/>
      <c r="ISI24" s="1116"/>
      <c r="ISJ24" s="1116"/>
      <c r="ISK24" s="1116"/>
      <c r="ISL24" s="1116"/>
      <c r="ISM24" s="1116"/>
      <c r="ISN24" s="1116"/>
      <c r="ISO24" s="1116"/>
      <c r="ISP24" s="1116"/>
      <c r="ISQ24" s="1116"/>
      <c r="ISR24" s="1116"/>
      <c r="ISS24" s="1116"/>
      <c r="IST24" s="1116"/>
      <c r="ISU24" s="1116"/>
      <c r="ISV24" s="1116"/>
      <c r="ISW24" s="1116"/>
      <c r="ISX24" s="1116"/>
      <c r="ISY24" s="1116"/>
      <c r="ISZ24" s="1116"/>
      <c r="ITA24" s="1116"/>
      <c r="ITB24" s="1116"/>
      <c r="ITC24" s="1116"/>
      <c r="ITD24" s="1116"/>
      <c r="ITE24" s="1116"/>
      <c r="ITF24" s="1116"/>
      <c r="ITG24" s="1116"/>
      <c r="ITH24" s="1116"/>
      <c r="ITI24" s="1116"/>
      <c r="ITJ24" s="1116"/>
      <c r="ITK24" s="1116"/>
      <c r="ITL24" s="1116"/>
      <c r="ITM24" s="1116"/>
      <c r="ITN24" s="1116"/>
      <c r="ITO24" s="1116"/>
      <c r="ITP24" s="1116"/>
      <c r="ITQ24" s="1116"/>
      <c r="ITR24" s="1116"/>
      <c r="ITS24" s="1116"/>
      <c r="ITT24" s="1116"/>
      <c r="ITU24" s="1116"/>
      <c r="ITV24" s="1116"/>
      <c r="ITW24" s="1116"/>
      <c r="ITX24" s="1116"/>
      <c r="ITY24" s="1116"/>
      <c r="ITZ24" s="1116"/>
      <c r="IUA24" s="1116"/>
      <c r="IUB24" s="1116"/>
      <c r="IUC24" s="1116"/>
      <c r="IUD24" s="1116"/>
      <c r="IUE24" s="1116"/>
      <c r="IUF24" s="1116"/>
      <c r="IUG24" s="1116"/>
      <c r="IUH24" s="1116"/>
      <c r="IUI24" s="1116"/>
      <c r="IUJ24" s="1116"/>
      <c r="IUK24" s="1116"/>
      <c r="IUL24" s="1116"/>
      <c r="IUM24" s="1116"/>
      <c r="IUN24" s="1116"/>
      <c r="IUO24" s="1116"/>
      <c r="IUP24" s="1116"/>
      <c r="IUQ24" s="1116"/>
      <c r="IUR24" s="1116"/>
      <c r="IUS24" s="1116"/>
      <c r="IUT24" s="1116"/>
      <c r="IUU24" s="1116"/>
      <c r="IUV24" s="1116"/>
      <c r="IUW24" s="1116"/>
      <c r="IUX24" s="1116"/>
      <c r="IUY24" s="1116"/>
      <c r="IUZ24" s="1116"/>
      <c r="IVA24" s="1116"/>
      <c r="IVB24" s="1116"/>
      <c r="IVC24" s="1116"/>
      <c r="IVD24" s="1116"/>
      <c r="IVE24" s="1116"/>
      <c r="IVF24" s="1116"/>
      <c r="IVG24" s="1116"/>
      <c r="IVH24" s="1116"/>
      <c r="IVI24" s="1116"/>
      <c r="IVJ24" s="1116"/>
      <c r="IVK24" s="1116"/>
      <c r="IVL24" s="1116"/>
      <c r="IVM24" s="1116"/>
      <c r="IVN24" s="1116"/>
      <c r="IVO24" s="1116"/>
      <c r="IVP24" s="1116"/>
      <c r="IVQ24" s="1116"/>
      <c r="IVR24" s="1116"/>
      <c r="IVS24" s="1116"/>
      <c r="IVT24" s="1116"/>
      <c r="IVU24" s="1116"/>
      <c r="IVV24" s="1116"/>
      <c r="IVW24" s="1116"/>
      <c r="IVX24" s="1116"/>
      <c r="IVY24" s="1116"/>
      <c r="IVZ24" s="1116"/>
      <c r="IWA24" s="1116"/>
      <c r="IWB24" s="1116"/>
      <c r="IWC24" s="1116"/>
      <c r="IWD24" s="1116"/>
      <c r="IWE24" s="1116"/>
      <c r="IWF24" s="1116"/>
      <c r="IWG24" s="1116"/>
      <c r="IWH24" s="1116"/>
      <c r="IWI24" s="1116"/>
      <c r="IWJ24" s="1116"/>
      <c r="IWK24" s="1116"/>
      <c r="IWL24" s="1116"/>
      <c r="IWM24" s="1116"/>
      <c r="IWN24" s="1116"/>
      <c r="IWO24" s="1116"/>
      <c r="IWP24" s="1116"/>
      <c r="IWQ24" s="1116"/>
      <c r="IWR24" s="1116"/>
      <c r="IWS24" s="1116"/>
      <c r="IWT24" s="1116"/>
      <c r="IWU24" s="1116"/>
      <c r="IWV24" s="1116"/>
      <c r="IWW24" s="1116"/>
      <c r="IWX24" s="1116"/>
      <c r="IWY24" s="1116"/>
      <c r="IWZ24" s="1116"/>
      <c r="IXA24" s="1116"/>
      <c r="IXB24" s="1116"/>
      <c r="IXC24" s="1116"/>
      <c r="IXD24" s="1116"/>
      <c r="IXE24" s="1116"/>
      <c r="IXF24" s="1116"/>
      <c r="IXG24" s="1116"/>
      <c r="IXH24" s="1116"/>
      <c r="IXI24" s="1116"/>
      <c r="IXJ24" s="1116"/>
      <c r="IXK24" s="1116"/>
      <c r="IXL24" s="1116"/>
      <c r="IXM24" s="1116"/>
      <c r="IXN24" s="1116"/>
      <c r="IXO24" s="1116"/>
      <c r="IXP24" s="1116"/>
      <c r="IXQ24" s="1116"/>
      <c r="IXR24" s="1116"/>
      <c r="IXS24" s="1116"/>
      <c r="IXT24" s="1116"/>
      <c r="IXU24" s="1116"/>
      <c r="IXV24" s="1116"/>
      <c r="IXW24" s="1116"/>
      <c r="IXX24" s="1116"/>
      <c r="IXY24" s="1116"/>
      <c r="IXZ24" s="1116"/>
      <c r="IYA24" s="1116"/>
      <c r="IYB24" s="1116"/>
      <c r="IYC24" s="1116"/>
      <c r="IYD24" s="1116"/>
      <c r="IYE24" s="1116"/>
      <c r="IYF24" s="1116"/>
      <c r="IYG24" s="1116"/>
      <c r="IYH24" s="1116"/>
      <c r="IYI24" s="1116"/>
      <c r="IYJ24" s="1116"/>
      <c r="IYK24" s="1116"/>
      <c r="IYL24" s="1116"/>
      <c r="IYM24" s="1116"/>
      <c r="IYN24" s="1116"/>
      <c r="IYO24" s="1116"/>
      <c r="IYP24" s="1116"/>
      <c r="IYQ24" s="1116"/>
      <c r="IYR24" s="1116"/>
      <c r="IYS24" s="1116"/>
      <c r="IYT24" s="1116"/>
      <c r="IYU24" s="1116"/>
      <c r="IYV24" s="1116"/>
      <c r="IYW24" s="1116"/>
      <c r="IYX24" s="1116"/>
      <c r="IYY24" s="1116"/>
      <c r="IYZ24" s="1116"/>
      <c r="IZA24" s="1116"/>
      <c r="IZB24" s="1116"/>
      <c r="IZC24" s="1116"/>
      <c r="IZD24" s="1116"/>
      <c r="IZE24" s="1116"/>
      <c r="IZF24" s="1116"/>
      <c r="IZG24" s="1116"/>
      <c r="IZH24" s="1116"/>
      <c r="IZI24" s="1116"/>
      <c r="IZJ24" s="1116"/>
      <c r="IZK24" s="1116"/>
      <c r="IZL24" s="1116"/>
      <c r="IZM24" s="1116"/>
      <c r="IZN24" s="1116"/>
      <c r="IZO24" s="1116"/>
      <c r="IZP24" s="1116"/>
      <c r="IZQ24" s="1116"/>
      <c r="IZR24" s="1116"/>
      <c r="IZS24" s="1116"/>
      <c r="IZT24" s="1116"/>
      <c r="IZU24" s="1116"/>
      <c r="IZV24" s="1116"/>
      <c r="IZW24" s="1116"/>
      <c r="IZX24" s="1116"/>
      <c r="IZY24" s="1116"/>
      <c r="IZZ24" s="1116"/>
      <c r="JAA24" s="1116"/>
      <c r="JAB24" s="1116"/>
      <c r="JAC24" s="1116"/>
      <c r="JAD24" s="1116"/>
      <c r="JAE24" s="1116"/>
      <c r="JAF24" s="1116"/>
      <c r="JAG24" s="1116"/>
      <c r="JAH24" s="1116"/>
      <c r="JAI24" s="1116"/>
      <c r="JAJ24" s="1116"/>
      <c r="JAK24" s="1116"/>
      <c r="JAL24" s="1116"/>
      <c r="JAM24" s="1116"/>
      <c r="JAN24" s="1116"/>
      <c r="JAO24" s="1116"/>
      <c r="JAP24" s="1116"/>
      <c r="JAQ24" s="1116"/>
      <c r="JAR24" s="1116"/>
      <c r="JAS24" s="1116"/>
      <c r="JAT24" s="1116"/>
      <c r="JAU24" s="1116"/>
      <c r="JAV24" s="1116"/>
      <c r="JAW24" s="1116"/>
      <c r="JAX24" s="1116"/>
      <c r="JAY24" s="1116"/>
      <c r="JAZ24" s="1116"/>
      <c r="JBA24" s="1116"/>
      <c r="JBB24" s="1116"/>
      <c r="JBC24" s="1116"/>
      <c r="JBD24" s="1116"/>
      <c r="JBE24" s="1116"/>
      <c r="JBF24" s="1116"/>
      <c r="JBG24" s="1116"/>
      <c r="JBH24" s="1116"/>
      <c r="JBI24" s="1116"/>
      <c r="JBJ24" s="1116"/>
      <c r="JBK24" s="1116"/>
      <c r="JBL24" s="1116"/>
      <c r="JBM24" s="1116"/>
      <c r="JBN24" s="1116"/>
      <c r="JBO24" s="1116"/>
      <c r="JBP24" s="1116"/>
      <c r="JBQ24" s="1116"/>
      <c r="JBR24" s="1116"/>
      <c r="JBS24" s="1116"/>
      <c r="JBT24" s="1116"/>
      <c r="JBU24" s="1116"/>
      <c r="JBV24" s="1116"/>
      <c r="JBW24" s="1116"/>
      <c r="JBX24" s="1116"/>
      <c r="JBY24" s="1116"/>
      <c r="JBZ24" s="1116"/>
      <c r="JCA24" s="1116"/>
      <c r="JCB24" s="1116"/>
      <c r="JCC24" s="1116"/>
      <c r="JCD24" s="1116"/>
      <c r="JCE24" s="1116"/>
      <c r="JCF24" s="1116"/>
      <c r="JCG24" s="1116"/>
      <c r="JCH24" s="1116"/>
      <c r="JCI24" s="1116"/>
      <c r="JCJ24" s="1116"/>
      <c r="JCK24" s="1116"/>
      <c r="JCL24" s="1116"/>
      <c r="JCM24" s="1116"/>
      <c r="JCN24" s="1116"/>
      <c r="JCO24" s="1116"/>
      <c r="JCP24" s="1116"/>
      <c r="JCQ24" s="1116"/>
      <c r="JCR24" s="1116"/>
      <c r="JCS24" s="1116"/>
      <c r="JCT24" s="1116"/>
      <c r="JCU24" s="1116"/>
      <c r="JCV24" s="1116"/>
      <c r="JCW24" s="1116"/>
      <c r="JCX24" s="1116"/>
      <c r="JCY24" s="1116"/>
      <c r="JCZ24" s="1116"/>
      <c r="JDA24" s="1116"/>
      <c r="JDB24" s="1116"/>
      <c r="JDC24" s="1116"/>
      <c r="JDD24" s="1116"/>
      <c r="JDE24" s="1116"/>
      <c r="JDF24" s="1116"/>
      <c r="JDG24" s="1116"/>
      <c r="JDH24" s="1116"/>
      <c r="JDI24" s="1116"/>
      <c r="JDJ24" s="1116"/>
      <c r="JDK24" s="1116"/>
      <c r="JDL24" s="1116"/>
      <c r="JDM24" s="1116"/>
      <c r="JDN24" s="1116"/>
      <c r="JDO24" s="1116"/>
      <c r="JDP24" s="1116"/>
      <c r="JDQ24" s="1116"/>
      <c r="JDR24" s="1116"/>
      <c r="JDS24" s="1116"/>
      <c r="JDT24" s="1116"/>
      <c r="JDU24" s="1116"/>
      <c r="JDV24" s="1116"/>
      <c r="JDW24" s="1116"/>
      <c r="JDX24" s="1116"/>
      <c r="JDY24" s="1116"/>
      <c r="JDZ24" s="1116"/>
      <c r="JEA24" s="1116"/>
      <c r="JEB24" s="1116"/>
      <c r="JEC24" s="1116"/>
      <c r="JED24" s="1116"/>
      <c r="JEE24" s="1116"/>
      <c r="JEF24" s="1116"/>
      <c r="JEG24" s="1116"/>
      <c r="JEH24" s="1116"/>
      <c r="JEI24" s="1116"/>
      <c r="JEJ24" s="1116"/>
      <c r="JEK24" s="1116"/>
      <c r="JEL24" s="1116"/>
      <c r="JEM24" s="1116"/>
      <c r="JEN24" s="1116"/>
      <c r="JEO24" s="1116"/>
      <c r="JEP24" s="1116"/>
      <c r="JEQ24" s="1116"/>
      <c r="JER24" s="1116"/>
      <c r="JES24" s="1116"/>
      <c r="JET24" s="1116"/>
      <c r="JEU24" s="1116"/>
      <c r="JEV24" s="1116"/>
      <c r="JEW24" s="1116"/>
      <c r="JEX24" s="1116"/>
      <c r="JEY24" s="1116"/>
      <c r="JEZ24" s="1116"/>
      <c r="JFA24" s="1116"/>
      <c r="JFB24" s="1116"/>
      <c r="JFC24" s="1116"/>
      <c r="JFD24" s="1116"/>
      <c r="JFE24" s="1116"/>
      <c r="JFF24" s="1116"/>
      <c r="JFG24" s="1116"/>
      <c r="JFH24" s="1116"/>
      <c r="JFI24" s="1116"/>
      <c r="JFJ24" s="1116"/>
      <c r="JFK24" s="1116"/>
      <c r="JFL24" s="1116"/>
      <c r="JFM24" s="1116"/>
      <c r="JFN24" s="1116"/>
      <c r="JFO24" s="1116"/>
      <c r="JFP24" s="1116"/>
      <c r="JFQ24" s="1116"/>
      <c r="JFR24" s="1116"/>
      <c r="JFS24" s="1116"/>
      <c r="JFT24" s="1116"/>
      <c r="JFU24" s="1116"/>
      <c r="JFV24" s="1116"/>
      <c r="JFW24" s="1116"/>
      <c r="JFX24" s="1116"/>
      <c r="JFY24" s="1116"/>
      <c r="JFZ24" s="1116"/>
      <c r="JGA24" s="1116"/>
      <c r="JGB24" s="1116"/>
      <c r="JGC24" s="1116"/>
      <c r="JGD24" s="1116"/>
      <c r="JGE24" s="1116"/>
      <c r="JGF24" s="1116"/>
      <c r="JGG24" s="1116"/>
      <c r="JGH24" s="1116"/>
      <c r="JGI24" s="1116"/>
      <c r="JGJ24" s="1116"/>
      <c r="JGK24" s="1116"/>
      <c r="JGL24" s="1116"/>
      <c r="JGM24" s="1116"/>
      <c r="JGN24" s="1116"/>
      <c r="JGO24" s="1116"/>
      <c r="JGP24" s="1116"/>
      <c r="JGQ24" s="1116"/>
      <c r="JGR24" s="1116"/>
      <c r="JGS24" s="1116"/>
      <c r="JGT24" s="1116"/>
      <c r="JGU24" s="1116"/>
      <c r="JGV24" s="1116"/>
      <c r="JGW24" s="1116"/>
      <c r="JGX24" s="1116"/>
      <c r="JGY24" s="1116"/>
      <c r="JGZ24" s="1116"/>
      <c r="JHA24" s="1116"/>
      <c r="JHB24" s="1116"/>
      <c r="JHC24" s="1116"/>
      <c r="JHD24" s="1116"/>
      <c r="JHE24" s="1116"/>
      <c r="JHF24" s="1116"/>
      <c r="JHG24" s="1116"/>
      <c r="JHH24" s="1116"/>
      <c r="JHI24" s="1116"/>
      <c r="JHJ24" s="1116"/>
      <c r="JHK24" s="1116"/>
      <c r="JHL24" s="1116"/>
      <c r="JHM24" s="1116"/>
      <c r="JHN24" s="1116"/>
      <c r="JHO24" s="1116"/>
      <c r="JHP24" s="1116"/>
      <c r="JHQ24" s="1116"/>
      <c r="JHR24" s="1116"/>
      <c r="JHS24" s="1116"/>
      <c r="JHT24" s="1116"/>
      <c r="JHU24" s="1116"/>
      <c r="JHV24" s="1116"/>
      <c r="JHW24" s="1116"/>
      <c r="JHX24" s="1116"/>
      <c r="JHY24" s="1116"/>
      <c r="JHZ24" s="1116"/>
      <c r="JIA24" s="1116"/>
      <c r="JIB24" s="1116"/>
      <c r="JIC24" s="1116"/>
      <c r="JID24" s="1116"/>
      <c r="JIE24" s="1116"/>
      <c r="JIF24" s="1116"/>
      <c r="JIG24" s="1116"/>
      <c r="JIH24" s="1116"/>
      <c r="JII24" s="1116"/>
      <c r="JIJ24" s="1116"/>
      <c r="JIK24" s="1116"/>
      <c r="JIL24" s="1116"/>
      <c r="JIM24" s="1116"/>
      <c r="JIN24" s="1116"/>
      <c r="JIO24" s="1116"/>
      <c r="JIP24" s="1116"/>
      <c r="JIQ24" s="1116"/>
      <c r="JIR24" s="1116"/>
      <c r="JIS24" s="1116"/>
      <c r="JIT24" s="1116"/>
      <c r="JIU24" s="1116"/>
      <c r="JIV24" s="1116"/>
      <c r="JIW24" s="1116"/>
      <c r="JIX24" s="1116"/>
      <c r="JIY24" s="1116"/>
      <c r="JIZ24" s="1116"/>
      <c r="JJA24" s="1116"/>
      <c r="JJB24" s="1116"/>
      <c r="JJC24" s="1116"/>
      <c r="JJD24" s="1116"/>
      <c r="JJE24" s="1116"/>
      <c r="JJF24" s="1116"/>
      <c r="JJG24" s="1116"/>
      <c r="JJH24" s="1116"/>
      <c r="JJI24" s="1116"/>
      <c r="JJJ24" s="1116"/>
      <c r="JJK24" s="1116"/>
      <c r="JJL24" s="1116"/>
      <c r="JJM24" s="1116"/>
      <c r="JJN24" s="1116"/>
      <c r="JJO24" s="1116"/>
      <c r="JJP24" s="1116"/>
      <c r="JJQ24" s="1116"/>
      <c r="JJR24" s="1116"/>
      <c r="JJS24" s="1116"/>
      <c r="JJT24" s="1116"/>
      <c r="JJU24" s="1116"/>
      <c r="JJV24" s="1116"/>
      <c r="JJW24" s="1116"/>
      <c r="JJX24" s="1116"/>
      <c r="JJY24" s="1116"/>
      <c r="JJZ24" s="1116"/>
      <c r="JKA24" s="1116"/>
      <c r="JKB24" s="1116"/>
      <c r="JKC24" s="1116"/>
      <c r="JKD24" s="1116"/>
      <c r="JKE24" s="1116"/>
      <c r="JKF24" s="1116"/>
      <c r="JKG24" s="1116"/>
      <c r="JKH24" s="1116"/>
      <c r="JKI24" s="1116"/>
      <c r="JKJ24" s="1116"/>
      <c r="JKK24" s="1116"/>
      <c r="JKL24" s="1116"/>
      <c r="JKM24" s="1116"/>
      <c r="JKN24" s="1116"/>
      <c r="JKO24" s="1116"/>
      <c r="JKP24" s="1116"/>
      <c r="JKQ24" s="1116"/>
      <c r="JKR24" s="1116"/>
      <c r="JKS24" s="1116"/>
      <c r="JKT24" s="1116"/>
      <c r="JKU24" s="1116"/>
      <c r="JKV24" s="1116"/>
      <c r="JKW24" s="1116"/>
      <c r="JKX24" s="1116"/>
      <c r="JKY24" s="1116"/>
      <c r="JKZ24" s="1116"/>
      <c r="JLA24" s="1116"/>
      <c r="JLB24" s="1116"/>
      <c r="JLC24" s="1116"/>
      <c r="JLD24" s="1116"/>
      <c r="JLE24" s="1116"/>
      <c r="JLF24" s="1116"/>
      <c r="JLG24" s="1116"/>
      <c r="JLH24" s="1116"/>
      <c r="JLI24" s="1116"/>
      <c r="JLJ24" s="1116"/>
      <c r="JLK24" s="1116"/>
      <c r="JLL24" s="1116"/>
      <c r="JLM24" s="1116"/>
      <c r="JLN24" s="1116"/>
      <c r="JLO24" s="1116"/>
      <c r="JLP24" s="1116"/>
      <c r="JLQ24" s="1116"/>
      <c r="JLR24" s="1116"/>
      <c r="JLS24" s="1116"/>
      <c r="JLT24" s="1116"/>
      <c r="JLU24" s="1116"/>
      <c r="JLV24" s="1116"/>
      <c r="JLW24" s="1116"/>
      <c r="JLX24" s="1116"/>
      <c r="JLY24" s="1116"/>
      <c r="JLZ24" s="1116"/>
      <c r="JMA24" s="1116"/>
      <c r="JMB24" s="1116"/>
      <c r="JMC24" s="1116"/>
      <c r="JMD24" s="1116"/>
      <c r="JME24" s="1116"/>
      <c r="JMF24" s="1116"/>
      <c r="JMG24" s="1116"/>
      <c r="JMH24" s="1116"/>
      <c r="JMI24" s="1116"/>
      <c r="JMJ24" s="1116"/>
      <c r="JMK24" s="1116"/>
      <c r="JML24" s="1116"/>
      <c r="JMM24" s="1116"/>
      <c r="JMN24" s="1116"/>
      <c r="JMO24" s="1116"/>
      <c r="JMP24" s="1116"/>
      <c r="JMQ24" s="1116"/>
      <c r="JMR24" s="1116"/>
      <c r="JMS24" s="1116"/>
      <c r="JMT24" s="1116"/>
      <c r="JMU24" s="1116"/>
      <c r="JMV24" s="1116"/>
      <c r="JMW24" s="1116"/>
      <c r="JMX24" s="1116"/>
      <c r="JMY24" s="1116"/>
      <c r="JMZ24" s="1116"/>
      <c r="JNA24" s="1116"/>
      <c r="JNB24" s="1116"/>
      <c r="JNC24" s="1116"/>
      <c r="JND24" s="1116"/>
      <c r="JNE24" s="1116"/>
      <c r="JNF24" s="1116"/>
      <c r="JNG24" s="1116"/>
      <c r="JNH24" s="1116"/>
      <c r="JNI24" s="1116"/>
      <c r="JNJ24" s="1116"/>
      <c r="JNK24" s="1116"/>
      <c r="JNL24" s="1116"/>
      <c r="JNM24" s="1116"/>
      <c r="JNN24" s="1116"/>
      <c r="JNO24" s="1116"/>
      <c r="JNP24" s="1116"/>
      <c r="JNQ24" s="1116"/>
      <c r="JNR24" s="1116"/>
      <c r="JNS24" s="1116"/>
      <c r="JNT24" s="1116"/>
      <c r="JNU24" s="1116"/>
      <c r="JNV24" s="1116"/>
      <c r="JNW24" s="1116"/>
      <c r="JNX24" s="1116"/>
      <c r="JNY24" s="1116"/>
      <c r="JNZ24" s="1116"/>
      <c r="JOA24" s="1116"/>
      <c r="JOB24" s="1116"/>
      <c r="JOC24" s="1116"/>
      <c r="JOD24" s="1116"/>
      <c r="JOE24" s="1116"/>
      <c r="JOF24" s="1116"/>
      <c r="JOG24" s="1116"/>
      <c r="JOH24" s="1116"/>
      <c r="JOI24" s="1116"/>
      <c r="JOJ24" s="1116"/>
      <c r="JOK24" s="1116"/>
      <c r="JOL24" s="1116"/>
      <c r="JOM24" s="1116"/>
      <c r="JON24" s="1116"/>
      <c r="JOO24" s="1116"/>
      <c r="JOP24" s="1116"/>
      <c r="JOQ24" s="1116"/>
      <c r="JOR24" s="1116"/>
      <c r="JOS24" s="1116"/>
      <c r="JOT24" s="1116"/>
      <c r="JOU24" s="1116"/>
      <c r="JOV24" s="1116"/>
      <c r="JOW24" s="1116"/>
      <c r="JOX24" s="1116"/>
      <c r="JOY24" s="1116"/>
      <c r="JOZ24" s="1116"/>
      <c r="JPA24" s="1116"/>
      <c r="JPB24" s="1116"/>
      <c r="JPC24" s="1116"/>
      <c r="JPD24" s="1116"/>
      <c r="JPE24" s="1116"/>
      <c r="JPF24" s="1116"/>
      <c r="JPG24" s="1116"/>
      <c r="JPH24" s="1116"/>
      <c r="JPI24" s="1116"/>
      <c r="JPJ24" s="1116"/>
      <c r="JPK24" s="1116"/>
      <c r="JPL24" s="1116"/>
      <c r="JPM24" s="1116"/>
      <c r="JPN24" s="1116"/>
      <c r="JPO24" s="1116"/>
      <c r="JPP24" s="1116"/>
      <c r="JPQ24" s="1116"/>
      <c r="JPR24" s="1116"/>
      <c r="JPS24" s="1116"/>
      <c r="JPT24" s="1116"/>
      <c r="JPU24" s="1116"/>
      <c r="JPV24" s="1116"/>
      <c r="JPW24" s="1116"/>
      <c r="JPX24" s="1116"/>
      <c r="JPY24" s="1116"/>
      <c r="JPZ24" s="1116"/>
      <c r="JQA24" s="1116"/>
      <c r="JQB24" s="1116"/>
      <c r="JQC24" s="1116"/>
      <c r="JQD24" s="1116"/>
      <c r="JQE24" s="1116"/>
      <c r="JQF24" s="1116"/>
      <c r="JQG24" s="1116"/>
      <c r="JQH24" s="1116"/>
      <c r="JQI24" s="1116"/>
      <c r="JQJ24" s="1116"/>
      <c r="JQK24" s="1116"/>
      <c r="JQL24" s="1116"/>
      <c r="JQM24" s="1116"/>
      <c r="JQN24" s="1116"/>
      <c r="JQO24" s="1116"/>
      <c r="JQP24" s="1116"/>
      <c r="JQQ24" s="1116"/>
      <c r="JQR24" s="1116"/>
      <c r="JQS24" s="1116"/>
      <c r="JQT24" s="1116"/>
      <c r="JQU24" s="1116"/>
      <c r="JQV24" s="1116"/>
      <c r="JQW24" s="1116"/>
      <c r="JQX24" s="1116"/>
      <c r="JQY24" s="1116"/>
      <c r="JQZ24" s="1116"/>
      <c r="JRA24" s="1116"/>
      <c r="JRB24" s="1116"/>
      <c r="JRC24" s="1116"/>
      <c r="JRD24" s="1116"/>
      <c r="JRE24" s="1116"/>
      <c r="JRF24" s="1116"/>
      <c r="JRG24" s="1116"/>
      <c r="JRH24" s="1116"/>
      <c r="JRI24" s="1116"/>
      <c r="JRJ24" s="1116"/>
      <c r="JRK24" s="1116"/>
      <c r="JRL24" s="1116"/>
      <c r="JRM24" s="1116"/>
      <c r="JRN24" s="1116"/>
      <c r="JRO24" s="1116"/>
      <c r="JRP24" s="1116"/>
      <c r="JRQ24" s="1116"/>
      <c r="JRR24" s="1116"/>
      <c r="JRS24" s="1116"/>
      <c r="JRT24" s="1116"/>
      <c r="JRU24" s="1116"/>
      <c r="JRV24" s="1116"/>
      <c r="JRW24" s="1116"/>
      <c r="JRX24" s="1116"/>
      <c r="JRY24" s="1116"/>
      <c r="JRZ24" s="1116"/>
      <c r="JSA24" s="1116"/>
      <c r="JSB24" s="1116"/>
      <c r="JSC24" s="1116"/>
      <c r="JSD24" s="1116"/>
      <c r="JSE24" s="1116"/>
      <c r="JSF24" s="1116"/>
      <c r="JSG24" s="1116"/>
      <c r="JSH24" s="1116"/>
      <c r="JSI24" s="1116"/>
      <c r="JSJ24" s="1116"/>
      <c r="JSK24" s="1116"/>
      <c r="JSL24" s="1116"/>
      <c r="JSM24" s="1116"/>
      <c r="JSN24" s="1116"/>
      <c r="JSO24" s="1116"/>
      <c r="JSP24" s="1116"/>
      <c r="JSQ24" s="1116"/>
      <c r="JSR24" s="1116"/>
      <c r="JSS24" s="1116"/>
      <c r="JST24" s="1116"/>
      <c r="JSU24" s="1116"/>
      <c r="JSV24" s="1116"/>
      <c r="JSW24" s="1116"/>
      <c r="JSX24" s="1116"/>
      <c r="JSY24" s="1116"/>
      <c r="JSZ24" s="1116"/>
      <c r="JTA24" s="1116"/>
      <c r="JTB24" s="1116"/>
      <c r="JTC24" s="1116"/>
      <c r="JTD24" s="1116"/>
      <c r="JTE24" s="1116"/>
      <c r="JTF24" s="1116"/>
      <c r="JTG24" s="1116"/>
      <c r="JTH24" s="1116"/>
      <c r="JTI24" s="1116"/>
      <c r="JTJ24" s="1116"/>
      <c r="JTK24" s="1116"/>
      <c r="JTL24" s="1116"/>
      <c r="JTM24" s="1116"/>
      <c r="JTN24" s="1116"/>
      <c r="JTO24" s="1116"/>
      <c r="JTP24" s="1116"/>
      <c r="JTQ24" s="1116"/>
      <c r="JTR24" s="1116"/>
      <c r="JTS24" s="1116"/>
      <c r="JTT24" s="1116"/>
      <c r="JTU24" s="1116"/>
      <c r="JTV24" s="1116"/>
      <c r="JTW24" s="1116"/>
      <c r="JTX24" s="1116"/>
      <c r="JTY24" s="1116"/>
      <c r="JTZ24" s="1116"/>
      <c r="JUA24" s="1116"/>
      <c r="JUB24" s="1116"/>
      <c r="JUC24" s="1116"/>
      <c r="JUD24" s="1116"/>
      <c r="JUE24" s="1116"/>
      <c r="JUF24" s="1116"/>
      <c r="JUG24" s="1116"/>
      <c r="JUH24" s="1116"/>
      <c r="JUI24" s="1116"/>
      <c r="JUJ24" s="1116"/>
      <c r="JUK24" s="1116"/>
      <c r="JUL24" s="1116"/>
      <c r="JUM24" s="1116"/>
      <c r="JUN24" s="1116"/>
      <c r="JUO24" s="1116"/>
      <c r="JUP24" s="1116"/>
      <c r="JUQ24" s="1116"/>
      <c r="JUR24" s="1116"/>
      <c r="JUS24" s="1116"/>
      <c r="JUT24" s="1116"/>
      <c r="JUU24" s="1116"/>
      <c r="JUV24" s="1116"/>
      <c r="JUW24" s="1116"/>
      <c r="JUX24" s="1116"/>
      <c r="JUY24" s="1116"/>
      <c r="JUZ24" s="1116"/>
      <c r="JVA24" s="1116"/>
      <c r="JVB24" s="1116"/>
      <c r="JVC24" s="1116"/>
      <c r="JVD24" s="1116"/>
      <c r="JVE24" s="1116"/>
      <c r="JVF24" s="1116"/>
      <c r="JVG24" s="1116"/>
      <c r="JVH24" s="1116"/>
      <c r="JVI24" s="1116"/>
      <c r="JVJ24" s="1116"/>
      <c r="JVK24" s="1116"/>
      <c r="JVL24" s="1116"/>
      <c r="JVM24" s="1116"/>
      <c r="JVN24" s="1116"/>
      <c r="JVO24" s="1116"/>
      <c r="JVP24" s="1116"/>
      <c r="JVQ24" s="1116"/>
      <c r="JVR24" s="1116"/>
      <c r="JVS24" s="1116"/>
      <c r="JVT24" s="1116"/>
      <c r="JVU24" s="1116"/>
      <c r="JVV24" s="1116"/>
      <c r="JVW24" s="1116"/>
      <c r="JVX24" s="1116"/>
      <c r="JVY24" s="1116"/>
      <c r="JVZ24" s="1116"/>
      <c r="JWA24" s="1116"/>
      <c r="JWB24" s="1116"/>
      <c r="JWC24" s="1116"/>
      <c r="JWD24" s="1116"/>
      <c r="JWE24" s="1116"/>
      <c r="JWF24" s="1116"/>
      <c r="JWG24" s="1116"/>
      <c r="JWH24" s="1116"/>
      <c r="JWI24" s="1116"/>
      <c r="JWJ24" s="1116"/>
      <c r="JWK24" s="1116"/>
      <c r="JWL24" s="1116"/>
      <c r="JWM24" s="1116"/>
      <c r="JWN24" s="1116"/>
      <c r="JWO24" s="1116"/>
      <c r="JWP24" s="1116"/>
      <c r="JWQ24" s="1116"/>
      <c r="JWR24" s="1116"/>
      <c r="JWS24" s="1116"/>
      <c r="JWT24" s="1116"/>
      <c r="JWU24" s="1116"/>
      <c r="JWV24" s="1116"/>
      <c r="JWW24" s="1116"/>
      <c r="JWX24" s="1116"/>
      <c r="JWY24" s="1116"/>
      <c r="JWZ24" s="1116"/>
      <c r="JXA24" s="1116"/>
      <c r="JXB24" s="1116"/>
      <c r="JXC24" s="1116"/>
      <c r="JXD24" s="1116"/>
      <c r="JXE24" s="1116"/>
      <c r="JXF24" s="1116"/>
      <c r="JXG24" s="1116"/>
      <c r="JXH24" s="1116"/>
      <c r="JXI24" s="1116"/>
      <c r="JXJ24" s="1116"/>
      <c r="JXK24" s="1116"/>
      <c r="JXL24" s="1116"/>
      <c r="JXM24" s="1116"/>
      <c r="JXN24" s="1116"/>
      <c r="JXO24" s="1116"/>
      <c r="JXP24" s="1116"/>
      <c r="JXQ24" s="1116"/>
      <c r="JXR24" s="1116"/>
      <c r="JXS24" s="1116"/>
      <c r="JXT24" s="1116"/>
      <c r="JXU24" s="1116"/>
      <c r="JXV24" s="1116"/>
      <c r="JXW24" s="1116"/>
      <c r="JXX24" s="1116"/>
      <c r="JXY24" s="1116"/>
      <c r="JXZ24" s="1116"/>
      <c r="JYA24" s="1116"/>
      <c r="JYB24" s="1116"/>
      <c r="JYC24" s="1116"/>
      <c r="JYD24" s="1116"/>
      <c r="JYE24" s="1116"/>
      <c r="JYF24" s="1116"/>
      <c r="JYG24" s="1116"/>
      <c r="JYH24" s="1116"/>
      <c r="JYI24" s="1116"/>
      <c r="JYJ24" s="1116"/>
      <c r="JYK24" s="1116"/>
      <c r="JYL24" s="1116"/>
      <c r="JYM24" s="1116"/>
      <c r="JYN24" s="1116"/>
      <c r="JYO24" s="1116"/>
      <c r="JYP24" s="1116"/>
      <c r="JYQ24" s="1116"/>
      <c r="JYR24" s="1116"/>
      <c r="JYS24" s="1116"/>
      <c r="JYT24" s="1116"/>
      <c r="JYU24" s="1116"/>
      <c r="JYV24" s="1116"/>
      <c r="JYW24" s="1116"/>
      <c r="JYX24" s="1116"/>
      <c r="JYY24" s="1116"/>
      <c r="JYZ24" s="1116"/>
      <c r="JZA24" s="1116"/>
      <c r="JZB24" s="1116"/>
      <c r="JZC24" s="1116"/>
      <c r="JZD24" s="1116"/>
      <c r="JZE24" s="1116"/>
      <c r="JZF24" s="1116"/>
      <c r="JZG24" s="1116"/>
      <c r="JZH24" s="1116"/>
      <c r="JZI24" s="1116"/>
      <c r="JZJ24" s="1116"/>
      <c r="JZK24" s="1116"/>
      <c r="JZL24" s="1116"/>
      <c r="JZM24" s="1116"/>
      <c r="JZN24" s="1116"/>
      <c r="JZO24" s="1116"/>
      <c r="JZP24" s="1116"/>
      <c r="JZQ24" s="1116"/>
      <c r="JZR24" s="1116"/>
      <c r="JZS24" s="1116"/>
      <c r="JZT24" s="1116"/>
      <c r="JZU24" s="1116"/>
      <c r="JZV24" s="1116"/>
      <c r="JZW24" s="1116"/>
      <c r="JZX24" s="1116"/>
      <c r="JZY24" s="1116"/>
      <c r="JZZ24" s="1116"/>
      <c r="KAA24" s="1116"/>
      <c r="KAB24" s="1116"/>
      <c r="KAC24" s="1116"/>
      <c r="KAD24" s="1116"/>
      <c r="KAE24" s="1116"/>
      <c r="KAF24" s="1116"/>
      <c r="KAG24" s="1116"/>
      <c r="KAH24" s="1116"/>
      <c r="KAI24" s="1116"/>
      <c r="KAJ24" s="1116"/>
      <c r="KAK24" s="1116"/>
      <c r="KAL24" s="1116"/>
      <c r="KAM24" s="1116"/>
      <c r="KAN24" s="1116"/>
      <c r="KAO24" s="1116"/>
      <c r="KAP24" s="1116"/>
      <c r="KAQ24" s="1116"/>
      <c r="KAR24" s="1116"/>
      <c r="KAS24" s="1116"/>
      <c r="KAT24" s="1116"/>
      <c r="KAU24" s="1116"/>
      <c r="KAV24" s="1116"/>
      <c r="KAW24" s="1116"/>
      <c r="KAX24" s="1116"/>
      <c r="KAY24" s="1116"/>
      <c r="KAZ24" s="1116"/>
      <c r="KBA24" s="1116"/>
      <c r="KBB24" s="1116"/>
      <c r="KBC24" s="1116"/>
      <c r="KBD24" s="1116"/>
      <c r="KBE24" s="1116"/>
      <c r="KBF24" s="1116"/>
      <c r="KBG24" s="1116"/>
      <c r="KBH24" s="1116"/>
      <c r="KBI24" s="1116"/>
      <c r="KBJ24" s="1116"/>
      <c r="KBK24" s="1116"/>
      <c r="KBL24" s="1116"/>
      <c r="KBM24" s="1116"/>
      <c r="KBN24" s="1116"/>
      <c r="KBO24" s="1116"/>
      <c r="KBP24" s="1116"/>
      <c r="KBQ24" s="1116"/>
      <c r="KBR24" s="1116"/>
      <c r="KBS24" s="1116"/>
      <c r="KBT24" s="1116"/>
      <c r="KBU24" s="1116"/>
      <c r="KBV24" s="1116"/>
      <c r="KBW24" s="1116"/>
      <c r="KBX24" s="1116"/>
      <c r="KBY24" s="1116"/>
      <c r="KBZ24" s="1116"/>
      <c r="KCA24" s="1116"/>
      <c r="KCB24" s="1116"/>
      <c r="KCC24" s="1116"/>
      <c r="KCD24" s="1116"/>
      <c r="KCE24" s="1116"/>
      <c r="KCF24" s="1116"/>
      <c r="KCG24" s="1116"/>
      <c r="KCH24" s="1116"/>
      <c r="KCI24" s="1116"/>
      <c r="KCJ24" s="1116"/>
      <c r="KCK24" s="1116"/>
      <c r="KCL24" s="1116"/>
      <c r="KCM24" s="1116"/>
      <c r="KCN24" s="1116"/>
      <c r="KCO24" s="1116"/>
      <c r="KCP24" s="1116"/>
      <c r="KCQ24" s="1116"/>
      <c r="KCR24" s="1116"/>
      <c r="KCS24" s="1116"/>
      <c r="KCT24" s="1116"/>
      <c r="KCU24" s="1116"/>
      <c r="KCV24" s="1116"/>
      <c r="KCW24" s="1116"/>
      <c r="KCX24" s="1116"/>
      <c r="KCY24" s="1116"/>
      <c r="KCZ24" s="1116"/>
      <c r="KDA24" s="1116"/>
      <c r="KDB24" s="1116"/>
      <c r="KDC24" s="1116"/>
      <c r="KDD24" s="1116"/>
      <c r="KDE24" s="1116"/>
      <c r="KDF24" s="1116"/>
      <c r="KDG24" s="1116"/>
      <c r="KDH24" s="1116"/>
      <c r="KDI24" s="1116"/>
      <c r="KDJ24" s="1116"/>
      <c r="KDK24" s="1116"/>
      <c r="KDL24" s="1116"/>
      <c r="KDM24" s="1116"/>
      <c r="KDN24" s="1116"/>
      <c r="KDO24" s="1116"/>
      <c r="KDP24" s="1116"/>
      <c r="KDQ24" s="1116"/>
      <c r="KDR24" s="1116"/>
      <c r="KDS24" s="1116"/>
      <c r="KDT24" s="1116"/>
      <c r="KDU24" s="1116"/>
      <c r="KDV24" s="1116"/>
      <c r="KDW24" s="1116"/>
      <c r="KDX24" s="1116"/>
      <c r="KDY24" s="1116"/>
      <c r="KDZ24" s="1116"/>
      <c r="KEA24" s="1116"/>
      <c r="KEB24" s="1116"/>
      <c r="KEC24" s="1116"/>
      <c r="KED24" s="1116"/>
      <c r="KEE24" s="1116"/>
      <c r="KEF24" s="1116"/>
      <c r="KEG24" s="1116"/>
      <c r="KEH24" s="1116"/>
      <c r="KEI24" s="1116"/>
      <c r="KEJ24" s="1116"/>
      <c r="KEK24" s="1116"/>
      <c r="KEL24" s="1116"/>
      <c r="KEM24" s="1116"/>
      <c r="KEN24" s="1116"/>
      <c r="KEO24" s="1116"/>
      <c r="KEP24" s="1116"/>
      <c r="KEQ24" s="1116"/>
      <c r="KER24" s="1116"/>
      <c r="KES24" s="1116"/>
      <c r="KET24" s="1116"/>
      <c r="KEU24" s="1116"/>
      <c r="KEV24" s="1116"/>
      <c r="KEW24" s="1116"/>
      <c r="KEX24" s="1116"/>
      <c r="KEY24" s="1116"/>
      <c r="KEZ24" s="1116"/>
      <c r="KFA24" s="1116"/>
      <c r="KFB24" s="1116"/>
      <c r="KFC24" s="1116"/>
      <c r="KFD24" s="1116"/>
      <c r="KFE24" s="1116"/>
      <c r="KFF24" s="1116"/>
      <c r="KFG24" s="1116"/>
      <c r="KFH24" s="1116"/>
      <c r="KFI24" s="1116"/>
      <c r="KFJ24" s="1116"/>
      <c r="KFK24" s="1116"/>
      <c r="KFL24" s="1116"/>
      <c r="KFM24" s="1116"/>
      <c r="KFN24" s="1116"/>
      <c r="KFO24" s="1116"/>
      <c r="KFP24" s="1116"/>
      <c r="KFQ24" s="1116"/>
      <c r="KFR24" s="1116"/>
      <c r="KFS24" s="1116"/>
      <c r="KFT24" s="1116"/>
      <c r="KFU24" s="1116"/>
      <c r="KFV24" s="1116"/>
      <c r="KFW24" s="1116"/>
      <c r="KFX24" s="1116"/>
      <c r="KFY24" s="1116"/>
      <c r="KFZ24" s="1116"/>
      <c r="KGA24" s="1116"/>
      <c r="KGB24" s="1116"/>
      <c r="KGC24" s="1116"/>
      <c r="KGD24" s="1116"/>
      <c r="KGE24" s="1116"/>
      <c r="KGF24" s="1116"/>
      <c r="KGG24" s="1116"/>
      <c r="KGH24" s="1116"/>
      <c r="KGI24" s="1116"/>
      <c r="KGJ24" s="1116"/>
      <c r="KGK24" s="1116"/>
      <c r="KGL24" s="1116"/>
      <c r="KGM24" s="1116"/>
      <c r="KGN24" s="1116"/>
      <c r="KGO24" s="1116"/>
      <c r="KGP24" s="1116"/>
      <c r="KGQ24" s="1116"/>
      <c r="KGR24" s="1116"/>
      <c r="KGS24" s="1116"/>
      <c r="KGT24" s="1116"/>
      <c r="KGU24" s="1116"/>
      <c r="KGV24" s="1116"/>
      <c r="KGW24" s="1116"/>
      <c r="KGX24" s="1116"/>
      <c r="KGY24" s="1116"/>
      <c r="KGZ24" s="1116"/>
      <c r="KHA24" s="1116"/>
      <c r="KHB24" s="1116"/>
      <c r="KHC24" s="1116"/>
      <c r="KHD24" s="1116"/>
      <c r="KHE24" s="1116"/>
      <c r="KHF24" s="1116"/>
      <c r="KHG24" s="1116"/>
      <c r="KHH24" s="1116"/>
      <c r="KHI24" s="1116"/>
      <c r="KHJ24" s="1116"/>
      <c r="KHK24" s="1116"/>
      <c r="KHL24" s="1116"/>
      <c r="KHM24" s="1116"/>
      <c r="KHN24" s="1116"/>
      <c r="KHO24" s="1116"/>
      <c r="KHP24" s="1116"/>
      <c r="KHQ24" s="1116"/>
      <c r="KHR24" s="1116"/>
      <c r="KHS24" s="1116"/>
      <c r="KHT24" s="1116"/>
      <c r="KHU24" s="1116"/>
      <c r="KHV24" s="1116"/>
      <c r="KHW24" s="1116"/>
      <c r="KHX24" s="1116"/>
      <c r="KHY24" s="1116"/>
      <c r="KHZ24" s="1116"/>
      <c r="KIA24" s="1116"/>
      <c r="KIB24" s="1116"/>
      <c r="KIC24" s="1116"/>
      <c r="KID24" s="1116"/>
      <c r="KIE24" s="1116"/>
      <c r="KIF24" s="1116"/>
      <c r="KIG24" s="1116"/>
      <c r="KIH24" s="1116"/>
      <c r="KII24" s="1116"/>
      <c r="KIJ24" s="1116"/>
      <c r="KIK24" s="1116"/>
      <c r="KIL24" s="1116"/>
      <c r="KIM24" s="1116"/>
      <c r="KIN24" s="1116"/>
      <c r="KIO24" s="1116"/>
      <c r="KIP24" s="1116"/>
      <c r="KIQ24" s="1116"/>
      <c r="KIR24" s="1116"/>
      <c r="KIS24" s="1116"/>
      <c r="KIT24" s="1116"/>
      <c r="KIU24" s="1116"/>
      <c r="KIV24" s="1116"/>
      <c r="KIW24" s="1116"/>
      <c r="KIX24" s="1116"/>
      <c r="KIY24" s="1116"/>
      <c r="KIZ24" s="1116"/>
      <c r="KJA24" s="1116"/>
      <c r="KJB24" s="1116"/>
      <c r="KJC24" s="1116"/>
      <c r="KJD24" s="1116"/>
      <c r="KJE24" s="1116"/>
      <c r="KJF24" s="1116"/>
      <c r="KJG24" s="1116"/>
      <c r="KJH24" s="1116"/>
      <c r="KJI24" s="1116"/>
      <c r="KJJ24" s="1116"/>
      <c r="KJK24" s="1116"/>
      <c r="KJL24" s="1116"/>
      <c r="KJM24" s="1116"/>
      <c r="KJN24" s="1116"/>
      <c r="KJO24" s="1116"/>
      <c r="KJP24" s="1116"/>
      <c r="KJQ24" s="1116"/>
      <c r="KJR24" s="1116"/>
      <c r="KJS24" s="1116"/>
      <c r="KJT24" s="1116"/>
      <c r="KJU24" s="1116"/>
      <c r="KJV24" s="1116"/>
      <c r="KJW24" s="1116"/>
      <c r="KJX24" s="1116"/>
      <c r="KJY24" s="1116"/>
      <c r="KJZ24" s="1116"/>
      <c r="KKA24" s="1116"/>
      <c r="KKB24" s="1116"/>
      <c r="KKC24" s="1116"/>
      <c r="KKD24" s="1116"/>
      <c r="KKE24" s="1116"/>
      <c r="KKF24" s="1116"/>
      <c r="KKG24" s="1116"/>
      <c r="KKH24" s="1116"/>
      <c r="KKI24" s="1116"/>
      <c r="KKJ24" s="1116"/>
      <c r="KKK24" s="1116"/>
      <c r="KKL24" s="1116"/>
      <c r="KKM24" s="1116"/>
      <c r="KKN24" s="1116"/>
      <c r="KKO24" s="1116"/>
      <c r="KKP24" s="1116"/>
      <c r="KKQ24" s="1116"/>
      <c r="KKR24" s="1116"/>
      <c r="KKS24" s="1116"/>
      <c r="KKT24" s="1116"/>
      <c r="KKU24" s="1116"/>
      <c r="KKV24" s="1116"/>
      <c r="KKW24" s="1116"/>
      <c r="KKX24" s="1116"/>
      <c r="KKY24" s="1116"/>
      <c r="KKZ24" s="1116"/>
      <c r="KLA24" s="1116"/>
      <c r="KLB24" s="1116"/>
      <c r="KLC24" s="1116"/>
      <c r="KLD24" s="1116"/>
      <c r="KLE24" s="1116"/>
      <c r="KLF24" s="1116"/>
      <c r="KLG24" s="1116"/>
      <c r="KLH24" s="1116"/>
      <c r="KLI24" s="1116"/>
      <c r="KLJ24" s="1116"/>
      <c r="KLK24" s="1116"/>
      <c r="KLL24" s="1116"/>
      <c r="KLM24" s="1116"/>
      <c r="KLN24" s="1116"/>
      <c r="KLO24" s="1116"/>
      <c r="KLP24" s="1116"/>
      <c r="KLQ24" s="1116"/>
      <c r="KLR24" s="1116"/>
      <c r="KLS24" s="1116"/>
      <c r="KLT24" s="1116"/>
      <c r="KLU24" s="1116"/>
      <c r="KLV24" s="1116"/>
      <c r="KLW24" s="1116"/>
      <c r="KLX24" s="1116"/>
      <c r="KLY24" s="1116"/>
      <c r="KLZ24" s="1116"/>
      <c r="KMA24" s="1116"/>
      <c r="KMB24" s="1116"/>
      <c r="KMC24" s="1116"/>
      <c r="KMD24" s="1116"/>
      <c r="KME24" s="1116"/>
      <c r="KMF24" s="1116"/>
      <c r="KMG24" s="1116"/>
      <c r="KMH24" s="1116"/>
      <c r="KMI24" s="1116"/>
      <c r="KMJ24" s="1116"/>
      <c r="KMK24" s="1116"/>
      <c r="KML24" s="1116"/>
      <c r="KMM24" s="1116"/>
      <c r="KMN24" s="1116"/>
      <c r="KMO24" s="1116"/>
      <c r="KMP24" s="1116"/>
      <c r="KMQ24" s="1116"/>
      <c r="KMR24" s="1116"/>
      <c r="KMS24" s="1116"/>
      <c r="KMT24" s="1116"/>
      <c r="KMU24" s="1116"/>
      <c r="KMV24" s="1116"/>
      <c r="KMW24" s="1116"/>
      <c r="KMX24" s="1116"/>
      <c r="KMY24" s="1116"/>
      <c r="KMZ24" s="1116"/>
      <c r="KNA24" s="1116"/>
      <c r="KNB24" s="1116"/>
      <c r="KNC24" s="1116"/>
      <c r="KND24" s="1116"/>
      <c r="KNE24" s="1116"/>
      <c r="KNF24" s="1116"/>
      <c r="KNG24" s="1116"/>
      <c r="KNH24" s="1116"/>
      <c r="KNI24" s="1116"/>
      <c r="KNJ24" s="1116"/>
      <c r="KNK24" s="1116"/>
      <c r="KNL24" s="1116"/>
      <c r="KNM24" s="1116"/>
      <c r="KNN24" s="1116"/>
      <c r="KNO24" s="1116"/>
      <c r="KNP24" s="1116"/>
      <c r="KNQ24" s="1116"/>
      <c r="KNR24" s="1116"/>
      <c r="KNS24" s="1116"/>
      <c r="KNT24" s="1116"/>
      <c r="KNU24" s="1116"/>
      <c r="KNV24" s="1116"/>
      <c r="KNW24" s="1116"/>
      <c r="KNX24" s="1116"/>
      <c r="KNY24" s="1116"/>
      <c r="KNZ24" s="1116"/>
      <c r="KOA24" s="1116"/>
      <c r="KOB24" s="1116"/>
      <c r="KOC24" s="1116"/>
      <c r="KOD24" s="1116"/>
      <c r="KOE24" s="1116"/>
      <c r="KOF24" s="1116"/>
      <c r="KOG24" s="1116"/>
      <c r="KOH24" s="1116"/>
      <c r="KOI24" s="1116"/>
      <c r="KOJ24" s="1116"/>
      <c r="KOK24" s="1116"/>
      <c r="KOL24" s="1116"/>
      <c r="KOM24" s="1116"/>
      <c r="KON24" s="1116"/>
      <c r="KOO24" s="1116"/>
      <c r="KOP24" s="1116"/>
      <c r="KOQ24" s="1116"/>
      <c r="KOR24" s="1116"/>
      <c r="KOS24" s="1116"/>
      <c r="KOT24" s="1116"/>
      <c r="KOU24" s="1116"/>
      <c r="KOV24" s="1116"/>
      <c r="KOW24" s="1116"/>
      <c r="KOX24" s="1116"/>
      <c r="KOY24" s="1116"/>
      <c r="KOZ24" s="1116"/>
      <c r="KPA24" s="1116"/>
      <c r="KPB24" s="1116"/>
      <c r="KPC24" s="1116"/>
      <c r="KPD24" s="1116"/>
      <c r="KPE24" s="1116"/>
      <c r="KPF24" s="1116"/>
      <c r="KPG24" s="1116"/>
      <c r="KPH24" s="1116"/>
      <c r="KPI24" s="1116"/>
      <c r="KPJ24" s="1116"/>
      <c r="KPK24" s="1116"/>
      <c r="KPL24" s="1116"/>
      <c r="KPM24" s="1116"/>
      <c r="KPN24" s="1116"/>
      <c r="KPO24" s="1116"/>
      <c r="KPP24" s="1116"/>
      <c r="KPQ24" s="1116"/>
      <c r="KPR24" s="1116"/>
      <c r="KPS24" s="1116"/>
      <c r="KPT24" s="1116"/>
      <c r="KPU24" s="1116"/>
      <c r="KPV24" s="1116"/>
      <c r="KPW24" s="1116"/>
      <c r="KPX24" s="1116"/>
      <c r="KPY24" s="1116"/>
      <c r="KPZ24" s="1116"/>
      <c r="KQA24" s="1116"/>
      <c r="KQB24" s="1116"/>
      <c r="KQC24" s="1116"/>
      <c r="KQD24" s="1116"/>
      <c r="KQE24" s="1116"/>
      <c r="KQF24" s="1116"/>
      <c r="KQG24" s="1116"/>
      <c r="KQH24" s="1116"/>
      <c r="KQI24" s="1116"/>
      <c r="KQJ24" s="1116"/>
      <c r="KQK24" s="1116"/>
      <c r="KQL24" s="1116"/>
      <c r="KQM24" s="1116"/>
      <c r="KQN24" s="1116"/>
      <c r="KQO24" s="1116"/>
      <c r="KQP24" s="1116"/>
      <c r="KQQ24" s="1116"/>
      <c r="KQR24" s="1116"/>
      <c r="KQS24" s="1116"/>
      <c r="KQT24" s="1116"/>
      <c r="KQU24" s="1116"/>
      <c r="KQV24" s="1116"/>
      <c r="KQW24" s="1116"/>
      <c r="KQX24" s="1116"/>
      <c r="KQY24" s="1116"/>
      <c r="KQZ24" s="1116"/>
      <c r="KRA24" s="1116"/>
      <c r="KRB24" s="1116"/>
      <c r="KRC24" s="1116"/>
      <c r="KRD24" s="1116"/>
      <c r="KRE24" s="1116"/>
      <c r="KRF24" s="1116"/>
      <c r="KRG24" s="1116"/>
      <c r="KRH24" s="1116"/>
      <c r="KRI24" s="1116"/>
      <c r="KRJ24" s="1116"/>
      <c r="KRK24" s="1116"/>
      <c r="KRL24" s="1116"/>
      <c r="KRM24" s="1116"/>
      <c r="KRN24" s="1116"/>
      <c r="KRO24" s="1116"/>
      <c r="KRP24" s="1116"/>
      <c r="KRQ24" s="1116"/>
      <c r="KRR24" s="1116"/>
      <c r="KRS24" s="1116"/>
      <c r="KRT24" s="1116"/>
      <c r="KRU24" s="1116"/>
      <c r="KRV24" s="1116"/>
      <c r="KRW24" s="1116"/>
      <c r="KRX24" s="1116"/>
      <c r="KRY24" s="1116"/>
      <c r="KRZ24" s="1116"/>
      <c r="KSA24" s="1116"/>
      <c r="KSB24" s="1116"/>
      <c r="KSC24" s="1116"/>
      <c r="KSD24" s="1116"/>
      <c r="KSE24" s="1116"/>
      <c r="KSF24" s="1116"/>
      <c r="KSG24" s="1116"/>
      <c r="KSH24" s="1116"/>
      <c r="KSI24" s="1116"/>
      <c r="KSJ24" s="1116"/>
      <c r="KSK24" s="1116"/>
      <c r="KSL24" s="1116"/>
      <c r="KSM24" s="1116"/>
      <c r="KSN24" s="1116"/>
      <c r="KSO24" s="1116"/>
      <c r="KSP24" s="1116"/>
      <c r="KSQ24" s="1116"/>
      <c r="KSR24" s="1116"/>
      <c r="KSS24" s="1116"/>
      <c r="KST24" s="1116"/>
      <c r="KSU24" s="1116"/>
      <c r="KSV24" s="1116"/>
      <c r="KSW24" s="1116"/>
      <c r="KSX24" s="1116"/>
      <c r="KSY24" s="1116"/>
      <c r="KSZ24" s="1116"/>
      <c r="KTA24" s="1116"/>
      <c r="KTB24" s="1116"/>
      <c r="KTC24" s="1116"/>
      <c r="KTD24" s="1116"/>
      <c r="KTE24" s="1116"/>
      <c r="KTF24" s="1116"/>
      <c r="KTG24" s="1116"/>
      <c r="KTH24" s="1116"/>
      <c r="KTI24" s="1116"/>
      <c r="KTJ24" s="1116"/>
      <c r="KTK24" s="1116"/>
      <c r="KTL24" s="1116"/>
      <c r="KTM24" s="1116"/>
      <c r="KTN24" s="1116"/>
      <c r="KTO24" s="1116"/>
      <c r="KTP24" s="1116"/>
      <c r="KTQ24" s="1116"/>
      <c r="KTR24" s="1116"/>
      <c r="KTS24" s="1116"/>
      <c r="KTT24" s="1116"/>
      <c r="KTU24" s="1116"/>
      <c r="KTV24" s="1116"/>
      <c r="KTW24" s="1116"/>
      <c r="KTX24" s="1116"/>
      <c r="KTY24" s="1116"/>
      <c r="KTZ24" s="1116"/>
      <c r="KUA24" s="1116"/>
      <c r="KUB24" s="1116"/>
      <c r="KUC24" s="1116"/>
      <c r="KUD24" s="1116"/>
      <c r="KUE24" s="1116"/>
      <c r="KUF24" s="1116"/>
      <c r="KUG24" s="1116"/>
      <c r="KUH24" s="1116"/>
      <c r="KUI24" s="1116"/>
      <c r="KUJ24" s="1116"/>
      <c r="KUK24" s="1116"/>
      <c r="KUL24" s="1116"/>
      <c r="KUM24" s="1116"/>
      <c r="KUN24" s="1116"/>
      <c r="KUO24" s="1116"/>
      <c r="KUP24" s="1116"/>
      <c r="KUQ24" s="1116"/>
      <c r="KUR24" s="1116"/>
      <c r="KUS24" s="1116"/>
      <c r="KUT24" s="1116"/>
      <c r="KUU24" s="1116"/>
      <c r="KUV24" s="1116"/>
      <c r="KUW24" s="1116"/>
      <c r="KUX24" s="1116"/>
      <c r="KUY24" s="1116"/>
      <c r="KUZ24" s="1116"/>
      <c r="KVA24" s="1116"/>
      <c r="KVB24" s="1116"/>
      <c r="KVC24" s="1116"/>
      <c r="KVD24" s="1116"/>
      <c r="KVE24" s="1116"/>
      <c r="KVF24" s="1116"/>
      <c r="KVG24" s="1116"/>
      <c r="KVH24" s="1116"/>
      <c r="KVI24" s="1116"/>
      <c r="KVJ24" s="1116"/>
      <c r="KVK24" s="1116"/>
      <c r="KVL24" s="1116"/>
      <c r="KVM24" s="1116"/>
      <c r="KVN24" s="1116"/>
      <c r="KVO24" s="1116"/>
      <c r="KVP24" s="1116"/>
      <c r="KVQ24" s="1116"/>
      <c r="KVR24" s="1116"/>
      <c r="KVS24" s="1116"/>
      <c r="KVT24" s="1116"/>
      <c r="KVU24" s="1116"/>
      <c r="KVV24" s="1116"/>
      <c r="KVW24" s="1116"/>
      <c r="KVX24" s="1116"/>
      <c r="KVY24" s="1116"/>
      <c r="KVZ24" s="1116"/>
      <c r="KWA24" s="1116"/>
      <c r="KWB24" s="1116"/>
      <c r="KWC24" s="1116"/>
      <c r="KWD24" s="1116"/>
      <c r="KWE24" s="1116"/>
      <c r="KWF24" s="1116"/>
      <c r="KWG24" s="1116"/>
      <c r="KWH24" s="1116"/>
      <c r="KWI24" s="1116"/>
      <c r="KWJ24" s="1116"/>
      <c r="KWK24" s="1116"/>
      <c r="KWL24" s="1116"/>
      <c r="KWM24" s="1116"/>
      <c r="KWN24" s="1116"/>
      <c r="KWO24" s="1116"/>
      <c r="KWP24" s="1116"/>
      <c r="KWQ24" s="1116"/>
      <c r="KWR24" s="1116"/>
      <c r="KWS24" s="1116"/>
      <c r="KWT24" s="1116"/>
      <c r="KWU24" s="1116"/>
      <c r="KWV24" s="1116"/>
      <c r="KWW24" s="1116"/>
      <c r="KWX24" s="1116"/>
      <c r="KWY24" s="1116"/>
      <c r="KWZ24" s="1116"/>
      <c r="KXA24" s="1116"/>
      <c r="KXB24" s="1116"/>
      <c r="KXC24" s="1116"/>
      <c r="KXD24" s="1116"/>
      <c r="KXE24" s="1116"/>
      <c r="KXF24" s="1116"/>
      <c r="KXG24" s="1116"/>
      <c r="KXH24" s="1116"/>
      <c r="KXI24" s="1116"/>
      <c r="KXJ24" s="1116"/>
      <c r="KXK24" s="1116"/>
      <c r="KXL24" s="1116"/>
      <c r="KXM24" s="1116"/>
      <c r="KXN24" s="1116"/>
      <c r="KXO24" s="1116"/>
      <c r="KXP24" s="1116"/>
      <c r="KXQ24" s="1116"/>
      <c r="KXR24" s="1116"/>
      <c r="KXS24" s="1116"/>
      <c r="KXT24" s="1116"/>
      <c r="KXU24" s="1116"/>
      <c r="KXV24" s="1116"/>
      <c r="KXW24" s="1116"/>
      <c r="KXX24" s="1116"/>
      <c r="KXY24" s="1116"/>
      <c r="KXZ24" s="1116"/>
      <c r="KYA24" s="1116"/>
      <c r="KYB24" s="1116"/>
      <c r="KYC24" s="1116"/>
      <c r="KYD24" s="1116"/>
      <c r="KYE24" s="1116"/>
      <c r="KYF24" s="1116"/>
      <c r="KYG24" s="1116"/>
      <c r="KYH24" s="1116"/>
      <c r="KYI24" s="1116"/>
      <c r="KYJ24" s="1116"/>
      <c r="KYK24" s="1116"/>
      <c r="KYL24" s="1116"/>
      <c r="KYM24" s="1116"/>
      <c r="KYN24" s="1116"/>
      <c r="KYO24" s="1116"/>
      <c r="KYP24" s="1116"/>
      <c r="KYQ24" s="1116"/>
      <c r="KYR24" s="1116"/>
      <c r="KYS24" s="1116"/>
      <c r="KYT24" s="1116"/>
      <c r="KYU24" s="1116"/>
      <c r="KYV24" s="1116"/>
      <c r="KYW24" s="1116"/>
      <c r="KYX24" s="1116"/>
      <c r="KYY24" s="1116"/>
      <c r="KYZ24" s="1116"/>
      <c r="KZA24" s="1116"/>
      <c r="KZB24" s="1116"/>
      <c r="KZC24" s="1116"/>
      <c r="KZD24" s="1116"/>
      <c r="KZE24" s="1116"/>
      <c r="KZF24" s="1116"/>
      <c r="KZG24" s="1116"/>
      <c r="KZH24" s="1116"/>
      <c r="KZI24" s="1116"/>
      <c r="KZJ24" s="1116"/>
      <c r="KZK24" s="1116"/>
      <c r="KZL24" s="1116"/>
      <c r="KZM24" s="1116"/>
      <c r="KZN24" s="1116"/>
      <c r="KZO24" s="1116"/>
      <c r="KZP24" s="1116"/>
      <c r="KZQ24" s="1116"/>
      <c r="KZR24" s="1116"/>
      <c r="KZS24" s="1116"/>
      <c r="KZT24" s="1116"/>
      <c r="KZU24" s="1116"/>
      <c r="KZV24" s="1116"/>
      <c r="KZW24" s="1116"/>
      <c r="KZX24" s="1116"/>
      <c r="KZY24" s="1116"/>
      <c r="KZZ24" s="1116"/>
      <c r="LAA24" s="1116"/>
      <c r="LAB24" s="1116"/>
      <c r="LAC24" s="1116"/>
      <c r="LAD24" s="1116"/>
      <c r="LAE24" s="1116"/>
      <c r="LAF24" s="1116"/>
      <c r="LAG24" s="1116"/>
      <c r="LAH24" s="1116"/>
      <c r="LAI24" s="1116"/>
      <c r="LAJ24" s="1116"/>
      <c r="LAK24" s="1116"/>
      <c r="LAL24" s="1116"/>
      <c r="LAM24" s="1116"/>
      <c r="LAN24" s="1116"/>
      <c r="LAO24" s="1116"/>
      <c r="LAP24" s="1116"/>
      <c r="LAQ24" s="1116"/>
      <c r="LAR24" s="1116"/>
      <c r="LAS24" s="1116"/>
      <c r="LAT24" s="1116"/>
      <c r="LAU24" s="1116"/>
      <c r="LAV24" s="1116"/>
      <c r="LAW24" s="1116"/>
      <c r="LAX24" s="1116"/>
      <c r="LAY24" s="1116"/>
      <c r="LAZ24" s="1116"/>
      <c r="LBA24" s="1116"/>
      <c r="LBB24" s="1116"/>
      <c r="LBC24" s="1116"/>
      <c r="LBD24" s="1116"/>
      <c r="LBE24" s="1116"/>
      <c r="LBF24" s="1116"/>
      <c r="LBG24" s="1116"/>
      <c r="LBH24" s="1116"/>
      <c r="LBI24" s="1116"/>
      <c r="LBJ24" s="1116"/>
      <c r="LBK24" s="1116"/>
      <c r="LBL24" s="1116"/>
      <c r="LBM24" s="1116"/>
      <c r="LBN24" s="1116"/>
      <c r="LBO24" s="1116"/>
      <c r="LBP24" s="1116"/>
      <c r="LBQ24" s="1116"/>
      <c r="LBR24" s="1116"/>
      <c r="LBS24" s="1116"/>
      <c r="LBT24" s="1116"/>
      <c r="LBU24" s="1116"/>
      <c r="LBV24" s="1116"/>
      <c r="LBW24" s="1116"/>
      <c r="LBX24" s="1116"/>
      <c r="LBY24" s="1116"/>
      <c r="LBZ24" s="1116"/>
      <c r="LCA24" s="1116"/>
      <c r="LCB24" s="1116"/>
      <c r="LCC24" s="1116"/>
      <c r="LCD24" s="1116"/>
      <c r="LCE24" s="1116"/>
      <c r="LCF24" s="1116"/>
      <c r="LCG24" s="1116"/>
      <c r="LCH24" s="1116"/>
      <c r="LCI24" s="1116"/>
      <c r="LCJ24" s="1116"/>
      <c r="LCK24" s="1116"/>
      <c r="LCL24" s="1116"/>
      <c r="LCM24" s="1116"/>
      <c r="LCN24" s="1116"/>
      <c r="LCO24" s="1116"/>
      <c r="LCP24" s="1116"/>
      <c r="LCQ24" s="1116"/>
      <c r="LCR24" s="1116"/>
      <c r="LCS24" s="1116"/>
      <c r="LCT24" s="1116"/>
      <c r="LCU24" s="1116"/>
      <c r="LCV24" s="1116"/>
      <c r="LCW24" s="1116"/>
      <c r="LCX24" s="1116"/>
      <c r="LCY24" s="1116"/>
      <c r="LCZ24" s="1116"/>
      <c r="LDA24" s="1116"/>
      <c r="LDB24" s="1116"/>
      <c r="LDC24" s="1116"/>
      <c r="LDD24" s="1116"/>
      <c r="LDE24" s="1116"/>
      <c r="LDF24" s="1116"/>
      <c r="LDG24" s="1116"/>
      <c r="LDH24" s="1116"/>
      <c r="LDI24" s="1116"/>
      <c r="LDJ24" s="1116"/>
      <c r="LDK24" s="1116"/>
      <c r="LDL24" s="1116"/>
      <c r="LDM24" s="1116"/>
      <c r="LDN24" s="1116"/>
      <c r="LDO24" s="1116"/>
      <c r="LDP24" s="1116"/>
      <c r="LDQ24" s="1116"/>
      <c r="LDR24" s="1116"/>
      <c r="LDS24" s="1116"/>
      <c r="LDT24" s="1116"/>
      <c r="LDU24" s="1116"/>
      <c r="LDV24" s="1116"/>
      <c r="LDW24" s="1116"/>
      <c r="LDX24" s="1116"/>
      <c r="LDY24" s="1116"/>
      <c r="LDZ24" s="1116"/>
      <c r="LEA24" s="1116"/>
      <c r="LEB24" s="1116"/>
      <c r="LEC24" s="1116"/>
      <c r="LED24" s="1116"/>
      <c r="LEE24" s="1116"/>
      <c r="LEF24" s="1116"/>
      <c r="LEG24" s="1116"/>
      <c r="LEH24" s="1116"/>
      <c r="LEI24" s="1116"/>
      <c r="LEJ24" s="1116"/>
      <c r="LEK24" s="1116"/>
      <c r="LEL24" s="1116"/>
      <c r="LEM24" s="1116"/>
      <c r="LEN24" s="1116"/>
      <c r="LEO24" s="1116"/>
      <c r="LEP24" s="1116"/>
      <c r="LEQ24" s="1116"/>
      <c r="LER24" s="1116"/>
      <c r="LES24" s="1116"/>
      <c r="LET24" s="1116"/>
      <c r="LEU24" s="1116"/>
      <c r="LEV24" s="1116"/>
      <c r="LEW24" s="1116"/>
      <c r="LEX24" s="1116"/>
      <c r="LEY24" s="1116"/>
      <c r="LEZ24" s="1116"/>
      <c r="LFA24" s="1116"/>
      <c r="LFB24" s="1116"/>
      <c r="LFC24" s="1116"/>
      <c r="LFD24" s="1116"/>
      <c r="LFE24" s="1116"/>
      <c r="LFF24" s="1116"/>
      <c r="LFG24" s="1116"/>
      <c r="LFH24" s="1116"/>
      <c r="LFI24" s="1116"/>
      <c r="LFJ24" s="1116"/>
      <c r="LFK24" s="1116"/>
      <c r="LFL24" s="1116"/>
      <c r="LFM24" s="1116"/>
      <c r="LFN24" s="1116"/>
      <c r="LFO24" s="1116"/>
      <c r="LFP24" s="1116"/>
      <c r="LFQ24" s="1116"/>
      <c r="LFR24" s="1116"/>
      <c r="LFS24" s="1116"/>
      <c r="LFT24" s="1116"/>
      <c r="LFU24" s="1116"/>
      <c r="LFV24" s="1116"/>
      <c r="LFW24" s="1116"/>
      <c r="LFX24" s="1116"/>
      <c r="LFY24" s="1116"/>
      <c r="LFZ24" s="1116"/>
      <c r="LGA24" s="1116"/>
      <c r="LGB24" s="1116"/>
      <c r="LGC24" s="1116"/>
      <c r="LGD24" s="1116"/>
      <c r="LGE24" s="1116"/>
      <c r="LGF24" s="1116"/>
      <c r="LGG24" s="1116"/>
      <c r="LGH24" s="1116"/>
      <c r="LGI24" s="1116"/>
      <c r="LGJ24" s="1116"/>
      <c r="LGK24" s="1116"/>
      <c r="LGL24" s="1116"/>
      <c r="LGM24" s="1116"/>
      <c r="LGN24" s="1116"/>
      <c r="LGO24" s="1116"/>
      <c r="LGP24" s="1116"/>
      <c r="LGQ24" s="1116"/>
      <c r="LGR24" s="1116"/>
      <c r="LGS24" s="1116"/>
      <c r="LGT24" s="1116"/>
      <c r="LGU24" s="1116"/>
      <c r="LGV24" s="1116"/>
      <c r="LGW24" s="1116"/>
      <c r="LGX24" s="1116"/>
      <c r="LGY24" s="1116"/>
      <c r="LGZ24" s="1116"/>
      <c r="LHA24" s="1116"/>
      <c r="LHB24" s="1116"/>
      <c r="LHC24" s="1116"/>
      <c r="LHD24" s="1116"/>
      <c r="LHE24" s="1116"/>
      <c r="LHF24" s="1116"/>
      <c r="LHG24" s="1116"/>
      <c r="LHH24" s="1116"/>
      <c r="LHI24" s="1116"/>
      <c r="LHJ24" s="1116"/>
      <c r="LHK24" s="1116"/>
      <c r="LHL24" s="1116"/>
      <c r="LHM24" s="1116"/>
      <c r="LHN24" s="1116"/>
      <c r="LHO24" s="1116"/>
      <c r="LHP24" s="1116"/>
      <c r="LHQ24" s="1116"/>
      <c r="LHR24" s="1116"/>
      <c r="LHS24" s="1116"/>
      <c r="LHT24" s="1116"/>
      <c r="LHU24" s="1116"/>
      <c r="LHV24" s="1116"/>
      <c r="LHW24" s="1116"/>
      <c r="LHX24" s="1116"/>
      <c r="LHY24" s="1116"/>
      <c r="LHZ24" s="1116"/>
      <c r="LIA24" s="1116"/>
      <c r="LIB24" s="1116"/>
      <c r="LIC24" s="1116"/>
      <c r="LID24" s="1116"/>
      <c r="LIE24" s="1116"/>
      <c r="LIF24" s="1116"/>
      <c r="LIG24" s="1116"/>
      <c r="LIH24" s="1116"/>
      <c r="LII24" s="1116"/>
      <c r="LIJ24" s="1116"/>
      <c r="LIK24" s="1116"/>
      <c r="LIL24" s="1116"/>
      <c r="LIM24" s="1116"/>
      <c r="LIN24" s="1116"/>
      <c r="LIO24" s="1116"/>
      <c r="LIP24" s="1116"/>
      <c r="LIQ24" s="1116"/>
      <c r="LIR24" s="1116"/>
      <c r="LIS24" s="1116"/>
      <c r="LIT24" s="1116"/>
      <c r="LIU24" s="1116"/>
      <c r="LIV24" s="1116"/>
      <c r="LIW24" s="1116"/>
      <c r="LIX24" s="1116"/>
      <c r="LIY24" s="1116"/>
      <c r="LIZ24" s="1116"/>
      <c r="LJA24" s="1116"/>
      <c r="LJB24" s="1116"/>
      <c r="LJC24" s="1116"/>
      <c r="LJD24" s="1116"/>
      <c r="LJE24" s="1116"/>
      <c r="LJF24" s="1116"/>
      <c r="LJG24" s="1116"/>
      <c r="LJH24" s="1116"/>
      <c r="LJI24" s="1116"/>
      <c r="LJJ24" s="1116"/>
      <c r="LJK24" s="1116"/>
      <c r="LJL24" s="1116"/>
      <c r="LJM24" s="1116"/>
      <c r="LJN24" s="1116"/>
      <c r="LJO24" s="1116"/>
      <c r="LJP24" s="1116"/>
      <c r="LJQ24" s="1116"/>
      <c r="LJR24" s="1116"/>
      <c r="LJS24" s="1116"/>
      <c r="LJT24" s="1116"/>
      <c r="LJU24" s="1116"/>
      <c r="LJV24" s="1116"/>
      <c r="LJW24" s="1116"/>
      <c r="LJX24" s="1116"/>
      <c r="LJY24" s="1116"/>
      <c r="LJZ24" s="1116"/>
      <c r="LKA24" s="1116"/>
      <c r="LKB24" s="1116"/>
      <c r="LKC24" s="1116"/>
      <c r="LKD24" s="1116"/>
      <c r="LKE24" s="1116"/>
      <c r="LKF24" s="1116"/>
      <c r="LKG24" s="1116"/>
      <c r="LKH24" s="1116"/>
      <c r="LKI24" s="1116"/>
      <c r="LKJ24" s="1116"/>
      <c r="LKK24" s="1116"/>
      <c r="LKL24" s="1116"/>
      <c r="LKM24" s="1116"/>
      <c r="LKN24" s="1116"/>
      <c r="LKO24" s="1116"/>
      <c r="LKP24" s="1116"/>
      <c r="LKQ24" s="1116"/>
      <c r="LKR24" s="1116"/>
      <c r="LKS24" s="1116"/>
      <c r="LKT24" s="1116"/>
      <c r="LKU24" s="1116"/>
      <c r="LKV24" s="1116"/>
      <c r="LKW24" s="1116"/>
      <c r="LKX24" s="1116"/>
      <c r="LKY24" s="1116"/>
      <c r="LKZ24" s="1116"/>
      <c r="LLA24" s="1116"/>
      <c r="LLB24" s="1116"/>
      <c r="LLC24" s="1116"/>
      <c r="LLD24" s="1116"/>
      <c r="LLE24" s="1116"/>
      <c r="LLF24" s="1116"/>
      <c r="LLG24" s="1116"/>
      <c r="LLH24" s="1116"/>
      <c r="LLI24" s="1116"/>
      <c r="LLJ24" s="1116"/>
      <c r="LLK24" s="1116"/>
      <c r="LLL24" s="1116"/>
      <c r="LLM24" s="1116"/>
      <c r="LLN24" s="1116"/>
      <c r="LLO24" s="1116"/>
      <c r="LLP24" s="1116"/>
      <c r="LLQ24" s="1116"/>
      <c r="LLR24" s="1116"/>
      <c r="LLS24" s="1116"/>
      <c r="LLT24" s="1116"/>
      <c r="LLU24" s="1116"/>
      <c r="LLV24" s="1116"/>
      <c r="LLW24" s="1116"/>
      <c r="LLX24" s="1116"/>
      <c r="LLY24" s="1116"/>
      <c r="LLZ24" s="1116"/>
      <c r="LMA24" s="1116"/>
      <c r="LMB24" s="1116"/>
      <c r="LMC24" s="1116"/>
      <c r="LMD24" s="1116"/>
      <c r="LME24" s="1116"/>
      <c r="LMF24" s="1116"/>
      <c r="LMG24" s="1116"/>
      <c r="LMH24" s="1116"/>
      <c r="LMI24" s="1116"/>
      <c r="LMJ24" s="1116"/>
      <c r="LMK24" s="1116"/>
      <c r="LML24" s="1116"/>
      <c r="LMM24" s="1116"/>
      <c r="LMN24" s="1116"/>
      <c r="LMO24" s="1116"/>
      <c r="LMP24" s="1116"/>
      <c r="LMQ24" s="1116"/>
      <c r="LMR24" s="1116"/>
      <c r="LMS24" s="1116"/>
      <c r="LMT24" s="1116"/>
      <c r="LMU24" s="1116"/>
      <c r="LMV24" s="1116"/>
      <c r="LMW24" s="1116"/>
      <c r="LMX24" s="1116"/>
      <c r="LMY24" s="1116"/>
      <c r="LMZ24" s="1116"/>
      <c r="LNA24" s="1116"/>
      <c r="LNB24" s="1116"/>
      <c r="LNC24" s="1116"/>
      <c r="LND24" s="1116"/>
      <c r="LNE24" s="1116"/>
      <c r="LNF24" s="1116"/>
      <c r="LNG24" s="1116"/>
      <c r="LNH24" s="1116"/>
      <c r="LNI24" s="1116"/>
      <c r="LNJ24" s="1116"/>
      <c r="LNK24" s="1116"/>
      <c r="LNL24" s="1116"/>
      <c r="LNM24" s="1116"/>
      <c r="LNN24" s="1116"/>
      <c r="LNO24" s="1116"/>
      <c r="LNP24" s="1116"/>
      <c r="LNQ24" s="1116"/>
      <c r="LNR24" s="1116"/>
      <c r="LNS24" s="1116"/>
      <c r="LNT24" s="1116"/>
      <c r="LNU24" s="1116"/>
      <c r="LNV24" s="1116"/>
      <c r="LNW24" s="1116"/>
      <c r="LNX24" s="1116"/>
      <c r="LNY24" s="1116"/>
      <c r="LNZ24" s="1116"/>
      <c r="LOA24" s="1116"/>
      <c r="LOB24" s="1116"/>
      <c r="LOC24" s="1116"/>
      <c r="LOD24" s="1116"/>
      <c r="LOE24" s="1116"/>
      <c r="LOF24" s="1116"/>
      <c r="LOG24" s="1116"/>
      <c r="LOH24" s="1116"/>
      <c r="LOI24" s="1116"/>
      <c r="LOJ24" s="1116"/>
      <c r="LOK24" s="1116"/>
      <c r="LOL24" s="1116"/>
      <c r="LOM24" s="1116"/>
      <c r="LON24" s="1116"/>
      <c r="LOO24" s="1116"/>
      <c r="LOP24" s="1116"/>
      <c r="LOQ24" s="1116"/>
      <c r="LOR24" s="1116"/>
      <c r="LOS24" s="1116"/>
      <c r="LOT24" s="1116"/>
      <c r="LOU24" s="1116"/>
      <c r="LOV24" s="1116"/>
      <c r="LOW24" s="1116"/>
      <c r="LOX24" s="1116"/>
      <c r="LOY24" s="1116"/>
      <c r="LOZ24" s="1116"/>
      <c r="LPA24" s="1116"/>
      <c r="LPB24" s="1116"/>
      <c r="LPC24" s="1116"/>
      <c r="LPD24" s="1116"/>
      <c r="LPE24" s="1116"/>
      <c r="LPF24" s="1116"/>
      <c r="LPG24" s="1116"/>
      <c r="LPH24" s="1116"/>
      <c r="LPI24" s="1116"/>
      <c r="LPJ24" s="1116"/>
      <c r="LPK24" s="1116"/>
      <c r="LPL24" s="1116"/>
      <c r="LPM24" s="1116"/>
      <c r="LPN24" s="1116"/>
      <c r="LPO24" s="1116"/>
      <c r="LPP24" s="1116"/>
      <c r="LPQ24" s="1116"/>
      <c r="LPR24" s="1116"/>
      <c r="LPS24" s="1116"/>
      <c r="LPT24" s="1116"/>
      <c r="LPU24" s="1116"/>
      <c r="LPV24" s="1116"/>
      <c r="LPW24" s="1116"/>
      <c r="LPX24" s="1116"/>
      <c r="LPY24" s="1116"/>
      <c r="LPZ24" s="1116"/>
      <c r="LQA24" s="1116"/>
      <c r="LQB24" s="1116"/>
      <c r="LQC24" s="1116"/>
      <c r="LQD24" s="1116"/>
      <c r="LQE24" s="1116"/>
      <c r="LQF24" s="1116"/>
      <c r="LQG24" s="1116"/>
      <c r="LQH24" s="1116"/>
      <c r="LQI24" s="1116"/>
      <c r="LQJ24" s="1116"/>
      <c r="LQK24" s="1116"/>
      <c r="LQL24" s="1116"/>
      <c r="LQM24" s="1116"/>
      <c r="LQN24" s="1116"/>
      <c r="LQO24" s="1116"/>
      <c r="LQP24" s="1116"/>
      <c r="LQQ24" s="1116"/>
      <c r="LQR24" s="1116"/>
      <c r="LQS24" s="1116"/>
      <c r="LQT24" s="1116"/>
      <c r="LQU24" s="1116"/>
      <c r="LQV24" s="1116"/>
      <c r="LQW24" s="1116"/>
      <c r="LQX24" s="1116"/>
      <c r="LQY24" s="1116"/>
      <c r="LQZ24" s="1116"/>
      <c r="LRA24" s="1116"/>
      <c r="LRB24" s="1116"/>
      <c r="LRC24" s="1116"/>
      <c r="LRD24" s="1116"/>
      <c r="LRE24" s="1116"/>
      <c r="LRF24" s="1116"/>
      <c r="LRG24" s="1116"/>
      <c r="LRH24" s="1116"/>
      <c r="LRI24" s="1116"/>
      <c r="LRJ24" s="1116"/>
      <c r="LRK24" s="1116"/>
      <c r="LRL24" s="1116"/>
      <c r="LRM24" s="1116"/>
      <c r="LRN24" s="1116"/>
      <c r="LRO24" s="1116"/>
      <c r="LRP24" s="1116"/>
      <c r="LRQ24" s="1116"/>
      <c r="LRR24" s="1116"/>
      <c r="LRS24" s="1116"/>
      <c r="LRT24" s="1116"/>
      <c r="LRU24" s="1116"/>
      <c r="LRV24" s="1116"/>
      <c r="LRW24" s="1116"/>
      <c r="LRX24" s="1116"/>
      <c r="LRY24" s="1116"/>
      <c r="LRZ24" s="1116"/>
      <c r="LSA24" s="1116"/>
      <c r="LSB24" s="1116"/>
      <c r="LSC24" s="1116"/>
      <c r="LSD24" s="1116"/>
      <c r="LSE24" s="1116"/>
      <c r="LSF24" s="1116"/>
      <c r="LSG24" s="1116"/>
      <c r="LSH24" s="1116"/>
      <c r="LSI24" s="1116"/>
      <c r="LSJ24" s="1116"/>
      <c r="LSK24" s="1116"/>
      <c r="LSL24" s="1116"/>
      <c r="LSM24" s="1116"/>
      <c r="LSN24" s="1116"/>
      <c r="LSO24" s="1116"/>
      <c r="LSP24" s="1116"/>
      <c r="LSQ24" s="1116"/>
      <c r="LSR24" s="1116"/>
      <c r="LSS24" s="1116"/>
      <c r="LST24" s="1116"/>
      <c r="LSU24" s="1116"/>
      <c r="LSV24" s="1116"/>
      <c r="LSW24" s="1116"/>
      <c r="LSX24" s="1116"/>
      <c r="LSY24" s="1116"/>
      <c r="LSZ24" s="1116"/>
      <c r="LTA24" s="1116"/>
      <c r="LTB24" s="1116"/>
      <c r="LTC24" s="1116"/>
      <c r="LTD24" s="1116"/>
      <c r="LTE24" s="1116"/>
      <c r="LTF24" s="1116"/>
      <c r="LTG24" s="1116"/>
      <c r="LTH24" s="1116"/>
      <c r="LTI24" s="1116"/>
      <c r="LTJ24" s="1116"/>
      <c r="LTK24" s="1116"/>
      <c r="LTL24" s="1116"/>
      <c r="LTM24" s="1116"/>
      <c r="LTN24" s="1116"/>
      <c r="LTO24" s="1116"/>
      <c r="LTP24" s="1116"/>
      <c r="LTQ24" s="1116"/>
      <c r="LTR24" s="1116"/>
      <c r="LTS24" s="1116"/>
      <c r="LTT24" s="1116"/>
      <c r="LTU24" s="1116"/>
      <c r="LTV24" s="1116"/>
      <c r="LTW24" s="1116"/>
      <c r="LTX24" s="1116"/>
      <c r="LTY24" s="1116"/>
      <c r="LTZ24" s="1116"/>
      <c r="LUA24" s="1116"/>
      <c r="LUB24" s="1116"/>
      <c r="LUC24" s="1116"/>
      <c r="LUD24" s="1116"/>
      <c r="LUE24" s="1116"/>
      <c r="LUF24" s="1116"/>
      <c r="LUG24" s="1116"/>
      <c r="LUH24" s="1116"/>
      <c r="LUI24" s="1116"/>
      <c r="LUJ24" s="1116"/>
      <c r="LUK24" s="1116"/>
      <c r="LUL24" s="1116"/>
      <c r="LUM24" s="1116"/>
      <c r="LUN24" s="1116"/>
      <c r="LUO24" s="1116"/>
      <c r="LUP24" s="1116"/>
      <c r="LUQ24" s="1116"/>
      <c r="LUR24" s="1116"/>
      <c r="LUS24" s="1116"/>
      <c r="LUT24" s="1116"/>
      <c r="LUU24" s="1116"/>
      <c r="LUV24" s="1116"/>
      <c r="LUW24" s="1116"/>
      <c r="LUX24" s="1116"/>
      <c r="LUY24" s="1116"/>
      <c r="LUZ24" s="1116"/>
      <c r="LVA24" s="1116"/>
      <c r="LVB24" s="1116"/>
      <c r="LVC24" s="1116"/>
      <c r="LVD24" s="1116"/>
      <c r="LVE24" s="1116"/>
      <c r="LVF24" s="1116"/>
      <c r="LVG24" s="1116"/>
      <c r="LVH24" s="1116"/>
      <c r="LVI24" s="1116"/>
      <c r="LVJ24" s="1116"/>
      <c r="LVK24" s="1116"/>
      <c r="LVL24" s="1116"/>
      <c r="LVM24" s="1116"/>
      <c r="LVN24" s="1116"/>
      <c r="LVO24" s="1116"/>
      <c r="LVP24" s="1116"/>
      <c r="LVQ24" s="1116"/>
      <c r="LVR24" s="1116"/>
      <c r="LVS24" s="1116"/>
      <c r="LVT24" s="1116"/>
      <c r="LVU24" s="1116"/>
      <c r="LVV24" s="1116"/>
      <c r="LVW24" s="1116"/>
      <c r="LVX24" s="1116"/>
      <c r="LVY24" s="1116"/>
      <c r="LVZ24" s="1116"/>
      <c r="LWA24" s="1116"/>
      <c r="LWB24" s="1116"/>
      <c r="LWC24" s="1116"/>
      <c r="LWD24" s="1116"/>
      <c r="LWE24" s="1116"/>
      <c r="LWF24" s="1116"/>
      <c r="LWG24" s="1116"/>
      <c r="LWH24" s="1116"/>
      <c r="LWI24" s="1116"/>
      <c r="LWJ24" s="1116"/>
      <c r="LWK24" s="1116"/>
      <c r="LWL24" s="1116"/>
      <c r="LWM24" s="1116"/>
      <c r="LWN24" s="1116"/>
      <c r="LWO24" s="1116"/>
      <c r="LWP24" s="1116"/>
      <c r="LWQ24" s="1116"/>
      <c r="LWR24" s="1116"/>
      <c r="LWS24" s="1116"/>
      <c r="LWT24" s="1116"/>
      <c r="LWU24" s="1116"/>
      <c r="LWV24" s="1116"/>
      <c r="LWW24" s="1116"/>
      <c r="LWX24" s="1116"/>
      <c r="LWY24" s="1116"/>
      <c r="LWZ24" s="1116"/>
      <c r="LXA24" s="1116"/>
      <c r="LXB24" s="1116"/>
      <c r="LXC24" s="1116"/>
      <c r="LXD24" s="1116"/>
      <c r="LXE24" s="1116"/>
      <c r="LXF24" s="1116"/>
      <c r="LXG24" s="1116"/>
      <c r="LXH24" s="1116"/>
      <c r="LXI24" s="1116"/>
      <c r="LXJ24" s="1116"/>
      <c r="LXK24" s="1116"/>
      <c r="LXL24" s="1116"/>
      <c r="LXM24" s="1116"/>
      <c r="LXN24" s="1116"/>
      <c r="LXO24" s="1116"/>
      <c r="LXP24" s="1116"/>
      <c r="LXQ24" s="1116"/>
      <c r="LXR24" s="1116"/>
      <c r="LXS24" s="1116"/>
      <c r="LXT24" s="1116"/>
      <c r="LXU24" s="1116"/>
      <c r="LXV24" s="1116"/>
      <c r="LXW24" s="1116"/>
      <c r="LXX24" s="1116"/>
      <c r="LXY24" s="1116"/>
      <c r="LXZ24" s="1116"/>
      <c r="LYA24" s="1116"/>
      <c r="LYB24" s="1116"/>
      <c r="LYC24" s="1116"/>
      <c r="LYD24" s="1116"/>
      <c r="LYE24" s="1116"/>
      <c r="LYF24" s="1116"/>
      <c r="LYG24" s="1116"/>
      <c r="LYH24" s="1116"/>
      <c r="LYI24" s="1116"/>
      <c r="LYJ24" s="1116"/>
      <c r="LYK24" s="1116"/>
      <c r="LYL24" s="1116"/>
      <c r="LYM24" s="1116"/>
      <c r="LYN24" s="1116"/>
      <c r="LYO24" s="1116"/>
      <c r="LYP24" s="1116"/>
      <c r="LYQ24" s="1116"/>
      <c r="LYR24" s="1116"/>
      <c r="LYS24" s="1116"/>
      <c r="LYT24" s="1116"/>
      <c r="LYU24" s="1116"/>
      <c r="LYV24" s="1116"/>
      <c r="LYW24" s="1116"/>
      <c r="LYX24" s="1116"/>
      <c r="LYY24" s="1116"/>
      <c r="LYZ24" s="1116"/>
      <c r="LZA24" s="1116"/>
      <c r="LZB24" s="1116"/>
      <c r="LZC24" s="1116"/>
      <c r="LZD24" s="1116"/>
      <c r="LZE24" s="1116"/>
      <c r="LZF24" s="1116"/>
      <c r="LZG24" s="1116"/>
      <c r="LZH24" s="1116"/>
      <c r="LZI24" s="1116"/>
      <c r="LZJ24" s="1116"/>
      <c r="LZK24" s="1116"/>
      <c r="LZL24" s="1116"/>
      <c r="LZM24" s="1116"/>
      <c r="LZN24" s="1116"/>
      <c r="LZO24" s="1116"/>
      <c r="LZP24" s="1116"/>
      <c r="LZQ24" s="1116"/>
      <c r="LZR24" s="1116"/>
      <c r="LZS24" s="1116"/>
      <c r="LZT24" s="1116"/>
      <c r="LZU24" s="1116"/>
      <c r="LZV24" s="1116"/>
      <c r="LZW24" s="1116"/>
      <c r="LZX24" s="1116"/>
      <c r="LZY24" s="1116"/>
      <c r="LZZ24" s="1116"/>
      <c r="MAA24" s="1116"/>
      <c r="MAB24" s="1116"/>
      <c r="MAC24" s="1116"/>
      <c r="MAD24" s="1116"/>
      <c r="MAE24" s="1116"/>
      <c r="MAF24" s="1116"/>
      <c r="MAG24" s="1116"/>
      <c r="MAH24" s="1116"/>
      <c r="MAI24" s="1116"/>
      <c r="MAJ24" s="1116"/>
      <c r="MAK24" s="1116"/>
      <c r="MAL24" s="1116"/>
      <c r="MAM24" s="1116"/>
      <c r="MAN24" s="1116"/>
      <c r="MAO24" s="1116"/>
      <c r="MAP24" s="1116"/>
      <c r="MAQ24" s="1116"/>
      <c r="MAR24" s="1116"/>
      <c r="MAS24" s="1116"/>
      <c r="MAT24" s="1116"/>
      <c r="MAU24" s="1116"/>
      <c r="MAV24" s="1116"/>
      <c r="MAW24" s="1116"/>
      <c r="MAX24" s="1116"/>
      <c r="MAY24" s="1116"/>
      <c r="MAZ24" s="1116"/>
      <c r="MBA24" s="1116"/>
      <c r="MBB24" s="1116"/>
      <c r="MBC24" s="1116"/>
      <c r="MBD24" s="1116"/>
      <c r="MBE24" s="1116"/>
      <c r="MBF24" s="1116"/>
      <c r="MBG24" s="1116"/>
      <c r="MBH24" s="1116"/>
      <c r="MBI24" s="1116"/>
      <c r="MBJ24" s="1116"/>
      <c r="MBK24" s="1116"/>
      <c r="MBL24" s="1116"/>
      <c r="MBM24" s="1116"/>
      <c r="MBN24" s="1116"/>
      <c r="MBO24" s="1116"/>
      <c r="MBP24" s="1116"/>
      <c r="MBQ24" s="1116"/>
      <c r="MBR24" s="1116"/>
      <c r="MBS24" s="1116"/>
      <c r="MBT24" s="1116"/>
      <c r="MBU24" s="1116"/>
      <c r="MBV24" s="1116"/>
      <c r="MBW24" s="1116"/>
      <c r="MBX24" s="1116"/>
      <c r="MBY24" s="1116"/>
      <c r="MBZ24" s="1116"/>
      <c r="MCA24" s="1116"/>
      <c r="MCB24" s="1116"/>
      <c r="MCC24" s="1116"/>
      <c r="MCD24" s="1116"/>
      <c r="MCE24" s="1116"/>
      <c r="MCF24" s="1116"/>
      <c r="MCG24" s="1116"/>
      <c r="MCH24" s="1116"/>
      <c r="MCI24" s="1116"/>
      <c r="MCJ24" s="1116"/>
      <c r="MCK24" s="1116"/>
      <c r="MCL24" s="1116"/>
      <c r="MCM24" s="1116"/>
      <c r="MCN24" s="1116"/>
      <c r="MCO24" s="1116"/>
      <c r="MCP24" s="1116"/>
      <c r="MCQ24" s="1116"/>
      <c r="MCR24" s="1116"/>
      <c r="MCS24" s="1116"/>
      <c r="MCT24" s="1116"/>
      <c r="MCU24" s="1116"/>
      <c r="MCV24" s="1116"/>
      <c r="MCW24" s="1116"/>
      <c r="MCX24" s="1116"/>
      <c r="MCY24" s="1116"/>
      <c r="MCZ24" s="1116"/>
      <c r="MDA24" s="1116"/>
      <c r="MDB24" s="1116"/>
      <c r="MDC24" s="1116"/>
      <c r="MDD24" s="1116"/>
      <c r="MDE24" s="1116"/>
      <c r="MDF24" s="1116"/>
      <c r="MDG24" s="1116"/>
      <c r="MDH24" s="1116"/>
      <c r="MDI24" s="1116"/>
      <c r="MDJ24" s="1116"/>
      <c r="MDK24" s="1116"/>
      <c r="MDL24" s="1116"/>
      <c r="MDM24" s="1116"/>
      <c r="MDN24" s="1116"/>
      <c r="MDO24" s="1116"/>
      <c r="MDP24" s="1116"/>
      <c r="MDQ24" s="1116"/>
      <c r="MDR24" s="1116"/>
      <c r="MDS24" s="1116"/>
      <c r="MDT24" s="1116"/>
      <c r="MDU24" s="1116"/>
      <c r="MDV24" s="1116"/>
      <c r="MDW24" s="1116"/>
      <c r="MDX24" s="1116"/>
      <c r="MDY24" s="1116"/>
      <c r="MDZ24" s="1116"/>
      <c r="MEA24" s="1116"/>
      <c r="MEB24" s="1116"/>
      <c r="MEC24" s="1116"/>
      <c r="MED24" s="1116"/>
      <c r="MEE24" s="1116"/>
      <c r="MEF24" s="1116"/>
      <c r="MEG24" s="1116"/>
      <c r="MEH24" s="1116"/>
      <c r="MEI24" s="1116"/>
      <c r="MEJ24" s="1116"/>
      <c r="MEK24" s="1116"/>
      <c r="MEL24" s="1116"/>
      <c r="MEM24" s="1116"/>
      <c r="MEN24" s="1116"/>
      <c r="MEO24" s="1116"/>
      <c r="MEP24" s="1116"/>
      <c r="MEQ24" s="1116"/>
      <c r="MER24" s="1116"/>
      <c r="MES24" s="1116"/>
      <c r="MET24" s="1116"/>
      <c r="MEU24" s="1116"/>
      <c r="MEV24" s="1116"/>
      <c r="MEW24" s="1116"/>
      <c r="MEX24" s="1116"/>
      <c r="MEY24" s="1116"/>
      <c r="MEZ24" s="1116"/>
      <c r="MFA24" s="1116"/>
      <c r="MFB24" s="1116"/>
      <c r="MFC24" s="1116"/>
      <c r="MFD24" s="1116"/>
      <c r="MFE24" s="1116"/>
      <c r="MFF24" s="1116"/>
      <c r="MFG24" s="1116"/>
      <c r="MFH24" s="1116"/>
      <c r="MFI24" s="1116"/>
      <c r="MFJ24" s="1116"/>
      <c r="MFK24" s="1116"/>
      <c r="MFL24" s="1116"/>
      <c r="MFM24" s="1116"/>
      <c r="MFN24" s="1116"/>
      <c r="MFO24" s="1116"/>
      <c r="MFP24" s="1116"/>
      <c r="MFQ24" s="1116"/>
      <c r="MFR24" s="1116"/>
      <c r="MFS24" s="1116"/>
      <c r="MFT24" s="1116"/>
      <c r="MFU24" s="1116"/>
      <c r="MFV24" s="1116"/>
      <c r="MFW24" s="1116"/>
      <c r="MFX24" s="1116"/>
      <c r="MFY24" s="1116"/>
      <c r="MFZ24" s="1116"/>
      <c r="MGA24" s="1116"/>
      <c r="MGB24" s="1116"/>
      <c r="MGC24" s="1116"/>
      <c r="MGD24" s="1116"/>
      <c r="MGE24" s="1116"/>
      <c r="MGF24" s="1116"/>
      <c r="MGG24" s="1116"/>
      <c r="MGH24" s="1116"/>
      <c r="MGI24" s="1116"/>
      <c r="MGJ24" s="1116"/>
      <c r="MGK24" s="1116"/>
      <c r="MGL24" s="1116"/>
      <c r="MGM24" s="1116"/>
      <c r="MGN24" s="1116"/>
      <c r="MGO24" s="1116"/>
      <c r="MGP24" s="1116"/>
      <c r="MGQ24" s="1116"/>
      <c r="MGR24" s="1116"/>
      <c r="MGS24" s="1116"/>
      <c r="MGT24" s="1116"/>
      <c r="MGU24" s="1116"/>
      <c r="MGV24" s="1116"/>
      <c r="MGW24" s="1116"/>
      <c r="MGX24" s="1116"/>
      <c r="MGY24" s="1116"/>
      <c r="MGZ24" s="1116"/>
      <c r="MHA24" s="1116"/>
      <c r="MHB24" s="1116"/>
      <c r="MHC24" s="1116"/>
      <c r="MHD24" s="1116"/>
      <c r="MHE24" s="1116"/>
      <c r="MHF24" s="1116"/>
      <c r="MHG24" s="1116"/>
      <c r="MHH24" s="1116"/>
      <c r="MHI24" s="1116"/>
      <c r="MHJ24" s="1116"/>
      <c r="MHK24" s="1116"/>
      <c r="MHL24" s="1116"/>
      <c r="MHM24" s="1116"/>
      <c r="MHN24" s="1116"/>
      <c r="MHO24" s="1116"/>
      <c r="MHP24" s="1116"/>
      <c r="MHQ24" s="1116"/>
      <c r="MHR24" s="1116"/>
      <c r="MHS24" s="1116"/>
      <c r="MHT24" s="1116"/>
      <c r="MHU24" s="1116"/>
      <c r="MHV24" s="1116"/>
      <c r="MHW24" s="1116"/>
      <c r="MHX24" s="1116"/>
      <c r="MHY24" s="1116"/>
      <c r="MHZ24" s="1116"/>
      <c r="MIA24" s="1116"/>
      <c r="MIB24" s="1116"/>
      <c r="MIC24" s="1116"/>
      <c r="MID24" s="1116"/>
      <c r="MIE24" s="1116"/>
      <c r="MIF24" s="1116"/>
      <c r="MIG24" s="1116"/>
      <c r="MIH24" s="1116"/>
      <c r="MII24" s="1116"/>
      <c r="MIJ24" s="1116"/>
      <c r="MIK24" s="1116"/>
      <c r="MIL24" s="1116"/>
      <c r="MIM24" s="1116"/>
      <c r="MIN24" s="1116"/>
      <c r="MIO24" s="1116"/>
      <c r="MIP24" s="1116"/>
      <c r="MIQ24" s="1116"/>
      <c r="MIR24" s="1116"/>
      <c r="MIS24" s="1116"/>
      <c r="MIT24" s="1116"/>
      <c r="MIU24" s="1116"/>
      <c r="MIV24" s="1116"/>
      <c r="MIW24" s="1116"/>
      <c r="MIX24" s="1116"/>
      <c r="MIY24" s="1116"/>
      <c r="MIZ24" s="1116"/>
      <c r="MJA24" s="1116"/>
      <c r="MJB24" s="1116"/>
      <c r="MJC24" s="1116"/>
      <c r="MJD24" s="1116"/>
      <c r="MJE24" s="1116"/>
      <c r="MJF24" s="1116"/>
      <c r="MJG24" s="1116"/>
      <c r="MJH24" s="1116"/>
      <c r="MJI24" s="1116"/>
      <c r="MJJ24" s="1116"/>
      <c r="MJK24" s="1116"/>
      <c r="MJL24" s="1116"/>
      <c r="MJM24" s="1116"/>
      <c r="MJN24" s="1116"/>
      <c r="MJO24" s="1116"/>
      <c r="MJP24" s="1116"/>
      <c r="MJQ24" s="1116"/>
      <c r="MJR24" s="1116"/>
      <c r="MJS24" s="1116"/>
      <c r="MJT24" s="1116"/>
      <c r="MJU24" s="1116"/>
      <c r="MJV24" s="1116"/>
      <c r="MJW24" s="1116"/>
      <c r="MJX24" s="1116"/>
      <c r="MJY24" s="1116"/>
      <c r="MJZ24" s="1116"/>
      <c r="MKA24" s="1116"/>
      <c r="MKB24" s="1116"/>
      <c r="MKC24" s="1116"/>
      <c r="MKD24" s="1116"/>
      <c r="MKE24" s="1116"/>
      <c r="MKF24" s="1116"/>
      <c r="MKG24" s="1116"/>
      <c r="MKH24" s="1116"/>
      <c r="MKI24" s="1116"/>
      <c r="MKJ24" s="1116"/>
      <c r="MKK24" s="1116"/>
      <c r="MKL24" s="1116"/>
      <c r="MKM24" s="1116"/>
      <c r="MKN24" s="1116"/>
      <c r="MKO24" s="1116"/>
      <c r="MKP24" s="1116"/>
      <c r="MKQ24" s="1116"/>
      <c r="MKR24" s="1116"/>
      <c r="MKS24" s="1116"/>
      <c r="MKT24" s="1116"/>
      <c r="MKU24" s="1116"/>
      <c r="MKV24" s="1116"/>
      <c r="MKW24" s="1116"/>
      <c r="MKX24" s="1116"/>
      <c r="MKY24" s="1116"/>
      <c r="MKZ24" s="1116"/>
      <c r="MLA24" s="1116"/>
      <c r="MLB24" s="1116"/>
      <c r="MLC24" s="1116"/>
      <c r="MLD24" s="1116"/>
      <c r="MLE24" s="1116"/>
      <c r="MLF24" s="1116"/>
      <c r="MLG24" s="1116"/>
      <c r="MLH24" s="1116"/>
      <c r="MLI24" s="1116"/>
      <c r="MLJ24" s="1116"/>
      <c r="MLK24" s="1116"/>
      <c r="MLL24" s="1116"/>
      <c r="MLM24" s="1116"/>
      <c r="MLN24" s="1116"/>
      <c r="MLO24" s="1116"/>
      <c r="MLP24" s="1116"/>
      <c r="MLQ24" s="1116"/>
      <c r="MLR24" s="1116"/>
      <c r="MLS24" s="1116"/>
      <c r="MLT24" s="1116"/>
      <c r="MLU24" s="1116"/>
      <c r="MLV24" s="1116"/>
      <c r="MLW24" s="1116"/>
      <c r="MLX24" s="1116"/>
      <c r="MLY24" s="1116"/>
      <c r="MLZ24" s="1116"/>
      <c r="MMA24" s="1116"/>
      <c r="MMB24" s="1116"/>
      <c r="MMC24" s="1116"/>
      <c r="MMD24" s="1116"/>
      <c r="MME24" s="1116"/>
      <c r="MMF24" s="1116"/>
      <c r="MMG24" s="1116"/>
      <c r="MMH24" s="1116"/>
      <c r="MMI24" s="1116"/>
      <c r="MMJ24" s="1116"/>
      <c r="MMK24" s="1116"/>
      <c r="MML24" s="1116"/>
      <c r="MMM24" s="1116"/>
      <c r="MMN24" s="1116"/>
      <c r="MMO24" s="1116"/>
      <c r="MMP24" s="1116"/>
      <c r="MMQ24" s="1116"/>
      <c r="MMR24" s="1116"/>
      <c r="MMS24" s="1116"/>
      <c r="MMT24" s="1116"/>
      <c r="MMU24" s="1116"/>
      <c r="MMV24" s="1116"/>
      <c r="MMW24" s="1116"/>
      <c r="MMX24" s="1116"/>
      <c r="MMY24" s="1116"/>
      <c r="MMZ24" s="1116"/>
      <c r="MNA24" s="1116"/>
      <c r="MNB24" s="1116"/>
      <c r="MNC24" s="1116"/>
      <c r="MND24" s="1116"/>
      <c r="MNE24" s="1116"/>
      <c r="MNF24" s="1116"/>
      <c r="MNG24" s="1116"/>
      <c r="MNH24" s="1116"/>
      <c r="MNI24" s="1116"/>
      <c r="MNJ24" s="1116"/>
      <c r="MNK24" s="1116"/>
      <c r="MNL24" s="1116"/>
      <c r="MNM24" s="1116"/>
      <c r="MNN24" s="1116"/>
      <c r="MNO24" s="1116"/>
      <c r="MNP24" s="1116"/>
      <c r="MNQ24" s="1116"/>
      <c r="MNR24" s="1116"/>
      <c r="MNS24" s="1116"/>
      <c r="MNT24" s="1116"/>
      <c r="MNU24" s="1116"/>
      <c r="MNV24" s="1116"/>
      <c r="MNW24" s="1116"/>
      <c r="MNX24" s="1116"/>
      <c r="MNY24" s="1116"/>
      <c r="MNZ24" s="1116"/>
      <c r="MOA24" s="1116"/>
      <c r="MOB24" s="1116"/>
      <c r="MOC24" s="1116"/>
      <c r="MOD24" s="1116"/>
      <c r="MOE24" s="1116"/>
      <c r="MOF24" s="1116"/>
      <c r="MOG24" s="1116"/>
      <c r="MOH24" s="1116"/>
      <c r="MOI24" s="1116"/>
      <c r="MOJ24" s="1116"/>
      <c r="MOK24" s="1116"/>
      <c r="MOL24" s="1116"/>
      <c r="MOM24" s="1116"/>
      <c r="MON24" s="1116"/>
      <c r="MOO24" s="1116"/>
      <c r="MOP24" s="1116"/>
      <c r="MOQ24" s="1116"/>
      <c r="MOR24" s="1116"/>
      <c r="MOS24" s="1116"/>
      <c r="MOT24" s="1116"/>
      <c r="MOU24" s="1116"/>
      <c r="MOV24" s="1116"/>
      <c r="MOW24" s="1116"/>
      <c r="MOX24" s="1116"/>
      <c r="MOY24" s="1116"/>
      <c r="MOZ24" s="1116"/>
      <c r="MPA24" s="1116"/>
      <c r="MPB24" s="1116"/>
      <c r="MPC24" s="1116"/>
      <c r="MPD24" s="1116"/>
      <c r="MPE24" s="1116"/>
      <c r="MPF24" s="1116"/>
      <c r="MPG24" s="1116"/>
      <c r="MPH24" s="1116"/>
      <c r="MPI24" s="1116"/>
      <c r="MPJ24" s="1116"/>
      <c r="MPK24" s="1116"/>
      <c r="MPL24" s="1116"/>
      <c r="MPM24" s="1116"/>
      <c r="MPN24" s="1116"/>
      <c r="MPO24" s="1116"/>
      <c r="MPP24" s="1116"/>
      <c r="MPQ24" s="1116"/>
      <c r="MPR24" s="1116"/>
      <c r="MPS24" s="1116"/>
      <c r="MPT24" s="1116"/>
      <c r="MPU24" s="1116"/>
      <c r="MPV24" s="1116"/>
      <c r="MPW24" s="1116"/>
      <c r="MPX24" s="1116"/>
      <c r="MPY24" s="1116"/>
      <c r="MPZ24" s="1116"/>
      <c r="MQA24" s="1116"/>
      <c r="MQB24" s="1116"/>
      <c r="MQC24" s="1116"/>
      <c r="MQD24" s="1116"/>
      <c r="MQE24" s="1116"/>
      <c r="MQF24" s="1116"/>
      <c r="MQG24" s="1116"/>
      <c r="MQH24" s="1116"/>
      <c r="MQI24" s="1116"/>
      <c r="MQJ24" s="1116"/>
      <c r="MQK24" s="1116"/>
      <c r="MQL24" s="1116"/>
      <c r="MQM24" s="1116"/>
      <c r="MQN24" s="1116"/>
      <c r="MQO24" s="1116"/>
      <c r="MQP24" s="1116"/>
      <c r="MQQ24" s="1116"/>
      <c r="MQR24" s="1116"/>
      <c r="MQS24" s="1116"/>
      <c r="MQT24" s="1116"/>
      <c r="MQU24" s="1116"/>
      <c r="MQV24" s="1116"/>
      <c r="MQW24" s="1116"/>
      <c r="MQX24" s="1116"/>
      <c r="MQY24" s="1116"/>
      <c r="MQZ24" s="1116"/>
      <c r="MRA24" s="1116"/>
      <c r="MRB24" s="1116"/>
      <c r="MRC24" s="1116"/>
      <c r="MRD24" s="1116"/>
      <c r="MRE24" s="1116"/>
      <c r="MRF24" s="1116"/>
      <c r="MRG24" s="1116"/>
      <c r="MRH24" s="1116"/>
      <c r="MRI24" s="1116"/>
      <c r="MRJ24" s="1116"/>
      <c r="MRK24" s="1116"/>
      <c r="MRL24" s="1116"/>
      <c r="MRM24" s="1116"/>
      <c r="MRN24" s="1116"/>
      <c r="MRO24" s="1116"/>
      <c r="MRP24" s="1116"/>
      <c r="MRQ24" s="1116"/>
      <c r="MRR24" s="1116"/>
      <c r="MRS24" s="1116"/>
      <c r="MRT24" s="1116"/>
      <c r="MRU24" s="1116"/>
      <c r="MRV24" s="1116"/>
      <c r="MRW24" s="1116"/>
      <c r="MRX24" s="1116"/>
      <c r="MRY24" s="1116"/>
      <c r="MRZ24" s="1116"/>
      <c r="MSA24" s="1116"/>
      <c r="MSB24" s="1116"/>
      <c r="MSC24" s="1116"/>
      <c r="MSD24" s="1116"/>
      <c r="MSE24" s="1116"/>
      <c r="MSF24" s="1116"/>
      <c r="MSG24" s="1116"/>
      <c r="MSH24" s="1116"/>
      <c r="MSI24" s="1116"/>
      <c r="MSJ24" s="1116"/>
      <c r="MSK24" s="1116"/>
      <c r="MSL24" s="1116"/>
      <c r="MSM24" s="1116"/>
      <c r="MSN24" s="1116"/>
      <c r="MSO24" s="1116"/>
      <c r="MSP24" s="1116"/>
      <c r="MSQ24" s="1116"/>
      <c r="MSR24" s="1116"/>
      <c r="MSS24" s="1116"/>
      <c r="MST24" s="1116"/>
      <c r="MSU24" s="1116"/>
      <c r="MSV24" s="1116"/>
      <c r="MSW24" s="1116"/>
      <c r="MSX24" s="1116"/>
      <c r="MSY24" s="1116"/>
      <c r="MSZ24" s="1116"/>
      <c r="MTA24" s="1116"/>
      <c r="MTB24" s="1116"/>
      <c r="MTC24" s="1116"/>
      <c r="MTD24" s="1116"/>
      <c r="MTE24" s="1116"/>
      <c r="MTF24" s="1116"/>
      <c r="MTG24" s="1116"/>
      <c r="MTH24" s="1116"/>
      <c r="MTI24" s="1116"/>
      <c r="MTJ24" s="1116"/>
      <c r="MTK24" s="1116"/>
      <c r="MTL24" s="1116"/>
      <c r="MTM24" s="1116"/>
      <c r="MTN24" s="1116"/>
      <c r="MTO24" s="1116"/>
      <c r="MTP24" s="1116"/>
      <c r="MTQ24" s="1116"/>
      <c r="MTR24" s="1116"/>
      <c r="MTS24" s="1116"/>
      <c r="MTT24" s="1116"/>
      <c r="MTU24" s="1116"/>
      <c r="MTV24" s="1116"/>
      <c r="MTW24" s="1116"/>
      <c r="MTX24" s="1116"/>
      <c r="MTY24" s="1116"/>
      <c r="MTZ24" s="1116"/>
      <c r="MUA24" s="1116"/>
      <c r="MUB24" s="1116"/>
      <c r="MUC24" s="1116"/>
      <c r="MUD24" s="1116"/>
      <c r="MUE24" s="1116"/>
      <c r="MUF24" s="1116"/>
      <c r="MUG24" s="1116"/>
      <c r="MUH24" s="1116"/>
      <c r="MUI24" s="1116"/>
      <c r="MUJ24" s="1116"/>
      <c r="MUK24" s="1116"/>
      <c r="MUL24" s="1116"/>
      <c r="MUM24" s="1116"/>
      <c r="MUN24" s="1116"/>
      <c r="MUO24" s="1116"/>
      <c r="MUP24" s="1116"/>
      <c r="MUQ24" s="1116"/>
      <c r="MUR24" s="1116"/>
      <c r="MUS24" s="1116"/>
      <c r="MUT24" s="1116"/>
      <c r="MUU24" s="1116"/>
      <c r="MUV24" s="1116"/>
      <c r="MUW24" s="1116"/>
      <c r="MUX24" s="1116"/>
      <c r="MUY24" s="1116"/>
      <c r="MUZ24" s="1116"/>
      <c r="MVA24" s="1116"/>
      <c r="MVB24" s="1116"/>
      <c r="MVC24" s="1116"/>
      <c r="MVD24" s="1116"/>
      <c r="MVE24" s="1116"/>
      <c r="MVF24" s="1116"/>
      <c r="MVG24" s="1116"/>
      <c r="MVH24" s="1116"/>
      <c r="MVI24" s="1116"/>
      <c r="MVJ24" s="1116"/>
      <c r="MVK24" s="1116"/>
      <c r="MVL24" s="1116"/>
      <c r="MVM24" s="1116"/>
      <c r="MVN24" s="1116"/>
      <c r="MVO24" s="1116"/>
      <c r="MVP24" s="1116"/>
      <c r="MVQ24" s="1116"/>
      <c r="MVR24" s="1116"/>
      <c r="MVS24" s="1116"/>
      <c r="MVT24" s="1116"/>
      <c r="MVU24" s="1116"/>
      <c r="MVV24" s="1116"/>
      <c r="MVW24" s="1116"/>
      <c r="MVX24" s="1116"/>
      <c r="MVY24" s="1116"/>
      <c r="MVZ24" s="1116"/>
      <c r="MWA24" s="1116"/>
      <c r="MWB24" s="1116"/>
      <c r="MWC24" s="1116"/>
      <c r="MWD24" s="1116"/>
      <c r="MWE24" s="1116"/>
      <c r="MWF24" s="1116"/>
      <c r="MWG24" s="1116"/>
      <c r="MWH24" s="1116"/>
      <c r="MWI24" s="1116"/>
      <c r="MWJ24" s="1116"/>
      <c r="MWK24" s="1116"/>
      <c r="MWL24" s="1116"/>
      <c r="MWM24" s="1116"/>
      <c r="MWN24" s="1116"/>
      <c r="MWO24" s="1116"/>
      <c r="MWP24" s="1116"/>
      <c r="MWQ24" s="1116"/>
      <c r="MWR24" s="1116"/>
      <c r="MWS24" s="1116"/>
      <c r="MWT24" s="1116"/>
      <c r="MWU24" s="1116"/>
      <c r="MWV24" s="1116"/>
      <c r="MWW24" s="1116"/>
      <c r="MWX24" s="1116"/>
      <c r="MWY24" s="1116"/>
      <c r="MWZ24" s="1116"/>
      <c r="MXA24" s="1116"/>
      <c r="MXB24" s="1116"/>
      <c r="MXC24" s="1116"/>
      <c r="MXD24" s="1116"/>
      <c r="MXE24" s="1116"/>
      <c r="MXF24" s="1116"/>
      <c r="MXG24" s="1116"/>
      <c r="MXH24" s="1116"/>
      <c r="MXI24" s="1116"/>
      <c r="MXJ24" s="1116"/>
      <c r="MXK24" s="1116"/>
      <c r="MXL24" s="1116"/>
      <c r="MXM24" s="1116"/>
      <c r="MXN24" s="1116"/>
      <c r="MXO24" s="1116"/>
      <c r="MXP24" s="1116"/>
      <c r="MXQ24" s="1116"/>
      <c r="MXR24" s="1116"/>
      <c r="MXS24" s="1116"/>
      <c r="MXT24" s="1116"/>
      <c r="MXU24" s="1116"/>
      <c r="MXV24" s="1116"/>
      <c r="MXW24" s="1116"/>
      <c r="MXX24" s="1116"/>
      <c r="MXY24" s="1116"/>
      <c r="MXZ24" s="1116"/>
      <c r="MYA24" s="1116"/>
      <c r="MYB24" s="1116"/>
      <c r="MYC24" s="1116"/>
      <c r="MYD24" s="1116"/>
      <c r="MYE24" s="1116"/>
      <c r="MYF24" s="1116"/>
      <c r="MYG24" s="1116"/>
      <c r="MYH24" s="1116"/>
      <c r="MYI24" s="1116"/>
      <c r="MYJ24" s="1116"/>
      <c r="MYK24" s="1116"/>
      <c r="MYL24" s="1116"/>
      <c r="MYM24" s="1116"/>
      <c r="MYN24" s="1116"/>
      <c r="MYO24" s="1116"/>
      <c r="MYP24" s="1116"/>
      <c r="MYQ24" s="1116"/>
      <c r="MYR24" s="1116"/>
      <c r="MYS24" s="1116"/>
      <c r="MYT24" s="1116"/>
      <c r="MYU24" s="1116"/>
      <c r="MYV24" s="1116"/>
      <c r="MYW24" s="1116"/>
      <c r="MYX24" s="1116"/>
      <c r="MYY24" s="1116"/>
      <c r="MYZ24" s="1116"/>
      <c r="MZA24" s="1116"/>
      <c r="MZB24" s="1116"/>
      <c r="MZC24" s="1116"/>
      <c r="MZD24" s="1116"/>
      <c r="MZE24" s="1116"/>
      <c r="MZF24" s="1116"/>
      <c r="MZG24" s="1116"/>
      <c r="MZH24" s="1116"/>
      <c r="MZI24" s="1116"/>
      <c r="MZJ24" s="1116"/>
      <c r="MZK24" s="1116"/>
      <c r="MZL24" s="1116"/>
      <c r="MZM24" s="1116"/>
      <c r="MZN24" s="1116"/>
      <c r="MZO24" s="1116"/>
      <c r="MZP24" s="1116"/>
      <c r="MZQ24" s="1116"/>
      <c r="MZR24" s="1116"/>
      <c r="MZS24" s="1116"/>
      <c r="MZT24" s="1116"/>
      <c r="MZU24" s="1116"/>
      <c r="MZV24" s="1116"/>
      <c r="MZW24" s="1116"/>
      <c r="MZX24" s="1116"/>
      <c r="MZY24" s="1116"/>
      <c r="MZZ24" s="1116"/>
      <c r="NAA24" s="1116"/>
      <c r="NAB24" s="1116"/>
      <c r="NAC24" s="1116"/>
      <c r="NAD24" s="1116"/>
      <c r="NAE24" s="1116"/>
      <c r="NAF24" s="1116"/>
      <c r="NAG24" s="1116"/>
      <c r="NAH24" s="1116"/>
      <c r="NAI24" s="1116"/>
      <c r="NAJ24" s="1116"/>
      <c r="NAK24" s="1116"/>
      <c r="NAL24" s="1116"/>
      <c r="NAM24" s="1116"/>
      <c r="NAN24" s="1116"/>
      <c r="NAO24" s="1116"/>
      <c r="NAP24" s="1116"/>
      <c r="NAQ24" s="1116"/>
      <c r="NAR24" s="1116"/>
      <c r="NAS24" s="1116"/>
      <c r="NAT24" s="1116"/>
      <c r="NAU24" s="1116"/>
      <c r="NAV24" s="1116"/>
      <c r="NAW24" s="1116"/>
      <c r="NAX24" s="1116"/>
      <c r="NAY24" s="1116"/>
      <c r="NAZ24" s="1116"/>
      <c r="NBA24" s="1116"/>
      <c r="NBB24" s="1116"/>
      <c r="NBC24" s="1116"/>
      <c r="NBD24" s="1116"/>
      <c r="NBE24" s="1116"/>
      <c r="NBF24" s="1116"/>
      <c r="NBG24" s="1116"/>
      <c r="NBH24" s="1116"/>
      <c r="NBI24" s="1116"/>
      <c r="NBJ24" s="1116"/>
      <c r="NBK24" s="1116"/>
      <c r="NBL24" s="1116"/>
      <c r="NBM24" s="1116"/>
      <c r="NBN24" s="1116"/>
      <c r="NBO24" s="1116"/>
      <c r="NBP24" s="1116"/>
      <c r="NBQ24" s="1116"/>
      <c r="NBR24" s="1116"/>
      <c r="NBS24" s="1116"/>
      <c r="NBT24" s="1116"/>
      <c r="NBU24" s="1116"/>
      <c r="NBV24" s="1116"/>
      <c r="NBW24" s="1116"/>
      <c r="NBX24" s="1116"/>
      <c r="NBY24" s="1116"/>
      <c r="NBZ24" s="1116"/>
      <c r="NCA24" s="1116"/>
      <c r="NCB24" s="1116"/>
      <c r="NCC24" s="1116"/>
      <c r="NCD24" s="1116"/>
      <c r="NCE24" s="1116"/>
      <c r="NCF24" s="1116"/>
      <c r="NCG24" s="1116"/>
      <c r="NCH24" s="1116"/>
      <c r="NCI24" s="1116"/>
      <c r="NCJ24" s="1116"/>
      <c r="NCK24" s="1116"/>
      <c r="NCL24" s="1116"/>
      <c r="NCM24" s="1116"/>
      <c r="NCN24" s="1116"/>
      <c r="NCO24" s="1116"/>
      <c r="NCP24" s="1116"/>
      <c r="NCQ24" s="1116"/>
      <c r="NCR24" s="1116"/>
      <c r="NCS24" s="1116"/>
      <c r="NCT24" s="1116"/>
      <c r="NCU24" s="1116"/>
      <c r="NCV24" s="1116"/>
      <c r="NCW24" s="1116"/>
      <c r="NCX24" s="1116"/>
      <c r="NCY24" s="1116"/>
      <c r="NCZ24" s="1116"/>
      <c r="NDA24" s="1116"/>
      <c r="NDB24" s="1116"/>
      <c r="NDC24" s="1116"/>
      <c r="NDD24" s="1116"/>
      <c r="NDE24" s="1116"/>
      <c r="NDF24" s="1116"/>
      <c r="NDG24" s="1116"/>
      <c r="NDH24" s="1116"/>
      <c r="NDI24" s="1116"/>
      <c r="NDJ24" s="1116"/>
      <c r="NDK24" s="1116"/>
      <c r="NDL24" s="1116"/>
      <c r="NDM24" s="1116"/>
      <c r="NDN24" s="1116"/>
      <c r="NDO24" s="1116"/>
      <c r="NDP24" s="1116"/>
      <c r="NDQ24" s="1116"/>
      <c r="NDR24" s="1116"/>
      <c r="NDS24" s="1116"/>
      <c r="NDT24" s="1116"/>
      <c r="NDU24" s="1116"/>
      <c r="NDV24" s="1116"/>
      <c r="NDW24" s="1116"/>
      <c r="NDX24" s="1116"/>
      <c r="NDY24" s="1116"/>
      <c r="NDZ24" s="1116"/>
      <c r="NEA24" s="1116"/>
      <c r="NEB24" s="1116"/>
      <c r="NEC24" s="1116"/>
      <c r="NED24" s="1116"/>
      <c r="NEE24" s="1116"/>
      <c r="NEF24" s="1116"/>
      <c r="NEG24" s="1116"/>
      <c r="NEH24" s="1116"/>
      <c r="NEI24" s="1116"/>
      <c r="NEJ24" s="1116"/>
      <c r="NEK24" s="1116"/>
      <c r="NEL24" s="1116"/>
      <c r="NEM24" s="1116"/>
      <c r="NEN24" s="1116"/>
      <c r="NEO24" s="1116"/>
      <c r="NEP24" s="1116"/>
      <c r="NEQ24" s="1116"/>
      <c r="NER24" s="1116"/>
      <c r="NES24" s="1116"/>
      <c r="NET24" s="1116"/>
      <c r="NEU24" s="1116"/>
      <c r="NEV24" s="1116"/>
      <c r="NEW24" s="1116"/>
      <c r="NEX24" s="1116"/>
      <c r="NEY24" s="1116"/>
      <c r="NEZ24" s="1116"/>
      <c r="NFA24" s="1116"/>
      <c r="NFB24" s="1116"/>
      <c r="NFC24" s="1116"/>
      <c r="NFD24" s="1116"/>
      <c r="NFE24" s="1116"/>
      <c r="NFF24" s="1116"/>
      <c r="NFG24" s="1116"/>
      <c r="NFH24" s="1116"/>
      <c r="NFI24" s="1116"/>
      <c r="NFJ24" s="1116"/>
      <c r="NFK24" s="1116"/>
      <c r="NFL24" s="1116"/>
      <c r="NFM24" s="1116"/>
      <c r="NFN24" s="1116"/>
      <c r="NFO24" s="1116"/>
      <c r="NFP24" s="1116"/>
      <c r="NFQ24" s="1116"/>
      <c r="NFR24" s="1116"/>
      <c r="NFS24" s="1116"/>
      <c r="NFT24" s="1116"/>
      <c r="NFU24" s="1116"/>
      <c r="NFV24" s="1116"/>
      <c r="NFW24" s="1116"/>
      <c r="NFX24" s="1116"/>
      <c r="NFY24" s="1116"/>
      <c r="NFZ24" s="1116"/>
      <c r="NGA24" s="1116"/>
      <c r="NGB24" s="1116"/>
      <c r="NGC24" s="1116"/>
      <c r="NGD24" s="1116"/>
      <c r="NGE24" s="1116"/>
      <c r="NGF24" s="1116"/>
      <c r="NGG24" s="1116"/>
      <c r="NGH24" s="1116"/>
      <c r="NGI24" s="1116"/>
      <c r="NGJ24" s="1116"/>
      <c r="NGK24" s="1116"/>
      <c r="NGL24" s="1116"/>
      <c r="NGM24" s="1116"/>
      <c r="NGN24" s="1116"/>
      <c r="NGO24" s="1116"/>
      <c r="NGP24" s="1116"/>
      <c r="NGQ24" s="1116"/>
      <c r="NGR24" s="1116"/>
      <c r="NGS24" s="1116"/>
      <c r="NGT24" s="1116"/>
      <c r="NGU24" s="1116"/>
      <c r="NGV24" s="1116"/>
      <c r="NGW24" s="1116"/>
      <c r="NGX24" s="1116"/>
      <c r="NGY24" s="1116"/>
      <c r="NGZ24" s="1116"/>
      <c r="NHA24" s="1116"/>
      <c r="NHB24" s="1116"/>
      <c r="NHC24" s="1116"/>
      <c r="NHD24" s="1116"/>
      <c r="NHE24" s="1116"/>
      <c r="NHF24" s="1116"/>
      <c r="NHG24" s="1116"/>
      <c r="NHH24" s="1116"/>
      <c r="NHI24" s="1116"/>
      <c r="NHJ24" s="1116"/>
      <c r="NHK24" s="1116"/>
      <c r="NHL24" s="1116"/>
      <c r="NHM24" s="1116"/>
      <c r="NHN24" s="1116"/>
      <c r="NHO24" s="1116"/>
      <c r="NHP24" s="1116"/>
      <c r="NHQ24" s="1116"/>
      <c r="NHR24" s="1116"/>
      <c r="NHS24" s="1116"/>
      <c r="NHT24" s="1116"/>
      <c r="NHU24" s="1116"/>
      <c r="NHV24" s="1116"/>
      <c r="NHW24" s="1116"/>
      <c r="NHX24" s="1116"/>
      <c r="NHY24" s="1116"/>
      <c r="NHZ24" s="1116"/>
      <c r="NIA24" s="1116"/>
      <c r="NIB24" s="1116"/>
      <c r="NIC24" s="1116"/>
      <c r="NID24" s="1116"/>
      <c r="NIE24" s="1116"/>
      <c r="NIF24" s="1116"/>
      <c r="NIG24" s="1116"/>
      <c r="NIH24" s="1116"/>
      <c r="NII24" s="1116"/>
      <c r="NIJ24" s="1116"/>
      <c r="NIK24" s="1116"/>
      <c r="NIL24" s="1116"/>
      <c r="NIM24" s="1116"/>
      <c r="NIN24" s="1116"/>
      <c r="NIO24" s="1116"/>
      <c r="NIP24" s="1116"/>
      <c r="NIQ24" s="1116"/>
      <c r="NIR24" s="1116"/>
      <c r="NIS24" s="1116"/>
      <c r="NIT24" s="1116"/>
      <c r="NIU24" s="1116"/>
      <c r="NIV24" s="1116"/>
      <c r="NIW24" s="1116"/>
      <c r="NIX24" s="1116"/>
      <c r="NIY24" s="1116"/>
      <c r="NIZ24" s="1116"/>
      <c r="NJA24" s="1116"/>
      <c r="NJB24" s="1116"/>
      <c r="NJC24" s="1116"/>
      <c r="NJD24" s="1116"/>
      <c r="NJE24" s="1116"/>
      <c r="NJF24" s="1116"/>
      <c r="NJG24" s="1116"/>
      <c r="NJH24" s="1116"/>
      <c r="NJI24" s="1116"/>
      <c r="NJJ24" s="1116"/>
      <c r="NJK24" s="1116"/>
      <c r="NJL24" s="1116"/>
      <c r="NJM24" s="1116"/>
      <c r="NJN24" s="1116"/>
      <c r="NJO24" s="1116"/>
      <c r="NJP24" s="1116"/>
      <c r="NJQ24" s="1116"/>
      <c r="NJR24" s="1116"/>
      <c r="NJS24" s="1116"/>
      <c r="NJT24" s="1116"/>
      <c r="NJU24" s="1116"/>
      <c r="NJV24" s="1116"/>
      <c r="NJW24" s="1116"/>
      <c r="NJX24" s="1116"/>
      <c r="NJY24" s="1116"/>
      <c r="NJZ24" s="1116"/>
      <c r="NKA24" s="1116"/>
      <c r="NKB24" s="1116"/>
      <c r="NKC24" s="1116"/>
      <c r="NKD24" s="1116"/>
      <c r="NKE24" s="1116"/>
      <c r="NKF24" s="1116"/>
      <c r="NKG24" s="1116"/>
      <c r="NKH24" s="1116"/>
      <c r="NKI24" s="1116"/>
      <c r="NKJ24" s="1116"/>
      <c r="NKK24" s="1116"/>
      <c r="NKL24" s="1116"/>
      <c r="NKM24" s="1116"/>
      <c r="NKN24" s="1116"/>
      <c r="NKO24" s="1116"/>
      <c r="NKP24" s="1116"/>
      <c r="NKQ24" s="1116"/>
      <c r="NKR24" s="1116"/>
      <c r="NKS24" s="1116"/>
      <c r="NKT24" s="1116"/>
      <c r="NKU24" s="1116"/>
      <c r="NKV24" s="1116"/>
      <c r="NKW24" s="1116"/>
      <c r="NKX24" s="1116"/>
      <c r="NKY24" s="1116"/>
      <c r="NKZ24" s="1116"/>
      <c r="NLA24" s="1116"/>
      <c r="NLB24" s="1116"/>
      <c r="NLC24" s="1116"/>
      <c r="NLD24" s="1116"/>
      <c r="NLE24" s="1116"/>
      <c r="NLF24" s="1116"/>
      <c r="NLG24" s="1116"/>
      <c r="NLH24" s="1116"/>
      <c r="NLI24" s="1116"/>
      <c r="NLJ24" s="1116"/>
      <c r="NLK24" s="1116"/>
      <c r="NLL24" s="1116"/>
      <c r="NLM24" s="1116"/>
      <c r="NLN24" s="1116"/>
      <c r="NLO24" s="1116"/>
      <c r="NLP24" s="1116"/>
      <c r="NLQ24" s="1116"/>
      <c r="NLR24" s="1116"/>
      <c r="NLS24" s="1116"/>
      <c r="NLT24" s="1116"/>
      <c r="NLU24" s="1116"/>
      <c r="NLV24" s="1116"/>
      <c r="NLW24" s="1116"/>
      <c r="NLX24" s="1116"/>
      <c r="NLY24" s="1116"/>
      <c r="NLZ24" s="1116"/>
      <c r="NMA24" s="1116"/>
      <c r="NMB24" s="1116"/>
      <c r="NMC24" s="1116"/>
      <c r="NMD24" s="1116"/>
      <c r="NME24" s="1116"/>
      <c r="NMF24" s="1116"/>
      <c r="NMG24" s="1116"/>
      <c r="NMH24" s="1116"/>
      <c r="NMI24" s="1116"/>
      <c r="NMJ24" s="1116"/>
      <c r="NMK24" s="1116"/>
      <c r="NML24" s="1116"/>
      <c r="NMM24" s="1116"/>
      <c r="NMN24" s="1116"/>
      <c r="NMO24" s="1116"/>
      <c r="NMP24" s="1116"/>
      <c r="NMQ24" s="1116"/>
      <c r="NMR24" s="1116"/>
      <c r="NMS24" s="1116"/>
      <c r="NMT24" s="1116"/>
      <c r="NMU24" s="1116"/>
      <c r="NMV24" s="1116"/>
      <c r="NMW24" s="1116"/>
      <c r="NMX24" s="1116"/>
      <c r="NMY24" s="1116"/>
      <c r="NMZ24" s="1116"/>
      <c r="NNA24" s="1116"/>
      <c r="NNB24" s="1116"/>
      <c r="NNC24" s="1116"/>
      <c r="NND24" s="1116"/>
      <c r="NNE24" s="1116"/>
      <c r="NNF24" s="1116"/>
      <c r="NNG24" s="1116"/>
      <c r="NNH24" s="1116"/>
      <c r="NNI24" s="1116"/>
      <c r="NNJ24" s="1116"/>
      <c r="NNK24" s="1116"/>
      <c r="NNL24" s="1116"/>
      <c r="NNM24" s="1116"/>
      <c r="NNN24" s="1116"/>
      <c r="NNO24" s="1116"/>
      <c r="NNP24" s="1116"/>
      <c r="NNQ24" s="1116"/>
      <c r="NNR24" s="1116"/>
      <c r="NNS24" s="1116"/>
      <c r="NNT24" s="1116"/>
      <c r="NNU24" s="1116"/>
      <c r="NNV24" s="1116"/>
      <c r="NNW24" s="1116"/>
      <c r="NNX24" s="1116"/>
      <c r="NNY24" s="1116"/>
      <c r="NNZ24" s="1116"/>
      <c r="NOA24" s="1116"/>
      <c r="NOB24" s="1116"/>
      <c r="NOC24" s="1116"/>
      <c r="NOD24" s="1116"/>
      <c r="NOE24" s="1116"/>
      <c r="NOF24" s="1116"/>
      <c r="NOG24" s="1116"/>
      <c r="NOH24" s="1116"/>
      <c r="NOI24" s="1116"/>
      <c r="NOJ24" s="1116"/>
      <c r="NOK24" s="1116"/>
      <c r="NOL24" s="1116"/>
      <c r="NOM24" s="1116"/>
      <c r="NON24" s="1116"/>
      <c r="NOO24" s="1116"/>
      <c r="NOP24" s="1116"/>
      <c r="NOQ24" s="1116"/>
      <c r="NOR24" s="1116"/>
      <c r="NOS24" s="1116"/>
      <c r="NOT24" s="1116"/>
      <c r="NOU24" s="1116"/>
      <c r="NOV24" s="1116"/>
      <c r="NOW24" s="1116"/>
      <c r="NOX24" s="1116"/>
      <c r="NOY24" s="1116"/>
      <c r="NOZ24" s="1116"/>
      <c r="NPA24" s="1116"/>
      <c r="NPB24" s="1116"/>
      <c r="NPC24" s="1116"/>
      <c r="NPD24" s="1116"/>
      <c r="NPE24" s="1116"/>
      <c r="NPF24" s="1116"/>
      <c r="NPG24" s="1116"/>
      <c r="NPH24" s="1116"/>
      <c r="NPI24" s="1116"/>
      <c r="NPJ24" s="1116"/>
      <c r="NPK24" s="1116"/>
      <c r="NPL24" s="1116"/>
      <c r="NPM24" s="1116"/>
      <c r="NPN24" s="1116"/>
      <c r="NPO24" s="1116"/>
      <c r="NPP24" s="1116"/>
      <c r="NPQ24" s="1116"/>
      <c r="NPR24" s="1116"/>
      <c r="NPS24" s="1116"/>
      <c r="NPT24" s="1116"/>
      <c r="NPU24" s="1116"/>
      <c r="NPV24" s="1116"/>
      <c r="NPW24" s="1116"/>
      <c r="NPX24" s="1116"/>
      <c r="NPY24" s="1116"/>
      <c r="NPZ24" s="1116"/>
      <c r="NQA24" s="1116"/>
      <c r="NQB24" s="1116"/>
      <c r="NQC24" s="1116"/>
      <c r="NQD24" s="1116"/>
      <c r="NQE24" s="1116"/>
      <c r="NQF24" s="1116"/>
      <c r="NQG24" s="1116"/>
      <c r="NQH24" s="1116"/>
      <c r="NQI24" s="1116"/>
      <c r="NQJ24" s="1116"/>
      <c r="NQK24" s="1116"/>
      <c r="NQL24" s="1116"/>
      <c r="NQM24" s="1116"/>
      <c r="NQN24" s="1116"/>
      <c r="NQO24" s="1116"/>
      <c r="NQP24" s="1116"/>
      <c r="NQQ24" s="1116"/>
      <c r="NQR24" s="1116"/>
      <c r="NQS24" s="1116"/>
      <c r="NQT24" s="1116"/>
      <c r="NQU24" s="1116"/>
      <c r="NQV24" s="1116"/>
      <c r="NQW24" s="1116"/>
      <c r="NQX24" s="1116"/>
      <c r="NQY24" s="1116"/>
      <c r="NQZ24" s="1116"/>
      <c r="NRA24" s="1116"/>
      <c r="NRB24" s="1116"/>
      <c r="NRC24" s="1116"/>
      <c r="NRD24" s="1116"/>
      <c r="NRE24" s="1116"/>
      <c r="NRF24" s="1116"/>
      <c r="NRG24" s="1116"/>
      <c r="NRH24" s="1116"/>
      <c r="NRI24" s="1116"/>
      <c r="NRJ24" s="1116"/>
      <c r="NRK24" s="1116"/>
      <c r="NRL24" s="1116"/>
      <c r="NRM24" s="1116"/>
      <c r="NRN24" s="1116"/>
      <c r="NRO24" s="1116"/>
      <c r="NRP24" s="1116"/>
      <c r="NRQ24" s="1116"/>
      <c r="NRR24" s="1116"/>
      <c r="NRS24" s="1116"/>
      <c r="NRT24" s="1116"/>
      <c r="NRU24" s="1116"/>
      <c r="NRV24" s="1116"/>
      <c r="NRW24" s="1116"/>
      <c r="NRX24" s="1116"/>
      <c r="NRY24" s="1116"/>
      <c r="NRZ24" s="1116"/>
      <c r="NSA24" s="1116"/>
      <c r="NSB24" s="1116"/>
      <c r="NSC24" s="1116"/>
      <c r="NSD24" s="1116"/>
      <c r="NSE24" s="1116"/>
      <c r="NSF24" s="1116"/>
      <c r="NSG24" s="1116"/>
      <c r="NSH24" s="1116"/>
      <c r="NSI24" s="1116"/>
      <c r="NSJ24" s="1116"/>
      <c r="NSK24" s="1116"/>
      <c r="NSL24" s="1116"/>
      <c r="NSM24" s="1116"/>
      <c r="NSN24" s="1116"/>
      <c r="NSO24" s="1116"/>
      <c r="NSP24" s="1116"/>
      <c r="NSQ24" s="1116"/>
      <c r="NSR24" s="1116"/>
      <c r="NSS24" s="1116"/>
      <c r="NST24" s="1116"/>
      <c r="NSU24" s="1116"/>
      <c r="NSV24" s="1116"/>
      <c r="NSW24" s="1116"/>
      <c r="NSX24" s="1116"/>
      <c r="NSY24" s="1116"/>
      <c r="NSZ24" s="1116"/>
      <c r="NTA24" s="1116"/>
      <c r="NTB24" s="1116"/>
      <c r="NTC24" s="1116"/>
      <c r="NTD24" s="1116"/>
      <c r="NTE24" s="1116"/>
      <c r="NTF24" s="1116"/>
      <c r="NTG24" s="1116"/>
      <c r="NTH24" s="1116"/>
      <c r="NTI24" s="1116"/>
      <c r="NTJ24" s="1116"/>
      <c r="NTK24" s="1116"/>
      <c r="NTL24" s="1116"/>
      <c r="NTM24" s="1116"/>
      <c r="NTN24" s="1116"/>
      <c r="NTO24" s="1116"/>
      <c r="NTP24" s="1116"/>
      <c r="NTQ24" s="1116"/>
      <c r="NTR24" s="1116"/>
      <c r="NTS24" s="1116"/>
      <c r="NTT24" s="1116"/>
      <c r="NTU24" s="1116"/>
      <c r="NTV24" s="1116"/>
      <c r="NTW24" s="1116"/>
      <c r="NTX24" s="1116"/>
      <c r="NTY24" s="1116"/>
      <c r="NTZ24" s="1116"/>
      <c r="NUA24" s="1116"/>
      <c r="NUB24" s="1116"/>
      <c r="NUC24" s="1116"/>
      <c r="NUD24" s="1116"/>
      <c r="NUE24" s="1116"/>
      <c r="NUF24" s="1116"/>
      <c r="NUG24" s="1116"/>
      <c r="NUH24" s="1116"/>
      <c r="NUI24" s="1116"/>
      <c r="NUJ24" s="1116"/>
      <c r="NUK24" s="1116"/>
      <c r="NUL24" s="1116"/>
      <c r="NUM24" s="1116"/>
      <c r="NUN24" s="1116"/>
      <c r="NUO24" s="1116"/>
      <c r="NUP24" s="1116"/>
      <c r="NUQ24" s="1116"/>
      <c r="NUR24" s="1116"/>
      <c r="NUS24" s="1116"/>
      <c r="NUT24" s="1116"/>
      <c r="NUU24" s="1116"/>
      <c r="NUV24" s="1116"/>
      <c r="NUW24" s="1116"/>
      <c r="NUX24" s="1116"/>
      <c r="NUY24" s="1116"/>
      <c r="NUZ24" s="1116"/>
      <c r="NVA24" s="1116"/>
      <c r="NVB24" s="1116"/>
      <c r="NVC24" s="1116"/>
      <c r="NVD24" s="1116"/>
      <c r="NVE24" s="1116"/>
      <c r="NVF24" s="1116"/>
      <c r="NVG24" s="1116"/>
      <c r="NVH24" s="1116"/>
      <c r="NVI24" s="1116"/>
      <c r="NVJ24" s="1116"/>
      <c r="NVK24" s="1116"/>
      <c r="NVL24" s="1116"/>
      <c r="NVM24" s="1116"/>
      <c r="NVN24" s="1116"/>
      <c r="NVO24" s="1116"/>
      <c r="NVP24" s="1116"/>
      <c r="NVQ24" s="1116"/>
      <c r="NVR24" s="1116"/>
      <c r="NVS24" s="1116"/>
      <c r="NVT24" s="1116"/>
      <c r="NVU24" s="1116"/>
      <c r="NVV24" s="1116"/>
      <c r="NVW24" s="1116"/>
      <c r="NVX24" s="1116"/>
      <c r="NVY24" s="1116"/>
      <c r="NVZ24" s="1116"/>
      <c r="NWA24" s="1116"/>
      <c r="NWB24" s="1116"/>
      <c r="NWC24" s="1116"/>
      <c r="NWD24" s="1116"/>
      <c r="NWE24" s="1116"/>
      <c r="NWF24" s="1116"/>
      <c r="NWG24" s="1116"/>
      <c r="NWH24" s="1116"/>
      <c r="NWI24" s="1116"/>
      <c r="NWJ24" s="1116"/>
      <c r="NWK24" s="1116"/>
      <c r="NWL24" s="1116"/>
      <c r="NWM24" s="1116"/>
      <c r="NWN24" s="1116"/>
      <c r="NWO24" s="1116"/>
      <c r="NWP24" s="1116"/>
      <c r="NWQ24" s="1116"/>
      <c r="NWR24" s="1116"/>
      <c r="NWS24" s="1116"/>
      <c r="NWT24" s="1116"/>
      <c r="NWU24" s="1116"/>
      <c r="NWV24" s="1116"/>
      <c r="NWW24" s="1116"/>
      <c r="NWX24" s="1116"/>
      <c r="NWY24" s="1116"/>
      <c r="NWZ24" s="1116"/>
      <c r="NXA24" s="1116"/>
      <c r="NXB24" s="1116"/>
      <c r="NXC24" s="1116"/>
      <c r="NXD24" s="1116"/>
      <c r="NXE24" s="1116"/>
      <c r="NXF24" s="1116"/>
      <c r="NXG24" s="1116"/>
      <c r="NXH24" s="1116"/>
      <c r="NXI24" s="1116"/>
      <c r="NXJ24" s="1116"/>
      <c r="NXK24" s="1116"/>
      <c r="NXL24" s="1116"/>
      <c r="NXM24" s="1116"/>
      <c r="NXN24" s="1116"/>
      <c r="NXO24" s="1116"/>
      <c r="NXP24" s="1116"/>
      <c r="NXQ24" s="1116"/>
      <c r="NXR24" s="1116"/>
      <c r="NXS24" s="1116"/>
      <c r="NXT24" s="1116"/>
      <c r="NXU24" s="1116"/>
      <c r="NXV24" s="1116"/>
      <c r="NXW24" s="1116"/>
      <c r="NXX24" s="1116"/>
      <c r="NXY24" s="1116"/>
      <c r="NXZ24" s="1116"/>
      <c r="NYA24" s="1116"/>
      <c r="NYB24" s="1116"/>
      <c r="NYC24" s="1116"/>
      <c r="NYD24" s="1116"/>
      <c r="NYE24" s="1116"/>
      <c r="NYF24" s="1116"/>
      <c r="NYG24" s="1116"/>
      <c r="NYH24" s="1116"/>
      <c r="NYI24" s="1116"/>
      <c r="NYJ24" s="1116"/>
      <c r="NYK24" s="1116"/>
      <c r="NYL24" s="1116"/>
      <c r="NYM24" s="1116"/>
      <c r="NYN24" s="1116"/>
      <c r="NYO24" s="1116"/>
      <c r="NYP24" s="1116"/>
      <c r="NYQ24" s="1116"/>
      <c r="NYR24" s="1116"/>
      <c r="NYS24" s="1116"/>
      <c r="NYT24" s="1116"/>
      <c r="NYU24" s="1116"/>
      <c r="NYV24" s="1116"/>
      <c r="NYW24" s="1116"/>
      <c r="NYX24" s="1116"/>
      <c r="NYY24" s="1116"/>
      <c r="NYZ24" s="1116"/>
      <c r="NZA24" s="1116"/>
      <c r="NZB24" s="1116"/>
      <c r="NZC24" s="1116"/>
      <c r="NZD24" s="1116"/>
      <c r="NZE24" s="1116"/>
      <c r="NZF24" s="1116"/>
      <c r="NZG24" s="1116"/>
      <c r="NZH24" s="1116"/>
      <c r="NZI24" s="1116"/>
      <c r="NZJ24" s="1116"/>
      <c r="NZK24" s="1116"/>
      <c r="NZL24" s="1116"/>
      <c r="NZM24" s="1116"/>
      <c r="NZN24" s="1116"/>
      <c r="NZO24" s="1116"/>
      <c r="NZP24" s="1116"/>
      <c r="NZQ24" s="1116"/>
      <c r="NZR24" s="1116"/>
      <c r="NZS24" s="1116"/>
      <c r="NZT24" s="1116"/>
      <c r="NZU24" s="1116"/>
      <c r="NZV24" s="1116"/>
      <c r="NZW24" s="1116"/>
      <c r="NZX24" s="1116"/>
      <c r="NZY24" s="1116"/>
      <c r="NZZ24" s="1116"/>
      <c r="OAA24" s="1116"/>
      <c r="OAB24" s="1116"/>
      <c r="OAC24" s="1116"/>
      <c r="OAD24" s="1116"/>
      <c r="OAE24" s="1116"/>
      <c r="OAF24" s="1116"/>
      <c r="OAG24" s="1116"/>
      <c r="OAH24" s="1116"/>
      <c r="OAI24" s="1116"/>
      <c r="OAJ24" s="1116"/>
      <c r="OAK24" s="1116"/>
      <c r="OAL24" s="1116"/>
      <c r="OAM24" s="1116"/>
      <c r="OAN24" s="1116"/>
      <c r="OAO24" s="1116"/>
      <c r="OAP24" s="1116"/>
      <c r="OAQ24" s="1116"/>
      <c r="OAR24" s="1116"/>
      <c r="OAS24" s="1116"/>
      <c r="OAT24" s="1116"/>
      <c r="OAU24" s="1116"/>
      <c r="OAV24" s="1116"/>
      <c r="OAW24" s="1116"/>
      <c r="OAX24" s="1116"/>
      <c r="OAY24" s="1116"/>
      <c r="OAZ24" s="1116"/>
      <c r="OBA24" s="1116"/>
      <c r="OBB24" s="1116"/>
      <c r="OBC24" s="1116"/>
      <c r="OBD24" s="1116"/>
      <c r="OBE24" s="1116"/>
      <c r="OBF24" s="1116"/>
      <c r="OBG24" s="1116"/>
      <c r="OBH24" s="1116"/>
      <c r="OBI24" s="1116"/>
      <c r="OBJ24" s="1116"/>
      <c r="OBK24" s="1116"/>
      <c r="OBL24" s="1116"/>
      <c r="OBM24" s="1116"/>
      <c r="OBN24" s="1116"/>
      <c r="OBO24" s="1116"/>
      <c r="OBP24" s="1116"/>
      <c r="OBQ24" s="1116"/>
      <c r="OBR24" s="1116"/>
      <c r="OBS24" s="1116"/>
      <c r="OBT24" s="1116"/>
      <c r="OBU24" s="1116"/>
      <c r="OBV24" s="1116"/>
      <c r="OBW24" s="1116"/>
      <c r="OBX24" s="1116"/>
      <c r="OBY24" s="1116"/>
      <c r="OBZ24" s="1116"/>
      <c r="OCA24" s="1116"/>
      <c r="OCB24" s="1116"/>
      <c r="OCC24" s="1116"/>
      <c r="OCD24" s="1116"/>
      <c r="OCE24" s="1116"/>
      <c r="OCF24" s="1116"/>
      <c r="OCG24" s="1116"/>
      <c r="OCH24" s="1116"/>
      <c r="OCI24" s="1116"/>
      <c r="OCJ24" s="1116"/>
      <c r="OCK24" s="1116"/>
      <c r="OCL24" s="1116"/>
      <c r="OCM24" s="1116"/>
      <c r="OCN24" s="1116"/>
      <c r="OCO24" s="1116"/>
      <c r="OCP24" s="1116"/>
      <c r="OCQ24" s="1116"/>
      <c r="OCR24" s="1116"/>
      <c r="OCS24" s="1116"/>
      <c r="OCT24" s="1116"/>
      <c r="OCU24" s="1116"/>
      <c r="OCV24" s="1116"/>
      <c r="OCW24" s="1116"/>
      <c r="OCX24" s="1116"/>
      <c r="OCY24" s="1116"/>
      <c r="OCZ24" s="1116"/>
      <c r="ODA24" s="1116"/>
      <c r="ODB24" s="1116"/>
      <c r="ODC24" s="1116"/>
      <c r="ODD24" s="1116"/>
      <c r="ODE24" s="1116"/>
      <c r="ODF24" s="1116"/>
      <c r="ODG24" s="1116"/>
      <c r="ODH24" s="1116"/>
      <c r="ODI24" s="1116"/>
      <c r="ODJ24" s="1116"/>
      <c r="ODK24" s="1116"/>
      <c r="ODL24" s="1116"/>
      <c r="ODM24" s="1116"/>
      <c r="ODN24" s="1116"/>
      <c r="ODO24" s="1116"/>
      <c r="ODP24" s="1116"/>
      <c r="ODQ24" s="1116"/>
      <c r="ODR24" s="1116"/>
      <c r="ODS24" s="1116"/>
      <c r="ODT24" s="1116"/>
      <c r="ODU24" s="1116"/>
      <c r="ODV24" s="1116"/>
      <c r="ODW24" s="1116"/>
      <c r="ODX24" s="1116"/>
      <c r="ODY24" s="1116"/>
      <c r="ODZ24" s="1116"/>
      <c r="OEA24" s="1116"/>
      <c r="OEB24" s="1116"/>
      <c r="OEC24" s="1116"/>
      <c r="OED24" s="1116"/>
      <c r="OEE24" s="1116"/>
      <c r="OEF24" s="1116"/>
      <c r="OEG24" s="1116"/>
      <c r="OEH24" s="1116"/>
      <c r="OEI24" s="1116"/>
      <c r="OEJ24" s="1116"/>
      <c r="OEK24" s="1116"/>
      <c r="OEL24" s="1116"/>
      <c r="OEM24" s="1116"/>
      <c r="OEN24" s="1116"/>
      <c r="OEO24" s="1116"/>
      <c r="OEP24" s="1116"/>
      <c r="OEQ24" s="1116"/>
      <c r="OER24" s="1116"/>
      <c r="OES24" s="1116"/>
      <c r="OET24" s="1116"/>
      <c r="OEU24" s="1116"/>
      <c r="OEV24" s="1116"/>
      <c r="OEW24" s="1116"/>
      <c r="OEX24" s="1116"/>
      <c r="OEY24" s="1116"/>
      <c r="OEZ24" s="1116"/>
      <c r="OFA24" s="1116"/>
      <c r="OFB24" s="1116"/>
      <c r="OFC24" s="1116"/>
      <c r="OFD24" s="1116"/>
      <c r="OFE24" s="1116"/>
      <c r="OFF24" s="1116"/>
      <c r="OFG24" s="1116"/>
      <c r="OFH24" s="1116"/>
      <c r="OFI24" s="1116"/>
      <c r="OFJ24" s="1116"/>
      <c r="OFK24" s="1116"/>
      <c r="OFL24" s="1116"/>
      <c r="OFM24" s="1116"/>
      <c r="OFN24" s="1116"/>
      <c r="OFO24" s="1116"/>
      <c r="OFP24" s="1116"/>
      <c r="OFQ24" s="1116"/>
      <c r="OFR24" s="1116"/>
      <c r="OFS24" s="1116"/>
      <c r="OFT24" s="1116"/>
      <c r="OFU24" s="1116"/>
      <c r="OFV24" s="1116"/>
      <c r="OFW24" s="1116"/>
      <c r="OFX24" s="1116"/>
      <c r="OFY24" s="1116"/>
      <c r="OFZ24" s="1116"/>
      <c r="OGA24" s="1116"/>
      <c r="OGB24" s="1116"/>
      <c r="OGC24" s="1116"/>
      <c r="OGD24" s="1116"/>
      <c r="OGE24" s="1116"/>
      <c r="OGF24" s="1116"/>
      <c r="OGG24" s="1116"/>
      <c r="OGH24" s="1116"/>
      <c r="OGI24" s="1116"/>
      <c r="OGJ24" s="1116"/>
      <c r="OGK24" s="1116"/>
      <c r="OGL24" s="1116"/>
      <c r="OGM24" s="1116"/>
      <c r="OGN24" s="1116"/>
      <c r="OGO24" s="1116"/>
      <c r="OGP24" s="1116"/>
      <c r="OGQ24" s="1116"/>
      <c r="OGR24" s="1116"/>
      <c r="OGS24" s="1116"/>
      <c r="OGT24" s="1116"/>
      <c r="OGU24" s="1116"/>
      <c r="OGV24" s="1116"/>
      <c r="OGW24" s="1116"/>
      <c r="OGX24" s="1116"/>
      <c r="OGY24" s="1116"/>
      <c r="OGZ24" s="1116"/>
      <c r="OHA24" s="1116"/>
      <c r="OHB24" s="1116"/>
      <c r="OHC24" s="1116"/>
      <c r="OHD24" s="1116"/>
      <c r="OHE24" s="1116"/>
      <c r="OHF24" s="1116"/>
      <c r="OHG24" s="1116"/>
      <c r="OHH24" s="1116"/>
      <c r="OHI24" s="1116"/>
      <c r="OHJ24" s="1116"/>
      <c r="OHK24" s="1116"/>
      <c r="OHL24" s="1116"/>
      <c r="OHM24" s="1116"/>
      <c r="OHN24" s="1116"/>
      <c r="OHO24" s="1116"/>
      <c r="OHP24" s="1116"/>
      <c r="OHQ24" s="1116"/>
      <c r="OHR24" s="1116"/>
      <c r="OHS24" s="1116"/>
      <c r="OHT24" s="1116"/>
      <c r="OHU24" s="1116"/>
      <c r="OHV24" s="1116"/>
      <c r="OHW24" s="1116"/>
      <c r="OHX24" s="1116"/>
      <c r="OHY24" s="1116"/>
      <c r="OHZ24" s="1116"/>
      <c r="OIA24" s="1116"/>
      <c r="OIB24" s="1116"/>
      <c r="OIC24" s="1116"/>
      <c r="OID24" s="1116"/>
      <c r="OIE24" s="1116"/>
      <c r="OIF24" s="1116"/>
      <c r="OIG24" s="1116"/>
      <c r="OIH24" s="1116"/>
      <c r="OII24" s="1116"/>
      <c r="OIJ24" s="1116"/>
      <c r="OIK24" s="1116"/>
      <c r="OIL24" s="1116"/>
      <c r="OIM24" s="1116"/>
      <c r="OIN24" s="1116"/>
      <c r="OIO24" s="1116"/>
      <c r="OIP24" s="1116"/>
      <c r="OIQ24" s="1116"/>
      <c r="OIR24" s="1116"/>
      <c r="OIS24" s="1116"/>
      <c r="OIT24" s="1116"/>
      <c r="OIU24" s="1116"/>
      <c r="OIV24" s="1116"/>
      <c r="OIW24" s="1116"/>
      <c r="OIX24" s="1116"/>
      <c r="OIY24" s="1116"/>
      <c r="OIZ24" s="1116"/>
      <c r="OJA24" s="1116"/>
      <c r="OJB24" s="1116"/>
      <c r="OJC24" s="1116"/>
      <c r="OJD24" s="1116"/>
      <c r="OJE24" s="1116"/>
      <c r="OJF24" s="1116"/>
      <c r="OJG24" s="1116"/>
      <c r="OJH24" s="1116"/>
      <c r="OJI24" s="1116"/>
      <c r="OJJ24" s="1116"/>
      <c r="OJK24" s="1116"/>
      <c r="OJL24" s="1116"/>
      <c r="OJM24" s="1116"/>
      <c r="OJN24" s="1116"/>
      <c r="OJO24" s="1116"/>
      <c r="OJP24" s="1116"/>
      <c r="OJQ24" s="1116"/>
      <c r="OJR24" s="1116"/>
      <c r="OJS24" s="1116"/>
      <c r="OJT24" s="1116"/>
      <c r="OJU24" s="1116"/>
      <c r="OJV24" s="1116"/>
      <c r="OJW24" s="1116"/>
      <c r="OJX24" s="1116"/>
      <c r="OJY24" s="1116"/>
      <c r="OJZ24" s="1116"/>
      <c r="OKA24" s="1116"/>
      <c r="OKB24" s="1116"/>
      <c r="OKC24" s="1116"/>
      <c r="OKD24" s="1116"/>
      <c r="OKE24" s="1116"/>
      <c r="OKF24" s="1116"/>
      <c r="OKG24" s="1116"/>
      <c r="OKH24" s="1116"/>
      <c r="OKI24" s="1116"/>
      <c r="OKJ24" s="1116"/>
      <c r="OKK24" s="1116"/>
      <c r="OKL24" s="1116"/>
      <c r="OKM24" s="1116"/>
      <c r="OKN24" s="1116"/>
      <c r="OKO24" s="1116"/>
      <c r="OKP24" s="1116"/>
      <c r="OKQ24" s="1116"/>
      <c r="OKR24" s="1116"/>
      <c r="OKS24" s="1116"/>
      <c r="OKT24" s="1116"/>
      <c r="OKU24" s="1116"/>
      <c r="OKV24" s="1116"/>
      <c r="OKW24" s="1116"/>
      <c r="OKX24" s="1116"/>
      <c r="OKY24" s="1116"/>
      <c r="OKZ24" s="1116"/>
      <c r="OLA24" s="1116"/>
      <c r="OLB24" s="1116"/>
      <c r="OLC24" s="1116"/>
      <c r="OLD24" s="1116"/>
      <c r="OLE24" s="1116"/>
      <c r="OLF24" s="1116"/>
      <c r="OLG24" s="1116"/>
      <c r="OLH24" s="1116"/>
      <c r="OLI24" s="1116"/>
      <c r="OLJ24" s="1116"/>
      <c r="OLK24" s="1116"/>
      <c r="OLL24" s="1116"/>
      <c r="OLM24" s="1116"/>
      <c r="OLN24" s="1116"/>
      <c r="OLO24" s="1116"/>
      <c r="OLP24" s="1116"/>
      <c r="OLQ24" s="1116"/>
      <c r="OLR24" s="1116"/>
      <c r="OLS24" s="1116"/>
      <c r="OLT24" s="1116"/>
      <c r="OLU24" s="1116"/>
      <c r="OLV24" s="1116"/>
      <c r="OLW24" s="1116"/>
      <c r="OLX24" s="1116"/>
      <c r="OLY24" s="1116"/>
      <c r="OLZ24" s="1116"/>
      <c r="OMA24" s="1116"/>
      <c r="OMB24" s="1116"/>
      <c r="OMC24" s="1116"/>
      <c r="OMD24" s="1116"/>
      <c r="OME24" s="1116"/>
      <c r="OMF24" s="1116"/>
      <c r="OMG24" s="1116"/>
      <c r="OMH24" s="1116"/>
      <c r="OMI24" s="1116"/>
      <c r="OMJ24" s="1116"/>
      <c r="OMK24" s="1116"/>
      <c r="OML24" s="1116"/>
      <c r="OMM24" s="1116"/>
      <c r="OMN24" s="1116"/>
      <c r="OMO24" s="1116"/>
      <c r="OMP24" s="1116"/>
      <c r="OMQ24" s="1116"/>
      <c r="OMR24" s="1116"/>
      <c r="OMS24" s="1116"/>
      <c r="OMT24" s="1116"/>
      <c r="OMU24" s="1116"/>
      <c r="OMV24" s="1116"/>
      <c r="OMW24" s="1116"/>
      <c r="OMX24" s="1116"/>
      <c r="OMY24" s="1116"/>
      <c r="OMZ24" s="1116"/>
      <c r="ONA24" s="1116"/>
      <c r="ONB24" s="1116"/>
      <c r="ONC24" s="1116"/>
      <c r="OND24" s="1116"/>
      <c r="ONE24" s="1116"/>
      <c r="ONF24" s="1116"/>
      <c r="ONG24" s="1116"/>
      <c r="ONH24" s="1116"/>
      <c r="ONI24" s="1116"/>
      <c r="ONJ24" s="1116"/>
      <c r="ONK24" s="1116"/>
      <c r="ONL24" s="1116"/>
      <c r="ONM24" s="1116"/>
      <c r="ONN24" s="1116"/>
      <c r="ONO24" s="1116"/>
      <c r="ONP24" s="1116"/>
      <c r="ONQ24" s="1116"/>
      <c r="ONR24" s="1116"/>
      <c r="ONS24" s="1116"/>
      <c r="ONT24" s="1116"/>
      <c r="ONU24" s="1116"/>
      <c r="ONV24" s="1116"/>
      <c r="ONW24" s="1116"/>
      <c r="ONX24" s="1116"/>
      <c r="ONY24" s="1116"/>
      <c r="ONZ24" s="1116"/>
      <c r="OOA24" s="1116"/>
      <c r="OOB24" s="1116"/>
      <c r="OOC24" s="1116"/>
      <c r="OOD24" s="1116"/>
      <c r="OOE24" s="1116"/>
      <c r="OOF24" s="1116"/>
      <c r="OOG24" s="1116"/>
      <c r="OOH24" s="1116"/>
      <c r="OOI24" s="1116"/>
      <c r="OOJ24" s="1116"/>
      <c r="OOK24" s="1116"/>
      <c r="OOL24" s="1116"/>
      <c r="OOM24" s="1116"/>
      <c r="OON24" s="1116"/>
      <c r="OOO24" s="1116"/>
      <c r="OOP24" s="1116"/>
      <c r="OOQ24" s="1116"/>
      <c r="OOR24" s="1116"/>
      <c r="OOS24" s="1116"/>
      <c r="OOT24" s="1116"/>
      <c r="OOU24" s="1116"/>
      <c r="OOV24" s="1116"/>
      <c r="OOW24" s="1116"/>
      <c r="OOX24" s="1116"/>
      <c r="OOY24" s="1116"/>
      <c r="OOZ24" s="1116"/>
      <c r="OPA24" s="1116"/>
      <c r="OPB24" s="1116"/>
      <c r="OPC24" s="1116"/>
      <c r="OPD24" s="1116"/>
      <c r="OPE24" s="1116"/>
      <c r="OPF24" s="1116"/>
      <c r="OPG24" s="1116"/>
      <c r="OPH24" s="1116"/>
      <c r="OPI24" s="1116"/>
      <c r="OPJ24" s="1116"/>
      <c r="OPK24" s="1116"/>
      <c r="OPL24" s="1116"/>
      <c r="OPM24" s="1116"/>
      <c r="OPN24" s="1116"/>
      <c r="OPO24" s="1116"/>
      <c r="OPP24" s="1116"/>
      <c r="OPQ24" s="1116"/>
      <c r="OPR24" s="1116"/>
      <c r="OPS24" s="1116"/>
      <c r="OPT24" s="1116"/>
      <c r="OPU24" s="1116"/>
      <c r="OPV24" s="1116"/>
      <c r="OPW24" s="1116"/>
      <c r="OPX24" s="1116"/>
      <c r="OPY24" s="1116"/>
      <c r="OPZ24" s="1116"/>
      <c r="OQA24" s="1116"/>
      <c r="OQB24" s="1116"/>
      <c r="OQC24" s="1116"/>
      <c r="OQD24" s="1116"/>
      <c r="OQE24" s="1116"/>
      <c r="OQF24" s="1116"/>
      <c r="OQG24" s="1116"/>
      <c r="OQH24" s="1116"/>
      <c r="OQI24" s="1116"/>
      <c r="OQJ24" s="1116"/>
      <c r="OQK24" s="1116"/>
      <c r="OQL24" s="1116"/>
      <c r="OQM24" s="1116"/>
      <c r="OQN24" s="1116"/>
      <c r="OQO24" s="1116"/>
      <c r="OQP24" s="1116"/>
      <c r="OQQ24" s="1116"/>
      <c r="OQR24" s="1116"/>
      <c r="OQS24" s="1116"/>
      <c r="OQT24" s="1116"/>
      <c r="OQU24" s="1116"/>
      <c r="OQV24" s="1116"/>
      <c r="OQW24" s="1116"/>
      <c r="OQX24" s="1116"/>
      <c r="OQY24" s="1116"/>
      <c r="OQZ24" s="1116"/>
      <c r="ORA24" s="1116"/>
      <c r="ORB24" s="1116"/>
      <c r="ORC24" s="1116"/>
      <c r="ORD24" s="1116"/>
      <c r="ORE24" s="1116"/>
      <c r="ORF24" s="1116"/>
      <c r="ORG24" s="1116"/>
      <c r="ORH24" s="1116"/>
      <c r="ORI24" s="1116"/>
      <c r="ORJ24" s="1116"/>
      <c r="ORK24" s="1116"/>
      <c r="ORL24" s="1116"/>
      <c r="ORM24" s="1116"/>
      <c r="ORN24" s="1116"/>
      <c r="ORO24" s="1116"/>
      <c r="ORP24" s="1116"/>
      <c r="ORQ24" s="1116"/>
      <c r="ORR24" s="1116"/>
      <c r="ORS24" s="1116"/>
      <c r="ORT24" s="1116"/>
      <c r="ORU24" s="1116"/>
      <c r="ORV24" s="1116"/>
      <c r="ORW24" s="1116"/>
      <c r="ORX24" s="1116"/>
      <c r="ORY24" s="1116"/>
      <c r="ORZ24" s="1116"/>
      <c r="OSA24" s="1116"/>
      <c r="OSB24" s="1116"/>
      <c r="OSC24" s="1116"/>
      <c r="OSD24" s="1116"/>
      <c r="OSE24" s="1116"/>
      <c r="OSF24" s="1116"/>
      <c r="OSG24" s="1116"/>
      <c r="OSH24" s="1116"/>
      <c r="OSI24" s="1116"/>
      <c r="OSJ24" s="1116"/>
      <c r="OSK24" s="1116"/>
      <c r="OSL24" s="1116"/>
      <c r="OSM24" s="1116"/>
      <c r="OSN24" s="1116"/>
      <c r="OSO24" s="1116"/>
      <c r="OSP24" s="1116"/>
      <c r="OSQ24" s="1116"/>
      <c r="OSR24" s="1116"/>
      <c r="OSS24" s="1116"/>
      <c r="OST24" s="1116"/>
      <c r="OSU24" s="1116"/>
      <c r="OSV24" s="1116"/>
      <c r="OSW24" s="1116"/>
      <c r="OSX24" s="1116"/>
      <c r="OSY24" s="1116"/>
      <c r="OSZ24" s="1116"/>
      <c r="OTA24" s="1116"/>
      <c r="OTB24" s="1116"/>
      <c r="OTC24" s="1116"/>
      <c r="OTD24" s="1116"/>
      <c r="OTE24" s="1116"/>
      <c r="OTF24" s="1116"/>
      <c r="OTG24" s="1116"/>
      <c r="OTH24" s="1116"/>
      <c r="OTI24" s="1116"/>
      <c r="OTJ24" s="1116"/>
      <c r="OTK24" s="1116"/>
      <c r="OTL24" s="1116"/>
      <c r="OTM24" s="1116"/>
      <c r="OTN24" s="1116"/>
      <c r="OTO24" s="1116"/>
      <c r="OTP24" s="1116"/>
      <c r="OTQ24" s="1116"/>
      <c r="OTR24" s="1116"/>
      <c r="OTS24" s="1116"/>
      <c r="OTT24" s="1116"/>
      <c r="OTU24" s="1116"/>
      <c r="OTV24" s="1116"/>
      <c r="OTW24" s="1116"/>
      <c r="OTX24" s="1116"/>
      <c r="OTY24" s="1116"/>
      <c r="OTZ24" s="1116"/>
      <c r="OUA24" s="1116"/>
      <c r="OUB24" s="1116"/>
      <c r="OUC24" s="1116"/>
      <c r="OUD24" s="1116"/>
      <c r="OUE24" s="1116"/>
      <c r="OUF24" s="1116"/>
      <c r="OUG24" s="1116"/>
      <c r="OUH24" s="1116"/>
      <c r="OUI24" s="1116"/>
      <c r="OUJ24" s="1116"/>
      <c r="OUK24" s="1116"/>
      <c r="OUL24" s="1116"/>
      <c r="OUM24" s="1116"/>
      <c r="OUN24" s="1116"/>
      <c r="OUO24" s="1116"/>
      <c r="OUP24" s="1116"/>
      <c r="OUQ24" s="1116"/>
      <c r="OUR24" s="1116"/>
      <c r="OUS24" s="1116"/>
      <c r="OUT24" s="1116"/>
      <c r="OUU24" s="1116"/>
      <c r="OUV24" s="1116"/>
      <c r="OUW24" s="1116"/>
      <c r="OUX24" s="1116"/>
      <c r="OUY24" s="1116"/>
      <c r="OUZ24" s="1116"/>
      <c r="OVA24" s="1116"/>
      <c r="OVB24" s="1116"/>
      <c r="OVC24" s="1116"/>
      <c r="OVD24" s="1116"/>
      <c r="OVE24" s="1116"/>
      <c r="OVF24" s="1116"/>
      <c r="OVG24" s="1116"/>
      <c r="OVH24" s="1116"/>
      <c r="OVI24" s="1116"/>
      <c r="OVJ24" s="1116"/>
      <c r="OVK24" s="1116"/>
      <c r="OVL24" s="1116"/>
      <c r="OVM24" s="1116"/>
      <c r="OVN24" s="1116"/>
      <c r="OVO24" s="1116"/>
      <c r="OVP24" s="1116"/>
      <c r="OVQ24" s="1116"/>
      <c r="OVR24" s="1116"/>
      <c r="OVS24" s="1116"/>
      <c r="OVT24" s="1116"/>
      <c r="OVU24" s="1116"/>
      <c r="OVV24" s="1116"/>
      <c r="OVW24" s="1116"/>
      <c r="OVX24" s="1116"/>
      <c r="OVY24" s="1116"/>
      <c r="OVZ24" s="1116"/>
      <c r="OWA24" s="1116"/>
      <c r="OWB24" s="1116"/>
      <c r="OWC24" s="1116"/>
      <c r="OWD24" s="1116"/>
      <c r="OWE24" s="1116"/>
      <c r="OWF24" s="1116"/>
      <c r="OWG24" s="1116"/>
      <c r="OWH24" s="1116"/>
      <c r="OWI24" s="1116"/>
      <c r="OWJ24" s="1116"/>
      <c r="OWK24" s="1116"/>
      <c r="OWL24" s="1116"/>
      <c r="OWM24" s="1116"/>
      <c r="OWN24" s="1116"/>
      <c r="OWO24" s="1116"/>
      <c r="OWP24" s="1116"/>
      <c r="OWQ24" s="1116"/>
      <c r="OWR24" s="1116"/>
      <c r="OWS24" s="1116"/>
      <c r="OWT24" s="1116"/>
      <c r="OWU24" s="1116"/>
      <c r="OWV24" s="1116"/>
      <c r="OWW24" s="1116"/>
      <c r="OWX24" s="1116"/>
      <c r="OWY24" s="1116"/>
      <c r="OWZ24" s="1116"/>
      <c r="OXA24" s="1116"/>
      <c r="OXB24" s="1116"/>
      <c r="OXC24" s="1116"/>
      <c r="OXD24" s="1116"/>
      <c r="OXE24" s="1116"/>
      <c r="OXF24" s="1116"/>
      <c r="OXG24" s="1116"/>
      <c r="OXH24" s="1116"/>
      <c r="OXI24" s="1116"/>
      <c r="OXJ24" s="1116"/>
      <c r="OXK24" s="1116"/>
      <c r="OXL24" s="1116"/>
      <c r="OXM24" s="1116"/>
      <c r="OXN24" s="1116"/>
      <c r="OXO24" s="1116"/>
      <c r="OXP24" s="1116"/>
      <c r="OXQ24" s="1116"/>
      <c r="OXR24" s="1116"/>
      <c r="OXS24" s="1116"/>
      <c r="OXT24" s="1116"/>
      <c r="OXU24" s="1116"/>
      <c r="OXV24" s="1116"/>
      <c r="OXW24" s="1116"/>
      <c r="OXX24" s="1116"/>
      <c r="OXY24" s="1116"/>
      <c r="OXZ24" s="1116"/>
      <c r="OYA24" s="1116"/>
      <c r="OYB24" s="1116"/>
      <c r="OYC24" s="1116"/>
      <c r="OYD24" s="1116"/>
      <c r="OYE24" s="1116"/>
      <c r="OYF24" s="1116"/>
      <c r="OYG24" s="1116"/>
      <c r="OYH24" s="1116"/>
      <c r="OYI24" s="1116"/>
      <c r="OYJ24" s="1116"/>
      <c r="OYK24" s="1116"/>
      <c r="OYL24" s="1116"/>
      <c r="OYM24" s="1116"/>
      <c r="OYN24" s="1116"/>
      <c r="OYO24" s="1116"/>
      <c r="OYP24" s="1116"/>
      <c r="OYQ24" s="1116"/>
      <c r="OYR24" s="1116"/>
      <c r="OYS24" s="1116"/>
      <c r="OYT24" s="1116"/>
      <c r="OYU24" s="1116"/>
      <c r="OYV24" s="1116"/>
      <c r="OYW24" s="1116"/>
      <c r="OYX24" s="1116"/>
      <c r="OYY24" s="1116"/>
      <c r="OYZ24" s="1116"/>
      <c r="OZA24" s="1116"/>
      <c r="OZB24" s="1116"/>
      <c r="OZC24" s="1116"/>
      <c r="OZD24" s="1116"/>
      <c r="OZE24" s="1116"/>
      <c r="OZF24" s="1116"/>
      <c r="OZG24" s="1116"/>
      <c r="OZH24" s="1116"/>
      <c r="OZI24" s="1116"/>
      <c r="OZJ24" s="1116"/>
      <c r="OZK24" s="1116"/>
      <c r="OZL24" s="1116"/>
      <c r="OZM24" s="1116"/>
      <c r="OZN24" s="1116"/>
      <c r="OZO24" s="1116"/>
      <c r="OZP24" s="1116"/>
      <c r="OZQ24" s="1116"/>
      <c r="OZR24" s="1116"/>
      <c r="OZS24" s="1116"/>
      <c r="OZT24" s="1116"/>
      <c r="OZU24" s="1116"/>
      <c r="OZV24" s="1116"/>
      <c r="OZW24" s="1116"/>
      <c r="OZX24" s="1116"/>
      <c r="OZY24" s="1116"/>
      <c r="OZZ24" s="1116"/>
      <c r="PAA24" s="1116"/>
      <c r="PAB24" s="1116"/>
      <c r="PAC24" s="1116"/>
      <c r="PAD24" s="1116"/>
      <c r="PAE24" s="1116"/>
      <c r="PAF24" s="1116"/>
      <c r="PAG24" s="1116"/>
      <c r="PAH24" s="1116"/>
      <c r="PAI24" s="1116"/>
      <c r="PAJ24" s="1116"/>
      <c r="PAK24" s="1116"/>
      <c r="PAL24" s="1116"/>
      <c r="PAM24" s="1116"/>
      <c r="PAN24" s="1116"/>
      <c r="PAO24" s="1116"/>
      <c r="PAP24" s="1116"/>
      <c r="PAQ24" s="1116"/>
      <c r="PAR24" s="1116"/>
      <c r="PAS24" s="1116"/>
      <c r="PAT24" s="1116"/>
      <c r="PAU24" s="1116"/>
      <c r="PAV24" s="1116"/>
      <c r="PAW24" s="1116"/>
      <c r="PAX24" s="1116"/>
      <c r="PAY24" s="1116"/>
      <c r="PAZ24" s="1116"/>
      <c r="PBA24" s="1116"/>
      <c r="PBB24" s="1116"/>
      <c r="PBC24" s="1116"/>
      <c r="PBD24" s="1116"/>
      <c r="PBE24" s="1116"/>
      <c r="PBF24" s="1116"/>
      <c r="PBG24" s="1116"/>
      <c r="PBH24" s="1116"/>
      <c r="PBI24" s="1116"/>
      <c r="PBJ24" s="1116"/>
      <c r="PBK24" s="1116"/>
      <c r="PBL24" s="1116"/>
      <c r="PBM24" s="1116"/>
      <c r="PBN24" s="1116"/>
      <c r="PBO24" s="1116"/>
      <c r="PBP24" s="1116"/>
      <c r="PBQ24" s="1116"/>
      <c r="PBR24" s="1116"/>
      <c r="PBS24" s="1116"/>
      <c r="PBT24" s="1116"/>
      <c r="PBU24" s="1116"/>
      <c r="PBV24" s="1116"/>
      <c r="PBW24" s="1116"/>
      <c r="PBX24" s="1116"/>
      <c r="PBY24" s="1116"/>
      <c r="PBZ24" s="1116"/>
      <c r="PCA24" s="1116"/>
      <c r="PCB24" s="1116"/>
      <c r="PCC24" s="1116"/>
      <c r="PCD24" s="1116"/>
      <c r="PCE24" s="1116"/>
      <c r="PCF24" s="1116"/>
      <c r="PCG24" s="1116"/>
      <c r="PCH24" s="1116"/>
      <c r="PCI24" s="1116"/>
      <c r="PCJ24" s="1116"/>
      <c r="PCK24" s="1116"/>
      <c r="PCL24" s="1116"/>
      <c r="PCM24" s="1116"/>
      <c r="PCN24" s="1116"/>
      <c r="PCO24" s="1116"/>
      <c r="PCP24" s="1116"/>
      <c r="PCQ24" s="1116"/>
      <c r="PCR24" s="1116"/>
      <c r="PCS24" s="1116"/>
      <c r="PCT24" s="1116"/>
      <c r="PCU24" s="1116"/>
      <c r="PCV24" s="1116"/>
      <c r="PCW24" s="1116"/>
      <c r="PCX24" s="1116"/>
      <c r="PCY24" s="1116"/>
      <c r="PCZ24" s="1116"/>
      <c r="PDA24" s="1116"/>
      <c r="PDB24" s="1116"/>
      <c r="PDC24" s="1116"/>
      <c r="PDD24" s="1116"/>
      <c r="PDE24" s="1116"/>
      <c r="PDF24" s="1116"/>
      <c r="PDG24" s="1116"/>
      <c r="PDH24" s="1116"/>
      <c r="PDI24" s="1116"/>
      <c r="PDJ24" s="1116"/>
      <c r="PDK24" s="1116"/>
      <c r="PDL24" s="1116"/>
      <c r="PDM24" s="1116"/>
      <c r="PDN24" s="1116"/>
      <c r="PDO24" s="1116"/>
      <c r="PDP24" s="1116"/>
      <c r="PDQ24" s="1116"/>
      <c r="PDR24" s="1116"/>
      <c r="PDS24" s="1116"/>
      <c r="PDT24" s="1116"/>
      <c r="PDU24" s="1116"/>
      <c r="PDV24" s="1116"/>
      <c r="PDW24" s="1116"/>
      <c r="PDX24" s="1116"/>
      <c r="PDY24" s="1116"/>
      <c r="PDZ24" s="1116"/>
      <c r="PEA24" s="1116"/>
      <c r="PEB24" s="1116"/>
      <c r="PEC24" s="1116"/>
      <c r="PED24" s="1116"/>
      <c r="PEE24" s="1116"/>
      <c r="PEF24" s="1116"/>
      <c r="PEG24" s="1116"/>
      <c r="PEH24" s="1116"/>
      <c r="PEI24" s="1116"/>
      <c r="PEJ24" s="1116"/>
      <c r="PEK24" s="1116"/>
      <c r="PEL24" s="1116"/>
      <c r="PEM24" s="1116"/>
      <c r="PEN24" s="1116"/>
      <c r="PEO24" s="1116"/>
      <c r="PEP24" s="1116"/>
      <c r="PEQ24" s="1116"/>
      <c r="PER24" s="1116"/>
      <c r="PES24" s="1116"/>
      <c r="PET24" s="1116"/>
      <c r="PEU24" s="1116"/>
      <c r="PEV24" s="1116"/>
      <c r="PEW24" s="1116"/>
      <c r="PEX24" s="1116"/>
      <c r="PEY24" s="1116"/>
      <c r="PEZ24" s="1116"/>
      <c r="PFA24" s="1116"/>
      <c r="PFB24" s="1116"/>
      <c r="PFC24" s="1116"/>
      <c r="PFD24" s="1116"/>
      <c r="PFE24" s="1116"/>
      <c r="PFF24" s="1116"/>
      <c r="PFG24" s="1116"/>
      <c r="PFH24" s="1116"/>
      <c r="PFI24" s="1116"/>
      <c r="PFJ24" s="1116"/>
      <c r="PFK24" s="1116"/>
      <c r="PFL24" s="1116"/>
      <c r="PFM24" s="1116"/>
      <c r="PFN24" s="1116"/>
      <c r="PFO24" s="1116"/>
      <c r="PFP24" s="1116"/>
      <c r="PFQ24" s="1116"/>
      <c r="PFR24" s="1116"/>
      <c r="PFS24" s="1116"/>
      <c r="PFT24" s="1116"/>
      <c r="PFU24" s="1116"/>
      <c r="PFV24" s="1116"/>
      <c r="PFW24" s="1116"/>
      <c r="PFX24" s="1116"/>
      <c r="PFY24" s="1116"/>
      <c r="PFZ24" s="1116"/>
      <c r="PGA24" s="1116"/>
      <c r="PGB24" s="1116"/>
      <c r="PGC24" s="1116"/>
      <c r="PGD24" s="1116"/>
      <c r="PGE24" s="1116"/>
      <c r="PGF24" s="1116"/>
      <c r="PGG24" s="1116"/>
      <c r="PGH24" s="1116"/>
      <c r="PGI24" s="1116"/>
      <c r="PGJ24" s="1116"/>
      <c r="PGK24" s="1116"/>
      <c r="PGL24" s="1116"/>
      <c r="PGM24" s="1116"/>
      <c r="PGN24" s="1116"/>
      <c r="PGO24" s="1116"/>
      <c r="PGP24" s="1116"/>
      <c r="PGQ24" s="1116"/>
      <c r="PGR24" s="1116"/>
      <c r="PGS24" s="1116"/>
      <c r="PGT24" s="1116"/>
      <c r="PGU24" s="1116"/>
      <c r="PGV24" s="1116"/>
      <c r="PGW24" s="1116"/>
      <c r="PGX24" s="1116"/>
      <c r="PGY24" s="1116"/>
      <c r="PGZ24" s="1116"/>
      <c r="PHA24" s="1116"/>
      <c r="PHB24" s="1116"/>
      <c r="PHC24" s="1116"/>
      <c r="PHD24" s="1116"/>
      <c r="PHE24" s="1116"/>
      <c r="PHF24" s="1116"/>
      <c r="PHG24" s="1116"/>
      <c r="PHH24" s="1116"/>
      <c r="PHI24" s="1116"/>
      <c r="PHJ24" s="1116"/>
      <c r="PHK24" s="1116"/>
      <c r="PHL24" s="1116"/>
      <c r="PHM24" s="1116"/>
      <c r="PHN24" s="1116"/>
      <c r="PHO24" s="1116"/>
      <c r="PHP24" s="1116"/>
      <c r="PHQ24" s="1116"/>
      <c r="PHR24" s="1116"/>
      <c r="PHS24" s="1116"/>
      <c r="PHT24" s="1116"/>
      <c r="PHU24" s="1116"/>
      <c r="PHV24" s="1116"/>
      <c r="PHW24" s="1116"/>
      <c r="PHX24" s="1116"/>
      <c r="PHY24" s="1116"/>
      <c r="PHZ24" s="1116"/>
      <c r="PIA24" s="1116"/>
      <c r="PIB24" s="1116"/>
      <c r="PIC24" s="1116"/>
      <c r="PID24" s="1116"/>
      <c r="PIE24" s="1116"/>
      <c r="PIF24" s="1116"/>
      <c r="PIG24" s="1116"/>
      <c r="PIH24" s="1116"/>
      <c r="PII24" s="1116"/>
      <c r="PIJ24" s="1116"/>
      <c r="PIK24" s="1116"/>
      <c r="PIL24" s="1116"/>
      <c r="PIM24" s="1116"/>
      <c r="PIN24" s="1116"/>
      <c r="PIO24" s="1116"/>
      <c r="PIP24" s="1116"/>
      <c r="PIQ24" s="1116"/>
      <c r="PIR24" s="1116"/>
      <c r="PIS24" s="1116"/>
      <c r="PIT24" s="1116"/>
      <c r="PIU24" s="1116"/>
      <c r="PIV24" s="1116"/>
      <c r="PIW24" s="1116"/>
      <c r="PIX24" s="1116"/>
      <c r="PIY24" s="1116"/>
      <c r="PIZ24" s="1116"/>
      <c r="PJA24" s="1116"/>
      <c r="PJB24" s="1116"/>
      <c r="PJC24" s="1116"/>
      <c r="PJD24" s="1116"/>
      <c r="PJE24" s="1116"/>
      <c r="PJF24" s="1116"/>
      <c r="PJG24" s="1116"/>
      <c r="PJH24" s="1116"/>
      <c r="PJI24" s="1116"/>
      <c r="PJJ24" s="1116"/>
      <c r="PJK24" s="1116"/>
      <c r="PJL24" s="1116"/>
      <c r="PJM24" s="1116"/>
      <c r="PJN24" s="1116"/>
      <c r="PJO24" s="1116"/>
      <c r="PJP24" s="1116"/>
      <c r="PJQ24" s="1116"/>
      <c r="PJR24" s="1116"/>
      <c r="PJS24" s="1116"/>
      <c r="PJT24" s="1116"/>
      <c r="PJU24" s="1116"/>
      <c r="PJV24" s="1116"/>
      <c r="PJW24" s="1116"/>
      <c r="PJX24" s="1116"/>
      <c r="PJY24" s="1116"/>
      <c r="PJZ24" s="1116"/>
      <c r="PKA24" s="1116"/>
      <c r="PKB24" s="1116"/>
      <c r="PKC24" s="1116"/>
      <c r="PKD24" s="1116"/>
      <c r="PKE24" s="1116"/>
      <c r="PKF24" s="1116"/>
      <c r="PKG24" s="1116"/>
      <c r="PKH24" s="1116"/>
      <c r="PKI24" s="1116"/>
      <c r="PKJ24" s="1116"/>
      <c r="PKK24" s="1116"/>
      <c r="PKL24" s="1116"/>
      <c r="PKM24" s="1116"/>
      <c r="PKN24" s="1116"/>
      <c r="PKO24" s="1116"/>
      <c r="PKP24" s="1116"/>
      <c r="PKQ24" s="1116"/>
      <c r="PKR24" s="1116"/>
      <c r="PKS24" s="1116"/>
      <c r="PKT24" s="1116"/>
      <c r="PKU24" s="1116"/>
      <c r="PKV24" s="1116"/>
      <c r="PKW24" s="1116"/>
      <c r="PKX24" s="1116"/>
      <c r="PKY24" s="1116"/>
      <c r="PKZ24" s="1116"/>
      <c r="PLA24" s="1116"/>
      <c r="PLB24" s="1116"/>
      <c r="PLC24" s="1116"/>
      <c r="PLD24" s="1116"/>
      <c r="PLE24" s="1116"/>
      <c r="PLF24" s="1116"/>
      <c r="PLG24" s="1116"/>
      <c r="PLH24" s="1116"/>
      <c r="PLI24" s="1116"/>
      <c r="PLJ24" s="1116"/>
      <c r="PLK24" s="1116"/>
      <c r="PLL24" s="1116"/>
      <c r="PLM24" s="1116"/>
      <c r="PLN24" s="1116"/>
      <c r="PLO24" s="1116"/>
      <c r="PLP24" s="1116"/>
      <c r="PLQ24" s="1116"/>
      <c r="PLR24" s="1116"/>
      <c r="PLS24" s="1116"/>
      <c r="PLT24" s="1116"/>
      <c r="PLU24" s="1116"/>
      <c r="PLV24" s="1116"/>
      <c r="PLW24" s="1116"/>
      <c r="PLX24" s="1116"/>
      <c r="PLY24" s="1116"/>
      <c r="PLZ24" s="1116"/>
      <c r="PMA24" s="1116"/>
      <c r="PMB24" s="1116"/>
      <c r="PMC24" s="1116"/>
      <c r="PMD24" s="1116"/>
      <c r="PME24" s="1116"/>
      <c r="PMF24" s="1116"/>
      <c r="PMG24" s="1116"/>
      <c r="PMH24" s="1116"/>
      <c r="PMI24" s="1116"/>
      <c r="PMJ24" s="1116"/>
      <c r="PMK24" s="1116"/>
      <c r="PML24" s="1116"/>
      <c r="PMM24" s="1116"/>
      <c r="PMN24" s="1116"/>
      <c r="PMO24" s="1116"/>
      <c r="PMP24" s="1116"/>
      <c r="PMQ24" s="1116"/>
      <c r="PMR24" s="1116"/>
      <c r="PMS24" s="1116"/>
      <c r="PMT24" s="1116"/>
      <c r="PMU24" s="1116"/>
      <c r="PMV24" s="1116"/>
      <c r="PMW24" s="1116"/>
      <c r="PMX24" s="1116"/>
      <c r="PMY24" s="1116"/>
      <c r="PMZ24" s="1116"/>
      <c r="PNA24" s="1116"/>
      <c r="PNB24" s="1116"/>
      <c r="PNC24" s="1116"/>
      <c r="PND24" s="1116"/>
      <c r="PNE24" s="1116"/>
      <c r="PNF24" s="1116"/>
      <c r="PNG24" s="1116"/>
      <c r="PNH24" s="1116"/>
      <c r="PNI24" s="1116"/>
      <c r="PNJ24" s="1116"/>
      <c r="PNK24" s="1116"/>
      <c r="PNL24" s="1116"/>
      <c r="PNM24" s="1116"/>
      <c r="PNN24" s="1116"/>
      <c r="PNO24" s="1116"/>
      <c r="PNP24" s="1116"/>
      <c r="PNQ24" s="1116"/>
      <c r="PNR24" s="1116"/>
      <c r="PNS24" s="1116"/>
      <c r="PNT24" s="1116"/>
      <c r="PNU24" s="1116"/>
      <c r="PNV24" s="1116"/>
      <c r="PNW24" s="1116"/>
      <c r="PNX24" s="1116"/>
      <c r="PNY24" s="1116"/>
      <c r="PNZ24" s="1116"/>
      <c r="POA24" s="1116"/>
      <c r="POB24" s="1116"/>
      <c r="POC24" s="1116"/>
      <c r="POD24" s="1116"/>
      <c r="POE24" s="1116"/>
      <c r="POF24" s="1116"/>
      <c r="POG24" s="1116"/>
      <c r="POH24" s="1116"/>
      <c r="POI24" s="1116"/>
      <c r="POJ24" s="1116"/>
      <c r="POK24" s="1116"/>
      <c r="POL24" s="1116"/>
      <c r="POM24" s="1116"/>
      <c r="PON24" s="1116"/>
      <c r="POO24" s="1116"/>
      <c r="POP24" s="1116"/>
      <c r="POQ24" s="1116"/>
      <c r="POR24" s="1116"/>
      <c r="POS24" s="1116"/>
      <c r="POT24" s="1116"/>
      <c r="POU24" s="1116"/>
      <c r="POV24" s="1116"/>
      <c r="POW24" s="1116"/>
      <c r="POX24" s="1116"/>
      <c r="POY24" s="1116"/>
      <c r="POZ24" s="1116"/>
      <c r="PPA24" s="1116"/>
      <c r="PPB24" s="1116"/>
      <c r="PPC24" s="1116"/>
      <c r="PPD24" s="1116"/>
      <c r="PPE24" s="1116"/>
      <c r="PPF24" s="1116"/>
      <c r="PPG24" s="1116"/>
      <c r="PPH24" s="1116"/>
      <c r="PPI24" s="1116"/>
      <c r="PPJ24" s="1116"/>
      <c r="PPK24" s="1116"/>
      <c r="PPL24" s="1116"/>
      <c r="PPM24" s="1116"/>
      <c r="PPN24" s="1116"/>
      <c r="PPO24" s="1116"/>
      <c r="PPP24" s="1116"/>
      <c r="PPQ24" s="1116"/>
      <c r="PPR24" s="1116"/>
      <c r="PPS24" s="1116"/>
      <c r="PPT24" s="1116"/>
      <c r="PPU24" s="1116"/>
      <c r="PPV24" s="1116"/>
      <c r="PPW24" s="1116"/>
      <c r="PPX24" s="1116"/>
      <c r="PPY24" s="1116"/>
      <c r="PPZ24" s="1116"/>
      <c r="PQA24" s="1116"/>
      <c r="PQB24" s="1116"/>
      <c r="PQC24" s="1116"/>
      <c r="PQD24" s="1116"/>
      <c r="PQE24" s="1116"/>
      <c r="PQF24" s="1116"/>
      <c r="PQG24" s="1116"/>
      <c r="PQH24" s="1116"/>
      <c r="PQI24" s="1116"/>
      <c r="PQJ24" s="1116"/>
      <c r="PQK24" s="1116"/>
      <c r="PQL24" s="1116"/>
      <c r="PQM24" s="1116"/>
      <c r="PQN24" s="1116"/>
      <c r="PQO24" s="1116"/>
      <c r="PQP24" s="1116"/>
      <c r="PQQ24" s="1116"/>
      <c r="PQR24" s="1116"/>
      <c r="PQS24" s="1116"/>
      <c r="PQT24" s="1116"/>
      <c r="PQU24" s="1116"/>
      <c r="PQV24" s="1116"/>
      <c r="PQW24" s="1116"/>
      <c r="PQX24" s="1116"/>
      <c r="PQY24" s="1116"/>
      <c r="PQZ24" s="1116"/>
      <c r="PRA24" s="1116"/>
      <c r="PRB24" s="1116"/>
      <c r="PRC24" s="1116"/>
      <c r="PRD24" s="1116"/>
      <c r="PRE24" s="1116"/>
      <c r="PRF24" s="1116"/>
      <c r="PRG24" s="1116"/>
      <c r="PRH24" s="1116"/>
      <c r="PRI24" s="1116"/>
      <c r="PRJ24" s="1116"/>
      <c r="PRK24" s="1116"/>
      <c r="PRL24" s="1116"/>
      <c r="PRM24" s="1116"/>
      <c r="PRN24" s="1116"/>
      <c r="PRO24" s="1116"/>
      <c r="PRP24" s="1116"/>
      <c r="PRQ24" s="1116"/>
      <c r="PRR24" s="1116"/>
      <c r="PRS24" s="1116"/>
      <c r="PRT24" s="1116"/>
      <c r="PRU24" s="1116"/>
      <c r="PRV24" s="1116"/>
      <c r="PRW24" s="1116"/>
      <c r="PRX24" s="1116"/>
      <c r="PRY24" s="1116"/>
      <c r="PRZ24" s="1116"/>
      <c r="PSA24" s="1116"/>
      <c r="PSB24" s="1116"/>
      <c r="PSC24" s="1116"/>
      <c r="PSD24" s="1116"/>
      <c r="PSE24" s="1116"/>
      <c r="PSF24" s="1116"/>
      <c r="PSG24" s="1116"/>
      <c r="PSH24" s="1116"/>
      <c r="PSI24" s="1116"/>
      <c r="PSJ24" s="1116"/>
      <c r="PSK24" s="1116"/>
      <c r="PSL24" s="1116"/>
      <c r="PSM24" s="1116"/>
      <c r="PSN24" s="1116"/>
      <c r="PSO24" s="1116"/>
      <c r="PSP24" s="1116"/>
      <c r="PSQ24" s="1116"/>
      <c r="PSR24" s="1116"/>
      <c r="PSS24" s="1116"/>
      <c r="PST24" s="1116"/>
      <c r="PSU24" s="1116"/>
      <c r="PSV24" s="1116"/>
      <c r="PSW24" s="1116"/>
      <c r="PSX24" s="1116"/>
      <c r="PSY24" s="1116"/>
      <c r="PSZ24" s="1116"/>
      <c r="PTA24" s="1116"/>
      <c r="PTB24" s="1116"/>
      <c r="PTC24" s="1116"/>
      <c r="PTD24" s="1116"/>
      <c r="PTE24" s="1116"/>
      <c r="PTF24" s="1116"/>
      <c r="PTG24" s="1116"/>
      <c r="PTH24" s="1116"/>
      <c r="PTI24" s="1116"/>
      <c r="PTJ24" s="1116"/>
      <c r="PTK24" s="1116"/>
      <c r="PTL24" s="1116"/>
      <c r="PTM24" s="1116"/>
      <c r="PTN24" s="1116"/>
      <c r="PTO24" s="1116"/>
      <c r="PTP24" s="1116"/>
      <c r="PTQ24" s="1116"/>
      <c r="PTR24" s="1116"/>
      <c r="PTS24" s="1116"/>
      <c r="PTT24" s="1116"/>
      <c r="PTU24" s="1116"/>
      <c r="PTV24" s="1116"/>
      <c r="PTW24" s="1116"/>
      <c r="PTX24" s="1116"/>
      <c r="PTY24" s="1116"/>
      <c r="PTZ24" s="1116"/>
      <c r="PUA24" s="1116"/>
      <c r="PUB24" s="1116"/>
      <c r="PUC24" s="1116"/>
      <c r="PUD24" s="1116"/>
      <c r="PUE24" s="1116"/>
      <c r="PUF24" s="1116"/>
      <c r="PUG24" s="1116"/>
      <c r="PUH24" s="1116"/>
      <c r="PUI24" s="1116"/>
      <c r="PUJ24" s="1116"/>
      <c r="PUK24" s="1116"/>
      <c r="PUL24" s="1116"/>
      <c r="PUM24" s="1116"/>
      <c r="PUN24" s="1116"/>
      <c r="PUO24" s="1116"/>
      <c r="PUP24" s="1116"/>
      <c r="PUQ24" s="1116"/>
      <c r="PUR24" s="1116"/>
      <c r="PUS24" s="1116"/>
      <c r="PUT24" s="1116"/>
      <c r="PUU24" s="1116"/>
      <c r="PUV24" s="1116"/>
      <c r="PUW24" s="1116"/>
      <c r="PUX24" s="1116"/>
      <c r="PUY24" s="1116"/>
      <c r="PUZ24" s="1116"/>
      <c r="PVA24" s="1116"/>
      <c r="PVB24" s="1116"/>
      <c r="PVC24" s="1116"/>
      <c r="PVD24" s="1116"/>
      <c r="PVE24" s="1116"/>
      <c r="PVF24" s="1116"/>
      <c r="PVG24" s="1116"/>
      <c r="PVH24" s="1116"/>
      <c r="PVI24" s="1116"/>
      <c r="PVJ24" s="1116"/>
      <c r="PVK24" s="1116"/>
      <c r="PVL24" s="1116"/>
      <c r="PVM24" s="1116"/>
      <c r="PVN24" s="1116"/>
      <c r="PVO24" s="1116"/>
      <c r="PVP24" s="1116"/>
      <c r="PVQ24" s="1116"/>
      <c r="PVR24" s="1116"/>
      <c r="PVS24" s="1116"/>
      <c r="PVT24" s="1116"/>
      <c r="PVU24" s="1116"/>
      <c r="PVV24" s="1116"/>
      <c r="PVW24" s="1116"/>
      <c r="PVX24" s="1116"/>
      <c r="PVY24" s="1116"/>
      <c r="PVZ24" s="1116"/>
      <c r="PWA24" s="1116"/>
      <c r="PWB24" s="1116"/>
      <c r="PWC24" s="1116"/>
      <c r="PWD24" s="1116"/>
      <c r="PWE24" s="1116"/>
      <c r="PWF24" s="1116"/>
      <c r="PWG24" s="1116"/>
      <c r="PWH24" s="1116"/>
      <c r="PWI24" s="1116"/>
      <c r="PWJ24" s="1116"/>
      <c r="PWK24" s="1116"/>
      <c r="PWL24" s="1116"/>
      <c r="PWM24" s="1116"/>
      <c r="PWN24" s="1116"/>
      <c r="PWO24" s="1116"/>
      <c r="PWP24" s="1116"/>
      <c r="PWQ24" s="1116"/>
      <c r="PWR24" s="1116"/>
      <c r="PWS24" s="1116"/>
      <c r="PWT24" s="1116"/>
      <c r="PWU24" s="1116"/>
      <c r="PWV24" s="1116"/>
      <c r="PWW24" s="1116"/>
      <c r="PWX24" s="1116"/>
      <c r="PWY24" s="1116"/>
      <c r="PWZ24" s="1116"/>
      <c r="PXA24" s="1116"/>
      <c r="PXB24" s="1116"/>
      <c r="PXC24" s="1116"/>
      <c r="PXD24" s="1116"/>
      <c r="PXE24" s="1116"/>
      <c r="PXF24" s="1116"/>
      <c r="PXG24" s="1116"/>
      <c r="PXH24" s="1116"/>
      <c r="PXI24" s="1116"/>
      <c r="PXJ24" s="1116"/>
      <c r="PXK24" s="1116"/>
      <c r="PXL24" s="1116"/>
      <c r="PXM24" s="1116"/>
      <c r="PXN24" s="1116"/>
      <c r="PXO24" s="1116"/>
      <c r="PXP24" s="1116"/>
      <c r="PXQ24" s="1116"/>
      <c r="PXR24" s="1116"/>
      <c r="PXS24" s="1116"/>
      <c r="PXT24" s="1116"/>
      <c r="PXU24" s="1116"/>
      <c r="PXV24" s="1116"/>
      <c r="PXW24" s="1116"/>
      <c r="PXX24" s="1116"/>
      <c r="PXY24" s="1116"/>
      <c r="PXZ24" s="1116"/>
      <c r="PYA24" s="1116"/>
      <c r="PYB24" s="1116"/>
      <c r="PYC24" s="1116"/>
      <c r="PYD24" s="1116"/>
      <c r="PYE24" s="1116"/>
      <c r="PYF24" s="1116"/>
      <c r="PYG24" s="1116"/>
      <c r="PYH24" s="1116"/>
      <c r="PYI24" s="1116"/>
      <c r="PYJ24" s="1116"/>
      <c r="PYK24" s="1116"/>
      <c r="PYL24" s="1116"/>
      <c r="PYM24" s="1116"/>
      <c r="PYN24" s="1116"/>
      <c r="PYO24" s="1116"/>
      <c r="PYP24" s="1116"/>
      <c r="PYQ24" s="1116"/>
      <c r="PYR24" s="1116"/>
      <c r="PYS24" s="1116"/>
      <c r="PYT24" s="1116"/>
      <c r="PYU24" s="1116"/>
      <c r="PYV24" s="1116"/>
      <c r="PYW24" s="1116"/>
      <c r="PYX24" s="1116"/>
      <c r="PYY24" s="1116"/>
      <c r="PYZ24" s="1116"/>
      <c r="PZA24" s="1116"/>
      <c r="PZB24" s="1116"/>
      <c r="PZC24" s="1116"/>
      <c r="PZD24" s="1116"/>
      <c r="PZE24" s="1116"/>
      <c r="PZF24" s="1116"/>
      <c r="PZG24" s="1116"/>
      <c r="PZH24" s="1116"/>
      <c r="PZI24" s="1116"/>
      <c r="PZJ24" s="1116"/>
      <c r="PZK24" s="1116"/>
      <c r="PZL24" s="1116"/>
      <c r="PZM24" s="1116"/>
      <c r="PZN24" s="1116"/>
      <c r="PZO24" s="1116"/>
      <c r="PZP24" s="1116"/>
      <c r="PZQ24" s="1116"/>
      <c r="PZR24" s="1116"/>
      <c r="PZS24" s="1116"/>
      <c r="PZT24" s="1116"/>
      <c r="PZU24" s="1116"/>
      <c r="PZV24" s="1116"/>
      <c r="PZW24" s="1116"/>
      <c r="PZX24" s="1116"/>
      <c r="PZY24" s="1116"/>
      <c r="PZZ24" s="1116"/>
      <c r="QAA24" s="1116"/>
      <c r="QAB24" s="1116"/>
      <c r="QAC24" s="1116"/>
      <c r="QAD24" s="1116"/>
      <c r="QAE24" s="1116"/>
      <c r="QAF24" s="1116"/>
      <c r="QAG24" s="1116"/>
      <c r="QAH24" s="1116"/>
      <c r="QAI24" s="1116"/>
      <c r="QAJ24" s="1116"/>
      <c r="QAK24" s="1116"/>
      <c r="QAL24" s="1116"/>
      <c r="QAM24" s="1116"/>
      <c r="QAN24" s="1116"/>
      <c r="QAO24" s="1116"/>
      <c r="QAP24" s="1116"/>
      <c r="QAQ24" s="1116"/>
      <c r="QAR24" s="1116"/>
      <c r="QAS24" s="1116"/>
      <c r="QAT24" s="1116"/>
      <c r="QAU24" s="1116"/>
      <c r="QAV24" s="1116"/>
      <c r="QAW24" s="1116"/>
      <c r="QAX24" s="1116"/>
      <c r="QAY24" s="1116"/>
      <c r="QAZ24" s="1116"/>
      <c r="QBA24" s="1116"/>
      <c r="QBB24" s="1116"/>
      <c r="QBC24" s="1116"/>
      <c r="QBD24" s="1116"/>
      <c r="QBE24" s="1116"/>
      <c r="QBF24" s="1116"/>
      <c r="QBG24" s="1116"/>
      <c r="QBH24" s="1116"/>
      <c r="QBI24" s="1116"/>
      <c r="QBJ24" s="1116"/>
      <c r="QBK24" s="1116"/>
      <c r="QBL24" s="1116"/>
      <c r="QBM24" s="1116"/>
      <c r="QBN24" s="1116"/>
      <c r="QBO24" s="1116"/>
      <c r="QBP24" s="1116"/>
      <c r="QBQ24" s="1116"/>
      <c r="QBR24" s="1116"/>
      <c r="QBS24" s="1116"/>
      <c r="QBT24" s="1116"/>
      <c r="QBU24" s="1116"/>
      <c r="QBV24" s="1116"/>
      <c r="QBW24" s="1116"/>
      <c r="QBX24" s="1116"/>
      <c r="QBY24" s="1116"/>
      <c r="QBZ24" s="1116"/>
      <c r="QCA24" s="1116"/>
      <c r="QCB24" s="1116"/>
      <c r="QCC24" s="1116"/>
      <c r="QCD24" s="1116"/>
      <c r="QCE24" s="1116"/>
      <c r="QCF24" s="1116"/>
      <c r="QCG24" s="1116"/>
      <c r="QCH24" s="1116"/>
      <c r="QCI24" s="1116"/>
      <c r="QCJ24" s="1116"/>
      <c r="QCK24" s="1116"/>
      <c r="QCL24" s="1116"/>
      <c r="QCM24" s="1116"/>
      <c r="QCN24" s="1116"/>
      <c r="QCO24" s="1116"/>
      <c r="QCP24" s="1116"/>
      <c r="QCQ24" s="1116"/>
      <c r="QCR24" s="1116"/>
      <c r="QCS24" s="1116"/>
      <c r="QCT24" s="1116"/>
      <c r="QCU24" s="1116"/>
      <c r="QCV24" s="1116"/>
      <c r="QCW24" s="1116"/>
      <c r="QCX24" s="1116"/>
      <c r="QCY24" s="1116"/>
      <c r="QCZ24" s="1116"/>
      <c r="QDA24" s="1116"/>
      <c r="QDB24" s="1116"/>
      <c r="QDC24" s="1116"/>
      <c r="QDD24" s="1116"/>
      <c r="QDE24" s="1116"/>
      <c r="QDF24" s="1116"/>
      <c r="QDG24" s="1116"/>
      <c r="QDH24" s="1116"/>
      <c r="QDI24" s="1116"/>
      <c r="QDJ24" s="1116"/>
      <c r="QDK24" s="1116"/>
      <c r="QDL24" s="1116"/>
      <c r="QDM24" s="1116"/>
      <c r="QDN24" s="1116"/>
      <c r="QDO24" s="1116"/>
      <c r="QDP24" s="1116"/>
      <c r="QDQ24" s="1116"/>
      <c r="QDR24" s="1116"/>
      <c r="QDS24" s="1116"/>
      <c r="QDT24" s="1116"/>
      <c r="QDU24" s="1116"/>
      <c r="QDV24" s="1116"/>
      <c r="QDW24" s="1116"/>
      <c r="QDX24" s="1116"/>
      <c r="QDY24" s="1116"/>
      <c r="QDZ24" s="1116"/>
      <c r="QEA24" s="1116"/>
      <c r="QEB24" s="1116"/>
      <c r="QEC24" s="1116"/>
      <c r="QED24" s="1116"/>
      <c r="QEE24" s="1116"/>
      <c r="QEF24" s="1116"/>
      <c r="QEG24" s="1116"/>
      <c r="QEH24" s="1116"/>
      <c r="QEI24" s="1116"/>
      <c r="QEJ24" s="1116"/>
      <c r="QEK24" s="1116"/>
      <c r="QEL24" s="1116"/>
      <c r="QEM24" s="1116"/>
      <c r="QEN24" s="1116"/>
      <c r="QEO24" s="1116"/>
      <c r="QEP24" s="1116"/>
      <c r="QEQ24" s="1116"/>
      <c r="QER24" s="1116"/>
      <c r="QES24" s="1116"/>
      <c r="QET24" s="1116"/>
      <c r="QEU24" s="1116"/>
      <c r="QEV24" s="1116"/>
      <c r="QEW24" s="1116"/>
      <c r="QEX24" s="1116"/>
      <c r="QEY24" s="1116"/>
      <c r="QEZ24" s="1116"/>
      <c r="QFA24" s="1116"/>
      <c r="QFB24" s="1116"/>
      <c r="QFC24" s="1116"/>
      <c r="QFD24" s="1116"/>
      <c r="QFE24" s="1116"/>
      <c r="QFF24" s="1116"/>
      <c r="QFG24" s="1116"/>
      <c r="QFH24" s="1116"/>
      <c r="QFI24" s="1116"/>
      <c r="QFJ24" s="1116"/>
      <c r="QFK24" s="1116"/>
      <c r="QFL24" s="1116"/>
      <c r="QFM24" s="1116"/>
      <c r="QFN24" s="1116"/>
      <c r="QFO24" s="1116"/>
      <c r="QFP24" s="1116"/>
      <c r="QFQ24" s="1116"/>
      <c r="QFR24" s="1116"/>
      <c r="QFS24" s="1116"/>
      <c r="QFT24" s="1116"/>
      <c r="QFU24" s="1116"/>
      <c r="QFV24" s="1116"/>
      <c r="QFW24" s="1116"/>
      <c r="QFX24" s="1116"/>
      <c r="QFY24" s="1116"/>
      <c r="QFZ24" s="1116"/>
      <c r="QGA24" s="1116"/>
      <c r="QGB24" s="1116"/>
      <c r="QGC24" s="1116"/>
      <c r="QGD24" s="1116"/>
      <c r="QGE24" s="1116"/>
      <c r="QGF24" s="1116"/>
      <c r="QGG24" s="1116"/>
      <c r="QGH24" s="1116"/>
      <c r="QGI24" s="1116"/>
      <c r="QGJ24" s="1116"/>
      <c r="QGK24" s="1116"/>
      <c r="QGL24" s="1116"/>
      <c r="QGM24" s="1116"/>
      <c r="QGN24" s="1116"/>
      <c r="QGO24" s="1116"/>
      <c r="QGP24" s="1116"/>
      <c r="QGQ24" s="1116"/>
      <c r="QGR24" s="1116"/>
      <c r="QGS24" s="1116"/>
      <c r="QGT24" s="1116"/>
      <c r="QGU24" s="1116"/>
      <c r="QGV24" s="1116"/>
      <c r="QGW24" s="1116"/>
      <c r="QGX24" s="1116"/>
      <c r="QGY24" s="1116"/>
      <c r="QGZ24" s="1116"/>
      <c r="QHA24" s="1116"/>
      <c r="QHB24" s="1116"/>
      <c r="QHC24" s="1116"/>
      <c r="QHD24" s="1116"/>
      <c r="QHE24" s="1116"/>
      <c r="QHF24" s="1116"/>
      <c r="QHG24" s="1116"/>
      <c r="QHH24" s="1116"/>
      <c r="QHI24" s="1116"/>
      <c r="QHJ24" s="1116"/>
      <c r="QHK24" s="1116"/>
      <c r="QHL24" s="1116"/>
      <c r="QHM24" s="1116"/>
      <c r="QHN24" s="1116"/>
      <c r="QHO24" s="1116"/>
      <c r="QHP24" s="1116"/>
      <c r="QHQ24" s="1116"/>
      <c r="QHR24" s="1116"/>
      <c r="QHS24" s="1116"/>
      <c r="QHT24" s="1116"/>
      <c r="QHU24" s="1116"/>
      <c r="QHV24" s="1116"/>
      <c r="QHW24" s="1116"/>
      <c r="QHX24" s="1116"/>
      <c r="QHY24" s="1116"/>
      <c r="QHZ24" s="1116"/>
      <c r="QIA24" s="1116"/>
      <c r="QIB24" s="1116"/>
      <c r="QIC24" s="1116"/>
      <c r="QID24" s="1116"/>
      <c r="QIE24" s="1116"/>
      <c r="QIF24" s="1116"/>
      <c r="QIG24" s="1116"/>
      <c r="QIH24" s="1116"/>
      <c r="QII24" s="1116"/>
      <c r="QIJ24" s="1116"/>
      <c r="QIK24" s="1116"/>
      <c r="QIL24" s="1116"/>
      <c r="QIM24" s="1116"/>
      <c r="QIN24" s="1116"/>
      <c r="QIO24" s="1116"/>
      <c r="QIP24" s="1116"/>
      <c r="QIQ24" s="1116"/>
      <c r="QIR24" s="1116"/>
      <c r="QIS24" s="1116"/>
      <c r="QIT24" s="1116"/>
      <c r="QIU24" s="1116"/>
      <c r="QIV24" s="1116"/>
      <c r="QIW24" s="1116"/>
      <c r="QIX24" s="1116"/>
      <c r="QIY24" s="1116"/>
      <c r="QIZ24" s="1116"/>
      <c r="QJA24" s="1116"/>
      <c r="QJB24" s="1116"/>
      <c r="QJC24" s="1116"/>
      <c r="QJD24" s="1116"/>
      <c r="QJE24" s="1116"/>
      <c r="QJF24" s="1116"/>
      <c r="QJG24" s="1116"/>
      <c r="QJH24" s="1116"/>
      <c r="QJI24" s="1116"/>
      <c r="QJJ24" s="1116"/>
      <c r="QJK24" s="1116"/>
      <c r="QJL24" s="1116"/>
      <c r="QJM24" s="1116"/>
      <c r="QJN24" s="1116"/>
      <c r="QJO24" s="1116"/>
      <c r="QJP24" s="1116"/>
      <c r="QJQ24" s="1116"/>
      <c r="QJR24" s="1116"/>
      <c r="QJS24" s="1116"/>
      <c r="QJT24" s="1116"/>
      <c r="QJU24" s="1116"/>
      <c r="QJV24" s="1116"/>
      <c r="QJW24" s="1116"/>
      <c r="QJX24" s="1116"/>
      <c r="QJY24" s="1116"/>
      <c r="QJZ24" s="1116"/>
      <c r="QKA24" s="1116"/>
      <c r="QKB24" s="1116"/>
      <c r="QKC24" s="1116"/>
      <c r="QKD24" s="1116"/>
      <c r="QKE24" s="1116"/>
      <c r="QKF24" s="1116"/>
      <c r="QKG24" s="1116"/>
      <c r="QKH24" s="1116"/>
      <c r="QKI24" s="1116"/>
      <c r="QKJ24" s="1116"/>
      <c r="QKK24" s="1116"/>
      <c r="QKL24" s="1116"/>
      <c r="QKM24" s="1116"/>
      <c r="QKN24" s="1116"/>
      <c r="QKO24" s="1116"/>
      <c r="QKP24" s="1116"/>
      <c r="QKQ24" s="1116"/>
      <c r="QKR24" s="1116"/>
      <c r="QKS24" s="1116"/>
      <c r="QKT24" s="1116"/>
      <c r="QKU24" s="1116"/>
      <c r="QKV24" s="1116"/>
      <c r="QKW24" s="1116"/>
      <c r="QKX24" s="1116"/>
      <c r="QKY24" s="1116"/>
      <c r="QKZ24" s="1116"/>
      <c r="QLA24" s="1116"/>
      <c r="QLB24" s="1116"/>
      <c r="QLC24" s="1116"/>
      <c r="QLD24" s="1116"/>
      <c r="QLE24" s="1116"/>
      <c r="QLF24" s="1116"/>
      <c r="QLG24" s="1116"/>
      <c r="QLH24" s="1116"/>
      <c r="QLI24" s="1116"/>
      <c r="QLJ24" s="1116"/>
      <c r="QLK24" s="1116"/>
      <c r="QLL24" s="1116"/>
      <c r="QLM24" s="1116"/>
      <c r="QLN24" s="1116"/>
      <c r="QLO24" s="1116"/>
      <c r="QLP24" s="1116"/>
      <c r="QLQ24" s="1116"/>
      <c r="QLR24" s="1116"/>
      <c r="QLS24" s="1116"/>
      <c r="QLT24" s="1116"/>
      <c r="QLU24" s="1116"/>
      <c r="QLV24" s="1116"/>
      <c r="QLW24" s="1116"/>
      <c r="QLX24" s="1116"/>
      <c r="QLY24" s="1116"/>
      <c r="QLZ24" s="1116"/>
      <c r="QMA24" s="1116"/>
      <c r="QMB24" s="1116"/>
      <c r="QMC24" s="1116"/>
      <c r="QMD24" s="1116"/>
      <c r="QME24" s="1116"/>
      <c r="QMF24" s="1116"/>
      <c r="QMG24" s="1116"/>
      <c r="QMH24" s="1116"/>
      <c r="QMI24" s="1116"/>
      <c r="QMJ24" s="1116"/>
      <c r="QMK24" s="1116"/>
      <c r="QML24" s="1116"/>
      <c r="QMM24" s="1116"/>
      <c r="QMN24" s="1116"/>
      <c r="QMO24" s="1116"/>
      <c r="QMP24" s="1116"/>
      <c r="QMQ24" s="1116"/>
      <c r="QMR24" s="1116"/>
      <c r="QMS24" s="1116"/>
      <c r="QMT24" s="1116"/>
      <c r="QMU24" s="1116"/>
      <c r="QMV24" s="1116"/>
      <c r="QMW24" s="1116"/>
      <c r="QMX24" s="1116"/>
      <c r="QMY24" s="1116"/>
      <c r="QMZ24" s="1116"/>
      <c r="QNA24" s="1116"/>
      <c r="QNB24" s="1116"/>
      <c r="QNC24" s="1116"/>
      <c r="QND24" s="1116"/>
      <c r="QNE24" s="1116"/>
      <c r="QNF24" s="1116"/>
      <c r="QNG24" s="1116"/>
      <c r="QNH24" s="1116"/>
      <c r="QNI24" s="1116"/>
      <c r="QNJ24" s="1116"/>
      <c r="QNK24" s="1116"/>
      <c r="QNL24" s="1116"/>
      <c r="QNM24" s="1116"/>
      <c r="QNN24" s="1116"/>
      <c r="QNO24" s="1116"/>
      <c r="QNP24" s="1116"/>
      <c r="QNQ24" s="1116"/>
      <c r="QNR24" s="1116"/>
      <c r="QNS24" s="1116"/>
      <c r="QNT24" s="1116"/>
      <c r="QNU24" s="1116"/>
      <c r="QNV24" s="1116"/>
      <c r="QNW24" s="1116"/>
      <c r="QNX24" s="1116"/>
      <c r="QNY24" s="1116"/>
      <c r="QNZ24" s="1116"/>
      <c r="QOA24" s="1116"/>
      <c r="QOB24" s="1116"/>
      <c r="QOC24" s="1116"/>
      <c r="QOD24" s="1116"/>
      <c r="QOE24" s="1116"/>
      <c r="QOF24" s="1116"/>
      <c r="QOG24" s="1116"/>
      <c r="QOH24" s="1116"/>
      <c r="QOI24" s="1116"/>
      <c r="QOJ24" s="1116"/>
      <c r="QOK24" s="1116"/>
      <c r="QOL24" s="1116"/>
      <c r="QOM24" s="1116"/>
      <c r="QON24" s="1116"/>
      <c r="QOO24" s="1116"/>
      <c r="QOP24" s="1116"/>
      <c r="QOQ24" s="1116"/>
      <c r="QOR24" s="1116"/>
      <c r="QOS24" s="1116"/>
      <c r="QOT24" s="1116"/>
      <c r="QOU24" s="1116"/>
      <c r="QOV24" s="1116"/>
      <c r="QOW24" s="1116"/>
      <c r="QOX24" s="1116"/>
      <c r="QOY24" s="1116"/>
      <c r="QOZ24" s="1116"/>
      <c r="QPA24" s="1116"/>
      <c r="QPB24" s="1116"/>
      <c r="QPC24" s="1116"/>
      <c r="QPD24" s="1116"/>
      <c r="QPE24" s="1116"/>
      <c r="QPF24" s="1116"/>
      <c r="QPG24" s="1116"/>
      <c r="QPH24" s="1116"/>
      <c r="QPI24" s="1116"/>
      <c r="QPJ24" s="1116"/>
      <c r="QPK24" s="1116"/>
      <c r="QPL24" s="1116"/>
      <c r="QPM24" s="1116"/>
      <c r="QPN24" s="1116"/>
      <c r="QPO24" s="1116"/>
      <c r="QPP24" s="1116"/>
      <c r="QPQ24" s="1116"/>
      <c r="QPR24" s="1116"/>
      <c r="QPS24" s="1116"/>
      <c r="QPT24" s="1116"/>
      <c r="QPU24" s="1116"/>
      <c r="QPV24" s="1116"/>
      <c r="QPW24" s="1116"/>
      <c r="QPX24" s="1116"/>
      <c r="QPY24" s="1116"/>
      <c r="QPZ24" s="1116"/>
      <c r="QQA24" s="1116"/>
      <c r="QQB24" s="1116"/>
      <c r="QQC24" s="1116"/>
      <c r="QQD24" s="1116"/>
      <c r="QQE24" s="1116"/>
      <c r="QQF24" s="1116"/>
      <c r="QQG24" s="1116"/>
      <c r="QQH24" s="1116"/>
      <c r="QQI24" s="1116"/>
      <c r="QQJ24" s="1116"/>
      <c r="QQK24" s="1116"/>
      <c r="QQL24" s="1116"/>
      <c r="QQM24" s="1116"/>
      <c r="QQN24" s="1116"/>
      <c r="QQO24" s="1116"/>
      <c r="QQP24" s="1116"/>
      <c r="QQQ24" s="1116"/>
      <c r="QQR24" s="1116"/>
      <c r="QQS24" s="1116"/>
      <c r="QQT24" s="1116"/>
      <c r="QQU24" s="1116"/>
      <c r="QQV24" s="1116"/>
      <c r="QQW24" s="1116"/>
      <c r="QQX24" s="1116"/>
      <c r="QQY24" s="1116"/>
      <c r="QQZ24" s="1116"/>
      <c r="QRA24" s="1116"/>
      <c r="QRB24" s="1116"/>
      <c r="QRC24" s="1116"/>
      <c r="QRD24" s="1116"/>
      <c r="QRE24" s="1116"/>
      <c r="QRF24" s="1116"/>
      <c r="QRG24" s="1116"/>
      <c r="QRH24" s="1116"/>
      <c r="QRI24" s="1116"/>
      <c r="QRJ24" s="1116"/>
      <c r="QRK24" s="1116"/>
      <c r="QRL24" s="1116"/>
      <c r="QRM24" s="1116"/>
      <c r="QRN24" s="1116"/>
      <c r="QRO24" s="1116"/>
      <c r="QRP24" s="1116"/>
      <c r="QRQ24" s="1116"/>
      <c r="QRR24" s="1116"/>
      <c r="QRS24" s="1116"/>
      <c r="QRT24" s="1116"/>
      <c r="QRU24" s="1116"/>
      <c r="QRV24" s="1116"/>
      <c r="QRW24" s="1116"/>
      <c r="QRX24" s="1116"/>
      <c r="QRY24" s="1116"/>
      <c r="QRZ24" s="1116"/>
      <c r="QSA24" s="1116"/>
      <c r="QSB24" s="1116"/>
      <c r="QSC24" s="1116"/>
      <c r="QSD24" s="1116"/>
      <c r="QSE24" s="1116"/>
      <c r="QSF24" s="1116"/>
      <c r="QSG24" s="1116"/>
      <c r="QSH24" s="1116"/>
      <c r="QSI24" s="1116"/>
      <c r="QSJ24" s="1116"/>
      <c r="QSK24" s="1116"/>
      <c r="QSL24" s="1116"/>
      <c r="QSM24" s="1116"/>
      <c r="QSN24" s="1116"/>
      <c r="QSO24" s="1116"/>
      <c r="QSP24" s="1116"/>
      <c r="QSQ24" s="1116"/>
      <c r="QSR24" s="1116"/>
      <c r="QSS24" s="1116"/>
      <c r="QST24" s="1116"/>
      <c r="QSU24" s="1116"/>
      <c r="QSV24" s="1116"/>
      <c r="QSW24" s="1116"/>
      <c r="QSX24" s="1116"/>
      <c r="QSY24" s="1116"/>
      <c r="QSZ24" s="1116"/>
      <c r="QTA24" s="1116"/>
      <c r="QTB24" s="1116"/>
      <c r="QTC24" s="1116"/>
      <c r="QTD24" s="1116"/>
      <c r="QTE24" s="1116"/>
      <c r="QTF24" s="1116"/>
      <c r="QTG24" s="1116"/>
      <c r="QTH24" s="1116"/>
      <c r="QTI24" s="1116"/>
      <c r="QTJ24" s="1116"/>
      <c r="QTK24" s="1116"/>
      <c r="QTL24" s="1116"/>
      <c r="QTM24" s="1116"/>
      <c r="QTN24" s="1116"/>
      <c r="QTO24" s="1116"/>
      <c r="QTP24" s="1116"/>
      <c r="QTQ24" s="1116"/>
      <c r="QTR24" s="1116"/>
      <c r="QTS24" s="1116"/>
      <c r="QTT24" s="1116"/>
      <c r="QTU24" s="1116"/>
      <c r="QTV24" s="1116"/>
      <c r="QTW24" s="1116"/>
      <c r="QTX24" s="1116"/>
      <c r="QTY24" s="1116"/>
      <c r="QTZ24" s="1116"/>
      <c r="QUA24" s="1116"/>
      <c r="QUB24" s="1116"/>
      <c r="QUC24" s="1116"/>
      <c r="QUD24" s="1116"/>
      <c r="QUE24" s="1116"/>
      <c r="QUF24" s="1116"/>
      <c r="QUG24" s="1116"/>
      <c r="QUH24" s="1116"/>
      <c r="QUI24" s="1116"/>
      <c r="QUJ24" s="1116"/>
      <c r="QUK24" s="1116"/>
      <c r="QUL24" s="1116"/>
      <c r="QUM24" s="1116"/>
      <c r="QUN24" s="1116"/>
      <c r="QUO24" s="1116"/>
      <c r="QUP24" s="1116"/>
      <c r="QUQ24" s="1116"/>
      <c r="QUR24" s="1116"/>
      <c r="QUS24" s="1116"/>
      <c r="QUT24" s="1116"/>
      <c r="QUU24" s="1116"/>
      <c r="QUV24" s="1116"/>
      <c r="QUW24" s="1116"/>
      <c r="QUX24" s="1116"/>
      <c r="QUY24" s="1116"/>
      <c r="QUZ24" s="1116"/>
      <c r="QVA24" s="1116"/>
      <c r="QVB24" s="1116"/>
      <c r="QVC24" s="1116"/>
      <c r="QVD24" s="1116"/>
      <c r="QVE24" s="1116"/>
      <c r="QVF24" s="1116"/>
      <c r="QVG24" s="1116"/>
      <c r="QVH24" s="1116"/>
      <c r="QVI24" s="1116"/>
      <c r="QVJ24" s="1116"/>
      <c r="QVK24" s="1116"/>
      <c r="QVL24" s="1116"/>
      <c r="QVM24" s="1116"/>
      <c r="QVN24" s="1116"/>
      <c r="QVO24" s="1116"/>
      <c r="QVP24" s="1116"/>
      <c r="QVQ24" s="1116"/>
      <c r="QVR24" s="1116"/>
      <c r="QVS24" s="1116"/>
      <c r="QVT24" s="1116"/>
      <c r="QVU24" s="1116"/>
      <c r="QVV24" s="1116"/>
      <c r="QVW24" s="1116"/>
      <c r="QVX24" s="1116"/>
      <c r="QVY24" s="1116"/>
      <c r="QVZ24" s="1116"/>
      <c r="QWA24" s="1116"/>
      <c r="QWB24" s="1116"/>
      <c r="QWC24" s="1116"/>
      <c r="QWD24" s="1116"/>
      <c r="QWE24" s="1116"/>
      <c r="QWF24" s="1116"/>
      <c r="QWG24" s="1116"/>
      <c r="QWH24" s="1116"/>
      <c r="QWI24" s="1116"/>
      <c r="QWJ24" s="1116"/>
      <c r="QWK24" s="1116"/>
      <c r="QWL24" s="1116"/>
      <c r="QWM24" s="1116"/>
      <c r="QWN24" s="1116"/>
      <c r="QWO24" s="1116"/>
      <c r="QWP24" s="1116"/>
      <c r="QWQ24" s="1116"/>
      <c r="QWR24" s="1116"/>
      <c r="QWS24" s="1116"/>
      <c r="QWT24" s="1116"/>
      <c r="QWU24" s="1116"/>
      <c r="QWV24" s="1116"/>
      <c r="QWW24" s="1116"/>
      <c r="QWX24" s="1116"/>
      <c r="QWY24" s="1116"/>
      <c r="QWZ24" s="1116"/>
      <c r="QXA24" s="1116"/>
      <c r="QXB24" s="1116"/>
      <c r="QXC24" s="1116"/>
      <c r="QXD24" s="1116"/>
      <c r="QXE24" s="1116"/>
      <c r="QXF24" s="1116"/>
      <c r="QXG24" s="1116"/>
      <c r="QXH24" s="1116"/>
      <c r="QXI24" s="1116"/>
      <c r="QXJ24" s="1116"/>
      <c r="QXK24" s="1116"/>
      <c r="QXL24" s="1116"/>
      <c r="QXM24" s="1116"/>
      <c r="QXN24" s="1116"/>
      <c r="QXO24" s="1116"/>
      <c r="QXP24" s="1116"/>
      <c r="QXQ24" s="1116"/>
      <c r="QXR24" s="1116"/>
      <c r="QXS24" s="1116"/>
      <c r="QXT24" s="1116"/>
      <c r="QXU24" s="1116"/>
      <c r="QXV24" s="1116"/>
      <c r="QXW24" s="1116"/>
      <c r="QXX24" s="1116"/>
      <c r="QXY24" s="1116"/>
      <c r="QXZ24" s="1116"/>
      <c r="QYA24" s="1116"/>
      <c r="QYB24" s="1116"/>
      <c r="QYC24" s="1116"/>
      <c r="QYD24" s="1116"/>
      <c r="QYE24" s="1116"/>
      <c r="QYF24" s="1116"/>
      <c r="QYG24" s="1116"/>
      <c r="QYH24" s="1116"/>
      <c r="QYI24" s="1116"/>
      <c r="QYJ24" s="1116"/>
      <c r="QYK24" s="1116"/>
      <c r="QYL24" s="1116"/>
      <c r="QYM24" s="1116"/>
      <c r="QYN24" s="1116"/>
      <c r="QYO24" s="1116"/>
      <c r="QYP24" s="1116"/>
      <c r="QYQ24" s="1116"/>
      <c r="QYR24" s="1116"/>
      <c r="QYS24" s="1116"/>
      <c r="QYT24" s="1116"/>
      <c r="QYU24" s="1116"/>
      <c r="QYV24" s="1116"/>
      <c r="QYW24" s="1116"/>
      <c r="QYX24" s="1116"/>
      <c r="QYY24" s="1116"/>
      <c r="QYZ24" s="1116"/>
      <c r="QZA24" s="1116"/>
      <c r="QZB24" s="1116"/>
      <c r="QZC24" s="1116"/>
      <c r="QZD24" s="1116"/>
      <c r="QZE24" s="1116"/>
      <c r="QZF24" s="1116"/>
      <c r="QZG24" s="1116"/>
      <c r="QZH24" s="1116"/>
      <c r="QZI24" s="1116"/>
      <c r="QZJ24" s="1116"/>
      <c r="QZK24" s="1116"/>
      <c r="QZL24" s="1116"/>
      <c r="QZM24" s="1116"/>
      <c r="QZN24" s="1116"/>
      <c r="QZO24" s="1116"/>
      <c r="QZP24" s="1116"/>
      <c r="QZQ24" s="1116"/>
      <c r="QZR24" s="1116"/>
      <c r="QZS24" s="1116"/>
      <c r="QZT24" s="1116"/>
      <c r="QZU24" s="1116"/>
      <c r="QZV24" s="1116"/>
      <c r="QZW24" s="1116"/>
      <c r="QZX24" s="1116"/>
      <c r="QZY24" s="1116"/>
      <c r="QZZ24" s="1116"/>
      <c r="RAA24" s="1116"/>
      <c r="RAB24" s="1116"/>
      <c r="RAC24" s="1116"/>
      <c r="RAD24" s="1116"/>
      <c r="RAE24" s="1116"/>
      <c r="RAF24" s="1116"/>
      <c r="RAG24" s="1116"/>
      <c r="RAH24" s="1116"/>
      <c r="RAI24" s="1116"/>
      <c r="RAJ24" s="1116"/>
      <c r="RAK24" s="1116"/>
      <c r="RAL24" s="1116"/>
      <c r="RAM24" s="1116"/>
      <c r="RAN24" s="1116"/>
      <c r="RAO24" s="1116"/>
      <c r="RAP24" s="1116"/>
      <c r="RAQ24" s="1116"/>
      <c r="RAR24" s="1116"/>
      <c r="RAS24" s="1116"/>
      <c r="RAT24" s="1116"/>
      <c r="RAU24" s="1116"/>
      <c r="RAV24" s="1116"/>
      <c r="RAW24" s="1116"/>
      <c r="RAX24" s="1116"/>
      <c r="RAY24" s="1116"/>
      <c r="RAZ24" s="1116"/>
      <c r="RBA24" s="1116"/>
      <c r="RBB24" s="1116"/>
      <c r="RBC24" s="1116"/>
      <c r="RBD24" s="1116"/>
      <c r="RBE24" s="1116"/>
      <c r="RBF24" s="1116"/>
      <c r="RBG24" s="1116"/>
      <c r="RBH24" s="1116"/>
      <c r="RBI24" s="1116"/>
      <c r="RBJ24" s="1116"/>
      <c r="RBK24" s="1116"/>
      <c r="RBL24" s="1116"/>
      <c r="RBM24" s="1116"/>
      <c r="RBN24" s="1116"/>
      <c r="RBO24" s="1116"/>
      <c r="RBP24" s="1116"/>
      <c r="RBQ24" s="1116"/>
      <c r="RBR24" s="1116"/>
      <c r="RBS24" s="1116"/>
      <c r="RBT24" s="1116"/>
      <c r="RBU24" s="1116"/>
      <c r="RBV24" s="1116"/>
      <c r="RBW24" s="1116"/>
      <c r="RBX24" s="1116"/>
      <c r="RBY24" s="1116"/>
      <c r="RBZ24" s="1116"/>
      <c r="RCA24" s="1116"/>
      <c r="RCB24" s="1116"/>
      <c r="RCC24" s="1116"/>
      <c r="RCD24" s="1116"/>
      <c r="RCE24" s="1116"/>
      <c r="RCF24" s="1116"/>
      <c r="RCG24" s="1116"/>
      <c r="RCH24" s="1116"/>
      <c r="RCI24" s="1116"/>
      <c r="RCJ24" s="1116"/>
      <c r="RCK24" s="1116"/>
      <c r="RCL24" s="1116"/>
      <c r="RCM24" s="1116"/>
      <c r="RCN24" s="1116"/>
      <c r="RCO24" s="1116"/>
      <c r="RCP24" s="1116"/>
      <c r="RCQ24" s="1116"/>
      <c r="RCR24" s="1116"/>
      <c r="RCS24" s="1116"/>
      <c r="RCT24" s="1116"/>
      <c r="RCU24" s="1116"/>
      <c r="RCV24" s="1116"/>
      <c r="RCW24" s="1116"/>
      <c r="RCX24" s="1116"/>
      <c r="RCY24" s="1116"/>
      <c r="RCZ24" s="1116"/>
      <c r="RDA24" s="1116"/>
      <c r="RDB24" s="1116"/>
      <c r="RDC24" s="1116"/>
      <c r="RDD24" s="1116"/>
      <c r="RDE24" s="1116"/>
      <c r="RDF24" s="1116"/>
      <c r="RDG24" s="1116"/>
      <c r="RDH24" s="1116"/>
      <c r="RDI24" s="1116"/>
      <c r="RDJ24" s="1116"/>
      <c r="RDK24" s="1116"/>
      <c r="RDL24" s="1116"/>
      <c r="RDM24" s="1116"/>
      <c r="RDN24" s="1116"/>
      <c r="RDO24" s="1116"/>
      <c r="RDP24" s="1116"/>
      <c r="RDQ24" s="1116"/>
      <c r="RDR24" s="1116"/>
      <c r="RDS24" s="1116"/>
      <c r="RDT24" s="1116"/>
      <c r="RDU24" s="1116"/>
      <c r="RDV24" s="1116"/>
      <c r="RDW24" s="1116"/>
      <c r="RDX24" s="1116"/>
      <c r="RDY24" s="1116"/>
      <c r="RDZ24" s="1116"/>
      <c r="REA24" s="1116"/>
      <c r="REB24" s="1116"/>
      <c r="REC24" s="1116"/>
      <c r="RED24" s="1116"/>
      <c r="REE24" s="1116"/>
      <c r="REF24" s="1116"/>
      <c r="REG24" s="1116"/>
      <c r="REH24" s="1116"/>
      <c r="REI24" s="1116"/>
      <c r="REJ24" s="1116"/>
      <c r="REK24" s="1116"/>
      <c r="REL24" s="1116"/>
      <c r="REM24" s="1116"/>
      <c r="REN24" s="1116"/>
      <c r="REO24" s="1116"/>
      <c r="REP24" s="1116"/>
      <c r="REQ24" s="1116"/>
      <c r="RER24" s="1116"/>
      <c r="RES24" s="1116"/>
      <c r="RET24" s="1116"/>
      <c r="REU24" s="1116"/>
      <c r="REV24" s="1116"/>
      <c r="REW24" s="1116"/>
      <c r="REX24" s="1116"/>
      <c r="REY24" s="1116"/>
      <c r="REZ24" s="1116"/>
      <c r="RFA24" s="1116"/>
      <c r="RFB24" s="1116"/>
      <c r="RFC24" s="1116"/>
      <c r="RFD24" s="1116"/>
      <c r="RFE24" s="1116"/>
      <c r="RFF24" s="1116"/>
      <c r="RFG24" s="1116"/>
      <c r="RFH24" s="1116"/>
      <c r="RFI24" s="1116"/>
      <c r="RFJ24" s="1116"/>
      <c r="RFK24" s="1116"/>
      <c r="RFL24" s="1116"/>
      <c r="RFM24" s="1116"/>
      <c r="RFN24" s="1116"/>
      <c r="RFO24" s="1116"/>
      <c r="RFP24" s="1116"/>
      <c r="RFQ24" s="1116"/>
      <c r="RFR24" s="1116"/>
      <c r="RFS24" s="1116"/>
      <c r="RFT24" s="1116"/>
      <c r="RFU24" s="1116"/>
      <c r="RFV24" s="1116"/>
      <c r="RFW24" s="1116"/>
      <c r="RFX24" s="1116"/>
      <c r="RFY24" s="1116"/>
      <c r="RFZ24" s="1116"/>
      <c r="RGA24" s="1116"/>
      <c r="RGB24" s="1116"/>
      <c r="RGC24" s="1116"/>
      <c r="RGD24" s="1116"/>
      <c r="RGE24" s="1116"/>
      <c r="RGF24" s="1116"/>
      <c r="RGG24" s="1116"/>
      <c r="RGH24" s="1116"/>
      <c r="RGI24" s="1116"/>
      <c r="RGJ24" s="1116"/>
      <c r="RGK24" s="1116"/>
      <c r="RGL24" s="1116"/>
      <c r="RGM24" s="1116"/>
      <c r="RGN24" s="1116"/>
      <c r="RGO24" s="1116"/>
      <c r="RGP24" s="1116"/>
      <c r="RGQ24" s="1116"/>
      <c r="RGR24" s="1116"/>
      <c r="RGS24" s="1116"/>
      <c r="RGT24" s="1116"/>
      <c r="RGU24" s="1116"/>
      <c r="RGV24" s="1116"/>
      <c r="RGW24" s="1116"/>
      <c r="RGX24" s="1116"/>
      <c r="RGY24" s="1116"/>
      <c r="RGZ24" s="1116"/>
      <c r="RHA24" s="1116"/>
      <c r="RHB24" s="1116"/>
      <c r="RHC24" s="1116"/>
      <c r="RHD24" s="1116"/>
      <c r="RHE24" s="1116"/>
      <c r="RHF24" s="1116"/>
      <c r="RHG24" s="1116"/>
      <c r="RHH24" s="1116"/>
      <c r="RHI24" s="1116"/>
      <c r="RHJ24" s="1116"/>
      <c r="RHK24" s="1116"/>
      <c r="RHL24" s="1116"/>
      <c r="RHM24" s="1116"/>
      <c r="RHN24" s="1116"/>
      <c r="RHO24" s="1116"/>
      <c r="RHP24" s="1116"/>
      <c r="RHQ24" s="1116"/>
      <c r="RHR24" s="1116"/>
      <c r="RHS24" s="1116"/>
      <c r="RHT24" s="1116"/>
      <c r="RHU24" s="1116"/>
      <c r="RHV24" s="1116"/>
      <c r="RHW24" s="1116"/>
      <c r="RHX24" s="1116"/>
      <c r="RHY24" s="1116"/>
      <c r="RHZ24" s="1116"/>
      <c r="RIA24" s="1116"/>
      <c r="RIB24" s="1116"/>
      <c r="RIC24" s="1116"/>
      <c r="RID24" s="1116"/>
      <c r="RIE24" s="1116"/>
      <c r="RIF24" s="1116"/>
      <c r="RIG24" s="1116"/>
      <c r="RIH24" s="1116"/>
      <c r="RII24" s="1116"/>
      <c r="RIJ24" s="1116"/>
      <c r="RIK24" s="1116"/>
      <c r="RIL24" s="1116"/>
      <c r="RIM24" s="1116"/>
      <c r="RIN24" s="1116"/>
      <c r="RIO24" s="1116"/>
      <c r="RIP24" s="1116"/>
      <c r="RIQ24" s="1116"/>
      <c r="RIR24" s="1116"/>
      <c r="RIS24" s="1116"/>
      <c r="RIT24" s="1116"/>
      <c r="RIU24" s="1116"/>
      <c r="RIV24" s="1116"/>
      <c r="RIW24" s="1116"/>
      <c r="RIX24" s="1116"/>
      <c r="RIY24" s="1116"/>
      <c r="RIZ24" s="1116"/>
      <c r="RJA24" s="1116"/>
      <c r="RJB24" s="1116"/>
      <c r="RJC24" s="1116"/>
      <c r="RJD24" s="1116"/>
      <c r="RJE24" s="1116"/>
      <c r="RJF24" s="1116"/>
      <c r="RJG24" s="1116"/>
      <c r="RJH24" s="1116"/>
      <c r="RJI24" s="1116"/>
      <c r="RJJ24" s="1116"/>
      <c r="RJK24" s="1116"/>
      <c r="RJL24" s="1116"/>
      <c r="RJM24" s="1116"/>
      <c r="RJN24" s="1116"/>
      <c r="RJO24" s="1116"/>
      <c r="RJP24" s="1116"/>
      <c r="RJQ24" s="1116"/>
      <c r="RJR24" s="1116"/>
      <c r="RJS24" s="1116"/>
      <c r="RJT24" s="1116"/>
      <c r="RJU24" s="1116"/>
      <c r="RJV24" s="1116"/>
      <c r="RJW24" s="1116"/>
      <c r="RJX24" s="1116"/>
      <c r="RJY24" s="1116"/>
      <c r="RJZ24" s="1116"/>
      <c r="RKA24" s="1116"/>
      <c r="RKB24" s="1116"/>
      <c r="RKC24" s="1116"/>
      <c r="RKD24" s="1116"/>
      <c r="RKE24" s="1116"/>
      <c r="RKF24" s="1116"/>
      <c r="RKG24" s="1116"/>
      <c r="RKH24" s="1116"/>
      <c r="RKI24" s="1116"/>
      <c r="RKJ24" s="1116"/>
      <c r="RKK24" s="1116"/>
      <c r="RKL24" s="1116"/>
      <c r="RKM24" s="1116"/>
      <c r="RKN24" s="1116"/>
      <c r="RKO24" s="1116"/>
      <c r="RKP24" s="1116"/>
      <c r="RKQ24" s="1116"/>
      <c r="RKR24" s="1116"/>
      <c r="RKS24" s="1116"/>
      <c r="RKT24" s="1116"/>
      <c r="RKU24" s="1116"/>
      <c r="RKV24" s="1116"/>
      <c r="RKW24" s="1116"/>
      <c r="RKX24" s="1116"/>
      <c r="RKY24" s="1116"/>
      <c r="RKZ24" s="1116"/>
      <c r="RLA24" s="1116"/>
      <c r="RLB24" s="1116"/>
      <c r="RLC24" s="1116"/>
      <c r="RLD24" s="1116"/>
      <c r="RLE24" s="1116"/>
      <c r="RLF24" s="1116"/>
      <c r="RLG24" s="1116"/>
      <c r="RLH24" s="1116"/>
      <c r="RLI24" s="1116"/>
      <c r="RLJ24" s="1116"/>
      <c r="RLK24" s="1116"/>
      <c r="RLL24" s="1116"/>
      <c r="RLM24" s="1116"/>
      <c r="RLN24" s="1116"/>
      <c r="RLO24" s="1116"/>
      <c r="RLP24" s="1116"/>
      <c r="RLQ24" s="1116"/>
      <c r="RLR24" s="1116"/>
      <c r="RLS24" s="1116"/>
      <c r="RLT24" s="1116"/>
      <c r="RLU24" s="1116"/>
      <c r="RLV24" s="1116"/>
      <c r="RLW24" s="1116"/>
      <c r="RLX24" s="1116"/>
      <c r="RLY24" s="1116"/>
      <c r="RLZ24" s="1116"/>
      <c r="RMA24" s="1116"/>
      <c r="RMB24" s="1116"/>
      <c r="RMC24" s="1116"/>
      <c r="RMD24" s="1116"/>
      <c r="RME24" s="1116"/>
      <c r="RMF24" s="1116"/>
      <c r="RMG24" s="1116"/>
      <c r="RMH24" s="1116"/>
      <c r="RMI24" s="1116"/>
      <c r="RMJ24" s="1116"/>
      <c r="RMK24" s="1116"/>
      <c r="RML24" s="1116"/>
      <c r="RMM24" s="1116"/>
      <c r="RMN24" s="1116"/>
      <c r="RMO24" s="1116"/>
      <c r="RMP24" s="1116"/>
      <c r="RMQ24" s="1116"/>
      <c r="RMR24" s="1116"/>
      <c r="RMS24" s="1116"/>
      <c r="RMT24" s="1116"/>
      <c r="RMU24" s="1116"/>
      <c r="RMV24" s="1116"/>
      <c r="RMW24" s="1116"/>
      <c r="RMX24" s="1116"/>
      <c r="RMY24" s="1116"/>
      <c r="RMZ24" s="1116"/>
      <c r="RNA24" s="1116"/>
      <c r="RNB24" s="1116"/>
      <c r="RNC24" s="1116"/>
      <c r="RND24" s="1116"/>
      <c r="RNE24" s="1116"/>
      <c r="RNF24" s="1116"/>
      <c r="RNG24" s="1116"/>
      <c r="RNH24" s="1116"/>
      <c r="RNI24" s="1116"/>
      <c r="RNJ24" s="1116"/>
      <c r="RNK24" s="1116"/>
      <c r="RNL24" s="1116"/>
      <c r="RNM24" s="1116"/>
      <c r="RNN24" s="1116"/>
      <c r="RNO24" s="1116"/>
      <c r="RNP24" s="1116"/>
      <c r="RNQ24" s="1116"/>
      <c r="RNR24" s="1116"/>
      <c r="RNS24" s="1116"/>
      <c r="RNT24" s="1116"/>
      <c r="RNU24" s="1116"/>
      <c r="RNV24" s="1116"/>
      <c r="RNW24" s="1116"/>
      <c r="RNX24" s="1116"/>
      <c r="RNY24" s="1116"/>
      <c r="RNZ24" s="1116"/>
      <c r="ROA24" s="1116"/>
      <c r="ROB24" s="1116"/>
      <c r="ROC24" s="1116"/>
      <c r="ROD24" s="1116"/>
      <c r="ROE24" s="1116"/>
      <c r="ROF24" s="1116"/>
      <c r="ROG24" s="1116"/>
      <c r="ROH24" s="1116"/>
      <c r="ROI24" s="1116"/>
      <c r="ROJ24" s="1116"/>
      <c r="ROK24" s="1116"/>
      <c r="ROL24" s="1116"/>
      <c r="ROM24" s="1116"/>
      <c r="RON24" s="1116"/>
      <c r="ROO24" s="1116"/>
      <c r="ROP24" s="1116"/>
      <c r="ROQ24" s="1116"/>
      <c r="ROR24" s="1116"/>
      <c r="ROS24" s="1116"/>
      <c r="ROT24" s="1116"/>
      <c r="ROU24" s="1116"/>
      <c r="ROV24" s="1116"/>
      <c r="ROW24" s="1116"/>
      <c r="ROX24" s="1116"/>
      <c r="ROY24" s="1116"/>
      <c r="ROZ24" s="1116"/>
      <c r="RPA24" s="1116"/>
      <c r="RPB24" s="1116"/>
      <c r="RPC24" s="1116"/>
      <c r="RPD24" s="1116"/>
      <c r="RPE24" s="1116"/>
      <c r="RPF24" s="1116"/>
      <c r="RPG24" s="1116"/>
      <c r="RPH24" s="1116"/>
      <c r="RPI24" s="1116"/>
      <c r="RPJ24" s="1116"/>
      <c r="RPK24" s="1116"/>
      <c r="RPL24" s="1116"/>
      <c r="RPM24" s="1116"/>
      <c r="RPN24" s="1116"/>
      <c r="RPO24" s="1116"/>
      <c r="RPP24" s="1116"/>
      <c r="RPQ24" s="1116"/>
      <c r="RPR24" s="1116"/>
      <c r="RPS24" s="1116"/>
      <c r="RPT24" s="1116"/>
      <c r="RPU24" s="1116"/>
      <c r="RPV24" s="1116"/>
      <c r="RPW24" s="1116"/>
      <c r="RPX24" s="1116"/>
      <c r="RPY24" s="1116"/>
      <c r="RPZ24" s="1116"/>
      <c r="RQA24" s="1116"/>
      <c r="RQB24" s="1116"/>
      <c r="RQC24" s="1116"/>
      <c r="RQD24" s="1116"/>
      <c r="RQE24" s="1116"/>
      <c r="RQF24" s="1116"/>
      <c r="RQG24" s="1116"/>
      <c r="RQH24" s="1116"/>
      <c r="RQI24" s="1116"/>
      <c r="RQJ24" s="1116"/>
      <c r="RQK24" s="1116"/>
      <c r="RQL24" s="1116"/>
      <c r="RQM24" s="1116"/>
      <c r="RQN24" s="1116"/>
      <c r="RQO24" s="1116"/>
      <c r="RQP24" s="1116"/>
      <c r="RQQ24" s="1116"/>
      <c r="RQR24" s="1116"/>
      <c r="RQS24" s="1116"/>
      <c r="RQT24" s="1116"/>
      <c r="RQU24" s="1116"/>
      <c r="RQV24" s="1116"/>
      <c r="RQW24" s="1116"/>
      <c r="RQX24" s="1116"/>
      <c r="RQY24" s="1116"/>
      <c r="RQZ24" s="1116"/>
      <c r="RRA24" s="1116"/>
      <c r="RRB24" s="1116"/>
      <c r="RRC24" s="1116"/>
      <c r="RRD24" s="1116"/>
      <c r="RRE24" s="1116"/>
      <c r="RRF24" s="1116"/>
      <c r="RRG24" s="1116"/>
      <c r="RRH24" s="1116"/>
      <c r="RRI24" s="1116"/>
      <c r="RRJ24" s="1116"/>
      <c r="RRK24" s="1116"/>
      <c r="RRL24" s="1116"/>
      <c r="RRM24" s="1116"/>
      <c r="RRN24" s="1116"/>
      <c r="RRO24" s="1116"/>
      <c r="RRP24" s="1116"/>
      <c r="RRQ24" s="1116"/>
      <c r="RRR24" s="1116"/>
      <c r="RRS24" s="1116"/>
      <c r="RRT24" s="1116"/>
      <c r="RRU24" s="1116"/>
      <c r="RRV24" s="1116"/>
      <c r="RRW24" s="1116"/>
      <c r="RRX24" s="1116"/>
      <c r="RRY24" s="1116"/>
      <c r="RRZ24" s="1116"/>
      <c r="RSA24" s="1116"/>
      <c r="RSB24" s="1116"/>
      <c r="RSC24" s="1116"/>
      <c r="RSD24" s="1116"/>
      <c r="RSE24" s="1116"/>
      <c r="RSF24" s="1116"/>
      <c r="RSG24" s="1116"/>
      <c r="RSH24" s="1116"/>
      <c r="RSI24" s="1116"/>
      <c r="RSJ24" s="1116"/>
      <c r="RSK24" s="1116"/>
      <c r="RSL24" s="1116"/>
      <c r="RSM24" s="1116"/>
      <c r="RSN24" s="1116"/>
      <c r="RSO24" s="1116"/>
      <c r="RSP24" s="1116"/>
      <c r="RSQ24" s="1116"/>
      <c r="RSR24" s="1116"/>
      <c r="RSS24" s="1116"/>
      <c r="RST24" s="1116"/>
      <c r="RSU24" s="1116"/>
      <c r="RSV24" s="1116"/>
      <c r="RSW24" s="1116"/>
      <c r="RSX24" s="1116"/>
      <c r="RSY24" s="1116"/>
      <c r="RSZ24" s="1116"/>
      <c r="RTA24" s="1116"/>
      <c r="RTB24" s="1116"/>
      <c r="RTC24" s="1116"/>
      <c r="RTD24" s="1116"/>
      <c r="RTE24" s="1116"/>
      <c r="RTF24" s="1116"/>
      <c r="RTG24" s="1116"/>
      <c r="RTH24" s="1116"/>
      <c r="RTI24" s="1116"/>
      <c r="RTJ24" s="1116"/>
      <c r="RTK24" s="1116"/>
      <c r="RTL24" s="1116"/>
      <c r="RTM24" s="1116"/>
      <c r="RTN24" s="1116"/>
      <c r="RTO24" s="1116"/>
      <c r="RTP24" s="1116"/>
      <c r="RTQ24" s="1116"/>
      <c r="RTR24" s="1116"/>
      <c r="RTS24" s="1116"/>
      <c r="RTT24" s="1116"/>
      <c r="RTU24" s="1116"/>
      <c r="RTV24" s="1116"/>
      <c r="RTW24" s="1116"/>
      <c r="RTX24" s="1116"/>
      <c r="RTY24" s="1116"/>
      <c r="RTZ24" s="1116"/>
      <c r="RUA24" s="1116"/>
      <c r="RUB24" s="1116"/>
      <c r="RUC24" s="1116"/>
      <c r="RUD24" s="1116"/>
      <c r="RUE24" s="1116"/>
      <c r="RUF24" s="1116"/>
      <c r="RUG24" s="1116"/>
      <c r="RUH24" s="1116"/>
      <c r="RUI24" s="1116"/>
      <c r="RUJ24" s="1116"/>
      <c r="RUK24" s="1116"/>
      <c r="RUL24" s="1116"/>
      <c r="RUM24" s="1116"/>
      <c r="RUN24" s="1116"/>
      <c r="RUO24" s="1116"/>
      <c r="RUP24" s="1116"/>
      <c r="RUQ24" s="1116"/>
      <c r="RUR24" s="1116"/>
      <c r="RUS24" s="1116"/>
      <c r="RUT24" s="1116"/>
      <c r="RUU24" s="1116"/>
      <c r="RUV24" s="1116"/>
      <c r="RUW24" s="1116"/>
      <c r="RUX24" s="1116"/>
      <c r="RUY24" s="1116"/>
      <c r="RUZ24" s="1116"/>
      <c r="RVA24" s="1116"/>
      <c r="RVB24" s="1116"/>
      <c r="RVC24" s="1116"/>
      <c r="RVD24" s="1116"/>
      <c r="RVE24" s="1116"/>
      <c r="RVF24" s="1116"/>
      <c r="RVG24" s="1116"/>
      <c r="RVH24" s="1116"/>
      <c r="RVI24" s="1116"/>
      <c r="RVJ24" s="1116"/>
      <c r="RVK24" s="1116"/>
      <c r="RVL24" s="1116"/>
      <c r="RVM24" s="1116"/>
      <c r="RVN24" s="1116"/>
      <c r="RVO24" s="1116"/>
      <c r="RVP24" s="1116"/>
      <c r="RVQ24" s="1116"/>
      <c r="RVR24" s="1116"/>
      <c r="RVS24" s="1116"/>
      <c r="RVT24" s="1116"/>
      <c r="RVU24" s="1116"/>
      <c r="RVV24" s="1116"/>
      <c r="RVW24" s="1116"/>
      <c r="RVX24" s="1116"/>
      <c r="RVY24" s="1116"/>
      <c r="RVZ24" s="1116"/>
      <c r="RWA24" s="1116"/>
      <c r="RWB24" s="1116"/>
      <c r="RWC24" s="1116"/>
      <c r="RWD24" s="1116"/>
      <c r="RWE24" s="1116"/>
      <c r="RWF24" s="1116"/>
      <c r="RWG24" s="1116"/>
      <c r="RWH24" s="1116"/>
      <c r="RWI24" s="1116"/>
      <c r="RWJ24" s="1116"/>
      <c r="RWK24" s="1116"/>
      <c r="RWL24" s="1116"/>
      <c r="RWM24" s="1116"/>
      <c r="RWN24" s="1116"/>
      <c r="RWO24" s="1116"/>
      <c r="RWP24" s="1116"/>
      <c r="RWQ24" s="1116"/>
      <c r="RWR24" s="1116"/>
      <c r="RWS24" s="1116"/>
      <c r="RWT24" s="1116"/>
      <c r="RWU24" s="1116"/>
      <c r="RWV24" s="1116"/>
      <c r="RWW24" s="1116"/>
      <c r="RWX24" s="1116"/>
      <c r="RWY24" s="1116"/>
      <c r="RWZ24" s="1116"/>
      <c r="RXA24" s="1116"/>
      <c r="RXB24" s="1116"/>
      <c r="RXC24" s="1116"/>
      <c r="RXD24" s="1116"/>
      <c r="RXE24" s="1116"/>
      <c r="RXF24" s="1116"/>
      <c r="RXG24" s="1116"/>
      <c r="RXH24" s="1116"/>
      <c r="RXI24" s="1116"/>
      <c r="RXJ24" s="1116"/>
      <c r="RXK24" s="1116"/>
      <c r="RXL24" s="1116"/>
      <c r="RXM24" s="1116"/>
      <c r="RXN24" s="1116"/>
      <c r="RXO24" s="1116"/>
      <c r="RXP24" s="1116"/>
      <c r="RXQ24" s="1116"/>
      <c r="RXR24" s="1116"/>
      <c r="RXS24" s="1116"/>
      <c r="RXT24" s="1116"/>
      <c r="RXU24" s="1116"/>
      <c r="RXV24" s="1116"/>
      <c r="RXW24" s="1116"/>
      <c r="RXX24" s="1116"/>
      <c r="RXY24" s="1116"/>
      <c r="RXZ24" s="1116"/>
      <c r="RYA24" s="1116"/>
      <c r="RYB24" s="1116"/>
      <c r="RYC24" s="1116"/>
      <c r="RYD24" s="1116"/>
      <c r="RYE24" s="1116"/>
      <c r="RYF24" s="1116"/>
      <c r="RYG24" s="1116"/>
      <c r="RYH24" s="1116"/>
      <c r="RYI24" s="1116"/>
      <c r="RYJ24" s="1116"/>
      <c r="RYK24" s="1116"/>
      <c r="RYL24" s="1116"/>
      <c r="RYM24" s="1116"/>
      <c r="RYN24" s="1116"/>
      <c r="RYO24" s="1116"/>
      <c r="RYP24" s="1116"/>
      <c r="RYQ24" s="1116"/>
      <c r="RYR24" s="1116"/>
      <c r="RYS24" s="1116"/>
      <c r="RYT24" s="1116"/>
      <c r="RYU24" s="1116"/>
      <c r="RYV24" s="1116"/>
      <c r="RYW24" s="1116"/>
      <c r="RYX24" s="1116"/>
      <c r="RYY24" s="1116"/>
      <c r="RYZ24" s="1116"/>
      <c r="RZA24" s="1116"/>
      <c r="RZB24" s="1116"/>
      <c r="RZC24" s="1116"/>
      <c r="RZD24" s="1116"/>
      <c r="RZE24" s="1116"/>
      <c r="RZF24" s="1116"/>
      <c r="RZG24" s="1116"/>
      <c r="RZH24" s="1116"/>
      <c r="RZI24" s="1116"/>
      <c r="RZJ24" s="1116"/>
      <c r="RZK24" s="1116"/>
      <c r="RZL24" s="1116"/>
      <c r="RZM24" s="1116"/>
      <c r="RZN24" s="1116"/>
      <c r="RZO24" s="1116"/>
      <c r="RZP24" s="1116"/>
      <c r="RZQ24" s="1116"/>
      <c r="RZR24" s="1116"/>
      <c r="RZS24" s="1116"/>
      <c r="RZT24" s="1116"/>
      <c r="RZU24" s="1116"/>
      <c r="RZV24" s="1116"/>
      <c r="RZW24" s="1116"/>
      <c r="RZX24" s="1116"/>
      <c r="RZY24" s="1116"/>
      <c r="RZZ24" s="1116"/>
      <c r="SAA24" s="1116"/>
      <c r="SAB24" s="1116"/>
      <c r="SAC24" s="1116"/>
      <c r="SAD24" s="1116"/>
      <c r="SAE24" s="1116"/>
      <c r="SAF24" s="1116"/>
      <c r="SAG24" s="1116"/>
      <c r="SAH24" s="1116"/>
      <c r="SAI24" s="1116"/>
      <c r="SAJ24" s="1116"/>
      <c r="SAK24" s="1116"/>
      <c r="SAL24" s="1116"/>
      <c r="SAM24" s="1116"/>
      <c r="SAN24" s="1116"/>
      <c r="SAO24" s="1116"/>
      <c r="SAP24" s="1116"/>
      <c r="SAQ24" s="1116"/>
      <c r="SAR24" s="1116"/>
      <c r="SAS24" s="1116"/>
      <c r="SAT24" s="1116"/>
      <c r="SAU24" s="1116"/>
      <c r="SAV24" s="1116"/>
      <c r="SAW24" s="1116"/>
      <c r="SAX24" s="1116"/>
      <c r="SAY24" s="1116"/>
      <c r="SAZ24" s="1116"/>
      <c r="SBA24" s="1116"/>
      <c r="SBB24" s="1116"/>
      <c r="SBC24" s="1116"/>
      <c r="SBD24" s="1116"/>
      <c r="SBE24" s="1116"/>
      <c r="SBF24" s="1116"/>
      <c r="SBG24" s="1116"/>
      <c r="SBH24" s="1116"/>
      <c r="SBI24" s="1116"/>
      <c r="SBJ24" s="1116"/>
      <c r="SBK24" s="1116"/>
      <c r="SBL24" s="1116"/>
      <c r="SBM24" s="1116"/>
      <c r="SBN24" s="1116"/>
      <c r="SBO24" s="1116"/>
      <c r="SBP24" s="1116"/>
      <c r="SBQ24" s="1116"/>
      <c r="SBR24" s="1116"/>
      <c r="SBS24" s="1116"/>
      <c r="SBT24" s="1116"/>
      <c r="SBU24" s="1116"/>
      <c r="SBV24" s="1116"/>
      <c r="SBW24" s="1116"/>
      <c r="SBX24" s="1116"/>
      <c r="SBY24" s="1116"/>
      <c r="SBZ24" s="1116"/>
      <c r="SCA24" s="1116"/>
      <c r="SCB24" s="1116"/>
      <c r="SCC24" s="1116"/>
      <c r="SCD24" s="1116"/>
      <c r="SCE24" s="1116"/>
      <c r="SCF24" s="1116"/>
      <c r="SCG24" s="1116"/>
      <c r="SCH24" s="1116"/>
      <c r="SCI24" s="1116"/>
      <c r="SCJ24" s="1116"/>
      <c r="SCK24" s="1116"/>
      <c r="SCL24" s="1116"/>
      <c r="SCM24" s="1116"/>
      <c r="SCN24" s="1116"/>
      <c r="SCO24" s="1116"/>
      <c r="SCP24" s="1116"/>
      <c r="SCQ24" s="1116"/>
      <c r="SCR24" s="1116"/>
      <c r="SCS24" s="1116"/>
      <c r="SCT24" s="1116"/>
      <c r="SCU24" s="1116"/>
      <c r="SCV24" s="1116"/>
      <c r="SCW24" s="1116"/>
      <c r="SCX24" s="1116"/>
      <c r="SCY24" s="1116"/>
      <c r="SCZ24" s="1116"/>
      <c r="SDA24" s="1116"/>
      <c r="SDB24" s="1116"/>
      <c r="SDC24" s="1116"/>
      <c r="SDD24" s="1116"/>
      <c r="SDE24" s="1116"/>
      <c r="SDF24" s="1116"/>
      <c r="SDG24" s="1116"/>
      <c r="SDH24" s="1116"/>
      <c r="SDI24" s="1116"/>
      <c r="SDJ24" s="1116"/>
      <c r="SDK24" s="1116"/>
      <c r="SDL24" s="1116"/>
      <c r="SDM24" s="1116"/>
      <c r="SDN24" s="1116"/>
      <c r="SDO24" s="1116"/>
      <c r="SDP24" s="1116"/>
      <c r="SDQ24" s="1116"/>
      <c r="SDR24" s="1116"/>
      <c r="SDS24" s="1116"/>
      <c r="SDT24" s="1116"/>
      <c r="SDU24" s="1116"/>
      <c r="SDV24" s="1116"/>
      <c r="SDW24" s="1116"/>
      <c r="SDX24" s="1116"/>
      <c r="SDY24" s="1116"/>
      <c r="SDZ24" s="1116"/>
      <c r="SEA24" s="1116"/>
      <c r="SEB24" s="1116"/>
      <c r="SEC24" s="1116"/>
      <c r="SED24" s="1116"/>
      <c r="SEE24" s="1116"/>
      <c r="SEF24" s="1116"/>
      <c r="SEG24" s="1116"/>
      <c r="SEH24" s="1116"/>
      <c r="SEI24" s="1116"/>
      <c r="SEJ24" s="1116"/>
      <c r="SEK24" s="1116"/>
      <c r="SEL24" s="1116"/>
      <c r="SEM24" s="1116"/>
      <c r="SEN24" s="1116"/>
      <c r="SEO24" s="1116"/>
      <c r="SEP24" s="1116"/>
      <c r="SEQ24" s="1116"/>
      <c r="SER24" s="1116"/>
      <c r="SES24" s="1116"/>
      <c r="SET24" s="1116"/>
      <c r="SEU24" s="1116"/>
      <c r="SEV24" s="1116"/>
      <c r="SEW24" s="1116"/>
      <c r="SEX24" s="1116"/>
      <c r="SEY24" s="1116"/>
      <c r="SEZ24" s="1116"/>
      <c r="SFA24" s="1116"/>
      <c r="SFB24" s="1116"/>
      <c r="SFC24" s="1116"/>
      <c r="SFD24" s="1116"/>
      <c r="SFE24" s="1116"/>
      <c r="SFF24" s="1116"/>
      <c r="SFG24" s="1116"/>
      <c r="SFH24" s="1116"/>
      <c r="SFI24" s="1116"/>
      <c r="SFJ24" s="1116"/>
      <c r="SFK24" s="1116"/>
      <c r="SFL24" s="1116"/>
      <c r="SFM24" s="1116"/>
      <c r="SFN24" s="1116"/>
      <c r="SFO24" s="1116"/>
      <c r="SFP24" s="1116"/>
      <c r="SFQ24" s="1116"/>
      <c r="SFR24" s="1116"/>
      <c r="SFS24" s="1116"/>
      <c r="SFT24" s="1116"/>
      <c r="SFU24" s="1116"/>
      <c r="SFV24" s="1116"/>
      <c r="SFW24" s="1116"/>
      <c r="SFX24" s="1116"/>
      <c r="SFY24" s="1116"/>
      <c r="SFZ24" s="1116"/>
      <c r="SGA24" s="1116"/>
      <c r="SGB24" s="1116"/>
      <c r="SGC24" s="1116"/>
      <c r="SGD24" s="1116"/>
      <c r="SGE24" s="1116"/>
      <c r="SGF24" s="1116"/>
      <c r="SGG24" s="1116"/>
      <c r="SGH24" s="1116"/>
      <c r="SGI24" s="1116"/>
      <c r="SGJ24" s="1116"/>
      <c r="SGK24" s="1116"/>
      <c r="SGL24" s="1116"/>
      <c r="SGM24" s="1116"/>
      <c r="SGN24" s="1116"/>
      <c r="SGO24" s="1116"/>
      <c r="SGP24" s="1116"/>
      <c r="SGQ24" s="1116"/>
      <c r="SGR24" s="1116"/>
      <c r="SGS24" s="1116"/>
      <c r="SGT24" s="1116"/>
      <c r="SGU24" s="1116"/>
      <c r="SGV24" s="1116"/>
      <c r="SGW24" s="1116"/>
      <c r="SGX24" s="1116"/>
      <c r="SGY24" s="1116"/>
      <c r="SGZ24" s="1116"/>
      <c r="SHA24" s="1116"/>
      <c r="SHB24" s="1116"/>
      <c r="SHC24" s="1116"/>
      <c r="SHD24" s="1116"/>
      <c r="SHE24" s="1116"/>
      <c r="SHF24" s="1116"/>
      <c r="SHG24" s="1116"/>
      <c r="SHH24" s="1116"/>
      <c r="SHI24" s="1116"/>
      <c r="SHJ24" s="1116"/>
      <c r="SHK24" s="1116"/>
      <c r="SHL24" s="1116"/>
      <c r="SHM24" s="1116"/>
      <c r="SHN24" s="1116"/>
      <c r="SHO24" s="1116"/>
      <c r="SHP24" s="1116"/>
      <c r="SHQ24" s="1116"/>
      <c r="SHR24" s="1116"/>
      <c r="SHS24" s="1116"/>
      <c r="SHT24" s="1116"/>
      <c r="SHU24" s="1116"/>
      <c r="SHV24" s="1116"/>
      <c r="SHW24" s="1116"/>
      <c r="SHX24" s="1116"/>
      <c r="SHY24" s="1116"/>
      <c r="SHZ24" s="1116"/>
      <c r="SIA24" s="1116"/>
      <c r="SIB24" s="1116"/>
      <c r="SIC24" s="1116"/>
      <c r="SID24" s="1116"/>
      <c r="SIE24" s="1116"/>
      <c r="SIF24" s="1116"/>
      <c r="SIG24" s="1116"/>
      <c r="SIH24" s="1116"/>
      <c r="SII24" s="1116"/>
      <c r="SIJ24" s="1116"/>
      <c r="SIK24" s="1116"/>
      <c r="SIL24" s="1116"/>
      <c r="SIM24" s="1116"/>
      <c r="SIN24" s="1116"/>
      <c r="SIO24" s="1116"/>
      <c r="SIP24" s="1116"/>
      <c r="SIQ24" s="1116"/>
      <c r="SIR24" s="1116"/>
      <c r="SIS24" s="1116"/>
      <c r="SIT24" s="1116"/>
      <c r="SIU24" s="1116"/>
      <c r="SIV24" s="1116"/>
      <c r="SIW24" s="1116"/>
      <c r="SIX24" s="1116"/>
      <c r="SIY24" s="1116"/>
      <c r="SIZ24" s="1116"/>
      <c r="SJA24" s="1116"/>
      <c r="SJB24" s="1116"/>
      <c r="SJC24" s="1116"/>
      <c r="SJD24" s="1116"/>
      <c r="SJE24" s="1116"/>
      <c r="SJF24" s="1116"/>
      <c r="SJG24" s="1116"/>
      <c r="SJH24" s="1116"/>
      <c r="SJI24" s="1116"/>
      <c r="SJJ24" s="1116"/>
      <c r="SJK24" s="1116"/>
      <c r="SJL24" s="1116"/>
      <c r="SJM24" s="1116"/>
      <c r="SJN24" s="1116"/>
      <c r="SJO24" s="1116"/>
      <c r="SJP24" s="1116"/>
      <c r="SJQ24" s="1116"/>
      <c r="SJR24" s="1116"/>
      <c r="SJS24" s="1116"/>
      <c r="SJT24" s="1116"/>
      <c r="SJU24" s="1116"/>
      <c r="SJV24" s="1116"/>
      <c r="SJW24" s="1116"/>
      <c r="SJX24" s="1116"/>
      <c r="SJY24" s="1116"/>
      <c r="SJZ24" s="1116"/>
      <c r="SKA24" s="1116"/>
      <c r="SKB24" s="1116"/>
      <c r="SKC24" s="1116"/>
      <c r="SKD24" s="1116"/>
      <c r="SKE24" s="1116"/>
      <c r="SKF24" s="1116"/>
      <c r="SKG24" s="1116"/>
      <c r="SKH24" s="1116"/>
      <c r="SKI24" s="1116"/>
      <c r="SKJ24" s="1116"/>
      <c r="SKK24" s="1116"/>
      <c r="SKL24" s="1116"/>
      <c r="SKM24" s="1116"/>
      <c r="SKN24" s="1116"/>
      <c r="SKO24" s="1116"/>
      <c r="SKP24" s="1116"/>
      <c r="SKQ24" s="1116"/>
      <c r="SKR24" s="1116"/>
      <c r="SKS24" s="1116"/>
      <c r="SKT24" s="1116"/>
      <c r="SKU24" s="1116"/>
      <c r="SKV24" s="1116"/>
      <c r="SKW24" s="1116"/>
      <c r="SKX24" s="1116"/>
      <c r="SKY24" s="1116"/>
      <c r="SKZ24" s="1116"/>
      <c r="SLA24" s="1116"/>
      <c r="SLB24" s="1116"/>
      <c r="SLC24" s="1116"/>
      <c r="SLD24" s="1116"/>
      <c r="SLE24" s="1116"/>
      <c r="SLF24" s="1116"/>
      <c r="SLG24" s="1116"/>
      <c r="SLH24" s="1116"/>
      <c r="SLI24" s="1116"/>
      <c r="SLJ24" s="1116"/>
      <c r="SLK24" s="1116"/>
      <c r="SLL24" s="1116"/>
      <c r="SLM24" s="1116"/>
      <c r="SLN24" s="1116"/>
      <c r="SLO24" s="1116"/>
      <c r="SLP24" s="1116"/>
      <c r="SLQ24" s="1116"/>
      <c r="SLR24" s="1116"/>
      <c r="SLS24" s="1116"/>
      <c r="SLT24" s="1116"/>
      <c r="SLU24" s="1116"/>
      <c r="SLV24" s="1116"/>
      <c r="SLW24" s="1116"/>
      <c r="SLX24" s="1116"/>
      <c r="SLY24" s="1116"/>
      <c r="SLZ24" s="1116"/>
      <c r="SMA24" s="1116"/>
      <c r="SMB24" s="1116"/>
      <c r="SMC24" s="1116"/>
      <c r="SMD24" s="1116"/>
      <c r="SME24" s="1116"/>
      <c r="SMF24" s="1116"/>
      <c r="SMG24" s="1116"/>
      <c r="SMH24" s="1116"/>
      <c r="SMI24" s="1116"/>
      <c r="SMJ24" s="1116"/>
      <c r="SMK24" s="1116"/>
      <c r="SML24" s="1116"/>
      <c r="SMM24" s="1116"/>
      <c r="SMN24" s="1116"/>
      <c r="SMO24" s="1116"/>
      <c r="SMP24" s="1116"/>
      <c r="SMQ24" s="1116"/>
      <c r="SMR24" s="1116"/>
      <c r="SMS24" s="1116"/>
      <c r="SMT24" s="1116"/>
      <c r="SMU24" s="1116"/>
      <c r="SMV24" s="1116"/>
      <c r="SMW24" s="1116"/>
      <c r="SMX24" s="1116"/>
      <c r="SMY24" s="1116"/>
      <c r="SMZ24" s="1116"/>
      <c r="SNA24" s="1116"/>
      <c r="SNB24" s="1116"/>
      <c r="SNC24" s="1116"/>
      <c r="SND24" s="1116"/>
      <c r="SNE24" s="1116"/>
      <c r="SNF24" s="1116"/>
      <c r="SNG24" s="1116"/>
      <c r="SNH24" s="1116"/>
      <c r="SNI24" s="1116"/>
      <c r="SNJ24" s="1116"/>
      <c r="SNK24" s="1116"/>
      <c r="SNL24" s="1116"/>
      <c r="SNM24" s="1116"/>
      <c r="SNN24" s="1116"/>
      <c r="SNO24" s="1116"/>
      <c r="SNP24" s="1116"/>
      <c r="SNQ24" s="1116"/>
      <c r="SNR24" s="1116"/>
      <c r="SNS24" s="1116"/>
      <c r="SNT24" s="1116"/>
      <c r="SNU24" s="1116"/>
      <c r="SNV24" s="1116"/>
      <c r="SNW24" s="1116"/>
      <c r="SNX24" s="1116"/>
      <c r="SNY24" s="1116"/>
      <c r="SNZ24" s="1116"/>
      <c r="SOA24" s="1116"/>
      <c r="SOB24" s="1116"/>
      <c r="SOC24" s="1116"/>
      <c r="SOD24" s="1116"/>
      <c r="SOE24" s="1116"/>
      <c r="SOF24" s="1116"/>
      <c r="SOG24" s="1116"/>
      <c r="SOH24" s="1116"/>
      <c r="SOI24" s="1116"/>
      <c r="SOJ24" s="1116"/>
      <c r="SOK24" s="1116"/>
      <c r="SOL24" s="1116"/>
      <c r="SOM24" s="1116"/>
      <c r="SON24" s="1116"/>
      <c r="SOO24" s="1116"/>
      <c r="SOP24" s="1116"/>
      <c r="SOQ24" s="1116"/>
      <c r="SOR24" s="1116"/>
      <c r="SOS24" s="1116"/>
      <c r="SOT24" s="1116"/>
      <c r="SOU24" s="1116"/>
      <c r="SOV24" s="1116"/>
      <c r="SOW24" s="1116"/>
      <c r="SOX24" s="1116"/>
      <c r="SOY24" s="1116"/>
      <c r="SOZ24" s="1116"/>
      <c r="SPA24" s="1116"/>
      <c r="SPB24" s="1116"/>
      <c r="SPC24" s="1116"/>
      <c r="SPD24" s="1116"/>
      <c r="SPE24" s="1116"/>
      <c r="SPF24" s="1116"/>
      <c r="SPG24" s="1116"/>
      <c r="SPH24" s="1116"/>
      <c r="SPI24" s="1116"/>
      <c r="SPJ24" s="1116"/>
      <c r="SPK24" s="1116"/>
      <c r="SPL24" s="1116"/>
      <c r="SPM24" s="1116"/>
      <c r="SPN24" s="1116"/>
      <c r="SPO24" s="1116"/>
      <c r="SPP24" s="1116"/>
      <c r="SPQ24" s="1116"/>
      <c r="SPR24" s="1116"/>
      <c r="SPS24" s="1116"/>
      <c r="SPT24" s="1116"/>
      <c r="SPU24" s="1116"/>
      <c r="SPV24" s="1116"/>
      <c r="SPW24" s="1116"/>
      <c r="SPX24" s="1116"/>
      <c r="SPY24" s="1116"/>
      <c r="SPZ24" s="1116"/>
      <c r="SQA24" s="1116"/>
      <c r="SQB24" s="1116"/>
      <c r="SQC24" s="1116"/>
      <c r="SQD24" s="1116"/>
      <c r="SQE24" s="1116"/>
      <c r="SQF24" s="1116"/>
      <c r="SQG24" s="1116"/>
      <c r="SQH24" s="1116"/>
      <c r="SQI24" s="1116"/>
      <c r="SQJ24" s="1116"/>
      <c r="SQK24" s="1116"/>
      <c r="SQL24" s="1116"/>
      <c r="SQM24" s="1116"/>
      <c r="SQN24" s="1116"/>
      <c r="SQO24" s="1116"/>
      <c r="SQP24" s="1116"/>
      <c r="SQQ24" s="1116"/>
      <c r="SQR24" s="1116"/>
      <c r="SQS24" s="1116"/>
      <c r="SQT24" s="1116"/>
      <c r="SQU24" s="1116"/>
      <c r="SQV24" s="1116"/>
      <c r="SQW24" s="1116"/>
      <c r="SQX24" s="1116"/>
      <c r="SQY24" s="1116"/>
      <c r="SQZ24" s="1116"/>
      <c r="SRA24" s="1116"/>
      <c r="SRB24" s="1116"/>
      <c r="SRC24" s="1116"/>
      <c r="SRD24" s="1116"/>
      <c r="SRE24" s="1116"/>
      <c r="SRF24" s="1116"/>
      <c r="SRG24" s="1116"/>
      <c r="SRH24" s="1116"/>
      <c r="SRI24" s="1116"/>
      <c r="SRJ24" s="1116"/>
      <c r="SRK24" s="1116"/>
      <c r="SRL24" s="1116"/>
      <c r="SRM24" s="1116"/>
      <c r="SRN24" s="1116"/>
      <c r="SRO24" s="1116"/>
      <c r="SRP24" s="1116"/>
      <c r="SRQ24" s="1116"/>
      <c r="SRR24" s="1116"/>
      <c r="SRS24" s="1116"/>
      <c r="SRT24" s="1116"/>
      <c r="SRU24" s="1116"/>
      <c r="SRV24" s="1116"/>
      <c r="SRW24" s="1116"/>
      <c r="SRX24" s="1116"/>
      <c r="SRY24" s="1116"/>
      <c r="SRZ24" s="1116"/>
      <c r="SSA24" s="1116"/>
      <c r="SSB24" s="1116"/>
      <c r="SSC24" s="1116"/>
      <c r="SSD24" s="1116"/>
      <c r="SSE24" s="1116"/>
      <c r="SSF24" s="1116"/>
      <c r="SSG24" s="1116"/>
      <c r="SSH24" s="1116"/>
      <c r="SSI24" s="1116"/>
      <c r="SSJ24" s="1116"/>
      <c r="SSK24" s="1116"/>
      <c r="SSL24" s="1116"/>
      <c r="SSM24" s="1116"/>
      <c r="SSN24" s="1116"/>
      <c r="SSO24" s="1116"/>
      <c r="SSP24" s="1116"/>
      <c r="SSQ24" s="1116"/>
      <c r="SSR24" s="1116"/>
      <c r="SSS24" s="1116"/>
      <c r="SST24" s="1116"/>
      <c r="SSU24" s="1116"/>
      <c r="SSV24" s="1116"/>
      <c r="SSW24" s="1116"/>
      <c r="SSX24" s="1116"/>
      <c r="SSY24" s="1116"/>
      <c r="SSZ24" s="1116"/>
      <c r="STA24" s="1116"/>
      <c r="STB24" s="1116"/>
      <c r="STC24" s="1116"/>
      <c r="STD24" s="1116"/>
      <c r="STE24" s="1116"/>
      <c r="STF24" s="1116"/>
      <c r="STG24" s="1116"/>
      <c r="STH24" s="1116"/>
      <c r="STI24" s="1116"/>
      <c r="STJ24" s="1116"/>
      <c r="STK24" s="1116"/>
      <c r="STL24" s="1116"/>
      <c r="STM24" s="1116"/>
      <c r="STN24" s="1116"/>
      <c r="STO24" s="1116"/>
      <c r="STP24" s="1116"/>
      <c r="STQ24" s="1116"/>
      <c r="STR24" s="1116"/>
      <c r="STS24" s="1116"/>
      <c r="STT24" s="1116"/>
      <c r="STU24" s="1116"/>
      <c r="STV24" s="1116"/>
      <c r="STW24" s="1116"/>
      <c r="STX24" s="1116"/>
      <c r="STY24" s="1116"/>
      <c r="STZ24" s="1116"/>
      <c r="SUA24" s="1116"/>
      <c r="SUB24" s="1116"/>
      <c r="SUC24" s="1116"/>
      <c r="SUD24" s="1116"/>
      <c r="SUE24" s="1116"/>
      <c r="SUF24" s="1116"/>
      <c r="SUG24" s="1116"/>
      <c r="SUH24" s="1116"/>
      <c r="SUI24" s="1116"/>
      <c r="SUJ24" s="1116"/>
      <c r="SUK24" s="1116"/>
      <c r="SUL24" s="1116"/>
      <c r="SUM24" s="1116"/>
      <c r="SUN24" s="1116"/>
      <c r="SUO24" s="1116"/>
      <c r="SUP24" s="1116"/>
      <c r="SUQ24" s="1116"/>
      <c r="SUR24" s="1116"/>
      <c r="SUS24" s="1116"/>
      <c r="SUT24" s="1116"/>
      <c r="SUU24" s="1116"/>
      <c r="SUV24" s="1116"/>
      <c r="SUW24" s="1116"/>
      <c r="SUX24" s="1116"/>
      <c r="SUY24" s="1116"/>
      <c r="SUZ24" s="1116"/>
      <c r="SVA24" s="1116"/>
      <c r="SVB24" s="1116"/>
      <c r="SVC24" s="1116"/>
      <c r="SVD24" s="1116"/>
      <c r="SVE24" s="1116"/>
      <c r="SVF24" s="1116"/>
      <c r="SVG24" s="1116"/>
      <c r="SVH24" s="1116"/>
      <c r="SVI24" s="1116"/>
      <c r="SVJ24" s="1116"/>
      <c r="SVK24" s="1116"/>
      <c r="SVL24" s="1116"/>
      <c r="SVM24" s="1116"/>
      <c r="SVN24" s="1116"/>
      <c r="SVO24" s="1116"/>
      <c r="SVP24" s="1116"/>
      <c r="SVQ24" s="1116"/>
      <c r="SVR24" s="1116"/>
      <c r="SVS24" s="1116"/>
      <c r="SVT24" s="1116"/>
      <c r="SVU24" s="1116"/>
      <c r="SVV24" s="1116"/>
      <c r="SVW24" s="1116"/>
      <c r="SVX24" s="1116"/>
      <c r="SVY24" s="1116"/>
      <c r="SVZ24" s="1116"/>
      <c r="SWA24" s="1116"/>
      <c r="SWB24" s="1116"/>
      <c r="SWC24" s="1116"/>
      <c r="SWD24" s="1116"/>
      <c r="SWE24" s="1116"/>
      <c r="SWF24" s="1116"/>
      <c r="SWG24" s="1116"/>
      <c r="SWH24" s="1116"/>
      <c r="SWI24" s="1116"/>
      <c r="SWJ24" s="1116"/>
      <c r="SWK24" s="1116"/>
      <c r="SWL24" s="1116"/>
      <c r="SWM24" s="1116"/>
      <c r="SWN24" s="1116"/>
      <c r="SWO24" s="1116"/>
      <c r="SWP24" s="1116"/>
      <c r="SWQ24" s="1116"/>
      <c r="SWR24" s="1116"/>
      <c r="SWS24" s="1116"/>
      <c r="SWT24" s="1116"/>
      <c r="SWU24" s="1116"/>
      <c r="SWV24" s="1116"/>
      <c r="SWW24" s="1116"/>
      <c r="SWX24" s="1116"/>
      <c r="SWY24" s="1116"/>
      <c r="SWZ24" s="1116"/>
      <c r="SXA24" s="1116"/>
      <c r="SXB24" s="1116"/>
      <c r="SXC24" s="1116"/>
      <c r="SXD24" s="1116"/>
      <c r="SXE24" s="1116"/>
      <c r="SXF24" s="1116"/>
      <c r="SXG24" s="1116"/>
      <c r="SXH24" s="1116"/>
      <c r="SXI24" s="1116"/>
      <c r="SXJ24" s="1116"/>
      <c r="SXK24" s="1116"/>
      <c r="SXL24" s="1116"/>
      <c r="SXM24" s="1116"/>
      <c r="SXN24" s="1116"/>
      <c r="SXO24" s="1116"/>
      <c r="SXP24" s="1116"/>
      <c r="SXQ24" s="1116"/>
      <c r="SXR24" s="1116"/>
      <c r="SXS24" s="1116"/>
      <c r="SXT24" s="1116"/>
      <c r="SXU24" s="1116"/>
      <c r="SXV24" s="1116"/>
      <c r="SXW24" s="1116"/>
      <c r="SXX24" s="1116"/>
      <c r="SXY24" s="1116"/>
      <c r="SXZ24" s="1116"/>
      <c r="SYA24" s="1116"/>
      <c r="SYB24" s="1116"/>
      <c r="SYC24" s="1116"/>
      <c r="SYD24" s="1116"/>
      <c r="SYE24" s="1116"/>
      <c r="SYF24" s="1116"/>
      <c r="SYG24" s="1116"/>
      <c r="SYH24" s="1116"/>
      <c r="SYI24" s="1116"/>
      <c r="SYJ24" s="1116"/>
      <c r="SYK24" s="1116"/>
      <c r="SYL24" s="1116"/>
      <c r="SYM24" s="1116"/>
      <c r="SYN24" s="1116"/>
      <c r="SYO24" s="1116"/>
      <c r="SYP24" s="1116"/>
      <c r="SYQ24" s="1116"/>
      <c r="SYR24" s="1116"/>
      <c r="SYS24" s="1116"/>
      <c r="SYT24" s="1116"/>
      <c r="SYU24" s="1116"/>
      <c r="SYV24" s="1116"/>
      <c r="SYW24" s="1116"/>
      <c r="SYX24" s="1116"/>
      <c r="SYY24" s="1116"/>
      <c r="SYZ24" s="1116"/>
      <c r="SZA24" s="1116"/>
      <c r="SZB24" s="1116"/>
      <c r="SZC24" s="1116"/>
      <c r="SZD24" s="1116"/>
      <c r="SZE24" s="1116"/>
      <c r="SZF24" s="1116"/>
      <c r="SZG24" s="1116"/>
      <c r="SZH24" s="1116"/>
      <c r="SZI24" s="1116"/>
      <c r="SZJ24" s="1116"/>
      <c r="SZK24" s="1116"/>
      <c r="SZL24" s="1116"/>
      <c r="SZM24" s="1116"/>
      <c r="SZN24" s="1116"/>
      <c r="SZO24" s="1116"/>
      <c r="SZP24" s="1116"/>
      <c r="SZQ24" s="1116"/>
      <c r="SZR24" s="1116"/>
      <c r="SZS24" s="1116"/>
      <c r="SZT24" s="1116"/>
      <c r="SZU24" s="1116"/>
      <c r="SZV24" s="1116"/>
      <c r="SZW24" s="1116"/>
      <c r="SZX24" s="1116"/>
      <c r="SZY24" s="1116"/>
      <c r="SZZ24" s="1116"/>
      <c r="TAA24" s="1116"/>
      <c r="TAB24" s="1116"/>
      <c r="TAC24" s="1116"/>
      <c r="TAD24" s="1116"/>
      <c r="TAE24" s="1116"/>
      <c r="TAF24" s="1116"/>
      <c r="TAG24" s="1116"/>
      <c r="TAH24" s="1116"/>
      <c r="TAI24" s="1116"/>
      <c r="TAJ24" s="1116"/>
      <c r="TAK24" s="1116"/>
      <c r="TAL24" s="1116"/>
      <c r="TAM24" s="1116"/>
      <c r="TAN24" s="1116"/>
      <c r="TAO24" s="1116"/>
      <c r="TAP24" s="1116"/>
      <c r="TAQ24" s="1116"/>
      <c r="TAR24" s="1116"/>
      <c r="TAS24" s="1116"/>
      <c r="TAT24" s="1116"/>
      <c r="TAU24" s="1116"/>
      <c r="TAV24" s="1116"/>
      <c r="TAW24" s="1116"/>
      <c r="TAX24" s="1116"/>
      <c r="TAY24" s="1116"/>
      <c r="TAZ24" s="1116"/>
      <c r="TBA24" s="1116"/>
      <c r="TBB24" s="1116"/>
      <c r="TBC24" s="1116"/>
      <c r="TBD24" s="1116"/>
      <c r="TBE24" s="1116"/>
      <c r="TBF24" s="1116"/>
      <c r="TBG24" s="1116"/>
      <c r="TBH24" s="1116"/>
      <c r="TBI24" s="1116"/>
      <c r="TBJ24" s="1116"/>
      <c r="TBK24" s="1116"/>
      <c r="TBL24" s="1116"/>
      <c r="TBM24" s="1116"/>
      <c r="TBN24" s="1116"/>
      <c r="TBO24" s="1116"/>
      <c r="TBP24" s="1116"/>
      <c r="TBQ24" s="1116"/>
      <c r="TBR24" s="1116"/>
      <c r="TBS24" s="1116"/>
      <c r="TBT24" s="1116"/>
      <c r="TBU24" s="1116"/>
      <c r="TBV24" s="1116"/>
      <c r="TBW24" s="1116"/>
      <c r="TBX24" s="1116"/>
      <c r="TBY24" s="1116"/>
      <c r="TBZ24" s="1116"/>
      <c r="TCA24" s="1116"/>
      <c r="TCB24" s="1116"/>
      <c r="TCC24" s="1116"/>
      <c r="TCD24" s="1116"/>
      <c r="TCE24" s="1116"/>
      <c r="TCF24" s="1116"/>
      <c r="TCG24" s="1116"/>
      <c r="TCH24" s="1116"/>
      <c r="TCI24" s="1116"/>
      <c r="TCJ24" s="1116"/>
      <c r="TCK24" s="1116"/>
      <c r="TCL24" s="1116"/>
      <c r="TCM24" s="1116"/>
      <c r="TCN24" s="1116"/>
      <c r="TCO24" s="1116"/>
      <c r="TCP24" s="1116"/>
      <c r="TCQ24" s="1116"/>
      <c r="TCR24" s="1116"/>
      <c r="TCS24" s="1116"/>
      <c r="TCT24" s="1116"/>
      <c r="TCU24" s="1116"/>
      <c r="TCV24" s="1116"/>
      <c r="TCW24" s="1116"/>
      <c r="TCX24" s="1116"/>
      <c r="TCY24" s="1116"/>
      <c r="TCZ24" s="1116"/>
      <c r="TDA24" s="1116"/>
      <c r="TDB24" s="1116"/>
      <c r="TDC24" s="1116"/>
      <c r="TDD24" s="1116"/>
      <c r="TDE24" s="1116"/>
      <c r="TDF24" s="1116"/>
      <c r="TDG24" s="1116"/>
      <c r="TDH24" s="1116"/>
      <c r="TDI24" s="1116"/>
      <c r="TDJ24" s="1116"/>
      <c r="TDK24" s="1116"/>
      <c r="TDL24" s="1116"/>
      <c r="TDM24" s="1116"/>
      <c r="TDN24" s="1116"/>
      <c r="TDO24" s="1116"/>
      <c r="TDP24" s="1116"/>
      <c r="TDQ24" s="1116"/>
      <c r="TDR24" s="1116"/>
      <c r="TDS24" s="1116"/>
      <c r="TDT24" s="1116"/>
      <c r="TDU24" s="1116"/>
      <c r="TDV24" s="1116"/>
      <c r="TDW24" s="1116"/>
      <c r="TDX24" s="1116"/>
      <c r="TDY24" s="1116"/>
      <c r="TDZ24" s="1116"/>
      <c r="TEA24" s="1116"/>
      <c r="TEB24" s="1116"/>
      <c r="TEC24" s="1116"/>
      <c r="TED24" s="1116"/>
      <c r="TEE24" s="1116"/>
      <c r="TEF24" s="1116"/>
      <c r="TEG24" s="1116"/>
      <c r="TEH24" s="1116"/>
      <c r="TEI24" s="1116"/>
      <c r="TEJ24" s="1116"/>
      <c r="TEK24" s="1116"/>
      <c r="TEL24" s="1116"/>
      <c r="TEM24" s="1116"/>
      <c r="TEN24" s="1116"/>
      <c r="TEO24" s="1116"/>
      <c r="TEP24" s="1116"/>
      <c r="TEQ24" s="1116"/>
      <c r="TER24" s="1116"/>
      <c r="TES24" s="1116"/>
      <c r="TET24" s="1116"/>
      <c r="TEU24" s="1116"/>
      <c r="TEV24" s="1116"/>
      <c r="TEW24" s="1116"/>
      <c r="TEX24" s="1116"/>
      <c r="TEY24" s="1116"/>
      <c r="TEZ24" s="1116"/>
      <c r="TFA24" s="1116"/>
      <c r="TFB24" s="1116"/>
      <c r="TFC24" s="1116"/>
      <c r="TFD24" s="1116"/>
      <c r="TFE24" s="1116"/>
      <c r="TFF24" s="1116"/>
      <c r="TFG24" s="1116"/>
      <c r="TFH24" s="1116"/>
      <c r="TFI24" s="1116"/>
      <c r="TFJ24" s="1116"/>
      <c r="TFK24" s="1116"/>
      <c r="TFL24" s="1116"/>
      <c r="TFM24" s="1116"/>
      <c r="TFN24" s="1116"/>
      <c r="TFO24" s="1116"/>
      <c r="TFP24" s="1116"/>
      <c r="TFQ24" s="1116"/>
      <c r="TFR24" s="1116"/>
      <c r="TFS24" s="1116"/>
      <c r="TFT24" s="1116"/>
      <c r="TFU24" s="1116"/>
      <c r="TFV24" s="1116"/>
      <c r="TFW24" s="1116"/>
      <c r="TFX24" s="1116"/>
      <c r="TFY24" s="1116"/>
      <c r="TFZ24" s="1116"/>
      <c r="TGA24" s="1116"/>
      <c r="TGB24" s="1116"/>
      <c r="TGC24" s="1116"/>
      <c r="TGD24" s="1116"/>
      <c r="TGE24" s="1116"/>
      <c r="TGF24" s="1116"/>
      <c r="TGG24" s="1116"/>
      <c r="TGH24" s="1116"/>
      <c r="TGI24" s="1116"/>
      <c r="TGJ24" s="1116"/>
      <c r="TGK24" s="1116"/>
      <c r="TGL24" s="1116"/>
      <c r="TGM24" s="1116"/>
      <c r="TGN24" s="1116"/>
      <c r="TGO24" s="1116"/>
      <c r="TGP24" s="1116"/>
      <c r="TGQ24" s="1116"/>
      <c r="TGR24" s="1116"/>
      <c r="TGS24" s="1116"/>
      <c r="TGT24" s="1116"/>
      <c r="TGU24" s="1116"/>
      <c r="TGV24" s="1116"/>
      <c r="TGW24" s="1116"/>
      <c r="TGX24" s="1116"/>
      <c r="TGY24" s="1116"/>
      <c r="TGZ24" s="1116"/>
      <c r="THA24" s="1116"/>
      <c r="THB24" s="1116"/>
      <c r="THC24" s="1116"/>
      <c r="THD24" s="1116"/>
      <c r="THE24" s="1116"/>
      <c r="THF24" s="1116"/>
      <c r="THG24" s="1116"/>
      <c r="THH24" s="1116"/>
      <c r="THI24" s="1116"/>
      <c r="THJ24" s="1116"/>
      <c r="THK24" s="1116"/>
      <c r="THL24" s="1116"/>
      <c r="THM24" s="1116"/>
      <c r="THN24" s="1116"/>
      <c r="THO24" s="1116"/>
      <c r="THP24" s="1116"/>
      <c r="THQ24" s="1116"/>
      <c r="THR24" s="1116"/>
      <c r="THS24" s="1116"/>
      <c r="THT24" s="1116"/>
      <c r="THU24" s="1116"/>
      <c r="THV24" s="1116"/>
      <c r="THW24" s="1116"/>
      <c r="THX24" s="1116"/>
      <c r="THY24" s="1116"/>
      <c r="THZ24" s="1116"/>
      <c r="TIA24" s="1116"/>
      <c r="TIB24" s="1116"/>
      <c r="TIC24" s="1116"/>
      <c r="TID24" s="1116"/>
      <c r="TIE24" s="1116"/>
      <c r="TIF24" s="1116"/>
      <c r="TIG24" s="1116"/>
      <c r="TIH24" s="1116"/>
      <c r="TII24" s="1116"/>
      <c r="TIJ24" s="1116"/>
      <c r="TIK24" s="1116"/>
      <c r="TIL24" s="1116"/>
      <c r="TIM24" s="1116"/>
      <c r="TIN24" s="1116"/>
      <c r="TIO24" s="1116"/>
      <c r="TIP24" s="1116"/>
      <c r="TIQ24" s="1116"/>
      <c r="TIR24" s="1116"/>
      <c r="TIS24" s="1116"/>
      <c r="TIT24" s="1116"/>
      <c r="TIU24" s="1116"/>
      <c r="TIV24" s="1116"/>
      <c r="TIW24" s="1116"/>
      <c r="TIX24" s="1116"/>
      <c r="TIY24" s="1116"/>
      <c r="TIZ24" s="1116"/>
      <c r="TJA24" s="1116"/>
      <c r="TJB24" s="1116"/>
      <c r="TJC24" s="1116"/>
      <c r="TJD24" s="1116"/>
      <c r="TJE24" s="1116"/>
      <c r="TJF24" s="1116"/>
      <c r="TJG24" s="1116"/>
      <c r="TJH24" s="1116"/>
      <c r="TJI24" s="1116"/>
      <c r="TJJ24" s="1116"/>
      <c r="TJK24" s="1116"/>
      <c r="TJL24" s="1116"/>
      <c r="TJM24" s="1116"/>
      <c r="TJN24" s="1116"/>
      <c r="TJO24" s="1116"/>
      <c r="TJP24" s="1116"/>
      <c r="TJQ24" s="1116"/>
      <c r="TJR24" s="1116"/>
      <c r="TJS24" s="1116"/>
      <c r="TJT24" s="1116"/>
      <c r="TJU24" s="1116"/>
      <c r="TJV24" s="1116"/>
      <c r="TJW24" s="1116"/>
      <c r="TJX24" s="1116"/>
      <c r="TJY24" s="1116"/>
      <c r="TJZ24" s="1116"/>
      <c r="TKA24" s="1116"/>
      <c r="TKB24" s="1116"/>
      <c r="TKC24" s="1116"/>
      <c r="TKD24" s="1116"/>
      <c r="TKE24" s="1116"/>
      <c r="TKF24" s="1116"/>
      <c r="TKG24" s="1116"/>
      <c r="TKH24" s="1116"/>
      <c r="TKI24" s="1116"/>
      <c r="TKJ24" s="1116"/>
      <c r="TKK24" s="1116"/>
      <c r="TKL24" s="1116"/>
      <c r="TKM24" s="1116"/>
      <c r="TKN24" s="1116"/>
      <c r="TKO24" s="1116"/>
      <c r="TKP24" s="1116"/>
      <c r="TKQ24" s="1116"/>
      <c r="TKR24" s="1116"/>
      <c r="TKS24" s="1116"/>
      <c r="TKT24" s="1116"/>
      <c r="TKU24" s="1116"/>
      <c r="TKV24" s="1116"/>
      <c r="TKW24" s="1116"/>
      <c r="TKX24" s="1116"/>
      <c r="TKY24" s="1116"/>
      <c r="TKZ24" s="1116"/>
      <c r="TLA24" s="1116"/>
      <c r="TLB24" s="1116"/>
      <c r="TLC24" s="1116"/>
      <c r="TLD24" s="1116"/>
      <c r="TLE24" s="1116"/>
      <c r="TLF24" s="1116"/>
      <c r="TLG24" s="1116"/>
      <c r="TLH24" s="1116"/>
      <c r="TLI24" s="1116"/>
      <c r="TLJ24" s="1116"/>
      <c r="TLK24" s="1116"/>
      <c r="TLL24" s="1116"/>
      <c r="TLM24" s="1116"/>
      <c r="TLN24" s="1116"/>
      <c r="TLO24" s="1116"/>
      <c r="TLP24" s="1116"/>
      <c r="TLQ24" s="1116"/>
      <c r="TLR24" s="1116"/>
      <c r="TLS24" s="1116"/>
      <c r="TLT24" s="1116"/>
      <c r="TLU24" s="1116"/>
      <c r="TLV24" s="1116"/>
      <c r="TLW24" s="1116"/>
      <c r="TLX24" s="1116"/>
      <c r="TLY24" s="1116"/>
      <c r="TLZ24" s="1116"/>
      <c r="TMA24" s="1116"/>
      <c r="TMB24" s="1116"/>
      <c r="TMC24" s="1116"/>
      <c r="TMD24" s="1116"/>
      <c r="TME24" s="1116"/>
      <c r="TMF24" s="1116"/>
      <c r="TMG24" s="1116"/>
      <c r="TMH24" s="1116"/>
      <c r="TMI24" s="1116"/>
      <c r="TMJ24" s="1116"/>
      <c r="TMK24" s="1116"/>
      <c r="TML24" s="1116"/>
      <c r="TMM24" s="1116"/>
      <c r="TMN24" s="1116"/>
      <c r="TMO24" s="1116"/>
      <c r="TMP24" s="1116"/>
      <c r="TMQ24" s="1116"/>
      <c r="TMR24" s="1116"/>
      <c r="TMS24" s="1116"/>
      <c r="TMT24" s="1116"/>
      <c r="TMU24" s="1116"/>
      <c r="TMV24" s="1116"/>
      <c r="TMW24" s="1116"/>
      <c r="TMX24" s="1116"/>
      <c r="TMY24" s="1116"/>
      <c r="TMZ24" s="1116"/>
      <c r="TNA24" s="1116"/>
      <c r="TNB24" s="1116"/>
      <c r="TNC24" s="1116"/>
      <c r="TND24" s="1116"/>
      <c r="TNE24" s="1116"/>
      <c r="TNF24" s="1116"/>
      <c r="TNG24" s="1116"/>
      <c r="TNH24" s="1116"/>
      <c r="TNI24" s="1116"/>
      <c r="TNJ24" s="1116"/>
      <c r="TNK24" s="1116"/>
      <c r="TNL24" s="1116"/>
      <c r="TNM24" s="1116"/>
      <c r="TNN24" s="1116"/>
      <c r="TNO24" s="1116"/>
      <c r="TNP24" s="1116"/>
      <c r="TNQ24" s="1116"/>
      <c r="TNR24" s="1116"/>
      <c r="TNS24" s="1116"/>
      <c r="TNT24" s="1116"/>
      <c r="TNU24" s="1116"/>
      <c r="TNV24" s="1116"/>
      <c r="TNW24" s="1116"/>
      <c r="TNX24" s="1116"/>
      <c r="TNY24" s="1116"/>
      <c r="TNZ24" s="1116"/>
      <c r="TOA24" s="1116"/>
      <c r="TOB24" s="1116"/>
      <c r="TOC24" s="1116"/>
      <c r="TOD24" s="1116"/>
      <c r="TOE24" s="1116"/>
      <c r="TOF24" s="1116"/>
      <c r="TOG24" s="1116"/>
      <c r="TOH24" s="1116"/>
      <c r="TOI24" s="1116"/>
      <c r="TOJ24" s="1116"/>
      <c r="TOK24" s="1116"/>
      <c r="TOL24" s="1116"/>
      <c r="TOM24" s="1116"/>
      <c r="TON24" s="1116"/>
      <c r="TOO24" s="1116"/>
      <c r="TOP24" s="1116"/>
      <c r="TOQ24" s="1116"/>
      <c r="TOR24" s="1116"/>
      <c r="TOS24" s="1116"/>
      <c r="TOT24" s="1116"/>
      <c r="TOU24" s="1116"/>
      <c r="TOV24" s="1116"/>
      <c r="TOW24" s="1116"/>
      <c r="TOX24" s="1116"/>
      <c r="TOY24" s="1116"/>
      <c r="TOZ24" s="1116"/>
      <c r="TPA24" s="1116"/>
      <c r="TPB24" s="1116"/>
      <c r="TPC24" s="1116"/>
      <c r="TPD24" s="1116"/>
      <c r="TPE24" s="1116"/>
      <c r="TPF24" s="1116"/>
      <c r="TPG24" s="1116"/>
      <c r="TPH24" s="1116"/>
      <c r="TPI24" s="1116"/>
      <c r="TPJ24" s="1116"/>
      <c r="TPK24" s="1116"/>
      <c r="TPL24" s="1116"/>
      <c r="TPM24" s="1116"/>
      <c r="TPN24" s="1116"/>
      <c r="TPO24" s="1116"/>
      <c r="TPP24" s="1116"/>
      <c r="TPQ24" s="1116"/>
      <c r="TPR24" s="1116"/>
      <c r="TPS24" s="1116"/>
      <c r="TPT24" s="1116"/>
      <c r="TPU24" s="1116"/>
      <c r="TPV24" s="1116"/>
      <c r="TPW24" s="1116"/>
      <c r="TPX24" s="1116"/>
      <c r="TPY24" s="1116"/>
      <c r="TPZ24" s="1116"/>
      <c r="TQA24" s="1116"/>
      <c r="TQB24" s="1116"/>
      <c r="TQC24" s="1116"/>
      <c r="TQD24" s="1116"/>
      <c r="TQE24" s="1116"/>
      <c r="TQF24" s="1116"/>
      <c r="TQG24" s="1116"/>
      <c r="TQH24" s="1116"/>
      <c r="TQI24" s="1116"/>
      <c r="TQJ24" s="1116"/>
      <c r="TQK24" s="1116"/>
      <c r="TQL24" s="1116"/>
      <c r="TQM24" s="1116"/>
      <c r="TQN24" s="1116"/>
      <c r="TQO24" s="1116"/>
      <c r="TQP24" s="1116"/>
      <c r="TQQ24" s="1116"/>
      <c r="TQR24" s="1116"/>
      <c r="TQS24" s="1116"/>
      <c r="TQT24" s="1116"/>
      <c r="TQU24" s="1116"/>
      <c r="TQV24" s="1116"/>
      <c r="TQW24" s="1116"/>
      <c r="TQX24" s="1116"/>
      <c r="TQY24" s="1116"/>
      <c r="TQZ24" s="1116"/>
      <c r="TRA24" s="1116"/>
      <c r="TRB24" s="1116"/>
      <c r="TRC24" s="1116"/>
      <c r="TRD24" s="1116"/>
      <c r="TRE24" s="1116"/>
      <c r="TRF24" s="1116"/>
      <c r="TRG24" s="1116"/>
      <c r="TRH24" s="1116"/>
      <c r="TRI24" s="1116"/>
      <c r="TRJ24" s="1116"/>
      <c r="TRK24" s="1116"/>
      <c r="TRL24" s="1116"/>
      <c r="TRM24" s="1116"/>
      <c r="TRN24" s="1116"/>
      <c r="TRO24" s="1116"/>
      <c r="TRP24" s="1116"/>
      <c r="TRQ24" s="1116"/>
      <c r="TRR24" s="1116"/>
      <c r="TRS24" s="1116"/>
      <c r="TRT24" s="1116"/>
      <c r="TRU24" s="1116"/>
      <c r="TRV24" s="1116"/>
      <c r="TRW24" s="1116"/>
      <c r="TRX24" s="1116"/>
      <c r="TRY24" s="1116"/>
      <c r="TRZ24" s="1116"/>
      <c r="TSA24" s="1116"/>
      <c r="TSB24" s="1116"/>
      <c r="TSC24" s="1116"/>
      <c r="TSD24" s="1116"/>
      <c r="TSE24" s="1116"/>
      <c r="TSF24" s="1116"/>
      <c r="TSG24" s="1116"/>
      <c r="TSH24" s="1116"/>
      <c r="TSI24" s="1116"/>
      <c r="TSJ24" s="1116"/>
      <c r="TSK24" s="1116"/>
      <c r="TSL24" s="1116"/>
      <c r="TSM24" s="1116"/>
      <c r="TSN24" s="1116"/>
      <c r="TSO24" s="1116"/>
      <c r="TSP24" s="1116"/>
      <c r="TSQ24" s="1116"/>
      <c r="TSR24" s="1116"/>
      <c r="TSS24" s="1116"/>
      <c r="TST24" s="1116"/>
      <c r="TSU24" s="1116"/>
      <c r="TSV24" s="1116"/>
      <c r="TSW24" s="1116"/>
      <c r="TSX24" s="1116"/>
      <c r="TSY24" s="1116"/>
      <c r="TSZ24" s="1116"/>
      <c r="TTA24" s="1116"/>
      <c r="TTB24" s="1116"/>
      <c r="TTC24" s="1116"/>
      <c r="TTD24" s="1116"/>
      <c r="TTE24" s="1116"/>
      <c r="TTF24" s="1116"/>
      <c r="TTG24" s="1116"/>
      <c r="TTH24" s="1116"/>
      <c r="TTI24" s="1116"/>
      <c r="TTJ24" s="1116"/>
      <c r="TTK24" s="1116"/>
      <c r="TTL24" s="1116"/>
      <c r="TTM24" s="1116"/>
      <c r="TTN24" s="1116"/>
      <c r="TTO24" s="1116"/>
      <c r="TTP24" s="1116"/>
      <c r="TTQ24" s="1116"/>
      <c r="TTR24" s="1116"/>
      <c r="TTS24" s="1116"/>
      <c r="TTT24" s="1116"/>
      <c r="TTU24" s="1116"/>
      <c r="TTV24" s="1116"/>
      <c r="TTW24" s="1116"/>
      <c r="TTX24" s="1116"/>
      <c r="TTY24" s="1116"/>
      <c r="TTZ24" s="1116"/>
      <c r="TUA24" s="1116"/>
      <c r="TUB24" s="1116"/>
      <c r="TUC24" s="1116"/>
      <c r="TUD24" s="1116"/>
      <c r="TUE24" s="1116"/>
      <c r="TUF24" s="1116"/>
      <c r="TUG24" s="1116"/>
      <c r="TUH24" s="1116"/>
      <c r="TUI24" s="1116"/>
      <c r="TUJ24" s="1116"/>
      <c r="TUK24" s="1116"/>
      <c r="TUL24" s="1116"/>
      <c r="TUM24" s="1116"/>
      <c r="TUN24" s="1116"/>
      <c r="TUO24" s="1116"/>
      <c r="TUP24" s="1116"/>
      <c r="TUQ24" s="1116"/>
      <c r="TUR24" s="1116"/>
      <c r="TUS24" s="1116"/>
      <c r="TUT24" s="1116"/>
      <c r="TUU24" s="1116"/>
      <c r="TUV24" s="1116"/>
      <c r="TUW24" s="1116"/>
      <c r="TUX24" s="1116"/>
      <c r="TUY24" s="1116"/>
      <c r="TUZ24" s="1116"/>
      <c r="TVA24" s="1116"/>
      <c r="TVB24" s="1116"/>
      <c r="TVC24" s="1116"/>
      <c r="TVD24" s="1116"/>
      <c r="TVE24" s="1116"/>
      <c r="TVF24" s="1116"/>
      <c r="TVG24" s="1116"/>
      <c r="TVH24" s="1116"/>
      <c r="TVI24" s="1116"/>
      <c r="TVJ24" s="1116"/>
      <c r="TVK24" s="1116"/>
      <c r="TVL24" s="1116"/>
      <c r="TVM24" s="1116"/>
      <c r="TVN24" s="1116"/>
      <c r="TVO24" s="1116"/>
      <c r="TVP24" s="1116"/>
      <c r="TVQ24" s="1116"/>
      <c r="TVR24" s="1116"/>
      <c r="TVS24" s="1116"/>
      <c r="TVT24" s="1116"/>
      <c r="TVU24" s="1116"/>
      <c r="TVV24" s="1116"/>
      <c r="TVW24" s="1116"/>
      <c r="TVX24" s="1116"/>
      <c r="TVY24" s="1116"/>
      <c r="TVZ24" s="1116"/>
      <c r="TWA24" s="1116"/>
      <c r="TWB24" s="1116"/>
      <c r="TWC24" s="1116"/>
      <c r="TWD24" s="1116"/>
      <c r="TWE24" s="1116"/>
      <c r="TWF24" s="1116"/>
      <c r="TWG24" s="1116"/>
      <c r="TWH24" s="1116"/>
      <c r="TWI24" s="1116"/>
      <c r="TWJ24" s="1116"/>
      <c r="TWK24" s="1116"/>
      <c r="TWL24" s="1116"/>
      <c r="TWM24" s="1116"/>
      <c r="TWN24" s="1116"/>
      <c r="TWO24" s="1116"/>
      <c r="TWP24" s="1116"/>
      <c r="TWQ24" s="1116"/>
      <c r="TWR24" s="1116"/>
      <c r="TWS24" s="1116"/>
      <c r="TWT24" s="1116"/>
      <c r="TWU24" s="1116"/>
      <c r="TWV24" s="1116"/>
      <c r="TWW24" s="1116"/>
      <c r="TWX24" s="1116"/>
      <c r="TWY24" s="1116"/>
      <c r="TWZ24" s="1116"/>
      <c r="TXA24" s="1116"/>
      <c r="TXB24" s="1116"/>
      <c r="TXC24" s="1116"/>
      <c r="TXD24" s="1116"/>
      <c r="TXE24" s="1116"/>
      <c r="TXF24" s="1116"/>
      <c r="TXG24" s="1116"/>
      <c r="TXH24" s="1116"/>
      <c r="TXI24" s="1116"/>
      <c r="TXJ24" s="1116"/>
      <c r="TXK24" s="1116"/>
      <c r="TXL24" s="1116"/>
      <c r="TXM24" s="1116"/>
      <c r="TXN24" s="1116"/>
      <c r="TXO24" s="1116"/>
      <c r="TXP24" s="1116"/>
      <c r="TXQ24" s="1116"/>
      <c r="TXR24" s="1116"/>
      <c r="TXS24" s="1116"/>
      <c r="TXT24" s="1116"/>
      <c r="TXU24" s="1116"/>
      <c r="TXV24" s="1116"/>
      <c r="TXW24" s="1116"/>
      <c r="TXX24" s="1116"/>
      <c r="TXY24" s="1116"/>
      <c r="TXZ24" s="1116"/>
      <c r="TYA24" s="1116"/>
      <c r="TYB24" s="1116"/>
      <c r="TYC24" s="1116"/>
      <c r="TYD24" s="1116"/>
      <c r="TYE24" s="1116"/>
      <c r="TYF24" s="1116"/>
      <c r="TYG24" s="1116"/>
      <c r="TYH24" s="1116"/>
      <c r="TYI24" s="1116"/>
      <c r="TYJ24" s="1116"/>
      <c r="TYK24" s="1116"/>
      <c r="TYL24" s="1116"/>
      <c r="TYM24" s="1116"/>
      <c r="TYN24" s="1116"/>
      <c r="TYO24" s="1116"/>
      <c r="TYP24" s="1116"/>
      <c r="TYQ24" s="1116"/>
      <c r="TYR24" s="1116"/>
      <c r="TYS24" s="1116"/>
      <c r="TYT24" s="1116"/>
      <c r="TYU24" s="1116"/>
      <c r="TYV24" s="1116"/>
      <c r="TYW24" s="1116"/>
      <c r="TYX24" s="1116"/>
      <c r="TYY24" s="1116"/>
      <c r="TYZ24" s="1116"/>
      <c r="TZA24" s="1116"/>
      <c r="TZB24" s="1116"/>
      <c r="TZC24" s="1116"/>
      <c r="TZD24" s="1116"/>
      <c r="TZE24" s="1116"/>
      <c r="TZF24" s="1116"/>
      <c r="TZG24" s="1116"/>
      <c r="TZH24" s="1116"/>
      <c r="TZI24" s="1116"/>
      <c r="TZJ24" s="1116"/>
      <c r="TZK24" s="1116"/>
      <c r="TZL24" s="1116"/>
      <c r="TZM24" s="1116"/>
      <c r="TZN24" s="1116"/>
      <c r="TZO24" s="1116"/>
      <c r="TZP24" s="1116"/>
      <c r="TZQ24" s="1116"/>
      <c r="TZR24" s="1116"/>
      <c r="TZS24" s="1116"/>
      <c r="TZT24" s="1116"/>
      <c r="TZU24" s="1116"/>
      <c r="TZV24" s="1116"/>
      <c r="TZW24" s="1116"/>
      <c r="TZX24" s="1116"/>
      <c r="TZY24" s="1116"/>
      <c r="TZZ24" s="1116"/>
      <c r="UAA24" s="1116"/>
      <c r="UAB24" s="1116"/>
      <c r="UAC24" s="1116"/>
      <c r="UAD24" s="1116"/>
      <c r="UAE24" s="1116"/>
      <c r="UAF24" s="1116"/>
      <c r="UAG24" s="1116"/>
      <c r="UAH24" s="1116"/>
      <c r="UAI24" s="1116"/>
      <c r="UAJ24" s="1116"/>
      <c r="UAK24" s="1116"/>
      <c r="UAL24" s="1116"/>
      <c r="UAM24" s="1116"/>
      <c r="UAN24" s="1116"/>
      <c r="UAO24" s="1116"/>
      <c r="UAP24" s="1116"/>
      <c r="UAQ24" s="1116"/>
      <c r="UAR24" s="1116"/>
      <c r="UAS24" s="1116"/>
      <c r="UAT24" s="1116"/>
      <c r="UAU24" s="1116"/>
      <c r="UAV24" s="1116"/>
      <c r="UAW24" s="1116"/>
      <c r="UAX24" s="1116"/>
      <c r="UAY24" s="1116"/>
      <c r="UAZ24" s="1116"/>
      <c r="UBA24" s="1116"/>
      <c r="UBB24" s="1116"/>
      <c r="UBC24" s="1116"/>
      <c r="UBD24" s="1116"/>
      <c r="UBE24" s="1116"/>
      <c r="UBF24" s="1116"/>
      <c r="UBG24" s="1116"/>
      <c r="UBH24" s="1116"/>
      <c r="UBI24" s="1116"/>
      <c r="UBJ24" s="1116"/>
      <c r="UBK24" s="1116"/>
      <c r="UBL24" s="1116"/>
      <c r="UBM24" s="1116"/>
      <c r="UBN24" s="1116"/>
      <c r="UBO24" s="1116"/>
      <c r="UBP24" s="1116"/>
      <c r="UBQ24" s="1116"/>
      <c r="UBR24" s="1116"/>
      <c r="UBS24" s="1116"/>
      <c r="UBT24" s="1116"/>
      <c r="UBU24" s="1116"/>
      <c r="UBV24" s="1116"/>
      <c r="UBW24" s="1116"/>
      <c r="UBX24" s="1116"/>
      <c r="UBY24" s="1116"/>
      <c r="UBZ24" s="1116"/>
      <c r="UCA24" s="1116"/>
      <c r="UCB24" s="1116"/>
      <c r="UCC24" s="1116"/>
      <c r="UCD24" s="1116"/>
      <c r="UCE24" s="1116"/>
      <c r="UCF24" s="1116"/>
      <c r="UCG24" s="1116"/>
      <c r="UCH24" s="1116"/>
      <c r="UCI24" s="1116"/>
      <c r="UCJ24" s="1116"/>
      <c r="UCK24" s="1116"/>
      <c r="UCL24" s="1116"/>
      <c r="UCM24" s="1116"/>
      <c r="UCN24" s="1116"/>
      <c r="UCO24" s="1116"/>
      <c r="UCP24" s="1116"/>
      <c r="UCQ24" s="1116"/>
      <c r="UCR24" s="1116"/>
      <c r="UCS24" s="1116"/>
      <c r="UCT24" s="1116"/>
      <c r="UCU24" s="1116"/>
      <c r="UCV24" s="1116"/>
      <c r="UCW24" s="1116"/>
      <c r="UCX24" s="1116"/>
      <c r="UCY24" s="1116"/>
      <c r="UCZ24" s="1116"/>
      <c r="UDA24" s="1116"/>
      <c r="UDB24" s="1116"/>
      <c r="UDC24" s="1116"/>
      <c r="UDD24" s="1116"/>
      <c r="UDE24" s="1116"/>
      <c r="UDF24" s="1116"/>
      <c r="UDG24" s="1116"/>
      <c r="UDH24" s="1116"/>
      <c r="UDI24" s="1116"/>
      <c r="UDJ24" s="1116"/>
      <c r="UDK24" s="1116"/>
      <c r="UDL24" s="1116"/>
      <c r="UDM24" s="1116"/>
      <c r="UDN24" s="1116"/>
      <c r="UDO24" s="1116"/>
      <c r="UDP24" s="1116"/>
      <c r="UDQ24" s="1116"/>
      <c r="UDR24" s="1116"/>
      <c r="UDS24" s="1116"/>
      <c r="UDT24" s="1116"/>
      <c r="UDU24" s="1116"/>
      <c r="UDV24" s="1116"/>
      <c r="UDW24" s="1116"/>
      <c r="UDX24" s="1116"/>
      <c r="UDY24" s="1116"/>
      <c r="UDZ24" s="1116"/>
      <c r="UEA24" s="1116"/>
      <c r="UEB24" s="1116"/>
      <c r="UEC24" s="1116"/>
      <c r="UED24" s="1116"/>
      <c r="UEE24" s="1116"/>
      <c r="UEF24" s="1116"/>
      <c r="UEG24" s="1116"/>
      <c r="UEH24" s="1116"/>
      <c r="UEI24" s="1116"/>
      <c r="UEJ24" s="1116"/>
      <c r="UEK24" s="1116"/>
      <c r="UEL24" s="1116"/>
      <c r="UEM24" s="1116"/>
      <c r="UEN24" s="1116"/>
      <c r="UEO24" s="1116"/>
      <c r="UEP24" s="1116"/>
      <c r="UEQ24" s="1116"/>
      <c r="UER24" s="1116"/>
      <c r="UES24" s="1116"/>
      <c r="UET24" s="1116"/>
      <c r="UEU24" s="1116"/>
      <c r="UEV24" s="1116"/>
      <c r="UEW24" s="1116"/>
      <c r="UEX24" s="1116"/>
      <c r="UEY24" s="1116"/>
      <c r="UEZ24" s="1116"/>
      <c r="UFA24" s="1116"/>
      <c r="UFB24" s="1116"/>
      <c r="UFC24" s="1116"/>
      <c r="UFD24" s="1116"/>
      <c r="UFE24" s="1116"/>
      <c r="UFF24" s="1116"/>
      <c r="UFG24" s="1116"/>
      <c r="UFH24" s="1116"/>
      <c r="UFI24" s="1116"/>
      <c r="UFJ24" s="1116"/>
      <c r="UFK24" s="1116"/>
      <c r="UFL24" s="1116"/>
      <c r="UFM24" s="1116"/>
      <c r="UFN24" s="1116"/>
      <c r="UFO24" s="1116"/>
      <c r="UFP24" s="1116"/>
      <c r="UFQ24" s="1116"/>
      <c r="UFR24" s="1116"/>
      <c r="UFS24" s="1116"/>
      <c r="UFT24" s="1116"/>
      <c r="UFU24" s="1116"/>
      <c r="UFV24" s="1116"/>
      <c r="UFW24" s="1116"/>
      <c r="UFX24" s="1116"/>
      <c r="UFY24" s="1116"/>
      <c r="UFZ24" s="1116"/>
      <c r="UGA24" s="1116"/>
      <c r="UGB24" s="1116"/>
      <c r="UGC24" s="1116"/>
      <c r="UGD24" s="1116"/>
      <c r="UGE24" s="1116"/>
      <c r="UGF24" s="1116"/>
      <c r="UGG24" s="1116"/>
      <c r="UGH24" s="1116"/>
      <c r="UGI24" s="1116"/>
      <c r="UGJ24" s="1116"/>
      <c r="UGK24" s="1116"/>
      <c r="UGL24" s="1116"/>
      <c r="UGM24" s="1116"/>
      <c r="UGN24" s="1116"/>
      <c r="UGO24" s="1116"/>
      <c r="UGP24" s="1116"/>
      <c r="UGQ24" s="1116"/>
      <c r="UGR24" s="1116"/>
      <c r="UGS24" s="1116"/>
      <c r="UGT24" s="1116"/>
      <c r="UGU24" s="1116"/>
      <c r="UGV24" s="1116"/>
      <c r="UGW24" s="1116"/>
      <c r="UGX24" s="1116"/>
      <c r="UGY24" s="1116"/>
      <c r="UGZ24" s="1116"/>
      <c r="UHA24" s="1116"/>
      <c r="UHB24" s="1116"/>
      <c r="UHC24" s="1116"/>
      <c r="UHD24" s="1116"/>
      <c r="UHE24" s="1116"/>
      <c r="UHF24" s="1116"/>
      <c r="UHG24" s="1116"/>
      <c r="UHH24" s="1116"/>
      <c r="UHI24" s="1116"/>
      <c r="UHJ24" s="1116"/>
      <c r="UHK24" s="1116"/>
      <c r="UHL24" s="1116"/>
      <c r="UHM24" s="1116"/>
      <c r="UHN24" s="1116"/>
      <c r="UHO24" s="1116"/>
      <c r="UHP24" s="1116"/>
      <c r="UHQ24" s="1116"/>
      <c r="UHR24" s="1116"/>
      <c r="UHS24" s="1116"/>
      <c r="UHT24" s="1116"/>
      <c r="UHU24" s="1116"/>
      <c r="UHV24" s="1116"/>
      <c r="UHW24" s="1116"/>
      <c r="UHX24" s="1116"/>
      <c r="UHY24" s="1116"/>
      <c r="UHZ24" s="1116"/>
      <c r="UIA24" s="1116"/>
      <c r="UIB24" s="1116"/>
      <c r="UIC24" s="1116"/>
      <c r="UID24" s="1116"/>
      <c r="UIE24" s="1116"/>
      <c r="UIF24" s="1116"/>
      <c r="UIG24" s="1116"/>
      <c r="UIH24" s="1116"/>
      <c r="UII24" s="1116"/>
      <c r="UIJ24" s="1116"/>
      <c r="UIK24" s="1116"/>
      <c r="UIL24" s="1116"/>
      <c r="UIM24" s="1116"/>
      <c r="UIN24" s="1116"/>
      <c r="UIO24" s="1116"/>
      <c r="UIP24" s="1116"/>
      <c r="UIQ24" s="1116"/>
      <c r="UIR24" s="1116"/>
      <c r="UIS24" s="1116"/>
      <c r="UIT24" s="1116"/>
      <c r="UIU24" s="1116"/>
      <c r="UIV24" s="1116"/>
      <c r="UIW24" s="1116"/>
      <c r="UIX24" s="1116"/>
      <c r="UIY24" s="1116"/>
      <c r="UIZ24" s="1116"/>
      <c r="UJA24" s="1116"/>
      <c r="UJB24" s="1116"/>
      <c r="UJC24" s="1116"/>
      <c r="UJD24" s="1116"/>
      <c r="UJE24" s="1116"/>
      <c r="UJF24" s="1116"/>
      <c r="UJG24" s="1116"/>
      <c r="UJH24" s="1116"/>
      <c r="UJI24" s="1116"/>
      <c r="UJJ24" s="1116"/>
      <c r="UJK24" s="1116"/>
      <c r="UJL24" s="1116"/>
      <c r="UJM24" s="1116"/>
      <c r="UJN24" s="1116"/>
      <c r="UJO24" s="1116"/>
      <c r="UJP24" s="1116"/>
      <c r="UJQ24" s="1116"/>
      <c r="UJR24" s="1116"/>
      <c r="UJS24" s="1116"/>
      <c r="UJT24" s="1116"/>
      <c r="UJU24" s="1116"/>
      <c r="UJV24" s="1116"/>
      <c r="UJW24" s="1116"/>
      <c r="UJX24" s="1116"/>
      <c r="UJY24" s="1116"/>
      <c r="UJZ24" s="1116"/>
      <c r="UKA24" s="1116"/>
      <c r="UKB24" s="1116"/>
      <c r="UKC24" s="1116"/>
      <c r="UKD24" s="1116"/>
      <c r="UKE24" s="1116"/>
      <c r="UKF24" s="1116"/>
      <c r="UKG24" s="1116"/>
      <c r="UKH24" s="1116"/>
      <c r="UKI24" s="1116"/>
      <c r="UKJ24" s="1116"/>
      <c r="UKK24" s="1116"/>
      <c r="UKL24" s="1116"/>
      <c r="UKM24" s="1116"/>
      <c r="UKN24" s="1116"/>
      <c r="UKO24" s="1116"/>
      <c r="UKP24" s="1116"/>
      <c r="UKQ24" s="1116"/>
      <c r="UKR24" s="1116"/>
      <c r="UKS24" s="1116"/>
      <c r="UKT24" s="1116"/>
      <c r="UKU24" s="1116"/>
      <c r="UKV24" s="1116"/>
      <c r="UKW24" s="1116"/>
      <c r="UKX24" s="1116"/>
      <c r="UKY24" s="1116"/>
      <c r="UKZ24" s="1116"/>
      <c r="ULA24" s="1116"/>
      <c r="ULB24" s="1116"/>
      <c r="ULC24" s="1116"/>
      <c r="ULD24" s="1116"/>
      <c r="ULE24" s="1116"/>
      <c r="ULF24" s="1116"/>
      <c r="ULG24" s="1116"/>
      <c r="ULH24" s="1116"/>
      <c r="ULI24" s="1116"/>
      <c r="ULJ24" s="1116"/>
      <c r="ULK24" s="1116"/>
      <c r="ULL24" s="1116"/>
      <c r="ULM24" s="1116"/>
      <c r="ULN24" s="1116"/>
      <c r="ULO24" s="1116"/>
      <c r="ULP24" s="1116"/>
      <c r="ULQ24" s="1116"/>
      <c r="ULR24" s="1116"/>
      <c r="ULS24" s="1116"/>
      <c r="ULT24" s="1116"/>
      <c r="ULU24" s="1116"/>
      <c r="ULV24" s="1116"/>
      <c r="ULW24" s="1116"/>
      <c r="ULX24" s="1116"/>
      <c r="ULY24" s="1116"/>
      <c r="ULZ24" s="1116"/>
      <c r="UMA24" s="1116"/>
      <c r="UMB24" s="1116"/>
      <c r="UMC24" s="1116"/>
      <c r="UMD24" s="1116"/>
      <c r="UME24" s="1116"/>
      <c r="UMF24" s="1116"/>
      <c r="UMG24" s="1116"/>
      <c r="UMH24" s="1116"/>
      <c r="UMI24" s="1116"/>
      <c r="UMJ24" s="1116"/>
      <c r="UMK24" s="1116"/>
      <c r="UML24" s="1116"/>
      <c r="UMM24" s="1116"/>
      <c r="UMN24" s="1116"/>
      <c r="UMO24" s="1116"/>
      <c r="UMP24" s="1116"/>
      <c r="UMQ24" s="1116"/>
      <c r="UMR24" s="1116"/>
      <c r="UMS24" s="1116"/>
      <c r="UMT24" s="1116"/>
      <c r="UMU24" s="1116"/>
      <c r="UMV24" s="1116"/>
      <c r="UMW24" s="1116"/>
      <c r="UMX24" s="1116"/>
      <c r="UMY24" s="1116"/>
      <c r="UMZ24" s="1116"/>
      <c r="UNA24" s="1116"/>
      <c r="UNB24" s="1116"/>
      <c r="UNC24" s="1116"/>
      <c r="UND24" s="1116"/>
      <c r="UNE24" s="1116"/>
      <c r="UNF24" s="1116"/>
      <c r="UNG24" s="1116"/>
      <c r="UNH24" s="1116"/>
      <c r="UNI24" s="1116"/>
      <c r="UNJ24" s="1116"/>
      <c r="UNK24" s="1116"/>
      <c r="UNL24" s="1116"/>
      <c r="UNM24" s="1116"/>
      <c r="UNN24" s="1116"/>
      <c r="UNO24" s="1116"/>
      <c r="UNP24" s="1116"/>
      <c r="UNQ24" s="1116"/>
      <c r="UNR24" s="1116"/>
      <c r="UNS24" s="1116"/>
      <c r="UNT24" s="1116"/>
      <c r="UNU24" s="1116"/>
      <c r="UNV24" s="1116"/>
      <c r="UNW24" s="1116"/>
      <c r="UNX24" s="1116"/>
      <c r="UNY24" s="1116"/>
      <c r="UNZ24" s="1116"/>
      <c r="UOA24" s="1116"/>
      <c r="UOB24" s="1116"/>
      <c r="UOC24" s="1116"/>
      <c r="UOD24" s="1116"/>
      <c r="UOE24" s="1116"/>
      <c r="UOF24" s="1116"/>
      <c r="UOG24" s="1116"/>
      <c r="UOH24" s="1116"/>
      <c r="UOI24" s="1116"/>
      <c r="UOJ24" s="1116"/>
      <c r="UOK24" s="1116"/>
      <c r="UOL24" s="1116"/>
      <c r="UOM24" s="1116"/>
      <c r="UON24" s="1116"/>
      <c r="UOO24" s="1116"/>
      <c r="UOP24" s="1116"/>
      <c r="UOQ24" s="1116"/>
      <c r="UOR24" s="1116"/>
      <c r="UOS24" s="1116"/>
      <c r="UOT24" s="1116"/>
      <c r="UOU24" s="1116"/>
      <c r="UOV24" s="1116"/>
      <c r="UOW24" s="1116"/>
      <c r="UOX24" s="1116"/>
      <c r="UOY24" s="1116"/>
      <c r="UOZ24" s="1116"/>
      <c r="UPA24" s="1116"/>
      <c r="UPB24" s="1116"/>
      <c r="UPC24" s="1116"/>
      <c r="UPD24" s="1116"/>
      <c r="UPE24" s="1116"/>
      <c r="UPF24" s="1116"/>
      <c r="UPG24" s="1116"/>
      <c r="UPH24" s="1116"/>
      <c r="UPI24" s="1116"/>
      <c r="UPJ24" s="1116"/>
      <c r="UPK24" s="1116"/>
      <c r="UPL24" s="1116"/>
      <c r="UPM24" s="1116"/>
      <c r="UPN24" s="1116"/>
      <c r="UPO24" s="1116"/>
      <c r="UPP24" s="1116"/>
      <c r="UPQ24" s="1116"/>
      <c r="UPR24" s="1116"/>
      <c r="UPS24" s="1116"/>
      <c r="UPT24" s="1116"/>
      <c r="UPU24" s="1116"/>
      <c r="UPV24" s="1116"/>
      <c r="UPW24" s="1116"/>
      <c r="UPX24" s="1116"/>
      <c r="UPY24" s="1116"/>
      <c r="UPZ24" s="1116"/>
      <c r="UQA24" s="1116"/>
      <c r="UQB24" s="1116"/>
      <c r="UQC24" s="1116"/>
      <c r="UQD24" s="1116"/>
      <c r="UQE24" s="1116"/>
      <c r="UQF24" s="1116"/>
      <c r="UQG24" s="1116"/>
      <c r="UQH24" s="1116"/>
      <c r="UQI24" s="1116"/>
      <c r="UQJ24" s="1116"/>
      <c r="UQK24" s="1116"/>
      <c r="UQL24" s="1116"/>
      <c r="UQM24" s="1116"/>
      <c r="UQN24" s="1116"/>
      <c r="UQO24" s="1116"/>
      <c r="UQP24" s="1116"/>
      <c r="UQQ24" s="1116"/>
      <c r="UQR24" s="1116"/>
      <c r="UQS24" s="1116"/>
      <c r="UQT24" s="1116"/>
      <c r="UQU24" s="1116"/>
      <c r="UQV24" s="1116"/>
      <c r="UQW24" s="1116"/>
      <c r="UQX24" s="1116"/>
      <c r="UQY24" s="1116"/>
      <c r="UQZ24" s="1116"/>
      <c r="URA24" s="1116"/>
      <c r="URB24" s="1116"/>
      <c r="URC24" s="1116"/>
      <c r="URD24" s="1116"/>
      <c r="URE24" s="1116"/>
      <c r="URF24" s="1116"/>
      <c r="URG24" s="1116"/>
      <c r="URH24" s="1116"/>
      <c r="URI24" s="1116"/>
      <c r="URJ24" s="1116"/>
      <c r="URK24" s="1116"/>
      <c r="URL24" s="1116"/>
      <c r="URM24" s="1116"/>
      <c r="URN24" s="1116"/>
      <c r="URO24" s="1116"/>
      <c r="URP24" s="1116"/>
      <c r="URQ24" s="1116"/>
      <c r="URR24" s="1116"/>
      <c r="URS24" s="1116"/>
      <c r="URT24" s="1116"/>
      <c r="URU24" s="1116"/>
      <c r="URV24" s="1116"/>
      <c r="URW24" s="1116"/>
      <c r="URX24" s="1116"/>
      <c r="URY24" s="1116"/>
      <c r="URZ24" s="1116"/>
      <c r="USA24" s="1116"/>
      <c r="USB24" s="1116"/>
      <c r="USC24" s="1116"/>
      <c r="USD24" s="1116"/>
      <c r="USE24" s="1116"/>
      <c r="USF24" s="1116"/>
      <c r="USG24" s="1116"/>
      <c r="USH24" s="1116"/>
      <c r="USI24" s="1116"/>
      <c r="USJ24" s="1116"/>
      <c r="USK24" s="1116"/>
      <c r="USL24" s="1116"/>
      <c r="USM24" s="1116"/>
      <c r="USN24" s="1116"/>
      <c r="USO24" s="1116"/>
      <c r="USP24" s="1116"/>
      <c r="USQ24" s="1116"/>
      <c r="USR24" s="1116"/>
      <c r="USS24" s="1116"/>
      <c r="UST24" s="1116"/>
      <c r="USU24" s="1116"/>
      <c r="USV24" s="1116"/>
      <c r="USW24" s="1116"/>
      <c r="USX24" s="1116"/>
      <c r="USY24" s="1116"/>
      <c r="USZ24" s="1116"/>
      <c r="UTA24" s="1116"/>
      <c r="UTB24" s="1116"/>
      <c r="UTC24" s="1116"/>
      <c r="UTD24" s="1116"/>
      <c r="UTE24" s="1116"/>
      <c r="UTF24" s="1116"/>
      <c r="UTG24" s="1116"/>
      <c r="UTH24" s="1116"/>
      <c r="UTI24" s="1116"/>
      <c r="UTJ24" s="1116"/>
      <c r="UTK24" s="1116"/>
      <c r="UTL24" s="1116"/>
      <c r="UTM24" s="1116"/>
      <c r="UTN24" s="1116"/>
      <c r="UTO24" s="1116"/>
      <c r="UTP24" s="1116"/>
      <c r="UTQ24" s="1116"/>
      <c r="UTR24" s="1116"/>
      <c r="UTS24" s="1116"/>
      <c r="UTT24" s="1116"/>
      <c r="UTU24" s="1116"/>
      <c r="UTV24" s="1116"/>
      <c r="UTW24" s="1116"/>
      <c r="UTX24" s="1116"/>
      <c r="UTY24" s="1116"/>
      <c r="UTZ24" s="1116"/>
      <c r="UUA24" s="1116"/>
      <c r="UUB24" s="1116"/>
      <c r="UUC24" s="1116"/>
      <c r="UUD24" s="1116"/>
      <c r="UUE24" s="1116"/>
      <c r="UUF24" s="1116"/>
      <c r="UUG24" s="1116"/>
      <c r="UUH24" s="1116"/>
      <c r="UUI24" s="1116"/>
      <c r="UUJ24" s="1116"/>
      <c r="UUK24" s="1116"/>
      <c r="UUL24" s="1116"/>
      <c r="UUM24" s="1116"/>
      <c r="UUN24" s="1116"/>
      <c r="UUO24" s="1116"/>
      <c r="UUP24" s="1116"/>
      <c r="UUQ24" s="1116"/>
      <c r="UUR24" s="1116"/>
      <c r="UUS24" s="1116"/>
      <c r="UUT24" s="1116"/>
      <c r="UUU24" s="1116"/>
      <c r="UUV24" s="1116"/>
      <c r="UUW24" s="1116"/>
      <c r="UUX24" s="1116"/>
      <c r="UUY24" s="1116"/>
      <c r="UUZ24" s="1116"/>
      <c r="UVA24" s="1116"/>
      <c r="UVB24" s="1116"/>
      <c r="UVC24" s="1116"/>
      <c r="UVD24" s="1116"/>
      <c r="UVE24" s="1116"/>
      <c r="UVF24" s="1116"/>
      <c r="UVG24" s="1116"/>
      <c r="UVH24" s="1116"/>
      <c r="UVI24" s="1116"/>
      <c r="UVJ24" s="1116"/>
      <c r="UVK24" s="1116"/>
      <c r="UVL24" s="1116"/>
      <c r="UVM24" s="1116"/>
      <c r="UVN24" s="1116"/>
      <c r="UVO24" s="1116"/>
      <c r="UVP24" s="1116"/>
      <c r="UVQ24" s="1116"/>
      <c r="UVR24" s="1116"/>
      <c r="UVS24" s="1116"/>
      <c r="UVT24" s="1116"/>
      <c r="UVU24" s="1116"/>
      <c r="UVV24" s="1116"/>
      <c r="UVW24" s="1116"/>
      <c r="UVX24" s="1116"/>
      <c r="UVY24" s="1116"/>
      <c r="UVZ24" s="1116"/>
      <c r="UWA24" s="1116"/>
      <c r="UWB24" s="1116"/>
      <c r="UWC24" s="1116"/>
      <c r="UWD24" s="1116"/>
      <c r="UWE24" s="1116"/>
      <c r="UWF24" s="1116"/>
      <c r="UWG24" s="1116"/>
      <c r="UWH24" s="1116"/>
      <c r="UWI24" s="1116"/>
      <c r="UWJ24" s="1116"/>
      <c r="UWK24" s="1116"/>
      <c r="UWL24" s="1116"/>
      <c r="UWM24" s="1116"/>
      <c r="UWN24" s="1116"/>
      <c r="UWO24" s="1116"/>
      <c r="UWP24" s="1116"/>
      <c r="UWQ24" s="1116"/>
      <c r="UWR24" s="1116"/>
      <c r="UWS24" s="1116"/>
      <c r="UWT24" s="1116"/>
      <c r="UWU24" s="1116"/>
      <c r="UWV24" s="1116"/>
      <c r="UWW24" s="1116"/>
      <c r="UWX24" s="1116"/>
      <c r="UWY24" s="1116"/>
      <c r="UWZ24" s="1116"/>
      <c r="UXA24" s="1116"/>
      <c r="UXB24" s="1116"/>
      <c r="UXC24" s="1116"/>
      <c r="UXD24" s="1116"/>
      <c r="UXE24" s="1116"/>
      <c r="UXF24" s="1116"/>
      <c r="UXG24" s="1116"/>
      <c r="UXH24" s="1116"/>
      <c r="UXI24" s="1116"/>
      <c r="UXJ24" s="1116"/>
      <c r="UXK24" s="1116"/>
      <c r="UXL24" s="1116"/>
      <c r="UXM24" s="1116"/>
      <c r="UXN24" s="1116"/>
      <c r="UXO24" s="1116"/>
      <c r="UXP24" s="1116"/>
      <c r="UXQ24" s="1116"/>
      <c r="UXR24" s="1116"/>
      <c r="UXS24" s="1116"/>
      <c r="UXT24" s="1116"/>
      <c r="UXU24" s="1116"/>
      <c r="UXV24" s="1116"/>
      <c r="UXW24" s="1116"/>
      <c r="UXX24" s="1116"/>
      <c r="UXY24" s="1116"/>
      <c r="UXZ24" s="1116"/>
      <c r="UYA24" s="1116"/>
      <c r="UYB24" s="1116"/>
      <c r="UYC24" s="1116"/>
      <c r="UYD24" s="1116"/>
      <c r="UYE24" s="1116"/>
      <c r="UYF24" s="1116"/>
      <c r="UYG24" s="1116"/>
      <c r="UYH24" s="1116"/>
      <c r="UYI24" s="1116"/>
      <c r="UYJ24" s="1116"/>
      <c r="UYK24" s="1116"/>
      <c r="UYL24" s="1116"/>
      <c r="UYM24" s="1116"/>
      <c r="UYN24" s="1116"/>
      <c r="UYO24" s="1116"/>
      <c r="UYP24" s="1116"/>
      <c r="UYQ24" s="1116"/>
      <c r="UYR24" s="1116"/>
      <c r="UYS24" s="1116"/>
      <c r="UYT24" s="1116"/>
      <c r="UYU24" s="1116"/>
      <c r="UYV24" s="1116"/>
      <c r="UYW24" s="1116"/>
      <c r="UYX24" s="1116"/>
      <c r="UYY24" s="1116"/>
      <c r="UYZ24" s="1116"/>
      <c r="UZA24" s="1116"/>
      <c r="UZB24" s="1116"/>
      <c r="UZC24" s="1116"/>
      <c r="UZD24" s="1116"/>
      <c r="UZE24" s="1116"/>
      <c r="UZF24" s="1116"/>
      <c r="UZG24" s="1116"/>
      <c r="UZH24" s="1116"/>
      <c r="UZI24" s="1116"/>
      <c r="UZJ24" s="1116"/>
      <c r="UZK24" s="1116"/>
      <c r="UZL24" s="1116"/>
      <c r="UZM24" s="1116"/>
      <c r="UZN24" s="1116"/>
      <c r="UZO24" s="1116"/>
      <c r="UZP24" s="1116"/>
      <c r="UZQ24" s="1116"/>
      <c r="UZR24" s="1116"/>
      <c r="UZS24" s="1116"/>
      <c r="UZT24" s="1116"/>
      <c r="UZU24" s="1116"/>
      <c r="UZV24" s="1116"/>
      <c r="UZW24" s="1116"/>
      <c r="UZX24" s="1116"/>
      <c r="UZY24" s="1116"/>
      <c r="UZZ24" s="1116"/>
      <c r="VAA24" s="1116"/>
      <c r="VAB24" s="1116"/>
      <c r="VAC24" s="1116"/>
      <c r="VAD24" s="1116"/>
      <c r="VAE24" s="1116"/>
      <c r="VAF24" s="1116"/>
      <c r="VAG24" s="1116"/>
      <c r="VAH24" s="1116"/>
      <c r="VAI24" s="1116"/>
      <c r="VAJ24" s="1116"/>
      <c r="VAK24" s="1116"/>
      <c r="VAL24" s="1116"/>
      <c r="VAM24" s="1116"/>
      <c r="VAN24" s="1116"/>
      <c r="VAO24" s="1116"/>
      <c r="VAP24" s="1116"/>
      <c r="VAQ24" s="1116"/>
      <c r="VAR24" s="1116"/>
      <c r="VAS24" s="1116"/>
      <c r="VAT24" s="1116"/>
      <c r="VAU24" s="1116"/>
      <c r="VAV24" s="1116"/>
      <c r="VAW24" s="1116"/>
      <c r="VAX24" s="1116"/>
      <c r="VAY24" s="1116"/>
      <c r="VAZ24" s="1116"/>
      <c r="VBA24" s="1116"/>
      <c r="VBB24" s="1116"/>
      <c r="VBC24" s="1116"/>
      <c r="VBD24" s="1116"/>
      <c r="VBE24" s="1116"/>
      <c r="VBF24" s="1116"/>
      <c r="VBG24" s="1116"/>
      <c r="VBH24" s="1116"/>
      <c r="VBI24" s="1116"/>
      <c r="VBJ24" s="1116"/>
      <c r="VBK24" s="1116"/>
      <c r="VBL24" s="1116"/>
      <c r="VBM24" s="1116"/>
      <c r="VBN24" s="1116"/>
      <c r="VBO24" s="1116"/>
      <c r="VBP24" s="1116"/>
      <c r="VBQ24" s="1116"/>
      <c r="VBR24" s="1116"/>
      <c r="VBS24" s="1116"/>
      <c r="VBT24" s="1116"/>
      <c r="VBU24" s="1116"/>
      <c r="VBV24" s="1116"/>
      <c r="VBW24" s="1116"/>
      <c r="VBX24" s="1116"/>
      <c r="VBY24" s="1116"/>
      <c r="VBZ24" s="1116"/>
      <c r="VCA24" s="1116"/>
      <c r="VCB24" s="1116"/>
      <c r="VCC24" s="1116"/>
      <c r="VCD24" s="1116"/>
      <c r="VCE24" s="1116"/>
      <c r="VCF24" s="1116"/>
      <c r="VCG24" s="1116"/>
      <c r="VCH24" s="1116"/>
      <c r="VCI24" s="1116"/>
      <c r="VCJ24" s="1116"/>
      <c r="VCK24" s="1116"/>
      <c r="VCL24" s="1116"/>
      <c r="VCM24" s="1116"/>
      <c r="VCN24" s="1116"/>
      <c r="VCO24" s="1116"/>
      <c r="VCP24" s="1116"/>
      <c r="VCQ24" s="1116"/>
      <c r="VCR24" s="1116"/>
      <c r="VCS24" s="1116"/>
      <c r="VCT24" s="1116"/>
      <c r="VCU24" s="1116"/>
      <c r="VCV24" s="1116"/>
      <c r="VCW24" s="1116"/>
      <c r="VCX24" s="1116"/>
      <c r="VCY24" s="1116"/>
      <c r="VCZ24" s="1116"/>
      <c r="VDA24" s="1116"/>
      <c r="VDB24" s="1116"/>
      <c r="VDC24" s="1116"/>
      <c r="VDD24" s="1116"/>
      <c r="VDE24" s="1116"/>
      <c r="VDF24" s="1116"/>
      <c r="VDG24" s="1116"/>
      <c r="VDH24" s="1116"/>
      <c r="VDI24" s="1116"/>
      <c r="VDJ24" s="1116"/>
      <c r="VDK24" s="1116"/>
      <c r="VDL24" s="1116"/>
      <c r="VDM24" s="1116"/>
      <c r="VDN24" s="1116"/>
      <c r="VDO24" s="1116"/>
      <c r="VDP24" s="1116"/>
      <c r="VDQ24" s="1116"/>
      <c r="VDR24" s="1116"/>
      <c r="VDS24" s="1116"/>
      <c r="VDT24" s="1116"/>
      <c r="VDU24" s="1116"/>
      <c r="VDV24" s="1116"/>
      <c r="VDW24" s="1116"/>
      <c r="VDX24" s="1116"/>
      <c r="VDY24" s="1116"/>
      <c r="VDZ24" s="1116"/>
      <c r="VEA24" s="1116"/>
      <c r="VEB24" s="1116"/>
      <c r="VEC24" s="1116"/>
      <c r="VED24" s="1116"/>
      <c r="VEE24" s="1116"/>
      <c r="VEF24" s="1116"/>
      <c r="VEG24" s="1116"/>
      <c r="VEH24" s="1116"/>
      <c r="VEI24" s="1116"/>
      <c r="VEJ24" s="1116"/>
      <c r="VEK24" s="1116"/>
      <c r="VEL24" s="1116"/>
      <c r="VEM24" s="1116"/>
      <c r="VEN24" s="1116"/>
      <c r="VEO24" s="1116"/>
      <c r="VEP24" s="1116"/>
      <c r="VEQ24" s="1116"/>
      <c r="VER24" s="1116"/>
      <c r="VES24" s="1116"/>
      <c r="VET24" s="1116"/>
      <c r="VEU24" s="1116"/>
      <c r="VEV24" s="1116"/>
      <c r="VEW24" s="1116"/>
      <c r="VEX24" s="1116"/>
      <c r="VEY24" s="1116"/>
      <c r="VEZ24" s="1116"/>
      <c r="VFA24" s="1116"/>
      <c r="VFB24" s="1116"/>
      <c r="VFC24" s="1116"/>
      <c r="VFD24" s="1116"/>
      <c r="VFE24" s="1116"/>
      <c r="VFF24" s="1116"/>
      <c r="VFG24" s="1116"/>
      <c r="VFH24" s="1116"/>
      <c r="VFI24" s="1116"/>
      <c r="VFJ24" s="1116"/>
      <c r="VFK24" s="1116"/>
      <c r="VFL24" s="1116"/>
      <c r="VFM24" s="1116"/>
      <c r="VFN24" s="1116"/>
      <c r="VFO24" s="1116"/>
      <c r="VFP24" s="1116"/>
      <c r="VFQ24" s="1116"/>
      <c r="VFR24" s="1116"/>
      <c r="VFS24" s="1116"/>
      <c r="VFT24" s="1116"/>
      <c r="VFU24" s="1116"/>
      <c r="VFV24" s="1116"/>
      <c r="VFW24" s="1116"/>
      <c r="VFX24" s="1116"/>
      <c r="VFY24" s="1116"/>
      <c r="VFZ24" s="1116"/>
      <c r="VGA24" s="1116"/>
      <c r="VGB24" s="1116"/>
      <c r="VGC24" s="1116"/>
      <c r="VGD24" s="1116"/>
      <c r="VGE24" s="1116"/>
      <c r="VGF24" s="1116"/>
      <c r="VGG24" s="1116"/>
      <c r="VGH24" s="1116"/>
      <c r="VGI24" s="1116"/>
      <c r="VGJ24" s="1116"/>
      <c r="VGK24" s="1116"/>
      <c r="VGL24" s="1116"/>
      <c r="VGM24" s="1116"/>
      <c r="VGN24" s="1116"/>
      <c r="VGO24" s="1116"/>
      <c r="VGP24" s="1116"/>
      <c r="VGQ24" s="1116"/>
      <c r="VGR24" s="1116"/>
      <c r="VGS24" s="1116"/>
      <c r="VGT24" s="1116"/>
      <c r="VGU24" s="1116"/>
      <c r="VGV24" s="1116"/>
      <c r="VGW24" s="1116"/>
      <c r="VGX24" s="1116"/>
      <c r="VGY24" s="1116"/>
      <c r="VGZ24" s="1116"/>
      <c r="VHA24" s="1116"/>
      <c r="VHB24" s="1116"/>
      <c r="VHC24" s="1116"/>
      <c r="VHD24" s="1116"/>
      <c r="VHE24" s="1116"/>
      <c r="VHF24" s="1116"/>
      <c r="VHG24" s="1116"/>
      <c r="VHH24" s="1116"/>
      <c r="VHI24" s="1116"/>
      <c r="VHJ24" s="1116"/>
      <c r="VHK24" s="1116"/>
      <c r="VHL24" s="1116"/>
      <c r="VHM24" s="1116"/>
      <c r="VHN24" s="1116"/>
      <c r="VHO24" s="1116"/>
      <c r="VHP24" s="1116"/>
      <c r="VHQ24" s="1116"/>
      <c r="VHR24" s="1116"/>
      <c r="VHS24" s="1116"/>
      <c r="VHT24" s="1116"/>
      <c r="VHU24" s="1116"/>
      <c r="VHV24" s="1116"/>
      <c r="VHW24" s="1116"/>
      <c r="VHX24" s="1116"/>
      <c r="VHY24" s="1116"/>
      <c r="VHZ24" s="1116"/>
      <c r="VIA24" s="1116"/>
      <c r="VIB24" s="1116"/>
      <c r="VIC24" s="1116"/>
      <c r="VID24" s="1116"/>
      <c r="VIE24" s="1116"/>
      <c r="VIF24" s="1116"/>
      <c r="VIG24" s="1116"/>
      <c r="VIH24" s="1116"/>
      <c r="VII24" s="1116"/>
      <c r="VIJ24" s="1116"/>
      <c r="VIK24" s="1116"/>
      <c r="VIL24" s="1116"/>
      <c r="VIM24" s="1116"/>
      <c r="VIN24" s="1116"/>
      <c r="VIO24" s="1116"/>
      <c r="VIP24" s="1116"/>
      <c r="VIQ24" s="1116"/>
      <c r="VIR24" s="1116"/>
      <c r="VIS24" s="1116"/>
      <c r="VIT24" s="1116"/>
      <c r="VIU24" s="1116"/>
      <c r="VIV24" s="1116"/>
      <c r="VIW24" s="1116"/>
      <c r="VIX24" s="1116"/>
      <c r="VIY24" s="1116"/>
      <c r="VIZ24" s="1116"/>
      <c r="VJA24" s="1116"/>
      <c r="VJB24" s="1116"/>
      <c r="VJC24" s="1116"/>
      <c r="VJD24" s="1116"/>
      <c r="VJE24" s="1116"/>
      <c r="VJF24" s="1116"/>
      <c r="VJG24" s="1116"/>
      <c r="VJH24" s="1116"/>
      <c r="VJI24" s="1116"/>
      <c r="VJJ24" s="1116"/>
      <c r="VJK24" s="1116"/>
      <c r="VJL24" s="1116"/>
      <c r="VJM24" s="1116"/>
      <c r="VJN24" s="1116"/>
      <c r="VJO24" s="1116"/>
      <c r="VJP24" s="1116"/>
      <c r="VJQ24" s="1116"/>
      <c r="VJR24" s="1116"/>
      <c r="VJS24" s="1116"/>
      <c r="VJT24" s="1116"/>
      <c r="VJU24" s="1116"/>
      <c r="VJV24" s="1116"/>
      <c r="VJW24" s="1116"/>
      <c r="VJX24" s="1116"/>
      <c r="VJY24" s="1116"/>
      <c r="VJZ24" s="1116"/>
      <c r="VKA24" s="1116"/>
      <c r="VKB24" s="1116"/>
      <c r="VKC24" s="1116"/>
      <c r="VKD24" s="1116"/>
      <c r="VKE24" s="1116"/>
      <c r="VKF24" s="1116"/>
      <c r="VKG24" s="1116"/>
      <c r="VKH24" s="1116"/>
      <c r="VKI24" s="1116"/>
      <c r="VKJ24" s="1116"/>
      <c r="VKK24" s="1116"/>
      <c r="VKL24" s="1116"/>
      <c r="VKM24" s="1116"/>
      <c r="VKN24" s="1116"/>
      <c r="VKO24" s="1116"/>
      <c r="VKP24" s="1116"/>
      <c r="VKQ24" s="1116"/>
      <c r="VKR24" s="1116"/>
      <c r="VKS24" s="1116"/>
      <c r="VKT24" s="1116"/>
      <c r="VKU24" s="1116"/>
      <c r="VKV24" s="1116"/>
      <c r="VKW24" s="1116"/>
      <c r="VKX24" s="1116"/>
      <c r="VKY24" s="1116"/>
      <c r="VKZ24" s="1116"/>
      <c r="VLA24" s="1116"/>
      <c r="VLB24" s="1116"/>
      <c r="VLC24" s="1116"/>
      <c r="VLD24" s="1116"/>
      <c r="VLE24" s="1116"/>
      <c r="VLF24" s="1116"/>
      <c r="VLG24" s="1116"/>
      <c r="VLH24" s="1116"/>
      <c r="VLI24" s="1116"/>
      <c r="VLJ24" s="1116"/>
      <c r="VLK24" s="1116"/>
      <c r="VLL24" s="1116"/>
      <c r="VLM24" s="1116"/>
      <c r="VLN24" s="1116"/>
      <c r="VLO24" s="1116"/>
      <c r="VLP24" s="1116"/>
      <c r="VLQ24" s="1116"/>
      <c r="VLR24" s="1116"/>
      <c r="VLS24" s="1116"/>
      <c r="VLT24" s="1116"/>
      <c r="VLU24" s="1116"/>
      <c r="VLV24" s="1116"/>
      <c r="VLW24" s="1116"/>
      <c r="VLX24" s="1116"/>
      <c r="VLY24" s="1116"/>
      <c r="VLZ24" s="1116"/>
      <c r="VMA24" s="1116"/>
      <c r="VMB24" s="1116"/>
      <c r="VMC24" s="1116"/>
      <c r="VMD24" s="1116"/>
      <c r="VME24" s="1116"/>
      <c r="VMF24" s="1116"/>
      <c r="VMG24" s="1116"/>
      <c r="VMH24" s="1116"/>
      <c r="VMI24" s="1116"/>
      <c r="VMJ24" s="1116"/>
      <c r="VMK24" s="1116"/>
      <c r="VML24" s="1116"/>
      <c r="VMM24" s="1116"/>
      <c r="VMN24" s="1116"/>
      <c r="VMO24" s="1116"/>
      <c r="VMP24" s="1116"/>
      <c r="VMQ24" s="1116"/>
      <c r="VMR24" s="1116"/>
      <c r="VMS24" s="1116"/>
      <c r="VMT24" s="1116"/>
      <c r="VMU24" s="1116"/>
      <c r="VMV24" s="1116"/>
      <c r="VMW24" s="1116"/>
      <c r="VMX24" s="1116"/>
      <c r="VMY24" s="1116"/>
      <c r="VMZ24" s="1116"/>
      <c r="VNA24" s="1116"/>
      <c r="VNB24" s="1116"/>
      <c r="VNC24" s="1116"/>
      <c r="VND24" s="1116"/>
      <c r="VNE24" s="1116"/>
      <c r="VNF24" s="1116"/>
      <c r="VNG24" s="1116"/>
      <c r="VNH24" s="1116"/>
      <c r="VNI24" s="1116"/>
      <c r="VNJ24" s="1116"/>
      <c r="VNK24" s="1116"/>
      <c r="VNL24" s="1116"/>
      <c r="VNM24" s="1116"/>
      <c r="VNN24" s="1116"/>
      <c r="VNO24" s="1116"/>
      <c r="VNP24" s="1116"/>
      <c r="VNQ24" s="1116"/>
      <c r="VNR24" s="1116"/>
      <c r="VNS24" s="1116"/>
      <c r="VNT24" s="1116"/>
      <c r="VNU24" s="1116"/>
      <c r="VNV24" s="1116"/>
      <c r="VNW24" s="1116"/>
      <c r="VNX24" s="1116"/>
      <c r="VNY24" s="1116"/>
      <c r="VNZ24" s="1116"/>
      <c r="VOA24" s="1116"/>
      <c r="VOB24" s="1116"/>
      <c r="VOC24" s="1116"/>
      <c r="VOD24" s="1116"/>
      <c r="VOE24" s="1116"/>
      <c r="VOF24" s="1116"/>
      <c r="VOG24" s="1116"/>
      <c r="VOH24" s="1116"/>
      <c r="VOI24" s="1116"/>
      <c r="VOJ24" s="1116"/>
      <c r="VOK24" s="1116"/>
      <c r="VOL24" s="1116"/>
      <c r="VOM24" s="1116"/>
      <c r="VON24" s="1116"/>
      <c r="VOO24" s="1116"/>
      <c r="VOP24" s="1116"/>
      <c r="VOQ24" s="1116"/>
      <c r="VOR24" s="1116"/>
      <c r="VOS24" s="1116"/>
      <c r="VOT24" s="1116"/>
      <c r="VOU24" s="1116"/>
      <c r="VOV24" s="1116"/>
      <c r="VOW24" s="1116"/>
      <c r="VOX24" s="1116"/>
      <c r="VOY24" s="1116"/>
      <c r="VOZ24" s="1116"/>
      <c r="VPA24" s="1116"/>
      <c r="VPB24" s="1116"/>
      <c r="VPC24" s="1116"/>
      <c r="VPD24" s="1116"/>
      <c r="VPE24" s="1116"/>
      <c r="VPF24" s="1116"/>
      <c r="VPG24" s="1116"/>
      <c r="VPH24" s="1116"/>
      <c r="VPI24" s="1116"/>
      <c r="VPJ24" s="1116"/>
      <c r="VPK24" s="1116"/>
      <c r="VPL24" s="1116"/>
      <c r="VPM24" s="1116"/>
      <c r="VPN24" s="1116"/>
      <c r="VPO24" s="1116"/>
      <c r="VPP24" s="1116"/>
      <c r="VPQ24" s="1116"/>
      <c r="VPR24" s="1116"/>
      <c r="VPS24" s="1116"/>
      <c r="VPT24" s="1116"/>
      <c r="VPU24" s="1116"/>
      <c r="VPV24" s="1116"/>
      <c r="VPW24" s="1116"/>
      <c r="VPX24" s="1116"/>
      <c r="VPY24" s="1116"/>
      <c r="VPZ24" s="1116"/>
      <c r="VQA24" s="1116"/>
      <c r="VQB24" s="1116"/>
      <c r="VQC24" s="1116"/>
      <c r="VQD24" s="1116"/>
      <c r="VQE24" s="1116"/>
      <c r="VQF24" s="1116"/>
      <c r="VQG24" s="1116"/>
      <c r="VQH24" s="1116"/>
      <c r="VQI24" s="1116"/>
      <c r="VQJ24" s="1116"/>
      <c r="VQK24" s="1116"/>
      <c r="VQL24" s="1116"/>
      <c r="VQM24" s="1116"/>
      <c r="VQN24" s="1116"/>
      <c r="VQO24" s="1116"/>
      <c r="VQP24" s="1116"/>
      <c r="VQQ24" s="1116"/>
      <c r="VQR24" s="1116"/>
      <c r="VQS24" s="1116"/>
      <c r="VQT24" s="1116"/>
      <c r="VQU24" s="1116"/>
      <c r="VQV24" s="1116"/>
      <c r="VQW24" s="1116"/>
      <c r="VQX24" s="1116"/>
      <c r="VQY24" s="1116"/>
      <c r="VQZ24" s="1116"/>
      <c r="VRA24" s="1116"/>
      <c r="VRB24" s="1116"/>
      <c r="VRC24" s="1116"/>
      <c r="VRD24" s="1116"/>
      <c r="VRE24" s="1116"/>
      <c r="VRF24" s="1116"/>
      <c r="VRG24" s="1116"/>
      <c r="VRH24" s="1116"/>
      <c r="VRI24" s="1116"/>
      <c r="VRJ24" s="1116"/>
      <c r="VRK24" s="1116"/>
      <c r="VRL24" s="1116"/>
      <c r="VRM24" s="1116"/>
      <c r="VRN24" s="1116"/>
      <c r="VRO24" s="1116"/>
      <c r="VRP24" s="1116"/>
      <c r="VRQ24" s="1116"/>
      <c r="VRR24" s="1116"/>
      <c r="VRS24" s="1116"/>
      <c r="VRT24" s="1116"/>
      <c r="VRU24" s="1116"/>
      <c r="VRV24" s="1116"/>
      <c r="VRW24" s="1116"/>
      <c r="VRX24" s="1116"/>
      <c r="VRY24" s="1116"/>
      <c r="VRZ24" s="1116"/>
      <c r="VSA24" s="1116"/>
      <c r="VSB24" s="1116"/>
      <c r="VSC24" s="1116"/>
      <c r="VSD24" s="1116"/>
      <c r="VSE24" s="1116"/>
      <c r="VSF24" s="1116"/>
      <c r="VSG24" s="1116"/>
      <c r="VSH24" s="1116"/>
      <c r="VSI24" s="1116"/>
      <c r="VSJ24" s="1116"/>
      <c r="VSK24" s="1116"/>
      <c r="VSL24" s="1116"/>
      <c r="VSM24" s="1116"/>
      <c r="VSN24" s="1116"/>
      <c r="VSO24" s="1116"/>
      <c r="VSP24" s="1116"/>
      <c r="VSQ24" s="1116"/>
      <c r="VSR24" s="1116"/>
      <c r="VSS24" s="1116"/>
      <c r="VST24" s="1116"/>
      <c r="VSU24" s="1116"/>
      <c r="VSV24" s="1116"/>
      <c r="VSW24" s="1116"/>
      <c r="VSX24" s="1116"/>
      <c r="VSY24" s="1116"/>
      <c r="VSZ24" s="1116"/>
      <c r="VTA24" s="1116"/>
      <c r="VTB24" s="1116"/>
      <c r="VTC24" s="1116"/>
      <c r="VTD24" s="1116"/>
      <c r="VTE24" s="1116"/>
      <c r="VTF24" s="1116"/>
      <c r="VTG24" s="1116"/>
      <c r="VTH24" s="1116"/>
      <c r="VTI24" s="1116"/>
      <c r="VTJ24" s="1116"/>
      <c r="VTK24" s="1116"/>
      <c r="VTL24" s="1116"/>
      <c r="VTM24" s="1116"/>
      <c r="VTN24" s="1116"/>
      <c r="VTO24" s="1116"/>
      <c r="VTP24" s="1116"/>
      <c r="VTQ24" s="1116"/>
      <c r="VTR24" s="1116"/>
      <c r="VTS24" s="1116"/>
      <c r="VTT24" s="1116"/>
      <c r="VTU24" s="1116"/>
      <c r="VTV24" s="1116"/>
      <c r="VTW24" s="1116"/>
      <c r="VTX24" s="1116"/>
      <c r="VTY24" s="1116"/>
      <c r="VTZ24" s="1116"/>
      <c r="VUA24" s="1116"/>
      <c r="VUB24" s="1116"/>
      <c r="VUC24" s="1116"/>
      <c r="VUD24" s="1116"/>
      <c r="VUE24" s="1116"/>
      <c r="VUF24" s="1116"/>
      <c r="VUG24" s="1116"/>
      <c r="VUH24" s="1116"/>
      <c r="VUI24" s="1116"/>
      <c r="VUJ24" s="1116"/>
      <c r="VUK24" s="1116"/>
      <c r="VUL24" s="1116"/>
      <c r="VUM24" s="1116"/>
      <c r="VUN24" s="1116"/>
      <c r="VUO24" s="1116"/>
      <c r="VUP24" s="1116"/>
      <c r="VUQ24" s="1116"/>
      <c r="VUR24" s="1116"/>
      <c r="VUS24" s="1116"/>
      <c r="VUT24" s="1116"/>
      <c r="VUU24" s="1116"/>
      <c r="VUV24" s="1116"/>
      <c r="VUW24" s="1116"/>
      <c r="VUX24" s="1116"/>
      <c r="VUY24" s="1116"/>
      <c r="VUZ24" s="1116"/>
      <c r="VVA24" s="1116"/>
      <c r="VVB24" s="1116"/>
      <c r="VVC24" s="1116"/>
      <c r="VVD24" s="1116"/>
      <c r="VVE24" s="1116"/>
      <c r="VVF24" s="1116"/>
      <c r="VVG24" s="1116"/>
      <c r="VVH24" s="1116"/>
      <c r="VVI24" s="1116"/>
      <c r="VVJ24" s="1116"/>
      <c r="VVK24" s="1116"/>
      <c r="VVL24" s="1116"/>
      <c r="VVM24" s="1116"/>
      <c r="VVN24" s="1116"/>
      <c r="VVO24" s="1116"/>
      <c r="VVP24" s="1116"/>
      <c r="VVQ24" s="1116"/>
      <c r="VVR24" s="1116"/>
      <c r="VVS24" s="1116"/>
      <c r="VVT24" s="1116"/>
      <c r="VVU24" s="1116"/>
      <c r="VVV24" s="1116"/>
      <c r="VVW24" s="1116"/>
      <c r="VVX24" s="1116"/>
      <c r="VVY24" s="1116"/>
      <c r="VVZ24" s="1116"/>
      <c r="VWA24" s="1116"/>
      <c r="VWB24" s="1116"/>
      <c r="VWC24" s="1116"/>
      <c r="VWD24" s="1116"/>
      <c r="VWE24" s="1116"/>
      <c r="VWF24" s="1116"/>
      <c r="VWG24" s="1116"/>
      <c r="VWH24" s="1116"/>
      <c r="VWI24" s="1116"/>
      <c r="VWJ24" s="1116"/>
      <c r="VWK24" s="1116"/>
      <c r="VWL24" s="1116"/>
      <c r="VWM24" s="1116"/>
      <c r="VWN24" s="1116"/>
      <c r="VWO24" s="1116"/>
      <c r="VWP24" s="1116"/>
      <c r="VWQ24" s="1116"/>
      <c r="VWR24" s="1116"/>
      <c r="VWS24" s="1116"/>
      <c r="VWT24" s="1116"/>
      <c r="VWU24" s="1116"/>
      <c r="VWV24" s="1116"/>
      <c r="VWW24" s="1116"/>
      <c r="VWX24" s="1116"/>
      <c r="VWY24" s="1116"/>
      <c r="VWZ24" s="1116"/>
      <c r="VXA24" s="1116"/>
      <c r="VXB24" s="1116"/>
      <c r="VXC24" s="1116"/>
      <c r="VXD24" s="1116"/>
      <c r="VXE24" s="1116"/>
      <c r="VXF24" s="1116"/>
      <c r="VXG24" s="1116"/>
      <c r="VXH24" s="1116"/>
      <c r="VXI24" s="1116"/>
      <c r="VXJ24" s="1116"/>
      <c r="VXK24" s="1116"/>
      <c r="VXL24" s="1116"/>
      <c r="VXM24" s="1116"/>
      <c r="VXN24" s="1116"/>
      <c r="VXO24" s="1116"/>
      <c r="VXP24" s="1116"/>
      <c r="VXQ24" s="1116"/>
      <c r="VXR24" s="1116"/>
      <c r="VXS24" s="1116"/>
      <c r="VXT24" s="1116"/>
      <c r="VXU24" s="1116"/>
      <c r="VXV24" s="1116"/>
      <c r="VXW24" s="1116"/>
      <c r="VXX24" s="1116"/>
      <c r="VXY24" s="1116"/>
      <c r="VXZ24" s="1116"/>
      <c r="VYA24" s="1116"/>
      <c r="VYB24" s="1116"/>
      <c r="VYC24" s="1116"/>
      <c r="VYD24" s="1116"/>
      <c r="VYE24" s="1116"/>
      <c r="VYF24" s="1116"/>
      <c r="VYG24" s="1116"/>
      <c r="VYH24" s="1116"/>
      <c r="VYI24" s="1116"/>
      <c r="VYJ24" s="1116"/>
      <c r="VYK24" s="1116"/>
      <c r="VYL24" s="1116"/>
      <c r="VYM24" s="1116"/>
      <c r="VYN24" s="1116"/>
      <c r="VYO24" s="1116"/>
      <c r="VYP24" s="1116"/>
      <c r="VYQ24" s="1116"/>
      <c r="VYR24" s="1116"/>
      <c r="VYS24" s="1116"/>
      <c r="VYT24" s="1116"/>
      <c r="VYU24" s="1116"/>
      <c r="VYV24" s="1116"/>
      <c r="VYW24" s="1116"/>
      <c r="VYX24" s="1116"/>
      <c r="VYY24" s="1116"/>
      <c r="VYZ24" s="1116"/>
      <c r="VZA24" s="1116"/>
      <c r="VZB24" s="1116"/>
      <c r="VZC24" s="1116"/>
      <c r="VZD24" s="1116"/>
      <c r="VZE24" s="1116"/>
      <c r="VZF24" s="1116"/>
      <c r="VZG24" s="1116"/>
      <c r="VZH24" s="1116"/>
      <c r="VZI24" s="1116"/>
      <c r="VZJ24" s="1116"/>
      <c r="VZK24" s="1116"/>
      <c r="VZL24" s="1116"/>
      <c r="VZM24" s="1116"/>
      <c r="VZN24" s="1116"/>
      <c r="VZO24" s="1116"/>
      <c r="VZP24" s="1116"/>
      <c r="VZQ24" s="1116"/>
      <c r="VZR24" s="1116"/>
      <c r="VZS24" s="1116"/>
      <c r="VZT24" s="1116"/>
      <c r="VZU24" s="1116"/>
      <c r="VZV24" s="1116"/>
      <c r="VZW24" s="1116"/>
      <c r="VZX24" s="1116"/>
      <c r="VZY24" s="1116"/>
      <c r="VZZ24" s="1116"/>
      <c r="WAA24" s="1116"/>
      <c r="WAB24" s="1116"/>
      <c r="WAC24" s="1116"/>
      <c r="WAD24" s="1116"/>
      <c r="WAE24" s="1116"/>
      <c r="WAF24" s="1116"/>
      <c r="WAG24" s="1116"/>
      <c r="WAH24" s="1116"/>
      <c r="WAI24" s="1116"/>
      <c r="WAJ24" s="1116"/>
      <c r="WAK24" s="1116"/>
      <c r="WAL24" s="1116"/>
      <c r="WAM24" s="1116"/>
      <c r="WAN24" s="1116"/>
      <c r="WAO24" s="1116"/>
      <c r="WAP24" s="1116"/>
      <c r="WAQ24" s="1116"/>
      <c r="WAR24" s="1116"/>
      <c r="WAS24" s="1116"/>
      <c r="WAT24" s="1116"/>
      <c r="WAU24" s="1116"/>
      <c r="WAV24" s="1116"/>
      <c r="WAW24" s="1116"/>
      <c r="WAX24" s="1116"/>
      <c r="WAY24" s="1116"/>
      <c r="WAZ24" s="1116"/>
      <c r="WBA24" s="1116"/>
      <c r="WBB24" s="1116"/>
      <c r="WBC24" s="1116"/>
      <c r="WBD24" s="1116"/>
      <c r="WBE24" s="1116"/>
      <c r="WBF24" s="1116"/>
      <c r="WBG24" s="1116"/>
      <c r="WBH24" s="1116"/>
      <c r="WBI24" s="1116"/>
      <c r="WBJ24" s="1116"/>
      <c r="WBK24" s="1116"/>
      <c r="WBL24" s="1116"/>
      <c r="WBM24" s="1116"/>
      <c r="WBN24" s="1116"/>
      <c r="WBO24" s="1116"/>
      <c r="WBP24" s="1116"/>
      <c r="WBQ24" s="1116"/>
      <c r="WBR24" s="1116"/>
      <c r="WBS24" s="1116"/>
      <c r="WBT24" s="1116"/>
      <c r="WBU24" s="1116"/>
      <c r="WBV24" s="1116"/>
      <c r="WBW24" s="1116"/>
      <c r="WBX24" s="1116"/>
      <c r="WBY24" s="1116"/>
      <c r="WBZ24" s="1116"/>
      <c r="WCA24" s="1116"/>
      <c r="WCB24" s="1116"/>
      <c r="WCC24" s="1116"/>
      <c r="WCD24" s="1116"/>
      <c r="WCE24" s="1116"/>
      <c r="WCF24" s="1116"/>
      <c r="WCG24" s="1116"/>
      <c r="WCH24" s="1116"/>
      <c r="WCI24" s="1116"/>
      <c r="WCJ24" s="1116"/>
      <c r="WCK24" s="1116"/>
      <c r="WCL24" s="1116"/>
      <c r="WCM24" s="1116"/>
      <c r="WCN24" s="1116"/>
      <c r="WCO24" s="1116"/>
      <c r="WCP24" s="1116"/>
      <c r="WCQ24" s="1116"/>
      <c r="WCR24" s="1116"/>
      <c r="WCS24" s="1116"/>
      <c r="WCT24" s="1116"/>
      <c r="WCU24" s="1116"/>
      <c r="WCV24" s="1116"/>
      <c r="WCW24" s="1116"/>
      <c r="WCX24" s="1116"/>
      <c r="WCY24" s="1116"/>
      <c r="WCZ24" s="1116"/>
      <c r="WDA24" s="1116"/>
      <c r="WDB24" s="1116"/>
      <c r="WDC24" s="1116"/>
      <c r="WDD24" s="1116"/>
      <c r="WDE24" s="1116"/>
      <c r="WDF24" s="1116"/>
      <c r="WDG24" s="1116"/>
      <c r="WDH24" s="1116"/>
      <c r="WDI24" s="1116"/>
      <c r="WDJ24" s="1116"/>
      <c r="WDK24" s="1116"/>
      <c r="WDL24" s="1116"/>
      <c r="WDM24" s="1116"/>
      <c r="WDN24" s="1116"/>
      <c r="WDO24" s="1116"/>
      <c r="WDP24" s="1116"/>
      <c r="WDQ24" s="1116"/>
      <c r="WDR24" s="1116"/>
      <c r="WDS24" s="1116"/>
      <c r="WDT24" s="1116"/>
      <c r="WDU24" s="1116"/>
      <c r="WDV24" s="1116"/>
      <c r="WDW24" s="1116"/>
      <c r="WDX24" s="1116"/>
      <c r="WDY24" s="1116"/>
      <c r="WDZ24" s="1116"/>
      <c r="WEA24" s="1116"/>
      <c r="WEB24" s="1116"/>
      <c r="WEC24" s="1116"/>
      <c r="WED24" s="1116"/>
      <c r="WEE24" s="1116"/>
      <c r="WEF24" s="1116"/>
      <c r="WEG24" s="1116"/>
      <c r="WEH24" s="1116"/>
      <c r="WEI24" s="1116"/>
      <c r="WEJ24" s="1116"/>
      <c r="WEK24" s="1116"/>
      <c r="WEL24" s="1116"/>
      <c r="WEM24" s="1116"/>
      <c r="WEN24" s="1116"/>
      <c r="WEO24" s="1116"/>
      <c r="WEP24" s="1116"/>
      <c r="WEQ24" s="1116"/>
      <c r="WER24" s="1116"/>
      <c r="WES24" s="1116"/>
      <c r="WET24" s="1116"/>
      <c r="WEU24" s="1116"/>
      <c r="WEV24" s="1116"/>
      <c r="WEW24" s="1116"/>
      <c r="WEX24" s="1116"/>
      <c r="WEY24" s="1116"/>
      <c r="WEZ24" s="1116"/>
      <c r="WFA24" s="1116"/>
      <c r="WFB24" s="1116"/>
      <c r="WFC24" s="1116"/>
      <c r="WFD24" s="1116"/>
      <c r="WFE24" s="1116"/>
      <c r="WFF24" s="1116"/>
      <c r="WFG24" s="1116"/>
      <c r="WFH24" s="1116"/>
      <c r="WFI24" s="1116"/>
      <c r="WFJ24" s="1116"/>
      <c r="WFK24" s="1116"/>
      <c r="WFL24" s="1116"/>
      <c r="WFM24" s="1116"/>
      <c r="WFN24" s="1116"/>
      <c r="WFO24" s="1116"/>
      <c r="WFP24" s="1116"/>
      <c r="WFQ24" s="1116"/>
      <c r="WFR24" s="1116"/>
      <c r="WFS24" s="1116"/>
      <c r="WFT24" s="1116"/>
      <c r="WFU24" s="1116"/>
      <c r="WFV24" s="1116"/>
      <c r="WFW24" s="1116"/>
      <c r="WFX24" s="1116"/>
      <c r="WFY24" s="1116"/>
      <c r="WFZ24" s="1116"/>
      <c r="WGA24" s="1116"/>
      <c r="WGB24" s="1116"/>
      <c r="WGC24" s="1116"/>
      <c r="WGD24" s="1116"/>
      <c r="WGE24" s="1116"/>
      <c r="WGF24" s="1116"/>
      <c r="WGG24" s="1116"/>
      <c r="WGH24" s="1116"/>
      <c r="WGI24" s="1116"/>
      <c r="WGJ24" s="1116"/>
      <c r="WGK24" s="1116"/>
      <c r="WGL24" s="1116"/>
      <c r="WGM24" s="1116"/>
      <c r="WGN24" s="1116"/>
      <c r="WGO24" s="1116"/>
      <c r="WGP24" s="1116"/>
      <c r="WGQ24" s="1116"/>
      <c r="WGR24" s="1116"/>
      <c r="WGS24" s="1116"/>
      <c r="WGT24" s="1116"/>
      <c r="WGU24" s="1116"/>
      <c r="WGV24" s="1116"/>
      <c r="WGW24" s="1116"/>
      <c r="WGX24" s="1116"/>
      <c r="WGY24" s="1116"/>
      <c r="WGZ24" s="1116"/>
      <c r="WHA24" s="1116"/>
      <c r="WHB24" s="1116"/>
      <c r="WHC24" s="1116"/>
      <c r="WHD24" s="1116"/>
      <c r="WHE24" s="1116"/>
      <c r="WHF24" s="1116"/>
      <c r="WHG24" s="1116"/>
      <c r="WHH24" s="1116"/>
      <c r="WHI24" s="1116"/>
      <c r="WHJ24" s="1116"/>
      <c r="WHK24" s="1116"/>
      <c r="WHL24" s="1116"/>
      <c r="WHM24" s="1116"/>
      <c r="WHN24" s="1116"/>
      <c r="WHO24" s="1116"/>
      <c r="WHP24" s="1116"/>
      <c r="WHQ24" s="1116"/>
      <c r="WHR24" s="1116"/>
      <c r="WHS24" s="1116"/>
      <c r="WHT24" s="1116"/>
      <c r="WHU24" s="1116"/>
      <c r="WHV24" s="1116"/>
      <c r="WHW24" s="1116"/>
      <c r="WHX24" s="1116"/>
      <c r="WHY24" s="1116"/>
      <c r="WHZ24" s="1116"/>
      <c r="WIA24" s="1116"/>
      <c r="WIB24" s="1116"/>
      <c r="WIC24" s="1116"/>
      <c r="WID24" s="1116"/>
      <c r="WIE24" s="1116"/>
      <c r="WIF24" s="1116"/>
      <c r="WIG24" s="1116"/>
      <c r="WIH24" s="1116"/>
      <c r="WII24" s="1116"/>
      <c r="WIJ24" s="1116"/>
      <c r="WIK24" s="1116"/>
      <c r="WIL24" s="1116"/>
      <c r="WIM24" s="1116"/>
      <c r="WIN24" s="1116"/>
      <c r="WIO24" s="1116"/>
      <c r="WIP24" s="1116"/>
      <c r="WIQ24" s="1116"/>
      <c r="WIR24" s="1116"/>
      <c r="WIS24" s="1116"/>
      <c r="WIT24" s="1116"/>
      <c r="WIU24" s="1116"/>
      <c r="WIV24" s="1116"/>
      <c r="WIW24" s="1116"/>
      <c r="WIX24" s="1116"/>
      <c r="WIY24" s="1116"/>
      <c r="WIZ24" s="1116"/>
      <c r="WJA24" s="1116"/>
      <c r="WJB24" s="1116"/>
      <c r="WJC24" s="1116"/>
      <c r="WJD24" s="1116"/>
      <c r="WJE24" s="1116"/>
      <c r="WJF24" s="1116"/>
      <c r="WJG24" s="1116"/>
      <c r="WJH24" s="1116"/>
      <c r="WJI24" s="1116"/>
      <c r="WJJ24" s="1116"/>
      <c r="WJK24" s="1116"/>
      <c r="WJL24" s="1116"/>
      <c r="WJM24" s="1116"/>
      <c r="WJN24" s="1116"/>
      <c r="WJO24" s="1116"/>
      <c r="WJP24" s="1116"/>
      <c r="WJQ24" s="1116"/>
      <c r="WJR24" s="1116"/>
      <c r="WJS24" s="1116"/>
      <c r="WJT24" s="1116"/>
      <c r="WJU24" s="1116"/>
      <c r="WJV24" s="1116"/>
      <c r="WJW24" s="1116"/>
      <c r="WJX24" s="1116"/>
      <c r="WJY24" s="1116"/>
      <c r="WJZ24" s="1116"/>
      <c r="WKA24" s="1116"/>
      <c r="WKB24" s="1116"/>
      <c r="WKC24" s="1116"/>
      <c r="WKD24" s="1116"/>
      <c r="WKE24" s="1116"/>
      <c r="WKF24" s="1116"/>
      <c r="WKG24" s="1116"/>
      <c r="WKH24" s="1116"/>
      <c r="WKI24" s="1116"/>
      <c r="WKJ24" s="1116"/>
      <c r="WKK24" s="1116"/>
      <c r="WKL24" s="1116"/>
      <c r="WKM24" s="1116"/>
      <c r="WKN24" s="1116"/>
      <c r="WKO24" s="1116"/>
      <c r="WKP24" s="1116"/>
      <c r="WKQ24" s="1116"/>
      <c r="WKR24" s="1116"/>
      <c r="WKS24" s="1116"/>
      <c r="WKT24" s="1116"/>
      <c r="WKU24" s="1116"/>
      <c r="WKV24" s="1116"/>
      <c r="WKW24" s="1116"/>
      <c r="WKX24" s="1116"/>
      <c r="WKY24" s="1116"/>
      <c r="WKZ24" s="1116"/>
      <c r="WLA24" s="1116"/>
      <c r="WLB24" s="1116"/>
      <c r="WLC24" s="1116"/>
      <c r="WLD24" s="1116"/>
      <c r="WLE24" s="1116"/>
      <c r="WLF24" s="1116"/>
      <c r="WLG24" s="1116"/>
      <c r="WLH24" s="1116"/>
      <c r="WLI24" s="1116"/>
      <c r="WLJ24" s="1116"/>
      <c r="WLK24" s="1116"/>
      <c r="WLL24" s="1116"/>
      <c r="WLM24" s="1116"/>
      <c r="WLN24" s="1116"/>
      <c r="WLO24" s="1116"/>
      <c r="WLP24" s="1116"/>
      <c r="WLQ24" s="1116"/>
      <c r="WLR24" s="1116"/>
      <c r="WLS24" s="1116"/>
      <c r="WLT24" s="1116"/>
      <c r="WLU24" s="1116"/>
      <c r="WLV24" s="1116"/>
      <c r="WLW24" s="1116"/>
      <c r="WLX24" s="1116"/>
      <c r="WLY24" s="1116"/>
      <c r="WLZ24" s="1116"/>
      <c r="WMA24" s="1116"/>
      <c r="WMB24" s="1116"/>
      <c r="WMC24" s="1116"/>
      <c r="WMD24" s="1116"/>
      <c r="WME24" s="1116"/>
      <c r="WMF24" s="1116"/>
      <c r="WMG24" s="1116"/>
      <c r="WMH24" s="1116"/>
      <c r="WMI24" s="1116"/>
      <c r="WMJ24" s="1116"/>
      <c r="WMK24" s="1116"/>
      <c r="WML24" s="1116"/>
      <c r="WMM24" s="1116"/>
      <c r="WMN24" s="1116"/>
      <c r="WMO24" s="1116"/>
      <c r="WMP24" s="1116"/>
      <c r="WMQ24" s="1116"/>
      <c r="WMR24" s="1116"/>
      <c r="WMS24" s="1116"/>
      <c r="WMT24" s="1116"/>
      <c r="WMU24" s="1116"/>
      <c r="WMV24" s="1116"/>
      <c r="WMW24" s="1116"/>
      <c r="WMX24" s="1116"/>
      <c r="WMY24" s="1116"/>
      <c r="WMZ24" s="1116"/>
      <c r="WNA24" s="1116"/>
      <c r="WNB24" s="1116"/>
      <c r="WNC24" s="1116"/>
      <c r="WND24" s="1116"/>
      <c r="WNE24" s="1116"/>
      <c r="WNF24" s="1116"/>
      <c r="WNG24" s="1116"/>
      <c r="WNH24" s="1116"/>
      <c r="WNI24" s="1116"/>
      <c r="WNJ24" s="1116"/>
      <c r="WNK24" s="1116"/>
      <c r="WNL24" s="1116"/>
      <c r="WNM24" s="1116"/>
      <c r="WNN24" s="1116"/>
      <c r="WNO24" s="1116"/>
      <c r="WNP24" s="1116"/>
      <c r="WNQ24" s="1116"/>
      <c r="WNR24" s="1116"/>
      <c r="WNS24" s="1116"/>
      <c r="WNT24" s="1116"/>
      <c r="WNU24" s="1116"/>
      <c r="WNV24" s="1116"/>
      <c r="WNW24" s="1116"/>
      <c r="WNX24" s="1116"/>
      <c r="WNY24" s="1116"/>
      <c r="WNZ24" s="1116"/>
      <c r="WOA24" s="1116"/>
      <c r="WOB24" s="1116"/>
      <c r="WOC24" s="1116"/>
      <c r="WOD24" s="1116"/>
      <c r="WOE24" s="1116"/>
      <c r="WOF24" s="1116"/>
      <c r="WOG24" s="1116"/>
      <c r="WOH24" s="1116"/>
      <c r="WOI24" s="1116"/>
      <c r="WOJ24" s="1116"/>
      <c r="WOK24" s="1116"/>
      <c r="WOL24" s="1116"/>
      <c r="WOM24" s="1116"/>
      <c r="WON24" s="1116"/>
      <c r="WOO24" s="1116"/>
      <c r="WOP24" s="1116"/>
      <c r="WOQ24" s="1116"/>
      <c r="WOR24" s="1116"/>
      <c r="WOS24" s="1116"/>
      <c r="WOT24" s="1116"/>
      <c r="WOU24" s="1116"/>
      <c r="WOV24" s="1116"/>
      <c r="WOW24" s="1116"/>
      <c r="WOX24" s="1116"/>
      <c r="WOY24" s="1116"/>
      <c r="WOZ24" s="1116"/>
      <c r="WPA24" s="1116"/>
      <c r="WPB24" s="1116"/>
      <c r="WPC24" s="1116"/>
      <c r="WPD24" s="1116"/>
      <c r="WPE24" s="1116"/>
      <c r="WPF24" s="1116"/>
      <c r="WPG24" s="1116"/>
      <c r="WPH24" s="1116"/>
      <c r="WPI24" s="1116"/>
      <c r="WPJ24" s="1116"/>
      <c r="WPK24" s="1116"/>
      <c r="WPL24" s="1116"/>
      <c r="WPM24" s="1116"/>
      <c r="WPN24" s="1116"/>
      <c r="WPO24" s="1116"/>
      <c r="WPP24" s="1116"/>
      <c r="WPQ24" s="1116"/>
      <c r="WPR24" s="1116"/>
      <c r="WPS24" s="1116"/>
      <c r="WPT24" s="1116"/>
      <c r="WPU24" s="1116"/>
      <c r="WPV24" s="1116"/>
      <c r="WPW24" s="1116"/>
      <c r="WPX24" s="1116"/>
      <c r="WPY24" s="1116"/>
      <c r="WPZ24" s="1116"/>
      <c r="WQA24" s="1116"/>
      <c r="WQB24" s="1116"/>
      <c r="WQC24" s="1116"/>
      <c r="WQD24" s="1116"/>
      <c r="WQE24" s="1116"/>
      <c r="WQF24" s="1116"/>
      <c r="WQG24" s="1116"/>
      <c r="WQH24" s="1116"/>
      <c r="WQI24" s="1116"/>
      <c r="WQJ24" s="1116"/>
      <c r="WQK24" s="1116"/>
      <c r="WQL24" s="1116"/>
      <c r="WQM24" s="1116"/>
      <c r="WQN24" s="1116"/>
      <c r="WQO24" s="1116"/>
      <c r="WQP24" s="1116"/>
      <c r="WQQ24" s="1116"/>
      <c r="WQR24" s="1116"/>
      <c r="WQS24" s="1116"/>
      <c r="WQT24" s="1116"/>
      <c r="WQU24" s="1116"/>
      <c r="WQV24" s="1116"/>
      <c r="WQW24" s="1116"/>
      <c r="WQX24" s="1116"/>
      <c r="WQY24" s="1116"/>
      <c r="WQZ24" s="1116"/>
      <c r="WRA24" s="1116"/>
      <c r="WRB24" s="1116"/>
      <c r="WRC24" s="1116"/>
      <c r="WRD24" s="1116"/>
      <c r="WRE24" s="1116"/>
      <c r="WRF24" s="1116"/>
      <c r="WRG24" s="1116"/>
      <c r="WRH24" s="1116"/>
      <c r="WRI24" s="1116"/>
      <c r="WRJ24" s="1116"/>
      <c r="WRK24" s="1116"/>
      <c r="WRL24" s="1116"/>
      <c r="WRM24" s="1116"/>
      <c r="WRN24" s="1116"/>
      <c r="WRO24" s="1116"/>
      <c r="WRP24" s="1116"/>
      <c r="WRQ24" s="1116"/>
      <c r="WRR24" s="1116"/>
      <c r="WRS24" s="1116"/>
      <c r="WRT24" s="1116"/>
      <c r="WRU24" s="1116"/>
      <c r="WRV24" s="1116"/>
      <c r="WRW24" s="1116"/>
      <c r="WRX24" s="1116"/>
      <c r="WRY24" s="1116"/>
      <c r="WRZ24" s="1116"/>
      <c r="WSA24" s="1116"/>
      <c r="WSB24" s="1116"/>
      <c r="WSC24" s="1116"/>
      <c r="WSD24" s="1116"/>
      <c r="WSE24" s="1116"/>
      <c r="WSF24" s="1116"/>
      <c r="WSG24" s="1116"/>
      <c r="WSH24" s="1116"/>
      <c r="WSI24" s="1116"/>
      <c r="WSJ24" s="1116"/>
      <c r="WSK24" s="1116"/>
      <c r="WSL24" s="1116"/>
      <c r="WSM24" s="1116"/>
      <c r="WSN24" s="1116"/>
      <c r="WSO24" s="1116"/>
      <c r="WSP24" s="1116"/>
      <c r="WSQ24" s="1116"/>
      <c r="WSR24" s="1116"/>
      <c r="WSS24" s="1116"/>
      <c r="WST24" s="1116"/>
      <c r="WSU24" s="1116"/>
      <c r="WSV24" s="1116"/>
      <c r="WSW24" s="1116"/>
      <c r="WSX24" s="1116"/>
      <c r="WSY24" s="1116"/>
      <c r="WSZ24" s="1116"/>
      <c r="WTA24" s="1116"/>
      <c r="WTB24" s="1116"/>
      <c r="WTC24" s="1116"/>
      <c r="WTD24" s="1116"/>
      <c r="WTE24" s="1116"/>
      <c r="WTF24" s="1116"/>
      <c r="WTG24" s="1116"/>
      <c r="WTH24" s="1116"/>
      <c r="WTI24" s="1116"/>
      <c r="WTJ24" s="1116"/>
      <c r="WTK24" s="1116"/>
      <c r="WTL24" s="1116"/>
      <c r="WTM24" s="1116"/>
      <c r="WTN24" s="1116"/>
      <c r="WTO24" s="1116"/>
      <c r="WTP24" s="1116"/>
      <c r="WTQ24" s="1116"/>
      <c r="WTR24" s="1116"/>
      <c r="WTS24" s="1116"/>
      <c r="WTT24" s="1116"/>
      <c r="WTU24" s="1116"/>
      <c r="WTV24" s="1116"/>
      <c r="WTW24" s="1116"/>
      <c r="WTX24" s="1116"/>
      <c r="WTY24" s="1116"/>
      <c r="WTZ24" s="1116"/>
      <c r="WUA24" s="1116"/>
      <c r="WUB24" s="1116"/>
      <c r="WUC24" s="1116"/>
      <c r="WUD24" s="1116"/>
      <c r="WUE24" s="1116"/>
      <c r="WUF24" s="1116"/>
      <c r="WUG24" s="1116"/>
      <c r="WUH24" s="1116"/>
      <c r="WUI24" s="1116"/>
      <c r="WUJ24" s="1116"/>
      <c r="WUK24" s="1116"/>
      <c r="WUL24" s="1116"/>
      <c r="WUM24" s="1116"/>
      <c r="WUN24" s="1116"/>
      <c r="WUO24" s="1116"/>
      <c r="WUP24" s="1116"/>
      <c r="WUQ24" s="1116"/>
      <c r="WUR24" s="1116"/>
      <c r="WUS24" s="1116"/>
      <c r="WUT24" s="1116"/>
      <c r="WUU24" s="1116"/>
      <c r="WUV24" s="1116"/>
      <c r="WUW24" s="1116"/>
      <c r="WUX24" s="1116"/>
      <c r="WUY24" s="1116"/>
      <c r="WUZ24" s="1116"/>
      <c r="WVA24" s="1116"/>
      <c r="WVB24" s="1116"/>
      <c r="WVC24" s="1116"/>
      <c r="WVD24" s="1116"/>
      <c r="WVE24" s="1116"/>
      <c r="WVF24" s="1116"/>
      <c r="WVG24" s="1116"/>
      <c r="WVH24" s="1116"/>
      <c r="WVI24" s="1116"/>
      <c r="WVJ24" s="1116"/>
      <c r="WVK24" s="1116"/>
      <c r="WVL24" s="1116"/>
      <c r="WVM24" s="1116"/>
      <c r="WVN24" s="1116"/>
      <c r="WVO24" s="1116"/>
      <c r="WVP24" s="1116"/>
      <c r="WVQ24" s="1116"/>
      <c r="WVR24" s="1116"/>
      <c r="WVS24" s="1116"/>
      <c r="WVT24" s="1116"/>
      <c r="WVU24" s="1116"/>
      <c r="WVV24" s="1116"/>
      <c r="WVW24" s="1116"/>
      <c r="WVX24" s="1116"/>
      <c r="WVY24" s="1116"/>
      <c r="WVZ24" s="1116"/>
      <c r="WWA24" s="1116"/>
      <c r="WWB24" s="1116"/>
      <c r="WWC24" s="1116"/>
      <c r="WWD24" s="1116"/>
      <c r="WWE24" s="1116"/>
      <c r="WWF24" s="1116"/>
      <c r="WWG24" s="1116"/>
      <c r="WWH24" s="1116"/>
      <c r="WWI24" s="1116"/>
      <c r="WWJ24" s="1116"/>
      <c r="WWK24" s="1116"/>
      <c r="WWL24" s="1116"/>
      <c r="WWM24" s="1116"/>
      <c r="WWN24" s="1116"/>
      <c r="WWO24" s="1116"/>
      <c r="WWP24" s="1116"/>
      <c r="WWQ24" s="1116"/>
      <c r="WWR24" s="1116"/>
      <c r="WWS24" s="1116"/>
      <c r="WWT24" s="1116"/>
      <c r="WWU24" s="1116"/>
      <c r="WWV24" s="1116"/>
      <c r="WWW24" s="1116"/>
      <c r="WWX24" s="1116"/>
      <c r="WWY24" s="1116"/>
      <c r="WWZ24" s="1116"/>
      <c r="WXA24" s="1116"/>
      <c r="WXB24" s="1116"/>
      <c r="WXC24" s="1116"/>
      <c r="WXD24" s="1116"/>
      <c r="WXE24" s="1116"/>
      <c r="WXF24" s="1116"/>
      <c r="WXG24" s="1116"/>
      <c r="WXH24" s="1116"/>
      <c r="WXI24" s="1116"/>
      <c r="WXJ24" s="1116"/>
      <c r="WXK24" s="1116"/>
      <c r="WXL24" s="1116"/>
      <c r="WXM24" s="1116"/>
      <c r="WXN24" s="1116"/>
      <c r="WXO24" s="1116"/>
      <c r="WXP24" s="1116"/>
      <c r="WXQ24" s="1116"/>
      <c r="WXR24" s="1116"/>
      <c r="WXS24" s="1116"/>
      <c r="WXT24" s="1116"/>
      <c r="WXU24" s="1116"/>
      <c r="WXV24" s="1116"/>
      <c r="WXW24" s="1116"/>
      <c r="WXX24" s="1116"/>
      <c r="WXY24" s="1116"/>
      <c r="WXZ24" s="1116"/>
      <c r="WYA24" s="1116"/>
      <c r="WYB24" s="1116"/>
      <c r="WYC24" s="1116"/>
      <c r="WYD24" s="1116"/>
      <c r="WYE24" s="1116"/>
      <c r="WYF24" s="1116"/>
      <c r="WYG24" s="1116"/>
      <c r="WYH24" s="1116"/>
      <c r="WYI24" s="1116"/>
      <c r="WYJ24" s="1116"/>
      <c r="WYK24" s="1116"/>
      <c r="WYL24" s="1116"/>
      <c r="WYM24" s="1116"/>
      <c r="WYN24" s="1116"/>
      <c r="WYO24" s="1116"/>
      <c r="WYP24" s="1116"/>
      <c r="WYQ24" s="1116"/>
      <c r="WYR24" s="1116"/>
      <c r="WYS24" s="1116"/>
      <c r="WYT24" s="1116"/>
      <c r="WYU24" s="1116"/>
      <c r="WYV24" s="1116"/>
      <c r="WYW24" s="1116"/>
      <c r="WYX24" s="1116"/>
      <c r="WYY24" s="1116"/>
      <c r="WYZ24" s="1116"/>
      <c r="WZA24" s="1116"/>
      <c r="WZB24" s="1116"/>
      <c r="WZC24" s="1116"/>
      <c r="WZD24" s="1116"/>
      <c r="WZE24" s="1116"/>
      <c r="WZF24" s="1116"/>
      <c r="WZG24" s="1116"/>
      <c r="WZH24" s="1116"/>
      <c r="WZI24" s="1116"/>
      <c r="WZJ24" s="1116"/>
      <c r="WZK24" s="1116"/>
      <c r="WZL24" s="1116"/>
      <c r="WZM24" s="1116"/>
      <c r="WZN24" s="1116"/>
      <c r="WZO24" s="1116"/>
      <c r="WZP24" s="1116"/>
      <c r="WZQ24" s="1116"/>
      <c r="WZR24" s="1116"/>
      <c r="WZS24" s="1116"/>
      <c r="WZT24" s="1116"/>
      <c r="WZU24" s="1116"/>
      <c r="WZV24" s="1116"/>
      <c r="WZW24" s="1116"/>
      <c r="WZX24" s="1116"/>
      <c r="WZY24" s="1116"/>
      <c r="WZZ24" s="1116"/>
      <c r="XAA24" s="1116"/>
      <c r="XAB24" s="1116"/>
      <c r="XAC24" s="1116"/>
      <c r="XAD24" s="1116"/>
      <c r="XAE24" s="1116"/>
      <c r="XAF24" s="1116"/>
      <c r="XAG24" s="1116"/>
      <c r="XAH24" s="1116"/>
      <c r="XAI24" s="1116"/>
      <c r="XAJ24" s="1116"/>
      <c r="XAK24" s="1116"/>
      <c r="XAL24" s="1116"/>
      <c r="XAM24" s="1116"/>
      <c r="XAN24" s="1116"/>
      <c r="XAO24" s="1116"/>
      <c r="XAP24" s="1116"/>
      <c r="XAQ24" s="1116"/>
      <c r="XAR24" s="1116"/>
      <c r="XAS24" s="1116"/>
      <c r="XAT24" s="1116"/>
      <c r="XAU24" s="1116"/>
      <c r="XAV24" s="1116"/>
      <c r="XAW24" s="1116"/>
      <c r="XAX24" s="1116"/>
      <c r="XAY24" s="1116"/>
      <c r="XAZ24" s="1116"/>
      <c r="XBA24" s="1116"/>
      <c r="XBB24" s="1116"/>
      <c r="XBC24" s="1116"/>
      <c r="XBD24" s="1116"/>
      <c r="XBE24" s="1116"/>
      <c r="XBF24" s="1116"/>
      <c r="XBG24" s="1116"/>
      <c r="XBH24" s="1116"/>
      <c r="XBI24" s="1116"/>
      <c r="XBJ24" s="1116"/>
      <c r="XBK24" s="1116"/>
      <c r="XBL24" s="1116"/>
      <c r="XBM24" s="1116"/>
      <c r="XBN24" s="1116"/>
      <c r="XBO24" s="1116"/>
      <c r="XBP24" s="1116"/>
      <c r="XBQ24" s="1116"/>
      <c r="XBR24" s="1116"/>
      <c r="XBS24" s="1116"/>
      <c r="XBT24" s="1116"/>
      <c r="XBU24" s="1116"/>
      <c r="XBV24" s="1116"/>
      <c r="XBW24" s="1116"/>
      <c r="XBX24" s="1116"/>
      <c r="XBY24" s="1116"/>
      <c r="XBZ24" s="1116"/>
      <c r="XCA24" s="1116"/>
      <c r="XCB24" s="1116"/>
      <c r="XCC24" s="1116"/>
      <c r="XCD24" s="1116"/>
      <c r="XCE24" s="1116"/>
      <c r="XCF24" s="1116"/>
      <c r="XCG24" s="1116"/>
      <c r="XCH24" s="1116"/>
      <c r="XCI24" s="1116"/>
      <c r="XCJ24" s="1116"/>
      <c r="XCK24" s="1116"/>
      <c r="XCL24" s="1116"/>
      <c r="XCM24" s="1116"/>
      <c r="XCN24" s="1116"/>
      <c r="XCO24" s="1116"/>
      <c r="XCP24" s="1116"/>
      <c r="XCQ24" s="1116"/>
      <c r="XCR24" s="1116"/>
      <c r="XCS24" s="1116"/>
      <c r="XCT24" s="1116"/>
      <c r="XCU24" s="1116"/>
      <c r="XCV24" s="1116"/>
      <c r="XCW24" s="1116"/>
      <c r="XCX24" s="1116"/>
      <c r="XCY24" s="1116"/>
      <c r="XCZ24" s="1116"/>
      <c r="XDA24" s="1116"/>
      <c r="XDB24" s="1116"/>
      <c r="XDC24" s="1116"/>
      <c r="XDD24" s="1116"/>
      <c r="XDE24" s="1116"/>
      <c r="XDF24" s="1116"/>
      <c r="XDG24" s="1116"/>
      <c r="XDH24" s="1116"/>
      <c r="XDI24" s="1116"/>
      <c r="XDJ24" s="1116"/>
      <c r="XDK24" s="1116"/>
      <c r="XDL24" s="1116"/>
      <c r="XDM24" s="1116"/>
      <c r="XDN24" s="1116"/>
      <c r="XDO24" s="1116"/>
      <c r="XDP24" s="1116"/>
      <c r="XDQ24" s="1116"/>
      <c r="XDR24" s="1116"/>
      <c r="XDS24" s="1116"/>
      <c r="XDT24" s="1116"/>
      <c r="XDU24" s="1116"/>
      <c r="XDV24" s="1116"/>
      <c r="XDW24" s="1116"/>
      <c r="XDX24" s="1116"/>
      <c r="XDY24" s="1116"/>
      <c r="XDZ24" s="1116"/>
      <c r="XEA24" s="1116"/>
      <c r="XEB24" s="1116"/>
      <c r="XEC24" s="1116"/>
      <c r="XED24" s="1116"/>
      <c r="XEE24" s="1116"/>
      <c r="XEF24" s="1116"/>
      <c r="XEG24" s="1116"/>
      <c r="XEH24" s="1116"/>
      <c r="XEI24" s="1116"/>
      <c r="XEJ24" s="1116"/>
      <c r="XEK24" s="1116"/>
      <c r="XEL24" s="1116"/>
      <c r="XEM24" s="1116"/>
      <c r="XEN24" s="1116"/>
      <c r="XEO24" s="1116"/>
      <c r="XEP24" s="1116"/>
      <c r="XEQ24" s="1116"/>
      <c r="XER24" s="1116"/>
      <c r="XES24" s="1116"/>
      <c r="XET24" s="1116"/>
      <c r="XEU24" s="1116"/>
      <c r="XEV24" s="1116"/>
      <c r="XEW24" s="1116"/>
      <c r="XEX24" s="1116"/>
      <c r="XEY24" s="1116"/>
      <c r="XEZ24" s="1116"/>
      <c r="XFA24" s="1116"/>
      <c r="XFB24" s="1116"/>
    </row>
    <row r="25" spans="1:16382" s="1117" customFormat="1" ht="26.25" thickBot="1">
      <c r="A25" s="18"/>
      <c r="B25" s="18"/>
      <c r="C25" s="18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18"/>
      <c r="P25" s="18"/>
      <c r="Q25" s="18"/>
      <c r="R25" s="18"/>
      <c r="S25" s="18"/>
      <c r="T25" s="18"/>
      <c r="U25" s="18"/>
      <c r="V25" s="11"/>
      <c r="W25" s="793" t="s">
        <v>871</v>
      </c>
      <c r="X25" s="804"/>
      <c r="Y25" s="948"/>
      <c r="Z25" s="946"/>
      <c r="AA25" s="946"/>
      <c r="AB25" s="948"/>
      <c r="AC25" s="948"/>
      <c r="AD25" s="948"/>
      <c r="AE25" s="857"/>
      <c r="AF25" s="857"/>
      <c r="AG25" s="948"/>
      <c r="AH25" s="981"/>
      <c r="AI25" s="1360">
        <f>AC7</f>
        <v>225</v>
      </c>
      <c r="AJ25" s="1308"/>
      <c r="AK25" s="981"/>
      <c r="AL25" s="981"/>
      <c r="AM25" s="1361">
        <f>AC8</f>
        <v>225</v>
      </c>
      <c r="AN25" s="1361"/>
      <c r="AO25" s="983"/>
      <c r="AP25" s="796"/>
      <c r="AQ25" s="18"/>
      <c r="AR25" s="18"/>
      <c r="AS25" s="1118"/>
      <c r="AT25" s="1118"/>
      <c r="AU25" s="1118"/>
      <c r="AV25" s="1118"/>
      <c r="AW25" s="1118"/>
      <c r="AX25" s="1118"/>
      <c r="AY25" s="1118"/>
      <c r="AZ25" s="1118"/>
      <c r="BA25" s="1118"/>
      <c r="BB25" s="1118"/>
      <c r="BC25" s="1116"/>
      <c r="BD25" s="1116"/>
      <c r="BE25" s="1116"/>
      <c r="BF25" s="1116"/>
      <c r="BG25" s="1116"/>
      <c r="BH25" s="1116"/>
      <c r="BI25" s="1116"/>
      <c r="BJ25" s="1116"/>
      <c r="BK25" s="1116"/>
      <c r="BL25" s="1116"/>
      <c r="BM25" s="1116"/>
      <c r="BN25" s="1116"/>
      <c r="BO25" s="1116"/>
      <c r="BP25" s="1116"/>
      <c r="BQ25" s="1116"/>
      <c r="BR25" s="1116"/>
      <c r="BS25" s="1116"/>
      <c r="BT25" s="1116"/>
      <c r="BU25" s="1116"/>
      <c r="BV25" s="1116"/>
      <c r="BW25" s="1116"/>
      <c r="BX25" s="1116"/>
      <c r="BY25" s="1116"/>
      <c r="BZ25" s="1116"/>
      <c r="CA25" s="1116"/>
      <c r="CB25" s="1116"/>
      <c r="CC25" s="1116"/>
      <c r="CD25" s="1116"/>
      <c r="CE25" s="1116"/>
      <c r="CF25" s="1116"/>
      <c r="CG25" s="1116"/>
      <c r="CH25" s="1116"/>
      <c r="CI25" s="1116"/>
      <c r="CJ25" s="1116"/>
      <c r="CK25" s="1116"/>
      <c r="CL25" s="1116"/>
      <c r="CM25" s="1116"/>
      <c r="CN25" s="1116"/>
      <c r="CO25" s="1116"/>
      <c r="CP25" s="1116"/>
      <c r="CQ25" s="1116"/>
      <c r="CR25" s="1116"/>
      <c r="CS25" s="1116"/>
      <c r="CT25" s="1116"/>
      <c r="CU25" s="1116"/>
      <c r="CV25" s="1116"/>
      <c r="CW25" s="1116"/>
      <c r="CX25" s="1116"/>
      <c r="CY25" s="1116"/>
      <c r="CZ25" s="1116"/>
      <c r="DA25" s="1116"/>
      <c r="DB25" s="1116"/>
      <c r="DC25" s="1116"/>
      <c r="DD25" s="1116"/>
      <c r="DE25" s="1116"/>
      <c r="DF25" s="1116"/>
      <c r="DG25" s="1116"/>
      <c r="DH25" s="1116"/>
      <c r="DI25" s="1116"/>
      <c r="DJ25" s="1116"/>
      <c r="DK25" s="1116"/>
      <c r="DL25" s="1116"/>
      <c r="DM25" s="1116"/>
      <c r="DN25" s="1116"/>
      <c r="DO25" s="1116"/>
      <c r="DP25" s="1116"/>
      <c r="DQ25" s="1116"/>
      <c r="DR25" s="1116"/>
      <c r="DS25" s="1116"/>
      <c r="DT25" s="1116"/>
      <c r="DU25" s="1116"/>
      <c r="DV25" s="1116"/>
      <c r="DW25" s="1116"/>
      <c r="DX25" s="1116"/>
      <c r="DY25" s="1116"/>
      <c r="DZ25" s="1116"/>
      <c r="EA25" s="1116"/>
      <c r="EB25" s="1116"/>
      <c r="EC25" s="1116"/>
      <c r="ED25" s="1116"/>
      <c r="EE25" s="1116"/>
      <c r="EF25" s="1116"/>
      <c r="EG25" s="1116"/>
      <c r="EH25" s="1116"/>
      <c r="EI25" s="1116"/>
      <c r="EJ25" s="1116"/>
      <c r="EK25" s="1116"/>
      <c r="EL25" s="1116"/>
      <c r="EM25" s="1116"/>
      <c r="EN25" s="1116"/>
      <c r="EO25" s="1116"/>
      <c r="EP25" s="1116"/>
      <c r="EQ25" s="1116"/>
      <c r="ER25" s="1116"/>
      <c r="ES25" s="1116"/>
      <c r="ET25" s="1116"/>
      <c r="EU25" s="1116"/>
      <c r="EV25" s="1116"/>
      <c r="EW25" s="1116"/>
      <c r="EX25" s="1116"/>
      <c r="EY25" s="1116"/>
      <c r="EZ25" s="1116"/>
      <c r="FA25" s="1116"/>
      <c r="FB25" s="1116"/>
      <c r="FC25" s="1116"/>
      <c r="FD25" s="1116"/>
      <c r="FE25" s="1116"/>
      <c r="FF25" s="1116"/>
      <c r="FG25" s="1116"/>
      <c r="FH25" s="1116"/>
      <c r="FI25" s="1116"/>
      <c r="FJ25" s="1116"/>
      <c r="FK25" s="1116"/>
      <c r="FL25" s="1116"/>
      <c r="FM25" s="1116"/>
      <c r="FN25" s="1116"/>
      <c r="FO25" s="1116"/>
      <c r="FP25" s="1116"/>
      <c r="FQ25" s="1116"/>
      <c r="FR25" s="1116"/>
      <c r="FS25" s="1116"/>
      <c r="FT25" s="1116"/>
      <c r="FU25" s="1116"/>
      <c r="FV25" s="1116"/>
      <c r="FW25" s="1116"/>
      <c r="FX25" s="1116"/>
      <c r="FY25" s="1116"/>
      <c r="FZ25" s="1116"/>
      <c r="GA25" s="1116"/>
      <c r="GB25" s="1116"/>
      <c r="GC25" s="1116"/>
      <c r="GD25" s="1116"/>
      <c r="GE25" s="1116"/>
      <c r="GF25" s="1116"/>
      <c r="GG25" s="1116"/>
      <c r="GH25" s="1116"/>
      <c r="GI25" s="1116"/>
      <c r="GJ25" s="1116"/>
      <c r="GK25" s="1116"/>
      <c r="GL25" s="1116"/>
      <c r="GM25" s="1116"/>
      <c r="GN25" s="1116"/>
      <c r="GO25" s="1116"/>
      <c r="GP25" s="1116"/>
      <c r="GQ25" s="1116"/>
      <c r="GR25" s="1116"/>
      <c r="GS25" s="1116"/>
      <c r="GT25" s="1116"/>
      <c r="GU25" s="1116"/>
      <c r="GV25" s="1116"/>
      <c r="GW25" s="1116"/>
      <c r="GX25" s="1116"/>
      <c r="GY25" s="1116"/>
      <c r="GZ25" s="1116"/>
      <c r="HA25" s="1116"/>
      <c r="HB25" s="1116"/>
      <c r="HC25" s="1116"/>
      <c r="HD25" s="1116"/>
      <c r="HE25" s="1116"/>
      <c r="HF25" s="1116"/>
      <c r="HG25" s="1116"/>
      <c r="HH25" s="1116"/>
      <c r="HI25" s="1116"/>
      <c r="HJ25" s="1116"/>
      <c r="HK25" s="1116"/>
      <c r="HL25" s="1116"/>
      <c r="HM25" s="1116"/>
      <c r="HN25" s="1116"/>
      <c r="HO25" s="1116"/>
      <c r="HP25" s="1116"/>
      <c r="HQ25" s="1116"/>
      <c r="HR25" s="1116"/>
      <c r="HS25" s="1116"/>
      <c r="HT25" s="1116"/>
      <c r="HU25" s="1116"/>
      <c r="HV25" s="1116"/>
      <c r="HW25" s="1116"/>
      <c r="HX25" s="1116"/>
      <c r="HY25" s="1116"/>
      <c r="HZ25" s="1116"/>
      <c r="IA25" s="1116"/>
      <c r="IB25" s="1116"/>
      <c r="IC25" s="1116"/>
      <c r="ID25" s="1116"/>
      <c r="IE25" s="1116"/>
      <c r="IF25" s="1116"/>
      <c r="IG25" s="1116"/>
      <c r="IH25" s="1116"/>
      <c r="II25" s="1116"/>
      <c r="IJ25" s="1116"/>
      <c r="IK25" s="1116"/>
      <c r="IL25" s="1116"/>
      <c r="IM25" s="1116"/>
      <c r="IN25" s="1116"/>
      <c r="IO25" s="1116"/>
      <c r="IP25" s="1116"/>
      <c r="IQ25" s="1116"/>
      <c r="IR25" s="1116"/>
      <c r="IS25" s="1116"/>
      <c r="IT25" s="1116"/>
      <c r="IU25" s="1116"/>
      <c r="IV25" s="1116"/>
      <c r="IW25" s="1116"/>
      <c r="IX25" s="1116"/>
      <c r="IY25" s="1116"/>
      <c r="IZ25" s="1116"/>
      <c r="JA25" s="1116"/>
      <c r="JB25" s="1116"/>
      <c r="JC25" s="1116"/>
      <c r="JD25" s="1116"/>
      <c r="JE25" s="1116"/>
      <c r="JF25" s="1116"/>
      <c r="JG25" s="1116"/>
      <c r="JH25" s="1116"/>
      <c r="JI25" s="1116"/>
      <c r="JJ25" s="1116"/>
      <c r="JK25" s="1116"/>
      <c r="JL25" s="1116"/>
      <c r="JM25" s="1116"/>
      <c r="JN25" s="1116"/>
      <c r="JO25" s="1116"/>
      <c r="JP25" s="1116"/>
      <c r="JQ25" s="1116"/>
      <c r="JR25" s="1116"/>
      <c r="JS25" s="1116"/>
      <c r="JT25" s="1116"/>
      <c r="JU25" s="1116"/>
      <c r="JV25" s="1116"/>
      <c r="JW25" s="1116"/>
      <c r="JX25" s="1116"/>
      <c r="JY25" s="1116"/>
      <c r="JZ25" s="1116"/>
      <c r="KA25" s="1116"/>
      <c r="KB25" s="1116"/>
      <c r="KC25" s="1116"/>
      <c r="KD25" s="1116"/>
      <c r="KE25" s="1116"/>
      <c r="KF25" s="1116"/>
      <c r="KG25" s="1116"/>
      <c r="KH25" s="1116"/>
      <c r="KI25" s="1116"/>
      <c r="KJ25" s="1116"/>
      <c r="KK25" s="1116"/>
      <c r="KL25" s="1116"/>
      <c r="KM25" s="1116"/>
      <c r="KN25" s="1116"/>
      <c r="KO25" s="1116"/>
      <c r="KP25" s="1116"/>
      <c r="KQ25" s="1116"/>
      <c r="KR25" s="1116"/>
      <c r="KS25" s="1116"/>
      <c r="KT25" s="1116"/>
      <c r="KU25" s="1116"/>
      <c r="KV25" s="1116"/>
      <c r="KW25" s="1116"/>
      <c r="KX25" s="1116"/>
      <c r="KY25" s="1116"/>
      <c r="KZ25" s="1116"/>
      <c r="LA25" s="1116"/>
      <c r="LB25" s="1116"/>
      <c r="LC25" s="1116"/>
      <c r="LD25" s="1116"/>
      <c r="LE25" s="1116"/>
      <c r="LF25" s="1116"/>
      <c r="LG25" s="1116"/>
      <c r="LH25" s="1116"/>
      <c r="LI25" s="1116"/>
      <c r="LJ25" s="1116"/>
      <c r="LK25" s="1116"/>
      <c r="LL25" s="1116"/>
      <c r="LM25" s="1116"/>
      <c r="LN25" s="1116"/>
      <c r="LO25" s="1116"/>
      <c r="LP25" s="1116"/>
      <c r="LQ25" s="1116"/>
      <c r="LR25" s="1116"/>
      <c r="LS25" s="1116"/>
      <c r="LT25" s="1116"/>
      <c r="LU25" s="1116"/>
      <c r="LV25" s="1116"/>
      <c r="LW25" s="1116"/>
      <c r="LX25" s="1116"/>
      <c r="LY25" s="1116"/>
      <c r="LZ25" s="1116"/>
      <c r="MA25" s="1116"/>
      <c r="MB25" s="1116"/>
      <c r="MC25" s="1116"/>
      <c r="MD25" s="1116"/>
      <c r="ME25" s="1116"/>
      <c r="MF25" s="1116"/>
      <c r="MG25" s="1116"/>
      <c r="MH25" s="1116"/>
      <c r="MI25" s="1116"/>
      <c r="MJ25" s="1116"/>
      <c r="MK25" s="1116"/>
      <c r="ML25" s="1116"/>
      <c r="MM25" s="1116"/>
      <c r="MN25" s="1116"/>
      <c r="MO25" s="1116"/>
      <c r="MP25" s="1116"/>
      <c r="MQ25" s="1116"/>
      <c r="MR25" s="1116"/>
      <c r="MS25" s="1116"/>
      <c r="MT25" s="1116"/>
      <c r="MU25" s="1116"/>
      <c r="MV25" s="1116"/>
      <c r="MW25" s="1116"/>
      <c r="MX25" s="1116"/>
      <c r="MY25" s="1116"/>
      <c r="MZ25" s="1116"/>
      <c r="NA25" s="1116"/>
      <c r="NB25" s="1116"/>
      <c r="NC25" s="1116"/>
      <c r="ND25" s="1116"/>
      <c r="NE25" s="1116"/>
      <c r="NF25" s="1116"/>
      <c r="NG25" s="1116"/>
      <c r="NH25" s="1116"/>
      <c r="NI25" s="1116"/>
      <c r="NJ25" s="1116"/>
      <c r="NK25" s="1116"/>
      <c r="NL25" s="1116"/>
      <c r="NM25" s="1116"/>
      <c r="NN25" s="1116"/>
      <c r="NO25" s="1116"/>
      <c r="NP25" s="1116"/>
      <c r="NQ25" s="1116"/>
      <c r="NR25" s="1116"/>
      <c r="NS25" s="1116"/>
      <c r="NT25" s="1116"/>
      <c r="NU25" s="1116"/>
      <c r="NV25" s="1116"/>
      <c r="NW25" s="1116"/>
      <c r="NX25" s="1116"/>
      <c r="NY25" s="1116"/>
      <c r="NZ25" s="1116"/>
      <c r="OA25" s="1116"/>
      <c r="OB25" s="1116"/>
      <c r="OC25" s="1116"/>
      <c r="OD25" s="1116"/>
      <c r="OE25" s="1116"/>
      <c r="OF25" s="1116"/>
      <c r="OG25" s="1116"/>
      <c r="OH25" s="1116"/>
      <c r="OI25" s="1116"/>
      <c r="OJ25" s="1116"/>
      <c r="OK25" s="1116"/>
      <c r="OL25" s="1116"/>
      <c r="OM25" s="1116"/>
      <c r="ON25" s="1116"/>
      <c r="OO25" s="1116"/>
      <c r="OP25" s="1116"/>
      <c r="OQ25" s="1116"/>
      <c r="OR25" s="1116"/>
      <c r="OS25" s="1116"/>
      <c r="OT25" s="1116"/>
      <c r="OU25" s="1116"/>
      <c r="OV25" s="1116"/>
      <c r="OW25" s="1116"/>
      <c r="OX25" s="1116"/>
      <c r="OY25" s="1116"/>
      <c r="OZ25" s="1116"/>
      <c r="PA25" s="1116"/>
      <c r="PB25" s="1116"/>
      <c r="PC25" s="1116"/>
      <c r="PD25" s="1116"/>
      <c r="PE25" s="1116"/>
      <c r="PF25" s="1116"/>
      <c r="PG25" s="1116"/>
      <c r="PH25" s="1116"/>
      <c r="PI25" s="1116"/>
      <c r="PJ25" s="1116"/>
      <c r="PK25" s="1116"/>
      <c r="PL25" s="1116"/>
      <c r="PM25" s="1116"/>
      <c r="PN25" s="1116"/>
      <c r="PO25" s="1116"/>
      <c r="PP25" s="1116"/>
      <c r="PQ25" s="1116"/>
      <c r="PR25" s="1116"/>
      <c r="PS25" s="1116"/>
      <c r="PT25" s="1116"/>
      <c r="PU25" s="1116"/>
      <c r="PV25" s="1116"/>
      <c r="PW25" s="1116"/>
      <c r="PX25" s="1116"/>
      <c r="PY25" s="1116"/>
      <c r="PZ25" s="1116"/>
      <c r="QA25" s="1116"/>
      <c r="QB25" s="1116"/>
      <c r="QC25" s="1116"/>
      <c r="QD25" s="1116"/>
      <c r="QE25" s="1116"/>
      <c r="QF25" s="1116"/>
      <c r="QG25" s="1116"/>
      <c r="QH25" s="1116"/>
      <c r="QI25" s="1116"/>
      <c r="QJ25" s="1116"/>
      <c r="QK25" s="1116"/>
      <c r="QL25" s="1116"/>
      <c r="QM25" s="1116"/>
      <c r="QN25" s="1116"/>
      <c r="QO25" s="1116"/>
      <c r="QP25" s="1116"/>
      <c r="QQ25" s="1116"/>
      <c r="QR25" s="1116"/>
      <c r="QS25" s="1116"/>
      <c r="QT25" s="1116"/>
      <c r="QU25" s="1116"/>
      <c r="QV25" s="1116"/>
      <c r="QW25" s="1116"/>
      <c r="QX25" s="1116"/>
      <c r="QY25" s="1116"/>
      <c r="QZ25" s="1116"/>
      <c r="RA25" s="1116"/>
      <c r="RB25" s="1116"/>
      <c r="RC25" s="1116"/>
      <c r="RD25" s="1116"/>
      <c r="RE25" s="1116"/>
      <c r="RF25" s="1116"/>
      <c r="RG25" s="1116"/>
      <c r="RH25" s="1116"/>
      <c r="RI25" s="1116"/>
      <c r="RJ25" s="1116"/>
      <c r="RK25" s="1116"/>
      <c r="RL25" s="1116"/>
      <c r="RM25" s="1116"/>
      <c r="RN25" s="1116"/>
      <c r="RO25" s="1116"/>
      <c r="RP25" s="1116"/>
      <c r="RQ25" s="1116"/>
      <c r="RR25" s="1116"/>
      <c r="RS25" s="1116"/>
      <c r="RT25" s="1116"/>
      <c r="RU25" s="1116"/>
      <c r="RV25" s="1116"/>
      <c r="RW25" s="1116"/>
      <c r="RX25" s="1116"/>
      <c r="RY25" s="1116"/>
      <c r="RZ25" s="1116"/>
      <c r="SA25" s="1116"/>
      <c r="SB25" s="1116"/>
      <c r="SC25" s="1116"/>
      <c r="SD25" s="1116"/>
      <c r="SE25" s="1116"/>
      <c r="SF25" s="1116"/>
      <c r="SG25" s="1116"/>
      <c r="SH25" s="1116"/>
      <c r="SI25" s="1116"/>
      <c r="SJ25" s="1116"/>
      <c r="SK25" s="1116"/>
      <c r="SL25" s="1116"/>
      <c r="SM25" s="1116"/>
      <c r="SN25" s="1116"/>
      <c r="SO25" s="1116"/>
      <c r="SP25" s="1116"/>
      <c r="SQ25" s="1116"/>
      <c r="SR25" s="1116"/>
      <c r="SS25" s="1116"/>
      <c r="ST25" s="1116"/>
      <c r="SU25" s="1116"/>
      <c r="SV25" s="1116"/>
      <c r="SW25" s="1116"/>
      <c r="SX25" s="1116"/>
      <c r="SY25" s="1116"/>
      <c r="SZ25" s="1116"/>
      <c r="TA25" s="1116"/>
      <c r="TB25" s="1116"/>
      <c r="TC25" s="1116"/>
      <c r="TD25" s="1116"/>
      <c r="TE25" s="1116"/>
      <c r="TF25" s="1116"/>
      <c r="TG25" s="1116"/>
      <c r="TH25" s="1116"/>
      <c r="TI25" s="1116"/>
      <c r="TJ25" s="1116"/>
      <c r="TK25" s="1116"/>
      <c r="TL25" s="1116"/>
      <c r="TM25" s="1116"/>
      <c r="TN25" s="1116"/>
      <c r="TO25" s="1116"/>
      <c r="TP25" s="1116"/>
      <c r="TQ25" s="1116"/>
      <c r="TR25" s="1116"/>
      <c r="TS25" s="1116"/>
      <c r="TT25" s="1116"/>
      <c r="TU25" s="1116"/>
      <c r="TV25" s="1116"/>
      <c r="TW25" s="1116"/>
      <c r="TX25" s="1116"/>
      <c r="TY25" s="1116"/>
      <c r="TZ25" s="1116"/>
      <c r="UA25" s="1116"/>
      <c r="UB25" s="1116"/>
      <c r="UC25" s="1116"/>
      <c r="UD25" s="1116"/>
      <c r="UE25" s="1116"/>
      <c r="UF25" s="1116"/>
      <c r="UG25" s="1116"/>
      <c r="UH25" s="1116"/>
      <c r="UI25" s="1116"/>
      <c r="UJ25" s="1116"/>
      <c r="UK25" s="1116"/>
      <c r="UL25" s="1116"/>
      <c r="UM25" s="1116"/>
      <c r="UN25" s="1116"/>
      <c r="UO25" s="1116"/>
      <c r="UP25" s="1116"/>
      <c r="UQ25" s="1116"/>
      <c r="UR25" s="1116"/>
      <c r="US25" s="1116"/>
      <c r="UT25" s="1116"/>
      <c r="UU25" s="1116"/>
      <c r="UV25" s="1116"/>
      <c r="UW25" s="1116"/>
      <c r="UX25" s="1116"/>
      <c r="UY25" s="1116"/>
      <c r="UZ25" s="1116"/>
      <c r="VA25" s="1116"/>
      <c r="VB25" s="1116"/>
      <c r="VC25" s="1116"/>
      <c r="VD25" s="1116"/>
      <c r="VE25" s="1116"/>
      <c r="VF25" s="1116"/>
      <c r="VG25" s="1116"/>
      <c r="VH25" s="1116"/>
      <c r="VI25" s="1116"/>
      <c r="VJ25" s="1116"/>
      <c r="VK25" s="1116"/>
      <c r="VL25" s="1116"/>
      <c r="VM25" s="1116"/>
      <c r="VN25" s="1116"/>
      <c r="VO25" s="1116"/>
      <c r="VP25" s="1116"/>
      <c r="VQ25" s="1116"/>
      <c r="VR25" s="1116"/>
      <c r="VS25" s="1116"/>
      <c r="VT25" s="1116"/>
      <c r="VU25" s="1116"/>
      <c r="VV25" s="1116"/>
      <c r="VW25" s="1116"/>
      <c r="VX25" s="1116"/>
      <c r="VY25" s="1116"/>
      <c r="VZ25" s="1116"/>
      <c r="WA25" s="1116"/>
      <c r="WB25" s="1116"/>
      <c r="WC25" s="1116"/>
      <c r="WD25" s="1116"/>
      <c r="WE25" s="1116"/>
      <c r="WF25" s="1116"/>
      <c r="WG25" s="1116"/>
      <c r="WH25" s="1116"/>
      <c r="WI25" s="1116"/>
      <c r="WJ25" s="1116"/>
      <c r="WK25" s="1116"/>
      <c r="WL25" s="1116"/>
      <c r="WM25" s="1116"/>
      <c r="WN25" s="1116"/>
      <c r="WO25" s="1116"/>
      <c r="WP25" s="1116"/>
      <c r="WQ25" s="1116"/>
      <c r="WR25" s="1116"/>
      <c r="WS25" s="1116"/>
      <c r="WT25" s="1116"/>
      <c r="WU25" s="1116"/>
      <c r="WV25" s="1116"/>
      <c r="WW25" s="1116"/>
      <c r="WX25" s="1116"/>
      <c r="WY25" s="1116"/>
      <c r="WZ25" s="1116"/>
      <c r="XA25" s="1116"/>
      <c r="XB25" s="1116"/>
      <c r="XC25" s="1116"/>
      <c r="XD25" s="1116"/>
      <c r="XE25" s="1116"/>
      <c r="XF25" s="1116"/>
      <c r="XG25" s="1116"/>
      <c r="XH25" s="1116"/>
      <c r="XI25" s="1116"/>
      <c r="XJ25" s="1116"/>
      <c r="XK25" s="1116"/>
      <c r="XL25" s="1116"/>
      <c r="XM25" s="1116"/>
      <c r="XN25" s="1116"/>
      <c r="XO25" s="1116"/>
      <c r="XP25" s="1116"/>
      <c r="XQ25" s="1116"/>
      <c r="XR25" s="1116"/>
      <c r="XS25" s="1116"/>
      <c r="XT25" s="1116"/>
      <c r="XU25" s="1116"/>
      <c r="XV25" s="1116"/>
      <c r="XW25" s="1116"/>
      <c r="XX25" s="1116"/>
      <c r="XY25" s="1116"/>
      <c r="XZ25" s="1116"/>
      <c r="YA25" s="1116"/>
      <c r="YB25" s="1116"/>
      <c r="YC25" s="1116"/>
      <c r="YD25" s="1116"/>
      <c r="YE25" s="1116"/>
      <c r="YF25" s="1116"/>
      <c r="YG25" s="1116"/>
      <c r="YH25" s="1116"/>
      <c r="YI25" s="1116"/>
      <c r="YJ25" s="1116"/>
      <c r="YK25" s="1116"/>
      <c r="YL25" s="1116"/>
      <c r="YM25" s="1116"/>
      <c r="YN25" s="1116"/>
      <c r="YO25" s="1116"/>
      <c r="YP25" s="1116"/>
      <c r="YQ25" s="1116"/>
      <c r="YR25" s="1116"/>
      <c r="YS25" s="1116"/>
      <c r="YT25" s="1116"/>
      <c r="YU25" s="1116"/>
      <c r="YV25" s="1116"/>
      <c r="YW25" s="1116"/>
      <c r="YX25" s="1116"/>
      <c r="YY25" s="1116"/>
      <c r="YZ25" s="1116"/>
      <c r="ZA25" s="1116"/>
      <c r="ZB25" s="1116"/>
      <c r="ZC25" s="1116"/>
      <c r="ZD25" s="1116"/>
      <c r="ZE25" s="1116"/>
      <c r="ZF25" s="1116"/>
      <c r="ZG25" s="1116"/>
      <c r="ZH25" s="1116"/>
      <c r="ZI25" s="1116"/>
      <c r="ZJ25" s="1116"/>
      <c r="ZK25" s="1116"/>
      <c r="ZL25" s="1116"/>
      <c r="ZM25" s="1116"/>
      <c r="ZN25" s="1116"/>
      <c r="ZO25" s="1116"/>
      <c r="ZP25" s="1116"/>
      <c r="ZQ25" s="1116"/>
      <c r="ZR25" s="1116"/>
      <c r="ZS25" s="1116"/>
      <c r="ZT25" s="1116"/>
      <c r="ZU25" s="1116"/>
      <c r="ZV25" s="1116"/>
      <c r="ZW25" s="1116"/>
      <c r="ZX25" s="1116"/>
      <c r="ZY25" s="1116"/>
      <c r="ZZ25" s="1116"/>
      <c r="AAA25" s="1116"/>
      <c r="AAB25" s="1116"/>
      <c r="AAC25" s="1116"/>
      <c r="AAD25" s="1116"/>
      <c r="AAE25" s="1116"/>
      <c r="AAF25" s="1116"/>
      <c r="AAG25" s="1116"/>
      <c r="AAH25" s="1116"/>
      <c r="AAI25" s="1116"/>
      <c r="AAJ25" s="1116"/>
      <c r="AAK25" s="1116"/>
      <c r="AAL25" s="1116"/>
      <c r="AAM25" s="1116"/>
      <c r="AAN25" s="1116"/>
      <c r="AAO25" s="1116"/>
      <c r="AAP25" s="1116"/>
      <c r="AAQ25" s="1116"/>
      <c r="AAR25" s="1116"/>
      <c r="AAS25" s="1116"/>
      <c r="AAT25" s="1116"/>
      <c r="AAU25" s="1116"/>
      <c r="AAV25" s="1116"/>
      <c r="AAW25" s="1116"/>
      <c r="AAX25" s="1116"/>
      <c r="AAY25" s="1116"/>
      <c r="AAZ25" s="1116"/>
      <c r="ABA25" s="1116"/>
      <c r="ABB25" s="1116"/>
      <c r="ABC25" s="1116"/>
      <c r="ABD25" s="1116"/>
      <c r="ABE25" s="1116"/>
      <c r="ABF25" s="1116"/>
      <c r="ABG25" s="1116"/>
      <c r="ABH25" s="1116"/>
      <c r="ABI25" s="1116"/>
      <c r="ABJ25" s="1116"/>
      <c r="ABK25" s="1116"/>
      <c r="ABL25" s="1116"/>
      <c r="ABM25" s="1116"/>
      <c r="ABN25" s="1116"/>
      <c r="ABO25" s="1116"/>
      <c r="ABP25" s="1116"/>
      <c r="ABQ25" s="1116"/>
      <c r="ABR25" s="1116"/>
      <c r="ABS25" s="1116"/>
      <c r="ABT25" s="1116"/>
      <c r="ABU25" s="1116"/>
      <c r="ABV25" s="1116"/>
      <c r="ABW25" s="1116"/>
      <c r="ABX25" s="1116"/>
      <c r="ABY25" s="1116"/>
      <c r="ABZ25" s="1116"/>
      <c r="ACA25" s="1116"/>
      <c r="ACB25" s="1116"/>
      <c r="ACC25" s="1116"/>
      <c r="ACD25" s="1116"/>
      <c r="ACE25" s="1116"/>
      <c r="ACF25" s="1116"/>
      <c r="ACG25" s="1116"/>
      <c r="ACH25" s="1116"/>
      <c r="ACI25" s="1116"/>
      <c r="ACJ25" s="1116"/>
      <c r="ACK25" s="1116"/>
      <c r="ACL25" s="1116"/>
      <c r="ACM25" s="1116"/>
      <c r="ACN25" s="1116"/>
      <c r="ACO25" s="1116"/>
      <c r="ACP25" s="1116"/>
      <c r="ACQ25" s="1116"/>
      <c r="ACR25" s="1116"/>
      <c r="ACS25" s="1116"/>
      <c r="ACT25" s="1116"/>
      <c r="ACU25" s="1116"/>
      <c r="ACV25" s="1116"/>
      <c r="ACW25" s="1116"/>
      <c r="ACX25" s="1116"/>
      <c r="ACY25" s="1116"/>
      <c r="ACZ25" s="1116"/>
      <c r="ADA25" s="1116"/>
      <c r="ADB25" s="1116"/>
      <c r="ADC25" s="1116"/>
      <c r="ADD25" s="1116"/>
      <c r="ADE25" s="1116"/>
      <c r="ADF25" s="1116"/>
      <c r="ADG25" s="1116"/>
      <c r="ADH25" s="1116"/>
      <c r="ADI25" s="1116"/>
      <c r="ADJ25" s="1116"/>
      <c r="ADK25" s="1116"/>
      <c r="ADL25" s="1116"/>
      <c r="ADM25" s="1116"/>
      <c r="ADN25" s="1116"/>
      <c r="ADO25" s="1116"/>
      <c r="ADP25" s="1116"/>
      <c r="ADQ25" s="1116"/>
      <c r="ADR25" s="1116"/>
      <c r="ADS25" s="1116"/>
      <c r="ADT25" s="1116"/>
      <c r="ADU25" s="1116"/>
      <c r="ADV25" s="1116"/>
      <c r="ADW25" s="1116"/>
      <c r="ADX25" s="1116"/>
      <c r="ADY25" s="1116"/>
      <c r="ADZ25" s="1116"/>
      <c r="AEA25" s="1116"/>
      <c r="AEB25" s="1116"/>
      <c r="AEC25" s="1116"/>
      <c r="AED25" s="1116"/>
      <c r="AEE25" s="1116"/>
      <c r="AEF25" s="1116"/>
      <c r="AEG25" s="1116"/>
      <c r="AEH25" s="1116"/>
      <c r="AEI25" s="1116"/>
      <c r="AEJ25" s="1116"/>
      <c r="AEK25" s="1116"/>
      <c r="AEL25" s="1116"/>
      <c r="AEM25" s="1116"/>
      <c r="AEN25" s="1116"/>
      <c r="AEO25" s="1116"/>
      <c r="AEP25" s="1116"/>
      <c r="AEQ25" s="1116"/>
      <c r="AER25" s="1116"/>
      <c r="AES25" s="1116"/>
      <c r="AET25" s="1116"/>
      <c r="AEU25" s="1116"/>
      <c r="AEV25" s="1116"/>
      <c r="AEW25" s="1116"/>
      <c r="AEX25" s="1116"/>
      <c r="AEY25" s="1116"/>
      <c r="AEZ25" s="1116"/>
      <c r="AFA25" s="1116"/>
      <c r="AFB25" s="1116"/>
      <c r="AFC25" s="1116"/>
      <c r="AFD25" s="1116"/>
      <c r="AFE25" s="1116"/>
      <c r="AFF25" s="1116"/>
      <c r="AFG25" s="1116"/>
      <c r="AFH25" s="1116"/>
      <c r="AFI25" s="1116"/>
      <c r="AFJ25" s="1116"/>
      <c r="AFK25" s="1116"/>
      <c r="AFL25" s="1116"/>
      <c r="AFM25" s="1116"/>
      <c r="AFN25" s="1116"/>
      <c r="AFO25" s="1116"/>
      <c r="AFP25" s="1116"/>
      <c r="AFQ25" s="1116"/>
      <c r="AFR25" s="1116"/>
      <c r="AFS25" s="1116"/>
      <c r="AFT25" s="1116"/>
      <c r="AFU25" s="1116"/>
      <c r="AFV25" s="1116"/>
      <c r="AFW25" s="1116"/>
      <c r="AFX25" s="1116"/>
      <c r="AFY25" s="1116"/>
      <c r="AFZ25" s="1116"/>
      <c r="AGA25" s="1116"/>
      <c r="AGB25" s="1116"/>
      <c r="AGC25" s="1116"/>
      <c r="AGD25" s="1116"/>
      <c r="AGE25" s="1116"/>
      <c r="AGF25" s="1116"/>
      <c r="AGG25" s="1116"/>
      <c r="AGH25" s="1116"/>
      <c r="AGI25" s="1116"/>
      <c r="AGJ25" s="1116"/>
      <c r="AGK25" s="1116"/>
      <c r="AGL25" s="1116"/>
      <c r="AGM25" s="1116"/>
      <c r="AGN25" s="1116"/>
      <c r="AGO25" s="1116"/>
      <c r="AGP25" s="1116"/>
      <c r="AGQ25" s="1116"/>
      <c r="AGR25" s="1116"/>
      <c r="AGS25" s="1116"/>
      <c r="AGT25" s="1116"/>
      <c r="AGU25" s="1116"/>
      <c r="AGV25" s="1116"/>
      <c r="AGW25" s="1116"/>
      <c r="AGX25" s="1116"/>
      <c r="AGY25" s="1116"/>
      <c r="AGZ25" s="1116"/>
      <c r="AHA25" s="1116"/>
      <c r="AHB25" s="1116"/>
      <c r="AHC25" s="1116"/>
      <c r="AHD25" s="1116"/>
      <c r="AHE25" s="1116"/>
      <c r="AHF25" s="1116"/>
      <c r="AHG25" s="1116"/>
      <c r="AHH25" s="1116"/>
      <c r="AHI25" s="1116"/>
      <c r="AHJ25" s="1116"/>
      <c r="AHK25" s="1116"/>
      <c r="AHL25" s="1116"/>
      <c r="AHM25" s="1116"/>
      <c r="AHN25" s="1116"/>
      <c r="AHO25" s="1116"/>
      <c r="AHP25" s="1116"/>
      <c r="AHQ25" s="1116"/>
      <c r="AHR25" s="1116"/>
      <c r="AHS25" s="1116"/>
      <c r="AHT25" s="1116"/>
      <c r="AHU25" s="1116"/>
      <c r="AHV25" s="1116"/>
      <c r="AHW25" s="1116"/>
      <c r="AHX25" s="1116"/>
      <c r="AHY25" s="1116"/>
      <c r="AHZ25" s="1116"/>
      <c r="AIA25" s="1116"/>
      <c r="AIB25" s="1116"/>
      <c r="AIC25" s="1116"/>
      <c r="AID25" s="1116"/>
      <c r="AIE25" s="1116"/>
      <c r="AIF25" s="1116"/>
      <c r="AIG25" s="1116"/>
      <c r="AIH25" s="1116"/>
      <c r="AII25" s="1116"/>
      <c r="AIJ25" s="1116"/>
      <c r="AIK25" s="1116"/>
      <c r="AIL25" s="1116"/>
      <c r="AIM25" s="1116"/>
      <c r="AIN25" s="1116"/>
      <c r="AIO25" s="1116"/>
      <c r="AIP25" s="1116"/>
      <c r="AIQ25" s="1116"/>
      <c r="AIR25" s="1116"/>
      <c r="AIS25" s="1116"/>
      <c r="AIT25" s="1116"/>
      <c r="AIU25" s="1116"/>
      <c r="AIV25" s="1116"/>
      <c r="AIW25" s="1116"/>
      <c r="AIX25" s="1116"/>
      <c r="AIY25" s="1116"/>
      <c r="AIZ25" s="1116"/>
      <c r="AJA25" s="1116"/>
      <c r="AJB25" s="1116"/>
      <c r="AJC25" s="1116"/>
      <c r="AJD25" s="1116"/>
      <c r="AJE25" s="1116"/>
      <c r="AJF25" s="1116"/>
      <c r="AJG25" s="1116"/>
      <c r="AJH25" s="1116"/>
      <c r="AJI25" s="1116"/>
      <c r="AJJ25" s="1116"/>
      <c r="AJK25" s="1116"/>
      <c r="AJL25" s="1116"/>
      <c r="AJM25" s="1116"/>
      <c r="AJN25" s="1116"/>
      <c r="AJO25" s="1116"/>
      <c r="AJP25" s="1116"/>
      <c r="AJQ25" s="1116"/>
      <c r="AJR25" s="1116"/>
      <c r="AJS25" s="1116"/>
      <c r="AJT25" s="1116"/>
      <c r="AJU25" s="1116"/>
      <c r="AJV25" s="1116"/>
      <c r="AJW25" s="1116"/>
      <c r="AJX25" s="1116"/>
      <c r="AJY25" s="1116"/>
      <c r="AJZ25" s="1116"/>
      <c r="AKA25" s="1116"/>
      <c r="AKB25" s="1116"/>
      <c r="AKC25" s="1116"/>
      <c r="AKD25" s="1116"/>
      <c r="AKE25" s="1116"/>
      <c r="AKF25" s="1116"/>
      <c r="AKG25" s="1116"/>
      <c r="AKH25" s="1116"/>
      <c r="AKI25" s="1116"/>
      <c r="AKJ25" s="1116"/>
      <c r="AKK25" s="1116"/>
      <c r="AKL25" s="1116"/>
      <c r="AKM25" s="1116"/>
      <c r="AKN25" s="1116"/>
      <c r="AKO25" s="1116"/>
      <c r="AKP25" s="1116"/>
      <c r="AKQ25" s="1116"/>
      <c r="AKR25" s="1116"/>
      <c r="AKS25" s="1116"/>
      <c r="AKT25" s="1116"/>
      <c r="AKU25" s="1116"/>
      <c r="AKV25" s="1116"/>
      <c r="AKW25" s="1116"/>
      <c r="AKX25" s="1116"/>
      <c r="AKY25" s="1116"/>
      <c r="AKZ25" s="1116"/>
      <c r="ALA25" s="1116"/>
      <c r="ALB25" s="1116"/>
      <c r="ALC25" s="1116"/>
      <c r="ALD25" s="1116"/>
      <c r="ALE25" s="1116"/>
      <c r="ALF25" s="1116"/>
      <c r="ALG25" s="1116"/>
      <c r="ALH25" s="1116"/>
      <c r="ALI25" s="1116"/>
      <c r="ALJ25" s="1116"/>
      <c r="ALK25" s="1116"/>
      <c r="ALL25" s="1116"/>
      <c r="ALM25" s="1116"/>
      <c r="ALN25" s="1116"/>
      <c r="ALO25" s="1116"/>
      <c r="ALP25" s="1116"/>
      <c r="ALQ25" s="1116"/>
      <c r="ALR25" s="1116"/>
      <c r="ALS25" s="1116"/>
      <c r="ALT25" s="1116"/>
      <c r="ALU25" s="1116"/>
      <c r="ALV25" s="1116"/>
      <c r="ALW25" s="1116"/>
      <c r="ALX25" s="1116"/>
      <c r="ALY25" s="1116"/>
      <c r="ALZ25" s="1116"/>
      <c r="AMA25" s="1116"/>
      <c r="AMB25" s="1116"/>
      <c r="AMC25" s="1116"/>
      <c r="AMD25" s="1116"/>
      <c r="AME25" s="1116"/>
      <c r="AMF25" s="1116"/>
      <c r="AMG25" s="1116"/>
      <c r="AMH25" s="1116"/>
      <c r="AMI25" s="1116"/>
      <c r="AMJ25" s="1116"/>
      <c r="AMK25" s="1116"/>
      <c r="AML25" s="1116"/>
      <c r="AMM25" s="1116"/>
      <c r="AMN25" s="1116"/>
      <c r="AMO25" s="1116"/>
      <c r="AMP25" s="1116"/>
      <c r="AMQ25" s="1116"/>
      <c r="AMR25" s="1116"/>
      <c r="AMS25" s="1116"/>
      <c r="AMT25" s="1116"/>
      <c r="AMU25" s="1116"/>
      <c r="AMV25" s="1116"/>
      <c r="AMW25" s="1116"/>
      <c r="AMX25" s="1116"/>
      <c r="AMY25" s="1116"/>
      <c r="AMZ25" s="1116"/>
      <c r="ANA25" s="1116"/>
      <c r="ANB25" s="1116"/>
      <c r="ANC25" s="1116"/>
      <c r="AND25" s="1116"/>
      <c r="ANE25" s="1116"/>
      <c r="ANF25" s="1116"/>
      <c r="ANG25" s="1116"/>
      <c r="ANH25" s="1116"/>
      <c r="ANI25" s="1116"/>
      <c r="ANJ25" s="1116"/>
      <c r="ANK25" s="1116"/>
      <c r="ANL25" s="1116"/>
      <c r="ANM25" s="1116"/>
      <c r="ANN25" s="1116"/>
      <c r="ANO25" s="1116"/>
      <c r="ANP25" s="1116"/>
      <c r="ANQ25" s="1116"/>
      <c r="ANR25" s="1116"/>
      <c r="ANS25" s="1116"/>
      <c r="ANT25" s="1116"/>
      <c r="ANU25" s="1116"/>
      <c r="ANV25" s="1116"/>
      <c r="ANW25" s="1116"/>
      <c r="ANX25" s="1116"/>
      <c r="ANY25" s="1116"/>
      <c r="ANZ25" s="1116"/>
      <c r="AOA25" s="1116"/>
      <c r="AOB25" s="1116"/>
      <c r="AOC25" s="1116"/>
      <c r="AOD25" s="1116"/>
      <c r="AOE25" s="1116"/>
      <c r="AOF25" s="1116"/>
      <c r="AOG25" s="1116"/>
      <c r="AOH25" s="1116"/>
      <c r="AOI25" s="1116"/>
      <c r="AOJ25" s="1116"/>
      <c r="AOK25" s="1116"/>
      <c r="AOL25" s="1116"/>
      <c r="AOM25" s="1116"/>
      <c r="AON25" s="1116"/>
      <c r="AOO25" s="1116"/>
      <c r="AOP25" s="1116"/>
      <c r="AOQ25" s="1116"/>
      <c r="AOR25" s="1116"/>
      <c r="AOS25" s="1116"/>
      <c r="AOT25" s="1116"/>
      <c r="AOU25" s="1116"/>
      <c r="AOV25" s="1116"/>
      <c r="AOW25" s="1116"/>
      <c r="AOX25" s="1116"/>
      <c r="AOY25" s="1116"/>
      <c r="AOZ25" s="1116"/>
      <c r="APA25" s="1116"/>
      <c r="APB25" s="1116"/>
      <c r="APC25" s="1116"/>
      <c r="APD25" s="1116"/>
      <c r="APE25" s="1116"/>
      <c r="APF25" s="1116"/>
      <c r="APG25" s="1116"/>
      <c r="APH25" s="1116"/>
      <c r="API25" s="1116"/>
      <c r="APJ25" s="1116"/>
      <c r="APK25" s="1116"/>
      <c r="APL25" s="1116"/>
      <c r="APM25" s="1116"/>
      <c r="APN25" s="1116"/>
      <c r="APO25" s="1116"/>
      <c r="APP25" s="1116"/>
      <c r="APQ25" s="1116"/>
      <c r="APR25" s="1116"/>
      <c r="APS25" s="1116"/>
      <c r="APT25" s="1116"/>
      <c r="APU25" s="1116"/>
      <c r="APV25" s="1116"/>
      <c r="APW25" s="1116"/>
      <c r="APX25" s="1116"/>
      <c r="APY25" s="1116"/>
      <c r="APZ25" s="1116"/>
      <c r="AQA25" s="1116"/>
      <c r="AQB25" s="1116"/>
      <c r="AQC25" s="1116"/>
      <c r="AQD25" s="1116"/>
      <c r="AQE25" s="1116"/>
      <c r="AQF25" s="1116"/>
      <c r="AQG25" s="1116"/>
      <c r="AQH25" s="1116"/>
      <c r="AQI25" s="1116"/>
      <c r="AQJ25" s="1116"/>
      <c r="AQK25" s="1116"/>
      <c r="AQL25" s="1116"/>
      <c r="AQM25" s="1116"/>
      <c r="AQN25" s="1116"/>
      <c r="AQO25" s="1116"/>
      <c r="AQP25" s="1116"/>
      <c r="AQQ25" s="1116"/>
      <c r="AQR25" s="1116"/>
      <c r="AQS25" s="1116"/>
      <c r="AQT25" s="1116"/>
      <c r="AQU25" s="1116"/>
      <c r="AQV25" s="1116"/>
      <c r="AQW25" s="1116"/>
      <c r="AQX25" s="1116"/>
      <c r="AQY25" s="1116"/>
      <c r="AQZ25" s="1116"/>
      <c r="ARA25" s="1116"/>
      <c r="ARB25" s="1116"/>
      <c r="ARC25" s="1116"/>
      <c r="ARD25" s="1116"/>
      <c r="ARE25" s="1116"/>
      <c r="ARF25" s="1116"/>
      <c r="ARG25" s="1116"/>
      <c r="ARH25" s="1116"/>
      <c r="ARI25" s="1116"/>
      <c r="ARJ25" s="1116"/>
      <c r="ARK25" s="1116"/>
      <c r="ARL25" s="1116"/>
      <c r="ARM25" s="1116"/>
      <c r="ARN25" s="1116"/>
      <c r="ARO25" s="1116"/>
      <c r="ARP25" s="1116"/>
      <c r="ARQ25" s="1116"/>
      <c r="ARR25" s="1116"/>
      <c r="ARS25" s="1116"/>
      <c r="ART25" s="1116"/>
      <c r="ARU25" s="1116"/>
      <c r="ARV25" s="1116"/>
      <c r="ARW25" s="1116"/>
      <c r="ARX25" s="1116"/>
      <c r="ARY25" s="1116"/>
      <c r="ARZ25" s="1116"/>
      <c r="ASA25" s="1116"/>
      <c r="ASB25" s="1116"/>
      <c r="ASC25" s="1116"/>
      <c r="ASD25" s="1116"/>
      <c r="ASE25" s="1116"/>
      <c r="ASF25" s="1116"/>
      <c r="ASG25" s="1116"/>
      <c r="ASH25" s="1116"/>
      <c r="ASI25" s="1116"/>
      <c r="ASJ25" s="1116"/>
      <c r="ASK25" s="1116"/>
      <c r="ASL25" s="1116"/>
      <c r="ASM25" s="1116"/>
      <c r="ASN25" s="1116"/>
      <c r="ASO25" s="1116"/>
      <c r="ASP25" s="1116"/>
      <c r="ASQ25" s="1116"/>
      <c r="ASR25" s="1116"/>
      <c r="ASS25" s="1116"/>
      <c r="AST25" s="1116"/>
      <c r="ASU25" s="1116"/>
      <c r="ASV25" s="1116"/>
      <c r="ASW25" s="1116"/>
      <c r="ASX25" s="1116"/>
      <c r="ASY25" s="1116"/>
      <c r="ASZ25" s="1116"/>
      <c r="ATA25" s="1116"/>
      <c r="ATB25" s="1116"/>
      <c r="ATC25" s="1116"/>
      <c r="ATD25" s="1116"/>
      <c r="ATE25" s="1116"/>
      <c r="ATF25" s="1116"/>
      <c r="ATG25" s="1116"/>
      <c r="ATH25" s="1116"/>
      <c r="ATI25" s="1116"/>
      <c r="ATJ25" s="1116"/>
      <c r="ATK25" s="1116"/>
      <c r="ATL25" s="1116"/>
      <c r="ATM25" s="1116"/>
      <c r="ATN25" s="1116"/>
      <c r="ATO25" s="1116"/>
      <c r="ATP25" s="1116"/>
      <c r="ATQ25" s="1116"/>
      <c r="ATR25" s="1116"/>
      <c r="ATS25" s="1116"/>
      <c r="ATT25" s="1116"/>
      <c r="ATU25" s="1116"/>
      <c r="ATV25" s="1116"/>
      <c r="ATW25" s="1116"/>
      <c r="ATX25" s="1116"/>
      <c r="ATY25" s="1116"/>
      <c r="ATZ25" s="1116"/>
      <c r="AUA25" s="1116"/>
      <c r="AUB25" s="1116"/>
      <c r="AUC25" s="1116"/>
      <c r="AUD25" s="1116"/>
      <c r="AUE25" s="1116"/>
      <c r="AUF25" s="1116"/>
      <c r="AUG25" s="1116"/>
      <c r="AUH25" s="1116"/>
      <c r="AUI25" s="1116"/>
      <c r="AUJ25" s="1116"/>
      <c r="AUK25" s="1116"/>
      <c r="AUL25" s="1116"/>
      <c r="AUM25" s="1116"/>
      <c r="AUN25" s="1116"/>
      <c r="AUO25" s="1116"/>
      <c r="AUP25" s="1116"/>
      <c r="AUQ25" s="1116"/>
      <c r="AUR25" s="1116"/>
      <c r="AUS25" s="1116"/>
      <c r="AUT25" s="1116"/>
      <c r="AUU25" s="1116"/>
      <c r="AUV25" s="1116"/>
      <c r="AUW25" s="1116"/>
      <c r="AUX25" s="1116"/>
      <c r="AUY25" s="1116"/>
      <c r="AUZ25" s="1116"/>
      <c r="AVA25" s="1116"/>
      <c r="AVB25" s="1116"/>
      <c r="AVC25" s="1116"/>
      <c r="AVD25" s="1116"/>
      <c r="AVE25" s="1116"/>
      <c r="AVF25" s="1116"/>
      <c r="AVG25" s="1116"/>
      <c r="AVH25" s="1116"/>
      <c r="AVI25" s="1116"/>
      <c r="AVJ25" s="1116"/>
      <c r="AVK25" s="1116"/>
      <c r="AVL25" s="1116"/>
      <c r="AVM25" s="1116"/>
      <c r="AVN25" s="1116"/>
      <c r="AVO25" s="1116"/>
      <c r="AVP25" s="1116"/>
      <c r="AVQ25" s="1116"/>
      <c r="AVR25" s="1116"/>
      <c r="AVS25" s="1116"/>
      <c r="AVT25" s="1116"/>
      <c r="AVU25" s="1116"/>
      <c r="AVV25" s="1116"/>
      <c r="AVW25" s="1116"/>
      <c r="AVX25" s="1116"/>
      <c r="AVY25" s="1116"/>
      <c r="AVZ25" s="1116"/>
      <c r="AWA25" s="1116"/>
      <c r="AWB25" s="1116"/>
      <c r="AWC25" s="1116"/>
      <c r="AWD25" s="1116"/>
      <c r="AWE25" s="1116"/>
      <c r="AWF25" s="1116"/>
      <c r="AWG25" s="1116"/>
      <c r="AWH25" s="1116"/>
      <c r="AWI25" s="1116"/>
      <c r="AWJ25" s="1116"/>
      <c r="AWK25" s="1116"/>
      <c r="AWL25" s="1116"/>
      <c r="AWM25" s="1116"/>
      <c r="AWN25" s="1116"/>
      <c r="AWO25" s="1116"/>
      <c r="AWP25" s="1116"/>
      <c r="AWQ25" s="1116"/>
      <c r="AWR25" s="1116"/>
      <c r="AWS25" s="1116"/>
      <c r="AWT25" s="1116"/>
      <c r="AWU25" s="1116"/>
      <c r="AWV25" s="1116"/>
      <c r="AWW25" s="1116"/>
      <c r="AWX25" s="1116"/>
      <c r="AWY25" s="1116"/>
      <c r="AWZ25" s="1116"/>
      <c r="AXA25" s="1116"/>
      <c r="AXB25" s="1116"/>
      <c r="AXC25" s="1116"/>
      <c r="AXD25" s="1116"/>
      <c r="AXE25" s="1116"/>
      <c r="AXF25" s="1116"/>
      <c r="AXG25" s="1116"/>
      <c r="AXH25" s="1116"/>
      <c r="AXI25" s="1116"/>
      <c r="AXJ25" s="1116"/>
      <c r="AXK25" s="1116"/>
      <c r="AXL25" s="1116"/>
      <c r="AXM25" s="1116"/>
      <c r="AXN25" s="1116"/>
      <c r="AXO25" s="1116"/>
      <c r="AXP25" s="1116"/>
      <c r="AXQ25" s="1116"/>
      <c r="AXR25" s="1116"/>
      <c r="AXS25" s="1116"/>
      <c r="AXT25" s="1116"/>
      <c r="AXU25" s="1116"/>
      <c r="AXV25" s="1116"/>
      <c r="AXW25" s="1116"/>
      <c r="AXX25" s="1116"/>
      <c r="AXY25" s="1116"/>
      <c r="AXZ25" s="1116"/>
      <c r="AYA25" s="1116"/>
      <c r="AYB25" s="1116"/>
      <c r="AYC25" s="1116"/>
      <c r="AYD25" s="1116"/>
      <c r="AYE25" s="1116"/>
      <c r="AYF25" s="1116"/>
      <c r="AYG25" s="1116"/>
      <c r="AYH25" s="1116"/>
      <c r="AYI25" s="1116"/>
      <c r="AYJ25" s="1116"/>
      <c r="AYK25" s="1116"/>
      <c r="AYL25" s="1116"/>
      <c r="AYM25" s="1116"/>
      <c r="AYN25" s="1116"/>
      <c r="AYO25" s="1116"/>
      <c r="AYP25" s="1116"/>
      <c r="AYQ25" s="1116"/>
      <c r="AYR25" s="1116"/>
      <c r="AYS25" s="1116"/>
      <c r="AYT25" s="1116"/>
      <c r="AYU25" s="1116"/>
      <c r="AYV25" s="1116"/>
      <c r="AYW25" s="1116"/>
      <c r="AYX25" s="1116"/>
      <c r="AYY25" s="1116"/>
      <c r="AYZ25" s="1116"/>
      <c r="AZA25" s="1116"/>
      <c r="AZB25" s="1116"/>
      <c r="AZC25" s="1116"/>
      <c r="AZD25" s="1116"/>
      <c r="AZE25" s="1116"/>
      <c r="AZF25" s="1116"/>
      <c r="AZG25" s="1116"/>
      <c r="AZH25" s="1116"/>
      <c r="AZI25" s="1116"/>
      <c r="AZJ25" s="1116"/>
      <c r="AZK25" s="1116"/>
      <c r="AZL25" s="1116"/>
      <c r="AZM25" s="1116"/>
      <c r="AZN25" s="1116"/>
      <c r="AZO25" s="1116"/>
      <c r="AZP25" s="1116"/>
      <c r="AZQ25" s="1116"/>
      <c r="AZR25" s="1116"/>
      <c r="AZS25" s="1116"/>
      <c r="AZT25" s="1116"/>
      <c r="AZU25" s="1116"/>
      <c r="AZV25" s="1116"/>
      <c r="AZW25" s="1116"/>
      <c r="AZX25" s="1116"/>
      <c r="AZY25" s="1116"/>
      <c r="AZZ25" s="1116"/>
      <c r="BAA25" s="1116"/>
      <c r="BAB25" s="1116"/>
      <c r="BAC25" s="1116"/>
      <c r="BAD25" s="1116"/>
      <c r="BAE25" s="1116"/>
      <c r="BAF25" s="1116"/>
      <c r="BAG25" s="1116"/>
      <c r="BAH25" s="1116"/>
      <c r="BAI25" s="1116"/>
      <c r="BAJ25" s="1116"/>
      <c r="BAK25" s="1116"/>
      <c r="BAL25" s="1116"/>
      <c r="BAM25" s="1116"/>
      <c r="BAN25" s="1116"/>
      <c r="BAO25" s="1116"/>
      <c r="BAP25" s="1116"/>
      <c r="BAQ25" s="1116"/>
      <c r="BAR25" s="1116"/>
      <c r="BAS25" s="1116"/>
      <c r="BAT25" s="1116"/>
      <c r="BAU25" s="1116"/>
      <c r="BAV25" s="1116"/>
      <c r="BAW25" s="1116"/>
      <c r="BAX25" s="1116"/>
      <c r="BAY25" s="1116"/>
      <c r="BAZ25" s="1116"/>
      <c r="BBA25" s="1116"/>
      <c r="BBB25" s="1116"/>
      <c r="BBC25" s="1116"/>
      <c r="BBD25" s="1116"/>
      <c r="BBE25" s="1116"/>
      <c r="BBF25" s="1116"/>
      <c r="BBG25" s="1116"/>
      <c r="BBH25" s="1116"/>
      <c r="BBI25" s="1116"/>
      <c r="BBJ25" s="1116"/>
      <c r="BBK25" s="1116"/>
      <c r="BBL25" s="1116"/>
      <c r="BBM25" s="1116"/>
      <c r="BBN25" s="1116"/>
      <c r="BBO25" s="1116"/>
      <c r="BBP25" s="1116"/>
      <c r="BBQ25" s="1116"/>
      <c r="BBR25" s="1116"/>
      <c r="BBS25" s="1116"/>
      <c r="BBT25" s="1116"/>
      <c r="BBU25" s="1116"/>
      <c r="BBV25" s="1116"/>
      <c r="BBW25" s="1116"/>
      <c r="BBX25" s="1116"/>
      <c r="BBY25" s="1116"/>
      <c r="BBZ25" s="1116"/>
      <c r="BCA25" s="1116"/>
      <c r="BCB25" s="1116"/>
      <c r="BCC25" s="1116"/>
      <c r="BCD25" s="1116"/>
      <c r="BCE25" s="1116"/>
      <c r="BCF25" s="1116"/>
      <c r="BCG25" s="1116"/>
      <c r="BCH25" s="1116"/>
      <c r="BCI25" s="1116"/>
      <c r="BCJ25" s="1116"/>
      <c r="BCK25" s="1116"/>
      <c r="BCL25" s="1116"/>
      <c r="BCM25" s="1116"/>
      <c r="BCN25" s="1116"/>
      <c r="BCO25" s="1116"/>
      <c r="BCP25" s="1116"/>
      <c r="BCQ25" s="1116"/>
      <c r="BCR25" s="1116"/>
      <c r="BCS25" s="1116"/>
      <c r="BCT25" s="1116"/>
      <c r="BCU25" s="1116"/>
      <c r="BCV25" s="1116"/>
      <c r="BCW25" s="1116"/>
      <c r="BCX25" s="1116"/>
      <c r="BCY25" s="1116"/>
      <c r="BCZ25" s="1116"/>
      <c r="BDA25" s="1116"/>
      <c r="BDB25" s="1116"/>
      <c r="BDC25" s="1116"/>
      <c r="BDD25" s="1116"/>
      <c r="BDE25" s="1116"/>
      <c r="BDF25" s="1116"/>
      <c r="BDG25" s="1116"/>
      <c r="BDH25" s="1116"/>
      <c r="BDI25" s="1116"/>
      <c r="BDJ25" s="1116"/>
      <c r="BDK25" s="1116"/>
      <c r="BDL25" s="1116"/>
      <c r="BDM25" s="1116"/>
      <c r="BDN25" s="1116"/>
      <c r="BDO25" s="1116"/>
      <c r="BDP25" s="1116"/>
      <c r="BDQ25" s="1116"/>
      <c r="BDR25" s="1116"/>
      <c r="BDS25" s="1116"/>
      <c r="BDT25" s="1116"/>
      <c r="BDU25" s="1116"/>
      <c r="BDV25" s="1116"/>
      <c r="BDW25" s="1116"/>
      <c r="BDX25" s="1116"/>
      <c r="BDY25" s="1116"/>
      <c r="BDZ25" s="1116"/>
      <c r="BEA25" s="1116"/>
      <c r="BEB25" s="1116"/>
      <c r="BEC25" s="1116"/>
      <c r="BED25" s="1116"/>
      <c r="BEE25" s="1116"/>
      <c r="BEF25" s="1116"/>
      <c r="BEG25" s="1116"/>
      <c r="BEH25" s="1116"/>
      <c r="BEI25" s="1116"/>
      <c r="BEJ25" s="1116"/>
      <c r="BEK25" s="1116"/>
      <c r="BEL25" s="1116"/>
      <c r="BEM25" s="1116"/>
      <c r="BEN25" s="1116"/>
      <c r="BEO25" s="1116"/>
      <c r="BEP25" s="1116"/>
      <c r="BEQ25" s="1116"/>
      <c r="BER25" s="1116"/>
      <c r="BES25" s="1116"/>
      <c r="BET25" s="1116"/>
      <c r="BEU25" s="1116"/>
      <c r="BEV25" s="1116"/>
      <c r="BEW25" s="1116"/>
      <c r="BEX25" s="1116"/>
      <c r="BEY25" s="1116"/>
      <c r="BEZ25" s="1116"/>
      <c r="BFA25" s="1116"/>
      <c r="BFB25" s="1116"/>
      <c r="BFC25" s="1116"/>
      <c r="BFD25" s="1116"/>
      <c r="BFE25" s="1116"/>
      <c r="BFF25" s="1116"/>
      <c r="BFG25" s="1116"/>
      <c r="BFH25" s="1116"/>
      <c r="BFI25" s="1116"/>
      <c r="BFJ25" s="1116"/>
      <c r="BFK25" s="1116"/>
      <c r="BFL25" s="1116"/>
      <c r="BFM25" s="1116"/>
      <c r="BFN25" s="1116"/>
      <c r="BFO25" s="1116"/>
      <c r="BFP25" s="1116"/>
      <c r="BFQ25" s="1116"/>
      <c r="BFR25" s="1116"/>
      <c r="BFS25" s="1116"/>
      <c r="BFT25" s="1116"/>
      <c r="BFU25" s="1116"/>
      <c r="BFV25" s="1116"/>
      <c r="BFW25" s="1116"/>
      <c r="BFX25" s="1116"/>
      <c r="BFY25" s="1116"/>
      <c r="BFZ25" s="1116"/>
      <c r="BGA25" s="1116"/>
      <c r="BGB25" s="1116"/>
      <c r="BGC25" s="1116"/>
      <c r="BGD25" s="1116"/>
      <c r="BGE25" s="1116"/>
      <c r="BGF25" s="1116"/>
      <c r="BGG25" s="1116"/>
      <c r="BGH25" s="1116"/>
      <c r="BGI25" s="1116"/>
      <c r="BGJ25" s="1116"/>
      <c r="BGK25" s="1116"/>
      <c r="BGL25" s="1116"/>
      <c r="BGM25" s="1116"/>
      <c r="BGN25" s="1116"/>
      <c r="BGO25" s="1116"/>
      <c r="BGP25" s="1116"/>
      <c r="BGQ25" s="1116"/>
      <c r="BGR25" s="1116"/>
      <c r="BGS25" s="1116"/>
      <c r="BGT25" s="1116"/>
      <c r="BGU25" s="1116"/>
      <c r="BGV25" s="1116"/>
      <c r="BGW25" s="1116"/>
      <c r="BGX25" s="1116"/>
      <c r="BGY25" s="1116"/>
      <c r="BGZ25" s="1116"/>
      <c r="BHA25" s="1116"/>
      <c r="BHB25" s="1116"/>
      <c r="BHC25" s="1116"/>
      <c r="BHD25" s="1116"/>
      <c r="BHE25" s="1116"/>
      <c r="BHF25" s="1116"/>
      <c r="BHG25" s="1116"/>
      <c r="BHH25" s="1116"/>
      <c r="BHI25" s="1116"/>
      <c r="BHJ25" s="1116"/>
      <c r="BHK25" s="1116"/>
      <c r="BHL25" s="1116"/>
      <c r="BHM25" s="1116"/>
      <c r="BHN25" s="1116"/>
      <c r="BHO25" s="1116"/>
      <c r="BHP25" s="1116"/>
      <c r="BHQ25" s="1116"/>
      <c r="BHR25" s="1116"/>
      <c r="BHS25" s="1116"/>
      <c r="BHT25" s="1116"/>
      <c r="BHU25" s="1116"/>
      <c r="BHV25" s="1116"/>
      <c r="BHW25" s="1116"/>
      <c r="BHX25" s="1116"/>
      <c r="BHY25" s="1116"/>
      <c r="BHZ25" s="1116"/>
      <c r="BIA25" s="1116"/>
      <c r="BIB25" s="1116"/>
      <c r="BIC25" s="1116"/>
      <c r="BID25" s="1116"/>
      <c r="BIE25" s="1116"/>
      <c r="BIF25" s="1116"/>
      <c r="BIG25" s="1116"/>
      <c r="BIH25" s="1116"/>
      <c r="BII25" s="1116"/>
      <c r="BIJ25" s="1116"/>
      <c r="BIK25" s="1116"/>
      <c r="BIL25" s="1116"/>
      <c r="BIM25" s="1116"/>
      <c r="BIN25" s="1116"/>
      <c r="BIO25" s="1116"/>
      <c r="BIP25" s="1116"/>
      <c r="BIQ25" s="1116"/>
      <c r="BIR25" s="1116"/>
      <c r="BIS25" s="1116"/>
      <c r="BIT25" s="1116"/>
      <c r="BIU25" s="1116"/>
      <c r="BIV25" s="1116"/>
      <c r="BIW25" s="1116"/>
      <c r="BIX25" s="1116"/>
      <c r="BIY25" s="1116"/>
      <c r="BIZ25" s="1116"/>
      <c r="BJA25" s="1116"/>
      <c r="BJB25" s="1116"/>
      <c r="BJC25" s="1116"/>
      <c r="BJD25" s="1116"/>
      <c r="BJE25" s="1116"/>
      <c r="BJF25" s="1116"/>
      <c r="BJG25" s="1116"/>
      <c r="BJH25" s="1116"/>
      <c r="BJI25" s="1116"/>
      <c r="BJJ25" s="1116"/>
      <c r="BJK25" s="1116"/>
      <c r="BJL25" s="1116"/>
      <c r="BJM25" s="1116"/>
      <c r="BJN25" s="1116"/>
      <c r="BJO25" s="1116"/>
      <c r="BJP25" s="1116"/>
      <c r="BJQ25" s="1116"/>
      <c r="BJR25" s="1116"/>
      <c r="BJS25" s="1116"/>
      <c r="BJT25" s="1116"/>
      <c r="BJU25" s="1116"/>
      <c r="BJV25" s="1116"/>
      <c r="BJW25" s="1116"/>
      <c r="BJX25" s="1116"/>
      <c r="BJY25" s="1116"/>
      <c r="BJZ25" s="1116"/>
      <c r="BKA25" s="1116"/>
      <c r="BKB25" s="1116"/>
      <c r="BKC25" s="1116"/>
      <c r="BKD25" s="1116"/>
      <c r="BKE25" s="1116"/>
      <c r="BKF25" s="1116"/>
      <c r="BKG25" s="1116"/>
      <c r="BKH25" s="1116"/>
      <c r="BKI25" s="1116"/>
      <c r="BKJ25" s="1116"/>
      <c r="BKK25" s="1116"/>
      <c r="BKL25" s="1116"/>
      <c r="BKM25" s="1116"/>
      <c r="BKN25" s="1116"/>
      <c r="BKO25" s="1116"/>
      <c r="BKP25" s="1116"/>
      <c r="BKQ25" s="1116"/>
      <c r="BKR25" s="1116"/>
      <c r="BKS25" s="1116"/>
      <c r="BKT25" s="1116"/>
      <c r="BKU25" s="1116"/>
      <c r="BKV25" s="1116"/>
      <c r="BKW25" s="1116"/>
      <c r="BKX25" s="1116"/>
      <c r="BKY25" s="1116"/>
      <c r="BKZ25" s="1116"/>
      <c r="BLA25" s="1116"/>
      <c r="BLB25" s="1116"/>
      <c r="BLC25" s="1116"/>
      <c r="BLD25" s="1116"/>
      <c r="BLE25" s="1116"/>
      <c r="BLF25" s="1116"/>
      <c r="BLG25" s="1116"/>
      <c r="BLH25" s="1116"/>
      <c r="BLI25" s="1116"/>
      <c r="BLJ25" s="1116"/>
      <c r="BLK25" s="1116"/>
      <c r="BLL25" s="1116"/>
      <c r="BLM25" s="1116"/>
      <c r="BLN25" s="1116"/>
      <c r="BLO25" s="1116"/>
      <c r="BLP25" s="1116"/>
      <c r="BLQ25" s="1116"/>
      <c r="BLR25" s="1116"/>
      <c r="BLS25" s="1116"/>
      <c r="BLT25" s="1116"/>
      <c r="BLU25" s="1116"/>
      <c r="BLV25" s="1116"/>
      <c r="BLW25" s="1116"/>
      <c r="BLX25" s="1116"/>
      <c r="BLY25" s="1116"/>
      <c r="BLZ25" s="1116"/>
      <c r="BMA25" s="1116"/>
      <c r="BMB25" s="1116"/>
      <c r="BMC25" s="1116"/>
      <c r="BMD25" s="1116"/>
      <c r="BME25" s="1116"/>
      <c r="BMF25" s="1116"/>
      <c r="BMG25" s="1116"/>
      <c r="BMH25" s="1116"/>
      <c r="BMI25" s="1116"/>
      <c r="BMJ25" s="1116"/>
      <c r="BMK25" s="1116"/>
      <c r="BML25" s="1116"/>
      <c r="BMM25" s="1116"/>
      <c r="BMN25" s="1116"/>
      <c r="BMO25" s="1116"/>
      <c r="BMP25" s="1116"/>
      <c r="BMQ25" s="1116"/>
      <c r="BMR25" s="1116"/>
      <c r="BMS25" s="1116"/>
      <c r="BMT25" s="1116"/>
      <c r="BMU25" s="1116"/>
      <c r="BMV25" s="1116"/>
      <c r="BMW25" s="1116"/>
      <c r="BMX25" s="1116"/>
      <c r="BMY25" s="1116"/>
      <c r="BMZ25" s="1116"/>
      <c r="BNA25" s="1116"/>
      <c r="BNB25" s="1116"/>
      <c r="BNC25" s="1116"/>
      <c r="BND25" s="1116"/>
      <c r="BNE25" s="1116"/>
      <c r="BNF25" s="1116"/>
      <c r="BNG25" s="1116"/>
      <c r="BNH25" s="1116"/>
      <c r="BNI25" s="1116"/>
      <c r="BNJ25" s="1116"/>
      <c r="BNK25" s="1116"/>
      <c r="BNL25" s="1116"/>
      <c r="BNM25" s="1116"/>
      <c r="BNN25" s="1116"/>
      <c r="BNO25" s="1116"/>
      <c r="BNP25" s="1116"/>
      <c r="BNQ25" s="1116"/>
      <c r="BNR25" s="1116"/>
      <c r="BNS25" s="1116"/>
      <c r="BNT25" s="1116"/>
      <c r="BNU25" s="1116"/>
      <c r="BNV25" s="1116"/>
      <c r="BNW25" s="1116"/>
      <c r="BNX25" s="1116"/>
      <c r="BNY25" s="1116"/>
      <c r="BNZ25" s="1116"/>
      <c r="BOA25" s="1116"/>
      <c r="BOB25" s="1116"/>
      <c r="BOC25" s="1116"/>
      <c r="BOD25" s="1116"/>
      <c r="BOE25" s="1116"/>
      <c r="BOF25" s="1116"/>
      <c r="BOG25" s="1116"/>
      <c r="BOH25" s="1116"/>
      <c r="BOI25" s="1116"/>
      <c r="BOJ25" s="1116"/>
      <c r="BOK25" s="1116"/>
      <c r="BOL25" s="1116"/>
      <c r="BOM25" s="1116"/>
      <c r="BON25" s="1116"/>
      <c r="BOO25" s="1116"/>
      <c r="BOP25" s="1116"/>
      <c r="BOQ25" s="1116"/>
      <c r="BOR25" s="1116"/>
      <c r="BOS25" s="1116"/>
      <c r="BOT25" s="1116"/>
      <c r="BOU25" s="1116"/>
      <c r="BOV25" s="1116"/>
      <c r="BOW25" s="1116"/>
      <c r="BOX25" s="1116"/>
      <c r="BOY25" s="1116"/>
      <c r="BOZ25" s="1116"/>
      <c r="BPA25" s="1116"/>
      <c r="BPB25" s="1116"/>
      <c r="BPC25" s="1116"/>
      <c r="BPD25" s="1116"/>
      <c r="BPE25" s="1116"/>
      <c r="BPF25" s="1116"/>
      <c r="BPG25" s="1116"/>
      <c r="BPH25" s="1116"/>
      <c r="BPI25" s="1116"/>
      <c r="BPJ25" s="1116"/>
      <c r="BPK25" s="1116"/>
      <c r="BPL25" s="1116"/>
      <c r="BPM25" s="1116"/>
      <c r="BPN25" s="1116"/>
      <c r="BPO25" s="1116"/>
      <c r="BPP25" s="1116"/>
      <c r="BPQ25" s="1116"/>
      <c r="BPR25" s="1116"/>
      <c r="BPS25" s="1116"/>
      <c r="BPT25" s="1116"/>
      <c r="BPU25" s="1116"/>
      <c r="BPV25" s="1116"/>
      <c r="BPW25" s="1116"/>
      <c r="BPX25" s="1116"/>
      <c r="BPY25" s="1116"/>
      <c r="BPZ25" s="1116"/>
      <c r="BQA25" s="1116"/>
      <c r="BQB25" s="1116"/>
      <c r="BQC25" s="1116"/>
      <c r="BQD25" s="1116"/>
      <c r="BQE25" s="1116"/>
      <c r="BQF25" s="1116"/>
      <c r="BQG25" s="1116"/>
      <c r="BQH25" s="1116"/>
      <c r="BQI25" s="1116"/>
      <c r="BQJ25" s="1116"/>
      <c r="BQK25" s="1116"/>
      <c r="BQL25" s="1116"/>
      <c r="BQM25" s="1116"/>
      <c r="BQN25" s="1116"/>
      <c r="BQO25" s="1116"/>
      <c r="BQP25" s="1116"/>
      <c r="BQQ25" s="1116"/>
      <c r="BQR25" s="1116"/>
      <c r="BQS25" s="1116"/>
      <c r="BQT25" s="1116"/>
      <c r="BQU25" s="1116"/>
      <c r="BQV25" s="1116"/>
      <c r="BQW25" s="1116"/>
      <c r="BQX25" s="1116"/>
      <c r="BQY25" s="1116"/>
      <c r="BQZ25" s="1116"/>
      <c r="BRA25" s="1116"/>
      <c r="BRB25" s="1116"/>
      <c r="BRC25" s="1116"/>
      <c r="BRD25" s="1116"/>
      <c r="BRE25" s="1116"/>
      <c r="BRF25" s="1116"/>
      <c r="BRG25" s="1116"/>
      <c r="BRH25" s="1116"/>
      <c r="BRI25" s="1116"/>
      <c r="BRJ25" s="1116"/>
      <c r="BRK25" s="1116"/>
      <c r="BRL25" s="1116"/>
      <c r="BRM25" s="1116"/>
      <c r="BRN25" s="1116"/>
      <c r="BRO25" s="1116"/>
      <c r="BRP25" s="1116"/>
      <c r="BRQ25" s="1116"/>
      <c r="BRR25" s="1116"/>
      <c r="BRS25" s="1116"/>
      <c r="BRT25" s="1116"/>
      <c r="BRU25" s="1116"/>
      <c r="BRV25" s="1116"/>
      <c r="BRW25" s="1116"/>
      <c r="BRX25" s="1116"/>
      <c r="BRY25" s="1116"/>
      <c r="BRZ25" s="1116"/>
      <c r="BSA25" s="1116"/>
      <c r="BSB25" s="1116"/>
      <c r="BSC25" s="1116"/>
      <c r="BSD25" s="1116"/>
      <c r="BSE25" s="1116"/>
      <c r="BSF25" s="1116"/>
      <c r="BSG25" s="1116"/>
      <c r="BSH25" s="1116"/>
      <c r="BSI25" s="1116"/>
      <c r="BSJ25" s="1116"/>
      <c r="BSK25" s="1116"/>
      <c r="BSL25" s="1116"/>
      <c r="BSM25" s="1116"/>
      <c r="BSN25" s="1116"/>
      <c r="BSO25" s="1116"/>
      <c r="BSP25" s="1116"/>
      <c r="BSQ25" s="1116"/>
      <c r="BSR25" s="1116"/>
      <c r="BSS25" s="1116"/>
      <c r="BST25" s="1116"/>
      <c r="BSU25" s="1116"/>
      <c r="BSV25" s="1116"/>
      <c r="BSW25" s="1116"/>
      <c r="BSX25" s="1116"/>
      <c r="BSY25" s="1116"/>
      <c r="BSZ25" s="1116"/>
      <c r="BTA25" s="1116"/>
      <c r="BTB25" s="1116"/>
      <c r="BTC25" s="1116"/>
      <c r="BTD25" s="1116"/>
      <c r="BTE25" s="1116"/>
      <c r="BTF25" s="1116"/>
      <c r="BTG25" s="1116"/>
      <c r="BTH25" s="1116"/>
      <c r="BTI25" s="1116"/>
      <c r="BTJ25" s="1116"/>
      <c r="BTK25" s="1116"/>
      <c r="BTL25" s="1116"/>
      <c r="BTM25" s="1116"/>
      <c r="BTN25" s="1116"/>
      <c r="BTO25" s="1116"/>
      <c r="BTP25" s="1116"/>
      <c r="BTQ25" s="1116"/>
      <c r="BTR25" s="1116"/>
      <c r="BTS25" s="1116"/>
      <c r="BTT25" s="1116"/>
      <c r="BTU25" s="1116"/>
      <c r="BTV25" s="1116"/>
      <c r="BTW25" s="1116"/>
      <c r="BTX25" s="1116"/>
      <c r="BTY25" s="1116"/>
      <c r="BTZ25" s="1116"/>
      <c r="BUA25" s="1116"/>
      <c r="BUB25" s="1116"/>
      <c r="BUC25" s="1116"/>
      <c r="BUD25" s="1116"/>
      <c r="BUE25" s="1116"/>
      <c r="BUF25" s="1116"/>
      <c r="BUG25" s="1116"/>
      <c r="BUH25" s="1116"/>
      <c r="BUI25" s="1116"/>
      <c r="BUJ25" s="1116"/>
      <c r="BUK25" s="1116"/>
      <c r="BUL25" s="1116"/>
      <c r="BUM25" s="1116"/>
      <c r="BUN25" s="1116"/>
      <c r="BUO25" s="1116"/>
      <c r="BUP25" s="1116"/>
      <c r="BUQ25" s="1116"/>
      <c r="BUR25" s="1116"/>
      <c r="BUS25" s="1116"/>
      <c r="BUT25" s="1116"/>
      <c r="BUU25" s="1116"/>
      <c r="BUV25" s="1116"/>
      <c r="BUW25" s="1116"/>
      <c r="BUX25" s="1116"/>
      <c r="BUY25" s="1116"/>
      <c r="BUZ25" s="1116"/>
      <c r="BVA25" s="1116"/>
      <c r="BVB25" s="1116"/>
      <c r="BVC25" s="1116"/>
      <c r="BVD25" s="1116"/>
      <c r="BVE25" s="1116"/>
      <c r="BVF25" s="1116"/>
      <c r="BVG25" s="1116"/>
      <c r="BVH25" s="1116"/>
      <c r="BVI25" s="1116"/>
      <c r="BVJ25" s="1116"/>
      <c r="BVK25" s="1116"/>
      <c r="BVL25" s="1116"/>
      <c r="BVM25" s="1116"/>
      <c r="BVN25" s="1116"/>
      <c r="BVO25" s="1116"/>
      <c r="BVP25" s="1116"/>
      <c r="BVQ25" s="1116"/>
      <c r="BVR25" s="1116"/>
      <c r="BVS25" s="1116"/>
      <c r="BVT25" s="1116"/>
      <c r="BVU25" s="1116"/>
      <c r="BVV25" s="1116"/>
      <c r="BVW25" s="1116"/>
      <c r="BVX25" s="1116"/>
      <c r="BVY25" s="1116"/>
      <c r="BVZ25" s="1116"/>
      <c r="BWA25" s="1116"/>
      <c r="BWB25" s="1116"/>
      <c r="BWC25" s="1116"/>
      <c r="BWD25" s="1116"/>
      <c r="BWE25" s="1116"/>
      <c r="BWF25" s="1116"/>
      <c r="BWG25" s="1116"/>
      <c r="BWH25" s="1116"/>
      <c r="BWI25" s="1116"/>
      <c r="BWJ25" s="1116"/>
      <c r="BWK25" s="1116"/>
      <c r="BWL25" s="1116"/>
      <c r="BWM25" s="1116"/>
      <c r="BWN25" s="1116"/>
      <c r="BWO25" s="1116"/>
      <c r="BWP25" s="1116"/>
      <c r="BWQ25" s="1116"/>
      <c r="BWR25" s="1116"/>
      <c r="BWS25" s="1116"/>
      <c r="BWT25" s="1116"/>
      <c r="BWU25" s="1116"/>
      <c r="BWV25" s="1116"/>
      <c r="BWW25" s="1116"/>
      <c r="BWX25" s="1116"/>
      <c r="BWY25" s="1116"/>
      <c r="BWZ25" s="1116"/>
      <c r="BXA25" s="1116"/>
      <c r="BXB25" s="1116"/>
      <c r="BXC25" s="1116"/>
      <c r="BXD25" s="1116"/>
      <c r="BXE25" s="1116"/>
      <c r="BXF25" s="1116"/>
      <c r="BXG25" s="1116"/>
      <c r="BXH25" s="1116"/>
      <c r="BXI25" s="1116"/>
      <c r="BXJ25" s="1116"/>
      <c r="BXK25" s="1116"/>
      <c r="BXL25" s="1116"/>
      <c r="BXM25" s="1116"/>
      <c r="BXN25" s="1116"/>
      <c r="BXO25" s="1116"/>
      <c r="BXP25" s="1116"/>
      <c r="BXQ25" s="1116"/>
      <c r="BXR25" s="1116"/>
      <c r="BXS25" s="1116"/>
      <c r="BXT25" s="1116"/>
      <c r="BXU25" s="1116"/>
      <c r="BXV25" s="1116"/>
      <c r="BXW25" s="1116"/>
      <c r="BXX25" s="1116"/>
      <c r="BXY25" s="1116"/>
      <c r="BXZ25" s="1116"/>
      <c r="BYA25" s="1116"/>
      <c r="BYB25" s="1116"/>
      <c r="BYC25" s="1116"/>
      <c r="BYD25" s="1116"/>
      <c r="BYE25" s="1116"/>
      <c r="BYF25" s="1116"/>
      <c r="BYG25" s="1116"/>
      <c r="BYH25" s="1116"/>
      <c r="BYI25" s="1116"/>
      <c r="BYJ25" s="1116"/>
      <c r="BYK25" s="1116"/>
      <c r="BYL25" s="1116"/>
      <c r="BYM25" s="1116"/>
      <c r="BYN25" s="1116"/>
      <c r="BYO25" s="1116"/>
      <c r="BYP25" s="1116"/>
      <c r="BYQ25" s="1116"/>
      <c r="BYR25" s="1116"/>
      <c r="BYS25" s="1116"/>
      <c r="BYT25" s="1116"/>
      <c r="BYU25" s="1116"/>
      <c r="BYV25" s="1116"/>
      <c r="BYW25" s="1116"/>
      <c r="BYX25" s="1116"/>
      <c r="BYY25" s="1116"/>
      <c r="BYZ25" s="1116"/>
      <c r="BZA25" s="1116"/>
      <c r="BZB25" s="1116"/>
      <c r="BZC25" s="1116"/>
      <c r="BZD25" s="1116"/>
      <c r="BZE25" s="1116"/>
      <c r="BZF25" s="1116"/>
      <c r="BZG25" s="1116"/>
      <c r="BZH25" s="1116"/>
      <c r="BZI25" s="1116"/>
      <c r="BZJ25" s="1116"/>
      <c r="BZK25" s="1116"/>
      <c r="BZL25" s="1116"/>
      <c r="BZM25" s="1116"/>
      <c r="BZN25" s="1116"/>
      <c r="BZO25" s="1116"/>
      <c r="BZP25" s="1116"/>
      <c r="BZQ25" s="1116"/>
      <c r="BZR25" s="1116"/>
      <c r="BZS25" s="1116"/>
      <c r="BZT25" s="1116"/>
      <c r="BZU25" s="1116"/>
      <c r="BZV25" s="1116"/>
      <c r="BZW25" s="1116"/>
      <c r="BZX25" s="1116"/>
      <c r="BZY25" s="1116"/>
      <c r="BZZ25" s="1116"/>
      <c r="CAA25" s="1116"/>
      <c r="CAB25" s="1116"/>
      <c r="CAC25" s="1116"/>
      <c r="CAD25" s="1116"/>
      <c r="CAE25" s="1116"/>
      <c r="CAF25" s="1116"/>
      <c r="CAG25" s="1116"/>
      <c r="CAH25" s="1116"/>
      <c r="CAI25" s="1116"/>
      <c r="CAJ25" s="1116"/>
      <c r="CAK25" s="1116"/>
      <c r="CAL25" s="1116"/>
      <c r="CAM25" s="1116"/>
      <c r="CAN25" s="1116"/>
      <c r="CAO25" s="1116"/>
      <c r="CAP25" s="1116"/>
      <c r="CAQ25" s="1116"/>
      <c r="CAR25" s="1116"/>
      <c r="CAS25" s="1116"/>
      <c r="CAT25" s="1116"/>
      <c r="CAU25" s="1116"/>
      <c r="CAV25" s="1116"/>
      <c r="CAW25" s="1116"/>
      <c r="CAX25" s="1116"/>
      <c r="CAY25" s="1116"/>
      <c r="CAZ25" s="1116"/>
      <c r="CBA25" s="1116"/>
      <c r="CBB25" s="1116"/>
      <c r="CBC25" s="1116"/>
      <c r="CBD25" s="1116"/>
      <c r="CBE25" s="1116"/>
      <c r="CBF25" s="1116"/>
      <c r="CBG25" s="1116"/>
      <c r="CBH25" s="1116"/>
      <c r="CBI25" s="1116"/>
      <c r="CBJ25" s="1116"/>
      <c r="CBK25" s="1116"/>
      <c r="CBL25" s="1116"/>
      <c r="CBM25" s="1116"/>
      <c r="CBN25" s="1116"/>
      <c r="CBO25" s="1116"/>
      <c r="CBP25" s="1116"/>
      <c r="CBQ25" s="1116"/>
      <c r="CBR25" s="1116"/>
      <c r="CBS25" s="1116"/>
      <c r="CBT25" s="1116"/>
      <c r="CBU25" s="1116"/>
      <c r="CBV25" s="1116"/>
      <c r="CBW25" s="1116"/>
      <c r="CBX25" s="1116"/>
      <c r="CBY25" s="1116"/>
      <c r="CBZ25" s="1116"/>
      <c r="CCA25" s="1116"/>
      <c r="CCB25" s="1116"/>
      <c r="CCC25" s="1116"/>
      <c r="CCD25" s="1116"/>
      <c r="CCE25" s="1116"/>
      <c r="CCF25" s="1116"/>
      <c r="CCG25" s="1116"/>
      <c r="CCH25" s="1116"/>
      <c r="CCI25" s="1116"/>
      <c r="CCJ25" s="1116"/>
      <c r="CCK25" s="1116"/>
      <c r="CCL25" s="1116"/>
      <c r="CCM25" s="1116"/>
      <c r="CCN25" s="1116"/>
      <c r="CCO25" s="1116"/>
      <c r="CCP25" s="1116"/>
      <c r="CCQ25" s="1116"/>
      <c r="CCR25" s="1116"/>
      <c r="CCS25" s="1116"/>
      <c r="CCT25" s="1116"/>
      <c r="CCU25" s="1116"/>
      <c r="CCV25" s="1116"/>
      <c r="CCW25" s="1116"/>
      <c r="CCX25" s="1116"/>
      <c r="CCY25" s="1116"/>
      <c r="CCZ25" s="1116"/>
      <c r="CDA25" s="1116"/>
      <c r="CDB25" s="1116"/>
      <c r="CDC25" s="1116"/>
      <c r="CDD25" s="1116"/>
      <c r="CDE25" s="1116"/>
      <c r="CDF25" s="1116"/>
      <c r="CDG25" s="1116"/>
      <c r="CDH25" s="1116"/>
      <c r="CDI25" s="1116"/>
      <c r="CDJ25" s="1116"/>
      <c r="CDK25" s="1116"/>
      <c r="CDL25" s="1116"/>
      <c r="CDM25" s="1116"/>
      <c r="CDN25" s="1116"/>
      <c r="CDO25" s="1116"/>
      <c r="CDP25" s="1116"/>
      <c r="CDQ25" s="1116"/>
      <c r="CDR25" s="1116"/>
      <c r="CDS25" s="1116"/>
      <c r="CDT25" s="1116"/>
      <c r="CDU25" s="1116"/>
      <c r="CDV25" s="1116"/>
      <c r="CDW25" s="1116"/>
      <c r="CDX25" s="1116"/>
      <c r="CDY25" s="1116"/>
      <c r="CDZ25" s="1116"/>
      <c r="CEA25" s="1116"/>
      <c r="CEB25" s="1116"/>
      <c r="CEC25" s="1116"/>
      <c r="CED25" s="1116"/>
      <c r="CEE25" s="1116"/>
      <c r="CEF25" s="1116"/>
      <c r="CEG25" s="1116"/>
      <c r="CEH25" s="1116"/>
      <c r="CEI25" s="1116"/>
      <c r="CEJ25" s="1116"/>
      <c r="CEK25" s="1116"/>
      <c r="CEL25" s="1116"/>
      <c r="CEM25" s="1116"/>
      <c r="CEN25" s="1116"/>
      <c r="CEO25" s="1116"/>
      <c r="CEP25" s="1116"/>
      <c r="CEQ25" s="1116"/>
      <c r="CER25" s="1116"/>
      <c r="CES25" s="1116"/>
      <c r="CET25" s="1116"/>
      <c r="CEU25" s="1116"/>
      <c r="CEV25" s="1116"/>
      <c r="CEW25" s="1116"/>
      <c r="CEX25" s="1116"/>
      <c r="CEY25" s="1116"/>
      <c r="CEZ25" s="1116"/>
      <c r="CFA25" s="1116"/>
      <c r="CFB25" s="1116"/>
      <c r="CFC25" s="1116"/>
      <c r="CFD25" s="1116"/>
      <c r="CFE25" s="1116"/>
      <c r="CFF25" s="1116"/>
      <c r="CFG25" s="1116"/>
      <c r="CFH25" s="1116"/>
      <c r="CFI25" s="1116"/>
      <c r="CFJ25" s="1116"/>
      <c r="CFK25" s="1116"/>
      <c r="CFL25" s="1116"/>
      <c r="CFM25" s="1116"/>
      <c r="CFN25" s="1116"/>
      <c r="CFO25" s="1116"/>
      <c r="CFP25" s="1116"/>
      <c r="CFQ25" s="1116"/>
      <c r="CFR25" s="1116"/>
      <c r="CFS25" s="1116"/>
      <c r="CFT25" s="1116"/>
      <c r="CFU25" s="1116"/>
      <c r="CFV25" s="1116"/>
      <c r="CFW25" s="1116"/>
      <c r="CFX25" s="1116"/>
      <c r="CFY25" s="1116"/>
      <c r="CFZ25" s="1116"/>
      <c r="CGA25" s="1116"/>
      <c r="CGB25" s="1116"/>
      <c r="CGC25" s="1116"/>
      <c r="CGD25" s="1116"/>
      <c r="CGE25" s="1116"/>
      <c r="CGF25" s="1116"/>
      <c r="CGG25" s="1116"/>
      <c r="CGH25" s="1116"/>
      <c r="CGI25" s="1116"/>
      <c r="CGJ25" s="1116"/>
      <c r="CGK25" s="1116"/>
      <c r="CGL25" s="1116"/>
      <c r="CGM25" s="1116"/>
      <c r="CGN25" s="1116"/>
      <c r="CGO25" s="1116"/>
      <c r="CGP25" s="1116"/>
      <c r="CGQ25" s="1116"/>
      <c r="CGR25" s="1116"/>
      <c r="CGS25" s="1116"/>
      <c r="CGT25" s="1116"/>
      <c r="CGU25" s="1116"/>
      <c r="CGV25" s="1116"/>
      <c r="CGW25" s="1116"/>
      <c r="CGX25" s="1116"/>
      <c r="CGY25" s="1116"/>
      <c r="CGZ25" s="1116"/>
      <c r="CHA25" s="1116"/>
      <c r="CHB25" s="1116"/>
      <c r="CHC25" s="1116"/>
      <c r="CHD25" s="1116"/>
      <c r="CHE25" s="1116"/>
      <c r="CHF25" s="1116"/>
      <c r="CHG25" s="1116"/>
      <c r="CHH25" s="1116"/>
      <c r="CHI25" s="1116"/>
      <c r="CHJ25" s="1116"/>
      <c r="CHK25" s="1116"/>
      <c r="CHL25" s="1116"/>
      <c r="CHM25" s="1116"/>
      <c r="CHN25" s="1116"/>
      <c r="CHO25" s="1116"/>
      <c r="CHP25" s="1116"/>
      <c r="CHQ25" s="1116"/>
      <c r="CHR25" s="1116"/>
      <c r="CHS25" s="1116"/>
      <c r="CHT25" s="1116"/>
      <c r="CHU25" s="1116"/>
      <c r="CHV25" s="1116"/>
      <c r="CHW25" s="1116"/>
      <c r="CHX25" s="1116"/>
      <c r="CHY25" s="1116"/>
      <c r="CHZ25" s="1116"/>
      <c r="CIA25" s="1116"/>
      <c r="CIB25" s="1116"/>
      <c r="CIC25" s="1116"/>
      <c r="CID25" s="1116"/>
      <c r="CIE25" s="1116"/>
      <c r="CIF25" s="1116"/>
      <c r="CIG25" s="1116"/>
      <c r="CIH25" s="1116"/>
      <c r="CII25" s="1116"/>
      <c r="CIJ25" s="1116"/>
      <c r="CIK25" s="1116"/>
      <c r="CIL25" s="1116"/>
      <c r="CIM25" s="1116"/>
      <c r="CIN25" s="1116"/>
      <c r="CIO25" s="1116"/>
      <c r="CIP25" s="1116"/>
      <c r="CIQ25" s="1116"/>
      <c r="CIR25" s="1116"/>
      <c r="CIS25" s="1116"/>
      <c r="CIT25" s="1116"/>
      <c r="CIU25" s="1116"/>
      <c r="CIV25" s="1116"/>
      <c r="CIW25" s="1116"/>
      <c r="CIX25" s="1116"/>
      <c r="CIY25" s="1116"/>
      <c r="CIZ25" s="1116"/>
      <c r="CJA25" s="1116"/>
      <c r="CJB25" s="1116"/>
      <c r="CJC25" s="1116"/>
      <c r="CJD25" s="1116"/>
      <c r="CJE25" s="1116"/>
      <c r="CJF25" s="1116"/>
      <c r="CJG25" s="1116"/>
      <c r="CJH25" s="1116"/>
      <c r="CJI25" s="1116"/>
      <c r="CJJ25" s="1116"/>
      <c r="CJK25" s="1116"/>
      <c r="CJL25" s="1116"/>
      <c r="CJM25" s="1116"/>
      <c r="CJN25" s="1116"/>
      <c r="CJO25" s="1116"/>
      <c r="CJP25" s="1116"/>
      <c r="CJQ25" s="1116"/>
      <c r="CJR25" s="1116"/>
      <c r="CJS25" s="1116"/>
      <c r="CJT25" s="1116"/>
      <c r="CJU25" s="1116"/>
      <c r="CJV25" s="1116"/>
      <c r="CJW25" s="1116"/>
      <c r="CJX25" s="1116"/>
      <c r="CJY25" s="1116"/>
      <c r="CJZ25" s="1116"/>
      <c r="CKA25" s="1116"/>
      <c r="CKB25" s="1116"/>
      <c r="CKC25" s="1116"/>
      <c r="CKD25" s="1116"/>
      <c r="CKE25" s="1116"/>
      <c r="CKF25" s="1116"/>
      <c r="CKG25" s="1116"/>
      <c r="CKH25" s="1116"/>
      <c r="CKI25" s="1116"/>
      <c r="CKJ25" s="1116"/>
      <c r="CKK25" s="1116"/>
      <c r="CKL25" s="1116"/>
      <c r="CKM25" s="1116"/>
      <c r="CKN25" s="1116"/>
      <c r="CKO25" s="1116"/>
      <c r="CKP25" s="1116"/>
      <c r="CKQ25" s="1116"/>
      <c r="CKR25" s="1116"/>
      <c r="CKS25" s="1116"/>
      <c r="CKT25" s="1116"/>
      <c r="CKU25" s="1116"/>
      <c r="CKV25" s="1116"/>
      <c r="CKW25" s="1116"/>
      <c r="CKX25" s="1116"/>
      <c r="CKY25" s="1116"/>
      <c r="CKZ25" s="1116"/>
      <c r="CLA25" s="1116"/>
      <c r="CLB25" s="1116"/>
      <c r="CLC25" s="1116"/>
      <c r="CLD25" s="1116"/>
      <c r="CLE25" s="1116"/>
      <c r="CLF25" s="1116"/>
      <c r="CLG25" s="1116"/>
      <c r="CLH25" s="1116"/>
      <c r="CLI25" s="1116"/>
      <c r="CLJ25" s="1116"/>
      <c r="CLK25" s="1116"/>
      <c r="CLL25" s="1116"/>
      <c r="CLM25" s="1116"/>
      <c r="CLN25" s="1116"/>
      <c r="CLO25" s="1116"/>
      <c r="CLP25" s="1116"/>
      <c r="CLQ25" s="1116"/>
      <c r="CLR25" s="1116"/>
      <c r="CLS25" s="1116"/>
      <c r="CLT25" s="1116"/>
      <c r="CLU25" s="1116"/>
      <c r="CLV25" s="1116"/>
      <c r="CLW25" s="1116"/>
      <c r="CLX25" s="1116"/>
      <c r="CLY25" s="1116"/>
      <c r="CLZ25" s="1116"/>
      <c r="CMA25" s="1116"/>
      <c r="CMB25" s="1116"/>
      <c r="CMC25" s="1116"/>
      <c r="CMD25" s="1116"/>
      <c r="CME25" s="1116"/>
      <c r="CMF25" s="1116"/>
      <c r="CMG25" s="1116"/>
      <c r="CMH25" s="1116"/>
      <c r="CMI25" s="1116"/>
      <c r="CMJ25" s="1116"/>
      <c r="CMK25" s="1116"/>
      <c r="CML25" s="1116"/>
      <c r="CMM25" s="1116"/>
      <c r="CMN25" s="1116"/>
      <c r="CMO25" s="1116"/>
      <c r="CMP25" s="1116"/>
      <c r="CMQ25" s="1116"/>
      <c r="CMR25" s="1116"/>
      <c r="CMS25" s="1116"/>
      <c r="CMT25" s="1116"/>
      <c r="CMU25" s="1116"/>
      <c r="CMV25" s="1116"/>
      <c r="CMW25" s="1116"/>
      <c r="CMX25" s="1116"/>
      <c r="CMY25" s="1116"/>
      <c r="CMZ25" s="1116"/>
      <c r="CNA25" s="1116"/>
      <c r="CNB25" s="1116"/>
      <c r="CNC25" s="1116"/>
      <c r="CND25" s="1116"/>
      <c r="CNE25" s="1116"/>
      <c r="CNF25" s="1116"/>
      <c r="CNG25" s="1116"/>
      <c r="CNH25" s="1116"/>
      <c r="CNI25" s="1116"/>
      <c r="CNJ25" s="1116"/>
      <c r="CNK25" s="1116"/>
      <c r="CNL25" s="1116"/>
      <c r="CNM25" s="1116"/>
      <c r="CNN25" s="1116"/>
      <c r="CNO25" s="1116"/>
      <c r="CNP25" s="1116"/>
      <c r="CNQ25" s="1116"/>
      <c r="CNR25" s="1116"/>
      <c r="CNS25" s="1116"/>
      <c r="CNT25" s="1116"/>
      <c r="CNU25" s="1116"/>
      <c r="CNV25" s="1116"/>
      <c r="CNW25" s="1116"/>
      <c r="CNX25" s="1116"/>
      <c r="CNY25" s="1116"/>
      <c r="CNZ25" s="1116"/>
      <c r="COA25" s="1116"/>
      <c r="COB25" s="1116"/>
      <c r="COC25" s="1116"/>
      <c r="COD25" s="1116"/>
      <c r="COE25" s="1116"/>
      <c r="COF25" s="1116"/>
      <c r="COG25" s="1116"/>
      <c r="COH25" s="1116"/>
      <c r="COI25" s="1116"/>
      <c r="COJ25" s="1116"/>
      <c r="COK25" s="1116"/>
      <c r="COL25" s="1116"/>
      <c r="COM25" s="1116"/>
      <c r="CON25" s="1116"/>
      <c r="COO25" s="1116"/>
      <c r="COP25" s="1116"/>
      <c r="COQ25" s="1116"/>
      <c r="COR25" s="1116"/>
      <c r="COS25" s="1116"/>
      <c r="COT25" s="1116"/>
      <c r="COU25" s="1116"/>
      <c r="COV25" s="1116"/>
      <c r="COW25" s="1116"/>
      <c r="COX25" s="1116"/>
      <c r="COY25" s="1116"/>
      <c r="COZ25" s="1116"/>
      <c r="CPA25" s="1116"/>
      <c r="CPB25" s="1116"/>
      <c r="CPC25" s="1116"/>
      <c r="CPD25" s="1116"/>
      <c r="CPE25" s="1116"/>
      <c r="CPF25" s="1116"/>
      <c r="CPG25" s="1116"/>
      <c r="CPH25" s="1116"/>
      <c r="CPI25" s="1116"/>
      <c r="CPJ25" s="1116"/>
      <c r="CPK25" s="1116"/>
      <c r="CPL25" s="1116"/>
      <c r="CPM25" s="1116"/>
      <c r="CPN25" s="1116"/>
      <c r="CPO25" s="1116"/>
      <c r="CPP25" s="1116"/>
      <c r="CPQ25" s="1116"/>
      <c r="CPR25" s="1116"/>
      <c r="CPS25" s="1116"/>
      <c r="CPT25" s="1116"/>
      <c r="CPU25" s="1116"/>
      <c r="CPV25" s="1116"/>
      <c r="CPW25" s="1116"/>
      <c r="CPX25" s="1116"/>
      <c r="CPY25" s="1116"/>
      <c r="CPZ25" s="1116"/>
      <c r="CQA25" s="1116"/>
      <c r="CQB25" s="1116"/>
      <c r="CQC25" s="1116"/>
      <c r="CQD25" s="1116"/>
      <c r="CQE25" s="1116"/>
      <c r="CQF25" s="1116"/>
      <c r="CQG25" s="1116"/>
      <c r="CQH25" s="1116"/>
      <c r="CQI25" s="1116"/>
      <c r="CQJ25" s="1116"/>
      <c r="CQK25" s="1116"/>
      <c r="CQL25" s="1116"/>
      <c r="CQM25" s="1116"/>
      <c r="CQN25" s="1116"/>
      <c r="CQO25" s="1116"/>
      <c r="CQP25" s="1116"/>
      <c r="CQQ25" s="1116"/>
      <c r="CQR25" s="1116"/>
      <c r="CQS25" s="1116"/>
      <c r="CQT25" s="1116"/>
      <c r="CQU25" s="1116"/>
      <c r="CQV25" s="1116"/>
      <c r="CQW25" s="1116"/>
      <c r="CQX25" s="1116"/>
      <c r="CQY25" s="1116"/>
      <c r="CQZ25" s="1116"/>
      <c r="CRA25" s="1116"/>
      <c r="CRB25" s="1116"/>
      <c r="CRC25" s="1116"/>
      <c r="CRD25" s="1116"/>
      <c r="CRE25" s="1116"/>
      <c r="CRF25" s="1116"/>
      <c r="CRG25" s="1116"/>
      <c r="CRH25" s="1116"/>
      <c r="CRI25" s="1116"/>
      <c r="CRJ25" s="1116"/>
      <c r="CRK25" s="1116"/>
      <c r="CRL25" s="1116"/>
      <c r="CRM25" s="1116"/>
      <c r="CRN25" s="1116"/>
      <c r="CRO25" s="1116"/>
      <c r="CRP25" s="1116"/>
      <c r="CRQ25" s="1116"/>
      <c r="CRR25" s="1116"/>
      <c r="CRS25" s="1116"/>
      <c r="CRT25" s="1116"/>
      <c r="CRU25" s="1116"/>
      <c r="CRV25" s="1116"/>
      <c r="CRW25" s="1116"/>
      <c r="CRX25" s="1116"/>
      <c r="CRY25" s="1116"/>
      <c r="CRZ25" s="1116"/>
      <c r="CSA25" s="1116"/>
      <c r="CSB25" s="1116"/>
      <c r="CSC25" s="1116"/>
      <c r="CSD25" s="1116"/>
      <c r="CSE25" s="1116"/>
      <c r="CSF25" s="1116"/>
      <c r="CSG25" s="1116"/>
      <c r="CSH25" s="1116"/>
      <c r="CSI25" s="1116"/>
      <c r="CSJ25" s="1116"/>
      <c r="CSK25" s="1116"/>
      <c r="CSL25" s="1116"/>
      <c r="CSM25" s="1116"/>
      <c r="CSN25" s="1116"/>
      <c r="CSO25" s="1116"/>
      <c r="CSP25" s="1116"/>
      <c r="CSQ25" s="1116"/>
      <c r="CSR25" s="1116"/>
      <c r="CSS25" s="1116"/>
      <c r="CST25" s="1116"/>
      <c r="CSU25" s="1116"/>
      <c r="CSV25" s="1116"/>
      <c r="CSW25" s="1116"/>
      <c r="CSX25" s="1116"/>
      <c r="CSY25" s="1116"/>
      <c r="CSZ25" s="1116"/>
      <c r="CTA25" s="1116"/>
      <c r="CTB25" s="1116"/>
      <c r="CTC25" s="1116"/>
      <c r="CTD25" s="1116"/>
      <c r="CTE25" s="1116"/>
      <c r="CTF25" s="1116"/>
      <c r="CTG25" s="1116"/>
      <c r="CTH25" s="1116"/>
      <c r="CTI25" s="1116"/>
      <c r="CTJ25" s="1116"/>
      <c r="CTK25" s="1116"/>
      <c r="CTL25" s="1116"/>
      <c r="CTM25" s="1116"/>
      <c r="CTN25" s="1116"/>
      <c r="CTO25" s="1116"/>
      <c r="CTP25" s="1116"/>
      <c r="CTQ25" s="1116"/>
      <c r="CTR25" s="1116"/>
      <c r="CTS25" s="1116"/>
      <c r="CTT25" s="1116"/>
      <c r="CTU25" s="1116"/>
      <c r="CTV25" s="1116"/>
      <c r="CTW25" s="1116"/>
      <c r="CTX25" s="1116"/>
      <c r="CTY25" s="1116"/>
      <c r="CTZ25" s="1116"/>
      <c r="CUA25" s="1116"/>
      <c r="CUB25" s="1116"/>
      <c r="CUC25" s="1116"/>
      <c r="CUD25" s="1116"/>
      <c r="CUE25" s="1116"/>
      <c r="CUF25" s="1116"/>
      <c r="CUG25" s="1116"/>
      <c r="CUH25" s="1116"/>
      <c r="CUI25" s="1116"/>
      <c r="CUJ25" s="1116"/>
      <c r="CUK25" s="1116"/>
      <c r="CUL25" s="1116"/>
      <c r="CUM25" s="1116"/>
      <c r="CUN25" s="1116"/>
      <c r="CUO25" s="1116"/>
      <c r="CUP25" s="1116"/>
      <c r="CUQ25" s="1116"/>
      <c r="CUR25" s="1116"/>
      <c r="CUS25" s="1116"/>
      <c r="CUT25" s="1116"/>
      <c r="CUU25" s="1116"/>
      <c r="CUV25" s="1116"/>
      <c r="CUW25" s="1116"/>
      <c r="CUX25" s="1116"/>
      <c r="CUY25" s="1116"/>
      <c r="CUZ25" s="1116"/>
      <c r="CVA25" s="1116"/>
      <c r="CVB25" s="1116"/>
      <c r="CVC25" s="1116"/>
      <c r="CVD25" s="1116"/>
      <c r="CVE25" s="1116"/>
      <c r="CVF25" s="1116"/>
      <c r="CVG25" s="1116"/>
      <c r="CVH25" s="1116"/>
      <c r="CVI25" s="1116"/>
      <c r="CVJ25" s="1116"/>
      <c r="CVK25" s="1116"/>
      <c r="CVL25" s="1116"/>
      <c r="CVM25" s="1116"/>
      <c r="CVN25" s="1116"/>
      <c r="CVO25" s="1116"/>
      <c r="CVP25" s="1116"/>
      <c r="CVQ25" s="1116"/>
      <c r="CVR25" s="1116"/>
      <c r="CVS25" s="1116"/>
      <c r="CVT25" s="1116"/>
      <c r="CVU25" s="1116"/>
      <c r="CVV25" s="1116"/>
      <c r="CVW25" s="1116"/>
      <c r="CVX25" s="1116"/>
      <c r="CVY25" s="1116"/>
      <c r="CVZ25" s="1116"/>
      <c r="CWA25" s="1116"/>
      <c r="CWB25" s="1116"/>
      <c r="CWC25" s="1116"/>
      <c r="CWD25" s="1116"/>
      <c r="CWE25" s="1116"/>
      <c r="CWF25" s="1116"/>
      <c r="CWG25" s="1116"/>
      <c r="CWH25" s="1116"/>
      <c r="CWI25" s="1116"/>
      <c r="CWJ25" s="1116"/>
      <c r="CWK25" s="1116"/>
      <c r="CWL25" s="1116"/>
      <c r="CWM25" s="1116"/>
      <c r="CWN25" s="1116"/>
      <c r="CWO25" s="1116"/>
      <c r="CWP25" s="1116"/>
      <c r="CWQ25" s="1116"/>
      <c r="CWR25" s="1116"/>
      <c r="CWS25" s="1116"/>
      <c r="CWT25" s="1116"/>
      <c r="CWU25" s="1116"/>
      <c r="CWV25" s="1116"/>
      <c r="CWW25" s="1116"/>
      <c r="CWX25" s="1116"/>
      <c r="CWY25" s="1116"/>
      <c r="CWZ25" s="1116"/>
      <c r="CXA25" s="1116"/>
      <c r="CXB25" s="1116"/>
      <c r="CXC25" s="1116"/>
      <c r="CXD25" s="1116"/>
      <c r="CXE25" s="1116"/>
      <c r="CXF25" s="1116"/>
      <c r="CXG25" s="1116"/>
      <c r="CXH25" s="1116"/>
      <c r="CXI25" s="1116"/>
      <c r="CXJ25" s="1116"/>
      <c r="CXK25" s="1116"/>
      <c r="CXL25" s="1116"/>
      <c r="CXM25" s="1116"/>
      <c r="CXN25" s="1116"/>
      <c r="CXO25" s="1116"/>
      <c r="CXP25" s="1116"/>
      <c r="CXQ25" s="1116"/>
      <c r="CXR25" s="1116"/>
      <c r="CXS25" s="1116"/>
      <c r="CXT25" s="1116"/>
      <c r="CXU25" s="1116"/>
      <c r="CXV25" s="1116"/>
      <c r="CXW25" s="1116"/>
      <c r="CXX25" s="1116"/>
      <c r="CXY25" s="1116"/>
      <c r="CXZ25" s="1116"/>
      <c r="CYA25" s="1116"/>
      <c r="CYB25" s="1116"/>
      <c r="CYC25" s="1116"/>
      <c r="CYD25" s="1116"/>
      <c r="CYE25" s="1116"/>
      <c r="CYF25" s="1116"/>
      <c r="CYG25" s="1116"/>
      <c r="CYH25" s="1116"/>
      <c r="CYI25" s="1116"/>
      <c r="CYJ25" s="1116"/>
      <c r="CYK25" s="1116"/>
      <c r="CYL25" s="1116"/>
      <c r="CYM25" s="1116"/>
      <c r="CYN25" s="1116"/>
      <c r="CYO25" s="1116"/>
      <c r="CYP25" s="1116"/>
      <c r="CYQ25" s="1116"/>
      <c r="CYR25" s="1116"/>
      <c r="CYS25" s="1116"/>
      <c r="CYT25" s="1116"/>
      <c r="CYU25" s="1116"/>
      <c r="CYV25" s="1116"/>
      <c r="CYW25" s="1116"/>
      <c r="CYX25" s="1116"/>
      <c r="CYY25" s="1116"/>
      <c r="CYZ25" s="1116"/>
      <c r="CZA25" s="1116"/>
      <c r="CZB25" s="1116"/>
      <c r="CZC25" s="1116"/>
      <c r="CZD25" s="1116"/>
      <c r="CZE25" s="1116"/>
      <c r="CZF25" s="1116"/>
      <c r="CZG25" s="1116"/>
      <c r="CZH25" s="1116"/>
      <c r="CZI25" s="1116"/>
      <c r="CZJ25" s="1116"/>
      <c r="CZK25" s="1116"/>
      <c r="CZL25" s="1116"/>
      <c r="CZM25" s="1116"/>
      <c r="CZN25" s="1116"/>
      <c r="CZO25" s="1116"/>
      <c r="CZP25" s="1116"/>
      <c r="CZQ25" s="1116"/>
      <c r="CZR25" s="1116"/>
      <c r="CZS25" s="1116"/>
      <c r="CZT25" s="1116"/>
      <c r="CZU25" s="1116"/>
      <c r="CZV25" s="1116"/>
      <c r="CZW25" s="1116"/>
      <c r="CZX25" s="1116"/>
      <c r="CZY25" s="1116"/>
      <c r="CZZ25" s="1116"/>
      <c r="DAA25" s="1116"/>
      <c r="DAB25" s="1116"/>
      <c r="DAC25" s="1116"/>
      <c r="DAD25" s="1116"/>
      <c r="DAE25" s="1116"/>
      <c r="DAF25" s="1116"/>
      <c r="DAG25" s="1116"/>
      <c r="DAH25" s="1116"/>
      <c r="DAI25" s="1116"/>
      <c r="DAJ25" s="1116"/>
      <c r="DAK25" s="1116"/>
      <c r="DAL25" s="1116"/>
      <c r="DAM25" s="1116"/>
      <c r="DAN25" s="1116"/>
      <c r="DAO25" s="1116"/>
      <c r="DAP25" s="1116"/>
      <c r="DAQ25" s="1116"/>
      <c r="DAR25" s="1116"/>
      <c r="DAS25" s="1116"/>
      <c r="DAT25" s="1116"/>
      <c r="DAU25" s="1116"/>
      <c r="DAV25" s="1116"/>
      <c r="DAW25" s="1116"/>
      <c r="DAX25" s="1116"/>
      <c r="DAY25" s="1116"/>
      <c r="DAZ25" s="1116"/>
      <c r="DBA25" s="1116"/>
      <c r="DBB25" s="1116"/>
      <c r="DBC25" s="1116"/>
      <c r="DBD25" s="1116"/>
      <c r="DBE25" s="1116"/>
      <c r="DBF25" s="1116"/>
      <c r="DBG25" s="1116"/>
      <c r="DBH25" s="1116"/>
      <c r="DBI25" s="1116"/>
      <c r="DBJ25" s="1116"/>
      <c r="DBK25" s="1116"/>
      <c r="DBL25" s="1116"/>
      <c r="DBM25" s="1116"/>
      <c r="DBN25" s="1116"/>
      <c r="DBO25" s="1116"/>
      <c r="DBP25" s="1116"/>
      <c r="DBQ25" s="1116"/>
      <c r="DBR25" s="1116"/>
      <c r="DBS25" s="1116"/>
      <c r="DBT25" s="1116"/>
      <c r="DBU25" s="1116"/>
      <c r="DBV25" s="1116"/>
      <c r="DBW25" s="1116"/>
      <c r="DBX25" s="1116"/>
      <c r="DBY25" s="1116"/>
      <c r="DBZ25" s="1116"/>
      <c r="DCA25" s="1116"/>
      <c r="DCB25" s="1116"/>
      <c r="DCC25" s="1116"/>
      <c r="DCD25" s="1116"/>
      <c r="DCE25" s="1116"/>
      <c r="DCF25" s="1116"/>
      <c r="DCG25" s="1116"/>
      <c r="DCH25" s="1116"/>
      <c r="DCI25" s="1116"/>
      <c r="DCJ25" s="1116"/>
      <c r="DCK25" s="1116"/>
      <c r="DCL25" s="1116"/>
      <c r="DCM25" s="1116"/>
      <c r="DCN25" s="1116"/>
      <c r="DCO25" s="1116"/>
      <c r="DCP25" s="1116"/>
      <c r="DCQ25" s="1116"/>
      <c r="DCR25" s="1116"/>
      <c r="DCS25" s="1116"/>
      <c r="DCT25" s="1116"/>
      <c r="DCU25" s="1116"/>
      <c r="DCV25" s="1116"/>
      <c r="DCW25" s="1116"/>
      <c r="DCX25" s="1116"/>
      <c r="DCY25" s="1116"/>
      <c r="DCZ25" s="1116"/>
      <c r="DDA25" s="1116"/>
      <c r="DDB25" s="1116"/>
      <c r="DDC25" s="1116"/>
      <c r="DDD25" s="1116"/>
      <c r="DDE25" s="1116"/>
      <c r="DDF25" s="1116"/>
      <c r="DDG25" s="1116"/>
      <c r="DDH25" s="1116"/>
      <c r="DDI25" s="1116"/>
      <c r="DDJ25" s="1116"/>
      <c r="DDK25" s="1116"/>
      <c r="DDL25" s="1116"/>
      <c r="DDM25" s="1116"/>
      <c r="DDN25" s="1116"/>
      <c r="DDO25" s="1116"/>
      <c r="DDP25" s="1116"/>
      <c r="DDQ25" s="1116"/>
      <c r="DDR25" s="1116"/>
      <c r="DDS25" s="1116"/>
      <c r="DDT25" s="1116"/>
      <c r="DDU25" s="1116"/>
      <c r="DDV25" s="1116"/>
      <c r="DDW25" s="1116"/>
      <c r="DDX25" s="1116"/>
      <c r="DDY25" s="1116"/>
      <c r="DDZ25" s="1116"/>
      <c r="DEA25" s="1116"/>
      <c r="DEB25" s="1116"/>
      <c r="DEC25" s="1116"/>
      <c r="DED25" s="1116"/>
      <c r="DEE25" s="1116"/>
      <c r="DEF25" s="1116"/>
      <c r="DEG25" s="1116"/>
      <c r="DEH25" s="1116"/>
      <c r="DEI25" s="1116"/>
      <c r="DEJ25" s="1116"/>
      <c r="DEK25" s="1116"/>
      <c r="DEL25" s="1116"/>
      <c r="DEM25" s="1116"/>
      <c r="DEN25" s="1116"/>
      <c r="DEO25" s="1116"/>
      <c r="DEP25" s="1116"/>
      <c r="DEQ25" s="1116"/>
      <c r="DER25" s="1116"/>
      <c r="DES25" s="1116"/>
      <c r="DET25" s="1116"/>
      <c r="DEU25" s="1116"/>
      <c r="DEV25" s="1116"/>
      <c r="DEW25" s="1116"/>
      <c r="DEX25" s="1116"/>
      <c r="DEY25" s="1116"/>
      <c r="DEZ25" s="1116"/>
      <c r="DFA25" s="1116"/>
      <c r="DFB25" s="1116"/>
      <c r="DFC25" s="1116"/>
      <c r="DFD25" s="1116"/>
      <c r="DFE25" s="1116"/>
      <c r="DFF25" s="1116"/>
      <c r="DFG25" s="1116"/>
      <c r="DFH25" s="1116"/>
      <c r="DFI25" s="1116"/>
      <c r="DFJ25" s="1116"/>
      <c r="DFK25" s="1116"/>
      <c r="DFL25" s="1116"/>
      <c r="DFM25" s="1116"/>
      <c r="DFN25" s="1116"/>
      <c r="DFO25" s="1116"/>
      <c r="DFP25" s="1116"/>
      <c r="DFQ25" s="1116"/>
      <c r="DFR25" s="1116"/>
      <c r="DFS25" s="1116"/>
      <c r="DFT25" s="1116"/>
      <c r="DFU25" s="1116"/>
      <c r="DFV25" s="1116"/>
      <c r="DFW25" s="1116"/>
      <c r="DFX25" s="1116"/>
      <c r="DFY25" s="1116"/>
      <c r="DFZ25" s="1116"/>
      <c r="DGA25" s="1116"/>
      <c r="DGB25" s="1116"/>
      <c r="DGC25" s="1116"/>
      <c r="DGD25" s="1116"/>
      <c r="DGE25" s="1116"/>
      <c r="DGF25" s="1116"/>
      <c r="DGG25" s="1116"/>
      <c r="DGH25" s="1116"/>
      <c r="DGI25" s="1116"/>
      <c r="DGJ25" s="1116"/>
      <c r="DGK25" s="1116"/>
      <c r="DGL25" s="1116"/>
      <c r="DGM25" s="1116"/>
      <c r="DGN25" s="1116"/>
      <c r="DGO25" s="1116"/>
      <c r="DGP25" s="1116"/>
      <c r="DGQ25" s="1116"/>
      <c r="DGR25" s="1116"/>
      <c r="DGS25" s="1116"/>
      <c r="DGT25" s="1116"/>
      <c r="DGU25" s="1116"/>
      <c r="DGV25" s="1116"/>
      <c r="DGW25" s="1116"/>
      <c r="DGX25" s="1116"/>
      <c r="DGY25" s="1116"/>
      <c r="DGZ25" s="1116"/>
      <c r="DHA25" s="1116"/>
      <c r="DHB25" s="1116"/>
      <c r="DHC25" s="1116"/>
      <c r="DHD25" s="1116"/>
      <c r="DHE25" s="1116"/>
      <c r="DHF25" s="1116"/>
      <c r="DHG25" s="1116"/>
      <c r="DHH25" s="1116"/>
      <c r="DHI25" s="1116"/>
      <c r="DHJ25" s="1116"/>
      <c r="DHK25" s="1116"/>
      <c r="DHL25" s="1116"/>
      <c r="DHM25" s="1116"/>
      <c r="DHN25" s="1116"/>
      <c r="DHO25" s="1116"/>
      <c r="DHP25" s="1116"/>
      <c r="DHQ25" s="1116"/>
      <c r="DHR25" s="1116"/>
      <c r="DHS25" s="1116"/>
      <c r="DHT25" s="1116"/>
      <c r="DHU25" s="1116"/>
      <c r="DHV25" s="1116"/>
      <c r="DHW25" s="1116"/>
      <c r="DHX25" s="1116"/>
      <c r="DHY25" s="1116"/>
      <c r="DHZ25" s="1116"/>
      <c r="DIA25" s="1116"/>
      <c r="DIB25" s="1116"/>
      <c r="DIC25" s="1116"/>
      <c r="DID25" s="1116"/>
      <c r="DIE25" s="1116"/>
      <c r="DIF25" s="1116"/>
      <c r="DIG25" s="1116"/>
      <c r="DIH25" s="1116"/>
      <c r="DII25" s="1116"/>
      <c r="DIJ25" s="1116"/>
      <c r="DIK25" s="1116"/>
      <c r="DIL25" s="1116"/>
      <c r="DIM25" s="1116"/>
      <c r="DIN25" s="1116"/>
      <c r="DIO25" s="1116"/>
      <c r="DIP25" s="1116"/>
      <c r="DIQ25" s="1116"/>
      <c r="DIR25" s="1116"/>
      <c r="DIS25" s="1116"/>
      <c r="DIT25" s="1116"/>
      <c r="DIU25" s="1116"/>
      <c r="DIV25" s="1116"/>
      <c r="DIW25" s="1116"/>
      <c r="DIX25" s="1116"/>
      <c r="DIY25" s="1116"/>
      <c r="DIZ25" s="1116"/>
      <c r="DJA25" s="1116"/>
      <c r="DJB25" s="1116"/>
      <c r="DJC25" s="1116"/>
      <c r="DJD25" s="1116"/>
      <c r="DJE25" s="1116"/>
      <c r="DJF25" s="1116"/>
      <c r="DJG25" s="1116"/>
      <c r="DJH25" s="1116"/>
      <c r="DJI25" s="1116"/>
      <c r="DJJ25" s="1116"/>
      <c r="DJK25" s="1116"/>
      <c r="DJL25" s="1116"/>
      <c r="DJM25" s="1116"/>
      <c r="DJN25" s="1116"/>
      <c r="DJO25" s="1116"/>
      <c r="DJP25" s="1116"/>
      <c r="DJQ25" s="1116"/>
      <c r="DJR25" s="1116"/>
      <c r="DJS25" s="1116"/>
      <c r="DJT25" s="1116"/>
      <c r="DJU25" s="1116"/>
      <c r="DJV25" s="1116"/>
      <c r="DJW25" s="1116"/>
      <c r="DJX25" s="1116"/>
      <c r="DJY25" s="1116"/>
      <c r="DJZ25" s="1116"/>
      <c r="DKA25" s="1116"/>
      <c r="DKB25" s="1116"/>
      <c r="DKC25" s="1116"/>
      <c r="DKD25" s="1116"/>
      <c r="DKE25" s="1116"/>
      <c r="DKF25" s="1116"/>
      <c r="DKG25" s="1116"/>
      <c r="DKH25" s="1116"/>
      <c r="DKI25" s="1116"/>
      <c r="DKJ25" s="1116"/>
      <c r="DKK25" s="1116"/>
      <c r="DKL25" s="1116"/>
      <c r="DKM25" s="1116"/>
      <c r="DKN25" s="1116"/>
      <c r="DKO25" s="1116"/>
      <c r="DKP25" s="1116"/>
      <c r="DKQ25" s="1116"/>
      <c r="DKR25" s="1116"/>
      <c r="DKS25" s="1116"/>
      <c r="DKT25" s="1116"/>
      <c r="DKU25" s="1116"/>
      <c r="DKV25" s="1116"/>
      <c r="DKW25" s="1116"/>
      <c r="DKX25" s="1116"/>
      <c r="DKY25" s="1116"/>
      <c r="DKZ25" s="1116"/>
      <c r="DLA25" s="1116"/>
      <c r="DLB25" s="1116"/>
      <c r="DLC25" s="1116"/>
      <c r="DLD25" s="1116"/>
      <c r="DLE25" s="1116"/>
      <c r="DLF25" s="1116"/>
      <c r="DLG25" s="1116"/>
      <c r="DLH25" s="1116"/>
      <c r="DLI25" s="1116"/>
      <c r="DLJ25" s="1116"/>
      <c r="DLK25" s="1116"/>
      <c r="DLL25" s="1116"/>
      <c r="DLM25" s="1116"/>
      <c r="DLN25" s="1116"/>
      <c r="DLO25" s="1116"/>
      <c r="DLP25" s="1116"/>
      <c r="DLQ25" s="1116"/>
      <c r="DLR25" s="1116"/>
      <c r="DLS25" s="1116"/>
      <c r="DLT25" s="1116"/>
      <c r="DLU25" s="1116"/>
      <c r="DLV25" s="1116"/>
      <c r="DLW25" s="1116"/>
      <c r="DLX25" s="1116"/>
      <c r="DLY25" s="1116"/>
      <c r="DLZ25" s="1116"/>
      <c r="DMA25" s="1116"/>
      <c r="DMB25" s="1116"/>
      <c r="DMC25" s="1116"/>
      <c r="DMD25" s="1116"/>
      <c r="DME25" s="1116"/>
      <c r="DMF25" s="1116"/>
      <c r="DMG25" s="1116"/>
      <c r="DMH25" s="1116"/>
      <c r="DMI25" s="1116"/>
      <c r="DMJ25" s="1116"/>
      <c r="DMK25" s="1116"/>
      <c r="DML25" s="1116"/>
      <c r="DMM25" s="1116"/>
      <c r="DMN25" s="1116"/>
      <c r="DMO25" s="1116"/>
      <c r="DMP25" s="1116"/>
      <c r="DMQ25" s="1116"/>
      <c r="DMR25" s="1116"/>
      <c r="DMS25" s="1116"/>
      <c r="DMT25" s="1116"/>
      <c r="DMU25" s="1116"/>
      <c r="DMV25" s="1116"/>
      <c r="DMW25" s="1116"/>
      <c r="DMX25" s="1116"/>
      <c r="DMY25" s="1116"/>
      <c r="DMZ25" s="1116"/>
      <c r="DNA25" s="1116"/>
      <c r="DNB25" s="1116"/>
      <c r="DNC25" s="1116"/>
      <c r="DND25" s="1116"/>
      <c r="DNE25" s="1116"/>
      <c r="DNF25" s="1116"/>
      <c r="DNG25" s="1116"/>
      <c r="DNH25" s="1116"/>
      <c r="DNI25" s="1116"/>
      <c r="DNJ25" s="1116"/>
      <c r="DNK25" s="1116"/>
      <c r="DNL25" s="1116"/>
      <c r="DNM25" s="1116"/>
      <c r="DNN25" s="1116"/>
      <c r="DNO25" s="1116"/>
      <c r="DNP25" s="1116"/>
      <c r="DNQ25" s="1116"/>
      <c r="DNR25" s="1116"/>
      <c r="DNS25" s="1116"/>
      <c r="DNT25" s="1116"/>
      <c r="DNU25" s="1116"/>
      <c r="DNV25" s="1116"/>
      <c r="DNW25" s="1116"/>
      <c r="DNX25" s="1116"/>
      <c r="DNY25" s="1116"/>
      <c r="DNZ25" s="1116"/>
      <c r="DOA25" s="1116"/>
      <c r="DOB25" s="1116"/>
      <c r="DOC25" s="1116"/>
      <c r="DOD25" s="1116"/>
      <c r="DOE25" s="1116"/>
      <c r="DOF25" s="1116"/>
      <c r="DOG25" s="1116"/>
      <c r="DOH25" s="1116"/>
      <c r="DOI25" s="1116"/>
      <c r="DOJ25" s="1116"/>
      <c r="DOK25" s="1116"/>
      <c r="DOL25" s="1116"/>
      <c r="DOM25" s="1116"/>
      <c r="DON25" s="1116"/>
      <c r="DOO25" s="1116"/>
      <c r="DOP25" s="1116"/>
      <c r="DOQ25" s="1116"/>
      <c r="DOR25" s="1116"/>
      <c r="DOS25" s="1116"/>
      <c r="DOT25" s="1116"/>
      <c r="DOU25" s="1116"/>
      <c r="DOV25" s="1116"/>
      <c r="DOW25" s="1116"/>
      <c r="DOX25" s="1116"/>
      <c r="DOY25" s="1116"/>
      <c r="DOZ25" s="1116"/>
      <c r="DPA25" s="1116"/>
      <c r="DPB25" s="1116"/>
      <c r="DPC25" s="1116"/>
      <c r="DPD25" s="1116"/>
      <c r="DPE25" s="1116"/>
      <c r="DPF25" s="1116"/>
      <c r="DPG25" s="1116"/>
      <c r="DPH25" s="1116"/>
      <c r="DPI25" s="1116"/>
      <c r="DPJ25" s="1116"/>
      <c r="DPK25" s="1116"/>
      <c r="DPL25" s="1116"/>
      <c r="DPM25" s="1116"/>
      <c r="DPN25" s="1116"/>
      <c r="DPO25" s="1116"/>
      <c r="DPP25" s="1116"/>
      <c r="DPQ25" s="1116"/>
      <c r="DPR25" s="1116"/>
      <c r="DPS25" s="1116"/>
      <c r="DPT25" s="1116"/>
      <c r="DPU25" s="1116"/>
      <c r="DPV25" s="1116"/>
      <c r="DPW25" s="1116"/>
      <c r="DPX25" s="1116"/>
      <c r="DPY25" s="1116"/>
      <c r="DPZ25" s="1116"/>
      <c r="DQA25" s="1116"/>
      <c r="DQB25" s="1116"/>
      <c r="DQC25" s="1116"/>
      <c r="DQD25" s="1116"/>
      <c r="DQE25" s="1116"/>
      <c r="DQF25" s="1116"/>
      <c r="DQG25" s="1116"/>
      <c r="DQH25" s="1116"/>
      <c r="DQI25" s="1116"/>
      <c r="DQJ25" s="1116"/>
      <c r="DQK25" s="1116"/>
      <c r="DQL25" s="1116"/>
      <c r="DQM25" s="1116"/>
      <c r="DQN25" s="1116"/>
      <c r="DQO25" s="1116"/>
      <c r="DQP25" s="1116"/>
      <c r="DQQ25" s="1116"/>
      <c r="DQR25" s="1116"/>
      <c r="DQS25" s="1116"/>
      <c r="DQT25" s="1116"/>
      <c r="DQU25" s="1116"/>
      <c r="DQV25" s="1116"/>
      <c r="DQW25" s="1116"/>
      <c r="DQX25" s="1116"/>
      <c r="DQY25" s="1116"/>
      <c r="DQZ25" s="1116"/>
      <c r="DRA25" s="1116"/>
      <c r="DRB25" s="1116"/>
      <c r="DRC25" s="1116"/>
      <c r="DRD25" s="1116"/>
      <c r="DRE25" s="1116"/>
      <c r="DRF25" s="1116"/>
      <c r="DRG25" s="1116"/>
      <c r="DRH25" s="1116"/>
      <c r="DRI25" s="1116"/>
      <c r="DRJ25" s="1116"/>
      <c r="DRK25" s="1116"/>
      <c r="DRL25" s="1116"/>
      <c r="DRM25" s="1116"/>
      <c r="DRN25" s="1116"/>
      <c r="DRO25" s="1116"/>
      <c r="DRP25" s="1116"/>
      <c r="DRQ25" s="1116"/>
      <c r="DRR25" s="1116"/>
      <c r="DRS25" s="1116"/>
      <c r="DRT25" s="1116"/>
      <c r="DRU25" s="1116"/>
      <c r="DRV25" s="1116"/>
      <c r="DRW25" s="1116"/>
      <c r="DRX25" s="1116"/>
      <c r="DRY25" s="1116"/>
      <c r="DRZ25" s="1116"/>
      <c r="DSA25" s="1116"/>
      <c r="DSB25" s="1116"/>
      <c r="DSC25" s="1116"/>
      <c r="DSD25" s="1116"/>
      <c r="DSE25" s="1116"/>
      <c r="DSF25" s="1116"/>
      <c r="DSG25" s="1116"/>
      <c r="DSH25" s="1116"/>
      <c r="DSI25" s="1116"/>
      <c r="DSJ25" s="1116"/>
      <c r="DSK25" s="1116"/>
      <c r="DSL25" s="1116"/>
      <c r="DSM25" s="1116"/>
      <c r="DSN25" s="1116"/>
      <c r="DSO25" s="1116"/>
      <c r="DSP25" s="1116"/>
      <c r="DSQ25" s="1116"/>
      <c r="DSR25" s="1116"/>
      <c r="DSS25" s="1116"/>
      <c r="DST25" s="1116"/>
      <c r="DSU25" s="1116"/>
      <c r="DSV25" s="1116"/>
      <c r="DSW25" s="1116"/>
      <c r="DSX25" s="1116"/>
      <c r="DSY25" s="1116"/>
      <c r="DSZ25" s="1116"/>
      <c r="DTA25" s="1116"/>
      <c r="DTB25" s="1116"/>
      <c r="DTC25" s="1116"/>
      <c r="DTD25" s="1116"/>
      <c r="DTE25" s="1116"/>
      <c r="DTF25" s="1116"/>
      <c r="DTG25" s="1116"/>
      <c r="DTH25" s="1116"/>
      <c r="DTI25" s="1116"/>
      <c r="DTJ25" s="1116"/>
      <c r="DTK25" s="1116"/>
      <c r="DTL25" s="1116"/>
      <c r="DTM25" s="1116"/>
      <c r="DTN25" s="1116"/>
      <c r="DTO25" s="1116"/>
      <c r="DTP25" s="1116"/>
      <c r="DTQ25" s="1116"/>
      <c r="DTR25" s="1116"/>
      <c r="DTS25" s="1116"/>
      <c r="DTT25" s="1116"/>
      <c r="DTU25" s="1116"/>
      <c r="DTV25" s="1116"/>
      <c r="DTW25" s="1116"/>
      <c r="DTX25" s="1116"/>
      <c r="DTY25" s="1116"/>
      <c r="DTZ25" s="1116"/>
      <c r="DUA25" s="1116"/>
      <c r="DUB25" s="1116"/>
      <c r="DUC25" s="1116"/>
      <c r="DUD25" s="1116"/>
      <c r="DUE25" s="1116"/>
      <c r="DUF25" s="1116"/>
      <c r="DUG25" s="1116"/>
      <c r="DUH25" s="1116"/>
      <c r="DUI25" s="1116"/>
      <c r="DUJ25" s="1116"/>
      <c r="DUK25" s="1116"/>
      <c r="DUL25" s="1116"/>
      <c r="DUM25" s="1116"/>
      <c r="DUN25" s="1116"/>
      <c r="DUO25" s="1116"/>
      <c r="DUP25" s="1116"/>
      <c r="DUQ25" s="1116"/>
      <c r="DUR25" s="1116"/>
      <c r="DUS25" s="1116"/>
      <c r="DUT25" s="1116"/>
      <c r="DUU25" s="1116"/>
      <c r="DUV25" s="1116"/>
      <c r="DUW25" s="1116"/>
      <c r="DUX25" s="1116"/>
      <c r="DUY25" s="1116"/>
      <c r="DUZ25" s="1116"/>
      <c r="DVA25" s="1116"/>
      <c r="DVB25" s="1116"/>
      <c r="DVC25" s="1116"/>
      <c r="DVD25" s="1116"/>
      <c r="DVE25" s="1116"/>
      <c r="DVF25" s="1116"/>
      <c r="DVG25" s="1116"/>
      <c r="DVH25" s="1116"/>
      <c r="DVI25" s="1116"/>
      <c r="DVJ25" s="1116"/>
      <c r="DVK25" s="1116"/>
      <c r="DVL25" s="1116"/>
      <c r="DVM25" s="1116"/>
      <c r="DVN25" s="1116"/>
      <c r="DVO25" s="1116"/>
      <c r="DVP25" s="1116"/>
      <c r="DVQ25" s="1116"/>
      <c r="DVR25" s="1116"/>
      <c r="DVS25" s="1116"/>
      <c r="DVT25" s="1116"/>
      <c r="DVU25" s="1116"/>
      <c r="DVV25" s="1116"/>
      <c r="DVW25" s="1116"/>
      <c r="DVX25" s="1116"/>
      <c r="DVY25" s="1116"/>
      <c r="DVZ25" s="1116"/>
      <c r="DWA25" s="1116"/>
      <c r="DWB25" s="1116"/>
      <c r="DWC25" s="1116"/>
      <c r="DWD25" s="1116"/>
      <c r="DWE25" s="1116"/>
      <c r="DWF25" s="1116"/>
      <c r="DWG25" s="1116"/>
      <c r="DWH25" s="1116"/>
      <c r="DWI25" s="1116"/>
      <c r="DWJ25" s="1116"/>
      <c r="DWK25" s="1116"/>
      <c r="DWL25" s="1116"/>
      <c r="DWM25" s="1116"/>
      <c r="DWN25" s="1116"/>
      <c r="DWO25" s="1116"/>
      <c r="DWP25" s="1116"/>
      <c r="DWQ25" s="1116"/>
      <c r="DWR25" s="1116"/>
      <c r="DWS25" s="1116"/>
      <c r="DWT25" s="1116"/>
      <c r="DWU25" s="1116"/>
      <c r="DWV25" s="1116"/>
      <c r="DWW25" s="1116"/>
      <c r="DWX25" s="1116"/>
      <c r="DWY25" s="1116"/>
      <c r="DWZ25" s="1116"/>
      <c r="DXA25" s="1116"/>
      <c r="DXB25" s="1116"/>
      <c r="DXC25" s="1116"/>
      <c r="DXD25" s="1116"/>
      <c r="DXE25" s="1116"/>
      <c r="DXF25" s="1116"/>
      <c r="DXG25" s="1116"/>
      <c r="DXH25" s="1116"/>
      <c r="DXI25" s="1116"/>
      <c r="DXJ25" s="1116"/>
      <c r="DXK25" s="1116"/>
      <c r="DXL25" s="1116"/>
      <c r="DXM25" s="1116"/>
      <c r="DXN25" s="1116"/>
      <c r="DXO25" s="1116"/>
      <c r="DXP25" s="1116"/>
      <c r="DXQ25" s="1116"/>
      <c r="DXR25" s="1116"/>
      <c r="DXS25" s="1116"/>
      <c r="DXT25" s="1116"/>
      <c r="DXU25" s="1116"/>
      <c r="DXV25" s="1116"/>
      <c r="DXW25" s="1116"/>
      <c r="DXX25" s="1116"/>
      <c r="DXY25" s="1116"/>
      <c r="DXZ25" s="1116"/>
      <c r="DYA25" s="1116"/>
      <c r="DYB25" s="1116"/>
      <c r="DYC25" s="1116"/>
      <c r="DYD25" s="1116"/>
      <c r="DYE25" s="1116"/>
      <c r="DYF25" s="1116"/>
      <c r="DYG25" s="1116"/>
      <c r="DYH25" s="1116"/>
      <c r="DYI25" s="1116"/>
      <c r="DYJ25" s="1116"/>
      <c r="DYK25" s="1116"/>
      <c r="DYL25" s="1116"/>
      <c r="DYM25" s="1116"/>
      <c r="DYN25" s="1116"/>
      <c r="DYO25" s="1116"/>
      <c r="DYP25" s="1116"/>
      <c r="DYQ25" s="1116"/>
      <c r="DYR25" s="1116"/>
      <c r="DYS25" s="1116"/>
      <c r="DYT25" s="1116"/>
      <c r="DYU25" s="1116"/>
      <c r="DYV25" s="1116"/>
      <c r="DYW25" s="1116"/>
      <c r="DYX25" s="1116"/>
      <c r="DYY25" s="1116"/>
      <c r="DYZ25" s="1116"/>
      <c r="DZA25" s="1116"/>
      <c r="DZB25" s="1116"/>
      <c r="DZC25" s="1116"/>
      <c r="DZD25" s="1116"/>
      <c r="DZE25" s="1116"/>
      <c r="DZF25" s="1116"/>
      <c r="DZG25" s="1116"/>
      <c r="DZH25" s="1116"/>
      <c r="DZI25" s="1116"/>
      <c r="DZJ25" s="1116"/>
      <c r="DZK25" s="1116"/>
      <c r="DZL25" s="1116"/>
      <c r="DZM25" s="1116"/>
      <c r="DZN25" s="1116"/>
      <c r="DZO25" s="1116"/>
      <c r="DZP25" s="1116"/>
      <c r="DZQ25" s="1116"/>
      <c r="DZR25" s="1116"/>
      <c r="DZS25" s="1116"/>
      <c r="DZT25" s="1116"/>
      <c r="DZU25" s="1116"/>
      <c r="DZV25" s="1116"/>
      <c r="DZW25" s="1116"/>
      <c r="DZX25" s="1116"/>
      <c r="DZY25" s="1116"/>
      <c r="DZZ25" s="1116"/>
      <c r="EAA25" s="1116"/>
      <c r="EAB25" s="1116"/>
      <c r="EAC25" s="1116"/>
      <c r="EAD25" s="1116"/>
      <c r="EAE25" s="1116"/>
      <c r="EAF25" s="1116"/>
      <c r="EAG25" s="1116"/>
      <c r="EAH25" s="1116"/>
      <c r="EAI25" s="1116"/>
      <c r="EAJ25" s="1116"/>
      <c r="EAK25" s="1116"/>
      <c r="EAL25" s="1116"/>
      <c r="EAM25" s="1116"/>
      <c r="EAN25" s="1116"/>
      <c r="EAO25" s="1116"/>
      <c r="EAP25" s="1116"/>
      <c r="EAQ25" s="1116"/>
      <c r="EAR25" s="1116"/>
      <c r="EAS25" s="1116"/>
      <c r="EAT25" s="1116"/>
      <c r="EAU25" s="1116"/>
      <c r="EAV25" s="1116"/>
      <c r="EAW25" s="1116"/>
      <c r="EAX25" s="1116"/>
      <c r="EAY25" s="1116"/>
      <c r="EAZ25" s="1116"/>
      <c r="EBA25" s="1116"/>
      <c r="EBB25" s="1116"/>
      <c r="EBC25" s="1116"/>
      <c r="EBD25" s="1116"/>
      <c r="EBE25" s="1116"/>
      <c r="EBF25" s="1116"/>
      <c r="EBG25" s="1116"/>
      <c r="EBH25" s="1116"/>
      <c r="EBI25" s="1116"/>
      <c r="EBJ25" s="1116"/>
      <c r="EBK25" s="1116"/>
      <c r="EBL25" s="1116"/>
      <c r="EBM25" s="1116"/>
      <c r="EBN25" s="1116"/>
      <c r="EBO25" s="1116"/>
      <c r="EBP25" s="1116"/>
      <c r="EBQ25" s="1116"/>
      <c r="EBR25" s="1116"/>
      <c r="EBS25" s="1116"/>
      <c r="EBT25" s="1116"/>
      <c r="EBU25" s="1116"/>
      <c r="EBV25" s="1116"/>
      <c r="EBW25" s="1116"/>
      <c r="EBX25" s="1116"/>
      <c r="EBY25" s="1116"/>
      <c r="EBZ25" s="1116"/>
      <c r="ECA25" s="1116"/>
      <c r="ECB25" s="1116"/>
      <c r="ECC25" s="1116"/>
      <c r="ECD25" s="1116"/>
      <c r="ECE25" s="1116"/>
      <c r="ECF25" s="1116"/>
      <c r="ECG25" s="1116"/>
      <c r="ECH25" s="1116"/>
      <c r="ECI25" s="1116"/>
      <c r="ECJ25" s="1116"/>
      <c r="ECK25" s="1116"/>
      <c r="ECL25" s="1116"/>
      <c r="ECM25" s="1116"/>
      <c r="ECN25" s="1116"/>
      <c r="ECO25" s="1116"/>
      <c r="ECP25" s="1116"/>
      <c r="ECQ25" s="1116"/>
      <c r="ECR25" s="1116"/>
      <c r="ECS25" s="1116"/>
      <c r="ECT25" s="1116"/>
      <c r="ECU25" s="1116"/>
      <c r="ECV25" s="1116"/>
      <c r="ECW25" s="1116"/>
      <c r="ECX25" s="1116"/>
      <c r="ECY25" s="1116"/>
      <c r="ECZ25" s="1116"/>
      <c r="EDA25" s="1116"/>
      <c r="EDB25" s="1116"/>
      <c r="EDC25" s="1116"/>
      <c r="EDD25" s="1116"/>
      <c r="EDE25" s="1116"/>
      <c r="EDF25" s="1116"/>
      <c r="EDG25" s="1116"/>
      <c r="EDH25" s="1116"/>
      <c r="EDI25" s="1116"/>
      <c r="EDJ25" s="1116"/>
      <c r="EDK25" s="1116"/>
      <c r="EDL25" s="1116"/>
      <c r="EDM25" s="1116"/>
      <c r="EDN25" s="1116"/>
      <c r="EDO25" s="1116"/>
      <c r="EDP25" s="1116"/>
      <c r="EDQ25" s="1116"/>
      <c r="EDR25" s="1116"/>
      <c r="EDS25" s="1116"/>
      <c r="EDT25" s="1116"/>
      <c r="EDU25" s="1116"/>
      <c r="EDV25" s="1116"/>
      <c r="EDW25" s="1116"/>
      <c r="EDX25" s="1116"/>
      <c r="EDY25" s="1116"/>
      <c r="EDZ25" s="1116"/>
      <c r="EEA25" s="1116"/>
      <c r="EEB25" s="1116"/>
      <c r="EEC25" s="1116"/>
      <c r="EED25" s="1116"/>
      <c r="EEE25" s="1116"/>
      <c r="EEF25" s="1116"/>
      <c r="EEG25" s="1116"/>
      <c r="EEH25" s="1116"/>
      <c r="EEI25" s="1116"/>
      <c r="EEJ25" s="1116"/>
      <c r="EEK25" s="1116"/>
      <c r="EEL25" s="1116"/>
      <c r="EEM25" s="1116"/>
      <c r="EEN25" s="1116"/>
      <c r="EEO25" s="1116"/>
      <c r="EEP25" s="1116"/>
      <c r="EEQ25" s="1116"/>
      <c r="EER25" s="1116"/>
      <c r="EES25" s="1116"/>
      <c r="EET25" s="1116"/>
      <c r="EEU25" s="1116"/>
      <c r="EEV25" s="1116"/>
      <c r="EEW25" s="1116"/>
      <c r="EEX25" s="1116"/>
      <c r="EEY25" s="1116"/>
      <c r="EEZ25" s="1116"/>
      <c r="EFA25" s="1116"/>
      <c r="EFB25" s="1116"/>
      <c r="EFC25" s="1116"/>
      <c r="EFD25" s="1116"/>
      <c r="EFE25" s="1116"/>
      <c r="EFF25" s="1116"/>
      <c r="EFG25" s="1116"/>
      <c r="EFH25" s="1116"/>
      <c r="EFI25" s="1116"/>
      <c r="EFJ25" s="1116"/>
      <c r="EFK25" s="1116"/>
      <c r="EFL25" s="1116"/>
      <c r="EFM25" s="1116"/>
      <c r="EFN25" s="1116"/>
      <c r="EFO25" s="1116"/>
      <c r="EFP25" s="1116"/>
      <c r="EFQ25" s="1116"/>
      <c r="EFR25" s="1116"/>
      <c r="EFS25" s="1116"/>
      <c r="EFT25" s="1116"/>
      <c r="EFU25" s="1116"/>
      <c r="EFV25" s="1116"/>
      <c r="EFW25" s="1116"/>
      <c r="EFX25" s="1116"/>
      <c r="EFY25" s="1116"/>
      <c r="EFZ25" s="1116"/>
      <c r="EGA25" s="1116"/>
      <c r="EGB25" s="1116"/>
      <c r="EGC25" s="1116"/>
      <c r="EGD25" s="1116"/>
      <c r="EGE25" s="1116"/>
      <c r="EGF25" s="1116"/>
      <c r="EGG25" s="1116"/>
      <c r="EGH25" s="1116"/>
      <c r="EGI25" s="1116"/>
      <c r="EGJ25" s="1116"/>
      <c r="EGK25" s="1116"/>
      <c r="EGL25" s="1116"/>
      <c r="EGM25" s="1116"/>
      <c r="EGN25" s="1116"/>
      <c r="EGO25" s="1116"/>
      <c r="EGP25" s="1116"/>
      <c r="EGQ25" s="1116"/>
      <c r="EGR25" s="1116"/>
      <c r="EGS25" s="1116"/>
      <c r="EGT25" s="1116"/>
      <c r="EGU25" s="1116"/>
      <c r="EGV25" s="1116"/>
      <c r="EGW25" s="1116"/>
      <c r="EGX25" s="1116"/>
      <c r="EGY25" s="1116"/>
      <c r="EGZ25" s="1116"/>
      <c r="EHA25" s="1116"/>
      <c r="EHB25" s="1116"/>
      <c r="EHC25" s="1116"/>
      <c r="EHD25" s="1116"/>
      <c r="EHE25" s="1116"/>
      <c r="EHF25" s="1116"/>
      <c r="EHG25" s="1116"/>
      <c r="EHH25" s="1116"/>
      <c r="EHI25" s="1116"/>
      <c r="EHJ25" s="1116"/>
      <c r="EHK25" s="1116"/>
      <c r="EHL25" s="1116"/>
      <c r="EHM25" s="1116"/>
      <c r="EHN25" s="1116"/>
      <c r="EHO25" s="1116"/>
      <c r="EHP25" s="1116"/>
      <c r="EHQ25" s="1116"/>
      <c r="EHR25" s="1116"/>
      <c r="EHS25" s="1116"/>
      <c r="EHT25" s="1116"/>
      <c r="EHU25" s="1116"/>
      <c r="EHV25" s="1116"/>
      <c r="EHW25" s="1116"/>
      <c r="EHX25" s="1116"/>
      <c r="EHY25" s="1116"/>
      <c r="EHZ25" s="1116"/>
      <c r="EIA25" s="1116"/>
      <c r="EIB25" s="1116"/>
      <c r="EIC25" s="1116"/>
      <c r="EID25" s="1116"/>
      <c r="EIE25" s="1116"/>
      <c r="EIF25" s="1116"/>
      <c r="EIG25" s="1116"/>
      <c r="EIH25" s="1116"/>
      <c r="EII25" s="1116"/>
      <c r="EIJ25" s="1116"/>
      <c r="EIK25" s="1116"/>
      <c r="EIL25" s="1116"/>
      <c r="EIM25" s="1116"/>
      <c r="EIN25" s="1116"/>
      <c r="EIO25" s="1116"/>
      <c r="EIP25" s="1116"/>
      <c r="EIQ25" s="1116"/>
      <c r="EIR25" s="1116"/>
      <c r="EIS25" s="1116"/>
      <c r="EIT25" s="1116"/>
      <c r="EIU25" s="1116"/>
      <c r="EIV25" s="1116"/>
      <c r="EIW25" s="1116"/>
      <c r="EIX25" s="1116"/>
      <c r="EIY25" s="1116"/>
      <c r="EIZ25" s="1116"/>
      <c r="EJA25" s="1116"/>
      <c r="EJB25" s="1116"/>
      <c r="EJC25" s="1116"/>
      <c r="EJD25" s="1116"/>
      <c r="EJE25" s="1116"/>
      <c r="EJF25" s="1116"/>
      <c r="EJG25" s="1116"/>
      <c r="EJH25" s="1116"/>
      <c r="EJI25" s="1116"/>
      <c r="EJJ25" s="1116"/>
      <c r="EJK25" s="1116"/>
      <c r="EJL25" s="1116"/>
      <c r="EJM25" s="1116"/>
      <c r="EJN25" s="1116"/>
      <c r="EJO25" s="1116"/>
      <c r="EJP25" s="1116"/>
      <c r="EJQ25" s="1116"/>
      <c r="EJR25" s="1116"/>
      <c r="EJS25" s="1116"/>
      <c r="EJT25" s="1116"/>
      <c r="EJU25" s="1116"/>
      <c r="EJV25" s="1116"/>
      <c r="EJW25" s="1116"/>
      <c r="EJX25" s="1116"/>
      <c r="EJY25" s="1116"/>
      <c r="EJZ25" s="1116"/>
      <c r="EKA25" s="1116"/>
      <c r="EKB25" s="1116"/>
      <c r="EKC25" s="1116"/>
      <c r="EKD25" s="1116"/>
      <c r="EKE25" s="1116"/>
      <c r="EKF25" s="1116"/>
      <c r="EKG25" s="1116"/>
      <c r="EKH25" s="1116"/>
      <c r="EKI25" s="1116"/>
      <c r="EKJ25" s="1116"/>
      <c r="EKK25" s="1116"/>
      <c r="EKL25" s="1116"/>
      <c r="EKM25" s="1116"/>
      <c r="EKN25" s="1116"/>
      <c r="EKO25" s="1116"/>
      <c r="EKP25" s="1116"/>
      <c r="EKQ25" s="1116"/>
      <c r="EKR25" s="1116"/>
      <c r="EKS25" s="1116"/>
      <c r="EKT25" s="1116"/>
      <c r="EKU25" s="1116"/>
      <c r="EKV25" s="1116"/>
      <c r="EKW25" s="1116"/>
      <c r="EKX25" s="1116"/>
      <c r="EKY25" s="1116"/>
      <c r="EKZ25" s="1116"/>
      <c r="ELA25" s="1116"/>
      <c r="ELB25" s="1116"/>
      <c r="ELC25" s="1116"/>
      <c r="ELD25" s="1116"/>
      <c r="ELE25" s="1116"/>
      <c r="ELF25" s="1116"/>
      <c r="ELG25" s="1116"/>
      <c r="ELH25" s="1116"/>
      <c r="ELI25" s="1116"/>
      <c r="ELJ25" s="1116"/>
      <c r="ELK25" s="1116"/>
      <c r="ELL25" s="1116"/>
      <c r="ELM25" s="1116"/>
      <c r="ELN25" s="1116"/>
      <c r="ELO25" s="1116"/>
      <c r="ELP25" s="1116"/>
      <c r="ELQ25" s="1116"/>
      <c r="ELR25" s="1116"/>
      <c r="ELS25" s="1116"/>
      <c r="ELT25" s="1116"/>
      <c r="ELU25" s="1116"/>
      <c r="ELV25" s="1116"/>
      <c r="ELW25" s="1116"/>
      <c r="ELX25" s="1116"/>
      <c r="ELY25" s="1116"/>
      <c r="ELZ25" s="1116"/>
      <c r="EMA25" s="1116"/>
      <c r="EMB25" s="1116"/>
      <c r="EMC25" s="1116"/>
      <c r="EMD25" s="1116"/>
      <c r="EME25" s="1116"/>
      <c r="EMF25" s="1116"/>
      <c r="EMG25" s="1116"/>
      <c r="EMH25" s="1116"/>
      <c r="EMI25" s="1116"/>
      <c r="EMJ25" s="1116"/>
      <c r="EMK25" s="1116"/>
      <c r="EML25" s="1116"/>
      <c r="EMM25" s="1116"/>
      <c r="EMN25" s="1116"/>
      <c r="EMO25" s="1116"/>
      <c r="EMP25" s="1116"/>
      <c r="EMQ25" s="1116"/>
      <c r="EMR25" s="1116"/>
      <c r="EMS25" s="1116"/>
      <c r="EMT25" s="1116"/>
      <c r="EMU25" s="1116"/>
      <c r="EMV25" s="1116"/>
      <c r="EMW25" s="1116"/>
      <c r="EMX25" s="1116"/>
      <c r="EMY25" s="1116"/>
      <c r="EMZ25" s="1116"/>
      <c r="ENA25" s="1116"/>
      <c r="ENB25" s="1116"/>
      <c r="ENC25" s="1116"/>
      <c r="END25" s="1116"/>
      <c r="ENE25" s="1116"/>
      <c r="ENF25" s="1116"/>
      <c r="ENG25" s="1116"/>
      <c r="ENH25" s="1116"/>
      <c r="ENI25" s="1116"/>
      <c r="ENJ25" s="1116"/>
      <c r="ENK25" s="1116"/>
      <c r="ENL25" s="1116"/>
      <c r="ENM25" s="1116"/>
      <c r="ENN25" s="1116"/>
      <c r="ENO25" s="1116"/>
      <c r="ENP25" s="1116"/>
      <c r="ENQ25" s="1116"/>
      <c r="ENR25" s="1116"/>
      <c r="ENS25" s="1116"/>
      <c r="ENT25" s="1116"/>
      <c r="ENU25" s="1116"/>
      <c r="ENV25" s="1116"/>
      <c r="ENW25" s="1116"/>
      <c r="ENX25" s="1116"/>
      <c r="ENY25" s="1116"/>
      <c r="ENZ25" s="1116"/>
      <c r="EOA25" s="1116"/>
      <c r="EOB25" s="1116"/>
      <c r="EOC25" s="1116"/>
      <c r="EOD25" s="1116"/>
      <c r="EOE25" s="1116"/>
      <c r="EOF25" s="1116"/>
      <c r="EOG25" s="1116"/>
      <c r="EOH25" s="1116"/>
      <c r="EOI25" s="1116"/>
      <c r="EOJ25" s="1116"/>
      <c r="EOK25" s="1116"/>
      <c r="EOL25" s="1116"/>
      <c r="EOM25" s="1116"/>
      <c r="EON25" s="1116"/>
      <c r="EOO25" s="1116"/>
      <c r="EOP25" s="1116"/>
      <c r="EOQ25" s="1116"/>
      <c r="EOR25" s="1116"/>
      <c r="EOS25" s="1116"/>
      <c r="EOT25" s="1116"/>
      <c r="EOU25" s="1116"/>
      <c r="EOV25" s="1116"/>
      <c r="EOW25" s="1116"/>
      <c r="EOX25" s="1116"/>
      <c r="EOY25" s="1116"/>
      <c r="EOZ25" s="1116"/>
      <c r="EPA25" s="1116"/>
      <c r="EPB25" s="1116"/>
      <c r="EPC25" s="1116"/>
      <c r="EPD25" s="1116"/>
      <c r="EPE25" s="1116"/>
      <c r="EPF25" s="1116"/>
      <c r="EPG25" s="1116"/>
      <c r="EPH25" s="1116"/>
      <c r="EPI25" s="1116"/>
      <c r="EPJ25" s="1116"/>
      <c r="EPK25" s="1116"/>
      <c r="EPL25" s="1116"/>
      <c r="EPM25" s="1116"/>
      <c r="EPN25" s="1116"/>
      <c r="EPO25" s="1116"/>
      <c r="EPP25" s="1116"/>
      <c r="EPQ25" s="1116"/>
      <c r="EPR25" s="1116"/>
      <c r="EPS25" s="1116"/>
      <c r="EPT25" s="1116"/>
      <c r="EPU25" s="1116"/>
      <c r="EPV25" s="1116"/>
      <c r="EPW25" s="1116"/>
      <c r="EPX25" s="1116"/>
      <c r="EPY25" s="1116"/>
      <c r="EPZ25" s="1116"/>
      <c r="EQA25" s="1116"/>
      <c r="EQB25" s="1116"/>
      <c r="EQC25" s="1116"/>
      <c r="EQD25" s="1116"/>
      <c r="EQE25" s="1116"/>
      <c r="EQF25" s="1116"/>
      <c r="EQG25" s="1116"/>
      <c r="EQH25" s="1116"/>
      <c r="EQI25" s="1116"/>
      <c r="EQJ25" s="1116"/>
      <c r="EQK25" s="1116"/>
      <c r="EQL25" s="1116"/>
      <c r="EQM25" s="1116"/>
      <c r="EQN25" s="1116"/>
      <c r="EQO25" s="1116"/>
      <c r="EQP25" s="1116"/>
      <c r="EQQ25" s="1116"/>
      <c r="EQR25" s="1116"/>
      <c r="EQS25" s="1116"/>
      <c r="EQT25" s="1116"/>
      <c r="EQU25" s="1116"/>
      <c r="EQV25" s="1116"/>
      <c r="EQW25" s="1116"/>
      <c r="EQX25" s="1116"/>
      <c r="EQY25" s="1116"/>
      <c r="EQZ25" s="1116"/>
      <c r="ERA25" s="1116"/>
      <c r="ERB25" s="1116"/>
      <c r="ERC25" s="1116"/>
      <c r="ERD25" s="1116"/>
      <c r="ERE25" s="1116"/>
      <c r="ERF25" s="1116"/>
      <c r="ERG25" s="1116"/>
      <c r="ERH25" s="1116"/>
      <c r="ERI25" s="1116"/>
      <c r="ERJ25" s="1116"/>
      <c r="ERK25" s="1116"/>
      <c r="ERL25" s="1116"/>
      <c r="ERM25" s="1116"/>
      <c r="ERN25" s="1116"/>
      <c r="ERO25" s="1116"/>
      <c r="ERP25" s="1116"/>
      <c r="ERQ25" s="1116"/>
      <c r="ERR25" s="1116"/>
      <c r="ERS25" s="1116"/>
      <c r="ERT25" s="1116"/>
      <c r="ERU25" s="1116"/>
      <c r="ERV25" s="1116"/>
      <c r="ERW25" s="1116"/>
      <c r="ERX25" s="1116"/>
      <c r="ERY25" s="1116"/>
      <c r="ERZ25" s="1116"/>
      <c r="ESA25" s="1116"/>
      <c r="ESB25" s="1116"/>
      <c r="ESC25" s="1116"/>
      <c r="ESD25" s="1116"/>
      <c r="ESE25" s="1116"/>
      <c r="ESF25" s="1116"/>
      <c r="ESG25" s="1116"/>
      <c r="ESH25" s="1116"/>
      <c r="ESI25" s="1116"/>
      <c r="ESJ25" s="1116"/>
      <c r="ESK25" s="1116"/>
      <c r="ESL25" s="1116"/>
      <c r="ESM25" s="1116"/>
      <c r="ESN25" s="1116"/>
      <c r="ESO25" s="1116"/>
      <c r="ESP25" s="1116"/>
      <c r="ESQ25" s="1116"/>
      <c r="ESR25" s="1116"/>
      <c r="ESS25" s="1116"/>
      <c r="EST25" s="1116"/>
      <c r="ESU25" s="1116"/>
      <c r="ESV25" s="1116"/>
      <c r="ESW25" s="1116"/>
      <c r="ESX25" s="1116"/>
      <c r="ESY25" s="1116"/>
      <c r="ESZ25" s="1116"/>
      <c r="ETA25" s="1116"/>
      <c r="ETB25" s="1116"/>
      <c r="ETC25" s="1116"/>
      <c r="ETD25" s="1116"/>
      <c r="ETE25" s="1116"/>
      <c r="ETF25" s="1116"/>
      <c r="ETG25" s="1116"/>
      <c r="ETH25" s="1116"/>
      <c r="ETI25" s="1116"/>
      <c r="ETJ25" s="1116"/>
      <c r="ETK25" s="1116"/>
      <c r="ETL25" s="1116"/>
      <c r="ETM25" s="1116"/>
      <c r="ETN25" s="1116"/>
      <c r="ETO25" s="1116"/>
      <c r="ETP25" s="1116"/>
      <c r="ETQ25" s="1116"/>
      <c r="ETR25" s="1116"/>
      <c r="ETS25" s="1116"/>
      <c r="ETT25" s="1116"/>
      <c r="ETU25" s="1116"/>
      <c r="ETV25" s="1116"/>
      <c r="ETW25" s="1116"/>
      <c r="ETX25" s="1116"/>
      <c r="ETY25" s="1116"/>
      <c r="ETZ25" s="1116"/>
      <c r="EUA25" s="1116"/>
      <c r="EUB25" s="1116"/>
      <c r="EUC25" s="1116"/>
      <c r="EUD25" s="1116"/>
      <c r="EUE25" s="1116"/>
      <c r="EUF25" s="1116"/>
      <c r="EUG25" s="1116"/>
      <c r="EUH25" s="1116"/>
      <c r="EUI25" s="1116"/>
      <c r="EUJ25" s="1116"/>
      <c r="EUK25" s="1116"/>
      <c r="EUL25" s="1116"/>
      <c r="EUM25" s="1116"/>
      <c r="EUN25" s="1116"/>
      <c r="EUO25" s="1116"/>
      <c r="EUP25" s="1116"/>
      <c r="EUQ25" s="1116"/>
      <c r="EUR25" s="1116"/>
      <c r="EUS25" s="1116"/>
      <c r="EUT25" s="1116"/>
      <c r="EUU25" s="1116"/>
      <c r="EUV25" s="1116"/>
      <c r="EUW25" s="1116"/>
      <c r="EUX25" s="1116"/>
      <c r="EUY25" s="1116"/>
      <c r="EUZ25" s="1116"/>
      <c r="EVA25" s="1116"/>
      <c r="EVB25" s="1116"/>
      <c r="EVC25" s="1116"/>
      <c r="EVD25" s="1116"/>
      <c r="EVE25" s="1116"/>
      <c r="EVF25" s="1116"/>
      <c r="EVG25" s="1116"/>
      <c r="EVH25" s="1116"/>
      <c r="EVI25" s="1116"/>
      <c r="EVJ25" s="1116"/>
      <c r="EVK25" s="1116"/>
      <c r="EVL25" s="1116"/>
      <c r="EVM25" s="1116"/>
      <c r="EVN25" s="1116"/>
      <c r="EVO25" s="1116"/>
      <c r="EVP25" s="1116"/>
      <c r="EVQ25" s="1116"/>
      <c r="EVR25" s="1116"/>
      <c r="EVS25" s="1116"/>
      <c r="EVT25" s="1116"/>
      <c r="EVU25" s="1116"/>
      <c r="EVV25" s="1116"/>
      <c r="EVW25" s="1116"/>
      <c r="EVX25" s="1116"/>
      <c r="EVY25" s="1116"/>
      <c r="EVZ25" s="1116"/>
      <c r="EWA25" s="1116"/>
      <c r="EWB25" s="1116"/>
      <c r="EWC25" s="1116"/>
      <c r="EWD25" s="1116"/>
      <c r="EWE25" s="1116"/>
      <c r="EWF25" s="1116"/>
      <c r="EWG25" s="1116"/>
      <c r="EWH25" s="1116"/>
      <c r="EWI25" s="1116"/>
      <c r="EWJ25" s="1116"/>
      <c r="EWK25" s="1116"/>
      <c r="EWL25" s="1116"/>
      <c r="EWM25" s="1116"/>
      <c r="EWN25" s="1116"/>
      <c r="EWO25" s="1116"/>
      <c r="EWP25" s="1116"/>
      <c r="EWQ25" s="1116"/>
      <c r="EWR25" s="1116"/>
      <c r="EWS25" s="1116"/>
      <c r="EWT25" s="1116"/>
      <c r="EWU25" s="1116"/>
      <c r="EWV25" s="1116"/>
      <c r="EWW25" s="1116"/>
      <c r="EWX25" s="1116"/>
      <c r="EWY25" s="1116"/>
      <c r="EWZ25" s="1116"/>
      <c r="EXA25" s="1116"/>
      <c r="EXB25" s="1116"/>
      <c r="EXC25" s="1116"/>
      <c r="EXD25" s="1116"/>
      <c r="EXE25" s="1116"/>
      <c r="EXF25" s="1116"/>
      <c r="EXG25" s="1116"/>
      <c r="EXH25" s="1116"/>
      <c r="EXI25" s="1116"/>
      <c r="EXJ25" s="1116"/>
      <c r="EXK25" s="1116"/>
      <c r="EXL25" s="1116"/>
      <c r="EXM25" s="1116"/>
      <c r="EXN25" s="1116"/>
      <c r="EXO25" s="1116"/>
      <c r="EXP25" s="1116"/>
      <c r="EXQ25" s="1116"/>
      <c r="EXR25" s="1116"/>
      <c r="EXS25" s="1116"/>
      <c r="EXT25" s="1116"/>
      <c r="EXU25" s="1116"/>
      <c r="EXV25" s="1116"/>
      <c r="EXW25" s="1116"/>
      <c r="EXX25" s="1116"/>
      <c r="EXY25" s="1116"/>
      <c r="EXZ25" s="1116"/>
      <c r="EYA25" s="1116"/>
      <c r="EYB25" s="1116"/>
      <c r="EYC25" s="1116"/>
      <c r="EYD25" s="1116"/>
      <c r="EYE25" s="1116"/>
      <c r="EYF25" s="1116"/>
      <c r="EYG25" s="1116"/>
      <c r="EYH25" s="1116"/>
      <c r="EYI25" s="1116"/>
      <c r="EYJ25" s="1116"/>
      <c r="EYK25" s="1116"/>
      <c r="EYL25" s="1116"/>
      <c r="EYM25" s="1116"/>
      <c r="EYN25" s="1116"/>
      <c r="EYO25" s="1116"/>
      <c r="EYP25" s="1116"/>
      <c r="EYQ25" s="1116"/>
      <c r="EYR25" s="1116"/>
      <c r="EYS25" s="1116"/>
      <c r="EYT25" s="1116"/>
      <c r="EYU25" s="1116"/>
      <c r="EYV25" s="1116"/>
      <c r="EYW25" s="1116"/>
      <c r="EYX25" s="1116"/>
      <c r="EYY25" s="1116"/>
      <c r="EYZ25" s="1116"/>
      <c r="EZA25" s="1116"/>
      <c r="EZB25" s="1116"/>
      <c r="EZC25" s="1116"/>
      <c r="EZD25" s="1116"/>
      <c r="EZE25" s="1116"/>
      <c r="EZF25" s="1116"/>
      <c r="EZG25" s="1116"/>
      <c r="EZH25" s="1116"/>
      <c r="EZI25" s="1116"/>
      <c r="EZJ25" s="1116"/>
      <c r="EZK25" s="1116"/>
      <c r="EZL25" s="1116"/>
      <c r="EZM25" s="1116"/>
      <c r="EZN25" s="1116"/>
      <c r="EZO25" s="1116"/>
      <c r="EZP25" s="1116"/>
      <c r="EZQ25" s="1116"/>
      <c r="EZR25" s="1116"/>
      <c r="EZS25" s="1116"/>
      <c r="EZT25" s="1116"/>
      <c r="EZU25" s="1116"/>
      <c r="EZV25" s="1116"/>
      <c r="EZW25" s="1116"/>
      <c r="EZX25" s="1116"/>
      <c r="EZY25" s="1116"/>
      <c r="EZZ25" s="1116"/>
      <c r="FAA25" s="1116"/>
      <c r="FAB25" s="1116"/>
      <c r="FAC25" s="1116"/>
      <c r="FAD25" s="1116"/>
      <c r="FAE25" s="1116"/>
      <c r="FAF25" s="1116"/>
      <c r="FAG25" s="1116"/>
      <c r="FAH25" s="1116"/>
      <c r="FAI25" s="1116"/>
      <c r="FAJ25" s="1116"/>
      <c r="FAK25" s="1116"/>
      <c r="FAL25" s="1116"/>
      <c r="FAM25" s="1116"/>
      <c r="FAN25" s="1116"/>
      <c r="FAO25" s="1116"/>
      <c r="FAP25" s="1116"/>
      <c r="FAQ25" s="1116"/>
      <c r="FAR25" s="1116"/>
      <c r="FAS25" s="1116"/>
      <c r="FAT25" s="1116"/>
      <c r="FAU25" s="1116"/>
      <c r="FAV25" s="1116"/>
      <c r="FAW25" s="1116"/>
      <c r="FAX25" s="1116"/>
      <c r="FAY25" s="1116"/>
      <c r="FAZ25" s="1116"/>
      <c r="FBA25" s="1116"/>
      <c r="FBB25" s="1116"/>
      <c r="FBC25" s="1116"/>
      <c r="FBD25" s="1116"/>
      <c r="FBE25" s="1116"/>
      <c r="FBF25" s="1116"/>
      <c r="FBG25" s="1116"/>
      <c r="FBH25" s="1116"/>
      <c r="FBI25" s="1116"/>
      <c r="FBJ25" s="1116"/>
      <c r="FBK25" s="1116"/>
      <c r="FBL25" s="1116"/>
      <c r="FBM25" s="1116"/>
      <c r="FBN25" s="1116"/>
      <c r="FBO25" s="1116"/>
      <c r="FBP25" s="1116"/>
      <c r="FBQ25" s="1116"/>
      <c r="FBR25" s="1116"/>
      <c r="FBS25" s="1116"/>
      <c r="FBT25" s="1116"/>
      <c r="FBU25" s="1116"/>
      <c r="FBV25" s="1116"/>
      <c r="FBW25" s="1116"/>
      <c r="FBX25" s="1116"/>
      <c r="FBY25" s="1116"/>
      <c r="FBZ25" s="1116"/>
      <c r="FCA25" s="1116"/>
      <c r="FCB25" s="1116"/>
      <c r="FCC25" s="1116"/>
      <c r="FCD25" s="1116"/>
      <c r="FCE25" s="1116"/>
      <c r="FCF25" s="1116"/>
      <c r="FCG25" s="1116"/>
      <c r="FCH25" s="1116"/>
      <c r="FCI25" s="1116"/>
      <c r="FCJ25" s="1116"/>
      <c r="FCK25" s="1116"/>
      <c r="FCL25" s="1116"/>
      <c r="FCM25" s="1116"/>
      <c r="FCN25" s="1116"/>
      <c r="FCO25" s="1116"/>
      <c r="FCP25" s="1116"/>
      <c r="FCQ25" s="1116"/>
      <c r="FCR25" s="1116"/>
      <c r="FCS25" s="1116"/>
      <c r="FCT25" s="1116"/>
      <c r="FCU25" s="1116"/>
      <c r="FCV25" s="1116"/>
      <c r="FCW25" s="1116"/>
      <c r="FCX25" s="1116"/>
      <c r="FCY25" s="1116"/>
      <c r="FCZ25" s="1116"/>
      <c r="FDA25" s="1116"/>
      <c r="FDB25" s="1116"/>
      <c r="FDC25" s="1116"/>
      <c r="FDD25" s="1116"/>
      <c r="FDE25" s="1116"/>
      <c r="FDF25" s="1116"/>
      <c r="FDG25" s="1116"/>
      <c r="FDH25" s="1116"/>
      <c r="FDI25" s="1116"/>
      <c r="FDJ25" s="1116"/>
      <c r="FDK25" s="1116"/>
      <c r="FDL25" s="1116"/>
      <c r="FDM25" s="1116"/>
      <c r="FDN25" s="1116"/>
      <c r="FDO25" s="1116"/>
      <c r="FDP25" s="1116"/>
      <c r="FDQ25" s="1116"/>
      <c r="FDR25" s="1116"/>
      <c r="FDS25" s="1116"/>
      <c r="FDT25" s="1116"/>
      <c r="FDU25" s="1116"/>
      <c r="FDV25" s="1116"/>
      <c r="FDW25" s="1116"/>
      <c r="FDX25" s="1116"/>
      <c r="FDY25" s="1116"/>
      <c r="FDZ25" s="1116"/>
      <c r="FEA25" s="1116"/>
      <c r="FEB25" s="1116"/>
      <c r="FEC25" s="1116"/>
      <c r="FED25" s="1116"/>
      <c r="FEE25" s="1116"/>
      <c r="FEF25" s="1116"/>
      <c r="FEG25" s="1116"/>
      <c r="FEH25" s="1116"/>
      <c r="FEI25" s="1116"/>
      <c r="FEJ25" s="1116"/>
      <c r="FEK25" s="1116"/>
      <c r="FEL25" s="1116"/>
      <c r="FEM25" s="1116"/>
      <c r="FEN25" s="1116"/>
      <c r="FEO25" s="1116"/>
      <c r="FEP25" s="1116"/>
      <c r="FEQ25" s="1116"/>
      <c r="FER25" s="1116"/>
      <c r="FES25" s="1116"/>
      <c r="FET25" s="1116"/>
      <c r="FEU25" s="1116"/>
      <c r="FEV25" s="1116"/>
      <c r="FEW25" s="1116"/>
      <c r="FEX25" s="1116"/>
      <c r="FEY25" s="1116"/>
      <c r="FEZ25" s="1116"/>
      <c r="FFA25" s="1116"/>
      <c r="FFB25" s="1116"/>
      <c r="FFC25" s="1116"/>
      <c r="FFD25" s="1116"/>
      <c r="FFE25" s="1116"/>
      <c r="FFF25" s="1116"/>
      <c r="FFG25" s="1116"/>
      <c r="FFH25" s="1116"/>
      <c r="FFI25" s="1116"/>
      <c r="FFJ25" s="1116"/>
      <c r="FFK25" s="1116"/>
      <c r="FFL25" s="1116"/>
      <c r="FFM25" s="1116"/>
      <c r="FFN25" s="1116"/>
      <c r="FFO25" s="1116"/>
      <c r="FFP25" s="1116"/>
      <c r="FFQ25" s="1116"/>
      <c r="FFR25" s="1116"/>
      <c r="FFS25" s="1116"/>
      <c r="FFT25" s="1116"/>
      <c r="FFU25" s="1116"/>
      <c r="FFV25" s="1116"/>
      <c r="FFW25" s="1116"/>
      <c r="FFX25" s="1116"/>
      <c r="FFY25" s="1116"/>
      <c r="FFZ25" s="1116"/>
      <c r="FGA25" s="1116"/>
      <c r="FGB25" s="1116"/>
      <c r="FGC25" s="1116"/>
      <c r="FGD25" s="1116"/>
      <c r="FGE25" s="1116"/>
      <c r="FGF25" s="1116"/>
      <c r="FGG25" s="1116"/>
      <c r="FGH25" s="1116"/>
      <c r="FGI25" s="1116"/>
      <c r="FGJ25" s="1116"/>
      <c r="FGK25" s="1116"/>
      <c r="FGL25" s="1116"/>
      <c r="FGM25" s="1116"/>
      <c r="FGN25" s="1116"/>
      <c r="FGO25" s="1116"/>
      <c r="FGP25" s="1116"/>
      <c r="FGQ25" s="1116"/>
      <c r="FGR25" s="1116"/>
      <c r="FGS25" s="1116"/>
      <c r="FGT25" s="1116"/>
      <c r="FGU25" s="1116"/>
      <c r="FGV25" s="1116"/>
      <c r="FGW25" s="1116"/>
      <c r="FGX25" s="1116"/>
      <c r="FGY25" s="1116"/>
      <c r="FGZ25" s="1116"/>
      <c r="FHA25" s="1116"/>
      <c r="FHB25" s="1116"/>
      <c r="FHC25" s="1116"/>
      <c r="FHD25" s="1116"/>
      <c r="FHE25" s="1116"/>
      <c r="FHF25" s="1116"/>
      <c r="FHG25" s="1116"/>
      <c r="FHH25" s="1116"/>
      <c r="FHI25" s="1116"/>
      <c r="FHJ25" s="1116"/>
      <c r="FHK25" s="1116"/>
      <c r="FHL25" s="1116"/>
      <c r="FHM25" s="1116"/>
      <c r="FHN25" s="1116"/>
      <c r="FHO25" s="1116"/>
      <c r="FHP25" s="1116"/>
      <c r="FHQ25" s="1116"/>
      <c r="FHR25" s="1116"/>
      <c r="FHS25" s="1116"/>
      <c r="FHT25" s="1116"/>
      <c r="FHU25" s="1116"/>
      <c r="FHV25" s="1116"/>
      <c r="FHW25" s="1116"/>
      <c r="FHX25" s="1116"/>
      <c r="FHY25" s="1116"/>
      <c r="FHZ25" s="1116"/>
      <c r="FIA25" s="1116"/>
      <c r="FIB25" s="1116"/>
      <c r="FIC25" s="1116"/>
      <c r="FID25" s="1116"/>
      <c r="FIE25" s="1116"/>
      <c r="FIF25" s="1116"/>
      <c r="FIG25" s="1116"/>
      <c r="FIH25" s="1116"/>
      <c r="FII25" s="1116"/>
      <c r="FIJ25" s="1116"/>
      <c r="FIK25" s="1116"/>
      <c r="FIL25" s="1116"/>
      <c r="FIM25" s="1116"/>
      <c r="FIN25" s="1116"/>
      <c r="FIO25" s="1116"/>
      <c r="FIP25" s="1116"/>
      <c r="FIQ25" s="1116"/>
      <c r="FIR25" s="1116"/>
      <c r="FIS25" s="1116"/>
      <c r="FIT25" s="1116"/>
      <c r="FIU25" s="1116"/>
      <c r="FIV25" s="1116"/>
      <c r="FIW25" s="1116"/>
      <c r="FIX25" s="1116"/>
      <c r="FIY25" s="1116"/>
      <c r="FIZ25" s="1116"/>
      <c r="FJA25" s="1116"/>
      <c r="FJB25" s="1116"/>
      <c r="FJC25" s="1116"/>
      <c r="FJD25" s="1116"/>
      <c r="FJE25" s="1116"/>
      <c r="FJF25" s="1116"/>
      <c r="FJG25" s="1116"/>
      <c r="FJH25" s="1116"/>
      <c r="FJI25" s="1116"/>
      <c r="FJJ25" s="1116"/>
      <c r="FJK25" s="1116"/>
      <c r="FJL25" s="1116"/>
      <c r="FJM25" s="1116"/>
      <c r="FJN25" s="1116"/>
      <c r="FJO25" s="1116"/>
      <c r="FJP25" s="1116"/>
      <c r="FJQ25" s="1116"/>
      <c r="FJR25" s="1116"/>
      <c r="FJS25" s="1116"/>
      <c r="FJT25" s="1116"/>
      <c r="FJU25" s="1116"/>
      <c r="FJV25" s="1116"/>
      <c r="FJW25" s="1116"/>
      <c r="FJX25" s="1116"/>
      <c r="FJY25" s="1116"/>
      <c r="FJZ25" s="1116"/>
      <c r="FKA25" s="1116"/>
      <c r="FKB25" s="1116"/>
      <c r="FKC25" s="1116"/>
      <c r="FKD25" s="1116"/>
      <c r="FKE25" s="1116"/>
      <c r="FKF25" s="1116"/>
      <c r="FKG25" s="1116"/>
      <c r="FKH25" s="1116"/>
      <c r="FKI25" s="1116"/>
      <c r="FKJ25" s="1116"/>
      <c r="FKK25" s="1116"/>
      <c r="FKL25" s="1116"/>
      <c r="FKM25" s="1116"/>
      <c r="FKN25" s="1116"/>
      <c r="FKO25" s="1116"/>
      <c r="FKP25" s="1116"/>
      <c r="FKQ25" s="1116"/>
      <c r="FKR25" s="1116"/>
      <c r="FKS25" s="1116"/>
      <c r="FKT25" s="1116"/>
      <c r="FKU25" s="1116"/>
      <c r="FKV25" s="1116"/>
      <c r="FKW25" s="1116"/>
      <c r="FKX25" s="1116"/>
      <c r="FKY25" s="1116"/>
      <c r="FKZ25" s="1116"/>
      <c r="FLA25" s="1116"/>
      <c r="FLB25" s="1116"/>
      <c r="FLC25" s="1116"/>
      <c r="FLD25" s="1116"/>
      <c r="FLE25" s="1116"/>
      <c r="FLF25" s="1116"/>
      <c r="FLG25" s="1116"/>
      <c r="FLH25" s="1116"/>
      <c r="FLI25" s="1116"/>
      <c r="FLJ25" s="1116"/>
      <c r="FLK25" s="1116"/>
      <c r="FLL25" s="1116"/>
      <c r="FLM25" s="1116"/>
      <c r="FLN25" s="1116"/>
      <c r="FLO25" s="1116"/>
      <c r="FLP25" s="1116"/>
      <c r="FLQ25" s="1116"/>
      <c r="FLR25" s="1116"/>
      <c r="FLS25" s="1116"/>
      <c r="FLT25" s="1116"/>
      <c r="FLU25" s="1116"/>
      <c r="FLV25" s="1116"/>
      <c r="FLW25" s="1116"/>
      <c r="FLX25" s="1116"/>
      <c r="FLY25" s="1116"/>
      <c r="FLZ25" s="1116"/>
      <c r="FMA25" s="1116"/>
      <c r="FMB25" s="1116"/>
      <c r="FMC25" s="1116"/>
      <c r="FMD25" s="1116"/>
      <c r="FME25" s="1116"/>
      <c r="FMF25" s="1116"/>
      <c r="FMG25" s="1116"/>
      <c r="FMH25" s="1116"/>
      <c r="FMI25" s="1116"/>
      <c r="FMJ25" s="1116"/>
      <c r="FMK25" s="1116"/>
      <c r="FML25" s="1116"/>
      <c r="FMM25" s="1116"/>
      <c r="FMN25" s="1116"/>
      <c r="FMO25" s="1116"/>
      <c r="FMP25" s="1116"/>
      <c r="FMQ25" s="1116"/>
      <c r="FMR25" s="1116"/>
      <c r="FMS25" s="1116"/>
      <c r="FMT25" s="1116"/>
      <c r="FMU25" s="1116"/>
      <c r="FMV25" s="1116"/>
      <c r="FMW25" s="1116"/>
      <c r="FMX25" s="1116"/>
      <c r="FMY25" s="1116"/>
      <c r="FMZ25" s="1116"/>
      <c r="FNA25" s="1116"/>
      <c r="FNB25" s="1116"/>
      <c r="FNC25" s="1116"/>
      <c r="FND25" s="1116"/>
      <c r="FNE25" s="1116"/>
      <c r="FNF25" s="1116"/>
      <c r="FNG25" s="1116"/>
      <c r="FNH25" s="1116"/>
      <c r="FNI25" s="1116"/>
      <c r="FNJ25" s="1116"/>
      <c r="FNK25" s="1116"/>
      <c r="FNL25" s="1116"/>
      <c r="FNM25" s="1116"/>
      <c r="FNN25" s="1116"/>
      <c r="FNO25" s="1116"/>
      <c r="FNP25" s="1116"/>
      <c r="FNQ25" s="1116"/>
      <c r="FNR25" s="1116"/>
      <c r="FNS25" s="1116"/>
      <c r="FNT25" s="1116"/>
      <c r="FNU25" s="1116"/>
      <c r="FNV25" s="1116"/>
      <c r="FNW25" s="1116"/>
      <c r="FNX25" s="1116"/>
      <c r="FNY25" s="1116"/>
      <c r="FNZ25" s="1116"/>
      <c r="FOA25" s="1116"/>
      <c r="FOB25" s="1116"/>
      <c r="FOC25" s="1116"/>
      <c r="FOD25" s="1116"/>
      <c r="FOE25" s="1116"/>
      <c r="FOF25" s="1116"/>
      <c r="FOG25" s="1116"/>
      <c r="FOH25" s="1116"/>
      <c r="FOI25" s="1116"/>
      <c r="FOJ25" s="1116"/>
      <c r="FOK25" s="1116"/>
      <c r="FOL25" s="1116"/>
      <c r="FOM25" s="1116"/>
      <c r="FON25" s="1116"/>
      <c r="FOO25" s="1116"/>
      <c r="FOP25" s="1116"/>
      <c r="FOQ25" s="1116"/>
      <c r="FOR25" s="1116"/>
      <c r="FOS25" s="1116"/>
      <c r="FOT25" s="1116"/>
      <c r="FOU25" s="1116"/>
      <c r="FOV25" s="1116"/>
      <c r="FOW25" s="1116"/>
      <c r="FOX25" s="1116"/>
      <c r="FOY25" s="1116"/>
      <c r="FOZ25" s="1116"/>
      <c r="FPA25" s="1116"/>
      <c r="FPB25" s="1116"/>
      <c r="FPC25" s="1116"/>
      <c r="FPD25" s="1116"/>
      <c r="FPE25" s="1116"/>
      <c r="FPF25" s="1116"/>
      <c r="FPG25" s="1116"/>
      <c r="FPH25" s="1116"/>
      <c r="FPI25" s="1116"/>
      <c r="FPJ25" s="1116"/>
      <c r="FPK25" s="1116"/>
      <c r="FPL25" s="1116"/>
      <c r="FPM25" s="1116"/>
      <c r="FPN25" s="1116"/>
      <c r="FPO25" s="1116"/>
      <c r="FPP25" s="1116"/>
      <c r="FPQ25" s="1116"/>
      <c r="FPR25" s="1116"/>
      <c r="FPS25" s="1116"/>
      <c r="FPT25" s="1116"/>
      <c r="FPU25" s="1116"/>
      <c r="FPV25" s="1116"/>
      <c r="FPW25" s="1116"/>
      <c r="FPX25" s="1116"/>
      <c r="FPY25" s="1116"/>
      <c r="FPZ25" s="1116"/>
      <c r="FQA25" s="1116"/>
      <c r="FQB25" s="1116"/>
      <c r="FQC25" s="1116"/>
      <c r="FQD25" s="1116"/>
      <c r="FQE25" s="1116"/>
      <c r="FQF25" s="1116"/>
      <c r="FQG25" s="1116"/>
      <c r="FQH25" s="1116"/>
      <c r="FQI25" s="1116"/>
      <c r="FQJ25" s="1116"/>
      <c r="FQK25" s="1116"/>
      <c r="FQL25" s="1116"/>
      <c r="FQM25" s="1116"/>
      <c r="FQN25" s="1116"/>
      <c r="FQO25" s="1116"/>
      <c r="FQP25" s="1116"/>
      <c r="FQQ25" s="1116"/>
      <c r="FQR25" s="1116"/>
      <c r="FQS25" s="1116"/>
      <c r="FQT25" s="1116"/>
      <c r="FQU25" s="1116"/>
      <c r="FQV25" s="1116"/>
      <c r="FQW25" s="1116"/>
      <c r="FQX25" s="1116"/>
      <c r="FQY25" s="1116"/>
      <c r="FQZ25" s="1116"/>
      <c r="FRA25" s="1116"/>
      <c r="FRB25" s="1116"/>
      <c r="FRC25" s="1116"/>
      <c r="FRD25" s="1116"/>
      <c r="FRE25" s="1116"/>
      <c r="FRF25" s="1116"/>
      <c r="FRG25" s="1116"/>
      <c r="FRH25" s="1116"/>
      <c r="FRI25" s="1116"/>
      <c r="FRJ25" s="1116"/>
      <c r="FRK25" s="1116"/>
      <c r="FRL25" s="1116"/>
      <c r="FRM25" s="1116"/>
      <c r="FRN25" s="1116"/>
      <c r="FRO25" s="1116"/>
      <c r="FRP25" s="1116"/>
      <c r="FRQ25" s="1116"/>
      <c r="FRR25" s="1116"/>
      <c r="FRS25" s="1116"/>
      <c r="FRT25" s="1116"/>
      <c r="FRU25" s="1116"/>
      <c r="FRV25" s="1116"/>
      <c r="FRW25" s="1116"/>
      <c r="FRX25" s="1116"/>
      <c r="FRY25" s="1116"/>
      <c r="FRZ25" s="1116"/>
      <c r="FSA25" s="1116"/>
      <c r="FSB25" s="1116"/>
      <c r="FSC25" s="1116"/>
      <c r="FSD25" s="1116"/>
      <c r="FSE25" s="1116"/>
      <c r="FSF25" s="1116"/>
      <c r="FSG25" s="1116"/>
      <c r="FSH25" s="1116"/>
      <c r="FSI25" s="1116"/>
      <c r="FSJ25" s="1116"/>
      <c r="FSK25" s="1116"/>
      <c r="FSL25" s="1116"/>
      <c r="FSM25" s="1116"/>
      <c r="FSN25" s="1116"/>
      <c r="FSO25" s="1116"/>
      <c r="FSP25" s="1116"/>
      <c r="FSQ25" s="1116"/>
      <c r="FSR25" s="1116"/>
      <c r="FSS25" s="1116"/>
      <c r="FST25" s="1116"/>
      <c r="FSU25" s="1116"/>
      <c r="FSV25" s="1116"/>
      <c r="FSW25" s="1116"/>
      <c r="FSX25" s="1116"/>
      <c r="FSY25" s="1116"/>
      <c r="FSZ25" s="1116"/>
      <c r="FTA25" s="1116"/>
      <c r="FTB25" s="1116"/>
      <c r="FTC25" s="1116"/>
      <c r="FTD25" s="1116"/>
      <c r="FTE25" s="1116"/>
      <c r="FTF25" s="1116"/>
      <c r="FTG25" s="1116"/>
      <c r="FTH25" s="1116"/>
      <c r="FTI25" s="1116"/>
      <c r="FTJ25" s="1116"/>
      <c r="FTK25" s="1116"/>
      <c r="FTL25" s="1116"/>
      <c r="FTM25" s="1116"/>
      <c r="FTN25" s="1116"/>
      <c r="FTO25" s="1116"/>
      <c r="FTP25" s="1116"/>
      <c r="FTQ25" s="1116"/>
      <c r="FTR25" s="1116"/>
      <c r="FTS25" s="1116"/>
      <c r="FTT25" s="1116"/>
      <c r="FTU25" s="1116"/>
      <c r="FTV25" s="1116"/>
      <c r="FTW25" s="1116"/>
      <c r="FTX25" s="1116"/>
      <c r="FTY25" s="1116"/>
      <c r="FTZ25" s="1116"/>
      <c r="FUA25" s="1116"/>
      <c r="FUB25" s="1116"/>
      <c r="FUC25" s="1116"/>
      <c r="FUD25" s="1116"/>
      <c r="FUE25" s="1116"/>
      <c r="FUF25" s="1116"/>
      <c r="FUG25" s="1116"/>
      <c r="FUH25" s="1116"/>
      <c r="FUI25" s="1116"/>
      <c r="FUJ25" s="1116"/>
      <c r="FUK25" s="1116"/>
      <c r="FUL25" s="1116"/>
      <c r="FUM25" s="1116"/>
      <c r="FUN25" s="1116"/>
      <c r="FUO25" s="1116"/>
      <c r="FUP25" s="1116"/>
      <c r="FUQ25" s="1116"/>
      <c r="FUR25" s="1116"/>
      <c r="FUS25" s="1116"/>
      <c r="FUT25" s="1116"/>
      <c r="FUU25" s="1116"/>
      <c r="FUV25" s="1116"/>
      <c r="FUW25" s="1116"/>
      <c r="FUX25" s="1116"/>
      <c r="FUY25" s="1116"/>
      <c r="FUZ25" s="1116"/>
      <c r="FVA25" s="1116"/>
      <c r="FVB25" s="1116"/>
      <c r="FVC25" s="1116"/>
      <c r="FVD25" s="1116"/>
      <c r="FVE25" s="1116"/>
      <c r="FVF25" s="1116"/>
      <c r="FVG25" s="1116"/>
      <c r="FVH25" s="1116"/>
      <c r="FVI25" s="1116"/>
      <c r="FVJ25" s="1116"/>
      <c r="FVK25" s="1116"/>
      <c r="FVL25" s="1116"/>
      <c r="FVM25" s="1116"/>
      <c r="FVN25" s="1116"/>
      <c r="FVO25" s="1116"/>
      <c r="FVP25" s="1116"/>
      <c r="FVQ25" s="1116"/>
      <c r="FVR25" s="1116"/>
      <c r="FVS25" s="1116"/>
      <c r="FVT25" s="1116"/>
      <c r="FVU25" s="1116"/>
      <c r="FVV25" s="1116"/>
      <c r="FVW25" s="1116"/>
      <c r="FVX25" s="1116"/>
      <c r="FVY25" s="1116"/>
      <c r="FVZ25" s="1116"/>
      <c r="FWA25" s="1116"/>
      <c r="FWB25" s="1116"/>
      <c r="FWC25" s="1116"/>
      <c r="FWD25" s="1116"/>
      <c r="FWE25" s="1116"/>
      <c r="FWF25" s="1116"/>
      <c r="FWG25" s="1116"/>
      <c r="FWH25" s="1116"/>
      <c r="FWI25" s="1116"/>
      <c r="FWJ25" s="1116"/>
      <c r="FWK25" s="1116"/>
      <c r="FWL25" s="1116"/>
      <c r="FWM25" s="1116"/>
      <c r="FWN25" s="1116"/>
      <c r="FWO25" s="1116"/>
      <c r="FWP25" s="1116"/>
      <c r="FWQ25" s="1116"/>
      <c r="FWR25" s="1116"/>
      <c r="FWS25" s="1116"/>
      <c r="FWT25" s="1116"/>
      <c r="FWU25" s="1116"/>
      <c r="FWV25" s="1116"/>
      <c r="FWW25" s="1116"/>
      <c r="FWX25" s="1116"/>
      <c r="FWY25" s="1116"/>
      <c r="FWZ25" s="1116"/>
      <c r="FXA25" s="1116"/>
      <c r="FXB25" s="1116"/>
      <c r="FXC25" s="1116"/>
      <c r="FXD25" s="1116"/>
      <c r="FXE25" s="1116"/>
      <c r="FXF25" s="1116"/>
      <c r="FXG25" s="1116"/>
      <c r="FXH25" s="1116"/>
      <c r="FXI25" s="1116"/>
      <c r="FXJ25" s="1116"/>
      <c r="FXK25" s="1116"/>
      <c r="FXL25" s="1116"/>
      <c r="FXM25" s="1116"/>
      <c r="FXN25" s="1116"/>
      <c r="FXO25" s="1116"/>
      <c r="FXP25" s="1116"/>
      <c r="FXQ25" s="1116"/>
      <c r="FXR25" s="1116"/>
      <c r="FXS25" s="1116"/>
      <c r="FXT25" s="1116"/>
      <c r="FXU25" s="1116"/>
      <c r="FXV25" s="1116"/>
      <c r="FXW25" s="1116"/>
      <c r="FXX25" s="1116"/>
      <c r="FXY25" s="1116"/>
      <c r="FXZ25" s="1116"/>
      <c r="FYA25" s="1116"/>
      <c r="FYB25" s="1116"/>
      <c r="FYC25" s="1116"/>
      <c r="FYD25" s="1116"/>
      <c r="FYE25" s="1116"/>
      <c r="FYF25" s="1116"/>
      <c r="FYG25" s="1116"/>
      <c r="FYH25" s="1116"/>
      <c r="FYI25" s="1116"/>
      <c r="FYJ25" s="1116"/>
      <c r="FYK25" s="1116"/>
      <c r="FYL25" s="1116"/>
      <c r="FYM25" s="1116"/>
      <c r="FYN25" s="1116"/>
      <c r="FYO25" s="1116"/>
      <c r="FYP25" s="1116"/>
      <c r="FYQ25" s="1116"/>
      <c r="FYR25" s="1116"/>
      <c r="FYS25" s="1116"/>
      <c r="FYT25" s="1116"/>
      <c r="FYU25" s="1116"/>
      <c r="FYV25" s="1116"/>
      <c r="FYW25" s="1116"/>
      <c r="FYX25" s="1116"/>
      <c r="FYY25" s="1116"/>
      <c r="FYZ25" s="1116"/>
      <c r="FZA25" s="1116"/>
      <c r="FZB25" s="1116"/>
      <c r="FZC25" s="1116"/>
      <c r="FZD25" s="1116"/>
      <c r="FZE25" s="1116"/>
      <c r="FZF25" s="1116"/>
      <c r="FZG25" s="1116"/>
      <c r="FZH25" s="1116"/>
      <c r="FZI25" s="1116"/>
      <c r="FZJ25" s="1116"/>
      <c r="FZK25" s="1116"/>
      <c r="FZL25" s="1116"/>
      <c r="FZM25" s="1116"/>
      <c r="FZN25" s="1116"/>
      <c r="FZO25" s="1116"/>
      <c r="FZP25" s="1116"/>
      <c r="FZQ25" s="1116"/>
      <c r="FZR25" s="1116"/>
      <c r="FZS25" s="1116"/>
      <c r="FZT25" s="1116"/>
      <c r="FZU25" s="1116"/>
      <c r="FZV25" s="1116"/>
      <c r="FZW25" s="1116"/>
      <c r="FZX25" s="1116"/>
      <c r="FZY25" s="1116"/>
      <c r="FZZ25" s="1116"/>
      <c r="GAA25" s="1116"/>
      <c r="GAB25" s="1116"/>
      <c r="GAC25" s="1116"/>
      <c r="GAD25" s="1116"/>
      <c r="GAE25" s="1116"/>
      <c r="GAF25" s="1116"/>
      <c r="GAG25" s="1116"/>
      <c r="GAH25" s="1116"/>
      <c r="GAI25" s="1116"/>
      <c r="GAJ25" s="1116"/>
      <c r="GAK25" s="1116"/>
      <c r="GAL25" s="1116"/>
      <c r="GAM25" s="1116"/>
      <c r="GAN25" s="1116"/>
      <c r="GAO25" s="1116"/>
      <c r="GAP25" s="1116"/>
      <c r="GAQ25" s="1116"/>
      <c r="GAR25" s="1116"/>
      <c r="GAS25" s="1116"/>
      <c r="GAT25" s="1116"/>
      <c r="GAU25" s="1116"/>
      <c r="GAV25" s="1116"/>
      <c r="GAW25" s="1116"/>
      <c r="GAX25" s="1116"/>
      <c r="GAY25" s="1116"/>
      <c r="GAZ25" s="1116"/>
      <c r="GBA25" s="1116"/>
      <c r="GBB25" s="1116"/>
      <c r="GBC25" s="1116"/>
      <c r="GBD25" s="1116"/>
      <c r="GBE25" s="1116"/>
      <c r="GBF25" s="1116"/>
      <c r="GBG25" s="1116"/>
      <c r="GBH25" s="1116"/>
      <c r="GBI25" s="1116"/>
      <c r="GBJ25" s="1116"/>
      <c r="GBK25" s="1116"/>
      <c r="GBL25" s="1116"/>
      <c r="GBM25" s="1116"/>
      <c r="GBN25" s="1116"/>
      <c r="GBO25" s="1116"/>
      <c r="GBP25" s="1116"/>
      <c r="GBQ25" s="1116"/>
      <c r="GBR25" s="1116"/>
      <c r="GBS25" s="1116"/>
      <c r="GBT25" s="1116"/>
      <c r="GBU25" s="1116"/>
      <c r="GBV25" s="1116"/>
      <c r="GBW25" s="1116"/>
      <c r="GBX25" s="1116"/>
      <c r="GBY25" s="1116"/>
      <c r="GBZ25" s="1116"/>
      <c r="GCA25" s="1116"/>
      <c r="GCB25" s="1116"/>
      <c r="GCC25" s="1116"/>
      <c r="GCD25" s="1116"/>
      <c r="GCE25" s="1116"/>
      <c r="GCF25" s="1116"/>
      <c r="GCG25" s="1116"/>
      <c r="GCH25" s="1116"/>
      <c r="GCI25" s="1116"/>
      <c r="GCJ25" s="1116"/>
      <c r="GCK25" s="1116"/>
      <c r="GCL25" s="1116"/>
      <c r="GCM25" s="1116"/>
      <c r="GCN25" s="1116"/>
      <c r="GCO25" s="1116"/>
      <c r="GCP25" s="1116"/>
      <c r="GCQ25" s="1116"/>
      <c r="GCR25" s="1116"/>
      <c r="GCS25" s="1116"/>
      <c r="GCT25" s="1116"/>
      <c r="GCU25" s="1116"/>
      <c r="GCV25" s="1116"/>
      <c r="GCW25" s="1116"/>
      <c r="GCX25" s="1116"/>
      <c r="GCY25" s="1116"/>
      <c r="GCZ25" s="1116"/>
      <c r="GDA25" s="1116"/>
      <c r="GDB25" s="1116"/>
      <c r="GDC25" s="1116"/>
      <c r="GDD25" s="1116"/>
      <c r="GDE25" s="1116"/>
      <c r="GDF25" s="1116"/>
      <c r="GDG25" s="1116"/>
      <c r="GDH25" s="1116"/>
      <c r="GDI25" s="1116"/>
      <c r="GDJ25" s="1116"/>
      <c r="GDK25" s="1116"/>
      <c r="GDL25" s="1116"/>
      <c r="GDM25" s="1116"/>
      <c r="GDN25" s="1116"/>
      <c r="GDO25" s="1116"/>
      <c r="GDP25" s="1116"/>
      <c r="GDQ25" s="1116"/>
      <c r="GDR25" s="1116"/>
      <c r="GDS25" s="1116"/>
      <c r="GDT25" s="1116"/>
      <c r="GDU25" s="1116"/>
      <c r="GDV25" s="1116"/>
      <c r="GDW25" s="1116"/>
      <c r="GDX25" s="1116"/>
      <c r="GDY25" s="1116"/>
      <c r="GDZ25" s="1116"/>
      <c r="GEA25" s="1116"/>
      <c r="GEB25" s="1116"/>
      <c r="GEC25" s="1116"/>
      <c r="GED25" s="1116"/>
      <c r="GEE25" s="1116"/>
      <c r="GEF25" s="1116"/>
      <c r="GEG25" s="1116"/>
      <c r="GEH25" s="1116"/>
      <c r="GEI25" s="1116"/>
      <c r="GEJ25" s="1116"/>
      <c r="GEK25" s="1116"/>
      <c r="GEL25" s="1116"/>
      <c r="GEM25" s="1116"/>
      <c r="GEN25" s="1116"/>
      <c r="GEO25" s="1116"/>
      <c r="GEP25" s="1116"/>
      <c r="GEQ25" s="1116"/>
      <c r="GER25" s="1116"/>
      <c r="GES25" s="1116"/>
      <c r="GET25" s="1116"/>
      <c r="GEU25" s="1116"/>
      <c r="GEV25" s="1116"/>
      <c r="GEW25" s="1116"/>
      <c r="GEX25" s="1116"/>
      <c r="GEY25" s="1116"/>
      <c r="GEZ25" s="1116"/>
      <c r="GFA25" s="1116"/>
      <c r="GFB25" s="1116"/>
      <c r="GFC25" s="1116"/>
      <c r="GFD25" s="1116"/>
      <c r="GFE25" s="1116"/>
      <c r="GFF25" s="1116"/>
      <c r="GFG25" s="1116"/>
      <c r="GFH25" s="1116"/>
      <c r="GFI25" s="1116"/>
      <c r="GFJ25" s="1116"/>
      <c r="GFK25" s="1116"/>
      <c r="GFL25" s="1116"/>
      <c r="GFM25" s="1116"/>
      <c r="GFN25" s="1116"/>
      <c r="GFO25" s="1116"/>
      <c r="GFP25" s="1116"/>
      <c r="GFQ25" s="1116"/>
      <c r="GFR25" s="1116"/>
      <c r="GFS25" s="1116"/>
      <c r="GFT25" s="1116"/>
      <c r="GFU25" s="1116"/>
      <c r="GFV25" s="1116"/>
      <c r="GFW25" s="1116"/>
      <c r="GFX25" s="1116"/>
      <c r="GFY25" s="1116"/>
      <c r="GFZ25" s="1116"/>
      <c r="GGA25" s="1116"/>
      <c r="GGB25" s="1116"/>
      <c r="GGC25" s="1116"/>
      <c r="GGD25" s="1116"/>
      <c r="GGE25" s="1116"/>
      <c r="GGF25" s="1116"/>
      <c r="GGG25" s="1116"/>
      <c r="GGH25" s="1116"/>
      <c r="GGI25" s="1116"/>
      <c r="GGJ25" s="1116"/>
      <c r="GGK25" s="1116"/>
      <c r="GGL25" s="1116"/>
      <c r="GGM25" s="1116"/>
      <c r="GGN25" s="1116"/>
      <c r="GGO25" s="1116"/>
      <c r="GGP25" s="1116"/>
      <c r="GGQ25" s="1116"/>
      <c r="GGR25" s="1116"/>
      <c r="GGS25" s="1116"/>
      <c r="GGT25" s="1116"/>
      <c r="GGU25" s="1116"/>
      <c r="GGV25" s="1116"/>
      <c r="GGW25" s="1116"/>
      <c r="GGX25" s="1116"/>
      <c r="GGY25" s="1116"/>
      <c r="GGZ25" s="1116"/>
      <c r="GHA25" s="1116"/>
      <c r="GHB25" s="1116"/>
      <c r="GHC25" s="1116"/>
      <c r="GHD25" s="1116"/>
      <c r="GHE25" s="1116"/>
      <c r="GHF25" s="1116"/>
      <c r="GHG25" s="1116"/>
      <c r="GHH25" s="1116"/>
      <c r="GHI25" s="1116"/>
      <c r="GHJ25" s="1116"/>
      <c r="GHK25" s="1116"/>
      <c r="GHL25" s="1116"/>
      <c r="GHM25" s="1116"/>
      <c r="GHN25" s="1116"/>
      <c r="GHO25" s="1116"/>
      <c r="GHP25" s="1116"/>
      <c r="GHQ25" s="1116"/>
      <c r="GHR25" s="1116"/>
      <c r="GHS25" s="1116"/>
      <c r="GHT25" s="1116"/>
      <c r="GHU25" s="1116"/>
      <c r="GHV25" s="1116"/>
      <c r="GHW25" s="1116"/>
      <c r="GHX25" s="1116"/>
      <c r="GHY25" s="1116"/>
      <c r="GHZ25" s="1116"/>
      <c r="GIA25" s="1116"/>
      <c r="GIB25" s="1116"/>
      <c r="GIC25" s="1116"/>
      <c r="GID25" s="1116"/>
      <c r="GIE25" s="1116"/>
      <c r="GIF25" s="1116"/>
      <c r="GIG25" s="1116"/>
      <c r="GIH25" s="1116"/>
      <c r="GII25" s="1116"/>
      <c r="GIJ25" s="1116"/>
      <c r="GIK25" s="1116"/>
      <c r="GIL25" s="1116"/>
      <c r="GIM25" s="1116"/>
      <c r="GIN25" s="1116"/>
      <c r="GIO25" s="1116"/>
      <c r="GIP25" s="1116"/>
      <c r="GIQ25" s="1116"/>
      <c r="GIR25" s="1116"/>
      <c r="GIS25" s="1116"/>
      <c r="GIT25" s="1116"/>
      <c r="GIU25" s="1116"/>
      <c r="GIV25" s="1116"/>
      <c r="GIW25" s="1116"/>
      <c r="GIX25" s="1116"/>
      <c r="GIY25" s="1116"/>
      <c r="GIZ25" s="1116"/>
      <c r="GJA25" s="1116"/>
      <c r="GJB25" s="1116"/>
      <c r="GJC25" s="1116"/>
      <c r="GJD25" s="1116"/>
      <c r="GJE25" s="1116"/>
      <c r="GJF25" s="1116"/>
      <c r="GJG25" s="1116"/>
      <c r="GJH25" s="1116"/>
      <c r="GJI25" s="1116"/>
      <c r="GJJ25" s="1116"/>
      <c r="GJK25" s="1116"/>
      <c r="GJL25" s="1116"/>
      <c r="GJM25" s="1116"/>
      <c r="GJN25" s="1116"/>
      <c r="GJO25" s="1116"/>
      <c r="GJP25" s="1116"/>
      <c r="GJQ25" s="1116"/>
      <c r="GJR25" s="1116"/>
      <c r="GJS25" s="1116"/>
      <c r="GJT25" s="1116"/>
      <c r="GJU25" s="1116"/>
      <c r="GJV25" s="1116"/>
      <c r="GJW25" s="1116"/>
      <c r="GJX25" s="1116"/>
      <c r="GJY25" s="1116"/>
      <c r="GJZ25" s="1116"/>
      <c r="GKA25" s="1116"/>
      <c r="GKB25" s="1116"/>
      <c r="GKC25" s="1116"/>
      <c r="GKD25" s="1116"/>
      <c r="GKE25" s="1116"/>
      <c r="GKF25" s="1116"/>
      <c r="GKG25" s="1116"/>
      <c r="GKH25" s="1116"/>
      <c r="GKI25" s="1116"/>
      <c r="GKJ25" s="1116"/>
      <c r="GKK25" s="1116"/>
      <c r="GKL25" s="1116"/>
      <c r="GKM25" s="1116"/>
      <c r="GKN25" s="1116"/>
      <c r="GKO25" s="1116"/>
      <c r="GKP25" s="1116"/>
      <c r="GKQ25" s="1116"/>
      <c r="GKR25" s="1116"/>
      <c r="GKS25" s="1116"/>
      <c r="GKT25" s="1116"/>
      <c r="GKU25" s="1116"/>
      <c r="GKV25" s="1116"/>
      <c r="GKW25" s="1116"/>
      <c r="GKX25" s="1116"/>
      <c r="GKY25" s="1116"/>
      <c r="GKZ25" s="1116"/>
      <c r="GLA25" s="1116"/>
      <c r="GLB25" s="1116"/>
      <c r="GLC25" s="1116"/>
      <c r="GLD25" s="1116"/>
      <c r="GLE25" s="1116"/>
      <c r="GLF25" s="1116"/>
      <c r="GLG25" s="1116"/>
      <c r="GLH25" s="1116"/>
      <c r="GLI25" s="1116"/>
      <c r="GLJ25" s="1116"/>
      <c r="GLK25" s="1116"/>
      <c r="GLL25" s="1116"/>
      <c r="GLM25" s="1116"/>
      <c r="GLN25" s="1116"/>
      <c r="GLO25" s="1116"/>
      <c r="GLP25" s="1116"/>
      <c r="GLQ25" s="1116"/>
      <c r="GLR25" s="1116"/>
      <c r="GLS25" s="1116"/>
      <c r="GLT25" s="1116"/>
      <c r="GLU25" s="1116"/>
      <c r="GLV25" s="1116"/>
      <c r="GLW25" s="1116"/>
      <c r="GLX25" s="1116"/>
      <c r="GLY25" s="1116"/>
      <c r="GLZ25" s="1116"/>
      <c r="GMA25" s="1116"/>
      <c r="GMB25" s="1116"/>
      <c r="GMC25" s="1116"/>
      <c r="GMD25" s="1116"/>
      <c r="GME25" s="1116"/>
      <c r="GMF25" s="1116"/>
      <c r="GMG25" s="1116"/>
      <c r="GMH25" s="1116"/>
      <c r="GMI25" s="1116"/>
      <c r="GMJ25" s="1116"/>
      <c r="GMK25" s="1116"/>
      <c r="GML25" s="1116"/>
      <c r="GMM25" s="1116"/>
      <c r="GMN25" s="1116"/>
      <c r="GMO25" s="1116"/>
      <c r="GMP25" s="1116"/>
      <c r="GMQ25" s="1116"/>
      <c r="GMR25" s="1116"/>
      <c r="GMS25" s="1116"/>
      <c r="GMT25" s="1116"/>
      <c r="GMU25" s="1116"/>
      <c r="GMV25" s="1116"/>
      <c r="GMW25" s="1116"/>
      <c r="GMX25" s="1116"/>
      <c r="GMY25" s="1116"/>
      <c r="GMZ25" s="1116"/>
      <c r="GNA25" s="1116"/>
      <c r="GNB25" s="1116"/>
      <c r="GNC25" s="1116"/>
      <c r="GND25" s="1116"/>
      <c r="GNE25" s="1116"/>
      <c r="GNF25" s="1116"/>
      <c r="GNG25" s="1116"/>
      <c r="GNH25" s="1116"/>
      <c r="GNI25" s="1116"/>
      <c r="GNJ25" s="1116"/>
      <c r="GNK25" s="1116"/>
      <c r="GNL25" s="1116"/>
      <c r="GNM25" s="1116"/>
      <c r="GNN25" s="1116"/>
      <c r="GNO25" s="1116"/>
      <c r="GNP25" s="1116"/>
      <c r="GNQ25" s="1116"/>
      <c r="GNR25" s="1116"/>
      <c r="GNS25" s="1116"/>
      <c r="GNT25" s="1116"/>
      <c r="GNU25" s="1116"/>
      <c r="GNV25" s="1116"/>
      <c r="GNW25" s="1116"/>
      <c r="GNX25" s="1116"/>
      <c r="GNY25" s="1116"/>
      <c r="GNZ25" s="1116"/>
      <c r="GOA25" s="1116"/>
      <c r="GOB25" s="1116"/>
      <c r="GOC25" s="1116"/>
      <c r="GOD25" s="1116"/>
      <c r="GOE25" s="1116"/>
      <c r="GOF25" s="1116"/>
      <c r="GOG25" s="1116"/>
      <c r="GOH25" s="1116"/>
      <c r="GOI25" s="1116"/>
      <c r="GOJ25" s="1116"/>
      <c r="GOK25" s="1116"/>
      <c r="GOL25" s="1116"/>
      <c r="GOM25" s="1116"/>
      <c r="GON25" s="1116"/>
      <c r="GOO25" s="1116"/>
      <c r="GOP25" s="1116"/>
      <c r="GOQ25" s="1116"/>
      <c r="GOR25" s="1116"/>
      <c r="GOS25" s="1116"/>
      <c r="GOT25" s="1116"/>
      <c r="GOU25" s="1116"/>
      <c r="GOV25" s="1116"/>
      <c r="GOW25" s="1116"/>
      <c r="GOX25" s="1116"/>
      <c r="GOY25" s="1116"/>
      <c r="GOZ25" s="1116"/>
      <c r="GPA25" s="1116"/>
      <c r="GPB25" s="1116"/>
      <c r="GPC25" s="1116"/>
      <c r="GPD25" s="1116"/>
      <c r="GPE25" s="1116"/>
      <c r="GPF25" s="1116"/>
      <c r="GPG25" s="1116"/>
      <c r="GPH25" s="1116"/>
      <c r="GPI25" s="1116"/>
      <c r="GPJ25" s="1116"/>
      <c r="GPK25" s="1116"/>
      <c r="GPL25" s="1116"/>
      <c r="GPM25" s="1116"/>
      <c r="GPN25" s="1116"/>
      <c r="GPO25" s="1116"/>
      <c r="GPP25" s="1116"/>
      <c r="GPQ25" s="1116"/>
      <c r="GPR25" s="1116"/>
      <c r="GPS25" s="1116"/>
      <c r="GPT25" s="1116"/>
      <c r="GPU25" s="1116"/>
      <c r="GPV25" s="1116"/>
      <c r="GPW25" s="1116"/>
      <c r="GPX25" s="1116"/>
      <c r="GPY25" s="1116"/>
      <c r="GPZ25" s="1116"/>
      <c r="GQA25" s="1116"/>
      <c r="GQB25" s="1116"/>
      <c r="GQC25" s="1116"/>
      <c r="GQD25" s="1116"/>
      <c r="GQE25" s="1116"/>
      <c r="GQF25" s="1116"/>
      <c r="GQG25" s="1116"/>
      <c r="GQH25" s="1116"/>
      <c r="GQI25" s="1116"/>
      <c r="GQJ25" s="1116"/>
      <c r="GQK25" s="1116"/>
      <c r="GQL25" s="1116"/>
      <c r="GQM25" s="1116"/>
      <c r="GQN25" s="1116"/>
      <c r="GQO25" s="1116"/>
      <c r="GQP25" s="1116"/>
      <c r="GQQ25" s="1116"/>
      <c r="GQR25" s="1116"/>
      <c r="GQS25" s="1116"/>
      <c r="GQT25" s="1116"/>
      <c r="GQU25" s="1116"/>
      <c r="GQV25" s="1116"/>
      <c r="GQW25" s="1116"/>
      <c r="GQX25" s="1116"/>
      <c r="GQY25" s="1116"/>
      <c r="GQZ25" s="1116"/>
      <c r="GRA25" s="1116"/>
      <c r="GRB25" s="1116"/>
      <c r="GRC25" s="1116"/>
      <c r="GRD25" s="1116"/>
      <c r="GRE25" s="1116"/>
      <c r="GRF25" s="1116"/>
      <c r="GRG25" s="1116"/>
      <c r="GRH25" s="1116"/>
      <c r="GRI25" s="1116"/>
      <c r="GRJ25" s="1116"/>
      <c r="GRK25" s="1116"/>
      <c r="GRL25" s="1116"/>
      <c r="GRM25" s="1116"/>
      <c r="GRN25" s="1116"/>
      <c r="GRO25" s="1116"/>
      <c r="GRP25" s="1116"/>
      <c r="GRQ25" s="1116"/>
      <c r="GRR25" s="1116"/>
      <c r="GRS25" s="1116"/>
      <c r="GRT25" s="1116"/>
      <c r="GRU25" s="1116"/>
      <c r="GRV25" s="1116"/>
      <c r="GRW25" s="1116"/>
      <c r="GRX25" s="1116"/>
      <c r="GRY25" s="1116"/>
      <c r="GRZ25" s="1116"/>
      <c r="GSA25" s="1116"/>
      <c r="GSB25" s="1116"/>
      <c r="GSC25" s="1116"/>
      <c r="GSD25" s="1116"/>
      <c r="GSE25" s="1116"/>
      <c r="GSF25" s="1116"/>
      <c r="GSG25" s="1116"/>
      <c r="GSH25" s="1116"/>
      <c r="GSI25" s="1116"/>
      <c r="GSJ25" s="1116"/>
      <c r="GSK25" s="1116"/>
      <c r="GSL25" s="1116"/>
      <c r="GSM25" s="1116"/>
      <c r="GSN25" s="1116"/>
      <c r="GSO25" s="1116"/>
      <c r="GSP25" s="1116"/>
      <c r="GSQ25" s="1116"/>
      <c r="GSR25" s="1116"/>
      <c r="GSS25" s="1116"/>
      <c r="GST25" s="1116"/>
      <c r="GSU25" s="1116"/>
      <c r="GSV25" s="1116"/>
      <c r="GSW25" s="1116"/>
      <c r="GSX25" s="1116"/>
      <c r="GSY25" s="1116"/>
      <c r="GSZ25" s="1116"/>
      <c r="GTA25" s="1116"/>
      <c r="GTB25" s="1116"/>
      <c r="GTC25" s="1116"/>
      <c r="GTD25" s="1116"/>
      <c r="GTE25" s="1116"/>
      <c r="GTF25" s="1116"/>
      <c r="GTG25" s="1116"/>
      <c r="GTH25" s="1116"/>
      <c r="GTI25" s="1116"/>
      <c r="GTJ25" s="1116"/>
      <c r="GTK25" s="1116"/>
      <c r="GTL25" s="1116"/>
      <c r="GTM25" s="1116"/>
      <c r="GTN25" s="1116"/>
      <c r="GTO25" s="1116"/>
      <c r="GTP25" s="1116"/>
      <c r="GTQ25" s="1116"/>
      <c r="GTR25" s="1116"/>
      <c r="GTS25" s="1116"/>
      <c r="GTT25" s="1116"/>
      <c r="GTU25" s="1116"/>
      <c r="GTV25" s="1116"/>
      <c r="GTW25" s="1116"/>
      <c r="GTX25" s="1116"/>
      <c r="GTY25" s="1116"/>
      <c r="GTZ25" s="1116"/>
      <c r="GUA25" s="1116"/>
      <c r="GUB25" s="1116"/>
      <c r="GUC25" s="1116"/>
      <c r="GUD25" s="1116"/>
      <c r="GUE25" s="1116"/>
      <c r="GUF25" s="1116"/>
      <c r="GUG25" s="1116"/>
      <c r="GUH25" s="1116"/>
      <c r="GUI25" s="1116"/>
      <c r="GUJ25" s="1116"/>
      <c r="GUK25" s="1116"/>
      <c r="GUL25" s="1116"/>
      <c r="GUM25" s="1116"/>
      <c r="GUN25" s="1116"/>
      <c r="GUO25" s="1116"/>
      <c r="GUP25" s="1116"/>
      <c r="GUQ25" s="1116"/>
      <c r="GUR25" s="1116"/>
      <c r="GUS25" s="1116"/>
      <c r="GUT25" s="1116"/>
      <c r="GUU25" s="1116"/>
      <c r="GUV25" s="1116"/>
      <c r="GUW25" s="1116"/>
      <c r="GUX25" s="1116"/>
      <c r="GUY25" s="1116"/>
      <c r="GUZ25" s="1116"/>
      <c r="GVA25" s="1116"/>
      <c r="GVB25" s="1116"/>
      <c r="GVC25" s="1116"/>
      <c r="GVD25" s="1116"/>
      <c r="GVE25" s="1116"/>
      <c r="GVF25" s="1116"/>
      <c r="GVG25" s="1116"/>
      <c r="GVH25" s="1116"/>
      <c r="GVI25" s="1116"/>
      <c r="GVJ25" s="1116"/>
      <c r="GVK25" s="1116"/>
      <c r="GVL25" s="1116"/>
      <c r="GVM25" s="1116"/>
      <c r="GVN25" s="1116"/>
      <c r="GVO25" s="1116"/>
      <c r="GVP25" s="1116"/>
      <c r="GVQ25" s="1116"/>
      <c r="GVR25" s="1116"/>
      <c r="GVS25" s="1116"/>
      <c r="GVT25" s="1116"/>
      <c r="GVU25" s="1116"/>
      <c r="GVV25" s="1116"/>
      <c r="GVW25" s="1116"/>
      <c r="GVX25" s="1116"/>
      <c r="GVY25" s="1116"/>
      <c r="GVZ25" s="1116"/>
      <c r="GWA25" s="1116"/>
      <c r="GWB25" s="1116"/>
      <c r="GWC25" s="1116"/>
      <c r="GWD25" s="1116"/>
      <c r="GWE25" s="1116"/>
      <c r="GWF25" s="1116"/>
      <c r="GWG25" s="1116"/>
      <c r="GWH25" s="1116"/>
      <c r="GWI25" s="1116"/>
      <c r="GWJ25" s="1116"/>
      <c r="GWK25" s="1116"/>
      <c r="GWL25" s="1116"/>
      <c r="GWM25" s="1116"/>
      <c r="GWN25" s="1116"/>
      <c r="GWO25" s="1116"/>
      <c r="GWP25" s="1116"/>
      <c r="GWQ25" s="1116"/>
      <c r="GWR25" s="1116"/>
      <c r="GWS25" s="1116"/>
      <c r="GWT25" s="1116"/>
      <c r="GWU25" s="1116"/>
      <c r="GWV25" s="1116"/>
      <c r="GWW25" s="1116"/>
      <c r="GWX25" s="1116"/>
      <c r="GWY25" s="1116"/>
      <c r="GWZ25" s="1116"/>
      <c r="GXA25" s="1116"/>
      <c r="GXB25" s="1116"/>
      <c r="GXC25" s="1116"/>
      <c r="GXD25" s="1116"/>
      <c r="GXE25" s="1116"/>
      <c r="GXF25" s="1116"/>
      <c r="GXG25" s="1116"/>
      <c r="GXH25" s="1116"/>
      <c r="GXI25" s="1116"/>
      <c r="GXJ25" s="1116"/>
      <c r="GXK25" s="1116"/>
      <c r="GXL25" s="1116"/>
      <c r="GXM25" s="1116"/>
      <c r="GXN25" s="1116"/>
      <c r="GXO25" s="1116"/>
      <c r="GXP25" s="1116"/>
      <c r="GXQ25" s="1116"/>
      <c r="GXR25" s="1116"/>
      <c r="GXS25" s="1116"/>
      <c r="GXT25" s="1116"/>
      <c r="GXU25" s="1116"/>
      <c r="GXV25" s="1116"/>
      <c r="GXW25" s="1116"/>
      <c r="GXX25" s="1116"/>
      <c r="GXY25" s="1116"/>
      <c r="GXZ25" s="1116"/>
      <c r="GYA25" s="1116"/>
      <c r="GYB25" s="1116"/>
      <c r="GYC25" s="1116"/>
      <c r="GYD25" s="1116"/>
      <c r="GYE25" s="1116"/>
      <c r="GYF25" s="1116"/>
      <c r="GYG25" s="1116"/>
      <c r="GYH25" s="1116"/>
      <c r="GYI25" s="1116"/>
      <c r="GYJ25" s="1116"/>
      <c r="GYK25" s="1116"/>
      <c r="GYL25" s="1116"/>
      <c r="GYM25" s="1116"/>
      <c r="GYN25" s="1116"/>
      <c r="GYO25" s="1116"/>
      <c r="GYP25" s="1116"/>
      <c r="GYQ25" s="1116"/>
      <c r="GYR25" s="1116"/>
      <c r="GYS25" s="1116"/>
      <c r="GYT25" s="1116"/>
      <c r="GYU25" s="1116"/>
      <c r="GYV25" s="1116"/>
      <c r="GYW25" s="1116"/>
      <c r="GYX25" s="1116"/>
      <c r="GYY25" s="1116"/>
      <c r="GYZ25" s="1116"/>
      <c r="GZA25" s="1116"/>
      <c r="GZB25" s="1116"/>
      <c r="GZC25" s="1116"/>
      <c r="GZD25" s="1116"/>
      <c r="GZE25" s="1116"/>
      <c r="GZF25" s="1116"/>
      <c r="GZG25" s="1116"/>
      <c r="GZH25" s="1116"/>
      <c r="GZI25" s="1116"/>
      <c r="GZJ25" s="1116"/>
      <c r="GZK25" s="1116"/>
      <c r="GZL25" s="1116"/>
      <c r="GZM25" s="1116"/>
      <c r="GZN25" s="1116"/>
      <c r="GZO25" s="1116"/>
      <c r="GZP25" s="1116"/>
      <c r="GZQ25" s="1116"/>
      <c r="GZR25" s="1116"/>
      <c r="GZS25" s="1116"/>
      <c r="GZT25" s="1116"/>
      <c r="GZU25" s="1116"/>
      <c r="GZV25" s="1116"/>
      <c r="GZW25" s="1116"/>
      <c r="GZX25" s="1116"/>
      <c r="GZY25" s="1116"/>
      <c r="GZZ25" s="1116"/>
      <c r="HAA25" s="1116"/>
      <c r="HAB25" s="1116"/>
      <c r="HAC25" s="1116"/>
      <c r="HAD25" s="1116"/>
      <c r="HAE25" s="1116"/>
      <c r="HAF25" s="1116"/>
      <c r="HAG25" s="1116"/>
      <c r="HAH25" s="1116"/>
      <c r="HAI25" s="1116"/>
      <c r="HAJ25" s="1116"/>
      <c r="HAK25" s="1116"/>
      <c r="HAL25" s="1116"/>
      <c r="HAM25" s="1116"/>
      <c r="HAN25" s="1116"/>
      <c r="HAO25" s="1116"/>
      <c r="HAP25" s="1116"/>
      <c r="HAQ25" s="1116"/>
      <c r="HAR25" s="1116"/>
      <c r="HAS25" s="1116"/>
      <c r="HAT25" s="1116"/>
      <c r="HAU25" s="1116"/>
      <c r="HAV25" s="1116"/>
      <c r="HAW25" s="1116"/>
      <c r="HAX25" s="1116"/>
      <c r="HAY25" s="1116"/>
      <c r="HAZ25" s="1116"/>
      <c r="HBA25" s="1116"/>
      <c r="HBB25" s="1116"/>
      <c r="HBC25" s="1116"/>
      <c r="HBD25" s="1116"/>
      <c r="HBE25" s="1116"/>
      <c r="HBF25" s="1116"/>
      <c r="HBG25" s="1116"/>
      <c r="HBH25" s="1116"/>
      <c r="HBI25" s="1116"/>
      <c r="HBJ25" s="1116"/>
      <c r="HBK25" s="1116"/>
      <c r="HBL25" s="1116"/>
      <c r="HBM25" s="1116"/>
      <c r="HBN25" s="1116"/>
      <c r="HBO25" s="1116"/>
      <c r="HBP25" s="1116"/>
      <c r="HBQ25" s="1116"/>
      <c r="HBR25" s="1116"/>
      <c r="HBS25" s="1116"/>
      <c r="HBT25" s="1116"/>
      <c r="HBU25" s="1116"/>
      <c r="HBV25" s="1116"/>
      <c r="HBW25" s="1116"/>
      <c r="HBX25" s="1116"/>
      <c r="HBY25" s="1116"/>
      <c r="HBZ25" s="1116"/>
      <c r="HCA25" s="1116"/>
      <c r="HCB25" s="1116"/>
      <c r="HCC25" s="1116"/>
      <c r="HCD25" s="1116"/>
      <c r="HCE25" s="1116"/>
      <c r="HCF25" s="1116"/>
      <c r="HCG25" s="1116"/>
      <c r="HCH25" s="1116"/>
      <c r="HCI25" s="1116"/>
      <c r="HCJ25" s="1116"/>
      <c r="HCK25" s="1116"/>
      <c r="HCL25" s="1116"/>
      <c r="HCM25" s="1116"/>
      <c r="HCN25" s="1116"/>
      <c r="HCO25" s="1116"/>
      <c r="HCP25" s="1116"/>
      <c r="HCQ25" s="1116"/>
      <c r="HCR25" s="1116"/>
      <c r="HCS25" s="1116"/>
      <c r="HCT25" s="1116"/>
      <c r="HCU25" s="1116"/>
      <c r="HCV25" s="1116"/>
      <c r="HCW25" s="1116"/>
      <c r="HCX25" s="1116"/>
      <c r="HCY25" s="1116"/>
      <c r="HCZ25" s="1116"/>
      <c r="HDA25" s="1116"/>
      <c r="HDB25" s="1116"/>
      <c r="HDC25" s="1116"/>
      <c r="HDD25" s="1116"/>
      <c r="HDE25" s="1116"/>
      <c r="HDF25" s="1116"/>
      <c r="HDG25" s="1116"/>
      <c r="HDH25" s="1116"/>
      <c r="HDI25" s="1116"/>
      <c r="HDJ25" s="1116"/>
      <c r="HDK25" s="1116"/>
      <c r="HDL25" s="1116"/>
      <c r="HDM25" s="1116"/>
      <c r="HDN25" s="1116"/>
      <c r="HDO25" s="1116"/>
      <c r="HDP25" s="1116"/>
      <c r="HDQ25" s="1116"/>
      <c r="HDR25" s="1116"/>
      <c r="HDS25" s="1116"/>
      <c r="HDT25" s="1116"/>
      <c r="HDU25" s="1116"/>
      <c r="HDV25" s="1116"/>
      <c r="HDW25" s="1116"/>
      <c r="HDX25" s="1116"/>
      <c r="HDY25" s="1116"/>
      <c r="HDZ25" s="1116"/>
      <c r="HEA25" s="1116"/>
      <c r="HEB25" s="1116"/>
      <c r="HEC25" s="1116"/>
      <c r="HED25" s="1116"/>
      <c r="HEE25" s="1116"/>
      <c r="HEF25" s="1116"/>
      <c r="HEG25" s="1116"/>
      <c r="HEH25" s="1116"/>
      <c r="HEI25" s="1116"/>
      <c r="HEJ25" s="1116"/>
      <c r="HEK25" s="1116"/>
      <c r="HEL25" s="1116"/>
      <c r="HEM25" s="1116"/>
      <c r="HEN25" s="1116"/>
      <c r="HEO25" s="1116"/>
      <c r="HEP25" s="1116"/>
      <c r="HEQ25" s="1116"/>
      <c r="HER25" s="1116"/>
      <c r="HES25" s="1116"/>
      <c r="HET25" s="1116"/>
      <c r="HEU25" s="1116"/>
      <c r="HEV25" s="1116"/>
      <c r="HEW25" s="1116"/>
      <c r="HEX25" s="1116"/>
      <c r="HEY25" s="1116"/>
      <c r="HEZ25" s="1116"/>
      <c r="HFA25" s="1116"/>
      <c r="HFB25" s="1116"/>
      <c r="HFC25" s="1116"/>
      <c r="HFD25" s="1116"/>
      <c r="HFE25" s="1116"/>
      <c r="HFF25" s="1116"/>
      <c r="HFG25" s="1116"/>
      <c r="HFH25" s="1116"/>
      <c r="HFI25" s="1116"/>
      <c r="HFJ25" s="1116"/>
      <c r="HFK25" s="1116"/>
      <c r="HFL25" s="1116"/>
      <c r="HFM25" s="1116"/>
      <c r="HFN25" s="1116"/>
      <c r="HFO25" s="1116"/>
      <c r="HFP25" s="1116"/>
      <c r="HFQ25" s="1116"/>
      <c r="HFR25" s="1116"/>
      <c r="HFS25" s="1116"/>
      <c r="HFT25" s="1116"/>
      <c r="HFU25" s="1116"/>
      <c r="HFV25" s="1116"/>
      <c r="HFW25" s="1116"/>
      <c r="HFX25" s="1116"/>
      <c r="HFY25" s="1116"/>
      <c r="HFZ25" s="1116"/>
      <c r="HGA25" s="1116"/>
      <c r="HGB25" s="1116"/>
      <c r="HGC25" s="1116"/>
      <c r="HGD25" s="1116"/>
      <c r="HGE25" s="1116"/>
      <c r="HGF25" s="1116"/>
      <c r="HGG25" s="1116"/>
      <c r="HGH25" s="1116"/>
      <c r="HGI25" s="1116"/>
      <c r="HGJ25" s="1116"/>
      <c r="HGK25" s="1116"/>
      <c r="HGL25" s="1116"/>
      <c r="HGM25" s="1116"/>
      <c r="HGN25" s="1116"/>
      <c r="HGO25" s="1116"/>
      <c r="HGP25" s="1116"/>
      <c r="HGQ25" s="1116"/>
      <c r="HGR25" s="1116"/>
      <c r="HGS25" s="1116"/>
      <c r="HGT25" s="1116"/>
      <c r="HGU25" s="1116"/>
      <c r="HGV25" s="1116"/>
      <c r="HGW25" s="1116"/>
      <c r="HGX25" s="1116"/>
      <c r="HGY25" s="1116"/>
      <c r="HGZ25" s="1116"/>
      <c r="HHA25" s="1116"/>
      <c r="HHB25" s="1116"/>
      <c r="HHC25" s="1116"/>
      <c r="HHD25" s="1116"/>
      <c r="HHE25" s="1116"/>
      <c r="HHF25" s="1116"/>
      <c r="HHG25" s="1116"/>
      <c r="HHH25" s="1116"/>
      <c r="HHI25" s="1116"/>
      <c r="HHJ25" s="1116"/>
      <c r="HHK25" s="1116"/>
      <c r="HHL25" s="1116"/>
      <c r="HHM25" s="1116"/>
      <c r="HHN25" s="1116"/>
      <c r="HHO25" s="1116"/>
      <c r="HHP25" s="1116"/>
      <c r="HHQ25" s="1116"/>
      <c r="HHR25" s="1116"/>
      <c r="HHS25" s="1116"/>
      <c r="HHT25" s="1116"/>
      <c r="HHU25" s="1116"/>
      <c r="HHV25" s="1116"/>
      <c r="HHW25" s="1116"/>
      <c r="HHX25" s="1116"/>
      <c r="HHY25" s="1116"/>
      <c r="HHZ25" s="1116"/>
      <c r="HIA25" s="1116"/>
      <c r="HIB25" s="1116"/>
      <c r="HIC25" s="1116"/>
      <c r="HID25" s="1116"/>
      <c r="HIE25" s="1116"/>
      <c r="HIF25" s="1116"/>
      <c r="HIG25" s="1116"/>
      <c r="HIH25" s="1116"/>
      <c r="HII25" s="1116"/>
      <c r="HIJ25" s="1116"/>
      <c r="HIK25" s="1116"/>
      <c r="HIL25" s="1116"/>
      <c r="HIM25" s="1116"/>
      <c r="HIN25" s="1116"/>
      <c r="HIO25" s="1116"/>
      <c r="HIP25" s="1116"/>
      <c r="HIQ25" s="1116"/>
      <c r="HIR25" s="1116"/>
      <c r="HIS25" s="1116"/>
      <c r="HIT25" s="1116"/>
      <c r="HIU25" s="1116"/>
      <c r="HIV25" s="1116"/>
      <c r="HIW25" s="1116"/>
      <c r="HIX25" s="1116"/>
      <c r="HIY25" s="1116"/>
      <c r="HIZ25" s="1116"/>
      <c r="HJA25" s="1116"/>
      <c r="HJB25" s="1116"/>
      <c r="HJC25" s="1116"/>
      <c r="HJD25" s="1116"/>
      <c r="HJE25" s="1116"/>
      <c r="HJF25" s="1116"/>
      <c r="HJG25" s="1116"/>
      <c r="HJH25" s="1116"/>
      <c r="HJI25" s="1116"/>
      <c r="HJJ25" s="1116"/>
      <c r="HJK25" s="1116"/>
      <c r="HJL25" s="1116"/>
      <c r="HJM25" s="1116"/>
      <c r="HJN25" s="1116"/>
      <c r="HJO25" s="1116"/>
      <c r="HJP25" s="1116"/>
      <c r="HJQ25" s="1116"/>
      <c r="HJR25" s="1116"/>
      <c r="HJS25" s="1116"/>
      <c r="HJT25" s="1116"/>
      <c r="HJU25" s="1116"/>
      <c r="HJV25" s="1116"/>
      <c r="HJW25" s="1116"/>
      <c r="HJX25" s="1116"/>
      <c r="HJY25" s="1116"/>
      <c r="HJZ25" s="1116"/>
      <c r="HKA25" s="1116"/>
      <c r="HKB25" s="1116"/>
      <c r="HKC25" s="1116"/>
      <c r="HKD25" s="1116"/>
      <c r="HKE25" s="1116"/>
      <c r="HKF25" s="1116"/>
      <c r="HKG25" s="1116"/>
      <c r="HKH25" s="1116"/>
      <c r="HKI25" s="1116"/>
      <c r="HKJ25" s="1116"/>
      <c r="HKK25" s="1116"/>
      <c r="HKL25" s="1116"/>
      <c r="HKM25" s="1116"/>
      <c r="HKN25" s="1116"/>
      <c r="HKO25" s="1116"/>
      <c r="HKP25" s="1116"/>
      <c r="HKQ25" s="1116"/>
      <c r="HKR25" s="1116"/>
      <c r="HKS25" s="1116"/>
      <c r="HKT25" s="1116"/>
      <c r="HKU25" s="1116"/>
      <c r="HKV25" s="1116"/>
      <c r="HKW25" s="1116"/>
      <c r="HKX25" s="1116"/>
      <c r="HKY25" s="1116"/>
      <c r="HKZ25" s="1116"/>
      <c r="HLA25" s="1116"/>
      <c r="HLB25" s="1116"/>
      <c r="HLC25" s="1116"/>
      <c r="HLD25" s="1116"/>
      <c r="HLE25" s="1116"/>
      <c r="HLF25" s="1116"/>
      <c r="HLG25" s="1116"/>
      <c r="HLH25" s="1116"/>
      <c r="HLI25" s="1116"/>
      <c r="HLJ25" s="1116"/>
      <c r="HLK25" s="1116"/>
      <c r="HLL25" s="1116"/>
      <c r="HLM25" s="1116"/>
      <c r="HLN25" s="1116"/>
      <c r="HLO25" s="1116"/>
      <c r="HLP25" s="1116"/>
      <c r="HLQ25" s="1116"/>
      <c r="HLR25" s="1116"/>
      <c r="HLS25" s="1116"/>
      <c r="HLT25" s="1116"/>
      <c r="HLU25" s="1116"/>
      <c r="HLV25" s="1116"/>
      <c r="HLW25" s="1116"/>
      <c r="HLX25" s="1116"/>
      <c r="HLY25" s="1116"/>
      <c r="HLZ25" s="1116"/>
      <c r="HMA25" s="1116"/>
      <c r="HMB25" s="1116"/>
      <c r="HMC25" s="1116"/>
      <c r="HMD25" s="1116"/>
      <c r="HME25" s="1116"/>
      <c r="HMF25" s="1116"/>
      <c r="HMG25" s="1116"/>
      <c r="HMH25" s="1116"/>
      <c r="HMI25" s="1116"/>
      <c r="HMJ25" s="1116"/>
      <c r="HMK25" s="1116"/>
      <c r="HML25" s="1116"/>
      <c r="HMM25" s="1116"/>
      <c r="HMN25" s="1116"/>
      <c r="HMO25" s="1116"/>
      <c r="HMP25" s="1116"/>
      <c r="HMQ25" s="1116"/>
      <c r="HMR25" s="1116"/>
      <c r="HMS25" s="1116"/>
      <c r="HMT25" s="1116"/>
      <c r="HMU25" s="1116"/>
      <c r="HMV25" s="1116"/>
      <c r="HMW25" s="1116"/>
      <c r="HMX25" s="1116"/>
      <c r="HMY25" s="1116"/>
      <c r="HMZ25" s="1116"/>
      <c r="HNA25" s="1116"/>
      <c r="HNB25" s="1116"/>
      <c r="HNC25" s="1116"/>
      <c r="HND25" s="1116"/>
      <c r="HNE25" s="1116"/>
      <c r="HNF25" s="1116"/>
      <c r="HNG25" s="1116"/>
      <c r="HNH25" s="1116"/>
      <c r="HNI25" s="1116"/>
      <c r="HNJ25" s="1116"/>
      <c r="HNK25" s="1116"/>
      <c r="HNL25" s="1116"/>
      <c r="HNM25" s="1116"/>
      <c r="HNN25" s="1116"/>
      <c r="HNO25" s="1116"/>
      <c r="HNP25" s="1116"/>
      <c r="HNQ25" s="1116"/>
      <c r="HNR25" s="1116"/>
      <c r="HNS25" s="1116"/>
      <c r="HNT25" s="1116"/>
      <c r="HNU25" s="1116"/>
      <c r="HNV25" s="1116"/>
      <c r="HNW25" s="1116"/>
      <c r="HNX25" s="1116"/>
      <c r="HNY25" s="1116"/>
      <c r="HNZ25" s="1116"/>
      <c r="HOA25" s="1116"/>
      <c r="HOB25" s="1116"/>
      <c r="HOC25" s="1116"/>
      <c r="HOD25" s="1116"/>
      <c r="HOE25" s="1116"/>
      <c r="HOF25" s="1116"/>
      <c r="HOG25" s="1116"/>
      <c r="HOH25" s="1116"/>
      <c r="HOI25" s="1116"/>
      <c r="HOJ25" s="1116"/>
      <c r="HOK25" s="1116"/>
      <c r="HOL25" s="1116"/>
      <c r="HOM25" s="1116"/>
      <c r="HON25" s="1116"/>
      <c r="HOO25" s="1116"/>
      <c r="HOP25" s="1116"/>
      <c r="HOQ25" s="1116"/>
      <c r="HOR25" s="1116"/>
      <c r="HOS25" s="1116"/>
      <c r="HOT25" s="1116"/>
      <c r="HOU25" s="1116"/>
      <c r="HOV25" s="1116"/>
      <c r="HOW25" s="1116"/>
      <c r="HOX25" s="1116"/>
      <c r="HOY25" s="1116"/>
      <c r="HOZ25" s="1116"/>
      <c r="HPA25" s="1116"/>
      <c r="HPB25" s="1116"/>
      <c r="HPC25" s="1116"/>
      <c r="HPD25" s="1116"/>
      <c r="HPE25" s="1116"/>
      <c r="HPF25" s="1116"/>
      <c r="HPG25" s="1116"/>
      <c r="HPH25" s="1116"/>
      <c r="HPI25" s="1116"/>
      <c r="HPJ25" s="1116"/>
      <c r="HPK25" s="1116"/>
      <c r="HPL25" s="1116"/>
      <c r="HPM25" s="1116"/>
      <c r="HPN25" s="1116"/>
      <c r="HPO25" s="1116"/>
      <c r="HPP25" s="1116"/>
      <c r="HPQ25" s="1116"/>
      <c r="HPR25" s="1116"/>
      <c r="HPS25" s="1116"/>
      <c r="HPT25" s="1116"/>
      <c r="HPU25" s="1116"/>
      <c r="HPV25" s="1116"/>
      <c r="HPW25" s="1116"/>
      <c r="HPX25" s="1116"/>
      <c r="HPY25" s="1116"/>
      <c r="HPZ25" s="1116"/>
      <c r="HQA25" s="1116"/>
      <c r="HQB25" s="1116"/>
      <c r="HQC25" s="1116"/>
      <c r="HQD25" s="1116"/>
      <c r="HQE25" s="1116"/>
      <c r="HQF25" s="1116"/>
      <c r="HQG25" s="1116"/>
      <c r="HQH25" s="1116"/>
      <c r="HQI25" s="1116"/>
      <c r="HQJ25" s="1116"/>
      <c r="HQK25" s="1116"/>
      <c r="HQL25" s="1116"/>
      <c r="HQM25" s="1116"/>
      <c r="HQN25" s="1116"/>
      <c r="HQO25" s="1116"/>
      <c r="HQP25" s="1116"/>
      <c r="HQQ25" s="1116"/>
      <c r="HQR25" s="1116"/>
      <c r="HQS25" s="1116"/>
      <c r="HQT25" s="1116"/>
      <c r="HQU25" s="1116"/>
      <c r="HQV25" s="1116"/>
      <c r="HQW25" s="1116"/>
      <c r="HQX25" s="1116"/>
      <c r="HQY25" s="1116"/>
      <c r="HQZ25" s="1116"/>
      <c r="HRA25" s="1116"/>
      <c r="HRB25" s="1116"/>
      <c r="HRC25" s="1116"/>
      <c r="HRD25" s="1116"/>
      <c r="HRE25" s="1116"/>
      <c r="HRF25" s="1116"/>
      <c r="HRG25" s="1116"/>
      <c r="HRH25" s="1116"/>
      <c r="HRI25" s="1116"/>
      <c r="HRJ25" s="1116"/>
      <c r="HRK25" s="1116"/>
      <c r="HRL25" s="1116"/>
      <c r="HRM25" s="1116"/>
      <c r="HRN25" s="1116"/>
      <c r="HRO25" s="1116"/>
      <c r="HRP25" s="1116"/>
      <c r="HRQ25" s="1116"/>
      <c r="HRR25" s="1116"/>
      <c r="HRS25" s="1116"/>
      <c r="HRT25" s="1116"/>
      <c r="HRU25" s="1116"/>
      <c r="HRV25" s="1116"/>
      <c r="HRW25" s="1116"/>
      <c r="HRX25" s="1116"/>
      <c r="HRY25" s="1116"/>
      <c r="HRZ25" s="1116"/>
      <c r="HSA25" s="1116"/>
      <c r="HSB25" s="1116"/>
      <c r="HSC25" s="1116"/>
      <c r="HSD25" s="1116"/>
      <c r="HSE25" s="1116"/>
      <c r="HSF25" s="1116"/>
      <c r="HSG25" s="1116"/>
      <c r="HSH25" s="1116"/>
      <c r="HSI25" s="1116"/>
      <c r="HSJ25" s="1116"/>
      <c r="HSK25" s="1116"/>
      <c r="HSL25" s="1116"/>
      <c r="HSM25" s="1116"/>
      <c r="HSN25" s="1116"/>
      <c r="HSO25" s="1116"/>
      <c r="HSP25" s="1116"/>
      <c r="HSQ25" s="1116"/>
      <c r="HSR25" s="1116"/>
      <c r="HSS25" s="1116"/>
      <c r="HST25" s="1116"/>
      <c r="HSU25" s="1116"/>
      <c r="HSV25" s="1116"/>
      <c r="HSW25" s="1116"/>
      <c r="HSX25" s="1116"/>
      <c r="HSY25" s="1116"/>
      <c r="HSZ25" s="1116"/>
      <c r="HTA25" s="1116"/>
      <c r="HTB25" s="1116"/>
      <c r="HTC25" s="1116"/>
      <c r="HTD25" s="1116"/>
      <c r="HTE25" s="1116"/>
      <c r="HTF25" s="1116"/>
      <c r="HTG25" s="1116"/>
      <c r="HTH25" s="1116"/>
      <c r="HTI25" s="1116"/>
      <c r="HTJ25" s="1116"/>
      <c r="HTK25" s="1116"/>
      <c r="HTL25" s="1116"/>
      <c r="HTM25" s="1116"/>
      <c r="HTN25" s="1116"/>
      <c r="HTO25" s="1116"/>
      <c r="HTP25" s="1116"/>
      <c r="HTQ25" s="1116"/>
      <c r="HTR25" s="1116"/>
      <c r="HTS25" s="1116"/>
      <c r="HTT25" s="1116"/>
      <c r="HTU25" s="1116"/>
      <c r="HTV25" s="1116"/>
      <c r="HTW25" s="1116"/>
      <c r="HTX25" s="1116"/>
      <c r="HTY25" s="1116"/>
      <c r="HTZ25" s="1116"/>
      <c r="HUA25" s="1116"/>
      <c r="HUB25" s="1116"/>
      <c r="HUC25" s="1116"/>
      <c r="HUD25" s="1116"/>
      <c r="HUE25" s="1116"/>
      <c r="HUF25" s="1116"/>
      <c r="HUG25" s="1116"/>
      <c r="HUH25" s="1116"/>
      <c r="HUI25" s="1116"/>
      <c r="HUJ25" s="1116"/>
      <c r="HUK25" s="1116"/>
      <c r="HUL25" s="1116"/>
      <c r="HUM25" s="1116"/>
      <c r="HUN25" s="1116"/>
      <c r="HUO25" s="1116"/>
      <c r="HUP25" s="1116"/>
      <c r="HUQ25" s="1116"/>
      <c r="HUR25" s="1116"/>
      <c r="HUS25" s="1116"/>
      <c r="HUT25" s="1116"/>
      <c r="HUU25" s="1116"/>
      <c r="HUV25" s="1116"/>
      <c r="HUW25" s="1116"/>
      <c r="HUX25" s="1116"/>
      <c r="HUY25" s="1116"/>
      <c r="HUZ25" s="1116"/>
      <c r="HVA25" s="1116"/>
      <c r="HVB25" s="1116"/>
      <c r="HVC25" s="1116"/>
      <c r="HVD25" s="1116"/>
      <c r="HVE25" s="1116"/>
      <c r="HVF25" s="1116"/>
      <c r="HVG25" s="1116"/>
      <c r="HVH25" s="1116"/>
      <c r="HVI25" s="1116"/>
      <c r="HVJ25" s="1116"/>
      <c r="HVK25" s="1116"/>
      <c r="HVL25" s="1116"/>
      <c r="HVM25" s="1116"/>
      <c r="HVN25" s="1116"/>
      <c r="HVO25" s="1116"/>
      <c r="HVP25" s="1116"/>
      <c r="HVQ25" s="1116"/>
      <c r="HVR25" s="1116"/>
      <c r="HVS25" s="1116"/>
      <c r="HVT25" s="1116"/>
      <c r="HVU25" s="1116"/>
      <c r="HVV25" s="1116"/>
      <c r="HVW25" s="1116"/>
      <c r="HVX25" s="1116"/>
      <c r="HVY25" s="1116"/>
      <c r="HVZ25" s="1116"/>
      <c r="HWA25" s="1116"/>
      <c r="HWB25" s="1116"/>
      <c r="HWC25" s="1116"/>
      <c r="HWD25" s="1116"/>
      <c r="HWE25" s="1116"/>
      <c r="HWF25" s="1116"/>
      <c r="HWG25" s="1116"/>
      <c r="HWH25" s="1116"/>
      <c r="HWI25" s="1116"/>
      <c r="HWJ25" s="1116"/>
      <c r="HWK25" s="1116"/>
      <c r="HWL25" s="1116"/>
      <c r="HWM25" s="1116"/>
      <c r="HWN25" s="1116"/>
      <c r="HWO25" s="1116"/>
      <c r="HWP25" s="1116"/>
      <c r="HWQ25" s="1116"/>
      <c r="HWR25" s="1116"/>
      <c r="HWS25" s="1116"/>
      <c r="HWT25" s="1116"/>
      <c r="HWU25" s="1116"/>
      <c r="HWV25" s="1116"/>
      <c r="HWW25" s="1116"/>
      <c r="HWX25" s="1116"/>
      <c r="HWY25" s="1116"/>
      <c r="HWZ25" s="1116"/>
      <c r="HXA25" s="1116"/>
      <c r="HXB25" s="1116"/>
      <c r="HXC25" s="1116"/>
      <c r="HXD25" s="1116"/>
      <c r="HXE25" s="1116"/>
      <c r="HXF25" s="1116"/>
      <c r="HXG25" s="1116"/>
      <c r="HXH25" s="1116"/>
      <c r="HXI25" s="1116"/>
      <c r="HXJ25" s="1116"/>
      <c r="HXK25" s="1116"/>
      <c r="HXL25" s="1116"/>
      <c r="HXM25" s="1116"/>
      <c r="HXN25" s="1116"/>
      <c r="HXO25" s="1116"/>
      <c r="HXP25" s="1116"/>
      <c r="HXQ25" s="1116"/>
      <c r="HXR25" s="1116"/>
      <c r="HXS25" s="1116"/>
      <c r="HXT25" s="1116"/>
      <c r="HXU25" s="1116"/>
      <c r="HXV25" s="1116"/>
      <c r="HXW25" s="1116"/>
      <c r="HXX25" s="1116"/>
      <c r="HXY25" s="1116"/>
      <c r="HXZ25" s="1116"/>
      <c r="HYA25" s="1116"/>
      <c r="HYB25" s="1116"/>
      <c r="HYC25" s="1116"/>
      <c r="HYD25" s="1116"/>
      <c r="HYE25" s="1116"/>
      <c r="HYF25" s="1116"/>
      <c r="HYG25" s="1116"/>
      <c r="HYH25" s="1116"/>
      <c r="HYI25" s="1116"/>
      <c r="HYJ25" s="1116"/>
      <c r="HYK25" s="1116"/>
      <c r="HYL25" s="1116"/>
      <c r="HYM25" s="1116"/>
      <c r="HYN25" s="1116"/>
      <c r="HYO25" s="1116"/>
      <c r="HYP25" s="1116"/>
      <c r="HYQ25" s="1116"/>
      <c r="HYR25" s="1116"/>
      <c r="HYS25" s="1116"/>
      <c r="HYT25" s="1116"/>
      <c r="HYU25" s="1116"/>
      <c r="HYV25" s="1116"/>
      <c r="HYW25" s="1116"/>
      <c r="HYX25" s="1116"/>
      <c r="HYY25" s="1116"/>
      <c r="HYZ25" s="1116"/>
      <c r="HZA25" s="1116"/>
      <c r="HZB25" s="1116"/>
      <c r="HZC25" s="1116"/>
      <c r="HZD25" s="1116"/>
      <c r="HZE25" s="1116"/>
      <c r="HZF25" s="1116"/>
      <c r="HZG25" s="1116"/>
      <c r="HZH25" s="1116"/>
      <c r="HZI25" s="1116"/>
      <c r="HZJ25" s="1116"/>
      <c r="HZK25" s="1116"/>
      <c r="HZL25" s="1116"/>
      <c r="HZM25" s="1116"/>
      <c r="HZN25" s="1116"/>
      <c r="HZO25" s="1116"/>
      <c r="HZP25" s="1116"/>
      <c r="HZQ25" s="1116"/>
      <c r="HZR25" s="1116"/>
      <c r="HZS25" s="1116"/>
      <c r="HZT25" s="1116"/>
      <c r="HZU25" s="1116"/>
      <c r="HZV25" s="1116"/>
      <c r="HZW25" s="1116"/>
      <c r="HZX25" s="1116"/>
      <c r="HZY25" s="1116"/>
      <c r="HZZ25" s="1116"/>
      <c r="IAA25" s="1116"/>
      <c r="IAB25" s="1116"/>
      <c r="IAC25" s="1116"/>
      <c r="IAD25" s="1116"/>
      <c r="IAE25" s="1116"/>
      <c r="IAF25" s="1116"/>
      <c r="IAG25" s="1116"/>
      <c r="IAH25" s="1116"/>
      <c r="IAI25" s="1116"/>
      <c r="IAJ25" s="1116"/>
      <c r="IAK25" s="1116"/>
      <c r="IAL25" s="1116"/>
      <c r="IAM25" s="1116"/>
      <c r="IAN25" s="1116"/>
      <c r="IAO25" s="1116"/>
      <c r="IAP25" s="1116"/>
      <c r="IAQ25" s="1116"/>
      <c r="IAR25" s="1116"/>
      <c r="IAS25" s="1116"/>
      <c r="IAT25" s="1116"/>
      <c r="IAU25" s="1116"/>
      <c r="IAV25" s="1116"/>
      <c r="IAW25" s="1116"/>
      <c r="IAX25" s="1116"/>
      <c r="IAY25" s="1116"/>
      <c r="IAZ25" s="1116"/>
      <c r="IBA25" s="1116"/>
      <c r="IBB25" s="1116"/>
      <c r="IBC25" s="1116"/>
      <c r="IBD25" s="1116"/>
      <c r="IBE25" s="1116"/>
      <c r="IBF25" s="1116"/>
      <c r="IBG25" s="1116"/>
      <c r="IBH25" s="1116"/>
      <c r="IBI25" s="1116"/>
      <c r="IBJ25" s="1116"/>
      <c r="IBK25" s="1116"/>
      <c r="IBL25" s="1116"/>
      <c r="IBM25" s="1116"/>
      <c r="IBN25" s="1116"/>
      <c r="IBO25" s="1116"/>
      <c r="IBP25" s="1116"/>
      <c r="IBQ25" s="1116"/>
      <c r="IBR25" s="1116"/>
      <c r="IBS25" s="1116"/>
      <c r="IBT25" s="1116"/>
      <c r="IBU25" s="1116"/>
      <c r="IBV25" s="1116"/>
      <c r="IBW25" s="1116"/>
      <c r="IBX25" s="1116"/>
      <c r="IBY25" s="1116"/>
      <c r="IBZ25" s="1116"/>
      <c r="ICA25" s="1116"/>
      <c r="ICB25" s="1116"/>
      <c r="ICC25" s="1116"/>
      <c r="ICD25" s="1116"/>
      <c r="ICE25" s="1116"/>
      <c r="ICF25" s="1116"/>
      <c r="ICG25" s="1116"/>
      <c r="ICH25" s="1116"/>
      <c r="ICI25" s="1116"/>
      <c r="ICJ25" s="1116"/>
      <c r="ICK25" s="1116"/>
      <c r="ICL25" s="1116"/>
      <c r="ICM25" s="1116"/>
      <c r="ICN25" s="1116"/>
      <c r="ICO25" s="1116"/>
      <c r="ICP25" s="1116"/>
      <c r="ICQ25" s="1116"/>
      <c r="ICR25" s="1116"/>
      <c r="ICS25" s="1116"/>
      <c r="ICT25" s="1116"/>
      <c r="ICU25" s="1116"/>
      <c r="ICV25" s="1116"/>
      <c r="ICW25" s="1116"/>
      <c r="ICX25" s="1116"/>
      <c r="ICY25" s="1116"/>
      <c r="ICZ25" s="1116"/>
      <c r="IDA25" s="1116"/>
      <c r="IDB25" s="1116"/>
      <c r="IDC25" s="1116"/>
      <c r="IDD25" s="1116"/>
      <c r="IDE25" s="1116"/>
      <c r="IDF25" s="1116"/>
      <c r="IDG25" s="1116"/>
      <c r="IDH25" s="1116"/>
      <c r="IDI25" s="1116"/>
      <c r="IDJ25" s="1116"/>
      <c r="IDK25" s="1116"/>
      <c r="IDL25" s="1116"/>
      <c r="IDM25" s="1116"/>
      <c r="IDN25" s="1116"/>
      <c r="IDO25" s="1116"/>
      <c r="IDP25" s="1116"/>
      <c r="IDQ25" s="1116"/>
      <c r="IDR25" s="1116"/>
      <c r="IDS25" s="1116"/>
      <c r="IDT25" s="1116"/>
      <c r="IDU25" s="1116"/>
      <c r="IDV25" s="1116"/>
      <c r="IDW25" s="1116"/>
      <c r="IDX25" s="1116"/>
      <c r="IDY25" s="1116"/>
      <c r="IDZ25" s="1116"/>
      <c r="IEA25" s="1116"/>
      <c r="IEB25" s="1116"/>
      <c r="IEC25" s="1116"/>
      <c r="IED25" s="1116"/>
      <c r="IEE25" s="1116"/>
      <c r="IEF25" s="1116"/>
      <c r="IEG25" s="1116"/>
      <c r="IEH25" s="1116"/>
      <c r="IEI25" s="1116"/>
      <c r="IEJ25" s="1116"/>
      <c r="IEK25" s="1116"/>
      <c r="IEL25" s="1116"/>
      <c r="IEM25" s="1116"/>
      <c r="IEN25" s="1116"/>
      <c r="IEO25" s="1116"/>
      <c r="IEP25" s="1116"/>
      <c r="IEQ25" s="1116"/>
      <c r="IER25" s="1116"/>
      <c r="IES25" s="1116"/>
      <c r="IET25" s="1116"/>
      <c r="IEU25" s="1116"/>
      <c r="IEV25" s="1116"/>
      <c r="IEW25" s="1116"/>
      <c r="IEX25" s="1116"/>
      <c r="IEY25" s="1116"/>
      <c r="IEZ25" s="1116"/>
      <c r="IFA25" s="1116"/>
      <c r="IFB25" s="1116"/>
      <c r="IFC25" s="1116"/>
      <c r="IFD25" s="1116"/>
      <c r="IFE25" s="1116"/>
      <c r="IFF25" s="1116"/>
      <c r="IFG25" s="1116"/>
      <c r="IFH25" s="1116"/>
      <c r="IFI25" s="1116"/>
      <c r="IFJ25" s="1116"/>
      <c r="IFK25" s="1116"/>
      <c r="IFL25" s="1116"/>
      <c r="IFM25" s="1116"/>
      <c r="IFN25" s="1116"/>
      <c r="IFO25" s="1116"/>
      <c r="IFP25" s="1116"/>
      <c r="IFQ25" s="1116"/>
      <c r="IFR25" s="1116"/>
      <c r="IFS25" s="1116"/>
      <c r="IFT25" s="1116"/>
      <c r="IFU25" s="1116"/>
      <c r="IFV25" s="1116"/>
      <c r="IFW25" s="1116"/>
      <c r="IFX25" s="1116"/>
      <c r="IFY25" s="1116"/>
      <c r="IFZ25" s="1116"/>
      <c r="IGA25" s="1116"/>
      <c r="IGB25" s="1116"/>
      <c r="IGC25" s="1116"/>
      <c r="IGD25" s="1116"/>
      <c r="IGE25" s="1116"/>
      <c r="IGF25" s="1116"/>
      <c r="IGG25" s="1116"/>
      <c r="IGH25" s="1116"/>
      <c r="IGI25" s="1116"/>
      <c r="IGJ25" s="1116"/>
      <c r="IGK25" s="1116"/>
      <c r="IGL25" s="1116"/>
      <c r="IGM25" s="1116"/>
      <c r="IGN25" s="1116"/>
      <c r="IGO25" s="1116"/>
      <c r="IGP25" s="1116"/>
      <c r="IGQ25" s="1116"/>
      <c r="IGR25" s="1116"/>
      <c r="IGS25" s="1116"/>
      <c r="IGT25" s="1116"/>
      <c r="IGU25" s="1116"/>
      <c r="IGV25" s="1116"/>
      <c r="IGW25" s="1116"/>
      <c r="IGX25" s="1116"/>
      <c r="IGY25" s="1116"/>
      <c r="IGZ25" s="1116"/>
      <c r="IHA25" s="1116"/>
      <c r="IHB25" s="1116"/>
      <c r="IHC25" s="1116"/>
      <c r="IHD25" s="1116"/>
      <c r="IHE25" s="1116"/>
      <c r="IHF25" s="1116"/>
      <c r="IHG25" s="1116"/>
      <c r="IHH25" s="1116"/>
      <c r="IHI25" s="1116"/>
      <c r="IHJ25" s="1116"/>
      <c r="IHK25" s="1116"/>
      <c r="IHL25" s="1116"/>
      <c r="IHM25" s="1116"/>
      <c r="IHN25" s="1116"/>
      <c r="IHO25" s="1116"/>
      <c r="IHP25" s="1116"/>
      <c r="IHQ25" s="1116"/>
      <c r="IHR25" s="1116"/>
      <c r="IHS25" s="1116"/>
      <c r="IHT25" s="1116"/>
      <c r="IHU25" s="1116"/>
      <c r="IHV25" s="1116"/>
      <c r="IHW25" s="1116"/>
      <c r="IHX25" s="1116"/>
      <c r="IHY25" s="1116"/>
      <c r="IHZ25" s="1116"/>
      <c r="IIA25" s="1116"/>
      <c r="IIB25" s="1116"/>
      <c r="IIC25" s="1116"/>
      <c r="IID25" s="1116"/>
      <c r="IIE25" s="1116"/>
      <c r="IIF25" s="1116"/>
      <c r="IIG25" s="1116"/>
      <c r="IIH25" s="1116"/>
      <c r="III25" s="1116"/>
      <c r="IIJ25" s="1116"/>
      <c r="IIK25" s="1116"/>
      <c r="IIL25" s="1116"/>
      <c r="IIM25" s="1116"/>
      <c r="IIN25" s="1116"/>
      <c r="IIO25" s="1116"/>
      <c r="IIP25" s="1116"/>
      <c r="IIQ25" s="1116"/>
      <c r="IIR25" s="1116"/>
      <c r="IIS25" s="1116"/>
      <c r="IIT25" s="1116"/>
      <c r="IIU25" s="1116"/>
      <c r="IIV25" s="1116"/>
      <c r="IIW25" s="1116"/>
      <c r="IIX25" s="1116"/>
      <c r="IIY25" s="1116"/>
      <c r="IIZ25" s="1116"/>
      <c r="IJA25" s="1116"/>
      <c r="IJB25" s="1116"/>
      <c r="IJC25" s="1116"/>
      <c r="IJD25" s="1116"/>
      <c r="IJE25" s="1116"/>
      <c r="IJF25" s="1116"/>
      <c r="IJG25" s="1116"/>
      <c r="IJH25" s="1116"/>
      <c r="IJI25" s="1116"/>
      <c r="IJJ25" s="1116"/>
      <c r="IJK25" s="1116"/>
      <c r="IJL25" s="1116"/>
      <c r="IJM25" s="1116"/>
      <c r="IJN25" s="1116"/>
      <c r="IJO25" s="1116"/>
      <c r="IJP25" s="1116"/>
      <c r="IJQ25" s="1116"/>
      <c r="IJR25" s="1116"/>
      <c r="IJS25" s="1116"/>
      <c r="IJT25" s="1116"/>
      <c r="IJU25" s="1116"/>
      <c r="IJV25" s="1116"/>
      <c r="IJW25" s="1116"/>
      <c r="IJX25" s="1116"/>
      <c r="IJY25" s="1116"/>
      <c r="IJZ25" s="1116"/>
      <c r="IKA25" s="1116"/>
      <c r="IKB25" s="1116"/>
      <c r="IKC25" s="1116"/>
      <c r="IKD25" s="1116"/>
      <c r="IKE25" s="1116"/>
      <c r="IKF25" s="1116"/>
      <c r="IKG25" s="1116"/>
      <c r="IKH25" s="1116"/>
      <c r="IKI25" s="1116"/>
      <c r="IKJ25" s="1116"/>
      <c r="IKK25" s="1116"/>
      <c r="IKL25" s="1116"/>
      <c r="IKM25" s="1116"/>
      <c r="IKN25" s="1116"/>
      <c r="IKO25" s="1116"/>
      <c r="IKP25" s="1116"/>
      <c r="IKQ25" s="1116"/>
      <c r="IKR25" s="1116"/>
      <c r="IKS25" s="1116"/>
      <c r="IKT25" s="1116"/>
      <c r="IKU25" s="1116"/>
      <c r="IKV25" s="1116"/>
      <c r="IKW25" s="1116"/>
      <c r="IKX25" s="1116"/>
      <c r="IKY25" s="1116"/>
      <c r="IKZ25" s="1116"/>
      <c r="ILA25" s="1116"/>
      <c r="ILB25" s="1116"/>
      <c r="ILC25" s="1116"/>
      <c r="ILD25" s="1116"/>
      <c r="ILE25" s="1116"/>
      <c r="ILF25" s="1116"/>
      <c r="ILG25" s="1116"/>
      <c r="ILH25" s="1116"/>
      <c r="ILI25" s="1116"/>
      <c r="ILJ25" s="1116"/>
      <c r="ILK25" s="1116"/>
      <c r="ILL25" s="1116"/>
      <c r="ILM25" s="1116"/>
      <c r="ILN25" s="1116"/>
      <c r="ILO25" s="1116"/>
      <c r="ILP25" s="1116"/>
      <c r="ILQ25" s="1116"/>
      <c r="ILR25" s="1116"/>
      <c r="ILS25" s="1116"/>
      <c r="ILT25" s="1116"/>
      <c r="ILU25" s="1116"/>
      <c r="ILV25" s="1116"/>
      <c r="ILW25" s="1116"/>
      <c r="ILX25" s="1116"/>
      <c r="ILY25" s="1116"/>
      <c r="ILZ25" s="1116"/>
      <c r="IMA25" s="1116"/>
      <c r="IMB25" s="1116"/>
      <c r="IMC25" s="1116"/>
      <c r="IMD25" s="1116"/>
      <c r="IME25" s="1116"/>
      <c r="IMF25" s="1116"/>
      <c r="IMG25" s="1116"/>
      <c r="IMH25" s="1116"/>
      <c r="IMI25" s="1116"/>
      <c r="IMJ25" s="1116"/>
      <c r="IMK25" s="1116"/>
      <c r="IML25" s="1116"/>
      <c r="IMM25" s="1116"/>
      <c r="IMN25" s="1116"/>
      <c r="IMO25" s="1116"/>
      <c r="IMP25" s="1116"/>
      <c r="IMQ25" s="1116"/>
      <c r="IMR25" s="1116"/>
      <c r="IMS25" s="1116"/>
      <c r="IMT25" s="1116"/>
      <c r="IMU25" s="1116"/>
      <c r="IMV25" s="1116"/>
      <c r="IMW25" s="1116"/>
      <c r="IMX25" s="1116"/>
      <c r="IMY25" s="1116"/>
      <c r="IMZ25" s="1116"/>
      <c r="INA25" s="1116"/>
      <c r="INB25" s="1116"/>
      <c r="INC25" s="1116"/>
      <c r="IND25" s="1116"/>
      <c r="INE25" s="1116"/>
      <c r="INF25" s="1116"/>
      <c r="ING25" s="1116"/>
      <c r="INH25" s="1116"/>
      <c r="INI25" s="1116"/>
      <c r="INJ25" s="1116"/>
      <c r="INK25" s="1116"/>
      <c r="INL25" s="1116"/>
      <c r="INM25" s="1116"/>
      <c r="INN25" s="1116"/>
      <c r="INO25" s="1116"/>
      <c r="INP25" s="1116"/>
      <c r="INQ25" s="1116"/>
      <c r="INR25" s="1116"/>
      <c r="INS25" s="1116"/>
      <c r="INT25" s="1116"/>
      <c r="INU25" s="1116"/>
      <c r="INV25" s="1116"/>
      <c r="INW25" s="1116"/>
      <c r="INX25" s="1116"/>
      <c r="INY25" s="1116"/>
      <c r="INZ25" s="1116"/>
      <c r="IOA25" s="1116"/>
      <c r="IOB25" s="1116"/>
      <c r="IOC25" s="1116"/>
      <c r="IOD25" s="1116"/>
      <c r="IOE25" s="1116"/>
      <c r="IOF25" s="1116"/>
      <c r="IOG25" s="1116"/>
      <c r="IOH25" s="1116"/>
      <c r="IOI25" s="1116"/>
      <c r="IOJ25" s="1116"/>
      <c r="IOK25" s="1116"/>
      <c r="IOL25" s="1116"/>
      <c r="IOM25" s="1116"/>
      <c r="ION25" s="1116"/>
      <c r="IOO25" s="1116"/>
      <c r="IOP25" s="1116"/>
      <c r="IOQ25" s="1116"/>
      <c r="IOR25" s="1116"/>
      <c r="IOS25" s="1116"/>
      <c r="IOT25" s="1116"/>
      <c r="IOU25" s="1116"/>
      <c r="IOV25" s="1116"/>
      <c r="IOW25" s="1116"/>
      <c r="IOX25" s="1116"/>
      <c r="IOY25" s="1116"/>
      <c r="IOZ25" s="1116"/>
      <c r="IPA25" s="1116"/>
      <c r="IPB25" s="1116"/>
      <c r="IPC25" s="1116"/>
      <c r="IPD25" s="1116"/>
      <c r="IPE25" s="1116"/>
      <c r="IPF25" s="1116"/>
      <c r="IPG25" s="1116"/>
      <c r="IPH25" s="1116"/>
      <c r="IPI25" s="1116"/>
      <c r="IPJ25" s="1116"/>
      <c r="IPK25" s="1116"/>
      <c r="IPL25" s="1116"/>
      <c r="IPM25" s="1116"/>
      <c r="IPN25" s="1116"/>
      <c r="IPO25" s="1116"/>
      <c r="IPP25" s="1116"/>
      <c r="IPQ25" s="1116"/>
      <c r="IPR25" s="1116"/>
      <c r="IPS25" s="1116"/>
      <c r="IPT25" s="1116"/>
      <c r="IPU25" s="1116"/>
      <c r="IPV25" s="1116"/>
      <c r="IPW25" s="1116"/>
      <c r="IPX25" s="1116"/>
      <c r="IPY25" s="1116"/>
      <c r="IPZ25" s="1116"/>
      <c r="IQA25" s="1116"/>
      <c r="IQB25" s="1116"/>
      <c r="IQC25" s="1116"/>
      <c r="IQD25" s="1116"/>
      <c r="IQE25" s="1116"/>
      <c r="IQF25" s="1116"/>
      <c r="IQG25" s="1116"/>
      <c r="IQH25" s="1116"/>
      <c r="IQI25" s="1116"/>
      <c r="IQJ25" s="1116"/>
      <c r="IQK25" s="1116"/>
      <c r="IQL25" s="1116"/>
      <c r="IQM25" s="1116"/>
      <c r="IQN25" s="1116"/>
      <c r="IQO25" s="1116"/>
      <c r="IQP25" s="1116"/>
      <c r="IQQ25" s="1116"/>
      <c r="IQR25" s="1116"/>
      <c r="IQS25" s="1116"/>
      <c r="IQT25" s="1116"/>
      <c r="IQU25" s="1116"/>
      <c r="IQV25" s="1116"/>
      <c r="IQW25" s="1116"/>
      <c r="IQX25" s="1116"/>
      <c r="IQY25" s="1116"/>
      <c r="IQZ25" s="1116"/>
      <c r="IRA25" s="1116"/>
      <c r="IRB25" s="1116"/>
      <c r="IRC25" s="1116"/>
      <c r="IRD25" s="1116"/>
      <c r="IRE25" s="1116"/>
      <c r="IRF25" s="1116"/>
      <c r="IRG25" s="1116"/>
      <c r="IRH25" s="1116"/>
      <c r="IRI25" s="1116"/>
      <c r="IRJ25" s="1116"/>
      <c r="IRK25" s="1116"/>
      <c r="IRL25" s="1116"/>
      <c r="IRM25" s="1116"/>
      <c r="IRN25" s="1116"/>
      <c r="IRO25" s="1116"/>
      <c r="IRP25" s="1116"/>
      <c r="IRQ25" s="1116"/>
      <c r="IRR25" s="1116"/>
      <c r="IRS25" s="1116"/>
      <c r="IRT25" s="1116"/>
      <c r="IRU25" s="1116"/>
      <c r="IRV25" s="1116"/>
      <c r="IRW25" s="1116"/>
      <c r="IRX25" s="1116"/>
      <c r="IRY25" s="1116"/>
      <c r="IRZ25" s="1116"/>
      <c r="ISA25" s="1116"/>
      <c r="ISB25" s="1116"/>
      <c r="ISC25" s="1116"/>
      <c r="ISD25" s="1116"/>
      <c r="ISE25" s="1116"/>
      <c r="ISF25" s="1116"/>
      <c r="ISG25" s="1116"/>
      <c r="ISH25" s="1116"/>
      <c r="ISI25" s="1116"/>
      <c r="ISJ25" s="1116"/>
      <c r="ISK25" s="1116"/>
      <c r="ISL25" s="1116"/>
      <c r="ISM25" s="1116"/>
      <c r="ISN25" s="1116"/>
      <c r="ISO25" s="1116"/>
      <c r="ISP25" s="1116"/>
      <c r="ISQ25" s="1116"/>
      <c r="ISR25" s="1116"/>
      <c r="ISS25" s="1116"/>
      <c r="IST25" s="1116"/>
      <c r="ISU25" s="1116"/>
      <c r="ISV25" s="1116"/>
      <c r="ISW25" s="1116"/>
      <c r="ISX25" s="1116"/>
      <c r="ISY25" s="1116"/>
      <c r="ISZ25" s="1116"/>
      <c r="ITA25" s="1116"/>
      <c r="ITB25" s="1116"/>
      <c r="ITC25" s="1116"/>
      <c r="ITD25" s="1116"/>
      <c r="ITE25" s="1116"/>
      <c r="ITF25" s="1116"/>
      <c r="ITG25" s="1116"/>
      <c r="ITH25" s="1116"/>
      <c r="ITI25" s="1116"/>
      <c r="ITJ25" s="1116"/>
      <c r="ITK25" s="1116"/>
      <c r="ITL25" s="1116"/>
      <c r="ITM25" s="1116"/>
      <c r="ITN25" s="1116"/>
      <c r="ITO25" s="1116"/>
      <c r="ITP25" s="1116"/>
      <c r="ITQ25" s="1116"/>
      <c r="ITR25" s="1116"/>
      <c r="ITS25" s="1116"/>
      <c r="ITT25" s="1116"/>
      <c r="ITU25" s="1116"/>
      <c r="ITV25" s="1116"/>
      <c r="ITW25" s="1116"/>
      <c r="ITX25" s="1116"/>
      <c r="ITY25" s="1116"/>
      <c r="ITZ25" s="1116"/>
      <c r="IUA25" s="1116"/>
      <c r="IUB25" s="1116"/>
      <c r="IUC25" s="1116"/>
      <c r="IUD25" s="1116"/>
      <c r="IUE25" s="1116"/>
      <c r="IUF25" s="1116"/>
      <c r="IUG25" s="1116"/>
      <c r="IUH25" s="1116"/>
      <c r="IUI25" s="1116"/>
      <c r="IUJ25" s="1116"/>
      <c r="IUK25" s="1116"/>
      <c r="IUL25" s="1116"/>
      <c r="IUM25" s="1116"/>
      <c r="IUN25" s="1116"/>
      <c r="IUO25" s="1116"/>
      <c r="IUP25" s="1116"/>
      <c r="IUQ25" s="1116"/>
      <c r="IUR25" s="1116"/>
      <c r="IUS25" s="1116"/>
      <c r="IUT25" s="1116"/>
      <c r="IUU25" s="1116"/>
      <c r="IUV25" s="1116"/>
      <c r="IUW25" s="1116"/>
      <c r="IUX25" s="1116"/>
      <c r="IUY25" s="1116"/>
      <c r="IUZ25" s="1116"/>
      <c r="IVA25" s="1116"/>
      <c r="IVB25" s="1116"/>
      <c r="IVC25" s="1116"/>
      <c r="IVD25" s="1116"/>
      <c r="IVE25" s="1116"/>
      <c r="IVF25" s="1116"/>
      <c r="IVG25" s="1116"/>
      <c r="IVH25" s="1116"/>
      <c r="IVI25" s="1116"/>
      <c r="IVJ25" s="1116"/>
      <c r="IVK25" s="1116"/>
      <c r="IVL25" s="1116"/>
      <c r="IVM25" s="1116"/>
      <c r="IVN25" s="1116"/>
      <c r="IVO25" s="1116"/>
      <c r="IVP25" s="1116"/>
      <c r="IVQ25" s="1116"/>
      <c r="IVR25" s="1116"/>
      <c r="IVS25" s="1116"/>
      <c r="IVT25" s="1116"/>
      <c r="IVU25" s="1116"/>
      <c r="IVV25" s="1116"/>
      <c r="IVW25" s="1116"/>
      <c r="IVX25" s="1116"/>
      <c r="IVY25" s="1116"/>
      <c r="IVZ25" s="1116"/>
      <c r="IWA25" s="1116"/>
      <c r="IWB25" s="1116"/>
      <c r="IWC25" s="1116"/>
      <c r="IWD25" s="1116"/>
      <c r="IWE25" s="1116"/>
      <c r="IWF25" s="1116"/>
      <c r="IWG25" s="1116"/>
      <c r="IWH25" s="1116"/>
      <c r="IWI25" s="1116"/>
      <c r="IWJ25" s="1116"/>
      <c r="IWK25" s="1116"/>
      <c r="IWL25" s="1116"/>
      <c r="IWM25" s="1116"/>
      <c r="IWN25" s="1116"/>
      <c r="IWO25" s="1116"/>
      <c r="IWP25" s="1116"/>
      <c r="IWQ25" s="1116"/>
      <c r="IWR25" s="1116"/>
      <c r="IWS25" s="1116"/>
      <c r="IWT25" s="1116"/>
      <c r="IWU25" s="1116"/>
      <c r="IWV25" s="1116"/>
      <c r="IWW25" s="1116"/>
      <c r="IWX25" s="1116"/>
      <c r="IWY25" s="1116"/>
      <c r="IWZ25" s="1116"/>
      <c r="IXA25" s="1116"/>
      <c r="IXB25" s="1116"/>
      <c r="IXC25" s="1116"/>
      <c r="IXD25" s="1116"/>
      <c r="IXE25" s="1116"/>
      <c r="IXF25" s="1116"/>
      <c r="IXG25" s="1116"/>
      <c r="IXH25" s="1116"/>
      <c r="IXI25" s="1116"/>
      <c r="IXJ25" s="1116"/>
      <c r="IXK25" s="1116"/>
      <c r="IXL25" s="1116"/>
      <c r="IXM25" s="1116"/>
      <c r="IXN25" s="1116"/>
      <c r="IXO25" s="1116"/>
      <c r="IXP25" s="1116"/>
      <c r="IXQ25" s="1116"/>
      <c r="IXR25" s="1116"/>
      <c r="IXS25" s="1116"/>
      <c r="IXT25" s="1116"/>
      <c r="IXU25" s="1116"/>
      <c r="IXV25" s="1116"/>
      <c r="IXW25" s="1116"/>
      <c r="IXX25" s="1116"/>
      <c r="IXY25" s="1116"/>
      <c r="IXZ25" s="1116"/>
      <c r="IYA25" s="1116"/>
      <c r="IYB25" s="1116"/>
      <c r="IYC25" s="1116"/>
      <c r="IYD25" s="1116"/>
      <c r="IYE25" s="1116"/>
      <c r="IYF25" s="1116"/>
      <c r="IYG25" s="1116"/>
      <c r="IYH25" s="1116"/>
      <c r="IYI25" s="1116"/>
      <c r="IYJ25" s="1116"/>
      <c r="IYK25" s="1116"/>
      <c r="IYL25" s="1116"/>
      <c r="IYM25" s="1116"/>
      <c r="IYN25" s="1116"/>
      <c r="IYO25" s="1116"/>
      <c r="IYP25" s="1116"/>
      <c r="IYQ25" s="1116"/>
      <c r="IYR25" s="1116"/>
      <c r="IYS25" s="1116"/>
      <c r="IYT25" s="1116"/>
      <c r="IYU25" s="1116"/>
      <c r="IYV25" s="1116"/>
      <c r="IYW25" s="1116"/>
      <c r="IYX25" s="1116"/>
      <c r="IYY25" s="1116"/>
      <c r="IYZ25" s="1116"/>
      <c r="IZA25" s="1116"/>
      <c r="IZB25" s="1116"/>
      <c r="IZC25" s="1116"/>
      <c r="IZD25" s="1116"/>
      <c r="IZE25" s="1116"/>
      <c r="IZF25" s="1116"/>
      <c r="IZG25" s="1116"/>
      <c r="IZH25" s="1116"/>
      <c r="IZI25" s="1116"/>
      <c r="IZJ25" s="1116"/>
      <c r="IZK25" s="1116"/>
      <c r="IZL25" s="1116"/>
      <c r="IZM25" s="1116"/>
      <c r="IZN25" s="1116"/>
      <c r="IZO25" s="1116"/>
      <c r="IZP25" s="1116"/>
      <c r="IZQ25" s="1116"/>
      <c r="IZR25" s="1116"/>
      <c r="IZS25" s="1116"/>
      <c r="IZT25" s="1116"/>
      <c r="IZU25" s="1116"/>
      <c r="IZV25" s="1116"/>
      <c r="IZW25" s="1116"/>
      <c r="IZX25" s="1116"/>
      <c r="IZY25" s="1116"/>
      <c r="IZZ25" s="1116"/>
      <c r="JAA25" s="1116"/>
      <c r="JAB25" s="1116"/>
      <c r="JAC25" s="1116"/>
      <c r="JAD25" s="1116"/>
      <c r="JAE25" s="1116"/>
      <c r="JAF25" s="1116"/>
      <c r="JAG25" s="1116"/>
      <c r="JAH25" s="1116"/>
      <c r="JAI25" s="1116"/>
      <c r="JAJ25" s="1116"/>
      <c r="JAK25" s="1116"/>
      <c r="JAL25" s="1116"/>
      <c r="JAM25" s="1116"/>
      <c r="JAN25" s="1116"/>
      <c r="JAO25" s="1116"/>
      <c r="JAP25" s="1116"/>
      <c r="JAQ25" s="1116"/>
      <c r="JAR25" s="1116"/>
      <c r="JAS25" s="1116"/>
      <c r="JAT25" s="1116"/>
      <c r="JAU25" s="1116"/>
      <c r="JAV25" s="1116"/>
      <c r="JAW25" s="1116"/>
      <c r="JAX25" s="1116"/>
      <c r="JAY25" s="1116"/>
      <c r="JAZ25" s="1116"/>
      <c r="JBA25" s="1116"/>
      <c r="JBB25" s="1116"/>
      <c r="JBC25" s="1116"/>
      <c r="JBD25" s="1116"/>
      <c r="JBE25" s="1116"/>
      <c r="JBF25" s="1116"/>
      <c r="JBG25" s="1116"/>
      <c r="JBH25" s="1116"/>
      <c r="JBI25" s="1116"/>
      <c r="JBJ25" s="1116"/>
      <c r="JBK25" s="1116"/>
      <c r="JBL25" s="1116"/>
      <c r="JBM25" s="1116"/>
      <c r="JBN25" s="1116"/>
      <c r="JBO25" s="1116"/>
      <c r="JBP25" s="1116"/>
      <c r="JBQ25" s="1116"/>
      <c r="JBR25" s="1116"/>
      <c r="JBS25" s="1116"/>
      <c r="JBT25" s="1116"/>
      <c r="JBU25" s="1116"/>
      <c r="JBV25" s="1116"/>
      <c r="JBW25" s="1116"/>
      <c r="JBX25" s="1116"/>
      <c r="JBY25" s="1116"/>
      <c r="JBZ25" s="1116"/>
      <c r="JCA25" s="1116"/>
      <c r="JCB25" s="1116"/>
      <c r="JCC25" s="1116"/>
      <c r="JCD25" s="1116"/>
      <c r="JCE25" s="1116"/>
      <c r="JCF25" s="1116"/>
      <c r="JCG25" s="1116"/>
      <c r="JCH25" s="1116"/>
      <c r="JCI25" s="1116"/>
      <c r="JCJ25" s="1116"/>
      <c r="JCK25" s="1116"/>
      <c r="JCL25" s="1116"/>
      <c r="JCM25" s="1116"/>
      <c r="JCN25" s="1116"/>
      <c r="JCO25" s="1116"/>
      <c r="JCP25" s="1116"/>
      <c r="JCQ25" s="1116"/>
      <c r="JCR25" s="1116"/>
      <c r="JCS25" s="1116"/>
      <c r="JCT25" s="1116"/>
      <c r="JCU25" s="1116"/>
      <c r="JCV25" s="1116"/>
      <c r="JCW25" s="1116"/>
      <c r="JCX25" s="1116"/>
      <c r="JCY25" s="1116"/>
      <c r="JCZ25" s="1116"/>
      <c r="JDA25" s="1116"/>
      <c r="JDB25" s="1116"/>
      <c r="JDC25" s="1116"/>
      <c r="JDD25" s="1116"/>
      <c r="JDE25" s="1116"/>
      <c r="JDF25" s="1116"/>
      <c r="JDG25" s="1116"/>
      <c r="JDH25" s="1116"/>
      <c r="JDI25" s="1116"/>
      <c r="JDJ25" s="1116"/>
      <c r="JDK25" s="1116"/>
      <c r="JDL25" s="1116"/>
      <c r="JDM25" s="1116"/>
      <c r="JDN25" s="1116"/>
      <c r="JDO25" s="1116"/>
      <c r="JDP25" s="1116"/>
      <c r="JDQ25" s="1116"/>
      <c r="JDR25" s="1116"/>
      <c r="JDS25" s="1116"/>
      <c r="JDT25" s="1116"/>
      <c r="JDU25" s="1116"/>
      <c r="JDV25" s="1116"/>
      <c r="JDW25" s="1116"/>
      <c r="JDX25" s="1116"/>
      <c r="JDY25" s="1116"/>
      <c r="JDZ25" s="1116"/>
      <c r="JEA25" s="1116"/>
      <c r="JEB25" s="1116"/>
      <c r="JEC25" s="1116"/>
      <c r="JED25" s="1116"/>
      <c r="JEE25" s="1116"/>
      <c r="JEF25" s="1116"/>
      <c r="JEG25" s="1116"/>
      <c r="JEH25" s="1116"/>
      <c r="JEI25" s="1116"/>
      <c r="JEJ25" s="1116"/>
      <c r="JEK25" s="1116"/>
      <c r="JEL25" s="1116"/>
      <c r="JEM25" s="1116"/>
      <c r="JEN25" s="1116"/>
      <c r="JEO25" s="1116"/>
      <c r="JEP25" s="1116"/>
      <c r="JEQ25" s="1116"/>
      <c r="JER25" s="1116"/>
      <c r="JES25" s="1116"/>
      <c r="JET25" s="1116"/>
      <c r="JEU25" s="1116"/>
      <c r="JEV25" s="1116"/>
      <c r="JEW25" s="1116"/>
      <c r="JEX25" s="1116"/>
      <c r="JEY25" s="1116"/>
      <c r="JEZ25" s="1116"/>
      <c r="JFA25" s="1116"/>
      <c r="JFB25" s="1116"/>
      <c r="JFC25" s="1116"/>
      <c r="JFD25" s="1116"/>
      <c r="JFE25" s="1116"/>
      <c r="JFF25" s="1116"/>
      <c r="JFG25" s="1116"/>
      <c r="JFH25" s="1116"/>
      <c r="JFI25" s="1116"/>
      <c r="JFJ25" s="1116"/>
      <c r="JFK25" s="1116"/>
      <c r="JFL25" s="1116"/>
      <c r="JFM25" s="1116"/>
      <c r="JFN25" s="1116"/>
      <c r="JFO25" s="1116"/>
      <c r="JFP25" s="1116"/>
      <c r="JFQ25" s="1116"/>
      <c r="JFR25" s="1116"/>
      <c r="JFS25" s="1116"/>
      <c r="JFT25" s="1116"/>
      <c r="JFU25" s="1116"/>
      <c r="JFV25" s="1116"/>
      <c r="JFW25" s="1116"/>
      <c r="JFX25" s="1116"/>
      <c r="JFY25" s="1116"/>
      <c r="JFZ25" s="1116"/>
      <c r="JGA25" s="1116"/>
      <c r="JGB25" s="1116"/>
      <c r="JGC25" s="1116"/>
      <c r="JGD25" s="1116"/>
      <c r="JGE25" s="1116"/>
      <c r="JGF25" s="1116"/>
      <c r="JGG25" s="1116"/>
      <c r="JGH25" s="1116"/>
      <c r="JGI25" s="1116"/>
      <c r="JGJ25" s="1116"/>
      <c r="JGK25" s="1116"/>
      <c r="JGL25" s="1116"/>
      <c r="JGM25" s="1116"/>
      <c r="JGN25" s="1116"/>
      <c r="JGO25" s="1116"/>
      <c r="JGP25" s="1116"/>
      <c r="JGQ25" s="1116"/>
      <c r="JGR25" s="1116"/>
      <c r="JGS25" s="1116"/>
      <c r="JGT25" s="1116"/>
      <c r="JGU25" s="1116"/>
      <c r="JGV25" s="1116"/>
      <c r="JGW25" s="1116"/>
      <c r="JGX25" s="1116"/>
      <c r="JGY25" s="1116"/>
      <c r="JGZ25" s="1116"/>
      <c r="JHA25" s="1116"/>
      <c r="JHB25" s="1116"/>
      <c r="JHC25" s="1116"/>
      <c r="JHD25" s="1116"/>
      <c r="JHE25" s="1116"/>
      <c r="JHF25" s="1116"/>
      <c r="JHG25" s="1116"/>
      <c r="JHH25" s="1116"/>
      <c r="JHI25" s="1116"/>
      <c r="JHJ25" s="1116"/>
      <c r="JHK25" s="1116"/>
      <c r="JHL25" s="1116"/>
      <c r="JHM25" s="1116"/>
      <c r="JHN25" s="1116"/>
      <c r="JHO25" s="1116"/>
      <c r="JHP25" s="1116"/>
      <c r="JHQ25" s="1116"/>
      <c r="JHR25" s="1116"/>
      <c r="JHS25" s="1116"/>
      <c r="JHT25" s="1116"/>
      <c r="JHU25" s="1116"/>
      <c r="JHV25" s="1116"/>
      <c r="JHW25" s="1116"/>
      <c r="JHX25" s="1116"/>
      <c r="JHY25" s="1116"/>
      <c r="JHZ25" s="1116"/>
      <c r="JIA25" s="1116"/>
      <c r="JIB25" s="1116"/>
      <c r="JIC25" s="1116"/>
      <c r="JID25" s="1116"/>
      <c r="JIE25" s="1116"/>
      <c r="JIF25" s="1116"/>
      <c r="JIG25" s="1116"/>
      <c r="JIH25" s="1116"/>
      <c r="JII25" s="1116"/>
      <c r="JIJ25" s="1116"/>
      <c r="JIK25" s="1116"/>
      <c r="JIL25" s="1116"/>
      <c r="JIM25" s="1116"/>
      <c r="JIN25" s="1116"/>
      <c r="JIO25" s="1116"/>
      <c r="JIP25" s="1116"/>
      <c r="JIQ25" s="1116"/>
      <c r="JIR25" s="1116"/>
      <c r="JIS25" s="1116"/>
      <c r="JIT25" s="1116"/>
      <c r="JIU25" s="1116"/>
      <c r="JIV25" s="1116"/>
      <c r="JIW25" s="1116"/>
      <c r="JIX25" s="1116"/>
      <c r="JIY25" s="1116"/>
      <c r="JIZ25" s="1116"/>
      <c r="JJA25" s="1116"/>
      <c r="JJB25" s="1116"/>
      <c r="JJC25" s="1116"/>
      <c r="JJD25" s="1116"/>
      <c r="JJE25" s="1116"/>
      <c r="JJF25" s="1116"/>
      <c r="JJG25" s="1116"/>
      <c r="JJH25" s="1116"/>
      <c r="JJI25" s="1116"/>
      <c r="JJJ25" s="1116"/>
      <c r="JJK25" s="1116"/>
      <c r="JJL25" s="1116"/>
      <c r="JJM25" s="1116"/>
      <c r="JJN25" s="1116"/>
      <c r="JJO25" s="1116"/>
      <c r="JJP25" s="1116"/>
      <c r="JJQ25" s="1116"/>
      <c r="JJR25" s="1116"/>
      <c r="JJS25" s="1116"/>
      <c r="JJT25" s="1116"/>
      <c r="JJU25" s="1116"/>
      <c r="JJV25" s="1116"/>
      <c r="JJW25" s="1116"/>
      <c r="JJX25" s="1116"/>
      <c r="JJY25" s="1116"/>
      <c r="JJZ25" s="1116"/>
      <c r="JKA25" s="1116"/>
      <c r="JKB25" s="1116"/>
      <c r="JKC25" s="1116"/>
      <c r="JKD25" s="1116"/>
      <c r="JKE25" s="1116"/>
      <c r="JKF25" s="1116"/>
      <c r="JKG25" s="1116"/>
      <c r="JKH25" s="1116"/>
      <c r="JKI25" s="1116"/>
      <c r="JKJ25" s="1116"/>
      <c r="JKK25" s="1116"/>
      <c r="JKL25" s="1116"/>
      <c r="JKM25" s="1116"/>
      <c r="JKN25" s="1116"/>
      <c r="JKO25" s="1116"/>
      <c r="JKP25" s="1116"/>
      <c r="JKQ25" s="1116"/>
      <c r="JKR25" s="1116"/>
      <c r="JKS25" s="1116"/>
      <c r="JKT25" s="1116"/>
      <c r="JKU25" s="1116"/>
      <c r="JKV25" s="1116"/>
      <c r="JKW25" s="1116"/>
      <c r="JKX25" s="1116"/>
      <c r="JKY25" s="1116"/>
      <c r="JKZ25" s="1116"/>
      <c r="JLA25" s="1116"/>
      <c r="JLB25" s="1116"/>
      <c r="JLC25" s="1116"/>
      <c r="JLD25" s="1116"/>
      <c r="JLE25" s="1116"/>
      <c r="JLF25" s="1116"/>
      <c r="JLG25" s="1116"/>
      <c r="JLH25" s="1116"/>
      <c r="JLI25" s="1116"/>
      <c r="JLJ25" s="1116"/>
      <c r="JLK25" s="1116"/>
      <c r="JLL25" s="1116"/>
      <c r="JLM25" s="1116"/>
      <c r="JLN25" s="1116"/>
      <c r="JLO25" s="1116"/>
      <c r="JLP25" s="1116"/>
      <c r="JLQ25" s="1116"/>
      <c r="JLR25" s="1116"/>
      <c r="JLS25" s="1116"/>
      <c r="JLT25" s="1116"/>
      <c r="JLU25" s="1116"/>
      <c r="JLV25" s="1116"/>
      <c r="JLW25" s="1116"/>
      <c r="JLX25" s="1116"/>
      <c r="JLY25" s="1116"/>
      <c r="JLZ25" s="1116"/>
      <c r="JMA25" s="1116"/>
      <c r="JMB25" s="1116"/>
      <c r="JMC25" s="1116"/>
      <c r="JMD25" s="1116"/>
      <c r="JME25" s="1116"/>
      <c r="JMF25" s="1116"/>
      <c r="JMG25" s="1116"/>
      <c r="JMH25" s="1116"/>
      <c r="JMI25" s="1116"/>
      <c r="JMJ25" s="1116"/>
      <c r="JMK25" s="1116"/>
      <c r="JML25" s="1116"/>
      <c r="JMM25" s="1116"/>
      <c r="JMN25" s="1116"/>
      <c r="JMO25" s="1116"/>
      <c r="JMP25" s="1116"/>
      <c r="JMQ25" s="1116"/>
      <c r="JMR25" s="1116"/>
      <c r="JMS25" s="1116"/>
      <c r="JMT25" s="1116"/>
      <c r="JMU25" s="1116"/>
      <c r="JMV25" s="1116"/>
      <c r="JMW25" s="1116"/>
      <c r="JMX25" s="1116"/>
      <c r="JMY25" s="1116"/>
      <c r="JMZ25" s="1116"/>
      <c r="JNA25" s="1116"/>
      <c r="JNB25" s="1116"/>
      <c r="JNC25" s="1116"/>
      <c r="JND25" s="1116"/>
      <c r="JNE25" s="1116"/>
      <c r="JNF25" s="1116"/>
      <c r="JNG25" s="1116"/>
      <c r="JNH25" s="1116"/>
      <c r="JNI25" s="1116"/>
      <c r="JNJ25" s="1116"/>
      <c r="JNK25" s="1116"/>
      <c r="JNL25" s="1116"/>
      <c r="JNM25" s="1116"/>
      <c r="JNN25" s="1116"/>
      <c r="JNO25" s="1116"/>
      <c r="JNP25" s="1116"/>
      <c r="JNQ25" s="1116"/>
      <c r="JNR25" s="1116"/>
      <c r="JNS25" s="1116"/>
      <c r="JNT25" s="1116"/>
      <c r="JNU25" s="1116"/>
      <c r="JNV25" s="1116"/>
      <c r="JNW25" s="1116"/>
      <c r="JNX25" s="1116"/>
      <c r="JNY25" s="1116"/>
      <c r="JNZ25" s="1116"/>
      <c r="JOA25" s="1116"/>
      <c r="JOB25" s="1116"/>
      <c r="JOC25" s="1116"/>
      <c r="JOD25" s="1116"/>
      <c r="JOE25" s="1116"/>
      <c r="JOF25" s="1116"/>
      <c r="JOG25" s="1116"/>
      <c r="JOH25" s="1116"/>
      <c r="JOI25" s="1116"/>
      <c r="JOJ25" s="1116"/>
      <c r="JOK25" s="1116"/>
      <c r="JOL25" s="1116"/>
      <c r="JOM25" s="1116"/>
      <c r="JON25" s="1116"/>
      <c r="JOO25" s="1116"/>
      <c r="JOP25" s="1116"/>
      <c r="JOQ25" s="1116"/>
      <c r="JOR25" s="1116"/>
      <c r="JOS25" s="1116"/>
      <c r="JOT25" s="1116"/>
      <c r="JOU25" s="1116"/>
      <c r="JOV25" s="1116"/>
      <c r="JOW25" s="1116"/>
      <c r="JOX25" s="1116"/>
      <c r="JOY25" s="1116"/>
      <c r="JOZ25" s="1116"/>
      <c r="JPA25" s="1116"/>
      <c r="JPB25" s="1116"/>
      <c r="JPC25" s="1116"/>
      <c r="JPD25" s="1116"/>
      <c r="JPE25" s="1116"/>
      <c r="JPF25" s="1116"/>
      <c r="JPG25" s="1116"/>
      <c r="JPH25" s="1116"/>
      <c r="JPI25" s="1116"/>
      <c r="JPJ25" s="1116"/>
      <c r="JPK25" s="1116"/>
      <c r="JPL25" s="1116"/>
      <c r="JPM25" s="1116"/>
      <c r="JPN25" s="1116"/>
      <c r="JPO25" s="1116"/>
      <c r="JPP25" s="1116"/>
      <c r="JPQ25" s="1116"/>
      <c r="JPR25" s="1116"/>
      <c r="JPS25" s="1116"/>
      <c r="JPT25" s="1116"/>
      <c r="JPU25" s="1116"/>
      <c r="JPV25" s="1116"/>
      <c r="JPW25" s="1116"/>
      <c r="JPX25" s="1116"/>
      <c r="JPY25" s="1116"/>
      <c r="JPZ25" s="1116"/>
      <c r="JQA25" s="1116"/>
      <c r="JQB25" s="1116"/>
      <c r="JQC25" s="1116"/>
      <c r="JQD25" s="1116"/>
      <c r="JQE25" s="1116"/>
      <c r="JQF25" s="1116"/>
      <c r="JQG25" s="1116"/>
      <c r="JQH25" s="1116"/>
      <c r="JQI25" s="1116"/>
      <c r="JQJ25" s="1116"/>
      <c r="JQK25" s="1116"/>
      <c r="JQL25" s="1116"/>
      <c r="JQM25" s="1116"/>
      <c r="JQN25" s="1116"/>
      <c r="JQO25" s="1116"/>
      <c r="JQP25" s="1116"/>
      <c r="JQQ25" s="1116"/>
      <c r="JQR25" s="1116"/>
      <c r="JQS25" s="1116"/>
      <c r="JQT25" s="1116"/>
      <c r="JQU25" s="1116"/>
      <c r="JQV25" s="1116"/>
      <c r="JQW25" s="1116"/>
      <c r="JQX25" s="1116"/>
      <c r="JQY25" s="1116"/>
      <c r="JQZ25" s="1116"/>
      <c r="JRA25" s="1116"/>
      <c r="JRB25" s="1116"/>
      <c r="JRC25" s="1116"/>
      <c r="JRD25" s="1116"/>
      <c r="JRE25" s="1116"/>
      <c r="JRF25" s="1116"/>
      <c r="JRG25" s="1116"/>
      <c r="JRH25" s="1116"/>
      <c r="JRI25" s="1116"/>
      <c r="JRJ25" s="1116"/>
      <c r="JRK25" s="1116"/>
      <c r="JRL25" s="1116"/>
      <c r="JRM25" s="1116"/>
      <c r="JRN25" s="1116"/>
      <c r="JRO25" s="1116"/>
      <c r="JRP25" s="1116"/>
      <c r="JRQ25" s="1116"/>
      <c r="JRR25" s="1116"/>
      <c r="JRS25" s="1116"/>
      <c r="JRT25" s="1116"/>
      <c r="JRU25" s="1116"/>
      <c r="JRV25" s="1116"/>
      <c r="JRW25" s="1116"/>
      <c r="JRX25" s="1116"/>
      <c r="JRY25" s="1116"/>
      <c r="JRZ25" s="1116"/>
      <c r="JSA25" s="1116"/>
      <c r="JSB25" s="1116"/>
      <c r="JSC25" s="1116"/>
      <c r="JSD25" s="1116"/>
      <c r="JSE25" s="1116"/>
      <c r="JSF25" s="1116"/>
      <c r="JSG25" s="1116"/>
      <c r="JSH25" s="1116"/>
      <c r="JSI25" s="1116"/>
      <c r="JSJ25" s="1116"/>
      <c r="JSK25" s="1116"/>
      <c r="JSL25" s="1116"/>
      <c r="JSM25" s="1116"/>
      <c r="JSN25" s="1116"/>
      <c r="JSO25" s="1116"/>
      <c r="JSP25" s="1116"/>
      <c r="JSQ25" s="1116"/>
      <c r="JSR25" s="1116"/>
      <c r="JSS25" s="1116"/>
      <c r="JST25" s="1116"/>
      <c r="JSU25" s="1116"/>
      <c r="JSV25" s="1116"/>
      <c r="JSW25" s="1116"/>
      <c r="JSX25" s="1116"/>
      <c r="JSY25" s="1116"/>
      <c r="JSZ25" s="1116"/>
      <c r="JTA25" s="1116"/>
      <c r="JTB25" s="1116"/>
      <c r="JTC25" s="1116"/>
      <c r="JTD25" s="1116"/>
      <c r="JTE25" s="1116"/>
      <c r="JTF25" s="1116"/>
      <c r="JTG25" s="1116"/>
      <c r="JTH25" s="1116"/>
      <c r="JTI25" s="1116"/>
      <c r="JTJ25" s="1116"/>
      <c r="JTK25" s="1116"/>
      <c r="JTL25" s="1116"/>
      <c r="JTM25" s="1116"/>
      <c r="JTN25" s="1116"/>
      <c r="JTO25" s="1116"/>
      <c r="JTP25" s="1116"/>
      <c r="JTQ25" s="1116"/>
      <c r="JTR25" s="1116"/>
      <c r="JTS25" s="1116"/>
      <c r="JTT25" s="1116"/>
      <c r="JTU25" s="1116"/>
      <c r="JTV25" s="1116"/>
      <c r="JTW25" s="1116"/>
      <c r="JTX25" s="1116"/>
      <c r="JTY25" s="1116"/>
      <c r="JTZ25" s="1116"/>
      <c r="JUA25" s="1116"/>
      <c r="JUB25" s="1116"/>
      <c r="JUC25" s="1116"/>
      <c r="JUD25" s="1116"/>
      <c r="JUE25" s="1116"/>
      <c r="JUF25" s="1116"/>
      <c r="JUG25" s="1116"/>
      <c r="JUH25" s="1116"/>
      <c r="JUI25" s="1116"/>
      <c r="JUJ25" s="1116"/>
      <c r="JUK25" s="1116"/>
      <c r="JUL25" s="1116"/>
      <c r="JUM25" s="1116"/>
      <c r="JUN25" s="1116"/>
      <c r="JUO25" s="1116"/>
      <c r="JUP25" s="1116"/>
      <c r="JUQ25" s="1116"/>
      <c r="JUR25" s="1116"/>
      <c r="JUS25" s="1116"/>
      <c r="JUT25" s="1116"/>
      <c r="JUU25" s="1116"/>
      <c r="JUV25" s="1116"/>
      <c r="JUW25" s="1116"/>
      <c r="JUX25" s="1116"/>
      <c r="JUY25" s="1116"/>
      <c r="JUZ25" s="1116"/>
      <c r="JVA25" s="1116"/>
      <c r="JVB25" s="1116"/>
      <c r="JVC25" s="1116"/>
      <c r="JVD25" s="1116"/>
      <c r="JVE25" s="1116"/>
      <c r="JVF25" s="1116"/>
      <c r="JVG25" s="1116"/>
      <c r="JVH25" s="1116"/>
      <c r="JVI25" s="1116"/>
      <c r="JVJ25" s="1116"/>
      <c r="JVK25" s="1116"/>
      <c r="JVL25" s="1116"/>
      <c r="JVM25" s="1116"/>
      <c r="JVN25" s="1116"/>
      <c r="JVO25" s="1116"/>
      <c r="JVP25" s="1116"/>
      <c r="JVQ25" s="1116"/>
      <c r="JVR25" s="1116"/>
      <c r="JVS25" s="1116"/>
      <c r="JVT25" s="1116"/>
      <c r="JVU25" s="1116"/>
      <c r="JVV25" s="1116"/>
      <c r="JVW25" s="1116"/>
      <c r="JVX25" s="1116"/>
      <c r="JVY25" s="1116"/>
      <c r="JVZ25" s="1116"/>
      <c r="JWA25" s="1116"/>
      <c r="JWB25" s="1116"/>
      <c r="JWC25" s="1116"/>
      <c r="JWD25" s="1116"/>
      <c r="JWE25" s="1116"/>
      <c r="JWF25" s="1116"/>
      <c r="JWG25" s="1116"/>
      <c r="JWH25" s="1116"/>
      <c r="JWI25" s="1116"/>
      <c r="JWJ25" s="1116"/>
      <c r="JWK25" s="1116"/>
      <c r="JWL25" s="1116"/>
      <c r="JWM25" s="1116"/>
      <c r="JWN25" s="1116"/>
      <c r="JWO25" s="1116"/>
      <c r="JWP25" s="1116"/>
      <c r="JWQ25" s="1116"/>
      <c r="JWR25" s="1116"/>
      <c r="JWS25" s="1116"/>
      <c r="JWT25" s="1116"/>
      <c r="JWU25" s="1116"/>
      <c r="JWV25" s="1116"/>
      <c r="JWW25" s="1116"/>
      <c r="JWX25" s="1116"/>
      <c r="JWY25" s="1116"/>
      <c r="JWZ25" s="1116"/>
      <c r="JXA25" s="1116"/>
      <c r="JXB25" s="1116"/>
      <c r="JXC25" s="1116"/>
      <c r="JXD25" s="1116"/>
      <c r="JXE25" s="1116"/>
      <c r="JXF25" s="1116"/>
      <c r="JXG25" s="1116"/>
      <c r="JXH25" s="1116"/>
      <c r="JXI25" s="1116"/>
      <c r="JXJ25" s="1116"/>
      <c r="JXK25" s="1116"/>
      <c r="JXL25" s="1116"/>
      <c r="JXM25" s="1116"/>
      <c r="JXN25" s="1116"/>
      <c r="JXO25" s="1116"/>
      <c r="JXP25" s="1116"/>
      <c r="JXQ25" s="1116"/>
      <c r="JXR25" s="1116"/>
      <c r="JXS25" s="1116"/>
      <c r="JXT25" s="1116"/>
      <c r="JXU25" s="1116"/>
      <c r="JXV25" s="1116"/>
      <c r="JXW25" s="1116"/>
      <c r="JXX25" s="1116"/>
      <c r="JXY25" s="1116"/>
      <c r="JXZ25" s="1116"/>
      <c r="JYA25" s="1116"/>
      <c r="JYB25" s="1116"/>
      <c r="JYC25" s="1116"/>
      <c r="JYD25" s="1116"/>
      <c r="JYE25" s="1116"/>
      <c r="JYF25" s="1116"/>
      <c r="JYG25" s="1116"/>
      <c r="JYH25" s="1116"/>
      <c r="JYI25" s="1116"/>
      <c r="JYJ25" s="1116"/>
      <c r="JYK25" s="1116"/>
      <c r="JYL25" s="1116"/>
      <c r="JYM25" s="1116"/>
      <c r="JYN25" s="1116"/>
      <c r="JYO25" s="1116"/>
      <c r="JYP25" s="1116"/>
      <c r="JYQ25" s="1116"/>
      <c r="JYR25" s="1116"/>
      <c r="JYS25" s="1116"/>
      <c r="JYT25" s="1116"/>
      <c r="JYU25" s="1116"/>
      <c r="JYV25" s="1116"/>
      <c r="JYW25" s="1116"/>
      <c r="JYX25" s="1116"/>
      <c r="JYY25" s="1116"/>
      <c r="JYZ25" s="1116"/>
      <c r="JZA25" s="1116"/>
      <c r="JZB25" s="1116"/>
      <c r="JZC25" s="1116"/>
      <c r="JZD25" s="1116"/>
      <c r="JZE25" s="1116"/>
      <c r="JZF25" s="1116"/>
      <c r="JZG25" s="1116"/>
      <c r="JZH25" s="1116"/>
      <c r="JZI25" s="1116"/>
      <c r="JZJ25" s="1116"/>
      <c r="JZK25" s="1116"/>
      <c r="JZL25" s="1116"/>
      <c r="JZM25" s="1116"/>
      <c r="JZN25" s="1116"/>
      <c r="JZO25" s="1116"/>
      <c r="JZP25" s="1116"/>
      <c r="JZQ25" s="1116"/>
      <c r="JZR25" s="1116"/>
      <c r="JZS25" s="1116"/>
      <c r="JZT25" s="1116"/>
      <c r="JZU25" s="1116"/>
      <c r="JZV25" s="1116"/>
      <c r="JZW25" s="1116"/>
      <c r="JZX25" s="1116"/>
      <c r="JZY25" s="1116"/>
      <c r="JZZ25" s="1116"/>
      <c r="KAA25" s="1116"/>
      <c r="KAB25" s="1116"/>
      <c r="KAC25" s="1116"/>
      <c r="KAD25" s="1116"/>
      <c r="KAE25" s="1116"/>
      <c r="KAF25" s="1116"/>
      <c r="KAG25" s="1116"/>
      <c r="KAH25" s="1116"/>
      <c r="KAI25" s="1116"/>
      <c r="KAJ25" s="1116"/>
      <c r="KAK25" s="1116"/>
      <c r="KAL25" s="1116"/>
      <c r="KAM25" s="1116"/>
      <c r="KAN25" s="1116"/>
      <c r="KAO25" s="1116"/>
      <c r="KAP25" s="1116"/>
      <c r="KAQ25" s="1116"/>
      <c r="KAR25" s="1116"/>
      <c r="KAS25" s="1116"/>
      <c r="KAT25" s="1116"/>
      <c r="KAU25" s="1116"/>
      <c r="KAV25" s="1116"/>
      <c r="KAW25" s="1116"/>
      <c r="KAX25" s="1116"/>
      <c r="KAY25" s="1116"/>
      <c r="KAZ25" s="1116"/>
      <c r="KBA25" s="1116"/>
      <c r="KBB25" s="1116"/>
      <c r="KBC25" s="1116"/>
      <c r="KBD25" s="1116"/>
      <c r="KBE25" s="1116"/>
      <c r="KBF25" s="1116"/>
      <c r="KBG25" s="1116"/>
      <c r="KBH25" s="1116"/>
      <c r="KBI25" s="1116"/>
      <c r="KBJ25" s="1116"/>
      <c r="KBK25" s="1116"/>
      <c r="KBL25" s="1116"/>
      <c r="KBM25" s="1116"/>
      <c r="KBN25" s="1116"/>
      <c r="KBO25" s="1116"/>
      <c r="KBP25" s="1116"/>
      <c r="KBQ25" s="1116"/>
      <c r="KBR25" s="1116"/>
      <c r="KBS25" s="1116"/>
      <c r="KBT25" s="1116"/>
      <c r="KBU25" s="1116"/>
      <c r="KBV25" s="1116"/>
      <c r="KBW25" s="1116"/>
      <c r="KBX25" s="1116"/>
      <c r="KBY25" s="1116"/>
      <c r="KBZ25" s="1116"/>
      <c r="KCA25" s="1116"/>
      <c r="KCB25" s="1116"/>
      <c r="KCC25" s="1116"/>
      <c r="KCD25" s="1116"/>
      <c r="KCE25" s="1116"/>
      <c r="KCF25" s="1116"/>
      <c r="KCG25" s="1116"/>
      <c r="KCH25" s="1116"/>
      <c r="KCI25" s="1116"/>
      <c r="KCJ25" s="1116"/>
      <c r="KCK25" s="1116"/>
      <c r="KCL25" s="1116"/>
      <c r="KCM25" s="1116"/>
      <c r="KCN25" s="1116"/>
      <c r="KCO25" s="1116"/>
      <c r="KCP25" s="1116"/>
      <c r="KCQ25" s="1116"/>
      <c r="KCR25" s="1116"/>
      <c r="KCS25" s="1116"/>
      <c r="KCT25" s="1116"/>
      <c r="KCU25" s="1116"/>
      <c r="KCV25" s="1116"/>
      <c r="KCW25" s="1116"/>
      <c r="KCX25" s="1116"/>
      <c r="KCY25" s="1116"/>
      <c r="KCZ25" s="1116"/>
      <c r="KDA25" s="1116"/>
      <c r="KDB25" s="1116"/>
      <c r="KDC25" s="1116"/>
      <c r="KDD25" s="1116"/>
      <c r="KDE25" s="1116"/>
      <c r="KDF25" s="1116"/>
      <c r="KDG25" s="1116"/>
      <c r="KDH25" s="1116"/>
      <c r="KDI25" s="1116"/>
      <c r="KDJ25" s="1116"/>
      <c r="KDK25" s="1116"/>
      <c r="KDL25" s="1116"/>
      <c r="KDM25" s="1116"/>
      <c r="KDN25" s="1116"/>
      <c r="KDO25" s="1116"/>
      <c r="KDP25" s="1116"/>
      <c r="KDQ25" s="1116"/>
      <c r="KDR25" s="1116"/>
      <c r="KDS25" s="1116"/>
      <c r="KDT25" s="1116"/>
      <c r="KDU25" s="1116"/>
      <c r="KDV25" s="1116"/>
      <c r="KDW25" s="1116"/>
      <c r="KDX25" s="1116"/>
      <c r="KDY25" s="1116"/>
      <c r="KDZ25" s="1116"/>
      <c r="KEA25" s="1116"/>
      <c r="KEB25" s="1116"/>
      <c r="KEC25" s="1116"/>
      <c r="KED25" s="1116"/>
      <c r="KEE25" s="1116"/>
      <c r="KEF25" s="1116"/>
      <c r="KEG25" s="1116"/>
      <c r="KEH25" s="1116"/>
      <c r="KEI25" s="1116"/>
      <c r="KEJ25" s="1116"/>
      <c r="KEK25" s="1116"/>
      <c r="KEL25" s="1116"/>
      <c r="KEM25" s="1116"/>
      <c r="KEN25" s="1116"/>
      <c r="KEO25" s="1116"/>
      <c r="KEP25" s="1116"/>
      <c r="KEQ25" s="1116"/>
      <c r="KER25" s="1116"/>
      <c r="KES25" s="1116"/>
      <c r="KET25" s="1116"/>
      <c r="KEU25" s="1116"/>
      <c r="KEV25" s="1116"/>
      <c r="KEW25" s="1116"/>
      <c r="KEX25" s="1116"/>
      <c r="KEY25" s="1116"/>
      <c r="KEZ25" s="1116"/>
      <c r="KFA25" s="1116"/>
      <c r="KFB25" s="1116"/>
      <c r="KFC25" s="1116"/>
      <c r="KFD25" s="1116"/>
      <c r="KFE25" s="1116"/>
      <c r="KFF25" s="1116"/>
      <c r="KFG25" s="1116"/>
      <c r="KFH25" s="1116"/>
      <c r="KFI25" s="1116"/>
      <c r="KFJ25" s="1116"/>
      <c r="KFK25" s="1116"/>
      <c r="KFL25" s="1116"/>
      <c r="KFM25" s="1116"/>
      <c r="KFN25" s="1116"/>
      <c r="KFO25" s="1116"/>
      <c r="KFP25" s="1116"/>
      <c r="KFQ25" s="1116"/>
      <c r="KFR25" s="1116"/>
      <c r="KFS25" s="1116"/>
      <c r="KFT25" s="1116"/>
      <c r="KFU25" s="1116"/>
      <c r="KFV25" s="1116"/>
      <c r="KFW25" s="1116"/>
      <c r="KFX25" s="1116"/>
      <c r="KFY25" s="1116"/>
      <c r="KFZ25" s="1116"/>
      <c r="KGA25" s="1116"/>
      <c r="KGB25" s="1116"/>
      <c r="KGC25" s="1116"/>
      <c r="KGD25" s="1116"/>
      <c r="KGE25" s="1116"/>
      <c r="KGF25" s="1116"/>
      <c r="KGG25" s="1116"/>
      <c r="KGH25" s="1116"/>
      <c r="KGI25" s="1116"/>
      <c r="KGJ25" s="1116"/>
      <c r="KGK25" s="1116"/>
      <c r="KGL25" s="1116"/>
      <c r="KGM25" s="1116"/>
      <c r="KGN25" s="1116"/>
      <c r="KGO25" s="1116"/>
      <c r="KGP25" s="1116"/>
      <c r="KGQ25" s="1116"/>
      <c r="KGR25" s="1116"/>
      <c r="KGS25" s="1116"/>
      <c r="KGT25" s="1116"/>
      <c r="KGU25" s="1116"/>
      <c r="KGV25" s="1116"/>
      <c r="KGW25" s="1116"/>
      <c r="KGX25" s="1116"/>
      <c r="KGY25" s="1116"/>
      <c r="KGZ25" s="1116"/>
      <c r="KHA25" s="1116"/>
      <c r="KHB25" s="1116"/>
      <c r="KHC25" s="1116"/>
      <c r="KHD25" s="1116"/>
      <c r="KHE25" s="1116"/>
      <c r="KHF25" s="1116"/>
      <c r="KHG25" s="1116"/>
      <c r="KHH25" s="1116"/>
      <c r="KHI25" s="1116"/>
      <c r="KHJ25" s="1116"/>
      <c r="KHK25" s="1116"/>
      <c r="KHL25" s="1116"/>
      <c r="KHM25" s="1116"/>
      <c r="KHN25" s="1116"/>
      <c r="KHO25" s="1116"/>
      <c r="KHP25" s="1116"/>
      <c r="KHQ25" s="1116"/>
      <c r="KHR25" s="1116"/>
      <c r="KHS25" s="1116"/>
      <c r="KHT25" s="1116"/>
      <c r="KHU25" s="1116"/>
      <c r="KHV25" s="1116"/>
      <c r="KHW25" s="1116"/>
      <c r="KHX25" s="1116"/>
      <c r="KHY25" s="1116"/>
      <c r="KHZ25" s="1116"/>
      <c r="KIA25" s="1116"/>
      <c r="KIB25" s="1116"/>
      <c r="KIC25" s="1116"/>
      <c r="KID25" s="1116"/>
      <c r="KIE25" s="1116"/>
      <c r="KIF25" s="1116"/>
      <c r="KIG25" s="1116"/>
      <c r="KIH25" s="1116"/>
      <c r="KII25" s="1116"/>
      <c r="KIJ25" s="1116"/>
      <c r="KIK25" s="1116"/>
      <c r="KIL25" s="1116"/>
      <c r="KIM25" s="1116"/>
      <c r="KIN25" s="1116"/>
      <c r="KIO25" s="1116"/>
      <c r="KIP25" s="1116"/>
      <c r="KIQ25" s="1116"/>
      <c r="KIR25" s="1116"/>
      <c r="KIS25" s="1116"/>
      <c r="KIT25" s="1116"/>
      <c r="KIU25" s="1116"/>
      <c r="KIV25" s="1116"/>
      <c r="KIW25" s="1116"/>
      <c r="KIX25" s="1116"/>
      <c r="KIY25" s="1116"/>
      <c r="KIZ25" s="1116"/>
      <c r="KJA25" s="1116"/>
      <c r="KJB25" s="1116"/>
      <c r="KJC25" s="1116"/>
      <c r="KJD25" s="1116"/>
      <c r="KJE25" s="1116"/>
      <c r="KJF25" s="1116"/>
      <c r="KJG25" s="1116"/>
      <c r="KJH25" s="1116"/>
      <c r="KJI25" s="1116"/>
      <c r="KJJ25" s="1116"/>
      <c r="KJK25" s="1116"/>
      <c r="KJL25" s="1116"/>
      <c r="KJM25" s="1116"/>
      <c r="KJN25" s="1116"/>
      <c r="KJO25" s="1116"/>
      <c r="KJP25" s="1116"/>
      <c r="KJQ25" s="1116"/>
      <c r="KJR25" s="1116"/>
      <c r="KJS25" s="1116"/>
      <c r="KJT25" s="1116"/>
      <c r="KJU25" s="1116"/>
      <c r="KJV25" s="1116"/>
      <c r="KJW25" s="1116"/>
      <c r="KJX25" s="1116"/>
      <c r="KJY25" s="1116"/>
      <c r="KJZ25" s="1116"/>
      <c r="KKA25" s="1116"/>
      <c r="KKB25" s="1116"/>
      <c r="KKC25" s="1116"/>
      <c r="KKD25" s="1116"/>
      <c r="KKE25" s="1116"/>
      <c r="KKF25" s="1116"/>
      <c r="KKG25" s="1116"/>
      <c r="KKH25" s="1116"/>
      <c r="KKI25" s="1116"/>
      <c r="KKJ25" s="1116"/>
      <c r="KKK25" s="1116"/>
      <c r="KKL25" s="1116"/>
      <c r="KKM25" s="1116"/>
      <c r="KKN25" s="1116"/>
      <c r="KKO25" s="1116"/>
      <c r="KKP25" s="1116"/>
      <c r="KKQ25" s="1116"/>
      <c r="KKR25" s="1116"/>
      <c r="KKS25" s="1116"/>
      <c r="KKT25" s="1116"/>
      <c r="KKU25" s="1116"/>
      <c r="KKV25" s="1116"/>
      <c r="KKW25" s="1116"/>
      <c r="KKX25" s="1116"/>
      <c r="KKY25" s="1116"/>
      <c r="KKZ25" s="1116"/>
      <c r="KLA25" s="1116"/>
      <c r="KLB25" s="1116"/>
      <c r="KLC25" s="1116"/>
      <c r="KLD25" s="1116"/>
      <c r="KLE25" s="1116"/>
      <c r="KLF25" s="1116"/>
      <c r="KLG25" s="1116"/>
      <c r="KLH25" s="1116"/>
      <c r="KLI25" s="1116"/>
      <c r="KLJ25" s="1116"/>
      <c r="KLK25" s="1116"/>
      <c r="KLL25" s="1116"/>
      <c r="KLM25" s="1116"/>
      <c r="KLN25" s="1116"/>
      <c r="KLO25" s="1116"/>
      <c r="KLP25" s="1116"/>
      <c r="KLQ25" s="1116"/>
      <c r="KLR25" s="1116"/>
      <c r="KLS25" s="1116"/>
      <c r="KLT25" s="1116"/>
      <c r="KLU25" s="1116"/>
      <c r="KLV25" s="1116"/>
      <c r="KLW25" s="1116"/>
      <c r="KLX25" s="1116"/>
      <c r="KLY25" s="1116"/>
      <c r="KLZ25" s="1116"/>
      <c r="KMA25" s="1116"/>
      <c r="KMB25" s="1116"/>
      <c r="KMC25" s="1116"/>
      <c r="KMD25" s="1116"/>
      <c r="KME25" s="1116"/>
      <c r="KMF25" s="1116"/>
      <c r="KMG25" s="1116"/>
      <c r="KMH25" s="1116"/>
      <c r="KMI25" s="1116"/>
      <c r="KMJ25" s="1116"/>
      <c r="KMK25" s="1116"/>
      <c r="KML25" s="1116"/>
      <c r="KMM25" s="1116"/>
      <c r="KMN25" s="1116"/>
      <c r="KMO25" s="1116"/>
      <c r="KMP25" s="1116"/>
      <c r="KMQ25" s="1116"/>
      <c r="KMR25" s="1116"/>
      <c r="KMS25" s="1116"/>
      <c r="KMT25" s="1116"/>
      <c r="KMU25" s="1116"/>
      <c r="KMV25" s="1116"/>
      <c r="KMW25" s="1116"/>
      <c r="KMX25" s="1116"/>
      <c r="KMY25" s="1116"/>
      <c r="KMZ25" s="1116"/>
      <c r="KNA25" s="1116"/>
      <c r="KNB25" s="1116"/>
      <c r="KNC25" s="1116"/>
      <c r="KND25" s="1116"/>
      <c r="KNE25" s="1116"/>
      <c r="KNF25" s="1116"/>
      <c r="KNG25" s="1116"/>
      <c r="KNH25" s="1116"/>
      <c r="KNI25" s="1116"/>
      <c r="KNJ25" s="1116"/>
      <c r="KNK25" s="1116"/>
      <c r="KNL25" s="1116"/>
      <c r="KNM25" s="1116"/>
      <c r="KNN25" s="1116"/>
      <c r="KNO25" s="1116"/>
      <c r="KNP25" s="1116"/>
      <c r="KNQ25" s="1116"/>
      <c r="KNR25" s="1116"/>
      <c r="KNS25" s="1116"/>
      <c r="KNT25" s="1116"/>
      <c r="KNU25" s="1116"/>
      <c r="KNV25" s="1116"/>
      <c r="KNW25" s="1116"/>
      <c r="KNX25" s="1116"/>
      <c r="KNY25" s="1116"/>
      <c r="KNZ25" s="1116"/>
      <c r="KOA25" s="1116"/>
      <c r="KOB25" s="1116"/>
      <c r="KOC25" s="1116"/>
      <c r="KOD25" s="1116"/>
      <c r="KOE25" s="1116"/>
      <c r="KOF25" s="1116"/>
      <c r="KOG25" s="1116"/>
      <c r="KOH25" s="1116"/>
      <c r="KOI25" s="1116"/>
      <c r="KOJ25" s="1116"/>
      <c r="KOK25" s="1116"/>
      <c r="KOL25" s="1116"/>
      <c r="KOM25" s="1116"/>
      <c r="KON25" s="1116"/>
      <c r="KOO25" s="1116"/>
      <c r="KOP25" s="1116"/>
      <c r="KOQ25" s="1116"/>
      <c r="KOR25" s="1116"/>
      <c r="KOS25" s="1116"/>
      <c r="KOT25" s="1116"/>
      <c r="KOU25" s="1116"/>
      <c r="KOV25" s="1116"/>
      <c r="KOW25" s="1116"/>
      <c r="KOX25" s="1116"/>
      <c r="KOY25" s="1116"/>
      <c r="KOZ25" s="1116"/>
      <c r="KPA25" s="1116"/>
      <c r="KPB25" s="1116"/>
      <c r="KPC25" s="1116"/>
      <c r="KPD25" s="1116"/>
      <c r="KPE25" s="1116"/>
      <c r="KPF25" s="1116"/>
      <c r="KPG25" s="1116"/>
      <c r="KPH25" s="1116"/>
      <c r="KPI25" s="1116"/>
      <c r="KPJ25" s="1116"/>
      <c r="KPK25" s="1116"/>
      <c r="KPL25" s="1116"/>
      <c r="KPM25" s="1116"/>
      <c r="KPN25" s="1116"/>
      <c r="KPO25" s="1116"/>
      <c r="KPP25" s="1116"/>
      <c r="KPQ25" s="1116"/>
      <c r="KPR25" s="1116"/>
      <c r="KPS25" s="1116"/>
      <c r="KPT25" s="1116"/>
      <c r="KPU25" s="1116"/>
      <c r="KPV25" s="1116"/>
      <c r="KPW25" s="1116"/>
      <c r="KPX25" s="1116"/>
      <c r="KPY25" s="1116"/>
      <c r="KPZ25" s="1116"/>
      <c r="KQA25" s="1116"/>
      <c r="KQB25" s="1116"/>
      <c r="KQC25" s="1116"/>
      <c r="KQD25" s="1116"/>
      <c r="KQE25" s="1116"/>
      <c r="KQF25" s="1116"/>
      <c r="KQG25" s="1116"/>
      <c r="KQH25" s="1116"/>
      <c r="KQI25" s="1116"/>
      <c r="KQJ25" s="1116"/>
      <c r="KQK25" s="1116"/>
      <c r="KQL25" s="1116"/>
      <c r="KQM25" s="1116"/>
      <c r="KQN25" s="1116"/>
      <c r="KQO25" s="1116"/>
      <c r="KQP25" s="1116"/>
      <c r="KQQ25" s="1116"/>
      <c r="KQR25" s="1116"/>
      <c r="KQS25" s="1116"/>
      <c r="KQT25" s="1116"/>
      <c r="KQU25" s="1116"/>
      <c r="KQV25" s="1116"/>
      <c r="KQW25" s="1116"/>
      <c r="KQX25" s="1116"/>
      <c r="KQY25" s="1116"/>
      <c r="KQZ25" s="1116"/>
      <c r="KRA25" s="1116"/>
      <c r="KRB25" s="1116"/>
      <c r="KRC25" s="1116"/>
      <c r="KRD25" s="1116"/>
      <c r="KRE25" s="1116"/>
      <c r="KRF25" s="1116"/>
      <c r="KRG25" s="1116"/>
      <c r="KRH25" s="1116"/>
      <c r="KRI25" s="1116"/>
      <c r="KRJ25" s="1116"/>
      <c r="KRK25" s="1116"/>
      <c r="KRL25" s="1116"/>
      <c r="KRM25" s="1116"/>
      <c r="KRN25" s="1116"/>
      <c r="KRO25" s="1116"/>
      <c r="KRP25" s="1116"/>
      <c r="KRQ25" s="1116"/>
      <c r="KRR25" s="1116"/>
      <c r="KRS25" s="1116"/>
      <c r="KRT25" s="1116"/>
      <c r="KRU25" s="1116"/>
      <c r="KRV25" s="1116"/>
      <c r="KRW25" s="1116"/>
      <c r="KRX25" s="1116"/>
      <c r="KRY25" s="1116"/>
      <c r="KRZ25" s="1116"/>
      <c r="KSA25" s="1116"/>
      <c r="KSB25" s="1116"/>
      <c r="KSC25" s="1116"/>
      <c r="KSD25" s="1116"/>
      <c r="KSE25" s="1116"/>
      <c r="KSF25" s="1116"/>
      <c r="KSG25" s="1116"/>
      <c r="KSH25" s="1116"/>
      <c r="KSI25" s="1116"/>
      <c r="KSJ25" s="1116"/>
      <c r="KSK25" s="1116"/>
      <c r="KSL25" s="1116"/>
      <c r="KSM25" s="1116"/>
      <c r="KSN25" s="1116"/>
      <c r="KSO25" s="1116"/>
      <c r="KSP25" s="1116"/>
      <c r="KSQ25" s="1116"/>
      <c r="KSR25" s="1116"/>
      <c r="KSS25" s="1116"/>
      <c r="KST25" s="1116"/>
      <c r="KSU25" s="1116"/>
      <c r="KSV25" s="1116"/>
      <c r="KSW25" s="1116"/>
      <c r="KSX25" s="1116"/>
      <c r="KSY25" s="1116"/>
      <c r="KSZ25" s="1116"/>
      <c r="KTA25" s="1116"/>
      <c r="KTB25" s="1116"/>
      <c r="KTC25" s="1116"/>
      <c r="KTD25" s="1116"/>
      <c r="KTE25" s="1116"/>
      <c r="KTF25" s="1116"/>
      <c r="KTG25" s="1116"/>
      <c r="KTH25" s="1116"/>
      <c r="KTI25" s="1116"/>
      <c r="KTJ25" s="1116"/>
      <c r="KTK25" s="1116"/>
      <c r="KTL25" s="1116"/>
      <c r="KTM25" s="1116"/>
      <c r="KTN25" s="1116"/>
      <c r="KTO25" s="1116"/>
      <c r="KTP25" s="1116"/>
      <c r="KTQ25" s="1116"/>
      <c r="KTR25" s="1116"/>
      <c r="KTS25" s="1116"/>
      <c r="KTT25" s="1116"/>
      <c r="KTU25" s="1116"/>
      <c r="KTV25" s="1116"/>
      <c r="KTW25" s="1116"/>
      <c r="KTX25" s="1116"/>
      <c r="KTY25" s="1116"/>
      <c r="KTZ25" s="1116"/>
      <c r="KUA25" s="1116"/>
      <c r="KUB25" s="1116"/>
      <c r="KUC25" s="1116"/>
      <c r="KUD25" s="1116"/>
      <c r="KUE25" s="1116"/>
      <c r="KUF25" s="1116"/>
      <c r="KUG25" s="1116"/>
      <c r="KUH25" s="1116"/>
      <c r="KUI25" s="1116"/>
      <c r="KUJ25" s="1116"/>
      <c r="KUK25" s="1116"/>
      <c r="KUL25" s="1116"/>
      <c r="KUM25" s="1116"/>
      <c r="KUN25" s="1116"/>
      <c r="KUO25" s="1116"/>
      <c r="KUP25" s="1116"/>
      <c r="KUQ25" s="1116"/>
      <c r="KUR25" s="1116"/>
      <c r="KUS25" s="1116"/>
      <c r="KUT25" s="1116"/>
      <c r="KUU25" s="1116"/>
      <c r="KUV25" s="1116"/>
      <c r="KUW25" s="1116"/>
      <c r="KUX25" s="1116"/>
      <c r="KUY25" s="1116"/>
      <c r="KUZ25" s="1116"/>
      <c r="KVA25" s="1116"/>
      <c r="KVB25" s="1116"/>
      <c r="KVC25" s="1116"/>
      <c r="KVD25" s="1116"/>
      <c r="KVE25" s="1116"/>
      <c r="KVF25" s="1116"/>
      <c r="KVG25" s="1116"/>
      <c r="KVH25" s="1116"/>
      <c r="KVI25" s="1116"/>
      <c r="KVJ25" s="1116"/>
      <c r="KVK25" s="1116"/>
      <c r="KVL25" s="1116"/>
      <c r="KVM25" s="1116"/>
      <c r="KVN25" s="1116"/>
      <c r="KVO25" s="1116"/>
      <c r="KVP25" s="1116"/>
      <c r="KVQ25" s="1116"/>
      <c r="KVR25" s="1116"/>
      <c r="KVS25" s="1116"/>
      <c r="KVT25" s="1116"/>
      <c r="KVU25" s="1116"/>
      <c r="KVV25" s="1116"/>
      <c r="KVW25" s="1116"/>
      <c r="KVX25" s="1116"/>
      <c r="KVY25" s="1116"/>
      <c r="KVZ25" s="1116"/>
      <c r="KWA25" s="1116"/>
      <c r="KWB25" s="1116"/>
      <c r="KWC25" s="1116"/>
      <c r="KWD25" s="1116"/>
      <c r="KWE25" s="1116"/>
      <c r="KWF25" s="1116"/>
      <c r="KWG25" s="1116"/>
      <c r="KWH25" s="1116"/>
      <c r="KWI25" s="1116"/>
      <c r="KWJ25" s="1116"/>
      <c r="KWK25" s="1116"/>
      <c r="KWL25" s="1116"/>
      <c r="KWM25" s="1116"/>
      <c r="KWN25" s="1116"/>
      <c r="KWO25" s="1116"/>
      <c r="KWP25" s="1116"/>
      <c r="KWQ25" s="1116"/>
      <c r="KWR25" s="1116"/>
      <c r="KWS25" s="1116"/>
      <c r="KWT25" s="1116"/>
      <c r="KWU25" s="1116"/>
      <c r="KWV25" s="1116"/>
      <c r="KWW25" s="1116"/>
      <c r="KWX25" s="1116"/>
      <c r="KWY25" s="1116"/>
      <c r="KWZ25" s="1116"/>
      <c r="KXA25" s="1116"/>
      <c r="KXB25" s="1116"/>
      <c r="KXC25" s="1116"/>
      <c r="KXD25" s="1116"/>
      <c r="KXE25" s="1116"/>
      <c r="KXF25" s="1116"/>
      <c r="KXG25" s="1116"/>
      <c r="KXH25" s="1116"/>
      <c r="KXI25" s="1116"/>
      <c r="KXJ25" s="1116"/>
      <c r="KXK25" s="1116"/>
      <c r="KXL25" s="1116"/>
      <c r="KXM25" s="1116"/>
      <c r="KXN25" s="1116"/>
      <c r="KXO25" s="1116"/>
      <c r="KXP25" s="1116"/>
      <c r="KXQ25" s="1116"/>
      <c r="KXR25" s="1116"/>
      <c r="KXS25" s="1116"/>
      <c r="KXT25" s="1116"/>
      <c r="KXU25" s="1116"/>
      <c r="KXV25" s="1116"/>
      <c r="KXW25" s="1116"/>
      <c r="KXX25" s="1116"/>
      <c r="KXY25" s="1116"/>
      <c r="KXZ25" s="1116"/>
      <c r="KYA25" s="1116"/>
      <c r="KYB25" s="1116"/>
      <c r="KYC25" s="1116"/>
      <c r="KYD25" s="1116"/>
      <c r="KYE25" s="1116"/>
      <c r="KYF25" s="1116"/>
      <c r="KYG25" s="1116"/>
      <c r="KYH25" s="1116"/>
      <c r="KYI25" s="1116"/>
      <c r="KYJ25" s="1116"/>
      <c r="KYK25" s="1116"/>
      <c r="KYL25" s="1116"/>
      <c r="KYM25" s="1116"/>
      <c r="KYN25" s="1116"/>
      <c r="KYO25" s="1116"/>
      <c r="KYP25" s="1116"/>
      <c r="KYQ25" s="1116"/>
      <c r="KYR25" s="1116"/>
      <c r="KYS25" s="1116"/>
      <c r="KYT25" s="1116"/>
      <c r="KYU25" s="1116"/>
      <c r="KYV25" s="1116"/>
      <c r="KYW25" s="1116"/>
      <c r="KYX25" s="1116"/>
      <c r="KYY25" s="1116"/>
      <c r="KYZ25" s="1116"/>
      <c r="KZA25" s="1116"/>
      <c r="KZB25" s="1116"/>
      <c r="KZC25" s="1116"/>
      <c r="KZD25" s="1116"/>
      <c r="KZE25" s="1116"/>
      <c r="KZF25" s="1116"/>
      <c r="KZG25" s="1116"/>
      <c r="KZH25" s="1116"/>
      <c r="KZI25" s="1116"/>
      <c r="KZJ25" s="1116"/>
      <c r="KZK25" s="1116"/>
      <c r="KZL25" s="1116"/>
      <c r="KZM25" s="1116"/>
      <c r="KZN25" s="1116"/>
      <c r="KZO25" s="1116"/>
      <c r="KZP25" s="1116"/>
      <c r="KZQ25" s="1116"/>
      <c r="KZR25" s="1116"/>
      <c r="KZS25" s="1116"/>
      <c r="KZT25" s="1116"/>
      <c r="KZU25" s="1116"/>
      <c r="KZV25" s="1116"/>
      <c r="KZW25" s="1116"/>
      <c r="KZX25" s="1116"/>
      <c r="KZY25" s="1116"/>
      <c r="KZZ25" s="1116"/>
      <c r="LAA25" s="1116"/>
      <c r="LAB25" s="1116"/>
      <c r="LAC25" s="1116"/>
      <c r="LAD25" s="1116"/>
      <c r="LAE25" s="1116"/>
      <c r="LAF25" s="1116"/>
      <c r="LAG25" s="1116"/>
      <c r="LAH25" s="1116"/>
      <c r="LAI25" s="1116"/>
      <c r="LAJ25" s="1116"/>
      <c r="LAK25" s="1116"/>
      <c r="LAL25" s="1116"/>
      <c r="LAM25" s="1116"/>
      <c r="LAN25" s="1116"/>
      <c r="LAO25" s="1116"/>
      <c r="LAP25" s="1116"/>
      <c r="LAQ25" s="1116"/>
      <c r="LAR25" s="1116"/>
      <c r="LAS25" s="1116"/>
      <c r="LAT25" s="1116"/>
      <c r="LAU25" s="1116"/>
      <c r="LAV25" s="1116"/>
      <c r="LAW25" s="1116"/>
      <c r="LAX25" s="1116"/>
      <c r="LAY25" s="1116"/>
      <c r="LAZ25" s="1116"/>
      <c r="LBA25" s="1116"/>
      <c r="LBB25" s="1116"/>
      <c r="LBC25" s="1116"/>
      <c r="LBD25" s="1116"/>
      <c r="LBE25" s="1116"/>
      <c r="LBF25" s="1116"/>
      <c r="LBG25" s="1116"/>
      <c r="LBH25" s="1116"/>
      <c r="LBI25" s="1116"/>
      <c r="LBJ25" s="1116"/>
      <c r="LBK25" s="1116"/>
      <c r="LBL25" s="1116"/>
      <c r="LBM25" s="1116"/>
      <c r="LBN25" s="1116"/>
      <c r="LBO25" s="1116"/>
      <c r="LBP25" s="1116"/>
      <c r="LBQ25" s="1116"/>
      <c r="LBR25" s="1116"/>
      <c r="LBS25" s="1116"/>
      <c r="LBT25" s="1116"/>
      <c r="LBU25" s="1116"/>
      <c r="LBV25" s="1116"/>
      <c r="LBW25" s="1116"/>
      <c r="LBX25" s="1116"/>
      <c r="LBY25" s="1116"/>
      <c r="LBZ25" s="1116"/>
      <c r="LCA25" s="1116"/>
      <c r="LCB25" s="1116"/>
      <c r="LCC25" s="1116"/>
      <c r="LCD25" s="1116"/>
      <c r="LCE25" s="1116"/>
      <c r="LCF25" s="1116"/>
      <c r="LCG25" s="1116"/>
      <c r="LCH25" s="1116"/>
      <c r="LCI25" s="1116"/>
      <c r="LCJ25" s="1116"/>
      <c r="LCK25" s="1116"/>
      <c r="LCL25" s="1116"/>
      <c r="LCM25" s="1116"/>
      <c r="LCN25" s="1116"/>
      <c r="LCO25" s="1116"/>
      <c r="LCP25" s="1116"/>
      <c r="LCQ25" s="1116"/>
      <c r="LCR25" s="1116"/>
      <c r="LCS25" s="1116"/>
      <c r="LCT25" s="1116"/>
      <c r="LCU25" s="1116"/>
      <c r="LCV25" s="1116"/>
      <c r="LCW25" s="1116"/>
      <c r="LCX25" s="1116"/>
      <c r="LCY25" s="1116"/>
      <c r="LCZ25" s="1116"/>
      <c r="LDA25" s="1116"/>
      <c r="LDB25" s="1116"/>
      <c r="LDC25" s="1116"/>
      <c r="LDD25" s="1116"/>
      <c r="LDE25" s="1116"/>
      <c r="LDF25" s="1116"/>
      <c r="LDG25" s="1116"/>
      <c r="LDH25" s="1116"/>
      <c r="LDI25" s="1116"/>
      <c r="LDJ25" s="1116"/>
      <c r="LDK25" s="1116"/>
      <c r="LDL25" s="1116"/>
      <c r="LDM25" s="1116"/>
      <c r="LDN25" s="1116"/>
      <c r="LDO25" s="1116"/>
      <c r="LDP25" s="1116"/>
      <c r="LDQ25" s="1116"/>
      <c r="LDR25" s="1116"/>
      <c r="LDS25" s="1116"/>
      <c r="LDT25" s="1116"/>
      <c r="LDU25" s="1116"/>
      <c r="LDV25" s="1116"/>
      <c r="LDW25" s="1116"/>
      <c r="LDX25" s="1116"/>
      <c r="LDY25" s="1116"/>
      <c r="LDZ25" s="1116"/>
      <c r="LEA25" s="1116"/>
      <c r="LEB25" s="1116"/>
      <c r="LEC25" s="1116"/>
      <c r="LED25" s="1116"/>
      <c r="LEE25" s="1116"/>
      <c r="LEF25" s="1116"/>
      <c r="LEG25" s="1116"/>
      <c r="LEH25" s="1116"/>
      <c r="LEI25" s="1116"/>
      <c r="LEJ25" s="1116"/>
      <c r="LEK25" s="1116"/>
      <c r="LEL25" s="1116"/>
      <c r="LEM25" s="1116"/>
      <c r="LEN25" s="1116"/>
      <c r="LEO25" s="1116"/>
      <c r="LEP25" s="1116"/>
      <c r="LEQ25" s="1116"/>
      <c r="LER25" s="1116"/>
      <c r="LES25" s="1116"/>
      <c r="LET25" s="1116"/>
      <c r="LEU25" s="1116"/>
      <c r="LEV25" s="1116"/>
      <c r="LEW25" s="1116"/>
      <c r="LEX25" s="1116"/>
      <c r="LEY25" s="1116"/>
      <c r="LEZ25" s="1116"/>
      <c r="LFA25" s="1116"/>
      <c r="LFB25" s="1116"/>
      <c r="LFC25" s="1116"/>
      <c r="LFD25" s="1116"/>
      <c r="LFE25" s="1116"/>
      <c r="LFF25" s="1116"/>
      <c r="LFG25" s="1116"/>
      <c r="LFH25" s="1116"/>
      <c r="LFI25" s="1116"/>
      <c r="LFJ25" s="1116"/>
      <c r="LFK25" s="1116"/>
      <c r="LFL25" s="1116"/>
      <c r="LFM25" s="1116"/>
      <c r="LFN25" s="1116"/>
      <c r="LFO25" s="1116"/>
      <c r="LFP25" s="1116"/>
      <c r="LFQ25" s="1116"/>
      <c r="LFR25" s="1116"/>
      <c r="LFS25" s="1116"/>
      <c r="LFT25" s="1116"/>
      <c r="LFU25" s="1116"/>
      <c r="LFV25" s="1116"/>
      <c r="LFW25" s="1116"/>
      <c r="LFX25" s="1116"/>
      <c r="LFY25" s="1116"/>
      <c r="LFZ25" s="1116"/>
      <c r="LGA25" s="1116"/>
      <c r="LGB25" s="1116"/>
      <c r="LGC25" s="1116"/>
      <c r="LGD25" s="1116"/>
      <c r="LGE25" s="1116"/>
      <c r="LGF25" s="1116"/>
      <c r="LGG25" s="1116"/>
      <c r="LGH25" s="1116"/>
      <c r="LGI25" s="1116"/>
      <c r="LGJ25" s="1116"/>
      <c r="LGK25" s="1116"/>
      <c r="LGL25" s="1116"/>
      <c r="LGM25" s="1116"/>
      <c r="LGN25" s="1116"/>
      <c r="LGO25" s="1116"/>
      <c r="LGP25" s="1116"/>
      <c r="LGQ25" s="1116"/>
      <c r="LGR25" s="1116"/>
      <c r="LGS25" s="1116"/>
      <c r="LGT25" s="1116"/>
      <c r="LGU25" s="1116"/>
      <c r="LGV25" s="1116"/>
      <c r="LGW25" s="1116"/>
      <c r="LGX25" s="1116"/>
      <c r="LGY25" s="1116"/>
      <c r="LGZ25" s="1116"/>
      <c r="LHA25" s="1116"/>
      <c r="LHB25" s="1116"/>
      <c r="LHC25" s="1116"/>
      <c r="LHD25" s="1116"/>
      <c r="LHE25" s="1116"/>
      <c r="LHF25" s="1116"/>
      <c r="LHG25" s="1116"/>
      <c r="LHH25" s="1116"/>
      <c r="LHI25" s="1116"/>
      <c r="LHJ25" s="1116"/>
      <c r="LHK25" s="1116"/>
      <c r="LHL25" s="1116"/>
      <c r="LHM25" s="1116"/>
      <c r="LHN25" s="1116"/>
      <c r="LHO25" s="1116"/>
      <c r="LHP25" s="1116"/>
      <c r="LHQ25" s="1116"/>
      <c r="LHR25" s="1116"/>
      <c r="LHS25" s="1116"/>
      <c r="LHT25" s="1116"/>
      <c r="LHU25" s="1116"/>
      <c r="LHV25" s="1116"/>
      <c r="LHW25" s="1116"/>
      <c r="LHX25" s="1116"/>
      <c r="LHY25" s="1116"/>
      <c r="LHZ25" s="1116"/>
      <c r="LIA25" s="1116"/>
      <c r="LIB25" s="1116"/>
      <c r="LIC25" s="1116"/>
      <c r="LID25" s="1116"/>
      <c r="LIE25" s="1116"/>
      <c r="LIF25" s="1116"/>
      <c r="LIG25" s="1116"/>
      <c r="LIH25" s="1116"/>
      <c r="LII25" s="1116"/>
      <c r="LIJ25" s="1116"/>
      <c r="LIK25" s="1116"/>
      <c r="LIL25" s="1116"/>
      <c r="LIM25" s="1116"/>
      <c r="LIN25" s="1116"/>
      <c r="LIO25" s="1116"/>
      <c r="LIP25" s="1116"/>
      <c r="LIQ25" s="1116"/>
      <c r="LIR25" s="1116"/>
      <c r="LIS25" s="1116"/>
      <c r="LIT25" s="1116"/>
      <c r="LIU25" s="1116"/>
      <c r="LIV25" s="1116"/>
      <c r="LIW25" s="1116"/>
      <c r="LIX25" s="1116"/>
      <c r="LIY25" s="1116"/>
      <c r="LIZ25" s="1116"/>
      <c r="LJA25" s="1116"/>
      <c r="LJB25" s="1116"/>
      <c r="LJC25" s="1116"/>
      <c r="LJD25" s="1116"/>
      <c r="LJE25" s="1116"/>
      <c r="LJF25" s="1116"/>
      <c r="LJG25" s="1116"/>
      <c r="LJH25" s="1116"/>
      <c r="LJI25" s="1116"/>
      <c r="LJJ25" s="1116"/>
      <c r="LJK25" s="1116"/>
      <c r="LJL25" s="1116"/>
      <c r="LJM25" s="1116"/>
      <c r="LJN25" s="1116"/>
      <c r="LJO25" s="1116"/>
      <c r="LJP25" s="1116"/>
      <c r="LJQ25" s="1116"/>
      <c r="LJR25" s="1116"/>
      <c r="LJS25" s="1116"/>
      <c r="LJT25" s="1116"/>
      <c r="LJU25" s="1116"/>
      <c r="LJV25" s="1116"/>
      <c r="LJW25" s="1116"/>
      <c r="LJX25" s="1116"/>
      <c r="LJY25" s="1116"/>
      <c r="LJZ25" s="1116"/>
      <c r="LKA25" s="1116"/>
      <c r="LKB25" s="1116"/>
      <c r="LKC25" s="1116"/>
      <c r="LKD25" s="1116"/>
      <c r="LKE25" s="1116"/>
      <c r="LKF25" s="1116"/>
      <c r="LKG25" s="1116"/>
      <c r="LKH25" s="1116"/>
      <c r="LKI25" s="1116"/>
      <c r="LKJ25" s="1116"/>
      <c r="LKK25" s="1116"/>
      <c r="LKL25" s="1116"/>
      <c r="LKM25" s="1116"/>
      <c r="LKN25" s="1116"/>
      <c r="LKO25" s="1116"/>
      <c r="LKP25" s="1116"/>
      <c r="LKQ25" s="1116"/>
      <c r="LKR25" s="1116"/>
      <c r="LKS25" s="1116"/>
      <c r="LKT25" s="1116"/>
      <c r="LKU25" s="1116"/>
      <c r="LKV25" s="1116"/>
      <c r="LKW25" s="1116"/>
      <c r="LKX25" s="1116"/>
      <c r="LKY25" s="1116"/>
      <c r="LKZ25" s="1116"/>
      <c r="LLA25" s="1116"/>
      <c r="LLB25" s="1116"/>
      <c r="LLC25" s="1116"/>
      <c r="LLD25" s="1116"/>
      <c r="LLE25" s="1116"/>
      <c r="LLF25" s="1116"/>
      <c r="LLG25" s="1116"/>
      <c r="LLH25" s="1116"/>
      <c r="LLI25" s="1116"/>
      <c r="LLJ25" s="1116"/>
      <c r="LLK25" s="1116"/>
      <c r="LLL25" s="1116"/>
      <c r="LLM25" s="1116"/>
      <c r="LLN25" s="1116"/>
      <c r="LLO25" s="1116"/>
      <c r="LLP25" s="1116"/>
      <c r="LLQ25" s="1116"/>
      <c r="LLR25" s="1116"/>
      <c r="LLS25" s="1116"/>
      <c r="LLT25" s="1116"/>
      <c r="LLU25" s="1116"/>
      <c r="LLV25" s="1116"/>
      <c r="LLW25" s="1116"/>
      <c r="LLX25" s="1116"/>
      <c r="LLY25" s="1116"/>
      <c r="LLZ25" s="1116"/>
      <c r="LMA25" s="1116"/>
      <c r="LMB25" s="1116"/>
      <c r="LMC25" s="1116"/>
      <c r="LMD25" s="1116"/>
      <c r="LME25" s="1116"/>
      <c r="LMF25" s="1116"/>
      <c r="LMG25" s="1116"/>
      <c r="LMH25" s="1116"/>
      <c r="LMI25" s="1116"/>
      <c r="LMJ25" s="1116"/>
      <c r="LMK25" s="1116"/>
      <c r="LML25" s="1116"/>
      <c r="LMM25" s="1116"/>
      <c r="LMN25" s="1116"/>
      <c r="LMO25" s="1116"/>
      <c r="LMP25" s="1116"/>
      <c r="LMQ25" s="1116"/>
      <c r="LMR25" s="1116"/>
      <c r="LMS25" s="1116"/>
      <c r="LMT25" s="1116"/>
      <c r="LMU25" s="1116"/>
      <c r="LMV25" s="1116"/>
      <c r="LMW25" s="1116"/>
      <c r="LMX25" s="1116"/>
      <c r="LMY25" s="1116"/>
      <c r="LMZ25" s="1116"/>
      <c r="LNA25" s="1116"/>
      <c r="LNB25" s="1116"/>
      <c r="LNC25" s="1116"/>
      <c r="LND25" s="1116"/>
      <c r="LNE25" s="1116"/>
      <c r="LNF25" s="1116"/>
      <c r="LNG25" s="1116"/>
      <c r="LNH25" s="1116"/>
      <c r="LNI25" s="1116"/>
      <c r="LNJ25" s="1116"/>
      <c r="LNK25" s="1116"/>
      <c r="LNL25" s="1116"/>
      <c r="LNM25" s="1116"/>
      <c r="LNN25" s="1116"/>
      <c r="LNO25" s="1116"/>
      <c r="LNP25" s="1116"/>
      <c r="LNQ25" s="1116"/>
      <c r="LNR25" s="1116"/>
      <c r="LNS25" s="1116"/>
      <c r="LNT25" s="1116"/>
      <c r="LNU25" s="1116"/>
      <c r="LNV25" s="1116"/>
      <c r="LNW25" s="1116"/>
      <c r="LNX25" s="1116"/>
      <c r="LNY25" s="1116"/>
      <c r="LNZ25" s="1116"/>
      <c r="LOA25" s="1116"/>
      <c r="LOB25" s="1116"/>
      <c r="LOC25" s="1116"/>
      <c r="LOD25" s="1116"/>
      <c r="LOE25" s="1116"/>
      <c r="LOF25" s="1116"/>
      <c r="LOG25" s="1116"/>
      <c r="LOH25" s="1116"/>
      <c r="LOI25" s="1116"/>
      <c r="LOJ25" s="1116"/>
      <c r="LOK25" s="1116"/>
      <c r="LOL25" s="1116"/>
      <c r="LOM25" s="1116"/>
      <c r="LON25" s="1116"/>
      <c r="LOO25" s="1116"/>
      <c r="LOP25" s="1116"/>
      <c r="LOQ25" s="1116"/>
      <c r="LOR25" s="1116"/>
      <c r="LOS25" s="1116"/>
      <c r="LOT25" s="1116"/>
      <c r="LOU25" s="1116"/>
      <c r="LOV25" s="1116"/>
      <c r="LOW25" s="1116"/>
      <c r="LOX25" s="1116"/>
      <c r="LOY25" s="1116"/>
      <c r="LOZ25" s="1116"/>
      <c r="LPA25" s="1116"/>
      <c r="LPB25" s="1116"/>
      <c r="LPC25" s="1116"/>
      <c r="LPD25" s="1116"/>
      <c r="LPE25" s="1116"/>
      <c r="LPF25" s="1116"/>
      <c r="LPG25" s="1116"/>
      <c r="LPH25" s="1116"/>
      <c r="LPI25" s="1116"/>
      <c r="LPJ25" s="1116"/>
      <c r="LPK25" s="1116"/>
      <c r="LPL25" s="1116"/>
      <c r="LPM25" s="1116"/>
      <c r="LPN25" s="1116"/>
      <c r="LPO25" s="1116"/>
      <c r="LPP25" s="1116"/>
      <c r="LPQ25" s="1116"/>
      <c r="LPR25" s="1116"/>
      <c r="LPS25" s="1116"/>
      <c r="LPT25" s="1116"/>
      <c r="LPU25" s="1116"/>
      <c r="LPV25" s="1116"/>
      <c r="LPW25" s="1116"/>
      <c r="LPX25" s="1116"/>
      <c r="LPY25" s="1116"/>
      <c r="LPZ25" s="1116"/>
      <c r="LQA25" s="1116"/>
      <c r="LQB25" s="1116"/>
      <c r="LQC25" s="1116"/>
      <c r="LQD25" s="1116"/>
      <c r="LQE25" s="1116"/>
      <c r="LQF25" s="1116"/>
      <c r="LQG25" s="1116"/>
      <c r="LQH25" s="1116"/>
      <c r="LQI25" s="1116"/>
      <c r="LQJ25" s="1116"/>
      <c r="LQK25" s="1116"/>
      <c r="LQL25" s="1116"/>
      <c r="LQM25" s="1116"/>
      <c r="LQN25" s="1116"/>
      <c r="LQO25" s="1116"/>
      <c r="LQP25" s="1116"/>
      <c r="LQQ25" s="1116"/>
      <c r="LQR25" s="1116"/>
      <c r="LQS25" s="1116"/>
      <c r="LQT25" s="1116"/>
      <c r="LQU25" s="1116"/>
      <c r="LQV25" s="1116"/>
      <c r="LQW25" s="1116"/>
      <c r="LQX25" s="1116"/>
      <c r="LQY25" s="1116"/>
      <c r="LQZ25" s="1116"/>
      <c r="LRA25" s="1116"/>
      <c r="LRB25" s="1116"/>
      <c r="LRC25" s="1116"/>
      <c r="LRD25" s="1116"/>
      <c r="LRE25" s="1116"/>
      <c r="LRF25" s="1116"/>
      <c r="LRG25" s="1116"/>
      <c r="LRH25" s="1116"/>
      <c r="LRI25" s="1116"/>
      <c r="LRJ25" s="1116"/>
      <c r="LRK25" s="1116"/>
      <c r="LRL25" s="1116"/>
      <c r="LRM25" s="1116"/>
      <c r="LRN25" s="1116"/>
      <c r="LRO25" s="1116"/>
      <c r="LRP25" s="1116"/>
      <c r="LRQ25" s="1116"/>
      <c r="LRR25" s="1116"/>
      <c r="LRS25" s="1116"/>
      <c r="LRT25" s="1116"/>
      <c r="LRU25" s="1116"/>
      <c r="LRV25" s="1116"/>
      <c r="LRW25" s="1116"/>
      <c r="LRX25" s="1116"/>
      <c r="LRY25" s="1116"/>
      <c r="LRZ25" s="1116"/>
      <c r="LSA25" s="1116"/>
      <c r="LSB25" s="1116"/>
      <c r="LSC25" s="1116"/>
      <c r="LSD25" s="1116"/>
      <c r="LSE25" s="1116"/>
      <c r="LSF25" s="1116"/>
      <c r="LSG25" s="1116"/>
      <c r="LSH25" s="1116"/>
      <c r="LSI25" s="1116"/>
      <c r="LSJ25" s="1116"/>
      <c r="LSK25" s="1116"/>
      <c r="LSL25" s="1116"/>
      <c r="LSM25" s="1116"/>
      <c r="LSN25" s="1116"/>
      <c r="LSO25" s="1116"/>
      <c r="LSP25" s="1116"/>
      <c r="LSQ25" s="1116"/>
      <c r="LSR25" s="1116"/>
      <c r="LSS25" s="1116"/>
      <c r="LST25" s="1116"/>
      <c r="LSU25" s="1116"/>
      <c r="LSV25" s="1116"/>
      <c r="LSW25" s="1116"/>
      <c r="LSX25" s="1116"/>
      <c r="LSY25" s="1116"/>
      <c r="LSZ25" s="1116"/>
      <c r="LTA25" s="1116"/>
      <c r="LTB25" s="1116"/>
      <c r="LTC25" s="1116"/>
      <c r="LTD25" s="1116"/>
      <c r="LTE25" s="1116"/>
      <c r="LTF25" s="1116"/>
      <c r="LTG25" s="1116"/>
      <c r="LTH25" s="1116"/>
      <c r="LTI25" s="1116"/>
      <c r="LTJ25" s="1116"/>
      <c r="LTK25" s="1116"/>
      <c r="LTL25" s="1116"/>
      <c r="LTM25" s="1116"/>
      <c r="LTN25" s="1116"/>
      <c r="LTO25" s="1116"/>
      <c r="LTP25" s="1116"/>
      <c r="LTQ25" s="1116"/>
      <c r="LTR25" s="1116"/>
      <c r="LTS25" s="1116"/>
      <c r="LTT25" s="1116"/>
      <c r="LTU25" s="1116"/>
      <c r="LTV25" s="1116"/>
      <c r="LTW25" s="1116"/>
      <c r="LTX25" s="1116"/>
      <c r="LTY25" s="1116"/>
      <c r="LTZ25" s="1116"/>
      <c r="LUA25" s="1116"/>
      <c r="LUB25" s="1116"/>
      <c r="LUC25" s="1116"/>
      <c r="LUD25" s="1116"/>
      <c r="LUE25" s="1116"/>
      <c r="LUF25" s="1116"/>
      <c r="LUG25" s="1116"/>
      <c r="LUH25" s="1116"/>
      <c r="LUI25" s="1116"/>
      <c r="LUJ25" s="1116"/>
      <c r="LUK25" s="1116"/>
      <c r="LUL25" s="1116"/>
      <c r="LUM25" s="1116"/>
      <c r="LUN25" s="1116"/>
      <c r="LUO25" s="1116"/>
      <c r="LUP25" s="1116"/>
      <c r="LUQ25" s="1116"/>
      <c r="LUR25" s="1116"/>
      <c r="LUS25" s="1116"/>
      <c r="LUT25" s="1116"/>
      <c r="LUU25" s="1116"/>
      <c r="LUV25" s="1116"/>
      <c r="LUW25" s="1116"/>
      <c r="LUX25" s="1116"/>
      <c r="LUY25" s="1116"/>
      <c r="LUZ25" s="1116"/>
      <c r="LVA25" s="1116"/>
      <c r="LVB25" s="1116"/>
      <c r="LVC25" s="1116"/>
      <c r="LVD25" s="1116"/>
      <c r="LVE25" s="1116"/>
      <c r="LVF25" s="1116"/>
      <c r="LVG25" s="1116"/>
      <c r="LVH25" s="1116"/>
      <c r="LVI25" s="1116"/>
      <c r="LVJ25" s="1116"/>
      <c r="LVK25" s="1116"/>
      <c r="LVL25" s="1116"/>
      <c r="LVM25" s="1116"/>
      <c r="LVN25" s="1116"/>
      <c r="LVO25" s="1116"/>
      <c r="LVP25" s="1116"/>
      <c r="LVQ25" s="1116"/>
      <c r="LVR25" s="1116"/>
      <c r="LVS25" s="1116"/>
      <c r="LVT25" s="1116"/>
      <c r="LVU25" s="1116"/>
      <c r="LVV25" s="1116"/>
      <c r="LVW25" s="1116"/>
      <c r="LVX25" s="1116"/>
      <c r="LVY25" s="1116"/>
      <c r="LVZ25" s="1116"/>
      <c r="LWA25" s="1116"/>
      <c r="LWB25" s="1116"/>
      <c r="LWC25" s="1116"/>
      <c r="LWD25" s="1116"/>
      <c r="LWE25" s="1116"/>
      <c r="LWF25" s="1116"/>
      <c r="LWG25" s="1116"/>
      <c r="LWH25" s="1116"/>
      <c r="LWI25" s="1116"/>
      <c r="LWJ25" s="1116"/>
      <c r="LWK25" s="1116"/>
      <c r="LWL25" s="1116"/>
      <c r="LWM25" s="1116"/>
      <c r="LWN25" s="1116"/>
      <c r="LWO25" s="1116"/>
      <c r="LWP25" s="1116"/>
      <c r="LWQ25" s="1116"/>
      <c r="LWR25" s="1116"/>
      <c r="LWS25" s="1116"/>
      <c r="LWT25" s="1116"/>
      <c r="LWU25" s="1116"/>
      <c r="LWV25" s="1116"/>
      <c r="LWW25" s="1116"/>
      <c r="LWX25" s="1116"/>
      <c r="LWY25" s="1116"/>
      <c r="LWZ25" s="1116"/>
      <c r="LXA25" s="1116"/>
      <c r="LXB25" s="1116"/>
      <c r="LXC25" s="1116"/>
      <c r="LXD25" s="1116"/>
      <c r="LXE25" s="1116"/>
      <c r="LXF25" s="1116"/>
      <c r="LXG25" s="1116"/>
      <c r="LXH25" s="1116"/>
      <c r="LXI25" s="1116"/>
      <c r="LXJ25" s="1116"/>
      <c r="LXK25" s="1116"/>
      <c r="LXL25" s="1116"/>
      <c r="LXM25" s="1116"/>
      <c r="LXN25" s="1116"/>
      <c r="LXO25" s="1116"/>
      <c r="LXP25" s="1116"/>
      <c r="LXQ25" s="1116"/>
      <c r="LXR25" s="1116"/>
      <c r="LXS25" s="1116"/>
      <c r="LXT25" s="1116"/>
      <c r="LXU25" s="1116"/>
      <c r="LXV25" s="1116"/>
      <c r="LXW25" s="1116"/>
      <c r="LXX25" s="1116"/>
      <c r="LXY25" s="1116"/>
      <c r="LXZ25" s="1116"/>
      <c r="LYA25" s="1116"/>
      <c r="LYB25" s="1116"/>
      <c r="LYC25" s="1116"/>
      <c r="LYD25" s="1116"/>
      <c r="LYE25" s="1116"/>
      <c r="LYF25" s="1116"/>
      <c r="LYG25" s="1116"/>
      <c r="LYH25" s="1116"/>
      <c r="LYI25" s="1116"/>
      <c r="LYJ25" s="1116"/>
      <c r="LYK25" s="1116"/>
      <c r="LYL25" s="1116"/>
      <c r="LYM25" s="1116"/>
      <c r="LYN25" s="1116"/>
      <c r="LYO25" s="1116"/>
      <c r="LYP25" s="1116"/>
      <c r="LYQ25" s="1116"/>
      <c r="LYR25" s="1116"/>
      <c r="LYS25" s="1116"/>
      <c r="LYT25" s="1116"/>
      <c r="LYU25" s="1116"/>
      <c r="LYV25" s="1116"/>
      <c r="LYW25" s="1116"/>
      <c r="LYX25" s="1116"/>
      <c r="LYY25" s="1116"/>
      <c r="LYZ25" s="1116"/>
      <c r="LZA25" s="1116"/>
      <c r="LZB25" s="1116"/>
      <c r="LZC25" s="1116"/>
      <c r="LZD25" s="1116"/>
      <c r="LZE25" s="1116"/>
      <c r="LZF25" s="1116"/>
      <c r="LZG25" s="1116"/>
      <c r="LZH25" s="1116"/>
      <c r="LZI25" s="1116"/>
      <c r="LZJ25" s="1116"/>
      <c r="LZK25" s="1116"/>
      <c r="LZL25" s="1116"/>
      <c r="LZM25" s="1116"/>
      <c r="LZN25" s="1116"/>
      <c r="LZO25" s="1116"/>
      <c r="LZP25" s="1116"/>
      <c r="LZQ25" s="1116"/>
      <c r="LZR25" s="1116"/>
      <c r="LZS25" s="1116"/>
      <c r="LZT25" s="1116"/>
      <c r="LZU25" s="1116"/>
      <c r="LZV25" s="1116"/>
      <c r="LZW25" s="1116"/>
      <c r="LZX25" s="1116"/>
      <c r="LZY25" s="1116"/>
      <c r="LZZ25" s="1116"/>
      <c r="MAA25" s="1116"/>
      <c r="MAB25" s="1116"/>
      <c r="MAC25" s="1116"/>
      <c r="MAD25" s="1116"/>
      <c r="MAE25" s="1116"/>
      <c r="MAF25" s="1116"/>
      <c r="MAG25" s="1116"/>
      <c r="MAH25" s="1116"/>
      <c r="MAI25" s="1116"/>
      <c r="MAJ25" s="1116"/>
      <c r="MAK25" s="1116"/>
      <c r="MAL25" s="1116"/>
      <c r="MAM25" s="1116"/>
      <c r="MAN25" s="1116"/>
      <c r="MAO25" s="1116"/>
      <c r="MAP25" s="1116"/>
      <c r="MAQ25" s="1116"/>
      <c r="MAR25" s="1116"/>
      <c r="MAS25" s="1116"/>
      <c r="MAT25" s="1116"/>
      <c r="MAU25" s="1116"/>
      <c r="MAV25" s="1116"/>
      <c r="MAW25" s="1116"/>
      <c r="MAX25" s="1116"/>
      <c r="MAY25" s="1116"/>
      <c r="MAZ25" s="1116"/>
      <c r="MBA25" s="1116"/>
      <c r="MBB25" s="1116"/>
      <c r="MBC25" s="1116"/>
      <c r="MBD25" s="1116"/>
      <c r="MBE25" s="1116"/>
      <c r="MBF25" s="1116"/>
      <c r="MBG25" s="1116"/>
      <c r="MBH25" s="1116"/>
      <c r="MBI25" s="1116"/>
      <c r="MBJ25" s="1116"/>
      <c r="MBK25" s="1116"/>
      <c r="MBL25" s="1116"/>
      <c r="MBM25" s="1116"/>
      <c r="MBN25" s="1116"/>
      <c r="MBO25" s="1116"/>
      <c r="MBP25" s="1116"/>
      <c r="MBQ25" s="1116"/>
      <c r="MBR25" s="1116"/>
      <c r="MBS25" s="1116"/>
      <c r="MBT25" s="1116"/>
      <c r="MBU25" s="1116"/>
      <c r="MBV25" s="1116"/>
      <c r="MBW25" s="1116"/>
      <c r="MBX25" s="1116"/>
      <c r="MBY25" s="1116"/>
      <c r="MBZ25" s="1116"/>
      <c r="MCA25" s="1116"/>
      <c r="MCB25" s="1116"/>
      <c r="MCC25" s="1116"/>
      <c r="MCD25" s="1116"/>
      <c r="MCE25" s="1116"/>
      <c r="MCF25" s="1116"/>
      <c r="MCG25" s="1116"/>
      <c r="MCH25" s="1116"/>
      <c r="MCI25" s="1116"/>
      <c r="MCJ25" s="1116"/>
      <c r="MCK25" s="1116"/>
      <c r="MCL25" s="1116"/>
      <c r="MCM25" s="1116"/>
      <c r="MCN25" s="1116"/>
      <c r="MCO25" s="1116"/>
      <c r="MCP25" s="1116"/>
      <c r="MCQ25" s="1116"/>
      <c r="MCR25" s="1116"/>
      <c r="MCS25" s="1116"/>
      <c r="MCT25" s="1116"/>
      <c r="MCU25" s="1116"/>
      <c r="MCV25" s="1116"/>
      <c r="MCW25" s="1116"/>
      <c r="MCX25" s="1116"/>
      <c r="MCY25" s="1116"/>
      <c r="MCZ25" s="1116"/>
      <c r="MDA25" s="1116"/>
      <c r="MDB25" s="1116"/>
      <c r="MDC25" s="1116"/>
      <c r="MDD25" s="1116"/>
      <c r="MDE25" s="1116"/>
      <c r="MDF25" s="1116"/>
      <c r="MDG25" s="1116"/>
      <c r="MDH25" s="1116"/>
      <c r="MDI25" s="1116"/>
      <c r="MDJ25" s="1116"/>
      <c r="MDK25" s="1116"/>
      <c r="MDL25" s="1116"/>
      <c r="MDM25" s="1116"/>
      <c r="MDN25" s="1116"/>
      <c r="MDO25" s="1116"/>
      <c r="MDP25" s="1116"/>
      <c r="MDQ25" s="1116"/>
      <c r="MDR25" s="1116"/>
      <c r="MDS25" s="1116"/>
      <c r="MDT25" s="1116"/>
      <c r="MDU25" s="1116"/>
      <c r="MDV25" s="1116"/>
      <c r="MDW25" s="1116"/>
      <c r="MDX25" s="1116"/>
      <c r="MDY25" s="1116"/>
      <c r="MDZ25" s="1116"/>
      <c r="MEA25" s="1116"/>
      <c r="MEB25" s="1116"/>
      <c r="MEC25" s="1116"/>
      <c r="MED25" s="1116"/>
      <c r="MEE25" s="1116"/>
      <c r="MEF25" s="1116"/>
      <c r="MEG25" s="1116"/>
      <c r="MEH25" s="1116"/>
      <c r="MEI25" s="1116"/>
      <c r="MEJ25" s="1116"/>
      <c r="MEK25" s="1116"/>
      <c r="MEL25" s="1116"/>
      <c r="MEM25" s="1116"/>
      <c r="MEN25" s="1116"/>
      <c r="MEO25" s="1116"/>
      <c r="MEP25" s="1116"/>
      <c r="MEQ25" s="1116"/>
      <c r="MER25" s="1116"/>
      <c r="MES25" s="1116"/>
      <c r="MET25" s="1116"/>
      <c r="MEU25" s="1116"/>
      <c r="MEV25" s="1116"/>
      <c r="MEW25" s="1116"/>
      <c r="MEX25" s="1116"/>
      <c r="MEY25" s="1116"/>
      <c r="MEZ25" s="1116"/>
      <c r="MFA25" s="1116"/>
      <c r="MFB25" s="1116"/>
      <c r="MFC25" s="1116"/>
      <c r="MFD25" s="1116"/>
      <c r="MFE25" s="1116"/>
      <c r="MFF25" s="1116"/>
      <c r="MFG25" s="1116"/>
      <c r="MFH25" s="1116"/>
      <c r="MFI25" s="1116"/>
      <c r="MFJ25" s="1116"/>
      <c r="MFK25" s="1116"/>
      <c r="MFL25" s="1116"/>
      <c r="MFM25" s="1116"/>
      <c r="MFN25" s="1116"/>
      <c r="MFO25" s="1116"/>
      <c r="MFP25" s="1116"/>
      <c r="MFQ25" s="1116"/>
      <c r="MFR25" s="1116"/>
      <c r="MFS25" s="1116"/>
      <c r="MFT25" s="1116"/>
      <c r="MFU25" s="1116"/>
      <c r="MFV25" s="1116"/>
      <c r="MFW25" s="1116"/>
      <c r="MFX25" s="1116"/>
      <c r="MFY25" s="1116"/>
      <c r="MFZ25" s="1116"/>
      <c r="MGA25" s="1116"/>
      <c r="MGB25" s="1116"/>
      <c r="MGC25" s="1116"/>
      <c r="MGD25" s="1116"/>
      <c r="MGE25" s="1116"/>
      <c r="MGF25" s="1116"/>
      <c r="MGG25" s="1116"/>
      <c r="MGH25" s="1116"/>
      <c r="MGI25" s="1116"/>
      <c r="MGJ25" s="1116"/>
      <c r="MGK25" s="1116"/>
      <c r="MGL25" s="1116"/>
      <c r="MGM25" s="1116"/>
      <c r="MGN25" s="1116"/>
      <c r="MGO25" s="1116"/>
      <c r="MGP25" s="1116"/>
      <c r="MGQ25" s="1116"/>
      <c r="MGR25" s="1116"/>
      <c r="MGS25" s="1116"/>
      <c r="MGT25" s="1116"/>
      <c r="MGU25" s="1116"/>
      <c r="MGV25" s="1116"/>
      <c r="MGW25" s="1116"/>
      <c r="MGX25" s="1116"/>
      <c r="MGY25" s="1116"/>
      <c r="MGZ25" s="1116"/>
      <c r="MHA25" s="1116"/>
      <c r="MHB25" s="1116"/>
      <c r="MHC25" s="1116"/>
      <c r="MHD25" s="1116"/>
      <c r="MHE25" s="1116"/>
      <c r="MHF25" s="1116"/>
      <c r="MHG25" s="1116"/>
      <c r="MHH25" s="1116"/>
      <c r="MHI25" s="1116"/>
      <c r="MHJ25" s="1116"/>
      <c r="MHK25" s="1116"/>
      <c r="MHL25" s="1116"/>
      <c r="MHM25" s="1116"/>
      <c r="MHN25" s="1116"/>
      <c r="MHO25" s="1116"/>
      <c r="MHP25" s="1116"/>
      <c r="MHQ25" s="1116"/>
      <c r="MHR25" s="1116"/>
      <c r="MHS25" s="1116"/>
      <c r="MHT25" s="1116"/>
      <c r="MHU25" s="1116"/>
      <c r="MHV25" s="1116"/>
      <c r="MHW25" s="1116"/>
      <c r="MHX25" s="1116"/>
      <c r="MHY25" s="1116"/>
      <c r="MHZ25" s="1116"/>
      <c r="MIA25" s="1116"/>
      <c r="MIB25" s="1116"/>
      <c r="MIC25" s="1116"/>
      <c r="MID25" s="1116"/>
      <c r="MIE25" s="1116"/>
      <c r="MIF25" s="1116"/>
      <c r="MIG25" s="1116"/>
      <c r="MIH25" s="1116"/>
      <c r="MII25" s="1116"/>
      <c r="MIJ25" s="1116"/>
      <c r="MIK25" s="1116"/>
      <c r="MIL25" s="1116"/>
      <c r="MIM25" s="1116"/>
      <c r="MIN25" s="1116"/>
      <c r="MIO25" s="1116"/>
      <c r="MIP25" s="1116"/>
      <c r="MIQ25" s="1116"/>
      <c r="MIR25" s="1116"/>
      <c r="MIS25" s="1116"/>
      <c r="MIT25" s="1116"/>
      <c r="MIU25" s="1116"/>
      <c r="MIV25" s="1116"/>
      <c r="MIW25" s="1116"/>
      <c r="MIX25" s="1116"/>
      <c r="MIY25" s="1116"/>
      <c r="MIZ25" s="1116"/>
      <c r="MJA25" s="1116"/>
      <c r="MJB25" s="1116"/>
      <c r="MJC25" s="1116"/>
      <c r="MJD25" s="1116"/>
      <c r="MJE25" s="1116"/>
      <c r="MJF25" s="1116"/>
      <c r="MJG25" s="1116"/>
      <c r="MJH25" s="1116"/>
      <c r="MJI25" s="1116"/>
      <c r="MJJ25" s="1116"/>
      <c r="MJK25" s="1116"/>
      <c r="MJL25" s="1116"/>
      <c r="MJM25" s="1116"/>
      <c r="MJN25" s="1116"/>
      <c r="MJO25" s="1116"/>
      <c r="MJP25" s="1116"/>
      <c r="MJQ25" s="1116"/>
      <c r="MJR25" s="1116"/>
      <c r="MJS25" s="1116"/>
      <c r="MJT25" s="1116"/>
      <c r="MJU25" s="1116"/>
      <c r="MJV25" s="1116"/>
      <c r="MJW25" s="1116"/>
      <c r="MJX25" s="1116"/>
      <c r="MJY25" s="1116"/>
      <c r="MJZ25" s="1116"/>
      <c r="MKA25" s="1116"/>
      <c r="MKB25" s="1116"/>
      <c r="MKC25" s="1116"/>
      <c r="MKD25" s="1116"/>
      <c r="MKE25" s="1116"/>
      <c r="MKF25" s="1116"/>
      <c r="MKG25" s="1116"/>
      <c r="MKH25" s="1116"/>
      <c r="MKI25" s="1116"/>
      <c r="MKJ25" s="1116"/>
      <c r="MKK25" s="1116"/>
      <c r="MKL25" s="1116"/>
      <c r="MKM25" s="1116"/>
      <c r="MKN25" s="1116"/>
      <c r="MKO25" s="1116"/>
      <c r="MKP25" s="1116"/>
      <c r="MKQ25" s="1116"/>
      <c r="MKR25" s="1116"/>
      <c r="MKS25" s="1116"/>
      <c r="MKT25" s="1116"/>
      <c r="MKU25" s="1116"/>
      <c r="MKV25" s="1116"/>
      <c r="MKW25" s="1116"/>
      <c r="MKX25" s="1116"/>
      <c r="MKY25" s="1116"/>
      <c r="MKZ25" s="1116"/>
      <c r="MLA25" s="1116"/>
      <c r="MLB25" s="1116"/>
      <c r="MLC25" s="1116"/>
      <c r="MLD25" s="1116"/>
      <c r="MLE25" s="1116"/>
      <c r="MLF25" s="1116"/>
      <c r="MLG25" s="1116"/>
      <c r="MLH25" s="1116"/>
      <c r="MLI25" s="1116"/>
      <c r="MLJ25" s="1116"/>
      <c r="MLK25" s="1116"/>
      <c r="MLL25" s="1116"/>
      <c r="MLM25" s="1116"/>
      <c r="MLN25" s="1116"/>
      <c r="MLO25" s="1116"/>
      <c r="MLP25" s="1116"/>
      <c r="MLQ25" s="1116"/>
      <c r="MLR25" s="1116"/>
      <c r="MLS25" s="1116"/>
      <c r="MLT25" s="1116"/>
      <c r="MLU25" s="1116"/>
      <c r="MLV25" s="1116"/>
      <c r="MLW25" s="1116"/>
      <c r="MLX25" s="1116"/>
      <c r="MLY25" s="1116"/>
      <c r="MLZ25" s="1116"/>
      <c r="MMA25" s="1116"/>
      <c r="MMB25" s="1116"/>
      <c r="MMC25" s="1116"/>
      <c r="MMD25" s="1116"/>
      <c r="MME25" s="1116"/>
      <c r="MMF25" s="1116"/>
      <c r="MMG25" s="1116"/>
      <c r="MMH25" s="1116"/>
      <c r="MMI25" s="1116"/>
      <c r="MMJ25" s="1116"/>
      <c r="MMK25" s="1116"/>
      <c r="MML25" s="1116"/>
      <c r="MMM25" s="1116"/>
      <c r="MMN25" s="1116"/>
      <c r="MMO25" s="1116"/>
      <c r="MMP25" s="1116"/>
      <c r="MMQ25" s="1116"/>
      <c r="MMR25" s="1116"/>
      <c r="MMS25" s="1116"/>
      <c r="MMT25" s="1116"/>
      <c r="MMU25" s="1116"/>
      <c r="MMV25" s="1116"/>
      <c r="MMW25" s="1116"/>
      <c r="MMX25" s="1116"/>
      <c r="MMY25" s="1116"/>
      <c r="MMZ25" s="1116"/>
      <c r="MNA25" s="1116"/>
      <c r="MNB25" s="1116"/>
      <c r="MNC25" s="1116"/>
      <c r="MND25" s="1116"/>
      <c r="MNE25" s="1116"/>
      <c r="MNF25" s="1116"/>
      <c r="MNG25" s="1116"/>
      <c r="MNH25" s="1116"/>
      <c r="MNI25" s="1116"/>
      <c r="MNJ25" s="1116"/>
      <c r="MNK25" s="1116"/>
      <c r="MNL25" s="1116"/>
      <c r="MNM25" s="1116"/>
      <c r="MNN25" s="1116"/>
      <c r="MNO25" s="1116"/>
      <c r="MNP25" s="1116"/>
      <c r="MNQ25" s="1116"/>
      <c r="MNR25" s="1116"/>
      <c r="MNS25" s="1116"/>
      <c r="MNT25" s="1116"/>
      <c r="MNU25" s="1116"/>
      <c r="MNV25" s="1116"/>
      <c r="MNW25" s="1116"/>
      <c r="MNX25" s="1116"/>
      <c r="MNY25" s="1116"/>
      <c r="MNZ25" s="1116"/>
      <c r="MOA25" s="1116"/>
      <c r="MOB25" s="1116"/>
      <c r="MOC25" s="1116"/>
      <c r="MOD25" s="1116"/>
      <c r="MOE25" s="1116"/>
      <c r="MOF25" s="1116"/>
      <c r="MOG25" s="1116"/>
      <c r="MOH25" s="1116"/>
      <c r="MOI25" s="1116"/>
      <c r="MOJ25" s="1116"/>
      <c r="MOK25" s="1116"/>
      <c r="MOL25" s="1116"/>
      <c r="MOM25" s="1116"/>
      <c r="MON25" s="1116"/>
      <c r="MOO25" s="1116"/>
      <c r="MOP25" s="1116"/>
      <c r="MOQ25" s="1116"/>
      <c r="MOR25" s="1116"/>
      <c r="MOS25" s="1116"/>
      <c r="MOT25" s="1116"/>
      <c r="MOU25" s="1116"/>
      <c r="MOV25" s="1116"/>
      <c r="MOW25" s="1116"/>
      <c r="MOX25" s="1116"/>
      <c r="MOY25" s="1116"/>
      <c r="MOZ25" s="1116"/>
      <c r="MPA25" s="1116"/>
      <c r="MPB25" s="1116"/>
      <c r="MPC25" s="1116"/>
      <c r="MPD25" s="1116"/>
      <c r="MPE25" s="1116"/>
      <c r="MPF25" s="1116"/>
      <c r="MPG25" s="1116"/>
      <c r="MPH25" s="1116"/>
      <c r="MPI25" s="1116"/>
      <c r="MPJ25" s="1116"/>
      <c r="MPK25" s="1116"/>
      <c r="MPL25" s="1116"/>
      <c r="MPM25" s="1116"/>
      <c r="MPN25" s="1116"/>
      <c r="MPO25" s="1116"/>
      <c r="MPP25" s="1116"/>
      <c r="MPQ25" s="1116"/>
      <c r="MPR25" s="1116"/>
      <c r="MPS25" s="1116"/>
      <c r="MPT25" s="1116"/>
      <c r="MPU25" s="1116"/>
      <c r="MPV25" s="1116"/>
      <c r="MPW25" s="1116"/>
      <c r="MPX25" s="1116"/>
      <c r="MPY25" s="1116"/>
      <c r="MPZ25" s="1116"/>
      <c r="MQA25" s="1116"/>
      <c r="MQB25" s="1116"/>
      <c r="MQC25" s="1116"/>
      <c r="MQD25" s="1116"/>
      <c r="MQE25" s="1116"/>
      <c r="MQF25" s="1116"/>
      <c r="MQG25" s="1116"/>
      <c r="MQH25" s="1116"/>
      <c r="MQI25" s="1116"/>
      <c r="MQJ25" s="1116"/>
      <c r="MQK25" s="1116"/>
      <c r="MQL25" s="1116"/>
      <c r="MQM25" s="1116"/>
      <c r="MQN25" s="1116"/>
      <c r="MQO25" s="1116"/>
      <c r="MQP25" s="1116"/>
      <c r="MQQ25" s="1116"/>
      <c r="MQR25" s="1116"/>
      <c r="MQS25" s="1116"/>
      <c r="MQT25" s="1116"/>
      <c r="MQU25" s="1116"/>
      <c r="MQV25" s="1116"/>
      <c r="MQW25" s="1116"/>
      <c r="MQX25" s="1116"/>
      <c r="MQY25" s="1116"/>
      <c r="MQZ25" s="1116"/>
      <c r="MRA25" s="1116"/>
      <c r="MRB25" s="1116"/>
      <c r="MRC25" s="1116"/>
      <c r="MRD25" s="1116"/>
      <c r="MRE25" s="1116"/>
      <c r="MRF25" s="1116"/>
      <c r="MRG25" s="1116"/>
      <c r="MRH25" s="1116"/>
      <c r="MRI25" s="1116"/>
      <c r="MRJ25" s="1116"/>
      <c r="MRK25" s="1116"/>
      <c r="MRL25" s="1116"/>
      <c r="MRM25" s="1116"/>
      <c r="MRN25" s="1116"/>
      <c r="MRO25" s="1116"/>
      <c r="MRP25" s="1116"/>
      <c r="MRQ25" s="1116"/>
      <c r="MRR25" s="1116"/>
      <c r="MRS25" s="1116"/>
      <c r="MRT25" s="1116"/>
      <c r="MRU25" s="1116"/>
      <c r="MRV25" s="1116"/>
      <c r="MRW25" s="1116"/>
      <c r="MRX25" s="1116"/>
      <c r="MRY25" s="1116"/>
      <c r="MRZ25" s="1116"/>
      <c r="MSA25" s="1116"/>
      <c r="MSB25" s="1116"/>
      <c r="MSC25" s="1116"/>
      <c r="MSD25" s="1116"/>
      <c r="MSE25" s="1116"/>
      <c r="MSF25" s="1116"/>
      <c r="MSG25" s="1116"/>
      <c r="MSH25" s="1116"/>
      <c r="MSI25" s="1116"/>
      <c r="MSJ25" s="1116"/>
      <c r="MSK25" s="1116"/>
      <c r="MSL25" s="1116"/>
      <c r="MSM25" s="1116"/>
      <c r="MSN25" s="1116"/>
      <c r="MSO25" s="1116"/>
      <c r="MSP25" s="1116"/>
      <c r="MSQ25" s="1116"/>
      <c r="MSR25" s="1116"/>
      <c r="MSS25" s="1116"/>
      <c r="MST25" s="1116"/>
      <c r="MSU25" s="1116"/>
      <c r="MSV25" s="1116"/>
      <c r="MSW25" s="1116"/>
      <c r="MSX25" s="1116"/>
      <c r="MSY25" s="1116"/>
      <c r="MSZ25" s="1116"/>
      <c r="MTA25" s="1116"/>
      <c r="MTB25" s="1116"/>
      <c r="MTC25" s="1116"/>
      <c r="MTD25" s="1116"/>
      <c r="MTE25" s="1116"/>
      <c r="MTF25" s="1116"/>
      <c r="MTG25" s="1116"/>
      <c r="MTH25" s="1116"/>
      <c r="MTI25" s="1116"/>
      <c r="MTJ25" s="1116"/>
      <c r="MTK25" s="1116"/>
      <c r="MTL25" s="1116"/>
      <c r="MTM25" s="1116"/>
      <c r="MTN25" s="1116"/>
      <c r="MTO25" s="1116"/>
      <c r="MTP25" s="1116"/>
      <c r="MTQ25" s="1116"/>
      <c r="MTR25" s="1116"/>
      <c r="MTS25" s="1116"/>
      <c r="MTT25" s="1116"/>
      <c r="MTU25" s="1116"/>
      <c r="MTV25" s="1116"/>
      <c r="MTW25" s="1116"/>
      <c r="MTX25" s="1116"/>
      <c r="MTY25" s="1116"/>
      <c r="MTZ25" s="1116"/>
      <c r="MUA25" s="1116"/>
      <c r="MUB25" s="1116"/>
      <c r="MUC25" s="1116"/>
      <c r="MUD25" s="1116"/>
      <c r="MUE25" s="1116"/>
      <c r="MUF25" s="1116"/>
      <c r="MUG25" s="1116"/>
      <c r="MUH25" s="1116"/>
      <c r="MUI25" s="1116"/>
      <c r="MUJ25" s="1116"/>
      <c r="MUK25" s="1116"/>
      <c r="MUL25" s="1116"/>
      <c r="MUM25" s="1116"/>
      <c r="MUN25" s="1116"/>
      <c r="MUO25" s="1116"/>
      <c r="MUP25" s="1116"/>
      <c r="MUQ25" s="1116"/>
      <c r="MUR25" s="1116"/>
      <c r="MUS25" s="1116"/>
      <c r="MUT25" s="1116"/>
      <c r="MUU25" s="1116"/>
      <c r="MUV25" s="1116"/>
      <c r="MUW25" s="1116"/>
      <c r="MUX25" s="1116"/>
      <c r="MUY25" s="1116"/>
      <c r="MUZ25" s="1116"/>
      <c r="MVA25" s="1116"/>
      <c r="MVB25" s="1116"/>
      <c r="MVC25" s="1116"/>
      <c r="MVD25" s="1116"/>
      <c r="MVE25" s="1116"/>
      <c r="MVF25" s="1116"/>
      <c r="MVG25" s="1116"/>
      <c r="MVH25" s="1116"/>
      <c r="MVI25" s="1116"/>
      <c r="MVJ25" s="1116"/>
      <c r="MVK25" s="1116"/>
      <c r="MVL25" s="1116"/>
      <c r="MVM25" s="1116"/>
      <c r="MVN25" s="1116"/>
      <c r="MVO25" s="1116"/>
      <c r="MVP25" s="1116"/>
      <c r="MVQ25" s="1116"/>
      <c r="MVR25" s="1116"/>
      <c r="MVS25" s="1116"/>
      <c r="MVT25" s="1116"/>
      <c r="MVU25" s="1116"/>
      <c r="MVV25" s="1116"/>
      <c r="MVW25" s="1116"/>
      <c r="MVX25" s="1116"/>
      <c r="MVY25" s="1116"/>
      <c r="MVZ25" s="1116"/>
      <c r="MWA25" s="1116"/>
      <c r="MWB25" s="1116"/>
      <c r="MWC25" s="1116"/>
      <c r="MWD25" s="1116"/>
      <c r="MWE25" s="1116"/>
      <c r="MWF25" s="1116"/>
      <c r="MWG25" s="1116"/>
      <c r="MWH25" s="1116"/>
      <c r="MWI25" s="1116"/>
      <c r="MWJ25" s="1116"/>
      <c r="MWK25" s="1116"/>
      <c r="MWL25" s="1116"/>
      <c r="MWM25" s="1116"/>
      <c r="MWN25" s="1116"/>
      <c r="MWO25" s="1116"/>
      <c r="MWP25" s="1116"/>
      <c r="MWQ25" s="1116"/>
      <c r="MWR25" s="1116"/>
      <c r="MWS25" s="1116"/>
      <c r="MWT25" s="1116"/>
      <c r="MWU25" s="1116"/>
      <c r="MWV25" s="1116"/>
      <c r="MWW25" s="1116"/>
      <c r="MWX25" s="1116"/>
      <c r="MWY25" s="1116"/>
      <c r="MWZ25" s="1116"/>
      <c r="MXA25" s="1116"/>
      <c r="MXB25" s="1116"/>
      <c r="MXC25" s="1116"/>
      <c r="MXD25" s="1116"/>
      <c r="MXE25" s="1116"/>
      <c r="MXF25" s="1116"/>
      <c r="MXG25" s="1116"/>
      <c r="MXH25" s="1116"/>
      <c r="MXI25" s="1116"/>
      <c r="MXJ25" s="1116"/>
      <c r="MXK25" s="1116"/>
      <c r="MXL25" s="1116"/>
      <c r="MXM25" s="1116"/>
      <c r="MXN25" s="1116"/>
      <c r="MXO25" s="1116"/>
      <c r="MXP25" s="1116"/>
      <c r="MXQ25" s="1116"/>
      <c r="MXR25" s="1116"/>
      <c r="MXS25" s="1116"/>
      <c r="MXT25" s="1116"/>
      <c r="MXU25" s="1116"/>
      <c r="MXV25" s="1116"/>
      <c r="MXW25" s="1116"/>
      <c r="MXX25" s="1116"/>
      <c r="MXY25" s="1116"/>
      <c r="MXZ25" s="1116"/>
      <c r="MYA25" s="1116"/>
      <c r="MYB25" s="1116"/>
      <c r="MYC25" s="1116"/>
      <c r="MYD25" s="1116"/>
      <c r="MYE25" s="1116"/>
      <c r="MYF25" s="1116"/>
      <c r="MYG25" s="1116"/>
      <c r="MYH25" s="1116"/>
      <c r="MYI25" s="1116"/>
      <c r="MYJ25" s="1116"/>
      <c r="MYK25" s="1116"/>
      <c r="MYL25" s="1116"/>
      <c r="MYM25" s="1116"/>
      <c r="MYN25" s="1116"/>
      <c r="MYO25" s="1116"/>
      <c r="MYP25" s="1116"/>
      <c r="MYQ25" s="1116"/>
      <c r="MYR25" s="1116"/>
      <c r="MYS25" s="1116"/>
      <c r="MYT25" s="1116"/>
      <c r="MYU25" s="1116"/>
      <c r="MYV25" s="1116"/>
      <c r="MYW25" s="1116"/>
      <c r="MYX25" s="1116"/>
      <c r="MYY25" s="1116"/>
      <c r="MYZ25" s="1116"/>
      <c r="MZA25" s="1116"/>
      <c r="MZB25" s="1116"/>
      <c r="MZC25" s="1116"/>
      <c r="MZD25" s="1116"/>
      <c r="MZE25" s="1116"/>
      <c r="MZF25" s="1116"/>
      <c r="MZG25" s="1116"/>
      <c r="MZH25" s="1116"/>
      <c r="MZI25" s="1116"/>
      <c r="MZJ25" s="1116"/>
      <c r="MZK25" s="1116"/>
      <c r="MZL25" s="1116"/>
      <c r="MZM25" s="1116"/>
      <c r="MZN25" s="1116"/>
      <c r="MZO25" s="1116"/>
      <c r="MZP25" s="1116"/>
      <c r="MZQ25" s="1116"/>
      <c r="MZR25" s="1116"/>
      <c r="MZS25" s="1116"/>
      <c r="MZT25" s="1116"/>
      <c r="MZU25" s="1116"/>
      <c r="MZV25" s="1116"/>
      <c r="MZW25" s="1116"/>
      <c r="MZX25" s="1116"/>
      <c r="MZY25" s="1116"/>
      <c r="MZZ25" s="1116"/>
      <c r="NAA25" s="1116"/>
      <c r="NAB25" s="1116"/>
      <c r="NAC25" s="1116"/>
      <c r="NAD25" s="1116"/>
      <c r="NAE25" s="1116"/>
      <c r="NAF25" s="1116"/>
      <c r="NAG25" s="1116"/>
      <c r="NAH25" s="1116"/>
      <c r="NAI25" s="1116"/>
      <c r="NAJ25" s="1116"/>
      <c r="NAK25" s="1116"/>
      <c r="NAL25" s="1116"/>
      <c r="NAM25" s="1116"/>
      <c r="NAN25" s="1116"/>
      <c r="NAO25" s="1116"/>
      <c r="NAP25" s="1116"/>
      <c r="NAQ25" s="1116"/>
      <c r="NAR25" s="1116"/>
      <c r="NAS25" s="1116"/>
      <c r="NAT25" s="1116"/>
      <c r="NAU25" s="1116"/>
      <c r="NAV25" s="1116"/>
      <c r="NAW25" s="1116"/>
      <c r="NAX25" s="1116"/>
      <c r="NAY25" s="1116"/>
      <c r="NAZ25" s="1116"/>
      <c r="NBA25" s="1116"/>
      <c r="NBB25" s="1116"/>
      <c r="NBC25" s="1116"/>
      <c r="NBD25" s="1116"/>
      <c r="NBE25" s="1116"/>
      <c r="NBF25" s="1116"/>
      <c r="NBG25" s="1116"/>
      <c r="NBH25" s="1116"/>
      <c r="NBI25" s="1116"/>
      <c r="NBJ25" s="1116"/>
      <c r="NBK25" s="1116"/>
      <c r="NBL25" s="1116"/>
      <c r="NBM25" s="1116"/>
      <c r="NBN25" s="1116"/>
      <c r="NBO25" s="1116"/>
      <c r="NBP25" s="1116"/>
      <c r="NBQ25" s="1116"/>
      <c r="NBR25" s="1116"/>
      <c r="NBS25" s="1116"/>
      <c r="NBT25" s="1116"/>
      <c r="NBU25" s="1116"/>
      <c r="NBV25" s="1116"/>
      <c r="NBW25" s="1116"/>
      <c r="NBX25" s="1116"/>
      <c r="NBY25" s="1116"/>
      <c r="NBZ25" s="1116"/>
      <c r="NCA25" s="1116"/>
      <c r="NCB25" s="1116"/>
      <c r="NCC25" s="1116"/>
      <c r="NCD25" s="1116"/>
      <c r="NCE25" s="1116"/>
      <c r="NCF25" s="1116"/>
      <c r="NCG25" s="1116"/>
      <c r="NCH25" s="1116"/>
      <c r="NCI25" s="1116"/>
      <c r="NCJ25" s="1116"/>
      <c r="NCK25" s="1116"/>
      <c r="NCL25" s="1116"/>
      <c r="NCM25" s="1116"/>
      <c r="NCN25" s="1116"/>
      <c r="NCO25" s="1116"/>
      <c r="NCP25" s="1116"/>
      <c r="NCQ25" s="1116"/>
      <c r="NCR25" s="1116"/>
      <c r="NCS25" s="1116"/>
      <c r="NCT25" s="1116"/>
      <c r="NCU25" s="1116"/>
      <c r="NCV25" s="1116"/>
      <c r="NCW25" s="1116"/>
      <c r="NCX25" s="1116"/>
      <c r="NCY25" s="1116"/>
      <c r="NCZ25" s="1116"/>
      <c r="NDA25" s="1116"/>
      <c r="NDB25" s="1116"/>
      <c r="NDC25" s="1116"/>
      <c r="NDD25" s="1116"/>
      <c r="NDE25" s="1116"/>
      <c r="NDF25" s="1116"/>
      <c r="NDG25" s="1116"/>
      <c r="NDH25" s="1116"/>
      <c r="NDI25" s="1116"/>
      <c r="NDJ25" s="1116"/>
      <c r="NDK25" s="1116"/>
      <c r="NDL25" s="1116"/>
      <c r="NDM25" s="1116"/>
      <c r="NDN25" s="1116"/>
      <c r="NDO25" s="1116"/>
      <c r="NDP25" s="1116"/>
      <c r="NDQ25" s="1116"/>
      <c r="NDR25" s="1116"/>
      <c r="NDS25" s="1116"/>
      <c r="NDT25" s="1116"/>
      <c r="NDU25" s="1116"/>
      <c r="NDV25" s="1116"/>
      <c r="NDW25" s="1116"/>
      <c r="NDX25" s="1116"/>
      <c r="NDY25" s="1116"/>
      <c r="NDZ25" s="1116"/>
      <c r="NEA25" s="1116"/>
      <c r="NEB25" s="1116"/>
      <c r="NEC25" s="1116"/>
      <c r="NED25" s="1116"/>
      <c r="NEE25" s="1116"/>
      <c r="NEF25" s="1116"/>
      <c r="NEG25" s="1116"/>
      <c r="NEH25" s="1116"/>
      <c r="NEI25" s="1116"/>
      <c r="NEJ25" s="1116"/>
      <c r="NEK25" s="1116"/>
      <c r="NEL25" s="1116"/>
      <c r="NEM25" s="1116"/>
      <c r="NEN25" s="1116"/>
      <c r="NEO25" s="1116"/>
      <c r="NEP25" s="1116"/>
      <c r="NEQ25" s="1116"/>
      <c r="NER25" s="1116"/>
      <c r="NES25" s="1116"/>
      <c r="NET25" s="1116"/>
      <c r="NEU25" s="1116"/>
      <c r="NEV25" s="1116"/>
      <c r="NEW25" s="1116"/>
      <c r="NEX25" s="1116"/>
      <c r="NEY25" s="1116"/>
      <c r="NEZ25" s="1116"/>
      <c r="NFA25" s="1116"/>
      <c r="NFB25" s="1116"/>
      <c r="NFC25" s="1116"/>
      <c r="NFD25" s="1116"/>
      <c r="NFE25" s="1116"/>
      <c r="NFF25" s="1116"/>
      <c r="NFG25" s="1116"/>
      <c r="NFH25" s="1116"/>
      <c r="NFI25" s="1116"/>
      <c r="NFJ25" s="1116"/>
      <c r="NFK25" s="1116"/>
      <c r="NFL25" s="1116"/>
      <c r="NFM25" s="1116"/>
      <c r="NFN25" s="1116"/>
      <c r="NFO25" s="1116"/>
      <c r="NFP25" s="1116"/>
      <c r="NFQ25" s="1116"/>
      <c r="NFR25" s="1116"/>
      <c r="NFS25" s="1116"/>
      <c r="NFT25" s="1116"/>
      <c r="NFU25" s="1116"/>
      <c r="NFV25" s="1116"/>
      <c r="NFW25" s="1116"/>
      <c r="NFX25" s="1116"/>
      <c r="NFY25" s="1116"/>
      <c r="NFZ25" s="1116"/>
      <c r="NGA25" s="1116"/>
      <c r="NGB25" s="1116"/>
      <c r="NGC25" s="1116"/>
      <c r="NGD25" s="1116"/>
      <c r="NGE25" s="1116"/>
      <c r="NGF25" s="1116"/>
      <c r="NGG25" s="1116"/>
      <c r="NGH25" s="1116"/>
      <c r="NGI25" s="1116"/>
      <c r="NGJ25" s="1116"/>
      <c r="NGK25" s="1116"/>
      <c r="NGL25" s="1116"/>
      <c r="NGM25" s="1116"/>
      <c r="NGN25" s="1116"/>
      <c r="NGO25" s="1116"/>
      <c r="NGP25" s="1116"/>
      <c r="NGQ25" s="1116"/>
      <c r="NGR25" s="1116"/>
      <c r="NGS25" s="1116"/>
      <c r="NGT25" s="1116"/>
      <c r="NGU25" s="1116"/>
      <c r="NGV25" s="1116"/>
      <c r="NGW25" s="1116"/>
      <c r="NGX25" s="1116"/>
      <c r="NGY25" s="1116"/>
      <c r="NGZ25" s="1116"/>
      <c r="NHA25" s="1116"/>
      <c r="NHB25" s="1116"/>
      <c r="NHC25" s="1116"/>
      <c r="NHD25" s="1116"/>
      <c r="NHE25" s="1116"/>
      <c r="NHF25" s="1116"/>
      <c r="NHG25" s="1116"/>
      <c r="NHH25" s="1116"/>
      <c r="NHI25" s="1116"/>
      <c r="NHJ25" s="1116"/>
      <c r="NHK25" s="1116"/>
      <c r="NHL25" s="1116"/>
      <c r="NHM25" s="1116"/>
      <c r="NHN25" s="1116"/>
      <c r="NHO25" s="1116"/>
      <c r="NHP25" s="1116"/>
      <c r="NHQ25" s="1116"/>
      <c r="NHR25" s="1116"/>
      <c r="NHS25" s="1116"/>
      <c r="NHT25" s="1116"/>
      <c r="NHU25" s="1116"/>
      <c r="NHV25" s="1116"/>
      <c r="NHW25" s="1116"/>
      <c r="NHX25" s="1116"/>
      <c r="NHY25" s="1116"/>
      <c r="NHZ25" s="1116"/>
      <c r="NIA25" s="1116"/>
      <c r="NIB25" s="1116"/>
      <c r="NIC25" s="1116"/>
      <c r="NID25" s="1116"/>
      <c r="NIE25" s="1116"/>
      <c r="NIF25" s="1116"/>
      <c r="NIG25" s="1116"/>
      <c r="NIH25" s="1116"/>
      <c r="NII25" s="1116"/>
      <c r="NIJ25" s="1116"/>
      <c r="NIK25" s="1116"/>
      <c r="NIL25" s="1116"/>
      <c r="NIM25" s="1116"/>
      <c r="NIN25" s="1116"/>
      <c r="NIO25" s="1116"/>
      <c r="NIP25" s="1116"/>
      <c r="NIQ25" s="1116"/>
      <c r="NIR25" s="1116"/>
      <c r="NIS25" s="1116"/>
      <c r="NIT25" s="1116"/>
      <c r="NIU25" s="1116"/>
      <c r="NIV25" s="1116"/>
      <c r="NIW25" s="1116"/>
      <c r="NIX25" s="1116"/>
      <c r="NIY25" s="1116"/>
      <c r="NIZ25" s="1116"/>
      <c r="NJA25" s="1116"/>
      <c r="NJB25" s="1116"/>
      <c r="NJC25" s="1116"/>
      <c r="NJD25" s="1116"/>
      <c r="NJE25" s="1116"/>
      <c r="NJF25" s="1116"/>
      <c r="NJG25" s="1116"/>
      <c r="NJH25" s="1116"/>
      <c r="NJI25" s="1116"/>
      <c r="NJJ25" s="1116"/>
      <c r="NJK25" s="1116"/>
      <c r="NJL25" s="1116"/>
      <c r="NJM25" s="1116"/>
      <c r="NJN25" s="1116"/>
      <c r="NJO25" s="1116"/>
      <c r="NJP25" s="1116"/>
      <c r="NJQ25" s="1116"/>
      <c r="NJR25" s="1116"/>
      <c r="NJS25" s="1116"/>
      <c r="NJT25" s="1116"/>
      <c r="NJU25" s="1116"/>
      <c r="NJV25" s="1116"/>
      <c r="NJW25" s="1116"/>
      <c r="NJX25" s="1116"/>
      <c r="NJY25" s="1116"/>
      <c r="NJZ25" s="1116"/>
      <c r="NKA25" s="1116"/>
      <c r="NKB25" s="1116"/>
      <c r="NKC25" s="1116"/>
      <c r="NKD25" s="1116"/>
      <c r="NKE25" s="1116"/>
      <c r="NKF25" s="1116"/>
      <c r="NKG25" s="1116"/>
      <c r="NKH25" s="1116"/>
      <c r="NKI25" s="1116"/>
      <c r="NKJ25" s="1116"/>
      <c r="NKK25" s="1116"/>
      <c r="NKL25" s="1116"/>
      <c r="NKM25" s="1116"/>
      <c r="NKN25" s="1116"/>
      <c r="NKO25" s="1116"/>
      <c r="NKP25" s="1116"/>
      <c r="NKQ25" s="1116"/>
      <c r="NKR25" s="1116"/>
      <c r="NKS25" s="1116"/>
      <c r="NKT25" s="1116"/>
      <c r="NKU25" s="1116"/>
      <c r="NKV25" s="1116"/>
      <c r="NKW25" s="1116"/>
      <c r="NKX25" s="1116"/>
      <c r="NKY25" s="1116"/>
      <c r="NKZ25" s="1116"/>
      <c r="NLA25" s="1116"/>
      <c r="NLB25" s="1116"/>
      <c r="NLC25" s="1116"/>
      <c r="NLD25" s="1116"/>
      <c r="NLE25" s="1116"/>
      <c r="NLF25" s="1116"/>
      <c r="NLG25" s="1116"/>
      <c r="NLH25" s="1116"/>
      <c r="NLI25" s="1116"/>
      <c r="NLJ25" s="1116"/>
      <c r="NLK25" s="1116"/>
      <c r="NLL25" s="1116"/>
      <c r="NLM25" s="1116"/>
      <c r="NLN25" s="1116"/>
      <c r="NLO25" s="1116"/>
      <c r="NLP25" s="1116"/>
      <c r="NLQ25" s="1116"/>
      <c r="NLR25" s="1116"/>
      <c r="NLS25" s="1116"/>
      <c r="NLT25" s="1116"/>
      <c r="NLU25" s="1116"/>
      <c r="NLV25" s="1116"/>
      <c r="NLW25" s="1116"/>
      <c r="NLX25" s="1116"/>
      <c r="NLY25" s="1116"/>
      <c r="NLZ25" s="1116"/>
      <c r="NMA25" s="1116"/>
      <c r="NMB25" s="1116"/>
      <c r="NMC25" s="1116"/>
      <c r="NMD25" s="1116"/>
      <c r="NME25" s="1116"/>
      <c r="NMF25" s="1116"/>
      <c r="NMG25" s="1116"/>
      <c r="NMH25" s="1116"/>
      <c r="NMI25" s="1116"/>
      <c r="NMJ25" s="1116"/>
      <c r="NMK25" s="1116"/>
      <c r="NML25" s="1116"/>
      <c r="NMM25" s="1116"/>
      <c r="NMN25" s="1116"/>
      <c r="NMO25" s="1116"/>
      <c r="NMP25" s="1116"/>
      <c r="NMQ25" s="1116"/>
      <c r="NMR25" s="1116"/>
      <c r="NMS25" s="1116"/>
      <c r="NMT25" s="1116"/>
      <c r="NMU25" s="1116"/>
      <c r="NMV25" s="1116"/>
      <c r="NMW25" s="1116"/>
      <c r="NMX25" s="1116"/>
      <c r="NMY25" s="1116"/>
      <c r="NMZ25" s="1116"/>
      <c r="NNA25" s="1116"/>
      <c r="NNB25" s="1116"/>
      <c r="NNC25" s="1116"/>
      <c r="NND25" s="1116"/>
      <c r="NNE25" s="1116"/>
      <c r="NNF25" s="1116"/>
      <c r="NNG25" s="1116"/>
      <c r="NNH25" s="1116"/>
      <c r="NNI25" s="1116"/>
      <c r="NNJ25" s="1116"/>
      <c r="NNK25" s="1116"/>
      <c r="NNL25" s="1116"/>
      <c r="NNM25" s="1116"/>
      <c r="NNN25" s="1116"/>
      <c r="NNO25" s="1116"/>
      <c r="NNP25" s="1116"/>
      <c r="NNQ25" s="1116"/>
      <c r="NNR25" s="1116"/>
      <c r="NNS25" s="1116"/>
      <c r="NNT25" s="1116"/>
      <c r="NNU25" s="1116"/>
      <c r="NNV25" s="1116"/>
      <c r="NNW25" s="1116"/>
      <c r="NNX25" s="1116"/>
      <c r="NNY25" s="1116"/>
      <c r="NNZ25" s="1116"/>
      <c r="NOA25" s="1116"/>
      <c r="NOB25" s="1116"/>
      <c r="NOC25" s="1116"/>
      <c r="NOD25" s="1116"/>
      <c r="NOE25" s="1116"/>
      <c r="NOF25" s="1116"/>
      <c r="NOG25" s="1116"/>
      <c r="NOH25" s="1116"/>
      <c r="NOI25" s="1116"/>
      <c r="NOJ25" s="1116"/>
      <c r="NOK25" s="1116"/>
      <c r="NOL25" s="1116"/>
      <c r="NOM25" s="1116"/>
      <c r="NON25" s="1116"/>
      <c r="NOO25" s="1116"/>
      <c r="NOP25" s="1116"/>
      <c r="NOQ25" s="1116"/>
      <c r="NOR25" s="1116"/>
      <c r="NOS25" s="1116"/>
      <c r="NOT25" s="1116"/>
      <c r="NOU25" s="1116"/>
      <c r="NOV25" s="1116"/>
      <c r="NOW25" s="1116"/>
      <c r="NOX25" s="1116"/>
      <c r="NOY25" s="1116"/>
      <c r="NOZ25" s="1116"/>
      <c r="NPA25" s="1116"/>
      <c r="NPB25" s="1116"/>
      <c r="NPC25" s="1116"/>
      <c r="NPD25" s="1116"/>
      <c r="NPE25" s="1116"/>
      <c r="NPF25" s="1116"/>
      <c r="NPG25" s="1116"/>
      <c r="NPH25" s="1116"/>
      <c r="NPI25" s="1116"/>
      <c r="NPJ25" s="1116"/>
      <c r="NPK25" s="1116"/>
      <c r="NPL25" s="1116"/>
      <c r="NPM25" s="1116"/>
      <c r="NPN25" s="1116"/>
      <c r="NPO25" s="1116"/>
      <c r="NPP25" s="1116"/>
      <c r="NPQ25" s="1116"/>
      <c r="NPR25" s="1116"/>
      <c r="NPS25" s="1116"/>
      <c r="NPT25" s="1116"/>
      <c r="NPU25" s="1116"/>
      <c r="NPV25" s="1116"/>
      <c r="NPW25" s="1116"/>
      <c r="NPX25" s="1116"/>
      <c r="NPY25" s="1116"/>
      <c r="NPZ25" s="1116"/>
      <c r="NQA25" s="1116"/>
      <c r="NQB25" s="1116"/>
      <c r="NQC25" s="1116"/>
      <c r="NQD25" s="1116"/>
      <c r="NQE25" s="1116"/>
      <c r="NQF25" s="1116"/>
      <c r="NQG25" s="1116"/>
      <c r="NQH25" s="1116"/>
      <c r="NQI25" s="1116"/>
      <c r="NQJ25" s="1116"/>
      <c r="NQK25" s="1116"/>
      <c r="NQL25" s="1116"/>
      <c r="NQM25" s="1116"/>
      <c r="NQN25" s="1116"/>
      <c r="NQO25" s="1116"/>
      <c r="NQP25" s="1116"/>
      <c r="NQQ25" s="1116"/>
      <c r="NQR25" s="1116"/>
      <c r="NQS25" s="1116"/>
      <c r="NQT25" s="1116"/>
      <c r="NQU25" s="1116"/>
      <c r="NQV25" s="1116"/>
      <c r="NQW25" s="1116"/>
      <c r="NQX25" s="1116"/>
      <c r="NQY25" s="1116"/>
      <c r="NQZ25" s="1116"/>
      <c r="NRA25" s="1116"/>
      <c r="NRB25" s="1116"/>
      <c r="NRC25" s="1116"/>
      <c r="NRD25" s="1116"/>
      <c r="NRE25" s="1116"/>
      <c r="NRF25" s="1116"/>
      <c r="NRG25" s="1116"/>
      <c r="NRH25" s="1116"/>
      <c r="NRI25" s="1116"/>
      <c r="NRJ25" s="1116"/>
      <c r="NRK25" s="1116"/>
      <c r="NRL25" s="1116"/>
      <c r="NRM25" s="1116"/>
      <c r="NRN25" s="1116"/>
      <c r="NRO25" s="1116"/>
      <c r="NRP25" s="1116"/>
      <c r="NRQ25" s="1116"/>
      <c r="NRR25" s="1116"/>
      <c r="NRS25" s="1116"/>
      <c r="NRT25" s="1116"/>
      <c r="NRU25" s="1116"/>
      <c r="NRV25" s="1116"/>
      <c r="NRW25" s="1116"/>
      <c r="NRX25" s="1116"/>
      <c r="NRY25" s="1116"/>
      <c r="NRZ25" s="1116"/>
      <c r="NSA25" s="1116"/>
      <c r="NSB25" s="1116"/>
      <c r="NSC25" s="1116"/>
      <c r="NSD25" s="1116"/>
      <c r="NSE25" s="1116"/>
      <c r="NSF25" s="1116"/>
      <c r="NSG25" s="1116"/>
      <c r="NSH25" s="1116"/>
      <c r="NSI25" s="1116"/>
      <c r="NSJ25" s="1116"/>
      <c r="NSK25" s="1116"/>
      <c r="NSL25" s="1116"/>
      <c r="NSM25" s="1116"/>
      <c r="NSN25" s="1116"/>
      <c r="NSO25" s="1116"/>
      <c r="NSP25" s="1116"/>
      <c r="NSQ25" s="1116"/>
      <c r="NSR25" s="1116"/>
      <c r="NSS25" s="1116"/>
      <c r="NST25" s="1116"/>
      <c r="NSU25" s="1116"/>
      <c r="NSV25" s="1116"/>
      <c r="NSW25" s="1116"/>
      <c r="NSX25" s="1116"/>
      <c r="NSY25" s="1116"/>
      <c r="NSZ25" s="1116"/>
      <c r="NTA25" s="1116"/>
      <c r="NTB25" s="1116"/>
      <c r="NTC25" s="1116"/>
      <c r="NTD25" s="1116"/>
      <c r="NTE25" s="1116"/>
      <c r="NTF25" s="1116"/>
      <c r="NTG25" s="1116"/>
      <c r="NTH25" s="1116"/>
      <c r="NTI25" s="1116"/>
      <c r="NTJ25" s="1116"/>
      <c r="NTK25" s="1116"/>
      <c r="NTL25" s="1116"/>
      <c r="NTM25" s="1116"/>
      <c r="NTN25" s="1116"/>
      <c r="NTO25" s="1116"/>
      <c r="NTP25" s="1116"/>
      <c r="NTQ25" s="1116"/>
      <c r="NTR25" s="1116"/>
      <c r="NTS25" s="1116"/>
      <c r="NTT25" s="1116"/>
      <c r="NTU25" s="1116"/>
      <c r="NTV25" s="1116"/>
      <c r="NTW25" s="1116"/>
      <c r="NTX25" s="1116"/>
      <c r="NTY25" s="1116"/>
      <c r="NTZ25" s="1116"/>
      <c r="NUA25" s="1116"/>
      <c r="NUB25" s="1116"/>
      <c r="NUC25" s="1116"/>
      <c r="NUD25" s="1116"/>
      <c r="NUE25" s="1116"/>
      <c r="NUF25" s="1116"/>
      <c r="NUG25" s="1116"/>
      <c r="NUH25" s="1116"/>
      <c r="NUI25" s="1116"/>
      <c r="NUJ25" s="1116"/>
      <c r="NUK25" s="1116"/>
      <c r="NUL25" s="1116"/>
      <c r="NUM25" s="1116"/>
      <c r="NUN25" s="1116"/>
      <c r="NUO25" s="1116"/>
      <c r="NUP25" s="1116"/>
      <c r="NUQ25" s="1116"/>
      <c r="NUR25" s="1116"/>
      <c r="NUS25" s="1116"/>
      <c r="NUT25" s="1116"/>
      <c r="NUU25" s="1116"/>
      <c r="NUV25" s="1116"/>
      <c r="NUW25" s="1116"/>
      <c r="NUX25" s="1116"/>
      <c r="NUY25" s="1116"/>
      <c r="NUZ25" s="1116"/>
      <c r="NVA25" s="1116"/>
      <c r="NVB25" s="1116"/>
      <c r="NVC25" s="1116"/>
      <c r="NVD25" s="1116"/>
      <c r="NVE25" s="1116"/>
      <c r="NVF25" s="1116"/>
      <c r="NVG25" s="1116"/>
      <c r="NVH25" s="1116"/>
      <c r="NVI25" s="1116"/>
      <c r="NVJ25" s="1116"/>
      <c r="NVK25" s="1116"/>
      <c r="NVL25" s="1116"/>
      <c r="NVM25" s="1116"/>
      <c r="NVN25" s="1116"/>
      <c r="NVO25" s="1116"/>
      <c r="NVP25" s="1116"/>
      <c r="NVQ25" s="1116"/>
      <c r="NVR25" s="1116"/>
      <c r="NVS25" s="1116"/>
      <c r="NVT25" s="1116"/>
      <c r="NVU25" s="1116"/>
      <c r="NVV25" s="1116"/>
      <c r="NVW25" s="1116"/>
      <c r="NVX25" s="1116"/>
      <c r="NVY25" s="1116"/>
      <c r="NVZ25" s="1116"/>
      <c r="NWA25" s="1116"/>
      <c r="NWB25" s="1116"/>
      <c r="NWC25" s="1116"/>
      <c r="NWD25" s="1116"/>
      <c r="NWE25" s="1116"/>
      <c r="NWF25" s="1116"/>
      <c r="NWG25" s="1116"/>
      <c r="NWH25" s="1116"/>
      <c r="NWI25" s="1116"/>
      <c r="NWJ25" s="1116"/>
      <c r="NWK25" s="1116"/>
      <c r="NWL25" s="1116"/>
      <c r="NWM25" s="1116"/>
      <c r="NWN25" s="1116"/>
      <c r="NWO25" s="1116"/>
      <c r="NWP25" s="1116"/>
      <c r="NWQ25" s="1116"/>
      <c r="NWR25" s="1116"/>
      <c r="NWS25" s="1116"/>
      <c r="NWT25" s="1116"/>
      <c r="NWU25" s="1116"/>
      <c r="NWV25" s="1116"/>
      <c r="NWW25" s="1116"/>
      <c r="NWX25" s="1116"/>
      <c r="NWY25" s="1116"/>
      <c r="NWZ25" s="1116"/>
      <c r="NXA25" s="1116"/>
      <c r="NXB25" s="1116"/>
      <c r="NXC25" s="1116"/>
      <c r="NXD25" s="1116"/>
      <c r="NXE25" s="1116"/>
      <c r="NXF25" s="1116"/>
      <c r="NXG25" s="1116"/>
      <c r="NXH25" s="1116"/>
      <c r="NXI25" s="1116"/>
      <c r="NXJ25" s="1116"/>
      <c r="NXK25" s="1116"/>
      <c r="NXL25" s="1116"/>
      <c r="NXM25" s="1116"/>
      <c r="NXN25" s="1116"/>
      <c r="NXO25" s="1116"/>
      <c r="NXP25" s="1116"/>
      <c r="NXQ25" s="1116"/>
      <c r="NXR25" s="1116"/>
      <c r="NXS25" s="1116"/>
      <c r="NXT25" s="1116"/>
      <c r="NXU25" s="1116"/>
      <c r="NXV25" s="1116"/>
      <c r="NXW25" s="1116"/>
      <c r="NXX25" s="1116"/>
      <c r="NXY25" s="1116"/>
      <c r="NXZ25" s="1116"/>
      <c r="NYA25" s="1116"/>
      <c r="NYB25" s="1116"/>
      <c r="NYC25" s="1116"/>
      <c r="NYD25" s="1116"/>
      <c r="NYE25" s="1116"/>
      <c r="NYF25" s="1116"/>
      <c r="NYG25" s="1116"/>
      <c r="NYH25" s="1116"/>
      <c r="NYI25" s="1116"/>
      <c r="NYJ25" s="1116"/>
      <c r="NYK25" s="1116"/>
      <c r="NYL25" s="1116"/>
      <c r="NYM25" s="1116"/>
      <c r="NYN25" s="1116"/>
      <c r="NYO25" s="1116"/>
      <c r="NYP25" s="1116"/>
      <c r="NYQ25" s="1116"/>
      <c r="NYR25" s="1116"/>
      <c r="NYS25" s="1116"/>
      <c r="NYT25" s="1116"/>
      <c r="NYU25" s="1116"/>
      <c r="NYV25" s="1116"/>
      <c r="NYW25" s="1116"/>
      <c r="NYX25" s="1116"/>
      <c r="NYY25" s="1116"/>
      <c r="NYZ25" s="1116"/>
      <c r="NZA25" s="1116"/>
      <c r="NZB25" s="1116"/>
      <c r="NZC25" s="1116"/>
      <c r="NZD25" s="1116"/>
      <c r="NZE25" s="1116"/>
      <c r="NZF25" s="1116"/>
      <c r="NZG25" s="1116"/>
      <c r="NZH25" s="1116"/>
      <c r="NZI25" s="1116"/>
      <c r="NZJ25" s="1116"/>
      <c r="NZK25" s="1116"/>
      <c r="NZL25" s="1116"/>
      <c r="NZM25" s="1116"/>
      <c r="NZN25" s="1116"/>
      <c r="NZO25" s="1116"/>
      <c r="NZP25" s="1116"/>
      <c r="NZQ25" s="1116"/>
      <c r="NZR25" s="1116"/>
      <c r="NZS25" s="1116"/>
      <c r="NZT25" s="1116"/>
      <c r="NZU25" s="1116"/>
      <c r="NZV25" s="1116"/>
      <c r="NZW25" s="1116"/>
      <c r="NZX25" s="1116"/>
      <c r="NZY25" s="1116"/>
      <c r="NZZ25" s="1116"/>
      <c r="OAA25" s="1116"/>
      <c r="OAB25" s="1116"/>
      <c r="OAC25" s="1116"/>
      <c r="OAD25" s="1116"/>
      <c r="OAE25" s="1116"/>
      <c r="OAF25" s="1116"/>
      <c r="OAG25" s="1116"/>
      <c r="OAH25" s="1116"/>
      <c r="OAI25" s="1116"/>
      <c r="OAJ25" s="1116"/>
      <c r="OAK25" s="1116"/>
      <c r="OAL25" s="1116"/>
      <c r="OAM25" s="1116"/>
      <c r="OAN25" s="1116"/>
      <c r="OAO25" s="1116"/>
      <c r="OAP25" s="1116"/>
      <c r="OAQ25" s="1116"/>
      <c r="OAR25" s="1116"/>
      <c r="OAS25" s="1116"/>
      <c r="OAT25" s="1116"/>
      <c r="OAU25" s="1116"/>
      <c r="OAV25" s="1116"/>
      <c r="OAW25" s="1116"/>
      <c r="OAX25" s="1116"/>
      <c r="OAY25" s="1116"/>
      <c r="OAZ25" s="1116"/>
      <c r="OBA25" s="1116"/>
      <c r="OBB25" s="1116"/>
      <c r="OBC25" s="1116"/>
      <c r="OBD25" s="1116"/>
      <c r="OBE25" s="1116"/>
      <c r="OBF25" s="1116"/>
      <c r="OBG25" s="1116"/>
      <c r="OBH25" s="1116"/>
      <c r="OBI25" s="1116"/>
      <c r="OBJ25" s="1116"/>
      <c r="OBK25" s="1116"/>
      <c r="OBL25" s="1116"/>
      <c r="OBM25" s="1116"/>
      <c r="OBN25" s="1116"/>
      <c r="OBO25" s="1116"/>
      <c r="OBP25" s="1116"/>
      <c r="OBQ25" s="1116"/>
      <c r="OBR25" s="1116"/>
      <c r="OBS25" s="1116"/>
      <c r="OBT25" s="1116"/>
      <c r="OBU25" s="1116"/>
      <c r="OBV25" s="1116"/>
      <c r="OBW25" s="1116"/>
      <c r="OBX25" s="1116"/>
      <c r="OBY25" s="1116"/>
      <c r="OBZ25" s="1116"/>
      <c r="OCA25" s="1116"/>
      <c r="OCB25" s="1116"/>
      <c r="OCC25" s="1116"/>
      <c r="OCD25" s="1116"/>
      <c r="OCE25" s="1116"/>
      <c r="OCF25" s="1116"/>
      <c r="OCG25" s="1116"/>
      <c r="OCH25" s="1116"/>
      <c r="OCI25" s="1116"/>
      <c r="OCJ25" s="1116"/>
      <c r="OCK25" s="1116"/>
      <c r="OCL25" s="1116"/>
      <c r="OCM25" s="1116"/>
      <c r="OCN25" s="1116"/>
      <c r="OCO25" s="1116"/>
      <c r="OCP25" s="1116"/>
      <c r="OCQ25" s="1116"/>
      <c r="OCR25" s="1116"/>
      <c r="OCS25" s="1116"/>
      <c r="OCT25" s="1116"/>
      <c r="OCU25" s="1116"/>
      <c r="OCV25" s="1116"/>
      <c r="OCW25" s="1116"/>
      <c r="OCX25" s="1116"/>
      <c r="OCY25" s="1116"/>
      <c r="OCZ25" s="1116"/>
      <c r="ODA25" s="1116"/>
      <c r="ODB25" s="1116"/>
      <c r="ODC25" s="1116"/>
      <c r="ODD25" s="1116"/>
      <c r="ODE25" s="1116"/>
      <c r="ODF25" s="1116"/>
      <c r="ODG25" s="1116"/>
      <c r="ODH25" s="1116"/>
      <c r="ODI25" s="1116"/>
      <c r="ODJ25" s="1116"/>
      <c r="ODK25" s="1116"/>
      <c r="ODL25" s="1116"/>
      <c r="ODM25" s="1116"/>
      <c r="ODN25" s="1116"/>
      <c r="ODO25" s="1116"/>
      <c r="ODP25" s="1116"/>
      <c r="ODQ25" s="1116"/>
      <c r="ODR25" s="1116"/>
      <c r="ODS25" s="1116"/>
      <c r="ODT25" s="1116"/>
      <c r="ODU25" s="1116"/>
      <c r="ODV25" s="1116"/>
      <c r="ODW25" s="1116"/>
      <c r="ODX25" s="1116"/>
      <c r="ODY25" s="1116"/>
      <c r="ODZ25" s="1116"/>
      <c r="OEA25" s="1116"/>
      <c r="OEB25" s="1116"/>
      <c r="OEC25" s="1116"/>
      <c r="OED25" s="1116"/>
      <c r="OEE25" s="1116"/>
      <c r="OEF25" s="1116"/>
      <c r="OEG25" s="1116"/>
      <c r="OEH25" s="1116"/>
      <c r="OEI25" s="1116"/>
      <c r="OEJ25" s="1116"/>
      <c r="OEK25" s="1116"/>
      <c r="OEL25" s="1116"/>
      <c r="OEM25" s="1116"/>
      <c r="OEN25" s="1116"/>
      <c r="OEO25" s="1116"/>
      <c r="OEP25" s="1116"/>
      <c r="OEQ25" s="1116"/>
      <c r="OER25" s="1116"/>
      <c r="OES25" s="1116"/>
      <c r="OET25" s="1116"/>
      <c r="OEU25" s="1116"/>
      <c r="OEV25" s="1116"/>
      <c r="OEW25" s="1116"/>
      <c r="OEX25" s="1116"/>
      <c r="OEY25" s="1116"/>
      <c r="OEZ25" s="1116"/>
      <c r="OFA25" s="1116"/>
      <c r="OFB25" s="1116"/>
      <c r="OFC25" s="1116"/>
      <c r="OFD25" s="1116"/>
      <c r="OFE25" s="1116"/>
      <c r="OFF25" s="1116"/>
      <c r="OFG25" s="1116"/>
      <c r="OFH25" s="1116"/>
      <c r="OFI25" s="1116"/>
      <c r="OFJ25" s="1116"/>
      <c r="OFK25" s="1116"/>
      <c r="OFL25" s="1116"/>
      <c r="OFM25" s="1116"/>
      <c r="OFN25" s="1116"/>
      <c r="OFO25" s="1116"/>
      <c r="OFP25" s="1116"/>
      <c r="OFQ25" s="1116"/>
      <c r="OFR25" s="1116"/>
      <c r="OFS25" s="1116"/>
      <c r="OFT25" s="1116"/>
      <c r="OFU25" s="1116"/>
      <c r="OFV25" s="1116"/>
      <c r="OFW25" s="1116"/>
      <c r="OFX25" s="1116"/>
      <c r="OFY25" s="1116"/>
      <c r="OFZ25" s="1116"/>
      <c r="OGA25" s="1116"/>
      <c r="OGB25" s="1116"/>
      <c r="OGC25" s="1116"/>
      <c r="OGD25" s="1116"/>
      <c r="OGE25" s="1116"/>
      <c r="OGF25" s="1116"/>
      <c r="OGG25" s="1116"/>
      <c r="OGH25" s="1116"/>
      <c r="OGI25" s="1116"/>
      <c r="OGJ25" s="1116"/>
      <c r="OGK25" s="1116"/>
      <c r="OGL25" s="1116"/>
      <c r="OGM25" s="1116"/>
      <c r="OGN25" s="1116"/>
      <c r="OGO25" s="1116"/>
      <c r="OGP25" s="1116"/>
      <c r="OGQ25" s="1116"/>
      <c r="OGR25" s="1116"/>
      <c r="OGS25" s="1116"/>
      <c r="OGT25" s="1116"/>
      <c r="OGU25" s="1116"/>
      <c r="OGV25" s="1116"/>
      <c r="OGW25" s="1116"/>
      <c r="OGX25" s="1116"/>
      <c r="OGY25" s="1116"/>
      <c r="OGZ25" s="1116"/>
      <c r="OHA25" s="1116"/>
      <c r="OHB25" s="1116"/>
      <c r="OHC25" s="1116"/>
      <c r="OHD25" s="1116"/>
      <c r="OHE25" s="1116"/>
      <c r="OHF25" s="1116"/>
      <c r="OHG25" s="1116"/>
      <c r="OHH25" s="1116"/>
      <c r="OHI25" s="1116"/>
      <c r="OHJ25" s="1116"/>
      <c r="OHK25" s="1116"/>
      <c r="OHL25" s="1116"/>
      <c r="OHM25" s="1116"/>
      <c r="OHN25" s="1116"/>
      <c r="OHO25" s="1116"/>
      <c r="OHP25" s="1116"/>
      <c r="OHQ25" s="1116"/>
      <c r="OHR25" s="1116"/>
      <c r="OHS25" s="1116"/>
      <c r="OHT25" s="1116"/>
      <c r="OHU25" s="1116"/>
      <c r="OHV25" s="1116"/>
      <c r="OHW25" s="1116"/>
      <c r="OHX25" s="1116"/>
      <c r="OHY25" s="1116"/>
      <c r="OHZ25" s="1116"/>
      <c r="OIA25" s="1116"/>
      <c r="OIB25" s="1116"/>
      <c r="OIC25" s="1116"/>
      <c r="OID25" s="1116"/>
      <c r="OIE25" s="1116"/>
      <c r="OIF25" s="1116"/>
      <c r="OIG25" s="1116"/>
      <c r="OIH25" s="1116"/>
      <c r="OII25" s="1116"/>
      <c r="OIJ25" s="1116"/>
      <c r="OIK25" s="1116"/>
      <c r="OIL25" s="1116"/>
      <c r="OIM25" s="1116"/>
      <c r="OIN25" s="1116"/>
      <c r="OIO25" s="1116"/>
      <c r="OIP25" s="1116"/>
      <c r="OIQ25" s="1116"/>
      <c r="OIR25" s="1116"/>
      <c r="OIS25" s="1116"/>
      <c r="OIT25" s="1116"/>
      <c r="OIU25" s="1116"/>
      <c r="OIV25" s="1116"/>
      <c r="OIW25" s="1116"/>
      <c r="OIX25" s="1116"/>
      <c r="OIY25" s="1116"/>
      <c r="OIZ25" s="1116"/>
      <c r="OJA25" s="1116"/>
      <c r="OJB25" s="1116"/>
      <c r="OJC25" s="1116"/>
      <c r="OJD25" s="1116"/>
      <c r="OJE25" s="1116"/>
      <c r="OJF25" s="1116"/>
      <c r="OJG25" s="1116"/>
      <c r="OJH25" s="1116"/>
      <c r="OJI25" s="1116"/>
      <c r="OJJ25" s="1116"/>
      <c r="OJK25" s="1116"/>
      <c r="OJL25" s="1116"/>
      <c r="OJM25" s="1116"/>
      <c r="OJN25" s="1116"/>
      <c r="OJO25" s="1116"/>
      <c r="OJP25" s="1116"/>
      <c r="OJQ25" s="1116"/>
      <c r="OJR25" s="1116"/>
      <c r="OJS25" s="1116"/>
      <c r="OJT25" s="1116"/>
      <c r="OJU25" s="1116"/>
      <c r="OJV25" s="1116"/>
      <c r="OJW25" s="1116"/>
      <c r="OJX25" s="1116"/>
      <c r="OJY25" s="1116"/>
      <c r="OJZ25" s="1116"/>
      <c r="OKA25" s="1116"/>
      <c r="OKB25" s="1116"/>
      <c r="OKC25" s="1116"/>
      <c r="OKD25" s="1116"/>
      <c r="OKE25" s="1116"/>
      <c r="OKF25" s="1116"/>
      <c r="OKG25" s="1116"/>
      <c r="OKH25" s="1116"/>
      <c r="OKI25" s="1116"/>
      <c r="OKJ25" s="1116"/>
      <c r="OKK25" s="1116"/>
      <c r="OKL25" s="1116"/>
      <c r="OKM25" s="1116"/>
      <c r="OKN25" s="1116"/>
      <c r="OKO25" s="1116"/>
      <c r="OKP25" s="1116"/>
      <c r="OKQ25" s="1116"/>
      <c r="OKR25" s="1116"/>
      <c r="OKS25" s="1116"/>
      <c r="OKT25" s="1116"/>
      <c r="OKU25" s="1116"/>
      <c r="OKV25" s="1116"/>
      <c r="OKW25" s="1116"/>
      <c r="OKX25" s="1116"/>
      <c r="OKY25" s="1116"/>
      <c r="OKZ25" s="1116"/>
      <c r="OLA25" s="1116"/>
      <c r="OLB25" s="1116"/>
      <c r="OLC25" s="1116"/>
      <c r="OLD25" s="1116"/>
      <c r="OLE25" s="1116"/>
      <c r="OLF25" s="1116"/>
      <c r="OLG25" s="1116"/>
      <c r="OLH25" s="1116"/>
      <c r="OLI25" s="1116"/>
      <c r="OLJ25" s="1116"/>
      <c r="OLK25" s="1116"/>
      <c r="OLL25" s="1116"/>
      <c r="OLM25" s="1116"/>
      <c r="OLN25" s="1116"/>
      <c r="OLO25" s="1116"/>
      <c r="OLP25" s="1116"/>
      <c r="OLQ25" s="1116"/>
      <c r="OLR25" s="1116"/>
      <c r="OLS25" s="1116"/>
      <c r="OLT25" s="1116"/>
      <c r="OLU25" s="1116"/>
      <c r="OLV25" s="1116"/>
      <c r="OLW25" s="1116"/>
      <c r="OLX25" s="1116"/>
      <c r="OLY25" s="1116"/>
      <c r="OLZ25" s="1116"/>
      <c r="OMA25" s="1116"/>
      <c r="OMB25" s="1116"/>
      <c r="OMC25" s="1116"/>
      <c r="OMD25" s="1116"/>
      <c r="OME25" s="1116"/>
      <c r="OMF25" s="1116"/>
      <c r="OMG25" s="1116"/>
      <c r="OMH25" s="1116"/>
      <c r="OMI25" s="1116"/>
      <c r="OMJ25" s="1116"/>
      <c r="OMK25" s="1116"/>
      <c r="OML25" s="1116"/>
      <c r="OMM25" s="1116"/>
      <c r="OMN25" s="1116"/>
      <c r="OMO25" s="1116"/>
      <c r="OMP25" s="1116"/>
      <c r="OMQ25" s="1116"/>
      <c r="OMR25" s="1116"/>
      <c r="OMS25" s="1116"/>
      <c r="OMT25" s="1116"/>
      <c r="OMU25" s="1116"/>
      <c r="OMV25" s="1116"/>
      <c r="OMW25" s="1116"/>
      <c r="OMX25" s="1116"/>
      <c r="OMY25" s="1116"/>
      <c r="OMZ25" s="1116"/>
      <c r="ONA25" s="1116"/>
      <c r="ONB25" s="1116"/>
      <c r="ONC25" s="1116"/>
      <c r="OND25" s="1116"/>
      <c r="ONE25" s="1116"/>
      <c r="ONF25" s="1116"/>
      <c r="ONG25" s="1116"/>
      <c r="ONH25" s="1116"/>
      <c r="ONI25" s="1116"/>
      <c r="ONJ25" s="1116"/>
      <c r="ONK25" s="1116"/>
      <c r="ONL25" s="1116"/>
      <c r="ONM25" s="1116"/>
      <c r="ONN25" s="1116"/>
      <c r="ONO25" s="1116"/>
      <c r="ONP25" s="1116"/>
      <c r="ONQ25" s="1116"/>
      <c r="ONR25" s="1116"/>
      <c r="ONS25" s="1116"/>
      <c r="ONT25" s="1116"/>
      <c r="ONU25" s="1116"/>
      <c r="ONV25" s="1116"/>
      <c r="ONW25" s="1116"/>
      <c r="ONX25" s="1116"/>
      <c r="ONY25" s="1116"/>
      <c r="ONZ25" s="1116"/>
      <c r="OOA25" s="1116"/>
      <c r="OOB25" s="1116"/>
      <c r="OOC25" s="1116"/>
      <c r="OOD25" s="1116"/>
      <c r="OOE25" s="1116"/>
      <c r="OOF25" s="1116"/>
      <c r="OOG25" s="1116"/>
      <c r="OOH25" s="1116"/>
      <c r="OOI25" s="1116"/>
      <c r="OOJ25" s="1116"/>
      <c r="OOK25" s="1116"/>
      <c r="OOL25" s="1116"/>
      <c r="OOM25" s="1116"/>
      <c r="OON25" s="1116"/>
      <c r="OOO25" s="1116"/>
      <c r="OOP25" s="1116"/>
      <c r="OOQ25" s="1116"/>
      <c r="OOR25" s="1116"/>
      <c r="OOS25" s="1116"/>
      <c r="OOT25" s="1116"/>
      <c r="OOU25" s="1116"/>
      <c r="OOV25" s="1116"/>
      <c r="OOW25" s="1116"/>
      <c r="OOX25" s="1116"/>
      <c r="OOY25" s="1116"/>
      <c r="OOZ25" s="1116"/>
      <c r="OPA25" s="1116"/>
      <c r="OPB25" s="1116"/>
      <c r="OPC25" s="1116"/>
      <c r="OPD25" s="1116"/>
      <c r="OPE25" s="1116"/>
      <c r="OPF25" s="1116"/>
      <c r="OPG25" s="1116"/>
      <c r="OPH25" s="1116"/>
      <c r="OPI25" s="1116"/>
      <c r="OPJ25" s="1116"/>
      <c r="OPK25" s="1116"/>
      <c r="OPL25" s="1116"/>
      <c r="OPM25" s="1116"/>
      <c r="OPN25" s="1116"/>
      <c r="OPO25" s="1116"/>
      <c r="OPP25" s="1116"/>
      <c r="OPQ25" s="1116"/>
      <c r="OPR25" s="1116"/>
      <c r="OPS25" s="1116"/>
      <c r="OPT25" s="1116"/>
      <c r="OPU25" s="1116"/>
      <c r="OPV25" s="1116"/>
      <c r="OPW25" s="1116"/>
      <c r="OPX25" s="1116"/>
      <c r="OPY25" s="1116"/>
      <c r="OPZ25" s="1116"/>
      <c r="OQA25" s="1116"/>
      <c r="OQB25" s="1116"/>
      <c r="OQC25" s="1116"/>
      <c r="OQD25" s="1116"/>
      <c r="OQE25" s="1116"/>
      <c r="OQF25" s="1116"/>
      <c r="OQG25" s="1116"/>
      <c r="OQH25" s="1116"/>
      <c r="OQI25" s="1116"/>
      <c r="OQJ25" s="1116"/>
      <c r="OQK25" s="1116"/>
      <c r="OQL25" s="1116"/>
      <c r="OQM25" s="1116"/>
      <c r="OQN25" s="1116"/>
      <c r="OQO25" s="1116"/>
      <c r="OQP25" s="1116"/>
      <c r="OQQ25" s="1116"/>
      <c r="OQR25" s="1116"/>
      <c r="OQS25" s="1116"/>
      <c r="OQT25" s="1116"/>
      <c r="OQU25" s="1116"/>
      <c r="OQV25" s="1116"/>
      <c r="OQW25" s="1116"/>
      <c r="OQX25" s="1116"/>
      <c r="OQY25" s="1116"/>
      <c r="OQZ25" s="1116"/>
      <c r="ORA25" s="1116"/>
      <c r="ORB25" s="1116"/>
      <c r="ORC25" s="1116"/>
      <c r="ORD25" s="1116"/>
      <c r="ORE25" s="1116"/>
      <c r="ORF25" s="1116"/>
      <c r="ORG25" s="1116"/>
      <c r="ORH25" s="1116"/>
      <c r="ORI25" s="1116"/>
      <c r="ORJ25" s="1116"/>
      <c r="ORK25" s="1116"/>
      <c r="ORL25" s="1116"/>
      <c r="ORM25" s="1116"/>
      <c r="ORN25" s="1116"/>
      <c r="ORO25" s="1116"/>
      <c r="ORP25" s="1116"/>
      <c r="ORQ25" s="1116"/>
      <c r="ORR25" s="1116"/>
      <c r="ORS25" s="1116"/>
      <c r="ORT25" s="1116"/>
      <c r="ORU25" s="1116"/>
      <c r="ORV25" s="1116"/>
      <c r="ORW25" s="1116"/>
      <c r="ORX25" s="1116"/>
      <c r="ORY25" s="1116"/>
      <c r="ORZ25" s="1116"/>
      <c r="OSA25" s="1116"/>
      <c r="OSB25" s="1116"/>
      <c r="OSC25" s="1116"/>
      <c r="OSD25" s="1116"/>
      <c r="OSE25" s="1116"/>
      <c r="OSF25" s="1116"/>
      <c r="OSG25" s="1116"/>
      <c r="OSH25" s="1116"/>
      <c r="OSI25" s="1116"/>
      <c r="OSJ25" s="1116"/>
      <c r="OSK25" s="1116"/>
      <c r="OSL25" s="1116"/>
      <c r="OSM25" s="1116"/>
      <c r="OSN25" s="1116"/>
      <c r="OSO25" s="1116"/>
      <c r="OSP25" s="1116"/>
      <c r="OSQ25" s="1116"/>
      <c r="OSR25" s="1116"/>
      <c r="OSS25" s="1116"/>
      <c r="OST25" s="1116"/>
      <c r="OSU25" s="1116"/>
      <c r="OSV25" s="1116"/>
      <c r="OSW25" s="1116"/>
      <c r="OSX25" s="1116"/>
      <c r="OSY25" s="1116"/>
      <c r="OSZ25" s="1116"/>
      <c r="OTA25" s="1116"/>
      <c r="OTB25" s="1116"/>
      <c r="OTC25" s="1116"/>
      <c r="OTD25" s="1116"/>
      <c r="OTE25" s="1116"/>
      <c r="OTF25" s="1116"/>
      <c r="OTG25" s="1116"/>
      <c r="OTH25" s="1116"/>
      <c r="OTI25" s="1116"/>
      <c r="OTJ25" s="1116"/>
      <c r="OTK25" s="1116"/>
      <c r="OTL25" s="1116"/>
      <c r="OTM25" s="1116"/>
      <c r="OTN25" s="1116"/>
      <c r="OTO25" s="1116"/>
      <c r="OTP25" s="1116"/>
      <c r="OTQ25" s="1116"/>
      <c r="OTR25" s="1116"/>
      <c r="OTS25" s="1116"/>
      <c r="OTT25" s="1116"/>
      <c r="OTU25" s="1116"/>
      <c r="OTV25" s="1116"/>
      <c r="OTW25" s="1116"/>
      <c r="OTX25" s="1116"/>
      <c r="OTY25" s="1116"/>
      <c r="OTZ25" s="1116"/>
      <c r="OUA25" s="1116"/>
      <c r="OUB25" s="1116"/>
      <c r="OUC25" s="1116"/>
      <c r="OUD25" s="1116"/>
      <c r="OUE25" s="1116"/>
      <c r="OUF25" s="1116"/>
      <c r="OUG25" s="1116"/>
      <c r="OUH25" s="1116"/>
      <c r="OUI25" s="1116"/>
      <c r="OUJ25" s="1116"/>
      <c r="OUK25" s="1116"/>
      <c r="OUL25" s="1116"/>
      <c r="OUM25" s="1116"/>
      <c r="OUN25" s="1116"/>
      <c r="OUO25" s="1116"/>
      <c r="OUP25" s="1116"/>
      <c r="OUQ25" s="1116"/>
      <c r="OUR25" s="1116"/>
      <c r="OUS25" s="1116"/>
      <c r="OUT25" s="1116"/>
      <c r="OUU25" s="1116"/>
      <c r="OUV25" s="1116"/>
      <c r="OUW25" s="1116"/>
      <c r="OUX25" s="1116"/>
      <c r="OUY25" s="1116"/>
      <c r="OUZ25" s="1116"/>
      <c r="OVA25" s="1116"/>
      <c r="OVB25" s="1116"/>
      <c r="OVC25" s="1116"/>
      <c r="OVD25" s="1116"/>
      <c r="OVE25" s="1116"/>
      <c r="OVF25" s="1116"/>
      <c r="OVG25" s="1116"/>
      <c r="OVH25" s="1116"/>
      <c r="OVI25" s="1116"/>
      <c r="OVJ25" s="1116"/>
      <c r="OVK25" s="1116"/>
      <c r="OVL25" s="1116"/>
      <c r="OVM25" s="1116"/>
      <c r="OVN25" s="1116"/>
      <c r="OVO25" s="1116"/>
      <c r="OVP25" s="1116"/>
      <c r="OVQ25" s="1116"/>
      <c r="OVR25" s="1116"/>
      <c r="OVS25" s="1116"/>
      <c r="OVT25" s="1116"/>
      <c r="OVU25" s="1116"/>
      <c r="OVV25" s="1116"/>
      <c r="OVW25" s="1116"/>
      <c r="OVX25" s="1116"/>
      <c r="OVY25" s="1116"/>
      <c r="OVZ25" s="1116"/>
      <c r="OWA25" s="1116"/>
      <c r="OWB25" s="1116"/>
      <c r="OWC25" s="1116"/>
      <c r="OWD25" s="1116"/>
      <c r="OWE25" s="1116"/>
      <c r="OWF25" s="1116"/>
      <c r="OWG25" s="1116"/>
      <c r="OWH25" s="1116"/>
      <c r="OWI25" s="1116"/>
      <c r="OWJ25" s="1116"/>
      <c r="OWK25" s="1116"/>
      <c r="OWL25" s="1116"/>
      <c r="OWM25" s="1116"/>
      <c r="OWN25" s="1116"/>
      <c r="OWO25" s="1116"/>
      <c r="OWP25" s="1116"/>
      <c r="OWQ25" s="1116"/>
      <c r="OWR25" s="1116"/>
      <c r="OWS25" s="1116"/>
      <c r="OWT25" s="1116"/>
      <c r="OWU25" s="1116"/>
      <c r="OWV25" s="1116"/>
      <c r="OWW25" s="1116"/>
      <c r="OWX25" s="1116"/>
      <c r="OWY25" s="1116"/>
      <c r="OWZ25" s="1116"/>
      <c r="OXA25" s="1116"/>
      <c r="OXB25" s="1116"/>
      <c r="OXC25" s="1116"/>
      <c r="OXD25" s="1116"/>
      <c r="OXE25" s="1116"/>
      <c r="OXF25" s="1116"/>
      <c r="OXG25" s="1116"/>
      <c r="OXH25" s="1116"/>
      <c r="OXI25" s="1116"/>
      <c r="OXJ25" s="1116"/>
      <c r="OXK25" s="1116"/>
      <c r="OXL25" s="1116"/>
      <c r="OXM25" s="1116"/>
      <c r="OXN25" s="1116"/>
      <c r="OXO25" s="1116"/>
      <c r="OXP25" s="1116"/>
      <c r="OXQ25" s="1116"/>
      <c r="OXR25" s="1116"/>
      <c r="OXS25" s="1116"/>
      <c r="OXT25" s="1116"/>
      <c r="OXU25" s="1116"/>
      <c r="OXV25" s="1116"/>
      <c r="OXW25" s="1116"/>
      <c r="OXX25" s="1116"/>
      <c r="OXY25" s="1116"/>
      <c r="OXZ25" s="1116"/>
      <c r="OYA25" s="1116"/>
      <c r="OYB25" s="1116"/>
      <c r="OYC25" s="1116"/>
      <c r="OYD25" s="1116"/>
      <c r="OYE25" s="1116"/>
      <c r="OYF25" s="1116"/>
      <c r="OYG25" s="1116"/>
      <c r="OYH25" s="1116"/>
      <c r="OYI25" s="1116"/>
      <c r="OYJ25" s="1116"/>
      <c r="OYK25" s="1116"/>
      <c r="OYL25" s="1116"/>
      <c r="OYM25" s="1116"/>
      <c r="OYN25" s="1116"/>
      <c r="OYO25" s="1116"/>
      <c r="OYP25" s="1116"/>
      <c r="OYQ25" s="1116"/>
      <c r="OYR25" s="1116"/>
      <c r="OYS25" s="1116"/>
      <c r="OYT25" s="1116"/>
      <c r="OYU25" s="1116"/>
      <c r="OYV25" s="1116"/>
      <c r="OYW25" s="1116"/>
      <c r="OYX25" s="1116"/>
      <c r="OYY25" s="1116"/>
      <c r="OYZ25" s="1116"/>
      <c r="OZA25" s="1116"/>
      <c r="OZB25" s="1116"/>
      <c r="OZC25" s="1116"/>
      <c r="OZD25" s="1116"/>
      <c r="OZE25" s="1116"/>
      <c r="OZF25" s="1116"/>
      <c r="OZG25" s="1116"/>
      <c r="OZH25" s="1116"/>
      <c r="OZI25" s="1116"/>
      <c r="OZJ25" s="1116"/>
      <c r="OZK25" s="1116"/>
      <c r="OZL25" s="1116"/>
      <c r="OZM25" s="1116"/>
      <c r="OZN25" s="1116"/>
      <c r="OZO25" s="1116"/>
      <c r="OZP25" s="1116"/>
      <c r="OZQ25" s="1116"/>
      <c r="OZR25" s="1116"/>
      <c r="OZS25" s="1116"/>
      <c r="OZT25" s="1116"/>
      <c r="OZU25" s="1116"/>
      <c r="OZV25" s="1116"/>
      <c r="OZW25" s="1116"/>
      <c r="OZX25" s="1116"/>
      <c r="OZY25" s="1116"/>
      <c r="OZZ25" s="1116"/>
      <c r="PAA25" s="1116"/>
      <c r="PAB25" s="1116"/>
      <c r="PAC25" s="1116"/>
      <c r="PAD25" s="1116"/>
      <c r="PAE25" s="1116"/>
      <c r="PAF25" s="1116"/>
      <c r="PAG25" s="1116"/>
      <c r="PAH25" s="1116"/>
      <c r="PAI25" s="1116"/>
      <c r="PAJ25" s="1116"/>
      <c r="PAK25" s="1116"/>
      <c r="PAL25" s="1116"/>
      <c r="PAM25" s="1116"/>
      <c r="PAN25" s="1116"/>
      <c r="PAO25" s="1116"/>
      <c r="PAP25" s="1116"/>
      <c r="PAQ25" s="1116"/>
      <c r="PAR25" s="1116"/>
      <c r="PAS25" s="1116"/>
      <c r="PAT25" s="1116"/>
      <c r="PAU25" s="1116"/>
      <c r="PAV25" s="1116"/>
      <c r="PAW25" s="1116"/>
      <c r="PAX25" s="1116"/>
      <c r="PAY25" s="1116"/>
      <c r="PAZ25" s="1116"/>
      <c r="PBA25" s="1116"/>
      <c r="PBB25" s="1116"/>
      <c r="PBC25" s="1116"/>
      <c r="PBD25" s="1116"/>
      <c r="PBE25" s="1116"/>
      <c r="PBF25" s="1116"/>
      <c r="PBG25" s="1116"/>
      <c r="PBH25" s="1116"/>
      <c r="PBI25" s="1116"/>
      <c r="PBJ25" s="1116"/>
      <c r="PBK25" s="1116"/>
      <c r="PBL25" s="1116"/>
      <c r="PBM25" s="1116"/>
      <c r="PBN25" s="1116"/>
      <c r="PBO25" s="1116"/>
      <c r="PBP25" s="1116"/>
      <c r="PBQ25" s="1116"/>
      <c r="PBR25" s="1116"/>
      <c r="PBS25" s="1116"/>
      <c r="PBT25" s="1116"/>
      <c r="PBU25" s="1116"/>
      <c r="PBV25" s="1116"/>
      <c r="PBW25" s="1116"/>
      <c r="PBX25" s="1116"/>
      <c r="PBY25" s="1116"/>
      <c r="PBZ25" s="1116"/>
      <c r="PCA25" s="1116"/>
      <c r="PCB25" s="1116"/>
      <c r="PCC25" s="1116"/>
      <c r="PCD25" s="1116"/>
      <c r="PCE25" s="1116"/>
      <c r="PCF25" s="1116"/>
      <c r="PCG25" s="1116"/>
      <c r="PCH25" s="1116"/>
      <c r="PCI25" s="1116"/>
      <c r="PCJ25" s="1116"/>
      <c r="PCK25" s="1116"/>
      <c r="PCL25" s="1116"/>
      <c r="PCM25" s="1116"/>
      <c r="PCN25" s="1116"/>
      <c r="PCO25" s="1116"/>
      <c r="PCP25" s="1116"/>
      <c r="PCQ25" s="1116"/>
      <c r="PCR25" s="1116"/>
      <c r="PCS25" s="1116"/>
      <c r="PCT25" s="1116"/>
      <c r="PCU25" s="1116"/>
      <c r="PCV25" s="1116"/>
      <c r="PCW25" s="1116"/>
      <c r="PCX25" s="1116"/>
      <c r="PCY25" s="1116"/>
      <c r="PCZ25" s="1116"/>
      <c r="PDA25" s="1116"/>
      <c r="PDB25" s="1116"/>
      <c r="PDC25" s="1116"/>
      <c r="PDD25" s="1116"/>
      <c r="PDE25" s="1116"/>
      <c r="PDF25" s="1116"/>
      <c r="PDG25" s="1116"/>
      <c r="PDH25" s="1116"/>
      <c r="PDI25" s="1116"/>
      <c r="PDJ25" s="1116"/>
      <c r="PDK25" s="1116"/>
      <c r="PDL25" s="1116"/>
      <c r="PDM25" s="1116"/>
      <c r="PDN25" s="1116"/>
      <c r="PDO25" s="1116"/>
      <c r="PDP25" s="1116"/>
      <c r="PDQ25" s="1116"/>
      <c r="PDR25" s="1116"/>
      <c r="PDS25" s="1116"/>
      <c r="PDT25" s="1116"/>
      <c r="PDU25" s="1116"/>
      <c r="PDV25" s="1116"/>
      <c r="PDW25" s="1116"/>
      <c r="PDX25" s="1116"/>
      <c r="PDY25" s="1116"/>
      <c r="PDZ25" s="1116"/>
      <c r="PEA25" s="1116"/>
      <c r="PEB25" s="1116"/>
      <c r="PEC25" s="1116"/>
      <c r="PED25" s="1116"/>
      <c r="PEE25" s="1116"/>
      <c r="PEF25" s="1116"/>
      <c r="PEG25" s="1116"/>
      <c r="PEH25" s="1116"/>
      <c r="PEI25" s="1116"/>
      <c r="PEJ25" s="1116"/>
      <c r="PEK25" s="1116"/>
      <c r="PEL25" s="1116"/>
      <c r="PEM25" s="1116"/>
      <c r="PEN25" s="1116"/>
      <c r="PEO25" s="1116"/>
      <c r="PEP25" s="1116"/>
      <c r="PEQ25" s="1116"/>
      <c r="PER25" s="1116"/>
      <c r="PES25" s="1116"/>
      <c r="PET25" s="1116"/>
      <c r="PEU25" s="1116"/>
      <c r="PEV25" s="1116"/>
      <c r="PEW25" s="1116"/>
      <c r="PEX25" s="1116"/>
      <c r="PEY25" s="1116"/>
      <c r="PEZ25" s="1116"/>
      <c r="PFA25" s="1116"/>
      <c r="PFB25" s="1116"/>
      <c r="PFC25" s="1116"/>
      <c r="PFD25" s="1116"/>
      <c r="PFE25" s="1116"/>
      <c r="PFF25" s="1116"/>
      <c r="PFG25" s="1116"/>
      <c r="PFH25" s="1116"/>
      <c r="PFI25" s="1116"/>
      <c r="PFJ25" s="1116"/>
      <c r="PFK25" s="1116"/>
      <c r="PFL25" s="1116"/>
      <c r="PFM25" s="1116"/>
      <c r="PFN25" s="1116"/>
      <c r="PFO25" s="1116"/>
      <c r="PFP25" s="1116"/>
      <c r="PFQ25" s="1116"/>
      <c r="PFR25" s="1116"/>
      <c r="PFS25" s="1116"/>
      <c r="PFT25" s="1116"/>
      <c r="PFU25" s="1116"/>
      <c r="PFV25" s="1116"/>
      <c r="PFW25" s="1116"/>
      <c r="PFX25" s="1116"/>
      <c r="PFY25" s="1116"/>
      <c r="PFZ25" s="1116"/>
      <c r="PGA25" s="1116"/>
      <c r="PGB25" s="1116"/>
      <c r="PGC25" s="1116"/>
      <c r="PGD25" s="1116"/>
      <c r="PGE25" s="1116"/>
      <c r="PGF25" s="1116"/>
      <c r="PGG25" s="1116"/>
      <c r="PGH25" s="1116"/>
      <c r="PGI25" s="1116"/>
      <c r="PGJ25" s="1116"/>
      <c r="PGK25" s="1116"/>
      <c r="PGL25" s="1116"/>
      <c r="PGM25" s="1116"/>
      <c r="PGN25" s="1116"/>
      <c r="PGO25" s="1116"/>
      <c r="PGP25" s="1116"/>
      <c r="PGQ25" s="1116"/>
      <c r="PGR25" s="1116"/>
      <c r="PGS25" s="1116"/>
      <c r="PGT25" s="1116"/>
      <c r="PGU25" s="1116"/>
      <c r="PGV25" s="1116"/>
      <c r="PGW25" s="1116"/>
      <c r="PGX25" s="1116"/>
      <c r="PGY25" s="1116"/>
      <c r="PGZ25" s="1116"/>
      <c r="PHA25" s="1116"/>
      <c r="PHB25" s="1116"/>
      <c r="PHC25" s="1116"/>
      <c r="PHD25" s="1116"/>
      <c r="PHE25" s="1116"/>
      <c r="PHF25" s="1116"/>
      <c r="PHG25" s="1116"/>
      <c r="PHH25" s="1116"/>
      <c r="PHI25" s="1116"/>
      <c r="PHJ25" s="1116"/>
      <c r="PHK25" s="1116"/>
      <c r="PHL25" s="1116"/>
      <c r="PHM25" s="1116"/>
      <c r="PHN25" s="1116"/>
      <c r="PHO25" s="1116"/>
      <c r="PHP25" s="1116"/>
      <c r="PHQ25" s="1116"/>
      <c r="PHR25" s="1116"/>
      <c r="PHS25" s="1116"/>
      <c r="PHT25" s="1116"/>
      <c r="PHU25" s="1116"/>
      <c r="PHV25" s="1116"/>
      <c r="PHW25" s="1116"/>
      <c r="PHX25" s="1116"/>
      <c r="PHY25" s="1116"/>
      <c r="PHZ25" s="1116"/>
      <c r="PIA25" s="1116"/>
      <c r="PIB25" s="1116"/>
      <c r="PIC25" s="1116"/>
      <c r="PID25" s="1116"/>
      <c r="PIE25" s="1116"/>
      <c r="PIF25" s="1116"/>
      <c r="PIG25" s="1116"/>
      <c r="PIH25" s="1116"/>
      <c r="PII25" s="1116"/>
      <c r="PIJ25" s="1116"/>
      <c r="PIK25" s="1116"/>
      <c r="PIL25" s="1116"/>
      <c r="PIM25" s="1116"/>
      <c r="PIN25" s="1116"/>
      <c r="PIO25" s="1116"/>
      <c r="PIP25" s="1116"/>
      <c r="PIQ25" s="1116"/>
      <c r="PIR25" s="1116"/>
      <c r="PIS25" s="1116"/>
      <c r="PIT25" s="1116"/>
      <c r="PIU25" s="1116"/>
      <c r="PIV25" s="1116"/>
      <c r="PIW25" s="1116"/>
      <c r="PIX25" s="1116"/>
      <c r="PIY25" s="1116"/>
      <c r="PIZ25" s="1116"/>
      <c r="PJA25" s="1116"/>
      <c r="PJB25" s="1116"/>
      <c r="PJC25" s="1116"/>
      <c r="PJD25" s="1116"/>
      <c r="PJE25" s="1116"/>
      <c r="PJF25" s="1116"/>
      <c r="PJG25" s="1116"/>
      <c r="PJH25" s="1116"/>
      <c r="PJI25" s="1116"/>
      <c r="PJJ25" s="1116"/>
      <c r="PJK25" s="1116"/>
      <c r="PJL25" s="1116"/>
      <c r="PJM25" s="1116"/>
      <c r="PJN25" s="1116"/>
      <c r="PJO25" s="1116"/>
      <c r="PJP25" s="1116"/>
      <c r="PJQ25" s="1116"/>
      <c r="PJR25" s="1116"/>
      <c r="PJS25" s="1116"/>
      <c r="PJT25" s="1116"/>
      <c r="PJU25" s="1116"/>
      <c r="PJV25" s="1116"/>
      <c r="PJW25" s="1116"/>
      <c r="PJX25" s="1116"/>
      <c r="PJY25" s="1116"/>
      <c r="PJZ25" s="1116"/>
      <c r="PKA25" s="1116"/>
      <c r="PKB25" s="1116"/>
      <c r="PKC25" s="1116"/>
      <c r="PKD25" s="1116"/>
      <c r="PKE25" s="1116"/>
      <c r="PKF25" s="1116"/>
      <c r="PKG25" s="1116"/>
      <c r="PKH25" s="1116"/>
      <c r="PKI25" s="1116"/>
      <c r="PKJ25" s="1116"/>
      <c r="PKK25" s="1116"/>
      <c r="PKL25" s="1116"/>
      <c r="PKM25" s="1116"/>
      <c r="PKN25" s="1116"/>
      <c r="PKO25" s="1116"/>
      <c r="PKP25" s="1116"/>
      <c r="PKQ25" s="1116"/>
      <c r="PKR25" s="1116"/>
      <c r="PKS25" s="1116"/>
      <c r="PKT25" s="1116"/>
      <c r="PKU25" s="1116"/>
      <c r="PKV25" s="1116"/>
      <c r="PKW25" s="1116"/>
      <c r="PKX25" s="1116"/>
      <c r="PKY25" s="1116"/>
      <c r="PKZ25" s="1116"/>
      <c r="PLA25" s="1116"/>
      <c r="PLB25" s="1116"/>
      <c r="PLC25" s="1116"/>
      <c r="PLD25" s="1116"/>
      <c r="PLE25" s="1116"/>
      <c r="PLF25" s="1116"/>
      <c r="PLG25" s="1116"/>
      <c r="PLH25" s="1116"/>
      <c r="PLI25" s="1116"/>
      <c r="PLJ25" s="1116"/>
      <c r="PLK25" s="1116"/>
      <c r="PLL25" s="1116"/>
      <c r="PLM25" s="1116"/>
      <c r="PLN25" s="1116"/>
      <c r="PLO25" s="1116"/>
      <c r="PLP25" s="1116"/>
      <c r="PLQ25" s="1116"/>
      <c r="PLR25" s="1116"/>
      <c r="PLS25" s="1116"/>
      <c r="PLT25" s="1116"/>
      <c r="PLU25" s="1116"/>
      <c r="PLV25" s="1116"/>
      <c r="PLW25" s="1116"/>
      <c r="PLX25" s="1116"/>
      <c r="PLY25" s="1116"/>
      <c r="PLZ25" s="1116"/>
      <c r="PMA25" s="1116"/>
      <c r="PMB25" s="1116"/>
      <c r="PMC25" s="1116"/>
      <c r="PMD25" s="1116"/>
      <c r="PME25" s="1116"/>
      <c r="PMF25" s="1116"/>
      <c r="PMG25" s="1116"/>
      <c r="PMH25" s="1116"/>
      <c r="PMI25" s="1116"/>
      <c r="PMJ25" s="1116"/>
      <c r="PMK25" s="1116"/>
      <c r="PML25" s="1116"/>
      <c r="PMM25" s="1116"/>
      <c r="PMN25" s="1116"/>
      <c r="PMO25" s="1116"/>
      <c r="PMP25" s="1116"/>
      <c r="PMQ25" s="1116"/>
      <c r="PMR25" s="1116"/>
      <c r="PMS25" s="1116"/>
      <c r="PMT25" s="1116"/>
      <c r="PMU25" s="1116"/>
      <c r="PMV25" s="1116"/>
      <c r="PMW25" s="1116"/>
      <c r="PMX25" s="1116"/>
      <c r="PMY25" s="1116"/>
      <c r="PMZ25" s="1116"/>
      <c r="PNA25" s="1116"/>
      <c r="PNB25" s="1116"/>
      <c r="PNC25" s="1116"/>
      <c r="PND25" s="1116"/>
      <c r="PNE25" s="1116"/>
      <c r="PNF25" s="1116"/>
      <c r="PNG25" s="1116"/>
      <c r="PNH25" s="1116"/>
      <c r="PNI25" s="1116"/>
      <c r="PNJ25" s="1116"/>
      <c r="PNK25" s="1116"/>
      <c r="PNL25" s="1116"/>
      <c r="PNM25" s="1116"/>
      <c r="PNN25" s="1116"/>
      <c r="PNO25" s="1116"/>
      <c r="PNP25" s="1116"/>
      <c r="PNQ25" s="1116"/>
      <c r="PNR25" s="1116"/>
      <c r="PNS25" s="1116"/>
      <c r="PNT25" s="1116"/>
      <c r="PNU25" s="1116"/>
      <c r="PNV25" s="1116"/>
      <c r="PNW25" s="1116"/>
      <c r="PNX25" s="1116"/>
      <c r="PNY25" s="1116"/>
      <c r="PNZ25" s="1116"/>
      <c r="POA25" s="1116"/>
      <c r="POB25" s="1116"/>
      <c r="POC25" s="1116"/>
      <c r="POD25" s="1116"/>
      <c r="POE25" s="1116"/>
      <c r="POF25" s="1116"/>
      <c r="POG25" s="1116"/>
      <c r="POH25" s="1116"/>
      <c r="POI25" s="1116"/>
      <c r="POJ25" s="1116"/>
      <c r="POK25" s="1116"/>
      <c r="POL25" s="1116"/>
      <c r="POM25" s="1116"/>
      <c r="PON25" s="1116"/>
      <c r="POO25" s="1116"/>
      <c r="POP25" s="1116"/>
      <c r="POQ25" s="1116"/>
      <c r="POR25" s="1116"/>
      <c r="POS25" s="1116"/>
      <c r="POT25" s="1116"/>
      <c r="POU25" s="1116"/>
      <c r="POV25" s="1116"/>
      <c r="POW25" s="1116"/>
      <c r="POX25" s="1116"/>
      <c r="POY25" s="1116"/>
      <c r="POZ25" s="1116"/>
      <c r="PPA25" s="1116"/>
      <c r="PPB25" s="1116"/>
      <c r="PPC25" s="1116"/>
      <c r="PPD25" s="1116"/>
      <c r="PPE25" s="1116"/>
      <c r="PPF25" s="1116"/>
      <c r="PPG25" s="1116"/>
      <c r="PPH25" s="1116"/>
      <c r="PPI25" s="1116"/>
      <c r="PPJ25" s="1116"/>
      <c r="PPK25" s="1116"/>
      <c r="PPL25" s="1116"/>
      <c r="PPM25" s="1116"/>
      <c r="PPN25" s="1116"/>
      <c r="PPO25" s="1116"/>
      <c r="PPP25" s="1116"/>
      <c r="PPQ25" s="1116"/>
      <c r="PPR25" s="1116"/>
      <c r="PPS25" s="1116"/>
      <c r="PPT25" s="1116"/>
      <c r="PPU25" s="1116"/>
      <c r="PPV25" s="1116"/>
      <c r="PPW25" s="1116"/>
      <c r="PPX25" s="1116"/>
      <c r="PPY25" s="1116"/>
      <c r="PPZ25" s="1116"/>
      <c r="PQA25" s="1116"/>
      <c r="PQB25" s="1116"/>
      <c r="PQC25" s="1116"/>
      <c r="PQD25" s="1116"/>
      <c r="PQE25" s="1116"/>
      <c r="PQF25" s="1116"/>
      <c r="PQG25" s="1116"/>
      <c r="PQH25" s="1116"/>
      <c r="PQI25" s="1116"/>
      <c r="PQJ25" s="1116"/>
      <c r="PQK25" s="1116"/>
      <c r="PQL25" s="1116"/>
      <c r="PQM25" s="1116"/>
      <c r="PQN25" s="1116"/>
      <c r="PQO25" s="1116"/>
      <c r="PQP25" s="1116"/>
      <c r="PQQ25" s="1116"/>
      <c r="PQR25" s="1116"/>
      <c r="PQS25" s="1116"/>
      <c r="PQT25" s="1116"/>
      <c r="PQU25" s="1116"/>
      <c r="PQV25" s="1116"/>
      <c r="PQW25" s="1116"/>
      <c r="PQX25" s="1116"/>
      <c r="PQY25" s="1116"/>
      <c r="PQZ25" s="1116"/>
      <c r="PRA25" s="1116"/>
      <c r="PRB25" s="1116"/>
      <c r="PRC25" s="1116"/>
      <c r="PRD25" s="1116"/>
      <c r="PRE25" s="1116"/>
      <c r="PRF25" s="1116"/>
      <c r="PRG25" s="1116"/>
      <c r="PRH25" s="1116"/>
      <c r="PRI25" s="1116"/>
      <c r="PRJ25" s="1116"/>
      <c r="PRK25" s="1116"/>
      <c r="PRL25" s="1116"/>
      <c r="PRM25" s="1116"/>
      <c r="PRN25" s="1116"/>
      <c r="PRO25" s="1116"/>
      <c r="PRP25" s="1116"/>
      <c r="PRQ25" s="1116"/>
      <c r="PRR25" s="1116"/>
      <c r="PRS25" s="1116"/>
      <c r="PRT25" s="1116"/>
      <c r="PRU25" s="1116"/>
      <c r="PRV25" s="1116"/>
      <c r="PRW25" s="1116"/>
      <c r="PRX25" s="1116"/>
      <c r="PRY25" s="1116"/>
      <c r="PRZ25" s="1116"/>
      <c r="PSA25" s="1116"/>
      <c r="PSB25" s="1116"/>
      <c r="PSC25" s="1116"/>
      <c r="PSD25" s="1116"/>
      <c r="PSE25" s="1116"/>
      <c r="PSF25" s="1116"/>
      <c r="PSG25" s="1116"/>
      <c r="PSH25" s="1116"/>
      <c r="PSI25" s="1116"/>
      <c r="PSJ25" s="1116"/>
      <c r="PSK25" s="1116"/>
      <c r="PSL25" s="1116"/>
      <c r="PSM25" s="1116"/>
      <c r="PSN25" s="1116"/>
      <c r="PSO25" s="1116"/>
      <c r="PSP25" s="1116"/>
      <c r="PSQ25" s="1116"/>
      <c r="PSR25" s="1116"/>
      <c r="PSS25" s="1116"/>
      <c r="PST25" s="1116"/>
      <c r="PSU25" s="1116"/>
      <c r="PSV25" s="1116"/>
      <c r="PSW25" s="1116"/>
      <c r="PSX25" s="1116"/>
      <c r="PSY25" s="1116"/>
      <c r="PSZ25" s="1116"/>
      <c r="PTA25" s="1116"/>
      <c r="PTB25" s="1116"/>
      <c r="PTC25" s="1116"/>
      <c r="PTD25" s="1116"/>
      <c r="PTE25" s="1116"/>
      <c r="PTF25" s="1116"/>
      <c r="PTG25" s="1116"/>
      <c r="PTH25" s="1116"/>
      <c r="PTI25" s="1116"/>
      <c r="PTJ25" s="1116"/>
      <c r="PTK25" s="1116"/>
      <c r="PTL25" s="1116"/>
      <c r="PTM25" s="1116"/>
      <c r="PTN25" s="1116"/>
      <c r="PTO25" s="1116"/>
      <c r="PTP25" s="1116"/>
      <c r="PTQ25" s="1116"/>
      <c r="PTR25" s="1116"/>
      <c r="PTS25" s="1116"/>
      <c r="PTT25" s="1116"/>
      <c r="PTU25" s="1116"/>
      <c r="PTV25" s="1116"/>
      <c r="PTW25" s="1116"/>
      <c r="PTX25" s="1116"/>
      <c r="PTY25" s="1116"/>
      <c r="PTZ25" s="1116"/>
      <c r="PUA25" s="1116"/>
      <c r="PUB25" s="1116"/>
      <c r="PUC25" s="1116"/>
      <c r="PUD25" s="1116"/>
      <c r="PUE25" s="1116"/>
      <c r="PUF25" s="1116"/>
      <c r="PUG25" s="1116"/>
      <c r="PUH25" s="1116"/>
      <c r="PUI25" s="1116"/>
      <c r="PUJ25" s="1116"/>
      <c r="PUK25" s="1116"/>
      <c r="PUL25" s="1116"/>
      <c r="PUM25" s="1116"/>
      <c r="PUN25" s="1116"/>
      <c r="PUO25" s="1116"/>
      <c r="PUP25" s="1116"/>
      <c r="PUQ25" s="1116"/>
      <c r="PUR25" s="1116"/>
      <c r="PUS25" s="1116"/>
      <c r="PUT25" s="1116"/>
      <c r="PUU25" s="1116"/>
      <c r="PUV25" s="1116"/>
      <c r="PUW25" s="1116"/>
      <c r="PUX25" s="1116"/>
      <c r="PUY25" s="1116"/>
      <c r="PUZ25" s="1116"/>
      <c r="PVA25" s="1116"/>
      <c r="PVB25" s="1116"/>
      <c r="PVC25" s="1116"/>
      <c r="PVD25" s="1116"/>
      <c r="PVE25" s="1116"/>
      <c r="PVF25" s="1116"/>
      <c r="PVG25" s="1116"/>
      <c r="PVH25" s="1116"/>
      <c r="PVI25" s="1116"/>
      <c r="PVJ25" s="1116"/>
      <c r="PVK25" s="1116"/>
      <c r="PVL25" s="1116"/>
      <c r="PVM25" s="1116"/>
      <c r="PVN25" s="1116"/>
      <c r="PVO25" s="1116"/>
      <c r="PVP25" s="1116"/>
      <c r="PVQ25" s="1116"/>
      <c r="PVR25" s="1116"/>
      <c r="PVS25" s="1116"/>
      <c r="PVT25" s="1116"/>
      <c r="PVU25" s="1116"/>
      <c r="PVV25" s="1116"/>
      <c r="PVW25" s="1116"/>
      <c r="PVX25" s="1116"/>
      <c r="PVY25" s="1116"/>
      <c r="PVZ25" s="1116"/>
      <c r="PWA25" s="1116"/>
      <c r="PWB25" s="1116"/>
      <c r="PWC25" s="1116"/>
      <c r="PWD25" s="1116"/>
      <c r="PWE25" s="1116"/>
      <c r="PWF25" s="1116"/>
      <c r="PWG25" s="1116"/>
      <c r="PWH25" s="1116"/>
      <c r="PWI25" s="1116"/>
      <c r="PWJ25" s="1116"/>
      <c r="PWK25" s="1116"/>
      <c r="PWL25" s="1116"/>
      <c r="PWM25" s="1116"/>
      <c r="PWN25" s="1116"/>
      <c r="PWO25" s="1116"/>
      <c r="PWP25" s="1116"/>
      <c r="PWQ25" s="1116"/>
      <c r="PWR25" s="1116"/>
      <c r="PWS25" s="1116"/>
      <c r="PWT25" s="1116"/>
      <c r="PWU25" s="1116"/>
      <c r="PWV25" s="1116"/>
      <c r="PWW25" s="1116"/>
      <c r="PWX25" s="1116"/>
      <c r="PWY25" s="1116"/>
      <c r="PWZ25" s="1116"/>
      <c r="PXA25" s="1116"/>
      <c r="PXB25" s="1116"/>
      <c r="PXC25" s="1116"/>
      <c r="PXD25" s="1116"/>
      <c r="PXE25" s="1116"/>
      <c r="PXF25" s="1116"/>
      <c r="PXG25" s="1116"/>
      <c r="PXH25" s="1116"/>
      <c r="PXI25" s="1116"/>
      <c r="PXJ25" s="1116"/>
      <c r="PXK25" s="1116"/>
      <c r="PXL25" s="1116"/>
      <c r="PXM25" s="1116"/>
      <c r="PXN25" s="1116"/>
      <c r="PXO25" s="1116"/>
      <c r="PXP25" s="1116"/>
      <c r="PXQ25" s="1116"/>
      <c r="PXR25" s="1116"/>
      <c r="PXS25" s="1116"/>
      <c r="PXT25" s="1116"/>
      <c r="PXU25" s="1116"/>
      <c r="PXV25" s="1116"/>
      <c r="PXW25" s="1116"/>
      <c r="PXX25" s="1116"/>
      <c r="PXY25" s="1116"/>
      <c r="PXZ25" s="1116"/>
      <c r="PYA25" s="1116"/>
      <c r="PYB25" s="1116"/>
      <c r="PYC25" s="1116"/>
      <c r="PYD25" s="1116"/>
      <c r="PYE25" s="1116"/>
      <c r="PYF25" s="1116"/>
      <c r="PYG25" s="1116"/>
      <c r="PYH25" s="1116"/>
      <c r="PYI25" s="1116"/>
      <c r="PYJ25" s="1116"/>
      <c r="PYK25" s="1116"/>
      <c r="PYL25" s="1116"/>
      <c r="PYM25" s="1116"/>
      <c r="PYN25" s="1116"/>
      <c r="PYO25" s="1116"/>
      <c r="PYP25" s="1116"/>
      <c r="PYQ25" s="1116"/>
      <c r="PYR25" s="1116"/>
      <c r="PYS25" s="1116"/>
      <c r="PYT25" s="1116"/>
      <c r="PYU25" s="1116"/>
      <c r="PYV25" s="1116"/>
      <c r="PYW25" s="1116"/>
      <c r="PYX25" s="1116"/>
      <c r="PYY25" s="1116"/>
      <c r="PYZ25" s="1116"/>
      <c r="PZA25" s="1116"/>
      <c r="PZB25" s="1116"/>
      <c r="PZC25" s="1116"/>
      <c r="PZD25" s="1116"/>
      <c r="PZE25" s="1116"/>
      <c r="PZF25" s="1116"/>
      <c r="PZG25" s="1116"/>
      <c r="PZH25" s="1116"/>
      <c r="PZI25" s="1116"/>
      <c r="PZJ25" s="1116"/>
      <c r="PZK25" s="1116"/>
      <c r="PZL25" s="1116"/>
      <c r="PZM25" s="1116"/>
      <c r="PZN25" s="1116"/>
      <c r="PZO25" s="1116"/>
      <c r="PZP25" s="1116"/>
      <c r="PZQ25" s="1116"/>
      <c r="PZR25" s="1116"/>
      <c r="PZS25" s="1116"/>
      <c r="PZT25" s="1116"/>
      <c r="PZU25" s="1116"/>
      <c r="PZV25" s="1116"/>
      <c r="PZW25" s="1116"/>
      <c r="PZX25" s="1116"/>
      <c r="PZY25" s="1116"/>
      <c r="PZZ25" s="1116"/>
      <c r="QAA25" s="1116"/>
      <c r="QAB25" s="1116"/>
      <c r="QAC25" s="1116"/>
      <c r="QAD25" s="1116"/>
      <c r="QAE25" s="1116"/>
      <c r="QAF25" s="1116"/>
      <c r="QAG25" s="1116"/>
      <c r="QAH25" s="1116"/>
      <c r="QAI25" s="1116"/>
      <c r="QAJ25" s="1116"/>
      <c r="QAK25" s="1116"/>
      <c r="QAL25" s="1116"/>
      <c r="QAM25" s="1116"/>
      <c r="QAN25" s="1116"/>
      <c r="QAO25" s="1116"/>
      <c r="QAP25" s="1116"/>
      <c r="QAQ25" s="1116"/>
      <c r="QAR25" s="1116"/>
      <c r="QAS25" s="1116"/>
      <c r="QAT25" s="1116"/>
      <c r="QAU25" s="1116"/>
      <c r="QAV25" s="1116"/>
      <c r="QAW25" s="1116"/>
      <c r="QAX25" s="1116"/>
      <c r="QAY25" s="1116"/>
      <c r="QAZ25" s="1116"/>
      <c r="QBA25" s="1116"/>
      <c r="QBB25" s="1116"/>
      <c r="QBC25" s="1116"/>
      <c r="QBD25" s="1116"/>
      <c r="QBE25" s="1116"/>
      <c r="QBF25" s="1116"/>
      <c r="QBG25" s="1116"/>
      <c r="QBH25" s="1116"/>
      <c r="QBI25" s="1116"/>
      <c r="QBJ25" s="1116"/>
      <c r="QBK25" s="1116"/>
      <c r="QBL25" s="1116"/>
      <c r="QBM25" s="1116"/>
      <c r="QBN25" s="1116"/>
      <c r="QBO25" s="1116"/>
      <c r="QBP25" s="1116"/>
      <c r="QBQ25" s="1116"/>
      <c r="QBR25" s="1116"/>
      <c r="QBS25" s="1116"/>
      <c r="QBT25" s="1116"/>
      <c r="QBU25" s="1116"/>
      <c r="QBV25" s="1116"/>
      <c r="QBW25" s="1116"/>
      <c r="QBX25" s="1116"/>
      <c r="QBY25" s="1116"/>
      <c r="QBZ25" s="1116"/>
      <c r="QCA25" s="1116"/>
      <c r="QCB25" s="1116"/>
      <c r="QCC25" s="1116"/>
      <c r="QCD25" s="1116"/>
      <c r="QCE25" s="1116"/>
      <c r="QCF25" s="1116"/>
      <c r="QCG25" s="1116"/>
      <c r="QCH25" s="1116"/>
      <c r="QCI25" s="1116"/>
      <c r="QCJ25" s="1116"/>
      <c r="QCK25" s="1116"/>
      <c r="QCL25" s="1116"/>
      <c r="QCM25" s="1116"/>
      <c r="QCN25" s="1116"/>
      <c r="QCO25" s="1116"/>
      <c r="QCP25" s="1116"/>
      <c r="QCQ25" s="1116"/>
      <c r="QCR25" s="1116"/>
      <c r="QCS25" s="1116"/>
      <c r="QCT25" s="1116"/>
      <c r="QCU25" s="1116"/>
      <c r="QCV25" s="1116"/>
      <c r="QCW25" s="1116"/>
      <c r="QCX25" s="1116"/>
      <c r="QCY25" s="1116"/>
      <c r="QCZ25" s="1116"/>
      <c r="QDA25" s="1116"/>
      <c r="QDB25" s="1116"/>
      <c r="QDC25" s="1116"/>
      <c r="QDD25" s="1116"/>
      <c r="QDE25" s="1116"/>
      <c r="QDF25" s="1116"/>
      <c r="QDG25" s="1116"/>
      <c r="QDH25" s="1116"/>
      <c r="QDI25" s="1116"/>
      <c r="QDJ25" s="1116"/>
      <c r="QDK25" s="1116"/>
      <c r="QDL25" s="1116"/>
      <c r="QDM25" s="1116"/>
      <c r="QDN25" s="1116"/>
      <c r="QDO25" s="1116"/>
      <c r="QDP25" s="1116"/>
      <c r="QDQ25" s="1116"/>
      <c r="QDR25" s="1116"/>
      <c r="QDS25" s="1116"/>
      <c r="QDT25" s="1116"/>
      <c r="QDU25" s="1116"/>
      <c r="QDV25" s="1116"/>
      <c r="QDW25" s="1116"/>
      <c r="QDX25" s="1116"/>
      <c r="QDY25" s="1116"/>
      <c r="QDZ25" s="1116"/>
      <c r="QEA25" s="1116"/>
      <c r="QEB25" s="1116"/>
      <c r="QEC25" s="1116"/>
      <c r="QED25" s="1116"/>
      <c r="QEE25" s="1116"/>
      <c r="QEF25" s="1116"/>
      <c r="QEG25" s="1116"/>
      <c r="QEH25" s="1116"/>
      <c r="QEI25" s="1116"/>
      <c r="QEJ25" s="1116"/>
      <c r="QEK25" s="1116"/>
      <c r="QEL25" s="1116"/>
      <c r="QEM25" s="1116"/>
      <c r="QEN25" s="1116"/>
      <c r="QEO25" s="1116"/>
      <c r="QEP25" s="1116"/>
      <c r="QEQ25" s="1116"/>
      <c r="QER25" s="1116"/>
      <c r="QES25" s="1116"/>
      <c r="QET25" s="1116"/>
      <c r="QEU25" s="1116"/>
      <c r="QEV25" s="1116"/>
      <c r="QEW25" s="1116"/>
      <c r="QEX25" s="1116"/>
      <c r="QEY25" s="1116"/>
      <c r="QEZ25" s="1116"/>
      <c r="QFA25" s="1116"/>
      <c r="QFB25" s="1116"/>
      <c r="QFC25" s="1116"/>
      <c r="QFD25" s="1116"/>
      <c r="QFE25" s="1116"/>
      <c r="QFF25" s="1116"/>
      <c r="QFG25" s="1116"/>
      <c r="QFH25" s="1116"/>
      <c r="QFI25" s="1116"/>
      <c r="QFJ25" s="1116"/>
      <c r="QFK25" s="1116"/>
      <c r="QFL25" s="1116"/>
      <c r="QFM25" s="1116"/>
      <c r="QFN25" s="1116"/>
      <c r="QFO25" s="1116"/>
      <c r="QFP25" s="1116"/>
      <c r="QFQ25" s="1116"/>
      <c r="QFR25" s="1116"/>
      <c r="QFS25" s="1116"/>
      <c r="QFT25" s="1116"/>
      <c r="QFU25" s="1116"/>
      <c r="QFV25" s="1116"/>
      <c r="QFW25" s="1116"/>
      <c r="QFX25" s="1116"/>
      <c r="QFY25" s="1116"/>
      <c r="QFZ25" s="1116"/>
      <c r="QGA25" s="1116"/>
      <c r="QGB25" s="1116"/>
      <c r="QGC25" s="1116"/>
      <c r="QGD25" s="1116"/>
      <c r="QGE25" s="1116"/>
      <c r="QGF25" s="1116"/>
      <c r="QGG25" s="1116"/>
      <c r="QGH25" s="1116"/>
      <c r="QGI25" s="1116"/>
      <c r="QGJ25" s="1116"/>
      <c r="QGK25" s="1116"/>
      <c r="QGL25" s="1116"/>
      <c r="QGM25" s="1116"/>
      <c r="QGN25" s="1116"/>
      <c r="QGO25" s="1116"/>
      <c r="QGP25" s="1116"/>
      <c r="QGQ25" s="1116"/>
      <c r="QGR25" s="1116"/>
      <c r="QGS25" s="1116"/>
      <c r="QGT25" s="1116"/>
      <c r="QGU25" s="1116"/>
      <c r="QGV25" s="1116"/>
      <c r="QGW25" s="1116"/>
      <c r="QGX25" s="1116"/>
      <c r="QGY25" s="1116"/>
      <c r="QGZ25" s="1116"/>
      <c r="QHA25" s="1116"/>
      <c r="QHB25" s="1116"/>
      <c r="QHC25" s="1116"/>
      <c r="QHD25" s="1116"/>
      <c r="QHE25" s="1116"/>
      <c r="QHF25" s="1116"/>
      <c r="QHG25" s="1116"/>
      <c r="QHH25" s="1116"/>
      <c r="QHI25" s="1116"/>
      <c r="QHJ25" s="1116"/>
      <c r="QHK25" s="1116"/>
      <c r="QHL25" s="1116"/>
      <c r="QHM25" s="1116"/>
      <c r="QHN25" s="1116"/>
      <c r="QHO25" s="1116"/>
      <c r="QHP25" s="1116"/>
      <c r="QHQ25" s="1116"/>
      <c r="QHR25" s="1116"/>
      <c r="QHS25" s="1116"/>
      <c r="QHT25" s="1116"/>
      <c r="QHU25" s="1116"/>
      <c r="QHV25" s="1116"/>
      <c r="QHW25" s="1116"/>
      <c r="QHX25" s="1116"/>
      <c r="QHY25" s="1116"/>
      <c r="QHZ25" s="1116"/>
      <c r="QIA25" s="1116"/>
      <c r="QIB25" s="1116"/>
      <c r="QIC25" s="1116"/>
      <c r="QID25" s="1116"/>
      <c r="QIE25" s="1116"/>
      <c r="QIF25" s="1116"/>
      <c r="QIG25" s="1116"/>
      <c r="QIH25" s="1116"/>
      <c r="QII25" s="1116"/>
      <c r="QIJ25" s="1116"/>
      <c r="QIK25" s="1116"/>
      <c r="QIL25" s="1116"/>
      <c r="QIM25" s="1116"/>
      <c r="QIN25" s="1116"/>
      <c r="QIO25" s="1116"/>
      <c r="QIP25" s="1116"/>
      <c r="QIQ25" s="1116"/>
      <c r="QIR25" s="1116"/>
      <c r="QIS25" s="1116"/>
      <c r="QIT25" s="1116"/>
      <c r="QIU25" s="1116"/>
      <c r="QIV25" s="1116"/>
      <c r="QIW25" s="1116"/>
      <c r="QIX25" s="1116"/>
      <c r="QIY25" s="1116"/>
      <c r="QIZ25" s="1116"/>
      <c r="QJA25" s="1116"/>
      <c r="QJB25" s="1116"/>
      <c r="QJC25" s="1116"/>
      <c r="QJD25" s="1116"/>
      <c r="QJE25" s="1116"/>
      <c r="QJF25" s="1116"/>
      <c r="QJG25" s="1116"/>
      <c r="QJH25" s="1116"/>
      <c r="QJI25" s="1116"/>
      <c r="QJJ25" s="1116"/>
      <c r="QJK25" s="1116"/>
      <c r="QJL25" s="1116"/>
      <c r="QJM25" s="1116"/>
      <c r="QJN25" s="1116"/>
      <c r="QJO25" s="1116"/>
      <c r="QJP25" s="1116"/>
      <c r="QJQ25" s="1116"/>
      <c r="QJR25" s="1116"/>
      <c r="QJS25" s="1116"/>
      <c r="QJT25" s="1116"/>
      <c r="QJU25" s="1116"/>
      <c r="QJV25" s="1116"/>
      <c r="QJW25" s="1116"/>
      <c r="QJX25" s="1116"/>
      <c r="QJY25" s="1116"/>
      <c r="QJZ25" s="1116"/>
      <c r="QKA25" s="1116"/>
      <c r="QKB25" s="1116"/>
      <c r="QKC25" s="1116"/>
      <c r="QKD25" s="1116"/>
      <c r="QKE25" s="1116"/>
      <c r="QKF25" s="1116"/>
      <c r="QKG25" s="1116"/>
      <c r="QKH25" s="1116"/>
      <c r="QKI25" s="1116"/>
      <c r="QKJ25" s="1116"/>
      <c r="QKK25" s="1116"/>
      <c r="QKL25" s="1116"/>
      <c r="QKM25" s="1116"/>
      <c r="QKN25" s="1116"/>
      <c r="QKO25" s="1116"/>
      <c r="QKP25" s="1116"/>
      <c r="QKQ25" s="1116"/>
      <c r="QKR25" s="1116"/>
      <c r="QKS25" s="1116"/>
      <c r="QKT25" s="1116"/>
      <c r="QKU25" s="1116"/>
      <c r="QKV25" s="1116"/>
      <c r="QKW25" s="1116"/>
      <c r="QKX25" s="1116"/>
      <c r="QKY25" s="1116"/>
      <c r="QKZ25" s="1116"/>
      <c r="QLA25" s="1116"/>
      <c r="QLB25" s="1116"/>
      <c r="QLC25" s="1116"/>
      <c r="QLD25" s="1116"/>
      <c r="QLE25" s="1116"/>
      <c r="QLF25" s="1116"/>
      <c r="QLG25" s="1116"/>
      <c r="QLH25" s="1116"/>
      <c r="QLI25" s="1116"/>
      <c r="QLJ25" s="1116"/>
      <c r="QLK25" s="1116"/>
      <c r="QLL25" s="1116"/>
      <c r="QLM25" s="1116"/>
      <c r="QLN25" s="1116"/>
      <c r="QLO25" s="1116"/>
      <c r="QLP25" s="1116"/>
      <c r="QLQ25" s="1116"/>
      <c r="QLR25" s="1116"/>
      <c r="QLS25" s="1116"/>
      <c r="QLT25" s="1116"/>
      <c r="QLU25" s="1116"/>
      <c r="QLV25" s="1116"/>
      <c r="QLW25" s="1116"/>
      <c r="QLX25" s="1116"/>
      <c r="QLY25" s="1116"/>
      <c r="QLZ25" s="1116"/>
      <c r="QMA25" s="1116"/>
      <c r="QMB25" s="1116"/>
      <c r="QMC25" s="1116"/>
      <c r="QMD25" s="1116"/>
      <c r="QME25" s="1116"/>
      <c r="QMF25" s="1116"/>
      <c r="QMG25" s="1116"/>
      <c r="QMH25" s="1116"/>
      <c r="QMI25" s="1116"/>
      <c r="QMJ25" s="1116"/>
      <c r="QMK25" s="1116"/>
      <c r="QML25" s="1116"/>
      <c r="QMM25" s="1116"/>
      <c r="QMN25" s="1116"/>
      <c r="QMO25" s="1116"/>
      <c r="QMP25" s="1116"/>
      <c r="QMQ25" s="1116"/>
      <c r="QMR25" s="1116"/>
      <c r="QMS25" s="1116"/>
      <c r="QMT25" s="1116"/>
      <c r="QMU25" s="1116"/>
      <c r="QMV25" s="1116"/>
      <c r="QMW25" s="1116"/>
      <c r="QMX25" s="1116"/>
      <c r="QMY25" s="1116"/>
      <c r="QMZ25" s="1116"/>
      <c r="QNA25" s="1116"/>
      <c r="QNB25" s="1116"/>
      <c r="QNC25" s="1116"/>
      <c r="QND25" s="1116"/>
      <c r="QNE25" s="1116"/>
      <c r="QNF25" s="1116"/>
      <c r="QNG25" s="1116"/>
      <c r="QNH25" s="1116"/>
      <c r="QNI25" s="1116"/>
      <c r="QNJ25" s="1116"/>
      <c r="QNK25" s="1116"/>
      <c r="QNL25" s="1116"/>
      <c r="QNM25" s="1116"/>
      <c r="QNN25" s="1116"/>
      <c r="QNO25" s="1116"/>
      <c r="QNP25" s="1116"/>
      <c r="QNQ25" s="1116"/>
      <c r="QNR25" s="1116"/>
      <c r="QNS25" s="1116"/>
      <c r="QNT25" s="1116"/>
      <c r="QNU25" s="1116"/>
      <c r="QNV25" s="1116"/>
      <c r="QNW25" s="1116"/>
      <c r="QNX25" s="1116"/>
      <c r="QNY25" s="1116"/>
      <c r="QNZ25" s="1116"/>
      <c r="QOA25" s="1116"/>
      <c r="QOB25" s="1116"/>
      <c r="QOC25" s="1116"/>
      <c r="QOD25" s="1116"/>
      <c r="QOE25" s="1116"/>
      <c r="QOF25" s="1116"/>
      <c r="QOG25" s="1116"/>
      <c r="QOH25" s="1116"/>
      <c r="QOI25" s="1116"/>
      <c r="QOJ25" s="1116"/>
      <c r="QOK25" s="1116"/>
      <c r="QOL25" s="1116"/>
      <c r="QOM25" s="1116"/>
      <c r="QON25" s="1116"/>
      <c r="QOO25" s="1116"/>
      <c r="QOP25" s="1116"/>
      <c r="QOQ25" s="1116"/>
      <c r="QOR25" s="1116"/>
      <c r="QOS25" s="1116"/>
      <c r="QOT25" s="1116"/>
      <c r="QOU25" s="1116"/>
      <c r="QOV25" s="1116"/>
      <c r="QOW25" s="1116"/>
      <c r="QOX25" s="1116"/>
      <c r="QOY25" s="1116"/>
      <c r="QOZ25" s="1116"/>
      <c r="QPA25" s="1116"/>
      <c r="QPB25" s="1116"/>
      <c r="QPC25" s="1116"/>
      <c r="QPD25" s="1116"/>
      <c r="QPE25" s="1116"/>
      <c r="QPF25" s="1116"/>
      <c r="QPG25" s="1116"/>
      <c r="QPH25" s="1116"/>
      <c r="QPI25" s="1116"/>
      <c r="QPJ25" s="1116"/>
      <c r="QPK25" s="1116"/>
      <c r="QPL25" s="1116"/>
      <c r="QPM25" s="1116"/>
      <c r="QPN25" s="1116"/>
      <c r="QPO25" s="1116"/>
      <c r="QPP25" s="1116"/>
      <c r="QPQ25" s="1116"/>
      <c r="QPR25" s="1116"/>
      <c r="QPS25" s="1116"/>
      <c r="QPT25" s="1116"/>
      <c r="QPU25" s="1116"/>
      <c r="QPV25" s="1116"/>
      <c r="QPW25" s="1116"/>
      <c r="QPX25" s="1116"/>
      <c r="QPY25" s="1116"/>
      <c r="QPZ25" s="1116"/>
      <c r="QQA25" s="1116"/>
      <c r="QQB25" s="1116"/>
      <c r="QQC25" s="1116"/>
      <c r="QQD25" s="1116"/>
      <c r="QQE25" s="1116"/>
      <c r="QQF25" s="1116"/>
      <c r="QQG25" s="1116"/>
      <c r="QQH25" s="1116"/>
      <c r="QQI25" s="1116"/>
      <c r="QQJ25" s="1116"/>
      <c r="QQK25" s="1116"/>
      <c r="QQL25" s="1116"/>
      <c r="QQM25" s="1116"/>
      <c r="QQN25" s="1116"/>
      <c r="QQO25" s="1116"/>
      <c r="QQP25" s="1116"/>
      <c r="QQQ25" s="1116"/>
      <c r="QQR25" s="1116"/>
      <c r="QQS25" s="1116"/>
      <c r="QQT25" s="1116"/>
      <c r="QQU25" s="1116"/>
      <c r="QQV25" s="1116"/>
      <c r="QQW25" s="1116"/>
      <c r="QQX25" s="1116"/>
      <c r="QQY25" s="1116"/>
      <c r="QQZ25" s="1116"/>
      <c r="QRA25" s="1116"/>
      <c r="QRB25" s="1116"/>
      <c r="QRC25" s="1116"/>
      <c r="QRD25" s="1116"/>
      <c r="QRE25" s="1116"/>
      <c r="QRF25" s="1116"/>
      <c r="QRG25" s="1116"/>
      <c r="QRH25" s="1116"/>
      <c r="QRI25" s="1116"/>
      <c r="QRJ25" s="1116"/>
      <c r="QRK25" s="1116"/>
      <c r="QRL25" s="1116"/>
      <c r="QRM25" s="1116"/>
      <c r="QRN25" s="1116"/>
      <c r="QRO25" s="1116"/>
      <c r="QRP25" s="1116"/>
      <c r="QRQ25" s="1116"/>
      <c r="QRR25" s="1116"/>
      <c r="QRS25" s="1116"/>
      <c r="QRT25" s="1116"/>
      <c r="QRU25" s="1116"/>
      <c r="QRV25" s="1116"/>
      <c r="QRW25" s="1116"/>
      <c r="QRX25" s="1116"/>
      <c r="QRY25" s="1116"/>
      <c r="QRZ25" s="1116"/>
      <c r="QSA25" s="1116"/>
      <c r="QSB25" s="1116"/>
      <c r="QSC25" s="1116"/>
      <c r="QSD25" s="1116"/>
      <c r="QSE25" s="1116"/>
      <c r="QSF25" s="1116"/>
      <c r="QSG25" s="1116"/>
      <c r="QSH25" s="1116"/>
      <c r="QSI25" s="1116"/>
      <c r="QSJ25" s="1116"/>
      <c r="QSK25" s="1116"/>
      <c r="QSL25" s="1116"/>
      <c r="QSM25" s="1116"/>
      <c r="QSN25" s="1116"/>
      <c r="QSO25" s="1116"/>
      <c r="QSP25" s="1116"/>
      <c r="QSQ25" s="1116"/>
      <c r="QSR25" s="1116"/>
      <c r="QSS25" s="1116"/>
      <c r="QST25" s="1116"/>
      <c r="QSU25" s="1116"/>
      <c r="QSV25" s="1116"/>
      <c r="QSW25" s="1116"/>
      <c r="QSX25" s="1116"/>
      <c r="QSY25" s="1116"/>
      <c r="QSZ25" s="1116"/>
      <c r="QTA25" s="1116"/>
      <c r="QTB25" s="1116"/>
      <c r="QTC25" s="1116"/>
      <c r="QTD25" s="1116"/>
      <c r="QTE25" s="1116"/>
      <c r="QTF25" s="1116"/>
      <c r="QTG25" s="1116"/>
      <c r="QTH25" s="1116"/>
      <c r="QTI25" s="1116"/>
      <c r="QTJ25" s="1116"/>
      <c r="QTK25" s="1116"/>
      <c r="QTL25" s="1116"/>
      <c r="QTM25" s="1116"/>
      <c r="QTN25" s="1116"/>
      <c r="QTO25" s="1116"/>
      <c r="QTP25" s="1116"/>
      <c r="QTQ25" s="1116"/>
      <c r="QTR25" s="1116"/>
      <c r="QTS25" s="1116"/>
      <c r="QTT25" s="1116"/>
      <c r="QTU25" s="1116"/>
      <c r="QTV25" s="1116"/>
      <c r="QTW25" s="1116"/>
      <c r="QTX25" s="1116"/>
      <c r="QTY25" s="1116"/>
      <c r="QTZ25" s="1116"/>
      <c r="QUA25" s="1116"/>
      <c r="QUB25" s="1116"/>
      <c r="QUC25" s="1116"/>
      <c r="QUD25" s="1116"/>
      <c r="QUE25" s="1116"/>
      <c r="QUF25" s="1116"/>
      <c r="QUG25" s="1116"/>
      <c r="QUH25" s="1116"/>
      <c r="QUI25" s="1116"/>
      <c r="QUJ25" s="1116"/>
      <c r="QUK25" s="1116"/>
      <c r="QUL25" s="1116"/>
      <c r="QUM25" s="1116"/>
      <c r="QUN25" s="1116"/>
      <c r="QUO25" s="1116"/>
      <c r="QUP25" s="1116"/>
      <c r="QUQ25" s="1116"/>
      <c r="QUR25" s="1116"/>
      <c r="QUS25" s="1116"/>
      <c r="QUT25" s="1116"/>
      <c r="QUU25" s="1116"/>
      <c r="QUV25" s="1116"/>
      <c r="QUW25" s="1116"/>
      <c r="QUX25" s="1116"/>
      <c r="QUY25" s="1116"/>
      <c r="QUZ25" s="1116"/>
      <c r="QVA25" s="1116"/>
      <c r="QVB25" s="1116"/>
      <c r="QVC25" s="1116"/>
      <c r="QVD25" s="1116"/>
      <c r="QVE25" s="1116"/>
      <c r="QVF25" s="1116"/>
      <c r="QVG25" s="1116"/>
      <c r="QVH25" s="1116"/>
      <c r="QVI25" s="1116"/>
      <c r="QVJ25" s="1116"/>
      <c r="QVK25" s="1116"/>
      <c r="QVL25" s="1116"/>
      <c r="QVM25" s="1116"/>
      <c r="QVN25" s="1116"/>
      <c r="QVO25" s="1116"/>
      <c r="QVP25" s="1116"/>
      <c r="QVQ25" s="1116"/>
      <c r="QVR25" s="1116"/>
      <c r="QVS25" s="1116"/>
      <c r="QVT25" s="1116"/>
      <c r="QVU25" s="1116"/>
      <c r="QVV25" s="1116"/>
      <c r="QVW25" s="1116"/>
      <c r="QVX25" s="1116"/>
      <c r="QVY25" s="1116"/>
      <c r="QVZ25" s="1116"/>
      <c r="QWA25" s="1116"/>
      <c r="QWB25" s="1116"/>
      <c r="QWC25" s="1116"/>
      <c r="QWD25" s="1116"/>
      <c r="QWE25" s="1116"/>
      <c r="QWF25" s="1116"/>
      <c r="QWG25" s="1116"/>
      <c r="QWH25" s="1116"/>
      <c r="QWI25" s="1116"/>
      <c r="QWJ25" s="1116"/>
      <c r="QWK25" s="1116"/>
      <c r="QWL25" s="1116"/>
      <c r="QWM25" s="1116"/>
      <c r="QWN25" s="1116"/>
      <c r="QWO25" s="1116"/>
      <c r="QWP25" s="1116"/>
      <c r="QWQ25" s="1116"/>
      <c r="QWR25" s="1116"/>
      <c r="QWS25" s="1116"/>
      <c r="QWT25" s="1116"/>
      <c r="QWU25" s="1116"/>
      <c r="QWV25" s="1116"/>
      <c r="QWW25" s="1116"/>
      <c r="QWX25" s="1116"/>
      <c r="QWY25" s="1116"/>
      <c r="QWZ25" s="1116"/>
      <c r="QXA25" s="1116"/>
      <c r="QXB25" s="1116"/>
      <c r="QXC25" s="1116"/>
      <c r="QXD25" s="1116"/>
      <c r="QXE25" s="1116"/>
      <c r="QXF25" s="1116"/>
      <c r="QXG25" s="1116"/>
      <c r="QXH25" s="1116"/>
      <c r="QXI25" s="1116"/>
      <c r="QXJ25" s="1116"/>
      <c r="QXK25" s="1116"/>
      <c r="QXL25" s="1116"/>
      <c r="QXM25" s="1116"/>
      <c r="QXN25" s="1116"/>
      <c r="QXO25" s="1116"/>
      <c r="QXP25" s="1116"/>
      <c r="QXQ25" s="1116"/>
      <c r="QXR25" s="1116"/>
      <c r="QXS25" s="1116"/>
      <c r="QXT25" s="1116"/>
      <c r="QXU25" s="1116"/>
      <c r="QXV25" s="1116"/>
      <c r="QXW25" s="1116"/>
      <c r="QXX25" s="1116"/>
      <c r="QXY25" s="1116"/>
      <c r="QXZ25" s="1116"/>
      <c r="QYA25" s="1116"/>
      <c r="QYB25" s="1116"/>
      <c r="QYC25" s="1116"/>
      <c r="QYD25" s="1116"/>
      <c r="QYE25" s="1116"/>
      <c r="QYF25" s="1116"/>
      <c r="QYG25" s="1116"/>
      <c r="QYH25" s="1116"/>
      <c r="QYI25" s="1116"/>
      <c r="QYJ25" s="1116"/>
      <c r="QYK25" s="1116"/>
      <c r="QYL25" s="1116"/>
      <c r="QYM25" s="1116"/>
      <c r="QYN25" s="1116"/>
      <c r="QYO25" s="1116"/>
      <c r="QYP25" s="1116"/>
      <c r="QYQ25" s="1116"/>
      <c r="QYR25" s="1116"/>
      <c r="QYS25" s="1116"/>
      <c r="QYT25" s="1116"/>
      <c r="QYU25" s="1116"/>
      <c r="QYV25" s="1116"/>
      <c r="QYW25" s="1116"/>
      <c r="QYX25" s="1116"/>
      <c r="QYY25" s="1116"/>
      <c r="QYZ25" s="1116"/>
      <c r="QZA25" s="1116"/>
      <c r="QZB25" s="1116"/>
      <c r="QZC25" s="1116"/>
      <c r="QZD25" s="1116"/>
      <c r="QZE25" s="1116"/>
      <c r="QZF25" s="1116"/>
      <c r="QZG25" s="1116"/>
      <c r="QZH25" s="1116"/>
      <c r="QZI25" s="1116"/>
      <c r="QZJ25" s="1116"/>
      <c r="QZK25" s="1116"/>
      <c r="QZL25" s="1116"/>
      <c r="QZM25" s="1116"/>
      <c r="QZN25" s="1116"/>
      <c r="QZO25" s="1116"/>
      <c r="QZP25" s="1116"/>
      <c r="QZQ25" s="1116"/>
      <c r="QZR25" s="1116"/>
      <c r="QZS25" s="1116"/>
      <c r="QZT25" s="1116"/>
      <c r="QZU25" s="1116"/>
      <c r="QZV25" s="1116"/>
      <c r="QZW25" s="1116"/>
      <c r="QZX25" s="1116"/>
      <c r="QZY25" s="1116"/>
      <c r="QZZ25" s="1116"/>
      <c r="RAA25" s="1116"/>
      <c r="RAB25" s="1116"/>
      <c r="RAC25" s="1116"/>
      <c r="RAD25" s="1116"/>
      <c r="RAE25" s="1116"/>
      <c r="RAF25" s="1116"/>
      <c r="RAG25" s="1116"/>
      <c r="RAH25" s="1116"/>
      <c r="RAI25" s="1116"/>
      <c r="RAJ25" s="1116"/>
      <c r="RAK25" s="1116"/>
      <c r="RAL25" s="1116"/>
      <c r="RAM25" s="1116"/>
      <c r="RAN25" s="1116"/>
      <c r="RAO25" s="1116"/>
      <c r="RAP25" s="1116"/>
      <c r="RAQ25" s="1116"/>
      <c r="RAR25" s="1116"/>
      <c r="RAS25" s="1116"/>
      <c r="RAT25" s="1116"/>
      <c r="RAU25" s="1116"/>
      <c r="RAV25" s="1116"/>
      <c r="RAW25" s="1116"/>
      <c r="RAX25" s="1116"/>
      <c r="RAY25" s="1116"/>
      <c r="RAZ25" s="1116"/>
      <c r="RBA25" s="1116"/>
      <c r="RBB25" s="1116"/>
      <c r="RBC25" s="1116"/>
      <c r="RBD25" s="1116"/>
      <c r="RBE25" s="1116"/>
      <c r="RBF25" s="1116"/>
      <c r="RBG25" s="1116"/>
      <c r="RBH25" s="1116"/>
      <c r="RBI25" s="1116"/>
      <c r="RBJ25" s="1116"/>
      <c r="RBK25" s="1116"/>
      <c r="RBL25" s="1116"/>
      <c r="RBM25" s="1116"/>
      <c r="RBN25" s="1116"/>
      <c r="RBO25" s="1116"/>
      <c r="RBP25" s="1116"/>
      <c r="RBQ25" s="1116"/>
      <c r="RBR25" s="1116"/>
      <c r="RBS25" s="1116"/>
      <c r="RBT25" s="1116"/>
      <c r="RBU25" s="1116"/>
      <c r="RBV25" s="1116"/>
      <c r="RBW25" s="1116"/>
      <c r="RBX25" s="1116"/>
      <c r="RBY25" s="1116"/>
      <c r="RBZ25" s="1116"/>
      <c r="RCA25" s="1116"/>
      <c r="RCB25" s="1116"/>
      <c r="RCC25" s="1116"/>
      <c r="RCD25" s="1116"/>
      <c r="RCE25" s="1116"/>
      <c r="RCF25" s="1116"/>
      <c r="RCG25" s="1116"/>
      <c r="RCH25" s="1116"/>
      <c r="RCI25" s="1116"/>
      <c r="RCJ25" s="1116"/>
      <c r="RCK25" s="1116"/>
      <c r="RCL25" s="1116"/>
      <c r="RCM25" s="1116"/>
      <c r="RCN25" s="1116"/>
      <c r="RCO25" s="1116"/>
      <c r="RCP25" s="1116"/>
      <c r="RCQ25" s="1116"/>
      <c r="RCR25" s="1116"/>
      <c r="RCS25" s="1116"/>
      <c r="RCT25" s="1116"/>
      <c r="RCU25" s="1116"/>
      <c r="RCV25" s="1116"/>
      <c r="RCW25" s="1116"/>
      <c r="RCX25" s="1116"/>
      <c r="RCY25" s="1116"/>
      <c r="RCZ25" s="1116"/>
      <c r="RDA25" s="1116"/>
      <c r="RDB25" s="1116"/>
      <c r="RDC25" s="1116"/>
      <c r="RDD25" s="1116"/>
      <c r="RDE25" s="1116"/>
      <c r="RDF25" s="1116"/>
      <c r="RDG25" s="1116"/>
      <c r="RDH25" s="1116"/>
      <c r="RDI25" s="1116"/>
      <c r="RDJ25" s="1116"/>
      <c r="RDK25" s="1116"/>
      <c r="RDL25" s="1116"/>
      <c r="RDM25" s="1116"/>
      <c r="RDN25" s="1116"/>
      <c r="RDO25" s="1116"/>
      <c r="RDP25" s="1116"/>
      <c r="RDQ25" s="1116"/>
      <c r="RDR25" s="1116"/>
      <c r="RDS25" s="1116"/>
      <c r="RDT25" s="1116"/>
      <c r="RDU25" s="1116"/>
      <c r="RDV25" s="1116"/>
      <c r="RDW25" s="1116"/>
      <c r="RDX25" s="1116"/>
      <c r="RDY25" s="1116"/>
      <c r="RDZ25" s="1116"/>
      <c r="REA25" s="1116"/>
      <c r="REB25" s="1116"/>
      <c r="REC25" s="1116"/>
      <c r="RED25" s="1116"/>
      <c r="REE25" s="1116"/>
      <c r="REF25" s="1116"/>
      <c r="REG25" s="1116"/>
      <c r="REH25" s="1116"/>
      <c r="REI25" s="1116"/>
      <c r="REJ25" s="1116"/>
      <c r="REK25" s="1116"/>
      <c r="REL25" s="1116"/>
      <c r="REM25" s="1116"/>
      <c r="REN25" s="1116"/>
      <c r="REO25" s="1116"/>
      <c r="REP25" s="1116"/>
      <c r="REQ25" s="1116"/>
      <c r="RER25" s="1116"/>
      <c r="RES25" s="1116"/>
      <c r="RET25" s="1116"/>
      <c r="REU25" s="1116"/>
      <c r="REV25" s="1116"/>
      <c r="REW25" s="1116"/>
      <c r="REX25" s="1116"/>
      <c r="REY25" s="1116"/>
      <c r="REZ25" s="1116"/>
      <c r="RFA25" s="1116"/>
      <c r="RFB25" s="1116"/>
      <c r="RFC25" s="1116"/>
      <c r="RFD25" s="1116"/>
      <c r="RFE25" s="1116"/>
      <c r="RFF25" s="1116"/>
      <c r="RFG25" s="1116"/>
      <c r="RFH25" s="1116"/>
      <c r="RFI25" s="1116"/>
      <c r="RFJ25" s="1116"/>
      <c r="RFK25" s="1116"/>
      <c r="RFL25" s="1116"/>
      <c r="RFM25" s="1116"/>
      <c r="RFN25" s="1116"/>
      <c r="RFO25" s="1116"/>
      <c r="RFP25" s="1116"/>
      <c r="RFQ25" s="1116"/>
      <c r="RFR25" s="1116"/>
      <c r="RFS25" s="1116"/>
      <c r="RFT25" s="1116"/>
      <c r="RFU25" s="1116"/>
      <c r="RFV25" s="1116"/>
      <c r="RFW25" s="1116"/>
      <c r="RFX25" s="1116"/>
      <c r="RFY25" s="1116"/>
      <c r="RFZ25" s="1116"/>
      <c r="RGA25" s="1116"/>
      <c r="RGB25" s="1116"/>
      <c r="RGC25" s="1116"/>
      <c r="RGD25" s="1116"/>
      <c r="RGE25" s="1116"/>
      <c r="RGF25" s="1116"/>
      <c r="RGG25" s="1116"/>
      <c r="RGH25" s="1116"/>
      <c r="RGI25" s="1116"/>
      <c r="RGJ25" s="1116"/>
      <c r="RGK25" s="1116"/>
      <c r="RGL25" s="1116"/>
      <c r="RGM25" s="1116"/>
      <c r="RGN25" s="1116"/>
      <c r="RGO25" s="1116"/>
      <c r="RGP25" s="1116"/>
      <c r="RGQ25" s="1116"/>
      <c r="RGR25" s="1116"/>
      <c r="RGS25" s="1116"/>
      <c r="RGT25" s="1116"/>
      <c r="RGU25" s="1116"/>
      <c r="RGV25" s="1116"/>
      <c r="RGW25" s="1116"/>
      <c r="RGX25" s="1116"/>
      <c r="RGY25" s="1116"/>
      <c r="RGZ25" s="1116"/>
      <c r="RHA25" s="1116"/>
      <c r="RHB25" s="1116"/>
      <c r="RHC25" s="1116"/>
      <c r="RHD25" s="1116"/>
      <c r="RHE25" s="1116"/>
      <c r="RHF25" s="1116"/>
      <c r="RHG25" s="1116"/>
      <c r="RHH25" s="1116"/>
      <c r="RHI25" s="1116"/>
      <c r="RHJ25" s="1116"/>
      <c r="RHK25" s="1116"/>
      <c r="RHL25" s="1116"/>
      <c r="RHM25" s="1116"/>
      <c r="RHN25" s="1116"/>
      <c r="RHO25" s="1116"/>
      <c r="RHP25" s="1116"/>
      <c r="RHQ25" s="1116"/>
      <c r="RHR25" s="1116"/>
      <c r="RHS25" s="1116"/>
      <c r="RHT25" s="1116"/>
      <c r="RHU25" s="1116"/>
      <c r="RHV25" s="1116"/>
      <c r="RHW25" s="1116"/>
      <c r="RHX25" s="1116"/>
      <c r="RHY25" s="1116"/>
      <c r="RHZ25" s="1116"/>
      <c r="RIA25" s="1116"/>
      <c r="RIB25" s="1116"/>
      <c r="RIC25" s="1116"/>
      <c r="RID25" s="1116"/>
      <c r="RIE25" s="1116"/>
      <c r="RIF25" s="1116"/>
      <c r="RIG25" s="1116"/>
      <c r="RIH25" s="1116"/>
      <c r="RII25" s="1116"/>
      <c r="RIJ25" s="1116"/>
      <c r="RIK25" s="1116"/>
      <c r="RIL25" s="1116"/>
      <c r="RIM25" s="1116"/>
      <c r="RIN25" s="1116"/>
      <c r="RIO25" s="1116"/>
      <c r="RIP25" s="1116"/>
      <c r="RIQ25" s="1116"/>
      <c r="RIR25" s="1116"/>
      <c r="RIS25" s="1116"/>
      <c r="RIT25" s="1116"/>
      <c r="RIU25" s="1116"/>
      <c r="RIV25" s="1116"/>
      <c r="RIW25" s="1116"/>
      <c r="RIX25" s="1116"/>
      <c r="RIY25" s="1116"/>
      <c r="RIZ25" s="1116"/>
      <c r="RJA25" s="1116"/>
      <c r="RJB25" s="1116"/>
      <c r="RJC25" s="1116"/>
      <c r="RJD25" s="1116"/>
      <c r="RJE25" s="1116"/>
      <c r="RJF25" s="1116"/>
      <c r="RJG25" s="1116"/>
      <c r="RJH25" s="1116"/>
      <c r="RJI25" s="1116"/>
      <c r="RJJ25" s="1116"/>
      <c r="RJK25" s="1116"/>
      <c r="RJL25" s="1116"/>
      <c r="RJM25" s="1116"/>
      <c r="RJN25" s="1116"/>
      <c r="RJO25" s="1116"/>
      <c r="RJP25" s="1116"/>
      <c r="RJQ25" s="1116"/>
      <c r="RJR25" s="1116"/>
      <c r="RJS25" s="1116"/>
      <c r="RJT25" s="1116"/>
      <c r="RJU25" s="1116"/>
      <c r="RJV25" s="1116"/>
      <c r="RJW25" s="1116"/>
      <c r="RJX25" s="1116"/>
      <c r="RJY25" s="1116"/>
      <c r="RJZ25" s="1116"/>
      <c r="RKA25" s="1116"/>
      <c r="RKB25" s="1116"/>
      <c r="RKC25" s="1116"/>
      <c r="RKD25" s="1116"/>
      <c r="RKE25" s="1116"/>
      <c r="RKF25" s="1116"/>
      <c r="RKG25" s="1116"/>
      <c r="RKH25" s="1116"/>
      <c r="RKI25" s="1116"/>
      <c r="RKJ25" s="1116"/>
      <c r="RKK25" s="1116"/>
      <c r="RKL25" s="1116"/>
      <c r="RKM25" s="1116"/>
      <c r="RKN25" s="1116"/>
      <c r="RKO25" s="1116"/>
      <c r="RKP25" s="1116"/>
      <c r="RKQ25" s="1116"/>
      <c r="RKR25" s="1116"/>
      <c r="RKS25" s="1116"/>
      <c r="RKT25" s="1116"/>
      <c r="RKU25" s="1116"/>
      <c r="RKV25" s="1116"/>
      <c r="RKW25" s="1116"/>
      <c r="RKX25" s="1116"/>
      <c r="RKY25" s="1116"/>
      <c r="RKZ25" s="1116"/>
      <c r="RLA25" s="1116"/>
      <c r="RLB25" s="1116"/>
      <c r="RLC25" s="1116"/>
      <c r="RLD25" s="1116"/>
      <c r="RLE25" s="1116"/>
      <c r="RLF25" s="1116"/>
      <c r="RLG25" s="1116"/>
      <c r="RLH25" s="1116"/>
      <c r="RLI25" s="1116"/>
      <c r="RLJ25" s="1116"/>
      <c r="RLK25" s="1116"/>
      <c r="RLL25" s="1116"/>
      <c r="RLM25" s="1116"/>
      <c r="RLN25" s="1116"/>
      <c r="RLO25" s="1116"/>
      <c r="RLP25" s="1116"/>
      <c r="RLQ25" s="1116"/>
      <c r="RLR25" s="1116"/>
      <c r="RLS25" s="1116"/>
      <c r="RLT25" s="1116"/>
      <c r="RLU25" s="1116"/>
      <c r="RLV25" s="1116"/>
      <c r="RLW25" s="1116"/>
      <c r="RLX25" s="1116"/>
      <c r="RLY25" s="1116"/>
      <c r="RLZ25" s="1116"/>
      <c r="RMA25" s="1116"/>
      <c r="RMB25" s="1116"/>
      <c r="RMC25" s="1116"/>
      <c r="RMD25" s="1116"/>
      <c r="RME25" s="1116"/>
      <c r="RMF25" s="1116"/>
      <c r="RMG25" s="1116"/>
      <c r="RMH25" s="1116"/>
      <c r="RMI25" s="1116"/>
      <c r="RMJ25" s="1116"/>
      <c r="RMK25" s="1116"/>
      <c r="RML25" s="1116"/>
      <c r="RMM25" s="1116"/>
      <c r="RMN25" s="1116"/>
      <c r="RMO25" s="1116"/>
      <c r="RMP25" s="1116"/>
      <c r="RMQ25" s="1116"/>
      <c r="RMR25" s="1116"/>
      <c r="RMS25" s="1116"/>
      <c r="RMT25" s="1116"/>
      <c r="RMU25" s="1116"/>
      <c r="RMV25" s="1116"/>
      <c r="RMW25" s="1116"/>
      <c r="RMX25" s="1116"/>
      <c r="RMY25" s="1116"/>
      <c r="RMZ25" s="1116"/>
      <c r="RNA25" s="1116"/>
      <c r="RNB25" s="1116"/>
      <c r="RNC25" s="1116"/>
      <c r="RND25" s="1116"/>
      <c r="RNE25" s="1116"/>
      <c r="RNF25" s="1116"/>
      <c r="RNG25" s="1116"/>
      <c r="RNH25" s="1116"/>
      <c r="RNI25" s="1116"/>
      <c r="RNJ25" s="1116"/>
      <c r="RNK25" s="1116"/>
      <c r="RNL25" s="1116"/>
      <c r="RNM25" s="1116"/>
      <c r="RNN25" s="1116"/>
      <c r="RNO25" s="1116"/>
      <c r="RNP25" s="1116"/>
      <c r="RNQ25" s="1116"/>
      <c r="RNR25" s="1116"/>
      <c r="RNS25" s="1116"/>
      <c r="RNT25" s="1116"/>
      <c r="RNU25" s="1116"/>
      <c r="RNV25" s="1116"/>
      <c r="RNW25" s="1116"/>
      <c r="RNX25" s="1116"/>
      <c r="RNY25" s="1116"/>
      <c r="RNZ25" s="1116"/>
      <c r="ROA25" s="1116"/>
      <c r="ROB25" s="1116"/>
      <c r="ROC25" s="1116"/>
      <c r="ROD25" s="1116"/>
      <c r="ROE25" s="1116"/>
      <c r="ROF25" s="1116"/>
      <c r="ROG25" s="1116"/>
      <c r="ROH25" s="1116"/>
      <c r="ROI25" s="1116"/>
      <c r="ROJ25" s="1116"/>
      <c r="ROK25" s="1116"/>
      <c r="ROL25" s="1116"/>
      <c r="ROM25" s="1116"/>
      <c r="RON25" s="1116"/>
      <c r="ROO25" s="1116"/>
      <c r="ROP25" s="1116"/>
      <c r="ROQ25" s="1116"/>
      <c r="ROR25" s="1116"/>
      <c r="ROS25" s="1116"/>
      <c r="ROT25" s="1116"/>
      <c r="ROU25" s="1116"/>
      <c r="ROV25" s="1116"/>
      <c r="ROW25" s="1116"/>
      <c r="ROX25" s="1116"/>
      <c r="ROY25" s="1116"/>
      <c r="ROZ25" s="1116"/>
      <c r="RPA25" s="1116"/>
      <c r="RPB25" s="1116"/>
      <c r="RPC25" s="1116"/>
      <c r="RPD25" s="1116"/>
      <c r="RPE25" s="1116"/>
      <c r="RPF25" s="1116"/>
      <c r="RPG25" s="1116"/>
      <c r="RPH25" s="1116"/>
      <c r="RPI25" s="1116"/>
      <c r="RPJ25" s="1116"/>
      <c r="RPK25" s="1116"/>
      <c r="RPL25" s="1116"/>
      <c r="RPM25" s="1116"/>
      <c r="RPN25" s="1116"/>
      <c r="RPO25" s="1116"/>
      <c r="RPP25" s="1116"/>
      <c r="RPQ25" s="1116"/>
      <c r="RPR25" s="1116"/>
      <c r="RPS25" s="1116"/>
      <c r="RPT25" s="1116"/>
      <c r="RPU25" s="1116"/>
      <c r="RPV25" s="1116"/>
      <c r="RPW25" s="1116"/>
      <c r="RPX25" s="1116"/>
      <c r="RPY25" s="1116"/>
      <c r="RPZ25" s="1116"/>
      <c r="RQA25" s="1116"/>
      <c r="RQB25" s="1116"/>
      <c r="RQC25" s="1116"/>
      <c r="RQD25" s="1116"/>
      <c r="RQE25" s="1116"/>
      <c r="RQF25" s="1116"/>
      <c r="RQG25" s="1116"/>
      <c r="RQH25" s="1116"/>
      <c r="RQI25" s="1116"/>
      <c r="RQJ25" s="1116"/>
      <c r="RQK25" s="1116"/>
      <c r="RQL25" s="1116"/>
      <c r="RQM25" s="1116"/>
      <c r="RQN25" s="1116"/>
      <c r="RQO25" s="1116"/>
      <c r="RQP25" s="1116"/>
      <c r="RQQ25" s="1116"/>
      <c r="RQR25" s="1116"/>
      <c r="RQS25" s="1116"/>
      <c r="RQT25" s="1116"/>
      <c r="RQU25" s="1116"/>
      <c r="RQV25" s="1116"/>
      <c r="RQW25" s="1116"/>
      <c r="RQX25" s="1116"/>
      <c r="RQY25" s="1116"/>
      <c r="RQZ25" s="1116"/>
      <c r="RRA25" s="1116"/>
      <c r="RRB25" s="1116"/>
      <c r="RRC25" s="1116"/>
      <c r="RRD25" s="1116"/>
      <c r="RRE25" s="1116"/>
      <c r="RRF25" s="1116"/>
      <c r="RRG25" s="1116"/>
      <c r="RRH25" s="1116"/>
      <c r="RRI25" s="1116"/>
      <c r="RRJ25" s="1116"/>
      <c r="RRK25" s="1116"/>
      <c r="RRL25" s="1116"/>
      <c r="RRM25" s="1116"/>
      <c r="RRN25" s="1116"/>
      <c r="RRO25" s="1116"/>
      <c r="RRP25" s="1116"/>
      <c r="RRQ25" s="1116"/>
      <c r="RRR25" s="1116"/>
      <c r="RRS25" s="1116"/>
      <c r="RRT25" s="1116"/>
      <c r="RRU25" s="1116"/>
      <c r="RRV25" s="1116"/>
      <c r="RRW25" s="1116"/>
      <c r="RRX25" s="1116"/>
      <c r="RRY25" s="1116"/>
      <c r="RRZ25" s="1116"/>
      <c r="RSA25" s="1116"/>
      <c r="RSB25" s="1116"/>
      <c r="RSC25" s="1116"/>
      <c r="RSD25" s="1116"/>
      <c r="RSE25" s="1116"/>
      <c r="RSF25" s="1116"/>
      <c r="RSG25" s="1116"/>
      <c r="RSH25" s="1116"/>
      <c r="RSI25" s="1116"/>
      <c r="RSJ25" s="1116"/>
      <c r="RSK25" s="1116"/>
      <c r="RSL25" s="1116"/>
      <c r="RSM25" s="1116"/>
      <c r="RSN25" s="1116"/>
      <c r="RSO25" s="1116"/>
      <c r="RSP25" s="1116"/>
      <c r="RSQ25" s="1116"/>
      <c r="RSR25" s="1116"/>
      <c r="RSS25" s="1116"/>
      <c r="RST25" s="1116"/>
      <c r="RSU25" s="1116"/>
      <c r="RSV25" s="1116"/>
      <c r="RSW25" s="1116"/>
      <c r="RSX25" s="1116"/>
      <c r="RSY25" s="1116"/>
      <c r="RSZ25" s="1116"/>
      <c r="RTA25" s="1116"/>
      <c r="RTB25" s="1116"/>
      <c r="RTC25" s="1116"/>
      <c r="RTD25" s="1116"/>
      <c r="RTE25" s="1116"/>
      <c r="RTF25" s="1116"/>
      <c r="RTG25" s="1116"/>
      <c r="RTH25" s="1116"/>
      <c r="RTI25" s="1116"/>
      <c r="RTJ25" s="1116"/>
      <c r="RTK25" s="1116"/>
      <c r="RTL25" s="1116"/>
      <c r="RTM25" s="1116"/>
      <c r="RTN25" s="1116"/>
      <c r="RTO25" s="1116"/>
      <c r="RTP25" s="1116"/>
      <c r="RTQ25" s="1116"/>
      <c r="RTR25" s="1116"/>
      <c r="RTS25" s="1116"/>
      <c r="RTT25" s="1116"/>
      <c r="RTU25" s="1116"/>
      <c r="RTV25" s="1116"/>
      <c r="RTW25" s="1116"/>
      <c r="RTX25" s="1116"/>
      <c r="RTY25" s="1116"/>
      <c r="RTZ25" s="1116"/>
      <c r="RUA25" s="1116"/>
      <c r="RUB25" s="1116"/>
      <c r="RUC25" s="1116"/>
      <c r="RUD25" s="1116"/>
      <c r="RUE25" s="1116"/>
      <c r="RUF25" s="1116"/>
      <c r="RUG25" s="1116"/>
      <c r="RUH25" s="1116"/>
      <c r="RUI25" s="1116"/>
      <c r="RUJ25" s="1116"/>
      <c r="RUK25" s="1116"/>
      <c r="RUL25" s="1116"/>
      <c r="RUM25" s="1116"/>
      <c r="RUN25" s="1116"/>
      <c r="RUO25" s="1116"/>
      <c r="RUP25" s="1116"/>
      <c r="RUQ25" s="1116"/>
      <c r="RUR25" s="1116"/>
      <c r="RUS25" s="1116"/>
      <c r="RUT25" s="1116"/>
      <c r="RUU25" s="1116"/>
      <c r="RUV25" s="1116"/>
      <c r="RUW25" s="1116"/>
      <c r="RUX25" s="1116"/>
      <c r="RUY25" s="1116"/>
      <c r="RUZ25" s="1116"/>
      <c r="RVA25" s="1116"/>
      <c r="RVB25" s="1116"/>
      <c r="RVC25" s="1116"/>
      <c r="RVD25" s="1116"/>
      <c r="RVE25" s="1116"/>
      <c r="RVF25" s="1116"/>
      <c r="RVG25" s="1116"/>
      <c r="RVH25" s="1116"/>
      <c r="RVI25" s="1116"/>
      <c r="RVJ25" s="1116"/>
      <c r="RVK25" s="1116"/>
      <c r="RVL25" s="1116"/>
      <c r="RVM25" s="1116"/>
      <c r="RVN25" s="1116"/>
      <c r="RVO25" s="1116"/>
      <c r="RVP25" s="1116"/>
      <c r="RVQ25" s="1116"/>
      <c r="RVR25" s="1116"/>
      <c r="RVS25" s="1116"/>
      <c r="RVT25" s="1116"/>
      <c r="RVU25" s="1116"/>
      <c r="RVV25" s="1116"/>
      <c r="RVW25" s="1116"/>
      <c r="RVX25" s="1116"/>
      <c r="RVY25" s="1116"/>
      <c r="RVZ25" s="1116"/>
      <c r="RWA25" s="1116"/>
      <c r="RWB25" s="1116"/>
      <c r="RWC25" s="1116"/>
      <c r="RWD25" s="1116"/>
      <c r="RWE25" s="1116"/>
      <c r="RWF25" s="1116"/>
      <c r="RWG25" s="1116"/>
      <c r="RWH25" s="1116"/>
      <c r="RWI25" s="1116"/>
      <c r="RWJ25" s="1116"/>
      <c r="RWK25" s="1116"/>
      <c r="RWL25" s="1116"/>
      <c r="RWM25" s="1116"/>
      <c r="RWN25" s="1116"/>
      <c r="RWO25" s="1116"/>
      <c r="RWP25" s="1116"/>
      <c r="RWQ25" s="1116"/>
      <c r="RWR25" s="1116"/>
      <c r="RWS25" s="1116"/>
      <c r="RWT25" s="1116"/>
      <c r="RWU25" s="1116"/>
      <c r="RWV25" s="1116"/>
      <c r="RWW25" s="1116"/>
      <c r="RWX25" s="1116"/>
      <c r="RWY25" s="1116"/>
      <c r="RWZ25" s="1116"/>
      <c r="RXA25" s="1116"/>
      <c r="RXB25" s="1116"/>
      <c r="RXC25" s="1116"/>
      <c r="RXD25" s="1116"/>
      <c r="RXE25" s="1116"/>
      <c r="RXF25" s="1116"/>
      <c r="RXG25" s="1116"/>
      <c r="RXH25" s="1116"/>
      <c r="RXI25" s="1116"/>
      <c r="RXJ25" s="1116"/>
      <c r="RXK25" s="1116"/>
      <c r="RXL25" s="1116"/>
      <c r="RXM25" s="1116"/>
      <c r="RXN25" s="1116"/>
      <c r="RXO25" s="1116"/>
      <c r="RXP25" s="1116"/>
      <c r="RXQ25" s="1116"/>
      <c r="RXR25" s="1116"/>
      <c r="RXS25" s="1116"/>
      <c r="RXT25" s="1116"/>
      <c r="RXU25" s="1116"/>
      <c r="RXV25" s="1116"/>
      <c r="RXW25" s="1116"/>
      <c r="RXX25" s="1116"/>
      <c r="RXY25" s="1116"/>
      <c r="RXZ25" s="1116"/>
      <c r="RYA25" s="1116"/>
      <c r="RYB25" s="1116"/>
      <c r="RYC25" s="1116"/>
      <c r="RYD25" s="1116"/>
      <c r="RYE25" s="1116"/>
      <c r="RYF25" s="1116"/>
      <c r="RYG25" s="1116"/>
      <c r="RYH25" s="1116"/>
      <c r="RYI25" s="1116"/>
      <c r="RYJ25" s="1116"/>
      <c r="RYK25" s="1116"/>
      <c r="RYL25" s="1116"/>
      <c r="RYM25" s="1116"/>
      <c r="RYN25" s="1116"/>
      <c r="RYO25" s="1116"/>
      <c r="RYP25" s="1116"/>
      <c r="RYQ25" s="1116"/>
      <c r="RYR25" s="1116"/>
      <c r="RYS25" s="1116"/>
      <c r="RYT25" s="1116"/>
      <c r="RYU25" s="1116"/>
      <c r="RYV25" s="1116"/>
      <c r="RYW25" s="1116"/>
      <c r="RYX25" s="1116"/>
      <c r="RYY25" s="1116"/>
      <c r="RYZ25" s="1116"/>
      <c r="RZA25" s="1116"/>
      <c r="RZB25" s="1116"/>
      <c r="RZC25" s="1116"/>
      <c r="RZD25" s="1116"/>
      <c r="RZE25" s="1116"/>
      <c r="RZF25" s="1116"/>
      <c r="RZG25" s="1116"/>
      <c r="RZH25" s="1116"/>
      <c r="RZI25" s="1116"/>
      <c r="RZJ25" s="1116"/>
      <c r="RZK25" s="1116"/>
      <c r="RZL25" s="1116"/>
      <c r="RZM25" s="1116"/>
      <c r="RZN25" s="1116"/>
      <c r="RZO25" s="1116"/>
      <c r="RZP25" s="1116"/>
      <c r="RZQ25" s="1116"/>
      <c r="RZR25" s="1116"/>
      <c r="RZS25" s="1116"/>
      <c r="RZT25" s="1116"/>
      <c r="RZU25" s="1116"/>
      <c r="RZV25" s="1116"/>
      <c r="RZW25" s="1116"/>
      <c r="RZX25" s="1116"/>
      <c r="RZY25" s="1116"/>
      <c r="RZZ25" s="1116"/>
      <c r="SAA25" s="1116"/>
      <c r="SAB25" s="1116"/>
      <c r="SAC25" s="1116"/>
      <c r="SAD25" s="1116"/>
      <c r="SAE25" s="1116"/>
      <c r="SAF25" s="1116"/>
      <c r="SAG25" s="1116"/>
      <c r="SAH25" s="1116"/>
      <c r="SAI25" s="1116"/>
      <c r="SAJ25" s="1116"/>
      <c r="SAK25" s="1116"/>
      <c r="SAL25" s="1116"/>
      <c r="SAM25" s="1116"/>
      <c r="SAN25" s="1116"/>
      <c r="SAO25" s="1116"/>
      <c r="SAP25" s="1116"/>
      <c r="SAQ25" s="1116"/>
      <c r="SAR25" s="1116"/>
      <c r="SAS25" s="1116"/>
      <c r="SAT25" s="1116"/>
      <c r="SAU25" s="1116"/>
      <c r="SAV25" s="1116"/>
      <c r="SAW25" s="1116"/>
      <c r="SAX25" s="1116"/>
      <c r="SAY25" s="1116"/>
      <c r="SAZ25" s="1116"/>
      <c r="SBA25" s="1116"/>
      <c r="SBB25" s="1116"/>
      <c r="SBC25" s="1116"/>
      <c r="SBD25" s="1116"/>
      <c r="SBE25" s="1116"/>
      <c r="SBF25" s="1116"/>
      <c r="SBG25" s="1116"/>
      <c r="SBH25" s="1116"/>
      <c r="SBI25" s="1116"/>
      <c r="SBJ25" s="1116"/>
      <c r="SBK25" s="1116"/>
      <c r="SBL25" s="1116"/>
      <c r="SBM25" s="1116"/>
      <c r="SBN25" s="1116"/>
      <c r="SBO25" s="1116"/>
      <c r="SBP25" s="1116"/>
      <c r="SBQ25" s="1116"/>
      <c r="SBR25" s="1116"/>
      <c r="SBS25" s="1116"/>
      <c r="SBT25" s="1116"/>
      <c r="SBU25" s="1116"/>
      <c r="SBV25" s="1116"/>
      <c r="SBW25" s="1116"/>
      <c r="SBX25" s="1116"/>
      <c r="SBY25" s="1116"/>
      <c r="SBZ25" s="1116"/>
      <c r="SCA25" s="1116"/>
      <c r="SCB25" s="1116"/>
      <c r="SCC25" s="1116"/>
      <c r="SCD25" s="1116"/>
      <c r="SCE25" s="1116"/>
      <c r="SCF25" s="1116"/>
      <c r="SCG25" s="1116"/>
      <c r="SCH25" s="1116"/>
      <c r="SCI25" s="1116"/>
      <c r="SCJ25" s="1116"/>
      <c r="SCK25" s="1116"/>
      <c r="SCL25" s="1116"/>
      <c r="SCM25" s="1116"/>
      <c r="SCN25" s="1116"/>
      <c r="SCO25" s="1116"/>
      <c r="SCP25" s="1116"/>
      <c r="SCQ25" s="1116"/>
      <c r="SCR25" s="1116"/>
      <c r="SCS25" s="1116"/>
      <c r="SCT25" s="1116"/>
      <c r="SCU25" s="1116"/>
      <c r="SCV25" s="1116"/>
      <c r="SCW25" s="1116"/>
      <c r="SCX25" s="1116"/>
      <c r="SCY25" s="1116"/>
      <c r="SCZ25" s="1116"/>
      <c r="SDA25" s="1116"/>
      <c r="SDB25" s="1116"/>
      <c r="SDC25" s="1116"/>
      <c r="SDD25" s="1116"/>
      <c r="SDE25" s="1116"/>
      <c r="SDF25" s="1116"/>
      <c r="SDG25" s="1116"/>
      <c r="SDH25" s="1116"/>
      <c r="SDI25" s="1116"/>
      <c r="SDJ25" s="1116"/>
      <c r="SDK25" s="1116"/>
      <c r="SDL25" s="1116"/>
      <c r="SDM25" s="1116"/>
      <c r="SDN25" s="1116"/>
      <c r="SDO25" s="1116"/>
      <c r="SDP25" s="1116"/>
      <c r="SDQ25" s="1116"/>
      <c r="SDR25" s="1116"/>
      <c r="SDS25" s="1116"/>
      <c r="SDT25" s="1116"/>
      <c r="SDU25" s="1116"/>
      <c r="SDV25" s="1116"/>
      <c r="SDW25" s="1116"/>
      <c r="SDX25" s="1116"/>
      <c r="SDY25" s="1116"/>
      <c r="SDZ25" s="1116"/>
      <c r="SEA25" s="1116"/>
      <c r="SEB25" s="1116"/>
      <c r="SEC25" s="1116"/>
      <c r="SED25" s="1116"/>
      <c r="SEE25" s="1116"/>
      <c r="SEF25" s="1116"/>
      <c r="SEG25" s="1116"/>
      <c r="SEH25" s="1116"/>
      <c r="SEI25" s="1116"/>
      <c r="SEJ25" s="1116"/>
      <c r="SEK25" s="1116"/>
      <c r="SEL25" s="1116"/>
      <c r="SEM25" s="1116"/>
      <c r="SEN25" s="1116"/>
      <c r="SEO25" s="1116"/>
      <c r="SEP25" s="1116"/>
      <c r="SEQ25" s="1116"/>
      <c r="SER25" s="1116"/>
      <c r="SES25" s="1116"/>
      <c r="SET25" s="1116"/>
      <c r="SEU25" s="1116"/>
      <c r="SEV25" s="1116"/>
      <c r="SEW25" s="1116"/>
      <c r="SEX25" s="1116"/>
      <c r="SEY25" s="1116"/>
      <c r="SEZ25" s="1116"/>
      <c r="SFA25" s="1116"/>
      <c r="SFB25" s="1116"/>
      <c r="SFC25" s="1116"/>
      <c r="SFD25" s="1116"/>
      <c r="SFE25" s="1116"/>
      <c r="SFF25" s="1116"/>
      <c r="SFG25" s="1116"/>
      <c r="SFH25" s="1116"/>
      <c r="SFI25" s="1116"/>
      <c r="SFJ25" s="1116"/>
      <c r="SFK25" s="1116"/>
      <c r="SFL25" s="1116"/>
      <c r="SFM25" s="1116"/>
      <c r="SFN25" s="1116"/>
      <c r="SFO25" s="1116"/>
      <c r="SFP25" s="1116"/>
      <c r="SFQ25" s="1116"/>
      <c r="SFR25" s="1116"/>
      <c r="SFS25" s="1116"/>
      <c r="SFT25" s="1116"/>
      <c r="SFU25" s="1116"/>
      <c r="SFV25" s="1116"/>
      <c r="SFW25" s="1116"/>
      <c r="SFX25" s="1116"/>
      <c r="SFY25" s="1116"/>
      <c r="SFZ25" s="1116"/>
      <c r="SGA25" s="1116"/>
      <c r="SGB25" s="1116"/>
      <c r="SGC25" s="1116"/>
      <c r="SGD25" s="1116"/>
      <c r="SGE25" s="1116"/>
      <c r="SGF25" s="1116"/>
      <c r="SGG25" s="1116"/>
      <c r="SGH25" s="1116"/>
      <c r="SGI25" s="1116"/>
      <c r="SGJ25" s="1116"/>
      <c r="SGK25" s="1116"/>
      <c r="SGL25" s="1116"/>
      <c r="SGM25" s="1116"/>
      <c r="SGN25" s="1116"/>
      <c r="SGO25" s="1116"/>
      <c r="SGP25" s="1116"/>
      <c r="SGQ25" s="1116"/>
      <c r="SGR25" s="1116"/>
      <c r="SGS25" s="1116"/>
      <c r="SGT25" s="1116"/>
      <c r="SGU25" s="1116"/>
      <c r="SGV25" s="1116"/>
      <c r="SGW25" s="1116"/>
      <c r="SGX25" s="1116"/>
      <c r="SGY25" s="1116"/>
      <c r="SGZ25" s="1116"/>
      <c r="SHA25" s="1116"/>
      <c r="SHB25" s="1116"/>
      <c r="SHC25" s="1116"/>
      <c r="SHD25" s="1116"/>
      <c r="SHE25" s="1116"/>
      <c r="SHF25" s="1116"/>
      <c r="SHG25" s="1116"/>
      <c r="SHH25" s="1116"/>
      <c r="SHI25" s="1116"/>
      <c r="SHJ25" s="1116"/>
      <c r="SHK25" s="1116"/>
      <c r="SHL25" s="1116"/>
      <c r="SHM25" s="1116"/>
      <c r="SHN25" s="1116"/>
      <c r="SHO25" s="1116"/>
      <c r="SHP25" s="1116"/>
      <c r="SHQ25" s="1116"/>
      <c r="SHR25" s="1116"/>
      <c r="SHS25" s="1116"/>
      <c r="SHT25" s="1116"/>
      <c r="SHU25" s="1116"/>
      <c r="SHV25" s="1116"/>
      <c r="SHW25" s="1116"/>
      <c r="SHX25" s="1116"/>
      <c r="SHY25" s="1116"/>
      <c r="SHZ25" s="1116"/>
      <c r="SIA25" s="1116"/>
      <c r="SIB25" s="1116"/>
      <c r="SIC25" s="1116"/>
      <c r="SID25" s="1116"/>
      <c r="SIE25" s="1116"/>
      <c r="SIF25" s="1116"/>
      <c r="SIG25" s="1116"/>
      <c r="SIH25" s="1116"/>
      <c r="SII25" s="1116"/>
      <c r="SIJ25" s="1116"/>
      <c r="SIK25" s="1116"/>
      <c r="SIL25" s="1116"/>
      <c r="SIM25" s="1116"/>
      <c r="SIN25" s="1116"/>
      <c r="SIO25" s="1116"/>
      <c r="SIP25" s="1116"/>
      <c r="SIQ25" s="1116"/>
      <c r="SIR25" s="1116"/>
      <c r="SIS25" s="1116"/>
      <c r="SIT25" s="1116"/>
      <c r="SIU25" s="1116"/>
      <c r="SIV25" s="1116"/>
      <c r="SIW25" s="1116"/>
      <c r="SIX25" s="1116"/>
      <c r="SIY25" s="1116"/>
      <c r="SIZ25" s="1116"/>
      <c r="SJA25" s="1116"/>
      <c r="SJB25" s="1116"/>
      <c r="SJC25" s="1116"/>
      <c r="SJD25" s="1116"/>
      <c r="SJE25" s="1116"/>
      <c r="SJF25" s="1116"/>
      <c r="SJG25" s="1116"/>
      <c r="SJH25" s="1116"/>
      <c r="SJI25" s="1116"/>
      <c r="SJJ25" s="1116"/>
      <c r="SJK25" s="1116"/>
      <c r="SJL25" s="1116"/>
      <c r="SJM25" s="1116"/>
      <c r="SJN25" s="1116"/>
      <c r="SJO25" s="1116"/>
      <c r="SJP25" s="1116"/>
      <c r="SJQ25" s="1116"/>
      <c r="SJR25" s="1116"/>
      <c r="SJS25" s="1116"/>
      <c r="SJT25" s="1116"/>
      <c r="SJU25" s="1116"/>
      <c r="SJV25" s="1116"/>
      <c r="SJW25" s="1116"/>
      <c r="SJX25" s="1116"/>
      <c r="SJY25" s="1116"/>
      <c r="SJZ25" s="1116"/>
      <c r="SKA25" s="1116"/>
      <c r="SKB25" s="1116"/>
      <c r="SKC25" s="1116"/>
      <c r="SKD25" s="1116"/>
      <c r="SKE25" s="1116"/>
      <c r="SKF25" s="1116"/>
      <c r="SKG25" s="1116"/>
      <c r="SKH25" s="1116"/>
      <c r="SKI25" s="1116"/>
      <c r="SKJ25" s="1116"/>
      <c r="SKK25" s="1116"/>
      <c r="SKL25" s="1116"/>
      <c r="SKM25" s="1116"/>
      <c r="SKN25" s="1116"/>
      <c r="SKO25" s="1116"/>
      <c r="SKP25" s="1116"/>
      <c r="SKQ25" s="1116"/>
      <c r="SKR25" s="1116"/>
      <c r="SKS25" s="1116"/>
      <c r="SKT25" s="1116"/>
      <c r="SKU25" s="1116"/>
      <c r="SKV25" s="1116"/>
      <c r="SKW25" s="1116"/>
      <c r="SKX25" s="1116"/>
      <c r="SKY25" s="1116"/>
      <c r="SKZ25" s="1116"/>
      <c r="SLA25" s="1116"/>
      <c r="SLB25" s="1116"/>
      <c r="SLC25" s="1116"/>
      <c r="SLD25" s="1116"/>
      <c r="SLE25" s="1116"/>
      <c r="SLF25" s="1116"/>
      <c r="SLG25" s="1116"/>
      <c r="SLH25" s="1116"/>
      <c r="SLI25" s="1116"/>
      <c r="SLJ25" s="1116"/>
      <c r="SLK25" s="1116"/>
      <c r="SLL25" s="1116"/>
      <c r="SLM25" s="1116"/>
      <c r="SLN25" s="1116"/>
      <c r="SLO25" s="1116"/>
      <c r="SLP25" s="1116"/>
      <c r="SLQ25" s="1116"/>
      <c r="SLR25" s="1116"/>
      <c r="SLS25" s="1116"/>
      <c r="SLT25" s="1116"/>
      <c r="SLU25" s="1116"/>
      <c r="SLV25" s="1116"/>
      <c r="SLW25" s="1116"/>
      <c r="SLX25" s="1116"/>
      <c r="SLY25" s="1116"/>
      <c r="SLZ25" s="1116"/>
      <c r="SMA25" s="1116"/>
      <c r="SMB25" s="1116"/>
      <c r="SMC25" s="1116"/>
      <c r="SMD25" s="1116"/>
      <c r="SME25" s="1116"/>
      <c r="SMF25" s="1116"/>
      <c r="SMG25" s="1116"/>
      <c r="SMH25" s="1116"/>
      <c r="SMI25" s="1116"/>
      <c r="SMJ25" s="1116"/>
      <c r="SMK25" s="1116"/>
      <c r="SML25" s="1116"/>
      <c r="SMM25" s="1116"/>
      <c r="SMN25" s="1116"/>
      <c r="SMO25" s="1116"/>
      <c r="SMP25" s="1116"/>
      <c r="SMQ25" s="1116"/>
      <c r="SMR25" s="1116"/>
      <c r="SMS25" s="1116"/>
      <c r="SMT25" s="1116"/>
      <c r="SMU25" s="1116"/>
      <c r="SMV25" s="1116"/>
      <c r="SMW25" s="1116"/>
      <c r="SMX25" s="1116"/>
      <c r="SMY25" s="1116"/>
      <c r="SMZ25" s="1116"/>
      <c r="SNA25" s="1116"/>
      <c r="SNB25" s="1116"/>
      <c r="SNC25" s="1116"/>
      <c r="SND25" s="1116"/>
      <c r="SNE25" s="1116"/>
      <c r="SNF25" s="1116"/>
      <c r="SNG25" s="1116"/>
      <c r="SNH25" s="1116"/>
      <c r="SNI25" s="1116"/>
      <c r="SNJ25" s="1116"/>
      <c r="SNK25" s="1116"/>
      <c r="SNL25" s="1116"/>
      <c r="SNM25" s="1116"/>
      <c r="SNN25" s="1116"/>
      <c r="SNO25" s="1116"/>
      <c r="SNP25" s="1116"/>
      <c r="SNQ25" s="1116"/>
      <c r="SNR25" s="1116"/>
      <c r="SNS25" s="1116"/>
      <c r="SNT25" s="1116"/>
      <c r="SNU25" s="1116"/>
      <c r="SNV25" s="1116"/>
      <c r="SNW25" s="1116"/>
      <c r="SNX25" s="1116"/>
      <c r="SNY25" s="1116"/>
      <c r="SNZ25" s="1116"/>
      <c r="SOA25" s="1116"/>
      <c r="SOB25" s="1116"/>
      <c r="SOC25" s="1116"/>
      <c r="SOD25" s="1116"/>
      <c r="SOE25" s="1116"/>
      <c r="SOF25" s="1116"/>
      <c r="SOG25" s="1116"/>
      <c r="SOH25" s="1116"/>
      <c r="SOI25" s="1116"/>
      <c r="SOJ25" s="1116"/>
      <c r="SOK25" s="1116"/>
      <c r="SOL25" s="1116"/>
      <c r="SOM25" s="1116"/>
      <c r="SON25" s="1116"/>
      <c r="SOO25" s="1116"/>
      <c r="SOP25" s="1116"/>
      <c r="SOQ25" s="1116"/>
      <c r="SOR25" s="1116"/>
      <c r="SOS25" s="1116"/>
      <c r="SOT25" s="1116"/>
      <c r="SOU25" s="1116"/>
      <c r="SOV25" s="1116"/>
      <c r="SOW25" s="1116"/>
      <c r="SOX25" s="1116"/>
      <c r="SOY25" s="1116"/>
      <c r="SOZ25" s="1116"/>
      <c r="SPA25" s="1116"/>
      <c r="SPB25" s="1116"/>
      <c r="SPC25" s="1116"/>
      <c r="SPD25" s="1116"/>
      <c r="SPE25" s="1116"/>
      <c r="SPF25" s="1116"/>
      <c r="SPG25" s="1116"/>
      <c r="SPH25" s="1116"/>
      <c r="SPI25" s="1116"/>
      <c r="SPJ25" s="1116"/>
      <c r="SPK25" s="1116"/>
      <c r="SPL25" s="1116"/>
      <c r="SPM25" s="1116"/>
      <c r="SPN25" s="1116"/>
      <c r="SPO25" s="1116"/>
      <c r="SPP25" s="1116"/>
      <c r="SPQ25" s="1116"/>
      <c r="SPR25" s="1116"/>
      <c r="SPS25" s="1116"/>
      <c r="SPT25" s="1116"/>
      <c r="SPU25" s="1116"/>
      <c r="SPV25" s="1116"/>
      <c r="SPW25" s="1116"/>
      <c r="SPX25" s="1116"/>
      <c r="SPY25" s="1116"/>
      <c r="SPZ25" s="1116"/>
      <c r="SQA25" s="1116"/>
      <c r="SQB25" s="1116"/>
      <c r="SQC25" s="1116"/>
      <c r="SQD25" s="1116"/>
      <c r="SQE25" s="1116"/>
      <c r="SQF25" s="1116"/>
      <c r="SQG25" s="1116"/>
      <c r="SQH25" s="1116"/>
      <c r="SQI25" s="1116"/>
      <c r="SQJ25" s="1116"/>
      <c r="SQK25" s="1116"/>
      <c r="SQL25" s="1116"/>
      <c r="SQM25" s="1116"/>
      <c r="SQN25" s="1116"/>
      <c r="SQO25" s="1116"/>
      <c r="SQP25" s="1116"/>
      <c r="SQQ25" s="1116"/>
      <c r="SQR25" s="1116"/>
      <c r="SQS25" s="1116"/>
      <c r="SQT25" s="1116"/>
      <c r="SQU25" s="1116"/>
      <c r="SQV25" s="1116"/>
      <c r="SQW25" s="1116"/>
      <c r="SQX25" s="1116"/>
      <c r="SQY25" s="1116"/>
      <c r="SQZ25" s="1116"/>
      <c r="SRA25" s="1116"/>
      <c r="SRB25" s="1116"/>
      <c r="SRC25" s="1116"/>
      <c r="SRD25" s="1116"/>
      <c r="SRE25" s="1116"/>
      <c r="SRF25" s="1116"/>
      <c r="SRG25" s="1116"/>
      <c r="SRH25" s="1116"/>
      <c r="SRI25" s="1116"/>
      <c r="SRJ25" s="1116"/>
      <c r="SRK25" s="1116"/>
      <c r="SRL25" s="1116"/>
      <c r="SRM25" s="1116"/>
      <c r="SRN25" s="1116"/>
      <c r="SRO25" s="1116"/>
      <c r="SRP25" s="1116"/>
      <c r="SRQ25" s="1116"/>
      <c r="SRR25" s="1116"/>
      <c r="SRS25" s="1116"/>
      <c r="SRT25" s="1116"/>
      <c r="SRU25" s="1116"/>
      <c r="SRV25" s="1116"/>
      <c r="SRW25" s="1116"/>
      <c r="SRX25" s="1116"/>
      <c r="SRY25" s="1116"/>
      <c r="SRZ25" s="1116"/>
      <c r="SSA25" s="1116"/>
      <c r="SSB25" s="1116"/>
      <c r="SSC25" s="1116"/>
      <c r="SSD25" s="1116"/>
      <c r="SSE25" s="1116"/>
      <c r="SSF25" s="1116"/>
      <c r="SSG25" s="1116"/>
      <c r="SSH25" s="1116"/>
      <c r="SSI25" s="1116"/>
      <c r="SSJ25" s="1116"/>
      <c r="SSK25" s="1116"/>
      <c r="SSL25" s="1116"/>
      <c r="SSM25" s="1116"/>
      <c r="SSN25" s="1116"/>
      <c r="SSO25" s="1116"/>
      <c r="SSP25" s="1116"/>
      <c r="SSQ25" s="1116"/>
      <c r="SSR25" s="1116"/>
      <c r="SSS25" s="1116"/>
      <c r="SST25" s="1116"/>
      <c r="SSU25" s="1116"/>
      <c r="SSV25" s="1116"/>
      <c r="SSW25" s="1116"/>
      <c r="SSX25" s="1116"/>
      <c r="SSY25" s="1116"/>
      <c r="SSZ25" s="1116"/>
      <c r="STA25" s="1116"/>
      <c r="STB25" s="1116"/>
      <c r="STC25" s="1116"/>
      <c r="STD25" s="1116"/>
      <c r="STE25" s="1116"/>
      <c r="STF25" s="1116"/>
      <c r="STG25" s="1116"/>
      <c r="STH25" s="1116"/>
      <c r="STI25" s="1116"/>
      <c r="STJ25" s="1116"/>
      <c r="STK25" s="1116"/>
      <c r="STL25" s="1116"/>
      <c r="STM25" s="1116"/>
      <c r="STN25" s="1116"/>
      <c r="STO25" s="1116"/>
      <c r="STP25" s="1116"/>
      <c r="STQ25" s="1116"/>
      <c r="STR25" s="1116"/>
      <c r="STS25" s="1116"/>
      <c r="STT25" s="1116"/>
      <c r="STU25" s="1116"/>
      <c r="STV25" s="1116"/>
      <c r="STW25" s="1116"/>
      <c r="STX25" s="1116"/>
      <c r="STY25" s="1116"/>
      <c r="STZ25" s="1116"/>
      <c r="SUA25" s="1116"/>
      <c r="SUB25" s="1116"/>
      <c r="SUC25" s="1116"/>
      <c r="SUD25" s="1116"/>
      <c r="SUE25" s="1116"/>
      <c r="SUF25" s="1116"/>
      <c r="SUG25" s="1116"/>
      <c r="SUH25" s="1116"/>
      <c r="SUI25" s="1116"/>
      <c r="SUJ25" s="1116"/>
      <c r="SUK25" s="1116"/>
      <c r="SUL25" s="1116"/>
      <c r="SUM25" s="1116"/>
      <c r="SUN25" s="1116"/>
      <c r="SUO25" s="1116"/>
      <c r="SUP25" s="1116"/>
      <c r="SUQ25" s="1116"/>
      <c r="SUR25" s="1116"/>
      <c r="SUS25" s="1116"/>
      <c r="SUT25" s="1116"/>
      <c r="SUU25" s="1116"/>
      <c r="SUV25" s="1116"/>
      <c r="SUW25" s="1116"/>
      <c r="SUX25" s="1116"/>
      <c r="SUY25" s="1116"/>
      <c r="SUZ25" s="1116"/>
      <c r="SVA25" s="1116"/>
      <c r="SVB25" s="1116"/>
      <c r="SVC25" s="1116"/>
      <c r="SVD25" s="1116"/>
      <c r="SVE25" s="1116"/>
      <c r="SVF25" s="1116"/>
      <c r="SVG25" s="1116"/>
      <c r="SVH25" s="1116"/>
      <c r="SVI25" s="1116"/>
      <c r="SVJ25" s="1116"/>
      <c r="SVK25" s="1116"/>
      <c r="SVL25" s="1116"/>
      <c r="SVM25" s="1116"/>
      <c r="SVN25" s="1116"/>
      <c r="SVO25" s="1116"/>
      <c r="SVP25" s="1116"/>
      <c r="SVQ25" s="1116"/>
      <c r="SVR25" s="1116"/>
      <c r="SVS25" s="1116"/>
      <c r="SVT25" s="1116"/>
      <c r="SVU25" s="1116"/>
      <c r="SVV25" s="1116"/>
      <c r="SVW25" s="1116"/>
      <c r="SVX25" s="1116"/>
      <c r="SVY25" s="1116"/>
      <c r="SVZ25" s="1116"/>
      <c r="SWA25" s="1116"/>
      <c r="SWB25" s="1116"/>
      <c r="SWC25" s="1116"/>
      <c r="SWD25" s="1116"/>
      <c r="SWE25" s="1116"/>
      <c r="SWF25" s="1116"/>
      <c r="SWG25" s="1116"/>
      <c r="SWH25" s="1116"/>
      <c r="SWI25" s="1116"/>
      <c r="SWJ25" s="1116"/>
      <c r="SWK25" s="1116"/>
      <c r="SWL25" s="1116"/>
      <c r="SWM25" s="1116"/>
      <c r="SWN25" s="1116"/>
      <c r="SWO25" s="1116"/>
      <c r="SWP25" s="1116"/>
      <c r="SWQ25" s="1116"/>
      <c r="SWR25" s="1116"/>
      <c r="SWS25" s="1116"/>
      <c r="SWT25" s="1116"/>
      <c r="SWU25" s="1116"/>
      <c r="SWV25" s="1116"/>
      <c r="SWW25" s="1116"/>
      <c r="SWX25" s="1116"/>
      <c r="SWY25" s="1116"/>
      <c r="SWZ25" s="1116"/>
      <c r="SXA25" s="1116"/>
      <c r="SXB25" s="1116"/>
      <c r="SXC25" s="1116"/>
      <c r="SXD25" s="1116"/>
      <c r="SXE25" s="1116"/>
      <c r="SXF25" s="1116"/>
      <c r="SXG25" s="1116"/>
      <c r="SXH25" s="1116"/>
      <c r="SXI25" s="1116"/>
      <c r="SXJ25" s="1116"/>
      <c r="SXK25" s="1116"/>
      <c r="SXL25" s="1116"/>
      <c r="SXM25" s="1116"/>
      <c r="SXN25" s="1116"/>
      <c r="SXO25" s="1116"/>
      <c r="SXP25" s="1116"/>
      <c r="SXQ25" s="1116"/>
      <c r="SXR25" s="1116"/>
      <c r="SXS25" s="1116"/>
      <c r="SXT25" s="1116"/>
      <c r="SXU25" s="1116"/>
      <c r="SXV25" s="1116"/>
      <c r="SXW25" s="1116"/>
      <c r="SXX25" s="1116"/>
      <c r="SXY25" s="1116"/>
      <c r="SXZ25" s="1116"/>
      <c r="SYA25" s="1116"/>
      <c r="SYB25" s="1116"/>
      <c r="SYC25" s="1116"/>
      <c r="SYD25" s="1116"/>
      <c r="SYE25" s="1116"/>
      <c r="SYF25" s="1116"/>
      <c r="SYG25" s="1116"/>
      <c r="SYH25" s="1116"/>
      <c r="SYI25" s="1116"/>
      <c r="SYJ25" s="1116"/>
      <c r="SYK25" s="1116"/>
      <c r="SYL25" s="1116"/>
      <c r="SYM25" s="1116"/>
      <c r="SYN25" s="1116"/>
      <c r="SYO25" s="1116"/>
      <c r="SYP25" s="1116"/>
      <c r="SYQ25" s="1116"/>
      <c r="SYR25" s="1116"/>
      <c r="SYS25" s="1116"/>
      <c r="SYT25" s="1116"/>
      <c r="SYU25" s="1116"/>
      <c r="SYV25" s="1116"/>
      <c r="SYW25" s="1116"/>
      <c r="SYX25" s="1116"/>
      <c r="SYY25" s="1116"/>
      <c r="SYZ25" s="1116"/>
      <c r="SZA25" s="1116"/>
      <c r="SZB25" s="1116"/>
      <c r="SZC25" s="1116"/>
      <c r="SZD25" s="1116"/>
      <c r="SZE25" s="1116"/>
      <c r="SZF25" s="1116"/>
      <c r="SZG25" s="1116"/>
      <c r="SZH25" s="1116"/>
      <c r="SZI25" s="1116"/>
      <c r="SZJ25" s="1116"/>
      <c r="SZK25" s="1116"/>
      <c r="SZL25" s="1116"/>
      <c r="SZM25" s="1116"/>
      <c r="SZN25" s="1116"/>
      <c r="SZO25" s="1116"/>
      <c r="SZP25" s="1116"/>
      <c r="SZQ25" s="1116"/>
      <c r="SZR25" s="1116"/>
      <c r="SZS25" s="1116"/>
      <c r="SZT25" s="1116"/>
      <c r="SZU25" s="1116"/>
      <c r="SZV25" s="1116"/>
      <c r="SZW25" s="1116"/>
      <c r="SZX25" s="1116"/>
      <c r="SZY25" s="1116"/>
      <c r="SZZ25" s="1116"/>
      <c r="TAA25" s="1116"/>
      <c r="TAB25" s="1116"/>
      <c r="TAC25" s="1116"/>
      <c r="TAD25" s="1116"/>
      <c r="TAE25" s="1116"/>
      <c r="TAF25" s="1116"/>
      <c r="TAG25" s="1116"/>
      <c r="TAH25" s="1116"/>
      <c r="TAI25" s="1116"/>
      <c r="TAJ25" s="1116"/>
      <c r="TAK25" s="1116"/>
      <c r="TAL25" s="1116"/>
      <c r="TAM25" s="1116"/>
      <c r="TAN25" s="1116"/>
      <c r="TAO25" s="1116"/>
      <c r="TAP25" s="1116"/>
      <c r="TAQ25" s="1116"/>
      <c r="TAR25" s="1116"/>
      <c r="TAS25" s="1116"/>
      <c r="TAT25" s="1116"/>
      <c r="TAU25" s="1116"/>
      <c r="TAV25" s="1116"/>
      <c r="TAW25" s="1116"/>
      <c r="TAX25" s="1116"/>
      <c r="TAY25" s="1116"/>
      <c r="TAZ25" s="1116"/>
      <c r="TBA25" s="1116"/>
      <c r="TBB25" s="1116"/>
      <c r="TBC25" s="1116"/>
      <c r="TBD25" s="1116"/>
      <c r="TBE25" s="1116"/>
      <c r="TBF25" s="1116"/>
      <c r="TBG25" s="1116"/>
      <c r="TBH25" s="1116"/>
      <c r="TBI25" s="1116"/>
      <c r="TBJ25" s="1116"/>
      <c r="TBK25" s="1116"/>
      <c r="TBL25" s="1116"/>
      <c r="TBM25" s="1116"/>
      <c r="TBN25" s="1116"/>
      <c r="TBO25" s="1116"/>
      <c r="TBP25" s="1116"/>
      <c r="TBQ25" s="1116"/>
      <c r="TBR25" s="1116"/>
      <c r="TBS25" s="1116"/>
      <c r="TBT25" s="1116"/>
      <c r="TBU25" s="1116"/>
      <c r="TBV25" s="1116"/>
      <c r="TBW25" s="1116"/>
      <c r="TBX25" s="1116"/>
      <c r="TBY25" s="1116"/>
      <c r="TBZ25" s="1116"/>
      <c r="TCA25" s="1116"/>
      <c r="TCB25" s="1116"/>
      <c r="TCC25" s="1116"/>
      <c r="TCD25" s="1116"/>
      <c r="TCE25" s="1116"/>
      <c r="TCF25" s="1116"/>
      <c r="TCG25" s="1116"/>
      <c r="TCH25" s="1116"/>
      <c r="TCI25" s="1116"/>
      <c r="TCJ25" s="1116"/>
      <c r="TCK25" s="1116"/>
      <c r="TCL25" s="1116"/>
      <c r="TCM25" s="1116"/>
      <c r="TCN25" s="1116"/>
      <c r="TCO25" s="1116"/>
      <c r="TCP25" s="1116"/>
      <c r="TCQ25" s="1116"/>
      <c r="TCR25" s="1116"/>
      <c r="TCS25" s="1116"/>
      <c r="TCT25" s="1116"/>
      <c r="TCU25" s="1116"/>
      <c r="TCV25" s="1116"/>
      <c r="TCW25" s="1116"/>
      <c r="TCX25" s="1116"/>
      <c r="TCY25" s="1116"/>
      <c r="TCZ25" s="1116"/>
      <c r="TDA25" s="1116"/>
      <c r="TDB25" s="1116"/>
      <c r="TDC25" s="1116"/>
      <c r="TDD25" s="1116"/>
      <c r="TDE25" s="1116"/>
      <c r="TDF25" s="1116"/>
      <c r="TDG25" s="1116"/>
      <c r="TDH25" s="1116"/>
      <c r="TDI25" s="1116"/>
      <c r="TDJ25" s="1116"/>
      <c r="TDK25" s="1116"/>
      <c r="TDL25" s="1116"/>
      <c r="TDM25" s="1116"/>
      <c r="TDN25" s="1116"/>
      <c r="TDO25" s="1116"/>
      <c r="TDP25" s="1116"/>
      <c r="TDQ25" s="1116"/>
      <c r="TDR25" s="1116"/>
      <c r="TDS25" s="1116"/>
      <c r="TDT25" s="1116"/>
      <c r="TDU25" s="1116"/>
      <c r="TDV25" s="1116"/>
      <c r="TDW25" s="1116"/>
      <c r="TDX25" s="1116"/>
      <c r="TDY25" s="1116"/>
      <c r="TDZ25" s="1116"/>
      <c r="TEA25" s="1116"/>
      <c r="TEB25" s="1116"/>
      <c r="TEC25" s="1116"/>
      <c r="TED25" s="1116"/>
      <c r="TEE25" s="1116"/>
      <c r="TEF25" s="1116"/>
      <c r="TEG25" s="1116"/>
      <c r="TEH25" s="1116"/>
      <c r="TEI25" s="1116"/>
      <c r="TEJ25" s="1116"/>
      <c r="TEK25" s="1116"/>
      <c r="TEL25" s="1116"/>
      <c r="TEM25" s="1116"/>
      <c r="TEN25" s="1116"/>
      <c r="TEO25" s="1116"/>
      <c r="TEP25" s="1116"/>
      <c r="TEQ25" s="1116"/>
      <c r="TER25" s="1116"/>
      <c r="TES25" s="1116"/>
      <c r="TET25" s="1116"/>
      <c r="TEU25" s="1116"/>
      <c r="TEV25" s="1116"/>
      <c r="TEW25" s="1116"/>
      <c r="TEX25" s="1116"/>
      <c r="TEY25" s="1116"/>
      <c r="TEZ25" s="1116"/>
      <c r="TFA25" s="1116"/>
      <c r="TFB25" s="1116"/>
      <c r="TFC25" s="1116"/>
      <c r="TFD25" s="1116"/>
      <c r="TFE25" s="1116"/>
      <c r="TFF25" s="1116"/>
      <c r="TFG25" s="1116"/>
      <c r="TFH25" s="1116"/>
      <c r="TFI25" s="1116"/>
      <c r="TFJ25" s="1116"/>
      <c r="TFK25" s="1116"/>
      <c r="TFL25" s="1116"/>
      <c r="TFM25" s="1116"/>
      <c r="TFN25" s="1116"/>
      <c r="TFO25" s="1116"/>
      <c r="TFP25" s="1116"/>
      <c r="TFQ25" s="1116"/>
      <c r="TFR25" s="1116"/>
      <c r="TFS25" s="1116"/>
      <c r="TFT25" s="1116"/>
      <c r="TFU25" s="1116"/>
      <c r="TFV25" s="1116"/>
      <c r="TFW25" s="1116"/>
      <c r="TFX25" s="1116"/>
      <c r="TFY25" s="1116"/>
      <c r="TFZ25" s="1116"/>
      <c r="TGA25" s="1116"/>
      <c r="TGB25" s="1116"/>
      <c r="TGC25" s="1116"/>
      <c r="TGD25" s="1116"/>
      <c r="TGE25" s="1116"/>
      <c r="TGF25" s="1116"/>
      <c r="TGG25" s="1116"/>
      <c r="TGH25" s="1116"/>
      <c r="TGI25" s="1116"/>
      <c r="TGJ25" s="1116"/>
      <c r="TGK25" s="1116"/>
      <c r="TGL25" s="1116"/>
      <c r="TGM25" s="1116"/>
      <c r="TGN25" s="1116"/>
      <c r="TGO25" s="1116"/>
      <c r="TGP25" s="1116"/>
      <c r="TGQ25" s="1116"/>
      <c r="TGR25" s="1116"/>
      <c r="TGS25" s="1116"/>
      <c r="TGT25" s="1116"/>
      <c r="TGU25" s="1116"/>
      <c r="TGV25" s="1116"/>
      <c r="TGW25" s="1116"/>
      <c r="TGX25" s="1116"/>
      <c r="TGY25" s="1116"/>
      <c r="TGZ25" s="1116"/>
      <c r="THA25" s="1116"/>
      <c r="THB25" s="1116"/>
      <c r="THC25" s="1116"/>
      <c r="THD25" s="1116"/>
      <c r="THE25" s="1116"/>
      <c r="THF25" s="1116"/>
      <c r="THG25" s="1116"/>
      <c r="THH25" s="1116"/>
      <c r="THI25" s="1116"/>
      <c r="THJ25" s="1116"/>
      <c r="THK25" s="1116"/>
      <c r="THL25" s="1116"/>
      <c r="THM25" s="1116"/>
      <c r="THN25" s="1116"/>
      <c r="THO25" s="1116"/>
      <c r="THP25" s="1116"/>
      <c r="THQ25" s="1116"/>
      <c r="THR25" s="1116"/>
      <c r="THS25" s="1116"/>
      <c r="THT25" s="1116"/>
      <c r="THU25" s="1116"/>
      <c r="THV25" s="1116"/>
      <c r="THW25" s="1116"/>
      <c r="THX25" s="1116"/>
      <c r="THY25" s="1116"/>
      <c r="THZ25" s="1116"/>
      <c r="TIA25" s="1116"/>
      <c r="TIB25" s="1116"/>
      <c r="TIC25" s="1116"/>
      <c r="TID25" s="1116"/>
      <c r="TIE25" s="1116"/>
      <c r="TIF25" s="1116"/>
      <c r="TIG25" s="1116"/>
      <c r="TIH25" s="1116"/>
      <c r="TII25" s="1116"/>
      <c r="TIJ25" s="1116"/>
      <c r="TIK25" s="1116"/>
      <c r="TIL25" s="1116"/>
      <c r="TIM25" s="1116"/>
      <c r="TIN25" s="1116"/>
      <c r="TIO25" s="1116"/>
      <c r="TIP25" s="1116"/>
      <c r="TIQ25" s="1116"/>
      <c r="TIR25" s="1116"/>
      <c r="TIS25" s="1116"/>
      <c r="TIT25" s="1116"/>
      <c r="TIU25" s="1116"/>
      <c r="TIV25" s="1116"/>
      <c r="TIW25" s="1116"/>
      <c r="TIX25" s="1116"/>
      <c r="TIY25" s="1116"/>
      <c r="TIZ25" s="1116"/>
      <c r="TJA25" s="1116"/>
      <c r="TJB25" s="1116"/>
      <c r="TJC25" s="1116"/>
      <c r="TJD25" s="1116"/>
      <c r="TJE25" s="1116"/>
      <c r="TJF25" s="1116"/>
      <c r="TJG25" s="1116"/>
      <c r="TJH25" s="1116"/>
      <c r="TJI25" s="1116"/>
      <c r="TJJ25" s="1116"/>
      <c r="TJK25" s="1116"/>
      <c r="TJL25" s="1116"/>
      <c r="TJM25" s="1116"/>
      <c r="TJN25" s="1116"/>
      <c r="TJO25" s="1116"/>
      <c r="TJP25" s="1116"/>
      <c r="TJQ25" s="1116"/>
      <c r="TJR25" s="1116"/>
      <c r="TJS25" s="1116"/>
      <c r="TJT25" s="1116"/>
      <c r="TJU25" s="1116"/>
      <c r="TJV25" s="1116"/>
      <c r="TJW25" s="1116"/>
      <c r="TJX25" s="1116"/>
      <c r="TJY25" s="1116"/>
      <c r="TJZ25" s="1116"/>
      <c r="TKA25" s="1116"/>
      <c r="TKB25" s="1116"/>
      <c r="TKC25" s="1116"/>
      <c r="TKD25" s="1116"/>
      <c r="TKE25" s="1116"/>
      <c r="TKF25" s="1116"/>
      <c r="TKG25" s="1116"/>
      <c r="TKH25" s="1116"/>
      <c r="TKI25" s="1116"/>
      <c r="TKJ25" s="1116"/>
      <c r="TKK25" s="1116"/>
      <c r="TKL25" s="1116"/>
      <c r="TKM25" s="1116"/>
      <c r="TKN25" s="1116"/>
      <c r="TKO25" s="1116"/>
      <c r="TKP25" s="1116"/>
      <c r="TKQ25" s="1116"/>
      <c r="TKR25" s="1116"/>
      <c r="TKS25" s="1116"/>
      <c r="TKT25" s="1116"/>
      <c r="TKU25" s="1116"/>
      <c r="TKV25" s="1116"/>
      <c r="TKW25" s="1116"/>
      <c r="TKX25" s="1116"/>
      <c r="TKY25" s="1116"/>
      <c r="TKZ25" s="1116"/>
      <c r="TLA25" s="1116"/>
      <c r="TLB25" s="1116"/>
      <c r="TLC25" s="1116"/>
      <c r="TLD25" s="1116"/>
      <c r="TLE25" s="1116"/>
      <c r="TLF25" s="1116"/>
      <c r="TLG25" s="1116"/>
      <c r="TLH25" s="1116"/>
      <c r="TLI25" s="1116"/>
      <c r="TLJ25" s="1116"/>
      <c r="TLK25" s="1116"/>
      <c r="TLL25" s="1116"/>
      <c r="TLM25" s="1116"/>
      <c r="TLN25" s="1116"/>
      <c r="TLO25" s="1116"/>
      <c r="TLP25" s="1116"/>
      <c r="TLQ25" s="1116"/>
      <c r="TLR25" s="1116"/>
      <c r="TLS25" s="1116"/>
      <c r="TLT25" s="1116"/>
      <c r="TLU25" s="1116"/>
      <c r="TLV25" s="1116"/>
      <c r="TLW25" s="1116"/>
      <c r="TLX25" s="1116"/>
      <c r="TLY25" s="1116"/>
      <c r="TLZ25" s="1116"/>
      <c r="TMA25" s="1116"/>
      <c r="TMB25" s="1116"/>
      <c r="TMC25" s="1116"/>
      <c r="TMD25" s="1116"/>
      <c r="TME25" s="1116"/>
      <c r="TMF25" s="1116"/>
      <c r="TMG25" s="1116"/>
      <c r="TMH25" s="1116"/>
      <c r="TMI25" s="1116"/>
      <c r="TMJ25" s="1116"/>
      <c r="TMK25" s="1116"/>
      <c r="TML25" s="1116"/>
      <c r="TMM25" s="1116"/>
      <c r="TMN25" s="1116"/>
      <c r="TMO25" s="1116"/>
      <c r="TMP25" s="1116"/>
      <c r="TMQ25" s="1116"/>
      <c r="TMR25" s="1116"/>
      <c r="TMS25" s="1116"/>
      <c r="TMT25" s="1116"/>
      <c r="TMU25" s="1116"/>
      <c r="TMV25" s="1116"/>
      <c r="TMW25" s="1116"/>
      <c r="TMX25" s="1116"/>
      <c r="TMY25" s="1116"/>
      <c r="TMZ25" s="1116"/>
      <c r="TNA25" s="1116"/>
      <c r="TNB25" s="1116"/>
      <c r="TNC25" s="1116"/>
      <c r="TND25" s="1116"/>
      <c r="TNE25" s="1116"/>
      <c r="TNF25" s="1116"/>
      <c r="TNG25" s="1116"/>
      <c r="TNH25" s="1116"/>
      <c r="TNI25" s="1116"/>
      <c r="TNJ25" s="1116"/>
      <c r="TNK25" s="1116"/>
      <c r="TNL25" s="1116"/>
      <c r="TNM25" s="1116"/>
      <c r="TNN25" s="1116"/>
      <c r="TNO25" s="1116"/>
      <c r="TNP25" s="1116"/>
      <c r="TNQ25" s="1116"/>
      <c r="TNR25" s="1116"/>
      <c r="TNS25" s="1116"/>
      <c r="TNT25" s="1116"/>
      <c r="TNU25" s="1116"/>
      <c r="TNV25" s="1116"/>
      <c r="TNW25" s="1116"/>
      <c r="TNX25" s="1116"/>
      <c r="TNY25" s="1116"/>
      <c r="TNZ25" s="1116"/>
      <c r="TOA25" s="1116"/>
      <c r="TOB25" s="1116"/>
      <c r="TOC25" s="1116"/>
      <c r="TOD25" s="1116"/>
      <c r="TOE25" s="1116"/>
      <c r="TOF25" s="1116"/>
      <c r="TOG25" s="1116"/>
      <c r="TOH25" s="1116"/>
      <c r="TOI25" s="1116"/>
      <c r="TOJ25" s="1116"/>
      <c r="TOK25" s="1116"/>
      <c r="TOL25" s="1116"/>
      <c r="TOM25" s="1116"/>
      <c r="TON25" s="1116"/>
      <c r="TOO25" s="1116"/>
      <c r="TOP25" s="1116"/>
      <c r="TOQ25" s="1116"/>
      <c r="TOR25" s="1116"/>
      <c r="TOS25" s="1116"/>
      <c r="TOT25" s="1116"/>
      <c r="TOU25" s="1116"/>
      <c r="TOV25" s="1116"/>
      <c r="TOW25" s="1116"/>
      <c r="TOX25" s="1116"/>
      <c r="TOY25" s="1116"/>
      <c r="TOZ25" s="1116"/>
      <c r="TPA25" s="1116"/>
      <c r="TPB25" s="1116"/>
      <c r="TPC25" s="1116"/>
      <c r="TPD25" s="1116"/>
      <c r="TPE25" s="1116"/>
      <c r="TPF25" s="1116"/>
      <c r="TPG25" s="1116"/>
      <c r="TPH25" s="1116"/>
      <c r="TPI25" s="1116"/>
      <c r="TPJ25" s="1116"/>
      <c r="TPK25" s="1116"/>
      <c r="TPL25" s="1116"/>
      <c r="TPM25" s="1116"/>
      <c r="TPN25" s="1116"/>
      <c r="TPO25" s="1116"/>
      <c r="TPP25" s="1116"/>
      <c r="TPQ25" s="1116"/>
      <c r="TPR25" s="1116"/>
      <c r="TPS25" s="1116"/>
      <c r="TPT25" s="1116"/>
      <c r="TPU25" s="1116"/>
      <c r="TPV25" s="1116"/>
      <c r="TPW25" s="1116"/>
      <c r="TPX25" s="1116"/>
      <c r="TPY25" s="1116"/>
      <c r="TPZ25" s="1116"/>
      <c r="TQA25" s="1116"/>
      <c r="TQB25" s="1116"/>
      <c r="TQC25" s="1116"/>
      <c r="TQD25" s="1116"/>
      <c r="TQE25" s="1116"/>
      <c r="TQF25" s="1116"/>
      <c r="TQG25" s="1116"/>
      <c r="TQH25" s="1116"/>
      <c r="TQI25" s="1116"/>
      <c r="TQJ25" s="1116"/>
      <c r="TQK25" s="1116"/>
      <c r="TQL25" s="1116"/>
      <c r="TQM25" s="1116"/>
      <c r="TQN25" s="1116"/>
      <c r="TQO25" s="1116"/>
      <c r="TQP25" s="1116"/>
      <c r="TQQ25" s="1116"/>
      <c r="TQR25" s="1116"/>
      <c r="TQS25" s="1116"/>
      <c r="TQT25" s="1116"/>
      <c r="TQU25" s="1116"/>
      <c r="TQV25" s="1116"/>
      <c r="TQW25" s="1116"/>
      <c r="TQX25" s="1116"/>
      <c r="TQY25" s="1116"/>
      <c r="TQZ25" s="1116"/>
      <c r="TRA25" s="1116"/>
      <c r="TRB25" s="1116"/>
      <c r="TRC25" s="1116"/>
      <c r="TRD25" s="1116"/>
      <c r="TRE25" s="1116"/>
      <c r="TRF25" s="1116"/>
      <c r="TRG25" s="1116"/>
      <c r="TRH25" s="1116"/>
      <c r="TRI25" s="1116"/>
      <c r="TRJ25" s="1116"/>
      <c r="TRK25" s="1116"/>
      <c r="TRL25" s="1116"/>
      <c r="TRM25" s="1116"/>
      <c r="TRN25" s="1116"/>
      <c r="TRO25" s="1116"/>
      <c r="TRP25" s="1116"/>
      <c r="TRQ25" s="1116"/>
      <c r="TRR25" s="1116"/>
      <c r="TRS25" s="1116"/>
      <c r="TRT25" s="1116"/>
      <c r="TRU25" s="1116"/>
      <c r="TRV25" s="1116"/>
      <c r="TRW25" s="1116"/>
      <c r="TRX25" s="1116"/>
      <c r="TRY25" s="1116"/>
      <c r="TRZ25" s="1116"/>
      <c r="TSA25" s="1116"/>
      <c r="TSB25" s="1116"/>
      <c r="TSC25" s="1116"/>
      <c r="TSD25" s="1116"/>
      <c r="TSE25" s="1116"/>
      <c r="TSF25" s="1116"/>
      <c r="TSG25" s="1116"/>
      <c r="TSH25" s="1116"/>
      <c r="TSI25" s="1116"/>
      <c r="TSJ25" s="1116"/>
      <c r="TSK25" s="1116"/>
      <c r="TSL25" s="1116"/>
      <c r="TSM25" s="1116"/>
      <c r="TSN25" s="1116"/>
      <c r="TSO25" s="1116"/>
      <c r="TSP25" s="1116"/>
      <c r="TSQ25" s="1116"/>
      <c r="TSR25" s="1116"/>
      <c r="TSS25" s="1116"/>
      <c r="TST25" s="1116"/>
      <c r="TSU25" s="1116"/>
      <c r="TSV25" s="1116"/>
      <c r="TSW25" s="1116"/>
      <c r="TSX25" s="1116"/>
      <c r="TSY25" s="1116"/>
      <c r="TSZ25" s="1116"/>
      <c r="TTA25" s="1116"/>
      <c r="TTB25" s="1116"/>
      <c r="TTC25" s="1116"/>
      <c r="TTD25" s="1116"/>
      <c r="TTE25" s="1116"/>
      <c r="TTF25" s="1116"/>
      <c r="TTG25" s="1116"/>
      <c r="TTH25" s="1116"/>
      <c r="TTI25" s="1116"/>
      <c r="TTJ25" s="1116"/>
      <c r="TTK25" s="1116"/>
      <c r="TTL25" s="1116"/>
      <c r="TTM25" s="1116"/>
      <c r="TTN25" s="1116"/>
      <c r="TTO25" s="1116"/>
      <c r="TTP25" s="1116"/>
      <c r="TTQ25" s="1116"/>
      <c r="TTR25" s="1116"/>
      <c r="TTS25" s="1116"/>
      <c r="TTT25" s="1116"/>
      <c r="TTU25" s="1116"/>
      <c r="TTV25" s="1116"/>
      <c r="TTW25" s="1116"/>
      <c r="TTX25" s="1116"/>
      <c r="TTY25" s="1116"/>
      <c r="TTZ25" s="1116"/>
      <c r="TUA25" s="1116"/>
      <c r="TUB25" s="1116"/>
      <c r="TUC25" s="1116"/>
      <c r="TUD25" s="1116"/>
      <c r="TUE25" s="1116"/>
      <c r="TUF25" s="1116"/>
      <c r="TUG25" s="1116"/>
      <c r="TUH25" s="1116"/>
      <c r="TUI25" s="1116"/>
      <c r="TUJ25" s="1116"/>
      <c r="TUK25" s="1116"/>
      <c r="TUL25" s="1116"/>
      <c r="TUM25" s="1116"/>
      <c r="TUN25" s="1116"/>
      <c r="TUO25" s="1116"/>
      <c r="TUP25" s="1116"/>
      <c r="TUQ25" s="1116"/>
      <c r="TUR25" s="1116"/>
      <c r="TUS25" s="1116"/>
      <c r="TUT25" s="1116"/>
      <c r="TUU25" s="1116"/>
      <c r="TUV25" s="1116"/>
      <c r="TUW25" s="1116"/>
      <c r="TUX25" s="1116"/>
      <c r="TUY25" s="1116"/>
      <c r="TUZ25" s="1116"/>
      <c r="TVA25" s="1116"/>
      <c r="TVB25" s="1116"/>
      <c r="TVC25" s="1116"/>
      <c r="TVD25" s="1116"/>
      <c r="TVE25" s="1116"/>
      <c r="TVF25" s="1116"/>
      <c r="TVG25" s="1116"/>
      <c r="TVH25" s="1116"/>
      <c r="TVI25" s="1116"/>
      <c r="TVJ25" s="1116"/>
      <c r="TVK25" s="1116"/>
      <c r="TVL25" s="1116"/>
      <c r="TVM25" s="1116"/>
      <c r="TVN25" s="1116"/>
      <c r="TVO25" s="1116"/>
      <c r="TVP25" s="1116"/>
      <c r="TVQ25" s="1116"/>
      <c r="TVR25" s="1116"/>
      <c r="TVS25" s="1116"/>
      <c r="TVT25" s="1116"/>
      <c r="TVU25" s="1116"/>
      <c r="TVV25" s="1116"/>
      <c r="TVW25" s="1116"/>
      <c r="TVX25" s="1116"/>
      <c r="TVY25" s="1116"/>
      <c r="TVZ25" s="1116"/>
      <c r="TWA25" s="1116"/>
      <c r="TWB25" s="1116"/>
      <c r="TWC25" s="1116"/>
      <c r="TWD25" s="1116"/>
      <c r="TWE25" s="1116"/>
      <c r="TWF25" s="1116"/>
      <c r="TWG25" s="1116"/>
      <c r="TWH25" s="1116"/>
      <c r="TWI25" s="1116"/>
      <c r="TWJ25" s="1116"/>
      <c r="TWK25" s="1116"/>
      <c r="TWL25" s="1116"/>
      <c r="TWM25" s="1116"/>
      <c r="TWN25" s="1116"/>
      <c r="TWO25" s="1116"/>
      <c r="TWP25" s="1116"/>
      <c r="TWQ25" s="1116"/>
      <c r="TWR25" s="1116"/>
      <c r="TWS25" s="1116"/>
      <c r="TWT25" s="1116"/>
      <c r="TWU25" s="1116"/>
      <c r="TWV25" s="1116"/>
      <c r="TWW25" s="1116"/>
      <c r="TWX25" s="1116"/>
      <c r="TWY25" s="1116"/>
      <c r="TWZ25" s="1116"/>
      <c r="TXA25" s="1116"/>
      <c r="TXB25" s="1116"/>
      <c r="TXC25" s="1116"/>
      <c r="TXD25" s="1116"/>
      <c r="TXE25" s="1116"/>
      <c r="TXF25" s="1116"/>
      <c r="TXG25" s="1116"/>
      <c r="TXH25" s="1116"/>
      <c r="TXI25" s="1116"/>
      <c r="TXJ25" s="1116"/>
      <c r="TXK25" s="1116"/>
      <c r="TXL25" s="1116"/>
      <c r="TXM25" s="1116"/>
      <c r="TXN25" s="1116"/>
      <c r="TXO25" s="1116"/>
      <c r="TXP25" s="1116"/>
      <c r="TXQ25" s="1116"/>
      <c r="TXR25" s="1116"/>
      <c r="TXS25" s="1116"/>
      <c r="TXT25" s="1116"/>
      <c r="TXU25" s="1116"/>
      <c r="TXV25" s="1116"/>
      <c r="TXW25" s="1116"/>
      <c r="TXX25" s="1116"/>
      <c r="TXY25" s="1116"/>
      <c r="TXZ25" s="1116"/>
      <c r="TYA25" s="1116"/>
      <c r="TYB25" s="1116"/>
      <c r="TYC25" s="1116"/>
      <c r="TYD25" s="1116"/>
      <c r="TYE25" s="1116"/>
      <c r="TYF25" s="1116"/>
      <c r="TYG25" s="1116"/>
      <c r="TYH25" s="1116"/>
      <c r="TYI25" s="1116"/>
      <c r="TYJ25" s="1116"/>
      <c r="TYK25" s="1116"/>
      <c r="TYL25" s="1116"/>
      <c r="TYM25" s="1116"/>
      <c r="TYN25" s="1116"/>
      <c r="TYO25" s="1116"/>
      <c r="TYP25" s="1116"/>
      <c r="TYQ25" s="1116"/>
      <c r="TYR25" s="1116"/>
      <c r="TYS25" s="1116"/>
      <c r="TYT25" s="1116"/>
      <c r="TYU25" s="1116"/>
      <c r="TYV25" s="1116"/>
      <c r="TYW25" s="1116"/>
      <c r="TYX25" s="1116"/>
      <c r="TYY25" s="1116"/>
      <c r="TYZ25" s="1116"/>
      <c r="TZA25" s="1116"/>
      <c r="TZB25" s="1116"/>
      <c r="TZC25" s="1116"/>
      <c r="TZD25" s="1116"/>
      <c r="TZE25" s="1116"/>
      <c r="TZF25" s="1116"/>
      <c r="TZG25" s="1116"/>
      <c r="TZH25" s="1116"/>
      <c r="TZI25" s="1116"/>
      <c r="TZJ25" s="1116"/>
      <c r="TZK25" s="1116"/>
      <c r="TZL25" s="1116"/>
      <c r="TZM25" s="1116"/>
      <c r="TZN25" s="1116"/>
      <c r="TZO25" s="1116"/>
      <c r="TZP25" s="1116"/>
      <c r="TZQ25" s="1116"/>
      <c r="TZR25" s="1116"/>
      <c r="TZS25" s="1116"/>
      <c r="TZT25" s="1116"/>
      <c r="TZU25" s="1116"/>
      <c r="TZV25" s="1116"/>
      <c r="TZW25" s="1116"/>
      <c r="TZX25" s="1116"/>
      <c r="TZY25" s="1116"/>
      <c r="TZZ25" s="1116"/>
      <c r="UAA25" s="1116"/>
      <c r="UAB25" s="1116"/>
      <c r="UAC25" s="1116"/>
      <c r="UAD25" s="1116"/>
      <c r="UAE25" s="1116"/>
      <c r="UAF25" s="1116"/>
      <c r="UAG25" s="1116"/>
      <c r="UAH25" s="1116"/>
      <c r="UAI25" s="1116"/>
      <c r="UAJ25" s="1116"/>
      <c r="UAK25" s="1116"/>
      <c r="UAL25" s="1116"/>
      <c r="UAM25" s="1116"/>
      <c r="UAN25" s="1116"/>
      <c r="UAO25" s="1116"/>
      <c r="UAP25" s="1116"/>
      <c r="UAQ25" s="1116"/>
      <c r="UAR25" s="1116"/>
      <c r="UAS25" s="1116"/>
      <c r="UAT25" s="1116"/>
      <c r="UAU25" s="1116"/>
      <c r="UAV25" s="1116"/>
      <c r="UAW25" s="1116"/>
      <c r="UAX25" s="1116"/>
      <c r="UAY25" s="1116"/>
      <c r="UAZ25" s="1116"/>
      <c r="UBA25" s="1116"/>
      <c r="UBB25" s="1116"/>
      <c r="UBC25" s="1116"/>
      <c r="UBD25" s="1116"/>
      <c r="UBE25" s="1116"/>
      <c r="UBF25" s="1116"/>
      <c r="UBG25" s="1116"/>
      <c r="UBH25" s="1116"/>
      <c r="UBI25" s="1116"/>
      <c r="UBJ25" s="1116"/>
      <c r="UBK25" s="1116"/>
      <c r="UBL25" s="1116"/>
      <c r="UBM25" s="1116"/>
      <c r="UBN25" s="1116"/>
      <c r="UBO25" s="1116"/>
      <c r="UBP25" s="1116"/>
      <c r="UBQ25" s="1116"/>
      <c r="UBR25" s="1116"/>
      <c r="UBS25" s="1116"/>
      <c r="UBT25" s="1116"/>
      <c r="UBU25" s="1116"/>
      <c r="UBV25" s="1116"/>
      <c r="UBW25" s="1116"/>
      <c r="UBX25" s="1116"/>
      <c r="UBY25" s="1116"/>
      <c r="UBZ25" s="1116"/>
      <c r="UCA25" s="1116"/>
      <c r="UCB25" s="1116"/>
      <c r="UCC25" s="1116"/>
      <c r="UCD25" s="1116"/>
      <c r="UCE25" s="1116"/>
      <c r="UCF25" s="1116"/>
      <c r="UCG25" s="1116"/>
      <c r="UCH25" s="1116"/>
      <c r="UCI25" s="1116"/>
      <c r="UCJ25" s="1116"/>
      <c r="UCK25" s="1116"/>
      <c r="UCL25" s="1116"/>
      <c r="UCM25" s="1116"/>
      <c r="UCN25" s="1116"/>
      <c r="UCO25" s="1116"/>
      <c r="UCP25" s="1116"/>
      <c r="UCQ25" s="1116"/>
      <c r="UCR25" s="1116"/>
      <c r="UCS25" s="1116"/>
      <c r="UCT25" s="1116"/>
      <c r="UCU25" s="1116"/>
      <c r="UCV25" s="1116"/>
      <c r="UCW25" s="1116"/>
      <c r="UCX25" s="1116"/>
      <c r="UCY25" s="1116"/>
      <c r="UCZ25" s="1116"/>
      <c r="UDA25" s="1116"/>
      <c r="UDB25" s="1116"/>
      <c r="UDC25" s="1116"/>
      <c r="UDD25" s="1116"/>
      <c r="UDE25" s="1116"/>
      <c r="UDF25" s="1116"/>
      <c r="UDG25" s="1116"/>
      <c r="UDH25" s="1116"/>
      <c r="UDI25" s="1116"/>
      <c r="UDJ25" s="1116"/>
      <c r="UDK25" s="1116"/>
      <c r="UDL25" s="1116"/>
      <c r="UDM25" s="1116"/>
      <c r="UDN25" s="1116"/>
      <c r="UDO25" s="1116"/>
      <c r="UDP25" s="1116"/>
      <c r="UDQ25" s="1116"/>
      <c r="UDR25" s="1116"/>
      <c r="UDS25" s="1116"/>
      <c r="UDT25" s="1116"/>
      <c r="UDU25" s="1116"/>
      <c r="UDV25" s="1116"/>
      <c r="UDW25" s="1116"/>
      <c r="UDX25" s="1116"/>
      <c r="UDY25" s="1116"/>
      <c r="UDZ25" s="1116"/>
      <c r="UEA25" s="1116"/>
      <c r="UEB25" s="1116"/>
      <c r="UEC25" s="1116"/>
      <c r="UED25" s="1116"/>
      <c r="UEE25" s="1116"/>
      <c r="UEF25" s="1116"/>
      <c r="UEG25" s="1116"/>
      <c r="UEH25" s="1116"/>
      <c r="UEI25" s="1116"/>
      <c r="UEJ25" s="1116"/>
      <c r="UEK25" s="1116"/>
      <c r="UEL25" s="1116"/>
      <c r="UEM25" s="1116"/>
      <c r="UEN25" s="1116"/>
      <c r="UEO25" s="1116"/>
      <c r="UEP25" s="1116"/>
      <c r="UEQ25" s="1116"/>
      <c r="UER25" s="1116"/>
      <c r="UES25" s="1116"/>
      <c r="UET25" s="1116"/>
      <c r="UEU25" s="1116"/>
      <c r="UEV25" s="1116"/>
      <c r="UEW25" s="1116"/>
      <c r="UEX25" s="1116"/>
      <c r="UEY25" s="1116"/>
      <c r="UEZ25" s="1116"/>
      <c r="UFA25" s="1116"/>
      <c r="UFB25" s="1116"/>
      <c r="UFC25" s="1116"/>
      <c r="UFD25" s="1116"/>
      <c r="UFE25" s="1116"/>
      <c r="UFF25" s="1116"/>
      <c r="UFG25" s="1116"/>
      <c r="UFH25" s="1116"/>
      <c r="UFI25" s="1116"/>
      <c r="UFJ25" s="1116"/>
      <c r="UFK25" s="1116"/>
      <c r="UFL25" s="1116"/>
      <c r="UFM25" s="1116"/>
      <c r="UFN25" s="1116"/>
      <c r="UFO25" s="1116"/>
      <c r="UFP25" s="1116"/>
      <c r="UFQ25" s="1116"/>
      <c r="UFR25" s="1116"/>
      <c r="UFS25" s="1116"/>
      <c r="UFT25" s="1116"/>
      <c r="UFU25" s="1116"/>
      <c r="UFV25" s="1116"/>
      <c r="UFW25" s="1116"/>
      <c r="UFX25" s="1116"/>
      <c r="UFY25" s="1116"/>
      <c r="UFZ25" s="1116"/>
      <c r="UGA25" s="1116"/>
      <c r="UGB25" s="1116"/>
      <c r="UGC25" s="1116"/>
      <c r="UGD25" s="1116"/>
      <c r="UGE25" s="1116"/>
      <c r="UGF25" s="1116"/>
      <c r="UGG25" s="1116"/>
      <c r="UGH25" s="1116"/>
      <c r="UGI25" s="1116"/>
      <c r="UGJ25" s="1116"/>
      <c r="UGK25" s="1116"/>
      <c r="UGL25" s="1116"/>
      <c r="UGM25" s="1116"/>
      <c r="UGN25" s="1116"/>
      <c r="UGO25" s="1116"/>
      <c r="UGP25" s="1116"/>
      <c r="UGQ25" s="1116"/>
      <c r="UGR25" s="1116"/>
      <c r="UGS25" s="1116"/>
      <c r="UGT25" s="1116"/>
      <c r="UGU25" s="1116"/>
      <c r="UGV25" s="1116"/>
      <c r="UGW25" s="1116"/>
      <c r="UGX25" s="1116"/>
      <c r="UGY25" s="1116"/>
      <c r="UGZ25" s="1116"/>
      <c r="UHA25" s="1116"/>
      <c r="UHB25" s="1116"/>
      <c r="UHC25" s="1116"/>
      <c r="UHD25" s="1116"/>
      <c r="UHE25" s="1116"/>
      <c r="UHF25" s="1116"/>
      <c r="UHG25" s="1116"/>
      <c r="UHH25" s="1116"/>
      <c r="UHI25" s="1116"/>
      <c r="UHJ25" s="1116"/>
      <c r="UHK25" s="1116"/>
      <c r="UHL25" s="1116"/>
      <c r="UHM25" s="1116"/>
      <c r="UHN25" s="1116"/>
      <c r="UHO25" s="1116"/>
      <c r="UHP25" s="1116"/>
      <c r="UHQ25" s="1116"/>
      <c r="UHR25" s="1116"/>
      <c r="UHS25" s="1116"/>
      <c r="UHT25" s="1116"/>
      <c r="UHU25" s="1116"/>
      <c r="UHV25" s="1116"/>
      <c r="UHW25" s="1116"/>
      <c r="UHX25" s="1116"/>
      <c r="UHY25" s="1116"/>
      <c r="UHZ25" s="1116"/>
      <c r="UIA25" s="1116"/>
      <c r="UIB25" s="1116"/>
      <c r="UIC25" s="1116"/>
      <c r="UID25" s="1116"/>
      <c r="UIE25" s="1116"/>
      <c r="UIF25" s="1116"/>
      <c r="UIG25" s="1116"/>
      <c r="UIH25" s="1116"/>
      <c r="UII25" s="1116"/>
      <c r="UIJ25" s="1116"/>
      <c r="UIK25" s="1116"/>
      <c r="UIL25" s="1116"/>
      <c r="UIM25" s="1116"/>
      <c r="UIN25" s="1116"/>
      <c r="UIO25" s="1116"/>
      <c r="UIP25" s="1116"/>
      <c r="UIQ25" s="1116"/>
      <c r="UIR25" s="1116"/>
      <c r="UIS25" s="1116"/>
      <c r="UIT25" s="1116"/>
      <c r="UIU25" s="1116"/>
      <c r="UIV25" s="1116"/>
      <c r="UIW25" s="1116"/>
      <c r="UIX25" s="1116"/>
      <c r="UIY25" s="1116"/>
      <c r="UIZ25" s="1116"/>
      <c r="UJA25" s="1116"/>
      <c r="UJB25" s="1116"/>
      <c r="UJC25" s="1116"/>
      <c r="UJD25" s="1116"/>
      <c r="UJE25" s="1116"/>
      <c r="UJF25" s="1116"/>
      <c r="UJG25" s="1116"/>
      <c r="UJH25" s="1116"/>
      <c r="UJI25" s="1116"/>
      <c r="UJJ25" s="1116"/>
      <c r="UJK25" s="1116"/>
      <c r="UJL25" s="1116"/>
      <c r="UJM25" s="1116"/>
      <c r="UJN25" s="1116"/>
      <c r="UJO25" s="1116"/>
      <c r="UJP25" s="1116"/>
      <c r="UJQ25" s="1116"/>
      <c r="UJR25" s="1116"/>
      <c r="UJS25" s="1116"/>
      <c r="UJT25" s="1116"/>
      <c r="UJU25" s="1116"/>
      <c r="UJV25" s="1116"/>
      <c r="UJW25" s="1116"/>
      <c r="UJX25" s="1116"/>
      <c r="UJY25" s="1116"/>
      <c r="UJZ25" s="1116"/>
      <c r="UKA25" s="1116"/>
      <c r="UKB25" s="1116"/>
      <c r="UKC25" s="1116"/>
      <c r="UKD25" s="1116"/>
      <c r="UKE25" s="1116"/>
      <c r="UKF25" s="1116"/>
      <c r="UKG25" s="1116"/>
      <c r="UKH25" s="1116"/>
      <c r="UKI25" s="1116"/>
      <c r="UKJ25" s="1116"/>
      <c r="UKK25" s="1116"/>
      <c r="UKL25" s="1116"/>
      <c r="UKM25" s="1116"/>
      <c r="UKN25" s="1116"/>
      <c r="UKO25" s="1116"/>
      <c r="UKP25" s="1116"/>
      <c r="UKQ25" s="1116"/>
      <c r="UKR25" s="1116"/>
      <c r="UKS25" s="1116"/>
      <c r="UKT25" s="1116"/>
      <c r="UKU25" s="1116"/>
      <c r="UKV25" s="1116"/>
      <c r="UKW25" s="1116"/>
      <c r="UKX25" s="1116"/>
      <c r="UKY25" s="1116"/>
      <c r="UKZ25" s="1116"/>
      <c r="ULA25" s="1116"/>
      <c r="ULB25" s="1116"/>
      <c r="ULC25" s="1116"/>
      <c r="ULD25" s="1116"/>
      <c r="ULE25" s="1116"/>
      <c r="ULF25" s="1116"/>
      <c r="ULG25" s="1116"/>
      <c r="ULH25" s="1116"/>
      <c r="ULI25" s="1116"/>
      <c r="ULJ25" s="1116"/>
      <c r="ULK25" s="1116"/>
      <c r="ULL25" s="1116"/>
      <c r="ULM25" s="1116"/>
      <c r="ULN25" s="1116"/>
      <c r="ULO25" s="1116"/>
      <c r="ULP25" s="1116"/>
      <c r="ULQ25" s="1116"/>
      <c r="ULR25" s="1116"/>
      <c r="ULS25" s="1116"/>
      <c r="ULT25" s="1116"/>
      <c r="ULU25" s="1116"/>
      <c r="ULV25" s="1116"/>
      <c r="ULW25" s="1116"/>
      <c r="ULX25" s="1116"/>
      <c r="ULY25" s="1116"/>
      <c r="ULZ25" s="1116"/>
      <c r="UMA25" s="1116"/>
      <c r="UMB25" s="1116"/>
      <c r="UMC25" s="1116"/>
      <c r="UMD25" s="1116"/>
      <c r="UME25" s="1116"/>
      <c r="UMF25" s="1116"/>
      <c r="UMG25" s="1116"/>
      <c r="UMH25" s="1116"/>
      <c r="UMI25" s="1116"/>
      <c r="UMJ25" s="1116"/>
      <c r="UMK25" s="1116"/>
      <c r="UML25" s="1116"/>
      <c r="UMM25" s="1116"/>
      <c r="UMN25" s="1116"/>
      <c r="UMO25" s="1116"/>
      <c r="UMP25" s="1116"/>
      <c r="UMQ25" s="1116"/>
      <c r="UMR25" s="1116"/>
      <c r="UMS25" s="1116"/>
      <c r="UMT25" s="1116"/>
      <c r="UMU25" s="1116"/>
      <c r="UMV25" s="1116"/>
      <c r="UMW25" s="1116"/>
      <c r="UMX25" s="1116"/>
      <c r="UMY25" s="1116"/>
      <c r="UMZ25" s="1116"/>
      <c r="UNA25" s="1116"/>
      <c r="UNB25" s="1116"/>
      <c r="UNC25" s="1116"/>
      <c r="UND25" s="1116"/>
      <c r="UNE25" s="1116"/>
      <c r="UNF25" s="1116"/>
      <c r="UNG25" s="1116"/>
      <c r="UNH25" s="1116"/>
      <c r="UNI25" s="1116"/>
      <c r="UNJ25" s="1116"/>
      <c r="UNK25" s="1116"/>
      <c r="UNL25" s="1116"/>
      <c r="UNM25" s="1116"/>
      <c r="UNN25" s="1116"/>
      <c r="UNO25" s="1116"/>
      <c r="UNP25" s="1116"/>
      <c r="UNQ25" s="1116"/>
      <c r="UNR25" s="1116"/>
      <c r="UNS25" s="1116"/>
      <c r="UNT25" s="1116"/>
      <c r="UNU25" s="1116"/>
      <c r="UNV25" s="1116"/>
      <c r="UNW25" s="1116"/>
      <c r="UNX25" s="1116"/>
      <c r="UNY25" s="1116"/>
      <c r="UNZ25" s="1116"/>
      <c r="UOA25" s="1116"/>
      <c r="UOB25" s="1116"/>
      <c r="UOC25" s="1116"/>
      <c r="UOD25" s="1116"/>
      <c r="UOE25" s="1116"/>
      <c r="UOF25" s="1116"/>
      <c r="UOG25" s="1116"/>
      <c r="UOH25" s="1116"/>
      <c r="UOI25" s="1116"/>
      <c r="UOJ25" s="1116"/>
      <c r="UOK25" s="1116"/>
      <c r="UOL25" s="1116"/>
      <c r="UOM25" s="1116"/>
      <c r="UON25" s="1116"/>
      <c r="UOO25" s="1116"/>
      <c r="UOP25" s="1116"/>
      <c r="UOQ25" s="1116"/>
      <c r="UOR25" s="1116"/>
      <c r="UOS25" s="1116"/>
      <c r="UOT25" s="1116"/>
      <c r="UOU25" s="1116"/>
      <c r="UOV25" s="1116"/>
      <c r="UOW25" s="1116"/>
      <c r="UOX25" s="1116"/>
      <c r="UOY25" s="1116"/>
      <c r="UOZ25" s="1116"/>
      <c r="UPA25" s="1116"/>
      <c r="UPB25" s="1116"/>
      <c r="UPC25" s="1116"/>
      <c r="UPD25" s="1116"/>
      <c r="UPE25" s="1116"/>
      <c r="UPF25" s="1116"/>
      <c r="UPG25" s="1116"/>
      <c r="UPH25" s="1116"/>
      <c r="UPI25" s="1116"/>
      <c r="UPJ25" s="1116"/>
      <c r="UPK25" s="1116"/>
      <c r="UPL25" s="1116"/>
      <c r="UPM25" s="1116"/>
      <c r="UPN25" s="1116"/>
      <c r="UPO25" s="1116"/>
      <c r="UPP25" s="1116"/>
      <c r="UPQ25" s="1116"/>
      <c r="UPR25" s="1116"/>
      <c r="UPS25" s="1116"/>
      <c r="UPT25" s="1116"/>
      <c r="UPU25" s="1116"/>
      <c r="UPV25" s="1116"/>
      <c r="UPW25" s="1116"/>
      <c r="UPX25" s="1116"/>
      <c r="UPY25" s="1116"/>
      <c r="UPZ25" s="1116"/>
      <c r="UQA25" s="1116"/>
      <c r="UQB25" s="1116"/>
      <c r="UQC25" s="1116"/>
      <c r="UQD25" s="1116"/>
      <c r="UQE25" s="1116"/>
      <c r="UQF25" s="1116"/>
      <c r="UQG25" s="1116"/>
      <c r="UQH25" s="1116"/>
      <c r="UQI25" s="1116"/>
      <c r="UQJ25" s="1116"/>
      <c r="UQK25" s="1116"/>
      <c r="UQL25" s="1116"/>
      <c r="UQM25" s="1116"/>
      <c r="UQN25" s="1116"/>
      <c r="UQO25" s="1116"/>
      <c r="UQP25" s="1116"/>
      <c r="UQQ25" s="1116"/>
      <c r="UQR25" s="1116"/>
      <c r="UQS25" s="1116"/>
      <c r="UQT25" s="1116"/>
      <c r="UQU25" s="1116"/>
      <c r="UQV25" s="1116"/>
      <c r="UQW25" s="1116"/>
      <c r="UQX25" s="1116"/>
      <c r="UQY25" s="1116"/>
      <c r="UQZ25" s="1116"/>
      <c r="URA25" s="1116"/>
      <c r="URB25" s="1116"/>
      <c r="URC25" s="1116"/>
      <c r="URD25" s="1116"/>
      <c r="URE25" s="1116"/>
      <c r="URF25" s="1116"/>
      <c r="URG25" s="1116"/>
      <c r="URH25" s="1116"/>
      <c r="URI25" s="1116"/>
      <c r="URJ25" s="1116"/>
      <c r="URK25" s="1116"/>
      <c r="URL25" s="1116"/>
      <c r="URM25" s="1116"/>
      <c r="URN25" s="1116"/>
      <c r="URO25" s="1116"/>
      <c r="URP25" s="1116"/>
      <c r="URQ25" s="1116"/>
      <c r="URR25" s="1116"/>
      <c r="URS25" s="1116"/>
      <c r="URT25" s="1116"/>
      <c r="URU25" s="1116"/>
      <c r="URV25" s="1116"/>
      <c r="URW25" s="1116"/>
      <c r="URX25" s="1116"/>
      <c r="URY25" s="1116"/>
      <c r="URZ25" s="1116"/>
      <c r="USA25" s="1116"/>
      <c r="USB25" s="1116"/>
      <c r="USC25" s="1116"/>
      <c r="USD25" s="1116"/>
      <c r="USE25" s="1116"/>
      <c r="USF25" s="1116"/>
      <c r="USG25" s="1116"/>
      <c r="USH25" s="1116"/>
      <c r="USI25" s="1116"/>
      <c r="USJ25" s="1116"/>
      <c r="USK25" s="1116"/>
      <c r="USL25" s="1116"/>
      <c r="USM25" s="1116"/>
      <c r="USN25" s="1116"/>
      <c r="USO25" s="1116"/>
      <c r="USP25" s="1116"/>
      <c r="USQ25" s="1116"/>
      <c r="USR25" s="1116"/>
      <c r="USS25" s="1116"/>
      <c r="UST25" s="1116"/>
      <c r="USU25" s="1116"/>
      <c r="USV25" s="1116"/>
      <c r="USW25" s="1116"/>
      <c r="USX25" s="1116"/>
      <c r="USY25" s="1116"/>
      <c r="USZ25" s="1116"/>
      <c r="UTA25" s="1116"/>
      <c r="UTB25" s="1116"/>
      <c r="UTC25" s="1116"/>
      <c r="UTD25" s="1116"/>
      <c r="UTE25" s="1116"/>
      <c r="UTF25" s="1116"/>
      <c r="UTG25" s="1116"/>
      <c r="UTH25" s="1116"/>
      <c r="UTI25" s="1116"/>
      <c r="UTJ25" s="1116"/>
      <c r="UTK25" s="1116"/>
      <c r="UTL25" s="1116"/>
      <c r="UTM25" s="1116"/>
      <c r="UTN25" s="1116"/>
      <c r="UTO25" s="1116"/>
      <c r="UTP25" s="1116"/>
      <c r="UTQ25" s="1116"/>
      <c r="UTR25" s="1116"/>
      <c r="UTS25" s="1116"/>
      <c r="UTT25" s="1116"/>
      <c r="UTU25" s="1116"/>
      <c r="UTV25" s="1116"/>
      <c r="UTW25" s="1116"/>
      <c r="UTX25" s="1116"/>
      <c r="UTY25" s="1116"/>
      <c r="UTZ25" s="1116"/>
      <c r="UUA25" s="1116"/>
      <c r="UUB25" s="1116"/>
      <c r="UUC25" s="1116"/>
      <c r="UUD25" s="1116"/>
      <c r="UUE25" s="1116"/>
      <c r="UUF25" s="1116"/>
      <c r="UUG25" s="1116"/>
      <c r="UUH25" s="1116"/>
      <c r="UUI25" s="1116"/>
      <c r="UUJ25" s="1116"/>
      <c r="UUK25" s="1116"/>
      <c r="UUL25" s="1116"/>
      <c r="UUM25" s="1116"/>
      <c r="UUN25" s="1116"/>
      <c r="UUO25" s="1116"/>
      <c r="UUP25" s="1116"/>
      <c r="UUQ25" s="1116"/>
      <c r="UUR25" s="1116"/>
      <c r="UUS25" s="1116"/>
      <c r="UUT25" s="1116"/>
      <c r="UUU25" s="1116"/>
      <c r="UUV25" s="1116"/>
      <c r="UUW25" s="1116"/>
      <c r="UUX25" s="1116"/>
      <c r="UUY25" s="1116"/>
      <c r="UUZ25" s="1116"/>
      <c r="UVA25" s="1116"/>
      <c r="UVB25" s="1116"/>
      <c r="UVC25" s="1116"/>
      <c r="UVD25" s="1116"/>
      <c r="UVE25" s="1116"/>
      <c r="UVF25" s="1116"/>
      <c r="UVG25" s="1116"/>
      <c r="UVH25" s="1116"/>
      <c r="UVI25" s="1116"/>
      <c r="UVJ25" s="1116"/>
      <c r="UVK25" s="1116"/>
      <c r="UVL25" s="1116"/>
      <c r="UVM25" s="1116"/>
      <c r="UVN25" s="1116"/>
      <c r="UVO25" s="1116"/>
      <c r="UVP25" s="1116"/>
      <c r="UVQ25" s="1116"/>
      <c r="UVR25" s="1116"/>
      <c r="UVS25" s="1116"/>
      <c r="UVT25" s="1116"/>
      <c r="UVU25" s="1116"/>
      <c r="UVV25" s="1116"/>
      <c r="UVW25" s="1116"/>
      <c r="UVX25" s="1116"/>
      <c r="UVY25" s="1116"/>
      <c r="UVZ25" s="1116"/>
      <c r="UWA25" s="1116"/>
      <c r="UWB25" s="1116"/>
      <c r="UWC25" s="1116"/>
      <c r="UWD25" s="1116"/>
      <c r="UWE25" s="1116"/>
      <c r="UWF25" s="1116"/>
      <c r="UWG25" s="1116"/>
      <c r="UWH25" s="1116"/>
      <c r="UWI25" s="1116"/>
      <c r="UWJ25" s="1116"/>
      <c r="UWK25" s="1116"/>
      <c r="UWL25" s="1116"/>
      <c r="UWM25" s="1116"/>
      <c r="UWN25" s="1116"/>
      <c r="UWO25" s="1116"/>
      <c r="UWP25" s="1116"/>
      <c r="UWQ25" s="1116"/>
      <c r="UWR25" s="1116"/>
      <c r="UWS25" s="1116"/>
      <c r="UWT25" s="1116"/>
      <c r="UWU25" s="1116"/>
      <c r="UWV25" s="1116"/>
      <c r="UWW25" s="1116"/>
      <c r="UWX25" s="1116"/>
      <c r="UWY25" s="1116"/>
      <c r="UWZ25" s="1116"/>
      <c r="UXA25" s="1116"/>
      <c r="UXB25" s="1116"/>
      <c r="UXC25" s="1116"/>
      <c r="UXD25" s="1116"/>
      <c r="UXE25" s="1116"/>
      <c r="UXF25" s="1116"/>
      <c r="UXG25" s="1116"/>
      <c r="UXH25" s="1116"/>
      <c r="UXI25" s="1116"/>
      <c r="UXJ25" s="1116"/>
      <c r="UXK25" s="1116"/>
      <c r="UXL25" s="1116"/>
      <c r="UXM25" s="1116"/>
      <c r="UXN25" s="1116"/>
      <c r="UXO25" s="1116"/>
      <c r="UXP25" s="1116"/>
      <c r="UXQ25" s="1116"/>
      <c r="UXR25" s="1116"/>
      <c r="UXS25" s="1116"/>
      <c r="UXT25" s="1116"/>
      <c r="UXU25" s="1116"/>
      <c r="UXV25" s="1116"/>
      <c r="UXW25" s="1116"/>
      <c r="UXX25" s="1116"/>
      <c r="UXY25" s="1116"/>
      <c r="UXZ25" s="1116"/>
      <c r="UYA25" s="1116"/>
      <c r="UYB25" s="1116"/>
      <c r="UYC25" s="1116"/>
      <c r="UYD25" s="1116"/>
      <c r="UYE25" s="1116"/>
      <c r="UYF25" s="1116"/>
      <c r="UYG25" s="1116"/>
      <c r="UYH25" s="1116"/>
      <c r="UYI25" s="1116"/>
      <c r="UYJ25" s="1116"/>
      <c r="UYK25" s="1116"/>
      <c r="UYL25" s="1116"/>
      <c r="UYM25" s="1116"/>
      <c r="UYN25" s="1116"/>
      <c r="UYO25" s="1116"/>
      <c r="UYP25" s="1116"/>
      <c r="UYQ25" s="1116"/>
      <c r="UYR25" s="1116"/>
      <c r="UYS25" s="1116"/>
      <c r="UYT25" s="1116"/>
      <c r="UYU25" s="1116"/>
      <c r="UYV25" s="1116"/>
      <c r="UYW25" s="1116"/>
      <c r="UYX25" s="1116"/>
      <c r="UYY25" s="1116"/>
      <c r="UYZ25" s="1116"/>
      <c r="UZA25" s="1116"/>
      <c r="UZB25" s="1116"/>
      <c r="UZC25" s="1116"/>
      <c r="UZD25" s="1116"/>
      <c r="UZE25" s="1116"/>
      <c r="UZF25" s="1116"/>
      <c r="UZG25" s="1116"/>
      <c r="UZH25" s="1116"/>
      <c r="UZI25" s="1116"/>
      <c r="UZJ25" s="1116"/>
      <c r="UZK25" s="1116"/>
      <c r="UZL25" s="1116"/>
      <c r="UZM25" s="1116"/>
      <c r="UZN25" s="1116"/>
      <c r="UZO25" s="1116"/>
      <c r="UZP25" s="1116"/>
      <c r="UZQ25" s="1116"/>
      <c r="UZR25" s="1116"/>
      <c r="UZS25" s="1116"/>
      <c r="UZT25" s="1116"/>
      <c r="UZU25" s="1116"/>
      <c r="UZV25" s="1116"/>
      <c r="UZW25" s="1116"/>
      <c r="UZX25" s="1116"/>
      <c r="UZY25" s="1116"/>
      <c r="UZZ25" s="1116"/>
      <c r="VAA25" s="1116"/>
      <c r="VAB25" s="1116"/>
      <c r="VAC25" s="1116"/>
      <c r="VAD25" s="1116"/>
      <c r="VAE25" s="1116"/>
      <c r="VAF25" s="1116"/>
      <c r="VAG25" s="1116"/>
      <c r="VAH25" s="1116"/>
      <c r="VAI25" s="1116"/>
      <c r="VAJ25" s="1116"/>
      <c r="VAK25" s="1116"/>
      <c r="VAL25" s="1116"/>
      <c r="VAM25" s="1116"/>
      <c r="VAN25" s="1116"/>
      <c r="VAO25" s="1116"/>
      <c r="VAP25" s="1116"/>
      <c r="VAQ25" s="1116"/>
      <c r="VAR25" s="1116"/>
      <c r="VAS25" s="1116"/>
      <c r="VAT25" s="1116"/>
      <c r="VAU25" s="1116"/>
      <c r="VAV25" s="1116"/>
      <c r="VAW25" s="1116"/>
      <c r="VAX25" s="1116"/>
      <c r="VAY25" s="1116"/>
      <c r="VAZ25" s="1116"/>
      <c r="VBA25" s="1116"/>
      <c r="VBB25" s="1116"/>
      <c r="VBC25" s="1116"/>
      <c r="VBD25" s="1116"/>
      <c r="VBE25" s="1116"/>
      <c r="VBF25" s="1116"/>
      <c r="VBG25" s="1116"/>
      <c r="VBH25" s="1116"/>
      <c r="VBI25" s="1116"/>
      <c r="VBJ25" s="1116"/>
      <c r="VBK25" s="1116"/>
      <c r="VBL25" s="1116"/>
      <c r="VBM25" s="1116"/>
      <c r="VBN25" s="1116"/>
      <c r="VBO25" s="1116"/>
      <c r="VBP25" s="1116"/>
      <c r="VBQ25" s="1116"/>
      <c r="VBR25" s="1116"/>
      <c r="VBS25" s="1116"/>
      <c r="VBT25" s="1116"/>
      <c r="VBU25" s="1116"/>
      <c r="VBV25" s="1116"/>
      <c r="VBW25" s="1116"/>
      <c r="VBX25" s="1116"/>
      <c r="VBY25" s="1116"/>
      <c r="VBZ25" s="1116"/>
      <c r="VCA25" s="1116"/>
      <c r="VCB25" s="1116"/>
      <c r="VCC25" s="1116"/>
      <c r="VCD25" s="1116"/>
      <c r="VCE25" s="1116"/>
      <c r="VCF25" s="1116"/>
      <c r="VCG25" s="1116"/>
      <c r="VCH25" s="1116"/>
      <c r="VCI25" s="1116"/>
      <c r="VCJ25" s="1116"/>
      <c r="VCK25" s="1116"/>
      <c r="VCL25" s="1116"/>
      <c r="VCM25" s="1116"/>
      <c r="VCN25" s="1116"/>
      <c r="VCO25" s="1116"/>
      <c r="VCP25" s="1116"/>
      <c r="VCQ25" s="1116"/>
      <c r="VCR25" s="1116"/>
      <c r="VCS25" s="1116"/>
      <c r="VCT25" s="1116"/>
      <c r="VCU25" s="1116"/>
      <c r="VCV25" s="1116"/>
      <c r="VCW25" s="1116"/>
      <c r="VCX25" s="1116"/>
      <c r="VCY25" s="1116"/>
      <c r="VCZ25" s="1116"/>
      <c r="VDA25" s="1116"/>
      <c r="VDB25" s="1116"/>
      <c r="VDC25" s="1116"/>
      <c r="VDD25" s="1116"/>
      <c r="VDE25" s="1116"/>
      <c r="VDF25" s="1116"/>
      <c r="VDG25" s="1116"/>
      <c r="VDH25" s="1116"/>
      <c r="VDI25" s="1116"/>
      <c r="VDJ25" s="1116"/>
      <c r="VDK25" s="1116"/>
      <c r="VDL25" s="1116"/>
      <c r="VDM25" s="1116"/>
      <c r="VDN25" s="1116"/>
      <c r="VDO25" s="1116"/>
      <c r="VDP25" s="1116"/>
      <c r="VDQ25" s="1116"/>
      <c r="VDR25" s="1116"/>
      <c r="VDS25" s="1116"/>
      <c r="VDT25" s="1116"/>
      <c r="VDU25" s="1116"/>
      <c r="VDV25" s="1116"/>
      <c r="VDW25" s="1116"/>
      <c r="VDX25" s="1116"/>
      <c r="VDY25" s="1116"/>
      <c r="VDZ25" s="1116"/>
      <c r="VEA25" s="1116"/>
      <c r="VEB25" s="1116"/>
      <c r="VEC25" s="1116"/>
      <c r="VED25" s="1116"/>
      <c r="VEE25" s="1116"/>
      <c r="VEF25" s="1116"/>
      <c r="VEG25" s="1116"/>
      <c r="VEH25" s="1116"/>
      <c r="VEI25" s="1116"/>
      <c r="VEJ25" s="1116"/>
      <c r="VEK25" s="1116"/>
      <c r="VEL25" s="1116"/>
      <c r="VEM25" s="1116"/>
      <c r="VEN25" s="1116"/>
      <c r="VEO25" s="1116"/>
      <c r="VEP25" s="1116"/>
      <c r="VEQ25" s="1116"/>
      <c r="VER25" s="1116"/>
      <c r="VES25" s="1116"/>
      <c r="VET25" s="1116"/>
      <c r="VEU25" s="1116"/>
      <c r="VEV25" s="1116"/>
      <c r="VEW25" s="1116"/>
      <c r="VEX25" s="1116"/>
      <c r="VEY25" s="1116"/>
      <c r="VEZ25" s="1116"/>
      <c r="VFA25" s="1116"/>
      <c r="VFB25" s="1116"/>
      <c r="VFC25" s="1116"/>
      <c r="VFD25" s="1116"/>
      <c r="VFE25" s="1116"/>
      <c r="VFF25" s="1116"/>
      <c r="VFG25" s="1116"/>
      <c r="VFH25" s="1116"/>
      <c r="VFI25" s="1116"/>
      <c r="VFJ25" s="1116"/>
      <c r="VFK25" s="1116"/>
      <c r="VFL25" s="1116"/>
      <c r="VFM25" s="1116"/>
      <c r="VFN25" s="1116"/>
      <c r="VFO25" s="1116"/>
      <c r="VFP25" s="1116"/>
      <c r="VFQ25" s="1116"/>
      <c r="VFR25" s="1116"/>
      <c r="VFS25" s="1116"/>
      <c r="VFT25" s="1116"/>
      <c r="VFU25" s="1116"/>
      <c r="VFV25" s="1116"/>
      <c r="VFW25" s="1116"/>
      <c r="VFX25" s="1116"/>
      <c r="VFY25" s="1116"/>
      <c r="VFZ25" s="1116"/>
      <c r="VGA25" s="1116"/>
      <c r="VGB25" s="1116"/>
      <c r="VGC25" s="1116"/>
      <c r="VGD25" s="1116"/>
      <c r="VGE25" s="1116"/>
      <c r="VGF25" s="1116"/>
      <c r="VGG25" s="1116"/>
      <c r="VGH25" s="1116"/>
      <c r="VGI25" s="1116"/>
      <c r="VGJ25" s="1116"/>
      <c r="VGK25" s="1116"/>
      <c r="VGL25" s="1116"/>
      <c r="VGM25" s="1116"/>
      <c r="VGN25" s="1116"/>
      <c r="VGO25" s="1116"/>
      <c r="VGP25" s="1116"/>
      <c r="VGQ25" s="1116"/>
      <c r="VGR25" s="1116"/>
      <c r="VGS25" s="1116"/>
      <c r="VGT25" s="1116"/>
      <c r="VGU25" s="1116"/>
      <c r="VGV25" s="1116"/>
      <c r="VGW25" s="1116"/>
      <c r="VGX25" s="1116"/>
      <c r="VGY25" s="1116"/>
      <c r="VGZ25" s="1116"/>
      <c r="VHA25" s="1116"/>
      <c r="VHB25" s="1116"/>
      <c r="VHC25" s="1116"/>
      <c r="VHD25" s="1116"/>
      <c r="VHE25" s="1116"/>
      <c r="VHF25" s="1116"/>
      <c r="VHG25" s="1116"/>
      <c r="VHH25" s="1116"/>
      <c r="VHI25" s="1116"/>
      <c r="VHJ25" s="1116"/>
      <c r="VHK25" s="1116"/>
      <c r="VHL25" s="1116"/>
      <c r="VHM25" s="1116"/>
      <c r="VHN25" s="1116"/>
      <c r="VHO25" s="1116"/>
      <c r="VHP25" s="1116"/>
      <c r="VHQ25" s="1116"/>
      <c r="VHR25" s="1116"/>
      <c r="VHS25" s="1116"/>
      <c r="VHT25" s="1116"/>
      <c r="VHU25" s="1116"/>
      <c r="VHV25" s="1116"/>
      <c r="VHW25" s="1116"/>
      <c r="VHX25" s="1116"/>
      <c r="VHY25" s="1116"/>
      <c r="VHZ25" s="1116"/>
      <c r="VIA25" s="1116"/>
      <c r="VIB25" s="1116"/>
      <c r="VIC25" s="1116"/>
      <c r="VID25" s="1116"/>
      <c r="VIE25" s="1116"/>
      <c r="VIF25" s="1116"/>
      <c r="VIG25" s="1116"/>
      <c r="VIH25" s="1116"/>
      <c r="VII25" s="1116"/>
      <c r="VIJ25" s="1116"/>
      <c r="VIK25" s="1116"/>
      <c r="VIL25" s="1116"/>
      <c r="VIM25" s="1116"/>
      <c r="VIN25" s="1116"/>
      <c r="VIO25" s="1116"/>
      <c r="VIP25" s="1116"/>
      <c r="VIQ25" s="1116"/>
      <c r="VIR25" s="1116"/>
      <c r="VIS25" s="1116"/>
      <c r="VIT25" s="1116"/>
      <c r="VIU25" s="1116"/>
      <c r="VIV25" s="1116"/>
      <c r="VIW25" s="1116"/>
      <c r="VIX25" s="1116"/>
      <c r="VIY25" s="1116"/>
      <c r="VIZ25" s="1116"/>
      <c r="VJA25" s="1116"/>
      <c r="VJB25" s="1116"/>
      <c r="VJC25" s="1116"/>
      <c r="VJD25" s="1116"/>
      <c r="VJE25" s="1116"/>
      <c r="VJF25" s="1116"/>
      <c r="VJG25" s="1116"/>
      <c r="VJH25" s="1116"/>
      <c r="VJI25" s="1116"/>
      <c r="VJJ25" s="1116"/>
      <c r="VJK25" s="1116"/>
      <c r="VJL25" s="1116"/>
      <c r="VJM25" s="1116"/>
      <c r="VJN25" s="1116"/>
      <c r="VJO25" s="1116"/>
      <c r="VJP25" s="1116"/>
      <c r="VJQ25" s="1116"/>
      <c r="VJR25" s="1116"/>
      <c r="VJS25" s="1116"/>
      <c r="VJT25" s="1116"/>
      <c r="VJU25" s="1116"/>
      <c r="VJV25" s="1116"/>
      <c r="VJW25" s="1116"/>
      <c r="VJX25" s="1116"/>
      <c r="VJY25" s="1116"/>
      <c r="VJZ25" s="1116"/>
      <c r="VKA25" s="1116"/>
      <c r="VKB25" s="1116"/>
      <c r="VKC25" s="1116"/>
      <c r="VKD25" s="1116"/>
      <c r="VKE25" s="1116"/>
      <c r="VKF25" s="1116"/>
      <c r="VKG25" s="1116"/>
      <c r="VKH25" s="1116"/>
      <c r="VKI25" s="1116"/>
      <c r="VKJ25" s="1116"/>
      <c r="VKK25" s="1116"/>
      <c r="VKL25" s="1116"/>
      <c r="VKM25" s="1116"/>
      <c r="VKN25" s="1116"/>
      <c r="VKO25" s="1116"/>
      <c r="VKP25" s="1116"/>
      <c r="VKQ25" s="1116"/>
      <c r="VKR25" s="1116"/>
      <c r="VKS25" s="1116"/>
      <c r="VKT25" s="1116"/>
      <c r="VKU25" s="1116"/>
      <c r="VKV25" s="1116"/>
      <c r="VKW25" s="1116"/>
      <c r="VKX25" s="1116"/>
      <c r="VKY25" s="1116"/>
      <c r="VKZ25" s="1116"/>
      <c r="VLA25" s="1116"/>
      <c r="VLB25" s="1116"/>
      <c r="VLC25" s="1116"/>
      <c r="VLD25" s="1116"/>
      <c r="VLE25" s="1116"/>
      <c r="VLF25" s="1116"/>
      <c r="VLG25" s="1116"/>
      <c r="VLH25" s="1116"/>
      <c r="VLI25" s="1116"/>
      <c r="VLJ25" s="1116"/>
      <c r="VLK25" s="1116"/>
      <c r="VLL25" s="1116"/>
      <c r="VLM25" s="1116"/>
      <c r="VLN25" s="1116"/>
      <c r="VLO25" s="1116"/>
      <c r="VLP25" s="1116"/>
      <c r="VLQ25" s="1116"/>
      <c r="VLR25" s="1116"/>
      <c r="VLS25" s="1116"/>
      <c r="VLT25" s="1116"/>
      <c r="VLU25" s="1116"/>
      <c r="VLV25" s="1116"/>
      <c r="VLW25" s="1116"/>
      <c r="VLX25" s="1116"/>
      <c r="VLY25" s="1116"/>
      <c r="VLZ25" s="1116"/>
      <c r="VMA25" s="1116"/>
      <c r="VMB25" s="1116"/>
      <c r="VMC25" s="1116"/>
      <c r="VMD25" s="1116"/>
      <c r="VME25" s="1116"/>
      <c r="VMF25" s="1116"/>
      <c r="VMG25" s="1116"/>
      <c r="VMH25" s="1116"/>
      <c r="VMI25" s="1116"/>
      <c r="VMJ25" s="1116"/>
      <c r="VMK25" s="1116"/>
      <c r="VML25" s="1116"/>
      <c r="VMM25" s="1116"/>
      <c r="VMN25" s="1116"/>
      <c r="VMO25" s="1116"/>
      <c r="VMP25" s="1116"/>
      <c r="VMQ25" s="1116"/>
      <c r="VMR25" s="1116"/>
      <c r="VMS25" s="1116"/>
      <c r="VMT25" s="1116"/>
      <c r="VMU25" s="1116"/>
      <c r="VMV25" s="1116"/>
      <c r="VMW25" s="1116"/>
      <c r="VMX25" s="1116"/>
      <c r="VMY25" s="1116"/>
      <c r="VMZ25" s="1116"/>
      <c r="VNA25" s="1116"/>
      <c r="VNB25" s="1116"/>
      <c r="VNC25" s="1116"/>
      <c r="VND25" s="1116"/>
      <c r="VNE25" s="1116"/>
      <c r="VNF25" s="1116"/>
      <c r="VNG25" s="1116"/>
      <c r="VNH25" s="1116"/>
      <c r="VNI25" s="1116"/>
      <c r="VNJ25" s="1116"/>
      <c r="VNK25" s="1116"/>
      <c r="VNL25" s="1116"/>
      <c r="VNM25" s="1116"/>
      <c r="VNN25" s="1116"/>
      <c r="VNO25" s="1116"/>
      <c r="VNP25" s="1116"/>
      <c r="VNQ25" s="1116"/>
      <c r="VNR25" s="1116"/>
      <c r="VNS25" s="1116"/>
      <c r="VNT25" s="1116"/>
      <c r="VNU25" s="1116"/>
      <c r="VNV25" s="1116"/>
      <c r="VNW25" s="1116"/>
      <c r="VNX25" s="1116"/>
      <c r="VNY25" s="1116"/>
      <c r="VNZ25" s="1116"/>
      <c r="VOA25" s="1116"/>
      <c r="VOB25" s="1116"/>
      <c r="VOC25" s="1116"/>
      <c r="VOD25" s="1116"/>
      <c r="VOE25" s="1116"/>
      <c r="VOF25" s="1116"/>
      <c r="VOG25" s="1116"/>
      <c r="VOH25" s="1116"/>
      <c r="VOI25" s="1116"/>
      <c r="VOJ25" s="1116"/>
      <c r="VOK25" s="1116"/>
      <c r="VOL25" s="1116"/>
      <c r="VOM25" s="1116"/>
      <c r="VON25" s="1116"/>
      <c r="VOO25" s="1116"/>
      <c r="VOP25" s="1116"/>
      <c r="VOQ25" s="1116"/>
      <c r="VOR25" s="1116"/>
      <c r="VOS25" s="1116"/>
      <c r="VOT25" s="1116"/>
      <c r="VOU25" s="1116"/>
      <c r="VOV25" s="1116"/>
      <c r="VOW25" s="1116"/>
      <c r="VOX25" s="1116"/>
      <c r="VOY25" s="1116"/>
      <c r="VOZ25" s="1116"/>
      <c r="VPA25" s="1116"/>
      <c r="VPB25" s="1116"/>
      <c r="VPC25" s="1116"/>
      <c r="VPD25" s="1116"/>
      <c r="VPE25" s="1116"/>
      <c r="VPF25" s="1116"/>
      <c r="VPG25" s="1116"/>
      <c r="VPH25" s="1116"/>
      <c r="VPI25" s="1116"/>
      <c r="VPJ25" s="1116"/>
      <c r="VPK25" s="1116"/>
      <c r="VPL25" s="1116"/>
      <c r="VPM25" s="1116"/>
      <c r="VPN25" s="1116"/>
      <c r="VPO25" s="1116"/>
      <c r="VPP25" s="1116"/>
      <c r="VPQ25" s="1116"/>
      <c r="VPR25" s="1116"/>
      <c r="VPS25" s="1116"/>
      <c r="VPT25" s="1116"/>
      <c r="VPU25" s="1116"/>
      <c r="VPV25" s="1116"/>
      <c r="VPW25" s="1116"/>
      <c r="VPX25" s="1116"/>
      <c r="VPY25" s="1116"/>
      <c r="VPZ25" s="1116"/>
      <c r="VQA25" s="1116"/>
      <c r="VQB25" s="1116"/>
      <c r="VQC25" s="1116"/>
      <c r="VQD25" s="1116"/>
      <c r="VQE25" s="1116"/>
      <c r="VQF25" s="1116"/>
      <c r="VQG25" s="1116"/>
      <c r="VQH25" s="1116"/>
      <c r="VQI25" s="1116"/>
      <c r="VQJ25" s="1116"/>
      <c r="VQK25" s="1116"/>
      <c r="VQL25" s="1116"/>
      <c r="VQM25" s="1116"/>
      <c r="VQN25" s="1116"/>
      <c r="VQO25" s="1116"/>
      <c r="VQP25" s="1116"/>
      <c r="VQQ25" s="1116"/>
      <c r="VQR25" s="1116"/>
      <c r="VQS25" s="1116"/>
      <c r="VQT25" s="1116"/>
      <c r="VQU25" s="1116"/>
      <c r="VQV25" s="1116"/>
      <c r="VQW25" s="1116"/>
      <c r="VQX25" s="1116"/>
      <c r="VQY25" s="1116"/>
      <c r="VQZ25" s="1116"/>
      <c r="VRA25" s="1116"/>
      <c r="VRB25" s="1116"/>
      <c r="VRC25" s="1116"/>
      <c r="VRD25" s="1116"/>
      <c r="VRE25" s="1116"/>
      <c r="VRF25" s="1116"/>
      <c r="VRG25" s="1116"/>
      <c r="VRH25" s="1116"/>
      <c r="VRI25" s="1116"/>
      <c r="VRJ25" s="1116"/>
      <c r="VRK25" s="1116"/>
      <c r="VRL25" s="1116"/>
      <c r="VRM25" s="1116"/>
      <c r="VRN25" s="1116"/>
      <c r="VRO25" s="1116"/>
      <c r="VRP25" s="1116"/>
      <c r="VRQ25" s="1116"/>
      <c r="VRR25" s="1116"/>
      <c r="VRS25" s="1116"/>
      <c r="VRT25" s="1116"/>
      <c r="VRU25" s="1116"/>
      <c r="VRV25" s="1116"/>
      <c r="VRW25" s="1116"/>
      <c r="VRX25" s="1116"/>
      <c r="VRY25" s="1116"/>
      <c r="VRZ25" s="1116"/>
      <c r="VSA25" s="1116"/>
      <c r="VSB25" s="1116"/>
      <c r="VSC25" s="1116"/>
      <c r="VSD25" s="1116"/>
      <c r="VSE25" s="1116"/>
      <c r="VSF25" s="1116"/>
      <c r="VSG25" s="1116"/>
      <c r="VSH25" s="1116"/>
      <c r="VSI25" s="1116"/>
      <c r="VSJ25" s="1116"/>
      <c r="VSK25" s="1116"/>
      <c r="VSL25" s="1116"/>
      <c r="VSM25" s="1116"/>
      <c r="VSN25" s="1116"/>
      <c r="VSO25" s="1116"/>
      <c r="VSP25" s="1116"/>
      <c r="VSQ25" s="1116"/>
      <c r="VSR25" s="1116"/>
      <c r="VSS25" s="1116"/>
      <c r="VST25" s="1116"/>
      <c r="VSU25" s="1116"/>
      <c r="VSV25" s="1116"/>
      <c r="VSW25" s="1116"/>
      <c r="VSX25" s="1116"/>
      <c r="VSY25" s="1116"/>
      <c r="VSZ25" s="1116"/>
      <c r="VTA25" s="1116"/>
      <c r="VTB25" s="1116"/>
      <c r="VTC25" s="1116"/>
      <c r="VTD25" s="1116"/>
      <c r="VTE25" s="1116"/>
      <c r="VTF25" s="1116"/>
      <c r="VTG25" s="1116"/>
      <c r="VTH25" s="1116"/>
      <c r="VTI25" s="1116"/>
      <c r="VTJ25" s="1116"/>
      <c r="VTK25" s="1116"/>
      <c r="VTL25" s="1116"/>
      <c r="VTM25" s="1116"/>
      <c r="VTN25" s="1116"/>
      <c r="VTO25" s="1116"/>
      <c r="VTP25" s="1116"/>
      <c r="VTQ25" s="1116"/>
      <c r="VTR25" s="1116"/>
      <c r="VTS25" s="1116"/>
      <c r="VTT25" s="1116"/>
      <c r="VTU25" s="1116"/>
      <c r="VTV25" s="1116"/>
      <c r="VTW25" s="1116"/>
      <c r="VTX25" s="1116"/>
      <c r="VTY25" s="1116"/>
      <c r="VTZ25" s="1116"/>
      <c r="VUA25" s="1116"/>
      <c r="VUB25" s="1116"/>
      <c r="VUC25" s="1116"/>
      <c r="VUD25" s="1116"/>
      <c r="VUE25" s="1116"/>
      <c r="VUF25" s="1116"/>
      <c r="VUG25" s="1116"/>
      <c r="VUH25" s="1116"/>
      <c r="VUI25" s="1116"/>
      <c r="VUJ25" s="1116"/>
      <c r="VUK25" s="1116"/>
      <c r="VUL25" s="1116"/>
      <c r="VUM25" s="1116"/>
      <c r="VUN25" s="1116"/>
      <c r="VUO25" s="1116"/>
      <c r="VUP25" s="1116"/>
      <c r="VUQ25" s="1116"/>
      <c r="VUR25" s="1116"/>
      <c r="VUS25" s="1116"/>
      <c r="VUT25" s="1116"/>
      <c r="VUU25" s="1116"/>
      <c r="VUV25" s="1116"/>
      <c r="VUW25" s="1116"/>
      <c r="VUX25" s="1116"/>
      <c r="VUY25" s="1116"/>
      <c r="VUZ25" s="1116"/>
      <c r="VVA25" s="1116"/>
      <c r="VVB25" s="1116"/>
      <c r="VVC25" s="1116"/>
      <c r="VVD25" s="1116"/>
      <c r="VVE25" s="1116"/>
      <c r="VVF25" s="1116"/>
      <c r="VVG25" s="1116"/>
      <c r="VVH25" s="1116"/>
      <c r="VVI25" s="1116"/>
      <c r="VVJ25" s="1116"/>
      <c r="VVK25" s="1116"/>
      <c r="VVL25" s="1116"/>
      <c r="VVM25" s="1116"/>
      <c r="VVN25" s="1116"/>
      <c r="VVO25" s="1116"/>
      <c r="VVP25" s="1116"/>
      <c r="VVQ25" s="1116"/>
      <c r="VVR25" s="1116"/>
      <c r="VVS25" s="1116"/>
      <c r="VVT25" s="1116"/>
      <c r="VVU25" s="1116"/>
      <c r="VVV25" s="1116"/>
      <c r="VVW25" s="1116"/>
      <c r="VVX25" s="1116"/>
      <c r="VVY25" s="1116"/>
      <c r="VVZ25" s="1116"/>
      <c r="VWA25" s="1116"/>
      <c r="VWB25" s="1116"/>
      <c r="VWC25" s="1116"/>
      <c r="VWD25" s="1116"/>
      <c r="VWE25" s="1116"/>
      <c r="VWF25" s="1116"/>
      <c r="VWG25" s="1116"/>
      <c r="VWH25" s="1116"/>
      <c r="VWI25" s="1116"/>
      <c r="VWJ25" s="1116"/>
      <c r="VWK25" s="1116"/>
      <c r="VWL25" s="1116"/>
      <c r="VWM25" s="1116"/>
      <c r="VWN25" s="1116"/>
      <c r="VWO25" s="1116"/>
      <c r="VWP25" s="1116"/>
      <c r="VWQ25" s="1116"/>
      <c r="VWR25" s="1116"/>
      <c r="VWS25" s="1116"/>
      <c r="VWT25" s="1116"/>
      <c r="VWU25" s="1116"/>
      <c r="VWV25" s="1116"/>
      <c r="VWW25" s="1116"/>
      <c r="VWX25" s="1116"/>
      <c r="VWY25" s="1116"/>
      <c r="VWZ25" s="1116"/>
      <c r="VXA25" s="1116"/>
      <c r="VXB25" s="1116"/>
      <c r="VXC25" s="1116"/>
      <c r="VXD25" s="1116"/>
      <c r="VXE25" s="1116"/>
      <c r="VXF25" s="1116"/>
      <c r="VXG25" s="1116"/>
      <c r="VXH25" s="1116"/>
      <c r="VXI25" s="1116"/>
      <c r="VXJ25" s="1116"/>
      <c r="VXK25" s="1116"/>
      <c r="VXL25" s="1116"/>
      <c r="VXM25" s="1116"/>
      <c r="VXN25" s="1116"/>
      <c r="VXO25" s="1116"/>
      <c r="VXP25" s="1116"/>
      <c r="VXQ25" s="1116"/>
      <c r="VXR25" s="1116"/>
      <c r="VXS25" s="1116"/>
      <c r="VXT25" s="1116"/>
      <c r="VXU25" s="1116"/>
      <c r="VXV25" s="1116"/>
      <c r="VXW25" s="1116"/>
      <c r="VXX25" s="1116"/>
      <c r="VXY25" s="1116"/>
      <c r="VXZ25" s="1116"/>
      <c r="VYA25" s="1116"/>
      <c r="VYB25" s="1116"/>
      <c r="VYC25" s="1116"/>
      <c r="VYD25" s="1116"/>
      <c r="VYE25" s="1116"/>
      <c r="VYF25" s="1116"/>
      <c r="VYG25" s="1116"/>
      <c r="VYH25" s="1116"/>
      <c r="VYI25" s="1116"/>
      <c r="VYJ25" s="1116"/>
      <c r="VYK25" s="1116"/>
      <c r="VYL25" s="1116"/>
      <c r="VYM25" s="1116"/>
      <c r="VYN25" s="1116"/>
      <c r="VYO25" s="1116"/>
      <c r="VYP25" s="1116"/>
      <c r="VYQ25" s="1116"/>
      <c r="VYR25" s="1116"/>
      <c r="VYS25" s="1116"/>
      <c r="VYT25" s="1116"/>
      <c r="VYU25" s="1116"/>
      <c r="VYV25" s="1116"/>
      <c r="VYW25" s="1116"/>
      <c r="VYX25" s="1116"/>
      <c r="VYY25" s="1116"/>
      <c r="VYZ25" s="1116"/>
      <c r="VZA25" s="1116"/>
      <c r="VZB25" s="1116"/>
      <c r="VZC25" s="1116"/>
      <c r="VZD25" s="1116"/>
      <c r="VZE25" s="1116"/>
      <c r="VZF25" s="1116"/>
      <c r="VZG25" s="1116"/>
      <c r="VZH25" s="1116"/>
      <c r="VZI25" s="1116"/>
      <c r="VZJ25" s="1116"/>
      <c r="VZK25" s="1116"/>
      <c r="VZL25" s="1116"/>
      <c r="VZM25" s="1116"/>
      <c r="VZN25" s="1116"/>
      <c r="VZO25" s="1116"/>
      <c r="VZP25" s="1116"/>
      <c r="VZQ25" s="1116"/>
      <c r="VZR25" s="1116"/>
      <c r="VZS25" s="1116"/>
      <c r="VZT25" s="1116"/>
      <c r="VZU25" s="1116"/>
      <c r="VZV25" s="1116"/>
      <c r="VZW25" s="1116"/>
      <c r="VZX25" s="1116"/>
      <c r="VZY25" s="1116"/>
      <c r="VZZ25" s="1116"/>
      <c r="WAA25" s="1116"/>
      <c r="WAB25" s="1116"/>
      <c r="WAC25" s="1116"/>
      <c r="WAD25" s="1116"/>
      <c r="WAE25" s="1116"/>
      <c r="WAF25" s="1116"/>
      <c r="WAG25" s="1116"/>
      <c r="WAH25" s="1116"/>
      <c r="WAI25" s="1116"/>
      <c r="WAJ25" s="1116"/>
      <c r="WAK25" s="1116"/>
      <c r="WAL25" s="1116"/>
      <c r="WAM25" s="1116"/>
      <c r="WAN25" s="1116"/>
      <c r="WAO25" s="1116"/>
      <c r="WAP25" s="1116"/>
      <c r="WAQ25" s="1116"/>
      <c r="WAR25" s="1116"/>
      <c r="WAS25" s="1116"/>
      <c r="WAT25" s="1116"/>
      <c r="WAU25" s="1116"/>
      <c r="WAV25" s="1116"/>
      <c r="WAW25" s="1116"/>
      <c r="WAX25" s="1116"/>
      <c r="WAY25" s="1116"/>
      <c r="WAZ25" s="1116"/>
      <c r="WBA25" s="1116"/>
      <c r="WBB25" s="1116"/>
      <c r="WBC25" s="1116"/>
      <c r="WBD25" s="1116"/>
      <c r="WBE25" s="1116"/>
      <c r="WBF25" s="1116"/>
      <c r="WBG25" s="1116"/>
      <c r="WBH25" s="1116"/>
      <c r="WBI25" s="1116"/>
      <c r="WBJ25" s="1116"/>
      <c r="WBK25" s="1116"/>
      <c r="WBL25" s="1116"/>
      <c r="WBM25" s="1116"/>
      <c r="WBN25" s="1116"/>
      <c r="WBO25" s="1116"/>
      <c r="WBP25" s="1116"/>
      <c r="WBQ25" s="1116"/>
      <c r="WBR25" s="1116"/>
      <c r="WBS25" s="1116"/>
      <c r="WBT25" s="1116"/>
      <c r="WBU25" s="1116"/>
      <c r="WBV25" s="1116"/>
      <c r="WBW25" s="1116"/>
      <c r="WBX25" s="1116"/>
      <c r="WBY25" s="1116"/>
      <c r="WBZ25" s="1116"/>
      <c r="WCA25" s="1116"/>
      <c r="WCB25" s="1116"/>
      <c r="WCC25" s="1116"/>
      <c r="WCD25" s="1116"/>
      <c r="WCE25" s="1116"/>
      <c r="WCF25" s="1116"/>
      <c r="WCG25" s="1116"/>
      <c r="WCH25" s="1116"/>
      <c r="WCI25" s="1116"/>
      <c r="WCJ25" s="1116"/>
      <c r="WCK25" s="1116"/>
      <c r="WCL25" s="1116"/>
      <c r="WCM25" s="1116"/>
      <c r="WCN25" s="1116"/>
      <c r="WCO25" s="1116"/>
      <c r="WCP25" s="1116"/>
      <c r="WCQ25" s="1116"/>
      <c r="WCR25" s="1116"/>
      <c r="WCS25" s="1116"/>
      <c r="WCT25" s="1116"/>
      <c r="WCU25" s="1116"/>
      <c r="WCV25" s="1116"/>
      <c r="WCW25" s="1116"/>
      <c r="WCX25" s="1116"/>
      <c r="WCY25" s="1116"/>
      <c r="WCZ25" s="1116"/>
      <c r="WDA25" s="1116"/>
      <c r="WDB25" s="1116"/>
      <c r="WDC25" s="1116"/>
      <c r="WDD25" s="1116"/>
      <c r="WDE25" s="1116"/>
      <c r="WDF25" s="1116"/>
      <c r="WDG25" s="1116"/>
      <c r="WDH25" s="1116"/>
      <c r="WDI25" s="1116"/>
      <c r="WDJ25" s="1116"/>
      <c r="WDK25" s="1116"/>
      <c r="WDL25" s="1116"/>
      <c r="WDM25" s="1116"/>
      <c r="WDN25" s="1116"/>
      <c r="WDO25" s="1116"/>
      <c r="WDP25" s="1116"/>
      <c r="WDQ25" s="1116"/>
      <c r="WDR25" s="1116"/>
      <c r="WDS25" s="1116"/>
      <c r="WDT25" s="1116"/>
      <c r="WDU25" s="1116"/>
      <c r="WDV25" s="1116"/>
      <c r="WDW25" s="1116"/>
      <c r="WDX25" s="1116"/>
      <c r="WDY25" s="1116"/>
      <c r="WDZ25" s="1116"/>
      <c r="WEA25" s="1116"/>
      <c r="WEB25" s="1116"/>
      <c r="WEC25" s="1116"/>
      <c r="WED25" s="1116"/>
      <c r="WEE25" s="1116"/>
      <c r="WEF25" s="1116"/>
      <c r="WEG25" s="1116"/>
      <c r="WEH25" s="1116"/>
      <c r="WEI25" s="1116"/>
      <c r="WEJ25" s="1116"/>
      <c r="WEK25" s="1116"/>
      <c r="WEL25" s="1116"/>
      <c r="WEM25" s="1116"/>
      <c r="WEN25" s="1116"/>
      <c r="WEO25" s="1116"/>
      <c r="WEP25" s="1116"/>
      <c r="WEQ25" s="1116"/>
      <c r="WER25" s="1116"/>
      <c r="WES25" s="1116"/>
      <c r="WET25" s="1116"/>
      <c r="WEU25" s="1116"/>
      <c r="WEV25" s="1116"/>
      <c r="WEW25" s="1116"/>
      <c r="WEX25" s="1116"/>
      <c r="WEY25" s="1116"/>
      <c r="WEZ25" s="1116"/>
      <c r="WFA25" s="1116"/>
      <c r="WFB25" s="1116"/>
      <c r="WFC25" s="1116"/>
      <c r="WFD25" s="1116"/>
      <c r="WFE25" s="1116"/>
      <c r="WFF25" s="1116"/>
      <c r="WFG25" s="1116"/>
      <c r="WFH25" s="1116"/>
      <c r="WFI25" s="1116"/>
      <c r="WFJ25" s="1116"/>
      <c r="WFK25" s="1116"/>
      <c r="WFL25" s="1116"/>
      <c r="WFM25" s="1116"/>
      <c r="WFN25" s="1116"/>
      <c r="WFO25" s="1116"/>
      <c r="WFP25" s="1116"/>
      <c r="WFQ25" s="1116"/>
      <c r="WFR25" s="1116"/>
      <c r="WFS25" s="1116"/>
      <c r="WFT25" s="1116"/>
      <c r="WFU25" s="1116"/>
      <c r="WFV25" s="1116"/>
      <c r="WFW25" s="1116"/>
      <c r="WFX25" s="1116"/>
      <c r="WFY25" s="1116"/>
      <c r="WFZ25" s="1116"/>
      <c r="WGA25" s="1116"/>
      <c r="WGB25" s="1116"/>
      <c r="WGC25" s="1116"/>
      <c r="WGD25" s="1116"/>
      <c r="WGE25" s="1116"/>
      <c r="WGF25" s="1116"/>
      <c r="WGG25" s="1116"/>
      <c r="WGH25" s="1116"/>
      <c r="WGI25" s="1116"/>
      <c r="WGJ25" s="1116"/>
      <c r="WGK25" s="1116"/>
      <c r="WGL25" s="1116"/>
      <c r="WGM25" s="1116"/>
      <c r="WGN25" s="1116"/>
      <c r="WGO25" s="1116"/>
      <c r="WGP25" s="1116"/>
      <c r="WGQ25" s="1116"/>
      <c r="WGR25" s="1116"/>
      <c r="WGS25" s="1116"/>
      <c r="WGT25" s="1116"/>
      <c r="WGU25" s="1116"/>
      <c r="WGV25" s="1116"/>
      <c r="WGW25" s="1116"/>
      <c r="WGX25" s="1116"/>
      <c r="WGY25" s="1116"/>
      <c r="WGZ25" s="1116"/>
      <c r="WHA25" s="1116"/>
      <c r="WHB25" s="1116"/>
      <c r="WHC25" s="1116"/>
      <c r="WHD25" s="1116"/>
      <c r="WHE25" s="1116"/>
      <c r="WHF25" s="1116"/>
      <c r="WHG25" s="1116"/>
      <c r="WHH25" s="1116"/>
      <c r="WHI25" s="1116"/>
      <c r="WHJ25" s="1116"/>
      <c r="WHK25" s="1116"/>
      <c r="WHL25" s="1116"/>
      <c r="WHM25" s="1116"/>
      <c r="WHN25" s="1116"/>
      <c r="WHO25" s="1116"/>
      <c r="WHP25" s="1116"/>
      <c r="WHQ25" s="1116"/>
      <c r="WHR25" s="1116"/>
      <c r="WHS25" s="1116"/>
      <c r="WHT25" s="1116"/>
      <c r="WHU25" s="1116"/>
      <c r="WHV25" s="1116"/>
      <c r="WHW25" s="1116"/>
      <c r="WHX25" s="1116"/>
      <c r="WHY25" s="1116"/>
      <c r="WHZ25" s="1116"/>
      <c r="WIA25" s="1116"/>
      <c r="WIB25" s="1116"/>
      <c r="WIC25" s="1116"/>
      <c r="WID25" s="1116"/>
      <c r="WIE25" s="1116"/>
      <c r="WIF25" s="1116"/>
      <c r="WIG25" s="1116"/>
      <c r="WIH25" s="1116"/>
      <c r="WII25" s="1116"/>
      <c r="WIJ25" s="1116"/>
      <c r="WIK25" s="1116"/>
      <c r="WIL25" s="1116"/>
      <c r="WIM25" s="1116"/>
      <c r="WIN25" s="1116"/>
      <c r="WIO25" s="1116"/>
      <c r="WIP25" s="1116"/>
      <c r="WIQ25" s="1116"/>
      <c r="WIR25" s="1116"/>
      <c r="WIS25" s="1116"/>
      <c r="WIT25" s="1116"/>
      <c r="WIU25" s="1116"/>
      <c r="WIV25" s="1116"/>
      <c r="WIW25" s="1116"/>
      <c r="WIX25" s="1116"/>
      <c r="WIY25" s="1116"/>
      <c r="WIZ25" s="1116"/>
      <c r="WJA25" s="1116"/>
      <c r="WJB25" s="1116"/>
      <c r="WJC25" s="1116"/>
      <c r="WJD25" s="1116"/>
      <c r="WJE25" s="1116"/>
      <c r="WJF25" s="1116"/>
      <c r="WJG25" s="1116"/>
      <c r="WJH25" s="1116"/>
      <c r="WJI25" s="1116"/>
      <c r="WJJ25" s="1116"/>
      <c r="WJK25" s="1116"/>
      <c r="WJL25" s="1116"/>
      <c r="WJM25" s="1116"/>
      <c r="WJN25" s="1116"/>
      <c r="WJO25" s="1116"/>
      <c r="WJP25" s="1116"/>
      <c r="WJQ25" s="1116"/>
      <c r="WJR25" s="1116"/>
      <c r="WJS25" s="1116"/>
      <c r="WJT25" s="1116"/>
      <c r="WJU25" s="1116"/>
      <c r="WJV25" s="1116"/>
      <c r="WJW25" s="1116"/>
      <c r="WJX25" s="1116"/>
      <c r="WJY25" s="1116"/>
      <c r="WJZ25" s="1116"/>
      <c r="WKA25" s="1116"/>
      <c r="WKB25" s="1116"/>
      <c r="WKC25" s="1116"/>
      <c r="WKD25" s="1116"/>
      <c r="WKE25" s="1116"/>
      <c r="WKF25" s="1116"/>
      <c r="WKG25" s="1116"/>
      <c r="WKH25" s="1116"/>
      <c r="WKI25" s="1116"/>
      <c r="WKJ25" s="1116"/>
      <c r="WKK25" s="1116"/>
      <c r="WKL25" s="1116"/>
      <c r="WKM25" s="1116"/>
      <c r="WKN25" s="1116"/>
      <c r="WKO25" s="1116"/>
      <c r="WKP25" s="1116"/>
      <c r="WKQ25" s="1116"/>
      <c r="WKR25" s="1116"/>
      <c r="WKS25" s="1116"/>
      <c r="WKT25" s="1116"/>
      <c r="WKU25" s="1116"/>
      <c r="WKV25" s="1116"/>
      <c r="WKW25" s="1116"/>
      <c r="WKX25" s="1116"/>
      <c r="WKY25" s="1116"/>
      <c r="WKZ25" s="1116"/>
      <c r="WLA25" s="1116"/>
      <c r="WLB25" s="1116"/>
      <c r="WLC25" s="1116"/>
      <c r="WLD25" s="1116"/>
      <c r="WLE25" s="1116"/>
      <c r="WLF25" s="1116"/>
      <c r="WLG25" s="1116"/>
      <c r="WLH25" s="1116"/>
      <c r="WLI25" s="1116"/>
      <c r="WLJ25" s="1116"/>
      <c r="WLK25" s="1116"/>
      <c r="WLL25" s="1116"/>
      <c r="WLM25" s="1116"/>
      <c r="WLN25" s="1116"/>
      <c r="WLO25" s="1116"/>
      <c r="WLP25" s="1116"/>
      <c r="WLQ25" s="1116"/>
      <c r="WLR25" s="1116"/>
      <c r="WLS25" s="1116"/>
      <c r="WLT25" s="1116"/>
      <c r="WLU25" s="1116"/>
      <c r="WLV25" s="1116"/>
      <c r="WLW25" s="1116"/>
      <c r="WLX25" s="1116"/>
      <c r="WLY25" s="1116"/>
      <c r="WLZ25" s="1116"/>
      <c r="WMA25" s="1116"/>
      <c r="WMB25" s="1116"/>
      <c r="WMC25" s="1116"/>
      <c r="WMD25" s="1116"/>
      <c r="WME25" s="1116"/>
      <c r="WMF25" s="1116"/>
      <c r="WMG25" s="1116"/>
      <c r="WMH25" s="1116"/>
      <c r="WMI25" s="1116"/>
      <c r="WMJ25" s="1116"/>
      <c r="WMK25" s="1116"/>
      <c r="WML25" s="1116"/>
      <c r="WMM25" s="1116"/>
      <c r="WMN25" s="1116"/>
      <c r="WMO25" s="1116"/>
      <c r="WMP25" s="1116"/>
      <c r="WMQ25" s="1116"/>
      <c r="WMR25" s="1116"/>
      <c r="WMS25" s="1116"/>
      <c r="WMT25" s="1116"/>
      <c r="WMU25" s="1116"/>
      <c r="WMV25" s="1116"/>
      <c r="WMW25" s="1116"/>
      <c r="WMX25" s="1116"/>
      <c r="WMY25" s="1116"/>
      <c r="WMZ25" s="1116"/>
      <c r="WNA25" s="1116"/>
      <c r="WNB25" s="1116"/>
      <c r="WNC25" s="1116"/>
      <c r="WND25" s="1116"/>
      <c r="WNE25" s="1116"/>
      <c r="WNF25" s="1116"/>
      <c r="WNG25" s="1116"/>
      <c r="WNH25" s="1116"/>
      <c r="WNI25" s="1116"/>
      <c r="WNJ25" s="1116"/>
      <c r="WNK25" s="1116"/>
      <c r="WNL25" s="1116"/>
      <c r="WNM25" s="1116"/>
      <c r="WNN25" s="1116"/>
      <c r="WNO25" s="1116"/>
      <c r="WNP25" s="1116"/>
      <c r="WNQ25" s="1116"/>
      <c r="WNR25" s="1116"/>
      <c r="WNS25" s="1116"/>
      <c r="WNT25" s="1116"/>
      <c r="WNU25" s="1116"/>
      <c r="WNV25" s="1116"/>
      <c r="WNW25" s="1116"/>
      <c r="WNX25" s="1116"/>
      <c r="WNY25" s="1116"/>
      <c r="WNZ25" s="1116"/>
      <c r="WOA25" s="1116"/>
      <c r="WOB25" s="1116"/>
      <c r="WOC25" s="1116"/>
      <c r="WOD25" s="1116"/>
      <c r="WOE25" s="1116"/>
      <c r="WOF25" s="1116"/>
      <c r="WOG25" s="1116"/>
      <c r="WOH25" s="1116"/>
      <c r="WOI25" s="1116"/>
      <c r="WOJ25" s="1116"/>
      <c r="WOK25" s="1116"/>
      <c r="WOL25" s="1116"/>
      <c r="WOM25" s="1116"/>
      <c r="WON25" s="1116"/>
      <c r="WOO25" s="1116"/>
      <c r="WOP25" s="1116"/>
      <c r="WOQ25" s="1116"/>
      <c r="WOR25" s="1116"/>
      <c r="WOS25" s="1116"/>
      <c r="WOT25" s="1116"/>
      <c r="WOU25" s="1116"/>
      <c r="WOV25" s="1116"/>
      <c r="WOW25" s="1116"/>
      <c r="WOX25" s="1116"/>
      <c r="WOY25" s="1116"/>
      <c r="WOZ25" s="1116"/>
      <c r="WPA25" s="1116"/>
      <c r="WPB25" s="1116"/>
      <c r="WPC25" s="1116"/>
      <c r="WPD25" s="1116"/>
      <c r="WPE25" s="1116"/>
      <c r="WPF25" s="1116"/>
      <c r="WPG25" s="1116"/>
      <c r="WPH25" s="1116"/>
      <c r="WPI25" s="1116"/>
      <c r="WPJ25" s="1116"/>
      <c r="WPK25" s="1116"/>
      <c r="WPL25" s="1116"/>
      <c r="WPM25" s="1116"/>
      <c r="WPN25" s="1116"/>
      <c r="WPO25" s="1116"/>
      <c r="WPP25" s="1116"/>
      <c r="WPQ25" s="1116"/>
      <c r="WPR25" s="1116"/>
      <c r="WPS25" s="1116"/>
      <c r="WPT25" s="1116"/>
      <c r="WPU25" s="1116"/>
      <c r="WPV25" s="1116"/>
      <c r="WPW25" s="1116"/>
      <c r="WPX25" s="1116"/>
      <c r="WPY25" s="1116"/>
      <c r="WPZ25" s="1116"/>
      <c r="WQA25" s="1116"/>
      <c r="WQB25" s="1116"/>
      <c r="WQC25" s="1116"/>
      <c r="WQD25" s="1116"/>
      <c r="WQE25" s="1116"/>
      <c r="WQF25" s="1116"/>
      <c r="WQG25" s="1116"/>
      <c r="WQH25" s="1116"/>
      <c r="WQI25" s="1116"/>
      <c r="WQJ25" s="1116"/>
      <c r="WQK25" s="1116"/>
      <c r="WQL25" s="1116"/>
      <c r="WQM25" s="1116"/>
      <c r="WQN25" s="1116"/>
      <c r="WQO25" s="1116"/>
      <c r="WQP25" s="1116"/>
      <c r="WQQ25" s="1116"/>
      <c r="WQR25" s="1116"/>
      <c r="WQS25" s="1116"/>
      <c r="WQT25" s="1116"/>
      <c r="WQU25" s="1116"/>
      <c r="WQV25" s="1116"/>
      <c r="WQW25" s="1116"/>
      <c r="WQX25" s="1116"/>
      <c r="WQY25" s="1116"/>
      <c r="WQZ25" s="1116"/>
      <c r="WRA25" s="1116"/>
      <c r="WRB25" s="1116"/>
      <c r="WRC25" s="1116"/>
      <c r="WRD25" s="1116"/>
      <c r="WRE25" s="1116"/>
      <c r="WRF25" s="1116"/>
      <c r="WRG25" s="1116"/>
      <c r="WRH25" s="1116"/>
      <c r="WRI25" s="1116"/>
      <c r="WRJ25" s="1116"/>
      <c r="WRK25" s="1116"/>
      <c r="WRL25" s="1116"/>
      <c r="WRM25" s="1116"/>
      <c r="WRN25" s="1116"/>
      <c r="WRO25" s="1116"/>
      <c r="WRP25" s="1116"/>
      <c r="WRQ25" s="1116"/>
      <c r="WRR25" s="1116"/>
      <c r="WRS25" s="1116"/>
      <c r="WRT25" s="1116"/>
      <c r="WRU25" s="1116"/>
      <c r="WRV25" s="1116"/>
      <c r="WRW25" s="1116"/>
      <c r="WRX25" s="1116"/>
      <c r="WRY25" s="1116"/>
      <c r="WRZ25" s="1116"/>
      <c r="WSA25" s="1116"/>
      <c r="WSB25" s="1116"/>
      <c r="WSC25" s="1116"/>
      <c r="WSD25" s="1116"/>
      <c r="WSE25" s="1116"/>
      <c r="WSF25" s="1116"/>
      <c r="WSG25" s="1116"/>
      <c r="WSH25" s="1116"/>
      <c r="WSI25" s="1116"/>
      <c r="WSJ25" s="1116"/>
      <c r="WSK25" s="1116"/>
      <c r="WSL25" s="1116"/>
      <c r="WSM25" s="1116"/>
      <c r="WSN25" s="1116"/>
      <c r="WSO25" s="1116"/>
      <c r="WSP25" s="1116"/>
      <c r="WSQ25" s="1116"/>
      <c r="WSR25" s="1116"/>
      <c r="WSS25" s="1116"/>
      <c r="WST25" s="1116"/>
      <c r="WSU25" s="1116"/>
      <c r="WSV25" s="1116"/>
      <c r="WSW25" s="1116"/>
      <c r="WSX25" s="1116"/>
      <c r="WSY25" s="1116"/>
      <c r="WSZ25" s="1116"/>
      <c r="WTA25" s="1116"/>
      <c r="WTB25" s="1116"/>
      <c r="WTC25" s="1116"/>
      <c r="WTD25" s="1116"/>
      <c r="WTE25" s="1116"/>
      <c r="WTF25" s="1116"/>
      <c r="WTG25" s="1116"/>
      <c r="WTH25" s="1116"/>
      <c r="WTI25" s="1116"/>
      <c r="WTJ25" s="1116"/>
      <c r="WTK25" s="1116"/>
      <c r="WTL25" s="1116"/>
      <c r="WTM25" s="1116"/>
      <c r="WTN25" s="1116"/>
      <c r="WTO25" s="1116"/>
      <c r="WTP25" s="1116"/>
      <c r="WTQ25" s="1116"/>
      <c r="WTR25" s="1116"/>
      <c r="WTS25" s="1116"/>
      <c r="WTT25" s="1116"/>
      <c r="WTU25" s="1116"/>
      <c r="WTV25" s="1116"/>
      <c r="WTW25" s="1116"/>
      <c r="WTX25" s="1116"/>
      <c r="WTY25" s="1116"/>
      <c r="WTZ25" s="1116"/>
      <c r="WUA25" s="1116"/>
      <c r="WUB25" s="1116"/>
      <c r="WUC25" s="1116"/>
      <c r="WUD25" s="1116"/>
      <c r="WUE25" s="1116"/>
      <c r="WUF25" s="1116"/>
      <c r="WUG25" s="1116"/>
      <c r="WUH25" s="1116"/>
      <c r="WUI25" s="1116"/>
      <c r="WUJ25" s="1116"/>
      <c r="WUK25" s="1116"/>
      <c r="WUL25" s="1116"/>
      <c r="WUM25" s="1116"/>
      <c r="WUN25" s="1116"/>
      <c r="WUO25" s="1116"/>
      <c r="WUP25" s="1116"/>
      <c r="WUQ25" s="1116"/>
      <c r="WUR25" s="1116"/>
      <c r="WUS25" s="1116"/>
      <c r="WUT25" s="1116"/>
      <c r="WUU25" s="1116"/>
      <c r="WUV25" s="1116"/>
      <c r="WUW25" s="1116"/>
      <c r="WUX25" s="1116"/>
      <c r="WUY25" s="1116"/>
      <c r="WUZ25" s="1116"/>
      <c r="WVA25" s="1116"/>
      <c r="WVB25" s="1116"/>
      <c r="WVC25" s="1116"/>
      <c r="WVD25" s="1116"/>
      <c r="WVE25" s="1116"/>
      <c r="WVF25" s="1116"/>
      <c r="WVG25" s="1116"/>
      <c r="WVH25" s="1116"/>
      <c r="WVI25" s="1116"/>
      <c r="WVJ25" s="1116"/>
      <c r="WVK25" s="1116"/>
      <c r="WVL25" s="1116"/>
      <c r="WVM25" s="1116"/>
      <c r="WVN25" s="1116"/>
      <c r="WVO25" s="1116"/>
      <c r="WVP25" s="1116"/>
      <c r="WVQ25" s="1116"/>
      <c r="WVR25" s="1116"/>
      <c r="WVS25" s="1116"/>
      <c r="WVT25" s="1116"/>
      <c r="WVU25" s="1116"/>
      <c r="WVV25" s="1116"/>
      <c r="WVW25" s="1116"/>
      <c r="WVX25" s="1116"/>
      <c r="WVY25" s="1116"/>
      <c r="WVZ25" s="1116"/>
      <c r="WWA25" s="1116"/>
      <c r="WWB25" s="1116"/>
      <c r="WWC25" s="1116"/>
      <c r="WWD25" s="1116"/>
      <c r="WWE25" s="1116"/>
      <c r="WWF25" s="1116"/>
      <c r="WWG25" s="1116"/>
      <c r="WWH25" s="1116"/>
      <c r="WWI25" s="1116"/>
      <c r="WWJ25" s="1116"/>
      <c r="WWK25" s="1116"/>
      <c r="WWL25" s="1116"/>
      <c r="WWM25" s="1116"/>
      <c r="WWN25" s="1116"/>
      <c r="WWO25" s="1116"/>
      <c r="WWP25" s="1116"/>
      <c r="WWQ25" s="1116"/>
      <c r="WWR25" s="1116"/>
      <c r="WWS25" s="1116"/>
      <c r="WWT25" s="1116"/>
      <c r="WWU25" s="1116"/>
      <c r="WWV25" s="1116"/>
      <c r="WWW25" s="1116"/>
      <c r="WWX25" s="1116"/>
      <c r="WWY25" s="1116"/>
      <c r="WWZ25" s="1116"/>
      <c r="WXA25" s="1116"/>
      <c r="WXB25" s="1116"/>
      <c r="WXC25" s="1116"/>
      <c r="WXD25" s="1116"/>
      <c r="WXE25" s="1116"/>
      <c r="WXF25" s="1116"/>
      <c r="WXG25" s="1116"/>
      <c r="WXH25" s="1116"/>
      <c r="WXI25" s="1116"/>
      <c r="WXJ25" s="1116"/>
      <c r="WXK25" s="1116"/>
      <c r="WXL25" s="1116"/>
      <c r="WXM25" s="1116"/>
      <c r="WXN25" s="1116"/>
      <c r="WXO25" s="1116"/>
      <c r="WXP25" s="1116"/>
      <c r="WXQ25" s="1116"/>
      <c r="WXR25" s="1116"/>
      <c r="WXS25" s="1116"/>
      <c r="WXT25" s="1116"/>
      <c r="WXU25" s="1116"/>
      <c r="WXV25" s="1116"/>
      <c r="WXW25" s="1116"/>
      <c r="WXX25" s="1116"/>
      <c r="WXY25" s="1116"/>
      <c r="WXZ25" s="1116"/>
      <c r="WYA25" s="1116"/>
      <c r="WYB25" s="1116"/>
      <c r="WYC25" s="1116"/>
      <c r="WYD25" s="1116"/>
      <c r="WYE25" s="1116"/>
      <c r="WYF25" s="1116"/>
      <c r="WYG25" s="1116"/>
      <c r="WYH25" s="1116"/>
      <c r="WYI25" s="1116"/>
      <c r="WYJ25" s="1116"/>
      <c r="WYK25" s="1116"/>
      <c r="WYL25" s="1116"/>
      <c r="WYM25" s="1116"/>
      <c r="WYN25" s="1116"/>
      <c r="WYO25" s="1116"/>
      <c r="WYP25" s="1116"/>
      <c r="WYQ25" s="1116"/>
      <c r="WYR25" s="1116"/>
      <c r="WYS25" s="1116"/>
      <c r="WYT25" s="1116"/>
      <c r="WYU25" s="1116"/>
      <c r="WYV25" s="1116"/>
      <c r="WYW25" s="1116"/>
      <c r="WYX25" s="1116"/>
      <c r="WYY25" s="1116"/>
      <c r="WYZ25" s="1116"/>
      <c r="WZA25" s="1116"/>
      <c r="WZB25" s="1116"/>
      <c r="WZC25" s="1116"/>
      <c r="WZD25" s="1116"/>
      <c r="WZE25" s="1116"/>
      <c r="WZF25" s="1116"/>
      <c r="WZG25" s="1116"/>
      <c r="WZH25" s="1116"/>
      <c r="WZI25" s="1116"/>
      <c r="WZJ25" s="1116"/>
      <c r="WZK25" s="1116"/>
      <c r="WZL25" s="1116"/>
      <c r="WZM25" s="1116"/>
      <c r="WZN25" s="1116"/>
      <c r="WZO25" s="1116"/>
      <c r="WZP25" s="1116"/>
      <c r="WZQ25" s="1116"/>
      <c r="WZR25" s="1116"/>
      <c r="WZS25" s="1116"/>
      <c r="WZT25" s="1116"/>
      <c r="WZU25" s="1116"/>
      <c r="WZV25" s="1116"/>
      <c r="WZW25" s="1116"/>
      <c r="WZX25" s="1116"/>
      <c r="WZY25" s="1116"/>
      <c r="WZZ25" s="1116"/>
      <c r="XAA25" s="1116"/>
      <c r="XAB25" s="1116"/>
      <c r="XAC25" s="1116"/>
      <c r="XAD25" s="1116"/>
      <c r="XAE25" s="1116"/>
      <c r="XAF25" s="1116"/>
      <c r="XAG25" s="1116"/>
      <c r="XAH25" s="1116"/>
      <c r="XAI25" s="1116"/>
      <c r="XAJ25" s="1116"/>
      <c r="XAK25" s="1116"/>
      <c r="XAL25" s="1116"/>
      <c r="XAM25" s="1116"/>
      <c r="XAN25" s="1116"/>
      <c r="XAO25" s="1116"/>
      <c r="XAP25" s="1116"/>
      <c r="XAQ25" s="1116"/>
      <c r="XAR25" s="1116"/>
      <c r="XAS25" s="1116"/>
      <c r="XAT25" s="1116"/>
      <c r="XAU25" s="1116"/>
      <c r="XAV25" s="1116"/>
      <c r="XAW25" s="1116"/>
      <c r="XAX25" s="1116"/>
      <c r="XAY25" s="1116"/>
      <c r="XAZ25" s="1116"/>
      <c r="XBA25" s="1116"/>
      <c r="XBB25" s="1116"/>
      <c r="XBC25" s="1116"/>
      <c r="XBD25" s="1116"/>
      <c r="XBE25" s="1116"/>
      <c r="XBF25" s="1116"/>
      <c r="XBG25" s="1116"/>
      <c r="XBH25" s="1116"/>
      <c r="XBI25" s="1116"/>
      <c r="XBJ25" s="1116"/>
      <c r="XBK25" s="1116"/>
      <c r="XBL25" s="1116"/>
      <c r="XBM25" s="1116"/>
      <c r="XBN25" s="1116"/>
      <c r="XBO25" s="1116"/>
      <c r="XBP25" s="1116"/>
      <c r="XBQ25" s="1116"/>
      <c r="XBR25" s="1116"/>
      <c r="XBS25" s="1116"/>
      <c r="XBT25" s="1116"/>
      <c r="XBU25" s="1116"/>
      <c r="XBV25" s="1116"/>
      <c r="XBW25" s="1116"/>
      <c r="XBX25" s="1116"/>
      <c r="XBY25" s="1116"/>
      <c r="XBZ25" s="1116"/>
      <c r="XCA25" s="1116"/>
      <c r="XCB25" s="1116"/>
      <c r="XCC25" s="1116"/>
      <c r="XCD25" s="1116"/>
      <c r="XCE25" s="1116"/>
      <c r="XCF25" s="1116"/>
      <c r="XCG25" s="1116"/>
      <c r="XCH25" s="1116"/>
      <c r="XCI25" s="1116"/>
      <c r="XCJ25" s="1116"/>
      <c r="XCK25" s="1116"/>
      <c r="XCL25" s="1116"/>
      <c r="XCM25" s="1116"/>
      <c r="XCN25" s="1116"/>
      <c r="XCO25" s="1116"/>
      <c r="XCP25" s="1116"/>
      <c r="XCQ25" s="1116"/>
      <c r="XCR25" s="1116"/>
      <c r="XCS25" s="1116"/>
      <c r="XCT25" s="1116"/>
      <c r="XCU25" s="1116"/>
      <c r="XCV25" s="1116"/>
      <c r="XCW25" s="1116"/>
      <c r="XCX25" s="1116"/>
      <c r="XCY25" s="1116"/>
      <c r="XCZ25" s="1116"/>
      <c r="XDA25" s="1116"/>
      <c r="XDB25" s="1116"/>
      <c r="XDC25" s="1116"/>
      <c r="XDD25" s="1116"/>
      <c r="XDE25" s="1116"/>
      <c r="XDF25" s="1116"/>
      <c r="XDG25" s="1116"/>
      <c r="XDH25" s="1116"/>
      <c r="XDI25" s="1116"/>
      <c r="XDJ25" s="1116"/>
      <c r="XDK25" s="1116"/>
      <c r="XDL25" s="1116"/>
      <c r="XDM25" s="1116"/>
      <c r="XDN25" s="1116"/>
      <c r="XDO25" s="1116"/>
      <c r="XDP25" s="1116"/>
      <c r="XDQ25" s="1116"/>
      <c r="XDR25" s="1116"/>
      <c r="XDS25" s="1116"/>
      <c r="XDT25" s="1116"/>
      <c r="XDU25" s="1116"/>
      <c r="XDV25" s="1116"/>
      <c r="XDW25" s="1116"/>
      <c r="XDX25" s="1116"/>
      <c r="XDY25" s="1116"/>
      <c r="XDZ25" s="1116"/>
      <c r="XEA25" s="1116"/>
      <c r="XEB25" s="1116"/>
      <c r="XEC25" s="1116"/>
      <c r="XED25" s="1116"/>
      <c r="XEE25" s="1116"/>
      <c r="XEF25" s="1116"/>
      <c r="XEG25" s="1116"/>
      <c r="XEH25" s="1116"/>
      <c r="XEI25" s="1116"/>
      <c r="XEJ25" s="1116"/>
      <c r="XEK25" s="1116"/>
      <c r="XEL25" s="1116"/>
      <c r="XEM25" s="1116"/>
      <c r="XEN25" s="1116"/>
      <c r="XEO25" s="1116"/>
      <c r="XEP25" s="1116"/>
      <c r="XEQ25" s="1116"/>
      <c r="XER25" s="1116"/>
      <c r="XES25" s="1116"/>
      <c r="XET25" s="1116"/>
      <c r="XEU25" s="1116"/>
      <c r="XEV25" s="1116"/>
      <c r="XEW25" s="1116"/>
      <c r="XEX25" s="1116"/>
      <c r="XEY25" s="1116"/>
      <c r="XEZ25" s="1116"/>
      <c r="XFA25" s="1116"/>
      <c r="XFB25" s="1116"/>
    </row>
    <row r="26" spans="1:16382" s="1117" customFormat="1" ht="21" thickTop="1">
      <c r="A26" s="18"/>
      <c r="B26" s="18"/>
      <c r="C26" s="18"/>
      <c r="D26" s="19"/>
      <c r="E26" s="20"/>
      <c r="F26" s="21"/>
      <c r="G26" s="22"/>
      <c r="H26" s="22"/>
      <c r="I26" s="21"/>
      <c r="J26" s="20"/>
      <c r="K26" s="21"/>
      <c r="L26" s="23"/>
      <c r="M26" s="23"/>
      <c r="N26" s="24"/>
      <c r="O26" s="6"/>
      <c r="P26" s="6"/>
      <c r="Q26" s="6"/>
      <c r="R26" s="6"/>
      <c r="S26" s="6"/>
      <c r="T26" s="6"/>
      <c r="U26" s="6"/>
      <c r="V26" s="18"/>
      <c r="W26" s="793"/>
      <c r="X26" s="804" t="s">
        <v>918</v>
      </c>
      <c r="Y26" s="948"/>
      <c r="Z26" s="1334">
        <f>G55</f>
        <v>53.571428571428562</v>
      </c>
      <c r="AA26" s="1334"/>
      <c r="AB26" s="948"/>
      <c r="AC26" s="948"/>
      <c r="AD26" s="948"/>
      <c r="AE26" s="857"/>
      <c r="AF26" s="857"/>
      <c r="AG26" s="948"/>
      <c r="AH26" s="981"/>
      <c r="AI26" s="981"/>
      <c r="AJ26" s="981"/>
      <c r="AK26" s="981"/>
      <c r="AL26" s="981"/>
      <c r="AM26" s="981"/>
      <c r="AN26" s="983"/>
      <c r="AO26" s="983"/>
      <c r="AP26" s="796"/>
      <c r="AQ26" s="18"/>
      <c r="AR26" s="18"/>
      <c r="AS26" s="1116"/>
      <c r="AT26" s="1116"/>
      <c r="AU26" s="1116"/>
      <c r="AV26" s="1116"/>
      <c r="AW26" s="1116"/>
      <c r="AX26" s="1116"/>
      <c r="AY26" s="1116"/>
      <c r="AZ26" s="1116"/>
      <c r="BA26" s="1116"/>
      <c r="BB26" s="1116"/>
      <c r="BC26" s="1118"/>
      <c r="BD26" s="1118"/>
      <c r="BE26" s="1118"/>
      <c r="BF26" s="1118"/>
      <c r="BG26" s="1118"/>
      <c r="BH26" s="1118"/>
      <c r="BI26" s="1118"/>
      <c r="BJ26" s="1118"/>
      <c r="BK26" s="1118"/>
      <c r="BL26" s="1118"/>
      <c r="BM26" s="1118"/>
      <c r="BN26" s="1118"/>
      <c r="BO26" s="1118"/>
      <c r="BP26" s="1118"/>
      <c r="BQ26" s="1118"/>
      <c r="BR26" s="1118"/>
      <c r="BS26" s="1118"/>
      <c r="BT26" s="1118"/>
      <c r="BU26" s="1118"/>
      <c r="BV26" s="1118"/>
      <c r="BW26" s="1118"/>
      <c r="BX26" s="1118"/>
      <c r="BY26" s="1118"/>
      <c r="BZ26" s="1118"/>
      <c r="CA26" s="1118"/>
      <c r="CB26" s="1118"/>
      <c r="CC26" s="1118"/>
      <c r="CD26" s="1118"/>
      <c r="CE26" s="1118"/>
      <c r="CF26" s="1118"/>
      <c r="CG26" s="1118"/>
      <c r="CH26" s="1118"/>
      <c r="CI26" s="1118"/>
      <c r="CJ26" s="1118"/>
      <c r="CK26" s="1118"/>
      <c r="CL26" s="1118"/>
      <c r="CM26" s="1118"/>
      <c r="CN26" s="1118"/>
      <c r="CO26" s="1118"/>
      <c r="CP26" s="1118"/>
      <c r="CQ26" s="1118"/>
      <c r="CR26" s="1118"/>
      <c r="CS26" s="1118"/>
      <c r="CT26" s="1118"/>
      <c r="CU26" s="1118"/>
      <c r="CV26" s="1118"/>
      <c r="CW26" s="1118"/>
      <c r="CX26" s="1118"/>
      <c r="CY26" s="1118"/>
      <c r="CZ26" s="1118"/>
      <c r="DA26" s="1118"/>
      <c r="DB26" s="1118"/>
      <c r="DC26" s="1118"/>
      <c r="DD26" s="1118"/>
      <c r="DE26" s="1118"/>
      <c r="DF26" s="1118"/>
      <c r="DG26" s="1118"/>
      <c r="DH26" s="1118"/>
      <c r="DI26" s="1118"/>
      <c r="DJ26" s="1118"/>
      <c r="DK26" s="1118"/>
      <c r="DL26" s="1118"/>
      <c r="DM26" s="1118"/>
      <c r="DN26" s="1118"/>
      <c r="DO26" s="1118"/>
      <c r="DP26" s="1118"/>
      <c r="DQ26" s="1118"/>
      <c r="DR26" s="1118"/>
      <c r="DS26" s="1118"/>
      <c r="DT26" s="1118"/>
      <c r="DU26" s="1118"/>
      <c r="DV26" s="1118"/>
      <c r="DW26" s="1118"/>
      <c r="DX26" s="1118"/>
      <c r="DY26" s="1118"/>
      <c r="DZ26" s="1118"/>
      <c r="EA26" s="1118"/>
      <c r="EB26" s="1118"/>
      <c r="EC26" s="1118"/>
      <c r="ED26" s="1118"/>
      <c r="EE26" s="1118"/>
      <c r="EF26" s="1118"/>
      <c r="EG26" s="1118"/>
      <c r="EH26" s="1118"/>
      <c r="EI26" s="1118"/>
      <c r="EJ26" s="1118"/>
      <c r="EK26" s="1118"/>
      <c r="EL26" s="1118"/>
      <c r="EM26" s="1118"/>
      <c r="EN26" s="1118"/>
      <c r="EO26" s="1118"/>
      <c r="EP26" s="1118"/>
      <c r="EQ26" s="1118"/>
      <c r="ER26" s="1118"/>
      <c r="ES26" s="1118"/>
      <c r="ET26" s="1118"/>
      <c r="EU26" s="1118"/>
      <c r="EV26" s="1118"/>
      <c r="EW26" s="1118"/>
      <c r="EX26" s="1118"/>
      <c r="EY26" s="1118"/>
      <c r="EZ26" s="1118"/>
      <c r="FA26" s="1118"/>
      <c r="FB26" s="1118"/>
      <c r="FC26" s="1118"/>
      <c r="FD26" s="1118"/>
      <c r="FE26" s="1118"/>
      <c r="FF26" s="1118"/>
      <c r="FG26" s="1118"/>
      <c r="FH26" s="1118"/>
      <c r="FI26" s="1118"/>
      <c r="FJ26" s="1118"/>
      <c r="FK26" s="1118"/>
      <c r="FL26" s="1118"/>
      <c r="FM26" s="1118"/>
      <c r="FN26" s="1118"/>
      <c r="FO26" s="1118"/>
      <c r="FP26" s="1118"/>
      <c r="FQ26" s="1118"/>
      <c r="FR26" s="1118"/>
      <c r="FS26" s="1118"/>
      <c r="FT26" s="1118"/>
      <c r="FU26" s="1118"/>
      <c r="FV26" s="1118"/>
      <c r="FW26" s="1118"/>
      <c r="FX26" s="1118"/>
      <c r="FY26" s="1118"/>
      <c r="FZ26" s="1118"/>
      <c r="GA26" s="1118"/>
      <c r="GB26" s="1118"/>
      <c r="GC26" s="1118"/>
      <c r="GD26" s="1118"/>
      <c r="GE26" s="1118"/>
      <c r="GF26" s="1118"/>
      <c r="GG26" s="1118"/>
      <c r="GH26" s="1118"/>
      <c r="GI26" s="1118"/>
      <c r="GJ26" s="1118"/>
      <c r="GK26" s="1118"/>
      <c r="GL26" s="1118"/>
      <c r="GM26" s="1118"/>
      <c r="GN26" s="1118"/>
      <c r="GO26" s="1118"/>
      <c r="GP26" s="1118"/>
      <c r="GQ26" s="1118"/>
      <c r="GR26" s="1118"/>
      <c r="GS26" s="1118"/>
      <c r="GT26" s="1118"/>
      <c r="GU26" s="1118"/>
      <c r="GV26" s="1118"/>
      <c r="GW26" s="1118"/>
      <c r="GX26" s="1118"/>
      <c r="GY26" s="1118"/>
      <c r="GZ26" s="1118"/>
      <c r="HA26" s="1118"/>
      <c r="HB26" s="1118"/>
      <c r="HC26" s="1118"/>
      <c r="HD26" s="1118"/>
      <c r="HE26" s="1118"/>
      <c r="HF26" s="1118"/>
      <c r="HG26" s="1118"/>
      <c r="HH26" s="1118"/>
      <c r="HI26" s="1118"/>
      <c r="HJ26" s="1118"/>
      <c r="HK26" s="1118"/>
      <c r="HL26" s="1118"/>
      <c r="HM26" s="1118"/>
      <c r="HN26" s="1118"/>
      <c r="HO26" s="1118"/>
      <c r="HP26" s="1118"/>
      <c r="HQ26" s="1118"/>
      <c r="HR26" s="1118"/>
      <c r="HS26" s="1118"/>
      <c r="HT26" s="1118"/>
      <c r="HU26" s="1118"/>
      <c r="HV26" s="1118"/>
      <c r="HW26" s="1118"/>
      <c r="HX26" s="1118"/>
      <c r="HY26" s="1118"/>
      <c r="HZ26" s="1118"/>
      <c r="IA26" s="1118"/>
      <c r="IB26" s="1118"/>
      <c r="IC26" s="1118"/>
      <c r="ID26" s="1118"/>
      <c r="IE26" s="1118"/>
      <c r="IF26" s="1118"/>
      <c r="IG26" s="1118"/>
      <c r="IH26" s="1118"/>
      <c r="II26" s="1118"/>
      <c r="IJ26" s="1118"/>
      <c r="IK26" s="1118"/>
      <c r="IL26" s="1118"/>
      <c r="IM26" s="1118"/>
      <c r="IN26" s="1118"/>
      <c r="IO26" s="1118"/>
      <c r="IP26" s="1118"/>
      <c r="IQ26" s="1118"/>
      <c r="IR26" s="1118"/>
      <c r="IS26" s="1118"/>
      <c r="IT26" s="1118"/>
      <c r="IU26" s="1118"/>
      <c r="IV26" s="1118"/>
      <c r="IW26" s="1118"/>
      <c r="IX26" s="1118"/>
      <c r="IY26" s="1118"/>
      <c r="IZ26" s="1118"/>
      <c r="JA26" s="1118"/>
      <c r="JB26" s="1118"/>
      <c r="JC26" s="1118"/>
      <c r="JD26" s="1118"/>
      <c r="JE26" s="1118"/>
      <c r="JF26" s="1118"/>
      <c r="JG26" s="1118"/>
      <c r="JH26" s="1118"/>
      <c r="JI26" s="1118"/>
      <c r="JJ26" s="1118"/>
      <c r="JK26" s="1118"/>
      <c r="JL26" s="1118"/>
      <c r="JM26" s="1118"/>
      <c r="JN26" s="1118"/>
      <c r="JO26" s="1118"/>
      <c r="JP26" s="1118"/>
      <c r="JQ26" s="1118"/>
      <c r="JR26" s="1118"/>
      <c r="JS26" s="1118"/>
      <c r="JT26" s="1118"/>
      <c r="JU26" s="1118"/>
      <c r="JV26" s="1118"/>
      <c r="JW26" s="1118"/>
      <c r="JX26" s="1118"/>
      <c r="JY26" s="1118"/>
      <c r="JZ26" s="1118"/>
      <c r="KA26" s="1118"/>
      <c r="KB26" s="1118"/>
      <c r="KC26" s="1118"/>
      <c r="KD26" s="1118"/>
      <c r="KE26" s="1118"/>
      <c r="KF26" s="1118"/>
      <c r="KG26" s="1118"/>
      <c r="KH26" s="1118"/>
      <c r="KI26" s="1118"/>
      <c r="KJ26" s="1118"/>
      <c r="KK26" s="1118"/>
      <c r="KL26" s="1118"/>
      <c r="KM26" s="1118"/>
      <c r="KN26" s="1118"/>
      <c r="KO26" s="1118"/>
      <c r="KP26" s="1118"/>
      <c r="KQ26" s="1118"/>
      <c r="KR26" s="1118"/>
      <c r="KS26" s="1118"/>
      <c r="KT26" s="1118"/>
      <c r="KU26" s="1118"/>
      <c r="KV26" s="1118"/>
      <c r="KW26" s="1118"/>
      <c r="KX26" s="1118"/>
      <c r="KY26" s="1118"/>
      <c r="KZ26" s="1118"/>
      <c r="LA26" s="1118"/>
      <c r="LB26" s="1118"/>
      <c r="LC26" s="1118"/>
      <c r="LD26" s="1118"/>
      <c r="LE26" s="1118"/>
      <c r="LF26" s="1118"/>
      <c r="LG26" s="1118"/>
      <c r="LH26" s="1118"/>
      <c r="LI26" s="1118"/>
      <c r="LJ26" s="1118"/>
      <c r="LK26" s="1118"/>
      <c r="LL26" s="1118"/>
      <c r="LM26" s="1118"/>
      <c r="LN26" s="1118"/>
      <c r="LO26" s="1118"/>
      <c r="LP26" s="1118"/>
      <c r="LQ26" s="1118"/>
      <c r="LR26" s="1118"/>
      <c r="LS26" s="1118"/>
      <c r="LT26" s="1118"/>
      <c r="LU26" s="1118"/>
      <c r="LV26" s="1118"/>
      <c r="LW26" s="1118"/>
      <c r="LX26" s="1118"/>
      <c r="LY26" s="1118"/>
      <c r="LZ26" s="1118"/>
      <c r="MA26" s="1118"/>
      <c r="MB26" s="1118"/>
      <c r="MC26" s="1118"/>
      <c r="MD26" s="1118"/>
      <c r="ME26" s="1118"/>
      <c r="MF26" s="1118"/>
      <c r="MG26" s="1118"/>
      <c r="MH26" s="1118"/>
      <c r="MI26" s="1118"/>
      <c r="MJ26" s="1118"/>
      <c r="MK26" s="1118"/>
      <c r="ML26" s="1118"/>
      <c r="MM26" s="1118"/>
      <c r="MN26" s="1118"/>
      <c r="MO26" s="1118"/>
      <c r="MP26" s="1118"/>
      <c r="MQ26" s="1118"/>
      <c r="MR26" s="1118"/>
      <c r="MS26" s="1118"/>
      <c r="MT26" s="1118"/>
      <c r="MU26" s="1118"/>
      <c r="MV26" s="1118"/>
      <c r="MW26" s="1118"/>
      <c r="MX26" s="1118"/>
      <c r="MY26" s="1118"/>
      <c r="MZ26" s="1118"/>
      <c r="NA26" s="1118"/>
      <c r="NB26" s="1118"/>
      <c r="NC26" s="1118"/>
      <c r="ND26" s="1118"/>
      <c r="NE26" s="1118"/>
      <c r="NF26" s="1118"/>
      <c r="NG26" s="1118"/>
      <c r="NH26" s="1118"/>
      <c r="NI26" s="1118"/>
      <c r="NJ26" s="1118"/>
      <c r="NK26" s="1118"/>
      <c r="NL26" s="1118"/>
      <c r="NM26" s="1118"/>
      <c r="NN26" s="1118"/>
      <c r="NO26" s="1118"/>
      <c r="NP26" s="1118"/>
      <c r="NQ26" s="1118"/>
      <c r="NR26" s="1118"/>
      <c r="NS26" s="1118"/>
      <c r="NT26" s="1118"/>
      <c r="NU26" s="1118"/>
      <c r="NV26" s="1118"/>
      <c r="NW26" s="1118"/>
      <c r="NX26" s="1118"/>
      <c r="NY26" s="1118"/>
      <c r="NZ26" s="1118"/>
      <c r="OA26" s="1118"/>
      <c r="OB26" s="1118"/>
      <c r="OC26" s="1118"/>
      <c r="OD26" s="1118"/>
      <c r="OE26" s="1118"/>
      <c r="OF26" s="1118"/>
      <c r="OG26" s="1118"/>
      <c r="OH26" s="1118"/>
      <c r="OI26" s="1118"/>
      <c r="OJ26" s="1118"/>
      <c r="OK26" s="1118"/>
      <c r="OL26" s="1118"/>
      <c r="OM26" s="1118"/>
      <c r="ON26" s="1118"/>
      <c r="OO26" s="1118"/>
      <c r="OP26" s="1118"/>
      <c r="OQ26" s="1118"/>
      <c r="OR26" s="1118"/>
      <c r="OS26" s="1118"/>
      <c r="OT26" s="1118"/>
      <c r="OU26" s="1118"/>
      <c r="OV26" s="1118"/>
      <c r="OW26" s="1118"/>
      <c r="OX26" s="1118"/>
      <c r="OY26" s="1118"/>
      <c r="OZ26" s="1118"/>
      <c r="PA26" s="1118"/>
      <c r="PB26" s="1118"/>
      <c r="PC26" s="1118"/>
      <c r="PD26" s="1118"/>
      <c r="PE26" s="1118"/>
      <c r="PF26" s="1118"/>
      <c r="PG26" s="1118"/>
      <c r="PH26" s="1118"/>
      <c r="PI26" s="1118"/>
      <c r="PJ26" s="1118"/>
      <c r="PK26" s="1118"/>
      <c r="PL26" s="1118"/>
      <c r="PM26" s="1118"/>
      <c r="PN26" s="1118"/>
      <c r="PO26" s="1118"/>
      <c r="PP26" s="1118"/>
      <c r="PQ26" s="1118"/>
      <c r="PR26" s="1118"/>
      <c r="PS26" s="1118"/>
      <c r="PT26" s="1118"/>
      <c r="PU26" s="1118"/>
      <c r="PV26" s="1118"/>
      <c r="PW26" s="1118"/>
      <c r="PX26" s="1118"/>
      <c r="PY26" s="1118"/>
      <c r="PZ26" s="1118"/>
      <c r="QA26" s="1118"/>
      <c r="QB26" s="1118"/>
      <c r="QC26" s="1118"/>
      <c r="QD26" s="1118"/>
      <c r="QE26" s="1118"/>
      <c r="QF26" s="1118"/>
      <c r="QG26" s="1118"/>
      <c r="QH26" s="1118"/>
      <c r="QI26" s="1118"/>
      <c r="QJ26" s="1118"/>
      <c r="QK26" s="1118"/>
      <c r="QL26" s="1118"/>
      <c r="QM26" s="1118"/>
      <c r="QN26" s="1118"/>
      <c r="QO26" s="1118"/>
      <c r="QP26" s="1118"/>
      <c r="QQ26" s="1118"/>
      <c r="QR26" s="1118"/>
      <c r="QS26" s="1118"/>
      <c r="QT26" s="1118"/>
      <c r="QU26" s="1118"/>
      <c r="QV26" s="1118"/>
      <c r="QW26" s="1118"/>
      <c r="QX26" s="1118"/>
      <c r="QY26" s="1118"/>
      <c r="QZ26" s="1118"/>
      <c r="RA26" s="1118"/>
      <c r="RB26" s="1118"/>
      <c r="RC26" s="1118"/>
      <c r="RD26" s="1118"/>
      <c r="RE26" s="1118"/>
      <c r="RF26" s="1118"/>
      <c r="RG26" s="1118"/>
      <c r="RH26" s="1118"/>
      <c r="RI26" s="1118"/>
      <c r="RJ26" s="1118"/>
      <c r="RK26" s="1118"/>
      <c r="RL26" s="1118"/>
      <c r="RM26" s="1118"/>
      <c r="RN26" s="1118"/>
      <c r="RO26" s="1118"/>
      <c r="RP26" s="1118"/>
      <c r="RQ26" s="1118"/>
      <c r="RR26" s="1118"/>
      <c r="RS26" s="1118"/>
      <c r="RT26" s="1118"/>
      <c r="RU26" s="1118"/>
      <c r="RV26" s="1118"/>
      <c r="RW26" s="1118"/>
      <c r="RX26" s="1118"/>
      <c r="RY26" s="1118"/>
      <c r="RZ26" s="1118"/>
      <c r="SA26" s="1118"/>
      <c r="SB26" s="1118"/>
      <c r="SC26" s="1118"/>
      <c r="SD26" s="1118"/>
      <c r="SE26" s="1118"/>
      <c r="SF26" s="1118"/>
      <c r="SG26" s="1118"/>
      <c r="SH26" s="1118"/>
      <c r="SI26" s="1118"/>
      <c r="SJ26" s="1118"/>
      <c r="SK26" s="1118"/>
      <c r="SL26" s="1118"/>
      <c r="SM26" s="1118"/>
      <c r="SN26" s="1118"/>
      <c r="SO26" s="1118"/>
      <c r="SP26" s="1118"/>
      <c r="SQ26" s="1118"/>
      <c r="SR26" s="1118"/>
      <c r="SS26" s="1118"/>
      <c r="ST26" s="1118"/>
      <c r="SU26" s="1118"/>
      <c r="SV26" s="1118"/>
      <c r="SW26" s="1118"/>
      <c r="SX26" s="1118"/>
      <c r="SY26" s="1118"/>
      <c r="SZ26" s="1118"/>
      <c r="TA26" s="1118"/>
      <c r="TB26" s="1118"/>
      <c r="TC26" s="1118"/>
      <c r="TD26" s="1118"/>
      <c r="TE26" s="1118"/>
      <c r="TF26" s="1118"/>
      <c r="TG26" s="1118"/>
      <c r="TH26" s="1118"/>
      <c r="TI26" s="1118"/>
      <c r="TJ26" s="1118"/>
      <c r="TK26" s="1118"/>
      <c r="TL26" s="1118"/>
      <c r="TM26" s="1118"/>
      <c r="TN26" s="1118"/>
      <c r="TO26" s="1118"/>
      <c r="TP26" s="1118"/>
      <c r="TQ26" s="1118"/>
      <c r="TR26" s="1118"/>
      <c r="TS26" s="1118"/>
      <c r="TT26" s="1118"/>
      <c r="TU26" s="1118"/>
      <c r="TV26" s="1118"/>
      <c r="TW26" s="1118"/>
      <c r="TX26" s="1118"/>
      <c r="TY26" s="1118"/>
      <c r="TZ26" s="1118"/>
      <c r="UA26" s="1118"/>
      <c r="UB26" s="1118"/>
      <c r="UC26" s="1118"/>
      <c r="UD26" s="1118"/>
      <c r="UE26" s="1118"/>
      <c r="UF26" s="1118"/>
      <c r="UG26" s="1118"/>
      <c r="UH26" s="1118"/>
      <c r="UI26" s="1118"/>
      <c r="UJ26" s="1118"/>
      <c r="UK26" s="1118"/>
      <c r="UL26" s="1118"/>
      <c r="UM26" s="1118"/>
      <c r="UN26" s="1118"/>
      <c r="UO26" s="1118"/>
      <c r="UP26" s="1118"/>
      <c r="UQ26" s="1118"/>
      <c r="UR26" s="1118"/>
      <c r="US26" s="1118"/>
      <c r="UT26" s="1118"/>
      <c r="UU26" s="1118"/>
      <c r="UV26" s="1118"/>
      <c r="UW26" s="1118"/>
      <c r="UX26" s="1118"/>
      <c r="UY26" s="1118"/>
      <c r="UZ26" s="1118"/>
      <c r="VA26" s="1118"/>
      <c r="VB26" s="1118"/>
      <c r="VC26" s="1118"/>
      <c r="VD26" s="1118"/>
      <c r="VE26" s="1118"/>
      <c r="VF26" s="1118"/>
      <c r="VG26" s="1118"/>
      <c r="VH26" s="1118"/>
      <c r="VI26" s="1118"/>
      <c r="VJ26" s="1118"/>
      <c r="VK26" s="1118"/>
      <c r="VL26" s="1118"/>
      <c r="VM26" s="1118"/>
      <c r="VN26" s="1118"/>
      <c r="VO26" s="1118"/>
      <c r="VP26" s="1118"/>
      <c r="VQ26" s="1118"/>
      <c r="VR26" s="1118"/>
      <c r="VS26" s="1118"/>
      <c r="VT26" s="1118"/>
      <c r="VU26" s="1118"/>
      <c r="VV26" s="1118"/>
      <c r="VW26" s="1118"/>
      <c r="VX26" s="1118"/>
      <c r="VY26" s="1118"/>
      <c r="VZ26" s="1118"/>
      <c r="WA26" s="1118"/>
      <c r="WB26" s="1118"/>
      <c r="WC26" s="1118"/>
      <c r="WD26" s="1118"/>
      <c r="WE26" s="1118"/>
      <c r="WF26" s="1118"/>
      <c r="WG26" s="1118"/>
      <c r="WH26" s="1118"/>
      <c r="WI26" s="1118"/>
      <c r="WJ26" s="1118"/>
      <c r="WK26" s="1118"/>
      <c r="WL26" s="1118"/>
      <c r="WM26" s="1118"/>
      <c r="WN26" s="1118"/>
      <c r="WO26" s="1118"/>
      <c r="WP26" s="1118"/>
      <c r="WQ26" s="1118"/>
      <c r="WR26" s="1118"/>
      <c r="WS26" s="1118"/>
      <c r="WT26" s="1118"/>
      <c r="WU26" s="1118"/>
      <c r="WV26" s="1118"/>
      <c r="WW26" s="1118"/>
      <c r="WX26" s="1118"/>
      <c r="WY26" s="1118"/>
      <c r="WZ26" s="1118"/>
      <c r="XA26" s="1118"/>
      <c r="XB26" s="1118"/>
      <c r="XC26" s="1118"/>
      <c r="XD26" s="1118"/>
      <c r="XE26" s="1118"/>
      <c r="XF26" s="1118"/>
      <c r="XG26" s="1118"/>
      <c r="XH26" s="1118"/>
      <c r="XI26" s="1118"/>
      <c r="XJ26" s="1118"/>
      <c r="XK26" s="1118"/>
      <c r="XL26" s="1118"/>
      <c r="XM26" s="1118"/>
      <c r="XN26" s="1118"/>
      <c r="XO26" s="1118"/>
      <c r="XP26" s="1118"/>
      <c r="XQ26" s="1118"/>
      <c r="XR26" s="1118"/>
      <c r="XS26" s="1118"/>
      <c r="XT26" s="1118"/>
      <c r="XU26" s="1118"/>
      <c r="XV26" s="1118"/>
      <c r="XW26" s="1118"/>
      <c r="XX26" s="1118"/>
      <c r="XY26" s="1118"/>
      <c r="XZ26" s="1118"/>
      <c r="YA26" s="1118"/>
      <c r="YB26" s="1118"/>
      <c r="YC26" s="1118"/>
      <c r="YD26" s="1118"/>
      <c r="YE26" s="1118"/>
      <c r="YF26" s="1118"/>
      <c r="YG26" s="1118"/>
      <c r="YH26" s="1118"/>
      <c r="YI26" s="1118"/>
      <c r="YJ26" s="1118"/>
      <c r="YK26" s="1118"/>
      <c r="YL26" s="1118"/>
      <c r="YM26" s="1118"/>
      <c r="YN26" s="1118"/>
      <c r="YO26" s="1118"/>
      <c r="YP26" s="1118"/>
      <c r="YQ26" s="1118"/>
      <c r="YR26" s="1118"/>
      <c r="YS26" s="1118"/>
      <c r="YT26" s="1118"/>
      <c r="YU26" s="1118"/>
      <c r="YV26" s="1118"/>
      <c r="YW26" s="1118"/>
      <c r="YX26" s="1118"/>
      <c r="YY26" s="1118"/>
      <c r="YZ26" s="1118"/>
      <c r="ZA26" s="1118"/>
      <c r="ZB26" s="1118"/>
      <c r="ZC26" s="1118"/>
      <c r="ZD26" s="1118"/>
      <c r="ZE26" s="1118"/>
      <c r="ZF26" s="1118"/>
      <c r="ZG26" s="1118"/>
      <c r="ZH26" s="1118"/>
      <c r="ZI26" s="1118"/>
      <c r="ZJ26" s="1118"/>
      <c r="ZK26" s="1118"/>
      <c r="ZL26" s="1118"/>
      <c r="ZM26" s="1118"/>
      <c r="ZN26" s="1118"/>
      <c r="ZO26" s="1118"/>
      <c r="ZP26" s="1118"/>
      <c r="ZQ26" s="1118"/>
      <c r="ZR26" s="1118"/>
      <c r="ZS26" s="1118"/>
      <c r="ZT26" s="1118"/>
      <c r="ZU26" s="1118"/>
      <c r="ZV26" s="1118"/>
      <c r="ZW26" s="1118"/>
      <c r="ZX26" s="1118"/>
      <c r="ZY26" s="1118"/>
      <c r="ZZ26" s="1118"/>
      <c r="AAA26" s="1118"/>
      <c r="AAB26" s="1118"/>
      <c r="AAC26" s="1118"/>
      <c r="AAD26" s="1118"/>
      <c r="AAE26" s="1118"/>
      <c r="AAF26" s="1118"/>
      <c r="AAG26" s="1118"/>
      <c r="AAH26" s="1118"/>
      <c r="AAI26" s="1118"/>
      <c r="AAJ26" s="1118"/>
      <c r="AAK26" s="1118"/>
      <c r="AAL26" s="1118"/>
      <c r="AAM26" s="1118"/>
      <c r="AAN26" s="1118"/>
      <c r="AAO26" s="1118"/>
      <c r="AAP26" s="1118"/>
      <c r="AAQ26" s="1118"/>
      <c r="AAR26" s="1118"/>
      <c r="AAS26" s="1118"/>
      <c r="AAT26" s="1118"/>
      <c r="AAU26" s="1118"/>
      <c r="AAV26" s="1118"/>
      <c r="AAW26" s="1118"/>
      <c r="AAX26" s="1118"/>
      <c r="AAY26" s="1118"/>
      <c r="AAZ26" s="1118"/>
      <c r="ABA26" s="1118"/>
      <c r="ABB26" s="1118"/>
      <c r="ABC26" s="1118"/>
      <c r="ABD26" s="1118"/>
      <c r="ABE26" s="1118"/>
      <c r="ABF26" s="1118"/>
      <c r="ABG26" s="1118"/>
      <c r="ABH26" s="1118"/>
      <c r="ABI26" s="1118"/>
      <c r="ABJ26" s="1118"/>
      <c r="ABK26" s="1118"/>
      <c r="ABL26" s="1118"/>
      <c r="ABM26" s="1118"/>
      <c r="ABN26" s="1118"/>
      <c r="ABO26" s="1118"/>
      <c r="ABP26" s="1118"/>
      <c r="ABQ26" s="1118"/>
      <c r="ABR26" s="1118"/>
      <c r="ABS26" s="1118"/>
      <c r="ABT26" s="1118"/>
      <c r="ABU26" s="1118"/>
      <c r="ABV26" s="1118"/>
      <c r="ABW26" s="1118"/>
      <c r="ABX26" s="1118"/>
      <c r="ABY26" s="1118"/>
      <c r="ABZ26" s="1118"/>
      <c r="ACA26" s="1118"/>
      <c r="ACB26" s="1118"/>
      <c r="ACC26" s="1118"/>
      <c r="ACD26" s="1118"/>
      <c r="ACE26" s="1118"/>
      <c r="ACF26" s="1118"/>
      <c r="ACG26" s="1118"/>
      <c r="ACH26" s="1118"/>
      <c r="ACI26" s="1118"/>
      <c r="ACJ26" s="1118"/>
      <c r="ACK26" s="1118"/>
      <c r="ACL26" s="1118"/>
      <c r="ACM26" s="1118"/>
      <c r="ACN26" s="1118"/>
      <c r="ACO26" s="1118"/>
      <c r="ACP26" s="1118"/>
      <c r="ACQ26" s="1118"/>
      <c r="ACR26" s="1118"/>
      <c r="ACS26" s="1118"/>
      <c r="ACT26" s="1118"/>
      <c r="ACU26" s="1118"/>
      <c r="ACV26" s="1118"/>
      <c r="ACW26" s="1118"/>
      <c r="ACX26" s="1118"/>
      <c r="ACY26" s="1118"/>
      <c r="ACZ26" s="1118"/>
      <c r="ADA26" s="1118"/>
      <c r="ADB26" s="1118"/>
      <c r="ADC26" s="1118"/>
      <c r="ADD26" s="1118"/>
      <c r="ADE26" s="1118"/>
      <c r="ADF26" s="1118"/>
      <c r="ADG26" s="1118"/>
      <c r="ADH26" s="1118"/>
      <c r="ADI26" s="1118"/>
      <c r="ADJ26" s="1118"/>
      <c r="ADK26" s="1118"/>
      <c r="ADL26" s="1118"/>
      <c r="ADM26" s="1118"/>
      <c r="ADN26" s="1118"/>
      <c r="ADO26" s="1118"/>
      <c r="ADP26" s="1118"/>
      <c r="ADQ26" s="1118"/>
      <c r="ADR26" s="1118"/>
      <c r="ADS26" s="1118"/>
      <c r="ADT26" s="1118"/>
      <c r="ADU26" s="1118"/>
      <c r="ADV26" s="1118"/>
      <c r="ADW26" s="1118"/>
      <c r="ADX26" s="1118"/>
      <c r="ADY26" s="1118"/>
      <c r="ADZ26" s="1118"/>
      <c r="AEA26" s="1118"/>
      <c r="AEB26" s="1118"/>
      <c r="AEC26" s="1118"/>
      <c r="AED26" s="1118"/>
      <c r="AEE26" s="1118"/>
      <c r="AEF26" s="1118"/>
      <c r="AEG26" s="1118"/>
      <c r="AEH26" s="1118"/>
      <c r="AEI26" s="1118"/>
      <c r="AEJ26" s="1118"/>
      <c r="AEK26" s="1118"/>
      <c r="AEL26" s="1118"/>
      <c r="AEM26" s="1118"/>
      <c r="AEN26" s="1118"/>
      <c r="AEO26" s="1118"/>
      <c r="AEP26" s="1118"/>
      <c r="AEQ26" s="1118"/>
      <c r="AER26" s="1118"/>
      <c r="AES26" s="1118"/>
      <c r="AET26" s="1118"/>
      <c r="AEU26" s="1118"/>
      <c r="AEV26" s="1118"/>
      <c r="AEW26" s="1118"/>
      <c r="AEX26" s="1118"/>
      <c r="AEY26" s="1118"/>
      <c r="AEZ26" s="1118"/>
      <c r="AFA26" s="1118"/>
      <c r="AFB26" s="1118"/>
      <c r="AFC26" s="1118"/>
      <c r="AFD26" s="1118"/>
      <c r="AFE26" s="1118"/>
      <c r="AFF26" s="1118"/>
      <c r="AFG26" s="1118"/>
      <c r="AFH26" s="1118"/>
      <c r="AFI26" s="1118"/>
      <c r="AFJ26" s="1118"/>
      <c r="AFK26" s="1118"/>
      <c r="AFL26" s="1118"/>
      <c r="AFM26" s="1118"/>
      <c r="AFN26" s="1118"/>
      <c r="AFO26" s="1118"/>
      <c r="AFP26" s="1118"/>
      <c r="AFQ26" s="1118"/>
      <c r="AFR26" s="1118"/>
      <c r="AFS26" s="1118"/>
      <c r="AFT26" s="1118"/>
      <c r="AFU26" s="1118"/>
      <c r="AFV26" s="1118"/>
      <c r="AFW26" s="1118"/>
      <c r="AFX26" s="1118"/>
      <c r="AFY26" s="1118"/>
      <c r="AFZ26" s="1118"/>
      <c r="AGA26" s="1118"/>
      <c r="AGB26" s="1118"/>
      <c r="AGC26" s="1118"/>
      <c r="AGD26" s="1118"/>
      <c r="AGE26" s="1118"/>
      <c r="AGF26" s="1118"/>
      <c r="AGG26" s="1118"/>
      <c r="AGH26" s="1118"/>
      <c r="AGI26" s="1118"/>
      <c r="AGJ26" s="1118"/>
      <c r="AGK26" s="1118"/>
      <c r="AGL26" s="1118"/>
      <c r="AGM26" s="1118"/>
      <c r="AGN26" s="1118"/>
      <c r="AGO26" s="1118"/>
      <c r="AGP26" s="1118"/>
      <c r="AGQ26" s="1118"/>
      <c r="AGR26" s="1118"/>
      <c r="AGS26" s="1118"/>
      <c r="AGT26" s="1118"/>
      <c r="AGU26" s="1118"/>
      <c r="AGV26" s="1118"/>
      <c r="AGW26" s="1118"/>
      <c r="AGX26" s="1118"/>
      <c r="AGY26" s="1118"/>
      <c r="AGZ26" s="1118"/>
      <c r="AHA26" s="1118"/>
      <c r="AHB26" s="1118"/>
      <c r="AHC26" s="1118"/>
      <c r="AHD26" s="1118"/>
      <c r="AHE26" s="1118"/>
      <c r="AHF26" s="1118"/>
      <c r="AHG26" s="1118"/>
      <c r="AHH26" s="1118"/>
      <c r="AHI26" s="1118"/>
      <c r="AHJ26" s="1118"/>
      <c r="AHK26" s="1118"/>
      <c r="AHL26" s="1118"/>
      <c r="AHM26" s="1118"/>
      <c r="AHN26" s="1118"/>
      <c r="AHO26" s="1118"/>
      <c r="AHP26" s="1118"/>
      <c r="AHQ26" s="1118"/>
      <c r="AHR26" s="1118"/>
      <c r="AHS26" s="1118"/>
      <c r="AHT26" s="1118"/>
      <c r="AHU26" s="1118"/>
      <c r="AHV26" s="1118"/>
      <c r="AHW26" s="1118"/>
      <c r="AHX26" s="1118"/>
      <c r="AHY26" s="1118"/>
      <c r="AHZ26" s="1118"/>
      <c r="AIA26" s="1118"/>
      <c r="AIB26" s="1118"/>
      <c r="AIC26" s="1118"/>
      <c r="AID26" s="1118"/>
      <c r="AIE26" s="1118"/>
      <c r="AIF26" s="1118"/>
      <c r="AIG26" s="1118"/>
      <c r="AIH26" s="1118"/>
      <c r="AII26" s="1118"/>
      <c r="AIJ26" s="1118"/>
      <c r="AIK26" s="1118"/>
      <c r="AIL26" s="1118"/>
      <c r="AIM26" s="1118"/>
      <c r="AIN26" s="1118"/>
      <c r="AIO26" s="1118"/>
      <c r="AIP26" s="1118"/>
      <c r="AIQ26" s="1118"/>
      <c r="AIR26" s="1118"/>
      <c r="AIS26" s="1118"/>
      <c r="AIT26" s="1118"/>
      <c r="AIU26" s="1118"/>
      <c r="AIV26" s="1118"/>
      <c r="AIW26" s="1118"/>
      <c r="AIX26" s="1118"/>
      <c r="AIY26" s="1118"/>
      <c r="AIZ26" s="1118"/>
      <c r="AJA26" s="1118"/>
      <c r="AJB26" s="1118"/>
      <c r="AJC26" s="1118"/>
      <c r="AJD26" s="1118"/>
      <c r="AJE26" s="1118"/>
      <c r="AJF26" s="1118"/>
      <c r="AJG26" s="1118"/>
      <c r="AJH26" s="1118"/>
      <c r="AJI26" s="1118"/>
      <c r="AJJ26" s="1118"/>
      <c r="AJK26" s="1118"/>
      <c r="AJL26" s="1118"/>
      <c r="AJM26" s="1118"/>
      <c r="AJN26" s="1118"/>
      <c r="AJO26" s="1118"/>
      <c r="AJP26" s="1118"/>
      <c r="AJQ26" s="1118"/>
      <c r="AJR26" s="1118"/>
      <c r="AJS26" s="1118"/>
      <c r="AJT26" s="1118"/>
      <c r="AJU26" s="1118"/>
      <c r="AJV26" s="1118"/>
      <c r="AJW26" s="1118"/>
      <c r="AJX26" s="1118"/>
      <c r="AJY26" s="1118"/>
      <c r="AJZ26" s="1118"/>
      <c r="AKA26" s="1118"/>
      <c r="AKB26" s="1118"/>
      <c r="AKC26" s="1118"/>
      <c r="AKD26" s="1118"/>
      <c r="AKE26" s="1118"/>
      <c r="AKF26" s="1118"/>
      <c r="AKG26" s="1118"/>
      <c r="AKH26" s="1118"/>
      <c r="AKI26" s="1118"/>
      <c r="AKJ26" s="1118"/>
      <c r="AKK26" s="1118"/>
      <c r="AKL26" s="1118"/>
      <c r="AKM26" s="1118"/>
      <c r="AKN26" s="1118"/>
      <c r="AKO26" s="1118"/>
      <c r="AKP26" s="1118"/>
      <c r="AKQ26" s="1118"/>
      <c r="AKR26" s="1118"/>
      <c r="AKS26" s="1118"/>
      <c r="AKT26" s="1118"/>
      <c r="AKU26" s="1118"/>
      <c r="AKV26" s="1118"/>
      <c r="AKW26" s="1118"/>
      <c r="AKX26" s="1118"/>
      <c r="AKY26" s="1118"/>
      <c r="AKZ26" s="1118"/>
      <c r="ALA26" s="1118"/>
      <c r="ALB26" s="1118"/>
      <c r="ALC26" s="1118"/>
      <c r="ALD26" s="1118"/>
      <c r="ALE26" s="1118"/>
      <c r="ALF26" s="1118"/>
      <c r="ALG26" s="1118"/>
      <c r="ALH26" s="1118"/>
      <c r="ALI26" s="1118"/>
      <c r="ALJ26" s="1118"/>
      <c r="ALK26" s="1118"/>
      <c r="ALL26" s="1118"/>
      <c r="ALM26" s="1118"/>
      <c r="ALN26" s="1118"/>
      <c r="ALO26" s="1118"/>
      <c r="ALP26" s="1118"/>
      <c r="ALQ26" s="1118"/>
      <c r="ALR26" s="1118"/>
      <c r="ALS26" s="1118"/>
      <c r="ALT26" s="1118"/>
      <c r="ALU26" s="1118"/>
      <c r="ALV26" s="1118"/>
      <c r="ALW26" s="1118"/>
      <c r="ALX26" s="1118"/>
      <c r="ALY26" s="1118"/>
      <c r="ALZ26" s="1118"/>
      <c r="AMA26" s="1118"/>
      <c r="AMB26" s="1118"/>
      <c r="AMC26" s="1118"/>
      <c r="AMD26" s="1118"/>
      <c r="AME26" s="1118"/>
      <c r="AMF26" s="1118"/>
      <c r="AMG26" s="1118"/>
      <c r="AMH26" s="1118"/>
      <c r="AMI26" s="1118"/>
      <c r="AMJ26" s="1118"/>
      <c r="AMK26" s="1118"/>
      <c r="AML26" s="1118"/>
      <c r="AMM26" s="1118"/>
      <c r="AMN26" s="1118"/>
      <c r="AMO26" s="1118"/>
      <c r="AMP26" s="1118"/>
      <c r="AMQ26" s="1118"/>
      <c r="AMR26" s="1118"/>
      <c r="AMS26" s="1118"/>
      <c r="AMT26" s="1118"/>
      <c r="AMU26" s="1118"/>
      <c r="AMV26" s="1118"/>
      <c r="AMW26" s="1118"/>
      <c r="AMX26" s="1118"/>
      <c r="AMY26" s="1118"/>
      <c r="AMZ26" s="1118"/>
      <c r="ANA26" s="1118"/>
      <c r="ANB26" s="1118"/>
      <c r="ANC26" s="1118"/>
      <c r="AND26" s="1118"/>
      <c r="ANE26" s="1118"/>
      <c r="ANF26" s="1118"/>
      <c r="ANG26" s="1118"/>
      <c r="ANH26" s="1118"/>
      <c r="ANI26" s="1118"/>
      <c r="ANJ26" s="1118"/>
      <c r="ANK26" s="1118"/>
      <c r="ANL26" s="1118"/>
      <c r="ANM26" s="1118"/>
      <c r="ANN26" s="1118"/>
      <c r="ANO26" s="1118"/>
      <c r="ANP26" s="1118"/>
      <c r="ANQ26" s="1118"/>
      <c r="ANR26" s="1118"/>
      <c r="ANS26" s="1118"/>
      <c r="ANT26" s="1118"/>
      <c r="ANU26" s="1118"/>
      <c r="ANV26" s="1118"/>
      <c r="ANW26" s="1118"/>
      <c r="ANX26" s="1118"/>
      <c r="ANY26" s="1118"/>
      <c r="ANZ26" s="1118"/>
      <c r="AOA26" s="1118"/>
      <c r="AOB26" s="1118"/>
      <c r="AOC26" s="1118"/>
      <c r="AOD26" s="1118"/>
      <c r="AOE26" s="1118"/>
      <c r="AOF26" s="1118"/>
      <c r="AOG26" s="1118"/>
      <c r="AOH26" s="1118"/>
      <c r="AOI26" s="1118"/>
      <c r="AOJ26" s="1118"/>
      <c r="AOK26" s="1118"/>
      <c r="AOL26" s="1118"/>
      <c r="AOM26" s="1118"/>
      <c r="AON26" s="1118"/>
      <c r="AOO26" s="1118"/>
      <c r="AOP26" s="1118"/>
      <c r="AOQ26" s="1118"/>
      <c r="AOR26" s="1118"/>
      <c r="AOS26" s="1118"/>
      <c r="AOT26" s="1118"/>
      <c r="AOU26" s="1118"/>
      <c r="AOV26" s="1118"/>
      <c r="AOW26" s="1118"/>
      <c r="AOX26" s="1118"/>
      <c r="AOY26" s="1118"/>
      <c r="AOZ26" s="1118"/>
      <c r="APA26" s="1118"/>
      <c r="APB26" s="1118"/>
      <c r="APC26" s="1118"/>
      <c r="APD26" s="1118"/>
      <c r="APE26" s="1118"/>
      <c r="APF26" s="1118"/>
      <c r="APG26" s="1118"/>
      <c r="APH26" s="1118"/>
      <c r="API26" s="1118"/>
      <c r="APJ26" s="1118"/>
      <c r="APK26" s="1118"/>
      <c r="APL26" s="1118"/>
      <c r="APM26" s="1118"/>
      <c r="APN26" s="1118"/>
      <c r="APO26" s="1118"/>
      <c r="APP26" s="1118"/>
      <c r="APQ26" s="1118"/>
      <c r="APR26" s="1118"/>
      <c r="APS26" s="1118"/>
      <c r="APT26" s="1118"/>
      <c r="APU26" s="1118"/>
      <c r="APV26" s="1118"/>
      <c r="APW26" s="1118"/>
      <c r="APX26" s="1118"/>
      <c r="APY26" s="1118"/>
      <c r="APZ26" s="1118"/>
      <c r="AQA26" s="1118"/>
      <c r="AQB26" s="1118"/>
      <c r="AQC26" s="1118"/>
      <c r="AQD26" s="1118"/>
      <c r="AQE26" s="1118"/>
      <c r="AQF26" s="1118"/>
      <c r="AQG26" s="1118"/>
      <c r="AQH26" s="1118"/>
      <c r="AQI26" s="1118"/>
      <c r="AQJ26" s="1118"/>
      <c r="AQK26" s="1118"/>
      <c r="AQL26" s="1118"/>
      <c r="AQM26" s="1118"/>
      <c r="AQN26" s="1118"/>
      <c r="AQO26" s="1118"/>
      <c r="AQP26" s="1118"/>
      <c r="AQQ26" s="1118"/>
      <c r="AQR26" s="1118"/>
      <c r="AQS26" s="1118"/>
      <c r="AQT26" s="1118"/>
      <c r="AQU26" s="1118"/>
      <c r="AQV26" s="1118"/>
      <c r="AQW26" s="1118"/>
      <c r="AQX26" s="1118"/>
      <c r="AQY26" s="1118"/>
      <c r="AQZ26" s="1118"/>
      <c r="ARA26" s="1118"/>
      <c r="ARB26" s="1118"/>
      <c r="ARC26" s="1118"/>
      <c r="ARD26" s="1118"/>
      <c r="ARE26" s="1118"/>
      <c r="ARF26" s="1118"/>
      <c r="ARG26" s="1118"/>
      <c r="ARH26" s="1118"/>
      <c r="ARI26" s="1118"/>
      <c r="ARJ26" s="1118"/>
      <c r="ARK26" s="1118"/>
      <c r="ARL26" s="1118"/>
      <c r="ARM26" s="1118"/>
      <c r="ARN26" s="1118"/>
      <c r="ARO26" s="1118"/>
      <c r="ARP26" s="1118"/>
      <c r="ARQ26" s="1118"/>
      <c r="ARR26" s="1118"/>
      <c r="ARS26" s="1118"/>
      <c r="ART26" s="1118"/>
      <c r="ARU26" s="1118"/>
      <c r="ARV26" s="1118"/>
      <c r="ARW26" s="1118"/>
      <c r="ARX26" s="1118"/>
      <c r="ARY26" s="1118"/>
      <c r="ARZ26" s="1118"/>
      <c r="ASA26" s="1118"/>
      <c r="ASB26" s="1118"/>
      <c r="ASC26" s="1118"/>
      <c r="ASD26" s="1118"/>
      <c r="ASE26" s="1118"/>
      <c r="ASF26" s="1118"/>
      <c r="ASG26" s="1118"/>
      <c r="ASH26" s="1118"/>
      <c r="ASI26" s="1118"/>
      <c r="ASJ26" s="1118"/>
      <c r="ASK26" s="1118"/>
      <c r="ASL26" s="1118"/>
      <c r="ASM26" s="1118"/>
      <c r="ASN26" s="1118"/>
      <c r="ASO26" s="1118"/>
      <c r="ASP26" s="1118"/>
      <c r="ASQ26" s="1118"/>
      <c r="ASR26" s="1118"/>
      <c r="ASS26" s="1118"/>
      <c r="AST26" s="1118"/>
      <c r="ASU26" s="1118"/>
      <c r="ASV26" s="1118"/>
      <c r="ASW26" s="1118"/>
      <c r="ASX26" s="1118"/>
      <c r="ASY26" s="1118"/>
      <c r="ASZ26" s="1118"/>
      <c r="ATA26" s="1118"/>
      <c r="ATB26" s="1118"/>
      <c r="ATC26" s="1118"/>
      <c r="ATD26" s="1118"/>
      <c r="ATE26" s="1118"/>
      <c r="ATF26" s="1118"/>
      <c r="ATG26" s="1118"/>
      <c r="ATH26" s="1118"/>
      <c r="ATI26" s="1118"/>
      <c r="ATJ26" s="1118"/>
      <c r="ATK26" s="1118"/>
      <c r="ATL26" s="1118"/>
      <c r="ATM26" s="1118"/>
      <c r="ATN26" s="1118"/>
      <c r="ATO26" s="1118"/>
      <c r="ATP26" s="1118"/>
      <c r="ATQ26" s="1118"/>
      <c r="ATR26" s="1118"/>
      <c r="ATS26" s="1118"/>
      <c r="ATT26" s="1118"/>
      <c r="ATU26" s="1118"/>
      <c r="ATV26" s="1118"/>
      <c r="ATW26" s="1118"/>
      <c r="ATX26" s="1118"/>
      <c r="ATY26" s="1118"/>
      <c r="ATZ26" s="1118"/>
      <c r="AUA26" s="1118"/>
      <c r="AUB26" s="1118"/>
      <c r="AUC26" s="1118"/>
      <c r="AUD26" s="1118"/>
      <c r="AUE26" s="1118"/>
      <c r="AUF26" s="1118"/>
      <c r="AUG26" s="1118"/>
      <c r="AUH26" s="1118"/>
      <c r="AUI26" s="1118"/>
      <c r="AUJ26" s="1118"/>
      <c r="AUK26" s="1118"/>
      <c r="AUL26" s="1118"/>
      <c r="AUM26" s="1118"/>
      <c r="AUN26" s="1118"/>
      <c r="AUO26" s="1118"/>
      <c r="AUP26" s="1118"/>
      <c r="AUQ26" s="1118"/>
      <c r="AUR26" s="1118"/>
      <c r="AUS26" s="1118"/>
      <c r="AUT26" s="1118"/>
      <c r="AUU26" s="1118"/>
      <c r="AUV26" s="1118"/>
      <c r="AUW26" s="1118"/>
      <c r="AUX26" s="1118"/>
      <c r="AUY26" s="1118"/>
      <c r="AUZ26" s="1118"/>
      <c r="AVA26" s="1118"/>
      <c r="AVB26" s="1118"/>
      <c r="AVC26" s="1118"/>
      <c r="AVD26" s="1118"/>
      <c r="AVE26" s="1118"/>
      <c r="AVF26" s="1118"/>
      <c r="AVG26" s="1118"/>
      <c r="AVH26" s="1118"/>
      <c r="AVI26" s="1118"/>
      <c r="AVJ26" s="1118"/>
      <c r="AVK26" s="1118"/>
      <c r="AVL26" s="1118"/>
      <c r="AVM26" s="1118"/>
      <c r="AVN26" s="1118"/>
      <c r="AVO26" s="1118"/>
      <c r="AVP26" s="1118"/>
      <c r="AVQ26" s="1118"/>
      <c r="AVR26" s="1118"/>
      <c r="AVS26" s="1118"/>
      <c r="AVT26" s="1118"/>
      <c r="AVU26" s="1118"/>
      <c r="AVV26" s="1118"/>
      <c r="AVW26" s="1118"/>
      <c r="AVX26" s="1118"/>
      <c r="AVY26" s="1118"/>
      <c r="AVZ26" s="1118"/>
      <c r="AWA26" s="1118"/>
      <c r="AWB26" s="1118"/>
      <c r="AWC26" s="1118"/>
      <c r="AWD26" s="1118"/>
      <c r="AWE26" s="1118"/>
      <c r="AWF26" s="1118"/>
      <c r="AWG26" s="1118"/>
      <c r="AWH26" s="1118"/>
      <c r="AWI26" s="1118"/>
      <c r="AWJ26" s="1118"/>
      <c r="AWK26" s="1118"/>
      <c r="AWL26" s="1118"/>
      <c r="AWM26" s="1118"/>
      <c r="AWN26" s="1118"/>
      <c r="AWO26" s="1118"/>
      <c r="AWP26" s="1118"/>
      <c r="AWQ26" s="1118"/>
      <c r="AWR26" s="1118"/>
      <c r="AWS26" s="1118"/>
      <c r="AWT26" s="1118"/>
      <c r="AWU26" s="1118"/>
      <c r="AWV26" s="1118"/>
      <c r="AWW26" s="1118"/>
      <c r="AWX26" s="1118"/>
      <c r="AWY26" s="1118"/>
      <c r="AWZ26" s="1118"/>
      <c r="AXA26" s="1118"/>
      <c r="AXB26" s="1118"/>
      <c r="AXC26" s="1118"/>
      <c r="AXD26" s="1118"/>
      <c r="AXE26" s="1118"/>
      <c r="AXF26" s="1118"/>
      <c r="AXG26" s="1118"/>
      <c r="AXH26" s="1118"/>
      <c r="AXI26" s="1118"/>
      <c r="AXJ26" s="1118"/>
      <c r="AXK26" s="1118"/>
      <c r="AXL26" s="1118"/>
      <c r="AXM26" s="1118"/>
      <c r="AXN26" s="1118"/>
      <c r="AXO26" s="1118"/>
      <c r="AXP26" s="1118"/>
      <c r="AXQ26" s="1118"/>
      <c r="AXR26" s="1118"/>
      <c r="AXS26" s="1118"/>
      <c r="AXT26" s="1118"/>
      <c r="AXU26" s="1118"/>
      <c r="AXV26" s="1118"/>
      <c r="AXW26" s="1118"/>
      <c r="AXX26" s="1118"/>
      <c r="AXY26" s="1118"/>
      <c r="AXZ26" s="1118"/>
      <c r="AYA26" s="1118"/>
      <c r="AYB26" s="1118"/>
      <c r="AYC26" s="1118"/>
      <c r="AYD26" s="1118"/>
      <c r="AYE26" s="1118"/>
      <c r="AYF26" s="1118"/>
      <c r="AYG26" s="1118"/>
      <c r="AYH26" s="1118"/>
      <c r="AYI26" s="1118"/>
      <c r="AYJ26" s="1118"/>
      <c r="AYK26" s="1118"/>
      <c r="AYL26" s="1118"/>
      <c r="AYM26" s="1118"/>
      <c r="AYN26" s="1118"/>
      <c r="AYO26" s="1118"/>
      <c r="AYP26" s="1118"/>
      <c r="AYQ26" s="1118"/>
      <c r="AYR26" s="1118"/>
      <c r="AYS26" s="1118"/>
      <c r="AYT26" s="1118"/>
      <c r="AYU26" s="1118"/>
      <c r="AYV26" s="1118"/>
      <c r="AYW26" s="1118"/>
      <c r="AYX26" s="1118"/>
      <c r="AYY26" s="1118"/>
      <c r="AYZ26" s="1118"/>
      <c r="AZA26" s="1118"/>
      <c r="AZB26" s="1118"/>
      <c r="AZC26" s="1118"/>
      <c r="AZD26" s="1118"/>
      <c r="AZE26" s="1118"/>
      <c r="AZF26" s="1118"/>
      <c r="AZG26" s="1118"/>
      <c r="AZH26" s="1118"/>
      <c r="AZI26" s="1118"/>
      <c r="AZJ26" s="1118"/>
      <c r="AZK26" s="1118"/>
      <c r="AZL26" s="1118"/>
      <c r="AZM26" s="1118"/>
      <c r="AZN26" s="1118"/>
      <c r="AZO26" s="1118"/>
      <c r="AZP26" s="1118"/>
      <c r="AZQ26" s="1118"/>
      <c r="AZR26" s="1118"/>
      <c r="AZS26" s="1118"/>
      <c r="AZT26" s="1118"/>
      <c r="AZU26" s="1118"/>
      <c r="AZV26" s="1118"/>
      <c r="AZW26" s="1118"/>
      <c r="AZX26" s="1118"/>
      <c r="AZY26" s="1118"/>
      <c r="AZZ26" s="1118"/>
      <c r="BAA26" s="1118"/>
      <c r="BAB26" s="1118"/>
      <c r="BAC26" s="1118"/>
      <c r="BAD26" s="1118"/>
      <c r="BAE26" s="1118"/>
      <c r="BAF26" s="1118"/>
      <c r="BAG26" s="1118"/>
      <c r="BAH26" s="1118"/>
      <c r="BAI26" s="1118"/>
      <c r="BAJ26" s="1118"/>
      <c r="BAK26" s="1118"/>
      <c r="BAL26" s="1118"/>
      <c r="BAM26" s="1118"/>
      <c r="BAN26" s="1118"/>
      <c r="BAO26" s="1118"/>
      <c r="BAP26" s="1118"/>
      <c r="BAQ26" s="1118"/>
      <c r="BAR26" s="1118"/>
      <c r="BAS26" s="1118"/>
      <c r="BAT26" s="1118"/>
      <c r="BAU26" s="1118"/>
      <c r="BAV26" s="1118"/>
      <c r="BAW26" s="1118"/>
      <c r="BAX26" s="1118"/>
      <c r="BAY26" s="1118"/>
      <c r="BAZ26" s="1118"/>
      <c r="BBA26" s="1118"/>
      <c r="BBB26" s="1118"/>
      <c r="BBC26" s="1118"/>
      <c r="BBD26" s="1118"/>
      <c r="BBE26" s="1118"/>
      <c r="BBF26" s="1118"/>
      <c r="BBG26" s="1118"/>
      <c r="BBH26" s="1118"/>
      <c r="BBI26" s="1118"/>
      <c r="BBJ26" s="1118"/>
      <c r="BBK26" s="1118"/>
      <c r="BBL26" s="1118"/>
      <c r="BBM26" s="1118"/>
      <c r="BBN26" s="1118"/>
      <c r="BBO26" s="1118"/>
      <c r="BBP26" s="1118"/>
      <c r="BBQ26" s="1118"/>
      <c r="BBR26" s="1118"/>
      <c r="BBS26" s="1118"/>
      <c r="BBT26" s="1118"/>
      <c r="BBU26" s="1118"/>
      <c r="BBV26" s="1118"/>
      <c r="BBW26" s="1118"/>
      <c r="BBX26" s="1118"/>
      <c r="BBY26" s="1118"/>
      <c r="BBZ26" s="1118"/>
      <c r="BCA26" s="1118"/>
      <c r="BCB26" s="1118"/>
      <c r="BCC26" s="1118"/>
      <c r="BCD26" s="1118"/>
      <c r="BCE26" s="1118"/>
      <c r="BCF26" s="1118"/>
      <c r="BCG26" s="1118"/>
      <c r="BCH26" s="1118"/>
      <c r="BCI26" s="1118"/>
      <c r="BCJ26" s="1118"/>
      <c r="BCK26" s="1118"/>
      <c r="BCL26" s="1118"/>
      <c r="BCM26" s="1118"/>
      <c r="BCN26" s="1118"/>
      <c r="BCO26" s="1118"/>
      <c r="BCP26" s="1118"/>
      <c r="BCQ26" s="1118"/>
      <c r="BCR26" s="1118"/>
      <c r="BCS26" s="1118"/>
      <c r="BCT26" s="1118"/>
      <c r="BCU26" s="1118"/>
      <c r="BCV26" s="1118"/>
      <c r="BCW26" s="1118"/>
      <c r="BCX26" s="1118"/>
      <c r="BCY26" s="1118"/>
      <c r="BCZ26" s="1118"/>
      <c r="BDA26" s="1118"/>
      <c r="BDB26" s="1118"/>
      <c r="BDC26" s="1118"/>
      <c r="BDD26" s="1118"/>
      <c r="BDE26" s="1118"/>
      <c r="BDF26" s="1118"/>
      <c r="BDG26" s="1118"/>
      <c r="BDH26" s="1118"/>
      <c r="BDI26" s="1118"/>
      <c r="BDJ26" s="1118"/>
      <c r="BDK26" s="1118"/>
      <c r="BDL26" s="1118"/>
      <c r="BDM26" s="1118"/>
      <c r="BDN26" s="1118"/>
      <c r="BDO26" s="1118"/>
      <c r="BDP26" s="1118"/>
      <c r="BDQ26" s="1118"/>
      <c r="BDR26" s="1118"/>
      <c r="BDS26" s="1118"/>
      <c r="BDT26" s="1118"/>
      <c r="BDU26" s="1118"/>
      <c r="BDV26" s="1118"/>
      <c r="BDW26" s="1118"/>
      <c r="BDX26" s="1118"/>
      <c r="BDY26" s="1118"/>
      <c r="BDZ26" s="1118"/>
      <c r="BEA26" s="1118"/>
      <c r="BEB26" s="1118"/>
      <c r="BEC26" s="1118"/>
      <c r="BED26" s="1118"/>
      <c r="BEE26" s="1118"/>
      <c r="BEF26" s="1118"/>
      <c r="BEG26" s="1118"/>
      <c r="BEH26" s="1118"/>
      <c r="BEI26" s="1118"/>
      <c r="BEJ26" s="1118"/>
      <c r="BEK26" s="1118"/>
      <c r="BEL26" s="1118"/>
      <c r="BEM26" s="1118"/>
      <c r="BEN26" s="1118"/>
      <c r="BEO26" s="1118"/>
      <c r="BEP26" s="1118"/>
      <c r="BEQ26" s="1118"/>
      <c r="BER26" s="1118"/>
      <c r="BES26" s="1118"/>
      <c r="BET26" s="1118"/>
      <c r="BEU26" s="1118"/>
      <c r="BEV26" s="1118"/>
      <c r="BEW26" s="1118"/>
      <c r="BEX26" s="1118"/>
      <c r="BEY26" s="1118"/>
      <c r="BEZ26" s="1118"/>
      <c r="BFA26" s="1118"/>
      <c r="BFB26" s="1118"/>
      <c r="BFC26" s="1118"/>
      <c r="BFD26" s="1118"/>
      <c r="BFE26" s="1118"/>
      <c r="BFF26" s="1118"/>
      <c r="BFG26" s="1118"/>
      <c r="BFH26" s="1118"/>
      <c r="BFI26" s="1118"/>
      <c r="BFJ26" s="1118"/>
      <c r="BFK26" s="1118"/>
      <c r="BFL26" s="1118"/>
      <c r="BFM26" s="1118"/>
      <c r="BFN26" s="1118"/>
      <c r="BFO26" s="1118"/>
      <c r="BFP26" s="1118"/>
      <c r="BFQ26" s="1118"/>
      <c r="BFR26" s="1118"/>
      <c r="BFS26" s="1118"/>
      <c r="BFT26" s="1118"/>
      <c r="BFU26" s="1118"/>
      <c r="BFV26" s="1118"/>
      <c r="BFW26" s="1118"/>
      <c r="BFX26" s="1118"/>
      <c r="BFY26" s="1118"/>
      <c r="BFZ26" s="1118"/>
      <c r="BGA26" s="1118"/>
      <c r="BGB26" s="1118"/>
      <c r="BGC26" s="1118"/>
      <c r="BGD26" s="1118"/>
      <c r="BGE26" s="1118"/>
      <c r="BGF26" s="1118"/>
      <c r="BGG26" s="1118"/>
      <c r="BGH26" s="1118"/>
      <c r="BGI26" s="1118"/>
      <c r="BGJ26" s="1118"/>
      <c r="BGK26" s="1118"/>
      <c r="BGL26" s="1118"/>
      <c r="BGM26" s="1118"/>
      <c r="BGN26" s="1118"/>
      <c r="BGO26" s="1118"/>
      <c r="BGP26" s="1118"/>
      <c r="BGQ26" s="1118"/>
      <c r="BGR26" s="1118"/>
      <c r="BGS26" s="1118"/>
      <c r="BGT26" s="1118"/>
      <c r="BGU26" s="1118"/>
      <c r="BGV26" s="1118"/>
      <c r="BGW26" s="1118"/>
      <c r="BGX26" s="1118"/>
      <c r="BGY26" s="1118"/>
      <c r="BGZ26" s="1118"/>
      <c r="BHA26" s="1118"/>
      <c r="BHB26" s="1118"/>
      <c r="BHC26" s="1118"/>
      <c r="BHD26" s="1118"/>
      <c r="BHE26" s="1118"/>
      <c r="BHF26" s="1118"/>
      <c r="BHG26" s="1118"/>
      <c r="BHH26" s="1118"/>
      <c r="BHI26" s="1118"/>
      <c r="BHJ26" s="1118"/>
      <c r="BHK26" s="1118"/>
      <c r="BHL26" s="1118"/>
      <c r="BHM26" s="1118"/>
      <c r="BHN26" s="1118"/>
      <c r="BHO26" s="1118"/>
      <c r="BHP26" s="1118"/>
      <c r="BHQ26" s="1118"/>
      <c r="BHR26" s="1118"/>
      <c r="BHS26" s="1118"/>
      <c r="BHT26" s="1118"/>
      <c r="BHU26" s="1118"/>
      <c r="BHV26" s="1118"/>
      <c r="BHW26" s="1118"/>
      <c r="BHX26" s="1118"/>
      <c r="BHY26" s="1118"/>
      <c r="BHZ26" s="1118"/>
      <c r="BIA26" s="1118"/>
      <c r="BIB26" s="1118"/>
      <c r="BIC26" s="1118"/>
      <c r="BID26" s="1118"/>
      <c r="BIE26" s="1118"/>
      <c r="BIF26" s="1118"/>
      <c r="BIG26" s="1118"/>
      <c r="BIH26" s="1118"/>
      <c r="BII26" s="1118"/>
      <c r="BIJ26" s="1118"/>
      <c r="BIK26" s="1118"/>
      <c r="BIL26" s="1118"/>
      <c r="BIM26" s="1118"/>
      <c r="BIN26" s="1118"/>
      <c r="BIO26" s="1118"/>
      <c r="BIP26" s="1118"/>
      <c r="BIQ26" s="1118"/>
      <c r="BIR26" s="1118"/>
      <c r="BIS26" s="1118"/>
      <c r="BIT26" s="1118"/>
      <c r="BIU26" s="1118"/>
      <c r="BIV26" s="1118"/>
      <c r="BIW26" s="1118"/>
      <c r="BIX26" s="1118"/>
      <c r="BIY26" s="1118"/>
      <c r="BIZ26" s="1118"/>
      <c r="BJA26" s="1118"/>
      <c r="BJB26" s="1118"/>
      <c r="BJC26" s="1118"/>
      <c r="BJD26" s="1118"/>
      <c r="BJE26" s="1118"/>
      <c r="BJF26" s="1118"/>
      <c r="BJG26" s="1118"/>
      <c r="BJH26" s="1118"/>
      <c r="BJI26" s="1118"/>
      <c r="BJJ26" s="1118"/>
      <c r="BJK26" s="1118"/>
      <c r="BJL26" s="1118"/>
      <c r="BJM26" s="1118"/>
      <c r="BJN26" s="1118"/>
      <c r="BJO26" s="1118"/>
      <c r="BJP26" s="1118"/>
      <c r="BJQ26" s="1118"/>
      <c r="BJR26" s="1118"/>
      <c r="BJS26" s="1118"/>
      <c r="BJT26" s="1118"/>
      <c r="BJU26" s="1118"/>
      <c r="BJV26" s="1118"/>
      <c r="BJW26" s="1118"/>
      <c r="BJX26" s="1118"/>
      <c r="BJY26" s="1118"/>
      <c r="BJZ26" s="1118"/>
      <c r="BKA26" s="1118"/>
      <c r="BKB26" s="1118"/>
      <c r="BKC26" s="1118"/>
      <c r="BKD26" s="1118"/>
      <c r="BKE26" s="1118"/>
      <c r="BKF26" s="1118"/>
      <c r="BKG26" s="1118"/>
      <c r="BKH26" s="1118"/>
      <c r="BKI26" s="1118"/>
      <c r="BKJ26" s="1118"/>
      <c r="BKK26" s="1118"/>
      <c r="BKL26" s="1118"/>
      <c r="BKM26" s="1118"/>
      <c r="BKN26" s="1118"/>
      <c r="BKO26" s="1118"/>
      <c r="BKP26" s="1118"/>
      <c r="BKQ26" s="1118"/>
      <c r="BKR26" s="1118"/>
      <c r="BKS26" s="1118"/>
      <c r="BKT26" s="1118"/>
      <c r="BKU26" s="1118"/>
      <c r="BKV26" s="1118"/>
      <c r="BKW26" s="1118"/>
      <c r="BKX26" s="1118"/>
      <c r="BKY26" s="1118"/>
      <c r="BKZ26" s="1118"/>
      <c r="BLA26" s="1118"/>
      <c r="BLB26" s="1118"/>
      <c r="BLC26" s="1118"/>
      <c r="BLD26" s="1118"/>
      <c r="BLE26" s="1118"/>
      <c r="BLF26" s="1118"/>
      <c r="BLG26" s="1118"/>
      <c r="BLH26" s="1118"/>
      <c r="BLI26" s="1118"/>
      <c r="BLJ26" s="1118"/>
      <c r="BLK26" s="1118"/>
      <c r="BLL26" s="1118"/>
      <c r="BLM26" s="1118"/>
      <c r="BLN26" s="1118"/>
      <c r="BLO26" s="1118"/>
      <c r="BLP26" s="1118"/>
      <c r="BLQ26" s="1118"/>
      <c r="BLR26" s="1118"/>
      <c r="BLS26" s="1118"/>
      <c r="BLT26" s="1118"/>
      <c r="BLU26" s="1118"/>
      <c r="BLV26" s="1118"/>
      <c r="BLW26" s="1118"/>
      <c r="BLX26" s="1118"/>
      <c r="BLY26" s="1118"/>
      <c r="BLZ26" s="1118"/>
      <c r="BMA26" s="1118"/>
      <c r="BMB26" s="1118"/>
      <c r="BMC26" s="1118"/>
      <c r="BMD26" s="1118"/>
      <c r="BME26" s="1118"/>
      <c r="BMF26" s="1118"/>
      <c r="BMG26" s="1118"/>
      <c r="BMH26" s="1118"/>
      <c r="BMI26" s="1118"/>
      <c r="BMJ26" s="1118"/>
      <c r="BMK26" s="1118"/>
      <c r="BML26" s="1118"/>
      <c r="BMM26" s="1118"/>
      <c r="BMN26" s="1118"/>
      <c r="BMO26" s="1118"/>
      <c r="BMP26" s="1118"/>
      <c r="BMQ26" s="1118"/>
      <c r="BMR26" s="1118"/>
      <c r="BMS26" s="1118"/>
      <c r="BMT26" s="1118"/>
      <c r="BMU26" s="1118"/>
      <c r="BMV26" s="1118"/>
      <c r="BMW26" s="1118"/>
      <c r="BMX26" s="1118"/>
      <c r="BMY26" s="1118"/>
      <c r="BMZ26" s="1118"/>
      <c r="BNA26" s="1118"/>
      <c r="BNB26" s="1118"/>
      <c r="BNC26" s="1118"/>
      <c r="BND26" s="1118"/>
      <c r="BNE26" s="1118"/>
      <c r="BNF26" s="1118"/>
      <c r="BNG26" s="1118"/>
      <c r="BNH26" s="1118"/>
      <c r="BNI26" s="1118"/>
      <c r="BNJ26" s="1118"/>
      <c r="BNK26" s="1118"/>
      <c r="BNL26" s="1118"/>
      <c r="BNM26" s="1118"/>
      <c r="BNN26" s="1118"/>
      <c r="BNO26" s="1118"/>
      <c r="BNP26" s="1118"/>
      <c r="BNQ26" s="1118"/>
      <c r="BNR26" s="1118"/>
      <c r="BNS26" s="1118"/>
      <c r="BNT26" s="1118"/>
      <c r="BNU26" s="1118"/>
      <c r="BNV26" s="1118"/>
      <c r="BNW26" s="1118"/>
      <c r="BNX26" s="1118"/>
      <c r="BNY26" s="1118"/>
      <c r="BNZ26" s="1118"/>
      <c r="BOA26" s="1118"/>
      <c r="BOB26" s="1118"/>
      <c r="BOC26" s="1118"/>
      <c r="BOD26" s="1118"/>
      <c r="BOE26" s="1118"/>
      <c r="BOF26" s="1118"/>
      <c r="BOG26" s="1118"/>
      <c r="BOH26" s="1118"/>
      <c r="BOI26" s="1118"/>
      <c r="BOJ26" s="1118"/>
      <c r="BOK26" s="1118"/>
      <c r="BOL26" s="1118"/>
      <c r="BOM26" s="1118"/>
      <c r="BON26" s="1118"/>
      <c r="BOO26" s="1118"/>
      <c r="BOP26" s="1118"/>
      <c r="BOQ26" s="1118"/>
      <c r="BOR26" s="1118"/>
      <c r="BOS26" s="1118"/>
      <c r="BOT26" s="1118"/>
      <c r="BOU26" s="1118"/>
      <c r="BOV26" s="1118"/>
      <c r="BOW26" s="1118"/>
      <c r="BOX26" s="1118"/>
      <c r="BOY26" s="1118"/>
      <c r="BOZ26" s="1118"/>
      <c r="BPA26" s="1118"/>
      <c r="BPB26" s="1118"/>
      <c r="BPC26" s="1118"/>
      <c r="BPD26" s="1118"/>
      <c r="BPE26" s="1118"/>
      <c r="BPF26" s="1118"/>
      <c r="BPG26" s="1118"/>
      <c r="BPH26" s="1118"/>
      <c r="BPI26" s="1118"/>
      <c r="BPJ26" s="1118"/>
      <c r="BPK26" s="1118"/>
      <c r="BPL26" s="1118"/>
      <c r="BPM26" s="1118"/>
      <c r="BPN26" s="1118"/>
      <c r="BPO26" s="1118"/>
      <c r="BPP26" s="1118"/>
      <c r="BPQ26" s="1118"/>
      <c r="BPR26" s="1118"/>
      <c r="BPS26" s="1118"/>
      <c r="BPT26" s="1118"/>
      <c r="BPU26" s="1118"/>
      <c r="BPV26" s="1118"/>
      <c r="BPW26" s="1118"/>
      <c r="BPX26" s="1118"/>
      <c r="BPY26" s="1118"/>
      <c r="BPZ26" s="1118"/>
      <c r="BQA26" s="1118"/>
      <c r="BQB26" s="1118"/>
      <c r="BQC26" s="1118"/>
      <c r="BQD26" s="1118"/>
      <c r="BQE26" s="1118"/>
      <c r="BQF26" s="1118"/>
      <c r="BQG26" s="1118"/>
      <c r="BQH26" s="1118"/>
      <c r="BQI26" s="1118"/>
      <c r="BQJ26" s="1118"/>
      <c r="BQK26" s="1118"/>
      <c r="BQL26" s="1118"/>
      <c r="BQM26" s="1118"/>
      <c r="BQN26" s="1118"/>
      <c r="BQO26" s="1118"/>
      <c r="BQP26" s="1118"/>
      <c r="BQQ26" s="1118"/>
      <c r="BQR26" s="1118"/>
      <c r="BQS26" s="1118"/>
      <c r="BQT26" s="1118"/>
      <c r="BQU26" s="1118"/>
      <c r="BQV26" s="1118"/>
      <c r="BQW26" s="1118"/>
      <c r="BQX26" s="1118"/>
      <c r="BQY26" s="1118"/>
      <c r="BQZ26" s="1118"/>
      <c r="BRA26" s="1118"/>
      <c r="BRB26" s="1118"/>
      <c r="BRC26" s="1118"/>
      <c r="BRD26" s="1118"/>
      <c r="BRE26" s="1118"/>
      <c r="BRF26" s="1118"/>
      <c r="BRG26" s="1118"/>
      <c r="BRH26" s="1118"/>
      <c r="BRI26" s="1118"/>
      <c r="BRJ26" s="1118"/>
      <c r="BRK26" s="1118"/>
      <c r="BRL26" s="1118"/>
      <c r="BRM26" s="1118"/>
      <c r="BRN26" s="1118"/>
      <c r="BRO26" s="1118"/>
      <c r="BRP26" s="1118"/>
      <c r="BRQ26" s="1118"/>
      <c r="BRR26" s="1118"/>
      <c r="BRS26" s="1118"/>
      <c r="BRT26" s="1118"/>
      <c r="BRU26" s="1118"/>
      <c r="BRV26" s="1118"/>
      <c r="BRW26" s="1118"/>
      <c r="BRX26" s="1118"/>
      <c r="BRY26" s="1118"/>
      <c r="BRZ26" s="1118"/>
      <c r="BSA26" s="1118"/>
      <c r="BSB26" s="1118"/>
      <c r="BSC26" s="1118"/>
      <c r="BSD26" s="1118"/>
      <c r="BSE26" s="1118"/>
      <c r="BSF26" s="1118"/>
      <c r="BSG26" s="1118"/>
      <c r="BSH26" s="1118"/>
      <c r="BSI26" s="1118"/>
      <c r="BSJ26" s="1118"/>
      <c r="BSK26" s="1118"/>
      <c r="BSL26" s="1118"/>
      <c r="BSM26" s="1118"/>
      <c r="BSN26" s="1118"/>
      <c r="BSO26" s="1118"/>
      <c r="BSP26" s="1118"/>
      <c r="BSQ26" s="1118"/>
      <c r="BSR26" s="1118"/>
      <c r="BSS26" s="1118"/>
      <c r="BST26" s="1118"/>
      <c r="BSU26" s="1118"/>
      <c r="BSV26" s="1118"/>
      <c r="BSW26" s="1118"/>
      <c r="BSX26" s="1118"/>
      <c r="BSY26" s="1118"/>
      <c r="BSZ26" s="1118"/>
      <c r="BTA26" s="1118"/>
      <c r="BTB26" s="1118"/>
      <c r="BTC26" s="1118"/>
      <c r="BTD26" s="1118"/>
      <c r="BTE26" s="1118"/>
      <c r="BTF26" s="1118"/>
      <c r="BTG26" s="1118"/>
      <c r="BTH26" s="1118"/>
      <c r="BTI26" s="1118"/>
      <c r="BTJ26" s="1118"/>
      <c r="BTK26" s="1118"/>
      <c r="BTL26" s="1118"/>
      <c r="BTM26" s="1118"/>
      <c r="BTN26" s="1118"/>
      <c r="BTO26" s="1118"/>
      <c r="BTP26" s="1118"/>
      <c r="BTQ26" s="1118"/>
      <c r="BTR26" s="1118"/>
      <c r="BTS26" s="1118"/>
      <c r="BTT26" s="1118"/>
      <c r="BTU26" s="1118"/>
      <c r="BTV26" s="1118"/>
      <c r="BTW26" s="1118"/>
      <c r="BTX26" s="1118"/>
      <c r="BTY26" s="1118"/>
      <c r="BTZ26" s="1118"/>
      <c r="BUA26" s="1118"/>
      <c r="BUB26" s="1118"/>
      <c r="BUC26" s="1118"/>
      <c r="BUD26" s="1118"/>
      <c r="BUE26" s="1118"/>
      <c r="BUF26" s="1118"/>
      <c r="BUG26" s="1118"/>
      <c r="BUH26" s="1118"/>
      <c r="BUI26" s="1118"/>
      <c r="BUJ26" s="1118"/>
      <c r="BUK26" s="1118"/>
      <c r="BUL26" s="1118"/>
      <c r="BUM26" s="1118"/>
      <c r="BUN26" s="1118"/>
      <c r="BUO26" s="1118"/>
      <c r="BUP26" s="1118"/>
      <c r="BUQ26" s="1118"/>
      <c r="BUR26" s="1118"/>
      <c r="BUS26" s="1118"/>
      <c r="BUT26" s="1118"/>
      <c r="BUU26" s="1118"/>
      <c r="BUV26" s="1118"/>
      <c r="BUW26" s="1118"/>
      <c r="BUX26" s="1118"/>
      <c r="BUY26" s="1118"/>
      <c r="BUZ26" s="1118"/>
      <c r="BVA26" s="1118"/>
      <c r="BVB26" s="1118"/>
      <c r="BVC26" s="1118"/>
      <c r="BVD26" s="1118"/>
      <c r="BVE26" s="1118"/>
      <c r="BVF26" s="1118"/>
      <c r="BVG26" s="1118"/>
      <c r="BVH26" s="1118"/>
      <c r="BVI26" s="1118"/>
      <c r="BVJ26" s="1118"/>
      <c r="BVK26" s="1118"/>
      <c r="BVL26" s="1118"/>
      <c r="BVM26" s="1118"/>
      <c r="BVN26" s="1118"/>
      <c r="BVO26" s="1118"/>
      <c r="BVP26" s="1118"/>
      <c r="BVQ26" s="1118"/>
      <c r="BVR26" s="1118"/>
      <c r="BVS26" s="1118"/>
      <c r="BVT26" s="1118"/>
      <c r="BVU26" s="1118"/>
      <c r="BVV26" s="1118"/>
      <c r="BVW26" s="1118"/>
      <c r="BVX26" s="1118"/>
      <c r="BVY26" s="1118"/>
      <c r="BVZ26" s="1118"/>
      <c r="BWA26" s="1118"/>
      <c r="BWB26" s="1118"/>
      <c r="BWC26" s="1118"/>
      <c r="BWD26" s="1118"/>
      <c r="BWE26" s="1118"/>
      <c r="BWF26" s="1118"/>
      <c r="BWG26" s="1118"/>
      <c r="BWH26" s="1118"/>
      <c r="BWI26" s="1118"/>
      <c r="BWJ26" s="1118"/>
      <c r="BWK26" s="1118"/>
      <c r="BWL26" s="1118"/>
      <c r="BWM26" s="1118"/>
      <c r="BWN26" s="1118"/>
      <c r="BWO26" s="1118"/>
      <c r="BWP26" s="1118"/>
      <c r="BWQ26" s="1118"/>
      <c r="BWR26" s="1118"/>
      <c r="BWS26" s="1118"/>
      <c r="BWT26" s="1118"/>
      <c r="BWU26" s="1118"/>
      <c r="BWV26" s="1118"/>
      <c r="BWW26" s="1118"/>
      <c r="BWX26" s="1118"/>
      <c r="BWY26" s="1118"/>
      <c r="BWZ26" s="1118"/>
      <c r="BXA26" s="1118"/>
      <c r="BXB26" s="1118"/>
      <c r="BXC26" s="1118"/>
      <c r="BXD26" s="1118"/>
      <c r="BXE26" s="1118"/>
      <c r="BXF26" s="1118"/>
      <c r="BXG26" s="1118"/>
      <c r="BXH26" s="1118"/>
      <c r="BXI26" s="1118"/>
      <c r="BXJ26" s="1118"/>
      <c r="BXK26" s="1118"/>
      <c r="BXL26" s="1118"/>
      <c r="BXM26" s="1118"/>
      <c r="BXN26" s="1118"/>
      <c r="BXO26" s="1118"/>
      <c r="BXP26" s="1118"/>
      <c r="BXQ26" s="1118"/>
      <c r="BXR26" s="1118"/>
      <c r="BXS26" s="1118"/>
      <c r="BXT26" s="1118"/>
      <c r="BXU26" s="1118"/>
      <c r="BXV26" s="1118"/>
      <c r="BXW26" s="1118"/>
      <c r="BXX26" s="1118"/>
      <c r="BXY26" s="1118"/>
      <c r="BXZ26" s="1118"/>
      <c r="BYA26" s="1118"/>
      <c r="BYB26" s="1118"/>
      <c r="BYC26" s="1118"/>
      <c r="BYD26" s="1118"/>
      <c r="BYE26" s="1118"/>
      <c r="BYF26" s="1118"/>
      <c r="BYG26" s="1118"/>
      <c r="BYH26" s="1118"/>
      <c r="BYI26" s="1118"/>
      <c r="BYJ26" s="1118"/>
      <c r="BYK26" s="1118"/>
      <c r="BYL26" s="1118"/>
      <c r="BYM26" s="1118"/>
      <c r="BYN26" s="1118"/>
      <c r="BYO26" s="1118"/>
      <c r="BYP26" s="1118"/>
      <c r="BYQ26" s="1118"/>
      <c r="BYR26" s="1118"/>
      <c r="BYS26" s="1118"/>
      <c r="BYT26" s="1118"/>
      <c r="BYU26" s="1118"/>
      <c r="BYV26" s="1118"/>
      <c r="BYW26" s="1118"/>
      <c r="BYX26" s="1118"/>
      <c r="BYY26" s="1118"/>
      <c r="BYZ26" s="1118"/>
      <c r="BZA26" s="1118"/>
      <c r="BZB26" s="1118"/>
      <c r="BZC26" s="1118"/>
      <c r="BZD26" s="1118"/>
      <c r="BZE26" s="1118"/>
      <c r="BZF26" s="1118"/>
      <c r="BZG26" s="1118"/>
      <c r="BZH26" s="1118"/>
      <c r="BZI26" s="1118"/>
      <c r="BZJ26" s="1118"/>
      <c r="BZK26" s="1118"/>
      <c r="BZL26" s="1118"/>
      <c r="BZM26" s="1118"/>
      <c r="BZN26" s="1118"/>
      <c r="BZO26" s="1118"/>
      <c r="BZP26" s="1118"/>
      <c r="BZQ26" s="1118"/>
      <c r="BZR26" s="1118"/>
      <c r="BZS26" s="1118"/>
      <c r="BZT26" s="1118"/>
      <c r="BZU26" s="1118"/>
      <c r="BZV26" s="1118"/>
      <c r="BZW26" s="1118"/>
      <c r="BZX26" s="1118"/>
      <c r="BZY26" s="1118"/>
      <c r="BZZ26" s="1118"/>
      <c r="CAA26" s="1118"/>
      <c r="CAB26" s="1118"/>
      <c r="CAC26" s="1118"/>
      <c r="CAD26" s="1118"/>
      <c r="CAE26" s="1118"/>
      <c r="CAF26" s="1118"/>
      <c r="CAG26" s="1118"/>
      <c r="CAH26" s="1118"/>
      <c r="CAI26" s="1118"/>
      <c r="CAJ26" s="1118"/>
      <c r="CAK26" s="1118"/>
      <c r="CAL26" s="1118"/>
      <c r="CAM26" s="1118"/>
      <c r="CAN26" s="1118"/>
      <c r="CAO26" s="1118"/>
      <c r="CAP26" s="1118"/>
      <c r="CAQ26" s="1118"/>
      <c r="CAR26" s="1118"/>
      <c r="CAS26" s="1118"/>
      <c r="CAT26" s="1118"/>
      <c r="CAU26" s="1118"/>
      <c r="CAV26" s="1118"/>
      <c r="CAW26" s="1118"/>
      <c r="CAX26" s="1118"/>
      <c r="CAY26" s="1118"/>
      <c r="CAZ26" s="1118"/>
      <c r="CBA26" s="1118"/>
      <c r="CBB26" s="1118"/>
      <c r="CBC26" s="1118"/>
      <c r="CBD26" s="1118"/>
      <c r="CBE26" s="1118"/>
      <c r="CBF26" s="1118"/>
      <c r="CBG26" s="1118"/>
      <c r="CBH26" s="1118"/>
      <c r="CBI26" s="1118"/>
      <c r="CBJ26" s="1118"/>
      <c r="CBK26" s="1118"/>
      <c r="CBL26" s="1118"/>
      <c r="CBM26" s="1118"/>
      <c r="CBN26" s="1118"/>
      <c r="CBO26" s="1118"/>
      <c r="CBP26" s="1118"/>
      <c r="CBQ26" s="1118"/>
      <c r="CBR26" s="1118"/>
      <c r="CBS26" s="1118"/>
      <c r="CBT26" s="1118"/>
      <c r="CBU26" s="1118"/>
      <c r="CBV26" s="1118"/>
      <c r="CBW26" s="1118"/>
      <c r="CBX26" s="1118"/>
      <c r="CBY26" s="1118"/>
      <c r="CBZ26" s="1118"/>
      <c r="CCA26" s="1118"/>
      <c r="CCB26" s="1118"/>
      <c r="CCC26" s="1118"/>
      <c r="CCD26" s="1118"/>
      <c r="CCE26" s="1118"/>
      <c r="CCF26" s="1118"/>
      <c r="CCG26" s="1118"/>
      <c r="CCH26" s="1118"/>
      <c r="CCI26" s="1118"/>
      <c r="CCJ26" s="1118"/>
      <c r="CCK26" s="1118"/>
      <c r="CCL26" s="1118"/>
      <c r="CCM26" s="1118"/>
      <c r="CCN26" s="1118"/>
      <c r="CCO26" s="1118"/>
      <c r="CCP26" s="1118"/>
      <c r="CCQ26" s="1118"/>
      <c r="CCR26" s="1118"/>
      <c r="CCS26" s="1118"/>
      <c r="CCT26" s="1118"/>
      <c r="CCU26" s="1118"/>
      <c r="CCV26" s="1118"/>
      <c r="CCW26" s="1118"/>
      <c r="CCX26" s="1118"/>
      <c r="CCY26" s="1118"/>
      <c r="CCZ26" s="1118"/>
      <c r="CDA26" s="1118"/>
      <c r="CDB26" s="1118"/>
      <c r="CDC26" s="1118"/>
      <c r="CDD26" s="1118"/>
      <c r="CDE26" s="1118"/>
      <c r="CDF26" s="1118"/>
      <c r="CDG26" s="1118"/>
      <c r="CDH26" s="1118"/>
      <c r="CDI26" s="1118"/>
      <c r="CDJ26" s="1118"/>
      <c r="CDK26" s="1118"/>
      <c r="CDL26" s="1118"/>
      <c r="CDM26" s="1118"/>
      <c r="CDN26" s="1118"/>
      <c r="CDO26" s="1118"/>
      <c r="CDP26" s="1118"/>
      <c r="CDQ26" s="1118"/>
      <c r="CDR26" s="1118"/>
      <c r="CDS26" s="1118"/>
      <c r="CDT26" s="1118"/>
      <c r="CDU26" s="1118"/>
      <c r="CDV26" s="1118"/>
      <c r="CDW26" s="1118"/>
      <c r="CDX26" s="1118"/>
      <c r="CDY26" s="1118"/>
      <c r="CDZ26" s="1118"/>
      <c r="CEA26" s="1118"/>
      <c r="CEB26" s="1118"/>
      <c r="CEC26" s="1118"/>
      <c r="CED26" s="1118"/>
      <c r="CEE26" s="1118"/>
      <c r="CEF26" s="1118"/>
      <c r="CEG26" s="1118"/>
      <c r="CEH26" s="1118"/>
      <c r="CEI26" s="1118"/>
      <c r="CEJ26" s="1118"/>
      <c r="CEK26" s="1118"/>
      <c r="CEL26" s="1118"/>
      <c r="CEM26" s="1118"/>
      <c r="CEN26" s="1118"/>
      <c r="CEO26" s="1118"/>
      <c r="CEP26" s="1118"/>
      <c r="CEQ26" s="1118"/>
      <c r="CER26" s="1118"/>
      <c r="CES26" s="1118"/>
      <c r="CET26" s="1118"/>
      <c r="CEU26" s="1118"/>
      <c r="CEV26" s="1118"/>
      <c r="CEW26" s="1118"/>
      <c r="CEX26" s="1118"/>
      <c r="CEY26" s="1118"/>
      <c r="CEZ26" s="1118"/>
      <c r="CFA26" s="1118"/>
      <c r="CFB26" s="1118"/>
      <c r="CFC26" s="1118"/>
      <c r="CFD26" s="1118"/>
      <c r="CFE26" s="1118"/>
      <c r="CFF26" s="1118"/>
      <c r="CFG26" s="1118"/>
      <c r="CFH26" s="1118"/>
      <c r="CFI26" s="1118"/>
      <c r="CFJ26" s="1118"/>
      <c r="CFK26" s="1118"/>
      <c r="CFL26" s="1118"/>
      <c r="CFM26" s="1118"/>
      <c r="CFN26" s="1118"/>
      <c r="CFO26" s="1118"/>
      <c r="CFP26" s="1118"/>
      <c r="CFQ26" s="1118"/>
      <c r="CFR26" s="1118"/>
      <c r="CFS26" s="1118"/>
      <c r="CFT26" s="1118"/>
      <c r="CFU26" s="1118"/>
      <c r="CFV26" s="1118"/>
      <c r="CFW26" s="1118"/>
      <c r="CFX26" s="1118"/>
      <c r="CFY26" s="1118"/>
      <c r="CFZ26" s="1118"/>
      <c r="CGA26" s="1118"/>
      <c r="CGB26" s="1118"/>
      <c r="CGC26" s="1118"/>
      <c r="CGD26" s="1118"/>
      <c r="CGE26" s="1118"/>
      <c r="CGF26" s="1118"/>
      <c r="CGG26" s="1118"/>
      <c r="CGH26" s="1118"/>
      <c r="CGI26" s="1118"/>
      <c r="CGJ26" s="1118"/>
      <c r="CGK26" s="1118"/>
      <c r="CGL26" s="1118"/>
      <c r="CGM26" s="1118"/>
      <c r="CGN26" s="1118"/>
      <c r="CGO26" s="1118"/>
      <c r="CGP26" s="1118"/>
      <c r="CGQ26" s="1118"/>
      <c r="CGR26" s="1118"/>
      <c r="CGS26" s="1118"/>
      <c r="CGT26" s="1118"/>
      <c r="CGU26" s="1118"/>
      <c r="CGV26" s="1118"/>
      <c r="CGW26" s="1118"/>
      <c r="CGX26" s="1118"/>
      <c r="CGY26" s="1118"/>
      <c r="CGZ26" s="1118"/>
      <c r="CHA26" s="1118"/>
      <c r="CHB26" s="1118"/>
      <c r="CHC26" s="1118"/>
      <c r="CHD26" s="1118"/>
      <c r="CHE26" s="1118"/>
      <c r="CHF26" s="1118"/>
      <c r="CHG26" s="1118"/>
      <c r="CHH26" s="1118"/>
      <c r="CHI26" s="1118"/>
      <c r="CHJ26" s="1118"/>
      <c r="CHK26" s="1118"/>
      <c r="CHL26" s="1118"/>
      <c r="CHM26" s="1118"/>
      <c r="CHN26" s="1118"/>
      <c r="CHO26" s="1118"/>
      <c r="CHP26" s="1118"/>
      <c r="CHQ26" s="1118"/>
      <c r="CHR26" s="1118"/>
      <c r="CHS26" s="1118"/>
      <c r="CHT26" s="1118"/>
      <c r="CHU26" s="1118"/>
      <c r="CHV26" s="1118"/>
      <c r="CHW26" s="1118"/>
      <c r="CHX26" s="1118"/>
      <c r="CHY26" s="1118"/>
      <c r="CHZ26" s="1118"/>
      <c r="CIA26" s="1118"/>
      <c r="CIB26" s="1118"/>
      <c r="CIC26" s="1118"/>
      <c r="CID26" s="1118"/>
      <c r="CIE26" s="1118"/>
      <c r="CIF26" s="1118"/>
      <c r="CIG26" s="1118"/>
      <c r="CIH26" s="1118"/>
      <c r="CII26" s="1118"/>
      <c r="CIJ26" s="1118"/>
      <c r="CIK26" s="1118"/>
      <c r="CIL26" s="1118"/>
      <c r="CIM26" s="1118"/>
      <c r="CIN26" s="1118"/>
      <c r="CIO26" s="1118"/>
      <c r="CIP26" s="1118"/>
      <c r="CIQ26" s="1118"/>
      <c r="CIR26" s="1118"/>
      <c r="CIS26" s="1118"/>
      <c r="CIT26" s="1118"/>
      <c r="CIU26" s="1118"/>
      <c r="CIV26" s="1118"/>
      <c r="CIW26" s="1118"/>
      <c r="CIX26" s="1118"/>
      <c r="CIY26" s="1118"/>
      <c r="CIZ26" s="1118"/>
      <c r="CJA26" s="1118"/>
      <c r="CJB26" s="1118"/>
      <c r="CJC26" s="1118"/>
      <c r="CJD26" s="1118"/>
      <c r="CJE26" s="1118"/>
      <c r="CJF26" s="1118"/>
      <c r="CJG26" s="1118"/>
      <c r="CJH26" s="1118"/>
      <c r="CJI26" s="1118"/>
      <c r="CJJ26" s="1118"/>
      <c r="CJK26" s="1118"/>
      <c r="CJL26" s="1118"/>
      <c r="CJM26" s="1118"/>
      <c r="CJN26" s="1118"/>
      <c r="CJO26" s="1118"/>
      <c r="CJP26" s="1118"/>
      <c r="CJQ26" s="1118"/>
      <c r="CJR26" s="1118"/>
      <c r="CJS26" s="1118"/>
      <c r="CJT26" s="1118"/>
      <c r="CJU26" s="1118"/>
      <c r="CJV26" s="1118"/>
      <c r="CJW26" s="1118"/>
      <c r="CJX26" s="1118"/>
      <c r="CJY26" s="1118"/>
      <c r="CJZ26" s="1118"/>
      <c r="CKA26" s="1118"/>
      <c r="CKB26" s="1118"/>
      <c r="CKC26" s="1118"/>
      <c r="CKD26" s="1118"/>
      <c r="CKE26" s="1118"/>
      <c r="CKF26" s="1118"/>
      <c r="CKG26" s="1118"/>
      <c r="CKH26" s="1118"/>
      <c r="CKI26" s="1118"/>
      <c r="CKJ26" s="1118"/>
      <c r="CKK26" s="1118"/>
      <c r="CKL26" s="1118"/>
      <c r="CKM26" s="1118"/>
      <c r="CKN26" s="1118"/>
      <c r="CKO26" s="1118"/>
      <c r="CKP26" s="1118"/>
      <c r="CKQ26" s="1118"/>
      <c r="CKR26" s="1118"/>
      <c r="CKS26" s="1118"/>
      <c r="CKT26" s="1118"/>
      <c r="CKU26" s="1118"/>
      <c r="CKV26" s="1118"/>
      <c r="CKW26" s="1118"/>
      <c r="CKX26" s="1118"/>
      <c r="CKY26" s="1118"/>
      <c r="CKZ26" s="1118"/>
      <c r="CLA26" s="1118"/>
      <c r="CLB26" s="1118"/>
      <c r="CLC26" s="1118"/>
      <c r="CLD26" s="1118"/>
      <c r="CLE26" s="1118"/>
      <c r="CLF26" s="1118"/>
      <c r="CLG26" s="1118"/>
      <c r="CLH26" s="1118"/>
      <c r="CLI26" s="1118"/>
      <c r="CLJ26" s="1118"/>
      <c r="CLK26" s="1118"/>
      <c r="CLL26" s="1118"/>
      <c r="CLM26" s="1118"/>
      <c r="CLN26" s="1118"/>
      <c r="CLO26" s="1118"/>
      <c r="CLP26" s="1118"/>
      <c r="CLQ26" s="1118"/>
      <c r="CLR26" s="1118"/>
      <c r="CLS26" s="1118"/>
      <c r="CLT26" s="1118"/>
      <c r="CLU26" s="1118"/>
      <c r="CLV26" s="1118"/>
      <c r="CLW26" s="1118"/>
      <c r="CLX26" s="1118"/>
      <c r="CLY26" s="1118"/>
      <c r="CLZ26" s="1118"/>
      <c r="CMA26" s="1118"/>
      <c r="CMB26" s="1118"/>
      <c r="CMC26" s="1118"/>
      <c r="CMD26" s="1118"/>
      <c r="CME26" s="1118"/>
      <c r="CMF26" s="1118"/>
      <c r="CMG26" s="1118"/>
      <c r="CMH26" s="1118"/>
      <c r="CMI26" s="1118"/>
      <c r="CMJ26" s="1118"/>
      <c r="CMK26" s="1118"/>
      <c r="CML26" s="1118"/>
      <c r="CMM26" s="1118"/>
      <c r="CMN26" s="1118"/>
      <c r="CMO26" s="1118"/>
      <c r="CMP26" s="1118"/>
      <c r="CMQ26" s="1118"/>
      <c r="CMR26" s="1118"/>
      <c r="CMS26" s="1118"/>
      <c r="CMT26" s="1118"/>
      <c r="CMU26" s="1118"/>
      <c r="CMV26" s="1118"/>
      <c r="CMW26" s="1118"/>
      <c r="CMX26" s="1118"/>
      <c r="CMY26" s="1118"/>
      <c r="CMZ26" s="1118"/>
      <c r="CNA26" s="1118"/>
      <c r="CNB26" s="1118"/>
      <c r="CNC26" s="1118"/>
      <c r="CND26" s="1118"/>
      <c r="CNE26" s="1118"/>
      <c r="CNF26" s="1118"/>
      <c r="CNG26" s="1118"/>
      <c r="CNH26" s="1118"/>
      <c r="CNI26" s="1118"/>
      <c r="CNJ26" s="1118"/>
      <c r="CNK26" s="1118"/>
      <c r="CNL26" s="1118"/>
      <c r="CNM26" s="1118"/>
      <c r="CNN26" s="1118"/>
      <c r="CNO26" s="1118"/>
      <c r="CNP26" s="1118"/>
      <c r="CNQ26" s="1118"/>
      <c r="CNR26" s="1118"/>
      <c r="CNS26" s="1118"/>
      <c r="CNT26" s="1118"/>
      <c r="CNU26" s="1118"/>
      <c r="CNV26" s="1118"/>
      <c r="CNW26" s="1118"/>
      <c r="CNX26" s="1118"/>
      <c r="CNY26" s="1118"/>
      <c r="CNZ26" s="1118"/>
      <c r="COA26" s="1118"/>
      <c r="COB26" s="1118"/>
      <c r="COC26" s="1118"/>
      <c r="COD26" s="1118"/>
      <c r="COE26" s="1118"/>
      <c r="COF26" s="1118"/>
      <c r="COG26" s="1118"/>
      <c r="COH26" s="1118"/>
      <c r="COI26" s="1118"/>
      <c r="COJ26" s="1118"/>
      <c r="COK26" s="1118"/>
      <c r="COL26" s="1118"/>
      <c r="COM26" s="1118"/>
      <c r="CON26" s="1118"/>
      <c r="COO26" s="1118"/>
      <c r="COP26" s="1118"/>
      <c r="COQ26" s="1118"/>
      <c r="COR26" s="1118"/>
      <c r="COS26" s="1118"/>
      <c r="COT26" s="1118"/>
      <c r="COU26" s="1118"/>
      <c r="COV26" s="1118"/>
      <c r="COW26" s="1118"/>
      <c r="COX26" s="1118"/>
      <c r="COY26" s="1118"/>
      <c r="COZ26" s="1118"/>
      <c r="CPA26" s="1118"/>
      <c r="CPB26" s="1118"/>
      <c r="CPC26" s="1118"/>
      <c r="CPD26" s="1118"/>
      <c r="CPE26" s="1118"/>
      <c r="CPF26" s="1118"/>
      <c r="CPG26" s="1118"/>
      <c r="CPH26" s="1118"/>
      <c r="CPI26" s="1118"/>
      <c r="CPJ26" s="1118"/>
      <c r="CPK26" s="1118"/>
      <c r="CPL26" s="1118"/>
      <c r="CPM26" s="1118"/>
      <c r="CPN26" s="1118"/>
      <c r="CPO26" s="1118"/>
      <c r="CPP26" s="1118"/>
      <c r="CPQ26" s="1118"/>
      <c r="CPR26" s="1118"/>
      <c r="CPS26" s="1118"/>
      <c r="CPT26" s="1118"/>
      <c r="CPU26" s="1118"/>
      <c r="CPV26" s="1118"/>
      <c r="CPW26" s="1118"/>
      <c r="CPX26" s="1118"/>
      <c r="CPY26" s="1118"/>
      <c r="CPZ26" s="1118"/>
      <c r="CQA26" s="1118"/>
      <c r="CQB26" s="1118"/>
      <c r="CQC26" s="1118"/>
      <c r="CQD26" s="1118"/>
      <c r="CQE26" s="1118"/>
      <c r="CQF26" s="1118"/>
      <c r="CQG26" s="1118"/>
      <c r="CQH26" s="1118"/>
      <c r="CQI26" s="1118"/>
      <c r="CQJ26" s="1118"/>
      <c r="CQK26" s="1118"/>
      <c r="CQL26" s="1118"/>
      <c r="CQM26" s="1118"/>
      <c r="CQN26" s="1118"/>
      <c r="CQO26" s="1118"/>
      <c r="CQP26" s="1118"/>
      <c r="CQQ26" s="1118"/>
      <c r="CQR26" s="1118"/>
      <c r="CQS26" s="1118"/>
      <c r="CQT26" s="1118"/>
      <c r="CQU26" s="1118"/>
      <c r="CQV26" s="1118"/>
      <c r="CQW26" s="1118"/>
      <c r="CQX26" s="1118"/>
      <c r="CQY26" s="1118"/>
      <c r="CQZ26" s="1118"/>
      <c r="CRA26" s="1118"/>
      <c r="CRB26" s="1118"/>
      <c r="CRC26" s="1118"/>
      <c r="CRD26" s="1118"/>
      <c r="CRE26" s="1118"/>
      <c r="CRF26" s="1118"/>
      <c r="CRG26" s="1118"/>
      <c r="CRH26" s="1118"/>
      <c r="CRI26" s="1118"/>
      <c r="CRJ26" s="1118"/>
      <c r="CRK26" s="1118"/>
      <c r="CRL26" s="1118"/>
      <c r="CRM26" s="1118"/>
      <c r="CRN26" s="1118"/>
      <c r="CRO26" s="1118"/>
      <c r="CRP26" s="1118"/>
      <c r="CRQ26" s="1118"/>
      <c r="CRR26" s="1118"/>
      <c r="CRS26" s="1118"/>
      <c r="CRT26" s="1118"/>
      <c r="CRU26" s="1118"/>
      <c r="CRV26" s="1118"/>
      <c r="CRW26" s="1118"/>
      <c r="CRX26" s="1118"/>
      <c r="CRY26" s="1118"/>
      <c r="CRZ26" s="1118"/>
      <c r="CSA26" s="1118"/>
      <c r="CSB26" s="1118"/>
      <c r="CSC26" s="1118"/>
      <c r="CSD26" s="1118"/>
      <c r="CSE26" s="1118"/>
      <c r="CSF26" s="1118"/>
      <c r="CSG26" s="1118"/>
      <c r="CSH26" s="1118"/>
      <c r="CSI26" s="1118"/>
      <c r="CSJ26" s="1118"/>
      <c r="CSK26" s="1118"/>
      <c r="CSL26" s="1118"/>
      <c r="CSM26" s="1118"/>
      <c r="CSN26" s="1118"/>
      <c r="CSO26" s="1118"/>
      <c r="CSP26" s="1118"/>
      <c r="CSQ26" s="1118"/>
      <c r="CSR26" s="1118"/>
      <c r="CSS26" s="1118"/>
      <c r="CST26" s="1118"/>
      <c r="CSU26" s="1118"/>
      <c r="CSV26" s="1118"/>
      <c r="CSW26" s="1118"/>
      <c r="CSX26" s="1118"/>
      <c r="CSY26" s="1118"/>
      <c r="CSZ26" s="1118"/>
      <c r="CTA26" s="1118"/>
      <c r="CTB26" s="1118"/>
      <c r="CTC26" s="1118"/>
      <c r="CTD26" s="1118"/>
      <c r="CTE26" s="1118"/>
      <c r="CTF26" s="1118"/>
      <c r="CTG26" s="1118"/>
      <c r="CTH26" s="1118"/>
      <c r="CTI26" s="1118"/>
      <c r="CTJ26" s="1118"/>
      <c r="CTK26" s="1118"/>
      <c r="CTL26" s="1118"/>
      <c r="CTM26" s="1118"/>
      <c r="CTN26" s="1118"/>
      <c r="CTO26" s="1118"/>
      <c r="CTP26" s="1118"/>
      <c r="CTQ26" s="1118"/>
      <c r="CTR26" s="1118"/>
      <c r="CTS26" s="1118"/>
      <c r="CTT26" s="1118"/>
      <c r="CTU26" s="1118"/>
      <c r="CTV26" s="1118"/>
      <c r="CTW26" s="1118"/>
      <c r="CTX26" s="1118"/>
      <c r="CTY26" s="1118"/>
      <c r="CTZ26" s="1118"/>
      <c r="CUA26" s="1118"/>
      <c r="CUB26" s="1118"/>
      <c r="CUC26" s="1118"/>
      <c r="CUD26" s="1118"/>
      <c r="CUE26" s="1118"/>
      <c r="CUF26" s="1118"/>
      <c r="CUG26" s="1118"/>
      <c r="CUH26" s="1118"/>
      <c r="CUI26" s="1118"/>
      <c r="CUJ26" s="1118"/>
      <c r="CUK26" s="1118"/>
      <c r="CUL26" s="1118"/>
      <c r="CUM26" s="1118"/>
      <c r="CUN26" s="1118"/>
      <c r="CUO26" s="1118"/>
      <c r="CUP26" s="1118"/>
      <c r="CUQ26" s="1118"/>
      <c r="CUR26" s="1118"/>
      <c r="CUS26" s="1118"/>
      <c r="CUT26" s="1118"/>
      <c r="CUU26" s="1118"/>
      <c r="CUV26" s="1118"/>
      <c r="CUW26" s="1118"/>
      <c r="CUX26" s="1118"/>
      <c r="CUY26" s="1118"/>
      <c r="CUZ26" s="1118"/>
      <c r="CVA26" s="1118"/>
      <c r="CVB26" s="1118"/>
      <c r="CVC26" s="1118"/>
      <c r="CVD26" s="1118"/>
      <c r="CVE26" s="1118"/>
      <c r="CVF26" s="1118"/>
      <c r="CVG26" s="1118"/>
      <c r="CVH26" s="1118"/>
      <c r="CVI26" s="1118"/>
      <c r="CVJ26" s="1118"/>
      <c r="CVK26" s="1118"/>
      <c r="CVL26" s="1118"/>
      <c r="CVM26" s="1118"/>
      <c r="CVN26" s="1118"/>
      <c r="CVO26" s="1118"/>
      <c r="CVP26" s="1118"/>
      <c r="CVQ26" s="1118"/>
      <c r="CVR26" s="1118"/>
      <c r="CVS26" s="1118"/>
      <c r="CVT26" s="1118"/>
      <c r="CVU26" s="1118"/>
      <c r="CVV26" s="1118"/>
      <c r="CVW26" s="1118"/>
      <c r="CVX26" s="1118"/>
      <c r="CVY26" s="1118"/>
      <c r="CVZ26" s="1118"/>
      <c r="CWA26" s="1118"/>
      <c r="CWB26" s="1118"/>
      <c r="CWC26" s="1118"/>
      <c r="CWD26" s="1118"/>
      <c r="CWE26" s="1118"/>
      <c r="CWF26" s="1118"/>
      <c r="CWG26" s="1118"/>
      <c r="CWH26" s="1118"/>
      <c r="CWI26" s="1118"/>
      <c r="CWJ26" s="1118"/>
      <c r="CWK26" s="1118"/>
      <c r="CWL26" s="1118"/>
      <c r="CWM26" s="1118"/>
      <c r="CWN26" s="1118"/>
      <c r="CWO26" s="1118"/>
      <c r="CWP26" s="1118"/>
      <c r="CWQ26" s="1118"/>
      <c r="CWR26" s="1118"/>
      <c r="CWS26" s="1118"/>
      <c r="CWT26" s="1118"/>
      <c r="CWU26" s="1118"/>
      <c r="CWV26" s="1118"/>
      <c r="CWW26" s="1118"/>
      <c r="CWX26" s="1118"/>
      <c r="CWY26" s="1118"/>
      <c r="CWZ26" s="1118"/>
      <c r="CXA26" s="1118"/>
      <c r="CXB26" s="1118"/>
      <c r="CXC26" s="1118"/>
      <c r="CXD26" s="1118"/>
      <c r="CXE26" s="1118"/>
      <c r="CXF26" s="1118"/>
      <c r="CXG26" s="1118"/>
      <c r="CXH26" s="1118"/>
      <c r="CXI26" s="1118"/>
      <c r="CXJ26" s="1118"/>
      <c r="CXK26" s="1118"/>
      <c r="CXL26" s="1118"/>
      <c r="CXM26" s="1118"/>
      <c r="CXN26" s="1118"/>
      <c r="CXO26" s="1118"/>
      <c r="CXP26" s="1118"/>
      <c r="CXQ26" s="1118"/>
      <c r="CXR26" s="1118"/>
      <c r="CXS26" s="1118"/>
      <c r="CXT26" s="1118"/>
      <c r="CXU26" s="1118"/>
      <c r="CXV26" s="1118"/>
      <c r="CXW26" s="1118"/>
      <c r="CXX26" s="1118"/>
      <c r="CXY26" s="1118"/>
      <c r="CXZ26" s="1118"/>
      <c r="CYA26" s="1118"/>
      <c r="CYB26" s="1118"/>
      <c r="CYC26" s="1118"/>
      <c r="CYD26" s="1118"/>
      <c r="CYE26" s="1118"/>
      <c r="CYF26" s="1118"/>
      <c r="CYG26" s="1118"/>
      <c r="CYH26" s="1118"/>
      <c r="CYI26" s="1118"/>
      <c r="CYJ26" s="1118"/>
      <c r="CYK26" s="1118"/>
      <c r="CYL26" s="1118"/>
      <c r="CYM26" s="1118"/>
      <c r="CYN26" s="1118"/>
      <c r="CYO26" s="1118"/>
      <c r="CYP26" s="1118"/>
      <c r="CYQ26" s="1118"/>
      <c r="CYR26" s="1118"/>
      <c r="CYS26" s="1118"/>
      <c r="CYT26" s="1118"/>
      <c r="CYU26" s="1118"/>
      <c r="CYV26" s="1118"/>
      <c r="CYW26" s="1118"/>
      <c r="CYX26" s="1118"/>
      <c r="CYY26" s="1118"/>
      <c r="CYZ26" s="1118"/>
      <c r="CZA26" s="1118"/>
      <c r="CZB26" s="1118"/>
      <c r="CZC26" s="1118"/>
      <c r="CZD26" s="1118"/>
      <c r="CZE26" s="1118"/>
      <c r="CZF26" s="1118"/>
      <c r="CZG26" s="1118"/>
      <c r="CZH26" s="1118"/>
      <c r="CZI26" s="1118"/>
      <c r="CZJ26" s="1118"/>
      <c r="CZK26" s="1118"/>
      <c r="CZL26" s="1118"/>
      <c r="CZM26" s="1118"/>
      <c r="CZN26" s="1118"/>
      <c r="CZO26" s="1118"/>
      <c r="CZP26" s="1118"/>
      <c r="CZQ26" s="1118"/>
      <c r="CZR26" s="1118"/>
      <c r="CZS26" s="1118"/>
      <c r="CZT26" s="1118"/>
      <c r="CZU26" s="1118"/>
      <c r="CZV26" s="1118"/>
      <c r="CZW26" s="1118"/>
      <c r="CZX26" s="1118"/>
      <c r="CZY26" s="1118"/>
      <c r="CZZ26" s="1118"/>
      <c r="DAA26" s="1118"/>
      <c r="DAB26" s="1118"/>
      <c r="DAC26" s="1118"/>
      <c r="DAD26" s="1118"/>
      <c r="DAE26" s="1118"/>
      <c r="DAF26" s="1118"/>
      <c r="DAG26" s="1118"/>
      <c r="DAH26" s="1118"/>
      <c r="DAI26" s="1118"/>
      <c r="DAJ26" s="1118"/>
      <c r="DAK26" s="1118"/>
      <c r="DAL26" s="1118"/>
      <c r="DAM26" s="1118"/>
      <c r="DAN26" s="1118"/>
      <c r="DAO26" s="1118"/>
      <c r="DAP26" s="1118"/>
      <c r="DAQ26" s="1118"/>
      <c r="DAR26" s="1118"/>
      <c r="DAS26" s="1118"/>
      <c r="DAT26" s="1118"/>
      <c r="DAU26" s="1118"/>
      <c r="DAV26" s="1118"/>
      <c r="DAW26" s="1118"/>
      <c r="DAX26" s="1118"/>
      <c r="DAY26" s="1118"/>
      <c r="DAZ26" s="1118"/>
      <c r="DBA26" s="1118"/>
      <c r="DBB26" s="1118"/>
      <c r="DBC26" s="1118"/>
      <c r="DBD26" s="1118"/>
      <c r="DBE26" s="1118"/>
      <c r="DBF26" s="1118"/>
      <c r="DBG26" s="1118"/>
      <c r="DBH26" s="1118"/>
      <c r="DBI26" s="1118"/>
      <c r="DBJ26" s="1118"/>
      <c r="DBK26" s="1118"/>
      <c r="DBL26" s="1118"/>
      <c r="DBM26" s="1118"/>
      <c r="DBN26" s="1118"/>
      <c r="DBO26" s="1118"/>
      <c r="DBP26" s="1118"/>
      <c r="DBQ26" s="1118"/>
      <c r="DBR26" s="1118"/>
      <c r="DBS26" s="1118"/>
      <c r="DBT26" s="1118"/>
      <c r="DBU26" s="1118"/>
      <c r="DBV26" s="1118"/>
      <c r="DBW26" s="1118"/>
      <c r="DBX26" s="1118"/>
      <c r="DBY26" s="1118"/>
      <c r="DBZ26" s="1118"/>
      <c r="DCA26" s="1118"/>
      <c r="DCB26" s="1118"/>
      <c r="DCC26" s="1118"/>
      <c r="DCD26" s="1118"/>
      <c r="DCE26" s="1118"/>
      <c r="DCF26" s="1118"/>
      <c r="DCG26" s="1118"/>
      <c r="DCH26" s="1118"/>
      <c r="DCI26" s="1118"/>
      <c r="DCJ26" s="1118"/>
      <c r="DCK26" s="1118"/>
      <c r="DCL26" s="1118"/>
      <c r="DCM26" s="1118"/>
      <c r="DCN26" s="1118"/>
      <c r="DCO26" s="1118"/>
      <c r="DCP26" s="1118"/>
      <c r="DCQ26" s="1118"/>
      <c r="DCR26" s="1118"/>
      <c r="DCS26" s="1118"/>
      <c r="DCT26" s="1118"/>
      <c r="DCU26" s="1118"/>
      <c r="DCV26" s="1118"/>
      <c r="DCW26" s="1118"/>
      <c r="DCX26" s="1118"/>
      <c r="DCY26" s="1118"/>
      <c r="DCZ26" s="1118"/>
      <c r="DDA26" s="1118"/>
      <c r="DDB26" s="1118"/>
      <c r="DDC26" s="1118"/>
      <c r="DDD26" s="1118"/>
      <c r="DDE26" s="1118"/>
      <c r="DDF26" s="1118"/>
      <c r="DDG26" s="1118"/>
      <c r="DDH26" s="1118"/>
      <c r="DDI26" s="1118"/>
      <c r="DDJ26" s="1118"/>
      <c r="DDK26" s="1118"/>
      <c r="DDL26" s="1118"/>
      <c r="DDM26" s="1118"/>
      <c r="DDN26" s="1118"/>
      <c r="DDO26" s="1118"/>
      <c r="DDP26" s="1118"/>
      <c r="DDQ26" s="1118"/>
      <c r="DDR26" s="1118"/>
      <c r="DDS26" s="1118"/>
      <c r="DDT26" s="1118"/>
      <c r="DDU26" s="1118"/>
      <c r="DDV26" s="1118"/>
      <c r="DDW26" s="1118"/>
      <c r="DDX26" s="1118"/>
      <c r="DDY26" s="1118"/>
      <c r="DDZ26" s="1118"/>
      <c r="DEA26" s="1118"/>
      <c r="DEB26" s="1118"/>
      <c r="DEC26" s="1118"/>
      <c r="DED26" s="1118"/>
      <c r="DEE26" s="1118"/>
      <c r="DEF26" s="1118"/>
      <c r="DEG26" s="1118"/>
      <c r="DEH26" s="1118"/>
      <c r="DEI26" s="1118"/>
      <c r="DEJ26" s="1118"/>
      <c r="DEK26" s="1118"/>
      <c r="DEL26" s="1118"/>
      <c r="DEM26" s="1118"/>
      <c r="DEN26" s="1118"/>
      <c r="DEO26" s="1118"/>
      <c r="DEP26" s="1118"/>
      <c r="DEQ26" s="1118"/>
      <c r="DER26" s="1118"/>
      <c r="DES26" s="1118"/>
      <c r="DET26" s="1118"/>
      <c r="DEU26" s="1118"/>
      <c r="DEV26" s="1118"/>
      <c r="DEW26" s="1118"/>
      <c r="DEX26" s="1118"/>
      <c r="DEY26" s="1118"/>
      <c r="DEZ26" s="1118"/>
      <c r="DFA26" s="1118"/>
      <c r="DFB26" s="1118"/>
      <c r="DFC26" s="1118"/>
      <c r="DFD26" s="1118"/>
      <c r="DFE26" s="1118"/>
      <c r="DFF26" s="1118"/>
      <c r="DFG26" s="1118"/>
      <c r="DFH26" s="1118"/>
      <c r="DFI26" s="1118"/>
      <c r="DFJ26" s="1118"/>
      <c r="DFK26" s="1118"/>
      <c r="DFL26" s="1118"/>
      <c r="DFM26" s="1118"/>
      <c r="DFN26" s="1118"/>
      <c r="DFO26" s="1118"/>
      <c r="DFP26" s="1118"/>
      <c r="DFQ26" s="1118"/>
      <c r="DFR26" s="1118"/>
      <c r="DFS26" s="1118"/>
      <c r="DFT26" s="1118"/>
      <c r="DFU26" s="1118"/>
      <c r="DFV26" s="1118"/>
      <c r="DFW26" s="1118"/>
      <c r="DFX26" s="1118"/>
      <c r="DFY26" s="1118"/>
      <c r="DFZ26" s="1118"/>
      <c r="DGA26" s="1118"/>
      <c r="DGB26" s="1118"/>
      <c r="DGC26" s="1118"/>
      <c r="DGD26" s="1118"/>
      <c r="DGE26" s="1118"/>
      <c r="DGF26" s="1118"/>
      <c r="DGG26" s="1118"/>
      <c r="DGH26" s="1118"/>
      <c r="DGI26" s="1118"/>
      <c r="DGJ26" s="1118"/>
      <c r="DGK26" s="1118"/>
      <c r="DGL26" s="1118"/>
      <c r="DGM26" s="1118"/>
      <c r="DGN26" s="1118"/>
      <c r="DGO26" s="1118"/>
      <c r="DGP26" s="1118"/>
      <c r="DGQ26" s="1118"/>
      <c r="DGR26" s="1118"/>
      <c r="DGS26" s="1118"/>
      <c r="DGT26" s="1118"/>
      <c r="DGU26" s="1118"/>
      <c r="DGV26" s="1118"/>
      <c r="DGW26" s="1118"/>
      <c r="DGX26" s="1118"/>
      <c r="DGY26" s="1118"/>
      <c r="DGZ26" s="1118"/>
      <c r="DHA26" s="1118"/>
      <c r="DHB26" s="1118"/>
      <c r="DHC26" s="1118"/>
      <c r="DHD26" s="1118"/>
      <c r="DHE26" s="1118"/>
      <c r="DHF26" s="1118"/>
      <c r="DHG26" s="1118"/>
      <c r="DHH26" s="1118"/>
      <c r="DHI26" s="1118"/>
      <c r="DHJ26" s="1118"/>
      <c r="DHK26" s="1118"/>
      <c r="DHL26" s="1118"/>
      <c r="DHM26" s="1118"/>
      <c r="DHN26" s="1118"/>
      <c r="DHO26" s="1118"/>
      <c r="DHP26" s="1118"/>
      <c r="DHQ26" s="1118"/>
      <c r="DHR26" s="1118"/>
      <c r="DHS26" s="1118"/>
      <c r="DHT26" s="1118"/>
      <c r="DHU26" s="1118"/>
      <c r="DHV26" s="1118"/>
      <c r="DHW26" s="1118"/>
      <c r="DHX26" s="1118"/>
      <c r="DHY26" s="1118"/>
      <c r="DHZ26" s="1118"/>
      <c r="DIA26" s="1118"/>
      <c r="DIB26" s="1118"/>
      <c r="DIC26" s="1118"/>
      <c r="DID26" s="1118"/>
      <c r="DIE26" s="1118"/>
      <c r="DIF26" s="1118"/>
      <c r="DIG26" s="1118"/>
      <c r="DIH26" s="1118"/>
      <c r="DII26" s="1118"/>
      <c r="DIJ26" s="1118"/>
      <c r="DIK26" s="1118"/>
      <c r="DIL26" s="1118"/>
      <c r="DIM26" s="1118"/>
      <c r="DIN26" s="1118"/>
      <c r="DIO26" s="1118"/>
      <c r="DIP26" s="1118"/>
      <c r="DIQ26" s="1118"/>
      <c r="DIR26" s="1118"/>
      <c r="DIS26" s="1118"/>
      <c r="DIT26" s="1118"/>
      <c r="DIU26" s="1118"/>
      <c r="DIV26" s="1118"/>
      <c r="DIW26" s="1118"/>
      <c r="DIX26" s="1118"/>
      <c r="DIY26" s="1118"/>
      <c r="DIZ26" s="1118"/>
      <c r="DJA26" s="1118"/>
      <c r="DJB26" s="1118"/>
      <c r="DJC26" s="1118"/>
      <c r="DJD26" s="1118"/>
      <c r="DJE26" s="1118"/>
      <c r="DJF26" s="1118"/>
      <c r="DJG26" s="1118"/>
      <c r="DJH26" s="1118"/>
      <c r="DJI26" s="1118"/>
      <c r="DJJ26" s="1118"/>
      <c r="DJK26" s="1118"/>
      <c r="DJL26" s="1118"/>
      <c r="DJM26" s="1118"/>
      <c r="DJN26" s="1118"/>
      <c r="DJO26" s="1118"/>
      <c r="DJP26" s="1118"/>
      <c r="DJQ26" s="1118"/>
      <c r="DJR26" s="1118"/>
      <c r="DJS26" s="1118"/>
      <c r="DJT26" s="1118"/>
      <c r="DJU26" s="1118"/>
      <c r="DJV26" s="1118"/>
      <c r="DJW26" s="1118"/>
      <c r="DJX26" s="1118"/>
      <c r="DJY26" s="1118"/>
      <c r="DJZ26" s="1118"/>
      <c r="DKA26" s="1118"/>
      <c r="DKB26" s="1118"/>
      <c r="DKC26" s="1118"/>
      <c r="DKD26" s="1118"/>
      <c r="DKE26" s="1118"/>
      <c r="DKF26" s="1118"/>
      <c r="DKG26" s="1118"/>
      <c r="DKH26" s="1118"/>
      <c r="DKI26" s="1118"/>
      <c r="DKJ26" s="1118"/>
      <c r="DKK26" s="1118"/>
      <c r="DKL26" s="1118"/>
      <c r="DKM26" s="1118"/>
      <c r="DKN26" s="1118"/>
      <c r="DKO26" s="1118"/>
      <c r="DKP26" s="1118"/>
      <c r="DKQ26" s="1118"/>
      <c r="DKR26" s="1118"/>
      <c r="DKS26" s="1118"/>
      <c r="DKT26" s="1118"/>
      <c r="DKU26" s="1118"/>
      <c r="DKV26" s="1118"/>
      <c r="DKW26" s="1118"/>
      <c r="DKX26" s="1118"/>
      <c r="DKY26" s="1118"/>
      <c r="DKZ26" s="1118"/>
      <c r="DLA26" s="1118"/>
      <c r="DLB26" s="1118"/>
      <c r="DLC26" s="1118"/>
      <c r="DLD26" s="1118"/>
      <c r="DLE26" s="1118"/>
      <c r="DLF26" s="1118"/>
      <c r="DLG26" s="1118"/>
      <c r="DLH26" s="1118"/>
      <c r="DLI26" s="1118"/>
      <c r="DLJ26" s="1118"/>
      <c r="DLK26" s="1118"/>
      <c r="DLL26" s="1118"/>
      <c r="DLM26" s="1118"/>
      <c r="DLN26" s="1118"/>
      <c r="DLO26" s="1118"/>
      <c r="DLP26" s="1118"/>
      <c r="DLQ26" s="1118"/>
      <c r="DLR26" s="1118"/>
      <c r="DLS26" s="1118"/>
      <c r="DLT26" s="1118"/>
      <c r="DLU26" s="1118"/>
      <c r="DLV26" s="1118"/>
      <c r="DLW26" s="1118"/>
      <c r="DLX26" s="1118"/>
      <c r="DLY26" s="1118"/>
      <c r="DLZ26" s="1118"/>
      <c r="DMA26" s="1118"/>
      <c r="DMB26" s="1118"/>
      <c r="DMC26" s="1118"/>
      <c r="DMD26" s="1118"/>
      <c r="DME26" s="1118"/>
      <c r="DMF26" s="1118"/>
      <c r="DMG26" s="1118"/>
      <c r="DMH26" s="1118"/>
      <c r="DMI26" s="1118"/>
      <c r="DMJ26" s="1118"/>
      <c r="DMK26" s="1118"/>
      <c r="DML26" s="1118"/>
      <c r="DMM26" s="1118"/>
      <c r="DMN26" s="1118"/>
      <c r="DMO26" s="1118"/>
      <c r="DMP26" s="1118"/>
      <c r="DMQ26" s="1118"/>
      <c r="DMR26" s="1118"/>
      <c r="DMS26" s="1118"/>
      <c r="DMT26" s="1118"/>
      <c r="DMU26" s="1118"/>
      <c r="DMV26" s="1118"/>
      <c r="DMW26" s="1118"/>
      <c r="DMX26" s="1118"/>
      <c r="DMY26" s="1118"/>
      <c r="DMZ26" s="1118"/>
      <c r="DNA26" s="1118"/>
      <c r="DNB26" s="1118"/>
      <c r="DNC26" s="1118"/>
      <c r="DND26" s="1118"/>
      <c r="DNE26" s="1118"/>
      <c r="DNF26" s="1118"/>
      <c r="DNG26" s="1118"/>
      <c r="DNH26" s="1118"/>
      <c r="DNI26" s="1118"/>
      <c r="DNJ26" s="1118"/>
      <c r="DNK26" s="1118"/>
      <c r="DNL26" s="1118"/>
      <c r="DNM26" s="1118"/>
      <c r="DNN26" s="1118"/>
      <c r="DNO26" s="1118"/>
      <c r="DNP26" s="1118"/>
      <c r="DNQ26" s="1118"/>
      <c r="DNR26" s="1118"/>
      <c r="DNS26" s="1118"/>
      <c r="DNT26" s="1118"/>
      <c r="DNU26" s="1118"/>
      <c r="DNV26" s="1118"/>
      <c r="DNW26" s="1118"/>
      <c r="DNX26" s="1118"/>
      <c r="DNY26" s="1118"/>
      <c r="DNZ26" s="1118"/>
      <c r="DOA26" s="1118"/>
      <c r="DOB26" s="1118"/>
      <c r="DOC26" s="1118"/>
      <c r="DOD26" s="1118"/>
      <c r="DOE26" s="1118"/>
      <c r="DOF26" s="1118"/>
      <c r="DOG26" s="1118"/>
      <c r="DOH26" s="1118"/>
      <c r="DOI26" s="1118"/>
      <c r="DOJ26" s="1118"/>
      <c r="DOK26" s="1118"/>
      <c r="DOL26" s="1118"/>
      <c r="DOM26" s="1118"/>
      <c r="DON26" s="1118"/>
      <c r="DOO26" s="1118"/>
      <c r="DOP26" s="1118"/>
      <c r="DOQ26" s="1118"/>
      <c r="DOR26" s="1118"/>
      <c r="DOS26" s="1118"/>
      <c r="DOT26" s="1118"/>
      <c r="DOU26" s="1118"/>
      <c r="DOV26" s="1118"/>
      <c r="DOW26" s="1118"/>
      <c r="DOX26" s="1118"/>
      <c r="DOY26" s="1118"/>
      <c r="DOZ26" s="1118"/>
      <c r="DPA26" s="1118"/>
      <c r="DPB26" s="1118"/>
      <c r="DPC26" s="1118"/>
      <c r="DPD26" s="1118"/>
      <c r="DPE26" s="1118"/>
      <c r="DPF26" s="1118"/>
      <c r="DPG26" s="1118"/>
      <c r="DPH26" s="1118"/>
      <c r="DPI26" s="1118"/>
      <c r="DPJ26" s="1118"/>
      <c r="DPK26" s="1118"/>
      <c r="DPL26" s="1118"/>
      <c r="DPM26" s="1118"/>
      <c r="DPN26" s="1118"/>
      <c r="DPO26" s="1118"/>
      <c r="DPP26" s="1118"/>
      <c r="DPQ26" s="1118"/>
      <c r="DPR26" s="1118"/>
      <c r="DPS26" s="1118"/>
      <c r="DPT26" s="1118"/>
      <c r="DPU26" s="1118"/>
      <c r="DPV26" s="1118"/>
      <c r="DPW26" s="1118"/>
      <c r="DPX26" s="1118"/>
      <c r="DPY26" s="1118"/>
      <c r="DPZ26" s="1118"/>
      <c r="DQA26" s="1118"/>
      <c r="DQB26" s="1118"/>
      <c r="DQC26" s="1118"/>
      <c r="DQD26" s="1118"/>
      <c r="DQE26" s="1118"/>
      <c r="DQF26" s="1118"/>
      <c r="DQG26" s="1118"/>
      <c r="DQH26" s="1118"/>
      <c r="DQI26" s="1118"/>
      <c r="DQJ26" s="1118"/>
      <c r="DQK26" s="1118"/>
      <c r="DQL26" s="1118"/>
      <c r="DQM26" s="1118"/>
      <c r="DQN26" s="1118"/>
      <c r="DQO26" s="1118"/>
      <c r="DQP26" s="1118"/>
      <c r="DQQ26" s="1118"/>
      <c r="DQR26" s="1118"/>
      <c r="DQS26" s="1118"/>
      <c r="DQT26" s="1118"/>
      <c r="DQU26" s="1118"/>
      <c r="DQV26" s="1118"/>
      <c r="DQW26" s="1118"/>
      <c r="DQX26" s="1118"/>
      <c r="DQY26" s="1118"/>
      <c r="DQZ26" s="1118"/>
      <c r="DRA26" s="1118"/>
      <c r="DRB26" s="1118"/>
      <c r="DRC26" s="1118"/>
      <c r="DRD26" s="1118"/>
      <c r="DRE26" s="1118"/>
      <c r="DRF26" s="1118"/>
      <c r="DRG26" s="1118"/>
      <c r="DRH26" s="1118"/>
      <c r="DRI26" s="1118"/>
      <c r="DRJ26" s="1118"/>
      <c r="DRK26" s="1118"/>
      <c r="DRL26" s="1118"/>
      <c r="DRM26" s="1118"/>
      <c r="DRN26" s="1118"/>
      <c r="DRO26" s="1118"/>
      <c r="DRP26" s="1118"/>
      <c r="DRQ26" s="1118"/>
      <c r="DRR26" s="1118"/>
      <c r="DRS26" s="1118"/>
      <c r="DRT26" s="1118"/>
      <c r="DRU26" s="1118"/>
      <c r="DRV26" s="1118"/>
      <c r="DRW26" s="1118"/>
      <c r="DRX26" s="1118"/>
      <c r="DRY26" s="1118"/>
      <c r="DRZ26" s="1118"/>
      <c r="DSA26" s="1118"/>
      <c r="DSB26" s="1118"/>
      <c r="DSC26" s="1118"/>
      <c r="DSD26" s="1118"/>
      <c r="DSE26" s="1118"/>
      <c r="DSF26" s="1118"/>
      <c r="DSG26" s="1118"/>
      <c r="DSH26" s="1118"/>
      <c r="DSI26" s="1118"/>
      <c r="DSJ26" s="1118"/>
      <c r="DSK26" s="1118"/>
      <c r="DSL26" s="1118"/>
      <c r="DSM26" s="1118"/>
      <c r="DSN26" s="1118"/>
      <c r="DSO26" s="1118"/>
      <c r="DSP26" s="1118"/>
      <c r="DSQ26" s="1118"/>
      <c r="DSR26" s="1118"/>
      <c r="DSS26" s="1118"/>
      <c r="DST26" s="1118"/>
      <c r="DSU26" s="1118"/>
      <c r="DSV26" s="1118"/>
      <c r="DSW26" s="1118"/>
      <c r="DSX26" s="1118"/>
      <c r="DSY26" s="1118"/>
      <c r="DSZ26" s="1118"/>
      <c r="DTA26" s="1118"/>
      <c r="DTB26" s="1118"/>
      <c r="DTC26" s="1118"/>
      <c r="DTD26" s="1118"/>
      <c r="DTE26" s="1118"/>
      <c r="DTF26" s="1118"/>
      <c r="DTG26" s="1118"/>
      <c r="DTH26" s="1118"/>
      <c r="DTI26" s="1118"/>
      <c r="DTJ26" s="1118"/>
      <c r="DTK26" s="1118"/>
      <c r="DTL26" s="1118"/>
      <c r="DTM26" s="1118"/>
      <c r="DTN26" s="1118"/>
      <c r="DTO26" s="1118"/>
      <c r="DTP26" s="1118"/>
      <c r="DTQ26" s="1118"/>
      <c r="DTR26" s="1118"/>
      <c r="DTS26" s="1118"/>
      <c r="DTT26" s="1118"/>
      <c r="DTU26" s="1118"/>
      <c r="DTV26" s="1118"/>
      <c r="DTW26" s="1118"/>
      <c r="DTX26" s="1118"/>
      <c r="DTY26" s="1118"/>
      <c r="DTZ26" s="1118"/>
      <c r="DUA26" s="1118"/>
      <c r="DUB26" s="1118"/>
      <c r="DUC26" s="1118"/>
      <c r="DUD26" s="1118"/>
      <c r="DUE26" s="1118"/>
      <c r="DUF26" s="1118"/>
      <c r="DUG26" s="1118"/>
      <c r="DUH26" s="1118"/>
      <c r="DUI26" s="1118"/>
      <c r="DUJ26" s="1118"/>
      <c r="DUK26" s="1118"/>
      <c r="DUL26" s="1118"/>
      <c r="DUM26" s="1118"/>
      <c r="DUN26" s="1118"/>
      <c r="DUO26" s="1118"/>
      <c r="DUP26" s="1118"/>
      <c r="DUQ26" s="1118"/>
      <c r="DUR26" s="1118"/>
      <c r="DUS26" s="1118"/>
      <c r="DUT26" s="1118"/>
      <c r="DUU26" s="1118"/>
      <c r="DUV26" s="1118"/>
      <c r="DUW26" s="1118"/>
      <c r="DUX26" s="1118"/>
      <c r="DUY26" s="1118"/>
      <c r="DUZ26" s="1118"/>
      <c r="DVA26" s="1118"/>
      <c r="DVB26" s="1118"/>
      <c r="DVC26" s="1118"/>
      <c r="DVD26" s="1118"/>
      <c r="DVE26" s="1118"/>
      <c r="DVF26" s="1118"/>
      <c r="DVG26" s="1118"/>
      <c r="DVH26" s="1118"/>
      <c r="DVI26" s="1118"/>
      <c r="DVJ26" s="1118"/>
      <c r="DVK26" s="1118"/>
      <c r="DVL26" s="1118"/>
      <c r="DVM26" s="1118"/>
      <c r="DVN26" s="1118"/>
      <c r="DVO26" s="1118"/>
      <c r="DVP26" s="1118"/>
      <c r="DVQ26" s="1118"/>
      <c r="DVR26" s="1118"/>
      <c r="DVS26" s="1118"/>
      <c r="DVT26" s="1118"/>
      <c r="DVU26" s="1118"/>
      <c r="DVV26" s="1118"/>
      <c r="DVW26" s="1118"/>
      <c r="DVX26" s="1118"/>
      <c r="DVY26" s="1118"/>
      <c r="DVZ26" s="1118"/>
      <c r="DWA26" s="1118"/>
      <c r="DWB26" s="1118"/>
      <c r="DWC26" s="1118"/>
      <c r="DWD26" s="1118"/>
      <c r="DWE26" s="1118"/>
      <c r="DWF26" s="1118"/>
      <c r="DWG26" s="1118"/>
      <c r="DWH26" s="1118"/>
      <c r="DWI26" s="1118"/>
      <c r="DWJ26" s="1118"/>
      <c r="DWK26" s="1118"/>
      <c r="DWL26" s="1118"/>
      <c r="DWM26" s="1118"/>
      <c r="DWN26" s="1118"/>
      <c r="DWO26" s="1118"/>
      <c r="DWP26" s="1118"/>
      <c r="DWQ26" s="1118"/>
      <c r="DWR26" s="1118"/>
      <c r="DWS26" s="1118"/>
      <c r="DWT26" s="1118"/>
      <c r="DWU26" s="1118"/>
      <c r="DWV26" s="1118"/>
      <c r="DWW26" s="1118"/>
      <c r="DWX26" s="1118"/>
      <c r="DWY26" s="1118"/>
      <c r="DWZ26" s="1118"/>
      <c r="DXA26" s="1118"/>
      <c r="DXB26" s="1118"/>
      <c r="DXC26" s="1118"/>
      <c r="DXD26" s="1118"/>
      <c r="DXE26" s="1118"/>
      <c r="DXF26" s="1118"/>
      <c r="DXG26" s="1118"/>
      <c r="DXH26" s="1118"/>
      <c r="DXI26" s="1118"/>
      <c r="DXJ26" s="1118"/>
      <c r="DXK26" s="1118"/>
      <c r="DXL26" s="1118"/>
      <c r="DXM26" s="1118"/>
      <c r="DXN26" s="1118"/>
      <c r="DXO26" s="1118"/>
      <c r="DXP26" s="1118"/>
      <c r="DXQ26" s="1118"/>
      <c r="DXR26" s="1118"/>
      <c r="DXS26" s="1118"/>
      <c r="DXT26" s="1118"/>
      <c r="DXU26" s="1118"/>
      <c r="DXV26" s="1118"/>
      <c r="DXW26" s="1118"/>
      <c r="DXX26" s="1118"/>
      <c r="DXY26" s="1118"/>
      <c r="DXZ26" s="1118"/>
      <c r="DYA26" s="1118"/>
      <c r="DYB26" s="1118"/>
      <c r="DYC26" s="1118"/>
      <c r="DYD26" s="1118"/>
      <c r="DYE26" s="1118"/>
      <c r="DYF26" s="1118"/>
      <c r="DYG26" s="1118"/>
      <c r="DYH26" s="1118"/>
      <c r="DYI26" s="1118"/>
      <c r="DYJ26" s="1118"/>
      <c r="DYK26" s="1118"/>
      <c r="DYL26" s="1118"/>
      <c r="DYM26" s="1118"/>
      <c r="DYN26" s="1118"/>
      <c r="DYO26" s="1118"/>
      <c r="DYP26" s="1118"/>
      <c r="DYQ26" s="1118"/>
      <c r="DYR26" s="1118"/>
      <c r="DYS26" s="1118"/>
      <c r="DYT26" s="1118"/>
      <c r="DYU26" s="1118"/>
      <c r="DYV26" s="1118"/>
      <c r="DYW26" s="1118"/>
      <c r="DYX26" s="1118"/>
      <c r="DYY26" s="1118"/>
      <c r="DYZ26" s="1118"/>
      <c r="DZA26" s="1118"/>
      <c r="DZB26" s="1118"/>
      <c r="DZC26" s="1118"/>
      <c r="DZD26" s="1118"/>
      <c r="DZE26" s="1118"/>
      <c r="DZF26" s="1118"/>
      <c r="DZG26" s="1118"/>
      <c r="DZH26" s="1118"/>
      <c r="DZI26" s="1118"/>
      <c r="DZJ26" s="1118"/>
      <c r="DZK26" s="1118"/>
      <c r="DZL26" s="1118"/>
      <c r="DZM26" s="1118"/>
      <c r="DZN26" s="1118"/>
      <c r="DZO26" s="1118"/>
      <c r="DZP26" s="1118"/>
      <c r="DZQ26" s="1118"/>
      <c r="DZR26" s="1118"/>
      <c r="DZS26" s="1118"/>
      <c r="DZT26" s="1118"/>
      <c r="DZU26" s="1118"/>
      <c r="DZV26" s="1118"/>
      <c r="DZW26" s="1118"/>
      <c r="DZX26" s="1118"/>
      <c r="DZY26" s="1118"/>
      <c r="DZZ26" s="1118"/>
      <c r="EAA26" s="1118"/>
      <c r="EAB26" s="1118"/>
      <c r="EAC26" s="1118"/>
      <c r="EAD26" s="1118"/>
      <c r="EAE26" s="1118"/>
      <c r="EAF26" s="1118"/>
      <c r="EAG26" s="1118"/>
      <c r="EAH26" s="1118"/>
      <c r="EAI26" s="1118"/>
      <c r="EAJ26" s="1118"/>
      <c r="EAK26" s="1118"/>
      <c r="EAL26" s="1118"/>
      <c r="EAM26" s="1118"/>
      <c r="EAN26" s="1118"/>
      <c r="EAO26" s="1118"/>
      <c r="EAP26" s="1118"/>
      <c r="EAQ26" s="1118"/>
      <c r="EAR26" s="1118"/>
      <c r="EAS26" s="1118"/>
      <c r="EAT26" s="1118"/>
      <c r="EAU26" s="1118"/>
      <c r="EAV26" s="1118"/>
      <c r="EAW26" s="1118"/>
      <c r="EAX26" s="1118"/>
      <c r="EAY26" s="1118"/>
      <c r="EAZ26" s="1118"/>
      <c r="EBA26" s="1118"/>
      <c r="EBB26" s="1118"/>
      <c r="EBC26" s="1118"/>
      <c r="EBD26" s="1118"/>
      <c r="EBE26" s="1118"/>
      <c r="EBF26" s="1118"/>
      <c r="EBG26" s="1118"/>
      <c r="EBH26" s="1118"/>
      <c r="EBI26" s="1118"/>
      <c r="EBJ26" s="1118"/>
      <c r="EBK26" s="1118"/>
      <c r="EBL26" s="1118"/>
      <c r="EBM26" s="1118"/>
      <c r="EBN26" s="1118"/>
      <c r="EBO26" s="1118"/>
      <c r="EBP26" s="1118"/>
      <c r="EBQ26" s="1118"/>
      <c r="EBR26" s="1118"/>
      <c r="EBS26" s="1118"/>
      <c r="EBT26" s="1118"/>
      <c r="EBU26" s="1118"/>
      <c r="EBV26" s="1118"/>
      <c r="EBW26" s="1118"/>
      <c r="EBX26" s="1118"/>
      <c r="EBY26" s="1118"/>
      <c r="EBZ26" s="1118"/>
      <c r="ECA26" s="1118"/>
      <c r="ECB26" s="1118"/>
      <c r="ECC26" s="1118"/>
      <c r="ECD26" s="1118"/>
      <c r="ECE26" s="1118"/>
      <c r="ECF26" s="1118"/>
      <c r="ECG26" s="1118"/>
      <c r="ECH26" s="1118"/>
      <c r="ECI26" s="1118"/>
      <c r="ECJ26" s="1118"/>
      <c r="ECK26" s="1118"/>
      <c r="ECL26" s="1118"/>
      <c r="ECM26" s="1118"/>
      <c r="ECN26" s="1118"/>
      <c r="ECO26" s="1118"/>
      <c r="ECP26" s="1118"/>
      <c r="ECQ26" s="1118"/>
      <c r="ECR26" s="1118"/>
      <c r="ECS26" s="1118"/>
      <c r="ECT26" s="1118"/>
      <c r="ECU26" s="1118"/>
      <c r="ECV26" s="1118"/>
      <c r="ECW26" s="1118"/>
      <c r="ECX26" s="1118"/>
      <c r="ECY26" s="1118"/>
      <c r="ECZ26" s="1118"/>
      <c r="EDA26" s="1118"/>
      <c r="EDB26" s="1118"/>
      <c r="EDC26" s="1118"/>
      <c r="EDD26" s="1118"/>
      <c r="EDE26" s="1118"/>
      <c r="EDF26" s="1118"/>
      <c r="EDG26" s="1118"/>
      <c r="EDH26" s="1118"/>
      <c r="EDI26" s="1118"/>
      <c r="EDJ26" s="1118"/>
      <c r="EDK26" s="1118"/>
      <c r="EDL26" s="1118"/>
      <c r="EDM26" s="1118"/>
      <c r="EDN26" s="1118"/>
      <c r="EDO26" s="1118"/>
      <c r="EDP26" s="1118"/>
      <c r="EDQ26" s="1118"/>
      <c r="EDR26" s="1118"/>
      <c r="EDS26" s="1118"/>
      <c r="EDT26" s="1118"/>
      <c r="EDU26" s="1118"/>
      <c r="EDV26" s="1118"/>
      <c r="EDW26" s="1118"/>
      <c r="EDX26" s="1118"/>
      <c r="EDY26" s="1118"/>
      <c r="EDZ26" s="1118"/>
      <c r="EEA26" s="1118"/>
      <c r="EEB26" s="1118"/>
      <c r="EEC26" s="1118"/>
      <c r="EED26" s="1118"/>
      <c r="EEE26" s="1118"/>
      <c r="EEF26" s="1118"/>
      <c r="EEG26" s="1118"/>
      <c r="EEH26" s="1118"/>
      <c r="EEI26" s="1118"/>
      <c r="EEJ26" s="1118"/>
      <c r="EEK26" s="1118"/>
      <c r="EEL26" s="1118"/>
      <c r="EEM26" s="1118"/>
      <c r="EEN26" s="1118"/>
      <c r="EEO26" s="1118"/>
      <c r="EEP26" s="1118"/>
      <c r="EEQ26" s="1118"/>
      <c r="EER26" s="1118"/>
      <c r="EES26" s="1118"/>
      <c r="EET26" s="1118"/>
      <c r="EEU26" s="1118"/>
      <c r="EEV26" s="1118"/>
      <c r="EEW26" s="1118"/>
      <c r="EEX26" s="1118"/>
      <c r="EEY26" s="1118"/>
      <c r="EEZ26" s="1118"/>
      <c r="EFA26" s="1118"/>
      <c r="EFB26" s="1118"/>
      <c r="EFC26" s="1118"/>
      <c r="EFD26" s="1118"/>
      <c r="EFE26" s="1118"/>
      <c r="EFF26" s="1118"/>
      <c r="EFG26" s="1118"/>
      <c r="EFH26" s="1118"/>
      <c r="EFI26" s="1118"/>
      <c r="EFJ26" s="1118"/>
      <c r="EFK26" s="1118"/>
      <c r="EFL26" s="1118"/>
      <c r="EFM26" s="1118"/>
      <c r="EFN26" s="1118"/>
      <c r="EFO26" s="1118"/>
      <c r="EFP26" s="1118"/>
      <c r="EFQ26" s="1118"/>
      <c r="EFR26" s="1118"/>
      <c r="EFS26" s="1118"/>
      <c r="EFT26" s="1118"/>
      <c r="EFU26" s="1118"/>
      <c r="EFV26" s="1118"/>
      <c r="EFW26" s="1118"/>
      <c r="EFX26" s="1118"/>
      <c r="EFY26" s="1118"/>
      <c r="EFZ26" s="1118"/>
      <c r="EGA26" s="1118"/>
      <c r="EGB26" s="1118"/>
      <c r="EGC26" s="1118"/>
      <c r="EGD26" s="1118"/>
      <c r="EGE26" s="1118"/>
      <c r="EGF26" s="1118"/>
      <c r="EGG26" s="1118"/>
      <c r="EGH26" s="1118"/>
      <c r="EGI26" s="1118"/>
      <c r="EGJ26" s="1118"/>
      <c r="EGK26" s="1118"/>
      <c r="EGL26" s="1118"/>
      <c r="EGM26" s="1118"/>
      <c r="EGN26" s="1118"/>
      <c r="EGO26" s="1118"/>
      <c r="EGP26" s="1118"/>
      <c r="EGQ26" s="1118"/>
      <c r="EGR26" s="1118"/>
      <c r="EGS26" s="1118"/>
      <c r="EGT26" s="1118"/>
      <c r="EGU26" s="1118"/>
      <c r="EGV26" s="1118"/>
      <c r="EGW26" s="1118"/>
      <c r="EGX26" s="1118"/>
      <c r="EGY26" s="1118"/>
      <c r="EGZ26" s="1118"/>
      <c r="EHA26" s="1118"/>
      <c r="EHB26" s="1118"/>
      <c r="EHC26" s="1118"/>
      <c r="EHD26" s="1118"/>
      <c r="EHE26" s="1118"/>
      <c r="EHF26" s="1118"/>
      <c r="EHG26" s="1118"/>
      <c r="EHH26" s="1118"/>
      <c r="EHI26" s="1118"/>
      <c r="EHJ26" s="1118"/>
      <c r="EHK26" s="1118"/>
      <c r="EHL26" s="1118"/>
      <c r="EHM26" s="1118"/>
      <c r="EHN26" s="1118"/>
      <c r="EHO26" s="1118"/>
      <c r="EHP26" s="1118"/>
      <c r="EHQ26" s="1118"/>
      <c r="EHR26" s="1118"/>
      <c r="EHS26" s="1118"/>
      <c r="EHT26" s="1118"/>
      <c r="EHU26" s="1118"/>
      <c r="EHV26" s="1118"/>
      <c r="EHW26" s="1118"/>
      <c r="EHX26" s="1118"/>
      <c r="EHY26" s="1118"/>
      <c r="EHZ26" s="1118"/>
      <c r="EIA26" s="1118"/>
      <c r="EIB26" s="1118"/>
      <c r="EIC26" s="1118"/>
      <c r="EID26" s="1118"/>
      <c r="EIE26" s="1118"/>
      <c r="EIF26" s="1118"/>
      <c r="EIG26" s="1118"/>
      <c r="EIH26" s="1118"/>
      <c r="EII26" s="1118"/>
      <c r="EIJ26" s="1118"/>
      <c r="EIK26" s="1118"/>
      <c r="EIL26" s="1118"/>
      <c r="EIM26" s="1118"/>
      <c r="EIN26" s="1118"/>
      <c r="EIO26" s="1118"/>
      <c r="EIP26" s="1118"/>
      <c r="EIQ26" s="1118"/>
      <c r="EIR26" s="1118"/>
      <c r="EIS26" s="1118"/>
      <c r="EIT26" s="1118"/>
      <c r="EIU26" s="1118"/>
      <c r="EIV26" s="1118"/>
      <c r="EIW26" s="1118"/>
      <c r="EIX26" s="1118"/>
      <c r="EIY26" s="1118"/>
      <c r="EIZ26" s="1118"/>
      <c r="EJA26" s="1118"/>
      <c r="EJB26" s="1118"/>
      <c r="EJC26" s="1118"/>
      <c r="EJD26" s="1118"/>
      <c r="EJE26" s="1118"/>
      <c r="EJF26" s="1118"/>
      <c r="EJG26" s="1118"/>
      <c r="EJH26" s="1118"/>
      <c r="EJI26" s="1118"/>
      <c r="EJJ26" s="1118"/>
      <c r="EJK26" s="1118"/>
      <c r="EJL26" s="1118"/>
      <c r="EJM26" s="1118"/>
      <c r="EJN26" s="1118"/>
      <c r="EJO26" s="1118"/>
      <c r="EJP26" s="1118"/>
      <c r="EJQ26" s="1118"/>
      <c r="EJR26" s="1118"/>
      <c r="EJS26" s="1118"/>
      <c r="EJT26" s="1118"/>
      <c r="EJU26" s="1118"/>
      <c r="EJV26" s="1118"/>
      <c r="EJW26" s="1118"/>
      <c r="EJX26" s="1118"/>
      <c r="EJY26" s="1118"/>
      <c r="EJZ26" s="1118"/>
      <c r="EKA26" s="1118"/>
      <c r="EKB26" s="1118"/>
      <c r="EKC26" s="1118"/>
      <c r="EKD26" s="1118"/>
      <c r="EKE26" s="1118"/>
      <c r="EKF26" s="1118"/>
      <c r="EKG26" s="1118"/>
      <c r="EKH26" s="1118"/>
      <c r="EKI26" s="1118"/>
      <c r="EKJ26" s="1118"/>
      <c r="EKK26" s="1118"/>
      <c r="EKL26" s="1118"/>
      <c r="EKM26" s="1118"/>
      <c r="EKN26" s="1118"/>
      <c r="EKO26" s="1118"/>
      <c r="EKP26" s="1118"/>
      <c r="EKQ26" s="1118"/>
      <c r="EKR26" s="1118"/>
      <c r="EKS26" s="1118"/>
      <c r="EKT26" s="1118"/>
      <c r="EKU26" s="1118"/>
      <c r="EKV26" s="1118"/>
      <c r="EKW26" s="1118"/>
      <c r="EKX26" s="1118"/>
      <c r="EKY26" s="1118"/>
      <c r="EKZ26" s="1118"/>
      <c r="ELA26" s="1118"/>
      <c r="ELB26" s="1118"/>
      <c r="ELC26" s="1118"/>
      <c r="ELD26" s="1118"/>
      <c r="ELE26" s="1118"/>
      <c r="ELF26" s="1118"/>
      <c r="ELG26" s="1118"/>
      <c r="ELH26" s="1118"/>
      <c r="ELI26" s="1118"/>
      <c r="ELJ26" s="1118"/>
      <c r="ELK26" s="1118"/>
      <c r="ELL26" s="1118"/>
      <c r="ELM26" s="1118"/>
      <c r="ELN26" s="1118"/>
      <c r="ELO26" s="1118"/>
      <c r="ELP26" s="1118"/>
      <c r="ELQ26" s="1118"/>
      <c r="ELR26" s="1118"/>
      <c r="ELS26" s="1118"/>
      <c r="ELT26" s="1118"/>
      <c r="ELU26" s="1118"/>
      <c r="ELV26" s="1118"/>
      <c r="ELW26" s="1118"/>
      <c r="ELX26" s="1118"/>
      <c r="ELY26" s="1118"/>
      <c r="ELZ26" s="1118"/>
      <c r="EMA26" s="1118"/>
      <c r="EMB26" s="1118"/>
      <c r="EMC26" s="1118"/>
      <c r="EMD26" s="1118"/>
      <c r="EME26" s="1118"/>
      <c r="EMF26" s="1118"/>
      <c r="EMG26" s="1118"/>
      <c r="EMH26" s="1118"/>
      <c r="EMI26" s="1118"/>
      <c r="EMJ26" s="1118"/>
      <c r="EMK26" s="1118"/>
      <c r="EML26" s="1118"/>
      <c r="EMM26" s="1118"/>
      <c r="EMN26" s="1118"/>
      <c r="EMO26" s="1118"/>
      <c r="EMP26" s="1118"/>
      <c r="EMQ26" s="1118"/>
      <c r="EMR26" s="1118"/>
      <c r="EMS26" s="1118"/>
      <c r="EMT26" s="1118"/>
      <c r="EMU26" s="1118"/>
      <c r="EMV26" s="1118"/>
      <c r="EMW26" s="1118"/>
      <c r="EMX26" s="1118"/>
      <c r="EMY26" s="1118"/>
      <c r="EMZ26" s="1118"/>
      <c r="ENA26" s="1118"/>
      <c r="ENB26" s="1118"/>
      <c r="ENC26" s="1118"/>
      <c r="END26" s="1118"/>
      <c r="ENE26" s="1118"/>
      <c r="ENF26" s="1118"/>
      <c r="ENG26" s="1118"/>
      <c r="ENH26" s="1118"/>
      <c r="ENI26" s="1118"/>
      <c r="ENJ26" s="1118"/>
      <c r="ENK26" s="1118"/>
      <c r="ENL26" s="1118"/>
      <c r="ENM26" s="1118"/>
      <c r="ENN26" s="1118"/>
      <c r="ENO26" s="1118"/>
      <c r="ENP26" s="1118"/>
      <c r="ENQ26" s="1118"/>
      <c r="ENR26" s="1118"/>
      <c r="ENS26" s="1118"/>
      <c r="ENT26" s="1118"/>
      <c r="ENU26" s="1118"/>
      <c r="ENV26" s="1118"/>
      <c r="ENW26" s="1118"/>
      <c r="ENX26" s="1118"/>
      <c r="ENY26" s="1118"/>
      <c r="ENZ26" s="1118"/>
      <c r="EOA26" s="1118"/>
      <c r="EOB26" s="1118"/>
      <c r="EOC26" s="1118"/>
      <c r="EOD26" s="1118"/>
      <c r="EOE26" s="1118"/>
      <c r="EOF26" s="1118"/>
      <c r="EOG26" s="1118"/>
      <c r="EOH26" s="1118"/>
      <c r="EOI26" s="1118"/>
      <c r="EOJ26" s="1118"/>
      <c r="EOK26" s="1118"/>
      <c r="EOL26" s="1118"/>
      <c r="EOM26" s="1118"/>
      <c r="EON26" s="1118"/>
      <c r="EOO26" s="1118"/>
      <c r="EOP26" s="1118"/>
      <c r="EOQ26" s="1118"/>
      <c r="EOR26" s="1118"/>
      <c r="EOS26" s="1118"/>
      <c r="EOT26" s="1118"/>
      <c r="EOU26" s="1118"/>
      <c r="EOV26" s="1118"/>
      <c r="EOW26" s="1118"/>
      <c r="EOX26" s="1118"/>
      <c r="EOY26" s="1118"/>
      <c r="EOZ26" s="1118"/>
      <c r="EPA26" s="1118"/>
      <c r="EPB26" s="1118"/>
      <c r="EPC26" s="1118"/>
      <c r="EPD26" s="1118"/>
      <c r="EPE26" s="1118"/>
      <c r="EPF26" s="1118"/>
      <c r="EPG26" s="1118"/>
      <c r="EPH26" s="1118"/>
      <c r="EPI26" s="1118"/>
      <c r="EPJ26" s="1118"/>
      <c r="EPK26" s="1118"/>
      <c r="EPL26" s="1118"/>
      <c r="EPM26" s="1118"/>
      <c r="EPN26" s="1118"/>
      <c r="EPO26" s="1118"/>
      <c r="EPP26" s="1118"/>
      <c r="EPQ26" s="1118"/>
      <c r="EPR26" s="1118"/>
      <c r="EPS26" s="1118"/>
      <c r="EPT26" s="1118"/>
      <c r="EPU26" s="1118"/>
      <c r="EPV26" s="1118"/>
      <c r="EPW26" s="1118"/>
      <c r="EPX26" s="1118"/>
      <c r="EPY26" s="1118"/>
      <c r="EPZ26" s="1118"/>
      <c r="EQA26" s="1118"/>
      <c r="EQB26" s="1118"/>
      <c r="EQC26" s="1118"/>
      <c r="EQD26" s="1118"/>
      <c r="EQE26" s="1118"/>
      <c r="EQF26" s="1118"/>
      <c r="EQG26" s="1118"/>
      <c r="EQH26" s="1118"/>
      <c r="EQI26" s="1118"/>
      <c r="EQJ26" s="1118"/>
      <c r="EQK26" s="1118"/>
      <c r="EQL26" s="1118"/>
      <c r="EQM26" s="1118"/>
      <c r="EQN26" s="1118"/>
      <c r="EQO26" s="1118"/>
      <c r="EQP26" s="1118"/>
      <c r="EQQ26" s="1118"/>
      <c r="EQR26" s="1118"/>
      <c r="EQS26" s="1118"/>
      <c r="EQT26" s="1118"/>
      <c r="EQU26" s="1118"/>
      <c r="EQV26" s="1118"/>
      <c r="EQW26" s="1118"/>
      <c r="EQX26" s="1118"/>
      <c r="EQY26" s="1118"/>
      <c r="EQZ26" s="1118"/>
      <c r="ERA26" s="1118"/>
      <c r="ERB26" s="1118"/>
      <c r="ERC26" s="1118"/>
      <c r="ERD26" s="1118"/>
      <c r="ERE26" s="1118"/>
      <c r="ERF26" s="1118"/>
      <c r="ERG26" s="1118"/>
      <c r="ERH26" s="1118"/>
      <c r="ERI26" s="1118"/>
      <c r="ERJ26" s="1118"/>
      <c r="ERK26" s="1118"/>
      <c r="ERL26" s="1118"/>
      <c r="ERM26" s="1118"/>
      <c r="ERN26" s="1118"/>
      <c r="ERO26" s="1118"/>
      <c r="ERP26" s="1118"/>
      <c r="ERQ26" s="1118"/>
      <c r="ERR26" s="1118"/>
      <c r="ERS26" s="1118"/>
      <c r="ERT26" s="1118"/>
      <c r="ERU26" s="1118"/>
      <c r="ERV26" s="1118"/>
      <c r="ERW26" s="1118"/>
      <c r="ERX26" s="1118"/>
      <c r="ERY26" s="1118"/>
      <c r="ERZ26" s="1118"/>
      <c r="ESA26" s="1118"/>
      <c r="ESB26" s="1118"/>
      <c r="ESC26" s="1118"/>
      <c r="ESD26" s="1118"/>
      <c r="ESE26" s="1118"/>
      <c r="ESF26" s="1118"/>
      <c r="ESG26" s="1118"/>
      <c r="ESH26" s="1118"/>
      <c r="ESI26" s="1118"/>
      <c r="ESJ26" s="1118"/>
      <c r="ESK26" s="1118"/>
      <c r="ESL26" s="1118"/>
      <c r="ESM26" s="1118"/>
      <c r="ESN26" s="1118"/>
      <c r="ESO26" s="1118"/>
      <c r="ESP26" s="1118"/>
      <c r="ESQ26" s="1118"/>
      <c r="ESR26" s="1118"/>
      <c r="ESS26" s="1118"/>
      <c r="EST26" s="1118"/>
      <c r="ESU26" s="1118"/>
      <c r="ESV26" s="1118"/>
      <c r="ESW26" s="1118"/>
      <c r="ESX26" s="1118"/>
      <c r="ESY26" s="1118"/>
      <c r="ESZ26" s="1118"/>
      <c r="ETA26" s="1118"/>
      <c r="ETB26" s="1118"/>
      <c r="ETC26" s="1118"/>
      <c r="ETD26" s="1118"/>
      <c r="ETE26" s="1118"/>
      <c r="ETF26" s="1118"/>
      <c r="ETG26" s="1118"/>
      <c r="ETH26" s="1118"/>
      <c r="ETI26" s="1118"/>
      <c r="ETJ26" s="1118"/>
      <c r="ETK26" s="1118"/>
      <c r="ETL26" s="1118"/>
      <c r="ETM26" s="1118"/>
      <c r="ETN26" s="1118"/>
      <c r="ETO26" s="1118"/>
      <c r="ETP26" s="1118"/>
      <c r="ETQ26" s="1118"/>
      <c r="ETR26" s="1118"/>
      <c r="ETS26" s="1118"/>
      <c r="ETT26" s="1118"/>
      <c r="ETU26" s="1118"/>
      <c r="ETV26" s="1118"/>
      <c r="ETW26" s="1118"/>
      <c r="ETX26" s="1118"/>
      <c r="ETY26" s="1118"/>
      <c r="ETZ26" s="1118"/>
      <c r="EUA26" s="1118"/>
      <c r="EUB26" s="1118"/>
      <c r="EUC26" s="1118"/>
      <c r="EUD26" s="1118"/>
      <c r="EUE26" s="1118"/>
      <c r="EUF26" s="1118"/>
      <c r="EUG26" s="1118"/>
      <c r="EUH26" s="1118"/>
      <c r="EUI26" s="1118"/>
      <c r="EUJ26" s="1118"/>
      <c r="EUK26" s="1118"/>
      <c r="EUL26" s="1118"/>
      <c r="EUM26" s="1118"/>
      <c r="EUN26" s="1118"/>
      <c r="EUO26" s="1118"/>
      <c r="EUP26" s="1118"/>
      <c r="EUQ26" s="1118"/>
      <c r="EUR26" s="1118"/>
      <c r="EUS26" s="1118"/>
      <c r="EUT26" s="1118"/>
      <c r="EUU26" s="1118"/>
      <c r="EUV26" s="1118"/>
      <c r="EUW26" s="1118"/>
      <c r="EUX26" s="1118"/>
      <c r="EUY26" s="1118"/>
      <c r="EUZ26" s="1118"/>
      <c r="EVA26" s="1118"/>
      <c r="EVB26" s="1118"/>
      <c r="EVC26" s="1118"/>
      <c r="EVD26" s="1118"/>
      <c r="EVE26" s="1118"/>
      <c r="EVF26" s="1118"/>
      <c r="EVG26" s="1118"/>
      <c r="EVH26" s="1118"/>
      <c r="EVI26" s="1118"/>
      <c r="EVJ26" s="1118"/>
      <c r="EVK26" s="1118"/>
      <c r="EVL26" s="1118"/>
      <c r="EVM26" s="1118"/>
      <c r="EVN26" s="1118"/>
      <c r="EVO26" s="1118"/>
      <c r="EVP26" s="1118"/>
      <c r="EVQ26" s="1118"/>
      <c r="EVR26" s="1118"/>
      <c r="EVS26" s="1118"/>
      <c r="EVT26" s="1118"/>
      <c r="EVU26" s="1118"/>
      <c r="EVV26" s="1118"/>
      <c r="EVW26" s="1118"/>
      <c r="EVX26" s="1118"/>
      <c r="EVY26" s="1118"/>
      <c r="EVZ26" s="1118"/>
      <c r="EWA26" s="1118"/>
      <c r="EWB26" s="1118"/>
      <c r="EWC26" s="1118"/>
      <c r="EWD26" s="1118"/>
      <c r="EWE26" s="1118"/>
      <c r="EWF26" s="1118"/>
      <c r="EWG26" s="1118"/>
      <c r="EWH26" s="1118"/>
      <c r="EWI26" s="1118"/>
      <c r="EWJ26" s="1118"/>
      <c r="EWK26" s="1118"/>
      <c r="EWL26" s="1118"/>
      <c r="EWM26" s="1118"/>
      <c r="EWN26" s="1118"/>
      <c r="EWO26" s="1118"/>
      <c r="EWP26" s="1118"/>
      <c r="EWQ26" s="1118"/>
      <c r="EWR26" s="1118"/>
      <c r="EWS26" s="1118"/>
      <c r="EWT26" s="1118"/>
      <c r="EWU26" s="1118"/>
      <c r="EWV26" s="1118"/>
      <c r="EWW26" s="1118"/>
      <c r="EWX26" s="1118"/>
      <c r="EWY26" s="1118"/>
      <c r="EWZ26" s="1118"/>
      <c r="EXA26" s="1118"/>
      <c r="EXB26" s="1118"/>
      <c r="EXC26" s="1118"/>
      <c r="EXD26" s="1118"/>
      <c r="EXE26" s="1118"/>
      <c r="EXF26" s="1118"/>
      <c r="EXG26" s="1118"/>
      <c r="EXH26" s="1118"/>
      <c r="EXI26" s="1118"/>
      <c r="EXJ26" s="1118"/>
      <c r="EXK26" s="1118"/>
      <c r="EXL26" s="1118"/>
      <c r="EXM26" s="1118"/>
      <c r="EXN26" s="1118"/>
      <c r="EXO26" s="1118"/>
      <c r="EXP26" s="1118"/>
      <c r="EXQ26" s="1118"/>
      <c r="EXR26" s="1118"/>
      <c r="EXS26" s="1118"/>
      <c r="EXT26" s="1118"/>
      <c r="EXU26" s="1118"/>
      <c r="EXV26" s="1118"/>
      <c r="EXW26" s="1118"/>
      <c r="EXX26" s="1118"/>
      <c r="EXY26" s="1118"/>
      <c r="EXZ26" s="1118"/>
      <c r="EYA26" s="1118"/>
      <c r="EYB26" s="1118"/>
      <c r="EYC26" s="1118"/>
      <c r="EYD26" s="1118"/>
      <c r="EYE26" s="1118"/>
      <c r="EYF26" s="1118"/>
      <c r="EYG26" s="1118"/>
      <c r="EYH26" s="1118"/>
      <c r="EYI26" s="1118"/>
      <c r="EYJ26" s="1118"/>
      <c r="EYK26" s="1118"/>
      <c r="EYL26" s="1118"/>
      <c r="EYM26" s="1118"/>
      <c r="EYN26" s="1118"/>
      <c r="EYO26" s="1118"/>
      <c r="EYP26" s="1118"/>
      <c r="EYQ26" s="1118"/>
      <c r="EYR26" s="1118"/>
      <c r="EYS26" s="1118"/>
      <c r="EYT26" s="1118"/>
      <c r="EYU26" s="1118"/>
      <c r="EYV26" s="1118"/>
      <c r="EYW26" s="1118"/>
      <c r="EYX26" s="1118"/>
      <c r="EYY26" s="1118"/>
      <c r="EYZ26" s="1118"/>
      <c r="EZA26" s="1118"/>
      <c r="EZB26" s="1118"/>
      <c r="EZC26" s="1118"/>
      <c r="EZD26" s="1118"/>
      <c r="EZE26" s="1118"/>
      <c r="EZF26" s="1118"/>
      <c r="EZG26" s="1118"/>
      <c r="EZH26" s="1118"/>
      <c r="EZI26" s="1118"/>
      <c r="EZJ26" s="1118"/>
      <c r="EZK26" s="1118"/>
      <c r="EZL26" s="1118"/>
      <c r="EZM26" s="1118"/>
      <c r="EZN26" s="1118"/>
      <c r="EZO26" s="1118"/>
      <c r="EZP26" s="1118"/>
      <c r="EZQ26" s="1118"/>
      <c r="EZR26" s="1118"/>
      <c r="EZS26" s="1118"/>
      <c r="EZT26" s="1118"/>
      <c r="EZU26" s="1118"/>
      <c r="EZV26" s="1118"/>
      <c r="EZW26" s="1118"/>
      <c r="EZX26" s="1118"/>
      <c r="EZY26" s="1118"/>
      <c r="EZZ26" s="1118"/>
      <c r="FAA26" s="1118"/>
      <c r="FAB26" s="1118"/>
      <c r="FAC26" s="1118"/>
      <c r="FAD26" s="1118"/>
      <c r="FAE26" s="1118"/>
      <c r="FAF26" s="1118"/>
      <c r="FAG26" s="1118"/>
      <c r="FAH26" s="1118"/>
      <c r="FAI26" s="1118"/>
      <c r="FAJ26" s="1118"/>
      <c r="FAK26" s="1118"/>
      <c r="FAL26" s="1118"/>
      <c r="FAM26" s="1118"/>
      <c r="FAN26" s="1118"/>
      <c r="FAO26" s="1118"/>
      <c r="FAP26" s="1118"/>
      <c r="FAQ26" s="1118"/>
      <c r="FAR26" s="1118"/>
      <c r="FAS26" s="1118"/>
      <c r="FAT26" s="1118"/>
      <c r="FAU26" s="1118"/>
      <c r="FAV26" s="1118"/>
      <c r="FAW26" s="1118"/>
      <c r="FAX26" s="1118"/>
      <c r="FAY26" s="1118"/>
      <c r="FAZ26" s="1118"/>
      <c r="FBA26" s="1118"/>
      <c r="FBB26" s="1118"/>
      <c r="FBC26" s="1118"/>
      <c r="FBD26" s="1118"/>
      <c r="FBE26" s="1118"/>
      <c r="FBF26" s="1118"/>
      <c r="FBG26" s="1118"/>
      <c r="FBH26" s="1118"/>
      <c r="FBI26" s="1118"/>
      <c r="FBJ26" s="1118"/>
      <c r="FBK26" s="1118"/>
      <c r="FBL26" s="1118"/>
      <c r="FBM26" s="1118"/>
      <c r="FBN26" s="1118"/>
      <c r="FBO26" s="1118"/>
      <c r="FBP26" s="1118"/>
      <c r="FBQ26" s="1118"/>
      <c r="FBR26" s="1118"/>
      <c r="FBS26" s="1118"/>
      <c r="FBT26" s="1118"/>
      <c r="FBU26" s="1118"/>
      <c r="FBV26" s="1118"/>
      <c r="FBW26" s="1118"/>
      <c r="FBX26" s="1118"/>
      <c r="FBY26" s="1118"/>
      <c r="FBZ26" s="1118"/>
      <c r="FCA26" s="1118"/>
      <c r="FCB26" s="1118"/>
      <c r="FCC26" s="1118"/>
      <c r="FCD26" s="1118"/>
      <c r="FCE26" s="1118"/>
      <c r="FCF26" s="1118"/>
      <c r="FCG26" s="1118"/>
      <c r="FCH26" s="1118"/>
      <c r="FCI26" s="1118"/>
      <c r="FCJ26" s="1118"/>
      <c r="FCK26" s="1118"/>
      <c r="FCL26" s="1118"/>
      <c r="FCM26" s="1118"/>
      <c r="FCN26" s="1118"/>
      <c r="FCO26" s="1118"/>
      <c r="FCP26" s="1118"/>
      <c r="FCQ26" s="1118"/>
      <c r="FCR26" s="1118"/>
      <c r="FCS26" s="1118"/>
      <c r="FCT26" s="1118"/>
      <c r="FCU26" s="1118"/>
      <c r="FCV26" s="1118"/>
      <c r="FCW26" s="1118"/>
      <c r="FCX26" s="1118"/>
      <c r="FCY26" s="1118"/>
      <c r="FCZ26" s="1118"/>
      <c r="FDA26" s="1118"/>
      <c r="FDB26" s="1118"/>
      <c r="FDC26" s="1118"/>
      <c r="FDD26" s="1118"/>
      <c r="FDE26" s="1118"/>
      <c r="FDF26" s="1118"/>
      <c r="FDG26" s="1118"/>
      <c r="FDH26" s="1118"/>
      <c r="FDI26" s="1118"/>
      <c r="FDJ26" s="1118"/>
      <c r="FDK26" s="1118"/>
      <c r="FDL26" s="1118"/>
      <c r="FDM26" s="1118"/>
      <c r="FDN26" s="1118"/>
      <c r="FDO26" s="1118"/>
      <c r="FDP26" s="1118"/>
      <c r="FDQ26" s="1118"/>
      <c r="FDR26" s="1118"/>
      <c r="FDS26" s="1118"/>
      <c r="FDT26" s="1118"/>
      <c r="FDU26" s="1118"/>
      <c r="FDV26" s="1118"/>
      <c r="FDW26" s="1118"/>
      <c r="FDX26" s="1118"/>
      <c r="FDY26" s="1118"/>
      <c r="FDZ26" s="1118"/>
      <c r="FEA26" s="1118"/>
      <c r="FEB26" s="1118"/>
      <c r="FEC26" s="1118"/>
      <c r="FED26" s="1118"/>
      <c r="FEE26" s="1118"/>
      <c r="FEF26" s="1118"/>
      <c r="FEG26" s="1118"/>
      <c r="FEH26" s="1118"/>
      <c r="FEI26" s="1118"/>
      <c r="FEJ26" s="1118"/>
      <c r="FEK26" s="1118"/>
      <c r="FEL26" s="1118"/>
      <c r="FEM26" s="1118"/>
      <c r="FEN26" s="1118"/>
      <c r="FEO26" s="1118"/>
      <c r="FEP26" s="1118"/>
      <c r="FEQ26" s="1118"/>
      <c r="FER26" s="1118"/>
      <c r="FES26" s="1118"/>
      <c r="FET26" s="1118"/>
      <c r="FEU26" s="1118"/>
      <c r="FEV26" s="1118"/>
      <c r="FEW26" s="1118"/>
      <c r="FEX26" s="1118"/>
      <c r="FEY26" s="1118"/>
      <c r="FEZ26" s="1118"/>
      <c r="FFA26" s="1118"/>
      <c r="FFB26" s="1118"/>
      <c r="FFC26" s="1118"/>
      <c r="FFD26" s="1118"/>
      <c r="FFE26" s="1118"/>
      <c r="FFF26" s="1118"/>
      <c r="FFG26" s="1118"/>
      <c r="FFH26" s="1118"/>
      <c r="FFI26" s="1118"/>
      <c r="FFJ26" s="1118"/>
      <c r="FFK26" s="1118"/>
      <c r="FFL26" s="1118"/>
      <c r="FFM26" s="1118"/>
      <c r="FFN26" s="1118"/>
      <c r="FFO26" s="1118"/>
      <c r="FFP26" s="1118"/>
      <c r="FFQ26" s="1118"/>
      <c r="FFR26" s="1118"/>
      <c r="FFS26" s="1118"/>
      <c r="FFT26" s="1118"/>
      <c r="FFU26" s="1118"/>
      <c r="FFV26" s="1118"/>
      <c r="FFW26" s="1118"/>
      <c r="FFX26" s="1118"/>
      <c r="FFY26" s="1118"/>
      <c r="FFZ26" s="1118"/>
      <c r="FGA26" s="1118"/>
      <c r="FGB26" s="1118"/>
      <c r="FGC26" s="1118"/>
      <c r="FGD26" s="1118"/>
      <c r="FGE26" s="1118"/>
      <c r="FGF26" s="1118"/>
      <c r="FGG26" s="1118"/>
      <c r="FGH26" s="1118"/>
      <c r="FGI26" s="1118"/>
      <c r="FGJ26" s="1118"/>
      <c r="FGK26" s="1118"/>
      <c r="FGL26" s="1118"/>
      <c r="FGM26" s="1118"/>
      <c r="FGN26" s="1118"/>
      <c r="FGO26" s="1118"/>
      <c r="FGP26" s="1118"/>
      <c r="FGQ26" s="1118"/>
      <c r="FGR26" s="1118"/>
      <c r="FGS26" s="1118"/>
      <c r="FGT26" s="1118"/>
      <c r="FGU26" s="1118"/>
      <c r="FGV26" s="1118"/>
      <c r="FGW26" s="1118"/>
      <c r="FGX26" s="1118"/>
      <c r="FGY26" s="1118"/>
      <c r="FGZ26" s="1118"/>
      <c r="FHA26" s="1118"/>
      <c r="FHB26" s="1118"/>
      <c r="FHC26" s="1118"/>
      <c r="FHD26" s="1118"/>
      <c r="FHE26" s="1118"/>
      <c r="FHF26" s="1118"/>
      <c r="FHG26" s="1118"/>
      <c r="FHH26" s="1118"/>
      <c r="FHI26" s="1118"/>
      <c r="FHJ26" s="1118"/>
      <c r="FHK26" s="1118"/>
      <c r="FHL26" s="1118"/>
      <c r="FHM26" s="1118"/>
      <c r="FHN26" s="1118"/>
      <c r="FHO26" s="1118"/>
      <c r="FHP26" s="1118"/>
      <c r="FHQ26" s="1118"/>
      <c r="FHR26" s="1118"/>
      <c r="FHS26" s="1118"/>
      <c r="FHT26" s="1118"/>
      <c r="FHU26" s="1118"/>
      <c r="FHV26" s="1118"/>
      <c r="FHW26" s="1118"/>
      <c r="FHX26" s="1118"/>
      <c r="FHY26" s="1118"/>
      <c r="FHZ26" s="1118"/>
      <c r="FIA26" s="1118"/>
      <c r="FIB26" s="1118"/>
      <c r="FIC26" s="1118"/>
      <c r="FID26" s="1118"/>
      <c r="FIE26" s="1118"/>
      <c r="FIF26" s="1118"/>
      <c r="FIG26" s="1118"/>
      <c r="FIH26" s="1118"/>
      <c r="FII26" s="1118"/>
      <c r="FIJ26" s="1118"/>
      <c r="FIK26" s="1118"/>
      <c r="FIL26" s="1118"/>
      <c r="FIM26" s="1118"/>
      <c r="FIN26" s="1118"/>
      <c r="FIO26" s="1118"/>
      <c r="FIP26" s="1118"/>
      <c r="FIQ26" s="1118"/>
      <c r="FIR26" s="1118"/>
      <c r="FIS26" s="1118"/>
      <c r="FIT26" s="1118"/>
      <c r="FIU26" s="1118"/>
      <c r="FIV26" s="1118"/>
      <c r="FIW26" s="1118"/>
      <c r="FIX26" s="1118"/>
      <c r="FIY26" s="1118"/>
      <c r="FIZ26" s="1118"/>
      <c r="FJA26" s="1118"/>
      <c r="FJB26" s="1118"/>
      <c r="FJC26" s="1118"/>
      <c r="FJD26" s="1118"/>
      <c r="FJE26" s="1118"/>
      <c r="FJF26" s="1118"/>
      <c r="FJG26" s="1118"/>
      <c r="FJH26" s="1118"/>
      <c r="FJI26" s="1118"/>
      <c r="FJJ26" s="1118"/>
      <c r="FJK26" s="1118"/>
      <c r="FJL26" s="1118"/>
      <c r="FJM26" s="1118"/>
      <c r="FJN26" s="1118"/>
      <c r="FJO26" s="1118"/>
      <c r="FJP26" s="1118"/>
      <c r="FJQ26" s="1118"/>
      <c r="FJR26" s="1118"/>
      <c r="FJS26" s="1118"/>
      <c r="FJT26" s="1118"/>
      <c r="FJU26" s="1118"/>
      <c r="FJV26" s="1118"/>
      <c r="FJW26" s="1118"/>
      <c r="FJX26" s="1118"/>
      <c r="FJY26" s="1118"/>
      <c r="FJZ26" s="1118"/>
      <c r="FKA26" s="1118"/>
      <c r="FKB26" s="1118"/>
      <c r="FKC26" s="1118"/>
      <c r="FKD26" s="1118"/>
      <c r="FKE26" s="1118"/>
      <c r="FKF26" s="1118"/>
      <c r="FKG26" s="1118"/>
      <c r="FKH26" s="1118"/>
      <c r="FKI26" s="1118"/>
      <c r="FKJ26" s="1118"/>
      <c r="FKK26" s="1118"/>
      <c r="FKL26" s="1118"/>
      <c r="FKM26" s="1118"/>
      <c r="FKN26" s="1118"/>
      <c r="FKO26" s="1118"/>
      <c r="FKP26" s="1118"/>
      <c r="FKQ26" s="1118"/>
      <c r="FKR26" s="1118"/>
      <c r="FKS26" s="1118"/>
      <c r="FKT26" s="1118"/>
      <c r="FKU26" s="1118"/>
      <c r="FKV26" s="1118"/>
      <c r="FKW26" s="1118"/>
      <c r="FKX26" s="1118"/>
      <c r="FKY26" s="1118"/>
      <c r="FKZ26" s="1118"/>
      <c r="FLA26" s="1118"/>
      <c r="FLB26" s="1118"/>
      <c r="FLC26" s="1118"/>
      <c r="FLD26" s="1118"/>
      <c r="FLE26" s="1118"/>
      <c r="FLF26" s="1118"/>
      <c r="FLG26" s="1118"/>
      <c r="FLH26" s="1118"/>
      <c r="FLI26" s="1118"/>
      <c r="FLJ26" s="1118"/>
      <c r="FLK26" s="1118"/>
      <c r="FLL26" s="1118"/>
      <c r="FLM26" s="1118"/>
      <c r="FLN26" s="1118"/>
      <c r="FLO26" s="1118"/>
      <c r="FLP26" s="1118"/>
      <c r="FLQ26" s="1118"/>
      <c r="FLR26" s="1118"/>
      <c r="FLS26" s="1118"/>
      <c r="FLT26" s="1118"/>
      <c r="FLU26" s="1118"/>
      <c r="FLV26" s="1118"/>
      <c r="FLW26" s="1118"/>
      <c r="FLX26" s="1118"/>
      <c r="FLY26" s="1118"/>
      <c r="FLZ26" s="1118"/>
      <c r="FMA26" s="1118"/>
      <c r="FMB26" s="1118"/>
      <c r="FMC26" s="1118"/>
      <c r="FMD26" s="1118"/>
      <c r="FME26" s="1118"/>
      <c r="FMF26" s="1118"/>
      <c r="FMG26" s="1118"/>
      <c r="FMH26" s="1118"/>
      <c r="FMI26" s="1118"/>
      <c r="FMJ26" s="1118"/>
      <c r="FMK26" s="1118"/>
      <c r="FML26" s="1118"/>
      <c r="FMM26" s="1118"/>
      <c r="FMN26" s="1118"/>
      <c r="FMO26" s="1118"/>
      <c r="FMP26" s="1118"/>
      <c r="FMQ26" s="1118"/>
      <c r="FMR26" s="1118"/>
      <c r="FMS26" s="1118"/>
      <c r="FMT26" s="1118"/>
      <c r="FMU26" s="1118"/>
      <c r="FMV26" s="1118"/>
      <c r="FMW26" s="1118"/>
      <c r="FMX26" s="1118"/>
      <c r="FMY26" s="1118"/>
      <c r="FMZ26" s="1118"/>
      <c r="FNA26" s="1118"/>
      <c r="FNB26" s="1118"/>
      <c r="FNC26" s="1118"/>
      <c r="FND26" s="1118"/>
      <c r="FNE26" s="1118"/>
      <c r="FNF26" s="1118"/>
      <c r="FNG26" s="1118"/>
      <c r="FNH26" s="1118"/>
      <c r="FNI26" s="1118"/>
      <c r="FNJ26" s="1118"/>
      <c r="FNK26" s="1118"/>
      <c r="FNL26" s="1118"/>
      <c r="FNM26" s="1118"/>
      <c r="FNN26" s="1118"/>
      <c r="FNO26" s="1118"/>
      <c r="FNP26" s="1118"/>
      <c r="FNQ26" s="1118"/>
      <c r="FNR26" s="1118"/>
      <c r="FNS26" s="1118"/>
      <c r="FNT26" s="1118"/>
      <c r="FNU26" s="1118"/>
      <c r="FNV26" s="1118"/>
      <c r="FNW26" s="1118"/>
      <c r="FNX26" s="1118"/>
      <c r="FNY26" s="1118"/>
      <c r="FNZ26" s="1118"/>
      <c r="FOA26" s="1118"/>
      <c r="FOB26" s="1118"/>
      <c r="FOC26" s="1118"/>
      <c r="FOD26" s="1118"/>
      <c r="FOE26" s="1118"/>
      <c r="FOF26" s="1118"/>
      <c r="FOG26" s="1118"/>
      <c r="FOH26" s="1118"/>
      <c r="FOI26" s="1118"/>
      <c r="FOJ26" s="1118"/>
      <c r="FOK26" s="1118"/>
      <c r="FOL26" s="1118"/>
      <c r="FOM26" s="1118"/>
      <c r="FON26" s="1118"/>
      <c r="FOO26" s="1118"/>
      <c r="FOP26" s="1118"/>
      <c r="FOQ26" s="1118"/>
      <c r="FOR26" s="1118"/>
      <c r="FOS26" s="1118"/>
      <c r="FOT26" s="1118"/>
      <c r="FOU26" s="1118"/>
      <c r="FOV26" s="1118"/>
      <c r="FOW26" s="1118"/>
      <c r="FOX26" s="1118"/>
      <c r="FOY26" s="1118"/>
      <c r="FOZ26" s="1118"/>
      <c r="FPA26" s="1118"/>
      <c r="FPB26" s="1118"/>
      <c r="FPC26" s="1118"/>
      <c r="FPD26" s="1118"/>
      <c r="FPE26" s="1118"/>
      <c r="FPF26" s="1118"/>
      <c r="FPG26" s="1118"/>
      <c r="FPH26" s="1118"/>
      <c r="FPI26" s="1118"/>
      <c r="FPJ26" s="1118"/>
      <c r="FPK26" s="1118"/>
      <c r="FPL26" s="1118"/>
      <c r="FPM26" s="1118"/>
      <c r="FPN26" s="1118"/>
      <c r="FPO26" s="1118"/>
      <c r="FPP26" s="1118"/>
      <c r="FPQ26" s="1118"/>
      <c r="FPR26" s="1118"/>
      <c r="FPS26" s="1118"/>
      <c r="FPT26" s="1118"/>
      <c r="FPU26" s="1118"/>
      <c r="FPV26" s="1118"/>
      <c r="FPW26" s="1118"/>
      <c r="FPX26" s="1118"/>
      <c r="FPY26" s="1118"/>
      <c r="FPZ26" s="1118"/>
      <c r="FQA26" s="1118"/>
      <c r="FQB26" s="1118"/>
      <c r="FQC26" s="1118"/>
      <c r="FQD26" s="1118"/>
      <c r="FQE26" s="1118"/>
      <c r="FQF26" s="1118"/>
      <c r="FQG26" s="1118"/>
      <c r="FQH26" s="1118"/>
      <c r="FQI26" s="1118"/>
      <c r="FQJ26" s="1118"/>
      <c r="FQK26" s="1118"/>
      <c r="FQL26" s="1118"/>
      <c r="FQM26" s="1118"/>
      <c r="FQN26" s="1118"/>
      <c r="FQO26" s="1118"/>
      <c r="FQP26" s="1118"/>
      <c r="FQQ26" s="1118"/>
      <c r="FQR26" s="1118"/>
      <c r="FQS26" s="1118"/>
      <c r="FQT26" s="1118"/>
      <c r="FQU26" s="1118"/>
      <c r="FQV26" s="1118"/>
      <c r="FQW26" s="1118"/>
      <c r="FQX26" s="1118"/>
      <c r="FQY26" s="1118"/>
      <c r="FQZ26" s="1118"/>
      <c r="FRA26" s="1118"/>
      <c r="FRB26" s="1118"/>
      <c r="FRC26" s="1118"/>
      <c r="FRD26" s="1118"/>
      <c r="FRE26" s="1118"/>
      <c r="FRF26" s="1118"/>
      <c r="FRG26" s="1118"/>
      <c r="FRH26" s="1118"/>
      <c r="FRI26" s="1118"/>
      <c r="FRJ26" s="1118"/>
      <c r="FRK26" s="1118"/>
      <c r="FRL26" s="1118"/>
      <c r="FRM26" s="1118"/>
      <c r="FRN26" s="1118"/>
      <c r="FRO26" s="1118"/>
      <c r="FRP26" s="1118"/>
      <c r="FRQ26" s="1118"/>
      <c r="FRR26" s="1118"/>
      <c r="FRS26" s="1118"/>
      <c r="FRT26" s="1118"/>
      <c r="FRU26" s="1118"/>
      <c r="FRV26" s="1118"/>
      <c r="FRW26" s="1118"/>
      <c r="FRX26" s="1118"/>
      <c r="FRY26" s="1118"/>
      <c r="FRZ26" s="1118"/>
      <c r="FSA26" s="1118"/>
      <c r="FSB26" s="1118"/>
      <c r="FSC26" s="1118"/>
      <c r="FSD26" s="1118"/>
      <c r="FSE26" s="1118"/>
      <c r="FSF26" s="1118"/>
      <c r="FSG26" s="1118"/>
      <c r="FSH26" s="1118"/>
      <c r="FSI26" s="1118"/>
      <c r="FSJ26" s="1118"/>
      <c r="FSK26" s="1118"/>
      <c r="FSL26" s="1118"/>
      <c r="FSM26" s="1118"/>
      <c r="FSN26" s="1118"/>
      <c r="FSO26" s="1118"/>
      <c r="FSP26" s="1118"/>
      <c r="FSQ26" s="1118"/>
      <c r="FSR26" s="1118"/>
      <c r="FSS26" s="1118"/>
      <c r="FST26" s="1118"/>
      <c r="FSU26" s="1118"/>
      <c r="FSV26" s="1118"/>
      <c r="FSW26" s="1118"/>
      <c r="FSX26" s="1118"/>
      <c r="FSY26" s="1118"/>
      <c r="FSZ26" s="1118"/>
      <c r="FTA26" s="1118"/>
      <c r="FTB26" s="1118"/>
      <c r="FTC26" s="1118"/>
      <c r="FTD26" s="1118"/>
      <c r="FTE26" s="1118"/>
      <c r="FTF26" s="1118"/>
      <c r="FTG26" s="1118"/>
      <c r="FTH26" s="1118"/>
      <c r="FTI26" s="1118"/>
      <c r="FTJ26" s="1118"/>
      <c r="FTK26" s="1118"/>
      <c r="FTL26" s="1118"/>
      <c r="FTM26" s="1118"/>
      <c r="FTN26" s="1118"/>
      <c r="FTO26" s="1118"/>
      <c r="FTP26" s="1118"/>
      <c r="FTQ26" s="1118"/>
      <c r="FTR26" s="1118"/>
      <c r="FTS26" s="1118"/>
      <c r="FTT26" s="1118"/>
      <c r="FTU26" s="1118"/>
      <c r="FTV26" s="1118"/>
      <c r="FTW26" s="1118"/>
      <c r="FTX26" s="1118"/>
      <c r="FTY26" s="1118"/>
      <c r="FTZ26" s="1118"/>
      <c r="FUA26" s="1118"/>
      <c r="FUB26" s="1118"/>
      <c r="FUC26" s="1118"/>
      <c r="FUD26" s="1118"/>
      <c r="FUE26" s="1118"/>
      <c r="FUF26" s="1118"/>
      <c r="FUG26" s="1118"/>
      <c r="FUH26" s="1118"/>
      <c r="FUI26" s="1118"/>
      <c r="FUJ26" s="1118"/>
      <c r="FUK26" s="1118"/>
      <c r="FUL26" s="1118"/>
      <c r="FUM26" s="1118"/>
      <c r="FUN26" s="1118"/>
      <c r="FUO26" s="1118"/>
      <c r="FUP26" s="1118"/>
      <c r="FUQ26" s="1118"/>
      <c r="FUR26" s="1118"/>
      <c r="FUS26" s="1118"/>
      <c r="FUT26" s="1118"/>
      <c r="FUU26" s="1118"/>
      <c r="FUV26" s="1118"/>
      <c r="FUW26" s="1118"/>
      <c r="FUX26" s="1118"/>
      <c r="FUY26" s="1118"/>
      <c r="FUZ26" s="1118"/>
      <c r="FVA26" s="1118"/>
      <c r="FVB26" s="1118"/>
      <c r="FVC26" s="1118"/>
      <c r="FVD26" s="1118"/>
      <c r="FVE26" s="1118"/>
      <c r="FVF26" s="1118"/>
      <c r="FVG26" s="1118"/>
      <c r="FVH26" s="1118"/>
      <c r="FVI26" s="1118"/>
      <c r="FVJ26" s="1118"/>
      <c r="FVK26" s="1118"/>
      <c r="FVL26" s="1118"/>
      <c r="FVM26" s="1118"/>
      <c r="FVN26" s="1118"/>
      <c r="FVO26" s="1118"/>
      <c r="FVP26" s="1118"/>
      <c r="FVQ26" s="1118"/>
      <c r="FVR26" s="1118"/>
      <c r="FVS26" s="1118"/>
      <c r="FVT26" s="1118"/>
      <c r="FVU26" s="1118"/>
      <c r="FVV26" s="1118"/>
      <c r="FVW26" s="1118"/>
      <c r="FVX26" s="1118"/>
      <c r="FVY26" s="1118"/>
      <c r="FVZ26" s="1118"/>
      <c r="FWA26" s="1118"/>
      <c r="FWB26" s="1118"/>
      <c r="FWC26" s="1118"/>
      <c r="FWD26" s="1118"/>
      <c r="FWE26" s="1118"/>
      <c r="FWF26" s="1118"/>
      <c r="FWG26" s="1118"/>
      <c r="FWH26" s="1118"/>
      <c r="FWI26" s="1118"/>
      <c r="FWJ26" s="1118"/>
      <c r="FWK26" s="1118"/>
      <c r="FWL26" s="1118"/>
      <c r="FWM26" s="1118"/>
      <c r="FWN26" s="1118"/>
      <c r="FWO26" s="1118"/>
      <c r="FWP26" s="1118"/>
      <c r="FWQ26" s="1118"/>
      <c r="FWR26" s="1118"/>
      <c r="FWS26" s="1118"/>
      <c r="FWT26" s="1118"/>
      <c r="FWU26" s="1118"/>
      <c r="FWV26" s="1118"/>
      <c r="FWW26" s="1118"/>
      <c r="FWX26" s="1118"/>
      <c r="FWY26" s="1118"/>
      <c r="FWZ26" s="1118"/>
      <c r="FXA26" s="1118"/>
      <c r="FXB26" s="1118"/>
      <c r="FXC26" s="1118"/>
      <c r="FXD26" s="1118"/>
      <c r="FXE26" s="1118"/>
      <c r="FXF26" s="1118"/>
      <c r="FXG26" s="1118"/>
      <c r="FXH26" s="1118"/>
      <c r="FXI26" s="1118"/>
      <c r="FXJ26" s="1118"/>
      <c r="FXK26" s="1118"/>
      <c r="FXL26" s="1118"/>
      <c r="FXM26" s="1118"/>
      <c r="FXN26" s="1118"/>
      <c r="FXO26" s="1118"/>
      <c r="FXP26" s="1118"/>
      <c r="FXQ26" s="1118"/>
      <c r="FXR26" s="1118"/>
      <c r="FXS26" s="1118"/>
      <c r="FXT26" s="1118"/>
      <c r="FXU26" s="1118"/>
      <c r="FXV26" s="1118"/>
      <c r="FXW26" s="1118"/>
      <c r="FXX26" s="1118"/>
      <c r="FXY26" s="1118"/>
      <c r="FXZ26" s="1118"/>
      <c r="FYA26" s="1118"/>
      <c r="FYB26" s="1118"/>
      <c r="FYC26" s="1118"/>
      <c r="FYD26" s="1118"/>
      <c r="FYE26" s="1118"/>
      <c r="FYF26" s="1118"/>
      <c r="FYG26" s="1118"/>
      <c r="FYH26" s="1118"/>
      <c r="FYI26" s="1118"/>
      <c r="FYJ26" s="1118"/>
      <c r="FYK26" s="1118"/>
      <c r="FYL26" s="1118"/>
      <c r="FYM26" s="1118"/>
      <c r="FYN26" s="1118"/>
      <c r="FYO26" s="1118"/>
      <c r="FYP26" s="1118"/>
      <c r="FYQ26" s="1118"/>
      <c r="FYR26" s="1118"/>
      <c r="FYS26" s="1118"/>
      <c r="FYT26" s="1118"/>
      <c r="FYU26" s="1118"/>
      <c r="FYV26" s="1118"/>
      <c r="FYW26" s="1118"/>
      <c r="FYX26" s="1118"/>
      <c r="FYY26" s="1118"/>
      <c r="FYZ26" s="1118"/>
      <c r="FZA26" s="1118"/>
      <c r="FZB26" s="1118"/>
      <c r="FZC26" s="1118"/>
      <c r="FZD26" s="1118"/>
      <c r="FZE26" s="1118"/>
      <c r="FZF26" s="1118"/>
      <c r="FZG26" s="1118"/>
      <c r="FZH26" s="1118"/>
      <c r="FZI26" s="1118"/>
      <c r="FZJ26" s="1118"/>
      <c r="FZK26" s="1118"/>
      <c r="FZL26" s="1118"/>
      <c r="FZM26" s="1118"/>
      <c r="FZN26" s="1118"/>
      <c r="FZO26" s="1118"/>
      <c r="FZP26" s="1118"/>
      <c r="FZQ26" s="1118"/>
      <c r="FZR26" s="1118"/>
      <c r="FZS26" s="1118"/>
      <c r="FZT26" s="1118"/>
      <c r="FZU26" s="1118"/>
      <c r="FZV26" s="1118"/>
      <c r="FZW26" s="1118"/>
      <c r="FZX26" s="1118"/>
      <c r="FZY26" s="1118"/>
      <c r="FZZ26" s="1118"/>
      <c r="GAA26" s="1118"/>
      <c r="GAB26" s="1118"/>
      <c r="GAC26" s="1118"/>
      <c r="GAD26" s="1118"/>
      <c r="GAE26" s="1118"/>
      <c r="GAF26" s="1118"/>
      <c r="GAG26" s="1118"/>
      <c r="GAH26" s="1118"/>
      <c r="GAI26" s="1118"/>
      <c r="GAJ26" s="1118"/>
      <c r="GAK26" s="1118"/>
      <c r="GAL26" s="1118"/>
      <c r="GAM26" s="1118"/>
      <c r="GAN26" s="1118"/>
      <c r="GAO26" s="1118"/>
      <c r="GAP26" s="1118"/>
      <c r="GAQ26" s="1118"/>
      <c r="GAR26" s="1118"/>
      <c r="GAS26" s="1118"/>
      <c r="GAT26" s="1118"/>
      <c r="GAU26" s="1118"/>
      <c r="GAV26" s="1118"/>
      <c r="GAW26" s="1118"/>
      <c r="GAX26" s="1118"/>
      <c r="GAY26" s="1118"/>
      <c r="GAZ26" s="1118"/>
      <c r="GBA26" s="1118"/>
      <c r="GBB26" s="1118"/>
      <c r="GBC26" s="1118"/>
      <c r="GBD26" s="1118"/>
      <c r="GBE26" s="1118"/>
      <c r="GBF26" s="1118"/>
      <c r="GBG26" s="1118"/>
      <c r="GBH26" s="1118"/>
      <c r="GBI26" s="1118"/>
      <c r="GBJ26" s="1118"/>
      <c r="GBK26" s="1118"/>
      <c r="GBL26" s="1118"/>
      <c r="GBM26" s="1118"/>
      <c r="GBN26" s="1118"/>
      <c r="GBO26" s="1118"/>
      <c r="GBP26" s="1118"/>
      <c r="GBQ26" s="1118"/>
      <c r="GBR26" s="1118"/>
      <c r="GBS26" s="1118"/>
      <c r="GBT26" s="1118"/>
      <c r="GBU26" s="1118"/>
      <c r="GBV26" s="1118"/>
      <c r="GBW26" s="1118"/>
      <c r="GBX26" s="1118"/>
      <c r="GBY26" s="1118"/>
      <c r="GBZ26" s="1118"/>
      <c r="GCA26" s="1118"/>
      <c r="GCB26" s="1118"/>
      <c r="GCC26" s="1118"/>
      <c r="GCD26" s="1118"/>
      <c r="GCE26" s="1118"/>
      <c r="GCF26" s="1118"/>
      <c r="GCG26" s="1118"/>
      <c r="GCH26" s="1118"/>
      <c r="GCI26" s="1118"/>
      <c r="GCJ26" s="1118"/>
      <c r="GCK26" s="1118"/>
      <c r="GCL26" s="1118"/>
      <c r="GCM26" s="1118"/>
      <c r="GCN26" s="1118"/>
      <c r="GCO26" s="1118"/>
      <c r="GCP26" s="1118"/>
      <c r="GCQ26" s="1118"/>
      <c r="GCR26" s="1118"/>
      <c r="GCS26" s="1118"/>
      <c r="GCT26" s="1118"/>
      <c r="GCU26" s="1118"/>
      <c r="GCV26" s="1118"/>
      <c r="GCW26" s="1118"/>
      <c r="GCX26" s="1118"/>
      <c r="GCY26" s="1118"/>
      <c r="GCZ26" s="1118"/>
      <c r="GDA26" s="1118"/>
      <c r="GDB26" s="1118"/>
      <c r="GDC26" s="1118"/>
      <c r="GDD26" s="1118"/>
      <c r="GDE26" s="1118"/>
      <c r="GDF26" s="1118"/>
      <c r="GDG26" s="1118"/>
      <c r="GDH26" s="1118"/>
      <c r="GDI26" s="1118"/>
      <c r="GDJ26" s="1118"/>
      <c r="GDK26" s="1118"/>
      <c r="GDL26" s="1118"/>
      <c r="GDM26" s="1118"/>
      <c r="GDN26" s="1118"/>
      <c r="GDO26" s="1118"/>
      <c r="GDP26" s="1118"/>
      <c r="GDQ26" s="1118"/>
      <c r="GDR26" s="1118"/>
      <c r="GDS26" s="1118"/>
      <c r="GDT26" s="1118"/>
      <c r="GDU26" s="1118"/>
      <c r="GDV26" s="1118"/>
      <c r="GDW26" s="1118"/>
      <c r="GDX26" s="1118"/>
      <c r="GDY26" s="1118"/>
      <c r="GDZ26" s="1118"/>
      <c r="GEA26" s="1118"/>
      <c r="GEB26" s="1118"/>
      <c r="GEC26" s="1118"/>
      <c r="GED26" s="1118"/>
      <c r="GEE26" s="1118"/>
      <c r="GEF26" s="1118"/>
      <c r="GEG26" s="1118"/>
      <c r="GEH26" s="1118"/>
      <c r="GEI26" s="1118"/>
      <c r="GEJ26" s="1118"/>
      <c r="GEK26" s="1118"/>
      <c r="GEL26" s="1118"/>
      <c r="GEM26" s="1118"/>
      <c r="GEN26" s="1118"/>
      <c r="GEO26" s="1118"/>
      <c r="GEP26" s="1118"/>
      <c r="GEQ26" s="1118"/>
      <c r="GER26" s="1118"/>
      <c r="GES26" s="1118"/>
      <c r="GET26" s="1118"/>
      <c r="GEU26" s="1118"/>
      <c r="GEV26" s="1118"/>
      <c r="GEW26" s="1118"/>
      <c r="GEX26" s="1118"/>
      <c r="GEY26" s="1118"/>
      <c r="GEZ26" s="1118"/>
      <c r="GFA26" s="1118"/>
      <c r="GFB26" s="1118"/>
      <c r="GFC26" s="1118"/>
      <c r="GFD26" s="1118"/>
      <c r="GFE26" s="1118"/>
      <c r="GFF26" s="1118"/>
      <c r="GFG26" s="1118"/>
      <c r="GFH26" s="1118"/>
      <c r="GFI26" s="1118"/>
      <c r="GFJ26" s="1118"/>
      <c r="GFK26" s="1118"/>
      <c r="GFL26" s="1118"/>
      <c r="GFM26" s="1118"/>
      <c r="GFN26" s="1118"/>
      <c r="GFO26" s="1118"/>
      <c r="GFP26" s="1118"/>
      <c r="GFQ26" s="1118"/>
      <c r="GFR26" s="1118"/>
      <c r="GFS26" s="1118"/>
      <c r="GFT26" s="1118"/>
      <c r="GFU26" s="1118"/>
      <c r="GFV26" s="1118"/>
      <c r="GFW26" s="1118"/>
      <c r="GFX26" s="1118"/>
      <c r="GFY26" s="1118"/>
      <c r="GFZ26" s="1118"/>
      <c r="GGA26" s="1118"/>
      <c r="GGB26" s="1118"/>
      <c r="GGC26" s="1118"/>
      <c r="GGD26" s="1118"/>
      <c r="GGE26" s="1118"/>
      <c r="GGF26" s="1118"/>
      <c r="GGG26" s="1118"/>
      <c r="GGH26" s="1118"/>
      <c r="GGI26" s="1118"/>
      <c r="GGJ26" s="1118"/>
      <c r="GGK26" s="1118"/>
      <c r="GGL26" s="1118"/>
      <c r="GGM26" s="1118"/>
      <c r="GGN26" s="1118"/>
      <c r="GGO26" s="1118"/>
      <c r="GGP26" s="1118"/>
      <c r="GGQ26" s="1118"/>
      <c r="GGR26" s="1118"/>
      <c r="GGS26" s="1118"/>
      <c r="GGT26" s="1118"/>
      <c r="GGU26" s="1118"/>
      <c r="GGV26" s="1118"/>
      <c r="GGW26" s="1118"/>
      <c r="GGX26" s="1118"/>
      <c r="GGY26" s="1118"/>
      <c r="GGZ26" s="1118"/>
      <c r="GHA26" s="1118"/>
      <c r="GHB26" s="1118"/>
      <c r="GHC26" s="1118"/>
      <c r="GHD26" s="1118"/>
      <c r="GHE26" s="1118"/>
      <c r="GHF26" s="1118"/>
      <c r="GHG26" s="1118"/>
      <c r="GHH26" s="1118"/>
      <c r="GHI26" s="1118"/>
      <c r="GHJ26" s="1118"/>
      <c r="GHK26" s="1118"/>
      <c r="GHL26" s="1118"/>
      <c r="GHM26" s="1118"/>
      <c r="GHN26" s="1118"/>
      <c r="GHO26" s="1118"/>
      <c r="GHP26" s="1118"/>
      <c r="GHQ26" s="1118"/>
      <c r="GHR26" s="1118"/>
      <c r="GHS26" s="1118"/>
      <c r="GHT26" s="1118"/>
      <c r="GHU26" s="1118"/>
      <c r="GHV26" s="1118"/>
      <c r="GHW26" s="1118"/>
      <c r="GHX26" s="1118"/>
      <c r="GHY26" s="1118"/>
      <c r="GHZ26" s="1118"/>
      <c r="GIA26" s="1118"/>
      <c r="GIB26" s="1118"/>
      <c r="GIC26" s="1118"/>
      <c r="GID26" s="1118"/>
      <c r="GIE26" s="1118"/>
      <c r="GIF26" s="1118"/>
      <c r="GIG26" s="1118"/>
      <c r="GIH26" s="1118"/>
      <c r="GII26" s="1118"/>
      <c r="GIJ26" s="1118"/>
      <c r="GIK26" s="1118"/>
      <c r="GIL26" s="1118"/>
      <c r="GIM26" s="1118"/>
      <c r="GIN26" s="1118"/>
      <c r="GIO26" s="1118"/>
      <c r="GIP26" s="1118"/>
      <c r="GIQ26" s="1118"/>
      <c r="GIR26" s="1118"/>
      <c r="GIS26" s="1118"/>
      <c r="GIT26" s="1118"/>
      <c r="GIU26" s="1118"/>
      <c r="GIV26" s="1118"/>
      <c r="GIW26" s="1118"/>
      <c r="GIX26" s="1118"/>
      <c r="GIY26" s="1118"/>
      <c r="GIZ26" s="1118"/>
      <c r="GJA26" s="1118"/>
      <c r="GJB26" s="1118"/>
      <c r="GJC26" s="1118"/>
      <c r="GJD26" s="1118"/>
      <c r="GJE26" s="1118"/>
      <c r="GJF26" s="1118"/>
      <c r="GJG26" s="1118"/>
      <c r="GJH26" s="1118"/>
      <c r="GJI26" s="1118"/>
      <c r="GJJ26" s="1118"/>
      <c r="GJK26" s="1118"/>
      <c r="GJL26" s="1118"/>
      <c r="GJM26" s="1118"/>
      <c r="GJN26" s="1118"/>
      <c r="GJO26" s="1118"/>
      <c r="GJP26" s="1118"/>
      <c r="GJQ26" s="1118"/>
      <c r="GJR26" s="1118"/>
      <c r="GJS26" s="1118"/>
      <c r="GJT26" s="1118"/>
      <c r="GJU26" s="1118"/>
      <c r="GJV26" s="1118"/>
      <c r="GJW26" s="1118"/>
      <c r="GJX26" s="1118"/>
      <c r="GJY26" s="1118"/>
      <c r="GJZ26" s="1118"/>
      <c r="GKA26" s="1118"/>
      <c r="GKB26" s="1118"/>
      <c r="GKC26" s="1118"/>
      <c r="GKD26" s="1118"/>
      <c r="GKE26" s="1118"/>
      <c r="GKF26" s="1118"/>
      <c r="GKG26" s="1118"/>
      <c r="GKH26" s="1118"/>
      <c r="GKI26" s="1118"/>
      <c r="GKJ26" s="1118"/>
      <c r="GKK26" s="1118"/>
      <c r="GKL26" s="1118"/>
      <c r="GKM26" s="1118"/>
      <c r="GKN26" s="1118"/>
      <c r="GKO26" s="1118"/>
      <c r="GKP26" s="1118"/>
      <c r="GKQ26" s="1118"/>
      <c r="GKR26" s="1118"/>
      <c r="GKS26" s="1118"/>
      <c r="GKT26" s="1118"/>
      <c r="GKU26" s="1118"/>
      <c r="GKV26" s="1118"/>
      <c r="GKW26" s="1118"/>
      <c r="GKX26" s="1118"/>
      <c r="GKY26" s="1118"/>
      <c r="GKZ26" s="1118"/>
      <c r="GLA26" s="1118"/>
      <c r="GLB26" s="1118"/>
      <c r="GLC26" s="1118"/>
      <c r="GLD26" s="1118"/>
      <c r="GLE26" s="1118"/>
      <c r="GLF26" s="1118"/>
      <c r="GLG26" s="1118"/>
      <c r="GLH26" s="1118"/>
      <c r="GLI26" s="1118"/>
      <c r="GLJ26" s="1118"/>
      <c r="GLK26" s="1118"/>
      <c r="GLL26" s="1118"/>
      <c r="GLM26" s="1118"/>
      <c r="GLN26" s="1118"/>
      <c r="GLO26" s="1118"/>
      <c r="GLP26" s="1118"/>
      <c r="GLQ26" s="1118"/>
      <c r="GLR26" s="1118"/>
      <c r="GLS26" s="1118"/>
      <c r="GLT26" s="1118"/>
      <c r="GLU26" s="1118"/>
      <c r="GLV26" s="1118"/>
      <c r="GLW26" s="1118"/>
      <c r="GLX26" s="1118"/>
      <c r="GLY26" s="1118"/>
      <c r="GLZ26" s="1118"/>
      <c r="GMA26" s="1118"/>
      <c r="GMB26" s="1118"/>
      <c r="GMC26" s="1118"/>
      <c r="GMD26" s="1118"/>
      <c r="GME26" s="1118"/>
      <c r="GMF26" s="1118"/>
      <c r="GMG26" s="1118"/>
      <c r="GMH26" s="1118"/>
      <c r="GMI26" s="1118"/>
      <c r="GMJ26" s="1118"/>
      <c r="GMK26" s="1118"/>
      <c r="GML26" s="1118"/>
      <c r="GMM26" s="1118"/>
      <c r="GMN26" s="1118"/>
      <c r="GMO26" s="1118"/>
      <c r="GMP26" s="1118"/>
      <c r="GMQ26" s="1118"/>
      <c r="GMR26" s="1118"/>
      <c r="GMS26" s="1118"/>
      <c r="GMT26" s="1118"/>
      <c r="GMU26" s="1118"/>
      <c r="GMV26" s="1118"/>
      <c r="GMW26" s="1118"/>
      <c r="GMX26" s="1118"/>
      <c r="GMY26" s="1118"/>
      <c r="GMZ26" s="1118"/>
      <c r="GNA26" s="1118"/>
      <c r="GNB26" s="1118"/>
      <c r="GNC26" s="1118"/>
      <c r="GND26" s="1118"/>
      <c r="GNE26" s="1118"/>
      <c r="GNF26" s="1118"/>
      <c r="GNG26" s="1118"/>
      <c r="GNH26" s="1118"/>
      <c r="GNI26" s="1118"/>
      <c r="GNJ26" s="1118"/>
      <c r="GNK26" s="1118"/>
      <c r="GNL26" s="1118"/>
      <c r="GNM26" s="1118"/>
      <c r="GNN26" s="1118"/>
      <c r="GNO26" s="1118"/>
      <c r="GNP26" s="1118"/>
      <c r="GNQ26" s="1118"/>
      <c r="GNR26" s="1118"/>
      <c r="GNS26" s="1118"/>
      <c r="GNT26" s="1118"/>
      <c r="GNU26" s="1118"/>
      <c r="GNV26" s="1118"/>
      <c r="GNW26" s="1118"/>
      <c r="GNX26" s="1118"/>
      <c r="GNY26" s="1118"/>
      <c r="GNZ26" s="1118"/>
      <c r="GOA26" s="1118"/>
      <c r="GOB26" s="1118"/>
      <c r="GOC26" s="1118"/>
      <c r="GOD26" s="1118"/>
      <c r="GOE26" s="1118"/>
      <c r="GOF26" s="1118"/>
      <c r="GOG26" s="1118"/>
      <c r="GOH26" s="1118"/>
      <c r="GOI26" s="1118"/>
      <c r="GOJ26" s="1118"/>
      <c r="GOK26" s="1118"/>
      <c r="GOL26" s="1118"/>
      <c r="GOM26" s="1118"/>
      <c r="GON26" s="1118"/>
      <c r="GOO26" s="1118"/>
      <c r="GOP26" s="1118"/>
      <c r="GOQ26" s="1118"/>
      <c r="GOR26" s="1118"/>
      <c r="GOS26" s="1118"/>
      <c r="GOT26" s="1118"/>
      <c r="GOU26" s="1118"/>
      <c r="GOV26" s="1118"/>
      <c r="GOW26" s="1118"/>
      <c r="GOX26" s="1118"/>
      <c r="GOY26" s="1118"/>
      <c r="GOZ26" s="1118"/>
      <c r="GPA26" s="1118"/>
      <c r="GPB26" s="1118"/>
      <c r="GPC26" s="1118"/>
      <c r="GPD26" s="1118"/>
      <c r="GPE26" s="1118"/>
      <c r="GPF26" s="1118"/>
      <c r="GPG26" s="1118"/>
      <c r="GPH26" s="1118"/>
      <c r="GPI26" s="1118"/>
      <c r="GPJ26" s="1118"/>
      <c r="GPK26" s="1118"/>
      <c r="GPL26" s="1118"/>
      <c r="GPM26" s="1118"/>
      <c r="GPN26" s="1118"/>
      <c r="GPO26" s="1118"/>
      <c r="GPP26" s="1118"/>
      <c r="GPQ26" s="1118"/>
      <c r="GPR26" s="1118"/>
      <c r="GPS26" s="1118"/>
      <c r="GPT26" s="1118"/>
      <c r="GPU26" s="1118"/>
      <c r="GPV26" s="1118"/>
      <c r="GPW26" s="1118"/>
      <c r="GPX26" s="1118"/>
      <c r="GPY26" s="1118"/>
      <c r="GPZ26" s="1118"/>
      <c r="GQA26" s="1118"/>
      <c r="GQB26" s="1118"/>
      <c r="GQC26" s="1118"/>
      <c r="GQD26" s="1118"/>
      <c r="GQE26" s="1118"/>
      <c r="GQF26" s="1118"/>
      <c r="GQG26" s="1118"/>
      <c r="GQH26" s="1118"/>
      <c r="GQI26" s="1118"/>
      <c r="GQJ26" s="1118"/>
      <c r="GQK26" s="1118"/>
      <c r="GQL26" s="1118"/>
      <c r="GQM26" s="1118"/>
      <c r="GQN26" s="1118"/>
      <c r="GQO26" s="1118"/>
      <c r="GQP26" s="1118"/>
      <c r="GQQ26" s="1118"/>
      <c r="GQR26" s="1118"/>
      <c r="GQS26" s="1118"/>
      <c r="GQT26" s="1118"/>
      <c r="GQU26" s="1118"/>
      <c r="GQV26" s="1118"/>
      <c r="GQW26" s="1118"/>
      <c r="GQX26" s="1118"/>
      <c r="GQY26" s="1118"/>
      <c r="GQZ26" s="1118"/>
      <c r="GRA26" s="1118"/>
      <c r="GRB26" s="1118"/>
      <c r="GRC26" s="1118"/>
      <c r="GRD26" s="1118"/>
      <c r="GRE26" s="1118"/>
      <c r="GRF26" s="1118"/>
      <c r="GRG26" s="1118"/>
      <c r="GRH26" s="1118"/>
      <c r="GRI26" s="1118"/>
      <c r="GRJ26" s="1118"/>
      <c r="GRK26" s="1118"/>
      <c r="GRL26" s="1118"/>
      <c r="GRM26" s="1118"/>
      <c r="GRN26" s="1118"/>
      <c r="GRO26" s="1118"/>
      <c r="GRP26" s="1118"/>
      <c r="GRQ26" s="1118"/>
      <c r="GRR26" s="1118"/>
      <c r="GRS26" s="1118"/>
      <c r="GRT26" s="1118"/>
      <c r="GRU26" s="1118"/>
      <c r="GRV26" s="1118"/>
      <c r="GRW26" s="1118"/>
      <c r="GRX26" s="1118"/>
      <c r="GRY26" s="1118"/>
      <c r="GRZ26" s="1118"/>
      <c r="GSA26" s="1118"/>
      <c r="GSB26" s="1118"/>
      <c r="GSC26" s="1118"/>
      <c r="GSD26" s="1118"/>
      <c r="GSE26" s="1118"/>
      <c r="GSF26" s="1118"/>
      <c r="GSG26" s="1118"/>
      <c r="GSH26" s="1118"/>
      <c r="GSI26" s="1118"/>
      <c r="GSJ26" s="1118"/>
      <c r="GSK26" s="1118"/>
      <c r="GSL26" s="1118"/>
      <c r="GSM26" s="1118"/>
      <c r="GSN26" s="1118"/>
      <c r="GSO26" s="1118"/>
      <c r="GSP26" s="1118"/>
      <c r="GSQ26" s="1118"/>
      <c r="GSR26" s="1118"/>
      <c r="GSS26" s="1118"/>
      <c r="GST26" s="1118"/>
      <c r="GSU26" s="1118"/>
      <c r="GSV26" s="1118"/>
      <c r="GSW26" s="1118"/>
      <c r="GSX26" s="1118"/>
      <c r="GSY26" s="1118"/>
      <c r="GSZ26" s="1118"/>
      <c r="GTA26" s="1118"/>
      <c r="GTB26" s="1118"/>
      <c r="GTC26" s="1118"/>
      <c r="GTD26" s="1118"/>
      <c r="GTE26" s="1118"/>
      <c r="GTF26" s="1118"/>
      <c r="GTG26" s="1118"/>
      <c r="GTH26" s="1118"/>
      <c r="GTI26" s="1118"/>
      <c r="GTJ26" s="1118"/>
      <c r="GTK26" s="1118"/>
      <c r="GTL26" s="1118"/>
      <c r="GTM26" s="1118"/>
      <c r="GTN26" s="1118"/>
      <c r="GTO26" s="1118"/>
      <c r="GTP26" s="1118"/>
      <c r="GTQ26" s="1118"/>
      <c r="GTR26" s="1118"/>
      <c r="GTS26" s="1118"/>
      <c r="GTT26" s="1118"/>
      <c r="GTU26" s="1118"/>
      <c r="GTV26" s="1118"/>
      <c r="GTW26" s="1118"/>
      <c r="GTX26" s="1118"/>
      <c r="GTY26" s="1118"/>
      <c r="GTZ26" s="1118"/>
      <c r="GUA26" s="1118"/>
      <c r="GUB26" s="1118"/>
      <c r="GUC26" s="1118"/>
      <c r="GUD26" s="1118"/>
      <c r="GUE26" s="1118"/>
      <c r="GUF26" s="1118"/>
      <c r="GUG26" s="1118"/>
      <c r="GUH26" s="1118"/>
      <c r="GUI26" s="1118"/>
      <c r="GUJ26" s="1118"/>
      <c r="GUK26" s="1118"/>
      <c r="GUL26" s="1118"/>
      <c r="GUM26" s="1118"/>
      <c r="GUN26" s="1118"/>
      <c r="GUO26" s="1118"/>
      <c r="GUP26" s="1118"/>
      <c r="GUQ26" s="1118"/>
      <c r="GUR26" s="1118"/>
      <c r="GUS26" s="1118"/>
      <c r="GUT26" s="1118"/>
      <c r="GUU26" s="1118"/>
      <c r="GUV26" s="1118"/>
      <c r="GUW26" s="1118"/>
      <c r="GUX26" s="1118"/>
      <c r="GUY26" s="1118"/>
      <c r="GUZ26" s="1118"/>
      <c r="GVA26" s="1118"/>
      <c r="GVB26" s="1118"/>
      <c r="GVC26" s="1118"/>
      <c r="GVD26" s="1118"/>
      <c r="GVE26" s="1118"/>
      <c r="GVF26" s="1118"/>
      <c r="GVG26" s="1118"/>
      <c r="GVH26" s="1118"/>
      <c r="GVI26" s="1118"/>
      <c r="GVJ26" s="1118"/>
      <c r="GVK26" s="1118"/>
      <c r="GVL26" s="1118"/>
      <c r="GVM26" s="1118"/>
      <c r="GVN26" s="1118"/>
      <c r="GVO26" s="1118"/>
      <c r="GVP26" s="1118"/>
      <c r="GVQ26" s="1118"/>
      <c r="GVR26" s="1118"/>
      <c r="GVS26" s="1118"/>
      <c r="GVT26" s="1118"/>
      <c r="GVU26" s="1118"/>
      <c r="GVV26" s="1118"/>
      <c r="GVW26" s="1118"/>
      <c r="GVX26" s="1118"/>
      <c r="GVY26" s="1118"/>
      <c r="GVZ26" s="1118"/>
      <c r="GWA26" s="1118"/>
      <c r="GWB26" s="1118"/>
      <c r="GWC26" s="1118"/>
      <c r="GWD26" s="1118"/>
      <c r="GWE26" s="1118"/>
      <c r="GWF26" s="1118"/>
      <c r="GWG26" s="1118"/>
      <c r="GWH26" s="1118"/>
      <c r="GWI26" s="1118"/>
      <c r="GWJ26" s="1118"/>
      <c r="GWK26" s="1118"/>
      <c r="GWL26" s="1118"/>
      <c r="GWM26" s="1118"/>
      <c r="GWN26" s="1118"/>
      <c r="GWO26" s="1118"/>
      <c r="GWP26" s="1118"/>
      <c r="GWQ26" s="1118"/>
      <c r="GWR26" s="1118"/>
      <c r="GWS26" s="1118"/>
      <c r="GWT26" s="1118"/>
      <c r="GWU26" s="1118"/>
      <c r="GWV26" s="1118"/>
      <c r="GWW26" s="1118"/>
      <c r="GWX26" s="1118"/>
      <c r="GWY26" s="1118"/>
      <c r="GWZ26" s="1118"/>
      <c r="GXA26" s="1118"/>
      <c r="GXB26" s="1118"/>
      <c r="GXC26" s="1118"/>
      <c r="GXD26" s="1118"/>
      <c r="GXE26" s="1118"/>
      <c r="GXF26" s="1118"/>
      <c r="GXG26" s="1118"/>
      <c r="GXH26" s="1118"/>
      <c r="GXI26" s="1118"/>
      <c r="GXJ26" s="1118"/>
      <c r="GXK26" s="1118"/>
      <c r="GXL26" s="1118"/>
      <c r="GXM26" s="1118"/>
      <c r="GXN26" s="1118"/>
      <c r="GXO26" s="1118"/>
      <c r="GXP26" s="1118"/>
      <c r="GXQ26" s="1118"/>
      <c r="GXR26" s="1118"/>
      <c r="GXS26" s="1118"/>
      <c r="GXT26" s="1118"/>
      <c r="GXU26" s="1118"/>
      <c r="GXV26" s="1118"/>
      <c r="GXW26" s="1118"/>
      <c r="GXX26" s="1118"/>
      <c r="GXY26" s="1118"/>
      <c r="GXZ26" s="1118"/>
      <c r="GYA26" s="1118"/>
      <c r="GYB26" s="1118"/>
      <c r="GYC26" s="1118"/>
      <c r="GYD26" s="1118"/>
      <c r="GYE26" s="1118"/>
      <c r="GYF26" s="1118"/>
      <c r="GYG26" s="1118"/>
      <c r="GYH26" s="1118"/>
      <c r="GYI26" s="1118"/>
      <c r="GYJ26" s="1118"/>
      <c r="GYK26" s="1118"/>
      <c r="GYL26" s="1118"/>
      <c r="GYM26" s="1118"/>
      <c r="GYN26" s="1118"/>
      <c r="GYO26" s="1118"/>
      <c r="GYP26" s="1118"/>
      <c r="GYQ26" s="1118"/>
      <c r="GYR26" s="1118"/>
      <c r="GYS26" s="1118"/>
      <c r="GYT26" s="1118"/>
      <c r="GYU26" s="1118"/>
      <c r="GYV26" s="1118"/>
      <c r="GYW26" s="1118"/>
      <c r="GYX26" s="1118"/>
      <c r="GYY26" s="1118"/>
      <c r="GYZ26" s="1118"/>
      <c r="GZA26" s="1118"/>
      <c r="GZB26" s="1118"/>
      <c r="GZC26" s="1118"/>
      <c r="GZD26" s="1118"/>
      <c r="GZE26" s="1118"/>
      <c r="GZF26" s="1118"/>
      <c r="GZG26" s="1118"/>
      <c r="GZH26" s="1118"/>
      <c r="GZI26" s="1118"/>
      <c r="GZJ26" s="1118"/>
      <c r="GZK26" s="1118"/>
      <c r="GZL26" s="1118"/>
      <c r="GZM26" s="1118"/>
      <c r="GZN26" s="1118"/>
      <c r="GZO26" s="1118"/>
      <c r="GZP26" s="1118"/>
      <c r="GZQ26" s="1118"/>
      <c r="GZR26" s="1118"/>
      <c r="GZS26" s="1118"/>
      <c r="GZT26" s="1118"/>
      <c r="GZU26" s="1118"/>
      <c r="GZV26" s="1118"/>
      <c r="GZW26" s="1118"/>
      <c r="GZX26" s="1118"/>
      <c r="GZY26" s="1118"/>
      <c r="GZZ26" s="1118"/>
      <c r="HAA26" s="1118"/>
      <c r="HAB26" s="1118"/>
      <c r="HAC26" s="1118"/>
      <c r="HAD26" s="1118"/>
      <c r="HAE26" s="1118"/>
      <c r="HAF26" s="1118"/>
      <c r="HAG26" s="1118"/>
      <c r="HAH26" s="1118"/>
      <c r="HAI26" s="1118"/>
      <c r="HAJ26" s="1118"/>
      <c r="HAK26" s="1118"/>
      <c r="HAL26" s="1118"/>
      <c r="HAM26" s="1118"/>
      <c r="HAN26" s="1118"/>
      <c r="HAO26" s="1118"/>
      <c r="HAP26" s="1118"/>
      <c r="HAQ26" s="1118"/>
      <c r="HAR26" s="1118"/>
      <c r="HAS26" s="1118"/>
      <c r="HAT26" s="1118"/>
      <c r="HAU26" s="1118"/>
      <c r="HAV26" s="1118"/>
      <c r="HAW26" s="1118"/>
      <c r="HAX26" s="1118"/>
      <c r="HAY26" s="1118"/>
      <c r="HAZ26" s="1118"/>
      <c r="HBA26" s="1118"/>
      <c r="HBB26" s="1118"/>
      <c r="HBC26" s="1118"/>
      <c r="HBD26" s="1118"/>
      <c r="HBE26" s="1118"/>
      <c r="HBF26" s="1118"/>
      <c r="HBG26" s="1118"/>
      <c r="HBH26" s="1118"/>
      <c r="HBI26" s="1118"/>
      <c r="HBJ26" s="1118"/>
      <c r="HBK26" s="1118"/>
      <c r="HBL26" s="1118"/>
      <c r="HBM26" s="1118"/>
      <c r="HBN26" s="1118"/>
      <c r="HBO26" s="1118"/>
      <c r="HBP26" s="1118"/>
      <c r="HBQ26" s="1118"/>
      <c r="HBR26" s="1118"/>
      <c r="HBS26" s="1118"/>
      <c r="HBT26" s="1118"/>
      <c r="HBU26" s="1118"/>
      <c r="HBV26" s="1118"/>
      <c r="HBW26" s="1118"/>
      <c r="HBX26" s="1118"/>
      <c r="HBY26" s="1118"/>
      <c r="HBZ26" s="1118"/>
      <c r="HCA26" s="1118"/>
      <c r="HCB26" s="1118"/>
      <c r="HCC26" s="1118"/>
      <c r="HCD26" s="1118"/>
      <c r="HCE26" s="1118"/>
      <c r="HCF26" s="1118"/>
      <c r="HCG26" s="1118"/>
      <c r="HCH26" s="1118"/>
      <c r="HCI26" s="1118"/>
      <c r="HCJ26" s="1118"/>
      <c r="HCK26" s="1118"/>
      <c r="HCL26" s="1118"/>
      <c r="HCM26" s="1118"/>
      <c r="HCN26" s="1118"/>
      <c r="HCO26" s="1118"/>
      <c r="HCP26" s="1118"/>
      <c r="HCQ26" s="1118"/>
      <c r="HCR26" s="1118"/>
      <c r="HCS26" s="1118"/>
      <c r="HCT26" s="1118"/>
      <c r="HCU26" s="1118"/>
      <c r="HCV26" s="1118"/>
      <c r="HCW26" s="1118"/>
      <c r="HCX26" s="1118"/>
      <c r="HCY26" s="1118"/>
      <c r="HCZ26" s="1118"/>
      <c r="HDA26" s="1118"/>
      <c r="HDB26" s="1118"/>
      <c r="HDC26" s="1118"/>
      <c r="HDD26" s="1118"/>
      <c r="HDE26" s="1118"/>
      <c r="HDF26" s="1118"/>
      <c r="HDG26" s="1118"/>
      <c r="HDH26" s="1118"/>
      <c r="HDI26" s="1118"/>
      <c r="HDJ26" s="1118"/>
      <c r="HDK26" s="1118"/>
      <c r="HDL26" s="1118"/>
      <c r="HDM26" s="1118"/>
      <c r="HDN26" s="1118"/>
      <c r="HDO26" s="1118"/>
      <c r="HDP26" s="1118"/>
      <c r="HDQ26" s="1118"/>
      <c r="HDR26" s="1118"/>
      <c r="HDS26" s="1118"/>
      <c r="HDT26" s="1118"/>
      <c r="HDU26" s="1118"/>
      <c r="HDV26" s="1118"/>
      <c r="HDW26" s="1118"/>
      <c r="HDX26" s="1118"/>
      <c r="HDY26" s="1118"/>
      <c r="HDZ26" s="1118"/>
      <c r="HEA26" s="1118"/>
      <c r="HEB26" s="1118"/>
      <c r="HEC26" s="1118"/>
      <c r="HED26" s="1118"/>
      <c r="HEE26" s="1118"/>
      <c r="HEF26" s="1118"/>
      <c r="HEG26" s="1118"/>
      <c r="HEH26" s="1118"/>
      <c r="HEI26" s="1118"/>
      <c r="HEJ26" s="1118"/>
      <c r="HEK26" s="1118"/>
      <c r="HEL26" s="1118"/>
      <c r="HEM26" s="1118"/>
      <c r="HEN26" s="1118"/>
      <c r="HEO26" s="1118"/>
      <c r="HEP26" s="1118"/>
      <c r="HEQ26" s="1118"/>
      <c r="HER26" s="1118"/>
      <c r="HES26" s="1118"/>
      <c r="HET26" s="1118"/>
      <c r="HEU26" s="1118"/>
      <c r="HEV26" s="1118"/>
      <c r="HEW26" s="1118"/>
      <c r="HEX26" s="1118"/>
      <c r="HEY26" s="1118"/>
      <c r="HEZ26" s="1118"/>
      <c r="HFA26" s="1118"/>
      <c r="HFB26" s="1118"/>
      <c r="HFC26" s="1118"/>
      <c r="HFD26" s="1118"/>
      <c r="HFE26" s="1118"/>
      <c r="HFF26" s="1118"/>
      <c r="HFG26" s="1118"/>
      <c r="HFH26" s="1118"/>
      <c r="HFI26" s="1118"/>
      <c r="HFJ26" s="1118"/>
      <c r="HFK26" s="1118"/>
      <c r="HFL26" s="1118"/>
      <c r="HFM26" s="1118"/>
      <c r="HFN26" s="1118"/>
      <c r="HFO26" s="1118"/>
      <c r="HFP26" s="1118"/>
      <c r="HFQ26" s="1118"/>
      <c r="HFR26" s="1118"/>
      <c r="HFS26" s="1118"/>
      <c r="HFT26" s="1118"/>
      <c r="HFU26" s="1118"/>
      <c r="HFV26" s="1118"/>
      <c r="HFW26" s="1118"/>
      <c r="HFX26" s="1118"/>
      <c r="HFY26" s="1118"/>
      <c r="HFZ26" s="1118"/>
      <c r="HGA26" s="1118"/>
      <c r="HGB26" s="1118"/>
      <c r="HGC26" s="1118"/>
      <c r="HGD26" s="1118"/>
      <c r="HGE26" s="1118"/>
      <c r="HGF26" s="1118"/>
      <c r="HGG26" s="1118"/>
      <c r="HGH26" s="1118"/>
      <c r="HGI26" s="1118"/>
      <c r="HGJ26" s="1118"/>
      <c r="HGK26" s="1118"/>
      <c r="HGL26" s="1118"/>
      <c r="HGM26" s="1118"/>
      <c r="HGN26" s="1118"/>
      <c r="HGO26" s="1118"/>
      <c r="HGP26" s="1118"/>
      <c r="HGQ26" s="1118"/>
      <c r="HGR26" s="1118"/>
      <c r="HGS26" s="1118"/>
      <c r="HGT26" s="1118"/>
      <c r="HGU26" s="1118"/>
      <c r="HGV26" s="1118"/>
      <c r="HGW26" s="1118"/>
      <c r="HGX26" s="1118"/>
      <c r="HGY26" s="1118"/>
      <c r="HGZ26" s="1118"/>
      <c r="HHA26" s="1118"/>
      <c r="HHB26" s="1118"/>
      <c r="HHC26" s="1118"/>
      <c r="HHD26" s="1118"/>
      <c r="HHE26" s="1118"/>
      <c r="HHF26" s="1118"/>
      <c r="HHG26" s="1118"/>
      <c r="HHH26" s="1118"/>
      <c r="HHI26" s="1118"/>
      <c r="HHJ26" s="1118"/>
      <c r="HHK26" s="1118"/>
      <c r="HHL26" s="1118"/>
      <c r="HHM26" s="1118"/>
      <c r="HHN26" s="1118"/>
      <c r="HHO26" s="1118"/>
      <c r="HHP26" s="1118"/>
      <c r="HHQ26" s="1118"/>
      <c r="HHR26" s="1118"/>
      <c r="HHS26" s="1118"/>
      <c r="HHT26" s="1118"/>
      <c r="HHU26" s="1118"/>
      <c r="HHV26" s="1118"/>
      <c r="HHW26" s="1118"/>
      <c r="HHX26" s="1118"/>
      <c r="HHY26" s="1118"/>
      <c r="HHZ26" s="1118"/>
      <c r="HIA26" s="1118"/>
      <c r="HIB26" s="1118"/>
      <c r="HIC26" s="1118"/>
      <c r="HID26" s="1118"/>
      <c r="HIE26" s="1118"/>
      <c r="HIF26" s="1118"/>
      <c r="HIG26" s="1118"/>
      <c r="HIH26" s="1118"/>
      <c r="HII26" s="1118"/>
      <c r="HIJ26" s="1118"/>
      <c r="HIK26" s="1118"/>
      <c r="HIL26" s="1118"/>
      <c r="HIM26" s="1118"/>
      <c r="HIN26" s="1118"/>
      <c r="HIO26" s="1118"/>
      <c r="HIP26" s="1118"/>
      <c r="HIQ26" s="1118"/>
      <c r="HIR26" s="1118"/>
      <c r="HIS26" s="1118"/>
      <c r="HIT26" s="1118"/>
      <c r="HIU26" s="1118"/>
      <c r="HIV26" s="1118"/>
      <c r="HIW26" s="1118"/>
      <c r="HIX26" s="1118"/>
      <c r="HIY26" s="1118"/>
      <c r="HIZ26" s="1118"/>
      <c r="HJA26" s="1118"/>
      <c r="HJB26" s="1118"/>
      <c r="HJC26" s="1118"/>
      <c r="HJD26" s="1118"/>
      <c r="HJE26" s="1118"/>
      <c r="HJF26" s="1118"/>
      <c r="HJG26" s="1118"/>
      <c r="HJH26" s="1118"/>
      <c r="HJI26" s="1118"/>
      <c r="HJJ26" s="1118"/>
      <c r="HJK26" s="1118"/>
      <c r="HJL26" s="1118"/>
      <c r="HJM26" s="1118"/>
      <c r="HJN26" s="1118"/>
      <c r="HJO26" s="1118"/>
      <c r="HJP26" s="1118"/>
      <c r="HJQ26" s="1118"/>
      <c r="HJR26" s="1118"/>
      <c r="HJS26" s="1118"/>
      <c r="HJT26" s="1118"/>
      <c r="HJU26" s="1118"/>
      <c r="HJV26" s="1118"/>
      <c r="HJW26" s="1118"/>
      <c r="HJX26" s="1118"/>
      <c r="HJY26" s="1118"/>
      <c r="HJZ26" s="1118"/>
      <c r="HKA26" s="1118"/>
      <c r="HKB26" s="1118"/>
      <c r="HKC26" s="1118"/>
      <c r="HKD26" s="1118"/>
      <c r="HKE26" s="1118"/>
      <c r="HKF26" s="1118"/>
      <c r="HKG26" s="1118"/>
      <c r="HKH26" s="1118"/>
      <c r="HKI26" s="1118"/>
      <c r="HKJ26" s="1118"/>
      <c r="HKK26" s="1118"/>
      <c r="HKL26" s="1118"/>
      <c r="HKM26" s="1118"/>
      <c r="HKN26" s="1118"/>
      <c r="HKO26" s="1118"/>
      <c r="HKP26" s="1118"/>
      <c r="HKQ26" s="1118"/>
      <c r="HKR26" s="1118"/>
      <c r="HKS26" s="1118"/>
      <c r="HKT26" s="1118"/>
      <c r="HKU26" s="1118"/>
      <c r="HKV26" s="1118"/>
      <c r="HKW26" s="1118"/>
      <c r="HKX26" s="1118"/>
      <c r="HKY26" s="1118"/>
      <c r="HKZ26" s="1118"/>
      <c r="HLA26" s="1118"/>
      <c r="HLB26" s="1118"/>
      <c r="HLC26" s="1118"/>
      <c r="HLD26" s="1118"/>
      <c r="HLE26" s="1118"/>
      <c r="HLF26" s="1118"/>
      <c r="HLG26" s="1118"/>
      <c r="HLH26" s="1118"/>
      <c r="HLI26" s="1118"/>
      <c r="HLJ26" s="1118"/>
      <c r="HLK26" s="1118"/>
      <c r="HLL26" s="1118"/>
      <c r="HLM26" s="1118"/>
      <c r="HLN26" s="1118"/>
      <c r="HLO26" s="1118"/>
      <c r="HLP26" s="1118"/>
      <c r="HLQ26" s="1118"/>
      <c r="HLR26" s="1118"/>
      <c r="HLS26" s="1118"/>
      <c r="HLT26" s="1118"/>
      <c r="HLU26" s="1118"/>
      <c r="HLV26" s="1118"/>
      <c r="HLW26" s="1118"/>
      <c r="HLX26" s="1118"/>
      <c r="HLY26" s="1118"/>
      <c r="HLZ26" s="1118"/>
      <c r="HMA26" s="1118"/>
      <c r="HMB26" s="1118"/>
      <c r="HMC26" s="1118"/>
      <c r="HMD26" s="1118"/>
      <c r="HME26" s="1118"/>
      <c r="HMF26" s="1118"/>
      <c r="HMG26" s="1118"/>
      <c r="HMH26" s="1118"/>
      <c r="HMI26" s="1118"/>
      <c r="HMJ26" s="1118"/>
      <c r="HMK26" s="1118"/>
      <c r="HML26" s="1118"/>
      <c r="HMM26" s="1118"/>
      <c r="HMN26" s="1118"/>
      <c r="HMO26" s="1118"/>
      <c r="HMP26" s="1118"/>
      <c r="HMQ26" s="1118"/>
      <c r="HMR26" s="1118"/>
      <c r="HMS26" s="1118"/>
      <c r="HMT26" s="1118"/>
      <c r="HMU26" s="1118"/>
      <c r="HMV26" s="1118"/>
      <c r="HMW26" s="1118"/>
      <c r="HMX26" s="1118"/>
      <c r="HMY26" s="1118"/>
      <c r="HMZ26" s="1118"/>
      <c r="HNA26" s="1118"/>
      <c r="HNB26" s="1118"/>
      <c r="HNC26" s="1118"/>
      <c r="HND26" s="1118"/>
      <c r="HNE26" s="1118"/>
      <c r="HNF26" s="1118"/>
      <c r="HNG26" s="1118"/>
      <c r="HNH26" s="1118"/>
      <c r="HNI26" s="1118"/>
      <c r="HNJ26" s="1118"/>
      <c r="HNK26" s="1118"/>
      <c r="HNL26" s="1118"/>
      <c r="HNM26" s="1118"/>
      <c r="HNN26" s="1118"/>
      <c r="HNO26" s="1118"/>
      <c r="HNP26" s="1118"/>
      <c r="HNQ26" s="1118"/>
      <c r="HNR26" s="1118"/>
      <c r="HNS26" s="1118"/>
      <c r="HNT26" s="1118"/>
      <c r="HNU26" s="1118"/>
      <c r="HNV26" s="1118"/>
      <c r="HNW26" s="1118"/>
      <c r="HNX26" s="1118"/>
      <c r="HNY26" s="1118"/>
      <c r="HNZ26" s="1118"/>
      <c r="HOA26" s="1118"/>
      <c r="HOB26" s="1118"/>
      <c r="HOC26" s="1118"/>
      <c r="HOD26" s="1118"/>
      <c r="HOE26" s="1118"/>
      <c r="HOF26" s="1118"/>
      <c r="HOG26" s="1118"/>
      <c r="HOH26" s="1118"/>
      <c r="HOI26" s="1118"/>
      <c r="HOJ26" s="1118"/>
      <c r="HOK26" s="1118"/>
      <c r="HOL26" s="1118"/>
      <c r="HOM26" s="1118"/>
      <c r="HON26" s="1118"/>
      <c r="HOO26" s="1118"/>
      <c r="HOP26" s="1118"/>
      <c r="HOQ26" s="1118"/>
      <c r="HOR26" s="1118"/>
      <c r="HOS26" s="1118"/>
      <c r="HOT26" s="1118"/>
      <c r="HOU26" s="1118"/>
      <c r="HOV26" s="1118"/>
      <c r="HOW26" s="1118"/>
      <c r="HOX26" s="1118"/>
      <c r="HOY26" s="1118"/>
      <c r="HOZ26" s="1118"/>
      <c r="HPA26" s="1118"/>
      <c r="HPB26" s="1118"/>
      <c r="HPC26" s="1118"/>
      <c r="HPD26" s="1118"/>
      <c r="HPE26" s="1118"/>
      <c r="HPF26" s="1118"/>
      <c r="HPG26" s="1118"/>
      <c r="HPH26" s="1118"/>
      <c r="HPI26" s="1118"/>
      <c r="HPJ26" s="1118"/>
      <c r="HPK26" s="1118"/>
      <c r="HPL26" s="1118"/>
      <c r="HPM26" s="1118"/>
      <c r="HPN26" s="1118"/>
      <c r="HPO26" s="1118"/>
      <c r="HPP26" s="1118"/>
      <c r="HPQ26" s="1118"/>
      <c r="HPR26" s="1118"/>
      <c r="HPS26" s="1118"/>
      <c r="HPT26" s="1118"/>
      <c r="HPU26" s="1118"/>
      <c r="HPV26" s="1118"/>
      <c r="HPW26" s="1118"/>
      <c r="HPX26" s="1118"/>
      <c r="HPY26" s="1118"/>
      <c r="HPZ26" s="1118"/>
      <c r="HQA26" s="1118"/>
      <c r="HQB26" s="1118"/>
      <c r="HQC26" s="1118"/>
      <c r="HQD26" s="1118"/>
      <c r="HQE26" s="1118"/>
      <c r="HQF26" s="1118"/>
      <c r="HQG26" s="1118"/>
      <c r="HQH26" s="1118"/>
      <c r="HQI26" s="1118"/>
      <c r="HQJ26" s="1118"/>
      <c r="HQK26" s="1118"/>
      <c r="HQL26" s="1118"/>
      <c r="HQM26" s="1118"/>
      <c r="HQN26" s="1118"/>
      <c r="HQO26" s="1118"/>
      <c r="HQP26" s="1118"/>
      <c r="HQQ26" s="1118"/>
      <c r="HQR26" s="1118"/>
      <c r="HQS26" s="1118"/>
      <c r="HQT26" s="1118"/>
      <c r="HQU26" s="1118"/>
      <c r="HQV26" s="1118"/>
      <c r="HQW26" s="1118"/>
      <c r="HQX26" s="1118"/>
      <c r="HQY26" s="1118"/>
      <c r="HQZ26" s="1118"/>
      <c r="HRA26" s="1118"/>
      <c r="HRB26" s="1118"/>
      <c r="HRC26" s="1118"/>
      <c r="HRD26" s="1118"/>
      <c r="HRE26" s="1118"/>
      <c r="HRF26" s="1118"/>
      <c r="HRG26" s="1118"/>
      <c r="HRH26" s="1118"/>
      <c r="HRI26" s="1118"/>
      <c r="HRJ26" s="1118"/>
      <c r="HRK26" s="1118"/>
      <c r="HRL26" s="1118"/>
      <c r="HRM26" s="1118"/>
      <c r="HRN26" s="1118"/>
      <c r="HRO26" s="1118"/>
      <c r="HRP26" s="1118"/>
      <c r="HRQ26" s="1118"/>
      <c r="HRR26" s="1118"/>
      <c r="HRS26" s="1118"/>
      <c r="HRT26" s="1118"/>
      <c r="HRU26" s="1118"/>
      <c r="HRV26" s="1118"/>
      <c r="HRW26" s="1118"/>
      <c r="HRX26" s="1118"/>
      <c r="HRY26" s="1118"/>
      <c r="HRZ26" s="1118"/>
      <c r="HSA26" s="1118"/>
      <c r="HSB26" s="1118"/>
      <c r="HSC26" s="1118"/>
      <c r="HSD26" s="1118"/>
      <c r="HSE26" s="1118"/>
      <c r="HSF26" s="1118"/>
      <c r="HSG26" s="1118"/>
      <c r="HSH26" s="1118"/>
      <c r="HSI26" s="1118"/>
      <c r="HSJ26" s="1118"/>
      <c r="HSK26" s="1118"/>
      <c r="HSL26" s="1118"/>
      <c r="HSM26" s="1118"/>
      <c r="HSN26" s="1118"/>
      <c r="HSO26" s="1118"/>
      <c r="HSP26" s="1118"/>
      <c r="HSQ26" s="1118"/>
      <c r="HSR26" s="1118"/>
      <c r="HSS26" s="1118"/>
      <c r="HST26" s="1118"/>
      <c r="HSU26" s="1118"/>
      <c r="HSV26" s="1118"/>
      <c r="HSW26" s="1118"/>
      <c r="HSX26" s="1118"/>
      <c r="HSY26" s="1118"/>
      <c r="HSZ26" s="1118"/>
      <c r="HTA26" s="1118"/>
      <c r="HTB26" s="1118"/>
      <c r="HTC26" s="1118"/>
      <c r="HTD26" s="1118"/>
      <c r="HTE26" s="1118"/>
      <c r="HTF26" s="1118"/>
      <c r="HTG26" s="1118"/>
      <c r="HTH26" s="1118"/>
      <c r="HTI26" s="1118"/>
      <c r="HTJ26" s="1118"/>
      <c r="HTK26" s="1118"/>
      <c r="HTL26" s="1118"/>
      <c r="HTM26" s="1118"/>
      <c r="HTN26" s="1118"/>
      <c r="HTO26" s="1118"/>
      <c r="HTP26" s="1118"/>
      <c r="HTQ26" s="1118"/>
      <c r="HTR26" s="1118"/>
      <c r="HTS26" s="1118"/>
      <c r="HTT26" s="1118"/>
      <c r="HTU26" s="1118"/>
      <c r="HTV26" s="1118"/>
      <c r="HTW26" s="1118"/>
      <c r="HTX26" s="1118"/>
      <c r="HTY26" s="1118"/>
      <c r="HTZ26" s="1118"/>
      <c r="HUA26" s="1118"/>
      <c r="HUB26" s="1118"/>
      <c r="HUC26" s="1118"/>
      <c r="HUD26" s="1118"/>
      <c r="HUE26" s="1118"/>
      <c r="HUF26" s="1118"/>
      <c r="HUG26" s="1118"/>
      <c r="HUH26" s="1118"/>
      <c r="HUI26" s="1118"/>
      <c r="HUJ26" s="1118"/>
      <c r="HUK26" s="1118"/>
      <c r="HUL26" s="1118"/>
      <c r="HUM26" s="1118"/>
      <c r="HUN26" s="1118"/>
      <c r="HUO26" s="1118"/>
      <c r="HUP26" s="1118"/>
      <c r="HUQ26" s="1118"/>
      <c r="HUR26" s="1118"/>
      <c r="HUS26" s="1118"/>
      <c r="HUT26" s="1118"/>
      <c r="HUU26" s="1118"/>
      <c r="HUV26" s="1118"/>
      <c r="HUW26" s="1118"/>
      <c r="HUX26" s="1118"/>
      <c r="HUY26" s="1118"/>
      <c r="HUZ26" s="1118"/>
      <c r="HVA26" s="1118"/>
      <c r="HVB26" s="1118"/>
      <c r="HVC26" s="1118"/>
      <c r="HVD26" s="1118"/>
      <c r="HVE26" s="1118"/>
      <c r="HVF26" s="1118"/>
      <c r="HVG26" s="1118"/>
      <c r="HVH26" s="1118"/>
      <c r="HVI26" s="1118"/>
      <c r="HVJ26" s="1118"/>
      <c r="HVK26" s="1118"/>
      <c r="HVL26" s="1118"/>
      <c r="HVM26" s="1118"/>
      <c r="HVN26" s="1118"/>
      <c r="HVO26" s="1118"/>
      <c r="HVP26" s="1118"/>
      <c r="HVQ26" s="1118"/>
      <c r="HVR26" s="1118"/>
      <c r="HVS26" s="1118"/>
      <c r="HVT26" s="1118"/>
      <c r="HVU26" s="1118"/>
      <c r="HVV26" s="1118"/>
      <c r="HVW26" s="1118"/>
      <c r="HVX26" s="1118"/>
      <c r="HVY26" s="1118"/>
      <c r="HVZ26" s="1118"/>
      <c r="HWA26" s="1118"/>
      <c r="HWB26" s="1118"/>
      <c r="HWC26" s="1118"/>
      <c r="HWD26" s="1118"/>
      <c r="HWE26" s="1118"/>
      <c r="HWF26" s="1118"/>
      <c r="HWG26" s="1118"/>
      <c r="HWH26" s="1118"/>
      <c r="HWI26" s="1118"/>
      <c r="HWJ26" s="1118"/>
      <c r="HWK26" s="1118"/>
      <c r="HWL26" s="1118"/>
      <c r="HWM26" s="1118"/>
      <c r="HWN26" s="1118"/>
      <c r="HWO26" s="1118"/>
      <c r="HWP26" s="1118"/>
      <c r="HWQ26" s="1118"/>
      <c r="HWR26" s="1118"/>
      <c r="HWS26" s="1118"/>
      <c r="HWT26" s="1118"/>
      <c r="HWU26" s="1118"/>
      <c r="HWV26" s="1118"/>
      <c r="HWW26" s="1118"/>
      <c r="HWX26" s="1118"/>
      <c r="HWY26" s="1118"/>
      <c r="HWZ26" s="1118"/>
      <c r="HXA26" s="1118"/>
      <c r="HXB26" s="1118"/>
      <c r="HXC26" s="1118"/>
      <c r="HXD26" s="1118"/>
      <c r="HXE26" s="1118"/>
      <c r="HXF26" s="1118"/>
      <c r="HXG26" s="1118"/>
      <c r="HXH26" s="1118"/>
      <c r="HXI26" s="1118"/>
      <c r="HXJ26" s="1118"/>
      <c r="HXK26" s="1118"/>
      <c r="HXL26" s="1118"/>
      <c r="HXM26" s="1118"/>
      <c r="HXN26" s="1118"/>
      <c r="HXO26" s="1118"/>
      <c r="HXP26" s="1118"/>
      <c r="HXQ26" s="1118"/>
      <c r="HXR26" s="1118"/>
      <c r="HXS26" s="1118"/>
      <c r="HXT26" s="1118"/>
      <c r="HXU26" s="1118"/>
      <c r="HXV26" s="1118"/>
      <c r="HXW26" s="1118"/>
      <c r="HXX26" s="1118"/>
      <c r="HXY26" s="1118"/>
      <c r="HXZ26" s="1118"/>
      <c r="HYA26" s="1118"/>
      <c r="HYB26" s="1118"/>
      <c r="HYC26" s="1118"/>
      <c r="HYD26" s="1118"/>
      <c r="HYE26" s="1118"/>
      <c r="HYF26" s="1118"/>
      <c r="HYG26" s="1118"/>
      <c r="HYH26" s="1118"/>
      <c r="HYI26" s="1118"/>
      <c r="HYJ26" s="1118"/>
      <c r="HYK26" s="1118"/>
      <c r="HYL26" s="1118"/>
      <c r="HYM26" s="1118"/>
      <c r="HYN26" s="1118"/>
      <c r="HYO26" s="1118"/>
      <c r="HYP26" s="1118"/>
      <c r="HYQ26" s="1118"/>
      <c r="HYR26" s="1118"/>
      <c r="HYS26" s="1118"/>
      <c r="HYT26" s="1118"/>
      <c r="HYU26" s="1118"/>
      <c r="HYV26" s="1118"/>
      <c r="HYW26" s="1118"/>
      <c r="HYX26" s="1118"/>
      <c r="HYY26" s="1118"/>
      <c r="HYZ26" s="1118"/>
      <c r="HZA26" s="1118"/>
      <c r="HZB26" s="1118"/>
      <c r="HZC26" s="1118"/>
      <c r="HZD26" s="1118"/>
      <c r="HZE26" s="1118"/>
      <c r="HZF26" s="1118"/>
      <c r="HZG26" s="1118"/>
      <c r="HZH26" s="1118"/>
      <c r="HZI26" s="1118"/>
      <c r="HZJ26" s="1118"/>
      <c r="HZK26" s="1118"/>
      <c r="HZL26" s="1118"/>
      <c r="HZM26" s="1118"/>
      <c r="HZN26" s="1118"/>
      <c r="HZO26" s="1118"/>
      <c r="HZP26" s="1118"/>
      <c r="HZQ26" s="1118"/>
      <c r="HZR26" s="1118"/>
      <c r="HZS26" s="1118"/>
      <c r="HZT26" s="1118"/>
      <c r="HZU26" s="1118"/>
      <c r="HZV26" s="1118"/>
      <c r="HZW26" s="1118"/>
      <c r="HZX26" s="1118"/>
      <c r="HZY26" s="1118"/>
      <c r="HZZ26" s="1118"/>
      <c r="IAA26" s="1118"/>
      <c r="IAB26" s="1118"/>
      <c r="IAC26" s="1118"/>
      <c r="IAD26" s="1118"/>
      <c r="IAE26" s="1118"/>
      <c r="IAF26" s="1118"/>
      <c r="IAG26" s="1118"/>
      <c r="IAH26" s="1118"/>
      <c r="IAI26" s="1118"/>
      <c r="IAJ26" s="1118"/>
      <c r="IAK26" s="1118"/>
      <c r="IAL26" s="1118"/>
      <c r="IAM26" s="1118"/>
      <c r="IAN26" s="1118"/>
      <c r="IAO26" s="1118"/>
      <c r="IAP26" s="1118"/>
      <c r="IAQ26" s="1118"/>
      <c r="IAR26" s="1118"/>
      <c r="IAS26" s="1118"/>
      <c r="IAT26" s="1118"/>
      <c r="IAU26" s="1118"/>
      <c r="IAV26" s="1118"/>
      <c r="IAW26" s="1118"/>
      <c r="IAX26" s="1118"/>
      <c r="IAY26" s="1118"/>
      <c r="IAZ26" s="1118"/>
      <c r="IBA26" s="1118"/>
      <c r="IBB26" s="1118"/>
      <c r="IBC26" s="1118"/>
      <c r="IBD26" s="1118"/>
      <c r="IBE26" s="1118"/>
      <c r="IBF26" s="1118"/>
      <c r="IBG26" s="1118"/>
      <c r="IBH26" s="1118"/>
      <c r="IBI26" s="1118"/>
      <c r="IBJ26" s="1118"/>
      <c r="IBK26" s="1118"/>
      <c r="IBL26" s="1118"/>
      <c r="IBM26" s="1118"/>
      <c r="IBN26" s="1118"/>
      <c r="IBO26" s="1118"/>
      <c r="IBP26" s="1118"/>
      <c r="IBQ26" s="1118"/>
      <c r="IBR26" s="1118"/>
      <c r="IBS26" s="1118"/>
      <c r="IBT26" s="1118"/>
      <c r="IBU26" s="1118"/>
      <c r="IBV26" s="1118"/>
      <c r="IBW26" s="1118"/>
      <c r="IBX26" s="1118"/>
      <c r="IBY26" s="1118"/>
      <c r="IBZ26" s="1118"/>
      <c r="ICA26" s="1118"/>
      <c r="ICB26" s="1118"/>
      <c r="ICC26" s="1118"/>
      <c r="ICD26" s="1118"/>
      <c r="ICE26" s="1118"/>
      <c r="ICF26" s="1118"/>
      <c r="ICG26" s="1118"/>
      <c r="ICH26" s="1118"/>
      <c r="ICI26" s="1118"/>
      <c r="ICJ26" s="1118"/>
      <c r="ICK26" s="1118"/>
      <c r="ICL26" s="1118"/>
      <c r="ICM26" s="1118"/>
      <c r="ICN26" s="1118"/>
      <c r="ICO26" s="1118"/>
      <c r="ICP26" s="1118"/>
      <c r="ICQ26" s="1118"/>
      <c r="ICR26" s="1118"/>
      <c r="ICS26" s="1118"/>
      <c r="ICT26" s="1118"/>
      <c r="ICU26" s="1118"/>
      <c r="ICV26" s="1118"/>
      <c r="ICW26" s="1118"/>
      <c r="ICX26" s="1118"/>
      <c r="ICY26" s="1118"/>
      <c r="ICZ26" s="1118"/>
      <c r="IDA26" s="1118"/>
      <c r="IDB26" s="1118"/>
      <c r="IDC26" s="1118"/>
      <c r="IDD26" s="1118"/>
      <c r="IDE26" s="1118"/>
      <c r="IDF26" s="1118"/>
      <c r="IDG26" s="1118"/>
      <c r="IDH26" s="1118"/>
      <c r="IDI26" s="1118"/>
      <c r="IDJ26" s="1118"/>
      <c r="IDK26" s="1118"/>
      <c r="IDL26" s="1118"/>
      <c r="IDM26" s="1118"/>
      <c r="IDN26" s="1118"/>
      <c r="IDO26" s="1118"/>
      <c r="IDP26" s="1118"/>
      <c r="IDQ26" s="1118"/>
      <c r="IDR26" s="1118"/>
      <c r="IDS26" s="1118"/>
      <c r="IDT26" s="1118"/>
      <c r="IDU26" s="1118"/>
      <c r="IDV26" s="1118"/>
      <c r="IDW26" s="1118"/>
      <c r="IDX26" s="1118"/>
      <c r="IDY26" s="1118"/>
      <c r="IDZ26" s="1118"/>
      <c r="IEA26" s="1118"/>
      <c r="IEB26" s="1118"/>
      <c r="IEC26" s="1118"/>
      <c r="IED26" s="1118"/>
      <c r="IEE26" s="1118"/>
      <c r="IEF26" s="1118"/>
      <c r="IEG26" s="1118"/>
      <c r="IEH26" s="1118"/>
      <c r="IEI26" s="1118"/>
      <c r="IEJ26" s="1118"/>
      <c r="IEK26" s="1118"/>
      <c r="IEL26" s="1118"/>
      <c r="IEM26" s="1118"/>
      <c r="IEN26" s="1118"/>
      <c r="IEO26" s="1118"/>
      <c r="IEP26" s="1118"/>
      <c r="IEQ26" s="1118"/>
      <c r="IER26" s="1118"/>
      <c r="IES26" s="1118"/>
      <c r="IET26" s="1118"/>
      <c r="IEU26" s="1118"/>
      <c r="IEV26" s="1118"/>
      <c r="IEW26" s="1118"/>
      <c r="IEX26" s="1118"/>
      <c r="IEY26" s="1118"/>
      <c r="IEZ26" s="1118"/>
      <c r="IFA26" s="1118"/>
      <c r="IFB26" s="1118"/>
      <c r="IFC26" s="1118"/>
      <c r="IFD26" s="1118"/>
      <c r="IFE26" s="1118"/>
      <c r="IFF26" s="1118"/>
      <c r="IFG26" s="1118"/>
      <c r="IFH26" s="1118"/>
      <c r="IFI26" s="1118"/>
      <c r="IFJ26" s="1118"/>
      <c r="IFK26" s="1118"/>
      <c r="IFL26" s="1118"/>
      <c r="IFM26" s="1118"/>
      <c r="IFN26" s="1118"/>
      <c r="IFO26" s="1118"/>
      <c r="IFP26" s="1118"/>
      <c r="IFQ26" s="1118"/>
      <c r="IFR26" s="1118"/>
      <c r="IFS26" s="1118"/>
      <c r="IFT26" s="1118"/>
      <c r="IFU26" s="1118"/>
      <c r="IFV26" s="1118"/>
      <c r="IFW26" s="1118"/>
      <c r="IFX26" s="1118"/>
      <c r="IFY26" s="1118"/>
      <c r="IFZ26" s="1118"/>
      <c r="IGA26" s="1118"/>
      <c r="IGB26" s="1118"/>
      <c r="IGC26" s="1118"/>
      <c r="IGD26" s="1118"/>
      <c r="IGE26" s="1118"/>
      <c r="IGF26" s="1118"/>
      <c r="IGG26" s="1118"/>
      <c r="IGH26" s="1118"/>
      <c r="IGI26" s="1118"/>
      <c r="IGJ26" s="1118"/>
      <c r="IGK26" s="1118"/>
      <c r="IGL26" s="1118"/>
      <c r="IGM26" s="1118"/>
      <c r="IGN26" s="1118"/>
      <c r="IGO26" s="1118"/>
      <c r="IGP26" s="1118"/>
      <c r="IGQ26" s="1118"/>
      <c r="IGR26" s="1118"/>
      <c r="IGS26" s="1118"/>
      <c r="IGT26" s="1118"/>
      <c r="IGU26" s="1118"/>
      <c r="IGV26" s="1118"/>
      <c r="IGW26" s="1118"/>
      <c r="IGX26" s="1118"/>
      <c r="IGY26" s="1118"/>
      <c r="IGZ26" s="1118"/>
      <c r="IHA26" s="1118"/>
      <c r="IHB26" s="1118"/>
      <c r="IHC26" s="1118"/>
      <c r="IHD26" s="1118"/>
      <c r="IHE26" s="1118"/>
      <c r="IHF26" s="1118"/>
      <c r="IHG26" s="1118"/>
      <c r="IHH26" s="1118"/>
      <c r="IHI26" s="1118"/>
      <c r="IHJ26" s="1118"/>
      <c r="IHK26" s="1118"/>
      <c r="IHL26" s="1118"/>
      <c r="IHM26" s="1118"/>
      <c r="IHN26" s="1118"/>
      <c r="IHO26" s="1118"/>
      <c r="IHP26" s="1118"/>
      <c r="IHQ26" s="1118"/>
      <c r="IHR26" s="1118"/>
      <c r="IHS26" s="1118"/>
      <c r="IHT26" s="1118"/>
      <c r="IHU26" s="1118"/>
      <c r="IHV26" s="1118"/>
      <c r="IHW26" s="1118"/>
      <c r="IHX26" s="1118"/>
      <c r="IHY26" s="1118"/>
      <c r="IHZ26" s="1118"/>
      <c r="IIA26" s="1118"/>
      <c r="IIB26" s="1118"/>
      <c r="IIC26" s="1118"/>
      <c r="IID26" s="1118"/>
      <c r="IIE26" s="1118"/>
      <c r="IIF26" s="1118"/>
      <c r="IIG26" s="1118"/>
      <c r="IIH26" s="1118"/>
      <c r="III26" s="1118"/>
      <c r="IIJ26" s="1118"/>
      <c r="IIK26" s="1118"/>
      <c r="IIL26" s="1118"/>
      <c r="IIM26" s="1118"/>
      <c r="IIN26" s="1118"/>
      <c r="IIO26" s="1118"/>
      <c r="IIP26" s="1118"/>
      <c r="IIQ26" s="1118"/>
      <c r="IIR26" s="1118"/>
      <c r="IIS26" s="1118"/>
      <c r="IIT26" s="1118"/>
      <c r="IIU26" s="1118"/>
      <c r="IIV26" s="1118"/>
      <c r="IIW26" s="1118"/>
      <c r="IIX26" s="1118"/>
      <c r="IIY26" s="1118"/>
      <c r="IIZ26" s="1118"/>
      <c r="IJA26" s="1118"/>
      <c r="IJB26" s="1118"/>
      <c r="IJC26" s="1118"/>
      <c r="IJD26" s="1118"/>
      <c r="IJE26" s="1118"/>
      <c r="IJF26" s="1118"/>
      <c r="IJG26" s="1118"/>
      <c r="IJH26" s="1118"/>
      <c r="IJI26" s="1118"/>
      <c r="IJJ26" s="1118"/>
      <c r="IJK26" s="1118"/>
      <c r="IJL26" s="1118"/>
      <c r="IJM26" s="1118"/>
      <c r="IJN26" s="1118"/>
      <c r="IJO26" s="1118"/>
      <c r="IJP26" s="1118"/>
      <c r="IJQ26" s="1118"/>
      <c r="IJR26" s="1118"/>
      <c r="IJS26" s="1118"/>
      <c r="IJT26" s="1118"/>
      <c r="IJU26" s="1118"/>
      <c r="IJV26" s="1118"/>
      <c r="IJW26" s="1118"/>
      <c r="IJX26" s="1118"/>
      <c r="IJY26" s="1118"/>
      <c r="IJZ26" s="1118"/>
      <c r="IKA26" s="1118"/>
      <c r="IKB26" s="1118"/>
      <c r="IKC26" s="1118"/>
      <c r="IKD26" s="1118"/>
      <c r="IKE26" s="1118"/>
      <c r="IKF26" s="1118"/>
      <c r="IKG26" s="1118"/>
      <c r="IKH26" s="1118"/>
      <c r="IKI26" s="1118"/>
      <c r="IKJ26" s="1118"/>
      <c r="IKK26" s="1118"/>
      <c r="IKL26" s="1118"/>
      <c r="IKM26" s="1118"/>
      <c r="IKN26" s="1118"/>
      <c r="IKO26" s="1118"/>
      <c r="IKP26" s="1118"/>
      <c r="IKQ26" s="1118"/>
      <c r="IKR26" s="1118"/>
      <c r="IKS26" s="1118"/>
      <c r="IKT26" s="1118"/>
      <c r="IKU26" s="1118"/>
      <c r="IKV26" s="1118"/>
      <c r="IKW26" s="1118"/>
      <c r="IKX26" s="1118"/>
      <c r="IKY26" s="1118"/>
      <c r="IKZ26" s="1118"/>
      <c r="ILA26" s="1118"/>
      <c r="ILB26" s="1118"/>
      <c r="ILC26" s="1118"/>
      <c r="ILD26" s="1118"/>
      <c r="ILE26" s="1118"/>
      <c r="ILF26" s="1118"/>
      <c r="ILG26" s="1118"/>
      <c r="ILH26" s="1118"/>
      <c r="ILI26" s="1118"/>
      <c r="ILJ26" s="1118"/>
      <c r="ILK26" s="1118"/>
      <c r="ILL26" s="1118"/>
      <c r="ILM26" s="1118"/>
      <c r="ILN26" s="1118"/>
      <c r="ILO26" s="1118"/>
      <c r="ILP26" s="1118"/>
      <c r="ILQ26" s="1118"/>
      <c r="ILR26" s="1118"/>
      <c r="ILS26" s="1118"/>
      <c r="ILT26" s="1118"/>
      <c r="ILU26" s="1118"/>
      <c r="ILV26" s="1118"/>
      <c r="ILW26" s="1118"/>
      <c r="ILX26" s="1118"/>
      <c r="ILY26" s="1118"/>
      <c r="ILZ26" s="1118"/>
      <c r="IMA26" s="1118"/>
      <c r="IMB26" s="1118"/>
      <c r="IMC26" s="1118"/>
      <c r="IMD26" s="1118"/>
      <c r="IME26" s="1118"/>
      <c r="IMF26" s="1118"/>
      <c r="IMG26" s="1118"/>
      <c r="IMH26" s="1118"/>
      <c r="IMI26" s="1118"/>
      <c r="IMJ26" s="1118"/>
      <c r="IMK26" s="1118"/>
      <c r="IML26" s="1118"/>
      <c r="IMM26" s="1118"/>
      <c r="IMN26" s="1118"/>
      <c r="IMO26" s="1118"/>
      <c r="IMP26" s="1118"/>
      <c r="IMQ26" s="1118"/>
      <c r="IMR26" s="1118"/>
      <c r="IMS26" s="1118"/>
      <c r="IMT26" s="1118"/>
      <c r="IMU26" s="1118"/>
      <c r="IMV26" s="1118"/>
      <c r="IMW26" s="1118"/>
      <c r="IMX26" s="1118"/>
      <c r="IMY26" s="1118"/>
      <c r="IMZ26" s="1118"/>
      <c r="INA26" s="1118"/>
      <c r="INB26" s="1118"/>
      <c r="INC26" s="1118"/>
      <c r="IND26" s="1118"/>
      <c r="INE26" s="1118"/>
      <c r="INF26" s="1118"/>
      <c r="ING26" s="1118"/>
      <c r="INH26" s="1118"/>
      <c r="INI26" s="1118"/>
      <c r="INJ26" s="1118"/>
      <c r="INK26" s="1118"/>
      <c r="INL26" s="1118"/>
      <c r="INM26" s="1118"/>
      <c r="INN26" s="1118"/>
      <c r="INO26" s="1118"/>
      <c r="INP26" s="1118"/>
      <c r="INQ26" s="1118"/>
      <c r="INR26" s="1118"/>
      <c r="INS26" s="1118"/>
      <c r="INT26" s="1118"/>
      <c r="INU26" s="1118"/>
      <c r="INV26" s="1118"/>
      <c r="INW26" s="1118"/>
      <c r="INX26" s="1118"/>
      <c r="INY26" s="1118"/>
      <c r="INZ26" s="1118"/>
      <c r="IOA26" s="1118"/>
      <c r="IOB26" s="1118"/>
      <c r="IOC26" s="1118"/>
      <c r="IOD26" s="1118"/>
      <c r="IOE26" s="1118"/>
      <c r="IOF26" s="1118"/>
      <c r="IOG26" s="1118"/>
      <c r="IOH26" s="1118"/>
      <c r="IOI26" s="1118"/>
      <c r="IOJ26" s="1118"/>
      <c r="IOK26" s="1118"/>
      <c r="IOL26" s="1118"/>
      <c r="IOM26" s="1118"/>
      <c r="ION26" s="1118"/>
      <c r="IOO26" s="1118"/>
      <c r="IOP26" s="1118"/>
      <c r="IOQ26" s="1118"/>
      <c r="IOR26" s="1118"/>
      <c r="IOS26" s="1118"/>
      <c r="IOT26" s="1118"/>
      <c r="IOU26" s="1118"/>
      <c r="IOV26" s="1118"/>
      <c r="IOW26" s="1118"/>
      <c r="IOX26" s="1118"/>
      <c r="IOY26" s="1118"/>
      <c r="IOZ26" s="1118"/>
      <c r="IPA26" s="1118"/>
      <c r="IPB26" s="1118"/>
      <c r="IPC26" s="1118"/>
      <c r="IPD26" s="1118"/>
      <c r="IPE26" s="1118"/>
      <c r="IPF26" s="1118"/>
      <c r="IPG26" s="1118"/>
      <c r="IPH26" s="1118"/>
      <c r="IPI26" s="1118"/>
      <c r="IPJ26" s="1118"/>
      <c r="IPK26" s="1118"/>
      <c r="IPL26" s="1118"/>
      <c r="IPM26" s="1118"/>
      <c r="IPN26" s="1118"/>
      <c r="IPO26" s="1118"/>
      <c r="IPP26" s="1118"/>
      <c r="IPQ26" s="1118"/>
      <c r="IPR26" s="1118"/>
      <c r="IPS26" s="1118"/>
      <c r="IPT26" s="1118"/>
      <c r="IPU26" s="1118"/>
      <c r="IPV26" s="1118"/>
      <c r="IPW26" s="1118"/>
      <c r="IPX26" s="1118"/>
      <c r="IPY26" s="1118"/>
      <c r="IPZ26" s="1118"/>
      <c r="IQA26" s="1118"/>
      <c r="IQB26" s="1118"/>
      <c r="IQC26" s="1118"/>
      <c r="IQD26" s="1118"/>
      <c r="IQE26" s="1118"/>
      <c r="IQF26" s="1118"/>
      <c r="IQG26" s="1118"/>
      <c r="IQH26" s="1118"/>
      <c r="IQI26" s="1118"/>
      <c r="IQJ26" s="1118"/>
      <c r="IQK26" s="1118"/>
      <c r="IQL26" s="1118"/>
      <c r="IQM26" s="1118"/>
      <c r="IQN26" s="1118"/>
      <c r="IQO26" s="1118"/>
      <c r="IQP26" s="1118"/>
      <c r="IQQ26" s="1118"/>
      <c r="IQR26" s="1118"/>
      <c r="IQS26" s="1118"/>
      <c r="IQT26" s="1118"/>
      <c r="IQU26" s="1118"/>
      <c r="IQV26" s="1118"/>
      <c r="IQW26" s="1118"/>
      <c r="IQX26" s="1118"/>
      <c r="IQY26" s="1118"/>
      <c r="IQZ26" s="1118"/>
      <c r="IRA26" s="1118"/>
      <c r="IRB26" s="1118"/>
      <c r="IRC26" s="1118"/>
      <c r="IRD26" s="1118"/>
      <c r="IRE26" s="1118"/>
      <c r="IRF26" s="1118"/>
      <c r="IRG26" s="1118"/>
      <c r="IRH26" s="1118"/>
      <c r="IRI26" s="1118"/>
      <c r="IRJ26" s="1118"/>
      <c r="IRK26" s="1118"/>
      <c r="IRL26" s="1118"/>
      <c r="IRM26" s="1118"/>
      <c r="IRN26" s="1118"/>
      <c r="IRO26" s="1118"/>
      <c r="IRP26" s="1118"/>
      <c r="IRQ26" s="1118"/>
      <c r="IRR26" s="1118"/>
      <c r="IRS26" s="1118"/>
      <c r="IRT26" s="1118"/>
      <c r="IRU26" s="1118"/>
      <c r="IRV26" s="1118"/>
      <c r="IRW26" s="1118"/>
      <c r="IRX26" s="1118"/>
      <c r="IRY26" s="1118"/>
      <c r="IRZ26" s="1118"/>
      <c r="ISA26" s="1118"/>
      <c r="ISB26" s="1118"/>
      <c r="ISC26" s="1118"/>
      <c r="ISD26" s="1118"/>
      <c r="ISE26" s="1118"/>
      <c r="ISF26" s="1118"/>
      <c r="ISG26" s="1118"/>
      <c r="ISH26" s="1118"/>
      <c r="ISI26" s="1118"/>
      <c r="ISJ26" s="1118"/>
      <c r="ISK26" s="1118"/>
      <c r="ISL26" s="1118"/>
      <c r="ISM26" s="1118"/>
      <c r="ISN26" s="1118"/>
      <c r="ISO26" s="1118"/>
      <c r="ISP26" s="1118"/>
      <c r="ISQ26" s="1118"/>
      <c r="ISR26" s="1118"/>
      <c r="ISS26" s="1118"/>
      <c r="IST26" s="1118"/>
      <c r="ISU26" s="1118"/>
      <c r="ISV26" s="1118"/>
      <c r="ISW26" s="1118"/>
      <c r="ISX26" s="1118"/>
      <c r="ISY26" s="1118"/>
      <c r="ISZ26" s="1118"/>
      <c r="ITA26" s="1118"/>
      <c r="ITB26" s="1118"/>
      <c r="ITC26" s="1118"/>
      <c r="ITD26" s="1118"/>
      <c r="ITE26" s="1118"/>
      <c r="ITF26" s="1118"/>
      <c r="ITG26" s="1118"/>
      <c r="ITH26" s="1118"/>
      <c r="ITI26" s="1118"/>
      <c r="ITJ26" s="1118"/>
      <c r="ITK26" s="1118"/>
      <c r="ITL26" s="1118"/>
      <c r="ITM26" s="1118"/>
      <c r="ITN26" s="1118"/>
      <c r="ITO26" s="1118"/>
      <c r="ITP26" s="1118"/>
      <c r="ITQ26" s="1118"/>
      <c r="ITR26" s="1118"/>
      <c r="ITS26" s="1118"/>
      <c r="ITT26" s="1118"/>
      <c r="ITU26" s="1118"/>
      <c r="ITV26" s="1118"/>
      <c r="ITW26" s="1118"/>
      <c r="ITX26" s="1118"/>
      <c r="ITY26" s="1118"/>
      <c r="ITZ26" s="1118"/>
      <c r="IUA26" s="1118"/>
      <c r="IUB26" s="1118"/>
      <c r="IUC26" s="1118"/>
      <c r="IUD26" s="1118"/>
      <c r="IUE26" s="1118"/>
      <c r="IUF26" s="1118"/>
      <c r="IUG26" s="1118"/>
      <c r="IUH26" s="1118"/>
      <c r="IUI26" s="1118"/>
      <c r="IUJ26" s="1118"/>
      <c r="IUK26" s="1118"/>
      <c r="IUL26" s="1118"/>
      <c r="IUM26" s="1118"/>
      <c r="IUN26" s="1118"/>
      <c r="IUO26" s="1118"/>
      <c r="IUP26" s="1118"/>
      <c r="IUQ26" s="1118"/>
      <c r="IUR26" s="1118"/>
      <c r="IUS26" s="1118"/>
      <c r="IUT26" s="1118"/>
      <c r="IUU26" s="1118"/>
      <c r="IUV26" s="1118"/>
      <c r="IUW26" s="1118"/>
      <c r="IUX26" s="1118"/>
      <c r="IUY26" s="1118"/>
      <c r="IUZ26" s="1118"/>
      <c r="IVA26" s="1118"/>
      <c r="IVB26" s="1118"/>
      <c r="IVC26" s="1118"/>
      <c r="IVD26" s="1118"/>
      <c r="IVE26" s="1118"/>
      <c r="IVF26" s="1118"/>
      <c r="IVG26" s="1118"/>
      <c r="IVH26" s="1118"/>
      <c r="IVI26" s="1118"/>
      <c r="IVJ26" s="1118"/>
      <c r="IVK26" s="1118"/>
      <c r="IVL26" s="1118"/>
      <c r="IVM26" s="1118"/>
      <c r="IVN26" s="1118"/>
      <c r="IVO26" s="1118"/>
      <c r="IVP26" s="1118"/>
      <c r="IVQ26" s="1118"/>
      <c r="IVR26" s="1118"/>
      <c r="IVS26" s="1118"/>
      <c r="IVT26" s="1118"/>
      <c r="IVU26" s="1118"/>
      <c r="IVV26" s="1118"/>
      <c r="IVW26" s="1118"/>
      <c r="IVX26" s="1118"/>
      <c r="IVY26" s="1118"/>
      <c r="IVZ26" s="1118"/>
      <c r="IWA26" s="1118"/>
      <c r="IWB26" s="1118"/>
      <c r="IWC26" s="1118"/>
      <c r="IWD26" s="1118"/>
      <c r="IWE26" s="1118"/>
      <c r="IWF26" s="1118"/>
      <c r="IWG26" s="1118"/>
      <c r="IWH26" s="1118"/>
      <c r="IWI26" s="1118"/>
      <c r="IWJ26" s="1118"/>
      <c r="IWK26" s="1118"/>
      <c r="IWL26" s="1118"/>
      <c r="IWM26" s="1118"/>
      <c r="IWN26" s="1118"/>
      <c r="IWO26" s="1118"/>
      <c r="IWP26" s="1118"/>
      <c r="IWQ26" s="1118"/>
      <c r="IWR26" s="1118"/>
      <c r="IWS26" s="1118"/>
      <c r="IWT26" s="1118"/>
      <c r="IWU26" s="1118"/>
      <c r="IWV26" s="1118"/>
      <c r="IWW26" s="1118"/>
      <c r="IWX26" s="1118"/>
      <c r="IWY26" s="1118"/>
      <c r="IWZ26" s="1118"/>
      <c r="IXA26" s="1118"/>
      <c r="IXB26" s="1118"/>
      <c r="IXC26" s="1118"/>
      <c r="IXD26" s="1118"/>
      <c r="IXE26" s="1118"/>
      <c r="IXF26" s="1118"/>
      <c r="IXG26" s="1118"/>
      <c r="IXH26" s="1118"/>
      <c r="IXI26" s="1118"/>
      <c r="IXJ26" s="1118"/>
      <c r="IXK26" s="1118"/>
      <c r="IXL26" s="1118"/>
      <c r="IXM26" s="1118"/>
      <c r="IXN26" s="1118"/>
      <c r="IXO26" s="1118"/>
      <c r="IXP26" s="1118"/>
      <c r="IXQ26" s="1118"/>
      <c r="IXR26" s="1118"/>
      <c r="IXS26" s="1118"/>
      <c r="IXT26" s="1118"/>
      <c r="IXU26" s="1118"/>
      <c r="IXV26" s="1118"/>
      <c r="IXW26" s="1118"/>
      <c r="IXX26" s="1118"/>
      <c r="IXY26" s="1118"/>
      <c r="IXZ26" s="1118"/>
      <c r="IYA26" s="1118"/>
      <c r="IYB26" s="1118"/>
      <c r="IYC26" s="1118"/>
      <c r="IYD26" s="1118"/>
      <c r="IYE26" s="1118"/>
      <c r="IYF26" s="1118"/>
      <c r="IYG26" s="1118"/>
      <c r="IYH26" s="1118"/>
      <c r="IYI26" s="1118"/>
      <c r="IYJ26" s="1118"/>
      <c r="IYK26" s="1118"/>
      <c r="IYL26" s="1118"/>
      <c r="IYM26" s="1118"/>
      <c r="IYN26" s="1118"/>
      <c r="IYO26" s="1118"/>
      <c r="IYP26" s="1118"/>
      <c r="IYQ26" s="1118"/>
      <c r="IYR26" s="1118"/>
      <c r="IYS26" s="1118"/>
      <c r="IYT26" s="1118"/>
      <c r="IYU26" s="1118"/>
      <c r="IYV26" s="1118"/>
      <c r="IYW26" s="1118"/>
      <c r="IYX26" s="1118"/>
      <c r="IYY26" s="1118"/>
      <c r="IYZ26" s="1118"/>
      <c r="IZA26" s="1118"/>
      <c r="IZB26" s="1118"/>
      <c r="IZC26" s="1118"/>
      <c r="IZD26" s="1118"/>
      <c r="IZE26" s="1118"/>
      <c r="IZF26" s="1118"/>
      <c r="IZG26" s="1118"/>
      <c r="IZH26" s="1118"/>
      <c r="IZI26" s="1118"/>
      <c r="IZJ26" s="1118"/>
      <c r="IZK26" s="1118"/>
      <c r="IZL26" s="1118"/>
      <c r="IZM26" s="1118"/>
      <c r="IZN26" s="1118"/>
      <c r="IZO26" s="1118"/>
      <c r="IZP26" s="1118"/>
      <c r="IZQ26" s="1118"/>
      <c r="IZR26" s="1118"/>
      <c r="IZS26" s="1118"/>
      <c r="IZT26" s="1118"/>
      <c r="IZU26" s="1118"/>
      <c r="IZV26" s="1118"/>
      <c r="IZW26" s="1118"/>
      <c r="IZX26" s="1118"/>
      <c r="IZY26" s="1118"/>
      <c r="IZZ26" s="1118"/>
      <c r="JAA26" s="1118"/>
      <c r="JAB26" s="1118"/>
      <c r="JAC26" s="1118"/>
      <c r="JAD26" s="1118"/>
      <c r="JAE26" s="1118"/>
      <c r="JAF26" s="1118"/>
      <c r="JAG26" s="1118"/>
      <c r="JAH26" s="1118"/>
      <c r="JAI26" s="1118"/>
      <c r="JAJ26" s="1118"/>
      <c r="JAK26" s="1118"/>
      <c r="JAL26" s="1118"/>
      <c r="JAM26" s="1118"/>
      <c r="JAN26" s="1118"/>
      <c r="JAO26" s="1118"/>
      <c r="JAP26" s="1118"/>
      <c r="JAQ26" s="1118"/>
      <c r="JAR26" s="1118"/>
      <c r="JAS26" s="1118"/>
      <c r="JAT26" s="1118"/>
      <c r="JAU26" s="1118"/>
      <c r="JAV26" s="1118"/>
      <c r="JAW26" s="1118"/>
      <c r="JAX26" s="1118"/>
      <c r="JAY26" s="1118"/>
      <c r="JAZ26" s="1118"/>
      <c r="JBA26" s="1118"/>
      <c r="JBB26" s="1118"/>
      <c r="JBC26" s="1118"/>
      <c r="JBD26" s="1118"/>
      <c r="JBE26" s="1118"/>
      <c r="JBF26" s="1118"/>
      <c r="JBG26" s="1118"/>
      <c r="JBH26" s="1118"/>
      <c r="JBI26" s="1118"/>
      <c r="JBJ26" s="1118"/>
      <c r="JBK26" s="1118"/>
      <c r="JBL26" s="1118"/>
      <c r="JBM26" s="1118"/>
      <c r="JBN26" s="1118"/>
      <c r="JBO26" s="1118"/>
      <c r="JBP26" s="1118"/>
      <c r="JBQ26" s="1118"/>
      <c r="JBR26" s="1118"/>
      <c r="JBS26" s="1118"/>
      <c r="JBT26" s="1118"/>
      <c r="JBU26" s="1118"/>
      <c r="JBV26" s="1118"/>
      <c r="JBW26" s="1118"/>
      <c r="JBX26" s="1118"/>
      <c r="JBY26" s="1118"/>
      <c r="JBZ26" s="1118"/>
      <c r="JCA26" s="1118"/>
      <c r="JCB26" s="1118"/>
      <c r="JCC26" s="1118"/>
      <c r="JCD26" s="1118"/>
      <c r="JCE26" s="1118"/>
      <c r="JCF26" s="1118"/>
      <c r="JCG26" s="1118"/>
      <c r="JCH26" s="1118"/>
      <c r="JCI26" s="1118"/>
      <c r="JCJ26" s="1118"/>
      <c r="JCK26" s="1118"/>
      <c r="JCL26" s="1118"/>
      <c r="JCM26" s="1118"/>
      <c r="JCN26" s="1118"/>
      <c r="JCO26" s="1118"/>
      <c r="JCP26" s="1118"/>
      <c r="JCQ26" s="1118"/>
      <c r="JCR26" s="1118"/>
      <c r="JCS26" s="1118"/>
      <c r="JCT26" s="1118"/>
      <c r="JCU26" s="1118"/>
      <c r="JCV26" s="1118"/>
      <c r="JCW26" s="1118"/>
      <c r="JCX26" s="1118"/>
      <c r="JCY26" s="1118"/>
      <c r="JCZ26" s="1118"/>
      <c r="JDA26" s="1118"/>
      <c r="JDB26" s="1118"/>
      <c r="JDC26" s="1118"/>
      <c r="JDD26" s="1118"/>
      <c r="JDE26" s="1118"/>
      <c r="JDF26" s="1118"/>
      <c r="JDG26" s="1118"/>
      <c r="JDH26" s="1118"/>
      <c r="JDI26" s="1118"/>
      <c r="JDJ26" s="1118"/>
      <c r="JDK26" s="1118"/>
      <c r="JDL26" s="1118"/>
      <c r="JDM26" s="1118"/>
      <c r="JDN26" s="1118"/>
      <c r="JDO26" s="1118"/>
      <c r="JDP26" s="1118"/>
      <c r="JDQ26" s="1118"/>
      <c r="JDR26" s="1118"/>
      <c r="JDS26" s="1118"/>
      <c r="JDT26" s="1118"/>
      <c r="JDU26" s="1118"/>
      <c r="JDV26" s="1118"/>
      <c r="JDW26" s="1118"/>
      <c r="JDX26" s="1118"/>
      <c r="JDY26" s="1118"/>
      <c r="JDZ26" s="1118"/>
      <c r="JEA26" s="1118"/>
      <c r="JEB26" s="1118"/>
      <c r="JEC26" s="1118"/>
      <c r="JED26" s="1118"/>
      <c r="JEE26" s="1118"/>
      <c r="JEF26" s="1118"/>
      <c r="JEG26" s="1118"/>
      <c r="JEH26" s="1118"/>
      <c r="JEI26" s="1118"/>
      <c r="JEJ26" s="1118"/>
      <c r="JEK26" s="1118"/>
      <c r="JEL26" s="1118"/>
      <c r="JEM26" s="1118"/>
      <c r="JEN26" s="1118"/>
      <c r="JEO26" s="1118"/>
      <c r="JEP26" s="1118"/>
      <c r="JEQ26" s="1118"/>
      <c r="JER26" s="1118"/>
      <c r="JES26" s="1118"/>
      <c r="JET26" s="1118"/>
      <c r="JEU26" s="1118"/>
      <c r="JEV26" s="1118"/>
      <c r="JEW26" s="1118"/>
      <c r="JEX26" s="1118"/>
      <c r="JEY26" s="1118"/>
      <c r="JEZ26" s="1118"/>
      <c r="JFA26" s="1118"/>
      <c r="JFB26" s="1118"/>
      <c r="JFC26" s="1118"/>
      <c r="JFD26" s="1118"/>
      <c r="JFE26" s="1118"/>
      <c r="JFF26" s="1118"/>
      <c r="JFG26" s="1118"/>
      <c r="JFH26" s="1118"/>
      <c r="JFI26" s="1118"/>
      <c r="JFJ26" s="1118"/>
      <c r="JFK26" s="1118"/>
      <c r="JFL26" s="1118"/>
      <c r="JFM26" s="1118"/>
      <c r="JFN26" s="1118"/>
      <c r="JFO26" s="1118"/>
      <c r="JFP26" s="1118"/>
      <c r="JFQ26" s="1118"/>
      <c r="JFR26" s="1118"/>
      <c r="JFS26" s="1118"/>
      <c r="JFT26" s="1118"/>
      <c r="JFU26" s="1118"/>
      <c r="JFV26" s="1118"/>
      <c r="JFW26" s="1118"/>
      <c r="JFX26" s="1118"/>
      <c r="JFY26" s="1118"/>
      <c r="JFZ26" s="1118"/>
      <c r="JGA26" s="1118"/>
      <c r="JGB26" s="1118"/>
      <c r="JGC26" s="1118"/>
      <c r="JGD26" s="1118"/>
      <c r="JGE26" s="1118"/>
      <c r="JGF26" s="1118"/>
      <c r="JGG26" s="1118"/>
      <c r="JGH26" s="1118"/>
      <c r="JGI26" s="1118"/>
      <c r="JGJ26" s="1118"/>
      <c r="JGK26" s="1118"/>
      <c r="JGL26" s="1118"/>
      <c r="JGM26" s="1118"/>
      <c r="JGN26" s="1118"/>
      <c r="JGO26" s="1118"/>
      <c r="JGP26" s="1118"/>
      <c r="JGQ26" s="1118"/>
      <c r="JGR26" s="1118"/>
      <c r="JGS26" s="1118"/>
      <c r="JGT26" s="1118"/>
      <c r="JGU26" s="1118"/>
      <c r="JGV26" s="1118"/>
      <c r="JGW26" s="1118"/>
      <c r="JGX26" s="1118"/>
      <c r="JGY26" s="1118"/>
      <c r="JGZ26" s="1118"/>
      <c r="JHA26" s="1118"/>
      <c r="JHB26" s="1118"/>
      <c r="JHC26" s="1118"/>
      <c r="JHD26" s="1118"/>
      <c r="JHE26" s="1118"/>
      <c r="JHF26" s="1118"/>
      <c r="JHG26" s="1118"/>
      <c r="JHH26" s="1118"/>
      <c r="JHI26" s="1118"/>
      <c r="JHJ26" s="1118"/>
      <c r="JHK26" s="1118"/>
      <c r="JHL26" s="1118"/>
      <c r="JHM26" s="1118"/>
      <c r="JHN26" s="1118"/>
      <c r="JHO26" s="1118"/>
      <c r="JHP26" s="1118"/>
      <c r="JHQ26" s="1118"/>
      <c r="JHR26" s="1118"/>
      <c r="JHS26" s="1118"/>
      <c r="JHT26" s="1118"/>
      <c r="JHU26" s="1118"/>
      <c r="JHV26" s="1118"/>
      <c r="JHW26" s="1118"/>
      <c r="JHX26" s="1118"/>
      <c r="JHY26" s="1118"/>
      <c r="JHZ26" s="1118"/>
      <c r="JIA26" s="1118"/>
      <c r="JIB26" s="1118"/>
      <c r="JIC26" s="1118"/>
      <c r="JID26" s="1118"/>
      <c r="JIE26" s="1118"/>
      <c r="JIF26" s="1118"/>
      <c r="JIG26" s="1118"/>
      <c r="JIH26" s="1118"/>
      <c r="JII26" s="1118"/>
      <c r="JIJ26" s="1118"/>
      <c r="JIK26" s="1118"/>
      <c r="JIL26" s="1118"/>
      <c r="JIM26" s="1118"/>
      <c r="JIN26" s="1118"/>
      <c r="JIO26" s="1118"/>
      <c r="JIP26" s="1118"/>
      <c r="JIQ26" s="1118"/>
      <c r="JIR26" s="1118"/>
      <c r="JIS26" s="1118"/>
      <c r="JIT26" s="1118"/>
      <c r="JIU26" s="1118"/>
      <c r="JIV26" s="1118"/>
      <c r="JIW26" s="1118"/>
      <c r="JIX26" s="1118"/>
      <c r="JIY26" s="1118"/>
      <c r="JIZ26" s="1118"/>
      <c r="JJA26" s="1118"/>
      <c r="JJB26" s="1118"/>
      <c r="JJC26" s="1118"/>
      <c r="JJD26" s="1118"/>
      <c r="JJE26" s="1118"/>
      <c r="JJF26" s="1118"/>
      <c r="JJG26" s="1118"/>
      <c r="JJH26" s="1118"/>
      <c r="JJI26" s="1118"/>
      <c r="JJJ26" s="1118"/>
      <c r="JJK26" s="1118"/>
      <c r="JJL26" s="1118"/>
      <c r="JJM26" s="1118"/>
      <c r="JJN26" s="1118"/>
      <c r="JJO26" s="1118"/>
      <c r="JJP26" s="1118"/>
      <c r="JJQ26" s="1118"/>
      <c r="JJR26" s="1118"/>
      <c r="JJS26" s="1118"/>
      <c r="JJT26" s="1118"/>
      <c r="JJU26" s="1118"/>
      <c r="JJV26" s="1118"/>
      <c r="JJW26" s="1118"/>
      <c r="JJX26" s="1118"/>
      <c r="JJY26" s="1118"/>
      <c r="JJZ26" s="1118"/>
      <c r="JKA26" s="1118"/>
      <c r="JKB26" s="1118"/>
      <c r="JKC26" s="1118"/>
      <c r="JKD26" s="1118"/>
      <c r="JKE26" s="1118"/>
      <c r="JKF26" s="1118"/>
      <c r="JKG26" s="1118"/>
      <c r="JKH26" s="1118"/>
      <c r="JKI26" s="1118"/>
      <c r="JKJ26" s="1118"/>
      <c r="JKK26" s="1118"/>
      <c r="JKL26" s="1118"/>
      <c r="JKM26" s="1118"/>
      <c r="JKN26" s="1118"/>
      <c r="JKO26" s="1118"/>
      <c r="JKP26" s="1118"/>
      <c r="JKQ26" s="1118"/>
      <c r="JKR26" s="1118"/>
      <c r="JKS26" s="1118"/>
      <c r="JKT26" s="1118"/>
      <c r="JKU26" s="1118"/>
      <c r="JKV26" s="1118"/>
      <c r="JKW26" s="1118"/>
      <c r="JKX26" s="1118"/>
      <c r="JKY26" s="1118"/>
      <c r="JKZ26" s="1118"/>
      <c r="JLA26" s="1118"/>
      <c r="JLB26" s="1118"/>
      <c r="JLC26" s="1118"/>
      <c r="JLD26" s="1118"/>
      <c r="JLE26" s="1118"/>
      <c r="JLF26" s="1118"/>
      <c r="JLG26" s="1118"/>
      <c r="JLH26" s="1118"/>
      <c r="JLI26" s="1118"/>
      <c r="JLJ26" s="1118"/>
      <c r="JLK26" s="1118"/>
      <c r="JLL26" s="1118"/>
      <c r="JLM26" s="1118"/>
      <c r="JLN26" s="1118"/>
      <c r="JLO26" s="1118"/>
      <c r="JLP26" s="1118"/>
      <c r="JLQ26" s="1118"/>
      <c r="JLR26" s="1118"/>
      <c r="JLS26" s="1118"/>
      <c r="JLT26" s="1118"/>
      <c r="JLU26" s="1118"/>
      <c r="JLV26" s="1118"/>
      <c r="JLW26" s="1118"/>
      <c r="JLX26" s="1118"/>
      <c r="JLY26" s="1118"/>
      <c r="JLZ26" s="1118"/>
      <c r="JMA26" s="1118"/>
      <c r="JMB26" s="1118"/>
      <c r="JMC26" s="1118"/>
      <c r="JMD26" s="1118"/>
      <c r="JME26" s="1118"/>
      <c r="JMF26" s="1118"/>
      <c r="JMG26" s="1118"/>
      <c r="JMH26" s="1118"/>
      <c r="JMI26" s="1118"/>
      <c r="JMJ26" s="1118"/>
      <c r="JMK26" s="1118"/>
      <c r="JML26" s="1118"/>
      <c r="JMM26" s="1118"/>
      <c r="JMN26" s="1118"/>
      <c r="JMO26" s="1118"/>
      <c r="JMP26" s="1118"/>
      <c r="JMQ26" s="1118"/>
      <c r="JMR26" s="1118"/>
      <c r="JMS26" s="1118"/>
      <c r="JMT26" s="1118"/>
      <c r="JMU26" s="1118"/>
      <c r="JMV26" s="1118"/>
      <c r="JMW26" s="1118"/>
      <c r="JMX26" s="1118"/>
      <c r="JMY26" s="1118"/>
      <c r="JMZ26" s="1118"/>
      <c r="JNA26" s="1118"/>
      <c r="JNB26" s="1118"/>
      <c r="JNC26" s="1118"/>
      <c r="JND26" s="1118"/>
      <c r="JNE26" s="1118"/>
      <c r="JNF26" s="1118"/>
      <c r="JNG26" s="1118"/>
      <c r="JNH26" s="1118"/>
      <c r="JNI26" s="1118"/>
      <c r="JNJ26" s="1118"/>
      <c r="JNK26" s="1118"/>
      <c r="JNL26" s="1118"/>
      <c r="JNM26" s="1118"/>
      <c r="JNN26" s="1118"/>
      <c r="JNO26" s="1118"/>
      <c r="JNP26" s="1118"/>
      <c r="JNQ26" s="1118"/>
      <c r="JNR26" s="1118"/>
      <c r="JNS26" s="1118"/>
      <c r="JNT26" s="1118"/>
      <c r="JNU26" s="1118"/>
      <c r="JNV26" s="1118"/>
      <c r="JNW26" s="1118"/>
      <c r="JNX26" s="1118"/>
      <c r="JNY26" s="1118"/>
      <c r="JNZ26" s="1118"/>
      <c r="JOA26" s="1118"/>
      <c r="JOB26" s="1118"/>
      <c r="JOC26" s="1118"/>
      <c r="JOD26" s="1118"/>
      <c r="JOE26" s="1118"/>
      <c r="JOF26" s="1118"/>
      <c r="JOG26" s="1118"/>
      <c r="JOH26" s="1118"/>
      <c r="JOI26" s="1118"/>
      <c r="JOJ26" s="1118"/>
      <c r="JOK26" s="1118"/>
      <c r="JOL26" s="1118"/>
      <c r="JOM26" s="1118"/>
      <c r="JON26" s="1118"/>
      <c r="JOO26" s="1118"/>
      <c r="JOP26" s="1118"/>
      <c r="JOQ26" s="1118"/>
      <c r="JOR26" s="1118"/>
      <c r="JOS26" s="1118"/>
      <c r="JOT26" s="1118"/>
      <c r="JOU26" s="1118"/>
      <c r="JOV26" s="1118"/>
      <c r="JOW26" s="1118"/>
      <c r="JOX26" s="1118"/>
      <c r="JOY26" s="1118"/>
      <c r="JOZ26" s="1118"/>
      <c r="JPA26" s="1118"/>
      <c r="JPB26" s="1118"/>
      <c r="JPC26" s="1118"/>
      <c r="JPD26" s="1118"/>
      <c r="JPE26" s="1118"/>
      <c r="JPF26" s="1118"/>
      <c r="JPG26" s="1118"/>
      <c r="JPH26" s="1118"/>
      <c r="JPI26" s="1118"/>
      <c r="JPJ26" s="1118"/>
      <c r="JPK26" s="1118"/>
      <c r="JPL26" s="1118"/>
      <c r="JPM26" s="1118"/>
      <c r="JPN26" s="1118"/>
      <c r="JPO26" s="1118"/>
      <c r="JPP26" s="1118"/>
      <c r="JPQ26" s="1118"/>
      <c r="JPR26" s="1118"/>
      <c r="JPS26" s="1118"/>
      <c r="JPT26" s="1118"/>
      <c r="JPU26" s="1118"/>
      <c r="JPV26" s="1118"/>
      <c r="JPW26" s="1118"/>
      <c r="JPX26" s="1118"/>
      <c r="JPY26" s="1118"/>
      <c r="JPZ26" s="1118"/>
      <c r="JQA26" s="1118"/>
      <c r="JQB26" s="1118"/>
      <c r="JQC26" s="1118"/>
      <c r="JQD26" s="1118"/>
      <c r="JQE26" s="1118"/>
      <c r="JQF26" s="1118"/>
      <c r="JQG26" s="1118"/>
      <c r="JQH26" s="1118"/>
      <c r="JQI26" s="1118"/>
      <c r="JQJ26" s="1118"/>
      <c r="JQK26" s="1118"/>
      <c r="JQL26" s="1118"/>
      <c r="JQM26" s="1118"/>
      <c r="JQN26" s="1118"/>
      <c r="JQO26" s="1118"/>
      <c r="JQP26" s="1118"/>
      <c r="JQQ26" s="1118"/>
      <c r="JQR26" s="1118"/>
      <c r="JQS26" s="1118"/>
      <c r="JQT26" s="1118"/>
      <c r="JQU26" s="1118"/>
      <c r="JQV26" s="1118"/>
      <c r="JQW26" s="1118"/>
      <c r="JQX26" s="1118"/>
      <c r="JQY26" s="1118"/>
      <c r="JQZ26" s="1118"/>
      <c r="JRA26" s="1118"/>
      <c r="JRB26" s="1118"/>
      <c r="JRC26" s="1118"/>
      <c r="JRD26" s="1118"/>
      <c r="JRE26" s="1118"/>
      <c r="JRF26" s="1118"/>
      <c r="JRG26" s="1118"/>
      <c r="JRH26" s="1118"/>
      <c r="JRI26" s="1118"/>
      <c r="JRJ26" s="1118"/>
      <c r="JRK26" s="1118"/>
      <c r="JRL26" s="1118"/>
      <c r="JRM26" s="1118"/>
      <c r="JRN26" s="1118"/>
      <c r="JRO26" s="1118"/>
      <c r="JRP26" s="1118"/>
      <c r="JRQ26" s="1118"/>
      <c r="JRR26" s="1118"/>
      <c r="JRS26" s="1118"/>
      <c r="JRT26" s="1118"/>
      <c r="JRU26" s="1118"/>
      <c r="JRV26" s="1118"/>
      <c r="JRW26" s="1118"/>
      <c r="JRX26" s="1118"/>
      <c r="JRY26" s="1118"/>
      <c r="JRZ26" s="1118"/>
      <c r="JSA26" s="1118"/>
      <c r="JSB26" s="1118"/>
      <c r="JSC26" s="1118"/>
      <c r="JSD26" s="1118"/>
      <c r="JSE26" s="1118"/>
      <c r="JSF26" s="1118"/>
      <c r="JSG26" s="1118"/>
      <c r="JSH26" s="1118"/>
      <c r="JSI26" s="1118"/>
      <c r="JSJ26" s="1118"/>
      <c r="JSK26" s="1118"/>
      <c r="JSL26" s="1118"/>
      <c r="JSM26" s="1118"/>
      <c r="JSN26" s="1118"/>
      <c r="JSO26" s="1118"/>
      <c r="JSP26" s="1118"/>
      <c r="JSQ26" s="1118"/>
      <c r="JSR26" s="1118"/>
      <c r="JSS26" s="1118"/>
      <c r="JST26" s="1118"/>
      <c r="JSU26" s="1118"/>
      <c r="JSV26" s="1118"/>
      <c r="JSW26" s="1118"/>
      <c r="JSX26" s="1118"/>
      <c r="JSY26" s="1118"/>
      <c r="JSZ26" s="1118"/>
      <c r="JTA26" s="1118"/>
      <c r="JTB26" s="1118"/>
      <c r="JTC26" s="1118"/>
      <c r="JTD26" s="1118"/>
      <c r="JTE26" s="1118"/>
      <c r="JTF26" s="1118"/>
      <c r="JTG26" s="1118"/>
      <c r="JTH26" s="1118"/>
      <c r="JTI26" s="1118"/>
      <c r="JTJ26" s="1118"/>
      <c r="JTK26" s="1118"/>
      <c r="JTL26" s="1118"/>
      <c r="JTM26" s="1118"/>
      <c r="JTN26" s="1118"/>
      <c r="JTO26" s="1118"/>
      <c r="JTP26" s="1118"/>
      <c r="JTQ26" s="1118"/>
      <c r="JTR26" s="1118"/>
      <c r="JTS26" s="1118"/>
      <c r="JTT26" s="1118"/>
      <c r="JTU26" s="1118"/>
      <c r="JTV26" s="1118"/>
      <c r="JTW26" s="1118"/>
      <c r="JTX26" s="1118"/>
      <c r="JTY26" s="1118"/>
      <c r="JTZ26" s="1118"/>
      <c r="JUA26" s="1118"/>
      <c r="JUB26" s="1118"/>
      <c r="JUC26" s="1118"/>
      <c r="JUD26" s="1118"/>
      <c r="JUE26" s="1118"/>
      <c r="JUF26" s="1118"/>
      <c r="JUG26" s="1118"/>
      <c r="JUH26" s="1118"/>
      <c r="JUI26" s="1118"/>
      <c r="JUJ26" s="1118"/>
      <c r="JUK26" s="1118"/>
      <c r="JUL26" s="1118"/>
      <c r="JUM26" s="1118"/>
      <c r="JUN26" s="1118"/>
      <c r="JUO26" s="1118"/>
      <c r="JUP26" s="1118"/>
      <c r="JUQ26" s="1118"/>
      <c r="JUR26" s="1118"/>
      <c r="JUS26" s="1118"/>
      <c r="JUT26" s="1118"/>
      <c r="JUU26" s="1118"/>
      <c r="JUV26" s="1118"/>
      <c r="JUW26" s="1118"/>
      <c r="JUX26" s="1118"/>
      <c r="JUY26" s="1118"/>
      <c r="JUZ26" s="1118"/>
      <c r="JVA26" s="1118"/>
      <c r="JVB26" s="1118"/>
      <c r="JVC26" s="1118"/>
      <c r="JVD26" s="1118"/>
      <c r="JVE26" s="1118"/>
      <c r="JVF26" s="1118"/>
      <c r="JVG26" s="1118"/>
      <c r="JVH26" s="1118"/>
      <c r="JVI26" s="1118"/>
      <c r="JVJ26" s="1118"/>
      <c r="JVK26" s="1118"/>
      <c r="JVL26" s="1118"/>
      <c r="JVM26" s="1118"/>
      <c r="JVN26" s="1118"/>
      <c r="JVO26" s="1118"/>
      <c r="JVP26" s="1118"/>
      <c r="JVQ26" s="1118"/>
      <c r="JVR26" s="1118"/>
      <c r="JVS26" s="1118"/>
      <c r="JVT26" s="1118"/>
      <c r="JVU26" s="1118"/>
      <c r="JVV26" s="1118"/>
      <c r="JVW26" s="1118"/>
      <c r="JVX26" s="1118"/>
      <c r="JVY26" s="1118"/>
      <c r="JVZ26" s="1118"/>
      <c r="JWA26" s="1118"/>
      <c r="JWB26" s="1118"/>
      <c r="JWC26" s="1118"/>
      <c r="JWD26" s="1118"/>
      <c r="JWE26" s="1118"/>
      <c r="JWF26" s="1118"/>
      <c r="JWG26" s="1118"/>
      <c r="JWH26" s="1118"/>
      <c r="JWI26" s="1118"/>
      <c r="JWJ26" s="1118"/>
      <c r="JWK26" s="1118"/>
      <c r="JWL26" s="1118"/>
      <c r="JWM26" s="1118"/>
      <c r="JWN26" s="1118"/>
      <c r="JWO26" s="1118"/>
      <c r="JWP26" s="1118"/>
      <c r="JWQ26" s="1118"/>
      <c r="JWR26" s="1118"/>
      <c r="JWS26" s="1118"/>
      <c r="JWT26" s="1118"/>
      <c r="JWU26" s="1118"/>
      <c r="JWV26" s="1118"/>
      <c r="JWW26" s="1118"/>
      <c r="JWX26" s="1118"/>
      <c r="JWY26" s="1118"/>
      <c r="JWZ26" s="1118"/>
      <c r="JXA26" s="1118"/>
      <c r="JXB26" s="1118"/>
      <c r="JXC26" s="1118"/>
      <c r="JXD26" s="1118"/>
      <c r="JXE26" s="1118"/>
      <c r="JXF26" s="1118"/>
      <c r="JXG26" s="1118"/>
      <c r="JXH26" s="1118"/>
      <c r="JXI26" s="1118"/>
      <c r="JXJ26" s="1118"/>
      <c r="JXK26" s="1118"/>
      <c r="JXL26" s="1118"/>
      <c r="JXM26" s="1118"/>
      <c r="JXN26" s="1118"/>
      <c r="JXO26" s="1118"/>
      <c r="JXP26" s="1118"/>
      <c r="JXQ26" s="1118"/>
      <c r="JXR26" s="1118"/>
      <c r="JXS26" s="1118"/>
      <c r="JXT26" s="1118"/>
      <c r="JXU26" s="1118"/>
      <c r="JXV26" s="1118"/>
      <c r="JXW26" s="1118"/>
      <c r="JXX26" s="1118"/>
      <c r="JXY26" s="1118"/>
      <c r="JXZ26" s="1118"/>
      <c r="JYA26" s="1118"/>
      <c r="JYB26" s="1118"/>
      <c r="JYC26" s="1118"/>
      <c r="JYD26" s="1118"/>
      <c r="JYE26" s="1118"/>
      <c r="JYF26" s="1118"/>
      <c r="JYG26" s="1118"/>
      <c r="JYH26" s="1118"/>
      <c r="JYI26" s="1118"/>
      <c r="JYJ26" s="1118"/>
      <c r="JYK26" s="1118"/>
      <c r="JYL26" s="1118"/>
      <c r="JYM26" s="1118"/>
      <c r="JYN26" s="1118"/>
      <c r="JYO26" s="1118"/>
      <c r="JYP26" s="1118"/>
      <c r="JYQ26" s="1118"/>
      <c r="JYR26" s="1118"/>
      <c r="JYS26" s="1118"/>
      <c r="JYT26" s="1118"/>
      <c r="JYU26" s="1118"/>
      <c r="JYV26" s="1118"/>
      <c r="JYW26" s="1118"/>
      <c r="JYX26" s="1118"/>
      <c r="JYY26" s="1118"/>
      <c r="JYZ26" s="1118"/>
      <c r="JZA26" s="1118"/>
      <c r="JZB26" s="1118"/>
      <c r="JZC26" s="1118"/>
      <c r="JZD26" s="1118"/>
      <c r="JZE26" s="1118"/>
      <c r="JZF26" s="1118"/>
      <c r="JZG26" s="1118"/>
      <c r="JZH26" s="1118"/>
      <c r="JZI26" s="1118"/>
      <c r="JZJ26" s="1118"/>
      <c r="JZK26" s="1118"/>
      <c r="JZL26" s="1118"/>
      <c r="JZM26" s="1118"/>
      <c r="JZN26" s="1118"/>
      <c r="JZO26" s="1118"/>
      <c r="JZP26" s="1118"/>
      <c r="JZQ26" s="1118"/>
      <c r="JZR26" s="1118"/>
      <c r="JZS26" s="1118"/>
      <c r="JZT26" s="1118"/>
      <c r="JZU26" s="1118"/>
      <c r="JZV26" s="1118"/>
      <c r="JZW26" s="1118"/>
      <c r="JZX26" s="1118"/>
      <c r="JZY26" s="1118"/>
      <c r="JZZ26" s="1118"/>
      <c r="KAA26" s="1118"/>
      <c r="KAB26" s="1118"/>
      <c r="KAC26" s="1118"/>
      <c r="KAD26" s="1118"/>
      <c r="KAE26" s="1118"/>
      <c r="KAF26" s="1118"/>
      <c r="KAG26" s="1118"/>
      <c r="KAH26" s="1118"/>
      <c r="KAI26" s="1118"/>
      <c r="KAJ26" s="1118"/>
      <c r="KAK26" s="1118"/>
      <c r="KAL26" s="1118"/>
      <c r="KAM26" s="1118"/>
      <c r="KAN26" s="1118"/>
      <c r="KAO26" s="1118"/>
      <c r="KAP26" s="1118"/>
      <c r="KAQ26" s="1118"/>
      <c r="KAR26" s="1118"/>
      <c r="KAS26" s="1118"/>
      <c r="KAT26" s="1118"/>
      <c r="KAU26" s="1118"/>
      <c r="KAV26" s="1118"/>
      <c r="KAW26" s="1118"/>
      <c r="KAX26" s="1118"/>
      <c r="KAY26" s="1118"/>
      <c r="KAZ26" s="1118"/>
      <c r="KBA26" s="1118"/>
      <c r="KBB26" s="1118"/>
      <c r="KBC26" s="1118"/>
      <c r="KBD26" s="1118"/>
      <c r="KBE26" s="1118"/>
      <c r="KBF26" s="1118"/>
      <c r="KBG26" s="1118"/>
      <c r="KBH26" s="1118"/>
      <c r="KBI26" s="1118"/>
      <c r="KBJ26" s="1118"/>
      <c r="KBK26" s="1118"/>
      <c r="KBL26" s="1118"/>
      <c r="KBM26" s="1118"/>
      <c r="KBN26" s="1118"/>
      <c r="KBO26" s="1118"/>
      <c r="KBP26" s="1118"/>
      <c r="KBQ26" s="1118"/>
      <c r="KBR26" s="1118"/>
      <c r="KBS26" s="1118"/>
      <c r="KBT26" s="1118"/>
      <c r="KBU26" s="1118"/>
      <c r="KBV26" s="1118"/>
      <c r="KBW26" s="1118"/>
      <c r="KBX26" s="1118"/>
      <c r="KBY26" s="1118"/>
      <c r="KBZ26" s="1118"/>
      <c r="KCA26" s="1118"/>
      <c r="KCB26" s="1118"/>
      <c r="KCC26" s="1118"/>
      <c r="KCD26" s="1118"/>
      <c r="KCE26" s="1118"/>
      <c r="KCF26" s="1118"/>
      <c r="KCG26" s="1118"/>
      <c r="KCH26" s="1118"/>
      <c r="KCI26" s="1118"/>
      <c r="KCJ26" s="1118"/>
      <c r="KCK26" s="1118"/>
      <c r="KCL26" s="1118"/>
      <c r="KCM26" s="1118"/>
      <c r="KCN26" s="1118"/>
      <c r="KCO26" s="1118"/>
      <c r="KCP26" s="1118"/>
      <c r="KCQ26" s="1118"/>
      <c r="KCR26" s="1118"/>
      <c r="KCS26" s="1118"/>
      <c r="KCT26" s="1118"/>
      <c r="KCU26" s="1118"/>
      <c r="KCV26" s="1118"/>
      <c r="KCW26" s="1118"/>
      <c r="KCX26" s="1118"/>
      <c r="KCY26" s="1118"/>
      <c r="KCZ26" s="1118"/>
      <c r="KDA26" s="1118"/>
      <c r="KDB26" s="1118"/>
      <c r="KDC26" s="1118"/>
      <c r="KDD26" s="1118"/>
      <c r="KDE26" s="1118"/>
      <c r="KDF26" s="1118"/>
      <c r="KDG26" s="1118"/>
      <c r="KDH26" s="1118"/>
      <c r="KDI26" s="1118"/>
      <c r="KDJ26" s="1118"/>
      <c r="KDK26" s="1118"/>
      <c r="KDL26" s="1118"/>
      <c r="KDM26" s="1118"/>
      <c r="KDN26" s="1118"/>
      <c r="KDO26" s="1118"/>
      <c r="KDP26" s="1118"/>
      <c r="KDQ26" s="1118"/>
      <c r="KDR26" s="1118"/>
      <c r="KDS26" s="1118"/>
      <c r="KDT26" s="1118"/>
      <c r="KDU26" s="1118"/>
      <c r="KDV26" s="1118"/>
      <c r="KDW26" s="1118"/>
      <c r="KDX26" s="1118"/>
      <c r="KDY26" s="1118"/>
      <c r="KDZ26" s="1118"/>
      <c r="KEA26" s="1118"/>
      <c r="KEB26" s="1118"/>
      <c r="KEC26" s="1118"/>
      <c r="KED26" s="1118"/>
      <c r="KEE26" s="1118"/>
      <c r="KEF26" s="1118"/>
      <c r="KEG26" s="1118"/>
      <c r="KEH26" s="1118"/>
      <c r="KEI26" s="1118"/>
      <c r="KEJ26" s="1118"/>
      <c r="KEK26" s="1118"/>
      <c r="KEL26" s="1118"/>
      <c r="KEM26" s="1118"/>
      <c r="KEN26" s="1118"/>
      <c r="KEO26" s="1118"/>
      <c r="KEP26" s="1118"/>
      <c r="KEQ26" s="1118"/>
      <c r="KER26" s="1118"/>
      <c r="KES26" s="1118"/>
      <c r="KET26" s="1118"/>
      <c r="KEU26" s="1118"/>
      <c r="KEV26" s="1118"/>
      <c r="KEW26" s="1118"/>
      <c r="KEX26" s="1118"/>
      <c r="KEY26" s="1118"/>
      <c r="KEZ26" s="1118"/>
      <c r="KFA26" s="1118"/>
      <c r="KFB26" s="1118"/>
      <c r="KFC26" s="1118"/>
      <c r="KFD26" s="1118"/>
      <c r="KFE26" s="1118"/>
      <c r="KFF26" s="1118"/>
      <c r="KFG26" s="1118"/>
      <c r="KFH26" s="1118"/>
      <c r="KFI26" s="1118"/>
      <c r="KFJ26" s="1118"/>
      <c r="KFK26" s="1118"/>
      <c r="KFL26" s="1118"/>
      <c r="KFM26" s="1118"/>
      <c r="KFN26" s="1118"/>
      <c r="KFO26" s="1118"/>
      <c r="KFP26" s="1118"/>
      <c r="KFQ26" s="1118"/>
      <c r="KFR26" s="1118"/>
      <c r="KFS26" s="1118"/>
      <c r="KFT26" s="1118"/>
      <c r="KFU26" s="1118"/>
      <c r="KFV26" s="1118"/>
      <c r="KFW26" s="1118"/>
      <c r="KFX26" s="1118"/>
      <c r="KFY26" s="1118"/>
      <c r="KFZ26" s="1118"/>
      <c r="KGA26" s="1118"/>
      <c r="KGB26" s="1118"/>
      <c r="KGC26" s="1118"/>
      <c r="KGD26" s="1118"/>
      <c r="KGE26" s="1118"/>
      <c r="KGF26" s="1118"/>
      <c r="KGG26" s="1118"/>
      <c r="KGH26" s="1118"/>
      <c r="KGI26" s="1118"/>
      <c r="KGJ26" s="1118"/>
      <c r="KGK26" s="1118"/>
      <c r="KGL26" s="1118"/>
      <c r="KGM26" s="1118"/>
      <c r="KGN26" s="1118"/>
      <c r="KGO26" s="1118"/>
      <c r="KGP26" s="1118"/>
      <c r="KGQ26" s="1118"/>
      <c r="KGR26" s="1118"/>
      <c r="KGS26" s="1118"/>
      <c r="KGT26" s="1118"/>
      <c r="KGU26" s="1118"/>
      <c r="KGV26" s="1118"/>
      <c r="KGW26" s="1118"/>
      <c r="KGX26" s="1118"/>
      <c r="KGY26" s="1118"/>
      <c r="KGZ26" s="1118"/>
      <c r="KHA26" s="1118"/>
      <c r="KHB26" s="1118"/>
      <c r="KHC26" s="1118"/>
      <c r="KHD26" s="1118"/>
      <c r="KHE26" s="1118"/>
      <c r="KHF26" s="1118"/>
      <c r="KHG26" s="1118"/>
      <c r="KHH26" s="1118"/>
      <c r="KHI26" s="1118"/>
      <c r="KHJ26" s="1118"/>
      <c r="KHK26" s="1118"/>
      <c r="KHL26" s="1118"/>
      <c r="KHM26" s="1118"/>
      <c r="KHN26" s="1118"/>
      <c r="KHO26" s="1118"/>
      <c r="KHP26" s="1118"/>
      <c r="KHQ26" s="1118"/>
      <c r="KHR26" s="1118"/>
      <c r="KHS26" s="1118"/>
      <c r="KHT26" s="1118"/>
      <c r="KHU26" s="1118"/>
      <c r="KHV26" s="1118"/>
      <c r="KHW26" s="1118"/>
      <c r="KHX26" s="1118"/>
      <c r="KHY26" s="1118"/>
      <c r="KHZ26" s="1118"/>
      <c r="KIA26" s="1118"/>
      <c r="KIB26" s="1118"/>
      <c r="KIC26" s="1118"/>
      <c r="KID26" s="1118"/>
      <c r="KIE26" s="1118"/>
      <c r="KIF26" s="1118"/>
      <c r="KIG26" s="1118"/>
      <c r="KIH26" s="1118"/>
      <c r="KII26" s="1118"/>
      <c r="KIJ26" s="1118"/>
      <c r="KIK26" s="1118"/>
      <c r="KIL26" s="1118"/>
      <c r="KIM26" s="1118"/>
      <c r="KIN26" s="1118"/>
      <c r="KIO26" s="1118"/>
      <c r="KIP26" s="1118"/>
      <c r="KIQ26" s="1118"/>
      <c r="KIR26" s="1118"/>
      <c r="KIS26" s="1118"/>
      <c r="KIT26" s="1118"/>
      <c r="KIU26" s="1118"/>
      <c r="KIV26" s="1118"/>
      <c r="KIW26" s="1118"/>
      <c r="KIX26" s="1118"/>
      <c r="KIY26" s="1118"/>
      <c r="KIZ26" s="1118"/>
      <c r="KJA26" s="1118"/>
      <c r="KJB26" s="1118"/>
      <c r="KJC26" s="1118"/>
      <c r="KJD26" s="1118"/>
      <c r="KJE26" s="1118"/>
      <c r="KJF26" s="1118"/>
      <c r="KJG26" s="1118"/>
      <c r="KJH26" s="1118"/>
      <c r="KJI26" s="1118"/>
      <c r="KJJ26" s="1118"/>
      <c r="KJK26" s="1118"/>
      <c r="KJL26" s="1118"/>
      <c r="KJM26" s="1118"/>
      <c r="KJN26" s="1118"/>
      <c r="KJO26" s="1118"/>
      <c r="KJP26" s="1118"/>
      <c r="KJQ26" s="1118"/>
      <c r="KJR26" s="1118"/>
      <c r="KJS26" s="1118"/>
      <c r="KJT26" s="1118"/>
      <c r="KJU26" s="1118"/>
      <c r="KJV26" s="1118"/>
      <c r="KJW26" s="1118"/>
      <c r="KJX26" s="1118"/>
      <c r="KJY26" s="1118"/>
      <c r="KJZ26" s="1118"/>
      <c r="KKA26" s="1118"/>
      <c r="KKB26" s="1118"/>
      <c r="KKC26" s="1118"/>
      <c r="KKD26" s="1118"/>
      <c r="KKE26" s="1118"/>
      <c r="KKF26" s="1118"/>
      <c r="KKG26" s="1118"/>
      <c r="KKH26" s="1118"/>
      <c r="KKI26" s="1118"/>
      <c r="KKJ26" s="1118"/>
      <c r="KKK26" s="1118"/>
      <c r="KKL26" s="1118"/>
      <c r="KKM26" s="1118"/>
      <c r="KKN26" s="1118"/>
      <c r="KKO26" s="1118"/>
      <c r="KKP26" s="1118"/>
      <c r="KKQ26" s="1118"/>
      <c r="KKR26" s="1118"/>
      <c r="KKS26" s="1118"/>
      <c r="KKT26" s="1118"/>
      <c r="KKU26" s="1118"/>
      <c r="KKV26" s="1118"/>
      <c r="KKW26" s="1118"/>
      <c r="KKX26" s="1118"/>
      <c r="KKY26" s="1118"/>
      <c r="KKZ26" s="1118"/>
      <c r="KLA26" s="1118"/>
      <c r="KLB26" s="1118"/>
      <c r="KLC26" s="1118"/>
      <c r="KLD26" s="1118"/>
      <c r="KLE26" s="1118"/>
      <c r="KLF26" s="1118"/>
      <c r="KLG26" s="1118"/>
      <c r="KLH26" s="1118"/>
      <c r="KLI26" s="1118"/>
      <c r="KLJ26" s="1118"/>
      <c r="KLK26" s="1118"/>
      <c r="KLL26" s="1118"/>
      <c r="KLM26" s="1118"/>
      <c r="KLN26" s="1118"/>
      <c r="KLO26" s="1118"/>
      <c r="KLP26" s="1118"/>
      <c r="KLQ26" s="1118"/>
      <c r="KLR26" s="1118"/>
      <c r="KLS26" s="1118"/>
      <c r="KLT26" s="1118"/>
      <c r="KLU26" s="1118"/>
      <c r="KLV26" s="1118"/>
      <c r="KLW26" s="1118"/>
      <c r="KLX26" s="1118"/>
      <c r="KLY26" s="1118"/>
      <c r="KLZ26" s="1118"/>
      <c r="KMA26" s="1118"/>
      <c r="KMB26" s="1118"/>
      <c r="KMC26" s="1118"/>
      <c r="KMD26" s="1118"/>
      <c r="KME26" s="1118"/>
      <c r="KMF26" s="1118"/>
      <c r="KMG26" s="1118"/>
      <c r="KMH26" s="1118"/>
      <c r="KMI26" s="1118"/>
      <c r="KMJ26" s="1118"/>
      <c r="KMK26" s="1118"/>
      <c r="KML26" s="1118"/>
      <c r="KMM26" s="1118"/>
      <c r="KMN26" s="1118"/>
      <c r="KMO26" s="1118"/>
      <c r="KMP26" s="1118"/>
      <c r="KMQ26" s="1118"/>
      <c r="KMR26" s="1118"/>
      <c r="KMS26" s="1118"/>
      <c r="KMT26" s="1118"/>
      <c r="KMU26" s="1118"/>
      <c r="KMV26" s="1118"/>
      <c r="KMW26" s="1118"/>
      <c r="KMX26" s="1118"/>
      <c r="KMY26" s="1118"/>
      <c r="KMZ26" s="1118"/>
      <c r="KNA26" s="1118"/>
      <c r="KNB26" s="1118"/>
      <c r="KNC26" s="1118"/>
      <c r="KND26" s="1118"/>
      <c r="KNE26" s="1118"/>
      <c r="KNF26" s="1118"/>
      <c r="KNG26" s="1118"/>
      <c r="KNH26" s="1118"/>
      <c r="KNI26" s="1118"/>
      <c r="KNJ26" s="1118"/>
      <c r="KNK26" s="1118"/>
      <c r="KNL26" s="1118"/>
      <c r="KNM26" s="1118"/>
      <c r="KNN26" s="1118"/>
      <c r="KNO26" s="1118"/>
      <c r="KNP26" s="1118"/>
      <c r="KNQ26" s="1118"/>
      <c r="KNR26" s="1118"/>
      <c r="KNS26" s="1118"/>
      <c r="KNT26" s="1118"/>
      <c r="KNU26" s="1118"/>
      <c r="KNV26" s="1118"/>
      <c r="KNW26" s="1118"/>
      <c r="KNX26" s="1118"/>
      <c r="KNY26" s="1118"/>
      <c r="KNZ26" s="1118"/>
      <c r="KOA26" s="1118"/>
      <c r="KOB26" s="1118"/>
      <c r="KOC26" s="1118"/>
      <c r="KOD26" s="1118"/>
      <c r="KOE26" s="1118"/>
      <c r="KOF26" s="1118"/>
      <c r="KOG26" s="1118"/>
      <c r="KOH26" s="1118"/>
      <c r="KOI26" s="1118"/>
      <c r="KOJ26" s="1118"/>
      <c r="KOK26" s="1118"/>
      <c r="KOL26" s="1118"/>
      <c r="KOM26" s="1118"/>
      <c r="KON26" s="1118"/>
      <c r="KOO26" s="1118"/>
      <c r="KOP26" s="1118"/>
      <c r="KOQ26" s="1118"/>
      <c r="KOR26" s="1118"/>
      <c r="KOS26" s="1118"/>
      <c r="KOT26" s="1118"/>
      <c r="KOU26" s="1118"/>
      <c r="KOV26" s="1118"/>
      <c r="KOW26" s="1118"/>
      <c r="KOX26" s="1118"/>
      <c r="KOY26" s="1118"/>
      <c r="KOZ26" s="1118"/>
      <c r="KPA26" s="1118"/>
      <c r="KPB26" s="1118"/>
      <c r="KPC26" s="1118"/>
      <c r="KPD26" s="1118"/>
      <c r="KPE26" s="1118"/>
      <c r="KPF26" s="1118"/>
      <c r="KPG26" s="1118"/>
      <c r="KPH26" s="1118"/>
      <c r="KPI26" s="1118"/>
      <c r="KPJ26" s="1118"/>
      <c r="KPK26" s="1118"/>
      <c r="KPL26" s="1118"/>
      <c r="KPM26" s="1118"/>
      <c r="KPN26" s="1118"/>
      <c r="KPO26" s="1118"/>
      <c r="KPP26" s="1118"/>
      <c r="KPQ26" s="1118"/>
      <c r="KPR26" s="1118"/>
      <c r="KPS26" s="1118"/>
      <c r="KPT26" s="1118"/>
      <c r="KPU26" s="1118"/>
      <c r="KPV26" s="1118"/>
      <c r="KPW26" s="1118"/>
      <c r="KPX26" s="1118"/>
      <c r="KPY26" s="1118"/>
      <c r="KPZ26" s="1118"/>
      <c r="KQA26" s="1118"/>
      <c r="KQB26" s="1118"/>
      <c r="KQC26" s="1118"/>
      <c r="KQD26" s="1118"/>
      <c r="KQE26" s="1118"/>
      <c r="KQF26" s="1118"/>
      <c r="KQG26" s="1118"/>
      <c r="KQH26" s="1118"/>
      <c r="KQI26" s="1118"/>
      <c r="KQJ26" s="1118"/>
      <c r="KQK26" s="1118"/>
      <c r="KQL26" s="1118"/>
      <c r="KQM26" s="1118"/>
      <c r="KQN26" s="1118"/>
      <c r="KQO26" s="1118"/>
      <c r="KQP26" s="1118"/>
      <c r="KQQ26" s="1118"/>
      <c r="KQR26" s="1118"/>
      <c r="KQS26" s="1118"/>
      <c r="KQT26" s="1118"/>
      <c r="KQU26" s="1118"/>
      <c r="KQV26" s="1118"/>
      <c r="KQW26" s="1118"/>
      <c r="KQX26" s="1118"/>
      <c r="KQY26" s="1118"/>
      <c r="KQZ26" s="1118"/>
      <c r="KRA26" s="1118"/>
      <c r="KRB26" s="1118"/>
      <c r="KRC26" s="1118"/>
      <c r="KRD26" s="1118"/>
      <c r="KRE26" s="1118"/>
      <c r="KRF26" s="1118"/>
      <c r="KRG26" s="1118"/>
      <c r="KRH26" s="1118"/>
      <c r="KRI26" s="1118"/>
      <c r="KRJ26" s="1118"/>
      <c r="KRK26" s="1118"/>
      <c r="KRL26" s="1118"/>
      <c r="KRM26" s="1118"/>
      <c r="KRN26" s="1118"/>
      <c r="KRO26" s="1118"/>
      <c r="KRP26" s="1118"/>
      <c r="KRQ26" s="1118"/>
      <c r="KRR26" s="1118"/>
      <c r="KRS26" s="1118"/>
      <c r="KRT26" s="1118"/>
      <c r="KRU26" s="1118"/>
      <c r="KRV26" s="1118"/>
      <c r="KRW26" s="1118"/>
      <c r="KRX26" s="1118"/>
      <c r="KRY26" s="1118"/>
      <c r="KRZ26" s="1118"/>
      <c r="KSA26" s="1118"/>
      <c r="KSB26" s="1118"/>
      <c r="KSC26" s="1118"/>
      <c r="KSD26" s="1118"/>
      <c r="KSE26" s="1118"/>
      <c r="KSF26" s="1118"/>
      <c r="KSG26" s="1118"/>
      <c r="KSH26" s="1118"/>
      <c r="KSI26" s="1118"/>
      <c r="KSJ26" s="1118"/>
      <c r="KSK26" s="1118"/>
      <c r="KSL26" s="1118"/>
      <c r="KSM26" s="1118"/>
      <c r="KSN26" s="1118"/>
      <c r="KSO26" s="1118"/>
      <c r="KSP26" s="1118"/>
      <c r="KSQ26" s="1118"/>
      <c r="KSR26" s="1118"/>
      <c r="KSS26" s="1118"/>
      <c r="KST26" s="1118"/>
      <c r="KSU26" s="1118"/>
      <c r="KSV26" s="1118"/>
      <c r="KSW26" s="1118"/>
      <c r="KSX26" s="1118"/>
      <c r="KSY26" s="1118"/>
      <c r="KSZ26" s="1118"/>
      <c r="KTA26" s="1118"/>
      <c r="KTB26" s="1118"/>
      <c r="KTC26" s="1118"/>
      <c r="KTD26" s="1118"/>
      <c r="KTE26" s="1118"/>
      <c r="KTF26" s="1118"/>
      <c r="KTG26" s="1118"/>
      <c r="KTH26" s="1118"/>
      <c r="KTI26" s="1118"/>
      <c r="KTJ26" s="1118"/>
      <c r="KTK26" s="1118"/>
      <c r="KTL26" s="1118"/>
      <c r="KTM26" s="1118"/>
      <c r="KTN26" s="1118"/>
      <c r="KTO26" s="1118"/>
      <c r="KTP26" s="1118"/>
      <c r="KTQ26" s="1118"/>
      <c r="KTR26" s="1118"/>
      <c r="KTS26" s="1118"/>
      <c r="KTT26" s="1118"/>
      <c r="KTU26" s="1118"/>
      <c r="KTV26" s="1118"/>
      <c r="KTW26" s="1118"/>
      <c r="KTX26" s="1118"/>
      <c r="KTY26" s="1118"/>
      <c r="KTZ26" s="1118"/>
      <c r="KUA26" s="1118"/>
      <c r="KUB26" s="1118"/>
      <c r="KUC26" s="1118"/>
      <c r="KUD26" s="1118"/>
      <c r="KUE26" s="1118"/>
      <c r="KUF26" s="1118"/>
      <c r="KUG26" s="1118"/>
      <c r="KUH26" s="1118"/>
      <c r="KUI26" s="1118"/>
      <c r="KUJ26" s="1118"/>
      <c r="KUK26" s="1118"/>
      <c r="KUL26" s="1118"/>
      <c r="KUM26" s="1118"/>
      <c r="KUN26" s="1118"/>
      <c r="KUO26" s="1118"/>
      <c r="KUP26" s="1118"/>
      <c r="KUQ26" s="1118"/>
      <c r="KUR26" s="1118"/>
      <c r="KUS26" s="1118"/>
      <c r="KUT26" s="1118"/>
      <c r="KUU26" s="1118"/>
      <c r="KUV26" s="1118"/>
      <c r="KUW26" s="1118"/>
      <c r="KUX26" s="1118"/>
      <c r="KUY26" s="1118"/>
      <c r="KUZ26" s="1118"/>
      <c r="KVA26" s="1118"/>
      <c r="KVB26" s="1118"/>
      <c r="KVC26" s="1118"/>
      <c r="KVD26" s="1118"/>
      <c r="KVE26" s="1118"/>
      <c r="KVF26" s="1118"/>
      <c r="KVG26" s="1118"/>
      <c r="KVH26" s="1118"/>
      <c r="KVI26" s="1118"/>
      <c r="KVJ26" s="1118"/>
      <c r="KVK26" s="1118"/>
      <c r="KVL26" s="1118"/>
      <c r="KVM26" s="1118"/>
      <c r="KVN26" s="1118"/>
      <c r="KVO26" s="1118"/>
      <c r="KVP26" s="1118"/>
      <c r="KVQ26" s="1118"/>
      <c r="KVR26" s="1118"/>
      <c r="KVS26" s="1118"/>
      <c r="KVT26" s="1118"/>
      <c r="KVU26" s="1118"/>
      <c r="KVV26" s="1118"/>
      <c r="KVW26" s="1118"/>
      <c r="KVX26" s="1118"/>
      <c r="KVY26" s="1118"/>
      <c r="KVZ26" s="1118"/>
      <c r="KWA26" s="1118"/>
      <c r="KWB26" s="1118"/>
      <c r="KWC26" s="1118"/>
      <c r="KWD26" s="1118"/>
      <c r="KWE26" s="1118"/>
      <c r="KWF26" s="1118"/>
      <c r="KWG26" s="1118"/>
      <c r="KWH26" s="1118"/>
      <c r="KWI26" s="1118"/>
      <c r="KWJ26" s="1118"/>
      <c r="KWK26" s="1118"/>
      <c r="KWL26" s="1118"/>
      <c r="KWM26" s="1118"/>
      <c r="KWN26" s="1118"/>
      <c r="KWO26" s="1118"/>
      <c r="KWP26" s="1118"/>
      <c r="KWQ26" s="1118"/>
      <c r="KWR26" s="1118"/>
      <c r="KWS26" s="1118"/>
      <c r="KWT26" s="1118"/>
      <c r="KWU26" s="1118"/>
      <c r="KWV26" s="1118"/>
      <c r="KWW26" s="1118"/>
      <c r="KWX26" s="1118"/>
      <c r="KWY26" s="1118"/>
      <c r="KWZ26" s="1118"/>
      <c r="KXA26" s="1118"/>
      <c r="KXB26" s="1118"/>
      <c r="KXC26" s="1118"/>
      <c r="KXD26" s="1118"/>
      <c r="KXE26" s="1118"/>
      <c r="KXF26" s="1118"/>
      <c r="KXG26" s="1118"/>
      <c r="KXH26" s="1118"/>
      <c r="KXI26" s="1118"/>
      <c r="KXJ26" s="1118"/>
      <c r="KXK26" s="1118"/>
      <c r="KXL26" s="1118"/>
      <c r="KXM26" s="1118"/>
      <c r="KXN26" s="1118"/>
      <c r="KXO26" s="1118"/>
      <c r="KXP26" s="1118"/>
      <c r="KXQ26" s="1118"/>
      <c r="KXR26" s="1118"/>
      <c r="KXS26" s="1118"/>
      <c r="KXT26" s="1118"/>
      <c r="KXU26" s="1118"/>
      <c r="KXV26" s="1118"/>
      <c r="KXW26" s="1118"/>
      <c r="KXX26" s="1118"/>
      <c r="KXY26" s="1118"/>
      <c r="KXZ26" s="1118"/>
      <c r="KYA26" s="1118"/>
      <c r="KYB26" s="1118"/>
      <c r="KYC26" s="1118"/>
      <c r="KYD26" s="1118"/>
      <c r="KYE26" s="1118"/>
      <c r="KYF26" s="1118"/>
      <c r="KYG26" s="1118"/>
      <c r="KYH26" s="1118"/>
      <c r="KYI26" s="1118"/>
      <c r="KYJ26" s="1118"/>
      <c r="KYK26" s="1118"/>
      <c r="KYL26" s="1118"/>
      <c r="KYM26" s="1118"/>
      <c r="KYN26" s="1118"/>
      <c r="KYO26" s="1118"/>
      <c r="KYP26" s="1118"/>
      <c r="KYQ26" s="1118"/>
      <c r="KYR26" s="1118"/>
      <c r="KYS26" s="1118"/>
      <c r="KYT26" s="1118"/>
      <c r="KYU26" s="1118"/>
      <c r="KYV26" s="1118"/>
      <c r="KYW26" s="1118"/>
      <c r="KYX26" s="1118"/>
      <c r="KYY26" s="1118"/>
      <c r="KYZ26" s="1118"/>
      <c r="KZA26" s="1118"/>
      <c r="KZB26" s="1118"/>
      <c r="KZC26" s="1118"/>
      <c r="KZD26" s="1118"/>
      <c r="KZE26" s="1118"/>
      <c r="KZF26" s="1118"/>
      <c r="KZG26" s="1118"/>
      <c r="KZH26" s="1118"/>
      <c r="KZI26" s="1118"/>
      <c r="KZJ26" s="1118"/>
      <c r="KZK26" s="1118"/>
      <c r="KZL26" s="1118"/>
      <c r="KZM26" s="1118"/>
      <c r="KZN26" s="1118"/>
      <c r="KZO26" s="1118"/>
      <c r="KZP26" s="1118"/>
      <c r="KZQ26" s="1118"/>
      <c r="KZR26" s="1118"/>
      <c r="KZS26" s="1118"/>
      <c r="KZT26" s="1118"/>
      <c r="KZU26" s="1118"/>
      <c r="KZV26" s="1118"/>
      <c r="KZW26" s="1118"/>
      <c r="KZX26" s="1118"/>
      <c r="KZY26" s="1118"/>
      <c r="KZZ26" s="1118"/>
      <c r="LAA26" s="1118"/>
      <c r="LAB26" s="1118"/>
      <c r="LAC26" s="1118"/>
      <c r="LAD26" s="1118"/>
      <c r="LAE26" s="1118"/>
      <c r="LAF26" s="1118"/>
      <c r="LAG26" s="1118"/>
      <c r="LAH26" s="1118"/>
      <c r="LAI26" s="1118"/>
      <c r="LAJ26" s="1118"/>
      <c r="LAK26" s="1118"/>
      <c r="LAL26" s="1118"/>
      <c r="LAM26" s="1118"/>
      <c r="LAN26" s="1118"/>
      <c r="LAO26" s="1118"/>
      <c r="LAP26" s="1118"/>
      <c r="LAQ26" s="1118"/>
      <c r="LAR26" s="1118"/>
      <c r="LAS26" s="1118"/>
      <c r="LAT26" s="1118"/>
      <c r="LAU26" s="1118"/>
      <c r="LAV26" s="1118"/>
      <c r="LAW26" s="1118"/>
      <c r="LAX26" s="1118"/>
      <c r="LAY26" s="1118"/>
      <c r="LAZ26" s="1118"/>
      <c r="LBA26" s="1118"/>
      <c r="LBB26" s="1118"/>
      <c r="LBC26" s="1118"/>
      <c r="LBD26" s="1118"/>
      <c r="LBE26" s="1118"/>
      <c r="LBF26" s="1118"/>
      <c r="LBG26" s="1118"/>
      <c r="LBH26" s="1118"/>
      <c r="LBI26" s="1118"/>
      <c r="LBJ26" s="1118"/>
      <c r="LBK26" s="1118"/>
      <c r="LBL26" s="1118"/>
      <c r="LBM26" s="1118"/>
      <c r="LBN26" s="1118"/>
      <c r="LBO26" s="1118"/>
      <c r="LBP26" s="1118"/>
      <c r="LBQ26" s="1118"/>
      <c r="LBR26" s="1118"/>
      <c r="LBS26" s="1118"/>
      <c r="LBT26" s="1118"/>
      <c r="LBU26" s="1118"/>
      <c r="LBV26" s="1118"/>
      <c r="LBW26" s="1118"/>
      <c r="LBX26" s="1118"/>
      <c r="LBY26" s="1118"/>
      <c r="LBZ26" s="1118"/>
      <c r="LCA26" s="1118"/>
      <c r="LCB26" s="1118"/>
      <c r="LCC26" s="1118"/>
      <c r="LCD26" s="1118"/>
      <c r="LCE26" s="1118"/>
      <c r="LCF26" s="1118"/>
      <c r="LCG26" s="1118"/>
      <c r="LCH26" s="1118"/>
      <c r="LCI26" s="1118"/>
      <c r="LCJ26" s="1118"/>
      <c r="LCK26" s="1118"/>
      <c r="LCL26" s="1118"/>
      <c r="LCM26" s="1118"/>
      <c r="LCN26" s="1118"/>
      <c r="LCO26" s="1118"/>
      <c r="LCP26" s="1118"/>
      <c r="LCQ26" s="1118"/>
      <c r="LCR26" s="1118"/>
      <c r="LCS26" s="1118"/>
      <c r="LCT26" s="1118"/>
      <c r="LCU26" s="1118"/>
      <c r="LCV26" s="1118"/>
      <c r="LCW26" s="1118"/>
      <c r="LCX26" s="1118"/>
      <c r="LCY26" s="1118"/>
      <c r="LCZ26" s="1118"/>
      <c r="LDA26" s="1118"/>
      <c r="LDB26" s="1118"/>
      <c r="LDC26" s="1118"/>
      <c r="LDD26" s="1118"/>
      <c r="LDE26" s="1118"/>
      <c r="LDF26" s="1118"/>
      <c r="LDG26" s="1118"/>
      <c r="LDH26" s="1118"/>
      <c r="LDI26" s="1118"/>
      <c r="LDJ26" s="1118"/>
      <c r="LDK26" s="1118"/>
      <c r="LDL26" s="1118"/>
      <c r="LDM26" s="1118"/>
      <c r="LDN26" s="1118"/>
      <c r="LDO26" s="1118"/>
      <c r="LDP26" s="1118"/>
      <c r="LDQ26" s="1118"/>
      <c r="LDR26" s="1118"/>
      <c r="LDS26" s="1118"/>
      <c r="LDT26" s="1118"/>
      <c r="LDU26" s="1118"/>
      <c r="LDV26" s="1118"/>
      <c r="LDW26" s="1118"/>
      <c r="LDX26" s="1118"/>
      <c r="LDY26" s="1118"/>
      <c r="LDZ26" s="1118"/>
      <c r="LEA26" s="1118"/>
      <c r="LEB26" s="1118"/>
      <c r="LEC26" s="1118"/>
      <c r="LED26" s="1118"/>
      <c r="LEE26" s="1118"/>
      <c r="LEF26" s="1118"/>
      <c r="LEG26" s="1118"/>
      <c r="LEH26" s="1118"/>
      <c r="LEI26" s="1118"/>
      <c r="LEJ26" s="1118"/>
      <c r="LEK26" s="1118"/>
      <c r="LEL26" s="1118"/>
      <c r="LEM26" s="1118"/>
      <c r="LEN26" s="1118"/>
      <c r="LEO26" s="1118"/>
      <c r="LEP26" s="1118"/>
      <c r="LEQ26" s="1118"/>
      <c r="LER26" s="1118"/>
      <c r="LES26" s="1118"/>
      <c r="LET26" s="1118"/>
      <c r="LEU26" s="1118"/>
      <c r="LEV26" s="1118"/>
      <c r="LEW26" s="1118"/>
      <c r="LEX26" s="1118"/>
      <c r="LEY26" s="1118"/>
      <c r="LEZ26" s="1118"/>
      <c r="LFA26" s="1118"/>
      <c r="LFB26" s="1118"/>
      <c r="LFC26" s="1118"/>
      <c r="LFD26" s="1118"/>
      <c r="LFE26" s="1118"/>
      <c r="LFF26" s="1118"/>
      <c r="LFG26" s="1118"/>
      <c r="LFH26" s="1118"/>
      <c r="LFI26" s="1118"/>
      <c r="LFJ26" s="1118"/>
      <c r="LFK26" s="1118"/>
      <c r="LFL26" s="1118"/>
      <c r="LFM26" s="1118"/>
      <c r="LFN26" s="1118"/>
      <c r="LFO26" s="1118"/>
      <c r="LFP26" s="1118"/>
      <c r="LFQ26" s="1118"/>
      <c r="LFR26" s="1118"/>
      <c r="LFS26" s="1118"/>
      <c r="LFT26" s="1118"/>
      <c r="LFU26" s="1118"/>
      <c r="LFV26" s="1118"/>
      <c r="LFW26" s="1118"/>
      <c r="LFX26" s="1118"/>
      <c r="LFY26" s="1118"/>
      <c r="LFZ26" s="1118"/>
      <c r="LGA26" s="1118"/>
      <c r="LGB26" s="1118"/>
      <c r="LGC26" s="1118"/>
      <c r="LGD26" s="1118"/>
      <c r="LGE26" s="1118"/>
      <c r="LGF26" s="1118"/>
      <c r="LGG26" s="1118"/>
      <c r="LGH26" s="1118"/>
      <c r="LGI26" s="1118"/>
      <c r="LGJ26" s="1118"/>
      <c r="LGK26" s="1118"/>
      <c r="LGL26" s="1118"/>
      <c r="LGM26" s="1118"/>
      <c r="LGN26" s="1118"/>
      <c r="LGO26" s="1118"/>
      <c r="LGP26" s="1118"/>
      <c r="LGQ26" s="1118"/>
      <c r="LGR26" s="1118"/>
      <c r="LGS26" s="1118"/>
      <c r="LGT26" s="1118"/>
      <c r="LGU26" s="1118"/>
      <c r="LGV26" s="1118"/>
      <c r="LGW26" s="1118"/>
      <c r="LGX26" s="1118"/>
      <c r="LGY26" s="1118"/>
      <c r="LGZ26" s="1118"/>
      <c r="LHA26" s="1118"/>
      <c r="LHB26" s="1118"/>
      <c r="LHC26" s="1118"/>
      <c r="LHD26" s="1118"/>
      <c r="LHE26" s="1118"/>
      <c r="LHF26" s="1118"/>
      <c r="LHG26" s="1118"/>
      <c r="LHH26" s="1118"/>
      <c r="LHI26" s="1118"/>
      <c r="LHJ26" s="1118"/>
      <c r="LHK26" s="1118"/>
      <c r="LHL26" s="1118"/>
      <c r="LHM26" s="1118"/>
      <c r="LHN26" s="1118"/>
      <c r="LHO26" s="1118"/>
      <c r="LHP26" s="1118"/>
      <c r="LHQ26" s="1118"/>
      <c r="LHR26" s="1118"/>
      <c r="LHS26" s="1118"/>
      <c r="LHT26" s="1118"/>
      <c r="LHU26" s="1118"/>
      <c r="LHV26" s="1118"/>
      <c r="LHW26" s="1118"/>
      <c r="LHX26" s="1118"/>
      <c r="LHY26" s="1118"/>
      <c r="LHZ26" s="1118"/>
      <c r="LIA26" s="1118"/>
      <c r="LIB26" s="1118"/>
      <c r="LIC26" s="1118"/>
      <c r="LID26" s="1118"/>
      <c r="LIE26" s="1118"/>
      <c r="LIF26" s="1118"/>
      <c r="LIG26" s="1118"/>
      <c r="LIH26" s="1118"/>
      <c r="LII26" s="1118"/>
      <c r="LIJ26" s="1118"/>
      <c r="LIK26" s="1118"/>
      <c r="LIL26" s="1118"/>
      <c r="LIM26" s="1118"/>
      <c r="LIN26" s="1118"/>
      <c r="LIO26" s="1118"/>
      <c r="LIP26" s="1118"/>
      <c r="LIQ26" s="1118"/>
      <c r="LIR26" s="1118"/>
      <c r="LIS26" s="1118"/>
      <c r="LIT26" s="1118"/>
      <c r="LIU26" s="1118"/>
      <c r="LIV26" s="1118"/>
      <c r="LIW26" s="1118"/>
      <c r="LIX26" s="1118"/>
      <c r="LIY26" s="1118"/>
      <c r="LIZ26" s="1118"/>
      <c r="LJA26" s="1118"/>
      <c r="LJB26" s="1118"/>
      <c r="LJC26" s="1118"/>
      <c r="LJD26" s="1118"/>
      <c r="LJE26" s="1118"/>
      <c r="LJF26" s="1118"/>
      <c r="LJG26" s="1118"/>
      <c r="LJH26" s="1118"/>
      <c r="LJI26" s="1118"/>
      <c r="LJJ26" s="1118"/>
      <c r="LJK26" s="1118"/>
      <c r="LJL26" s="1118"/>
      <c r="LJM26" s="1118"/>
      <c r="LJN26" s="1118"/>
      <c r="LJO26" s="1118"/>
      <c r="LJP26" s="1118"/>
      <c r="LJQ26" s="1118"/>
      <c r="LJR26" s="1118"/>
      <c r="LJS26" s="1118"/>
      <c r="LJT26" s="1118"/>
      <c r="LJU26" s="1118"/>
      <c r="LJV26" s="1118"/>
      <c r="LJW26" s="1118"/>
      <c r="LJX26" s="1118"/>
      <c r="LJY26" s="1118"/>
      <c r="LJZ26" s="1118"/>
      <c r="LKA26" s="1118"/>
      <c r="LKB26" s="1118"/>
      <c r="LKC26" s="1118"/>
      <c r="LKD26" s="1118"/>
      <c r="LKE26" s="1118"/>
      <c r="LKF26" s="1118"/>
      <c r="LKG26" s="1118"/>
      <c r="LKH26" s="1118"/>
      <c r="LKI26" s="1118"/>
      <c r="LKJ26" s="1118"/>
      <c r="LKK26" s="1118"/>
      <c r="LKL26" s="1118"/>
      <c r="LKM26" s="1118"/>
      <c r="LKN26" s="1118"/>
      <c r="LKO26" s="1118"/>
      <c r="LKP26" s="1118"/>
      <c r="LKQ26" s="1118"/>
      <c r="LKR26" s="1118"/>
      <c r="LKS26" s="1118"/>
      <c r="LKT26" s="1118"/>
      <c r="LKU26" s="1118"/>
      <c r="LKV26" s="1118"/>
      <c r="LKW26" s="1118"/>
      <c r="LKX26" s="1118"/>
      <c r="LKY26" s="1118"/>
      <c r="LKZ26" s="1118"/>
      <c r="LLA26" s="1118"/>
      <c r="LLB26" s="1118"/>
      <c r="LLC26" s="1118"/>
      <c r="LLD26" s="1118"/>
      <c r="LLE26" s="1118"/>
      <c r="LLF26" s="1118"/>
      <c r="LLG26" s="1118"/>
      <c r="LLH26" s="1118"/>
      <c r="LLI26" s="1118"/>
      <c r="LLJ26" s="1118"/>
      <c r="LLK26" s="1118"/>
      <c r="LLL26" s="1118"/>
      <c r="LLM26" s="1118"/>
      <c r="LLN26" s="1118"/>
      <c r="LLO26" s="1118"/>
      <c r="LLP26" s="1118"/>
      <c r="LLQ26" s="1118"/>
      <c r="LLR26" s="1118"/>
      <c r="LLS26" s="1118"/>
      <c r="LLT26" s="1118"/>
      <c r="LLU26" s="1118"/>
      <c r="LLV26" s="1118"/>
      <c r="LLW26" s="1118"/>
      <c r="LLX26" s="1118"/>
      <c r="LLY26" s="1118"/>
      <c r="LLZ26" s="1118"/>
      <c r="LMA26" s="1118"/>
      <c r="LMB26" s="1118"/>
      <c r="LMC26" s="1118"/>
      <c r="LMD26" s="1118"/>
      <c r="LME26" s="1118"/>
      <c r="LMF26" s="1118"/>
      <c r="LMG26" s="1118"/>
      <c r="LMH26" s="1118"/>
      <c r="LMI26" s="1118"/>
      <c r="LMJ26" s="1118"/>
      <c r="LMK26" s="1118"/>
      <c r="LML26" s="1118"/>
      <c r="LMM26" s="1118"/>
      <c r="LMN26" s="1118"/>
      <c r="LMO26" s="1118"/>
      <c r="LMP26" s="1118"/>
      <c r="LMQ26" s="1118"/>
      <c r="LMR26" s="1118"/>
      <c r="LMS26" s="1118"/>
      <c r="LMT26" s="1118"/>
      <c r="LMU26" s="1118"/>
      <c r="LMV26" s="1118"/>
      <c r="LMW26" s="1118"/>
      <c r="LMX26" s="1118"/>
      <c r="LMY26" s="1118"/>
      <c r="LMZ26" s="1118"/>
      <c r="LNA26" s="1118"/>
      <c r="LNB26" s="1118"/>
      <c r="LNC26" s="1118"/>
      <c r="LND26" s="1118"/>
      <c r="LNE26" s="1118"/>
      <c r="LNF26" s="1118"/>
      <c r="LNG26" s="1118"/>
      <c r="LNH26" s="1118"/>
      <c r="LNI26" s="1118"/>
      <c r="LNJ26" s="1118"/>
      <c r="LNK26" s="1118"/>
      <c r="LNL26" s="1118"/>
      <c r="LNM26" s="1118"/>
      <c r="LNN26" s="1118"/>
      <c r="LNO26" s="1118"/>
      <c r="LNP26" s="1118"/>
      <c r="LNQ26" s="1118"/>
      <c r="LNR26" s="1118"/>
      <c r="LNS26" s="1118"/>
      <c r="LNT26" s="1118"/>
      <c r="LNU26" s="1118"/>
      <c r="LNV26" s="1118"/>
      <c r="LNW26" s="1118"/>
      <c r="LNX26" s="1118"/>
      <c r="LNY26" s="1118"/>
      <c r="LNZ26" s="1118"/>
      <c r="LOA26" s="1118"/>
      <c r="LOB26" s="1118"/>
      <c r="LOC26" s="1118"/>
      <c r="LOD26" s="1118"/>
      <c r="LOE26" s="1118"/>
      <c r="LOF26" s="1118"/>
      <c r="LOG26" s="1118"/>
      <c r="LOH26" s="1118"/>
      <c r="LOI26" s="1118"/>
      <c r="LOJ26" s="1118"/>
      <c r="LOK26" s="1118"/>
      <c r="LOL26" s="1118"/>
      <c r="LOM26" s="1118"/>
      <c r="LON26" s="1118"/>
      <c r="LOO26" s="1118"/>
      <c r="LOP26" s="1118"/>
      <c r="LOQ26" s="1118"/>
      <c r="LOR26" s="1118"/>
      <c r="LOS26" s="1118"/>
      <c r="LOT26" s="1118"/>
      <c r="LOU26" s="1118"/>
      <c r="LOV26" s="1118"/>
      <c r="LOW26" s="1118"/>
      <c r="LOX26" s="1118"/>
      <c r="LOY26" s="1118"/>
      <c r="LOZ26" s="1118"/>
      <c r="LPA26" s="1118"/>
      <c r="LPB26" s="1118"/>
      <c r="LPC26" s="1118"/>
      <c r="LPD26" s="1118"/>
      <c r="LPE26" s="1118"/>
      <c r="LPF26" s="1118"/>
      <c r="LPG26" s="1118"/>
      <c r="LPH26" s="1118"/>
      <c r="LPI26" s="1118"/>
      <c r="LPJ26" s="1118"/>
      <c r="LPK26" s="1118"/>
      <c r="LPL26" s="1118"/>
      <c r="LPM26" s="1118"/>
      <c r="LPN26" s="1118"/>
      <c r="LPO26" s="1118"/>
      <c r="LPP26" s="1118"/>
      <c r="LPQ26" s="1118"/>
      <c r="LPR26" s="1118"/>
      <c r="LPS26" s="1118"/>
      <c r="LPT26" s="1118"/>
      <c r="LPU26" s="1118"/>
      <c r="LPV26" s="1118"/>
      <c r="LPW26" s="1118"/>
      <c r="LPX26" s="1118"/>
      <c r="LPY26" s="1118"/>
      <c r="LPZ26" s="1118"/>
      <c r="LQA26" s="1118"/>
      <c r="LQB26" s="1118"/>
      <c r="LQC26" s="1118"/>
      <c r="LQD26" s="1118"/>
      <c r="LQE26" s="1118"/>
      <c r="LQF26" s="1118"/>
      <c r="LQG26" s="1118"/>
      <c r="LQH26" s="1118"/>
      <c r="LQI26" s="1118"/>
      <c r="LQJ26" s="1118"/>
      <c r="LQK26" s="1118"/>
      <c r="LQL26" s="1118"/>
      <c r="LQM26" s="1118"/>
      <c r="LQN26" s="1118"/>
      <c r="LQO26" s="1118"/>
      <c r="LQP26" s="1118"/>
      <c r="LQQ26" s="1118"/>
      <c r="LQR26" s="1118"/>
      <c r="LQS26" s="1118"/>
      <c r="LQT26" s="1118"/>
      <c r="LQU26" s="1118"/>
      <c r="LQV26" s="1118"/>
      <c r="LQW26" s="1118"/>
      <c r="LQX26" s="1118"/>
      <c r="LQY26" s="1118"/>
      <c r="LQZ26" s="1118"/>
      <c r="LRA26" s="1118"/>
      <c r="LRB26" s="1118"/>
      <c r="LRC26" s="1118"/>
      <c r="LRD26" s="1118"/>
      <c r="LRE26" s="1118"/>
      <c r="LRF26" s="1118"/>
      <c r="LRG26" s="1118"/>
      <c r="LRH26" s="1118"/>
      <c r="LRI26" s="1118"/>
      <c r="LRJ26" s="1118"/>
      <c r="LRK26" s="1118"/>
      <c r="LRL26" s="1118"/>
      <c r="LRM26" s="1118"/>
      <c r="LRN26" s="1118"/>
      <c r="LRO26" s="1118"/>
      <c r="LRP26" s="1118"/>
      <c r="LRQ26" s="1118"/>
      <c r="LRR26" s="1118"/>
      <c r="LRS26" s="1118"/>
      <c r="LRT26" s="1118"/>
      <c r="LRU26" s="1118"/>
      <c r="LRV26" s="1118"/>
      <c r="LRW26" s="1118"/>
      <c r="LRX26" s="1118"/>
      <c r="LRY26" s="1118"/>
      <c r="LRZ26" s="1118"/>
      <c r="LSA26" s="1118"/>
      <c r="LSB26" s="1118"/>
      <c r="LSC26" s="1118"/>
      <c r="LSD26" s="1118"/>
      <c r="LSE26" s="1118"/>
      <c r="LSF26" s="1118"/>
      <c r="LSG26" s="1118"/>
      <c r="LSH26" s="1118"/>
      <c r="LSI26" s="1118"/>
      <c r="LSJ26" s="1118"/>
      <c r="LSK26" s="1118"/>
      <c r="LSL26" s="1118"/>
      <c r="LSM26" s="1118"/>
      <c r="LSN26" s="1118"/>
      <c r="LSO26" s="1118"/>
      <c r="LSP26" s="1118"/>
      <c r="LSQ26" s="1118"/>
      <c r="LSR26" s="1118"/>
      <c r="LSS26" s="1118"/>
      <c r="LST26" s="1118"/>
      <c r="LSU26" s="1118"/>
      <c r="LSV26" s="1118"/>
      <c r="LSW26" s="1118"/>
      <c r="LSX26" s="1118"/>
      <c r="LSY26" s="1118"/>
      <c r="LSZ26" s="1118"/>
      <c r="LTA26" s="1118"/>
      <c r="LTB26" s="1118"/>
      <c r="LTC26" s="1118"/>
      <c r="LTD26" s="1118"/>
      <c r="LTE26" s="1118"/>
      <c r="LTF26" s="1118"/>
      <c r="LTG26" s="1118"/>
      <c r="LTH26" s="1118"/>
      <c r="LTI26" s="1118"/>
      <c r="LTJ26" s="1118"/>
      <c r="LTK26" s="1118"/>
      <c r="LTL26" s="1118"/>
      <c r="LTM26" s="1118"/>
      <c r="LTN26" s="1118"/>
      <c r="LTO26" s="1118"/>
      <c r="LTP26" s="1118"/>
      <c r="LTQ26" s="1118"/>
      <c r="LTR26" s="1118"/>
      <c r="LTS26" s="1118"/>
      <c r="LTT26" s="1118"/>
      <c r="LTU26" s="1118"/>
      <c r="LTV26" s="1118"/>
      <c r="LTW26" s="1118"/>
      <c r="LTX26" s="1118"/>
      <c r="LTY26" s="1118"/>
      <c r="LTZ26" s="1118"/>
      <c r="LUA26" s="1118"/>
      <c r="LUB26" s="1118"/>
      <c r="LUC26" s="1118"/>
      <c r="LUD26" s="1118"/>
      <c r="LUE26" s="1118"/>
      <c r="LUF26" s="1118"/>
      <c r="LUG26" s="1118"/>
      <c r="LUH26" s="1118"/>
      <c r="LUI26" s="1118"/>
      <c r="LUJ26" s="1118"/>
      <c r="LUK26" s="1118"/>
      <c r="LUL26" s="1118"/>
      <c r="LUM26" s="1118"/>
      <c r="LUN26" s="1118"/>
      <c r="LUO26" s="1118"/>
      <c r="LUP26" s="1118"/>
      <c r="LUQ26" s="1118"/>
      <c r="LUR26" s="1118"/>
      <c r="LUS26" s="1118"/>
      <c r="LUT26" s="1118"/>
      <c r="LUU26" s="1118"/>
      <c r="LUV26" s="1118"/>
      <c r="LUW26" s="1118"/>
      <c r="LUX26" s="1118"/>
      <c r="LUY26" s="1118"/>
      <c r="LUZ26" s="1118"/>
      <c r="LVA26" s="1118"/>
      <c r="LVB26" s="1118"/>
      <c r="LVC26" s="1118"/>
      <c r="LVD26" s="1118"/>
      <c r="LVE26" s="1118"/>
      <c r="LVF26" s="1118"/>
      <c r="LVG26" s="1118"/>
      <c r="LVH26" s="1118"/>
      <c r="LVI26" s="1118"/>
      <c r="LVJ26" s="1118"/>
      <c r="LVK26" s="1118"/>
      <c r="LVL26" s="1118"/>
      <c r="LVM26" s="1118"/>
      <c r="LVN26" s="1118"/>
      <c r="LVO26" s="1118"/>
      <c r="LVP26" s="1118"/>
      <c r="LVQ26" s="1118"/>
      <c r="LVR26" s="1118"/>
      <c r="LVS26" s="1118"/>
      <c r="LVT26" s="1118"/>
      <c r="LVU26" s="1118"/>
      <c r="LVV26" s="1118"/>
      <c r="LVW26" s="1118"/>
      <c r="LVX26" s="1118"/>
      <c r="LVY26" s="1118"/>
      <c r="LVZ26" s="1118"/>
      <c r="LWA26" s="1118"/>
      <c r="LWB26" s="1118"/>
      <c r="LWC26" s="1118"/>
      <c r="LWD26" s="1118"/>
      <c r="LWE26" s="1118"/>
      <c r="LWF26" s="1118"/>
      <c r="LWG26" s="1118"/>
      <c r="LWH26" s="1118"/>
      <c r="LWI26" s="1118"/>
      <c r="LWJ26" s="1118"/>
      <c r="LWK26" s="1118"/>
      <c r="LWL26" s="1118"/>
      <c r="LWM26" s="1118"/>
      <c r="LWN26" s="1118"/>
      <c r="LWO26" s="1118"/>
      <c r="LWP26" s="1118"/>
      <c r="LWQ26" s="1118"/>
      <c r="LWR26" s="1118"/>
      <c r="LWS26" s="1118"/>
      <c r="LWT26" s="1118"/>
      <c r="LWU26" s="1118"/>
      <c r="LWV26" s="1118"/>
      <c r="LWW26" s="1118"/>
      <c r="LWX26" s="1118"/>
      <c r="LWY26" s="1118"/>
      <c r="LWZ26" s="1118"/>
      <c r="LXA26" s="1118"/>
      <c r="LXB26" s="1118"/>
      <c r="LXC26" s="1118"/>
      <c r="LXD26" s="1118"/>
      <c r="LXE26" s="1118"/>
      <c r="LXF26" s="1118"/>
      <c r="LXG26" s="1118"/>
      <c r="LXH26" s="1118"/>
      <c r="LXI26" s="1118"/>
      <c r="LXJ26" s="1118"/>
      <c r="LXK26" s="1118"/>
      <c r="LXL26" s="1118"/>
      <c r="LXM26" s="1118"/>
      <c r="LXN26" s="1118"/>
      <c r="LXO26" s="1118"/>
      <c r="LXP26" s="1118"/>
      <c r="LXQ26" s="1118"/>
      <c r="LXR26" s="1118"/>
      <c r="LXS26" s="1118"/>
      <c r="LXT26" s="1118"/>
      <c r="LXU26" s="1118"/>
      <c r="LXV26" s="1118"/>
      <c r="LXW26" s="1118"/>
      <c r="LXX26" s="1118"/>
      <c r="LXY26" s="1118"/>
      <c r="LXZ26" s="1118"/>
      <c r="LYA26" s="1118"/>
      <c r="LYB26" s="1118"/>
      <c r="LYC26" s="1118"/>
      <c r="LYD26" s="1118"/>
      <c r="LYE26" s="1118"/>
      <c r="LYF26" s="1118"/>
      <c r="LYG26" s="1118"/>
      <c r="LYH26" s="1118"/>
      <c r="LYI26" s="1118"/>
      <c r="LYJ26" s="1118"/>
      <c r="LYK26" s="1118"/>
      <c r="LYL26" s="1118"/>
      <c r="LYM26" s="1118"/>
      <c r="LYN26" s="1118"/>
      <c r="LYO26" s="1118"/>
      <c r="LYP26" s="1118"/>
      <c r="LYQ26" s="1118"/>
      <c r="LYR26" s="1118"/>
      <c r="LYS26" s="1118"/>
      <c r="LYT26" s="1118"/>
      <c r="LYU26" s="1118"/>
      <c r="LYV26" s="1118"/>
      <c r="LYW26" s="1118"/>
      <c r="LYX26" s="1118"/>
      <c r="LYY26" s="1118"/>
      <c r="LYZ26" s="1118"/>
      <c r="LZA26" s="1118"/>
      <c r="LZB26" s="1118"/>
      <c r="LZC26" s="1118"/>
      <c r="LZD26" s="1118"/>
      <c r="LZE26" s="1118"/>
      <c r="LZF26" s="1118"/>
      <c r="LZG26" s="1118"/>
      <c r="LZH26" s="1118"/>
      <c r="LZI26" s="1118"/>
      <c r="LZJ26" s="1118"/>
      <c r="LZK26" s="1118"/>
      <c r="LZL26" s="1118"/>
      <c r="LZM26" s="1118"/>
      <c r="LZN26" s="1118"/>
      <c r="LZO26" s="1118"/>
      <c r="LZP26" s="1118"/>
      <c r="LZQ26" s="1118"/>
      <c r="LZR26" s="1118"/>
      <c r="LZS26" s="1118"/>
      <c r="LZT26" s="1118"/>
      <c r="LZU26" s="1118"/>
      <c r="LZV26" s="1118"/>
      <c r="LZW26" s="1118"/>
      <c r="LZX26" s="1118"/>
      <c r="LZY26" s="1118"/>
      <c r="LZZ26" s="1118"/>
      <c r="MAA26" s="1118"/>
      <c r="MAB26" s="1118"/>
      <c r="MAC26" s="1118"/>
      <c r="MAD26" s="1118"/>
      <c r="MAE26" s="1118"/>
      <c r="MAF26" s="1118"/>
      <c r="MAG26" s="1118"/>
      <c r="MAH26" s="1118"/>
      <c r="MAI26" s="1118"/>
      <c r="MAJ26" s="1118"/>
      <c r="MAK26" s="1118"/>
      <c r="MAL26" s="1118"/>
      <c r="MAM26" s="1118"/>
      <c r="MAN26" s="1118"/>
      <c r="MAO26" s="1118"/>
      <c r="MAP26" s="1118"/>
      <c r="MAQ26" s="1118"/>
      <c r="MAR26" s="1118"/>
      <c r="MAS26" s="1118"/>
      <c r="MAT26" s="1118"/>
      <c r="MAU26" s="1118"/>
      <c r="MAV26" s="1118"/>
      <c r="MAW26" s="1118"/>
      <c r="MAX26" s="1118"/>
      <c r="MAY26" s="1118"/>
      <c r="MAZ26" s="1118"/>
      <c r="MBA26" s="1118"/>
      <c r="MBB26" s="1118"/>
      <c r="MBC26" s="1118"/>
      <c r="MBD26" s="1118"/>
      <c r="MBE26" s="1118"/>
      <c r="MBF26" s="1118"/>
      <c r="MBG26" s="1118"/>
      <c r="MBH26" s="1118"/>
      <c r="MBI26" s="1118"/>
      <c r="MBJ26" s="1118"/>
      <c r="MBK26" s="1118"/>
      <c r="MBL26" s="1118"/>
      <c r="MBM26" s="1118"/>
      <c r="MBN26" s="1118"/>
      <c r="MBO26" s="1118"/>
      <c r="MBP26" s="1118"/>
      <c r="MBQ26" s="1118"/>
      <c r="MBR26" s="1118"/>
      <c r="MBS26" s="1118"/>
      <c r="MBT26" s="1118"/>
      <c r="MBU26" s="1118"/>
      <c r="MBV26" s="1118"/>
      <c r="MBW26" s="1118"/>
      <c r="MBX26" s="1118"/>
      <c r="MBY26" s="1118"/>
      <c r="MBZ26" s="1118"/>
      <c r="MCA26" s="1118"/>
      <c r="MCB26" s="1118"/>
      <c r="MCC26" s="1118"/>
      <c r="MCD26" s="1118"/>
      <c r="MCE26" s="1118"/>
      <c r="MCF26" s="1118"/>
      <c r="MCG26" s="1118"/>
      <c r="MCH26" s="1118"/>
      <c r="MCI26" s="1118"/>
      <c r="MCJ26" s="1118"/>
      <c r="MCK26" s="1118"/>
      <c r="MCL26" s="1118"/>
      <c r="MCM26" s="1118"/>
      <c r="MCN26" s="1118"/>
      <c r="MCO26" s="1118"/>
      <c r="MCP26" s="1118"/>
      <c r="MCQ26" s="1118"/>
      <c r="MCR26" s="1118"/>
      <c r="MCS26" s="1118"/>
      <c r="MCT26" s="1118"/>
      <c r="MCU26" s="1118"/>
      <c r="MCV26" s="1118"/>
      <c r="MCW26" s="1118"/>
      <c r="MCX26" s="1118"/>
      <c r="MCY26" s="1118"/>
      <c r="MCZ26" s="1118"/>
      <c r="MDA26" s="1118"/>
      <c r="MDB26" s="1118"/>
      <c r="MDC26" s="1118"/>
      <c r="MDD26" s="1118"/>
      <c r="MDE26" s="1118"/>
      <c r="MDF26" s="1118"/>
      <c r="MDG26" s="1118"/>
      <c r="MDH26" s="1118"/>
      <c r="MDI26" s="1118"/>
      <c r="MDJ26" s="1118"/>
      <c r="MDK26" s="1118"/>
      <c r="MDL26" s="1118"/>
      <c r="MDM26" s="1118"/>
      <c r="MDN26" s="1118"/>
      <c r="MDO26" s="1118"/>
      <c r="MDP26" s="1118"/>
      <c r="MDQ26" s="1118"/>
      <c r="MDR26" s="1118"/>
      <c r="MDS26" s="1118"/>
      <c r="MDT26" s="1118"/>
      <c r="MDU26" s="1118"/>
      <c r="MDV26" s="1118"/>
      <c r="MDW26" s="1118"/>
      <c r="MDX26" s="1118"/>
      <c r="MDY26" s="1118"/>
      <c r="MDZ26" s="1118"/>
      <c r="MEA26" s="1118"/>
      <c r="MEB26" s="1118"/>
      <c r="MEC26" s="1118"/>
      <c r="MED26" s="1118"/>
      <c r="MEE26" s="1118"/>
      <c r="MEF26" s="1118"/>
      <c r="MEG26" s="1118"/>
      <c r="MEH26" s="1118"/>
      <c r="MEI26" s="1118"/>
      <c r="MEJ26" s="1118"/>
      <c r="MEK26" s="1118"/>
      <c r="MEL26" s="1118"/>
      <c r="MEM26" s="1118"/>
      <c r="MEN26" s="1118"/>
      <c r="MEO26" s="1118"/>
      <c r="MEP26" s="1118"/>
      <c r="MEQ26" s="1118"/>
      <c r="MER26" s="1118"/>
      <c r="MES26" s="1118"/>
      <c r="MET26" s="1118"/>
      <c r="MEU26" s="1118"/>
      <c r="MEV26" s="1118"/>
      <c r="MEW26" s="1118"/>
      <c r="MEX26" s="1118"/>
      <c r="MEY26" s="1118"/>
      <c r="MEZ26" s="1118"/>
      <c r="MFA26" s="1118"/>
      <c r="MFB26" s="1118"/>
      <c r="MFC26" s="1118"/>
      <c r="MFD26" s="1118"/>
      <c r="MFE26" s="1118"/>
      <c r="MFF26" s="1118"/>
      <c r="MFG26" s="1118"/>
      <c r="MFH26" s="1118"/>
      <c r="MFI26" s="1118"/>
      <c r="MFJ26" s="1118"/>
      <c r="MFK26" s="1118"/>
      <c r="MFL26" s="1118"/>
      <c r="MFM26" s="1118"/>
      <c r="MFN26" s="1118"/>
      <c r="MFO26" s="1118"/>
      <c r="MFP26" s="1118"/>
      <c r="MFQ26" s="1118"/>
      <c r="MFR26" s="1118"/>
      <c r="MFS26" s="1118"/>
      <c r="MFT26" s="1118"/>
      <c r="MFU26" s="1118"/>
      <c r="MFV26" s="1118"/>
      <c r="MFW26" s="1118"/>
      <c r="MFX26" s="1118"/>
      <c r="MFY26" s="1118"/>
      <c r="MFZ26" s="1118"/>
      <c r="MGA26" s="1118"/>
      <c r="MGB26" s="1118"/>
      <c r="MGC26" s="1118"/>
      <c r="MGD26" s="1118"/>
      <c r="MGE26" s="1118"/>
      <c r="MGF26" s="1118"/>
      <c r="MGG26" s="1118"/>
      <c r="MGH26" s="1118"/>
      <c r="MGI26" s="1118"/>
      <c r="MGJ26" s="1118"/>
      <c r="MGK26" s="1118"/>
      <c r="MGL26" s="1118"/>
      <c r="MGM26" s="1118"/>
      <c r="MGN26" s="1118"/>
      <c r="MGO26" s="1118"/>
      <c r="MGP26" s="1118"/>
      <c r="MGQ26" s="1118"/>
      <c r="MGR26" s="1118"/>
      <c r="MGS26" s="1118"/>
      <c r="MGT26" s="1118"/>
      <c r="MGU26" s="1118"/>
      <c r="MGV26" s="1118"/>
      <c r="MGW26" s="1118"/>
      <c r="MGX26" s="1118"/>
      <c r="MGY26" s="1118"/>
      <c r="MGZ26" s="1118"/>
      <c r="MHA26" s="1118"/>
      <c r="MHB26" s="1118"/>
      <c r="MHC26" s="1118"/>
      <c r="MHD26" s="1118"/>
      <c r="MHE26" s="1118"/>
      <c r="MHF26" s="1118"/>
      <c r="MHG26" s="1118"/>
      <c r="MHH26" s="1118"/>
      <c r="MHI26" s="1118"/>
      <c r="MHJ26" s="1118"/>
      <c r="MHK26" s="1118"/>
      <c r="MHL26" s="1118"/>
      <c r="MHM26" s="1118"/>
      <c r="MHN26" s="1118"/>
      <c r="MHO26" s="1118"/>
      <c r="MHP26" s="1118"/>
      <c r="MHQ26" s="1118"/>
      <c r="MHR26" s="1118"/>
      <c r="MHS26" s="1118"/>
      <c r="MHT26" s="1118"/>
      <c r="MHU26" s="1118"/>
      <c r="MHV26" s="1118"/>
      <c r="MHW26" s="1118"/>
      <c r="MHX26" s="1118"/>
      <c r="MHY26" s="1118"/>
      <c r="MHZ26" s="1118"/>
      <c r="MIA26" s="1118"/>
      <c r="MIB26" s="1118"/>
      <c r="MIC26" s="1118"/>
      <c r="MID26" s="1118"/>
      <c r="MIE26" s="1118"/>
      <c r="MIF26" s="1118"/>
      <c r="MIG26" s="1118"/>
      <c r="MIH26" s="1118"/>
      <c r="MII26" s="1118"/>
      <c r="MIJ26" s="1118"/>
      <c r="MIK26" s="1118"/>
      <c r="MIL26" s="1118"/>
      <c r="MIM26" s="1118"/>
      <c r="MIN26" s="1118"/>
      <c r="MIO26" s="1118"/>
      <c r="MIP26" s="1118"/>
      <c r="MIQ26" s="1118"/>
      <c r="MIR26" s="1118"/>
      <c r="MIS26" s="1118"/>
      <c r="MIT26" s="1118"/>
      <c r="MIU26" s="1118"/>
      <c r="MIV26" s="1118"/>
      <c r="MIW26" s="1118"/>
      <c r="MIX26" s="1118"/>
      <c r="MIY26" s="1118"/>
      <c r="MIZ26" s="1118"/>
      <c r="MJA26" s="1118"/>
      <c r="MJB26" s="1118"/>
      <c r="MJC26" s="1118"/>
      <c r="MJD26" s="1118"/>
      <c r="MJE26" s="1118"/>
      <c r="MJF26" s="1118"/>
      <c r="MJG26" s="1118"/>
      <c r="MJH26" s="1118"/>
      <c r="MJI26" s="1118"/>
      <c r="MJJ26" s="1118"/>
      <c r="MJK26" s="1118"/>
      <c r="MJL26" s="1118"/>
      <c r="MJM26" s="1118"/>
      <c r="MJN26" s="1118"/>
      <c r="MJO26" s="1118"/>
      <c r="MJP26" s="1118"/>
      <c r="MJQ26" s="1118"/>
      <c r="MJR26" s="1118"/>
      <c r="MJS26" s="1118"/>
      <c r="MJT26" s="1118"/>
      <c r="MJU26" s="1118"/>
      <c r="MJV26" s="1118"/>
      <c r="MJW26" s="1118"/>
      <c r="MJX26" s="1118"/>
      <c r="MJY26" s="1118"/>
      <c r="MJZ26" s="1118"/>
      <c r="MKA26" s="1118"/>
      <c r="MKB26" s="1118"/>
      <c r="MKC26" s="1118"/>
      <c r="MKD26" s="1118"/>
      <c r="MKE26" s="1118"/>
      <c r="MKF26" s="1118"/>
      <c r="MKG26" s="1118"/>
      <c r="MKH26" s="1118"/>
      <c r="MKI26" s="1118"/>
      <c r="MKJ26" s="1118"/>
      <c r="MKK26" s="1118"/>
      <c r="MKL26" s="1118"/>
      <c r="MKM26" s="1118"/>
      <c r="MKN26" s="1118"/>
      <c r="MKO26" s="1118"/>
      <c r="MKP26" s="1118"/>
      <c r="MKQ26" s="1118"/>
      <c r="MKR26" s="1118"/>
      <c r="MKS26" s="1118"/>
      <c r="MKT26" s="1118"/>
      <c r="MKU26" s="1118"/>
      <c r="MKV26" s="1118"/>
      <c r="MKW26" s="1118"/>
      <c r="MKX26" s="1118"/>
      <c r="MKY26" s="1118"/>
      <c r="MKZ26" s="1118"/>
      <c r="MLA26" s="1118"/>
      <c r="MLB26" s="1118"/>
      <c r="MLC26" s="1118"/>
      <c r="MLD26" s="1118"/>
      <c r="MLE26" s="1118"/>
      <c r="MLF26" s="1118"/>
      <c r="MLG26" s="1118"/>
      <c r="MLH26" s="1118"/>
      <c r="MLI26" s="1118"/>
      <c r="MLJ26" s="1118"/>
      <c r="MLK26" s="1118"/>
      <c r="MLL26" s="1118"/>
      <c r="MLM26" s="1118"/>
      <c r="MLN26" s="1118"/>
      <c r="MLO26" s="1118"/>
      <c r="MLP26" s="1118"/>
      <c r="MLQ26" s="1118"/>
      <c r="MLR26" s="1118"/>
      <c r="MLS26" s="1118"/>
      <c r="MLT26" s="1118"/>
      <c r="MLU26" s="1118"/>
      <c r="MLV26" s="1118"/>
      <c r="MLW26" s="1118"/>
      <c r="MLX26" s="1118"/>
      <c r="MLY26" s="1118"/>
      <c r="MLZ26" s="1118"/>
      <c r="MMA26" s="1118"/>
      <c r="MMB26" s="1118"/>
      <c r="MMC26" s="1118"/>
      <c r="MMD26" s="1118"/>
      <c r="MME26" s="1118"/>
      <c r="MMF26" s="1118"/>
      <c r="MMG26" s="1118"/>
      <c r="MMH26" s="1118"/>
      <c r="MMI26" s="1118"/>
      <c r="MMJ26" s="1118"/>
      <c r="MMK26" s="1118"/>
      <c r="MML26" s="1118"/>
      <c r="MMM26" s="1118"/>
      <c r="MMN26" s="1118"/>
      <c r="MMO26" s="1118"/>
      <c r="MMP26" s="1118"/>
      <c r="MMQ26" s="1118"/>
      <c r="MMR26" s="1118"/>
      <c r="MMS26" s="1118"/>
      <c r="MMT26" s="1118"/>
      <c r="MMU26" s="1118"/>
      <c r="MMV26" s="1118"/>
      <c r="MMW26" s="1118"/>
      <c r="MMX26" s="1118"/>
      <c r="MMY26" s="1118"/>
      <c r="MMZ26" s="1118"/>
      <c r="MNA26" s="1118"/>
      <c r="MNB26" s="1118"/>
      <c r="MNC26" s="1118"/>
      <c r="MND26" s="1118"/>
      <c r="MNE26" s="1118"/>
      <c r="MNF26" s="1118"/>
      <c r="MNG26" s="1118"/>
      <c r="MNH26" s="1118"/>
      <c r="MNI26" s="1118"/>
      <c r="MNJ26" s="1118"/>
      <c r="MNK26" s="1118"/>
      <c r="MNL26" s="1118"/>
      <c r="MNM26" s="1118"/>
      <c r="MNN26" s="1118"/>
      <c r="MNO26" s="1118"/>
      <c r="MNP26" s="1118"/>
      <c r="MNQ26" s="1118"/>
      <c r="MNR26" s="1118"/>
      <c r="MNS26" s="1118"/>
      <c r="MNT26" s="1118"/>
      <c r="MNU26" s="1118"/>
      <c r="MNV26" s="1118"/>
      <c r="MNW26" s="1118"/>
      <c r="MNX26" s="1118"/>
      <c r="MNY26" s="1118"/>
      <c r="MNZ26" s="1118"/>
      <c r="MOA26" s="1118"/>
      <c r="MOB26" s="1118"/>
      <c r="MOC26" s="1118"/>
      <c r="MOD26" s="1118"/>
      <c r="MOE26" s="1118"/>
      <c r="MOF26" s="1118"/>
      <c r="MOG26" s="1118"/>
      <c r="MOH26" s="1118"/>
      <c r="MOI26" s="1118"/>
      <c r="MOJ26" s="1118"/>
      <c r="MOK26" s="1118"/>
      <c r="MOL26" s="1118"/>
      <c r="MOM26" s="1118"/>
      <c r="MON26" s="1118"/>
      <c r="MOO26" s="1118"/>
      <c r="MOP26" s="1118"/>
      <c r="MOQ26" s="1118"/>
      <c r="MOR26" s="1118"/>
      <c r="MOS26" s="1118"/>
      <c r="MOT26" s="1118"/>
      <c r="MOU26" s="1118"/>
      <c r="MOV26" s="1118"/>
      <c r="MOW26" s="1118"/>
      <c r="MOX26" s="1118"/>
      <c r="MOY26" s="1118"/>
      <c r="MOZ26" s="1118"/>
      <c r="MPA26" s="1118"/>
      <c r="MPB26" s="1118"/>
      <c r="MPC26" s="1118"/>
      <c r="MPD26" s="1118"/>
      <c r="MPE26" s="1118"/>
      <c r="MPF26" s="1118"/>
      <c r="MPG26" s="1118"/>
      <c r="MPH26" s="1118"/>
      <c r="MPI26" s="1118"/>
      <c r="MPJ26" s="1118"/>
      <c r="MPK26" s="1118"/>
      <c r="MPL26" s="1118"/>
      <c r="MPM26" s="1118"/>
      <c r="MPN26" s="1118"/>
      <c r="MPO26" s="1118"/>
      <c r="MPP26" s="1118"/>
      <c r="MPQ26" s="1118"/>
      <c r="MPR26" s="1118"/>
      <c r="MPS26" s="1118"/>
      <c r="MPT26" s="1118"/>
      <c r="MPU26" s="1118"/>
      <c r="MPV26" s="1118"/>
      <c r="MPW26" s="1118"/>
      <c r="MPX26" s="1118"/>
      <c r="MPY26" s="1118"/>
      <c r="MPZ26" s="1118"/>
      <c r="MQA26" s="1118"/>
      <c r="MQB26" s="1118"/>
      <c r="MQC26" s="1118"/>
      <c r="MQD26" s="1118"/>
      <c r="MQE26" s="1118"/>
      <c r="MQF26" s="1118"/>
      <c r="MQG26" s="1118"/>
      <c r="MQH26" s="1118"/>
      <c r="MQI26" s="1118"/>
      <c r="MQJ26" s="1118"/>
      <c r="MQK26" s="1118"/>
      <c r="MQL26" s="1118"/>
      <c r="MQM26" s="1118"/>
      <c r="MQN26" s="1118"/>
      <c r="MQO26" s="1118"/>
      <c r="MQP26" s="1118"/>
      <c r="MQQ26" s="1118"/>
      <c r="MQR26" s="1118"/>
      <c r="MQS26" s="1118"/>
      <c r="MQT26" s="1118"/>
      <c r="MQU26" s="1118"/>
      <c r="MQV26" s="1118"/>
      <c r="MQW26" s="1118"/>
      <c r="MQX26" s="1118"/>
      <c r="MQY26" s="1118"/>
      <c r="MQZ26" s="1118"/>
      <c r="MRA26" s="1118"/>
      <c r="MRB26" s="1118"/>
      <c r="MRC26" s="1118"/>
      <c r="MRD26" s="1118"/>
      <c r="MRE26" s="1118"/>
      <c r="MRF26" s="1118"/>
      <c r="MRG26" s="1118"/>
      <c r="MRH26" s="1118"/>
      <c r="MRI26" s="1118"/>
      <c r="MRJ26" s="1118"/>
      <c r="MRK26" s="1118"/>
      <c r="MRL26" s="1118"/>
      <c r="MRM26" s="1118"/>
      <c r="MRN26" s="1118"/>
      <c r="MRO26" s="1118"/>
      <c r="MRP26" s="1118"/>
      <c r="MRQ26" s="1118"/>
      <c r="MRR26" s="1118"/>
      <c r="MRS26" s="1118"/>
      <c r="MRT26" s="1118"/>
      <c r="MRU26" s="1118"/>
      <c r="MRV26" s="1118"/>
      <c r="MRW26" s="1118"/>
      <c r="MRX26" s="1118"/>
      <c r="MRY26" s="1118"/>
      <c r="MRZ26" s="1118"/>
      <c r="MSA26" s="1118"/>
      <c r="MSB26" s="1118"/>
      <c r="MSC26" s="1118"/>
      <c r="MSD26" s="1118"/>
      <c r="MSE26" s="1118"/>
      <c r="MSF26" s="1118"/>
      <c r="MSG26" s="1118"/>
      <c r="MSH26" s="1118"/>
      <c r="MSI26" s="1118"/>
      <c r="MSJ26" s="1118"/>
      <c r="MSK26" s="1118"/>
      <c r="MSL26" s="1118"/>
      <c r="MSM26" s="1118"/>
      <c r="MSN26" s="1118"/>
      <c r="MSO26" s="1118"/>
      <c r="MSP26" s="1118"/>
      <c r="MSQ26" s="1118"/>
      <c r="MSR26" s="1118"/>
      <c r="MSS26" s="1118"/>
      <c r="MST26" s="1118"/>
      <c r="MSU26" s="1118"/>
      <c r="MSV26" s="1118"/>
      <c r="MSW26" s="1118"/>
      <c r="MSX26" s="1118"/>
      <c r="MSY26" s="1118"/>
      <c r="MSZ26" s="1118"/>
      <c r="MTA26" s="1118"/>
      <c r="MTB26" s="1118"/>
      <c r="MTC26" s="1118"/>
      <c r="MTD26" s="1118"/>
      <c r="MTE26" s="1118"/>
      <c r="MTF26" s="1118"/>
      <c r="MTG26" s="1118"/>
      <c r="MTH26" s="1118"/>
      <c r="MTI26" s="1118"/>
      <c r="MTJ26" s="1118"/>
      <c r="MTK26" s="1118"/>
      <c r="MTL26" s="1118"/>
      <c r="MTM26" s="1118"/>
      <c r="MTN26" s="1118"/>
      <c r="MTO26" s="1118"/>
      <c r="MTP26" s="1118"/>
      <c r="MTQ26" s="1118"/>
      <c r="MTR26" s="1118"/>
      <c r="MTS26" s="1118"/>
      <c r="MTT26" s="1118"/>
      <c r="MTU26" s="1118"/>
      <c r="MTV26" s="1118"/>
      <c r="MTW26" s="1118"/>
      <c r="MTX26" s="1118"/>
      <c r="MTY26" s="1118"/>
      <c r="MTZ26" s="1118"/>
      <c r="MUA26" s="1118"/>
      <c r="MUB26" s="1118"/>
      <c r="MUC26" s="1118"/>
      <c r="MUD26" s="1118"/>
      <c r="MUE26" s="1118"/>
      <c r="MUF26" s="1118"/>
      <c r="MUG26" s="1118"/>
      <c r="MUH26" s="1118"/>
      <c r="MUI26" s="1118"/>
      <c r="MUJ26" s="1118"/>
      <c r="MUK26" s="1118"/>
      <c r="MUL26" s="1118"/>
      <c r="MUM26" s="1118"/>
      <c r="MUN26" s="1118"/>
      <c r="MUO26" s="1118"/>
      <c r="MUP26" s="1118"/>
      <c r="MUQ26" s="1118"/>
      <c r="MUR26" s="1118"/>
      <c r="MUS26" s="1118"/>
      <c r="MUT26" s="1118"/>
      <c r="MUU26" s="1118"/>
      <c r="MUV26" s="1118"/>
      <c r="MUW26" s="1118"/>
      <c r="MUX26" s="1118"/>
      <c r="MUY26" s="1118"/>
      <c r="MUZ26" s="1118"/>
      <c r="MVA26" s="1118"/>
      <c r="MVB26" s="1118"/>
      <c r="MVC26" s="1118"/>
      <c r="MVD26" s="1118"/>
      <c r="MVE26" s="1118"/>
      <c r="MVF26" s="1118"/>
      <c r="MVG26" s="1118"/>
      <c r="MVH26" s="1118"/>
      <c r="MVI26" s="1118"/>
      <c r="MVJ26" s="1118"/>
      <c r="MVK26" s="1118"/>
      <c r="MVL26" s="1118"/>
      <c r="MVM26" s="1118"/>
      <c r="MVN26" s="1118"/>
      <c r="MVO26" s="1118"/>
      <c r="MVP26" s="1118"/>
      <c r="MVQ26" s="1118"/>
      <c r="MVR26" s="1118"/>
      <c r="MVS26" s="1118"/>
      <c r="MVT26" s="1118"/>
      <c r="MVU26" s="1118"/>
      <c r="MVV26" s="1118"/>
      <c r="MVW26" s="1118"/>
      <c r="MVX26" s="1118"/>
      <c r="MVY26" s="1118"/>
      <c r="MVZ26" s="1118"/>
      <c r="MWA26" s="1118"/>
      <c r="MWB26" s="1118"/>
      <c r="MWC26" s="1118"/>
      <c r="MWD26" s="1118"/>
      <c r="MWE26" s="1118"/>
      <c r="MWF26" s="1118"/>
      <c r="MWG26" s="1118"/>
      <c r="MWH26" s="1118"/>
      <c r="MWI26" s="1118"/>
      <c r="MWJ26" s="1118"/>
      <c r="MWK26" s="1118"/>
      <c r="MWL26" s="1118"/>
      <c r="MWM26" s="1118"/>
      <c r="MWN26" s="1118"/>
      <c r="MWO26" s="1118"/>
      <c r="MWP26" s="1118"/>
      <c r="MWQ26" s="1118"/>
      <c r="MWR26" s="1118"/>
      <c r="MWS26" s="1118"/>
      <c r="MWT26" s="1118"/>
      <c r="MWU26" s="1118"/>
      <c r="MWV26" s="1118"/>
      <c r="MWW26" s="1118"/>
      <c r="MWX26" s="1118"/>
      <c r="MWY26" s="1118"/>
      <c r="MWZ26" s="1118"/>
      <c r="MXA26" s="1118"/>
      <c r="MXB26" s="1118"/>
      <c r="MXC26" s="1118"/>
      <c r="MXD26" s="1118"/>
      <c r="MXE26" s="1118"/>
      <c r="MXF26" s="1118"/>
      <c r="MXG26" s="1118"/>
      <c r="MXH26" s="1118"/>
      <c r="MXI26" s="1118"/>
      <c r="MXJ26" s="1118"/>
      <c r="MXK26" s="1118"/>
      <c r="MXL26" s="1118"/>
      <c r="MXM26" s="1118"/>
      <c r="MXN26" s="1118"/>
      <c r="MXO26" s="1118"/>
      <c r="MXP26" s="1118"/>
      <c r="MXQ26" s="1118"/>
      <c r="MXR26" s="1118"/>
      <c r="MXS26" s="1118"/>
      <c r="MXT26" s="1118"/>
      <c r="MXU26" s="1118"/>
      <c r="MXV26" s="1118"/>
      <c r="MXW26" s="1118"/>
      <c r="MXX26" s="1118"/>
      <c r="MXY26" s="1118"/>
      <c r="MXZ26" s="1118"/>
      <c r="MYA26" s="1118"/>
      <c r="MYB26" s="1118"/>
      <c r="MYC26" s="1118"/>
      <c r="MYD26" s="1118"/>
      <c r="MYE26" s="1118"/>
      <c r="MYF26" s="1118"/>
      <c r="MYG26" s="1118"/>
      <c r="MYH26" s="1118"/>
      <c r="MYI26" s="1118"/>
      <c r="MYJ26" s="1118"/>
      <c r="MYK26" s="1118"/>
      <c r="MYL26" s="1118"/>
      <c r="MYM26" s="1118"/>
      <c r="MYN26" s="1118"/>
      <c r="MYO26" s="1118"/>
      <c r="MYP26" s="1118"/>
      <c r="MYQ26" s="1118"/>
      <c r="MYR26" s="1118"/>
      <c r="MYS26" s="1118"/>
      <c r="MYT26" s="1118"/>
      <c r="MYU26" s="1118"/>
      <c r="MYV26" s="1118"/>
      <c r="MYW26" s="1118"/>
      <c r="MYX26" s="1118"/>
      <c r="MYY26" s="1118"/>
      <c r="MYZ26" s="1118"/>
      <c r="MZA26" s="1118"/>
      <c r="MZB26" s="1118"/>
      <c r="MZC26" s="1118"/>
      <c r="MZD26" s="1118"/>
      <c r="MZE26" s="1118"/>
      <c r="MZF26" s="1118"/>
      <c r="MZG26" s="1118"/>
      <c r="MZH26" s="1118"/>
      <c r="MZI26" s="1118"/>
      <c r="MZJ26" s="1118"/>
      <c r="MZK26" s="1118"/>
      <c r="MZL26" s="1118"/>
      <c r="MZM26" s="1118"/>
      <c r="MZN26" s="1118"/>
      <c r="MZO26" s="1118"/>
      <c r="MZP26" s="1118"/>
      <c r="MZQ26" s="1118"/>
      <c r="MZR26" s="1118"/>
      <c r="MZS26" s="1118"/>
      <c r="MZT26" s="1118"/>
      <c r="MZU26" s="1118"/>
      <c r="MZV26" s="1118"/>
      <c r="MZW26" s="1118"/>
      <c r="MZX26" s="1118"/>
      <c r="MZY26" s="1118"/>
      <c r="MZZ26" s="1118"/>
      <c r="NAA26" s="1118"/>
      <c r="NAB26" s="1118"/>
      <c r="NAC26" s="1118"/>
      <c r="NAD26" s="1118"/>
      <c r="NAE26" s="1118"/>
      <c r="NAF26" s="1118"/>
      <c r="NAG26" s="1118"/>
      <c r="NAH26" s="1118"/>
      <c r="NAI26" s="1118"/>
      <c r="NAJ26" s="1118"/>
      <c r="NAK26" s="1118"/>
      <c r="NAL26" s="1118"/>
      <c r="NAM26" s="1118"/>
      <c r="NAN26" s="1118"/>
      <c r="NAO26" s="1118"/>
      <c r="NAP26" s="1118"/>
      <c r="NAQ26" s="1118"/>
      <c r="NAR26" s="1118"/>
      <c r="NAS26" s="1118"/>
      <c r="NAT26" s="1118"/>
      <c r="NAU26" s="1118"/>
      <c r="NAV26" s="1118"/>
      <c r="NAW26" s="1118"/>
      <c r="NAX26" s="1118"/>
      <c r="NAY26" s="1118"/>
      <c r="NAZ26" s="1118"/>
      <c r="NBA26" s="1118"/>
      <c r="NBB26" s="1118"/>
      <c r="NBC26" s="1118"/>
      <c r="NBD26" s="1118"/>
      <c r="NBE26" s="1118"/>
      <c r="NBF26" s="1118"/>
      <c r="NBG26" s="1118"/>
      <c r="NBH26" s="1118"/>
      <c r="NBI26" s="1118"/>
      <c r="NBJ26" s="1118"/>
      <c r="NBK26" s="1118"/>
      <c r="NBL26" s="1118"/>
      <c r="NBM26" s="1118"/>
      <c r="NBN26" s="1118"/>
      <c r="NBO26" s="1118"/>
      <c r="NBP26" s="1118"/>
      <c r="NBQ26" s="1118"/>
      <c r="NBR26" s="1118"/>
      <c r="NBS26" s="1118"/>
      <c r="NBT26" s="1118"/>
      <c r="NBU26" s="1118"/>
      <c r="NBV26" s="1118"/>
      <c r="NBW26" s="1118"/>
      <c r="NBX26" s="1118"/>
      <c r="NBY26" s="1118"/>
      <c r="NBZ26" s="1118"/>
      <c r="NCA26" s="1118"/>
      <c r="NCB26" s="1118"/>
      <c r="NCC26" s="1118"/>
      <c r="NCD26" s="1118"/>
      <c r="NCE26" s="1118"/>
      <c r="NCF26" s="1118"/>
      <c r="NCG26" s="1118"/>
      <c r="NCH26" s="1118"/>
      <c r="NCI26" s="1118"/>
      <c r="NCJ26" s="1118"/>
      <c r="NCK26" s="1118"/>
      <c r="NCL26" s="1118"/>
      <c r="NCM26" s="1118"/>
      <c r="NCN26" s="1118"/>
      <c r="NCO26" s="1118"/>
      <c r="NCP26" s="1118"/>
      <c r="NCQ26" s="1118"/>
      <c r="NCR26" s="1118"/>
      <c r="NCS26" s="1118"/>
      <c r="NCT26" s="1118"/>
      <c r="NCU26" s="1118"/>
      <c r="NCV26" s="1118"/>
      <c r="NCW26" s="1118"/>
      <c r="NCX26" s="1118"/>
      <c r="NCY26" s="1118"/>
      <c r="NCZ26" s="1118"/>
      <c r="NDA26" s="1118"/>
      <c r="NDB26" s="1118"/>
      <c r="NDC26" s="1118"/>
      <c r="NDD26" s="1118"/>
      <c r="NDE26" s="1118"/>
      <c r="NDF26" s="1118"/>
      <c r="NDG26" s="1118"/>
      <c r="NDH26" s="1118"/>
      <c r="NDI26" s="1118"/>
      <c r="NDJ26" s="1118"/>
      <c r="NDK26" s="1118"/>
      <c r="NDL26" s="1118"/>
      <c r="NDM26" s="1118"/>
      <c r="NDN26" s="1118"/>
      <c r="NDO26" s="1118"/>
      <c r="NDP26" s="1118"/>
      <c r="NDQ26" s="1118"/>
      <c r="NDR26" s="1118"/>
      <c r="NDS26" s="1118"/>
      <c r="NDT26" s="1118"/>
      <c r="NDU26" s="1118"/>
      <c r="NDV26" s="1118"/>
      <c r="NDW26" s="1118"/>
      <c r="NDX26" s="1118"/>
      <c r="NDY26" s="1118"/>
      <c r="NDZ26" s="1118"/>
      <c r="NEA26" s="1118"/>
      <c r="NEB26" s="1118"/>
      <c r="NEC26" s="1118"/>
      <c r="NED26" s="1118"/>
      <c r="NEE26" s="1118"/>
      <c r="NEF26" s="1118"/>
      <c r="NEG26" s="1118"/>
      <c r="NEH26" s="1118"/>
      <c r="NEI26" s="1118"/>
      <c r="NEJ26" s="1118"/>
      <c r="NEK26" s="1118"/>
      <c r="NEL26" s="1118"/>
      <c r="NEM26" s="1118"/>
      <c r="NEN26" s="1118"/>
      <c r="NEO26" s="1118"/>
      <c r="NEP26" s="1118"/>
      <c r="NEQ26" s="1118"/>
      <c r="NER26" s="1118"/>
      <c r="NES26" s="1118"/>
      <c r="NET26" s="1118"/>
      <c r="NEU26" s="1118"/>
      <c r="NEV26" s="1118"/>
      <c r="NEW26" s="1118"/>
      <c r="NEX26" s="1118"/>
      <c r="NEY26" s="1118"/>
      <c r="NEZ26" s="1118"/>
      <c r="NFA26" s="1118"/>
      <c r="NFB26" s="1118"/>
      <c r="NFC26" s="1118"/>
      <c r="NFD26" s="1118"/>
      <c r="NFE26" s="1118"/>
      <c r="NFF26" s="1118"/>
      <c r="NFG26" s="1118"/>
      <c r="NFH26" s="1118"/>
      <c r="NFI26" s="1118"/>
      <c r="NFJ26" s="1118"/>
      <c r="NFK26" s="1118"/>
      <c r="NFL26" s="1118"/>
      <c r="NFM26" s="1118"/>
      <c r="NFN26" s="1118"/>
      <c r="NFO26" s="1118"/>
      <c r="NFP26" s="1118"/>
      <c r="NFQ26" s="1118"/>
      <c r="NFR26" s="1118"/>
      <c r="NFS26" s="1118"/>
      <c r="NFT26" s="1118"/>
      <c r="NFU26" s="1118"/>
      <c r="NFV26" s="1118"/>
      <c r="NFW26" s="1118"/>
      <c r="NFX26" s="1118"/>
      <c r="NFY26" s="1118"/>
      <c r="NFZ26" s="1118"/>
      <c r="NGA26" s="1118"/>
      <c r="NGB26" s="1118"/>
      <c r="NGC26" s="1118"/>
      <c r="NGD26" s="1118"/>
      <c r="NGE26" s="1118"/>
      <c r="NGF26" s="1118"/>
      <c r="NGG26" s="1118"/>
      <c r="NGH26" s="1118"/>
      <c r="NGI26" s="1118"/>
      <c r="NGJ26" s="1118"/>
      <c r="NGK26" s="1118"/>
      <c r="NGL26" s="1118"/>
      <c r="NGM26" s="1118"/>
      <c r="NGN26" s="1118"/>
      <c r="NGO26" s="1118"/>
      <c r="NGP26" s="1118"/>
      <c r="NGQ26" s="1118"/>
      <c r="NGR26" s="1118"/>
      <c r="NGS26" s="1118"/>
      <c r="NGT26" s="1118"/>
      <c r="NGU26" s="1118"/>
      <c r="NGV26" s="1118"/>
      <c r="NGW26" s="1118"/>
      <c r="NGX26" s="1118"/>
      <c r="NGY26" s="1118"/>
      <c r="NGZ26" s="1118"/>
      <c r="NHA26" s="1118"/>
      <c r="NHB26" s="1118"/>
      <c r="NHC26" s="1118"/>
      <c r="NHD26" s="1118"/>
      <c r="NHE26" s="1118"/>
      <c r="NHF26" s="1118"/>
      <c r="NHG26" s="1118"/>
      <c r="NHH26" s="1118"/>
      <c r="NHI26" s="1118"/>
      <c r="NHJ26" s="1118"/>
      <c r="NHK26" s="1118"/>
      <c r="NHL26" s="1118"/>
      <c r="NHM26" s="1118"/>
      <c r="NHN26" s="1118"/>
      <c r="NHO26" s="1118"/>
      <c r="NHP26" s="1118"/>
      <c r="NHQ26" s="1118"/>
      <c r="NHR26" s="1118"/>
      <c r="NHS26" s="1118"/>
      <c r="NHT26" s="1118"/>
      <c r="NHU26" s="1118"/>
      <c r="NHV26" s="1118"/>
      <c r="NHW26" s="1118"/>
      <c r="NHX26" s="1118"/>
      <c r="NHY26" s="1118"/>
      <c r="NHZ26" s="1118"/>
      <c r="NIA26" s="1118"/>
      <c r="NIB26" s="1118"/>
      <c r="NIC26" s="1118"/>
      <c r="NID26" s="1118"/>
      <c r="NIE26" s="1118"/>
      <c r="NIF26" s="1118"/>
      <c r="NIG26" s="1118"/>
      <c r="NIH26" s="1118"/>
      <c r="NII26" s="1118"/>
      <c r="NIJ26" s="1118"/>
      <c r="NIK26" s="1118"/>
      <c r="NIL26" s="1118"/>
      <c r="NIM26" s="1118"/>
      <c r="NIN26" s="1118"/>
      <c r="NIO26" s="1118"/>
      <c r="NIP26" s="1118"/>
      <c r="NIQ26" s="1118"/>
      <c r="NIR26" s="1118"/>
      <c r="NIS26" s="1118"/>
      <c r="NIT26" s="1118"/>
      <c r="NIU26" s="1118"/>
      <c r="NIV26" s="1118"/>
      <c r="NIW26" s="1118"/>
      <c r="NIX26" s="1118"/>
      <c r="NIY26" s="1118"/>
      <c r="NIZ26" s="1118"/>
      <c r="NJA26" s="1118"/>
      <c r="NJB26" s="1118"/>
      <c r="NJC26" s="1118"/>
      <c r="NJD26" s="1118"/>
      <c r="NJE26" s="1118"/>
      <c r="NJF26" s="1118"/>
      <c r="NJG26" s="1118"/>
      <c r="NJH26" s="1118"/>
      <c r="NJI26" s="1118"/>
      <c r="NJJ26" s="1118"/>
      <c r="NJK26" s="1118"/>
      <c r="NJL26" s="1118"/>
      <c r="NJM26" s="1118"/>
      <c r="NJN26" s="1118"/>
      <c r="NJO26" s="1118"/>
      <c r="NJP26" s="1118"/>
      <c r="NJQ26" s="1118"/>
      <c r="NJR26" s="1118"/>
      <c r="NJS26" s="1118"/>
      <c r="NJT26" s="1118"/>
      <c r="NJU26" s="1118"/>
      <c r="NJV26" s="1118"/>
      <c r="NJW26" s="1118"/>
      <c r="NJX26" s="1118"/>
      <c r="NJY26" s="1118"/>
      <c r="NJZ26" s="1118"/>
      <c r="NKA26" s="1118"/>
      <c r="NKB26" s="1118"/>
      <c r="NKC26" s="1118"/>
      <c r="NKD26" s="1118"/>
      <c r="NKE26" s="1118"/>
      <c r="NKF26" s="1118"/>
      <c r="NKG26" s="1118"/>
      <c r="NKH26" s="1118"/>
      <c r="NKI26" s="1118"/>
      <c r="NKJ26" s="1118"/>
      <c r="NKK26" s="1118"/>
      <c r="NKL26" s="1118"/>
      <c r="NKM26" s="1118"/>
      <c r="NKN26" s="1118"/>
      <c r="NKO26" s="1118"/>
      <c r="NKP26" s="1118"/>
      <c r="NKQ26" s="1118"/>
      <c r="NKR26" s="1118"/>
      <c r="NKS26" s="1118"/>
      <c r="NKT26" s="1118"/>
      <c r="NKU26" s="1118"/>
      <c r="NKV26" s="1118"/>
      <c r="NKW26" s="1118"/>
      <c r="NKX26" s="1118"/>
      <c r="NKY26" s="1118"/>
      <c r="NKZ26" s="1118"/>
      <c r="NLA26" s="1118"/>
      <c r="NLB26" s="1118"/>
      <c r="NLC26" s="1118"/>
      <c r="NLD26" s="1118"/>
      <c r="NLE26" s="1118"/>
      <c r="NLF26" s="1118"/>
      <c r="NLG26" s="1118"/>
      <c r="NLH26" s="1118"/>
      <c r="NLI26" s="1118"/>
      <c r="NLJ26" s="1118"/>
      <c r="NLK26" s="1118"/>
      <c r="NLL26" s="1118"/>
      <c r="NLM26" s="1118"/>
      <c r="NLN26" s="1118"/>
      <c r="NLO26" s="1118"/>
      <c r="NLP26" s="1118"/>
      <c r="NLQ26" s="1118"/>
      <c r="NLR26" s="1118"/>
      <c r="NLS26" s="1118"/>
      <c r="NLT26" s="1118"/>
      <c r="NLU26" s="1118"/>
      <c r="NLV26" s="1118"/>
      <c r="NLW26" s="1118"/>
      <c r="NLX26" s="1118"/>
      <c r="NLY26" s="1118"/>
      <c r="NLZ26" s="1118"/>
      <c r="NMA26" s="1118"/>
      <c r="NMB26" s="1118"/>
      <c r="NMC26" s="1118"/>
      <c r="NMD26" s="1118"/>
      <c r="NME26" s="1118"/>
      <c r="NMF26" s="1118"/>
      <c r="NMG26" s="1118"/>
      <c r="NMH26" s="1118"/>
      <c r="NMI26" s="1118"/>
      <c r="NMJ26" s="1118"/>
      <c r="NMK26" s="1118"/>
      <c r="NML26" s="1118"/>
      <c r="NMM26" s="1118"/>
      <c r="NMN26" s="1118"/>
      <c r="NMO26" s="1118"/>
      <c r="NMP26" s="1118"/>
      <c r="NMQ26" s="1118"/>
      <c r="NMR26" s="1118"/>
      <c r="NMS26" s="1118"/>
      <c r="NMT26" s="1118"/>
      <c r="NMU26" s="1118"/>
      <c r="NMV26" s="1118"/>
      <c r="NMW26" s="1118"/>
      <c r="NMX26" s="1118"/>
      <c r="NMY26" s="1118"/>
      <c r="NMZ26" s="1118"/>
      <c r="NNA26" s="1118"/>
      <c r="NNB26" s="1118"/>
      <c r="NNC26" s="1118"/>
      <c r="NND26" s="1118"/>
      <c r="NNE26" s="1118"/>
      <c r="NNF26" s="1118"/>
      <c r="NNG26" s="1118"/>
      <c r="NNH26" s="1118"/>
      <c r="NNI26" s="1118"/>
      <c r="NNJ26" s="1118"/>
      <c r="NNK26" s="1118"/>
      <c r="NNL26" s="1118"/>
      <c r="NNM26" s="1118"/>
      <c r="NNN26" s="1118"/>
      <c r="NNO26" s="1118"/>
      <c r="NNP26" s="1118"/>
      <c r="NNQ26" s="1118"/>
      <c r="NNR26" s="1118"/>
      <c r="NNS26" s="1118"/>
      <c r="NNT26" s="1118"/>
      <c r="NNU26" s="1118"/>
      <c r="NNV26" s="1118"/>
      <c r="NNW26" s="1118"/>
      <c r="NNX26" s="1118"/>
      <c r="NNY26" s="1118"/>
      <c r="NNZ26" s="1118"/>
      <c r="NOA26" s="1118"/>
      <c r="NOB26" s="1118"/>
      <c r="NOC26" s="1118"/>
      <c r="NOD26" s="1118"/>
      <c r="NOE26" s="1118"/>
      <c r="NOF26" s="1118"/>
      <c r="NOG26" s="1118"/>
      <c r="NOH26" s="1118"/>
      <c r="NOI26" s="1118"/>
      <c r="NOJ26" s="1118"/>
      <c r="NOK26" s="1118"/>
      <c r="NOL26" s="1118"/>
      <c r="NOM26" s="1118"/>
      <c r="NON26" s="1118"/>
      <c r="NOO26" s="1118"/>
      <c r="NOP26" s="1118"/>
      <c r="NOQ26" s="1118"/>
      <c r="NOR26" s="1118"/>
      <c r="NOS26" s="1118"/>
      <c r="NOT26" s="1118"/>
      <c r="NOU26" s="1118"/>
      <c r="NOV26" s="1118"/>
      <c r="NOW26" s="1118"/>
      <c r="NOX26" s="1118"/>
      <c r="NOY26" s="1118"/>
      <c r="NOZ26" s="1118"/>
      <c r="NPA26" s="1118"/>
      <c r="NPB26" s="1118"/>
      <c r="NPC26" s="1118"/>
      <c r="NPD26" s="1118"/>
      <c r="NPE26" s="1118"/>
      <c r="NPF26" s="1118"/>
      <c r="NPG26" s="1118"/>
      <c r="NPH26" s="1118"/>
      <c r="NPI26" s="1118"/>
      <c r="NPJ26" s="1118"/>
      <c r="NPK26" s="1118"/>
      <c r="NPL26" s="1118"/>
      <c r="NPM26" s="1118"/>
      <c r="NPN26" s="1118"/>
      <c r="NPO26" s="1118"/>
      <c r="NPP26" s="1118"/>
      <c r="NPQ26" s="1118"/>
      <c r="NPR26" s="1118"/>
      <c r="NPS26" s="1118"/>
      <c r="NPT26" s="1118"/>
      <c r="NPU26" s="1118"/>
      <c r="NPV26" s="1118"/>
      <c r="NPW26" s="1118"/>
      <c r="NPX26" s="1118"/>
      <c r="NPY26" s="1118"/>
      <c r="NPZ26" s="1118"/>
      <c r="NQA26" s="1118"/>
      <c r="NQB26" s="1118"/>
      <c r="NQC26" s="1118"/>
      <c r="NQD26" s="1118"/>
      <c r="NQE26" s="1118"/>
      <c r="NQF26" s="1118"/>
      <c r="NQG26" s="1118"/>
      <c r="NQH26" s="1118"/>
      <c r="NQI26" s="1118"/>
      <c r="NQJ26" s="1118"/>
      <c r="NQK26" s="1118"/>
      <c r="NQL26" s="1118"/>
      <c r="NQM26" s="1118"/>
      <c r="NQN26" s="1118"/>
      <c r="NQO26" s="1118"/>
      <c r="NQP26" s="1118"/>
      <c r="NQQ26" s="1118"/>
      <c r="NQR26" s="1118"/>
      <c r="NQS26" s="1118"/>
      <c r="NQT26" s="1118"/>
      <c r="NQU26" s="1118"/>
      <c r="NQV26" s="1118"/>
      <c r="NQW26" s="1118"/>
      <c r="NQX26" s="1118"/>
      <c r="NQY26" s="1118"/>
      <c r="NQZ26" s="1118"/>
      <c r="NRA26" s="1118"/>
      <c r="NRB26" s="1118"/>
      <c r="NRC26" s="1118"/>
      <c r="NRD26" s="1118"/>
      <c r="NRE26" s="1118"/>
      <c r="NRF26" s="1118"/>
      <c r="NRG26" s="1118"/>
      <c r="NRH26" s="1118"/>
      <c r="NRI26" s="1118"/>
      <c r="NRJ26" s="1118"/>
      <c r="NRK26" s="1118"/>
      <c r="NRL26" s="1118"/>
      <c r="NRM26" s="1118"/>
      <c r="NRN26" s="1118"/>
      <c r="NRO26" s="1118"/>
      <c r="NRP26" s="1118"/>
      <c r="NRQ26" s="1118"/>
      <c r="NRR26" s="1118"/>
      <c r="NRS26" s="1118"/>
      <c r="NRT26" s="1118"/>
      <c r="NRU26" s="1118"/>
      <c r="NRV26" s="1118"/>
      <c r="NRW26" s="1118"/>
      <c r="NRX26" s="1118"/>
      <c r="NRY26" s="1118"/>
      <c r="NRZ26" s="1118"/>
      <c r="NSA26" s="1118"/>
      <c r="NSB26" s="1118"/>
      <c r="NSC26" s="1118"/>
      <c r="NSD26" s="1118"/>
      <c r="NSE26" s="1118"/>
      <c r="NSF26" s="1118"/>
      <c r="NSG26" s="1118"/>
      <c r="NSH26" s="1118"/>
      <c r="NSI26" s="1118"/>
      <c r="NSJ26" s="1118"/>
      <c r="NSK26" s="1118"/>
      <c r="NSL26" s="1118"/>
      <c r="NSM26" s="1118"/>
      <c r="NSN26" s="1118"/>
      <c r="NSO26" s="1118"/>
      <c r="NSP26" s="1118"/>
      <c r="NSQ26" s="1118"/>
      <c r="NSR26" s="1118"/>
      <c r="NSS26" s="1118"/>
      <c r="NST26" s="1118"/>
      <c r="NSU26" s="1118"/>
      <c r="NSV26" s="1118"/>
      <c r="NSW26" s="1118"/>
      <c r="NSX26" s="1118"/>
      <c r="NSY26" s="1118"/>
      <c r="NSZ26" s="1118"/>
      <c r="NTA26" s="1118"/>
      <c r="NTB26" s="1118"/>
      <c r="NTC26" s="1118"/>
      <c r="NTD26" s="1118"/>
      <c r="NTE26" s="1118"/>
      <c r="NTF26" s="1118"/>
      <c r="NTG26" s="1118"/>
      <c r="NTH26" s="1118"/>
      <c r="NTI26" s="1118"/>
      <c r="NTJ26" s="1118"/>
      <c r="NTK26" s="1118"/>
      <c r="NTL26" s="1118"/>
      <c r="NTM26" s="1118"/>
      <c r="NTN26" s="1118"/>
      <c r="NTO26" s="1118"/>
      <c r="NTP26" s="1118"/>
      <c r="NTQ26" s="1118"/>
      <c r="NTR26" s="1118"/>
      <c r="NTS26" s="1118"/>
      <c r="NTT26" s="1118"/>
      <c r="NTU26" s="1118"/>
      <c r="NTV26" s="1118"/>
      <c r="NTW26" s="1118"/>
      <c r="NTX26" s="1118"/>
      <c r="NTY26" s="1118"/>
      <c r="NTZ26" s="1118"/>
      <c r="NUA26" s="1118"/>
      <c r="NUB26" s="1118"/>
      <c r="NUC26" s="1118"/>
      <c r="NUD26" s="1118"/>
      <c r="NUE26" s="1118"/>
      <c r="NUF26" s="1118"/>
      <c r="NUG26" s="1118"/>
      <c r="NUH26" s="1118"/>
      <c r="NUI26" s="1118"/>
      <c r="NUJ26" s="1118"/>
      <c r="NUK26" s="1118"/>
      <c r="NUL26" s="1118"/>
      <c r="NUM26" s="1118"/>
      <c r="NUN26" s="1118"/>
      <c r="NUO26" s="1118"/>
      <c r="NUP26" s="1118"/>
      <c r="NUQ26" s="1118"/>
      <c r="NUR26" s="1118"/>
      <c r="NUS26" s="1118"/>
      <c r="NUT26" s="1118"/>
      <c r="NUU26" s="1118"/>
      <c r="NUV26" s="1118"/>
      <c r="NUW26" s="1118"/>
      <c r="NUX26" s="1118"/>
      <c r="NUY26" s="1118"/>
      <c r="NUZ26" s="1118"/>
      <c r="NVA26" s="1118"/>
      <c r="NVB26" s="1118"/>
      <c r="NVC26" s="1118"/>
      <c r="NVD26" s="1118"/>
      <c r="NVE26" s="1118"/>
      <c r="NVF26" s="1118"/>
      <c r="NVG26" s="1118"/>
      <c r="NVH26" s="1118"/>
      <c r="NVI26" s="1118"/>
      <c r="NVJ26" s="1118"/>
      <c r="NVK26" s="1118"/>
      <c r="NVL26" s="1118"/>
      <c r="NVM26" s="1118"/>
      <c r="NVN26" s="1118"/>
      <c r="NVO26" s="1118"/>
      <c r="NVP26" s="1118"/>
      <c r="NVQ26" s="1118"/>
      <c r="NVR26" s="1118"/>
      <c r="NVS26" s="1118"/>
      <c r="NVT26" s="1118"/>
      <c r="NVU26" s="1118"/>
      <c r="NVV26" s="1118"/>
      <c r="NVW26" s="1118"/>
      <c r="NVX26" s="1118"/>
      <c r="NVY26" s="1118"/>
      <c r="NVZ26" s="1118"/>
      <c r="NWA26" s="1118"/>
      <c r="NWB26" s="1118"/>
      <c r="NWC26" s="1118"/>
      <c r="NWD26" s="1118"/>
      <c r="NWE26" s="1118"/>
      <c r="NWF26" s="1118"/>
      <c r="NWG26" s="1118"/>
      <c r="NWH26" s="1118"/>
      <c r="NWI26" s="1118"/>
      <c r="NWJ26" s="1118"/>
      <c r="NWK26" s="1118"/>
      <c r="NWL26" s="1118"/>
      <c r="NWM26" s="1118"/>
      <c r="NWN26" s="1118"/>
      <c r="NWO26" s="1118"/>
      <c r="NWP26" s="1118"/>
      <c r="NWQ26" s="1118"/>
      <c r="NWR26" s="1118"/>
      <c r="NWS26" s="1118"/>
      <c r="NWT26" s="1118"/>
      <c r="NWU26" s="1118"/>
      <c r="NWV26" s="1118"/>
      <c r="NWW26" s="1118"/>
      <c r="NWX26" s="1118"/>
      <c r="NWY26" s="1118"/>
      <c r="NWZ26" s="1118"/>
      <c r="NXA26" s="1118"/>
      <c r="NXB26" s="1118"/>
      <c r="NXC26" s="1118"/>
      <c r="NXD26" s="1118"/>
      <c r="NXE26" s="1118"/>
      <c r="NXF26" s="1118"/>
      <c r="NXG26" s="1118"/>
      <c r="NXH26" s="1118"/>
      <c r="NXI26" s="1118"/>
      <c r="NXJ26" s="1118"/>
      <c r="NXK26" s="1118"/>
      <c r="NXL26" s="1118"/>
      <c r="NXM26" s="1118"/>
      <c r="NXN26" s="1118"/>
      <c r="NXO26" s="1118"/>
      <c r="NXP26" s="1118"/>
      <c r="NXQ26" s="1118"/>
      <c r="NXR26" s="1118"/>
      <c r="NXS26" s="1118"/>
      <c r="NXT26" s="1118"/>
      <c r="NXU26" s="1118"/>
      <c r="NXV26" s="1118"/>
      <c r="NXW26" s="1118"/>
      <c r="NXX26" s="1118"/>
      <c r="NXY26" s="1118"/>
      <c r="NXZ26" s="1118"/>
      <c r="NYA26" s="1118"/>
      <c r="NYB26" s="1118"/>
      <c r="NYC26" s="1118"/>
      <c r="NYD26" s="1118"/>
      <c r="NYE26" s="1118"/>
      <c r="NYF26" s="1118"/>
      <c r="NYG26" s="1118"/>
      <c r="NYH26" s="1118"/>
      <c r="NYI26" s="1118"/>
      <c r="NYJ26" s="1118"/>
      <c r="NYK26" s="1118"/>
      <c r="NYL26" s="1118"/>
      <c r="NYM26" s="1118"/>
      <c r="NYN26" s="1118"/>
      <c r="NYO26" s="1118"/>
      <c r="NYP26" s="1118"/>
      <c r="NYQ26" s="1118"/>
      <c r="NYR26" s="1118"/>
      <c r="NYS26" s="1118"/>
      <c r="NYT26" s="1118"/>
      <c r="NYU26" s="1118"/>
      <c r="NYV26" s="1118"/>
      <c r="NYW26" s="1118"/>
      <c r="NYX26" s="1118"/>
      <c r="NYY26" s="1118"/>
      <c r="NYZ26" s="1118"/>
      <c r="NZA26" s="1118"/>
      <c r="NZB26" s="1118"/>
      <c r="NZC26" s="1118"/>
      <c r="NZD26" s="1118"/>
      <c r="NZE26" s="1118"/>
      <c r="NZF26" s="1118"/>
      <c r="NZG26" s="1118"/>
      <c r="NZH26" s="1118"/>
      <c r="NZI26" s="1118"/>
      <c r="NZJ26" s="1118"/>
      <c r="NZK26" s="1118"/>
      <c r="NZL26" s="1118"/>
      <c r="NZM26" s="1118"/>
      <c r="NZN26" s="1118"/>
      <c r="NZO26" s="1118"/>
      <c r="NZP26" s="1118"/>
      <c r="NZQ26" s="1118"/>
      <c r="NZR26" s="1118"/>
      <c r="NZS26" s="1118"/>
      <c r="NZT26" s="1118"/>
      <c r="NZU26" s="1118"/>
      <c r="NZV26" s="1118"/>
      <c r="NZW26" s="1118"/>
      <c r="NZX26" s="1118"/>
      <c r="NZY26" s="1118"/>
      <c r="NZZ26" s="1118"/>
      <c r="OAA26" s="1118"/>
      <c r="OAB26" s="1118"/>
      <c r="OAC26" s="1118"/>
      <c r="OAD26" s="1118"/>
      <c r="OAE26" s="1118"/>
      <c r="OAF26" s="1118"/>
      <c r="OAG26" s="1118"/>
      <c r="OAH26" s="1118"/>
      <c r="OAI26" s="1118"/>
      <c r="OAJ26" s="1118"/>
      <c r="OAK26" s="1118"/>
      <c r="OAL26" s="1118"/>
      <c r="OAM26" s="1118"/>
      <c r="OAN26" s="1118"/>
      <c r="OAO26" s="1118"/>
      <c r="OAP26" s="1118"/>
      <c r="OAQ26" s="1118"/>
      <c r="OAR26" s="1118"/>
      <c r="OAS26" s="1118"/>
      <c r="OAT26" s="1118"/>
      <c r="OAU26" s="1118"/>
      <c r="OAV26" s="1118"/>
      <c r="OAW26" s="1118"/>
      <c r="OAX26" s="1118"/>
      <c r="OAY26" s="1118"/>
      <c r="OAZ26" s="1118"/>
      <c r="OBA26" s="1118"/>
      <c r="OBB26" s="1118"/>
      <c r="OBC26" s="1118"/>
      <c r="OBD26" s="1118"/>
      <c r="OBE26" s="1118"/>
      <c r="OBF26" s="1118"/>
      <c r="OBG26" s="1118"/>
      <c r="OBH26" s="1118"/>
      <c r="OBI26" s="1118"/>
      <c r="OBJ26" s="1118"/>
      <c r="OBK26" s="1118"/>
      <c r="OBL26" s="1118"/>
      <c r="OBM26" s="1118"/>
      <c r="OBN26" s="1118"/>
      <c r="OBO26" s="1118"/>
      <c r="OBP26" s="1118"/>
      <c r="OBQ26" s="1118"/>
      <c r="OBR26" s="1118"/>
      <c r="OBS26" s="1118"/>
      <c r="OBT26" s="1118"/>
      <c r="OBU26" s="1118"/>
      <c r="OBV26" s="1118"/>
      <c r="OBW26" s="1118"/>
      <c r="OBX26" s="1118"/>
      <c r="OBY26" s="1118"/>
      <c r="OBZ26" s="1118"/>
      <c r="OCA26" s="1118"/>
      <c r="OCB26" s="1118"/>
      <c r="OCC26" s="1118"/>
      <c r="OCD26" s="1118"/>
      <c r="OCE26" s="1118"/>
      <c r="OCF26" s="1118"/>
      <c r="OCG26" s="1118"/>
      <c r="OCH26" s="1118"/>
      <c r="OCI26" s="1118"/>
      <c r="OCJ26" s="1118"/>
      <c r="OCK26" s="1118"/>
      <c r="OCL26" s="1118"/>
      <c r="OCM26" s="1118"/>
      <c r="OCN26" s="1118"/>
      <c r="OCO26" s="1118"/>
      <c r="OCP26" s="1118"/>
      <c r="OCQ26" s="1118"/>
      <c r="OCR26" s="1118"/>
      <c r="OCS26" s="1118"/>
      <c r="OCT26" s="1118"/>
      <c r="OCU26" s="1118"/>
      <c r="OCV26" s="1118"/>
      <c r="OCW26" s="1118"/>
      <c r="OCX26" s="1118"/>
      <c r="OCY26" s="1118"/>
      <c r="OCZ26" s="1118"/>
      <c r="ODA26" s="1118"/>
      <c r="ODB26" s="1118"/>
      <c r="ODC26" s="1118"/>
      <c r="ODD26" s="1118"/>
      <c r="ODE26" s="1118"/>
      <c r="ODF26" s="1118"/>
      <c r="ODG26" s="1118"/>
      <c r="ODH26" s="1118"/>
      <c r="ODI26" s="1118"/>
      <c r="ODJ26" s="1118"/>
      <c r="ODK26" s="1118"/>
      <c r="ODL26" s="1118"/>
      <c r="ODM26" s="1118"/>
      <c r="ODN26" s="1118"/>
      <c r="ODO26" s="1118"/>
      <c r="ODP26" s="1118"/>
      <c r="ODQ26" s="1118"/>
      <c r="ODR26" s="1118"/>
      <c r="ODS26" s="1118"/>
      <c r="ODT26" s="1118"/>
      <c r="ODU26" s="1118"/>
      <c r="ODV26" s="1118"/>
      <c r="ODW26" s="1118"/>
      <c r="ODX26" s="1118"/>
      <c r="ODY26" s="1118"/>
      <c r="ODZ26" s="1118"/>
      <c r="OEA26" s="1118"/>
      <c r="OEB26" s="1118"/>
      <c r="OEC26" s="1118"/>
      <c r="OED26" s="1118"/>
      <c r="OEE26" s="1118"/>
      <c r="OEF26" s="1118"/>
      <c r="OEG26" s="1118"/>
      <c r="OEH26" s="1118"/>
      <c r="OEI26" s="1118"/>
      <c r="OEJ26" s="1118"/>
      <c r="OEK26" s="1118"/>
      <c r="OEL26" s="1118"/>
      <c r="OEM26" s="1118"/>
      <c r="OEN26" s="1118"/>
      <c r="OEO26" s="1118"/>
      <c r="OEP26" s="1118"/>
      <c r="OEQ26" s="1118"/>
      <c r="OER26" s="1118"/>
      <c r="OES26" s="1118"/>
      <c r="OET26" s="1118"/>
      <c r="OEU26" s="1118"/>
      <c r="OEV26" s="1118"/>
      <c r="OEW26" s="1118"/>
      <c r="OEX26" s="1118"/>
      <c r="OEY26" s="1118"/>
      <c r="OEZ26" s="1118"/>
      <c r="OFA26" s="1118"/>
      <c r="OFB26" s="1118"/>
      <c r="OFC26" s="1118"/>
      <c r="OFD26" s="1118"/>
      <c r="OFE26" s="1118"/>
      <c r="OFF26" s="1118"/>
      <c r="OFG26" s="1118"/>
      <c r="OFH26" s="1118"/>
      <c r="OFI26" s="1118"/>
      <c r="OFJ26" s="1118"/>
      <c r="OFK26" s="1118"/>
      <c r="OFL26" s="1118"/>
      <c r="OFM26" s="1118"/>
      <c r="OFN26" s="1118"/>
      <c r="OFO26" s="1118"/>
      <c r="OFP26" s="1118"/>
      <c r="OFQ26" s="1118"/>
      <c r="OFR26" s="1118"/>
      <c r="OFS26" s="1118"/>
      <c r="OFT26" s="1118"/>
      <c r="OFU26" s="1118"/>
      <c r="OFV26" s="1118"/>
      <c r="OFW26" s="1118"/>
      <c r="OFX26" s="1118"/>
      <c r="OFY26" s="1118"/>
      <c r="OFZ26" s="1118"/>
      <c r="OGA26" s="1118"/>
      <c r="OGB26" s="1118"/>
      <c r="OGC26" s="1118"/>
      <c r="OGD26" s="1118"/>
      <c r="OGE26" s="1118"/>
      <c r="OGF26" s="1118"/>
      <c r="OGG26" s="1118"/>
      <c r="OGH26" s="1118"/>
      <c r="OGI26" s="1118"/>
      <c r="OGJ26" s="1118"/>
      <c r="OGK26" s="1118"/>
      <c r="OGL26" s="1118"/>
      <c r="OGM26" s="1118"/>
      <c r="OGN26" s="1118"/>
      <c r="OGO26" s="1118"/>
      <c r="OGP26" s="1118"/>
      <c r="OGQ26" s="1118"/>
      <c r="OGR26" s="1118"/>
      <c r="OGS26" s="1118"/>
      <c r="OGT26" s="1118"/>
      <c r="OGU26" s="1118"/>
      <c r="OGV26" s="1118"/>
      <c r="OGW26" s="1118"/>
      <c r="OGX26" s="1118"/>
      <c r="OGY26" s="1118"/>
      <c r="OGZ26" s="1118"/>
      <c r="OHA26" s="1118"/>
      <c r="OHB26" s="1118"/>
      <c r="OHC26" s="1118"/>
      <c r="OHD26" s="1118"/>
      <c r="OHE26" s="1118"/>
      <c r="OHF26" s="1118"/>
      <c r="OHG26" s="1118"/>
      <c r="OHH26" s="1118"/>
      <c r="OHI26" s="1118"/>
      <c r="OHJ26" s="1118"/>
      <c r="OHK26" s="1118"/>
      <c r="OHL26" s="1118"/>
      <c r="OHM26" s="1118"/>
      <c r="OHN26" s="1118"/>
      <c r="OHO26" s="1118"/>
      <c r="OHP26" s="1118"/>
      <c r="OHQ26" s="1118"/>
      <c r="OHR26" s="1118"/>
      <c r="OHS26" s="1118"/>
      <c r="OHT26" s="1118"/>
      <c r="OHU26" s="1118"/>
      <c r="OHV26" s="1118"/>
      <c r="OHW26" s="1118"/>
      <c r="OHX26" s="1118"/>
      <c r="OHY26" s="1118"/>
      <c r="OHZ26" s="1118"/>
      <c r="OIA26" s="1118"/>
      <c r="OIB26" s="1118"/>
      <c r="OIC26" s="1118"/>
      <c r="OID26" s="1118"/>
      <c r="OIE26" s="1118"/>
      <c r="OIF26" s="1118"/>
      <c r="OIG26" s="1118"/>
      <c r="OIH26" s="1118"/>
      <c r="OII26" s="1118"/>
      <c r="OIJ26" s="1118"/>
      <c r="OIK26" s="1118"/>
      <c r="OIL26" s="1118"/>
      <c r="OIM26" s="1118"/>
      <c r="OIN26" s="1118"/>
      <c r="OIO26" s="1118"/>
      <c r="OIP26" s="1118"/>
      <c r="OIQ26" s="1118"/>
      <c r="OIR26" s="1118"/>
      <c r="OIS26" s="1118"/>
      <c r="OIT26" s="1118"/>
      <c r="OIU26" s="1118"/>
      <c r="OIV26" s="1118"/>
      <c r="OIW26" s="1118"/>
      <c r="OIX26" s="1118"/>
      <c r="OIY26" s="1118"/>
      <c r="OIZ26" s="1118"/>
      <c r="OJA26" s="1118"/>
      <c r="OJB26" s="1118"/>
      <c r="OJC26" s="1118"/>
      <c r="OJD26" s="1118"/>
      <c r="OJE26" s="1118"/>
      <c r="OJF26" s="1118"/>
      <c r="OJG26" s="1118"/>
      <c r="OJH26" s="1118"/>
      <c r="OJI26" s="1118"/>
      <c r="OJJ26" s="1118"/>
      <c r="OJK26" s="1118"/>
      <c r="OJL26" s="1118"/>
      <c r="OJM26" s="1118"/>
      <c r="OJN26" s="1118"/>
      <c r="OJO26" s="1118"/>
      <c r="OJP26" s="1118"/>
      <c r="OJQ26" s="1118"/>
      <c r="OJR26" s="1118"/>
      <c r="OJS26" s="1118"/>
      <c r="OJT26" s="1118"/>
      <c r="OJU26" s="1118"/>
      <c r="OJV26" s="1118"/>
      <c r="OJW26" s="1118"/>
      <c r="OJX26" s="1118"/>
      <c r="OJY26" s="1118"/>
      <c r="OJZ26" s="1118"/>
      <c r="OKA26" s="1118"/>
      <c r="OKB26" s="1118"/>
      <c r="OKC26" s="1118"/>
      <c r="OKD26" s="1118"/>
      <c r="OKE26" s="1118"/>
      <c r="OKF26" s="1118"/>
      <c r="OKG26" s="1118"/>
      <c r="OKH26" s="1118"/>
      <c r="OKI26" s="1118"/>
      <c r="OKJ26" s="1118"/>
      <c r="OKK26" s="1118"/>
      <c r="OKL26" s="1118"/>
      <c r="OKM26" s="1118"/>
      <c r="OKN26" s="1118"/>
      <c r="OKO26" s="1118"/>
      <c r="OKP26" s="1118"/>
      <c r="OKQ26" s="1118"/>
      <c r="OKR26" s="1118"/>
      <c r="OKS26" s="1118"/>
      <c r="OKT26" s="1118"/>
      <c r="OKU26" s="1118"/>
      <c r="OKV26" s="1118"/>
      <c r="OKW26" s="1118"/>
      <c r="OKX26" s="1118"/>
      <c r="OKY26" s="1118"/>
      <c r="OKZ26" s="1118"/>
      <c r="OLA26" s="1118"/>
      <c r="OLB26" s="1118"/>
      <c r="OLC26" s="1118"/>
      <c r="OLD26" s="1118"/>
      <c r="OLE26" s="1118"/>
      <c r="OLF26" s="1118"/>
      <c r="OLG26" s="1118"/>
      <c r="OLH26" s="1118"/>
      <c r="OLI26" s="1118"/>
      <c r="OLJ26" s="1118"/>
      <c r="OLK26" s="1118"/>
      <c r="OLL26" s="1118"/>
      <c r="OLM26" s="1118"/>
      <c r="OLN26" s="1118"/>
      <c r="OLO26" s="1118"/>
      <c r="OLP26" s="1118"/>
      <c r="OLQ26" s="1118"/>
      <c r="OLR26" s="1118"/>
      <c r="OLS26" s="1118"/>
      <c r="OLT26" s="1118"/>
      <c r="OLU26" s="1118"/>
      <c r="OLV26" s="1118"/>
      <c r="OLW26" s="1118"/>
      <c r="OLX26" s="1118"/>
      <c r="OLY26" s="1118"/>
      <c r="OLZ26" s="1118"/>
      <c r="OMA26" s="1118"/>
      <c r="OMB26" s="1118"/>
      <c r="OMC26" s="1118"/>
      <c r="OMD26" s="1118"/>
      <c r="OME26" s="1118"/>
      <c r="OMF26" s="1118"/>
      <c r="OMG26" s="1118"/>
      <c r="OMH26" s="1118"/>
      <c r="OMI26" s="1118"/>
      <c r="OMJ26" s="1118"/>
      <c r="OMK26" s="1118"/>
      <c r="OML26" s="1118"/>
      <c r="OMM26" s="1118"/>
      <c r="OMN26" s="1118"/>
      <c r="OMO26" s="1118"/>
      <c r="OMP26" s="1118"/>
      <c r="OMQ26" s="1118"/>
      <c r="OMR26" s="1118"/>
      <c r="OMS26" s="1118"/>
      <c r="OMT26" s="1118"/>
      <c r="OMU26" s="1118"/>
      <c r="OMV26" s="1118"/>
      <c r="OMW26" s="1118"/>
      <c r="OMX26" s="1118"/>
      <c r="OMY26" s="1118"/>
      <c r="OMZ26" s="1118"/>
      <c r="ONA26" s="1118"/>
      <c r="ONB26" s="1118"/>
      <c r="ONC26" s="1118"/>
      <c r="OND26" s="1118"/>
      <c r="ONE26" s="1118"/>
      <c r="ONF26" s="1118"/>
      <c r="ONG26" s="1118"/>
      <c r="ONH26" s="1118"/>
      <c r="ONI26" s="1118"/>
      <c r="ONJ26" s="1118"/>
      <c r="ONK26" s="1118"/>
      <c r="ONL26" s="1118"/>
      <c r="ONM26" s="1118"/>
      <c r="ONN26" s="1118"/>
      <c r="ONO26" s="1118"/>
      <c r="ONP26" s="1118"/>
      <c r="ONQ26" s="1118"/>
      <c r="ONR26" s="1118"/>
      <c r="ONS26" s="1118"/>
      <c r="ONT26" s="1118"/>
      <c r="ONU26" s="1118"/>
      <c r="ONV26" s="1118"/>
      <c r="ONW26" s="1118"/>
      <c r="ONX26" s="1118"/>
      <c r="ONY26" s="1118"/>
      <c r="ONZ26" s="1118"/>
      <c r="OOA26" s="1118"/>
      <c r="OOB26" s="1118"/>
      <c r="OOC26" s="1118"/>
      <c r="OOD26" s="1118"/>
      <c r="OOE26" s="1118"/>
      <c r="OOF26" s="1118"/>
      <c r="OOG26" s="1118"/>
      <c r="OOH26" s="1118"/>
      <c r="OOI26" s="1118"/>
      <c r="OOJ26" s="1118"/>
      <c r="OOK26" s="1118"/>
      <c r="OOL26" s="1118"/>
      <c r="OOM26" s="1118"/>
      <c r="OON26" s="1118"/>
      <c r="OOO26" s="1118"/>
      <c r="OOP26" s="1118"/>
      <c r="OOQ26" s="1118"/>
      <c r="OOR26" s="1118"/>
      <c r="OOS26" s="1118"/>
      <c r="OOT26" s="1118"/>
      <c r="OOU26" s="1118"/>
      <c r="OOV26" s="1118"/>
      <c r="OOW26" s="1118"/>
      <c r="OOX26" s="1118"/>
      <c r="OOY26" s="1118"/>
      <c r="OOZ26" s="1118"/>
      <c r="OPA26" s="1118"/>
      <c r="OPB26" s="1118"/>
      <c r="OPC26" s="1118"/>
      <c r="OPD26" s="1118"/>
      <c r="OPE26" s="1118"/>
      <c r="OPF26" s="1118"/>
      <c r="OPG26" s="1118"/>
      <c r="OPH26" s="1118"/>
      <c r="OPI26" s="1118"/>
      <c r="OPJ26" s="1118"/>
      <c r="OPK26" s="1118"/>
      <c r="OPL26" s="1118"/>
      <c r="OPM26" s="1118"/>
      <c r="OPN26" s="1118"/>
      <c r="OPO26" s="1118"/>
      <c r="OPP26" s="1118"/>
      <c r="OPQ26" s="1118"/>
      <c r="OPR26" s="1118"/>
      <c r="OPS26" s="1118"/>
      <c r="OPT26" s="1118"/>
      <c r="OPU26" s="1118"/>
      <c r="OPV26" s="1118"/>
      <c r="OPW26" s="1118"/>
      <c r="OPX26" s="1118"/>
      <c r="OPY26" s="1118"/>
      <c r="OPZ26" s="1118"/>
      <c r="OQA26" s="1118"/>
      <c r="OQB26" s="1118"/>
      <c r="OQC26" s="1118"/>
      <c r="OQD26" s="1118"/>
      <c r="OQE26" s="1118"/>
      <c r="OQF26" s="1118"/>
      <c r="OQG26" s="1118"/>
      <c r="OQH26" s="1118"/>
      <c r="OQI26" s="1118"/>
      <c r="OQJ26" s="1118"/>
      <c r="OQK26" s="1118"/>
      <c r="OQL26" s="1118"/>
      <c r="OQM26" s="1118"/>
      <c r="OQN26" s="1118"/>
      <c r="OQO26" s="1118"/>
      <c r="OQP26" s="1118"/>
      <c r="OQQ26" s="1118"/>
      <c r="OQR26" s="1118"/>
      <c r="OQS26" s="1118"/>
      <c r="OQT26" s="1118"/>
      <c r="OQU26" s="1118"/>
      <c r="OQV26" s="1118"/>
      <c r="OQW26" s="1118"/>
      <c r="OQX26" s="1118"/>
      <c r="OQY26" s="1118"/>
      <c r="OQZ26" s="1118"/>
      <c r="ORA26" s="1118"/>
      <c r="ORB26" s="1118"/>
      <c r="ORC26" s="1118"/>
      <c r="ORD26" s="1118"/>
      <c r="ORE26" s="1118"/>
      <c r="ORF26" s="1118"/>
      <c r="ORG26" s="1118"/>
      <c r="ORH26" s="1118"/>
      <c r="ORI26" s="1118"/>
      <c r="ORJ26" s="1118"/>
      <c r="ORK26" s="1118"/>
      <c r="ORL26" s="1118"/>
      <c r="ORM26" s="1118"/>
      <c r="ORN26" s="1118"/>
      <c r="ORO26" s="1118"/>
      <c r="ORP26" s="1118"/>
      <c r="ORQ26" s="1118"/>
      <c r="ORR26" s="1118"/>
      <c r="ORS26" s="1118"/>
      <c r="ORT26" s="1118"/>
      <c r="ORU26" s="1118"/>
      <c r="ORV26" s="1118"/>
      <c r="ORW26" s="1118"/>
      <c r="ORX26" s="1118"/>
      <c r="ORY26" s="1118"/>
      <c r="ORZ26" s="1118"/>
      <c r="OSA26" s="1118"/>
      <c r="OSB26" s="1118"/>
      <c r="OSC26" s="1118"/>
      <c r="OSD26" s="1118"/>
      <c r="OSE26" s="1118"/>
      <c r="OSF26" s="1118"/>
      <c r="OSG26" s="1118"/>
      <c r="OSH26" s="1118"/>
      <c r="OSI26" s="1118"/>
      <c r="OSJ26" s="1118"/>
      <c r="OSK26" s="1118"/>
      <c r="OSL26" s="1118"/>
      <c r="OSM26" s="1118"/>
      <c r="OSN26" s="1118"/>
      <c r="OSO26" s="1118"/>
      <c r="OSP26" s="1118"/>
      <c r="OSQ26" s="1118"/>
      <c r="OSR26" s="1118"/>
      <c r="OSS26" s="1118"/>
      <c r="OST26" s="1118"/>
      <c r="OSU26" s="1118"/>
      <c r="OSV26" s="1118"/>
      <c r="OSW26" s="1118"/>
      <c r="OSX26" s="1118"/>
      <c r="OSY26" s="1118"/>
      <c r="OSZ26" s="1118"/>
      <c r="OTA26" s="1118"/>
      <c r="OTB26" s="1118"/>
      <c r="OTC26" s="1118"/>
      <c r="OTD26" s="1118"/>
      <c r="OTE26" s="1118"/>
      <c r="OTF26" s="1118"/>
      <c r="OTG26" s="1118"/>
      <c r="OTH26" s="1118"/>
      <c r="OTI26" s="1118"/>
      <c r="OTJ26" s="1118"/>
      <c r="OTK26" s="1118"/>
      <c r="OTL26" s="1118"/>
      <c r="OTM26" s="1118"/>
      <c r="OTN26" s="1118"/>
      <c r="OTO26" s="1118"/>
      <c r="OTP26" s="1118"/>
      <c r="OTQ26" s="1118"/>
      <c r="OTR26" s="1118"/>
      <c r="OTS26" s="1118"/>
      <c r="OTT26" s="1118"/>
      <c r="OTU26" s="1118"/>
      <c r="OTV26" s="1118"/>
      <c r="OTW26" s="1118"/>
      <c r="OTX26" s="1118"/>
      <c r="OTY26" s="1118"/>
      <c r="OTZ26" s="1118"/>
      <c r="OUA26" s="1118"/>
      <c r="OUB26" s="1118"/>
      <c r="OUC26" s="1118"/>
      <c r="OUD26" s="1118"/>
      <c r="OUE26" s="1118"/>
      <c r="OUF26" s="1118"/>
      <c r="OUG26" s="1118"/>
      <c r="OUH26" s="1118"/>
      <c r="OUI26" s="1118"/>
      <c r="OUJ26" s="1118"/>
      <c r="OUK26" s="1118"/>
      <c r="OUL26" s="1118"/>
      <c r="OUM26" s="1118"/>
      <c r="OUN26" s="1118"/>
      <c r="OUO26" s="1118"/>
      <c r="OUP26" s="1118"/>
      <c r="OUQ26" s="1118"/>
      <c r="OUR26" s="1118"/>
      <c r="OUS26" s="1118"/>
      <c r="OUT26" s="1118"/>
      <c r="OUU26" s="1118"/>
      <c r="OUV26" s="1118"/>
      <c r="OUW26" s="1118"/>
      <c r="OUX26" s="1118"/>
      <c r="OUY26" s="1118"/>
      <c r="OUZ26" s="1118"/>
      <c r="OVA26" s="1118"/>
      <c r="OVB26" s="1118"/>
      <c r="OVC26" s="1118"/>
      <c r="OVD26" s="1118"/>
      <c r="OVE26" s="1118"/>
      <c r="OVF26" s="1118"/>
      <c r="OVG26" s="1118"/>
      <c r="OVH26" s="1118"/>
      <c r="OVI26" s="1118"/>
      <c r="OVJ26" s="1118"/>
      <c r="OVK26" s="1118"/>
      <c r="OVL26" s="1118"/>
      <c r="OVM26" s="1118"/>
      <c r="OVN26" s="1118"/>
      <c r="OVO26" s="1118"/>
      <c r="OVP26" s="1118"/>
      <c r="OVQ26" s="1118"/>
      <c r="OVR26" s="1118"/>
      <c r="OVS26" s="1118"/>
      <c r="OVT26" s="1118"/>
      <c r="OVU26" s="1118"/>
      <c r="OVV26" s="1118"/>
      <c r="OVW26" s="1118"/>
      <c r="OVX26" s="1118"/>
      <c r="OVY26" s="1118"/>
      <c r="OVZ26" s="1118"/>
      <c r="OWA26" s="1118"/>
      <c r="OWB26" s="1118"/>
      <c r="OWC26" s="1118"/>
      <c r="OWD26" s="1118"/>
      <c r="OWE26" s="1118"/>
      <c r="OWF26" s="1118"/>
      <c r="OWG26" s="1118"/>
      <c r="OWH26" s="1118"/>
      <c r="OWI26" s="1118"/>
      <c r="OWJ26" s="1118"/>
      <c r="OWK26" s="1118"/>
      <c r="OWL26" s="1118"/>
      <c r="OWM26" s="1118"/>
      <c r="OWN26" s="1118"/>
      <c r="OWO26" s="1118"/>
      <c r="OWP26" s="1118"/>
      <c r="OWQ26" s="1118"/>
      <c r="OWR26" s="1118"/>
      <c r="OWS26" s="1118"/>
      <c r="OWT26" s="1118"/>
      <c r="OWU26" s="1118"/>
      <c r="OWV26" s="1118"/>
      <c r="OWW26" s="1118"/>
      <c r="OWX26" s="1118"/>
      <c r="OWY26" s="1118"/>
      <c r="OWZ26" s="1118"/>
      <c r="OXA26" s="1118"/>
      <c r="OXB26" s="1118"/>
      <c r="OXC26" s="1118"/>
      <c r="OXD26" s="1118"/>
      <c r="OXE26" s="1118"/>
      <c r="OXF26" s="1118"/>
      <c r="OXG26" s="1118"/>
      <c r="OXH26" s="1118"/>
      <c r="OXI26" s="1118"/>
      <c r="OXJ26" s="1118"/>
      <c r="OXK26" s="1118"/>
      <c r="OXL26" s="1118"/>
      <c r="OXM26" s="1118"/>
      <c r="OXN26" s="1118"/>
      <c r="OXO26" s="1118"/>
      <c r="OXP26" s="1118"/>
      <c r="OXQ26" s="1118"/>
      <c r="OXR26" s="1118"/>
      <c r="OXS26" s="1118"/>
      <c r="OXT26" s="1118"/>
      <c r="OXU26" s="1118"/>
      <c r="OXV26" s="1118"/>
      <c r="OXW26" s="1118"/>
      <c r="OXX26" s="1118"/>
      <c r="OXY26" s="1118"/>
      <c r="OXZ26" s="1118"/>
      <c r="OYA26" s="1118"/>
      <c r="OYB26" s="1118"/>
      <c r="OYC26" s="1118"/>
      <c r="OYD26" s="1118"/>
      <c r="OYE26" s="1118"/>
      <c r="OYF26" s="1118"/>
      <c r="OYG26" s="1118"/>
      <c r="OYH26" s="1118"/>
      <c r="OYI26" s="1118"/>
      <c r="OYJ26" s="1118"/>
      <c r="OYK26" s="1118"/>
      <c r="OYL26" s="1118"/>
      <c r="OYM26" s="1118"/>
      <c r="OYN26" s="1118"/>
      <c r="OYO26" s="1118"/>
      <c r="OYP26" s="1118"/>
      <c r="OYQ26" s="1118"/>
      <c r="OYR26" s="1118"/>
      <c r="OYS26" s="1118"/>
      <c r="OYT26" s="1118"/>
      <c r="OYU26" s="1118"/>
      <c r="OYV26" s="1118"/>
      <c r="OYW26" s="1118"/>
      <c r="OYX26" s="1118"/>
      <c r="OYY26" s="1118"/>
      <c r="OYZ26" s="1118"/>
      <c r="OZA26" s="1118"/>
      <c r="OZB26" s="1118"/>
      <c r="OZC26" s="1118"/>
      <c r="OZD26" s="1118"/>
      <c r="OZE26" s="1118"/>
      <c r="OZF26" s="1118"/>
      <c r="OZG26" s="1118"/>
      <c r="OZH26" s="1118"/>
      <c r="OZI26" s="1118"/>
      <c r="OZJ26" s="1118"/>
      <c r="OZK26" s="1118"/>
      <c r="OZL26" s="1118"/>
      <c r="OZM26" s="1118"/>
      <c r="OZN26" s="1118"/>
      <c r="OZO26" s="1118"/>
      <c r="OZP26" s="1118"/>
      <c r="OZQ26" s="1118"/>
      <c r="OZR26" s="1118"/>
      <c r="OZS26" s="1118"/>
      <c r="OZT26" s="1118"/>
      <c r="OZU26" s="1118"/>
      <c r="OZV26" s="1118"/>
      <c r="OZW26" s="1118"/>
      <c r="OZX26" s="1118"/>
      <c r="OZY26" s="1118"/>
      <c r="OZZ26" s="1118"/>
      <c r="PAA26" s="1118"/>
      <c r="PAB26" s="1118"/>
      <c r="PAC26" s="1118"/>
      <c r="PAD26" s="1118"/>
      <c r="PAE26" s="1118"/>
      <c r="PAF26" s="1118"/>
      <c r="PAG26" s="1118"/>
      <c r="PAH26" s="1118"/>
      <c r="PAI26" s="1118"/>
      <c r="PAJ26" s="1118"/>
      <c r="PAK26" s="1118"/>
      <c r="PAL26" s="1118"/>
      <c r="PAM26" s="1118"/>
      <c r="PAN26" s="1118"/>
      <c r="PAO26" s="1118"/>
      <c r="PAP26" s="1118"/>
      <c r="PAQ26" s="1118"/>
      <c r="PAR26" s="1118"/>
      <c r="PAS26" s="1118"/>
      <c r="PAT26" s="1118"/>
      <c r="PAU26" s="1118"/>
      <c r="PAV26" s="1118"/>
      <c r="PAW26" s="1118"/>
      <c r="PAX26" s="1118"/>
      <c r="PAY26" s="1118"/>
      <c r="PAZ26" s="1118"/>
      <c r="PBA26" s="1118"/>
      <c r="PBB26" s="1118"/>
      <c r="PBC26" s="1118"/>
      <c r="PBD26" s="1118"/>
      <c r="PBE26" s="1118"/>
      <c r="PBF26" s="1118"/>
      <c r="PBG26" s="1118"/>
      <c r="PBH26" s="1118"/>
      <c r="PBI26" s="1118"/>
      <c r="PBJ26" s="1118"/>
      <c r="PBK26" s="1118"/>
      <c r="PBL26" s="1118"/>
      <c r="PBM26" s="1118"/>
      <c r="PBN26" s="1118"/>
      <c r="PBO26" s="1118"/>
      <c r="PBP26" s="1118"/>
      <c r="PBQ26" s="1118"/>
      <c r="PBR26" s="1118"/>
      <c r="PBS26" s="1118"/>
      <c r="PBT26" s="1118"/>
      <c r="PBU26" s="1118"/>
      <c r="PBV26" s="1118"/>
      <c r="PBW26" s="1118"/>
      <c r="PBX26" s="1118"/>
      <c r="PBY26" s="1118"/>
      <c r="PBZ26" s="1118"/>
      <c r="PCA26" s="1118"/>
      <c r="PCB26" s="1118"/>
      <c r="PCC26" s="1118"/>
      <c r="PCD26" s="1118"/>
      <c r="PCE26" s="1118"/>
      <c r="PCF26" s="1118"/>
      <c r="PCG26" s="1118"/>
      <c r="PCH26" s="1118"/>
      <c r="PCI26" s="1118"/>
      <c r="PCJ26" s="1118"/>
      <c r="PCK26" s="1118"/>
      <c r="PCL26" s="1118"/>
      <c r="PCM26" s="1118"/>
      <c r="PCN26" s="1118"/>
      <c r="PCO26" s="1118"/>
      <c r="PCP26" s="1118"/>
      <c r="PCQ26" s="1118"/>
      <c r="PCR26" s="1118"/>
      <c r="PCS26" s="1118"/>
      <c r="PCT26" s="1118"/>
      <c r="PCU26" s="1118"/>
      <c r="PCV26" s="1118"/>
      <c r="PCW26" s="1118"/>
      <c r="PCX26" s="1118"/>
      <c r="PCY26" s="1118"/>
      <c r="PCZ26" s="1118"/>
      <c r="PDA26" s="1118"/>
      <c r="PDB26" s="1118"/>
      <c r="PDC26" s="1118"/>
      <c r="PDD26" s="1118"/>
      <c r="PDE26" s="1118"/>
      <c r="PDF26" s="1118"/>
      <c r="PDG26" s="1118"/>
      <c r="PDH26" s="1118"/>
      <c r="PDI26" s="1118"/>
      <c r="PDJ26" s="1118"/>
      <c r="PDK26" s="1118"/>
      <c r="PDL26" s="1118"/>
      <c r="PDM26" s="1118"/>
      <c r="PDN26" s="1118"/>
      <c r="PDO26" s="1118"/>
      <c r="PDP26" s="1118"/>
      <c r="PDQ26" s="1118"/>
      <c r="PDR26" s="1118"/>
      <c r="PDS26" s="1118"/>
      <c r="PDT26" s="1118"/>
      <c r="PDU26" s="1118"/>
      <c r="PDV26" s="1118"/>
      <c r="PDW26" s="1118"/>
      <c r="PDX26" s="1118"/>
      <c r="PDY26" s="1118"/>
      <c r="PDZ26" s="1118"/>
      <c r="PEA26" s="1118"/>
      <c r="PEB26" s="1118"/>
      <c r="PEC26" s="1118"/>
      <c r="PED26" s="1118"/>
      <c r="PEE26" s="1118"/>
      <c r="PEF26" s="1118"/>
      <c r="PEG26" s="1118"/>
      <c r="PEH26" s="1118"/>
      <c r="PEI26" s="1118"/>
      <c r="PEJ26" s="1118"/>
      <c r="PEK26" s="1118"/>
      <c r="PEL26" s="1118"/>
      <c r="PEM26" s="1118"/>
      <c r="PEN26" s="1118"/>
      <c r="PEO26" s="1118"/>
      <c r="PEP26" s="1118"/>
      <c r="PEQ26" s="1118"/>
      <c r="PER26" s="1118"/>
      <c r="PES26" s="1118"/>
      <c r="PET26" s="1118"/>
      <c r="PEU26" s="1118"/>
      <c r="PEV26" s="1118"/>
      <c r="PEW26" s="1118"/>
      <c r="PEX26" s="1118"/>
      <c r="PEY26" s="1118"/>
      <c r="PEZ26" s="1118"/>
      <c r="PFA26" s="1118"/>
      <c r="PFB26" s="1118"/>
      <c r="PFC26" s="1118"/>
      <c r="PFD26" s="1118"/>
      <c r="PFE26" s="1118"/>
      <c r="PFF26" s="1118"/>
      <c r="PFG26" s="1118"/>
      <c r="PFH26" s="1118"/>
      <c r="PFI26" s="1118"/>
      <c r="PFJ26" s="1118"/>
      <c r="PFK26" s="1118"/>
      <c r="PFL26" s="1118"/>
      <c r="PFM26" s="1118"/>
      <c r="PFN26" s="1118"/>
      <c r="PFO26" s="1118"/>
      <c r="PFP26" s="1118"/>
      <c r="PFQ26" s="1118"/>
      <c r="PFR26" s="1118"/>
      <c r="PFS26" s="1118"/>
      <c r="PFT26" s="1118"/>
      <c r="PFU26" s="1118"/>
      <c r="PFV26" s="1118"/>
      <c r="PFW26" s="1118"/>
      <c r="PFX26" s="1118"/>
      <c r="PFY26" s="1118"/>
      <c r="PFZ26" s="1118"/>
      <c r="PGA26" s="1118"/>
      <c r="PGB26" s="1118"/>
      <c r="PGC26" s="1118"/>
      <c r="PGD26" s="1118"/>
      <c r="PGE26" s="1118"/>
      <c r="PGF26" s="1118"/>
      <c r="PGG26" s="1118"/>
      <c r="PGH26" s="1118"/>
      <c r="PGI26" s="1118"/>
      <c r="PGJ26" s="1118"/>
      <c r="PGK26" s="1118"/>
      <c r="PGL26" s="1118"/>
      <c r="PGM26" s="1118"/>
      <c r="PGN26" s="1118"/>
      <c r="PGO26" s="1118"/>
      <c r="PGP26" s="1118"/>
      <c r="PGQ26" s="1118"/>
      <c r="PGR26" s="1118"/>
      <c r="PGS26" s="1118"/>
      <c r="PGT26" s="1118"/>
      <c r="PGU26" s="1118"/>
      <c r="PGV26" s="1118"/>
      <c r="PGW26" s="1118"/>
      <c r="PGX26" s="1118"/>
      <c r="PGY26" s="1118"/>
      <c r="PGZ26" s="1118"/>
      <c r="PHA26" s="1118"/>
      <c r="PHB26" s="1118"/>
      <c r="PHC26" s="1118"/>
      <c r="PHD26" s="1118"/>
      <c r="PHE26" s="1118"/>
      <c r="PHF26" s="1118"/>
      <c r="PHG26" s="1118"/>
      <c r="PHH26" s="1118"/>
      <c r="PHI26" s="1118"/>
      <c r="PHJ26" s="1118"/>
      <c r="PHK26" s="1118"/>
      <c r="PHL26" s="1118"/>
      <c r="PHM26" s="1118"/>
      <c r="PHN26" s="1118"/>
      <c r="PHO26" s="1118"/>
      <c r="PHP26" s="1118"/>
      <c r="PHQ26" s="1118"/>
      <c r="PHR26" s="1118"/>
      <c r="PHS26" s="1118"/>
      <c r="PHT26" s="1118"/>
      <c r="PHU26" s="1118"/>
      <c r="PHV26" s="1118"/>
      <c r="PHW26" s="1118"/>
      <c r="PHX26" s="1118"/>
      <c r="PHY26" s="1118"/>
      <c r="PHZ26" s="1118"/>
      <c r="PIA26" s="1118"/>
      <c r="PIB26" s="1118"/>
      <c r="PIC26" s="1118"/>
      <c r="PID26" s="1118"/>
      <c r="PIE26" s="1118"/>
      <c r="PIF26" s="1118"/>
      <c r="PIG26" s="1118"/>
      <c r="PIH26" s="1118"/>
      <c r="PII26" s="1118"/>
      <c r="PIJ26" s="1118"/>
      <c r="PIK26" s="1118"/>
      <c r="PIL26" s="1118"/>
      <c r="PIM26" s="1118"/>
      <c r="PIN26" s="1118"/>
      <c r="PIO26" s="1118"/>
      <c r="PIP26" s="1118"/>
      <c r="PIQ26" s="1118"/>
      <c r="PIR26" s="1118"/>
      <c r="PIS26" s="1118"/>
      <c r="PIT26" s="1118"/>
      <c r="PIU26" s="1118"/>
      <c r="PIV26" s="1118"/>
      <c r="PIW26" s="1118"/>
      <c r="PIX26" s="1118"/>
      <c r="PIY26" s="1118"/>
      <c r="PIZ26" s="1118"/>
      <c r="PJA26" s="1118"/>
      <c r="PJB26" s="1118"/>
      <c r="PJC26" s="1118"/>
      <c r="PJD26" s="1118"/>
      <c r="PJE26" s="1118"/>
      <c r="PJF26" s="1118"/>
      <c r="PJG26" s="1118"/>
      <c r="PJH26" s="1118"/>
      <c r="PJI26" s="1118"/>
      <c r="PJJ26" s="1118"/>
      <c r="PJK26" s="1118"/>
      <c r="PJL26" s="1118"/>
      <c r="PJM26" s="1118"/>
      <c r="PJN26" s="1118"/>
      <c r="PJO26" s="1118"/>
      <c r="PJP26" s="1118"/>
      <c r="PJQ26" s="1118"/>
      <c r="PJR26" s="1118"/>
      <c r="PJS26" s="1118"/>
      <c r="PJT26" s="1118"/>
      <c r="PJU26" s="1118"/>
      <c r="PJV26" s="1118"/>
      <c r="PJW26" s="1118"/>
      <c r="PJX26" s="1118"/>
      <c r="PJY26" s="1118"/>
      <c r="PJZ26" s="1118"/>
      <c r="PKA26" s="1118"/>
      <c r="PKB26" s="1118"/>
      <c r="PKC26" s="1118"/>
      <c r="PKD26" s="1118"/>
      <c r="PKE26" s="1118"/>
      <c r="PKF26" s="1118"/>
      <c r="PKG26" s="1118"/>
      <c r="PKH26" s="1118"/>
      <c r="PKI26" s="1118"/>
      <c r="PKJ26" s="1118"/>
      <c r="PKK26" s="1118"/>
      <c r="PKL26" s="1118"/>
      <c r="PKM26" s="1118"/>
      <c r="PKN26" s="1118"/>
      <c r="PKO26" s="1118"/>
      <c r="PKP26" s="1118"/>
      <c r="PKQ26" s="1118"/>
      <c r="PKR26" s="1118"/>
      <c r="PKS26" s="1118"/>
      <c r="PKT26" s="1118"/>
      <c r="PKU26" s="1118"/>
      <c r="PKV26" s="1118"/>
      <c r="PKW26" s="1118"/>
      <c r="PKX26" s="1118"/>
      <c r="PKY26" s="1118"/>
      <c r="PKZ26" s="1118"/>
      <c r="PLA26" s="1118"/>
      <c r="PLB26" s="1118"/>
      <c r="PLC26" s="1118"/>
      <c r="PLD26" s="1118"/>
      <c r="PLE26" s="1118"/>
      <c r="PLF26" s="1118"/>
      <c r="PLG26" s="1118"/>
      <c r="PLH26" s="1118"/>
      <c r="PLI26" s="1118"/>
      <c r="PLJ26" s="1118"/>
      <c r="PLK26" s="1118"/>
      <c r="PLL26" s="1118"/>
      <c r="PLM26" s="1118"/>
      <c r="PLN26" s="1118"/>
      <c r="PLO26" s="1118"/>
      <c r="PLP26" s="1118"/>
      <c r="PLQ26" s="1118"/>
      <c r="PLR26" s="1118"/>
      <c r="PLS26" s="1118"/>
      <c r="PLT26" s="1118"/>
      <c r="PLU26" s="1118"/>
      <c r="PLV26" s="1118"/>
      <c r="PLW26" s="1118"/>
      <c r="PLX26" s="1118"/>
      <c r="PLY26" s="1118"/>
      <c r="PLZ26" s="1118"/>
      <c r="PMA26" s="1118"/>
      <c r="PMB26" s="1118"/>
      <c r="PMC26" s="1118"/>
      <c r="PMD26" s="1118"/>
      <c r="PME26" s="1118"/>
      <c r="PMF26" s="1118"/>
      <c r="PMG26" s="1118"/>
      <c r="PMH26" s="1118"/>
      <c r="PMI26" s="1118"/>
      <c r="PMJ26" s="1118"/>
      <c r="PMK26" s="1118"/>
      <c r="PML26" s="1118"/>
      <c r="PMM26" s="1118"/>
      <c r="PMN26" s="1118"/>
      <c r="PMO26" s="1118"/>
      <c r="PMP26" s="1118"/>
      <c r="PMQ26" s="1118"/>
      <c r="PMR26" s="1118"/>
      <c r="PMS26" s="1118"/>
      <c r="PMT26" s="1118"/>
      <c r="PMU26" s="1118"/>
      <c r="PMV26" s="1118"/>
      <c r="PMW26" s="1118"/>
      <c r="PMX26" s="1118"/>
      <c r="PMY26" s="1118"/>
      <c r="PMZ26" s="1118"/>
      <c r="PNA26" s="1118"/>
      <c r="PNB26" s="1118"/>
      <c r="PNC26" s="1118"/>
      <c r="PND26" s="1118"/>
      <c r="PNE26" s="1118"/>
      <c r="PNF26" s="1118"/>
      <c r="PNG26" s="1118"/>
      <c r="PNH26" s="1118"/>
      <c r="PNI26" s="1118"/>
      <c r="PNJ26" s="1118"/>
      <c r="PNK26" s="1118"/>
      <c r="PNL26" s="1118"/>
      <c r="PNM26" s="1118"/>
      <c r="PNN26" s="1118"/>
      <c r="PNO26" s="1118"/>
      <c r="PNP26" s="1118"/>
      <c r="PNQ26" s="1118"/>
      <c r="PNR26" s="1118"/>
      <c r="PNS26" s="1118"/>
      <c r="PNT26" s="1118"/>
      <c r="PNU26" s="1118"/>
      <c r="PNV26" s="1118"/>
      <c r="PNW26" s="1118"/>
      <c r="PNX26" s="1118"/>
      <c r="PNY26" s="1118"/>
      <c r="PNZ26" s="1118"/>
      <c r="POA26" s="1118"/>
      <c r="POB26" s="1118"/>
      <c r="POC26" s="1118"/>
      <c r="POD26" s="1118"/>
      <c r="POE26" s="1118"/>
      <c r="POF26" s="1118"/>
      <c r="POG26" s="1118"/>
      <c r="POH26" s="1118"/>
      <c r="POI26" s="1118"/>
      <c r="POJ26" s="1118"/>
      <c r="POK26" s="1118"/>
      <c r="POL26" s="1118"/>
      <c r="POM26" s="1118"/>
      <c r="PON26" s="1118"/>
      <c r="POO26" s="1118"/>
      <c r="POP26" s="1118"/>
      <c r="POQ26" s="1118"/>
      <c r="POR26" s="1118"/>
      <c r="POS26" s="1118"/>
      <c r="POT26" s="1118"/>
      <c r="POU26" s="1118"/>
      <c r="POV26" s="1118"/>
      <c r="POW26" s="1118"/>
      <c r="POX26" s="1118"/>
      <c r="POY26" s="1118"/>
      <c r="POZ26" s="1118"/>
      <c r="PPA26" s="1118"/>
      <c r="PPB26" s="1118"/>
      <c r="PPC26" s="1118"/>
      <c r="PPD26" s="1118"/>
      <c r="PPE26" s="1118"/>
      <c r="PPF26" s="1118"/>
      <c r="PPG26" s="1118"/>
      <c r="PPH26" s="1118"/>
      <c r="PPI26" s="1118"/>
      <c r="PPJ26" s="1118"/>
      <c r="PPK26" s="1118"/>
      <c r="PPL26" s="1118"/>
      <c r="PPM26" s="1118"/>
      <c r="PPN26" s="1118"/>
      <c r="PPO26" s="1118"/>
      <c r="PPP26" s="1118"/>
      <c r="PPQ26" s="1118"/>
      <c r="PPR26" s="1118"/>
      <c r="PPS26" s="1118"/>
      <c r="PPT26" s="1118"/>
      <c r="PPU26" s="1118"/>
      <c r="PPV26" s="1118"/>
      <c r="PPW26" s="1118"/>
      <c r="PPX26" s="1118"/>
      <c r="PPY26" s="1118"/>
      <c r="PPZ26" s="1118"/>
      <c r="PQA26" s="1118"/>
      <c r="PQB26" s="1118"/>
      <c r="PQC26" s="1118"/>
      <c r="PQD26" s="1118"/>
      <c r="PQE26" s="1118"/>
      <c r="PQF26" s="1118"/>
      <c r="PQG26" s="1118"/>
      <c r="PQH26" s="1118"/>
      <c r="PQI26" s="1118"/>
      <c r="PQJ26" s="1118"/>
      <c r="PQK26" s="1118"/>
      <c r="PQL26" s="1118"/>
      <c r="PQM26" s="1118"/>
      <c r="PQN26" s="1118"/>
      <c r="PQO26" s="1118"/>
      <c r="PQP26" s="1118"/>
      <c r="PQQ26" s="1118"/>
      <c r="PQR26" s="1118"/>
      <c r="PQS26" s="1118"/>
      <c r="PQT26" s="1118"/>
      <c r="PQU26" s="1118"/>
      <c r="PQV26" s="1118"/>
      <c r="PQW26" s="1118"/>
      <c r="PQX26" s="1118"/>
      <c r="PQY26" s="1118"/>
      <c r="PQZ26" s="1118"/>
      <c r="PRA26" s="1118"/>
      <c r="PRB26" s="1118"/>
      <c r="PRC26" s="1118"/>
      <c r="PRD26" s="1118"/>
      <c r="PRE26" s="1118"/>
      <c r="PRF26" s="1118"/>
      <c r="PRG26" s="1118"/>
      <c r="PRH26" s="1118"/>
      <c r="PRI26" s="1118"/>
      <c r="PRJ26" s="1118"/>
      <c r="PRK26" s="1118"/>
      <c r="PRL26" s="1118"/>
      <c r="PRM26" s="1118"/>
      <c r="PRN26" s="1118"/>
      <c r="PRO26" s="1118"/>
      <c r="PRP26" s="1118"/>
      <c r="PRQ26" s="1118"/>
      <c r="PRR26" s="1118"/>
      <c r="PRS26" s="1118"/>
      <c r="PRT26" s="1118"/>
      <c r="PRU26" s="1118"/>
      <c r="PRV26" s="1118"/>
      <c r="PRW26" s="1118"/>
      <c r="PRX26" s="1118"/>
      <c r="PRY26" s="1118"/>
      <c r="PRZ26" s="1118"/>
      <c r="PSA26" s="1118"/>
      <c r="PSB26" s="1118"/>
      <c r="PSC26" s="1118"/>
      <c r="PSD26" s="1118"/>
      <c r="PSE26" s="1118"/>
      <c r="PSF26" s="1118"/>
      <c r="PSG26" s="1118"/>
      <c r="PSH26" s="1118"/>
      <c r="PSI26" s="1118"/>
      <c r="PSJ26" s="1118"/>
      <c r="PSK26" s="1118"/>
      <c r="PSL26" s="1118"/>
      <c r="PSM26" s="1118"/>
      <c r="PSN26" s="1118"/>
      <c r="PSO26" s="1118"/>
      <c r="PSP26" s="1118"/>
      <c r="PSQ26" s="1118"/>
      <c r="PSR26" s="1118"/>
      <c r="PSS26" s="1118"/>
      <c r="PST26" s="1118"/>
      <c r="PSU26" s="1118"/>
      <c r="PSV26" s="1118"/>
      <c r="PSW26" s="1118"/>
      <c r="PSX26" s="1118"/>
      <c r="PSY26" s="1118"/>
      <c r="PSZ26" s="1118"/>
      <c r="PTA26" s="1118"/>
      <c r="PTB26" s="1118"/>
      <c r="PTC26" s="1118"/>
      <c r="PTD26" s="1118"/>
      <c r="PTE26" s="1118"/>
      <c r="PTF26" s="1118"/>
      <c r="PTG26" s="1118"/>
      <c r="PTH26" s="1118"/>
      <c r="PTI26" s="1118"/>
      <c r="PTJ26" s="1118"/>
      <c r="PTK26" s="1118"/>
      <c r="PTL26" s="1118"/>
      <c r="PTM26" s="1118"/>
      <c r="PTN26" s="1118"/>
      <c r="PTO26" s="1118"/>
      <c r="PTP26" s="1118"/>
      <c r="PTQ26" s="1118"/>
      <c r="PTR26" s="1118"/>
      <c r="PTS26" s="1118"/>
      <c r="PTT26" s="1118"/>
      <c r="PTU26" s="1118"/>
      <c r="PTV26" s="1118"/>
      <c r="PTW26" s="1118"/>
      <c r="PTX26" s="1118"/>
      <c r="PTY26" s="1118"/>
      <c r="PTZ26" s="1118"/>
      <c r="PUA26" s="1118"/>
      <c r="PUB26" s="1118"/>
      <c r="PUC26" s="1118"/>
      <c r="PUD26" s="1118"/>
      <c r="PUE26" s="1118"/>
      <c r="PUF26" s="1118"/>
      <c r="PUG26" s="1118"/>
      <c r="PUH26" s="1118"/>
      <c r="PUI26" s="1118"/>
      <c r="PUJ26" s="1118"/>
      <c r="PUK26" s="1118"/>
      <c r="PUL26" s="1118"/>
      <c r="PUM26" s="1118"/>
      <c r="PUN26" s="1118"/>
      <c r="PUO26" s="1118"/>
      <c r="PUP26" s="1118"/>
      <c r="PUQ26" s="1118"/>
      <c r="PUR26" s="1118"/>
      <c r="PUS26" s="1118"/>
      <c r="PUT26" s="1118"/>
      <c r="PUU26" s="1118"/>
      <c r="PUV26" s="1118"/>
      <c r="PUW26" s="1118"/>
      <c r="PUX26" s="1118"/>
      <c r="PUY26" s="1118"/>
      <c r="PUZ26" s="1118"/>
      <c r="PVA26" s="1118"/>
      <c r="PVB26" s="1118"/>
      <c r="PVC26" s="1118"/>
      <c r="PVD26" s="1118"/>
      <c r="PVE26" s="1118"/>
      <c r="PVF26" s="1118"/>
      <c r="PVG26" s="1118"/>
      <c r="PVH26" s="1118"/>
      <c r="PVI26" s="1118"/>
      <c r="PVJ26" s="1118"/>
      <c r="PVK26" s="1118"/>
      <c r="PVL26" s="1118"/>
      <c r="PVM26" s="1118"/>
      <c r="PVN26" s="1118"/>
      <c r="PVO26" s="1118"/>
      <c r="PVP26" s="1118"/>
      <c r="PVQ26" s="1118"/>
      <c r="PVR26" s="1118"/>
      <c r="PVS26" s="1118"/>
      <c r="PVT26" s="1118"/>
      <c r="PVU26" s="1118"/>
      <c r="PVV26" s="1118"/>
      <c r="PVW26" s="1118"/>
      <c r="PVX26" s="1118"/>
      <c r="PVY26" s="1118"/>
      <c r="PVZ26" s="1118"/>
      <c r="PWA26" s="1118"/>
      <c r="PWB26" s="1118"/>
      <c r="PWC26" s="1118"/>
      <c r="PWD26" s="1118"/>
      <c r="PWE26" s="1118"/>
      <c r="PWF26" s="1118"/>
      <c r="PWG26" s="1118"/>
      <c r="PWH26" s="1118"/>
      <c r="PWI26" s="1118"/>
      <c r="PWJ26" s="1118"/>
      <c r="PWK26" s="1118"/>
      <c r="PWL26" s="1118"/>
      <c r="PWM26" s="1118"/>
      <c r="PWN26" s="1118"/>
      <c r="PWO26" s="1118"/>
      <c r="PWP26" s="1118"/>
      <c r="PWQ26" s="1118"/>
      <c r="PWR26" s="1118"/>
      <c r="PWS26" s="1118"/>
      <c r="PWT26" s="1118"/>
      <c r="PWU26" s="1118"/>
      <c r="PWV26" s="1118"/>
      <c r="PWW26" s="1118"/>
      <c r="PWX26" s="1118"/>
      <c r="PWY26" s="1118"/>
      <c r="PWZ26" s="1118"/>
      <c r="PXA26" s="1118"/>
      <c r="PXB26" s="1118"/>
      <c r="PXC26" s="1118"/>
      <c r="PXD26" s="1118"/>
      <c r="PXE26" s="1118"/>
      <c r="PXF26" s="1118"/>
      <c r="PXG26" s="1118"/>
      <c r="PXH26" s="1118"/>
      <c r="PXI26" s="1118"/>
      <c r="PXJ26" s="1118"/>
      <c r="PXK26" s="1118"/>
      <c r="PXL26" s="1118"/>
      <c r="PXM26" s="1118"/>
      <c r="PXN26" s="1118"/>
      <c r="PXO26" s="1118"/>
      <c r="PXP26" s="1118"/>
      <c r="PXQ26" s="1118"/>
      <c r="PXR26" s="1118"/>
      <c r="PXS26" s="1118"/>
      <c r="PXT26" s="1118"/>
      <c r="PXU26" s="1118"/>
      <c r="PXV26" s="1118"/>
      <c r="PXW26" s="1118"/>
      <c r="PXX26" s="1118"/>
      <c r="PXY26" s="1118"/>
      <c r="PXZ26" s="1118"/>
      <c r="PYA26" s="1118"/>
      <c r="PYB26" s="1118"/>
      <c r="PYC26" s="1118"/>
      <c r="PYD26" s="1118"/>
      <c r="PYE26" s="1118"/>
      <c r="PYF26" s="1118"/>
      <c r="PYG26" s="1118"/>
      <c r="PYH26" s="1118"/>
      <c r="PYI26" s="1118"/>
      <c r="PYJ26" s="1118"/>
      <c r="PYK26" s="1118"/>
      <c r="PYL26" s="1118"/>
      <c r="PYM26" s="1118"/>
      <c r="PYN26" s="1118"/>
      <c r="PYO26" s="1118"/>
      <c r="PYP26" s="1118"/>
      <c r="PYQ26" s="1118"/>
      <c r="PYR26" s="1118"/>
      <c r="PYS26" s="1118"/>
      <c r="PYT26" s="1118"/>
      <c r="PYU26" s="1118"/>
      <c r="PYV26" s="1118"/>
      <c r="PYW26" s="1118"/>
      <c r="PYX26" s="1118"/>
      <c r="PYY26" s="1118"/>
      <c r="PYZ26" s="1118"/>
      <c r="PZA26" s="1118"/>
      <c r="PZB26" s="1118"/>
      <c r="PZC26" s="1118"/>
      <c r="PZD26" s="1118"/>
      <c r="PZE26" s="1118"/>
      <c r="PZF26" s="1118"/>
      <c r="PZG26" s="1118"/>
      <c r="PZH26" s="1118"/>
      <c r="PZI26" s="1118"/>
      <c r="PZJ26" s="1118"/>
      <c r="PZK26" s="1118"/>
      <c r="PZL26" s="1118"/>
      <c r="PZM26" s="1118"/>
      <c r="PZN26" s="1118"/>
      <c r="PZO26" s="1118"/>
      <c r="PZP26" s="1118"/>
      <c r="PZQ26" s="1118"/>
      <c r="PZR26" s="1118"/>
      <c r="PZS26" s="1118"/>
      <c r="PZT26" s="1118"/>
      <c r="PZU26" s="1118"/>
      <c r="PZV26" s="1118"/>
      <c r="PZW26" s="1118"/>
      <c r="PZX26" s="1118"/>
      <c r="PZY26" s="1118"/>
      <c r="PZZ26" s="1118"/>
      <c r="QAA26" s="1118"/>
      <c r="QAB26" s="1118"/>
      <c r="QAC26" s="1118"/>
      <c r="QAD26" s="1118"/>
      <c r="QAE26" s="1118"/>
      <c r="QAF26" s="1118"/>
      <c r="QAG26" s="1118"/>
      <c r="QAH26" s="1118"/>
      <c r="QAI26" s="1118"/>
      <c r="QAJ26" s="1118"/>
      <c r="QAK26" s="1118"/>
      <c r="QAL26" s="1118"/>
      <c r="QAM26" s="1118"/>
      <c r="QAN26" s="1118"/>
      <c r="QAO26" s="1118"/>
      <c r="QAP26" s="1118"/>
      <c r="QAQ26" s="1118"/>
      <c r="QAR26" s="1118"/>
      <c r="QAS26" s="1118"/>
      <c r="QAT26" s="1118"/>
      <c r="QAU26" s="1118"/>
      <c r="QAV26" s="1118"/>
      <c r="QAW26" s="1118"/>
      <c r="QAX26" s="1118"/>
      <c r="QAY26" s="1118"/>
      <c r="QAZ26" s="1118"/>
      <c r="QBA26" s="1118"/>
      <c r="QBB26" s="1118"/>
      <c r="QBC26" s="1118"/>
      <c r="QBD26" s="1118"/>
      <c r="QBE26" s="1118"/>
      <c r="QBF26" s="1118"/>
      <c r="QBG26" s="1118"/>
      <c r="QBH26" s="1118"/>
      <c r="QBI26" s="1118"/>
      <c r="QBJ26" s="1118"/>
      <c r="QBK26" s="1118"/>
      <c r="QBL26" s="1118"/>
      <c r="QBM26" s="1118"/>
      <c r="QBN26" s="1118"/>
      <c r="QBO26" s="1118"/>
      <c r="QBP26" s="1118"/>
      <c r="QBQ26" s="1118"/>
      <c r="QBR26" s="1118"/>
      <c r="QBS26" s="1118"/>
      <c r="QBT26" s="1118"/>
      <c r="QBU26" s="1118"/>
      <c r="QBV26" s="1118"/>
      <c r="QBW26" s="1118"/>
      <c r="QBX26" s="1118"/>
      <c r="QBY26" s="1118"/>
      <c r="QBZ26" s="1118"/>
      <c r="QCA26" s="1118"/>
      <c r="QCB26" s="1118"/>
      <c r="QCC26" s="1118"/>
      <c r="QCD26" s="1118"/>
      <c r="QCE26" s="1118"/>
      <c r="QCF26" s="1118"/>
      <c r="QCG26" s="1118"/>
      <c r="QCH26" s="1118"/>
      <c r="QCI26" s="1118"/>
      <c r="QCJ26" s="1118"/>
      <c r="QCK26" s="1118"/>
      <c r="QCL26" s="1118"/>
      <c r="QCM26" s="1118"/>
      <c r="QCN26" s="1118"/>
      <c r="QCO26" s="1118"/>
      <c r="QCP26" s="1118"/>
      <c r="QCQ26" s="1118"/>
      <c r="QCR26" s="1118"/>
      <c r="QCS26" s="1118"/>
      <c r="QCT26" s="1118"/>
      <c r="QCU26" s="1118"/>
      <c r="QCV26" s="1118"/>
      <c r="QCW26" s="1118"/>
      <c r="QCX26" s="1118"/>
      <c r="QCY26" s="1118"/>
      <c r="QCZ26" s="1118"/>
      <c r="QDA26" s="1118"/>
      <c r="QDB26" s="1118"/>
      <c r="QDC26" s="1118"/>
      <c r="QDD26" s="1118"/>
      <c r="QDE26" s="1118"/>
      <c r="QDF26" s="1118"/>
      <c r="QDG26" s="1118"/>
      <c r="QDH26" s="1118"/>
      <c r="QDI26" s="1118"/>
      <c r="QDJ26" s="1118"/>
      <c r="QDK26" s="1118"/>
      <c r="QDL26" s="1118"/>
      <c r="QDM26" s="1118"/>
      <c r="QDN26" s="1118"/>
      <c r="QDO26" s="1118"/>
      <c r="QDP26" s="1118"/>
      <c r="QDQ26" s="1118"/>
      <c r="QDR26" s="1118"/>
      <c r="QDS26" s="1118"/>
      <c r="QDT26" s="1118"/>
      <c r="QDU26" s="1118"/>
      <c r="QDV26" s="1118"/>
      <c r="QDW26" s="1118"/>
      <c r="QDX26" s="1118"/>
      <c r="QDY26" s="1118"/>
      <c r="QDZ26" s="1118"/>
      <c r="QEA26" s="1118"/>
      <c r="QEB26" s="1118"/>
      <c r="QEC26" s="1118"/>
      <c r="QED26" s="1118"/>
      <c r="QEE26" s="1118"/>
      <c r="QEF26" s="1118"/>
      <c r="QEG26" s="1118"/>
      <c r="QEH26" s="1118"/>
      <c r="QEI26" s="1118"/>
      <c r="QEJ26" s="1118"/>
      <c r="QEK26" s="1118"/>
      <c r="QEL26" s="1118"/>
      <c r="QEM26" s="1118"/>
      <c r="QEN26" s="1118"/>
      <c r="QEO26" s="1118"/>
      <c r="QEP26" s="1118"/>
      <c r="QEQ26" s="1118"/>
      <c r="QER26" s="1118"/>
      <c r="QES26" s="1118"/>
      <c r="QET26" s="1118"/>
      <c r="QEU26" s="1118"/>
      <c r="QEV26" s="1118"/>
      <c r="QEW26" s="1118"/>
      <c r="QEX26" s="1118"/>
      <c r="QEY26" s="1118"/>
      <c r="QEZ26" s="1118"/>
      <c r="QFA26" s="1118"/>
      <c r="QFB26" s="1118"/>
      <c r="QFC26" s="1118"/>
      <c r="QFD26" s="1118"/>
      <c r="QFE26" s="1118"/>
      <c r="QFF26" s="1118"/>
      <c r="QFG26" s="1118"/>
      <c r="QFH26" s="1118"/>
      <c r="QFI26" s="1118"/>
      <c r="QFJ26" s="1118"/>
      <c r="QFK26" s="1118"/>
      <c r="QFL26" s="1118"/>
      <c r="QFM26" s="1118"/>
      <c r="QFN26" s="1118"/>
      <c r="QFO26" s="1118"/>
      <c r="QFP26" s="1118"/>
      <c r="QFQ26" s="1118"/>
      <c r="QFR26" s="1118"/>
      <c r="QFS26" s="1118"/>
      <c r="QFT26" s="1118"/>
      <c r="QFU26" s="1118"/>
      <c r="QFV26" s="1118"/>
      <c r="QFW26" s="1118"/>
      <c r="QFX26" s="1118"/>
      <c r="QFY26" s="1118"/>
      <c r="QFZ26" s="1118"/>
      <c r="QGA26" s="1118"/>
      <c r="QGB26" s="1118"/>
      <c r="QGC26" s="1118"/>
      <c r="QGD26" s="1118"/>
      <c r="QGE26" s="1118"/>
      <c r="QGF26" s="1118"/>
      <c r="QGG26" s="1118"/>
      <c r="QGH26" s="1118"/>
      <c r="QGI26" s="1118"/>
      <c r="QGJ26" s="1118"/>
      <c r="QGK26" s="1118"/>
      <c r="QGL26" s="1118"/>
      <c r="QGM26" s="1118"/>
      <c r="QGN26" s="1118"/>
      <c r="QGO26" s="1118"/>
      <c r="QGP26" s="1118"/>
      <c r="QGQ26" s="1118"/>
      <c r="QGR26" s="1118"/>
      <c r="QGS26" s="1118"/>
      <c r="QGT26" s="1118"/>
      <c r="QGU26" s="1118"/>
      <c r="QGV26" s="1118"/>
      <c r="QGW26" s="1118"/>
      <c r="QGX26" s="1118"/>
      <c r="QGY26" s="1118"/>
      <c r="QGZ26" s="1118"/>
      <c r="QHA26" s="1118"/>
      <c r="QHB26" s="1118"/>
      <c r="QHC26" s="1118"/>
      <c r="QHD26" s="1118"/>
      <c r="QHE26" s="1118"/>
      <c r="QHF26" s="1118"/>
      <c r="QHG26" s="1118"/>
      <c r="QHH26" s="1118"/>
      <c r="QHI26" s="1118"/>
      <c r="QHJ26" s="1118"/>
      <c r="QHK26" s="1118"/>
      <c r="QHL26" s="1118"/>
      <c r="QHM26" s="1118"/>
      <c r="QHN26" s="1118"/>
      <c r="QHO26" s="1118"/>
      <c r="QHP26" s="1118"/>
      <c r="QHQ26" s="1118"/>
      <c r="QHR26" s="1118"/>
      <c r="QHS26" s="1118"/>
      <c r="QHT26" s="1118"/>
      <c r="QHU26" s="1118"/>
      <c r="QHV26" s="1118"/>
      <c r="QHW26" s="1118"/>
      <c r="QHX26" s="1118"/>
      <c r="QHY26" s="1118"/>
      <c r="QHZ26" s="1118"/>
      <c r="QIA26" s="1118"/>
      <c r="QIB26" s="1118"/>
      <c r="QIC26" s="1118"/>
      <c r="QID26" s="1118"/>
      <c r="QIE26" s="1118"/>
      <c r="QIF26" s="1118"/>
      <c r="QIG26" s="1118"/>
      <c r="QIH26" s="1118"/>
      <c r="QII26" s="1118"/>
      <c r="QIJ26" s="1118"/>
      <c r="QIK26" s="1118"/>
      <c r="QIL26" s="1118"/>
      <c r="QIM26" s="1118"/>
      <c r="QIN26" s="1118"/>
      <c r="QIO26" s="1118"/>
      <c r="QIP26" s="1118"/>
      <c r="QIQ26" s="1118"/>
      <c r="QIR26" s="1118"/>
      <c r="QIS26" s="1118"/>
      <c r="QIT26" s="1118"/>
      <c r="QIU26" s="1118"/>
      <c r="QIV26" s="1118"/>
      <c r="QIW26" s="1118"/>
      <c r="QIX26" s="1118"/>
      <c r="QIY26" s="1118"/>
      <c r="QIZ26" s="1118"/>
      <c r="QJA26" s="1118"/>
      <c r="QJB26" s="1118"/>
      <c r="QJC26" s="1118"/>
      <c r="QJD26" s="1118"/>
      <c r="QJE26" s="1118"/>
      <c r="QJF26" s="1118"/>
      <c r="QJG26" s="1118"/>
      <c r="QJH26" s="1118"/>
      <c r="QJI26" s="1118"/>
      <c r="QJJ26" s="1118"/>
      <c r="QJK26" s="1118"/>
      <c r="QJL26" s="1118"/>
      <c r="QJM26" s="1118"/>
      <c r="QJN26" s="1118"/>
      <c r="QJO26" s="1118"/>
      <c r="QJP26" s="1118"/>
      <c r="QJQ26" s="1118"/>
      <c r="QJR26" s="1118"/>
      <c r="QJS26" s="1118"/>
      <c r="QJT26" s="1118"/>
      <c r="QJU26" s="1118"/>
      <c r="QJV26" s="1118"/>
      <c r="QJW26" s="1118"/>
      <c r="QJX26" s="1118"/>
      <c r="QJY26" s="1118"/>
      <c r="QJZ26" s="1118"/>
      <c r="QKA26" s="1118"/>
      <c r="QKB26" s="1118"/>
      <c r="QKC26" s="1118"/>
      <c r="QKD26" s="1118"/>
      <c r="QKE26" s="1118"/>
      <c r="QKF26" s="1118"/>
      <c r="QKG26" s="1118"/>
      <c r="QKH26" s="1118"/>
      <c r="QKI26" s="1118"/>
      <c r="QKJ26" s="1118"/>
      <c r="QKK26" s="1118"/>
      <c r="QKL26" s="1118"/>
      <c r="QKM26" s="1118"/>
      <c r="QKN26" s="1118"/>
      <c r="QKO26" s="1118"/>
      <c r="QKP26" s="1118"/>
      <c r="QKQ26" s="1118"/>
      <c r="QKR26" s="1118"/>
      <c r="QKS26" s="1118"/>
      <c r="QKT26" s="1118"/>
      <c r="QKU26" s="1118"/>
      <c r="QKV26" s="1118"/>
      <c r="QKW26" s="1118"/>
      <c r="QKX26" s="1118"/>
      <c r="QKY26" s="1118"/>
      <c r="QKZ26" s="1118"/>
      <c r="QLA26" s="1118"/>
      <c r="QLB26" s="1118"/>
      <c r="QLC26" s="1118"/>
      <c r="QLD26" s="1118"/>
      <c r="QLE26" s="1118"/>
      <c r="QLF26" s="1118"/>
      <c r="QLG26" s="1118"/>
      <c r="QLH26" s="1118"/>
      <c r="QLI26" s="1118"/>
      <c r="QLJ26" s="1118"/>
      <c r="QLK26" s="1118"/>
      <c r="QLL26" s="1118"/>
      <c r="QLM26" s="1118"/>
      <c r="QLN26" s="1118"/>
      <c r="QLO26" s="1118"/>
      <c r="QLP26" s="1118"/>
      <c r="QLQ26" s="1118"/>
      <c r="QLR26" s="1118"/>
      <c r="QLS26" s="1118"/>
      <c r="QLT26" s="1118"/>
      <c r="QLU26" s="1118"/>
      <c r="QLV26" s="1118"/>
      <c r="QLW26" s="1118"/>
      <c r="QLX26" s="1118"/>
      <c r="QLY26" s="1118"/>
      <c r="QLZ26" s="1118"/>
      <c r="QMA26" s="1118"/>
      <c r="QMB26" s="1118"/>
      <c r="QMC26" s="1118"/>
      <c r="QMD26" s="1118"/>
      <c r="QME26" s="1118"/>
      <c r="QMF26" s="1118"/>
      <c r="QMG26" s="1118"/>
      <c r="QMH26" s="1118"/>
      <c r="QMI26" s="1118"/>
      <c r="QMJ26" s="1118"/>
      <c r="QMK26" s="1118"/>
      <c r="QML26" s="1118"/>
      <c r="QMM26" s="1118"/>
      <c r="QMN26" s="1118"/>
      <c r="QMO26" s="1118"/>
      <c r="QMP26" s="1118"/>
      <c r="QMQ26" s="1118"/>
      <c r="QMR26" s="1118"/>
      <c r="QMS26" s="1118"/>
      <c r="QMT26" s="1118"/>
      <c r="QMU26" s="1118"/>
      <c r="QMV26" s="1118"/>
      <c r="QMW26" s="1118"/>
      <c r="QMX26" s="1118"/>
      <c r="QMY26" s="1118"/>
      <c r="QMZ26" s="1118"/>
      <c r="QNA26" s="1118"/>
      <c r="QNB26" s="1118"/>
      <c r="QNC26" s="1118"/>
      <c r="QND26" s="1118"/>
      <c r="QNE26" s="1118"/>
      <c r="QNF26" s="1118"/>
      <c r="QNG26" s="1118"/>
      <c r="QNH26" s="1118"/>
      <c r="QNI26" s="1118"/>
      <c r="QNJ26" s="1118"/>
      <c r="QNK26" s="1118"/>
      <c r="QNL26" s="1118"/>
      <c r="QNM26" s="1118"/>
      <c r="QNN26" s="1118"/>
      <c r="QNO26" s="1118"/>
      <c r="QNP26" s="1118"/>
      <c r="QNQ26" s="1118"/>
      <c r="QNR26" s="1118"/>
      <c r="QNS26" s="1118"/>
      <c r="QNT26" s="1118"/>
      <c r="QNU26" s="1118"/>
      <c r="QNV26" s="1118"/>
      <c r="QNW26" s="1118"/>
      <c r="QNX26" s="1118"/>
      <c r="QNY26" s="1118"/>
      <c r="QNZ26" s="1118"/>
      <c r="QOA26" s="1118"/>
      <c r="QOB26" s="1118"/>
      <c r="QOC26" s="1118"/>
      <c r="QOD26" s="1118"/>
      <c r="QOE26" s="1118"/>
      <c r="QOF26" s="1118"/>
      <c r="QOG26" s="1118"/>
      <c r="QOH26" s="1118"/>
      <c r="QOI26" s="1118"/>
      <c r="QOJ26" s="1118"/>
      <c r="QOK26" s="1118"/>
      <c r="QOL26" s="1118"/>
      <c r="QOM26" s="1118"/>
      <c r="QON26" s="1118"/>
      <c r="QOO26" s="1118"/>
      <c r="QOP26" s="1118"/>
      <c r="QOQ26" s="1118"/>
      <c r="QOR26" s="1118"/>
      <c r="QOS26" s="1118"/>
      <c r="QOT26" s="1118"/>
      <c r="QOU26" s="1118"/>
      <c r="QOV26" s="1118"/>
      <c r="QOW26" s="1118"/>
      <c r="QOX26" s="1118"/>
      <c r="QOY26" s="1118"/>
      <c r="QOZ26" s="1118"/>
      <c r="QPA26" s="1118"/>
      <c r="QPB26" s="1118"/>
      <c r="QPC26" s="1118"/>
      <c r="QPD26" s="1118"/>
      <c r="QPE26" s="1118"/>
      <c r="QPF26" s="1118"/>
      <c r="QPG26" s="1118"/>
      <c r="QPH26" s="1118"/>
      <c r="QPI26" s="1118"/>
      <c r="QPJ26" s="1118"/>
      <c r="QPK26" s="1118"/>
      <c r="QPL26" s="1118"/>
      <c r="QPM26" s="1118"/>
      <c r="QPN26" s="1118"/>
      <c r="QPO26" s="1118"/>
      <c r="QPP26" s="1118"/>
      <c r="QPQ26" s="1118"/>
      <c r="QPR26" s="1118"/>
      <c r="QPS26" s="1118"/>
      <c r="QPT26" s="1118"/>
      <c r="QPU26" s="1118"/>
      <c r="QPV26" s="1118"/>
      <c r="QPW26" s="1118"/>
      <c r="QPX26" s="1118"/>
      <c r="QPY26" s="1118"/>
      <c r="QPZ26" s="1118"/>
      <c r="QQA26" s="1118"/>
      <c r="QQB26" s="1118"/>
      <c r="QQC26" s="1118"/>
      <c r="QQD26" s="1118"/>
      <c r="QQE26" s="1118"/>
      <c r="QQF26" s="1118"/>
      <c r="QQG26" s="1118"/>
      <c r="QQH26" s="1118"/>
      <c r="QQI26" s="1118"/>
      <c r="QQJ26" s="1118"/>
      <c r="QQK26" s="1118"/>
      <c r="QQL26" s="1118"/>
      <c r="QQM26" s="1118"/>
      <c r="QQN26" s="1118"/>
      <c r="QQO26" s="1118"/>
      <c r="QQP26" s="1118"/>
      <c r="QQQ26" s="1118"/>
      <c r="QQR26" s="1118"/>
      <c r="QQS26" s="1118"/>
      <c r="QQT26" s="1118"/>
      <c r="QQU26" s="1118"/>
      <c r="QQV26" s="1118"/>
      <c r="QQW26" s="1118"/>
      <c r="QQX26" s="1118"/>
      <c r="QQY26" s="1118"/>
      <c r="QQZ26" s="1118"/>
      <c r="QRA26" s="1118"/>
      <c r="QRB26" s="1118"/>
      <c r="QRC26" s="1118"/>
      <c r="QRD26" s="1118"/>
      <c r="QRE26" s="1118"/>
      <c r="QRF26" s="1118"/>
      <c r="QRG26" s="1118"/>
      <c r="QRH26" s="1118"/>
      <c r="QRI26" s="1118"/>
      <c r="QRJ26" s="1118"/>
      <c r="QRK26" s="1118"/>
      <c r="QRL26" s="1118"/>
      <c r="QRM26" s="1118"/>
      <c r="QRN26" s="1118"/>
      <c r="QRO26" s="1118"/>
      <c r="QRP26" s="1118"/>
      <c r="QRQ26" s="1118"/>
      <c r="QRR26" s="1118"/>
      <c r="QRS26" s="1118"/>
      <c r="QRT26" s="1118"/>
      <c r="QRU26" s="1118"/>
      <c r="QRV26" s="1118"/>
      <c r="QRW26" s="1118"/>
      <c r="QRX26" s="1118"/>
      <c r="QRY26" s="1118"/>
      <c r="QRZ26" s="1118"/>
      <c r="QSA26" s="1118"/>
      <c r="QSB26" s="1118"/>
      <c r="QSC26" s="1118"/>
      <c r="QSD26" s="1118"/>
      <c r="QSE26" s="1118"/>
      <c r="QSF26" s="1118"/>
      <c r="QSG26" s="1118"/>
      <c r="QSH26" s="1118"/>
      <c r="QSI26" s="1118"/>
      <c r="QSJ26" s="1118"/>
      <c r="QSK26" s="1118"/>
      <c r="QSL26" s="1118"/>
      <c r="QSM26" s="1118"/>
      <c r="QSN26" s="1118"/>
      <c r="QSO26" s="1118"/>
      <c r="QSP26" s="1118"/>
      <c r="QSQ26" s="1118"/>
      <c r="QSR26" s="1118"/>
      <c r="QSS26" s="1118"/>
      <c r="QST26" s="1118"/>
      <c r="QSU26" s="1118"/>
      <c r="QSV26" s="1118"/>
      <c r="QSW26" s="1118"/>
      <c r="QSX26" s="1118"/>
      <c r="QSY26" s="1118"/>
      <c r="QSZ26" s="1118"/>
      <c r="QTA26" s="1118"/>
      <c r="QTB26" s="1118"/>
      <c r="QTC26" s="1118"/>
      <c r="QTD26" s="1118"/>
      <c r="QTE26" s="1118"/>
      <c r="QTF26" s="1118"/>
      <c r="QTG26" s="1118"/>
      <c r="QTH26" s="1118"/>
      <c r="QTI26" s="1118"/>
      <c r="QTJ26" s="1118"/>
      <c r="QTK26" s="1118"/>
      <c r="QTL26" s="1118"/>
      <c r="QTM26" s="1118"/>
      <c r="QTN26" s="1118"/>
      <c r="QTO26" s="1118"/>
      <c r="QTP26" s="1118"/>
      <c r="QTQ26" s="1118"/>
      <c r="QTR26" s="1118"/>
      <c r="QTS26" s="1118"/>
      <c r="QTT26" s="1118"/>
      <c r="QTU26" s="1118"/>
      <c r="QTV26" s="1118"/>
      <c r="QTW26" s="1118"/>
      <c r="QTX26" s="1118"/>
      <c r="QTY26" s="1118"/>
      <c r="QTZ26" s="1118"/>
      <c r="QUA26" s="1118"/>
      <c r="QUB26" s="1118"/>
      <c r="QUC26" s="1118"/>
      <c r="QUD26" s="1118"/>
      <c r="QUE26" s="1118"/>
      <c r="QUF26" s="1118"/>
      <c r="QUG26" s="1118"/>
      <c r="QUH26" s="1118"/>
      <c r="QUI26" s="1118"/>
      <c r="QUJ26" s="1118"/>
      <c r="QUK26" s="1118"/>
      <c r="QUL26" s="1118"/>
      <c r="QUM26" s="1118"/>
      <c r="QUN26" s="1118"/>
      <c r="QUO26" s="1118"/>
      <c r="QUP26" s="1118"/>
      <c r="QUQ26" s="1118"/>
      <c r="QUR26" s="1118"/>
      <c r="QUS26" s="1118"/>
      <c r="QUT26" s="1118"/>
      <c r="QUU26" s="1118"/>
      <c r="QUV26" s="1118"/>
      <c r="QUW26" s="1118"/>
      <c r="QUX26" s="1118"/>
      <c r="QUY26" s="1118"/>
      <c r="QUZ26" s="1118"/>
      <c r="QVA26" s="1118"/>
      <c r="QVB26" s="1118"/>
      <c r="QVC26" s="1118"/>
      <c r="QVD26" s="1118"/>
      <c r="QVE26" s="1118"/>
      <c r="QVF26" s="1118"/>
      <c r="QVG26" s="1118"/>
      <c r="QVH26" s="1118"/>
      <c r="QVI26" s="1118"/>
      <c r="QVJ26" s="1118"/>
      <c r="QVK26" s="1118"/>
      <c r="QVL26" s="1118"/>
      <c r="QVM26" s="1118"/>
      <c r="QVN26" s="1118"/>
      <c r="QVO26" s="1118"/>
      <c r="QVP26" s="1118"/>
      <c r="QVQ26" s="1118"/>
      <c r="QVR26" s="1118"/>
      <c r="QVS26" s="1118"/>
      <c r="QVT26" s="1118"/>
      <c r="QVU26" s="1118"/>
      <c r="QVV26" s="1118"/>
      <c r="QVW26" s="1118"/>
      <c r="QVX26" s="1118"/>
      <c r="QVY26" s="1118"/>
      <c r="QVZ26" s="1118"/>
      <c r="QWA26" s="1118"/>
      <c r="QWB26" s="1118"/>
      <c r="QWC26" s="1118"/>
      <c r="QWD26" s="1118"/>
      <c r="QWE26" s="1118"/>
      <c r="QWF26" s="1118"/>
      <c r="QWG26" s="1118"/>
      <c r="QWH26" s="1118"/>
      <c r="QWI26" s="1118"/>
      <c r="QWJ26" s="1118"/>
      <c r="QWK26" s="1118"/>
      <c r="QWL26" s="1118"/>
      <c r="QWM26" s="1118"/>
      <c r="QWN26" s="1118"/>
      <c r="QWO26" s="1118"/>
      <c r="QWP26" s="1118"/>
      <c r="QWQ26" s="1118"/>
      <c r="QWR26" s="1118"/>
      <c r="QWS26" s="1118"/>
      <c r="QWT26" s="1118"/>
      <c r="QWU26" s="1118"/>
      <c r="QWV26" s="1118"/>
      <c r="QWW26" s="1118"/>
      <c r="QWX26" s="1118"/>
      <c r="QWY26" s="1118"/>
      <c r="QWZ26" s="1118"/>
      <c r="QXA26" s="1118"/>
      <c r="QXB26" s="1118"/>
      <c r="QXC26" s="1118"/>
      <c r="QXD26" s="1118"/>
      <c r="QXE26" s="1118"/>
      <c r="QXF26" s="1118"/>
      <c r="QXG26" s="1118"/>
      <c r="QXH26" s="1118"/>
      <c r="QXI26" s="1118"/>
      <c r="QXJ26" s="1118"/>
      <c r="QXK26" s="1118"/>
      <c r="QXL26" s="1118"/>
      <c r="QXM26" s="1118"/>
      <c r="QXN26" s="1118"/>
      <c r="QXO26" s="1118"/>
      <c r="QXP26" s="1118"/>
      <c r="QXQ26" s="1118"/>
      <c r="QXR26" s="1118"/>
      <c r="QXS26" s="1118"/>
      <c r="QXT26" s="1118"/>
      <c r="QXU26" s="1118"/>
      <c r="QXV26" s="1118"/>
      <c r="QXW26" s="1118"/>
      <c r="QXX26" s="1118"/>
      <c r="QXY26" s="1118"/>
      <c r="QXZ26" s="1118"/>
      <c r="QYA26" s="1118"/>
      <c r="QYB26" s="1118"/>
      <c r="QYC26" s="1118"/>
      <c r="QYD26" s="1118"/>
      <c r="QYE26" s="1118"/>
      <c r="QYF26" s="1118"/>
      <c r="QYG26" s="1118"/>
      <c r="QYH26" s="1118"/>
      <c r="QYI26" s="1118"/>
      <c r="QYJ26" s="1118"/>
      <c r="QYK26" s="1118"/>
      <c r="QYL26" s="1118"/>
      <c r="QYM26" s="1118"/>
      <c r="QYN26" s="1118"/>
      <c r="QYO26" s="1118"/>
      <c r="QYP26" s="1118"/>
      <c r="QYQ26" s="1118"/>
      <c r="QYR26" s="1118"/>
      <c r="QYS26" s="1118"/>
      <c r="QYT26" s="1118"/>
      <c r="QYU26" s="1118"/>
      <c r="QYV26" s="1118"/>
      <c r="QYW26" s="1118"/>
      <c r="QYX26" s="1118"/>
      <c r="QYY26" s="1118"/>
      <c r="QYZ26" s="1118"/>
      <c r="QZA26" s="1118"/>
      <c r="QZB26" s="1118"/>
      <c r="QZC26" s="1118"/>
      <c r="QZD26" s="1118"/>
      <c r="QZE26" s="1118"/>
      <c r="QZF26" s="1118"/>
      <c r="QZG26" s="1118"/>
      <c r="QZH26" s="1118"/>
      <c r="QZI26" s="1118"/>
      <c r="QZJ26" s="1118"/>
      <c r="QZK26" s="1118"/>
      <c r="QZL26" s="1118"/>
      <c r="QZM26" s="1118"/>
      <c r="QZN26" s="1118"/>
      <c r="QZO26" s="1118"/>
      <c r="QZP26" s="1118"/>
      <c r="QZQ26" s="1118"/>
      <c r="QZR26" s="1118"/>
      <c r="QZS26" s="1118"/>
      <c r="QZT26" s="1118"/>
      <c r="QZU26" s="1118"/>
      <c r="QZV26" s="1118"/>
      <c r="QZW26" s="1118"/>
      <c r="QZX26" s="1118"/>
      <c r="QZY26" s="1118"/>
      <c r="QZZ26" s="1118"/>
      <c r="RAA26" s="1118"/>
      <c r="RAB26" s="1118"/>
      <c r="RAC26" s="1118"/>
      <c r="RAD26" s="1118"/>
      <c r="RAE26" s="1118"/>
      <c r="RAF26" s="1118"/>
      <c r="RAG26" s="1118"/>
      <c r="RAH26" s="1118"/>
      <c r="RAI26" s="1118"/>
      <c r="RAJ26" s="1118"/>
      <c r="RAK26" s="1118"/>
      <c r="RAL26" s="1118"/>
      <c r="RAM26" s="1118"/>
      <c r="RAN26" s="1118"/>
      <c r="RAO26" s="1118"/>
      <c r="RAP26" s="1118"/>
      <c r="RAQ26" s="1118"/>
      <c r="RAR26" s="1118"/>
      <c r="RAS26" s="1118"/>
      <c r="RAT26" s="1118"/>
      <c r="RAU26" s="1118"/>
      <c r="RAV26" s="1118"/>
      <c r="RAW26" s="1118"/>
      <c r="RAX26" s="1118"/>
      <c r="RAY26" s="1118"/>
      <c r="RAZ26" s="1118"/>
      <c r="RBA26" s="1118"/>
      <c r="RBB26" s="1118"/>
      <c r="RBC26" s="1118"/>
      <c r="RBD26" s="1118"/>
      <c r="RBE26" s="1118"/>
      <c r="RBF26" s="1118"/>
      <c r="RBG26" s="1118"/>
      <c r="RBH26" s="1118"/>
      <c r="RBI26" s="1118"/>
      <c r="RBJ26" s="1118"/>
      <c r="RBK26" s="1118"/>
      <c r="RBL26" s="1118"/>
      <c r="RBM26" s="1118"/>
      <c r="RBN26" s="1118"/>
      <c r="RBO26" s="1118"/>
      <c r="RBP26" s="1118"/>
      <c r="RBQ26" s="1118"/>
      <c r="RBR26" s="1118"/>
      <c r="RBS26" s="1118"/>
      <c r="RBT26" s="1118"/>
      <c r="RBU26" s="1118"/>
      <c r="RBV26" s="1118"/>
      <c r="RBW26" s="1118"/>
      <c r="RBX26" s="1118"/>
      <c r="RBY26" s="1118"/>
      <c r="RBZ26" s="1118"/>
      <c r="RCA26" s="1118"/>
      <c r="RCB26" s="1118"/>
      <c r="RCC26" s="1118"/>
      <c r="RCD26" s="1118"/>
      <c r="RCE26" s="1118"/>
      <c r="RCF26" s="1118"/>
      <c r="RCG26" s="1118"/>
      <c r="RCH26" s="1118"/>
      <c r="RCI26" s="1118"/>
      <c r="RCJ26" s="1118"/>
      <c r="RCK26" s="1118"/>
      <c r="RCL26" s="1118"/>
      <c r="RCM26" s="1118"/>
      <c r="RCN26" s="1118"/>
      <c r="RCO26" s="1118"/>
      <c r="RCP26" s="1118"/>
      <c r="RCQ26" s="1118"/>
      <c r="RCR26" s="1118"/>
      <c r="RCS26" s="1118"/>
      <c r="RCT26" s="1118"/>
      <c r="RCU26" s="1118"/>
      <c r="RCV26" s="1118"/>
      <c r="RCW26" s="1118"/>
      <c r="RCX26" s="1118"/>
      <c r="RCY26" s="1118"/>
      <c r="RCZ26" s="1118"/>
      <c r="RDA26" s="1118"/>
      <c r="RDB26" s="1118"/>
      <c r="RDC26" s="1118"/>
      <c r="RDD26" s="1118"/>
      <c r="RDE26" s="1118"/>
      <c r="RDF26" s="1118"/>
      <c r="RDG26" s="1118"/>
      <c r="RDH26" s="1118"/>
      <c r="RDI26" s="1118"/>
      <c r="RDJ26" s="1118"/>
      <c r="RDK26" s="1118"/>
      <c r="RDL26" s="1118"/>
      <c r="RDM26" s="1118"/>
      <c r="RDN26" s="1118"/>
      <c r="RDO26" s="1118"/>
      <c r="RDP26" s="1118"/>
      <c r="RDQ26" s="1118"/>
      <c r="RDR26" s="1118"/>
      <c r="RDS26" s="1118"/>
      <c r="RDT26" s="1118"/>
      <c r="RDU26" s="1118"/>
      <c r="RDV26" s="1118"/>
      <c r="RDW26" s="1118"/>
      <c r="RDX26" s="1118"/>
      <c r="RDY26" s="1118"/>
      <c r="RDZ26" s="1118"/>
      <c r="REA26" s="1118"/>
      <c r="REB26" s="1118"/>
      <c r="REC26" s="1118"/>
      <c r="RED26" s="1118"/>
      <c r="REE26" s="1118"/>
      <c r="REF26" s="1118"/>
      <c r="REG26" s="1118"/>
      <c r="REH26" s="1118"/>
      <c r="REI26" s="1118"/>
      <c r="REJ26" s="1118"/>
      <c r="REK26" s="1118"/>
      <c r="REL26" s="1118"/>
      <c r="REM26" s="1118"/>
      <c r="REN26" s="1118"/>
      <c r="REO26" s="1118"/>
      <c r="REP26" s="1118"/>
      <c r="REQ26" s="1118"/>
      <c r="RER26" s="1118"/>
      <c r="RES26" s="1118"/>
      <c r="RET26" s="1118"/>
      <c r="REU26" s="1118"/>
      <c r="REV26" s="1118"/>
      <c r="REW26" s="1118"/>
      <c r="REX26" s="1118"/>
      <c r="REY26" s="1118"/>
      <c r="REZ26" s="1118"/>
      <c r="RFA26" s="1118"/>
      <c r="RFB26" s="1118"/>
      <c r="RFC26" s="1118"/>
      <c r="RFD26" s="1118"/>
      <c r="RFE26" s="1118"/>
      <c r="RFF26" s="1118"/>
      <c r="RFG26" s="1118"/>
      <c r="RFH26" s="1118"/>
      <c r="RFI26" s="1118"/>
      <c r="RFJ26" s="1118"/>
      <c r="RFK26" s="1118"/>
      <c r="RFL26" s="1118"/>
      <c r="RFM26" s="1118"/>
      <c r="RFN26" s="1118"/>
      <c r="RFO26" s="1118"/>
      <c r="RFP26" s="1118"/>
      <c r="RFQ26" s="1118"/>
      <c r="RFR26" s="1118"/>
      <c r="RFS26" s="1118"/>
      <c r="RFT26" s="1118"/>
      <c r="RFU26" s="1118"/>
      <c r="RFV26" s="1118"/>
      <c r="RFW26" s="1118"/>
      <c r="RFX26" s="1118"/>
      <c r="RFY26" s="1118"/>
      <c r="RFZ26" s="1118"/>
      <c r="RGA26" s="1118"/>
      <c r="RGB26" s="1118"/>
      <c r="RGC26" s="1118"/>
      <c r="RGD26" s="1118"/>
      <c r="RGE26" s="1118"/>
      <c r="RGF26" s="1118"/>
      <c r="RGG26" s="1118"/>
      <c r="RGH26" s="1118"/>
      <c r="RGI26" s="1118"/>
      <c r="RGJ26" s="1118"/>
      <c r="RGK26" s="1118"/>
      <c r="RGL26" s="1118"/>
      <c r="RGM26" s="1118"/>
      <c r="RGN26" s="1118"/>
      <c r="RGO26" s="1118"/>
      <c r="RGP26" s="1118"/>
      <c r="RGQ26" s="1118"/>
      <c r="RGR26" s="1118"/>
      <c r="RGS26" s="1118"/>
      <c r="RGT26" s="1118"/>
      <c r="RGU26" s="1118"/>
      <c r="RGV26" s="1118"/>
      <c r="RGW26" s="1118"/>
      <c r="RGX26" s="1118"/>
      <c r="RGY26" s="1118"/>
      <c r="RGZ26" s="1118"/>
      <c r="RHA26" s="1118"/>
      <c r="RHB26" s="1118"/>
      <c r="RHC26" s="1118"/>
      <c r="RHD26" s="1118"/>
      <c r="RHE26" s="1118"/>
      <c r="RHF26" s="1118"/>
      <c r="RHG26" s="1118"/>
      <c r="RHH26" s="1118"/>
      <c r="RHI26" s="1118"/>
      <c r="RHJ26" s="1118"/>
      <c r="RHK26" s="1118"/>
      <c r="RHL26" s="1118"/>
      <c r="RHM26" s="1118"/>
      <c r="RHN26" s="1118"/>
      <c r="RHO26" s="1118"/>
      <c r="RHP26" s="1118"/>
      <c r="RHQ26" s="1118"/>
      <c r="RHR26" s="1118"/>
      <c r="RHS26" s="1118"/>
      <c r="RHT26" s="1118"/>
      <c r="RHU26" s="1118"/>
      <c r="RHV26" s="1118"/>
      <c r="RHW26" s="1118"/>
      <c r="RHX26" s="1118"/>
      <c r="RHY26" s="1118"/>
      <c r="RHZ26" s="1118"/>
      <c r="RIA26" s="1118"/>
      <c r="RIB26" s="1118"/>
      <c r="RIC26" s="1118"/>
      <c r="RID26" s="1118"/>
      <c r="RIE26" s="1118"/>
      <c r="RIF26" s="1118"/>
      <c r="RIG26" s="1118"/>
      <c r="RIH26" s="1118"/>
      <c r="RII26" s="1118"/>
      <c r="RIJ26" s="1118"/>
      <c r="RIK26" s="1118"/>
      <c r="RIL26" s="1118"/>
      <c r="RIM26" s="1118"/>
      <c r="RIN26" s="1118"/>
      <c r="RIO26" s="1118"/>
      <c r="RIP26" s="1118"/>
      <c r="RIQ26" s="1118"/>
      <c r="RIR26" s="1118"/>
      <c r="RIS26" s="1118"/>
      <c r="RIT26" s="1118"/>
      <c r="RIU26" s="1118"/>
      <c r="RIV26" s="1118"/>
      <c r="RIW26" s="1118"/>
      <c r="RIX26" s="1118"/>
      <c r="RIY26" s="1118"/>
      <c r="RIZ26" s="1118"/>
      <c r="RJA26" s="1118"/>
      <c r="RJB26" s="1118"/>
      <c r="RJC26" s="1118"/>
      <c r="RJD26" s="1118"/>
      <c r="RJE26" s="1118"/>
      <c r="RJF26" s="1118"/>
      <c r="RJG26" s="1118"/>
      <c r="RJH26" s="1118"/>
      <c r="RJI26" s="1118"/>
      <c r="RJJ26" s="1118"/>
      <c r="RJK26" s="1118"/>
      <c r="RJL26" s="1118"/>
      <c r="RJM26" s="1118"/>
      <c r="RJN26" s="1118"/>
      <c r="RJO26" s="1118"/>
      <c r="RJP26" s="1118"/>
      <c r="RJQ26" s="1118"/>
      <c r="RJR26" s="1118"/>
      <c r="RJS26" s="1118"/>
      <c r="RJT26" s="1118"/>
      <c r="RJU26" s="1118"/>
      <c r="RJV26" s="1118"/>
      <c r="RJW26" s="1118"/>
      <c r="RJX26" s="1118"/>
      <c r="RJY26" s="1118"/>
      <c r="RJZ26" s="1118"/>
      <c r="RKA26" s="1118"/>
      <c r="RKB26" s="1118"/>
      <c r="RKC26" s="1118"/>
      <c r="RKD26" s="1118"/>
      <c r="RKE26" s="1118"/>
      <c r="RKF26" s="1118"/>
      <c r="RKG26" s="1118"/>
      <c r="RKH26" s="1118"/>
      <c r="RKI26" s="1118"/>
      <c r="RKJ26" s="1118"/>
      <c r="RKK26" s="1118"/>
      <c r="RKL26" s="1118"/>
      <c r="RKM26" s="1118"/>
      <c r="RKN26" s="1118"/>
      <c r="RKO26" s="1118"/>
      <c r="RKP26" s="1118"/>
      <c r="RKQ26" s="1118"/>
      <c r="RKR26" s="1118"/>
      <c r="RKS26" s="1118"/>
      <c r="RKT26" s="1118"/>
      <c r="RKU26" s="1118"/>
      <c r="RKV26" s="1118"/>
      <c r="RKW26" s="1118"/>
      <c r="RKX26" s="1118"/>
      <c r="RKY26" s="1118"/>
      <c r="RKZ26" s="1118"/>
      <c r="RLA26" s="1118"/>
      <c r="RLB26" s="1118"/>
      <c r="RLC26" s="1118"/>
      <c r="RLD26" s="1118"/>
      <c r="RLE26" s="1118"/>
      <c r="RLF26" s="1118"/>
      <c r="RLG26" s="1118"/>
      <c r="RLH26" s="1118"/>
      <c r="RLI26" s="1118"/>
      <c r="RLJ26" s="1118"/>
      <c r="RLK26" s="1118"/>
      <c r="RLL26" s="1118"/>
      <c r="RLM26" s="1118"/>
      <c r="RLN26" s="1118"/>
      <c r="RLO26" s="1118"/>
      <c r="RLP26" s="1118"/>
      <c r="RLQ26" s="1118"/>
      <c r="RLR26" s="1118"/>
      <c r="RLS26" s="1118"/>
      <c r="RLT26" s="1118"/>
      <c r="RLU26" s="1118"/>
      <c r="RLV26" s="1118"/>
      <c r="RLW26" s="1118"/>
      <c r="RLX26" s="1118"/>
      <c r="RLY26" s="1118"/>
      <c r="RLZ26" s="1118"/>
      <c r="RMA26" s="1118"/>
      <c r="RMB26" s="1118"/>
      <c r="RMC26" s="1118"/>
      <c r="RMD26" s="1118"/>
      <c r="RME26" s="1118"/>
      <c r="RMF26" s="1118"/>
      <c r="RMG26" s="1118"/>
      <c r="RMH26" s="1118"/>
      <c r="RMI26" s="1118"/>
      <c r="RMJ26" s="1118"/>
      <c r="RMK26" s="1118"/>
      <c r="RML26" s="1118"/>
      <c r="RMM26" s="1118"/>
      <c r="RMN26" s="1118"/>
      <c r="RMO26" s="1118"/>
      <c r="RMP26" s="1118"/>
      <c r="RMQ26" s="1118"/>
      <c r="RMR26" s="1118"/>
      <c r="RMS26" s="1118"/>
      <c r="RMT26" s="1118"/>
      <c r="RMU26" s="1118"/>
      <c r="RMV26" s="1118"/>
      <c r="RMW26" s="1118"/>
      <c r="RMX26" s="1118"/>
      <c r="RMY26" s="1118"/>
      <c r="RMZ26" s="1118"/>
      <c r="RNA26" s="1118"/>
      <c r="RNB26" s="1118"/>
      <c r="RNC26" s="1118"/>
      <c r="RND26" s="1118"/>
      <c r="RNE26" s="1118"/>
      <c r="RNF26" s="1118"/>
      <c r="RNG26" s="1118"/>
      <c r="RNH26" s="1118"/>
      <c r="RNI26" s="1118"/>
      <c r="RNJ26" s="1118"/>
      <c r="RNK26" s="1118"/>
      <c r="RNL26" s="1118"/>
      <c r="RNM26" s="1118"/>
      <c r="RNN26" s="1118"/>
      <c r="RNO26" s="1118"/>
      <c r="RNP26" s="1118"/>
      <c r="RNQ26" s="1118"/>
      <c r="RNR26" s="1118"/>
      <c r="RNS26" s="1118"/>
      <c r="RNT26" s="1118"/>
      <c r="RNU26" s="1118"/>
      <c r="RNV26" s="1118"/>
      <c r="RNW26" s="1118"/>
      <c r="RNX26" s="1118"/>
      <c r="RNY26" s="1118"/>
      <c r="RNZ26" s="1118"/>
      <c r="ROA26" s="1118"/>
      <c r="ROB26" s="1118"/>
      <c r="ROC26" s="1118"/>
      <c r="ROD26" s="1118"/>
      <c r="ROE26" s="1118"/>
      <c r="ROF26" s="1118"/>
      <c r="ROG26" s="1118"/>
      <c r="ROH26" s="1118"/>
      <c r="ROI26" s="1118"/>
      <c r="ROJ26" s="1118"/>
      <c r="ROK26" s="1118"/>
      <c r="ROL26" s="1118"/>
      <c r="ROM26" s="1118"/>
      <c r="RON26" s="1118"/>
      <c r="ROO26" s="1118"/>
      <c r="ROP26" s="1118"/>
      <c r="ROQ26" s="1118"/>
      <c r="ROR26" s="1118"/>
      <c r="ROS26" s="1118"/>
      <c r="ROT26" s="1118"/>
      <c r="ROU26" s="1118"/>
      <c r="ROV26" s="1118"/>
      <c r="ROW26" s="1118"/>
      <c r="ROX26" s="1118"/>
      <c r="ROY26" s="1118"/>
      <c r="ROZ26" s="1118"/>
      <c r="RPA26" s="1118"/>
      <c r="RPB26" s="1118"/>
      <c r="RPC26" s="1118"/>
      <c r="RPD26" s="1118"/>
      <c r="RPE26" s="1118"/>
      <c r="RPF26" s="1118"/>
      <c r="RPG26" s="1118"/>
      <c r="RPH26" s="1118"/>
      <c r="RPI26" s="1118"/>
      <c r="RPJ26" s="1118"/>
      <c r="RPK26" s="1118"/>
      <c r="RPL26" s="1118"/>
      <c r="RPM26" s="1118"/>
      <c r="RPN26" s="1118"/>
      <c r="RPO26" s="1118"/>
      <c r="RPP26" s="1118"/>
      <c r="RPQ26" s="1118"/>
      <c r="RPR26" s="1118"/>
      <c r="RPS26" s="1118"/>
      <c r="RPT26" s="1118"/>
      <c r="RPU26" s="1118"/>
      <c r="RPV26" s="1118"/>
      <c r="RPW26" s="1118"/>
      <c r="RPX26" s="1118"/>
      <c r="RPY26" s="1118"/>
      <c r="RPZ26" s="1118"/>
      <c r="RQA26" s="1118"/>
      <c r="RQB26" s="1118"/>
      <c r="RQC26" s="1118"/>
      <c r="RQD26" s="1118"/>
      <c r="RQE26" s="1118"/>
      <c r="RQF26" s="1118"/>
      <c r="RQG26" s="1118"/>
      <c r="RQH26" s="1118"/>
      <c r="RQI26" s="1118"/>
      <c r="RQJ26" s="1118"/>
      <c r="RQK26" s="1118"/>
      <c r="RQL26" s="1118"/>
      <c r="RQM26" s="1118"/>
      <c r="RQN26" s="1118"/>
      <c r="RQO26" s="1118"/>
      <c r="RQP26" s="1118"/>
      <c r="RQQ26" s="1118"/>
      <c r="RQR26" s="1118"/>
      <c r="RQS26" s="1118"/>
      <c r="RQT26" s="1118"/>
      <c r="RQU26" s="1118"/>
      <c r="RQV26" s="1118"/>
      <c r="RQW26" s="1118"/>
      <c r="RQX26" s="1118"/>
      <c r="RQY26" s="1118"/>
      <c r="RQZ26" s="1118"/>
      <c r="RRA26" s="1118"/>
      <c r="RRB26" s="1118"/>
      <c r="RRC26" s="1118"/>
      <c r="RRD26" s="1118"/>
      <c r="RRE26" s="1118"/>
      <c r="RRF26" s="1118"/>
      <c r="RRG26" s="1118"/>
      <c r="RRH26" s="1118"/>
      <c r="RRI26" s="1118"/>
      <c r="RRJ26" s="1118"/>
      <c r="RRK26" s="1118"/>
      <c r="RRL26" s="1118"/>
      <c r="RRM26" s="1118"/>
      <c r="RRN26" s="1118"/>
      <c r="RRO26" s="1118"/>
      <c r="RRP26" s="1118"/>
      <c r="RRQ26" s="1118"/>
      <c r="RRR26" s="1118"/>
      <c r="RRS26" s="1118"/>
      <c r="RRT26" s="1118"/>
      <c r="RRU26" s="1118"/>
      <c r="RRV26" s="1118"/>
      <c r="RRW26" s="1118"/>
      <c r="RRX26" s="1118"/>
      <c r="RRY26" s="1118"/>
      <c r="RRZ26" s="1118"/>
      <c r="RSA26" s="1118"/>
      <c r="RSB26" s="1118"/>
      <c r="RSC26" s="1118"/>
      <c r="RSD26" s="1118"/>
      <c r="RSE26" s="1118"/>
      <c r="RSF26" s="1118"/>
      <c r="RSG26" s="1118"/>
      <c r="RSH26" s="1118"/>
      <c r="RSI26" s="1118"/>
      <c r="RSJ26" s="1118"/>
      <c r="RSK26" s="1118"/>
      <c r="RSL26" s="1118"/>
      <c r="RSM26" s="1118"/>
      <c r="RSN26" s="1118"/>
      <c r="RSO26" s="1118"/>
      <c r="RSP26" s="1118"/>
      <c r="RSQ26" s="1118"/>
      <c r="RSR26" s="1118"/>
      <c r="RSS26" s="1118"/>
      <c r="RST26" s="1118"/>
      <c r="RSU26" s="1118"/>
      <c r="RSV26" s="1118"/>
      <c r="RSW26" s="1118"/>
      <c r="RSX26" s="1118"/>
      <c r="RSY26" s="1118"/>
      <c r="RSZ26" s="1118"/>
      <c r="RTA26" s="1118"/>
      <c r="RTB26" s="1118"/>
      <c r="RTC26" s="1118"/>
      <c r="RTD26" s="1118"/>
      <c r="RTE26" s="1118"/>
      <c r="RTF26" s="1118"/>
      <c r="RTG26" s="1118"/>
      <c r="RTH26" s="1118"/>
      <c r="RTI26" s="1118"/>
      <c r="RTJ26" s="1118"/>
      <c r="RTK26" s="1118"/>
      <c r="RTL26" s="1118"/>
      <c r="RTM26" s="1118"/>
      <c r="RTN26" s="1118"/>
      <c r="RTO26" s="1118"/>
      <c r="RTP26" s="1118"/>
      <c r="RTQ26" s="1118"/>
      <c r="RTR26" s="1118"/>
      <c r="RTS26" s="1118"/>
      <c r="RTT26" s="1118"/>
      <c r="RTU26" s="1118"/>
      <c r="RTV26" s="1118"/>
      <c r="RTW26" s="1118"/>
      <c r="RTX26" s="1118"/>
      <c r="RTY26" s="1118"/>
      <c r="RTZ26" s="1118"/>
      <c r="RUA26" s="1118"/>
      <c r="RUB26" s="1118"/>
      <c r="RUC26" s="1118"/>
      <c r="RUD26" s="1118"/>
      <c r="RUE26" s="1118"/>
      <c r="RUF26" s="1118"/>
      <c r="RUG26" s="1118"/>
      <c r="RUH26" s="1118"/>
      <c r="RUI26" s="1118"/>
      <c r="RUJ26" s="1118"/>
      <c r="RUK26" s="1118"/>
      <c r="RUL26" s="1118"/>
      <c r="RUM26" s="1118"/>
      <c r="RUN26" s="1118"/>
      <c r="RUO26" s="1118"/>
      <c r="RUP26" s="1118"/>
      <c r="RUQ26" s="1118"/>
      <c r="RUR26" s="1118"/>
      <c r="RUS26" s="1118"/>
      <c r="RUT26" s="1118"/>
      <c r="RUU26" s="1118"/>
      <c r="RUV26" s="1118"/>
      <c r="RUW26" s="1118"/>
      <c r="RUX26" s="1118"/>
      <c r="RUY26" s="1118"/>
      <c r="RUZ26" s="1118"/>
      <c r="RVA26" s="1118"/>
      <c r="RVB26" s="1118"/>
      <c r="RVC26" s="1118"/>
      <c r="RVD26" s="1118"/>
      <c r="RVE26" s="1118"/>
      <c r="RVF26" s="1118"/>
      <c r="RVG26" s="1118"/>
      <c r="RVH26" s="1118"/>
      <c r="RVI26" s="1118"/>
      <c r="RVJ26" s="1118"/>
      <c r="RVK26" s="1118"/>
      <c r="RVL26" s="1118"/>
      <c r="RVM26" s="1118"/>
      <c r="RVN26" s="1118"/>
      <c r="RVO26" s="1118"/>
      <c r="RVP26" s="1118"/>
      <c r="RVQ26" s="1118"/>
      <c r="RVR26" s="1118"/>
      <c r="RVS26" s="1118"/>
      <c r="RVT26" s="1118"/>
      <c r="RVU26" s="1118"/>
      <c r="RVV26" s="1118"/>
      <c r="RVW26" s="1118"/>
      <c r="RVX26" s="1118"/>
      <c r="RVY26" s="1118"/>
      <c r="RVZ26" s="1118"/>
      <c r="RWA26" s="1118"/>
      <c r="RWB26" s="1118"/>
      <c r="RWC26" s="1118"/>
      <c r="RWD26" s="1118"/>
      <c r="RWE26" s="1118"/>
      <c r="RWF26" s="1118"/>
      <c r="RWG26" s="1118"/>
      <c r="RWH26" s="1118"/>
      <c r="RWI26" s="1118"/>
      <c r="RWJ26" s="1118"/>
      <c r="RWK26" s="1118"/>
      <c r="RWL26" s="1118"/>
      <c r="RWM26" s="1118"/>
      <c r="RWN26" s="1118"/>
      <c r="RWO26" s="1118"/>
      <c r="RWP26" s="1118"/>
      <c r="RWQ26" s="1118"/>
      <c r="RWR26" s="1118"/>
      <c r="RWS26" s="1118"/>
      <c r="RWT26" s="1118"/>
      <c r="RWU26" s="1118"/>
      <c r="RWV26" s="1118"/>
      <c r="RWW26" s="1118"/>
      <c r="RWX26" s="1118"/>
      <c r="RWY26" s="1118"/>
      <c r="RWZ26" s="1118"/>
      <c r="RXA26" s="1118"/>
      <c r="RXB26" s="1118"/>
      <c r="RXC26" s="1118"/>
      <c r="RXD26" s="1118"/>
      <c r="RXE26" s="1118"/>
      <c r="RXF26" s="1118"/>
      <c r="RXG26" s="1118"/>
      <c r="RXH26" s="1118"/>
      <c r="RXI26" s="1118"/>
      <c r="RXJ26" s="1118"/>
      <c r="RXK26" s="1118"/>
      <c r="RXL26" s="1118"/>
      <c r="RXM26" s="1118"/>
      <c r="RXN26" s="1118"/>
      <c r="RXO26" s="1118"/>
      <c r="RXP26" s="1118"/>
      <c r="RXQ26" s="1118"/>
      <c r="RXR26" s="1118"/>
      <c r="RXS26" s="1118"/>
      <c r="RXT26" s="1118"/>
      <c r="RXU26" s="1118"/>
      <c r="RXV26" s="1118"/>
      <c r="RXW26" s="1118"/>
      <c r="RXX26" s="1118"/>
      <c r="RXY26" s="1118"/>
      <c r="RXZ26" s="1118"/>
      <c r="RYA26" s="1118"/>
      <c r="RYB26" s="1118"/>
      <c r="RYC26" s="1118"/>
      <c r="RYD26" s="1118"/>
      <c r="RYE26" s="1118"/>
      <c r="RYF26" s="1118"/>
      <c r="RYG26" s="1118"/>
      <c r="RYH26" s="1118"/>
      <c r="RYI26" s="1118"/>
      <c r="RYJ26" s="1118"/>
      <c r="RYK26" s="1118"/>
      <c r="RYL26" s="1118"/>
      <c r="RYM26" s="1118"/>
      <c r="RYN26" s="1118"/>
      <c r="RYO26" s="1118"/>
      <c r="RYP26" s="1118"/>
      <c r="RYQ26" s="1118"/>
      <c r="RYR26" s="1118"/>
      <c r="RYS26" s="1118"/>
      <c r="RYT26" s="1118"/>
      <c r="RYU26" s="1118"/>
      <c r="RYV26" s="1118"/>
      <c r="RYW26" s="1118"/>
      <c r="RYX26" s="1118"/>
      <c r="RYY26" s="1118"/>
      <c r="RYZ26" s="1118"/>
      <c r="RZA26" s="1118"/>
      <c r="RZB26" s="1118"/>
      <c r="RZC26" s="1118"/>
      <c r="RZD26" s="1118"/>
      <c r="RZE26" s="1118"/>
      <c r="RZF26" s="1118"/>
      <c r="RZG26" s="1118"/>
      <c r="RZH26" s="1118"/>
      <c r="RZI26" s="1118"/>
      <c r="RZJ26" s="1118"/>
      <c r="RZK26" s="1118"/>
      <c r="RZL26" s="1118"/>
      <c r="RZM26" s="1118"/>
      <c r="RZN26" s="1118"/>
      <c r="RZO26" s="1118"/>
      <c r="RZP26" s="1118"/>
      <c r="RZQ26" s="1118"/>
      <c r="RZR26" s="1118"/>
      <c r="RZS26" s="1118"/>
      <c r="RZT26" s="1118"/>
      <c r="RZU26" s="1118"/>
      <c r="RZV26" s="1118"/>
      <c r="RZW26" s="1118"/>
      <c r="RZX26" s="1118"/>
      <c r="RZY26" s="1118"/>
      <c r="RZZ26" s="1118"/>
      <c r="SAA26" s="1118"/>
      <c r="SAB26" s="1118"/>
      <c r="SAC26" s="1118"/>
      <c r="SAD26" s="1118"/>
      <c r="SAE26" s="1118"/>
      <c r="SAF26" s="1118"/>
      <c r="SAG26" s="1118"/>
      <c r="SAH26" s="1118"/>
      <c r="SAI26" s="1118"/>
      <c r="SAJ26" s="1118"/>
      <c r="SAK26" s="1118"/>
      <c r="SAL26" s="1118"/>
      <c r="SAM26" s="1118"/>
      <c r="SAN26" s="1118"/>
      <c r="SAO26" s="1118"/>
      <c r="SAP26" s="1118"/>
      <c r="SAQ26" s="1118"/>
      <c r="SAR26" s="1118"/>
      <c r="SAS26" s="1118"/>
      <c r="SAT26" s="1118"/>
      <c r="SAU26" s="1118"/>
      <c r="SAV26" s="1118"/>
      <c r="SAW26" s="1118"/>
      <c r="SAX26" s="1118"/>
      <c r="SAY26" s="1118"/>
      <c r="SAZ26" s="1118"/>
      <c r="SBA26" s="1118"/>
      <c r="SBB26" s="1118"/>
      <c r="SBC26" s="1118"/>
      <c r="SBD26" s="1118"/>
      <c r="SBE26" s="1118"/>
      <c r="SBF26" s="1118"/>
      <c r="SBG26" s="1118"/>
      <c r="SBH26" s="1118"/>
      <c r="SBI26" s="1118"/>
      <c r="SBJ26" s="1118"/>
      <c r="SBK26" s="1118"/>
      <c r="SBL26" s="1118"/>
      <c r="SBM26" s="1118"/>
      <c r="SBN26" s="1118"/>
      <c r="SBO26" s="1118"/>
      <c r="SBP26" s="1118"/>
      <c r="SBQ26" s="1118"/>
      <c r="SBR26" s="1118"/>
      <c r="SBS26" s="1118"/>
      <c r="SBT26" s="1118"/>
      <c r="SBU26" s="1118"/>
      <c r="SBV26" s="1118"/>
      <c r="SBW26" s="1118"/>
      <c r="SBX26" s="1118"/>
      <c r="SBY26" s="1118"/>
      <c r="SBZ26" s="1118"/>
      <c r="SCA26" s="1118"/>
      <c r="SCB26" s="1118"/>
      <c r="SCC26" s="1118"/>
      <c r="SCD26" s="1118"/>
      <c r="SCE26" s="1118"/>
      <c r="SCF26" s="1118"/>
      <c r="SCG26" s="1118"/>
      <c r="SCH26" s="1118"/>
      <c r="SCI26" s="1118"/>
      <c r="SCJ26" s="1118"/>
      <c r="SCK26" s="1118"/>
      <c r="SCL26" s="1118"/>
      <c r="SCM26" s="1118"/>
      <c r="SCN26" s="1118"/>
      <c r="SCO26" s="1118"/>
      <c r="SCP26" s="1118"/>
      <c r="SCQ26" s="1118"/>
      <c r="SCR26" s="1118"/>
      <c r="SCS26" s="1118"/>
      <c r="SCT26" s="1118"/>
      <c r="SCU26" s="1118"/>
      <c r="SCV26" s="1118"/>
      <c r="SCW26" s="1118"/>
      <c r="SCX26" s="1118"/>
      <c r="SCY26" s="1118"/>
      <c r="SCZ26" s="1118"/>
      <c r="SDA26" s="1118"/>
      <c r="SDB26" s="1118"/>
      <c r="SDC26" s="1118"/>
      <c r="SDD26" s="1118"/>
      <c r="SDE26" s="1118"/>
      <c r="SDF26" s="1118"/>
      <c r="SDG26" s="1118"/>
      <c r="SDH26" s="1118"/>
      <c r="SDI26" s="1118"/>
      <c r="SDJ26" s="1118"/>
      <c r="SDK26" s="1118"/>
      <c r="SDL26" s="1118"/>
      <c r="SDM26" s="1118"/>
      <c r="SDN26" s="1118"/>
      <c r="SDO26" s="1118"/>
      <c r="SDP26" s="1118"/>
      <c r="SDQ26" s="1118"/>
      <c r="SDR26" s="1118"/>
      <c r="SDS26" s="1118"/>
      <c r="SDT26" s="1118"/>
      <c r="SDU26" s="1118"/>
      <c r="SDV26" s="1118"/>
      <c r="SDW26" s="1118"/>
      <c r="SDX26" s="1118"/>
      <c r="SDY26" s="1118"/>
      <c r="SDZ26" s="1118"/>
      <c r="SEA26" s="1118"/>
      <c r="SEB26" s="1118"/>
      <c r="SEC26" s="1118"/>
      <c r="SED26" s="1118"/>
      <c r="SEE26" s="1118"/>
      <c r="SEF26" s="1118"/>
      <c r="SEG26" s="1118"/>
      <c r="SEH26" s="1118"/>
      <c r="SEI26" s="1118"/>
      <c r="SEJ26" s="1118"/>
      <c r="SEK26" s="1118"/>
      <c r="SEL26" s="1118"/>
      <c r="SEM26" s="1118"/>
      <c r="SEN26" s="1118"/>
      <c r="SEO26" s="1118"/>
      <c r="SEP26" s="1118"/>
      <c r="SEQ26" s="1118"/>
      <c r="SER26" s="1118"/>
      <c r="SES26" s="1118"/>
      <c r="SET26" s="1118"/>
      <c r="SEU26" s="1118"/>
      <c r="SEV26" s="1118"/>
      <c r="SEW26" s="1118"/>
      <c r="SEX26" s="1118"/>
      <c r="SEY26" s="1118"/>
      <c r="SEZ26" s="1118"/>
      <c r="SFA26" s="1118"/>
      <c r="SFB26" s="1118"/>
      <c r="SFC26" s="1118"/>
      <c r="SFD26" s="1118"/>
      <c r="SFE26" s="1118"/>
      <c r="SFF26" s="1118"/>
      <c r="SFG26" s="1118"/>
      <c r="SFH26" s="1118"/>
      <c r="SFI26" s="1118"/>
      <c r="SFJ26" s="1118"/>
      <c r="SFK26" s="1118"/>
      <c r="SFL26" s="1118"/>
      <c r="SFM26" s="1118"/>
      <c r="SFN26" s="1118"/>
      <c r="SFO26" s="1118"/>
      <c r="SFP26" s="1118"/>
      <c r="SFQ26" s="1118"/>
      <c r="SFR26" s="1118"/>
      <c r="SFS26" s="1118"/>
      <c r="SFT26" s="1118"/>
      <c r="SFU26" s="1118"/>
      <c r="SFV26" s="1118"/>
      <c r="SFW26" s="1118"/>
      <c r="SFX26" s="1118"/>
      <c r="SFY26" s="1118"/>
      <c r="SFZ26" s="1118"/>
      <c r="SGA26" s="1118"/>
      <c r="SGB26" s="1118"/>
      <c r="SGC26" s="1118"/>
      <c r="SGD26" s="1118"/>
      <c r="SGE26" s="1118"/>
      <c r="SGF26" s="1118"/>
      <c r="SGG26" s="1118"/>
      <c r="SGH26" s="1118"/>
      <c r="SGI26" s="1118"/>
      <c r="SGJ26" s="1118"/>
      <c r="SGK26" s="1118"/>
      <c r="SGL26" s="1118"/>
      <c r="SGM26" s="1118"/>
      <c r="SGN26" s="1118"/>
      <c r="SGO26" s="1118"/>
      <c r="SGP26" s="1118"/>
      <c r="SGQ26" s="1118"/>
      <c r="SGR26" s="1118"/>
      <c r="SGS26" s="1118"/>
      <c r="SGT26" s="1118"/>
      <c r="SGU26" s="1118"/>
      <c r="SGV26" s="1118"/>
      <c r="SGW26" s="1118"/>
      <c r="SGX26" s="1118"/>
      <c r="SGY26" s="1118"/>
      <c r="SGZ26" s="1118"/>
      <c r="SHA26" s="1118"/>
      <c r="SHB26" s="1118"/>
      <c r="SHC26" s="1118"/>
      <c r="SHD26" s="1118"/>
      <c r="SHE26" s="1118"/>
      <c r="SHF26" s="1118"/>
      <c r="SHG26" s="1118"/>
      <c r="SHH26" s="1118"/>
      <c r="SHI26" s="1118"/>
      <c r="SHJ26" s="1118"/>
      <c r="SHK26" s="1118"/>
      <c r="SHL26" s="1118"/>
      <c r="SHM26" s="1118"/>
      <c r="SHN26" s="1118"/>
      <c r="SHO26" s="1118"/>
      <c r="SHP26" s="1118"/>
      <c r="SHQ26" s="1118"/>
      <c r="SHR26" s="1118"/>
      <c r="SHS26" s="1118"/>
      <c r="SHT26" s="1118"/>
      <c r="SHU26" s="1118"/>
      <c r="SHV26" s="1118"/>
      <c r="SHW26" s="1118"/>
      <c r="SHX26" s="1118"/>
      <c r="SHY26" s="1118"/>
      <c r="SHZ26" s="1118"/>
      <c r="SIA26" s="1118"/>
      <c r="SIB26" s="1118"/>
      <c r="SIC26" s="1118"/>
      <c r="SID26" s="1118"/>
      <c r="SIE26" s="1118"/>
      <c r="SIF26" s="1118"/>
      <c r="SIG26" s="1118"/>
      <c r="SIH26" s="1118"/>
      <c r="SII26" s="1118"/>
      <c r="SIJ26" s="1118"/>
      <c r="SIK26" s="1118"/>
      <c r="SIL26" s="1118"/>
      <c r="SIM26" s="1118"/>
      <c r="SIN26" s="1118"/>
      <c r="SIO26" s="1118"/>
      <c r="SIP26" s="1118"/>
      <c r="SIQ26" s="1118"/>
      <c r="SIR26" s="1118"/>
      <c r="SIS26" s="1118"/>
      <c r="SIT26" s="1118"/>
      <c r="SIU26" s="1118"/>
      <c r="SIV26" s="1118"/>
      <c r="SIW26" s="1118"/>
      <c r="SIX26" s="1118"/>
      <c r="SIY26" s="1118"/>
      <c r="SIZ26" s="1118"/>
      <c r="SJA26" s="1118"/>
      <c r="SJB26" s="1118"/>
      <c r="SJC26" s="1118"/>
      <c r="SJD26" s="1118"/>
      <c r="SJE26" s="1118"/>
      <c r="SJF26" s="1118"/>
      <c r="SJG26" s="1118"/>
      <c r="SJH26" s="1118"/>
      <c r="SJI26" s="1118"/>
      <c r="SJJ26" s="1118"/>
      <c r="SJK26" s="1118"/>
      <c r="SJL26" s="1118"/>
      <c r="SJM26" s="1118"/>
      <c r="SJN26" s="1118"/>
      <c r="SJO26" s="1118"/>
      <c r="SJP26" s="1118"/>
      <c r="SJQ26" s="1118"/>
      <c r="SJR26" s="1118"/>
      <c r="SJS26" s="1118"/>
      <c r="SJT26" s="1118"/>
      <c r="SJU26" s="1118"/>
      <c r="SJV26" s="1118"/>
      <c r="SJW26" s="1118"/>
      <c r="SJX26" s="1118"/>
      <c r="SJY26" s="1118"/>
      <c r="SJZ26" s="1118"/>
      <c r="SKA26" s="1118"/>
      <c r="SKB26" s="1118"/>
      <c r="SKC26" s="1118"/>
      <c r="SKD26" s="1118"/>
      <c r="SKE26" s="1118"/>
      <c r="SKF26" s="1118"/>
      <c r="SKG26" s="1118"/>
      <c r="SKH26" s="1118"/>
      <c r="SKI26" s="1118"/>
      <c r="SKJ26" s="1118"/>
      <c r="SKK26" s="1118"/>
      <c r="SKL26" s="1118"/>
      <c r="SKM26" s="1118"/>
      <c r="SKN26" s="1118"/>
      <c r="SKO26" s="1118"/>
      <c r="SKP26" s="1118"/>
      <c r="SKQ26" s="1118"/>
      <c r="SKR26" s="1118"/>
      <c r="SKS26" s="1118"/>
      <c r="SKT26" s="1118"/>
      <c r="SKU26" s="1118"/>
      <c r="SKV26" s="1118"/>
      <c r="SKW26" s="1118"/>
      <c r="SKX26" s="1118"/>
      <c r="SKY26" s="1118"/>
      <c r="SKZ26" s="1118"/>
      <c r="SLA26" s="1118"/>
      <c r="SLB26" s="1118"/>
      <c r="SLC26" s="1118"/>
      <c r="SLD26" s="1118"/>
      <c r="SLE26" s="1118"/>
      <c r="SLF26" s="1118"/>
      <c r="SLG26" s="1118"/>
      <c r="SLH26" s="1118"/>
      <c r="SLI26" s="1118"/>
      <c r="SLJ26" s="1118"/>
      <c r="SLK26" s="1118"/>
      <c r="SLL26" s="1118"/>
      <c r="SLM26" s="1118"/>
      <c r="SLN26" s="1118"/>
      <c r="SLO26" s="1118"/>
      <c r="SLP26" s="1118"/>
      <c r="SLQ26" s="1118"/>
      <c r="SLR26" s="1118"/>
      <c r="SLS26" s="1118"/>
      <c r="SLT26" s="1118"/>
      <c r="SLU26" s="1118"/>
      <c r="SLV26" s="1118"/>
      <c r="SLW26" s="1118"/>
      <c r="SLX26" s="1118"/>
      <c r="SLY26" s="1118"/>
      <c r="SLZ26" s="1118"/>
      <c r="SMA26" s="1118"/>
      <c r="SMB26" s="1118"/>
      <c r="SMC26" s="1118"/>
      <c r="SMD26" s="1118"/>
      <c r="SME26" s="1118"/>
      <c r="SMF26" s="1118"/>
      <c r="SMG26" s="1118"/>
      <c r="SMH26" s="1118"/>
      <c r="SMI26" s="1118"/>
      <c r="SMJ26" s="1118"/>
      <c r="SMK26" s="1118"/>
      <c r="SML26" s="1118"/>
      <c r="SMM26" s="1118"/>
      <c r="SMN26" s="1118"/>
      <c r="SMO26" s="1118"/>
      <c r="SMP26" s="1118"/>
      <c r="SMQ26" s="1118"/>
      <c r="SMR26" s="1118"/>
      <c r="SMS26" s="1118"/>
      <c r="SMT26" s="1118"/>
      <c r="SMU26" s="1118"/>
      <c r="SMV26" s="1118"/>
      <c r="SMW26" s="1118"/>
      <c r="SMX26" s="1118"/>
      <c r="SMY26" s="1118"/>
      <c r="SMZ26" s="1118"/>
      <c r="SNA26" s="1118"/>
      <c r="SNB26" s="1118"/>
      <c r="SNC26" s="1118"/>
      <c r="SND26" s="1118"/>
      <c r="SNE26" s="1118"/>
      <c r="SNF26" s="1118"/>
      <c r="SNG26" s="1118"/>
      <c r="SNH26" s="1118"/>
      <c r="SNI26" s="1118"/>
      <c r="SNJ26" s="1118"/>
      <c r="SNK26" s="1118"/>
      <c r="SNL26" s="1118"/>
      <c r="SNM26" s="1118"/>
      <c r="SNN26" s="1118"/>
      <c r="SNO26" s="1118"/>
      <c r="SNP26" s="1118"/>
      <c r="SNQ26" s="1118"/>
      <c r="SNR26" s="1118"/>
      <c r="SNS26" s="1118"/>
      <c r="SNT26" s="1118"/>
      <c r="SNU26" s="1118"/>
      <c r="SNV26" s="1118"/>
      <c r="SNW26" s="1118"/>
      <c r="SNX26" s="1118"/>
      <c r="SNY26" s="1118"/>
      <c r="SNZ26" s="1118"/>
      <c r="SOA26" s="1118"/>
      <c r="SOB26" s="1118"/>
      <c r="SOC26" s="1118"/>
      <c r="SOD26" s="1118"/>
      <c r="SOE26" s="1118"/>
      <c r="SOF26" s="1118"/>
      <c r="SOG26" s="1118"/>
      <c r="SOH26" s="1118"/>
      <c r="SOI26" s="1118"/>
      <c r="SOJ26" s="1118"/>
      <c r="SOK26" s="1118"/>
      <c r="SOL26" s="1118"/>
      <c r="SOM26" s="1118"/>
      <c r="SON26" s="1118"/>
      <c r="SOO26" s="1118"/>
      <c r="SOP26" s="1118"/>
      <c r="SOQ26" s="1118"/>
      <c r="SOR26" s="1118"/>
      <c r="SOS26" s="1118"/>
      <c r="SOT26" s="1118"/>
      <c r="SOU26" s="1118"/>
      <c r="SOV26" s="1118"/>
      <c r="SOW26" s="1118"/>
      <c r="SOX26" s="1118"/>
      <c r="SOY26" s="1118"/>
      <c r="SOZ26" s="1118"/>
      <c r="SPA26" s="1118"/>
      <c r="SPB26" s="1118"/>
      <c r="SPC26" s="1118"/>
      <c r="SPD26" s="1118"/>
      <c r="SPE26" s="1118"/>
      <c r="SPF26" s="1118"/>
      <c r="SPG26" s="1118"/>
      <c r="SPH26" s="1118"/>
      <c r="SPI26" s="1118"/>
      <c r="SPJ26" s="1118"/>
      <c r="SPK26" s="1118"/>
      <c r="SPL26" s="1118"/>
      <c r="SPM26" s="1118"/>
      <c r="SPN26" s="1118"/>
      <c r="SPO26" s="1118"/>
      <c r="SPP26" s="1118"/>
      <c r="SPQ26" s="1118"/>
      <c r="SPR26" s="1118"/>
      <c r="SPS26" s="1118"/>
      <c r="SPT26" s="1118"/>
      <c r="SPU26" s="1118"/>
      <c r="SPV26" s="1118"/>
      <c r="SPW26" s="1118"/>
      <c r="SPX26" s="1118"/>
      <c r="SPY26" s="1118"/>
      <c r="SPZ26" s="1118"/>
      <c r="SQA26" s="1118"/>
      <c r="SQB26" s="1118"/>
      <c r="SQC26" s="1118"/>
      <c r="SQD26" s="1118"/>
      <c r="SQE26" s="1118"/>
      <c r="SQF26" s="1118"/>
      <c r="SQG26" s="1118"/>
      <c r="SQH26" s="1118"/>
      <c r="SQI26" s="1118"/>
      <c r="SQJ26" s="1118"/>
      <c r="SQK26" s="1118"/>
      <c r="SQL26" s="1118"/>
      <c r="SQM26" s="1118"/>
      <c r="SQN26" s="1118"/>
      <c r="SQO26" s="1118"/>
      <c r="SQP26" s="1118"/>
      <c r="SQQ26" s="1118"/>
      <c r="SQR26" s="1118"/>
      <c r="SQS26" s="1118"/>
      <c r="SQT26" s="1118"/>
      <c r="SQU26" s="1118"/>
      <c r="SQV26" s="1118"/>
      <c r="SQW26" s="1118"/>
      <c r="SQX26" s="1118"/>
      <c r="SQY26" s="1118"/>
      <c r="SQZ26" s="1118"/>
      <c r="SRA26" s="1118"/>
      <c r="SRB26" s="1118"/>
      <c r="SRC26" s="1118"/>
      <c r="SRD26" s="1118"/>
      <c r="SRE26" s="1118"/>
      <c r="SRF26" s="1118"/>
      <c r="SRG26" s="1118"/>
      <c r="SRH26" s="1118"/>
      <c r="SRI26" s="1118"/>
      <c r="SRJ26" s="1118"/>
      <c r="SRK26" s="1118"/>
      <c r="SRL26" s="1118"/>
      <c r="SRM26" s="1118"/>
      <c r="SRN26" s="1118"/>
      <c r="SRO26" s="1118"/>
      <c r="SRP26" s="1118"/>
      <c r="SRQ26" s="1118"/>
      <c r="SRR26" s="1118"/>
      <c r="SRS26" s="1118"/>
      <c r="SRT26" s="1118"/>
      <c r="SRU26" s="1118"/>
      <c r="SRV26" s="1118"/>
      <c r="SRW26" s="1118"/>
      <c r="SRX26" s="1118"/>
      <c r="SRY26" s="1118"/>
      <c r="SRZ26" s="1118"/>
      <c r="SSA26" s="1118"/>
      <c r="SSB26" s="1118"/>
      <c r="SSC26" s="1118"/>
      <c r="SSD26" s="1118"/>
      <c r="SSE26" s="1118"/>
      <c r="SSF26" s="1118"/>
      <c r="SSG26" s="1118"/>
      <c r="SSH26" s="1118"/>
      <c r="SSI26" s="1118"/>
      <c r="SSJ26" s="1118"/>
      <c r="SSK26" s="1118"/>
      <c r="SSL26" s="1118"/>
      <c r="SSM26" s="1118"/>
      <c r="SSN26" s="1118"/>
      <c r="SSO26" s="1118"/>
      <c r="SSP26" s="1118"/>
      <c r="SSQ26" s="1118"/>
      <c r="SSR26" s="1118"/>
      <c r="SSS26" s="1118"/>
      <c r="SST26" s="1118"/>
      <c r="SSU26" s="1118"/>
      <c r="SSV26" s="1118"/>
      <c r="SSW26" s="1118"/>
      <c r="SSX26" s="1118"/>
      <c r="SSY26" s="1118"/>
      <c r="SSZ26" s="1118"/>
      <c r="STA26" s="1118"/>
      <c r="STB26" s="1118"/>
      <c r="STC26" s="1118"/>
      <c r="STD26" s="1118"/>
      <c r="STE26" s="1118"/>
      <c r="STF26" s="1118"/>
      <c r="STG26" s="1118"/>
      <c r="STH26" s="1118"/>
      <c r="STI26" s="1118"/>
      <c r="STJ26" s="1118"/>
      <c r="STK26" s="1118"/>
      <c r="STL26" s="1118"/>
      <c r="STM26" s="1118"/>
      <c r="STN26" s="1118"/>
      <c r="STO26" s="1118"/>
      <c r="STP26" s="1118"/>
      <c r="STQ26" s="1118"/>
      <c r="STR26" s="1118"/>
      <c r="STS26" s="1118"/>
      <c r="STT26" s="1118"/>
      <c r="STU26" s="1118"/>
      <c r="STV26" s="1118"/>
      <c r="STW26" s="1118"/>
      <c r="STX26" s="1118"/>
      <c r="STY26" s="1118"/>
      <c r="STZ26" s="1118"/>
      <c r="SUA26" s="1118"/>
      <c r="SUB26" s="1118"/>
      <c r="SUC26" s="1118"/>
      <c r="SUD26" s="1118"/>
      <c r="SUE26" s="1118"/>
      <c r="SUF26" s="1118"/>
      <c r="SUG26" s="1118"/>
      <c r="SUH26" s="1118"/>
      <c r="SUI26" s="1118"/>
      <c r="SUJ26" s="1118"/>
      <c r="SUK26" s="1118"/>
      <c r="SUL26" s="1118"/>
      <c r="SUM26" s="1118"/>
      <c r="SUN26" s="1118"/>
      <c r="SUO26" s="1118"/>
      <c r="SUP26" s="1118"/>
      <c r="SUQ26" s="1118"/>
      <c r="SUR26" s="1118"/>
      <c r="SUS26" s="1118"/>
      <c r="SUT26" s="1118"/>
      <c r="SUU26" s="1118"/>
      <c r="SUV26" s="1118"/>
      <c r="SUW26" s="1118"/>
      <c r="SUX26" s="1118"/>
      <c r="SUY26" s="1118"/>
      <c r="SUZ26" s="1118"/>
      <c r="SVA26" s="1118"/>
      <c r="SVB26" s="1118"/>
      <c r="SVC26" s="1118"/>
      <c r="SVD26" s="1118"/>
      <c r="SVE26" s="1118"/>
      <c r="SVF26" s="1118"/>
      <c r="SVG26" s="1118"/>
      <c r="SVH26" s="1118"/>
      <c r="SVI26" s="1118"/>
      <c r="SVJ26" s="1118"/>
      <c r="SVK26" s="1118"/>
      <c r="SVL26" s="1118"/>
      <c r="SVM26" s="1118"/>
      <c r="SVN26" s="1118"/>
      <c r="SVO26" s="1118"/>
      <c r="SVP26" s="1118"/>
      <c r="SVQ26" s="1118"/>
      <c r="SVR26" s="1118"/>
      <c r="SVS26" s="1118"/>
      <c r="SVT26" s="1118"/>
      <c r="SVU26" s="1118"/>
      <c r="SVV26" s="1118"/>
      <c r="SVW26" s="1118"/>
      <c r="SVX26" s="1118"/>
      <c r="SVY26" s="1118"/>
      <c r="SVZ26" s="1118"/>
      <c r="SWA26" s="1118"/>
      <c r="SWB26" s="1118"/>
      <c r="SWC26" s="1118"/>
      <c r="SWD26" s="1118"/>
      <c r="SWE26" s="1118"/>
      <c r="SWF26" s="1118"/>
      <c r="SWG26" s="1118"/>
      <c r="SWH26" s="1118"/>
      <c r="SWI26" s="1118"/>
      <c r="SWJ26" s="1118"/>
      <c r="SWK26" s="1118"/>
      <c r="SWL26" s="1118"/>
      <c r="SWM26" s="1118"/>
      <c r="SWN26" s="1118"/>
      <c r="SWO26" s="1118"/>
      <c r="SWP26" s="1118"/>
      <c r="SWQ26" s="1118"/>
      <c r="SWR26" s="1118"/>
      <c r="SWS26" s="1118"/>
      <c r="SWT26" s="1118"/>
      <c r="SWU26" s="1118"/>
      <c r="SWV26" s="1118"/>
      <c r="SWW26" s="1118"/>
      <c r="SWX26" s="1118"/>
      <c r="SWY26" s="1118"/>
      <c r="SWZ26" s="1118"/>
      <c r="SXA26" s="1118"/>
      <c r="SXB26" s="1118"/>
      <c r="SXC26" s="1118"/>
      <c r="SXD26" s="1118"/>
      <c r="SXE26" s="1118"/>
      <c r="SXF26" s="1118"/>
      <c r="SXG26" s="1118"/>
      <c r="SXH26" s="1118"/>
      <c r="SXI26" s="1118"/>
      <c r="SXJ26" s="1118"/>
      <c r="SXK26" s="1118"/>
      <c r="SXL26" s="1118"/>
      <c r="SXM26" s="1118"/>
      <c r="SXN26" s="1118"/>
      <c r="SXO26" s="1118"/>
      <c r="SXP26" s="1118"/>
      <c r="SXQ26" s="1118"/>
      <c r="SXR26" s="1118"/>
      <c r="SXS26" s="1118"/>
      <c r="SXT26" s="1118"/>
      <c r="SXU26" s="1118"/>
      <c r="SXV26" s="1118"/>
      <c r="SXW26" s="1118"/>
      <c r="SXX26" s="1118"/>
      <c r="SXY26" s="1118"/>
      <c r="SXZ26" s="1118"/>
      <c r="SYA26" s="1118"/>
      <c r="SYB26" s="1118"/>
      <c r="SYC26" s="1118"/>
      <c r="SYD26" s="1118"/>
      <c r="SYE26" s="1118"/>
      <c r="SYF26" s="1118"/>
      <c r="SYG26" s="1118"/>
      <c r="SYH26" s="1118"/>
      <c r="SYI26" s="1118"/>
      <c r="SYJ26" s="1118"/>
      <c r="SYK26" s="1118"/>
      <c r="SYL26" s="1118"/>
      <c r="SYM26" s="1118"/>
      <c r="SYN26" s="1118"/>
      <c r="SYO26" s="1118"/>
      <c r="SYP26" s="1118"/>
      <c r="SYQ26" s="1118"/>
      <c r="SYR26" s="1118"/>
      <c r="SYS26" s="1118"/>
      <c r="SYT26" s="1118"/>
      <c r="SYU26" s="1118"/>
      <c r="SYV26" s="1118"/>
      <c r="SYW26" s="1118"/>
      <c r="SYX26" s="1118"/>
      <c r="SYY26" s="1118"/>
      <c r="SYZ26" s="1118"/>
      <c r="SZA26" s="1118"/>
      <c r="SZB26" s="1118"/>
      <c r="SZC26" s="1118"/>
      <c r="SZD26" s="1118"/>
      <c r="SZE26" s="1118"/>
      <c r="SZF26" s="1118"/>
      <c r="SZG26" s="1118"/>
      <c r="SZH26" s="1118"/>
      <c r="SZI26" s="1118"/>
      <c r="SZJ26" s="1118"/>
      <c r="SZK26" s="1118"/>
      <c r="SZL26" s="1118"/>
      <c r="SZM26" s="1118"/>
      <c r="SZN26" s="1118"/>
      <c r="SZO26" s="1118"/>
      <c r="SZP26" s="1118"/>
      <c r="SZQ26" s="1118"/>
      <c r="SZR26" s="1118"/>
      <c r="SZS26" s="1118"/>
      <c r="SZT26" s="1118"/>
      <c r="SZU26" s="1118"/>
      <c r="SZV26" s="1118"/>
      <c r="SZW26" s="1118"/>
      <c r="SZX26" s="1118"/>
      <c r="SZY26" s="1118"/>
      <c r="SZZ26" s="1118"/>
      <c r="TAA26" s="1118"/>
      <c r="TAB26" s="1118"/>
      <c r="TAC26" s="1118"/>
      <c r="TAD26" s="1118"/>
      <c r="TAE26" s="1118"/>
      <c r="TAF26" s="1118"/>
      <c r="TAG26" s="1118"/>
      <c r="TAH26" s="1118"/>
      <c r="TAI26" s="1118"/>
      <c r="TAJ26" s="1118"/>
      <c r="TAK26" s="1118"/>
      <c r="TAL26" s="1118"/>
      <c r="TAM26" s="1118"/>
      <c r="TAN26" s="1118"/>
      <c r="TAO26" s="1118"/>
      <c r="TAP26" s="1118"/>
      <c r="TAQ26" s="1118"/>
      <c r="TAR26" s="1118"/>
      <c r="TAS26" s="1118"/>
      <c r="TAT26" s="1118"/>
      <c r="TAU26" s="1118"/>
      <c r="TAV26" s="1118"/>
      <c r="TAW26" s="1118"/>
      <c r="TAX26" s="1118"/>
      <c r="TAY26" s="1118"/>
      <c r="TAZ26" s="1118"/>
      <c r="TBA26" s="1118"/>
      <c r="TBB26" s="1118"/>
      <c r="TBC26" s="1118"/>
      <c r="TBD26" s="1118"/>
      <c r="TBE26" s="1118"/>
      <c r="TBF26" s="1118"/>
      <c r="TBG26" s="1118"/>
      <c r="TBH26" s="1118"/>
      <c r="TBI26" s="1118"/>
      <c r="TBJ26" s="1118"/>
      <c r="TBK26" s="1118"/>
      <c r="TBL26" s="1118"/>
      <c r="TBM26" s="1118"/>
      <c r="TBN26" s="1118"/>
      <c r="TBO26" s="1118"/>
      <c r="TBP26" s="1118"/>
      <c r="TBQ26" s="1118"/>
      <c r="TBR26" s="1118"/>
      <c r="TBS26" s="1118"/>
      <c r="TBT26" s="1118"/>
      <c r="TBU26" s="1118"/>
      <c r="TBV26" s="1118"/>
      <c r="TBW26" s="1118"/>
      <c r="TBX26" s="1118"/>
      <c r="TBY26" s="1118"/>
      <c r="TBZ26" s="1118"/>
      <c r="TCA26" s="1118"/>
      <c r="TCB26" s="1118"/>
      <c r="TCC26" s="1118"/>
      <c r="TCD26" s="1118"/>
      <c r="TCE26" s="1118"/>
      <c r="TCF26" s="1118"/>
      <c r="TCG26" s="1118"/>
      <c r="TCH26" s="1118"/>
      <c r="TCI26" s="1118"/>
      <c r="TCJ26" s="1118"/>
      <c r="TCK26" s="1118"/>
      <c r="TCL26" s="1118"/>
      <c r="TCM26" s="1118"/>
      <c r="TCN26" s="1118"/>
      <c r="TCO26" s="1118"/>
      <c r="TCP26" s="1118"/>
      <c r="TCQ26" s="1118"/>
      <c r="TCR26" s="1118"/>
      <c r="TCS26" s="1118"/>
      <c r="TCT26" s="1118"/>
      <c r="TCU26" s="1118"/>
      <c r="TCV26" s="1118"/>
      <c r="TCW26" s="1118"/>
      <c r="TCX26" s="1118"/>
      <c r="TCY26" s="1118"/>
      <c r="TCZ26" s="1118"/>
      <c r="TDA26" s="1118"/>
      <c r="TDB26" s="1118"/>
      <c r="TDC26" s="1118"/>
      <c r="TDD26" s="1118"/>
      <c r="TDE26" s="1118"/>
      <c r="TDF26" s="1118"/>
      <c r="TDG26" s="1118"/>
      <c r="TDH26" s="1118"/>
      <c r="TDI26" s="1118"/>
      <c r="TDJ26" s="1118"/>
      <c r="TDK26" s="1118"/>
      <c r="TDL26" s="1118"/>
      <c r="TDM26" s="1118"/>
      <c r="TDN26" s="1118"/>
      <c r="TDO26" s="1118"/>
      <c r="TDP26" s="1118"/>
      <c r="TDQ26" s="1118"/>
      <c r="TDR26" s="1118"/>
      <c r="TDS26" s="1118"/>
      <c r="TDT26" s="1118"/>
      <c r="TDU26" s="1118"/>
      <c r="TDV26" s="1118"/>
      <c r="TDW26" s="1118"/>
      <c r="TDX26" s="1118"/>
      <c r="TDY26" s="1118"/>
      <c r="TDZ26" s="1118"/>
      <c r="TEA26" s="1118"/>
      <c r="TEB26" s="1118"/>
      <c r="TEC26" s="1118"/>
      <c r="TED26" s="1118"/>
      <c r="TEE26" s="1118"/>
      <c r="TEF26" s="1118"/>
      <c r="TEG26" s="1118"/>
      <c r="TEH26" s="1118"/>
      <c r="TEI26" s="1118"/>
      <c r="TEJ26" s="1118"/>
      <c r="TEK26" s="1118"/>
      <c r="TEL26" s="1118"/>
      <c r="TEM26" s="1118"/>
      <c r="TEN26" s="1118"/>
      <c r="TEO26" s="1118"/>
      <c r="TEP26" s="1118"/>
      <c r="TEQ26" s="1118"/>
      <c r="TER26" s="1118"/>
      <c r="TES26" s="1118"/>
      <c r="TET26" s="1118"/>
      <c r="TEU26" s="1118"/>
      <c r="TEV26" s="1118"/>
      <c r="TEW26" s="1118"/>
      <c r="TEX26" s="1118"/>
      <c r="TEY26" s="1118"/>
      <c r="TEZ26" s="1118"/>
      <c r="TFA26" s="1118"/>
      <c r="TFB26" s="1118"/>
      <c r="TFC26" s="1118"/>
      <c r="TFD26" s="1118"/>
      <c r="TFE26" s="1118"/>
      <c r="TFF26" s="1118"/>
      <c r="TFG26" s="1118"/>
      <c r="TFH26" s="1118"/>
      <c r="TFI26" s="1118"/>
      <c r="TFJ26" s="1118"/>
      <c r="TFK26" s="1118"/>
      <c r="TFL26" s="1118"/>
      <c r="TFM26" s="1118"/>
      <c r="TFN26" s="1118"/>
      <c r="TFO26" s="1118"/>
      <c r="TFP26" s="1118"/>
      <c r="TFQ26" s="1118"/>
      <c r="TFR26" s="1118"/>
      <c r="TFS26" s="1118"/>
      <c r="TFT26" s="1118"/>
      <c r="TFU26" s="1118"/>
      <c r="TFV26" s="1118"/>
      <c r="TFW26" s="1118"/>
      <c r="TFX26" s="1118"/>
      <c r="TFY26" s="1118"/>
      <c r="TFZ26" s="1118"/>
      <c r="TGA26" s="1118"/>
      <c r="TGB26" s="1118"/>
      <c r="TGC26" s="1118"/>
      <c r="TGD26" s="1118"/>
      <c r="TGE26" s="1118"/>
      <c r="TGF26" s="1118"/>
      <c r="TGG26" s="1118"/>
      <c r="TGH26" s="1118"/>
      <c r="TGI26" s="1118"/>
      <c r="TGJ26" s="1118"/>
      <c r="TGK26" s="1118"/>
      <c r="TGL26" s="1118"/>
      <c r="TGM26" s="1118"/>
      <c r="TGN26" s="1118"/>
      <c r="TGO26" s="1118"/>
      <c r="TGP26" s="1118"/>
      <c r="TGQ26" s="1118"/>
      <c r="TGR26" s="1118"/>
      <c r="TGS26" s="1118"/>
      <c r="TGT26" s="1118"/>
      <c r="TGU26" s="1118"/>
      <c r="TGV26" s="1118"/>
      <c r="TGW26" s="1118"/>
      <c r="TGX26" s="1118"/>
      <c r="TGY26" s="1118"/>
      <c r="TGZ26" s="1118"/>
      <c r="THA26" s="1118"/>
      <c r="THB26" s="1118"/>
      <c r="THC26" s="1118"/>
      <c r="THD26" s="1118"/>
      <c r="THE26" s="1118"/>
      <c r="THF26" s="1118"/>
      <c r="THG26" s="1118"/>
      <c r="THH26" s="1118"/>
      <c r="THI26" s="1118"/>
      <c r="THJ26" s="1118"/>
      <c r="THK26" s="1118"/>
      <c r="THL26" s="1118"/>
      <c r="THM26" s="1118"/>
      <c r="THN26" s="1118"/>
      <c r="THO26" s="1118"/>
      <c r="THP26" s="1118"/>
      <c r="THQ26" s="1118"/>
      <c r="THR26" s="1118"/>
      <c r="THS26" s="1118"/>
      <c r="THT26" s="1118"/>
      <c r="THU26" s="1118"/>
      <c r="THV26" s="1118"/>
      <c r="THW26" s="1118"/>
      <c r="THX26" s="1118"/>
      <c r="THY26" s="1118"/>
      <c r="THZ26" s="1118"/>
      <c r="TIA26" s="1118"/>
      <c r="TIB26" s="1118"/>
      <c r="TIC26" s="1118"/>
      <c r="TID26" s="1118"/>
      <c r="TIE26" s="1118"/>
      <c r="TIF26" s="1118"/>
      <c r="TIG26" s="1118"/>
      <c r="TIH26" s="1118"/>
      <c r="TII26" s="1118"/>
      <c r="TIJ26" s="1118"/>
      <c r="TIK26" s="1118"/>
      <c r="TIL26" s="1118"/>
      <c r="TIM26" s="1118"/>
      <c r="TIN26" s="1118"/>
      <c r="TIO26" s="1118"/>
      <c r="TIP26" s="1118"/>
      <c r="TIQ26" s="1118"/>
      <c r="TIR26" s="1118"/>
      <c r="TIS26" s="1118"/>
      <c r="TIT26" s="1118"/>
      <c r="TIU26" s="1118"/>
      <c r="TIV26" s="1118"/>
      <c r="TIW26" s="1118"/>
      <c r="TIX26" s="1118"/>
      <c r="TIY26" s="1118"/>
      <c r="TIZ26" s="1118"/>
      <c r="TJA26" s="1118"/>
      <c r="TJB26" s="1118"/>
      <c r="TJC26" s="1118"/>
      <c r="TJD26" s="1118"/>
      <c r="TJE26" s="1118"/>
      <c r="TJF26" s="1118"/>
      <c r="TJG26" s="1118"/>
      <c r="TJH26" s="1118"/>
      <c r="TJI26" s="1118"/>
      <c r="TJJ26" s="1118"/>
      <c r="TJK26" s="1118"/>
      <c r="TJL26" s="1118"/>
      <c r="TJM26" s="1118"/>
      <c r="TJN26" s="1118"/>
      <c r="TJO26" s="1118"/>
      <c r="TJP26" s="1118"/>
      <c r="TJQ26" s="1118"/>
      <c r="TJR26" s="1118"/>
      <c r="TJS26" s="1118"/>
      <c r="TJT26" s="1118"/>
      <c r="TJU26" s="1118"/>
      <c r="TJV26" s="1118"/>
      <c r="TJW26" s="1118"/>
      <c r="TJX26" s="1118"/>
      <c r="TJY26" s="1118"/>
      <c r="TJZ26" s="1118"/>
      <c r="TKA26" s="1118"/>
      <c r="TKB26" s="1118"/>
      <c r="TKC26" s="1118"/>
      <c r="TKD26" s="1118"/>
      <c r="TKE26" s="1118"/>
      <c r="TKF26" s="1118"/>
      <c r="TKG26" s="1118"/>
      <c r="TKH26" s="1118"/>
      <c r="TKI26" s="1118"/>
      <c r="TKJ26" s="1118"/>
      <c r="TKK26" s="1118"/>
      <c r="TKL26" s="1118"/>
      <c r="TKM26" s="1118"/>
      <c r="TKN26" s="1118"/>
      <c r="TKO26" s="1118"/>
      <c r="TKP26" s="1118"/>
      <c r="TKQ26" s="1118"/>
      <c r="TKR26" s="1118"/>
      <c r="TKS26" s="1118"/>
      <c r="TKT26" s="1118"/>
      <c r="TKU26" s="1118"/>
      <c r="TKV26" s="1118"/>
      <c r="TKW26" s="1118"/>
      <c r="TKX26" s="1118"/>
      <c r="TKY26" s="1118"/>
      <c r="TKZ26" s="1118"/>
      <c r="TLA26" s="1118"/>
      <c r="TLB26" s="1118"/>
      <c r="TLC26" s="1118"/>
      <c r="TLD26" s="1118"/>
      <c r="TLE26" s="1118"/>
      <c r="TLF26" s="1118"/>
      <c r="TLG26" s="1118"/>
      <c r="TLH26" s="1118"/>
      <c r="TLI26" s="1118"/>
      <c r="TLJ26" s="1118"/>
      <c r="TLK26" s="1118"/>
      <c r="TLL26" s="1118"/>
      <c r="TLM26" s="1118"/>
      <c r="TLN26" s="1118"/>
      <c r="TLO26" s="1118"/>
      <c r="TLP26" s="1118"/>
      <c r="TLQ26" s="1118"/>
      <c r="TLR26" s="1118"/>
      <c r="TLS26" s="1118"/>
      <c r="TLT26" s="1118"/>
      <c r="TLU26" s="1118"/>
      <c r="TLV26" s="1118"/>
      <c r="TLW26" s="1118"/>
      <c r="TLX26" s="1118"/>
      <c r="TLY26" s="1118"/>
      <c r="TLZ26" s="1118"/>
      <c r="TMA26" s="1118"/>
      <c r="TMB26" s="1118"/>
      <c r="TMC26" s="1118"/>
      <c r="TMD26" s="1118"/>
      <c r="TME26" s="1118"/>
      <c r="TMF26" s="1118"/>
      <c r="TMG26" s="1118"/>
      <c r="TMH26" s="1118"/>
      <c r="TMI26" s="1118"/>
      <c r="TMJ26" s="1118"/>
      <c r="TMK26" s="1118"/>
      <c r="TML26" s="1118"/>
      <c r="TMM26" s="1118"/>
      <c r="TMN26" s="1118"/>
      <c r="TMO26" s="1118"/>
      <c r="TMP26" s="1118"/>
      <c r="TMQ26" s="1118"/>
      <c r="TMR26" s="1118"/>
      <c r="TMS26" s="1118"/>
      <c r="TMT26" s="1118"/>
      <c r="TMU26" s="1118"/>
      <c r="TMV26" s="1118"/>
      <c r="TMW26" s="1118"/>
      <c r="TMX26" s="1118"/>
      <c r="TMY26" s="1118"/>
      <c r="TMZ26" s="1118"/>
      <c r="TNA26" s="1118"/>
      <c r="TNB26" s="1118"/>
      <c r="TNC26" s="1118"/>
      <c r="TND26" s="1118"/>
      <c r="TNE26" s="1118"/>
      <c r="TNF26" s="1118"/>
      <c r="TNG26" s="1118"/>
      <c r="TNH26" s="1118"/>
      <c r="TNI26" s="1118"/>
      <c r="TNJ26" s="1118"/>
      <c r="TNK26" s="1118"/>
      <c r="TNL26" s="1118"/>
      <c r="TNM26" s="1118"/>
      <c r="TNN26" s="1118"/>
      <c r="TNO26" s="1118"/>
      <c r="TNP26" s="1118"/>
      <c r="TNQ26" s="1118"/>
      <c r="TNR26" s="1118"/>
      <c r="TNS26" s="1118"/>
      <c r="TNT26" s="1118"/>
      <c r="TNU26" s="1118"/>
      <c r="TNV26" s="1118"/>
      <c r="TNW26" s="1118"/>
      <c r="TNX26" s="1118"/>
      <c r="TNY26" s="1118"/>
      <c r="TNZ26" s="1118"/>
      <c r="TOA26" s="1118"/>
      <c r="TOB26" s="1118"/>
      <c r="TOC26" s="1118"/>
      <c r="TOD26" s="1118"/>
      <c r="TOE26" s="1118"/>
      <c r="TOF26" s="1118"/>
      <c r="TOG26" s="1118"/>
      <c r="TOH26" s="1118"/>
      <c r="TOI26" s="1118"/>
      <c r="TOJ26" s="1118"/>
      <c r="TOK26" s="1118"/>
      <c r="TOL26" s="1118"/>
      <c r="TOM26" s="1118"/>
      <c r="TON26" s="1118"/>
      <c r="TOO26" s="1118"/>
      <c r="TOP26" s="1118"/>
      <c r="TOQ26" s="1118"/>
      <c r="TOR26" s="1118"/>
      <c r="TOS26" s="1118"/>
      <c r="TOT26" s="1118"/>
      <c r="TOU26" s="1118"/>
      <c r="TOV26" s="1118"/>
      <c r="TOW26" s="1118"/>
      <c r="TOX26" s="1118"/>
      <c r="TOY26" s="1118"/>
      <c r="TOZ26" s="1118"/>
      <c r="TPA26" s="1118"/>
      <c r="TPB26" s="1118"/>
      <c r="TPC26" s="1118"/>
      <c r="TPD26" s="1118"/>
      <c r="TPE26" s="1118"/>
      <c r="TPF26" s="1118"/>
      <c r="TPG26" s="1118"/>
      <c r="TPH26" s="1118"/>
      <c r="TPI26" s="1118"/>
      <c r="TPJ26" s="1118"/>
      <c r="TPK26" s="1118"/>
      <c r="TPL26" s="1118"/>
      <c r="TPM26" s="1118"/>
      <c r="TPN26" s="1118"/>
      <c r="TPO26" s="1118"/>
      <c r="TPP26" s="1118"/>
      <c r="TPQ26" s="1118"/>
      <c r="TPR26" s="1118"/>
      <c r="TPS26" s="1118"/>
      <c r="TPT26" s="1118"/>
      <c r="TPU26" s="1118"/>
      <c r="TPV26" s="1118"/>
      <c r="TPW26" s="1118"/>
      <c r="TPX26" s="1118"/>
      <c r="TPY26" s="1118"/>
      <c r="TPZ26" s="1118"/>
      <c r="TQA26" s="1118"/>
      <c r="TQB26" s="1118"/>
      <c r="TQC26" s="1118"/>
      <c r="TQD26" s="1118"/>
      <c r="TQE26" s="1118"/>
      <c r="TQF26" s="1118"/>
      <c r="TQG26" s="1118"/>
      <c r="TQH26" s="1118"/>
      <c r="TQI26" s="1118"/>
      <c r="TQJ26" s="1118"/>
      <c r="TQK26" s="1118"/>
      <c r="TQL26" s="1118"/>
      <c r="TQM26" s="1118"/>
      <c r="TQN26" s="1118"/>
      <c r="TQO26" s="1118"/>
      <c r="TQP26" s="1118"/>
      <c r="TQQ26" s="1118"/>
      <c r="TQR26" s="1118"/>
      <c r="TQS26" s="1118"/>
      <c r="TQT26" s="1118"/>
      <c r="TQU26" s="1118"/>
      <c r="TQV26" s="1118"/>
      <c r="TQW26" s="1118"/>
      <c r="TQX26" s="1118"/>
      <c r="TQY26" s="1118"/>
      <c r="TQZ26" s="1118"/>
      <c r="TRA26" s="1118"/>
      <c r="TRB26" s="1118"/>
      <c r="TRC26" s="1118"/>
      <c r="TRD26" s="1118"/>
      <c r="TRE26" s="1118"/>
      <c r="TRF26" s="1118"/>
      <c r="TRG26" s="1118"/>
      <c r="TRH26" s="1118"/>
      <c r="TRI26" s="1118"/>
      <c r="TRJ26" s="1118"/>
      <c r="TRK26" s="1118"/>
      <c r="TRL26" s="1118"/>
      <c r="TRM26" s="1118"/>
      <c r="TRN26" s="1118"/>
      <c r="TRO26" s="1118"/>
      <c r="TRP26" s="1118"/>
      <c r="TRQ26" s="1118"/>
      <c r="TRR26" s="1118"/>
      <c r="TRS26" s="1118"/>
      <c r="TRT26" s="1118"/>
      <c r="TRU26" s="1118"/>
      <c r="TRV26" s="1118"/>
      <c r="TRW26" s="1118"/>
      <c r="TRX26" s="1118"/>
      <c r="TRY26" s="1118"/>
      <c r="TRZ26" s="1118"/>
      <c r="TSA26" s="1118"/>
      <c r="TSB26" s="1118"/>
      <c r="TSC26" s="1118"/>
      <c r="TSD26" s="1118"/>
      <c r="TSE26" s="1118"/>
      <c r="TSF26" s="1118"/>
      <c r="TSG26" s="1118"/>
      <c r="TSH26" s="1118"/>
      <c r="TSI26" s="1118"/>
      <c r="TSJ26" s="1118"/>
      <c r="TSK26" s="1118"/>
      <c r="TSL26" s="1118"/>
      <c r="TSM26" s="1118"/>
      <c r="TSN26" s="1118"/>
      <c r="TSO26" s="1118"/>
      <c r="TSP26" s="1118"/>
      <c r="TSQ26" s="1118"/>
      <c r="TSR26" s="1118"/>
      <c r="TSS26" s="1118"/>
      <c r="TST26" s="1118"/>
      <c r="TSU26" s="1118"/>
      <c r="TSV26" s="1118"/>
      <c r="TSW26" s="1118"/>
      <c r="TSX26" s="1118"/>
      <c r="TSY26" s="1118"/>
      <c r="TSZ26" s="1118"/>
      <c r="TTA26" s="1118"/>
      <c r="TTB26" s="1118"/>
      <c r="TTC26" s="1118"/>
      <c r="TTD26" s="1118"/>
      <c r="TTE26" s="1118"/>
      <c r="TTF26" s="1118"/>
      <c r="TTG26" s="1118"/>
      <c r="TTH26" s="1118"/>
      <c r="TTI26" s="1118"/>
      <c r="TTJ26" s="1118"/>
      <c r="TTK26" s="1118"/>
      <c r="TTL26" s="1118"/>
      <c r="TTM26" s="1118"/>
      <c r="TTN26" s="1118"/>
      <c r="TTO26" s="1118"/>
      <c r="TTP26" s="1118"/>
      <c r="TTQ26" s="1118"/>
      <c r="TTR26" s="1118"/>
      <c r="TTS26" s="1118"/>
      <c r="TTT26" s="1118"/>
      <c r="TTU26" s="1118"/>
      <c r="TTV26" s="1118"/>
      <c r="TTW26" s="1118"/>
      <c r="TTX26" s="1118"/>
      <c r="TTY26" s="1118"/>
      <c r="TTZ26" s="1118"/>
      <c r="TUA26" s="1118"/>
      <c r="TUB26" s="1118"/>
      <c r="TUC26" s="1118"/>
      <c r="TUD26" s="1118"/>
      <c r="TUE26" s="1118"/>
      <c r="TUF26" s="1118"/>
      <c r="TUG26" s="1118"/>
      <c r="TUH26" s="1118"/>
      <c r="TUI26" s="1118"/>
      <c r="TUJ26" s="1118"/>
      <c r="TUK26" s="1118"/>
      <c r="TUL26" s="1118"/>
      <c r="TUM26" s="1118"/>
      <c r="TUN26" s="1118"/>
      <c r="TUO26" s="1118"/>
      <c r="TUP26" s="1118"/>
      <c r="TUQ26" s="1118"/>
      <c r="TUR26" s="1118"/>
      <c r="TUS26" s="1118"/>
      <c r="TUT26" s="1118"/>
      <c r="TUU26" s="1118"/>
      <c r="TUV26" s="1118"/>
      <c r="TUW26" s="1118"/>
      <c r="TUX26" s="1118"/>
      <c r="TUY26" s="1118"/>
      <c r="TUZ26" s="1118"/>
      <c r="TVA26" s="1118"/>
      <c r="TVB26" s="1118"/>
      <c r="TVC26" s="1118"/>
      <c r="TVD26" s="1118"/>
      <c r="TVE26" s="1118"/>
      <c r="TVF26" s="1118"/>
      <c r="TVG26" s="1118"/>
      <c r="TVH26" s="1118"/>
      <c r="TVI26" s="1118"/>
      <c r="TVJ26" s="1118"/>
      <c r="TVK26" s="1118"/>
      <c r="TVL26" s="1118"/>
      <c r="TVM26" s="1118"/>
      <c r="TVN26" s="1118"/>
      <c r="TVO26" s="1118"/>
      <c r="TVP26" s="1118"/>
      <c r="TVQ26" s="1118"/>
      <c r="TVR26" s="1118"/>
      <c r="TVS26" s="1118"/>
      <c r="TVT26" s="1118"/>
      <c r="TVU26" s="1118"/>
      <c r="TVV26" s="1118"/>
      <c r="TVW26" s="1118"/>
      <c r="TVX26" s="1118"/>
      <c r="TVY26" s="1118"/>
      <c r="TVZ26" s="1118"/>
      <c r="TWA26" s="1118"/>
      <c r="TWB26" s="1118"/>
      <c r="TWC26" s="1118"/>
      <c r="TWD26" s="1118"/>
      <c r="TWE26" s="1118"/>
      <c r="TWF26" s="1118"/>
      <c r="TWG26" s="1118"/>
      <c r="TWH26" s="1118"/>
      <c r="TWI26" s="1118"/>
      <c r="TWJ26" s="1118"/>
      <c r="TWK26" s="1118"/>
      <c r="TWL26" s="1118"/>
      <c r="TWM26" s="1118"/>
      <c r="TWN26" s="1118"/>
      <c r="TWO26" s="1118"/>
      <c r="TWP26" s="1118"/>
      <c r="TWQ26" s="1118"/>
      <c r="TWR26" s="1118"/>
      <c r="TWS26" s="1118"/>
      <c r="TWT26" s="1118"/>
      <c r="TWU26" s="1118"/>
      <c r="TWV26" s="1118"/>
      <c r="TWW26" s="1118"/>
      <c r="TWX26" s="1118"/>
      <c r="TWY26" s="1118"/>
      <c r="TWZ26" s="1118"/>
      <c r="TXA26" s="1118"/>
      <c r="TXB26" s="1118"/>
      <c r="TXC26" s="1118"/>
      <c r="TXD26" s="1118"/>
      <c r="TXE26" s="1118"/>
      <c r="TXF26" s="1118"/>
      <c r="TXG26" s="1118"/>
      <c r="TXH26" s="1118"/>
      <c r="TXI26" s="1118"/>
      <c r="TXJ26" s="1118"/>
      <c r="TXK26" s="1118"/>
      <c r="TXL26" s="1118"/>
      <c r="TXM26" s="1118"/>
      <c r="TXN26" s="1118"/>
      <c r="TXO26" s="1118"/>
      <c r="TXP26" s="1118"/>
      <c r="TXQ26" s="1118"/>
      <c r="TXR26" s="1118"/>
      <c r="TXS26" s="1118"/>
      <c r="TXT26" s="1118"/>
      <c r="TXU26" s="1118"/>
      <c r="TXV26" s="1118"/>
      <c r="TXW26" s="1118"/>
      <c r="TXX26" s="1118"/>
      <c r="TXY26" s="1118"/>
      <c r="TXZ26" s="1118"/>
      <c r="TYA26" s="1118"/>
      <c r="TYB26" s="1118"/>
      <c r="TYC26" s="1118"/>
      <c r="TYD26" s="1118"/>
      <c r="TYE26" s="1118"/>
      <c r="TYF26" s="1118"/>
      <c r="TYG26" s="1118"/>
      <c r="TYH26" s="1118"/>
      <c r="TYI26" s="1118"/>
      <c r="TYJ26" s="1118"/>
      <c r="TYK26" s="1118"/>
      <c r="TYL26" s="1118"/>
      <c r="TYM26" s="1118"/>
      <c r="TYN26" s="1118"/>
      <c r="TYO26" s="1118"/>
      <c r="TYP26" s="1118"/>
      <c r="TYQ26" s="1118"/>
      <c r="TYR26" s="1118"/>
      <c r="TYS26" s="1118"/>
      <c r="TYT26" s="1118"/>
      <c r="TYU26" s="1118"/>
      <c r="TYV26" s="1118"/>
      <c r="TYW26" s="1118"/>
      <c r="TYX26" s="1118"/>
      <c r="TYY26" s="1118"/>
      <c r="TYZ26" s="1118"/>
      <c r="TZA26" s="1118"/>
      <c r="TZB26" s="1118"/>
      <c r="TZC26" s="1118"/>
      <c r="TZD26" s="1118"/>
      <c r="TZE26" s="1118"/>
      <c r="TZF26" s="1118"/>
      <c r="TZG26" s="1118"/>
      <c r="TZH26" s="1118"/>
      <c r="TZI26" s="1118"/>
      <c r="TZJ26" s="1118"/>
      <c r="TZK26" s="1118"/>
      <c r="TZL26" s="1118"/>
      <c r="TZM26" s="1118"/>
      <c r="TZN26" s="1118"/>
      <c r="TZO26" s="1118"/>
      <c r="TZP26" s="1118"/>
      <c r="TZQ26" s="1118"/>
      <c r="TZR26" s="1118"/>
      <c r="TZS26" s="1118"/>
      <c r="TZT26" s="1118"/>
      <c r="TZU26" s="1118"/>
      <c r="TZV26" s="1118"/>
      <c r="TZW26" s="1118"/>
      <c r="TZX26" s="1118"/>
      <c r="TZY26" s="1118"/>
      <c r="TZZ26" s="1118"/>
      <c r="UAA26" s="1118"/>
      <c r="UAB26" s="1118"/>
      <c r="UAC26" s="1118"/>
      <c r="UAD26" s="1118"/>
      <c r="UAE26" s="1118"/>
      <c r="UAF26" s="1118"/>
      <c r="UAG26" s="1118"/>
      <c r="UAH26" s="1118"/>
      <c r="UAI26" s="1118"/>
      <c r="UAJ26" s="1118"/>
      <c r="UAK26" s="1118"/>
      <c r="UAL26" s="1118"/>
      <c r="UAM26" s="1118"/>
      <c r="UAN26" s="1118"/>
      <c r="UAO26" s="1118"/>
      <c r="UAP26" s="1118"/>
      <c r="UAQ26" s="1118"/>
      <c r="UAR26" s="1118"/>
      <c r="UAS26" s="1118"/>
      <c r="UAT26" s="1118"/>
      <c r="UAU26" s="1118"/>
      <c r="UAV26" s="1118"/>
      <c r="UAW26" s="1118"/>
      <c r="UAX26" s="1118"/>
      <c r="UAY26" s="1118"/>
      <c r="UAZ26" s="1118"/>
      <c r="UBA26" s="1118"/>
      <c r="UBB26" s="1118"/>
      <c r="UBC26" s="1118"/>
      <c r="UBD26" s="1118"/>
      <c r="UBE26" s="1118"/>
      <c r="UBF26" s="1118"/>
      <c r="UBG26" s="1118"/>
      <c r="UBH26" s="1118"/>
      <c r="UBI26" s="1118"/>
      <c r="UBJ26" s="1118"/>
      <c r="UBK26" s="1118"/>
      <c r="UBL26" s="1118"/>
      <c r="UBM26" s="1118"/>
      <c r="UBN26" s="1118"/>
      <c r="UBO26" s="1118"/>
      <c r="UBP26" s="1118"/>
      <c r="UBQ26" s="1118"/>
      <c r="UBR26" s="1118"/>
      <c r="UBS26" s="1118"/>
      <c r="UBT26" s="1118"/>
      <c r="UBU26" s="1118"/>
      <c r="UBV26" s="1118"/>
      <c r="UBW26" s="1118"/>
      <c r="UBX26" s="1118"/>
      <c r="UBY26" s="1118"/>
      <c r="UBZ26" s="1118"/>
      <c r="UCA26" s="1118"/>
      <c r="UCB26" s="1118"/>
      <c r="UCC26" s="1118"/>
      <c r="UCD26" s="1118"/>
      <c r="UCE26" s="1118"/>
      <c r="UCF26" s="1118"/>
      <c r="UCG26" s="1118"/>
      <c r="UCH26" s="1118"/>
      <c r="UCI26" s="1118"/>
      <c r="UCJ26" s="1118"/>
      <c r="UCK26" s="1118"/>
      <c r="UCL26" s="1118"/>
      <c r="UCM26" s="1118"/>
      <c r="UCN26" s="1118"/>
      <c r="UCO26" s="1118"/>
      <c r="UCP26" s="1118"/>
      <c r="UCQ26" s="1118"/>
      <c r="UCR26" s="1118"/>
      <c r="UCS26" s="1118"/>
      <c r="UCT26" s="1118"/>
      <c r="UCU26" s="1118"/>
      <c r="UCV26" s="1118"/>
      <c r="UCW26" s="1118"/>
      <c r="UCX26" s="1118"/>
      <c r="UCY26" s="1118"/>
      <c r="UCZ26" s="1118"/>
      <c r="UDA26" s="1118"/>
      <c r="UDB26" s="1118"/>
      <c r="UDC26" s="1118"/>
      <c r="UDD26" s="1118"/>
      <c r="UDE26" s="1118"/>
      <c r="UDF26" s="1118"/>
      <c r="UDG26" s="1118"/>
      <c r="UDH26" s="1118"/>
      <c r="UDI26" s="1118"/>
      <c r="UDJ26" s="1118"/>
      <c r="UDK26" s="1118"/>
      <c r="UDL26" s="1118"/>
      <c r="UDM26" s="1118"/>
      <c r="UDN26" s="1118"/>
      <c r="UDO26" s="1118"/>
      <c r="UDP26" s="1118"/>
      <c r="UDQ26" s="1118"/>
      <c r="UDR26" s="1118"/>
      <c r="UDS26" s="1118"/>
      <c r="UDT26" s="1118"/>
      <c r="UDU26" s="1118"/>
      <c r="UDV26" s="1118"/>
      <c r="UDW26" s="1118"/>
      <c r="UDX26" s="1118"/>
      <c r="UDY26" s="1118"/>
      <c r="UDZ26" s="1118"/>
      <c r="UEA26" s="1118"/>
      <c r="UEB26" s="1118"/>
      <c r="UEC26" s="1118"/>
      <c r="UED26" s="1118"/>
      <c r="UEE26" s="1118"/>
      <c r="UEF26" s="1118"/>
      <c r="UEG26" s="1118"/>
      <c r="UEH26" s="1118"/>
      <c r="UEI26" s="1118"/>
      <c r="UEJ26" s="1118"/>
      <c r="UEK26" s="1118"/>
      <c r="UEL26" s="1118"/>
      <c r="UEM26" s="1118"/>
      <c r="UEN26" s="1118"/>
      <c r="UEO26" s="1118"/>
      <c r="UEP26" s="1118"/>
      <c r="UEQ26" s="1118"/>
      <c r="UER26" s="1118"/>
      <c r="UES26" s="1118"/>
      <c r="UET26" s="1118"/>
      <c r="UEU26" s="1118"/>
      <c r="UEV26" s="1118"/>
      <c r="UEW26" s="1118"/>
      <c r="UEX26" s="1118"/>
      <c r="UEY26" s="1118"/>
      <c r="UEZ26" s="1118"/>
      <c r="UFA26" s="1118"/>
      <c r="UFB26" s="1118"/>
      <c r="UFC26" s="1118"/>
      <c r="UFD26" s="1118"/>
      <c r="UFE26" s="1118"/>
      <c r="UFF26" s="1118"/>
      <c r="UFG26" s="1118"/>
      <c r="UFH26" s="1118"/>
      <c r="UFI26" s="1118"/>
      <c r="UFJ26" s="1118"/>
      <c r="UFK26" s="1118"/>
      <c r="UFL26" s="1118"/>
      <c r="UFM26" s="1118"/>
      <c r="UFN26" s="1118"/>
      <c r="UFO26" s="1118"/>
      <c r="UFP26" s="1118"/>
      <c r="UFQ26" s="1118"/>
      <c r="UFR26" s="1118"/>
      <c r="UFS26" s="1118"/>
      <c r="UFT26" s="1118"/>
      <c r="UFU26" s="1118"/>
      <c r="UFV26" s="1118"/>
      <c r="UFW26" s="1118"/>
      <c r="UFX26" s="1118"/>
      <c r="UFY26" s="1118"/>
      <c r="UFZ26" s="1118"/>
      <c r="UGA26" s="1118"/>
      <c r="UGB26" s="1118"/>
      <c r="UGC26" s="1118"/>
      <c r="UGD26" s="1118"/>
      <c r="UGE26" s="1118"/>
      <c r="UGF26" s="1118"/>
      <c r="UGG26" s="1118"/>
      <c r="UGH26" s="1118"/>
      <c r="UGI26" s="1118"/>
      <c r="UGJ26" s="1118"/>
      <c r="UGK26" s="1118"/>
      <c r="UGL26" s="1118"/>
      <c r="UGM26" s="1118"/>
      <c r="UGN26" s="1118"/>
      <c r="UGO26" s="1118"/>
      <c r="UGP26" s="1118"/>
      <c r="UGQ26" s="1118"/>
      <c r="UGR26" s="1118"/>
      <c r="UGS26" s="1118"/>
      <c r="UGT26" s="1118"/>
      <c r="UGU26" s="1118"/>
      <c r="UGV26" s="1118"/>
      <c r="UGW26" s="1118"/>
      <c r="UGX26" s="1118"/>
      <c r="UGY26" s="1118"/>
      <c r="UGZ26" s="1118"/>
      <c r="UHA26" s="1118"/>
      <c r="UHB26" s="1118"/>
      <c r="UHC26" s="1118"/>
      <c r="UHD26" s="1118"/>
      <c r="UHE26" s="1118"/>
      <c r="UHF26" s="1118"/>
      <c r="UHG26" s="1118"/>
      <c r="UHH26" s="1118"/>
      <c r="UHI26" s="1118"/>
      <c r="UHJ26" s="1118"/>
      <c r="UHK26" s="1118"/>
      <c r="UHL26" s="1118"/>
      <c r="UHM26" s="1118"/>
      <c r="UHN26" s="1118"/>
      <c r="UHO26" s="1118"/>
      <c r="UHP26" s="1118"/>
      <c r="UHQ26" s="1118"/>
      <c r="UHR26" s="1118"/>
      <c r="UHS26" s="1118"/>
      <c r="UHT26" s="1118"/>
      <c r="UHU26" s="1118"/>
      <c r="UHV26" s="1118"/>
      <c r="UHW26" s="1118"/>
      <c r="UHX26" s="1118"/>
      <c r="UHY26" s="1118"/>
      <c r="UHZ26" s="1118"/>
      <c r="UIA26" s="1118"/>
      <c r="UIB26" s="1118"/>
      <c r="UIC26" s="1118"/>
      <c r="UID26" s="1118"/>
      <c r="UIE26" s="1118"/>
      <c r="UIF26" s="1118"/>
      <c r="UIG26" s="1118"/>
      <c r="UIH26" s="1118"/>
      <c r="UII26" s="1118"/>
      <c r="UIJ26" s="1118"/>
      <c r="UIK26" s="1118"/>
      <c r="UIL26" s="1118"/>
      <c r="UIM26" s="1118"/>
      <c r="UIN26" s="1118"/>
      <c r="UIO26" s="1118"/>
      <c r="UIP26" s="1118"/>
      <c r="UIQ26" s="1118"/>
      <c r="UIR26" s="1118"/>
      <c r="UIS26" s="1118"/>
      <c r="UIT26" s="1118"/>
      <c r="UIU26" s="1118"/>
      <c r="UIV26" s="1118"/>
      <c r="UIW26" s="1118"/>
      <c r="UIX26" s="1118"/>
      <c r="UIY26" s="1118"/>
      <c r="UIZ26" s="1118"/>
      <c r="UJA26" s="1118"/>
      <c r="UJB26" s="1118"/>
      <c r="UJC26" s="1118"/>
      <c r="UJD26" s="1118"/>
      <c r="UJE26" s="1118"/>
      <c r="UJF26" s="1118"/>
      <c r="UJG26" s="1118"/>
      <c r="UJH26" s="1118"/>
      <c r="UJI26" s="1118"/>
      <c r="UJJ26" s="1118"/>
      <c r="UJK26" s="1118"/>
      <c r="UJL26" s="1118"/>
      <c r="UJM26" s="1118"/>
      <c r="UJN26" s="1118"/>
      <c r="UJO26" s="1118"/>
      <c r="UJP26" s="1118"/>
      <c r="UJQ26" s="1118"/>
      <c r="UJR26" s="1118"/>
      <c r="UJS26" s="1118"/>
      <c r="UJT26" s="1118"/>
      <c r="UJU26" s="1118"/>
      <c r="UJV26" s="1118"/>
      <c r="UJW26" s="1118"/>
      <c r="UJX26" s="1118"/>
      <c r="UJY26" s="1118"/>
      <c r="UJZ26" s="1118"/>
      <c r="UKA26" s="1118"/>
      <c r="UKB26" s="1118"/>
      <c r="UKC26" s="1118"/>
      <c r="UKD26" s="1118"/>
      <c r="UKE26" s="1118"/>
      <c r="UKF26" s="1118"/>
      <c r="UKG26" s="1118"/>
      <c r="UKH26" s="1118"/>
      <c r="UKI26" s="1118"/>
      <c r="UKJ26" s="1118"/>
      <c r="UKK26" s="1118"/>
      <c r="UKL26" s="1118"/>
      <c r="UKM26" s="1118"/>
      <c r="UKN26" s="1118"/>
      <c r="UKO26" s="1118"/>
      <c r="UKP26" s="1118"/>
      <c r="UKQ26" s="1118"/>
      <c r="UKR26" s="1118"/>
      <c r="UKS26" s="1118"/>
      <c r="UKT26" s="1118"/>
      <c r="UKU26" s="1118"/>
      <c r="UKV26" s="1118"/>
      <c r="UKW26" s="1118"/>
      <c r="UKX26" s="1118"/>
      <c r="UKY26" s="1118"/>
      <c r="UKZ26" s="1118"/>
      <c r="ULA26" s="1118"/>
      <c r="ULB26" s="1118"/>
      <c r="ULC26" s="1118"/>
      <c r="ULD26" s="1118"/>
      <c r="ULE26" s="1118"/>
      <c r="ULF26" s="1118"/>
      <c r="ULG26" s="1118"/>
      <c r="ULH26" s="1118"/>
      <c r="ULI26" s="1118"/>
      <c r="ULJ26" s="1118"/>
      <c r="ULK26" s="1118"/>
      <c r="ULL26" s="1118"/>
      <c r="ULM26" s="1118"/>
      <c r="ULN26" s="1118"/>
      <c r="ULO26" s="1118"/>
      <c r="ULP26" s="1118"/>
      <c r="ULQ26" s="1118"/>
      <c r="ULR26" s="1118"/>
      <c r="ULS26" s="1118"/>
      <c r="ULT26" s="1118"/>
      <c r="ULU26" s="1118"/>
      <c r="ULV26" s="1118"/>
      <c r="ULW26" s="1118"/>
      <c r="ULX26" s="1118"/>
      <c r="ULY26" s="1118"/>
      <c r="ULZ26" s="1118"/>
      <c r="UMA26" s="1118"/>
      <c r="UMB26" s="1118"/>
      <c r="UMC26" s="1118"/>
      <c r="UMD26" s="1118"/>
      <c r="UME26" s="1118"/>
      <c r="UMF26" s="1118"/>
      <c r="UMG26" s="1118"/>
      <c r="UMH26" s="1118"/>
      <c r="UMI26" s="1118"/>
      <c r="UMJ26" s="1118"/>
      <c r="UMK26" s="1118"/>
      <c r="UML26" s="1118"/>
      <c r="UMM26" s="1118"/>
      <c r="UMN26" s="1118"/>
      <c r="UMO26" s="1118"/>
      <c r="UMP26" s="1118"/>
      <c r="UMQ26" s="1118"/>
      <c r="UMR26" s="1118"/>
      <c r="UMS26" s="1118"/>
      <c r="UMT26" s="1118"/>
      <c r="UMU26" s="1118"/>
      <c r="UMV26" s="1118"/>
      <c r="UMW26" s="1118"/>
      <c r="UMX26" s="1118"/>
      <c r="UMY26" s="1118"/>
      <c r="UMZ26" s="1118"/>
      <c r="UNA26" s="1118"/>
      <c r="UNB26" s="1118"/>
      <c r="UNC26" s="1118"/>
      <c r="UND26" s="1118"/>
      <c r="UNE26" s="1118"/>
      <c r="UNF26" s="1118"/>
      <c r="UNG26" s="1118"/>
      <c r="UNH26" s="1118"/>
      <c r="UNI26" s="1118"/>
      <c r="UNJ26" s="1118"/>
      <c r="UNK26" s="1118"/>
      <c r="UNL26" s="1118"/>
      <c r="UNM26" s="1118"/>
      <c r="UNN26" s="1118"/>
      <c r="UNO26" s="1118"/>
      <c r="UNP26" s="1118"/>
      <c r="UNQ26" s="1118"/>
      <c r="UNR26" s="1118"/>
      <c r="UNS26" s="1118"/>
      <c r="UNT26" s="1118"/>
      <c r="UNU26" s="1118"/>
      <c r="UNV26" s="1118"/>
      <c r="UNW26" s="1118"/>
      <c r="UNX26" s="1118"/>
      <c r="UNY26" s="1118"/>
      <c r="UNZ26" s="1118"/>
      <c r="UOA26" s="1118"/>
      <c r="UOB26" s="1118"/>
      <c r="UOC26" s="1118"/>
      <c r="UOD26" s="1118"/>
      <c r="UOE26" s="1118"/>
      <c r="UOF26" s="1118"/>
      <c r="UOG26" s="1118"/>
      <c r="UOH26" s="1118"/>
      <c r="UOI26" s="1118"/>
      <c r="UOJ26" s="1118"/>
      <c r="UOK26" s="1118"/>
      <c r="UOL26" s="1118"/>
      <c r="UOM26" s="1118"/>
      <c r="UON26" s="1118"/>
      <c r="UOO26" s="1118"/>
      <c r="UOP26" s="1118"/>
      <c r="UOQ26" s="1118"/>
      <c r="UOR26" s="1118"/>
      <c r="UOS26" s="1118"/>
      <c r="UOT26" s="1118"/>
      <c r="UOU26" s="1118"/>
      <c r="UOV26" s="1118"/>
      <c r="UOW26" s="1118"/>
      <c r="UOX26" s="1118"/>
      <c r="UOY26" s="1118"/>
      <c r="UOZ26" s="1118"/>
      <c r="UPA26" s="1118"/>
      <c r="UPB26" s="1118"/>
      <c r="UPC26" s="1118"/>
      <c r="UPD26" s="1118"/>
      <c r="UPE26" s="1118"/>
      <c r="UPF26" s="1118"/>
      <c r="UPG26" s="1118"/>
      <c r="UPH26" s="1118"/>
      <c r="UPI26" s="1118"/>
      <c r="UPJ26" s="1118"/>
      <c r="UPK26" s="1118"/>
      <c r="UPL26" s="1118"/>
      <c r="UPM26" s="1118"/>
      <c r="UPN26" s="1118"/>
      <c r="UPO26" s="1118"/>
      <c r="UPP26" s="1118"/>
      <c r="UPQ26" s="1118"/>
      <c r="UPR26" s="1118"/>
      <c r="UPS26" s="1118"/>
      <c r="UPT26" s="1118"/>
      <c r="UPU26" s="1118"/>
      <c r="UPV26" s="1118"/>
      <c r="UPW26" s="1118"/>
      <c r="UPX26" s="1118"/>
      <c r="UPY26" s="1118"/>
      <c r="UPZ26" s="1118"/>
      <c r="UQA26" s="1118"/>
      <c r="UQB26" s="1118"/>
      <c r="UQC26" s="1118"/>
      <c r="UQD26" s="1118"/>
      <c r="UQE26" s="1118"/>
      <c r="UQF26" s="1118"/>
      <c r="UQG26" s="1118"/>
      <c r="UQH26" s="1118"/>
      <c r="UQI26" s="1118"/>
      <c r="UQJ26" s="1118"/>
      <c r="UQK26" s="1118"/>
      <c r="UQL26" s="1118"/>
      <c r="UQM26" s="1118"/>
      <c r="UQN26" s="1118"/>
      <c r="UQO26" s="1118"/>
      <c r="UQP26" s="1118"/>
      <c r="UQQ26" s="1118"/>
      <c r="UQR26" s="1118"/>
      <c r="UQS26" s="1118"/>
      <c r="UQT26" s="1118"/>
      <c r="UQU26" s="1118"/>
      <c r="UQV26" s="1118"/>
      <c r="UQW26" s="1118"/>
      <c r="UQX26" s="1118"/>
      <c r="UQY26" s="1118"/>
      <c r="UQZ26" s="1118"/>
      <c r="URA26" s="1118"/>
      <c r="URB26" s="1118"/>
      <c r="URC26" s="1118"/>
      <c r="URD26" s="1118"/>
      <c r="URE26" s="1118"/>
      <c r="URF26" s="1118"/>
      <c r="URG26" s="1118"/>
      <c r="URH26" s="1118"/>
      <c r="URI26" s="1118"/>
      <c r="URJ26" s="1118"/>
      <c r="URK26" s="1118"/>
      <c r="URL26" s="1118"/>
      <c r="URM26" s="1118"/>
      <c r="URN26" s="1118"/>
      <c r="URO26" s="1118"/>
      <c r="URP26" s="1118"/>
      <c r="URQ26" s="1118"/>
      <c r="URR26" s="1118"/>
      <c r="URS26" s="1118"/>
      <c r="URT26" s="1118"/>
      <c r="URU26" s="1118"/>
      <c r="URV26" s="1118"/>
      <c r="URW26" s="1118"/>
      <c r="URX26" s="1118"/>
      <c r="URY26" s="1118"/>
      <c r="URZ26" s="1118"/>
      <c r="USA26" s="1118"/>
      <c r="USB26" s="1118"/>
      <c r="USC26" s="1118"/>
      <c r="USD26" s="1118"/>
      <c r="USE26" s="1118"/>
      <c r="USF26" s="1118"/>
      <c r="USG26" s="1118"/>
      <c r="USH26" s="1118"/>
      <c r="USI26" s="1118"/>
      <c r="USJ26" s="1118"/>
      <c r="USK26" s="1118"/>
      <c r="USL26" s="1118"/>
      <c r="USM26" s="1118"/>
      <c r="USN26" s="1118"/>
      <c r="USO26" s="1118"/>
      <c r="USP26" s="1118"/>
      <c r="USQ26" s="1118"/>
      <c r="USR26" s="1118"/>
      <c r="USS26" s="1118"/>
      <c r="UST26" s="1118"/>
      <c r="USU26" s="1118"/>
      <c r="USV26" s="1118"/>
      <c r="USW26" s="1118"/>
      <c r="USX26" s="1118"/>
      <c r="USY26" s="1118"/>
      <c r="USZ26" s="1118"/>
      <c r="UTA26" s="1118"/>
      <c r="UTB26" s="1118"/>
      <c r="UTC26" s="1118"/>
      <c r="UTD26" s="1118"/>
      <c r="UTE26" s="1118"/>
      <c r="UTF26" s="1118"/>
      <c r="UTG26" s="1118"/>
      <c r="UTH26" s="1118"/>
      <c r="UTI26" s="1118"/>
      <c r="UTJ26" s="1118"/>
      <c r="UTK26" s="1118"/>
      <c r="UTL26" s="1118"/>
      <c r="UTM26" s="1118"/>
      <c r="UTN26" s="1118"/>
      <c r="UTO26" s="1118"/>
      <c r="UTP26" s="1118"/>
      <c r="UTQ26" s="1118"/>
      <c r="UTR26" s="1118"/>
      <c r="UTS26" s="1118"/>
      <c r="UTT26" s="1118"/>
      <c r="UTU26" s="1118"/>
      <c r="UTV26" s="1118"/>
      <c r="UTW26" s="1118"/>
      <c r="UTX26" s="1118"/>
      <c r="UTY26" s="1118"/>
      <c r="UTZ26" s="1118"/>
      <c r="UUA26" s="1118"/>
      <c r="UUB26" s="1118"/>
      <c r="UUC26" s="1118"/>
      <c r="UUD26" s="1118"/>
      <c r="UUE26" s="1118"/>
      <c r="UUF26" s="1118"/>
      <c r="UUG26" s="1118"/>
      <c r="UUH26" s="1118"/>
      <c r="UUI26" s="1118"/>
      <c r="UUJ26" s="1118"/>
      <c r="UUK26" s="1118"/>
      <c r="UUL26" s="1118"/>
      <c r="UUM26" s="1118"/>
      <c r="UUN26" s="1118"/>
      <c r="UUO26" s="1118"/>
      <c r="UUP26" s="1118"/>
      <c r="UUQ26" s="1118"/>
      <c r="UUR26" s="1118"/>
      <c r="UUS26" s="1118"/>
      <c r="UUT26" s="1118"/>
      <c r="UUU26" s="1118"/>
      <c r="UUV26" s="1118"/>
      <c r="UUW26" s="1118"/>
      <c r="UUX26" s="1118"/>
      <c r="UUY26" s="1118"/>
      <c r="UUZ26" s="1118"/>
      <c r="UVA26" s="1118"/>
      <c r="UVB26" s="1118"/>
      <c r="UVC26" s="1118"/>
      <c r="UVD26" s="1118"/>
      <c r="UVE26" s="1118"/>
      <c r="UVF26" s="1118"/>
      <c r="UVG26" s="1118"/>
      <c r="UVH26" s="1118"/>
      <c r="UVI26" s="1118"/>
      <c r="UVJ26" s="1118"/>
      <c r="UVK26" s="1118"/>
      <c r="UVL26" s="1118"/>
      <c r="UVM26" s="1118"/>
      <c r="UVN26" s="1118"/>
      <c r="UVO26" s="1118"/>
      <c r="UVP26" s="1118"/>
      <c r="UVQ26" s="1118"/>
      <c r="UVR26" s="1118"/>
      <c r="UVS26" s="1118"/>
      <c r="UVT26" s="1118"/>
      <c r="UVU26" s="1118"/>
      <c r="UVV26" s="1118"/>
      <c r="UVW26" s="1118"/>
      <c r="UVX26" s="1118"/>
      <c r="UVY26" s="1118"/>
      <c r="UVZ26" s="1118"/>
      <c r="UWA26" s="1118"/>
      <c r="UWB26" s="1118"/>
      <c r="UWC26" s="1118"/>
      <c r="UWD26" s="1118"/>
      <c r="UWE26" s="1118"/>
      <c r="UWF26" s="1118"/>
      <c r="UWG26" s="1118"/>
      <c r="UWH26" s="1118"/>
      <c r="UWI26" s="1118"/>
      <c r="UWJ26" s="1118"/>
      <c r="UWK26" s="1118"/>
      <c r="UWL26" s="1118"/>
      <c r="UWM26" s="1118"/>
      <c r="UWN26" s="1118"/>
      <c r="UWO26" s="1118"/>
      <c r="UWP26" s="1118"/>
      <c r="UWQ26" s="1118"/>
      <c r="UWR26" s="1118"/>
      <c r="UWS26" s="1118"/>
      <c r="UWT26" s="1118"/>
      <c r="UWU26" s="1118"/>
      <c r="UWV26" s="1118"/>
      <c r="UWW26" s="1118"/>
      <c r="UWX26" s="1118"/>
      <c r="UWY26" s="1118"/>
      <c r="UWZ26" s="1118"/>
      <c r="UXA26" s="1118"/>
      <c r="UXB26" s="1118"/>
      <c r="UXC26" s="1118"/>
      <c r="UXD26" s="1118"/>
      <c r="UXE26" s="1118"/>
      <c r="UXF26" s="1118"/>
      <c r="UXG26" s="1118"/>
      <c r="UXH26" s="1118"/>
      <c r="UXI26" s="1118"/>
      <c r="UXJ26" s="1118"/>
      <c r="UXK26" s="1118"/>
      <c r="UXL26" s="1118"/>
      <c r="UXM26" s="1118"/>
      <c r="UXN26" s="1118"/>
      <c r="UXO26" s="1118"/>
      <c r="UXP26" s="1118"/>
      <c r="UXQ26" s="1118"/>
      <c r="UXR26" s="1118"/>
      <c r="UXS26" s="1118"/>
      <c r="UXT26" s="1118"/>
      <c r="UXU26" s="1118"/>
      <c r="UXV26" s="1118"/>
      <c r="UXW26" s="1118"/>
      <c r="UXX26" s="1118"/>
      <c r="UXY26" s="1118"/>
      <c r="UXZ26" s="1118"/>
      <c r="UYA26" s="1118"/>
      <c r="UYB26" s="1118"/>
      <c r="UYC26" s="1118"/>
      <c r="UYD26" s="1118"/>
      <c r="UYE26" s="1118"/>
      <c r="UYF26" s="1118"/>
      <c r="UYG26" s="1118"/>
      <c r="UYH26" s="1118"/>
      <c r="UYI26" s="1118"/>
      <c r="UYJ26" s="1118"/>
      <c r="UYK26" s="1118"/>
      <c r="UYL26" s="1118"/>
      <c r="UYM26" s="1118"/>
      <c r="UYN26" s="1118"/>
      <c r="UYO26" s="1118"/>
      <c r="UYP26" s="1118"/>
      <c r="UYQ26" s="1118"/>
      <c r="UYR26" s="1118"/>
      <c r="UYS26" s="1118"/>
      <c r="UYT26" s="1118"/>
      <c r="UYU26" s="1118"/>
      <c r="UYV26" s="1118"/>
      <c r="UYW26" s="1118"/>
      <c r="UYX26" s="1118"/>
      <c r="UYY26" s="1118"/>
      <c r="UYZ26" s="1118"/>
      <c r="UZA26" s="1118"/>
      <c r="UZB26" s="1118"/>
      <c r="UZC26" s="1118"/>
      <c r="UZD26" s="1118"/>
      <c r="UZE26" s="1118"/>
      <c r="UZF26" s="1118"/>
      <c r="UZG26" s="1118"/>
      <c r="UZH26" s="1118"/>
      <c r="UZI26" s="1118"/>
      <c r="UZJ26" s="1118"/>
      <c r="UZK26" s="1118"/>
      <c r="UZL26" s="1118"/>
      <c r="UZM26" s="1118"/>
      <c r="UZN26" s="1118"/>
      <c r="UZO26" s="1118"/>
      <c r="UZP26" s="1118"/>
      <c r="UZQ26" s="1118"/>
      <c r="UZR26" s="1118"/>
      <c r="UZS26" s="1118"/>
      <c r="UZT26" s="1118"/>
      <c r="UZU26" s="1118"/>
      <c r="UZV26" s="1118"/>
      <c r="UZW26" s="1118"/>
      <c r="UZX26" s="1118"/>
      <c r="UZY26" s="1118"/>
      <c r="UZZ26" s="1118"/>
      <c r="VAA26" s="1118"/>
      <c r="VAB26" s="1118"/>
      <c r="VAC26" s="1118"/>
      <c r="VAD26" s="1118"/>
      <c r="VAE26" s="1118"/>
      <c r="VAF26" s="1118"/>
      <c r="VAG26" s="1118"/>
      <c r="VAH26" s="1118"/>
      <c r="VAI26" s="1118"/>
      <c r="VAJ26" s="1118"/>
      <c r="VAK26" s="1118"/>
      <c r="VAL26" s="1118"/>
      <c r="VAM26" s="1118"/>
      <c r="VAN26" s="1118"/>
      <c r="VAO26" s="1118"/>
      <c r="VAP26" s="1118"/>
      <c r="VAQ26" s="1118"/>
      <c r="VAR26" s="1118"/>
      <c r="VAS26" s="1118"/>
      <c r="VAT26" s="1118"/>
      <c r="VAU26" s="1118"/>
      <c r="VAV26" s="1118"/>
      <c r="VAW26" s="1118"/>
      <c r="VAX26" s="1118"/>
      <c r="VAY26" s="1118"/>
      <c r="VAZ26" s="1118"/>
      <c r="VBA26" s="1118"/>
      <c r="VBB26" s="1118"/>
      <c r="VBC26" s="1118"/>
      <c r="VBD26" s="1118"/>
      <c r="VBE26" s="1118"/>
      <c r="VBF26" s="1118"/>
      <c r="VBG26" s="1118"/>
      <c r="VBH26" s="1118"/>
      <c r="VBI26" s="1118"/>
      <c r="VBJ26" s="1118"/>
      <c r="VBK26" s="1118"/>
      <c r="VBL26" s="1118"/>
      <c r="VBM26" s="1118"/>
      <c r="VBN26" s="1118"/>
      <c r="VBO26" s="1118"/>
      <c r="VBP26" s="1118"/>
      <c r="VBQ26" s="1118"/>
      <c r="VBR26" s="1118"/>
      <c r="VBS26" s="1118"/>
      <c r="VBT26" s="1118"/>
      <c r="VBU26" s="1118"/>
      <c r="VBV26" s="1118"/>
      <c r="VBW26" s="1118"/>
      <c r="VBX26" s="1118"/>
      <c r="VBY26" s="1118"/>
      <c r="VBZ26" s="1118"/>
      <c r="VCA26" s="1118"/>
      <c r="VCB26" s="1118"/>
      <c r="VCC26" s="1118"/>
      <c r="VCD26" s="1118"/>
      <c r="VCE26" s="1118"/>
      <c r="VCF26" s="1118"/>
      <c r="VCG26" s="1118"/>
      <c r="VCH26" s="1118"/>
      <c r="VCI26" s="1118"/>
      <c r="VCJ26" s="1118"/>
      <c r="VCK26" s="1118"/>
      <c r="VCL26" s="1118"/>
      <c r="VCM26" s="1118"/>
      <c r="VCN26" s="1118"/>
      <c r="VCO26" s="1118"/>
      <c r="VCP26" s="1118"/>
      <c r="VCQ26" s="1118"/>
      <c r="VCR26" s="1118"/>
      <c r="VCS26" s="1118"/>
      <c r="VCT26" s="1118"/>
      <c r="VCU26" s="1118"/>
      <c r="VCV26" s="1118"/>
      <c r="VCW26" s="1118"/>
      <c r="VCX26" s="1118"/>
      <c r="VCY26" s="1118"/>
      <c r="VCZ26" s="1118"/>
      <c r="VDA26" s="1118"/>
      <c r="VDB26" s="1118"/>
      <c r="VDC26" s="1118"/>
      <c r="VDD26" s="1118"/>
      <c r="VDE26" s="1118"/>
      <c r="VDF26" s="1118"/>
      <c r="VDG26" s="1118"/>
      <c r="VDH26" s="1118"/>
      <c r="VDI26" s="1118"/>
      <c r="VDJ26" s="1118"/>
      <c r="VDK26" s="1118"/>
      <c r="VDL26" s="1118"/>
      <c r="VDM26" s="1118"/>
      <c r="VDN26" s="1118"/>
      <c r="VDO26" s="1118"/>
      <c r="VDP26" s="1118"/>
      <c r="VDQ26" s="1118"/>
      <c r="VDR26" s="1118"/>
      <c r="VDS26" s="1118"/>
      <c r="VDT26" s="1118"/>
      <c r="VDU26" s="1118"/>
      <c r="VDV26" s="1118"/>
      <c r="VDW26" s="1118"/>
      <c r="VDX26" s="1118"/>
      <c r="VDY26" s="1118"/>
      <c r="VDZ26" s="1118"/>
      <c r="VEA26" s="1118"/>
      <c r="VEB26" s="1118"/>
      <c r="VEC26" s="1118"/>
      <c r="VED26" s="1118"/>
      <c r="VEE26" s="1118"/>
      <c r="VEF26" s="1118"/>
      <c r="VEG26" s="1118"/>
      <c r="VEH26" s="1118"/>
      <c r="VEI26" s="1118"/>
      <c r="VEJ26" s="1118"/>
      <c r="VEK26" s="1118"/>
      <c r="VEL26" s="1118"/>
      <c r="VEM26" s="1118"/>
      <c r="VEN26" s="1118"/>
      <c r="VEO26" s="1118"/>
      <c r="VEP26" s="1118"/>
      <c r="VEQ26" s="1118"/>
      <c r="VER26" s="1118"/>
      <c r="VES26" s="1118"/>
      <c r="VET26" s="1118"/>
      <c r="VEU26" s="1118"/>
      <c r="VEV26" s="1118"/>
      <c r="VEW26" s="1118"/>
      <c r="VEX26" s="1118"/>
      <c r="VEY26" s="1118"/>
      <c r="VEZ26" s="1118"/>
      <c r="VFA26" s="1118"/>
      <c r="VFB26" s="1118"/>
      <c r="VFC26" s="1118"/>
      <c r="VFD26" s="1118"/>
      <c r="VFE26" s="1118"/>
      <c r="VFF26" s="1118"/>
      <c r="VFG26" s="1118"/>
      <c r="VFH26" s="1118"/>
      <c r="VFI26" s="1118"/>
      <c r="VFJ26" s="1118"/>
      <c r="VFK26" s="1118"/>
      <c r="VFL26" s="1118"/>
      <c r="VFM26" s="1118"/>
      <c r="VFN26" s="1118"/>
      <c r="VFO26" s="1118"/>
      <c r="VFP26" s="1118"/>
      <c r="VFQ26" s="1118"/>
      <c r="VFR26" s="1118"/>
      <c r="VFS26" s="1118"/>
      <c r="VFT26" s="1118"/>
      <c r="VFU26" s="1118"/>
      <c r="VFV26" s="1118"/>
      <c r="VFW26" s="1118"/>
      <c r="VFX26" s="1118"/>
      <c r="VFY26" s="1118"/>
      <c r="VFZ26" s="1118"/>
      <c r="VGA26" s="1118"/>
      <c r="VGB26" s="1118"/>
      <c r="VGC26" s="1118"/>
      <c r="VGD26" s="1118"/>
      <c r="VGE26" s="1118"/>
      <c r="VGF26" s="1118"/>
      <c r="VGG26" s="1118"/>
      <c r="VGH26" s="1118"/>
      <c r="VGI26" s="1118"/>
      <c r="VGJ26" s="1118"/>
      <c r="VGK26" s="1118"/>
      <c r="VGL26" s="1118"/>
      <c r="VGM26" s="1118"/>
      <c r="VGN26" s="1118"/>
      <c r="VGO26" s="1118"/>
      <c r="VGP26" s="1118"/>
      <c r="VGQ26" s="1118"/>
      <c r="VGR26" s="1118"/>
      <c r="VGS26" s="1118"/>
      <c r="VGT26" s="1118"/>
      <c r="VGU26" s="1118"/>
      <c r="VGV26" s="1118"/>
      <c r="VGW26" s="1118"/>
      <c r="VGX26" s="1118"/>
      <c r="VGY26" s="1118"/>
      <c r="VGZ26" s="1118"/>
      <c r="VHA26" s="1118"/>
      <c r="VHB26" s="1118"/>
      <c r="VHC26" s="1118"/>
      <c r="VHD26" s="1118"/>
      <c r="VHE26" s="1118"/>
      <c r="VHF26" s="1118"/>
      <c r="VHG26" s="1118"/>
      <c r="VHH26" s="1118"/>
      <c r="VHI26" s="1118"/>
      <c r="VHJ26" s="1118"/>
      <c r="VHK26" s="1118"/>
      <c r="VHL26" s="1118"/>
      <c r="VHM26" s="1118"/>
      <c r="VHN26" s="1118"/>
      <c r="VHO26" s="1118"/>
      <c r="VHP26" s="1118"/>
      <c r="VHQ26" s="1118"/>
      <c r="VHR26" s="1118"/>
      <c r="VHS26" s="1118"/>
      <c r="VHT26" s="1118"/>
      <c r="VHU26" s="1118"/>
      <c r="VHV26" s="1118"/>
      <c r="VHW26" s="1118"/>
      <c r="VHX26" s="1118"/>
      <c r="VHY26" s="1118"/>
      <c r="VHZ26" s="1118"/>
      <c r="VIA26" s="1118"/>
      <c r="VIB26" s="1118"/>
      <c r="VIC26" s="1118"/>
      <c r="VID26" s="1118"/>
      <c r="VIE26" s="1118"/>
      <c r="VIF26" s="1118"/>
      <c r="VIG26" s="1118"/>
      <c r="VIH26" s="1118"/>
      <c r="VII26" s="1118"/>
      <c r="VIJ26" s="1118"/>
      <c r="VIK26" s="1118"/>
      <c r="VIL26" s="1118"/>
      <c r="VIM26" s="1118"/>
      <c r="VIN26" s="1118"/>
      <c r="VIO26" s="1118"/>
      <c r="VIP26" s="1118"/>
      <c r="VIQ26" s="1118"/>
      <c r="VIR26" s="1118"/>
      <c r="VIS26" s="1118"/>
      <c r="VIT26" s="1118"/>
      <c r="VIU26" s="1118"/>
      <c r="VIV26" s="1118"/>
      <c r="VIW26" s="1118"/>
      <c r="VIX26" s="1118"/>
      <c r="VIY26" s="1118"/>
      <c r="VIZ26" s="1118"/>
      <c r="VJA26" s="1118"/>
      <c r="VJB26" s="1118"/>
      <c r="VJC26" s="1118"/>
      <c r="VJD26" s="1118"/>
      <c r="VJE26" s="1118"/>
      <c r="VJF26" s="1118"/>
      <c r="VJG26" s="1118"/>
      <c r="VJH26" s="1118"/>
      <c r="VJI26" s="1118"/>
      <c r="VJJ26" s="1118"/>
      <c r="VJK26" s="1118"/>
      <c r="VJL26" s="1118"/>
      <c r="VJM26" s="1118"/>
      <c r="VJN26" s="1118"/>
      <c r="VJO26" s="1118"/>
      <c r="VJP26" s="1118"/>
      <c r="VJQ26" s="1118"/>
      <c r="VJR26" s="1118"/>
      <c r="VJS26" s="1118"/>
      <c r="VJT26" s="1118"/>
      <c r="VJU26" s="1118"/>
      <c r="VJV26" s="1118"/>
      <c r="VJW26" s="1118"/>
      <c r="VJX26" s="1118"/>
      <c r="VJY26" s="1118"/>
      <c r="VJZ26" s="1118"/>
      <c r="VKA26" s="1118"/>
      <c r="VKB26" s="1118"/>
      <c r="VKC26" s="1118"/>
      <c r="VKD26" s="1118"/>
      <c r="VKE26" s="1118"/>
      <c r="VKF26" s="1118"/>
      <c r="VKG26" s="1118"/>
      <c r="VKH26" s="1118"/>
      <c r="VKI26" s="1118"/>
      <c r="VKJ26" s="1118"/>
      <c r="VKK26" s="1118"/>
      <c r="VKL26" s="1118"/>
      <c r="VKM26" s="1118"/>
      <c r="VKN26" s="1118"/>
      <c r="VKO26" s="1118"/>
      <c r="VKP26" s="1118"/>
      <c r="VKQ26" s="1118"/>
      <c r="VKR26" s="1118"/>
      <c r="VKS26" s="1118"/>
      <c r="VKT26" s="1118"/>
      <c r="VKU26" s="1118"/>
      <c r="VKV26" s="1118"/>
      <c r="VKW26" s="1118"/>
      <c r="VKX26" s="1118"/>
      <c r="VKY26" s="1118"/>
      <c r="VKZ26" s="1118"/>
      <c r="VLA26" s="1118"/>
      <c r="VLB26" s="1118"/>
      <c r="VLC26" s="1118"/>
      <c r="VLD26" s="1118"/>
      <c r="VLE26" s="1118"/>
      <c r="VLF26" s="1118"/>
      <c r="VLG26" s="1118"/>
      <c r="VLH26" s="1118"/>
      <c r="VLI26" s="1118"/>
      <c r="VLJ26" s="1118"/>
      <c r="VLK26" s="1118"/>
      <c r="VLL26" s="1118"/>
      <c r="VLM26" s="1118"/>
      <c r="VLN26" s="1118"/>
      <c r="VLO26" s="1118"/>
      <c r="VLP26" s="1118"/>
      <c r="VLQ26" s="1118"/>
      <c r="VLR26" s="1118"/>
      <c r="VLS26" s="1118"/>
      <c r="VLT26" s="1118"/>
      <c r="VLU26" s="1118"/>
      <c r="VLV26" s="1118"/>
      <c r="VLW26" s="1118"/>
      <c r="VLX26" s="1118"/>
      <c r="VLY26" s="1118"/>
      <c r="VLZ26" s="1118"/>
      <c r="VMA26" s="1118"/>
      <c r="VMB26" s="1118"/>
      <c r="VMC26" s="1118"/>
      <c r="VMD26" s="1118"/>
      <c r="VME26" s="1118"/>
      <c r="VMF26" s="1118"/>
      <c r="VMG26" s="1118"/>
      <c r="VMH26" s="1118"/>
      <c r="VMI26" s="1118"/>
      <c r="VMJ26" s="1118"/>
      <c r="VMK26" s="1118"/>
      <c r="VML26" s="1118"/>
      <c r="VMM26" s="1118"/>
      <c r="VMN26" s="1118"/>
      <c r="VMO26" s="1118"/>
      <c r="VMP26" s="1118"/>
      <c r="VMQ26" s="1118"/>
      <c r="VMR26" s="1118"/>
      <c r="VMS26" s="1118"/>
      <c r="VMT26" s="1118"/>
      <c r="VMU26" s="1118"/>
      <c r="VMV26" s="1118"/>
      <c r="VMW26" s="1118"/>
      <c r="VMX26" s="1118"/>
      <c r="VMY26" s="1118"/>
      <c r="VMZ26" s="1118"/>
      <c r="VNA26" s="1118"/>
      <c r="VNB26" s="1118"/>
      <c r="VNC26" s="1118"/>
      <c r="VND26" s="1118"/>
      <c r="VNE26" s="1118"/>
      <c r="VNF26" s="1118"/>
      <c r="VNG26" s="1118"/>
      <c r="VNH26" s="1118"/>
      <c r="VNI26" s="1118"/>
      <c r="VNJ26" s="1118"/>
      <c r="VNK26" s="1118"/>
      <c r="VNL26" s="1118"/>
      <c r="VNM26" s="1118"/>
      <c r="VNN26" s="1118"/>
      <c r="VNO26" s="1118"/>
      <c r="VNP26" s="1118"/>
      <c r="VNQ26" s="1118"/>
      <c r="VNR26" s="1118"/>
      <c r="VNS26" s="1118"/>
      <c r="VNT26" s="1118"/>
      <c r="VNU26" s="1118"/>
      <c r="VNV26" s="1118"/>
      <c r="VNW26" s="1118"/>
      <c r="VNX26" s="1118"/>
      <c r="VNY26" s="1118"/>
      <c r="VNZ26" s="1118"/>
      <c r="VOA26" s="1118"/>
      <c r="VOB26" s="1118"/>
      <c r="VOC26" s="1118"/>
      <c r="VOD26" s="1118"/>
      <c r="VOE26" s="1118"/>
      <c r="VOF26" s="1118"/>
      <c r="VOG26" s="1118"/>
      <c r="VOH26" s="1118"/>
      <c r="VOI26" s="1118"/>
      <c r="VOJ26" s="1118"/>
      <c r="VOK26" s="1118"/>
      <c r="VOL26" s="1118"/>
      <c r="VOM26" s="1118"/>
      <c r="VON26" s="1118"/>
      <c r="VOO26" s="1118"/>
      <c r="VOP26" s="1118"/>
      <c r="VOQ26" s="1118"/>
      <c r="VOR26" s="1118"/>
      <c r="VOS26" s="1118"/>
      <c r="VOT26" s="1118"/>
      <c r="VOU26" s="1118"/>
      <c r="VOV26" s="1118"/>
      <c r="VOW26" s="1118"/>
      <c r="VOX26" s="1118"/>
      <c r="VOY26" s="1118"/>
      <c r="VOZ26" s="1118"/>
      <c r="VPA26" s="1118"/>
      <c r="VPB26" s="1118"/>
      <c r="VPC26" s="1118"/>
      <c r="VPD26" s="1118"/>
      <c r="VPE26" s="1118"/>
      <c r="VPF26" s="1118"/>
      <c r="VPG26" s="1118"/>
      <c r="VPH26" s="1118"/>
      <c r="VPI26" s="1118"/>
      <c r="VPJ26" s="1118"/>
      <c r="VPK26" s="1118"/>
      <c r="VPL26" s="1118"/>
      <c r="VPM26" s="1118"/>
      <c r="VPN26" s="1118"/>
      <c r="VPO26" s="1118"/>
      <c r="VPP26" s="1118"/>
      <c r="VPQ26" s="1118"/>
      <c r="VPR26" s="1118"/>
      <c r="VPS26" s="1118"/>
      <c r="VPT26" s="1118"/>
      <c r="VPU26" s="1118"/>
      <c r="VPV26" s="1118"/>
      <c r="VPW26" s="1118"/>
      <c r="VPX26" s="1118"/>
      <c r="VPY26" s="1118"/>
      <c r="VPZ26" s="1118"/>
      <c r="VQA26" s="1118"/>
      <c r="VQB26" s="1118"/>
      <c r="VQC26" s="1118"/>
      <c r="VQD26" s="1118"/>
      <c r="VQE26" s="1118"/>
      <c r="VQF26" s="1118"/>
      <c r="VQG26" s="1118"/>
      <c r="VQH26" s="1118"/>
      <c r="VQI26" s="1118"/>
      <c r="VQJ26" s="1118"/>
      <c r="VQK26" s="1118"/>
      <c r="VQL26" s="1118"/>
      <c r="VQM26" s="1118"/>
      <c r="VQN26" s="1118"/>
      <c r="VQO26" s="1118"/>
      <c r="VQP26" s="1118"/>
      <c r="VQQ26" s="1118"/>
      <c r="VQR26" s="1118"/>
      <c r="VQS26" s="1118"/>
      <c r="VQT26" s="1118"/>
      <c r="VQU26" s="1118"/>
      <c r="VQV26" s="1118"/>
      <c r="VQW26" s="1118"/>
      <c r="VQX26" s="1118"/>
      <c r="VQY26" s="1118"/>
      <c r="VQZ26" s="1118"/>
      <c r="VRA26" s="1118"/>
      <c r="VRB26" s="1118"/>
      <c r="VRC26" s="1118"/>
      <c r="VRD26" s="1118"/>
      <c r="VRE26" s="1118"/>
      <c r="VRF26" s="1118"/>
      <c r="VRG26" s="1118"/>
      <c r="VRH26" s="1118"/>
      <c r="VRI26" s="1118"/>
      <c r="VRJ26" s="1118"/>
      <c r="VRK26" s="1118"/>
      <c r="VRL26" s="1118"/>
      <c r="VRM26" s="1118"/>
      <c r="VRN26" s="1118"/>
      <c r="VRO26" s="1118"/>
      <c r="VRP26" s="1118"/>
      <c r="VRQ26" s="1118"/>
      <c r="VRR26" s="1118"/>
      <c r="VRS26" s="1118"/>
      <c r="VRT26" s="1118"/>
      <c r="VRU26" s="1118"/>
      <c r="VRV26" s="1118"/>
      <c r="VRW26" s="1118"/>
      <c r="VRX26" s="1118"/>
      <c r="VRY26" s="1118"/>
      <c r="VRZ26" s="1118"/>
      <c r="VSA26" s="1118"/>
      <c r="VSB26" s="1118"/>
      <c r="VSC26" s="1118"/>
      <c r="VSD26" s="1118"/>
      <c r="VSE26" s="1118"/>
      <c r="VSF26" s="1118"/>
      <c r="VSG26" s="1118"/>
      <c r="VSH26" s="1118"/>
      <c r="VSI26" s="1118"/>
      <c r="VSJ26" s="1118"/>
      <c r="VSK26" s="1118"/>
      <c r="VSL26" s="1118"/>
      <c r="VSM26" s="1118"/>
      <c r="VSN26" s="1118"/>
      <c r="VSO26" s="1118"/>
      <c r="VSP26" s="1118"/>
      <c r="VSQ26" s="1118"/>
      <c r="VSR26" s="1118"/>
      <c r="VSS26" s="1118"/>
      <c r="VST26" s="1118"/>
      <c r="VSU26" s="1118"/>
      <c r="VSV26" s="1118"/>
      <c r="VSW26" s="1118"/>
      <c r="VSX26" s="1118"/>
      <c r="VSY26" s="1118"/>
      <c r="VSZ26" s="1118"/>
      <c r="VTA26" s="1118"/>
      <c r="VTB26" s="1118"/>
      <c r="VTC26" s="1118"/>
      <c r="VTD26" s="1118"/>
      <c r="VTE26" s="1118"/>
      <c r="VTF26" s="1118"/>
      <c r="VTG26" s="1118"/>
      <c r="VTH26" s="1118"/>
      <c r="VTI26" s="1118"/>
      <c r="VTJ26" s="1118"/>
      <c r="VTK26" s="1118"/>
      <c r="VTL26" s="1118"/>
      <c r="VTM26" s="1118"/>
      <c r="VTN26" s="1118"/>
      <c r="VTO26" s="1118"/>
      <c r="VTP26" s="1118"/>
      <c r="VTQ26" s="1118"/>
      <c r="VTR26" s="1118"/>
      <c r="VTS26" s="1118"/>
      <c r="VTT26" s="1118"/>
      <c r="VTU26" s="1118"/>
      <c r="VTV26" s="1118"/>
      <c r="VTW26" s="1118"/>
      <c r="VTX26" s="1118"/>
      <c r="VTY26" s="1118"/>
      <c r="VTZ26" s="1118"/>
      <c r="VUA26" s="1118"/>
      <c r="VUB26" s="1118"/>
      <c r="VUC26" s="1118"/>
      <c r="VUD26" s="1118"/>
      <c r="VUE26" s="1118"/>
      <c r="VUF26" s="1118"/>
      <c r="VUG26" s="1118"/>
      <c r="VUH26" s="1118"/>
      <c r="VUI26" s="1118"/>
      <c r="VUJ26" s="1118"/>
      <c r="VUK26" s="1118"/>
      <c r="VUL26" s="1118"/>
      <c r="VUM26" s="1118"/>
      <c r="VUN26" s="1118"/>
      <c r="VUO26" s="1118"/>
      <c r="VUP26" s="1118"/>
      <c r="VUQ26" s="1118"/>
      <c r="VUR26" s="1118"/>
      <c r="VUS26" s="1118"/>
      <c r="VUT26" s="1118"/>
      <c r="VUU26" s="1118"/>
      <c r="VUV26" s="1118"/>
      <c r="VUW26" s="1118"/>
      <c r="VUX26" s="1118"/>
      <c r="VUY26" s="1118"/>
      <c r="VUZ26" s="1118"/>
      <c r="VVA26" s="1118"/>
      <c r="VVB26" s="1118"/>
      <c r="VVC26" s="1118"/>
      <c r="VVD26" s="1118"/>
      <c r="VVE26" s="1118"/>
      <c r="VVF26" s="1118"/>
      <c r="VVG26" s="1118"/>
      <c r="VVH26" s="1118"/>
      <c r="VVI26" s="1118"/>
      <c r="VVJ26" s="1118"/>
      <c r="VVK26" s="1118"/>
      <c r="VVL26" s="1118"/>
      <c r="VVM26" s="1118"/>
      <c r="VVN26" s="1118"/>
      <c r="VVO26" s="1118"/>
      <c r="VVP26" s="1118"/>
      <c r="VVQ26" s="1118"/>
      <c r="VVR26" s="1118"/>
      <c r="VVS26" s="1118"/>
      <c r="VVT26" s="1118"/>
      <c r="VVU26" s="1118"/>
      <c r="VVV26" s="1118"/>
      <c r="VVW26" s="1118"/>
      <c r="VVX26" s="1118"/>
      <c r="VVY26" s="1118"/>
      <c r="VVZ26" s="1118"/>
      <c r="VWA26" s="1118"/>
      <c r="VWB26" s="1118"/>
      <c r="VWC26" s="1118"/>
      <c r="VWD26" s="1118"/>
      <c r="VWE26" s="1118"/>
      <c r="VWF26" s="1118"/>
      <c r="VWG26" s="1118"/>
      <c r="VWH26" s="1118"/>
      <c r="VWI26" s="1118"/>
      <c r="VWJ26" s="1118"/>
      <c r="VWK26" s="1118"/>
      <c r="VWL26" s="1118"/>
      <c r="VWM26" s="1118"/>
      <c r="VWN26" s="1118"/>
      <c r="VWO26" s="1118"/>
      <c r="VWP26" s="1118"/>
      <c r="VWQ26" s="1118"/>
      <c r="VWR26" s="1118"/>
      <c r="VWS26" s="1118"/>
      <c r="VWT26" s="1118"/>
      <c r="VWU26" s="1118"/>
      <c r="VWV26" s="1118"/>
      <c r="VWW26" s="1118"/>
      <c r="VWX26" s="1118"/>
      <c r="VWY26" s="1118"/>
      <c r="VWZ26" s="1118"/>
      <c r="VXA26" s="1118"/>
      <c r="VXB26" s="1118"/>
      <c r="VXC26" s="1118"/>
      <c r="VXD26" s="1118"/>
      <c r="VXE26" s="1118"/>
      <c r="VXF26" s="1118"/>
      <c r="VXG26" s="1118"/>
      <c r="VXH26" s="1118"/>
      <c r="VXI26" s="1118"/>
      <c r="VXJ26" s="1118"/>
      <c r="VXK26" s="1118"/>
      <c r="VXL26" s="1118"/>
      <c r="VXM26" s="1118"/>
      <c r="VXN26" s="1118"/>
      <c r="VXO26" s="1118"/>
      <c r="VXP26" s="1118"/>
      <c r="VXQ26" s="1118"/>
      <c r="VXR26" s="1118"/>
      <c r="VXS26" s="1118"/>
      <c r="VXT26" s="1118"/>
      <c r="VXU26" s="1118"/>
      <c r="VXV26" s="1118"/>
      <c r="VXW26" s="1118"/>
      <c r="VXX26" s="1118"/>
      <c r="VXY26" s="1118"/>
      <c r="VXZ26" s="1118"/>
      <c r="VYA26" s="1118"/>
      <c r="VYB26" s="1118"/>
      <c r="VYC26" s="1118"/>
      <c r="VYD26" s="1118"/>
      <c r="VYE26" s="1118"/>
      <c r="VYF26" s="1118"/>
      <c r="VYG26" s="1118"/>
      <c r="VYH26" s="1118"/>
      <c r="VYI26" s="1118"/>
      <c r="VYJ26" s="1118"/>
      <c r="VYK26" s="1118"/>
      <c r="VYL26" s="1118"/>
      <c r="VYM26" s="1118"/>
      <c r="VYN26" s="1118"/>
      <c r="VYO26" s="1118"/>
      <c r="VYP26" s="1118"/>
      <c r="VYQ26" s="1118"/>
      <c r="VYR26" s="1118"/>
      <c r="VYS26" s="1118"/>
      <c r="VYT26" s="1118"/>
      <c r="VYU26" s="1118"/>
      <c r="VYV26" s="1118"/>
      <c r="VYW26" s="1118"/>
      <c r="VYX26" s="1118"/>
      <c r="VYY26" s="1118"/>
      <c r="VYZ26" s="1118"/>
      <c r="VZA26" s="1118"/>
      <c r="VZB26" s="1118"/>
      <c r="VZC26" s="1118"/>
      <c r="VZD26" s="1118"/>
      <c r="VZE26" s="1118"/>
      <c r="VZF26" s="1118"/>
      <c r="VZG26" s="1118"/>
      <c r="VZH26" s="1118"/>
      <c r="VZI26" s="1118"/>
      <c r="VZJ26" s="1118"/>
      <c r="VZK26" s="1118"/>
      <c r="VZL26" s="1118"/>
      <c r="VZM26" s="1118"/>
      <c r="VZN26" s="1118"/>
      <c r="VZO26" s="1118"/>
      <c r="VZP26" s="1118"/>
      <c r="VZQ26" s="1118"/>
      <c r="VZR26" s="1118"/>
      <c r="VZS26" s="1118"/>
      <c r="VZT26" s="1118"/>
      <c r="VZU26" s="1118"/>
      <c r="VZV26" s="1118"/>
      <c r="VZW26" s="1118"/>
      <c r="VZX26" s="1118"/>
      <c r="VZY26" s="1118"/>
      <c r="VZZ26" s="1118"/>
      <c r="WAA26" s="1118"/>
      <c r="WAB26" s="1118"/>
      <c r="WAC26" s="1118"/>
      <c r="WAD26" s="1118"/>
      <c r="WAE26" s="1118"/>
      <c r="WAF26" s="1118"/>
      <c r="WAG26" s="1118"/>
      <c r="WAH26" s="1118"/>
      <c r="WAI26" s="1118"/>
      <c r="WAJ26" s="1118"/>
      <c r="WAK26" s="1118"/>
      <c r="WAL26" s="1118"/>
      <c r="WAM26" s="1118"/>
      <c r="WAN26" s="1118"/>
      <c r="WAO26" s="1118"/>
      <c r="WAP26" s="1118"/>
      <c r="WAQ26" s="1118"/>
      <c r="WAR26" s="1118"/>
      <c r="WAS26" s="1118"/>
      <c r="WAT26" s="1118"/>
      <c r="WAU26" s="1118"/>
      <c r="WAV26" s="1118"/>
      <c r="WAW26" s="1118"/>
      <c r="WAX26" s="1118"/>
      <c r="WAY26" s="1118"/>
      <c r="WAZ26" s="1118"/>
      <c r="WBA26" s="1118"/>
      <c r="WBB26" s="1118"/>
      <c r="WBC26" s="1118"/>
      <c r="WBD26" s="1118"/>
      <c r="WBE26" s="1118"/>
      <c r="WBF26" s="1118"/>
      <c r="WBG26" s="1118"/>
      <c r="WBH26" s="1118"/>
      <c r="WBI26" s="1118"/>
      <c r="WBJ26" s="1118"/>
      <c r="WBK26" s="1118"/>
      <c r="WBL26" s="1118"/>
      <c r="WBM26" s="1118"/>
      <c r="WBN26" s="1118"/>
      <c r="WBO26" s="1118"/>
      <c r="WBP26" s="1118"/>
      <c r="WBQ26" s="1118"/>
      <c r="WBR26" s="1118"/>
      <c r="WBS26" s="1118"/>
      <c r="WBT26" s="1118"/>
      <c r="WBU26" s="1118"/>
      <c r="WBV26" s="1118"/>
      <c r="WBW26" s="1118"/>
      <c r="WBX26" s="1118"/>
      <c r="WBY26" s="1118"/>
      <c r="WBZ26" s="1118"/>
      <c r="WCA26" s="1118"/>
      <c r="WCB26" s="1118"/>
      <c r="WCC26" s="1118"/>
      <c r="WCD26" s="1118"/>
      <c r="WCE26" s="1118"/>
      <c r="WCF26" s="1118"/>
      <c r="WCG26" s="1118"/>
      <c r="WCH26" s="1118"/>
      <c r="WCI26" s="1118"/>
      <c r="WCJ26" s="1118"/>
      <c r="WCK26" s="1118"/>
      <c r="WCL26" s="1118"/>
      <c r="WCM26" s="1118"/>
      <c r="WCN26" s="1118"/>
      <c r="WCO26" s="1118"/>
      <c r="WCP26" s="1118"/>
      <c r="WCQ26" s="1118"/>
      <c r="WCR26" s="1118"/>
      <c r="WCS26" s="1118"/>
      <c r="WCT26" s="1118"/>
      <c r="WCU26" s="1118"/>
      <c r="WCV26" s="1118"/>
      <c r="WCW26" s="1118"/>
      <c r="WCX26" s="1118"/>
      <c r="WCY26" s="1118"/>
      <c r="WCZ26" s="1118"/>
      <c r="WDA26" s="1118"/>
      <c r="WDB26" s="1118"/>
      <c r="WDC26" s="1118"/>
      <c r="WDD26" s="1118"/>
      <c r="WDE26" s="1118"/>
      <c r="WDF26" s="1118"/>
      <c r="WDG26" s="1118"/>
      <c r="WDH26" s="1118"/>
      <c r="WDI26" s="1118"/>
      <c r="WDJ26" s="1118"/>
      <c r="WDK26" s="1118"/>
      <c r="WDL26" s="1118"/>
      <c r="WDM26" s="1118"/>
      <c r="WDN26" s="1118"/>
      <c r="WDO26" s="1118"/>
      <c r="WDP26" s="1118"/>
      <c r="WDQ26" s="1118"/>
      <c r="WDR26" s="1118"/>
      <c r="WDS26" s="1118"/>
      <c r="WDT26" s="1118"/>
      <c r="WDU26" s="1118"/>
      <c r="WDV26" s="1118"/>
      <c r="WDW26" s="1118"/>
      <c r="WDX26" s="1118"/>
      <c r="WDY26" s="1118"/>
      <c r="WDZ26" s="1118"/>
      <c r="WEA26" s="1118"/>
      <c r="WEB26" s="1118"/>
      <c r="WEC26" s="1118"/>
      <c r="WED26" s="1118"/>
      <c r="WEE26" s="1118"/>
      <c r="WEF26" s="1118"/>
      <c r="WEG26" s="1118"/>
      <c r="WEH26" s="1118"/>
      <c r="WEI26" s="1118"/>
      <c r="WEJ26" s="1118"/>
      <c r="WEK26" s="1118"/>
      <c r="WEL26" s="1118"/>
      <c r="WEM26" s="1118"/>
      <c r="WEN26" s="1118"/>
      <c r="WEO26" s="1118"/>
      <c r="WEP26" s="1118"/>
      <c r="WEQ26" s="1118"/>
      <c r="WER26" s="1118"/>
      <c r="WES26" s="1118"/>
      <c r="WET26" s="1118"/>
      <c r="WEU26" s="1118"/>
      <c r="WEV26" s="1118"/>
      <c r="WEW26" s="1118"/>
      <c r="WEX26" s="1118"/>
      <c r="WEY26" s="1118"/>
      <c r="WEZ26" s="1118"/>
      <c r="WFA26" s="1118"/>
      <c r="WFB26" s="1118"/>
      <c r="WFC26" s="1118"/>
      <c r="WFD26" s="1118"/>
      <c r="WFE26" s="1118"/>
      <c r="WFF26" s="1118"/>
      <c r="WFG26" s="1118"/>
      <c r="WFH26" s="1118"/>
      <c r="WFI26" s="1118"/>
      <c r="WFJ26" s="1118"/>
      <c r="WFK26" s="1118"/>
      <c r="WFL26" s="1118"/>
      <c r="WFM26" s="1118"/>
      <c r="WFN26" s="1118"/>
      <c r="WFO26" s="1118"/>
      <c r="WFP26" s="1118"/>
      <c r="WFQ26" s="1118"/>
      <c r="WFR26" s="1118"/>
      <c r="WFS26" s="1118"/>
      <c r="WFT26" s="1118"/>
      <c r="WFU26" s="1118"/>
      <c r="WFV26" s="1118"/>
      <c r="WFW26" s="1118"/>
      <c r="WFX26" s="1118"/>
      <c r="WFY26" s="1118"/>
      <c r="WFZ26" s="1118"/>
      <c r="WGA26" s="1118"/>
      <c r="WGB26" s="1118"/>
      <c r="WGC26" s="1118"/>
      <c r="WGD26" s="1118"/>
      <c r="WGE26" s="1118"/>
      <c r="WGF26" s="1118"/>
      <c r="WGG26" s="1118"/>
      <c r="WGH26" s="1118"/>
      <c r="WGI26" s="1118"/>
      <c r="WGJ26" s="1118"/>
      <c r="WGK26" s="1118"/>
      <c r="WGL26" s="1118"/>
      <c r="WGM26" s="1118"/>
      <c r="WGN26" s="1118"/>
      <c r="WGO26" s="1118"/>
      <c r="WGP26" s="1118"/>
      <c r="WGQ26" s="1118"/>
      <c r="WGR26" s="1118"/>
      <c r="WGS26" s="1118"/>
      <c r="WGT26" s="1118"/>
      <c r="WGU26" s="1118"/>
      <c r="WGV26" s="1118"/>
      <c r="WGW26" s="1118"/>
      <c r="WGX26" s="1118"/>
      <c r="WGY26" s="1118"/>
      <c r="WGZ26" s="1118"/>
      <c r="WHA26" s="1118"/>
      <c r="WHB26" s="1118"/>
      <c r="WHC26" s="1118"/>
      <c r="WHD26" s="1118"/>
      <c r="WHE26" s="1118"/>
      <c r="WHF26" s="1118"/>
      <c r="WHG26" s="1118"/>
      <c r="WHH26" s="1118"/>
      <c r="WHI26" s="1118"/>
      <c r="WHJ26" s="1118"/>
      <c r="WHK26" s="1118"/>
      <c r="WHL26" s="1118"/>
      <c r="WHM26" s="1118"/>
      <c r="WHN26" s="1118"/>
      <c r="WHO26" s="1118"/>
      <c r="WHP26" s="1118"/>
      <c r="WHQ26" s="1118"/>
      <c r="WHR26" s="1118"/>
      <c r="WHS26" s="1118"/>
      <c r="WHT26" s="1118"/>
      <c r="WHU26" s="1118"/>
      <c r="WHV26" s="1118"/>
      <c r="WHW26" s="1118"/>
      <c r="WHX26" s="1118"/>
      <c r="WHY26" s="1118"/>
      <c r="WHZ26" s="1118"/>
      <c r="WIA26" s="1118"/>
      <c r="WIB26" s="1118"/>
      <c r="WIC26" s="1118"/>
      <c r="WID26" s="1118"/>
      <c r="WIE26" s="1118"/>
      <c r="WIF26" s="1118"/>
      <c r="WIG26" s="1118"/>
      <c r="WIH26" s="1118"/>
      <c r="WII26" s="1118"/>
      <c r="WIJ26" s="1118"/>
      <c r="WIK26" s="1118"/>
      <c r="WIL26" s="1118"/>
      <c r="WIM26" s="1118"/>
      <c r="WIN26" s="1118"/>
      <c r="WIO26" s="1118"/>
      <c r="WIP26" s="1118"/>
      <c r="WIQ26" s="1118"/>
      <c r="WIR26" s="1118"/>
      <c r="WIS26" s="1118"/>
      <c r="WIT26" s="1118"/>
      <c r="WIU26" s="1118"/>
      <c r="WIV26" s="1118"/>
      <c r="WIW26" s="1118"/>
      <c r="WIX26" s="1118"/>
      <c r="WIY26" s="1118"/>
      <c r="WIZ26" s="1118"/>
      <c r="WJA26" s="1118"/>
      <c r="WJB26" s="1118"/>
      <c r="WJC26" s="1118"/>
      <c r="WJD26" s="1118"/>
      <c r="WJE26" s="1118"/>
      <c r="WJF26" s="1118"/>
      <c r="WJG26" s="1118"/>
      <c r="WJH26" s="1118"/>
      <c r="WJI26" s="1118"/>
      <c r="WJJ26" s="1118"/>
      <c r="WJK26" s="1118"/>
      <c r="WJL26" s="1118"/>
      <c r="WJM26" s="1118"/>
      <c r="WJN26" s="1118"/>
      <c r="WJO26" s="1118"/>
      <c r="WJP26" s="1118"/>
      <c r="WJQ26" s="1118"/>
      <c r="WJR26" s="1118"/>
      <c r="WJS26" s="1118"/>
      <c r="WJT26" s="1118"/>
      <c r="WJU26" s="1118"/>
      <c r="WJV26" s="1118"/>
      <c r="WJW26" s="1118"/>
      <c r="WJX26" s="1118"/>
      <c r="WJY26" s="1118"/>
      <c r="WJZ26" s="1118"/>
      <c r="WKA26" s="1118"/>
      <c r="WKB26" s="1118"/>
      <c r="WKC26" s="1118"/>
      <c r="WKD26" s="1118"/>
      <c r="WKE26" s="1118"/>
      <c r="WKF26" s="1118"/>
      <c r="WKG26" s="1118"/>
      <c r="WKH26" s="1118"/>
      <c r="WKI26" s="1118"/>
      <c r="WKJ26" s="1118"/>
      <c r="WKK26" s="1118"/>
      <c r="WKL26" s="1118"/>
      <c r="WKM26" s="1118"/>
      <c r="WKN26" s="1118"/>
      <c r="WKO26" s="1118"/>
      <c r="WKP26" s="1118"/>
      <c r="WKQ26" s="1118"/>
      <c r="WKR26" s="1118"/>
      <c r="WKS26" s="1118"/>
      <c r="WKT26" s="1118"/>
      <c r="WKU26" s="1118"/>
      <c r="WKV26" s="1118"/>
      <c r="WKW26" s="1118"/>
      <c r="WKX26" s="1118"/>
      <c r="WKY26" s="1118"/>
      <c r="WKZ26" s="1118"/>
      <c r="WLA26" s="1118"/>
      <c r="WLB26" s="1118"/>
      <c r="WLC26" s="1118"/>
      <c r="WLD26" s="1118"/>
      <c r="WLE26" s="1118"/>
      <c r="WLF26" s="1118"/>
      <c r="WLG26" s="1118"/>
      <c r="WLH26" s="1118"/>
      <c r="WLI26" s="1118"/>
      <c r="WLJ26" s="1118"/>
      <c r="WLK26" s="1118"/>
      <c r="WLL26" s="1118"/>
      <c r="WLM26" s="1118"/>
      <c r="WLN26" s="1118"/>
      <c r="WLO26" s="1118"/>
      <c r="WLP26" s="1118"/>
      <c r="WLQ26" s="1118"/>
      <c r="WLR26" s="1118"/>
      <c r="WLS26" s="1118"/>
      <c r="WLT26" s="1118"/>
      <c r="WLU26" s="1118"/>
      <c r="WLV26" s="1118"/>
      <c r="WLW26" s="1118"/>
      <c r="WLX26" s="1118"/>
      <c r="WLY26" s="1118"/>
      <c r="WLZ26" s="1118"/>
      <c r="WMA26" s="1118"/>
      <c r="WMB26" s="1118"/>
      <c r="WMC26" s="1118"/>
      <c r="WMD26" s="1118"/>
      <c r="WME26" s="1118"/>
      <c r="WMF26" s="1118"/>
      <c r="WMG26" s="1118"/>
      <c r="WMH26" s="1118"/>
      <c r="WMI26" s="1118"/>
      <c r="WMJ26" s="1118"/>
      <c r="WMK26" s="1118"/>
      <c r="WML26" s="1118"/>
      <c r="WMM26" s="1118"/>
      <c r="WMN26" s="1118"/>
      <c r="WMO26" s="1118"/>
      <c r="WMP26" s="1118"/>
      <c r="WMQ26" s="1118"/>
      <c r="WMR26" s="1118"/>
      <c r="WMS26" s="1118"/>
      <c r="WMT26" s="1118"/>
      <c r="WMU26" s="1118"/>
      <c r="WMV26" s="1118"/>
      <c r="WMW26" s="1118"/>
      <c r="WMX26" s="1118"/>
      <c r="WMY26" s="1118"/>
      <c r="WMZ26" s="1118"/>
      <c r="WNA26" s="1118"/>
      <c r="WNB26" s="1118"/>
      <c r="WNC26" s="1118"/>
      <c r="WND26" s="1118"/>
      <c r="WNE26" s="1118"/>
      <c r="WNF26" s="1118"/>
      <c r="WNG26" s="1118"/>
      <c r="WNH26" s="1118"/>
      <c r="WNI26" s="1118"/>
      <c r="WNJ26" s="1118"/>
      <c r="WNK26" s="1118"/>
      <c r="WNL26" s="1118"/>
      <c r="WNM26" s="1118"/>
      <c r="WNN26" s="1118"/>
      <c r="WNO26" s="1118"/>
      <c r="WNP26" s="1118"/>
      <c r="WNQ26" s="1118"/>
      <c r="WNR26" s="1118"/>
      <c r="WNS26" s="1118"/>
      <c r="WNT26" s="1118"/>
      <c r="WNU26" s="1118"/>
      <c r="WNV26" s="1118"/>
      <c r="WNW26" s="1118"/>
      <c r="WNX26" s="1118"/>
      <c r="WNY26" s="1118"/>
      <c r="WNZ26" s="1118"/>
      <c r="WOA26" s="1118"/>
      <c r="WOB26" s="1118"/>
      <c r="WOC26" s="1118"/>
      <c r="WOD26" s="1118"/>
      <c r="WOE26" s="1118"/>
      <c r="WOF26" s="1118"/>
      <c r="WOG26" s="1118"/>
      <c r="WOH26" s="1118"/>
      <c r="WOI26" s="1118"/>
      <c r="WOJ26" s="1118"/>
      <c r="WOK26" s="1118"/>
      <c r="WOL26" s="1118"/>
      <c r="WOM26" s="1118"/>
      <c r="WON26" s="1118"/>
      <c r="WOO26" s="1118"/>
      <c r="WOP26" s="1118"/>
      <c r="WOQ26" s="1118"/>
      <c r="WOR26" s="1118"/>
      <c r="WOS26" s="1118"/>
      <c r="WOT26" s="1118"/>
      <c r="WOU26" s="1118"/>
      <c r="WOV26" s="1118"/>
      <c r="WOW26" s="1118"/>
      <c r="WOX26" s="1118"/>
      <c r="WOY26" s="1118"/>
      <c r="WOZ26" s="1118"/>
      <c r="WPA26" s="1118"/>
      <c r="WPB26" s="1118"/>
      <c r="WPC26" s="1118"/>
      <c r="WPD26" s="1118"/>
      <c r="WPE26" s="1118"/>
      <c r="WPF26" s="1118"/>
      <c r="WPG26" s="1118"/>
      <c r="WPH26" s="1118"/>
      <c r="WPI26" s="1118"/>
      <c r="WPJ26" s="1118"/>
      <c r="WPK26" s="1118"/>
      <c r="WPL26" s="1118"/>
      <c r="WPM26" s="1118"/>
      <c r="WPN26" s="1118"/>
      <c r="WPO26" s="1118"/>
      <c r="WPP26" s="1118"/>
      <c r="WPQ26" s="1118"/>
      <c r="WPR26" s="1118"/>
      <c r="WPS26" s="1118"/>
      <c r="WPT26" s="1118"/>
      <c r="WPU26" s="1118"/>
      <c r="WPV26" s="1118"/>
      <c r="WPW26" s="1118"/>
      <c r="WPX26" s="1118"/>
      <c r="WPY26" s="1118"/>
      <c r="WPZ26" s="1118"/>
      <c r="WQA26" s="1118"/>
      <c r="WQB26" s="1118"/>
      <c r="WQC26" s="1118"/>
      <c r="WQD26" s="1118"/>
      <c r="WQE26" s="1118"/>
      <c r="WQF26" s="1118"/>
      <c r="WQG26" s="1118"/>
      <c r="WQH26" s="1118"/>
      <c r="WQI26" s="1118"/>
      <c r="WQJ26" s="1118"/>
      <c r="WQK26" s="1118"/>
      <c r="WQL26" s="1118"/>
      <c r="WQM26" s="1118"/>
      <c r="WQN26" s="1118"/>
      <c r="WQO26" s="1118"/>
      <c r="WQP26" s="1118"/>
      <c r="WQQ26" s="1118"/>
      <c r="WQR26" s="1118"/>
      <c r="WQS26" s="1118"/>
      <c r="WQT26" s="1118"/>
      <c r="WQU26" s="1118"/>
      <c r="WQV26" s="1118"/>
      <c r="WQW26" s="1118"/>
      <c r="WQX26" s="1118"/>
      <c r="WQY26" s="1118"/>
      <c r="WQZ26" s="1118"/>
      <c r="WRA26" s="1118"/>
      <c r="WRB26" s="1118"/>
      <c r="WRC26" s="1118"/>
      <c r="WRD26" s="1118"/>
      <c r="WRE26" s="1118"/>
      <c r="WRF26" s="1118"/>
      <c r="WRG26" s="1118"/>
      <c r="WRH26" s="1118"/>
      <c r="WRI26" s="1118"/>
      <c r="WRJ26" s="1118"/>
      <c r="WRK26" s="1118"/>
      <c r="WRL26" s="1118"/>
      <c r="WRM26" s="1118"/>
      <c r="WRN26" s="1118"/>
      <c r="WRO26" s="1118"/>
      <c r="WRP26" s="1118"/>
      <c r="WRQ26" s="1118"/>
      <c r="WRR26" s="1118"/>
      <c r="WRS26" s="1118"/>
      <c r="WRT26" s="1118"/>
      <c r="WRU26" s="1118"/>
      <c r="WRV26" s="1118"/>
      <c r="WRW26" s="1118"/>
      <c r="WRX26" s="1118"/>
      <c r="WRY26" s="1118"/>
      <c r="WRZ26" s="1118"/>
      <c r="WSA26" s="1118"/>
      <c r="WSB26" s="1118"/>
      <c r="WSC26" s="1118"/>
      <c r="WSD26" s="1118"/>
      <c r="WSE26" s="1118"/>
      <c r="WSF26" s="1118"/>
      <c r="WSG26" s="1118"/>
      <c r="WSH26" s="1118"/>
      <c r="WSI26" s="1118"/>
      <c r="WSJ26" s="1118"/>
      <c r="WSK26" s="1118"/>
      <c r="WSL26" s="1118"/>
      <c r="WSM26" s="1118"/>
      <c r="WSN26" s="1118"/>
      <c r="WSO26" s="1118"/>
      <c r="WSP26" s="1118"/>
      <c r="WSQ26" s="1118"/>
      <c r="WSR26" s="1118"/>
      <c r="WSS26" s="1118"/>
      <c r="WST26" s="1118"/>
      <c r="WSU26" s="1118"/>
      <c r="WSV26" s="1118"/>
      <c r="WSW26" s="1118"/>
      <c r="WSX26" s="1118"/>
      <c r="WSY26" s="1118"/>
      <c r="WSZ26" s="1118"/>
      <c r="WTA26" s="1118"/>
      <c r="WTB26" s="1118"/>
      <c r="WTC26" s="1118"/>
      <c r="WTD26" s="1118"/>
      <c r="WTE26" s="1118"/>
      <c r="WTF26" s="1118"/>
      <c r="WTG26" s="1118"/>
      <c r="WTH26" s="1118"/>
      <c r="WTI26" s="1118"/>
      <c r="WTJ26" s="1118"/>
      <c r="WTK26" s="1118"/>
      <c r="WTL26" s="1118"/>
      <c r="WTM26" s="1118"/>
      <c r="WTN26" s="1118"/>
      <c r="WTO26" s="1118"/>
      <c r="WTP26" s="1118"/>
      <c r="WTQ26" s="1118"/>
      <c r="WTR26" s="1118"/>
      <c r="WTS26" s="1118"/>
      <c r="WTT26" s="1118"/>
      <c r="WTU26" s="1118"/>
      <c r="WTV26" s="1118"/>
      <c r="WTW26" s="1118"/>
      <c r="WTX26" s="1118"/>
      <c r="WTY26" s="1118"/>
      <c r="WTZ26" s="1118"/>
      <c r="WUA26" s="1118"/>
      <c r="WUB26" s="1118"/>
      <c r="WUC26" s="1118"/>
      <c r="WUD26" s="1118"/>
      <c r="WUE26" s="1118"/>
      <c r="WUF26" s="1118"/>
      <c r="WUG26" s="1118"/>
      <c r="WUH26" s="1118"/>
      <c r="WUI26" s="1118"/>
      <c r="WUJ26" s="1118"/>
      <c r="WUK26" s="1118"/>
      <c r="WUL26" s="1118"/>
      <c r="WUM26" s="1118"/>
      <c r="WUN26" s="1118"/>
      <c r="WUO26" s="1118"/>
      <c r="WUP26" s="1118"/>
      <c r="WUQ26" s="1118"/>
      <c r="WUR26" s="1118"/>
      <c r="WUS26" s="1118"/>
      <c r="WUT26" s="1118"/>
      <c r="WUU26" s="1118"/>
      <c r="WUV26" s="1118"/>
      <c r="WUW26" s="1118"/>
      <c r="WUX26" s="1118"/>
      <c r="WUY26" s="1118"/>
      <c r="WUZ26" s="1118"/>
      <c r="WVA26" s="1118"/>
      <c r="WVB26" s="1118"/>
      <c r="WVC26" s="1118"/>
      <c r="WVD26" s="1118"/>
      <c r="WVE26" s="1118"/>
      <c r="WVF26" s="1118"/>
      <c r="WVG26" s="1118"/>
      <c r="WVH26" s="1118"/>
      <c r="WVI26" s="1118"/>
      <c r="WVJ26" s="1118"/>
      <c r="WVK26" s="1118"/>
      <c r="WVL26" s="1118"/>
      <c r="WVM26" s="1118"/>
      <c r="WVN26" s="1118"/>
      <c r="WVO26" s="1118"/>
      <c r="WVP26" s="1118"/>
      <c r="WVQ26" s="1118"/>
      <c r="WVR26" s="1118"/>
      <c r="WVS26" s="1118"/>
      <c r="WVT26" s="1118"/>
      <c r="WVU26" s="1118"/>
      <c r="WVV26" s="1118"/>
      <c r="WVW26" s="1118"/>
      <c r="WVX26" s="1118"/>
      <c r="WVY26" s="1118"/>
      <c r="WVZ26" s="1118"/>
      <c r="WWA26" s="1118"/>
      <c r="WWB26" s="1118"/>
      <c r="WWC26" s="1118"/>
      <c r="WWD26" s="1118"/>
      <c r="WWE26" s="1118"/>
      <c r="WWF26" s="1118"/>
      <c r="WWG26" s="1118"/>
      <c r="WWH26" s="1118"/>
      <c r="WWI26" s="1118"/>
      <c r="WWJ26" s="1118"/>
      <c r="WWK26" s="1118"/>
      <c r="WWL26" s="1118"/>
      <c r="WWM26" s="1118"/>
      <c r="WWN26" s="1118"/>
      <c r="WWO26" s="1118"/>
      <c r="WWP26" s="1118"/>
      <c r="WWQ26" s="1118"/>
      <c r="WWR26" s="1118"/>
      <c r="WWS26" s="1118"/>
      <c r="WWT26" s="1118"/>
      <c r="WWU26" s="1118"/>
      <c r="WWV26" s="1118"/>
      <c r="WWW26" s="1118"/>
      <c r="WWX26" s="1118"/>
      <c r="WWY26" s="1118"/>
      <c r="WWZ26" s="1118"/>
      <c r="WXA26" s="1118"/>
      <c r="WXB26" s="1118"/>
      <c r="WXC26" s="1118"/>
      <c r="WXD26" s="1118"/>
      <c r="WXE26" s="1118"/>
      <c r="WXF26" s="1118"/>
      <c r="WXG26" s="1118"/>
      <c r="WXH26" s="1118"/>
      <c r="WXI26" s="1118"/>
      <c r="WXJ26" s="1118"/>
      <c r="WXK26" s="1118"/>
      <c r="WXL26" s="1118"/>
      <c r="WXM26" s="1118"/>
      <c r="WXN26" s="1118"/>
      <c r="WXO26" s="1118"/>
      <c r="WXP26" s="1118"/>
      <c r="WXQ26" s="1118"/>
      <c r="WXR26" s="1118"/>
      <c r="WXS26" s="1118"/>
      <c r="WXT26" s="1118"/>
      <c r="WXU26" s="1118"/>
      <c r="WXV26" s="1118"/>
      <c r="WXW26" s="1118"/>
      <c r="WXX26" s="1118"/>
      <c r="WXY26" s="1118"/>
      <c r="WXZ26" s="1118"/>
      <c r="WYA26" s="1118"/>
      <c r="WYB26" s="1118"/>
      <c r="WYC26" s="1118"/>
      <c r="WYD26" s="1118"/>
      <c r="WYE26" s="1118"/>
      <c r="WYF26" s="1118"/>
      <c r="WYG26" s="1118"/>
      <c r="WYH26" s="1118"/>
      <c r="WYI26" s="1118"/>
      <c r="WYJ26" s="1118"/>
      <c r="WYK26" s="1118"/>
      <c r="WYL26" s="1118"/>
      <c r="WYM26" s="1118"/>
      <c r="WYN26" s="1118"/>
      <c r="WYO26" s="1118"/>
      <c r="WYP26" s="1118"/>
      <c r="WYQ26" s="1118"/>
      <c r="WYR26" s="1118"/>
      <c r="WYS26" s="1118"/>
      <c r="WYT26" s="1118"/>
      <c r="WYU26" s="1118"/>
      <c r="WYV26" s="1118"/>
      <c r="WYW26" s="1118"/>
      <c r="WYX26" s="1118"/>
      <c r="WYY26" s="1118"/>
      <c r="WYZ26" s="1118"/>
      <c r="WZA26" s="1118"/>
      <c r="WZB26" s="1118"/>
      <c r="WZC26" s="1118"/>
      <c r="WZD26" s="1118"/>
      <c r="WZE26" s="1118"/>
      <c r="WZF26" s="1118"/>
      <c r="WZG26" s="1118"/>
      <c r="WZH26" s="1118"/>
      <c r="WZI26" s="1118"/>
      <c r="WZJ26" s="1118"/>
      <c r="WZK26" s="1118"/>
      <c r="WZL26" s="1118"/>
      <c r="WZM26" s="1118"/>
      <c r="WZN26" s="1118"/>
      <c r="WZO26" s="1118"/>
      <c r="WZP26" s="1118"/>
      <c r="WZQ26" s="1118"/>
      <c r="WZR26" s="1118"/>
      <c r="WZS26" s="1118"/>
      <c r="WZT26" s="1118"/>
      <c r="WZU26" s="1118"/>
      <c r="WZV26" s="1118"/>
      <c r="WZW26" s="1118"/>
      <c r="WZX26" s="1118"/>
      <c r="WZY26" s="1118"/>
      <c r="WZZ26" s="1118"/>
      <c r="XAA26" s="1118"/>
      <c r="XAB26" s="1118"/>
      <c r="XAC26" s="1118"/>
      <c r="XAD26" s="1118"/>
      <c r="XAE26" s="1118"/>
      <c r="XAF26" s="1118"/>
      <c r="XAG26" s="1118"/>
      <c r="XAH26" s="1118"/>
      <c r="XAI26" s="1118"/>
      <c r="XAJ26" s="1118"/>
      <c r="XAK26" s="1118"/>
      <c r="XAL26" s="1118"/>
      <c r="XAM26" s="1118"/>
      <c r="XAN26" s="1118"/>
      <c r="XAO26" s="1118"/>
      <c r="XAP26" s="1118"/>
      <c r="XAQ26" s="1118"/>
      <c r="XAR26" s="1118"/>
      <c r="XAS26" s="1118"/>
      <c r="XAT26" s="1118"/>
      <c r="XAU26" s="1118"/>
      <c r="XAV26" s="1118"/>
      <c r="XAW26" s="1118"/>
      <c r="XAX26" s="1118"/>
      <c r="XAY26" s="1118"/>
      <c r="XAZ26" s="1118"/>
      <c r="XBA26" s="1118"/>
      <c r="XBB26" s="1118"/>
      <c r="XBC26" s="1118"/>
      <c r="XBD26" s="1118"/>
      <c r="XBE26" s="1118"/>
      <c r="XBF26" s="1118"/>
      <c r="XBG26" s="1118"/>
      <c r="XBH26" s="1118"/>
      <c r="XBI26" s="1118"/>
      <c r="XBJ26" s="1118"/>
      <c r="XBK26" s="1118"/>
      <c r="XBL26" s="1118"/>
      <c r="XBM26" s="1118"/>
      <c r="XBN26" s="1118"/>
      <c r="XBO26" s="1118"/>
      <c r="XBP26" s="1118"/>
      <c r="XBQ26" s="1118"/>
      <c r="XBR26" s="1118"/>
      <c r="XBS26" s="1118"/>
      <c r="XBT26" s="1118"/>
      <c r="XBU26" s="1118"/>
      <c r="XBV26" s="1118"/>
      <c r="XBW26" s="1118"/>
      <c r="XBX26" s="1118"/>
      <c r="XBY26" s="1118"/>
      <c r="XBZ26" s="1118"/>
      <c r="XCA26" s="1118"/>
      <c r="XCB26" s="1118"/>
      <c r="XCC26" s="1118"/>
      <c r="XCD26" s="1118"/>
      <c r="XCE26" s="1118"/>
      <c r="XCF26" s="1118"/>
      <c r="XCG26" s="1118"/>
      <c r="XCH26" s="1118"/>
      <c r="XCI26" s="1118"/>
      <c r="XCJ26" s="1118"/>
      <c r="XCK26" s="1118"/>
      <c r="XCL26" s="1118"/>
      <c r="XCM26" s="1118"/>
      <c r="XCN26" s="1118"/>
      <c r="XCO26" s="1118"/>
      <c r="XCP26" s="1118"/>
      <c r="XCQ26" s="1118"/>
      <c r="XCR26" s="1118"/>
      <c r="XCS26" s="1118"/>
      <c r="XCT26" s="1118"/>
      <c r="XCU26" s="1118"/>
      <c r="XCV26" s="1118"/>
      <c r="XCW26" s="1118"/>
      <c r="XCX26" s="1118"/>
      <c r="XCY26" s="1118"/>
      <c r="XCZ26" s="1118"/>
      <c r="XDA26" s="1118"/>
      <c r="XDB26" s="1118"/>
      <c r="XDC26" s="1118"/>
      <c r="XDD26" s="1118"/>
      <c r="XDE26" s="1118"/>
      <c r="XDF26" s="1118"/>
      <c r="XDG26" s="1118"/>
      <c r="XDH26" s="1118"/>
      <c r="XDI26" s="1118"/>
      <c r="XDJ26" s="1118"/>
      <c r="XDK26" s="1118"/>
      <c r="XDL26" s="1118"/>
      <c r="XDM26" s="1118"/>
      <c r="XDN26" s="1118"/>
      <c r="XDO26" s="1118"/>
      <c r="XDP26" s="1118"/>
      <c r="XDQ26" s="1118"/>
      <c r="XDR26" s="1118"/>
      <c r="XDS26" s="1118"/>
      <c r="XDT26" s="1118"/>
      <c r="XDU26" s="1118"/>
      <c r="XDV26" s="1118"/>
      <c r="XDW26" s="1118"/>
      <c r="XDX26" s="1118"/>
      <c r="XDY26" s="1118"/>
      <c r="XDZ26" s="1118"/>
      <c r="XEA26" s="1118"/>
      <c r="XEB26" s="1118"/>
      <c r="XEC26" s="1118"/>
      <c r="XED26" s="1118"/>
      <c r="XEE26" s="1118"/>
      <c r="XEF26" s="1118"/>
      <c r="XEG26" s="1118"/>
      <c r="XEH26" s="1118"/>
      <c r="XEI26" s="1118"/>
      <c r="XEJ26" s="1118"/>
      <c r="XEK26" s="1118"/>
      <c r="XEL26" s="1118"/>
      <c r="XEM26" s="1118"/>
      <c r="XEN26" s="1118"/>
      <c r="XEO26" s="1118"/>
      <c r="XEP26" s="1118"/>
      <c r="XEQ26" s="1118"/>
      <c r="XER26" s="1118"/>
      <c r="XES26" s="1118"/>
      <c r="XET26" s="1118"/>
      <c r="XEU26" s="1118"/>
      <c r="XEV26" s="1118"/>
      <c r="XEW26" s="1118"/>
      <c r="XEX26" s="1118"/>
      <c r="XEY26" s="1118"/>
      <c r="XEZ26" s="1118"/>
      <c r="XFA26" s="1118"/>
      <c r="XFB26" s="1118"/>
    </row>
    <row r="27" spans="1:16382" ht="26.25" thickBot="1">
      <c r="A27" s="6"/>
      <c r="B27" s="6"/>
      <c r="C27" s="6"/>
      <c r="D27" s="25"/>
      <c r="E27" s="26"/>
      <c r="F27" s="27"/>
      <c r="G27" s="1225" t="s">
        <v>158</v>
      </c>
      <c r="H27" s="1226"/>
      <c r="I27" s="1226"/>
      <c r="J27" s="1227"/>
      <c r="K27" s="27"/>
      <c r="L27" s="28"/>
      <c r="M27" s="28"/>
      <c r="N27" s="29"/>
      <c r="O27" s="6"/>
      <c r="P27" s="6"/>
      <c r="Q27" s="6"/>
      <c r="R27" s="6"/>
      <c r="S27" s="6"/>
      <c r="T27" s="6"/>
      <c r="U27" s="6"/>
      <c r="V27" s="18"/>
      <c r="W27" s="793"/>
      <c r="X27" s="804" t="s">
        <v>872</v>
      </c>
      <c r="Y27" s="948"/>
      <c r="Z27" s="946"/>
      <c r="AA27" s="1334">
        <f>L55</f>
        <v>-150</v>
      </c>
      <c r="AB27" s="1334"/>
      <c r="AC27" s="948"/>
      <c r="AD27" s="948"/>
      <c r="AE27" s="857"/>
      <c r="AF27" s="857"/>
      <c r="AG27" s="948"/>
      <c r="AH27" s="981"/>
      <c r="AI27" s="981"/>
      <c r="AJ27" s="981"/>
      <c r="AK27" s="981"/>
      <c r="AL27" s="981"/>
      <c r="AM27" s="981"/>
      <c r="AN27" s="983"/>
      <c r="AO27" s="983"/>
      <c r="AP27" s="796"/>
      <c r="AQ27" s="6"/>
      <c r="AR27" s="6"/>
      <c r="AS27" s="1118"/>
      <c r="AT27" s="1118"/>
      <c r="AU27" s="1118"/>
      <c r="AV27" s="1118"/>
      <c r="AW27" s="1118"/>
      <c r="AX27" s="1118"/>
      <c r="AY27" s="1118"/>
      <c r="AZ27" s="1118"/>
      <c r="BA27" s="1118"/>
      <c r="BB27" s="1118"/>
    </row>
    <row r="28" spans="1:16382" ht="21.75" thickTop="1" thickBot="1">
      <c r="A28" s="6"/>
      <c r="B28" s="6"/>
      <c r="C28" s="6"/>
      <c r="D28" s="25"/>
      <c r="E28" s="26"/>
      <c r="F28" s="27"/>
      <c r="G28" s="30"/>
      <c r="H28" s="30"/>
      <c r="I28" s="27"/>
      <c r="J28" s="26"/>
      <c r="K28" s="27"/>
      <c r="L28" s="28"/>
      <c r="M28" s="28"/>
      <c r="N28" s="29"/>
      <c r="O28" s="6"/>
      <c r="P28" s="6"/>
      <c r="Q28" s="6"/>
      <c r="R28" s="6"/>
      <c r="S28" s="6"/>
      <c r="T28" s="6"/>
      <c r="U28" s="6"/>
      <c r="V28" s="11"/>
      <c r="W28" s="793"/>
      <c r="X28" s="804" t="s">
        <v>873</v>
      </c>
      <c r="Y28" s="948"/>
      <c r="Z28" s="946"/>
      <c r="AA28" s="946"/>
      <c r="AB28" s="1334">
        <f>G57</f>
        <v>149.99999999999989</v>
      </c>
      <c r="AC28" s="1334"/>
      <c r="AD28" s="948"/>
      <c r="AE28" s="857"/>
      <c r="AF28" s="857"/>
      <c r="AG28" s="948"/>
      <c r="AH28" s="981"/>
      <c r="AI28" s="981"/>
      <c r="AJ28" s="981"/>
      <c r="AK28" s="981"/>
      <c r="AL28" s="981"/>
      <c r="AM28" s="981"/>
      <c r="AN28" s="983"/>
      <c r="AO28" s="983"/>
      <c r="AP28" s="796"/>
      <c r="AQ28" s="6"/>
      <c r="AR28" s="6"/>
      <c r="BC28" s="1118"/>
      <c r="BD28" s="1118"/>
      <c r="BE28" s="1118"/>
      <c r="BF28" s="1118"/>
      <c r="BG28" s="1118"/>
      <c r="BH28" s="1118"/>
      <c r="BI28" s="1118"/>
      <c r="BJ28" s="1118"/>
      <c r="BK28" s="1118"/>
      <c r="BL28" s="1118"/>
      <c r="BM28" s="1118"/>
      <c r="BN28" s="1118"/>
      <c r="BO28" s="1118"/>
      <c r="BP28" s="1118"/>
      <c r="BQ28" s="1118"/>
      <c r="BR28" s="1118"/>
      <c r="BS28" s="1118"/>
      <c r="BT28" s="1118"/>
      <c r="BU28" s="1118"/>
      <c r="BV28" s="1118"/>
      <c r="BW28" s="1118"/>
      <c r="BX28" s="1118"/>
      <c r="BY28" s="1118"/>
      <c r="BZ28" s="1118"/>
      <c r="CA28" s="1118"/>
      <c r="CB28" s="1118"/>
      <c r="CC28" s="1118"/>
      <c r="CD28" s="1118"/>
      <c r="CE28" s="1118"/>
      <c r="CF28" s="1118"/>
      <c r="CG28" s="1118"/>
      <c r="CH28" s="1118"/>
      <c r="CI28" s="1118"/>
      <c r="CJ28" s="1118"/>
      <c r="CK28" s="1118"/>
      <c r="CL28" s="1118"/>
      <c r="CM28" s="1118"/>
      <c r="CN28" s="1118"/>
      <c r="CO28" s="1118"/>
      <c r="CP28" s="1118"/>
      <c r="CQ28" s="1118"/>
      <c r="CR28" s="1118"/>
      <c r="CS28" s="1118"/>
      <c r="CT28" s="1118"/>
      <c r="CU28" s="1118"/>
      <c r="CV28" s="1118"/>
      <c r="CW28" s="1118"/>
      <c r="CX28" s="1118"/>
      <c r="CY28" s="1118"/>
      <c r="CZ28" s="1118"/>
      <c r="DA28" s="1118"/>
      <c r="DB28" s="1118"/>
      <c r="DC28" s="1118"/>
      <c r="DD28" s="1118"/>
      <c r="DE28" s="1118"/>
      <c r="DF28" s="1118"/>
      <c r="DG28" s="1118"/>
      <c r="DH28" s="1118"/>
      <c r="DI28" s="1118"/>
      <c r="DJ28" s="1118"/>
      <c r="DK28" s="1118"/>
      <c r="DL28" s="1118"/>
      <c r="DM28" s="1118"/>
      <c r="DN28" s="1118"/>
      <c r="DO28" s="1118"/>
      <c r="DP28" s="1118"/>
      <c r="DQ28" s="1118"/>
      <c r="DR28" s="1118"/>
      <c r="DS28" s="1118"/>
      <c r="DT28" s="1118"/>
      <c r="DU28" s="1118"/>
      <c r="DV28" s="1118"/>
      <c r="DW28" s="1118"/>
      <c r="DX28" s="1118"/>
      <c r="DY28" s="1118"/>
      <c r="DZ28" s="1118"/>
      <c r="EA28" s="1118"/>
      <c r="EB28" s="1118"/>
      <c r="EC28" s="1118"/>
      <c r="ED28" s="1118"/>
      <c r="EE28" s="1118"/>
      <c r="EF28" s="1118"/>
      <c r="EG28" s="1118"/>
      <c r="EH28" s="1118"/>
      <c r="EI28" s="1118"/>
      <c r="EJ28" s="1118"/>
      <c r="EK28" s="1118"/>
      <c r="EL28" s="1118"/>
      <c r="EM28" s="1118"/>
      <c r="EN28" s="1118"/>
      <c r="EO28" s="1118"/>
      <c r="EP28" s="1118"/>
      <c r="EQ28" s="1118"/>
      <c r="ER28" s="1118"/>
      <c r="ES28" s="1118"/>
      <c r="ET28" s="1118"/>
      <c r="EU28" s="1118"/>
      <c r="EV28" s="1118"/>
      <c r="EW28" s="1118"/>
      <c r="EX28" s="1118"/>
      <c r="EY28" s="1118"/>
      <c r="EZ28" s="1118"/>
      <c r="FA28" s="1118"/>
      <c r="FB28" s="1118"/>
      <c r="FC28" s="1118"/>
      <c r="FD28" s="1118"/>
      <c r="FE28" s="1118"/>
      <c r="FF28" s="1118"/>
      <c r="FG28" s="1118"/>
      <c r="FH28" s="1118"/>
      <c r="FI28" s="1118"/>
      <c r="FJ28" s="1118"/>
      <c r="FK28" s="1118"/>
      <c r="FL28" s="1118"/>
      <c r="FM28" s="1118"/>
      <c r="FN28" s="1118"/>
      <c r="FO28" s="1118"/>
      <c r="FP28" s="1118"/>
      <c r="FQ28" s="1118"/>
      <c r="FR28" s="1118"/>
      <c r="FS28" s="1118"/>
      <c r="FT28" s="1118"/>
      <c r="FU28" s="1118"/>
      <c r="FV28" s="1118"/>
      <c r="FW28" s="1118"/>
      <c r="FX28" s="1118"/>
      <c r="FY28" s="1118"/>
      <c r="FZ28" s="1118"/>
      <c r="GA28" s="1118"/>
      <c r="GB28" s="1118"/>
      <c r="GC28" s="1118"/>
      <c r="GD28" s="1118"/>
      <c r="GE28" s="1118"/>
      <c r="GF28" s="1118"/>
      <c r="GG28" s="1118"/>
      <c r="GH28" s="1118"/>
      <c r="GI28" s="1118"/>
      <c r="GJ28" s="1118"/>
      <c r="GK28" s="1118"/>
      <c r="GL28" s="1118"/>
      <c r="GM28" s="1118"/>
      <c r="GN28" s="1118"/>
      <c r="GO28" s="1118"/>
      <c r="GP28" s="1118"/>
      <c r="GQ28" s="1118"/>
      <c r="GR28" s="1118"/>
      <c r="GS28" s="1118"/>
      <c r="GT28" s="1118"/>
      <c r="GU28" s="1118"/>
      <c r="GV28" s="1118"/>
      <c r="GW28" s="1118"/>
      <c r="GX28" s="1118"/>
      <c r="GY28" s="1118"/>
      <c r="GZ28" s="1118"/>
      <c r="HA28" s="1118"/>
      <c r="HB28" s="1118"/>
      <c r="HC28" s="1118"/>
      <c r="HD28" s="1118"/>
      <c r="HE28" s="1118"/>
      <c r="HF28" s="1118"/>
      <c r="HG28" s="1118"/>
      <c r="HH28" s="1118"/>
      <c r="HI28" s="1118"/>
      <c r="HJ28" s="1118"/>
      <c r="HK28" s="1118"/>
      <c r="HL28" s="1118"/>
      <c r="HM28" s="1118"/>
      <c r="HN28" s="1118"/>
      <c r="HO28" s="1118"/>
      <c r="HP28" s="1118"/>
      <c r="HQ28" s="1118"/>
      <c r="HR28" s="1118"/>
      <c r="HS28" s="1118"/>
      <c r="HT28" s="1118"/>
      <c r="HU28" s="1118"/>
      <c r="HV28" s="1118"/>
      <c r="HW28" s="1118"/>
      <c r="HX28" s="1118"/>
      <c r="HY28" s="1118"/>
      <c r="HZ28" s="1118"/>
      <c r="IA28" s="1118"/>
      <c r="IB28" s="1118"/>
      <c r="IC28" s="1118"/>
      <c r="ID28" s="1118"/>
      <c r="IE28" s="1118"/>
      <c r="IF28" s="1118"/>
      <c r="IG28" s="1118"/>
      <c r="IH28" s="1118"/>
      <c r="II28" s="1118"/>
      <c r="IJ28" s="1118"/>
      <c r="IK28" s="1118"/>
      <c r="IL28" s="1118"/>
      <c r="IM28" s="1118"/>
      <c r="IN28" s="1118"/>
      <c r="IO28" s="1118"/>
      <c r="IP28" s="1118"/>
      <c r="IQ28" s="1118"/>
      <c r="IR28" s="1118"/>
      <c r="IS28" s="1118"/>
      <c r="IT28" s="1118"/>
      <c r="IU28" s="1118"/>
      <c r="IV28" s="1118"/>
      <c r="IW28" s="1118"/>
      <c r="IX28" s="1118"/>
      <c r="IY28" s="1118"/>
      <c r="IZ28" s="1118"/>
      <c r="JA28" s="1118"/>
      <c r="JB28" s="1118"/>
      <c r="JC28" s="1118"/>
      <c r="JD28" s="1118"/>
      <c r="JE28" s="1118"/>
      <c r="JF28" s="1118"/>
      <c r="JG28" s="1118"/>
      <c r="JH28" s="1118"/>
      <c r="JI28" s="1118"/>
      <c r="JJ28" s="1118"/>
      <c r="JK28" s="1118"/>
      <c r="JL28" s="1118"/>
      <c r="JM28" s="1118"/>
      <c r="JN28" s="1118"/>
      <c r="JO28" s="1118"/>
      <c r="JP28" s="1118"/>
      <c r="JQ28" s="1118"/>
      <c r="JR28" s="1118"/>
      <c r="JS28" s="1118"/>
      <c r="JT28" s="1118"/>
      <c r="JU28" s="1118"/>
      <c r="JV28" s="1118"/>
      <c r="JW28" s="1118"/>
      <c r="JX28" s="1118"/>
      <c r="JY28" s="1118"/>
      <c r="JZ28" s="1118"/>
      <c r="KA28" s="1118"/>
      <c r="KB28" s="1118"/>
      <c r="KC28" s="1118"/>
      <c r="KD28" s="1118"/>
      <c r="KE28" s="1118"/>
      <c r="KF28" s="1118"/>
      <c r="KG28" s="1118"/>
      <c r="KH28" s="1118"/>
      <c r="KI28" s="1118"/>
      <c r="KJ28" s="1118"/>
      <c r="KK28" s="1118"/>
      <c r="KL28" s="1118"/>
      <c r="KM28" s="1118"/>
      <c r="KN28" s="1118"/>
      <c r="KO28" s="1118"/>
      <c r="KP28" s="1118"/>
      <c r="KQ28" s="1118"/>
      <c r="KR28" s="1118"/>
      <c r="KS28" s="1118"/>
      <c r="KT28" s="1118"/>
      <c r="KU28" s="1118"/>
      <c r="KV28" s="1118"/>
      <c r="KW28" s="1118"/>
      <c r="KX28" s="1118"/>
      <c r="KY28" s="1118"/>
      <c r="KZ28" s="1118"/>
      <c r="LA28" s="1118"/>
      <c r="LB28" s="1118"/>
      <c r="LC28" s="1118"/>
      <c r="LD28" s="1118"/>
      <c r="LE28" s="1118"/>
      <c r="LF28" s="1118"/>
      <c r="LG28" s="1118"/>
      <c r="LH28" s="1118"/>
      <c r="LI28" s="1118"/>
      <c r="LJ28" s="1118"/>
      <c r="LK28" s="1118"/>
      <c r="LL28" s="1118"/>
      <c r="LM28" s="1118"/>
      <c r="LN28" s="1118"/>
      <c r="LO28" s="1118"/>
      <c r="LP28" s="1118"/>
      <c r="LQ28" s="1118"/>
      <c r="LR28" s="1118"/>
      <c r="LS28" s="1118"/>
      <c r="LT28" s="1118"/>
      <c r="LU28" s="1118"/>
      <c r="LV28" s="1118"/>
      <c r="LW28" s="1118"/>
      <c r="LX28" s="1118"/>
      <c r="LY28" s="1118"/>
      <c r="LZ28" s="1118"/>
      <c r="MA28" s="1118"/>
      <c r="MB28" s="1118"/>
      <c r="MC28" s="1118"/>
      <c r="MD28" s="1118"/>
      <c r="ME28" s="1118"/>
      <c r="MF28" s="1118"/>
      <c r="MG28" s="1118"/>
      <c r="MH28" s="1118"/>
      <c r="MI28" s="1118"/>
      <c r="MJ28" s="1118"/>
      <c r="MK28" s="1118"/>
      <c r="ML28" s="1118"/>
      <c r="MM28" s="1118"/>
      <c r="MN28" s="1118"/>
      <c r="MO28" s="1118"/>
      <c r="MP28" s="1118"/>
      <c r="MQ28" s="1118"/>
      <c r="MR28" s="1118"/>
      <c r="MS28" s="1118"/>
      <c r="MT28" s="1118"/>
      <c r="MU28" s="1118"/>
      <c r="MV28" s="1118"/>
      <c r="MW28" s="1118"/>
      <c r="MX28" s="1118"/>
      <c r="MY28" s="1118"/>
      <c r="MZ28" s="1118"/>
      <c r="NA28" s="1118"/>
      <c r="NB28" s="1118"/>
      <c r="NC28" s="1118"/>
      <c r="ND28" s="1118"/>
      <c r="NE28" s="1118"/>
      <c r="NF28" s="1118"/>
      <c r="NG28" s="1118"/>
      <c r="NH28" s="1118"/>
      <c r="NI28" s="1118"/>
      <c r="NJ28" s="1118"/>
      <c r="NK28" s="1118"/>
      <c r="NL28" s="1118"/>
      <c r="NM28" s="1118"/>
      <c r="NN28" s="1118"/>
      <c r="NO28" s="1118"/>
      <c r="NP28" s="1118"/>
      <c r="NQ28" s="1118"/>
      <c r="NR28" s="1118"/>
      <c r="NS28" s="1118"/>
      <c r="NT28" s="1118"/>
      <c r="NU28" s="1118"/>
      <c r="NV28" s="1118"/>
      <c r="NW28" s="1118"/>
      <c r="NX28" s="1118"/>
      <c r="NY28" s="1118"/>
      <c r="NZ28" s="1118"/>
      <c r="OA28" s="1118"/>
      <c r="OB28" s="1118"/>
      <c r="OC28" s="1118"/>
      <c r="OD28" s="1118"/>
      <c r="OE28" s="1118"/>
      <c r="OF28" s="1118"/>
      <c r="OG28" s="1118"/>
      <c r="OH28" s="1118"/>
      <c r="OI28" s="1118"/>
      <c r="OJ28" s="1118"/>
      <c r="OK28" s="1118"/>
      <c r="OL28" s="1118"/>
      <c r="OM28" s="1118"/>
      <c r="ON28" s="1118"/>
      <c r="OO28" s="1118"/>
      <c r="OP28" s="1118"/>
      <c r="OQ28" s="1118"/>
      <c r="OR28" s="1118"/>
      <c r="OS28" s="1118"/>
      <c r="OT28" s="1118"/>
      <c r="OU28" s="1118"/>
      <c r="OV28" s="1118"/>
      <c r="OW28" s="1118"/>
      <c r="OX28" s="1118"/>
      <c r="OY28" s="1118"/>
      <c r="OZ28" s="1118"/>
      <c r="PA28" s="1118"/>
      <c r="PB28" s="1118"/>
      <c r="PC28" s="1118"/>
      <c r="PD28" s="1118"/>
      <c r="PE28" s="1118"/>
      <c r="PF28" s="1118"/>
      <c r="PG28" s="1118"/>
      <c r="PH28" s="1118"/>
      <c r="PI28" s="1118"/>
      <c r="PJ28" s="1118"/>
      <c r="PK28" s="1118"/>
      <c r="PL28" s="1118"/>
      <c r="PM28" s="1118"/>
      <c r="PN28" s="1118"/>
      <c r="PO28" s="1118"/>
      <c r="PP28" s="1118"/>
      <c r="PQ28" s="1118"/>
      <c r="PR28" s="1118"/>
      <c r="PS28" s="1118"/>
      <c r="PT28" s="1118"/>
      <c r="PU28" s="1118"/>
      <c r="PV28" s="1118"/>
      <c r="PW28" s="1118"/>
      <c r="PX28" s="1118"/>
      <c r="PY28" s="1118"/>
      <c r="PZ28" s="1118"/>
      <c r="QA28" s="1118"/>
      <c r="QB28" s="1118"/>
      <c r="QC28" s="1118"/>
      <c r="QD28" s="1118"/>
      <c r="QE28" s="1118"/>
      <c r="QF28" s="1118"/>
      <c r="QG28" s="1118"/>
      <c r="QH28" s="1118"/>
      <c r="QI28" s="1118"/>
      <c r="QJ28" s="1118"/>
      <c r="QK28" s="1118"/>
      <c r="QL28" s="1118"/>
      <c r="QM28" s="1118"/>
      <c r="QN28" s="1118"/>
      <c r="QO28" s="1118"/>
      <c r="QP28" s="1118"/>
      <c r="QQ28" s="1118"/>
      <c r="QR28" s="1118"/>
      <c r="QS28" s="1118"/>
      <c r="QT28" s="1118"/>
      <c r="QU28" s="1118"/>
      <c r="QV28" s="1118"/>
      <c r="QW28" s="1118"/>
      <c r="QX28" s="1118"/>
      <c r="QY28" s="1118"/>
      <c r="QZ28" s="1118"/>
      <c r="RA28" s="1118"/>
      <c r="RB28" s="1118"/>
      <c r="RC28" s="1118"/>
      <c r="RD28" s="1118"/>
      <c r="RE28" s="1118"/>
      <c r="RF28" s="1118"/>
      <c r="RG28" s="1118"/>
      <c r="RH28" s="1118"/>
      <c r="RI28" s="1118"/>
      <c r="RJ28" s="1118"/>
      <c r="RK28" s="1118"/>
      <c r="RL28" s="1118"/>
      <c r="RM28" s="1118"/>
      <c r="RN28" s="1118"/>
      <c r="RO28" s="1118"/>
      <c r="RP28" s="1118"/>
      <c r="RQ28" s="1118"/>
      <c r="RR28" s="1118"/>
      <c r="RS28" s="1118"/>
      <c r="RT28" s="1118"/>
      <c r="RU28" s="1118"/>
      <c r="RV28" s="1118"/>
      <c r="RW28" s="1118"/>
      <c r="RX28" s="1118"/>
      <c r="RY28" s="1118"/>
      <c r="RZ28" s="1118"/>
      <c r="SA28" s="1118"/>
      <c r="SB28" s="1118"/>
      <c r="SC28" s="1118"/>
      <c r="SD28" s="1118"/>
      <c r="SE28" s="1118"/>
      <c r="SF28" s="1118"/>
      <c r="SG28" s="1118"/>
      <c r="SH28" s="1118"/>
      <c r="SI28" s="1118"/>
      <c r="SJ28" s="1118"/>
      <c r="SK28" s="1118"/>
      <c r="SL28" s="1118"/>
      <c r="SM28" s="1118"/>
      <c r="SN28" s="1118"/>
      <c r="SO28" s="1118"/>
      <c r="SP28" s="1118"/>
      <c r="SQ28" s="1118"/>
      <c r="SR28" s="1118"/>
      <c r="SS28" s="1118"/>
      <c r="ST28" s="1118"/>
      <c r="SU28" s="1118"/>
      <c r="SV28" s="1118"/>
      <c r="SW28" s="1118"/>
      <c r="SX28" s="1118"/>
      <c r="SY28" s="1118"/>
      <c r="SZ28" s="1118"/>
      <c r="TA28" s="1118"/>
      <c r="TB28" s="1118"/>
      <c r="TC28" s="1118"/>
      <c r="TD28" s="1118"/>
      <c r="TE28" s="1118"/>
      <c r="TF28" s="1118"/>
      <c r="TG28" s="1118"/>
      <c r="TH28" s="1118"/>
      <c r="TI28" s="1118"/>
      <c r="TJ28" s="1118"/>
      <c r="TK28" s="1118"/>
      <c r="TL28" s="1118"/>
      <c r="TM28" s="1118"/>
      <c r="TN28" s="1118"/>
      <c r="TO28" s="1118"/>
      <c r="TP28" s="1118"/>
      <c r="TQ28" s="1118"/>
      <c r="TR28" s="1118"/>
      <c r="TS28" s="1118"/>
      <c r="TT28" s="1118"/>
      <c r="TU28" s="1118"/>
      <c r="TV28" s="1118"/>
      <c r="TW28" s="1118"/>
      <c r="TX28" s="1118"/>
      <c r="TY28" s="1118"/>
      <c r="TZ28" s="1118"/>
      <c r="UA28" s="1118"/>
      <c r="UB28" s="1118"/>
      <c r="UC28" s="1118"/>
      <c r="UD28" s="1118"/>
      <c r="UE28" s="1118"/>
      <c r="UF28" s="1118"/>
      <c r="UG28" s="1118"/>
      <c r="UH28" s="1118"/>
      <c r="UI28" s="1118"/>
      <c r="UJ28" s="1118"/>
      <c r="UK28" s="1118"/>
      <c r="UL28" s="1118"/>
      <c r="UM28" s="1118"/>
      <c r="UN28" s="1118"/>
      <c r="UO28" s="1118"/>
      <c r="UP28" s="1118"/>
      <c r="UQ28" s="1118"/>
      <c r="UR28" s="1118"/>
      <c r="US28" s="1118"/>
      <c r="UT28" s="1118"/>
      <c r="UU28" s="1118"/>
      <c r="UV28" s="1118"/>
      <c r="UW28" s="1118"/>
      <c r="UX28" s="1118"/>
      <c r="UY28" s="1118"/>
      <c r="UZ28" s="1118"/>
      <c r="VA28" s="1118"/>
      <c r="VB28" s="1118"/>
      <c r="VC28" s="1118"/>
      <c r="VD28" s="1118"/>
      <c r="VE28" s="1118"/>
      <c r="VF28" s="1118"/>
      <c r="VG28" s="1118"/>
      <c r="VH28" s="1118"/>
      <c r="VI28" s="1118"/>
      <c r="VJ28" s="1118"/>
      <c r="VK28" s="1118"/>
      <c r="VL28" s="1118"/>
      <c r="VM28" s="1118"/>
      <c r="VN28" s="1118"/>
      <c r="VO28" s="1118"/>
      <c r="VP28" s="1118"/>
      <c r="VQ28" s="1118"/>
      <c r="VR28" s="1118"/>
      <c r="VS28" s="1118"/>
      <c r="VT28" s="1118"/>
      <c r="VU28" s="1118"/>
      <c r="VV28" s="1118"/>
      <c r="VW28" s="1118"/>
      <c r="VX28" s="1118"/>
      <c r="VY28" s="1118"/>
      <c r="VZ28" s="1118"/>
      <c r="WA28" s="1118"/>
      <c r="WB28" s="1118"/>
      <c r="WC28" s="1118"/>
      <c r="WD28" s="1118"/>
      <c r="WE28" s="1118"/>
      <c r="WF28" s="1118"/>
      <c r="WG28" s="1118"/>
      <c r="WH28" s="1118"/>
      <c r="WI28" s="1118"/>
      <c r="WJ28" s="1118"/>
      <c r="WK28" s="1118"/>
      <c r="WL28" s="1118"/>
      <c r="WM28" s="1118"/>
      <c r="WN28" s="1118"/>
      <c r="WO28" s="1118"/>
      <c r="WP28" s="1118"/>
      <c r="WQ28" s="1118"/>
      <c r="WR28" s="1118"/>
      <c r="WS28" s="1118"/>
      <c r="WT28" s="1118"/>
      <c r="WU28" s="1118"/>
      <c r="WV28" s="1118"/>
      <c r="WW28" s="1118"/>
      <c r="WX28" s="1118"/>
      <c r="WY28" s="1118"/>
      <c r="WZ28" s="1118"/>
      <c r="XA28" s="1118"/>
      <c r="XB28" s="1118"/>
      <c r="XC28" s="1118"/>
      <c r="XD28" s="1118"/>
      <c r="XE28" s="1118"/>
      <c r="XF28" s="1118"/>
      <c r="XG28" s="1118"/>
      <c r="XH28" s="1118"/>
      <c r="XI28" s="1118"/>
      <c r="XJ28" s="1118"/>
      <c r="XK28" s="1118"/>
      <c r="XL28" s="1118"/>
      <c r="XM28" s="1118"/>
      <c r="XN28" s="1118"/>
      <c r="XO28" s="1118"/>
      <c r="XP28" s="1118"/>
      <c r="XQ28" s="1118"/>
      <c r="XR28" s="1118"/>
      <c r="XS28" s="1118"/>
      <c r="XT28" s="1118"/>
      <c r="XU28" s="1118"/>
      <c r="XV28" s="1118"/>
      <c r="XW28" s="1118"/>
      <c r="XX28" s="1118"/>
      <c r="XY28" s="1118"/>
      <c r="XZ28" s="1118"/>
      <c r="YA28" s="1118"/>
      <c r="YB28" s="1118"/>
      <c r="YC28" s="1118"/>
      <c r="YD28" s="1118"/>
      <c r="YE28" s="1118"/>
      <c r="YF28" s="1118"/>
      <c r="YG28" s="1118"/>
      <c r="YH28" s="1118"/>
      <c r="YI28" s="1118"/>
      <c r="YJ28" s="1118"/>
      <c r="YK28" s="1118"/>
      <c r="YL28" s="1118"/>
      <c r="YM28" s="1118"/>
      <c r="YN28" s="1118"/>
      <c r="YO28" s="1118"/>
      <c r="YP28" s="1118"/>
      <c r="YQ28" s="1118"/>
      <c r="YR28" s="1118"/>
      <c r="YS28" s="1118"/>
      <c r="YT28" s="1118"/>
      <c r="YU28" s="1118"/>
      <c r="YV28" s="1118"/>
      <c r="YW28" s="1118"/>
      <c r="YX28" s="1118"/>
      <c r="YY28" s="1118"/>
      <c r="YZ28" s="1118"/>
      <c r="ZA28" s="1118"/>
      <c r="ZB28" s="1118"/>
      <c r="ZC28" s="1118"/>
      <c r="ZD28" s="1118"/>
      <c r="ZE28" s="1118"/>
      <c r="ZF28" s="1118"/>
      <c r="ZG28" s="1118"/>
      <c r="ZH28" s="1118"/>
      <c r="ZI28" s="1118"/>
      <c r="ZJ28" s="1118"/>
      <c r="ZK28" s="1118"/>
      <c r="ZL28" s="1118"/>
      <c r="ZM28" s="1118"/>
      <c r="ZN28" s="1118"/>
      <c r="ZO28" s="1118"/>
      <c r="ZP28" s="1118"/>
      <c r="ZQ28" s="1118"/>
      <c r="ZR28" s="1118"/>
      <c r="ZS28" s="1118"/>
      <c r="ZT28" s="1118"/>
      <c r="ZU28" s="1118"/>
      <c r="ZV28" s="1118"/>
      <c r="ZW28" s="1118"/>
      <c r="ZX28" s="1118"/>
      <c r="ZY28" s="1118"/>
      <c r="ZZ28" s="1118"/>
      <c r="AAA28" s="1118"/>
      <c r="AAB28" s="1118"/>
      <c r="AAC28" s="1118"/>
      <c r="AAD28" s="1118"/>
      <c r="AAE28" s="1118"/>
      <c r="AAF28" s="1118"/>
      <c r="AAG28" s="1118"/>
      <c r="AAH28" s="1118"/>
      <c r="AAI28" s="1118"/>
      <c r="AAJ28" s="1118"/>
      <c r="AAK28" s="1118"/>
      <c r="AAL28" s="1118"/>
      <c r="AAM28" s="1118"/>
      <c r="AAN28" s="1118"/>
      <c r="AAO28" s="1118"/>
      <c r="AAP28" s="1118"/>
      <c r="AAQ28" s="1118"/>
      <c r="AAR28" s="1118"/>
      <c r="AAS28" s="1118"/>
      <c r="AAT28" s="1118"/>
      <c r="AAU28" s="1118"/>
      <c r="AAV28" s="1118"/>
      <c r="AAW28" s="1118"/>
      <c r="AAX28" s="1118"/>
      <c r="AAY28" s="1118"/>
      <c r="AAZ28" s="1118"/>
      <c r="ABA28" s="1118"/>
      <c r="ABB28" s="1118"/>
      <c r="ABC28" s="1118"/>
      <c r="ABD28" s="1118"/>
      <c r="ABE28" s="1118"/>
      <c r="ABF28" s="1118"/>
      <c r="ABG28" s="1118"/>
      <c r="ABH28" s="1118"/>
      <c r="ABI28" s="1118"/>
      <c r="ABJ28" s="1118"/>
      <c r="ABK28" s="1118"/>
      <c r="ABL28" s="1118"/>
      <c r="ABM28" s="1118"/>
      <c r="ABN28" s="1118"/>
      <c r="ABO28" s="1118"/>
      <c r="ABP28" s="1118"/>
      <c r="ABQ28" s="1118"/>
      <c r="ABR28" s="1118"/>
      <c r="ABS28" s="1118"/>
      <c r="ABT28" s="1118"/>
      <c r="ABU28" s="1118"/>
      <c r="ABV28" s="1118"/>
      <c r="ABW28" s="1118"/>
      <c r="ABX28" s="1118"/>
      <c r="ABY28" s="1118"/>
      <c r="ABZ28" s="1118"/>
      <c r="ACA28" s="1118"/>
      <c r="ACB28" s="1118"/>
      <c r="ACC28" s="1118"/>
      <c r="ACD28" s="1118"/>
      <c r="ACE28" s="1118"/>
      <c r="ACF28" s="1118"/>
      <c r="ACG28" s="1118"/>
      <c r="ACH28" s="1118"/>
      <c r="ACI28" s="1118"/>
      <c r="ACJ28" s="1118"/>
      <c r="ACK28" s="1118"/>
      <c r="ACL28" s="1118"/>
      <c r="ACM28" s="1118"/>
      <c r="ACN28" s="1118"/>
      <c r="ACO28" s="1118"/>
      <c r="ACP28" s="1118"/>
      <c r="ACQ28" s="1118"/>
      <c r="ACR28" s="1118"/>
      <c r="ACS28" s="1118"/>
      <c r="ACT28" s="1118"/>
      <c r="ACU28" s="1118"/>
      <c r="ACV28" s="1118"/>
      <c r="ACW28" s="1118"/>
      <c r="ACX28" s="1118"/>
      <c r="ACY28" s="1118"/>
      <c r="ACZ28" s="1118"/>
      <c r="ADA28" s="1118"/>
      <c r="ADB28" s="1118"/>
      <c r="ADC28" s="1118"/>
      <c r="ADD28" s="1118"/>
      <c r="ADE28" s="1118"/>
      <c r="ADF28" s="1118"/>
      <c r="ADG28" s="1118"/>
      <c r="ADH28" s="1118"/>
      <c r="ADI28" s="1118"/>
      <c r="ADJ28" s="1118"/>
      <c r="ADK28" s="1118"/>
      <c r="ADL28" s="1118"/>
      <c r="ADM28" s="1118"/>
      <c r="ADN28" s="1118"/>
      <c r="ADO28" s="1118"/>
      <c r="ADP28" s="1118"/>
      <c r="ADQ28" s="1118"/>
      <c r="ADR28" s="1118"/>
      <c r="ADS28" s="1118"/>
      <c r="ADT28" s="1118"/>
      <c r="ADU28" s="1118"/>
      <c r="ADV28" s="1118"/>
      <c r="ADW28" s="1118"/>
      <c r="ADX28" s="1118"/>
      <c r="ADY28" s="1118"/>
      <c r="ADZ28" s="1118"/>
      <c r="AEA28" s="1118"/>
      <c r="AEB28" s="1118"/>
      <c r="AEC28" s="1118"/>
      <c r="AED28" s="1118"/>
      <c r="AEE28" s="1118"/>
      <c r="AEF28" s="1118"/>
      <c r="AEG28" s="1118"/>
      <c r="AEH28" s="1118"/>
      <c r="AEI28" s="1118"/>
      <c r="AEJ28" s="1118"/>
      <c r="AEK28" s="1118"/>
      <c r="AEL28" s="1118"/>
      <c r="AEM28" s="1118"/>
      <c r="AEN28" s="1118"/>
      <c r="AEO28" s="1118"/>
      <c r="AEP28" s="1118"/>
      <c r="AEQ28" s="1118"/>
      <c r="AER28" s="1118"/>
      <c r="AES28" s="1118"/>
      <c r="AET28" s="1118"/>
      <c r="AEU28" s="1118"/>
      <c r="AEV28" s="1118"/>
      <c r="AEW28" s="1118"/>
      <c r="AEX28" s="1118"/>
      <c r="AEY28" s="1118"/>
      <c r="AEZ28" s="1118"/>
      <c r="AFA28" s="1118"/>
      <c r="AFB28" s="1118"/>
      <c r="AFC28" s="1118"/>
      <c r="AFD28" s="1118"/>
      <c r="AFE28" s="1118"/>
      <c r="AFF28" s="1118"/>
      <c r="AFG28" s="1118"/>
      <c r="AFH28" s="1118"/>
      <c r="AFI28" s="1118"/>
      <c r="AFJ28" s="1118"/>
      <c r="AFK28" s="1118"/>
      <c r="AFL28" s="1118"/>
      <c r="AFM28" s="1118"/>
      <c r="AFN28" s="1118"/>
      <c r="AFO28" s="1118"/>
      <c r="AFP28" s="1118"/>
      <c r="AFQ28" s="1118"/>
      <c r="AFR28" s="1118"/>
      <c r="AFS28" s="1118"/>
      <c r="AFT28" s="1118"/>
      <c r="AFU28" s="1118"/>
      <c r="AFV28" s="1118"/>
      <c r="AFW28" s="1118"/>
      <c r="AFX28" s="1118"/>
      <c r="AFY28" s="1118"/>
      <c r="AFZ28" s="1118"/>
      <c r="AGA28" s="1118"/>
      <c r="AGB28" s="1118"/>
      <c r="AGC28" s="1118"/>
      <c r="AGD28" s="1118"/>
      <c r="AGE28" s="1118"/>
      <c r="AGF28" s="1118"/>
      <c r="AGG28" s="1118"/>
      <c r="AGH28" s="1118"/>
      <c r="AGI28" s="1118"/>
      <c r="AGJ28" s="1118"/>
      <c r="AGK28" s="1118"/>
      <c r="AGL28" s="1118"/>
      <c r="AGM28" s="1118"/>
      <c r="AGN28" s="1118"/>
      <c r="AGO28" s="1118"/>
      <c r="AGP28" s="1118"/>
      <c r="AGQ28" s="1118"/>
      <c r="AGR28" s="1118"/>
      <c r="AGS28" s="1118"/>
      <c r="AGT28" s="1118"/>
      <c r="AGU28" s="1118"/>
      <c r="AGV28" s="1118"/>
      <c r="AGW28" s="1118"/>
      <c r="AGX28" s="1118"/>
      <c r="AGY28" s="1118"/>
      <c r="AGZ28" s="1118"/>
      <c r="AHA28" s="1118"/>
      <c r="AHB28" s="1118"/>
      <c r="AHC28" s="1118"/>
      <c r="AHD28" s="1118"/>
      <c r="AHE28" s="1118"/>
      <c r="AHF28" s="1118"/>
      <c r="AHG28" s="1118"/>
      <c r="AHH28" s="1118"/>
      <c r="AHI28" s="1118"/>
      <c r="AHJ28" s="1118"/>
      <c r="AHK28" s="1118"/>
      <c r="AHL28" s="1118"/>
      <c r="AHM28" s="1118"/>
      <c r="AHN28" s="1118"/>
      <c r="AHO28" s="1118"/>
      <c r="AHP28" s="1118"/>
      <c r="AHQ28" s="1118"/>
      <c r="AHR28" s="1118"/>
      <c r="AHS28" s="1118"/>
      <c r="AHT28" s="1118"/>
      <c r="AHU28" s="1118"/>
      <c r="AHV28" s="1118"/>
      <c r="AHW28" s="1118"/>
      <c r="AHX28" s="1118"/>
      <c r="AHY28" s="1118"/>
      <c r="AHZ28" s="1118"/>
      <c r="AIA28" s="1118"/>
      <c r="AIB28" s="1118"/>
      <c r="AIC28" s="1118"/>
      <c r="AID28" s="1118"/>
      <c r="AIE28" s="1118"/>
      <c r="AIF28" s="1118"/>
      <c r="AIG28" s="1118"/>
      <c r="AIH28" s="1118"/>
      <c r="AII28" s="1118"/>
      <c r="AIJ28" s="1118"/>
      <c r="AIK28" s="1118"/>
      <c r="AIL28" s="1118"/>
      <c r="AIM28" s="1118"/>
      <c r="AIN28" s="1118"/>
      <c r="AIO28" s="1118"/>
      <c r="AIP28" s="1118"/>
      <c r="AIQ28" s="1118"/>
      <c r="AIR28" s="1118"/>
      <c r="AIS28" s="1118"/>
      <c r="AIT28" s="1118"/>
      <c r="AIU28" s="1118"/>
      <c r="AIV28" s="1118"/>
      <c r="AIW28" s="1118"/>
      <c r="AIX28" s="1118"/>
      <c r="AIY28" s="1118"/>
      <c r="AIZ28" s="1118"/>
      <c r="AJA28" s="1118"/>
      <c r="AJB28" s="1118"/>
      <c r="AJC28" s="1118"/>
      <c r="AJD28" s="1118"/>
      <c r="AJE28" s="1118"/>
      <c r="AJF28" s="1118"/>
      <c r="AJG28" s="1118"/>
      <c r="AJH28" s="1118"/>
      <c r="AJI28" s="1118"/>
      <c r="AJJ28" s="1118"/>
      <c r="AJK28" s="1118"/>
      <c r="AJL28" s="1118"/>
      <c r="AJM28" s="1118"/>
      <c r="AJN28" s="1118"/>
      <c r="AJO28" s="1118"/>
      <c r="AJP28" s="1118"/>
      <c r="AJQ28" s="1118"/>
      <c r="AJR28" s="1118"/>
      <c r="AJS28" s="1118"/>
      <c r="AJT28" s="1118"/>
      <c r="AJU28" s="1118"/>
      <c r="AJV28" s="1118"/>
      <c r="AJW28" s="1118"/>
      <c r="AJX28" s="1118"/>
      <c r="AJY28" s="1118"/>
      <c r="AJZ28" s="1118"/>
      <c r="AKA28" s="1118"/>
      <c r="AKB28" s="1118"/>
      <c r="AKC28" s="1118"/>
      <c r="AKD28" s="1118"/>
      <c r="AKE28" s="1118"/>
      <c r="AKF28" s="1118"/>
      <c r="AKG28" s="1118"/>
      <c r="AKH28" s="1118"/>
      <c r="AKI28" s="1118"/>
      <c r="AKJ28" s="1118"/>
      <c r="AKK28" s="1118"/>
      <c r="AKL28" s="1118"/>
      <c r="AKM28" s="1118"/>
      <c r="AKN28" s="1118"/>
      <c r="AKO28" s="1118"/>
      <c r="AKP28" s="1118"/>
      <c r="AKQ28" s="1118"/>
      <c r="AKR28" s="1118"/>
      <c r="AKS28" s="1118"/>
      <c r="AKT28" s="1118"/>
      <c r="AKU28" s="1118"/>
      <c r="AKV28" s="1118"/>
      <c r="AKW28" s="1118"/>
      <c r="AKX28" s="1118"/>
      <c r="AKY28" s="1118"/>
      <c r="AKZ28" s="1118"/>
      <c r="ALA28" s="1118"/>
      <c r="ALB28" s="1118"/>
      <c r="ALC28" s="1118"/>
      <c r="ALD28" s="1118"/>
      <c r="ALE28" s="1118"/>
      <c r="ALF28" s="1118"/>
      <c r="ALG28" s="1118"/>
      <c r="ALH28" s="1118"/>
      <c r="ALI28" s="1118"/>
      <c r="ALJ28" s="1118"/>
      <c r="ALK28" s="1118"/>
      <c r="ALL28" s="1118"/>
      <c r="ALM28" s="1118"/>
      <c r="ALN28" s="1118"/>
      <c r="ALO28" s="1118"/>
      <c r="ALP28" s="1118"/>
      <c r="ALQ28" s="1118"/>
      <c r="ALR28" s="1118"/>
      <c r="ALS28" s="1118"/>
      <c r="ALT28" s="1118"/>
      <c r="ALU28" s="1118"/>
      <c r="ALV28" s="1118"/>
      <c r="ALW28" s="1118"/>
      <c r="ALX28" s="1118"/>
      <c r="ALY28" s="1118"/>
      <c r="ALZ28" s="1118"/>
      <c r="AMA28" s="1118"/>
      <c r="AMB28" s="1118"/>
      <c r="AMC28" s="1118"/>
      <c r="AMD28" s="1118"/>
      <c r="AME28" s="1118"/>
      <c r="AMF28" s="1118"/>
      <c r="AMG28" s="1118"/>
      <c r="AMH28" s="1118"/>
      <c r="AMI28" s="1118"/>
      <c r="AMJ28" s="1118"/>
      <c r="AMK28" s="1118"/>
      <c r="AML28" s="1118"/>
      <c r="AMM28" s="1118"/>
      <c r="AMN28" s="1118"/>
      <c r="AMO28" s="1118"/>
      <c r="AMP28" s="1118"/>
      <c r="AMQ28" s="1118"/>
      <c r="AMR28" s="1118"/>
      <c r="AMS28" s="1118"/>
      <c r="AMT28" s="1118"/>
      <c r="AMU28" s="1118"/>
      <c r="AMV28" s="1118"/>
      <c r="AMW28" s="1118"/>
      <c r="AMX28" s="1118"/>
      <c r="AMY28" s="1118"/>
      <c r="AMZ28" s="1118"/>
      <c r="ANA28" s="1118"/>
      <c r="ANB28" s="1118"/>
      <c r="ANC28" s="1118"/>
      <c r="AND28" s="1118"/>
      <c r="ANE28" s="1118"/>
      <c r="ANF28" s="1118"/>
      <c r="ANG28" s="1118"/>
      <c r="ANH28" s="1118"/>
      <c r="ANI28" s="1118"/>
      <c r="ANJ28" s="1118"/>
      <c r="ANK28" s="1118"/>
      <c r="ANL28" s="1118"/>
      <c r="ANM28" s="1118"/>
      <c r="ANN28" s="1118"/>
      <c r="ANO28" s="1118"/>
      <c r="ANP28" s="1118"/>
      <c r="ANQ28" s="1118"/>
      <c r="ANR28" s="1118"/>
      <c r="ANS28" s="1118"/>
      <c r="ANT28" s="1118"/>
      <c r="ANU28" s="1118"/>
      <c r="ANV28" s="1118"/>
      <c r="ANW28" s="1118"/>
      <c r="ANX28" s="1118"/>
      <c r="ANY28" s="1118"/>
      <c r="ANZ28" s="1118"/>
      <c r="AOA28" s="1118"/>
      <c r="AOB28" s="1118"/>
      <c r="AOC28" s="1118"/>
      <c r="AOD28" s="1118"/>
      <c r="AOE28" s="1118"/>
      <c r="AOF28" s="1118"/>
      <c r="AOG28" s="1118"/>
      <c r="AOH28" s="1118"/>
      <c r="AOI28" s="1118"/>
      <c r="AOJ28" s="1118"/>
      <c r="AOK28" s="1118"/>
      <c r="AOL28" s="1118"/>
      <c r="AOM28" s="1118"/>
      <c r="AON28" s="1118"/>
      <c r="AOO28" s="1118"/>
      <c r="AOP28" s="1118"/>
      <c r="AOQ28" s="1118"/>
      <c r="AOR28" s="1118"/>
      <c r="AOS28" s="1118"/>
      <c r="AOT28" s="1118"/>
      <c r="AOU28" s="1118"/>
      <c r="AOV28" s="1118"/>
      <c r="AOW28" s="1118"/>
      <c r="AOX28" s="1118"/>
      <c r="AOY28" s="1118"/>
      <c r="AOZ28" s="1118"/>
      <c r="APA28" s="1118"/>
      <c r="APB28" s="1118"/>
      <c r="APC28" s="1118"/>
      <c r="APD28" s="1118"/>
      <c r="APE28" s="1118"/>
      <c r="APF28" s="1118"/>
      <c r="APG28" s="1118"/>
      <c r="APH28" s="1118"/>
      <c r="API28" s="1118"/>
      <c r="APJ28" s="1118"/>
      <c r="APK28" s="1118"/>
      <c r="APL28" s="1118"/>
      <c r="APM28" s="1118"/>
      <c r="APN28" s="1118"/>
      <c r="APO28" s="1118"/>
      <c r="APP28" s="1118"/>
      <c r="APQ28" s="1118"/>
      <c r="APR28" s="1118"/>
      <c r="APS28" s="1118"/>
      <c r="APT28" s="1118"/>
      <c r="APU28" s="1118"/>
      <c r="APV28" s="1118"/>
      <c r="APW28" s="1118"/>
      <c r="APX28" s="1118"/>
      <c r="APY28" s="1118"/>
      <c r="APZ28" s="1118"/>
      <c r="AQA28" s="1118"/>
      <c r="AQB28" s="1118"/>
      <c r="AQC28" s="1118"/>
      <c r="AQD28" s="1118"/>
      <c r="AQE28" s="1118"/>
      <c r="AQF28" s="1118"/>
      <c r="AQG28" s="1118"/>
      <c r="AQH28" s="1118"/>
      <c r="AQI28" s="1118"/>
      <c r="AQJ28" s="1118"/>
      <c r="AQK28" s="1118"/>
      <c r="AQL28" s="1118"/>
      <c r="AQM28" s="1118"/>
      <c r="AQN28" s="1118"/>
      <c r="AQO28" s="1118"/>
      <c r="AQP28" s="1118"/>
      <c r="AQQ28" s="1118"/>
      <c r="AQR28" s="1118"/>
      <c r="AQS28" s="1118"/>
      <c r="AQT28" s="1118"/>
      <c r="AQU28" s="1118"/>
      <c r="AQV28" s="1118"/>
      <c r="AQW28" s="1118"/>
      <c r="AQX28" s="1118"/>
      <c r="AQY28" s="1118"/>
      <c r="AQZ28" s="1118"/>
      <c r="ARA28" s="1118"/>
      <c r="ARB28" s="1118"/>
      <c r="ARC28" s="1118"/>
      <c r="ARD28" s="1118"/>
      <c r="ARE28" s="1118"/>
      <c r="ARF28" s="1118"/>
      <c r="ARG28" s="1118"/>
      <c r="ARH28" s="1118"/>
      <c r="ARI28" s="1118"/>
      <c r="ARJ28" s="1118"/>
      <c r="ARK28" s="1118"/>
      <c r="ARL28" s="1118"/>
      <c r="ARM28" s="1118"/>
      <c r="ARN28" s="1118"/>
      <c r="ARO28" s="1118"/>
      <c r="ARP28" s="1118"/>
      <c r="ARQ28" s="1118"/>
      <c r="ARR28" s="1118"/>
      <c r="ARS28" s="1118"/>
      <c r="ART28" s="1118"/>
      <c r="ARU28" s="1118"/>
      <c r="ARV28" s="1118"/>
      <c r="ARW28" s="1118"/>
      <c r="ARX28" s="1118"/>
      <c r="ARY28" s="1118"/>
      <c r="ARZ28" s="1118"/>
      <c r="ASA28" s="1118"/>
      <c r="ASB28" s="1118"/>
      <c r="ASC28" s="1118"/>
      <c r="ASD28" s="1118"/>
      <c r="ASE28" s="1118"/>
      <c r="ASF28" s="1118"/>
      <c r="ASG28" s="1118"/>
      <c r="ASH28" s="1118"/>
      <c r="ASI28" s="1118"/>
      <c r="ASJ28" s="1118"/>
      <c r="ASK28" s="1118"/>
      <c r="ASL28" s="1118"/>
      <c r="ASM28" s="1118"/>
      <c r="ASN28" s="1118"/>
      <c r="ASO28" s="1118"/>
      <c r="ASP28" s="1118"/>
      <c r="ASQ28" s="1118"/>
      <c r="ASR28" s="1118"/>
      <c r="ASS28" s="1118"/>
      <c r="AST28" s="1118"/>
      <c r="ASU28" s="1118"/>
      <c r="ASV28" s="1118"/>
      <c r="ASW28" s="1118"/>
      <c r="ASX28" s="1118"/>
      <c r="ASY28" s="1118"/>
      <c r="ASZ28" s="1118"/>
      <c r="ATA28" s="1118"/>
      <c r="ATB28" s="1118"/>
      <c r="ATC28" s="1118"/>
      <c r="ATD28" s="1118"/>
      <c r="ATE28" s="1118"/>
      <c r="ATF28" s="1118"/>
      <c r="ATG28" s="1118"/>
      <c r="ATH28" s="1118"/>
      <c r="ATI28" s="1118"/>
      <c r="ATJ28" s="1118"/>
      <c r="ATK28" s="1118"/>
      <c r="ATL28" s="1118"/>
      <c r="ATM28" s="1118"/>
      <c r="ATN28" s="1118"/>
      <c r="ATO28" s="1118"/>
      <c r="ATP28" s="1118"/>
      <c r="ATQ28" s="1118"/>
      <c r="ATR28" s="1118"/>
      <c r="ATS28" s="1118"/>
      <c r="ATT28" s="1118"/>
      <c r="ATU28" s="1118"/>
      <c r="ATV28" s="1118"/>
      <c r="ATW28" s="1118"/>
      <c r="ATX28" s="1118"/>
      <c r="ATY28" s="1118"/>
      <c r="ATZ28" s="1118"/>
      <c r="AUA28" s="1118"/>
      <c r="AUB28" s="1118"/>
      <c r="AUC28" s="1118"/>
      <c r="AUD28" s="1118"/>
      <c r="AUE28" s="1118"/>
      <c r="AUF28" s="1118"/>
      <c r="AUG28" s="1118"/>
      <c r="AUH28" s="1118"/>
      <c r="AUI28" s="1118"/>
      <c r="AUJ28" s="1118"/>
      <c r="AUK28" s="1118"/>
      <c r="AUL28" s="1118"/>
      <c r="AUM28" s="1118"/>
      <c r="AUN28" s="1118"/>
      <c r="AUO28" s="1118"/>
      <c r="AUP28" s="1118"/>
      <c r="AUQ28" s="1118"/>
      <c r="AUR28" s="1118"/>
      <c r="AUS28" s="1118"/>
      <c r="AUT28" s="1118"/>
      <c r="AUU28" s="1118"/>
      <c r="AUV28" s="1118"/>
      <c r="AUW28" s="1118"/>
      <c r="AUX28" s="1118"/>
      <c r="AUY28" s="1118"/>
      <c r="AUZ28" s="1118"/>
      <c r="AVA28" s="1118"/>
      <c r="AVB28" s="1118"/>
      <c r="AVC28" s="1118"/>
      <c r="AVD28" s="1118"/>
      <c r="AVE28" s="1118"/>
      <c r="AVF28" s="1118"/>
      <c r="AVG28" s="1118"/>
      <c r="AVH28" s="1118"/>
      <c r="AVI28" s="1118"/>
      <c r="AVJ28" s="1118"/>
      <c r="AVK28" s="1118"/>
      <c r="AVL28" s="1118"/>
      <c r="AVM28" s="1118"/>
      <c r="AVN28" s="1118"/>
      <c r="AVO28" s="1118"/>
      <c r="AVP28" s="1118"/>
      <c r="AVQ28" s="1118"/>
      <c r="AVR28" s="1118"/>
      <c r="AVS28" s="1118"/>
      <c r="AVT28" s="1118"/>
      <c r="AVU28" s="1118"/>
      <c r="AVV28" s="1118"/>
      <c r="AVW28" s="1118"/>
      <c r="AVX28" s="1118"/>
      <c r="AVY28" s="1118"/>
      <c r="AVZ28" s="1118"/>
      <c r="AWA28" s="1118"/>
      <c r="AWB28" s="1118"/>
      <c r="AWC28" s="1118"/>
      <c r="AWD28" s="1118"/>
      <c r="AWE28" s="1118"/>
      <c r="AWF28" s="1118"/>
      <c r="AWG28" s="1118"/>
      <c r="AWH28" s="1118"/>
      <c r="AWI28" s="1118"/>
      <c r="AWJ28" s="1118"/>
      <c r="AWK28" s="1118"/>
      <c r="AWL28" s="1118"/>
      <c r="AWM28" s="1118"/>
      <c r="AWN28" s="1118"/>
      <c r="AWO28" s="1118"/>
      <c r="AWP28" s="1118"/>
      <c r="AWQ28" s="1118"/>
      <c r="AWR28" s="1118"/>
      <c r="AWS28" s="1118"/>
      <c r="AWT28" s="1118"/>
      <c r="AWU28" s="1118"/>
      <c r="AWV28" s="1118"/>
      <c r="AWW28" s="1118"/>
      <c r="AWX28" s="1118"/>
      <c r="AWY28" s="1118"/>
      <c r="AWZ28" s="1118"/>
      <c r="AXA28" s="1118"/>
      <c r="AXB28" s="1118"/>
      <c r="AXC28" s="1118"/>
      <c r="AXD28" s="1118"/>
      <c r="AXE28" s="1118"/>
      <c r="AXF28" s="1118"/>
      <c r="AXG28" s="1118"/>
      <c r="AXH28" s="1118"/>
      <c r="AXI28" s="1118"/>
      <c r="AXJ28" s="1118"/>
      <c r="AXK28" s="1118"/>
      <c r="AXL28" s="1118"/>
      <c r="AXM28" s="1118"/>
      <c r="AXN28" s="1118"/>
      <c r="AXO28" s="1118"/>
      <c r="AXP28" s="1118"/>
      <c r="AXQ28" s="1118"/>
      <c r="AXR28" s="1118"/>
      <c r="AXS28" s="1118"/>
      <c r="AXT28" s="1118"/>
      <c r="AXU28" s="1118"/>
      <c r="AXV28" s="1118"/>
      <c r="AXW28" s="1118"/>
      <c r="AXX28" s="1118"/>
      <c r="AXY28" s="1118"/>
      <c r="AXZ28" s="1118"/>
      <c r="AYA28" s="1118"/>
      <c r="AYB28" s="1118"/>
      <c r="AYC28" s="1118"/>
      <c r="AYD28" s="1118"/>
      <c r="AYE28" s="1118"/>
      <c r="AYF28" s="1118"/>
      <c r="AYG28" s="1118"/>
      <c r="AYH28" s="1118"/>
      <c r="AYI28" s="1118"/>
      <c r="AYJ28" s="1118"/>
      <c r="AYK28" s="1118"/>
      <c r="AYL28" s="1118"/>
      <c r="AYM28" s="1118"/>
      <c r="AYN28" s="1118"/>
      <c r="AYO28" s="1118"/>
      <c r="AYP28" s="1118"/>
      <c r="AYQ28" s="1118"/>
      <c r="AYR28" s="1118"/>
      <c r="AYS28" s="1118"/>
      <c r="AYT28" s="1118"/>
      <c r="AYU28" s="1118"/>
      <c r="AYV28" s="1118"/>
      <c r="AYW28" s="1118"/>
      <c r="AYX28" s="1118"/>
      <c r="AYY28" s="1118"/>
      <c r="AYZ28" s="1118"/>
      <c r="AZA28" s="1118"/>
      <c r="AZB28" s="1118"/>
      <c r="AZC28" s="1118"/>
      <c r="AZD28" s="1118"/>
      <c r="AZE28" s="1118"/>
      <c r="AZF28" s="1118"/>
      <c r="AZG28" s="1118"/>
      <c r="AZH28" s="1118"/>
      <c r="AZI28" s="1118"/>
      <c r="AZJ28" s="1118"/>
      <c r="AZK28" s="1118"/>
      <c r="AZL28" s="1118"/>
      <c r="AZM28" s="1118"/>
      <c r="AZN28" s="1118"/>
      <c r="AZO28" s="1118"/>
      <c r="AZP28" s="1118"/>
      <c r="AZQ28" s="1118"/>
      <c r="AZR28" s="1118"/>
      <c r="AZS28" s="1118"/>
      <c r="AZT28" s="1118"/>
      <c r="AZU28" s="1118"/>
      <c r="AZV28" s="1118"/>
      <c r="AZW28" s="1118"/>
      <c r="AZX28" s="1118"/>
      <c r="AZY28" s="1118"/>
      <c r="AZZ28" s="1118"/>
      <c r="BAA28" s="1118"/>
      <c r="BAB28" s="1118"/>
      <c r="BAC28" s="1118"/>
      <c r="BAD28" s="1118"/>
      <c r="BAE28" s="1118"/>
      <c r="BAF28" s="1118"/>
      <c r="BAG28" s="1118"/>
      <c r="BAH28" s="1118"/>
      <c r="BAI28" s="1118"/>
      <c r="BAJ28" s="1118"/>
      <c r="BAK28" s="1118"/>
      <c r="BAL28" s="1118"/>
      <c r="BAM28" s="1118"/>
      <c r="BAN28" s="1118"/>
      <c r="BAO28" s="1118"/>
      <c r="BAP28" s="1118"/>
      <c r="BAQ28" s="1118"/>
      <c r="BAR28" s="1118"/>
      <c r="BAS28" s="1118"/>
      <c r="BAT28" s="1118"/>
      <c r="BAU28" s="1118"/>
      <c r="BAV28" s="1118"/>
      <c r="BAW28" s="1118"/>
      <c r="BAX28" s="1118"/>
      <c r="BAY28" s="1118"/>
      <c r="BAZ28" s="1118"/>
      <c r="BBA28" s="1118"/>
      <c r="BBB28" s="1118"/>
      <c r="BBC28" s="1118"/>
      <c r="BBD28" s="1118"/>
      <c r="BBE28" s="1118"/>
      <c r="BBF28" s="1118"/>
      <c r="BBG28" s="1118"/>
      <c r="BBH28" s="1118"/>
      <c r="BBI28" s="1118"/>
      <c r="BBJ28" s="1118"/>
      <c r="BBK28" s="1118"/>
      <c r="BBL28" s="1118"/>
      <c r="BBM28" s="1118"/>
      <c r="BBN28" s="1118"/>
      <c r="BBO28" s="1118"/>
      <c r="BBP28" s="1118"/>
      <c r="BBQ28" s="1118"/>
      <c r="BBR28" s="1118"/>
      <c r="BBS28" s="1118"/>
      <c r="BBT28" s="1118"/>
      <c r="BBU28" s="1118"/>
      <c r="BBV28" s="1118"/>
      <c r="BBW28" s="1118"/>
      <c r="BBX28" s="1118"/>
      <c r="BBY28" s="1118"/>
      <c r="BBZ28" s="1118"/>
      <c r="BCA28" s="1118"/>
      <c r="BCB28" s="1118"/>
      <c r="BCC28" s="1118"/>
      <c r="BCD28" s="1118"/>
      <c r="BCE28" s="1118"/>
      <c r="BCF28" s="1118"/>
      <c r="BCG28" s="1118"/>
      <c r="BCH28" s="1118"/>
      <c r="BCI28" s="1118"/>
      <c r="BCJ28" s="1118"/>
      <c r="BCK28" s="1118"/>
      <c r="BCL28" s="1118"/>
      <c r="BCM28" s="1118"/>
      <c r="BCN28" s="1118"/>
      <c r="BCO28" s="1118"/>
      <c r="BCP28" s="1118"/>
      <c r="BCQ28" s="1118"/>
      <c r="BCR28" s="1118"/>
      <c r="BCS28" s="1118"/>
      <c r="BCT28" s="1118"/>
      <c r="BCU28" s="1118"/>
      <c r="BCV28" s="1118"/>
      <c r="BCW28" s="1118"/>
      <c r="BCX28" s="1118"/>
      <c r="BCY28" s="1118"/>
      <c r="BCZ28" s="1118"/>
      <c r="BDA28" s="1118"/>
      <c r="BDB28" s="1118"/>
      <c r="BDC28" s="1118"/>
      <c r="BDD28" s="1118"/>
      <c r="BDE28" s="1118"/>
      <c r="BDF28" s="1118"/>
      <c r="BDG28" s="1118"/>
      <c r="BDH28" s="1118"/>
      <c r="BDI28" s="1118"/>
      <c r="BDJ28" s="1118"/>
      <c r="BDK28" s="1118"/>
      <c r="BDL28" s="1118"/>
      <c r="BDM28" s="1118"/>
      <c r="BDN28" s="1118"/>
      <c r="BDO28" s="1118"/>
      <c r="BDP28" s="1118"/>
      <c r="BDQ28" s="1118"/>
      <c r="BDR28" s="1118"/>
      <c r="BDS28" s="1118"/>
      <c r="BDT28" s="1118"/>
      <c r="BDU28" s="1118"/>
      <c r="BDV28" s="1118"/>
      <c r="BDW28" s="1118"/>
      <c r="BDX28" s="1118"/>
      <c r="BDY28" s="1118"/>
      <c r="BDZ28" s="1118"/>
      <c r="BEA28" s="1118"/>
      <c r="BEB28" s="1118"/>
      <c r="BEC28" s="1118"/>
      <c r="BED28" s="1118"/>
      <c r="BEE28" s="1118"/>
      <c r="BEF28" s="1118"/>
      <c r="BEG28" s="1118"/>
      <c r="BEH28" s="1118"/>
      <c r="BEI28" s="1118"/>
      <c r="BEJ28" s="1118"/>
      <c r="BEK28" s="1118"/>
      <c r="BEL28" s="1118"/>
      <c r="BEM28" s="1118"/>
      <c r="BEN28" s="1118"/>
      <c r="BEO28" s="1118"/>
      <c r="BEP28" s="1118"/>
      <c r="BEQ28" s="1118"/>
      <c r="BER28" s="1118"/>
      <c r="BES28" s="1118"/>
      <c r="BET28" s="1118"/>
      <c r="BEU28" s="1118"/>
      <c r="BEV28" s="1118"/>
      <c r="BEW28" s="1118"/>
      <c r="BEX28" s="1118"/>
      <c r="BEY28" s="1118"/>
      <c r="BEZ28" s="1118"/>
      <c r="BFA28" s="1118"/>
      <c r="BFB28" s="1118"/>
      <c r="BFC28" s="1118"/>
      <c r="BFD28" s="1118"/>
      <c r="BFE28" s="1118"/>
      <c r="BFF28" s="1118"/>
      <c r="BFG28" s="1118"/>
      <c r="BFH28" s="1118"/>
      <c r="BFI28" s="1118"/>
      <c r="BFJ28" s="1118"/>
      <c r="BFK28" s="1118"/>
      <c r="BFL28" s="1118"/>
      <c r="BFM28" s="1118"/>
      <c r="BFN28" s="1118"/>
      <c r="BFO28" s="1118"/>
      <c r="BFP28" s="1118"/>
      <c r="BFQ28" s="1118"/>
      <c r="BFR28" s="1118"/>
      <c r="BFS28" s="1118"/>
      <c r="BFT28" s="1118"/>
      <c r="BFU28" s="1118"/>
      <c r="BFV28" s="1118"/>
      <c r="BFW28" s="1118"/>
      <c r="BFX28" s="1118"/>
      <c r="BFY28" s="1118"/>
      <c r="BFZ28" s="1118"/>
      <c r="BGA28" s="1118"/>
      <c r="BGB28" s="1118"/>
      <c r="BGC28" s="1118"/>
      <c r="BGD28" s="1118"/>
      <c r="BGE28" s="1118"/>
      <c r="BGF28" s="1118"/>
      <c r="BGG28" s="1118"/>
      <c r="BGH28" s="1118"/>
      <c r="BGI28" s="1118"/>
      <c r="BGJ28" s="1118"/>
      <c r="BGK28" s="1118"/>
      <c r="BGL28" s="1118"/>
      <c r="BGM28" s="1118"/>
      <c r="BGN28" s="1118"/>
      <c r="BGO28" s="1118"/>
      <c r="BGP28" s="1118"/>
      <c r="BGQ28" s="1118"/>
      <c r="BGR28" s="1118"/>
      <c r="BGS28" s="1118"/>
      <c r="BGT28" s="1118"/>
      <c r="BGU28" s="1118"/>
      <c r="BGV28" s="1118"/>
      <c r="BGW28" s="1118"/>
      <c r="BGX28" s="1118"/>
      <c r="BGY28" s="1118"/>
      <c r="BGZ28" s="1118"/>
      <c r="BHA28" s="1118"/>
      <c r="BHB28" s="1118"/>
      <c r="BHC28" s="1118"/>
      <c r="BHD28" s="1118"/>
      <c r="BHE28" s="1118"/>
      <c r="BHF28" s="1118"/>
      <c r="BHG28" s="1118"/>
      <c r="BHH28" s="1118"/>
      <c r="BHI28" s="1118"/>
      <c r="BHJ28" s="1118"/>
      <c r="BHK28" s="1118"/>
      <c r="BHL28" s="1118"/>
      <c r="BHM28" s="1118"/>
      <c r="BHN28" s="1118"/>
      <c r="BHO28" s="1118"/>
      <c r="BHP28" s="1118"/>
      <c r="BHQ28" s="1118"/>
      <c r="BHR28" s="1118"/>
      <c r="BHS28" s="1118"/>
      <c r="BHT28" s="1118"/>
      <c r="BHU28" s="1118"/>
      <c r="BHV28" s="1118"/>
      <c r="BHW28" s="1118"/>
      <c r="BHX28" s="1118"/>
      <c r="BHY28" s="1118"/>
      <c r="BHZ28" s="1118"/>
      <c r="BIA28" s="1118"/>
      <c r="BIB28" s="1118"/>
      <c r="BIC28" s="1118"/>
      <c r="BID28" s="1118"/>
      <c r="BIE28" s="1118"/>
      <c r="BIF28" s="1118"/>
      <c r="BIG28" s="1118"/>
      <c r="BIH28" s="1118"/>
      <c r="BII28" s="1118"/>
      <c r="BIJ28" s="1118"/>
      <c r="BIK28" s="1118"/>
      <c r="BIL28" s="1118"/>
      <c r="BIM28" s="1118"/>
      <c r="BIN28" s="1118"/>
      <c r="BIO28" s="1118"/>
      <c r="BIP28" s="1118"/>
      <c r="BIQ28" s="1118"/>
      <c r="BIR28" s="1118"/>
      <c r="BIS28" s="1118"/>
      <c r="BIT28" s="1118"/>
      <c r="BIU28" s="1118"/>
      <c r="BIV28" s="1118"/>
      <c r="BIW28" s="1118"/>
      <c r="BIX28" s="1118"/>
      <c r="BIY28" s="1118"/>
      <c r="BIZ28" s="1118"/>
      <c r="BJA28" s="1118"/>
      <c r="BJB28" s="1118"/>
      <c r="BJC28" s="1118"/>
      <c r="BJD28" s="1118"/>
      <c r="BJE28" s="1118"/>
      <c r="BJF28" s="1118"/>
      <c r="BJG28" s="1118"/>
      <c r="BJH28" s="1118"/>
      <c r="BJI28" s="1118"/>
      <c r="BJJ28" s="1118"/>
      <c r="BJK28" s="1118"/>
      <c r="BJL28" s="1118"/>
      <c r="BJM28" s="1118"/>
      <c r="BJN28" s="1118"/>
      <c r="BJO28" s="1118"/>
      <c r="BJP28" s="1118"/>
      <c r="BJQ28" s="1118"/>
      <c r="BJR28" s="1118"/>
      <c r="BJS28" s="1118"/>
      <c r="BJT28" s="1118"/>
      <c r="BJU28" s="1118"/>
      <c r="BJV28" s="1118"/>
      <c r="BJW28" s="1118"/>
      <c r="BJX28" s="1118"/>
      <c r="BJY28" s="1118"/>
      <c r="BJZ28" s="1118"/>
      <c r="BKA28" s="1118"/>
      <c r="BKB28" s="1118"/>
      <c r="BKC28" s="1118"/>
      <c r="BKD28" s="1118"/>
      <c r="BKE28" s="1118"/>
      <c r="BKF28" s="1118"/>
      <c r="BKG28" s="1118"/>
      <c r="BKH28" s="1118"/>
      <c r="BKI28" s="1118"/>
      <c r="BKJ28" s="1118"/>
      <c r="BKK28" s="1118"/>
      <c r="BKL28" s="1118"/>
      <c r="BKM28" s="1118"/>
      <c r="BKN28" s="1118"/>
      <c r="BKO28" s="1118"/>
      <c r="BKP28" s="1118"/>
      <c r="BKQ28" s="1118"/>
      <c r="BKR28" s="1118"/>
      <c r="BKS28" s="1118"/>
      <c r="BKT28" s="1118"/>
      <c r="BKU28" s="1118"/>
      <c r="BKV28" s="1118"/>
      <c r="BKW28" s="1118"/>
      <c r="BKX28" s="1118"/>
      <c r="BKY28" s="1118"/>
      <c r="BKZ28" s="1118"/>
      <c r="BLA28" s="1118"/>
      <c r="BLB28" s="1118"/>
      <c r="BLC28" s="1118"/>
      <c r="BLD28" s="1118"/>
      <c r="BLE28" s="1118"/>
      <c r="BLF28" s="1118"/>
      <c r="BLG28" s="1118"/>
      <c r="BLH28" s="1118"/>
      <c r="BLI28" s="1118"/>
      <c r="BLJ28" s="1118"/>
      <c r="BLK28" s="1118"/>
      <c r="BLL28" s="1118"/>
      <c r="BLM28" s="1118"/>
      <c r="BLN28" s="1118"/>
      <c r="BLO28" s="1118"/>
      <c r="BLP28" s="1118"/>
      <c r="BLQ28" s="1118"/>
      <c r="BLR28" s="1118"/>
      <c r="BLS28" s="1118"/>
      <c r="BLT28" s="1118"/>
      <c r="BLU28" s="1118"/>
      <c r="BLV28" s="1118"/>
      <c r="BLW28" s="1118"/>
      <c r="BLX28" s="1118"/>
      <c r="BLY28" s="1118"/>
      <c r="BLZ28" s="1118"/>
      <c r="BMA28" s="1118"/>
      <c r="BMB28" s="1118"/>
      <c r="BMC28" s="1118"/>
      <c r="BMD28" s="1118"/>
      <c r="BME28" s="1118"/>
      <c r="BMF28" s="1118"/>
      <c r="BMG28" s="1118"/>
      <c r="BMH28" s="1118"/>
      <c r="BMI28" s="1118"/>
      <c r="BMJ28" s="1118"/>
      <c r="BMK28" s="1118"/>
      <c r="BML28" s="1118"/>
      <c r="BMM28" s="1118"/>
      <c r="BMN28" s="1118"/>
      <c r="BMO28" s="1118"/>
      <c r="BMP28" s="1118"/>
      <c r="BMQ28" s="1118"/>
      <c r="BMR28" s="1118"/>
      <c r="BMS28" s="1118"/>
      <c r="BMT28" s="1118"/>
      <c r="BMU28" s="1118"/>
      <c r="BMV28" s="1118"/>
      <c r="BMW28" s="1118"/>
      <c r="BMX28" s="1118"/>
      <c r="BMY28" s="1118"/>
      <c r="BMZ28" s="1118"/>
      <c r="BNA28" s="1118"/>
      <c r="BNB28" s="1118"/>
      <c r="BNC28" s="1118"/>
      <c r="BND28" s="1118"/>
      <c r="BNE28" s="1118"/>
      <c r="BNF28" s="1118"/>
      <c r="BNG28" s="1118"/>
      <c r="BNH28" s="1118"/>
      <c r="BNI28" s="1118"/>
      <c r="BNJ28" s="1118"/>
      <c r="BNK28" s="1118"/>
      <c r="BNL28" s="1118"/>
      <c r="BNM28" s="1118"/>
      <c r="BNN28" s="1118"/>
      <c r="BNO28" s="1118"/>
      <c r="BNP28" s="1118"/>
      <c r="BNQ28" s="1118"/>
      <c r="BNR28" s="1118"/>
      <c r="BNS28" s="1118"/>
      <c r="BNT28" s="1118"/>
      <c r="BNU28" s="1118"/>
      <c r="BNV28" s="1118"/>
      <c r="BNW28" s="1118"/>
      <c r="BNX28" s="1118"/>
      <c r="BNY28" s="1118"/>
      <c r="BNZ28" s="1118"/>
      <c r="BOA28" s="1118"/>
      <c r="BOB28" s="1118"/>
      <c r="BOC28" s="1118"/>
      <c r="BOD28" s="1118"/>
      <c r="BOE28" s="1118"/>
      <c r="BOF28" s="1118"/>
      <c r="BOG28" s="1118"/>
      <c r="BOH28" s="1118"/>
      <c r="BOI28" s="1118"/>
      <c r="BOJ28" s="1118"/>
      <c r="BOK28" s="1118"/>
      <c r="BOL28" s="1118"/>
      <c r="BOM28" s="1118"/>
      <c r="BON28" s="1118"/>
      <c r="BOO28" s="1118"/>
      <c r="BOP28" s="1118"/>
      <c r="BOQ28" s="1118"/>
      <c r="BOR28" s="1118"/>
      <c r="BOS28" s="1118"/>
      <c r="BOT28" s="1118"/>
      <c r="BOU28" s="1118"/>
      <c r="BOV28" s="1118"/>
      <c r="BOW28" s="1118"/>
      <c r="BOX28" s="1118"/>
      <c r="BOY28" s="1118"/>
      <c r="BOZ28" s="1118"/>
      <c r="BPA28" s="1118"/>
      <c r="BPB28" s="1118"/>
      <c r="BPC28" s="1118"/>
      <c r="BPD28" s="1118"/>
      <c r="BPE28" s="1118"/>
      <c r="BPF28" s="1118"/>
      <c r="BPG28" s="1118"/>
      <c r="BPH28" s="1118"/>
      <c r="BPI28" s="1118"/>
      <c r="BPJ28" s="1118"/>
      <c r="BPK28" s="1118"/>
      <c r="BPL28" s="1118"/>
      <c r="BPM28" s="1118"/>
      <c r="BPN28" s="1118"/>
      <c r="BPO28" s="1118"/>
      <c r="BPP28" s="1118"/>
      <c r="BPQ28" s="1118"/>
      <c r="BPR28" s="1118"/>
      <c r="BPS28" s="1118"/>
      <c r="BPT28" s="1118"/>
      <c r="BPU28" s="1118"/>
      <c r="BPV28" s="1118"/>
      <c r="BPW28" s="1118"/>
      <c r="BPX28" s="1118"/>
      <c r="BPY28" s="1118"/>
      <c r="BPZ28" s="1118"/>
      <c r="BQA28" s="1118"/>
      <c r="BQB28" s="1118"/>
      <c r="BQC28" s="1118"/>
      <c r="BQD28" s="1118"/>
      <c r="BQE28" s="1118"/>
      <c r="BQF28" s="1118"/>
      <c r="BQG28" s="1118"/>
      <c r="BQH28" s="1118"/>
      <c r="BQI28" s="1118"/>
      <c r="BQJ28" s="1118"/>
      <c r="BQK28" s="1118"/>
      <c r="BQL28" s="1118"/>
      <c r="BQM28" s="1118"/>
      <c r="BQN28" s="1118"/>
      <c r="BQO28" s="1118"/>
      <c r="BQP28" s="1118"/>
      <c r="BQQ28" s="1118"/>
      <c r="BQR28" s="1118"/>
      <c r="BQS28" s="1118"/>
      <c r="BQT28" s="1118"/>
      <c r="BQU28" s="1118"/>
      <c r="BQV28" s="1118"/>
      <c r="BQW28" s="1118"/>
      <c r="BQX28" s="1118"/>
      <c r="BQY28" s="1118"/>
      <c r="BQZ28" s="1118"/>
      <c r="BRA28" s="1118"/>
      <c r="BRB28" s="1118"/>
      <c r="BRC28" s="1118"/>
      <c r="BRD28" s="1118"/>
      <c r="BRE28" s="1118"/>
      <c r="BRF28" s="1118"/>
      <c r="BRG28" s="1118"/>
      <c r="BRH28" s="1118"/>
      <c r="BRI28" s="1118"/>
      <c r="BRJ28" s="1118"/>
      <c r="BRK28" s="1118"/>
      <c r="BRL28" s="1118"/>
      <c r="BRM28" s="1118"/>
      <c r="BRN28" s="1118"/>
      <c r="BRO28" s="1118"/>
      <c r="BRP28" s="1118"/>
      <c r="BRQ28" s="1118"/>
      <c r="BRR28" s="1118"/>
      <c r="BRS28" s="1118"/>
      <c r="BRT28" s="1118"/>
      <c r="BRU28" s="1118"/>
      <c r="BRV28" s="1118"/>
      <c r="BRW28" s="1118"/>
      <c r="BRX28" s="1118"/>
      <c r="BRY28" s="1118"/>
      <c r="BRZ28" s="1118"/>
      <c r="BSA28" s="1118"/>
      <c r="BSB28" s="1118"/>
      <c r="BSC28" s="1118"/>
      <c r="BSD28" s="1118"/>
      <c r="BSE28" s="1118"/>
      <c r="BSF28" s="1118"/>
      <c r="BSG28" s="1118"/>
      <c r="BSH28" s="1118"/>
      <c r="BSI28" s="1118"/>
      <c r="BSJ28" s="1118"/>
      <c r="BSK28" s="1118"/>
      <c r="BSL28" s="1118"/>
      <c r="BSM28" s="1118"/>
      <c r="BSN28" s="1118"/>
      <c r="BSO28" s="1118"/>
      <c r="BSP28" s="1118"/>
      <c r="BSQ28" s="1118"/>
      <c r="BSR28" s="1118"/>
      <c r="BSS28" s="1118"/>
      <c r="BST28" s="1118"/>
      <c r="BSU28" s="1118"/>
      <c r="BSV28" s="1118"/>
      <c r="BSW28" s="1118"/>
      <c r="BSX28" s="1118"/>
      <c r="BSY28" s="1118"/>
      <c r="BSZ28" s="1118"/>
      <c r="BTA28" s="1118"/>
      <c r="BTB28" s="1118"/>
      <c r="BTC28" s="1118"/>
      <c r="BTD28" s="1118"/>
      <c r="BTE28" s="1118"/>
      <c r="BTF28" s="1118"/>
      <c r="BTG28" s="1118"/>
      <c r="BTH28" s="1118"/>
      <c r="BTI28" s="1118"/>
      <c r="BTJ28" s="1118"/>
      <c r="BTK28" s="1118"/>
      <c r="BTL28" s="1118"/>
      <c r="BTM28" s="1118"/>
      <c r="BTN28" s="1118"/>
      <c r="BTO28" s="1118"/>
      <c r="BTP28" s="1118"/>
      <c r="BTQ28" s="1118"/>
      <c r="BTR28" s="1118"/>
      <c r="BTS28" s="1118"/>
      <c r="BTT28" s="1118"/>
      <c r="BTU28" s="1118"/>
      <c r="BTV28" s="1118"/>
      <c r="BTW28" s="1118"/>
      <c r="BTX28" s="1118"/>
      <c r="BTY28" s="1118"/>
      <c r="BTZ28" s="1118"/>
      <c r="BUA28" s="1118"/>
      <c r="BUB28" s="1118"/>
      <c r="BUC28" s="1118"/>
      <c r="BUD28" s="1118"/>
      <c r="BUE28" s="1118"/>
      <c r="BUF28" s="1118"/>
      <c r="BUG28" s="1118"/>
      <c r="BUH28" s="1118"/>
      <c r="BUI28" s="1118"/>
      <c r="BUJ28" s="1118"/>
      <c r="BUK28" s="1118"/>
      <c r="BUL28" s="1118"/>
      <c r="BUM28" s="1118"/>
      <c r="BUN28" s="1118"/>
      <c r="BUO28" s="1118"/>
      <c r="BUP28" s="1118"/>
      <c r="BUQ28" s="1118"/>
      <c r="BUR28" s="1118"/>
      <c r="BUS28" s="1118"/>
      <c r="BUT28" s="1118"/>
      <c r="BUU28" s="1118"/>
      <c r="BUV28" s="1118"/>
      <c r="BUW28" s="1118"/>
      <c r="BUX28" s="1118"/>
      <c r="BUY28" s="1118"/>
      <c r="BUZ28" s="1118"/>
      <c r="BVA28" s="1118"/>
      <c r="BVB28" s="1118"/>
      <c r="BVC28" s="1118"/>
      <c r="BVD28" s="1118"/>
      <c r="BVE28" s="1118"/>
      <c r="BVF28" s="1118"/>
      <c r="BVG28" s="1118"/>
      <c r="BVH28" s="1118"/>
      <c r="BVI28" s="1118"/>
      <c r="BVJ28" s="1118"/>
      <c r="BVK28" s="1118"/>
      <c r="BVL28" s="1118"/>
      <c r="BVM28" s="1118"/>
      <c r="BVN28" s="1118"/>
      <c r="BVO28" s="1118"/>
      <c r="BVP28" s="1118"/>
      <c r="BVQ28" s="1118"/>
      <c r="BVR28" s="1118"/>
      <c r="BVS28" s="1118"/>
      <c r="BVT28" s="1118"/>
      <c r="BVU28" s="1118"/>
      <c r="BVV28" s="1118"/>
      <c r="BVW28" s="1118"/>
      <c r="BVX28" s="1118"/>
      <c r="BVY28" s="1118"/>
      <c r="BVZ28" s="1118"/>
      <c r="BWA28" s="1118"/>
      <c r="BWB28" s="1118"/>
      <c r="BWC28" s="1118"/>
      <c r="BWD28" s="1118"/>
      <c r="BWE28" s="1118"/>
      <c r="BWF28" s="1118"/>
      <c r="BWG28" s="1118"/>
      <c r="BWH28" s="1118"/>
      <c r="BWI28" s="1118"/>
      <c r="BWJ28" s="1118"/>
      <c r="BWK28" s="1118"/>
      <c r="BWL28" s="1118"/>
      <c r="BWM28" s="1118"/>
      <c r="BWN28" s="1118"/>
      <c r="BWO28" s="1118"/>
      <c r="BWP28" s="1118"/>
      <c r="BWQ28" s="1118"/>
      <c r="BWR28" s="1118"/>
      <c r="BWS28" s="1118"/>
      <c r="BWT28" s="1118"/>
      <c r="BWU28" s="1118"/>
      <c r="BWV28" s="1118"/>
      <c r="BWW28" s="1118"/>
      <c r="BWX28" s="1118"/>
      <c r="BWY28" s="1118"/>
      <c r="BWZ28" s="1118"/>
      <c r="BXA28" s="1118"/>
      <c r="BXB28" s="1118"/>
      <c r="BXC28" s="1118"/>
      <c r="BXD28" s="1118"/>
      <c r="BXE28" s="1118"/>
      <c r="BXF28" s="1118"/>
      <c r="BXG28" s="1118"/>
      <c r="BXH28" s="1118"/>
      <c r="BXI28" s="1118"/>
      <c r="BXJ28" s="1118"/>
      <c r="BXK28" s="1118"/>
      <c r="BXL28" s="1118"/>
      <c r="BXM28" s="1118"/>
      <c r="BXN28" s="1118"/>
      <c r="BXO28" s="1118"/>
      <c r="BXP28" s="1118"/>
      <c r="BXQ28" s="1118"/>
      <c r="BXR28" s="1118"/>
      <c r="BXS28" s="1118"/>
      <c r="BXT28" s="1118"/>
      <c r="BXU28" s="1118"/>
      <c r="BXV28" s="1118"/>
      <c r="BXW28" s="1118"/>
      <c r="BXX28" s="1118"/>
      <c r="BXY28" s="1118"/>
      <c r="BXZ28" s="1118"/>
      <c r="BYA28" s="1118"/>
      <c r="BYB28" s="1118"/>
      <c r="BYC28" s="1118"/>
      <c r="BYD28" s="1118"/>
      <c r="BYE28" s="1118"/>
      <c r="BYF28" s="1118"/>
      <c r="BYG28" s="1118"/>
      <c r="BYH28" s="1118"/>
      <c r="BYI28" s="1118"/>
      <c r="BYJ28" s="1118"/>
      <c r="BYK28" s="1118"/>
      <c r="BYL28" s="1118"/>
      <c r="BYM28" s="1118"/>
      <c r="BYN28" s="1118"/>
      <c r="BYO28" s="1118"/>
      <c r="BYP28" s="1118"/>
      <c r="BYQ28" s="1118"/>
      <c r="BYR28" s="1118"/>
      <c r="BYS28" s="1118"/>
      <c r="BYT28" s="1118"/>
      <c r="BYU28" s="1118"/>
      <c r="BYV28" s="1118"/>
      <c r="BYW28" s="1118"/>
      <c r="BYX28" s="1118"/>
      <c r="BYY28" s="1118"/>
      <c r="BYZ28" s="1118"/>
      <c r="BZA28" s="1118"/>
      <c r="BZB28" s="1118"/>
      <c r="BZC28" s="1118"/>
      <c r="BZD28" s="1118"/>
      <c r="BZE28" s="1118"/>
      <c r="BZF28" s="1118"/>
      <c r="BZG28" s="1118"/>
      <c r="BZH28" s="1118"/>
      <c r="BZI28" s="1118"/>
      <c r="BZJ28" s="1118"/>
      <c r="BZK28" s="1118"/>
      <c r="BZL28" s="1118"/>
      <c r="BZM28" s="1118"/>
      <c r="BZN28" s="1118"/>
      <c r="BZO28" s="1118"/>
      <c r="BZP28" s="1118"/>
      <c r="BZQ28" s="1118"/>
      <c r="BZR28" s="1118"/>
      <c r="BZS28" s="1118"/>
      <c r="BZT28" s="1118"/>
      <c r="BZU28" s="1118"/>
      <c r="BZV28" s="1118"/>
      <c r="BZW28" s="1118"/>
      <c r="BZX28" s="1118"/>
      <c r="BZY28" s="1118"/>
      <c r="BZZ28" s="1118"/>
      <c r="CAA28" s="1118"/>
      <c r="CAB28" s="1118"/>
      <c r="CAC28" s="1118"/>
      <c r="CAD28" s="1118"/>
      <c r="CAE28" s="1118"/>
      <c r="CAF28" s="1118"/>
      <c r="CAG28" s="1118"/>
      <c r="CAH28" s="1118"/>
      <c r="CAI28" s="1118"/>
      <c r="CAJ28" s="1118"/>
      <c r="CAK28" s="1118"/>
      <c r="CAL28" s="1118"/>
      <c r="CAM28" s="1118"/>
      <c r="CAN28" s="1118"/>
      <c r="CAO28" s="1118"/>
      <c r="CAP28" s="1118"/>
      <c r="CAQ28" s="1118"/>
      <c r="CAR28" s="1118"/>
      <c r="CAS28" s="1118"/>
      <c r="CAT28" s="1118"/>
      <c r="CAU28" s="1118"/>
      <c r="CAV28" s="1118"/>
      <c r="CAW28" s="1118"/>
      <c r="CAX28" s="1118"/>
      <c r="CAY28" s="1118"/>
      <c r="CAZ28" s="1118"/>
      <c r="CBA28" s="1118"/>
      <c r="CBB28" s="1118"/>
      <c r="CBC28" s="1118"/>
      <c r="CBD28" s="1118"/>
      <c r="CBE28" s="1118"/>
      <c r="CBF28" s="1118"/>
      <c r="CBG28" s="1118"/>
      <c r="CBH28" s="1118"/>
      <c r="CBI28" s="1118"/>
      <c r="CBJ28" s="1118"/>
      <c r="CBK28" s="1118"/>
      <c r="CBL28" s="1118"/>
      <c r="CBM28" s="1118"/>
      <c r="CBN28" s="1118"/>
      <c r="CBO28" s="1118"/>
      <c r="CBP28" s="1118"/>
      <c r="CBQ28" s="1118"/>
      <c r="CBR28" s="1118"/>
      <c r="CBS28" s="1118"/>
      <c r="CBT28" s="1118"/>
      <c r="CBU28" s="1118"/>
      <c r="CBV28" s="1118"/>
      <c r="CBW28" s="1118"/>
      <c r="CBX28" s="1118"/>
      <c r="CBY28" s="1118"/>
      <c r="CBZ28" s="1118"/>
      <c r="CCA28" s="1118"/>
      <c r="CCB28" s="1118"/>
      <c r="CCC28" s="1118"/>
      <c r="CCD28" s="1118"/>
      <c r="CCE28" s="1118"/>
      <c r="CCF28" s="1118"/>
      <c r="CCG28" s="1118"/>
      <c r="CCH28" s="1118"/>
      <c r="CCI28" s="1118"/>
      <c r="CCJ28" s="1118"/>
      <c r="CCK28" s="1118"/>
      <c r="CCL28" s="1118"/>
      <c r="CCM28" s="1118"/>
      <c r="CCN28" s="1118"/>
      <c r="CCO28" s="1118"/>
      <c r="CCP28" s="1118"/>
      <c r="CCQ28" s="1118"/>
      <c r="CCR28" s="1118"/>
      <c r="CCS28" s="1118"/>
      <c r="CCT28" s="1118"/>
      <c r="CCU28" s="1118"/>
      <c r="CCV28" s="1118"/>
      <c r="CCW28" s="1118"/>
      <c r="CCX28" s="1118"/>
      <c r="CCY28" s="1118"/>
      <c r="CCZ28" s="1118"/>
      <c r="CDA28" s="1118"/>
      <c r="CDB28" s="1118"/>
      <c r="CDC28" s="1118"/>
      <c r="CDD28" s="1118"/>
      <c r="CDE28" s="1118"/>
      <c r="CDF28" s="1118"/>
      <c r="CDG28" s="1118"/>
      <c r="CDH28" s="1118"/>
      <c r="CDI28" s="1118"/>
      <c r="CDJ28" s="1118"/>
      <c r="CDK28" s="1118"/>
      <c r="CDL28" s="1118"/>
      <c r="CDM28" s="1118"/>
      <c r="CDN28" s="1118"/>
      <c r="CDO28" s="1118"/>
      <c r="CDP28" s="1118"/>
      <c r="CDQ28" s="1118"/>
      <c r="CDR28" s="1118"/>
      <c r="CDS28" s="1118"/>
      <c r="CDT28" s="1118"/>
      <c r="CDU28" s="1118"/>
      <c r="CDV28" s="1118"/>
      <c r="CDW28" s="1118"/>
      <c r="CDX28" s="1118"/>
      <c r="CDY28" s="1118"/>
      <c r="CDZ28" s="1118"/>
      <c r="CEA28" s="1118"/>
      <c r="CEB28" s="1118"/>
      <c r="CEC28" s="1118"/>
      <c r="CED28" s="1118"/>
      <c r="CEE28" s="1118"/>
      <c r="CEF28" s="1118"/>
      <c r="CEG28" s="1118"/>
      <c r="CEH28" s="1118"/>
      <c r="CEI28" s="1118"/>
      <c r="CEJ28" s="1118"/>
      <c r="CEK28" s="1118"/>
      <c r="CEL28" s="1118"/>
      <c r="CEM28" s="1118"/>
      <c r="CEN28" s="1118"/>
      <c r="CEO28" s="1118"/>
      <c r="CEP28" s="1118"/>
      <c r="CEQ28" s="1118"/>
      <c r="CER28" s="1118"/>
      <c r="CES28" s="1118"/>
      <c r="CET28" s="1118"/>
      <c r="CEU28" s="1118"/>
      <c r="CEV28" s="1118"/>
      <c r="CEW28" s="1118"/>
      <c r="CEX28" s="1118"/>
      <c r="CEY28" s="1118"/>
      <c r="CEZ28" s="1118"/>
      <c r="CFA28" s="1118"/>
      <c r="CFB28" s="1118"/>
      <c r="CFC28" s="1118"/>
      <c r="CFD28" s="1118"/>
      <c r="CFE28" s="1118"/>
      <c r="CFF28" s="1118"/>
      <c r="CFG28" s="1118"/>
      <c r="CFH28" s="1118"/>
      <c r="CFI28" s="1118"/>
      <c r="CFJ28" s="1118"/>
      <c r="CFK28" s="1118"/>
      <c r="CFL28" s="1118"/>
      <c r="CFM28" s="1118"/>
      <c r="CFN28" s="1118"/>
      <c r="CFO28" s="1118"/>
      <c r="CFP28" s="1118"/>
      <c r="CFQ28" s="1118"/>
      <c r="CFR28" s="1118"/>
      <c r="CFS28" s="1118"/>
      <c r="CFT28" s="1118"/>
      <c r="CFU28" s="1118"/>
      <c r="CFV28" s="1118"/>
      <c r="CFW28" s="1118"/>
      <c r="CFX28" s="1118"/>
      <c r="CFY28" s="1118"/>
      <c r="CFZ28" s="1118"/>
      <c r="CGA28" s="1118"/>
      <c r="CGB28" s="1118"/>
      <c r="CGC28" s="1118"/>
      <c r="CGD28" s="1118"/>
      <c r="CGE28" s="1118"/>
      <c r="CGF28" s="1118"/>
      <c r="CGG28" s="1118"/>
      <c r="CGH28" s="1118"/>
      <c r="CGI28" s="1118"/>
      <c r="CGJ28" s="1118"/>
      <c r="CGK28" s="1118"/>
      <c r="CGL28" s="1118"/>
      <c r="CGM28" s="1118"/>
      <c r="CGN28" s="1118"/>
      <c r="CGO28" s="1118"/>
      <c r="CGP28" s="1118"/>
      <c r="CGQ28" s="1118"/>
      <c r="CGR28" s="1118"/>
      <c r="CGS28" s="1118"/>
      <c r="CGT28" s="1118"/>
      <c r="CGU28" s="1118"/>
      <c r="CGV28" s="1118"/>
      <c r="CGW28" s="1118"/>
      <c r="CGX28" s="1118"/>
      <c r="CGY28" s="1118"/>
      <c r="CGZ28" s="1118"/>
      <c r="CHA28" s="1118"/>
      <c r="CHB28" s="1118"/>
      <c r="CHC28" s="1118"/>
      <c r="CHD28" s="1118"/>
      <c r="CHE28" s="1118"/>
      <c r="CHF28" s="1118"/>
      <c r="CHG28" s="1118"/>
      <c r="CHH28" s="1118"/>
      <c r="CHI28" s="1118"/>
      <c r="CHJ28" s="1118"/>
      <c r="CHK28" s="1118"/>
      <c r="CHL28" s="1118"/>
      <c r="CHM28" s="1118"/>
      <c r="CHN28" s="1118"/>
      <c r="CHO28" s="1118"/>
      <c r="CHP28" s="1118"/>
      <c r="CHQ28" s="1118"/>
      <c r="CHR28" s="1118"/>
      <c r="CHS28" s="1118"/>
      <c r="CHT28" s="1118"/>
      <c r="CHU28" s="1118"/>
      <c r="CHV28" s="1118"/>
      <c r="CHW28" s="1118"/>
      <c r="CHX28" s="1118"/>
      <c r="CHY28" s="1118"/>
      <c r="CHZ28" s="1118"/>
      <c r="CIA28" s="1118"/>
      <c r="CIB28" s="1118"/>
      <c r="CIC28" s="1118"/>
      <c r="CID28" s="1118"/>
      <c r="CIE28" s="1118"/>
      <c r="CIF28" s="1118"/>
      <c r="CIG28" s="1118"/>
      <c r="CIH28" s="1118"/>
      <c r="CII28" s="1118"/>
      <c r="CIJ28" s="1118"/>
      <c r="CIK28" s="1118"/>
      <c r="CIL28" s="1118"/>
      <c r="CIM28" s="1118"/>
      <c r="CIN28" s="1118"/>
      <c r="CIO28" s="1118"/>
      <c r="CIP28" s="1118"/>
      <c r="CIQ28" s="1118"/>
      <c r="CIR28" s="1118"/>
      <c r="CIS28" s="1118"/>
      <c r="CIT28" s="1118"/>
      <c r="CIU28" s="1118"/>
      <c r="CIV28" s="1118"/>
      <c r="CIW28" s="1118"/>
      <c r="CIX28" s="1118"/>
      <c r="CIY28" s="1118"/>
      <c r="CIZ28" s="1118"/>
      <c r="CJA28" s="1118"/>
      <c r="CJB28" s="1118"/>
      <c r="CJC28" s="1118"/>
      <c r="CJD28" s="1118"/>
      <c r="CJE28" s="1118"/>
      <c r="CJF28" s="1118"/>
      <c r="CJG28" s="1118"/>
      <c r="CJH28" s="1118"/>
      <c r="CJI28" s="1118"/>
      <c r="CJJ28" s="1118"/>
      <c r="CJK28" s="1118"/>
      <c r="CJL28" s="1118"/>
      <c r="CJM28" s="1118"/>
      <c r="CJN28" s="1118"/>
      <c r="CJO28" s="1118"/>
      <c r="CJP28" s="1118"/>
      <c r="CJQ28" s="1118"/>
      <c r="CJR28" s="1118"/>
      <c r="CJS28" s="1118"/>
      <c r="CJT28" s="1118"/>
      <c r="CJU28" s="1118"/>
      <c r="CJV28" s="1118"/>
      <c r="CJW28" s="1118"/>
      <c r="CJX28" s="1118"/>
      <c r="CJY28" s="1118"/>
      <c r="CJZ28" s="1118"/>
      <c r="CKA28" s="1118"/>
      <c r="CKB28" s="1118"/>
      <c r="CKC28" s="1118"/>
      <c r="CKD28" s="1118"/>
      <c r="CKE28" s="1118"/>
      <c r="CKF28" s="1118"/>
      <c r="CKG28" s="1118"/>
      <c r="CKH28" s="1118"/>
      <c r="CKI28" s="1118"/>
      <c r="CKJ28" s="1118"/>
      <c r="CKK28" s="1118"/>
      <c r="CKL28" s="1118"/>
      <c r="CKM28" s="1118"/>
      <c r="CKN28" s="1118"/>
      <c r="CKO28" s="1118"/>
      <c r="CKP28" s="1118"/>
      <c r="CKQ28" s="1118"/>
      <c r="CKR28" s="1118"/>
      <c r="CKS28" s="1118"/>
      <c r="CKT28" s="1118"/>
      <c r="CKU28" s="1118"/>
      <c r="CKV28" s="1118"/>
      <c r="CKW28" s="1118"/>
      <c r="CKX28" s="1118"/>
      <c r="CKY28" s="1118"/>
      <c r="CKZ28" s="1118"/>
      <c r="CLA28" s="1118"/>
      <c r="CLB28" s="1118"/>
      <c r="CLC28" s="1118"/>
      <c r="CLD28" s="1118"/>
      <c r="CLE28" s="1118"/>
      <c r="CLF28" s="1118"/>
      <c r="CLG28" s="1118"/>
      <c r="CLH28" s="1118"/>
      <c r="CLI28" s="1118"/>
      <c r="CLJ28" s="1118"/>
      <c r="CLK28" s="1118"/>
      <c r="CLL28" s="1118"/>
      <c r="CLM28" s="1118"/>
      <c r="CLN28" s="1118"/>
      <c r="CLO28" s="1118"/>
      <c r="CLP28" s="1118"/>
      <c r="CLQ28" s="1118"/>
      <c r="CLR28" s="1118"/>
      <c r="CLS28" s="1118"/>
      <c r="CLT28" s="1118"/>
      <c r="CLU28" s="1118"/>
      <c r="CLV28" s="1118"/>
      <c r="CLW28" s="1118"/>
      <c r="CLX28" s="1118"/>
      <c r="CLY28" s="1118"/>
      <c r="CLZ28" s="1118"/>
      <c r="CMA28" s="1118"/>
      <c r="CMB28" s="1118"/>
      <c r="CMC28" s="1118"/>
      <c r="CMD28" s="1118"/>
      <c r="CME28" s="1118"/>
      <c r="CMF28" s="1118"/>
      <c r="CMG28" s="1118"/>
      <c r="CMH28" s="1118"/>
      <c r="CMI28" s="1118"/>
      <c r="CMJ28" s="1118"/>
      <c r="CMK28" s="1118"/>
      <c r="CML28" s="1118"/>
      <c r="CMM28" s="1118"/>
      <c r="CMN28" s="1118"/>
      <c r="CMO28" s="1118"/>
      <c r="CMP28" s="1118"/>
      <c r="CMQ28" s="1118"/>
      <c r="CMR28" s="1118"/>
      <c r="CMS28" s="1118"/>
      <c r="CMT28" s="1118"/>
      <c r="CMU28" s="1118"/>
      <c r="CMV28" s="1118"/>
      <c r="CMW28" s="1118"/>
      <c r="CMX28" s="1118"/>
      <c r="CMY28" s="1118"/>
      <c r="CMZ28" s="1118"/>
      <c r="CNA28" s="1118"/>
      <c r="CNB28" s="1118"/>
      <c r="CNC28" s="1118"/>
      <c r="CND28" s="1118"/>
      <c r="CNE28" s="1118"/>
      <c r="CNF28" s="1118"/>
      <c r="CNG28" s="1118"/>
      <c r="CNH28" s="1118"/>
      <c r="CNI28" s="1118"/>
      <c r="CNJ28" s="1118"/>
      <c r="CNK28" s="1118"/>
      <c r="CNL28" s="1118"/>
      <c r="CNM28" s="1118"/>
      <c r="CNN28" s="1118"/>
      <c r="CNO28" s="1118"/>
      <c r="CNP28" s="1118"/>
      <c r="CNQ28" s="1118"/>
      <c r="CNR28" s="1118"/>
      <c r="CNS28" s="1118"/>
      <c r="CNT28" s="1118"/>
      <c r="CNU28" s="1118"/>
      <c r="CNV28" s="1118"/>
      <c r="CNW28" s="1118"/>
      <c r="CNX28" s="1118"/>
      <c r="CNY28" s="1118"/>
      <c r="CNZ28" s="1118"/>
      <c r="COA28" s="1118"/>
      <c r="COB28" s="1118"/>
      <c r="COC28" s="1118"/>
      <c r="COD28" s="1118"/>
      <c r="COE28" s="1118"/>
      <c r="COF28" s="1118"/>
      <c r="COG28" s="1118"/>
      <c r="COH28" s="1118"/>
      <c r="COI28" s="1118"/>
      <c r="COJ28" s="1118"/>
      <c r="COK28" s="1118"/>
      <c r="COL28" s="1118"/>
      <c r="COM28" s="1118"/>
      <c r="CON28" s="1118"/>
      <c r="COO28" s="1118"/>
      <c r="COP28" s="1118"/>
      <c r="COQ28" s="1118"/>
      <c r="COR28" s="1118"/>
      <c r="COS28" s="1118"/>
      <c r="COT28" s="1118"/>
      <c r="COU28" s="1118"/>
      <c r="COV28" s="1118"/>
      <c r="COW28" s="1118"/>
      <c r="COX28" s="1118"/>
      <c r="COY28" s="1118"/>
      <c r="COZ28" s="1118"/>
      <c r="CPA28" s="1118"/>
      <c r="CPB28" s="1118"/>
      <c r="CPC28" s="1118"/>
      <c r="CPD28" s="1118"/>
      <c r="CPE28" s="1118"/>
      <c r="CPF28" s="1118"/>
      <c r="CPG28" s="1118"/>
      <c r="CPH28" s="1118"/>
      <c r="CPI28" s="1118"/>
      <c r="CPJ28" s="1118"/>
      <c r="CPK28" s="1118"/>
      <c r="CPL28" s="1118"/>
      <c r="CPM28" s="1118"/>
      <c r="CPN28" s="1118"/>
      <c r="CPO28" s="1118"/>
      <c r="CPP28" s="1118"/>
      <c r="CPQ28" s="1118"/>
      <c r="CPR28" s="1118"/>
      <c r="CPS28" s="1118"/>
      <c r="CPT28" s="1118"/>
      <c r="CPU28" s="1118"/>
      <c r="CPV28" s="1118"/>
      <c r="CPW28" s="1118"/>
      <c r="CPX28" s="1118"/>
      <c r="CPY28" s="1118"/>
      <c r="CPZ28" s="1118"/>
      <c r="CQA28" s="1118"/>
      <c r="CQB28" s="1118"/>
      <c r="CQC28" s="1118"/>
      <c r="CQD28" s="1118"/>
      <c r="CQE28" s="1118"/>
      <c r="CQF28" s="1118"/>
      <c r="CQG28" s="1118"/>
      <c r="CQH28" s="1118"/>
      <c r="CQI28" s="1118"/>
      <c r="CQJ28" s="1118"/>
      <c r="CQK28" s="1118"/>
      <c r="CQL28" s="1118"/>
      <c r="CQM28" s="1118"/>
      <c r="CQN28" s="1118"/>
      <c r="CQO28" s="1118"/>
      <c r="CQP28" s="1118"/>
      <c r="CQQ28" s="1118"/>
      <c r="CQR28" s="1118"/>
      <c r="CQS28" s="1118"/>
      <c r="CQT28" s="1118"/>
      <c r="CQU28" s="1118"/>
      <c r="CQV28" s="1118"/>
      <c r="CQW28" s="1118"/>
      <c r="CQX28" s="1118"/>
      <c r="CQY28" s="1118"/>
      <c r="CQZ28" s="1118"/>
      <c r="CRA28" s="1118"/>
      <c r="CRB28" s="1118"/>
      <c r="CRC28" s="1118"/>
      <c r="CRD28" s="1118"/>
      <c r="CRE28" s="1118"/>
      <c r="CRF28" s="1118"/>
      <c r="CRG28" s="1118"/>
      <c r="CRH28" s="1118"/>
      <c r="CRI28" s="1118"/>
      <c r="CRJ28" s="1118"/>
      <c r="CRK28" s="1118"/>
      <c r="CRL28" s="1118"/>
      <c r="CRM28" s="1118"/>
      <c r="CRN28" s="1118"/>
      <c r="CRO28" s="1118"/>
      <c r="CRP28" s="1118"/>
      <c r="CRQ28" s="1118"/>
      <c r="CRR28" s="1118"/>
      <c r="CRS28" s="1118"/>
      <c r="CRT28" s="1118"/>
      <c r="CRU28" s="1118"/>
      <c r="CRV28" s="1118"/>
      <c r="CRW28" s="1118"/>
      <c r="CRX28" s="1118"/>
      <c r="CRY28" s="1118"/>
      <c r="CRZ28" s="1118"/>
      <c r="CSA28" s="1118"/>
      <c r="CSB28" s="1118"/>
      <c r="CSC28" s="1118"/>
      <c r="CSD28" s="1118"/>
      <c r="CSE28" s="1118"/>
      <c r="CSF28" s="1118"/>
      <c r="CSG28" s="1118"/>
      <c r="CSH28" s="1118"/>
      <c r="CSI28" s="1118"/>
      <c r="CSJ28" s="1118"/>
      <c r="CSK28" s="1118"/>
      <c r="CSL28" s="1118"/>
      <c r="CSM28" s="1118"/>
      <c r="CSN28" s="1118"/>
      <c r="CSO28" s="1118"/>
      <c r="CSP28" s="1118"/>
      <c r="CSQ28" s="1118"/>
      <c r="CSR28" s="1118"/>
      <c r="CSS28" s="1118"/>
      <c r="CST28" s="1118"/>
      <c r="CSU28" s="1118"/>
      <c r="CSV28" s="1118"/>
      <c r="CSW28" s="1118"/>
      <c r="CSX28" s="1118"/>
      <c r="CSY28" s="1118"/>
      <c r="CSZ28" s="1118"/>
      <c r="CTA28" s="1118"/>
      <c r="CTB28" s="1118"/>
      <c r="CTC28" s="1118"/>
      <c r="CTD28" s="1118"/>
      <c r="CTE28" s="1118"/>
      <c r="CTF28" s="1118"/>
      <c r="CTG28" s="1118"/>
      <c r="CTH28" s="1118"/>
      <c r="CTI28" s="1118"/>
      <c r="CTJ28" s="1118"/>
      <c r="CTK28" s="1118"/>
      <c r="CTL28" s="1118"/>
      <c r="CTM28" s="1118"/>
      <c r="CTN28" s="1118"/>
      <c r="CTO28" s="1118"/>
      <c r="CTP28" s="1118"/>
      <c r="CTQ28" s="1118"/>
      <c r="CTR28" s="1118"/>
      <c r="CTS28" s="1118"/>
      <c r="CTT28" s="1118"/>
      <c r="CTU28" s="1118"/>
      <c r="CTV28" s="1118"/>
      <c r="CTW28" s="1118"/>
      <c r="CTX28" s="1118"/>
      <c r="CTY28" s="1118"/>
      <c r="CTZ28" s="1118"/>
      <c r="CUA28" s="1118"/>
      <c r="CUB28" s="1118"/>
      <c r="CUC28" s="1118"/>
      <c r="CUD28" s="1118"/>
      <c r="CUE28" s="1118"/>
      <c r="CUF28" s="1118"/>
      <c r="CUG28" s="1118"/>
      <c r="CUH28" s="1118"/>
      <c r="CUI28" s="1118"/>
      <c r="CUJ28" s="1118"/>
      <c r="CUK28" s="1118"/>
      <c r="CUL28" s="1118"/>
      <c r="CUM28" s="1118"/>
      <c r="CUN28" s="1118"/>
      <c r="CUO28" s="1118"/>
      <c r="CUP28" s="1118"/>
      <c r="CUQ28" s="1118"/>
      <c r="CUR28" s="1118"/>
      <c r="CUS28" s="1118"/>
      <c r="CUT28" s="1118"/>
      <c r="CUU28" s="1118"/>
      <c r="CUV28" s="1118"/>
      <c r="CUW28" s="1118"/>
      <c r="CUX28" s="1118"/>
      <c r="CUY28" s="1118"/>
      <c r="CUZ28" s="1118"/>
      <c r="CVA28" s="1118"/>
      <c r="CVB28" s="1118"/>
      <c r="CVC28" s="1118"/>
      <c r="CVD28" s="1118"/>
      <c r="CVE28" s="1118"/>
      <c r="CVF28" s="1118"/>
      <c r="CVG28" s="1118"/>
      <c r="CVH28" s="1118"/>
      <c r="CVI28" s="1118"/>
      <c r="CVJ28" s="1118"/>
      <c r="CVK28" s="1118"/>
      <c r="CVL28" s="1118"/>
      <c r="CVM28" s="1118"/>
      <c r="CVN28" s="1118"/>
      <c r="CVO28" s="1118"/>
      <c r="CVP28" s="1118"/>
      <c r="CVQ28" s="1118"/>
      <c r="CVR28" s="1118"/>
      <c r="CVS28" s="1118"/>
      <c r="CVT28" s="1118"/>
      <c r="CVU28" s="1118"/>
      <c r="CVV28" s="1118"/>
      <c r="CVW28" s="1118"/>
      <c r="CVX28" s="1118"/>
      <c r="CVY28" s="1118"/>
      <c r="CVZ28" s="1118"/>
      <c r="CWA28" s="1118"/>
      <c r="CWB28" s="1118"/>
      <c r="CWC28" s="1118"/>
      <c r="CWD28" s="1118"/>
      <c r="CWE28" s="1118"/>
      <c r="CWF28" s="1118"/>
      <c r="CWG28" s="1118"/>
      <c r="CWH28" s="1118"/>
      <c r="CWI28" s="1118"/>
      <c r="CWJ28" s="1118"/>
      <c r="CWK28" s="1118"/>
      <c r="CWL28" s="1118"/>
      <c r="CWM28" s="1118"/>
      <c r="CWN28" s="1118"/>
      <c r="CWO28" s="1118"/>
      <c r="CWP28" s="1118"/>
      <c r="CWQ28" s="1118"/>
      <c r="CWR28" s="1118"/>
      <c r="CWS28" s="1118"/>
      <c r="CWT28" s="1118"/>
      <c r="CWU28" s="1118"/>
      <c r="CWV28" s="1118"/>
      <c r="CWW28" s="1118"/>
      <c r="CWX28" s="1118"/>
      <c r="CWY28" s="1118"/>
      <c r="CWZ28" s="1118"/>
      <c r="CXA28" s="1118"/>
      <c r="CXB28" s="1118"/>
      <c r="CXC28" s="1118"/>
      <c r="CXD28" s="1118"/>
      <c r="CXE28" s="1118"/>
      <c r="CXF28" s="1118"/>
      <c r="CXG28" s="1118"/>
      <c r="CXH28" s="1118"/>
      <c r="CXI28" s="1118"/>
      <c r="CXJ28" s="1118"/>
      <c r="CXK28" s="1118"/>
      <c r="CXL28" s="1118"/>
      <c r="CXM28" s="1118"/>
      <c r="CXN28" s="1118"/>
      <c r="CXO28" s="1118"/>
      <c r="CXP28" s="1118"/>
      <c r="CXQ28" s="1118"/>
      <c r="CXR28" s="1118"/>
      <c r="CXS28" s="1118"/>
      <c r="CXT28" s="1118"/>
      <c r="CXU28" s="1118"/>
      <c r="CXV28" s="1118"/>
      <c r="CXW28" s="1118"/>
      <c r="CXX28" s="1118"/>
      <c r="CXY28" s="1118"/>
      <c r="CXZ28" s="1118"/>
      <c r="CYA28" s="1118"/>
      <c r="CYB28" s="1118"/>
      <c r="CYC28" s="1118"/>
      <c r="CYD28" s="1118"/>
      <c r="CYE28" s="1118"/>
      <c r="CYF28" s="1118"/>
      <c r="CYG28" s="1118"/>
      <c r="CYH28" s="1118"/>
      <c r="CYI28" s="1118"/>
      <c r="CYJ28" s="1118"/>
      <c r="CYK28" s="1118"/>
      <c r="CYL28" s="1118"/>
      <c r="CYM28" s="1118"/>
      <c r="CYN28" s="1118"/>
      <c r="CYO28" s="1118"/>
      <c r="CYP28" s="1118"/>
      <c r="CYQ28" s="1118"/>
      <c r="CYR28" s="1118"/>
      <c r="CYS28" s="1118"/>
      <c r="CYT28" s="1118"/>
      <c r="CYU28" s="1118"/>
      <c r="CYV28" s="1118"/>
      <c r="CYW28" s="1118"/>
      <c r="CYX28" s="1118"/>
      <c r="CYY28" s="1118"/>
      <c r="CYZ28" s="1118"/>
      <c r="CZA28" s="1118"/>
      <c r="CZB28" s="1118"/>
      <c r="CZC28" s="1118"/>
      <c r="CZD28" s="1118"/>
      <c r="CZE28" s="1118"/>
      <c r="CZF28" s="1118"/>
      <c r="CZG28" s="1118"/>
      <c r="CZH28" s="1118"/>
      <c r="CZI28" s="1118"/>
      <c r="CZJ28" s="1118"/>
      <c r="CZK28" s="1118"/>
      <c r="CZL28" s="1118"/>
      <c r="CZM28" s="1118"/>
      <c r="CZN28" s="1118"/>
      <c r="CZO28" s="1118"/>
      <c r="CZP28" s="1118"/>
      <c r="CZQ28" s="1118"/>
      <c r="CZR28" s="1118"/>
      <c r="CZS28" s="1118"/>
      <c r="CZT28" s="1118"/>
      <c r="CZU28" s="1118"/>
      <c r="CZV28" s="1118"/>
      <c r="CZW28" s="1118"/>
      <c r="CZX28" s="1118"/>
      <c r="CZY28" s="1118"/>
      <c r="CZZ28" s="1118"/>
      <c r="DAA28" s="1118"/>
      <c r="DAB28" s="1118"/>
      <c r="DAC28" s="1118"/>
      <c r="DAD28" s="1118"/>
      <c r="DAE28" s="1118"/>
      <c r="DAF28" s="1118"/>
      <c r="DAG28" s="1118"/>
      <c r="DAH28" s="1118"/>
      <c r="DAI28" s="1118"/>
      <c r="DAJ28" s="1118"/>
      <c r="DAK28" s="1118"/>
      <c r="DAL28" s="1118"/>
      <c r="DAM28" s="1118"/>
      <c r="DAN28" s="1118"/>
      <c r="DAO28" s="1118"/>
      <c r="DAP28" s="1118"/>
      <c r="DAQ28" s="1118"/>
      <c r="DAR28" s="1118"/>
      <c r="DAS28" s="1118"/>
      <c r="DAT28" s="1118"/>
      <c r="DAU28" s="1118"/>
      <c r="DAV28" s="1118"/>
      <c r="DAW28" s="1118"/>
      <c r="DAX28" s="1118"/>
      <c r="DAY28" s="1118"/>
      <c r="DAZ28" s="1118"/>
      <c r="DBA28" s="1118"/>
      <c r="DBB28" s="1118"/>
      <c r="DBC28" s="1118"/>
      <c r="DBD28" s="1118"/>
      <c r="DBE28" s="1118"/>
      <c r="DBF28" s="1118"/>
      <c r="DBG28" s="1118"/>
      <c r="DBH28" s="1118"/>
      <c r="DBI28" s="1118"/>
      <c r="DBJ28" s="1118"/>
      <c r="DBK28" s="1118"/>
      <c r="DBL28" s="1118"/>
      <c r="DBM28" s="1118"/>
      <c r="DBN28" s="1118"/>
      <c r="DBO28" s="1118"/>
      <c r="DBP28" s="1118"/>
      <c r="DBQ28" s="1118"/>
      <c r="DBR28" s="1118"/>
      <c r="DBS28" s="1118"/>
      <c r="DBT28" s="1118"/>
      <c r="DBU28" s="1118"/>
      <c r="DBV28" s="1118"/>
      <c r="DBW28" s="1118"/>
      <c r="DBX28" s="1118"/>
      <c r="DBY28" s="1118"/>
      <c r="DBZ28" s="1118"/>
      <c r="DCA28" s="1118"/>
      <c r="DCB28" s="1118"/>
      <c r="DCC28" s="1118"/>
      <c r="DCD28" s="1118"/>
      <c r="DCE28" s="1118"/>
      <c r="DCF28" s="1118"/>
      <c r="DCG28" s="1118"/>
      <c r="DCH28" s="1118"/>
      <c r="DCI28" s="1118"/>
      <c r="DCJ28" s="1118"/>
      <c r="DCK28" s="1118"/>
      <c r="DCL28" s="1118"/>
      <c r="DCM28" s="1118"/>
      <c r="DCN28" s="1118"/>
      <c r="DCO28" s="1118"/>
      <c r="DCP28" s="1118"/>
      <c r="DCQ28" s="1118"/>
      <c r="DCR28" s="1118"/>
      <c r="DCS28" s="1118"/>
      <c r="DCT28" s="1118"/>
      <c r="DCU28" s="1118"/>
      <c r="DCV28" s="1118"/>
      <c r="DCW28" s="1118"/>
      <c r="DCX28" s="1118"/>
      <c r="DCY28" s="1118"/>
      <c r="DCZ28" s="1118"/>
      <c r="DDA28" s="1118"/>
      <c r="DDB28" s="1118"/>
      <c r="DDC28" s="1118"/>
      <c r="DDD28" s="1118"/>
      <c r="DDE28" s="1118"/>
      <c r="DDF28" s="1118"/>
      <c r="DDG28" s="1118"/>
      <c r="DDH28" s="1118"/>
      <c r="DDI28" s="1118"/>
      <c r="DDJ28" s="1118"/>
      <c r="DDK28" s="1118"/>
      <c r="DDL28" s="1118"/>
      <c r="DDM28" s="1118"/>
      <c r="DDN28" s="1118"/>
      <c r="DDO28" s="1118"/>
      <c r="DDP28" s="1118"/>
      <c r="DDQ28" s="1118"/>
      <c r="DDR28" s="1118"/>
      <c r="DDS28" s="1118"/>
      <c r="DDT28" s="1118"/>
      <c r="DDU28" s="1118"/>
      <c r="DDV28" s="1118"/>
      <c r="DDW28" s="1118"/>
      <c r="DDX28" s="1118"/>
      <c r="DDY28" s="1118"/>
      <c r="DDZ28" s="1118"/>
      <c r="DEA28" s="1118"/>
      <c r="DEB28" s="1118"/>
      <c r="DEC28" s="1118"/>
      <c r="DED28" s="1118"/>
      <c r="DEE28" s="1118"/>
      <c r="DEF28" s="1118"/>
      <c r="DEG28" s="1118"/>
      <c r="DEH28" s="1118"/>
      <c r="DEI28" s="1118"/>
      <c r="DEJ28" s="1118"/>
      <c r="DEK28" s="1118"/>
      <c r="DEL28" s="1118"/>
      <c r="DEM28" s="1118"/>
      <c r="DEN28" s="1118"/>
      <c r="DEO28" s="1118"/>
      <c r="DEP28" s="1118"/>
      <c r="DEQ28" s="1118"/>
      <c r="DER28" s="1118"/>
      <c r="DES28" s="1118"/>
      <c r="DET28" s="1118"/>
      <c r="DEU28" s="1118"/>
      <c r="DEV28" s="1118"/>
      <c r="DEW28" s="1118"/>
      <c r="DEX28" s="1118"/>
      <c r="DEY28" s="1118"/>
      <c r="DEZ28" s="1118"/>
      <c r="DFA28" s="1118"/>
      <c r="DFB28" s="1118"/>
      <c r="DFC28" s="1118"/>
      <c r="DFD28" s="1118"/>
      <c r="DFE28" s="1118"/>
      <c r="DFF28" s="1118"/>
      <c r="DFG28" s="1118"/>
      <c r="DFH28" s="1118"/>
      <c r="DFI28" s="1118"/>
      <c r="DFJ28" s="1118"/>
      <c r="DFK28" s="1118"/>
      <c r="DFL28" s="1118"/>
      <c r="DFM28" s="1118"/>
      <c r="DFN28" s="1118"/>
      <c r="DFO28" s="1118"/>
      <c r="DFP28" s="1118"/>
      <c r="DFQ28" s="1118"/>
      <c r="DFR28" s="1118"/>
      <c r="DFS28" s="1118"/>
      <c r="DFT28" s="1118"/>
      <c r="DFU28" s="1118"/>
      <c r="DFV28" s="1118"/>
      <c r="DFW28" s="1118"/>
      <c r="DFX28" s="1118"/>
      <c r="DFY28" s="1118"/>
      <c r="DFZ28" s="1118"/>
      <c r="DGA28" s="1118"/>
      <c r="DGB28" s="1118"/>
      <c r="DGC28" s="1118"/>
      <c r="DGD28" s="1118"/>
      <c r="DGE28" s="1118"/>
      <c r="DGF28" s="1118"/>
      <c r="DGG28" s="1118"/>
      <c r="DGH28" s="1118"/>
      <c r="DGI28" s="1118"/>
      <c r="DGJ28" s="1118"/>
      <c r="DGK28" s="1118"/>
      <c r="DGL28" s="1118"/>
      <c r="DGM28" s="1118"/>
      <c r="DGN28" s="1118"/>
      <c r="DGO28" s="1118"/>
      <c r="DGP28" s="1118"/>
      <c r="DGQ28" s="1118"/>
      <c r="DGR28" s="1118"/>
      <c r="DGS28" s="1118"/>
      <c r="DGT28" s="1118"/>
      <c r="DGU28" s="1118"/>
      <c r="DGV28" s="1118"/>
      <c r="DGW28" s="1118"/>
      <c r="DGX28" s="1118"/>
      <c r="DGY28" s="1118"/>
      <c r="DGZ28" s="1118"/>
      <c r="DHA28" s="1118"/>
      <c r="DHB28" s="1118"/>
      <c r="DHC28" s="1118"/>
      <c r="DHD28" s="1118"/>
      <c r="DHE28" s="1118"/>
      <c r="DHF28" s="1118"/>
      <c r="DHG28" s="1118"/>
      <c r="DHH28" s="1118"/>
      <c r="DHI28" s="1118"/>
      <c r="DHJ28" s="1118"/>
      <c r="DHK28" s="1118"/>
      <c r="DHL28" s="1118"/>
      <c r="DHM28" s="1118"/>
      <c r="DHN28" s="1118"/>
      <c r="DHO28" s="1118"/>
      <c r="DHP28" s="1118"/>
      <c r="DHQ28" s="1118"/>
      <c r="DHR28" s="1118"/>
      <c r="DHS28" s="1118"/>
      <c r="DHT28" s="1118"/>
      <c r="DHU28" s="1118"/>
      <c r="DHV28" s="1118"/>
      <c r="DHW28" s="1118"/>
      <c r="DHX28" s="1118"/>
      <c r="DHY28" s="1118"/>
      <c r="DHZ28" s="1118"/>
      <c r="DIA28" s="1118"/>
      <c r="DIB28" s="1118"/>
      <c r="DIC28" s="1118"/>
      <c r="DID28" s="1118"/>
      <c r="DIE28" s="1118"/>
      <c r="DIF28" s="1118"/>
      <c r="DIG28" s="1118"/>
      <c r="DIH28" s="1118"/>
      <c r="DII28" s="1118"/>
      <c r="DIJ28" s="1118"/>
      <c r="DIK28" s="1118"/>
      <c r="DIL28" s="1118"/>
      <c r="DIM28" s="1118"/>
      <c r="DIN28" s="1118"/>
      <c r="DIO28" s="1118"/>
      <c r="DIP28" s="1118"/>
      <c r="DIQ28" s="1118"/>
      <c r="DIR28" s="1118"/>
      <c r="DIS28" s="1118"/>
      <c r="DIT28" s="1118"/>
      <c r="DIU28" s="1118"/>
      <c r="DIV28" s="1118"/>
      <c r="DIW28" s="1118"/>
      <c r="DIX28" s="1118"/>
      <c r="DIY28" s="1118"/>
      <c r="DIZ28" s="1118"/>
      <c r="DJA28" s="1118"/>
      <c r="DJB28" s="1118"/>
      <c r="DJC28" s="1118"/>
      <c r="DJD28" s="1118"/>
      <c r="DJE28" s="1118"/>
      <c r="DJF28" s="1118"/>
      <c r="DJG28" s="1118"/>
      <c r="DJH28" s="1118"/>
      <c r="DJI28" s="1118"/>
      <c r="DJJ28" s="1118"/>
      <c r="DJK28" s="1118"/>
      <c r="DJL28" s="1118"/>
      <c r="DJM28" s="1118"/>
      <c r="DJN28" s="1118"/>
      <c r="DJO28" s="1118"/>
      <c r="DJP28" s="1118"/>
      <c r="DJQ28" s="1118"/>
      <c r="DJR28" s="1118"/>
      <c r="DJS28" s="1118"/>
      <c r="DJT28" s="1118"/>
      <c r="DJU28" s="1118"/>
      <c r="DJV28" s="1118"/>
      <c r="DJW28" s="1118"/>
      <c r="DJX28" s="1118"/>
      <c r="DJY28" s="1118"/>
      <c r="DJZ28" s="1118"/>
      <c r="DKA28" s="1118"/>
      <c r="DKB28" s="1118"/>
      <c r="DKC28" s="1118"/>
      <c r="DKD28" s="1118"/>
      <c r="DKE28" s="1118"/>
      <c r="DKF28" s="1118"/>
      <c r="DKG28" s="1118"/>
      <c r="DKH28" s="1118"/>
      <c r="DKI28" s="1118"/>
      <c r="DKJ28" s="1118"/>
      <c r="DKK28" s="1118"/>
      <c r="DKL28" s="1118"/>
      <c r="DKM28" s="1118"/>
      <c r="DKN28" s="1118"/>
      <c r="DKO28" s="1118"/>
      <c r="DKP28" s="1118"/>
      <c r="DKQ28" s="1118"/>
      <c r="DKR28" s="1118"/>
      <c r="DKS28" s="1118"/>
      <c r="DKT28" s="1118"/>
      <c r="DKU28" s="1118"/>
      <c r="DKV28" s="1118"/>
      <c r="DKW28" s="1118"/>
      <c r="DKX28" s="1118"/>
      <c r="DKY28" s="1118"/>
      <c r="DKZ28" s="1118"/>
      <c r="DLA28" s="1118"/>
      <c r="DLB28" s="1118"/>
      <c r="DLC28" s="1118"/>
      <c r="DLD28" s="1118"/>
      <c r="DLE28" s="1118"/>
      <c r="DLF28" s="1118"/>
      <c r="DLG28" s="1118"/>
      <c r="DLH28" s="1118"/>
      <c r="DLI28" s="1118"/>
      <c r="DLJ28" s="1118"/>
      <c r="DLK28" s="1118"/>
      <c r="DLL28" s="1118"/>
      <c r="DLM28" s="1118"/>
      <c r="DLN28" s="1118"/>
      <c r="DLO28" s="1118"/>
      <c r="DLP28" s="1118"/>
      <c r="DLQ28" s="1118"/>
      <c r="DLR28" s="1118"/>
      <c r="DLS28" s="1118"/>
      <c r="DLT28" s="1118"/>
      <c r="DLU28" s="1118"/>
      <c r="DLV28" s="1118"/>
      <c r="DLW28" s="1118"/>
      <c r="DLX28" s="1118"/>
      <c r="DLY28" s="1118"/>
      <c r="DLZ28" s="1118"/>
      <c r="DMA28" s="1118"/>
      <c r="DMB28" s="1118"/>
      <c r="DMC28" s="1118"/>
      <c r="DMD28" s="1118"/>
      <c r="DME28" s="1118"/>
      <c r="DMF28" s="1118"/>
      <c r="DMG28" s="1118"/>
      <c r="DMH28" s="1118"/>
      <c r="DMI28" s="1118"/>
      <c r="DMJ28" s="1118"/>
      <c r="DMK28" s="1118"/>
      <c r="DML28" s="1118"/>
      <c r="DMM28" s="1118"/>
      <c r="DMN28" s="1118"/>
      <c r="DMO28" s="1118"/>
      <c r="DMP28" s="1118"/>
      <c r="DMQ28" s="1118"/>
      <c r="DMR28" s="1118"/>
      <c r="DMS28" s="1118"/>
      <c r="DMT28" s="1118"/>
      <c r="DMU28" s="1118"/>
      <c r="DMV28" s="1118"/>
      <c r="DMW28" s="1118"/>
      <c r="DMX28" s="1118"/>
      <c r="DMY28" s="1118"/>
      <c r="DMZ28" s="1118"/>
      <c r="DNA28" s="1118"/>
      <c r="DNB28" s="1118"/>
      <c r="DNC28" s="1118"/>
      <c r="DND28" s="1118"/>
      <c r="DNE28" s="1118"/>
      <c r="DNF28" s="1118"/>
      <c r="DNG28" s="1118"/>
      <c r="DNH28" s="1118"/>
      <c r="DNI28" s="1118"/>
      <c r="DNJ28" s="1118"/>
      <c r="DNK28" s="1118"/>
      <c r="DNL28" s="1118"/>
      <c r="DNM28" s="1118"/>
      <c r="DNN28" s="1118"/>
      <c r="DNO28" s="1118"/>
      <c r="DNP28" s="1118"/>
      <c r="DNQ28" s="1118"/>
      <c r="DNR28" s="1118"/>
      <c r="DNS28" s="1118"/>
      <c r="DNT28" s="1118"/>
      <c r="DNU28" s="1118"/>
      <c r="DNV28" s="1118"/>
      <c r="DNW28" s="1118"/>
      <c r="DNX28" s="1118"/>
      <c r="DNY28" s="1118"/>
      <c r="DNZ28" s="1118"/>
      <c r="DOA28" s="1118"/>
      <c r="DOB28" s="1118"/>
      <c r="DOC28" s="1118"/>
      <c r="DOD28" s="1118"/>
      <c r="DOE28" s="1118"/>
      <c r="DOF28" s="1118"/>
      <c r="DOG28" s="1118"/>
      <c r="DOH28" s="1118"/>
      <c r="DOI28" s="1118"/>
      <c r="DOJ28" s="1118"/>
      <c r="DOK28" s="1118"/>
      <c r="DOL28" s="1118"/>
      <c r="DOM28" s="1118"/>
      <c r="DON28" s="1118"/>
      <c r="DOO28" s="1118"/>
      <c r="DOP28" s="1118"/>
      <c r="DOQ28" s="1118"/>
      <c r="DOR28" s="1118"/>
      <c r="DOS28" s="1118"/>
      <c r="DOT28" s="1118"/>
      <c r="DOU28" s="1118"/>
      <c r="DOV28" s="1118"/>
      <c r="DOW28" s="1118"/>
      <c r="DOX28" s="1118"/>
      <c r="DOY28" s="1118"/>
      <c r="DOZ28" s="1118"/>
      <c r="DPA28" s="1118"/>
      <c r="DPB28" s="1118"/>
      <c r="DPC28" s="1118"/>
      <c r="DPD28" s="1118"/>
      <c r="DPE28" s="1118"/>
      <c r="DPF28" s="1118"/>
      <c r="DPG28" s="1118"/>
      <c r="DPH28" s="1118"/>
      <c r="DPI28" s="1118"/>
      <c r="DPJ28" s="1118"/>
      <c r="DPK28" s="1118"/>
      <c r="DPL28" s="1118"/>
      <c r="DPM28" s="1118"/>
      <c r="DPN28" s="1118"/>
      <c r="DPO28" s="1118"/>
      <c r="DPP28" s="1118"/>
      <c r="DPQ28" s="1118"/>
      <c r="DPR28" s="1118"/>
      <c r="DPS28" s="1118"/>
      <c r="DPT28" s="1118"/>
      <c r="DPU28" s="1118"/>
      <c r="DPV28" s="1118"/>
      <c r="DPW28" s="1118"/>
      <c r="DPX28" s="1118"/>
      <c r="DPY28" s="1118"/>
      <c r="DPZ28" s="1118"/>
      <c r="DQA28" s="1118"/>
      <c r="DQB28" s="1118"/>
      <c r="DQC28" s="1118"/>
      <c r="DQD28" s="1118"/>
      <c r="DQE28" s="1118"/>
      <c r="DQF28" s="1118"/>
      <c r="DQG28" s="1118"/>
      <c r="DQH28" s="1118"/>
      <c r="DQI28" s="1118"/>
      <c r="DQJ28" s="1118"/>
      <c r="DQK28" s="1118"/>
      <c r="DQL28" s="1118"/>
      <c r="DQM28" s="1118"/>
      <c r="DQN28" s="1118"/>
      <c r="DQO28" s="1118"/>
      <c r="DQP28" s="1118"/>
      <c r="DQQ28" s="1118"/>
      <c r="DQR28" s="1118"/>
      <c r="DQS28" s="1118"/>
      <c r="DQT28" s="1118"/>
      <c r="DQU28" s="1118"/>
      <c r="DQV28" s="1118"/>
      <c r="DQW28" s="1118"/>
      <c r="DQX28" s="1118"/>
      <c r="DQY28" s="1118"/>
      <c r="DQZ28" s="1118"/>
      <c r="DRA28" s="1118"/>
      <c r="DRB28" s="1118"/>
      <c r="DRC28" s="1118"/>
      <c r="DRD28" s="1118"/>
      <c r="DRE28" s="1118"/>
      <c r="DRF28" s="1118"/>
      <c r="DRG28" s="1118"/>
      <c r="DRH28" s="1118"/>
      <c r="DRI28" s="1118"/>
      <c r="DRJ28" s="1118"/>
      <c r="DRK28" s="1118"/>
      <c r="DRL28" s="1118"/>
      <c r="DRM28" s="1118"/>
      <c r="DRN28" s="1118"/>
      <c r="DRO28" s="1118"/>
      <c r="DRP28" s="1118"/>
      <c r="DRQ28" s="1118"/>
      <c r="DRR28" s="1118"/>
      <c r="DRS28" s="1118"/>
      <c r="DRT28" s="1118"/>
      <c r="DRU28" s="1118"/>
      <c r="DRV28" s="1118"/>
      <c r="DRW28" s="1118"/>
      <c r="DRX28" s="1118"/>
      <c r="DRY28" s="1118"/>
      <c r="DRZ28" s="1118"/>
      <c r="DSA28" s="1118"/>
      <c r="DSB28" s="1118"/>
      <c r="DSC28" s="1118"/>
      <c r="DSD28" s="1118"/>
      <c r="DSE28" s="1118"/>
      <c r="DSF28" s="1118"/>
      <c r="DSG28" s="1118"/>
      <c r="DSH28" s="1118"/>
      <c r="DSI28" s="1118"/>
      <c r="DSJ28" s="1118"/>
      <c r="DSK28" s="1118"/>
      <c r="DSL28" s="1118"/>
      <c r="DSM28" s="1118"/>
      <c r="DSN28" s="1118"/>
      <c r="DSO28" s="1118"/>
      <c r="DSP28" s="1118"/>
      <c r="DSQ28" s="1118"/>
      <c r="DSR28" s="1118"/>
      <c r="DSS28" s="1118"/>
      <c r="DST28" s="1118"/>
      <c r="DSU28" s="1118"/>
      <c r="DSV28" s="1118"/>
      <c r="DSW28" s="1118"/>
      <c r="DSX28" s="1118"/>
      <c r="DSY28" s="1118"/>
      <c r="DSZ28" s="1118"/>
      <c r="DTA28" s="1118"/>
      <c r="DTB28" s="1118"/>
      <c r="DTC28" s="1118"/>
      <c r="DTD28" s="1118"/>
      <c r="DTE28" s="1118"/>
      <c r="DTF28" s="1118"/>
      <c r="DTG28" s="1118"/>
      <c r="DTH28" s="1118"/>
      <c r="DTI28" s="1118"/>
      <c r="DTJ28" s="1118"/>
      <c r="DTK28" s="1118"/>
      <c r="DTL28" s="1118"/>
      <c r="DTM28" s="1118"/>
      <c r="DTN28" s="1118"/>
      <c r="DTO28" s="1118"/>
      <c r="DTP28" s="1118"/>
      <c r="DTQ28" s="1118"/>
      <c r="DTR28" s="1118"/>
      <c r="DTS28" s="1118"/>
      <c r="DTT28" s="1118"/>
      <c r="DTU28" s="1118"/>
      <c r="DTV28" s="1118"/>
      <c r="DTW28" s="1118"/>
      <c r="DTX28" s="1118"/>
      <c r="DTY28" s="1118"/>
      <c r="DTZ28" s="1118"/>
      <c r="DUA28" s="1118"/>
      <c r="DUB28" s="1118"/>
      <c r="DUC28" s="1118"/>
      <c r="DUD28" s="1118"/>
      <c r="DUE28" s="1118"/>
      <c r="DUF28" s="1118"/>
      <c r="DUG28" s="1118"/>
      <c r="DUH28" s="1118"/>
      <c r="DUI28" s="1118"/>
      <c r="DUJ28" s="1118"/>
      <c r="DUK28" s="1118"/>
      <c r="DUL28" s="1118"/>
      <c r="DUM28" s="1118"/>
      <c r="DUN28" s="1118"/>
      <c r="DUO28" s="1118"/>
      <c r="DUP28" s="1118"/>
      <c r="DUQ28" s="1118"/>
      <c r="DUR28" s="1118"/>
      <c r="DUS28" s="1118"/>
      <c r="DUT28" s="1118"/>
      <c r="DUU28" s="1118"/>
      <c r="DUV28" s="1118"/>
      <c r="DUW28" s="1118"/>
      <c r="DUX28" s="1118"/>
      <c r="DUY28" s="1118"/>
      <c r="DUZ28" s="1118"/>
      <c r="DVA28" s="1118"/>
      <c r="DVB28" s="1118"/>
      <c r="DVC28" s="1118"/>
      <c r="DVD28" s="1118"/>
      <c r="DVE28" s="1118"/>
      <c r="DVF28" s="1118"/>
      <c r="DVG28" s="1118"/>
      <c r="DVH28" s="1118"/>
      <c r="DVI28" s="1118"/>
      <c r="DVJ28" s="1118"/>
      <c r="DVK28" s="1118"/>
      <c r="DVL28" s="1118"/>
      <c r="DVM28" s="1118"/>
      <c r="DVN28" s="1118"/>
      <c r="DVO28" s="1118"/>
      <c r="DVP28" s="1118"/>
      <c r="DVQ28" s="1118"/>
      <c r="DVR28" s="1118"/>
      <c r="DVS28" s="1118"/>
      <c r="DVT28" s="1118"/>
      <c r="DVU28" s="1118"/>
      <c r="DVV28" s="1118"/>
      <c r="DVW28" s="1118"/>
      <c r="DVX28" s="1118"/>
      <c r="DVY28" s="1118"/>
      <c r="DVZ28" s="1118"/>
      <c r="DWA28" s="1118"/>
      <c r="DWB28" s="1118"/>
      <c r="DWC28" s="1118"/>
      <c r="DWD28" s="1118"/>
      <c r="DWE28" s="1118"/>
      <c r="DWF28" s="1118"/>
      <c r="DWG28" s="1118"/>
      <c r="DWH28" s="1118"/>
      <c r="DWI28" s="1118"/>
      <c r="DWJ28" s="1118"/>
      <c r="DWK28" s="1118"/>
      <c r="DWL28" s="1118"/>
      <c r="DWM28" s="1118"/>
      <c r="DWN28" s="1118"/>
      <c r="DWO28" s="1118"/>
      <c r="DWP28" s="1118"/>
      <c r="DWQ28" s="1118"/>
      <c r="DWR28" s="1118"/>
      <c r="DWS28" s="1118"/>
      <c r="DWT28" s="1118"/>
      <c r="DWU28" s="1118"/>
      <c r="DWV28" s="1118"/>
      <c r="DWW28" s="1118"/>
      <c r="DWX28" s="1118"/>
      <c r="DWY28" s="1118"/>
      <c r="DWZ28" s="1118"/>
      <c r="DXA28" s="1118"/>
      <c r="DXB28" s="1118"/>
      <c r="DXC28" s="1118"/>
      <c r="DXD28" s="1118"/>
      <c r="DXE28" s="1118"/>
      <c r="DXF28" s="1118"/>
      <c r="DXG28" s="1118"/>
      <c r="DXH28" s="1118"/>
      <c r="DXI28" s="1118"/>
      <c r="DXJ28" s="1118"/>
      <c r="DXK28" s="1118"/>
      <c r="DXL28" s="1118"/>
      <c r="DXM28" s="1118"/>
      <c r="DXN28" s="1118"/>
      <c r="DXO28" s="1118"/>
      <c r="DXP28" s="1118"/>
      <c r="DXQ28" s="1118"/>
      <c r="DXR28" s="1118"/>
      <c r="DXS28" s="1118"/>
      <c r="DXT28" s="1118"/>
      <c r="DXU28" s="1118"/>
      <c r="DXV28" s="1118"/>
      <c r="DXW28" s="1118"/>
      <c r="DXX28" s="1118"/>
      <c r="DXY28" s="1118"/>
      <c r="DXZ28" s="1118"/>
      <c r="DYA28" s="1118"/>
      <c r="DYB28" s="1118"/>
      <c r="DYC28" s="1118"/>
      <c r="DYD28" s="1118"/>
      <c r="DYE28" s="1118"/>
      <c r="DYF28" s="1118"/>
      <c r="DYG28" s="1118"/>
      <c r="DYH28" s="1118"/>
      <c r="DYI28" s="1118"/>
      <c r="DYJ28" s="1118"/>
      <c r="DYK28" s="1118"/>
      <c r="DYL28" s="1118"/>
      <c r="DYM28" s="1118"/>
      <c r="DYN28" s="1118"/>
      <c r="DYO28" s="1118"/>
      <c r="DYP28" s="1118"/>
      <c r="DYQ28" s="1118"/>
      <c r="DYR28" s="1118"/>
      <c r="DYS28" s="1118"/>
      <c r="DYT28" s="1118"/>
      <c r="DYU28" s="1118"/>
      <c r="DYV28" s="1118"/>
      <c r="DYW28" s="1118"/>
      <c r="DYX28" s="1118"/>
      <c r="DYY28" s="1118"/>
      <c r="DYZ28" s="1118"/>
      <c r="DZA28" s="1118"/>
      <c r="DZB28" s="1118"/>
      <c r="DZC28" s="1118"/>
      <c r="DZD28" s="1118"/>
      <c r="DZE28" s="1118"/>
      <c r="DZF28" s="1118"/>
      <c r="DZG28" s="1118"/>
      <c r="DZH28" s="1118"/>
      <c r="DZI28" s="1118"/>
      <c r="DZJ28" s="1118"/>
      <c r="DZK28" s="1118"/>
      <c r="DZL28" s="1118"/>
      <c r="DZM28" s="1118"/>
      <c r="DZN28" s="1118"/>
      <c r="DZO28" s="1118"/>
      <c r="DZP28" s="1118"/>
      <c r="DZQ28" s="1118"/>
      <c r="DZR28" s="1118"/>
      <c r="DZS28" s="1118"/>
      <c r="DZT28" s="1118"/>
      <c r="DZU28" s="1118"/>
      <c r="DZV28" s="1118"/>
      <c r="DZW28" s="1118"/>
      <c r="DZX28" s="1118"/>
      <c r="DZY28" s="1118"/>
      <c r="DZZ28" s="1118"/>
      <c r="EAA28" s="1118"/>
      <c r="EAB28" s="1118"/>
      <c r="EAC28" s="1118"/>
      <c r="EAD28" s="1118"/>
      <c r="EAE28" s="1118"/>
      <c r="EAF28" s="1118"/>
      <c r="EAG28" s="1118"/>
      <c r="EAH28" s="1118"/>
      <c r="EAI28" s="1118"/>
      <c r="EAJ28" s="1118"/>
      <c r="EAK28" s="1118"/>
      <c r="EAL28" s="1118"/>
      <c r="EAM28" s="1118"/>
      <c r="EAN28" s="1118"/>
      <c r="EAO28" s="1118"/>
      <c r="EAP28" s="1118"/>
      <c r="EAQ28" s="1118"/>
      <c r="EAR28" s="1118"/>
      <c r="EAS28" s="1118"/>
      <c r="EAT28" s="1118"/>
      <c r="EAU28" s="1118"/>
      <c r="EAV28" s="1118"/>
      <c r="EAW28" s="1118"/>
      <c r="EAX28" s="1118"/>
      <c r="EAY28" s="1118"/>
      <c r="EAZ28" s="1118"/>
      <c r="EBA28" s="1118"/>
      <c r="EBB28" s="1118"/>
      <c r="EBC28" s="1118"/>
      <c r="EBD28" s="1118"/>
      <c r="EBE28" s="1118"/>
      <c r="EBF28" s="1118"/>
      <c r="EBG28" s="1118"/>
      <c r="EBH28" s="1118"/>
      <c r="EBI28" s="1118"/>
      <c r="EBJ28" s="1118"/>
      <c r="EBK28" s="1118"/>
      <c r="EBL28" s="1118"/>
      <c r="EBM28" s="1118"/>
      <c r="EBN28" s="1118"/>
      <c r="EBO28" s="1118"/>
      <c r="EBP28" s="1118"/>
      <c r="EBQ28" s="1118"/>
      <c r="EBR28" s="1118"/>
      <c r="EBS28" s="1118"/>
      <c r="EBT28" s="1118"/>
      <c r="EBU28" s="1118"/>
      <c r="EBV28" s="1118"/>
      <c r="EBW28" s="1118"/>
      <c r="EBX28" s="1118"/>
      <c r="EBY28" s="1118"/>
      <c r="EBZ28" s="1118"/>
      <c r="ECA28" s="1118"/>
      <c r="ECB28" s="1118"/>
      <c r="ECC28" s="1118"/>
      <c r="ECD28" s="1118"/>
      <c r="ECE28" s="1118"/>
      <c r="ECF28" s="1118"/>
      <c r="ECG28" s="1118"/>
      <c r="ECH28" s="1118"/>
      <c r="ECI28" s="1118"/>
      <c r="ECJ28" s="1118"/>
      <c r="ECK28" s="1118"/>
      <c r="ECL28" s="1118"/>
      <c r="ECM28" s="1118"/>
      <c r="ECN28" s="1118"/>
      <c r="ECO28" s="1118"/>
      <c r="ECP28" s="1118"/>
      <c r="ECQ28" s="1118"/>
      <c r="ECR28" s="1118"/>
      <c r="ECS28" s="1118"/>
      <c r="ECT28" s="1118"/>
      <c r="ECU28" s="1118"/>
      <c r="ECV28" s="1118"/>
      <c r="ECW28" s="1118"/>
      <c r="ECX28" s="1118"/>
      <c r="ECY28" s="1118"/>
      <c r="ECZ28" s="1118"/>
      <c r="EDA28" s="1118"/>
      <c r="EDB28" s="1118"/>
      <c r="EDC28" s="1118"/>
      <c r="EDD28" s="1118"/>
      <c r="EDE28" s="1118"/>
      <c r="EDF28" s="1118"/>
      <c r="EDG28" s="1118"/>
      <c r="EDH28" s="1118"/>
      <c r="EDI28" s="1118"/>
      <c r="EDJ28" s="1118"/>
      <c r="EDK28" s="1118"/>
      <c r="EDL28" s="1118"/>
      <c r="EDM28" s="1118"/>
      <c r="EDN28" s="1118"/>
      <c r="EDO28" s="1118"/>
      <c r="EDP28" s="1118"/>
      <c r="EDQ28" s="1118"/>
      <c r="EDR28" s="1118"/>
      <c r="EDS28" s="1118"/>
      <c r="EDT28" s="1118"/>
      <c r="EDU28" s="1118"/>
      <c r="EDV28" s="1118"/>
      <c r="EDW28" s="1118"/>
      <c r="EDX28" s="1118"/>
      <c r="EDY28" s="1118"/>
      <c r="EDZ28" s="1118"/>
      <c r="EEA28" s="1118"/>
      <c r="EEB28" s="1118"/>
      <c r="EEC28" s="1118"/>
      <c r="EED28" s="1118"/>
      <c r="EEE28" s="1118"/>
      <c r="EEF28" s="1118"/>
      <c r="EEG28" s="1118"/>
      <c r="EEH28" s="1118"/>
      <c r="EEI28" s="1118"/>
      <c r="EEJ28" s="1118"/>
      <c r="EEK28" s="1118"/>
      <c r="EEL28" s="1118"/>
      <c r="EEM28" s="1118"/>
      <c r="EEN28" s="1118"/>
      <c r="EEO28" s="1118"/>
      <c r="EEP28" s="1118"/>
      <c r="EEQ28" s="1118"/>
      <c r="EER28" s="1118"/>
      <c r="EES28" s="1118"/>
      <c r="EET28" s="1118"/>
      <c r="EEU28" s="1118"/>
      <c r="EEV28" s="1118"/>
      <c r="EEW28" s="1118"/>
      <c r="EEX28" s="1118"/>
      <c r="EEY28" s="1118"/>
      <c r="EEZ28" s="1118"/>
      <c r="EFA28" s="1118"/>
      <c r="EFB28" s="1118"/>
      <c r="EFC28" s="1118"/>
      <c r="EFD28" s="1118"/>
      <c r="EFE28" s="1118"/>
      <c r="EFF28" s="1118"/>
      <c r="EFG28" s="1118"/>
      <c r="EFH28" s="1118"/>
      <c r="EFI28" s="1118"/>
      <c r="EFJ28" s="1118"/>
      <c r="EFK28" s="1118"/>
      <c r="EFL28" s="1118"/>
      <c r="EFM28" s="1118"/>
      <c r="EFN28" s="1118"/>
      <c r="EFO28" s="1118"/>
      <c r="EFP28" s="1118"/>
      <c r="EFQ28" s="1118"/>
      <c r="EFR28" s="1118"/>
      <c r="EFS28" s="1118"/>
      <c r="EFT28" s="1118"/>
      <c r="EFU28" s="1118"/>
      <c r="EFV28" s="1118"/>
      <c r="EFW28" s="1118"/>
      <c r="EFX28" s="1118"/>
      <c r="EFY28" s="1118"/>
      <c r="EFZ28" s="1118"/>
      <c r="EGA28" s="1118"/>
      <c r="EGB28" s="1118"/>
      <c r="EGC28" s="1118"/>
      <c r="EGD28" s="1118"/>
      <c r="EGE28" s="1118"/>
      <c r="EGF28" s="1118"/>
      <c r="EGG28" s="1118"/>
      <c r="EGH28" s="1118"/>
      <c r="EGI28" s="1118"/>
      <c r="EGJ28" s="1118"/>
      <c r="EGK28" s="1118"/>
      <c r="EGL28" s="1118"/>
      <c r="EGM28" s="1118"/>
      <c r="EGN28" s="1118"/>
      <c r="EGO28" s="1118"/>
      <c r="EGP28" s="1118"/>
      <c r="EGQ28" s="1118"/>
      <c r="EGR28" s="1118"/>
      <c r="EGS28" s="1118"/>
      <c r="EGT28" s="1118"/>
      <c r="EGU28" s="1118"/>
      <c r="EGV28" s="1118"/>
      <c r="EGW28" s="1118"/>
      <c r="EGX28" s="1118"/>
      <c r="EGY28" s="1118"/>
      <c r="EGZ28" s="1118"/>
      <c r="EHA28" s="1118"/>
      <c r="EHB28" s="1118"/>
      <c r="EHC28" s="1118"/>
      <c r="EHD28" s="1118"/>
      <c r="EHE28" s="1118"/>
      <c r="EHF28" s="1118"/>
      <c r="EHG28" s="1118"/>
      <c r="EHH28" s="1118"/>
      <c r="EHI28" s="1118"/>
      <c r="EHJ28" s="1118"/>
      <c r="EHK28" s="1118"/>
      <c r="EHL28" s="1118"/>
      <c r="EHM28" s="1118"/>
      <c r="EHN28" s="1118"/>
      <c r="EHO28" s="1118"/>
      <c r="EHP28" s="1118"/>
      <c r="EHQ28" s="1118"/>
      <c r="EHR28" s="1118"/>
      <c r="EHS28" s="1118"/>
      <c r="EHT28" s="1118"/>
      <c r="EHU28" s="1118"/>
      <c r="EHV28" s="1118"/>
      <c r="EHW28" s="1118"/>
      <c r="EHX28" s="1118"/>
      <c r="EHY28" s="1118"/>
      <c r="EHZ28" s="1118"/>
      <c r="EIA28" s="1118"/>
      <c r="EIB28" s="1118"/>
      <c r="EIC28" s="1118"/>
      <c r="EID28" s="1118"/>
      <c r="EIE28" s="1118"/>
      <c r="EIF28" s="1118"/>
      <c r="EIG28" s="1118"/>
      <c r="EIH28" s="1118"/>
      <c r="EII28" s="1118"/>
      <c r="EIJ28" s="1118"/>
      <c r="EIK28" s="1118"/>
      <c r="EIL28" s="1118"/>
      <c r="EIM28" s="1118"/>
      <c r="EIN28" s="1118"/>
      <c r="EIO28" s="1118"/>
      <c r="EIP28" s="1118"/>
      <c r="EIQ28" s="1118"/>
      <c r="EIR28" s="1118"/>
      <c r="EIS28" s="1118"/>
      <c r="EIT28" s="1118"/>
      <c r="EIU28" s="1118"/>
      <c r="EIV28" s="1118"/>
      <c r="EIW28" s="1118"/>
      <c r="EIX28" s="1118"/>
      <c r="EIY28" s="1118"/>
      <c r="EIZ28" s="1118"/>
      <c r="EJA28" s="1118"/>
      <c r="EJB28" s="1118"/>
      <c r="EJC28" s="1118"/>
      <c r="EJD28" s="1118"/>
      <c r="EJE28" s="1118"/>
      <c r="EJF28" s="1118"/>
      <c r="EJG28" s="1118"/>
      <c r="EJH28" s="1118"/>
      <c r="EJI28" s="1118"/>
      <c r="EJJ28" s="1118"/>
      <c r="EJK28" s="1118"/>
      <c r="EJL28" s="1118"/>
      <c r="EJM28" s="1118"/>
      <c r="EJN28" s="1118"/>
      <c r="EJO28" s="1118"/>
      <c r="EJP28" s="1118"/>
      <c r="EJQ28" s="1118"/>
      <c r="EJR28" s="1118"/>
      <c r="EJS28" s="1118"/>
      <c r="EJT28" s="1118"/>
      <c r="EJU28" s="1118"/>
      <c r="EJV28" s="1118"/>
      <c r="EJW28" s="1118"/>
      <c r="EJX28" s="1118"/>
      <c r="EJY28" s="1118"/>
      <c r="EJZ28" s="1118"/>
      <c r="EKA28" s="1118"/>
      <c r="EKB28" s="1118"/>
      <c r="EKC28" s="1118"/>
      <c r="EKD28" s="1118"/>
      <c r="EKE28" s="1118"/>
      <c r="EKF28" s="1118"/>
      <c r="EKG28" s="1118"/>
      <c r="EKH28" s="1118"/>
      <c r="EKI28" s="1118"/>
      <c r="EKJ28" s="1118"/>
      <c r="EKK28" s="1118"/>
      <c r="EKL28" s="1118"/>
      <c r="EKM28" s="1118"/>
      <c r="EKN28" s="1118"/>
      <c r="EKO28" s="1118"/>
      <c r="EKP28" s="1118"/>
      <c r="EKQ28" s="1118"/>
      <c r="EKR28" s="1118"/>
      <c r="EKS28" s="1118"/>
      <c r="EKT28" s="1118"/>
      <c r="EKU28" s="1118"/>
      <c r="EKV28" s="1118"/>
      <c r="EKW28" s="1118"/>
      <c r="EKX28" s="1118"/>
      <c r="EKY28" s="1118"/>
      <c r="EKZ28" s="1118"/>
      <c r="ELA28" s="1118"/>
      <c r="ELB28" s="1118"/>
      <c r="ELC28" s="1118"/>
      <c r="ELD28" s="1118"/>
      <c r="ELE28" s="1118"/>
      <c r="ELF28" s="1118"/>
      <c r="ELG28" s="1118"/>
      <c r="ELH28" s="1118"/>
      <c r="ELI28" s="1118"/>
      <c r="ELJ28" s="1118"/>
      <c r="ELK28" s="1118"/>
      <c r="ELL28" s="1118"/>
      <c r="ELM28" s="1118"/>
      <c r="ELN28" s="1118"/>
      <c r="ELO28" s="1118"/>
      <c r="ELP28" s="1118"/>
      <c r="ELQ28" s="1118"/>
      <c r="ELR28" s="1118"/>
      <c r="ELS28" s="1118"/>
      <c r="ELT28" s="1118"/>
      <c r="ELU28" s="1118"/>
      <c r="ELV28" s="1118"/>
      <c r="ELW28" s="1118"/>
      <c r="ELX28" s="1118"/>
      <c r="ELY28" s="1118"/>
      <c r="ELZ28" s="1118"/>
      <c r="EMA28" s="1118"/>
      <c r="EMB28" s="1118"/>
      <c r="EMC28" s="1118"/>
      <c r="EMD28" s="1118"/>
      <c r="EME28" s="1118"/>
      <c r="EMF28" s="1118"/>
      <c r="EMG28" s="1118"/>
      <c r="EMH28" s="1118"/>
      <c r="EMI28" s="1118"/>
      <c r="EMJ28" s="1118"/>
      <c r="EMK28" s="1118"/>
      <c r="EML28" s="1118"/>
      <c r="EMM28" s="1118"/>
      <c r="EMN28" s="1118"/>
      <c r="EMO28" s="1118"/>
      <c r="EMP28" s="1118"/>
      <c r="EMQ28" s="1118"/>
      <c r="EMR28" s="1118"/>
      <c r="EMS28" s="1118"/>
      <c r="EMT28" s="1118"/>
      <c r="EMU28" s="1118"/>
      <c r="EMV28" s="1118"/>
      <c r="EMW28" s="1118"/>
      <c r="EMX28" s="1118"/>
      <c r="EMY28" s="1118"/>
      <c r="EMZ28" s="1118"/>
      <c r="ENA28" s="1118"/>
      <c r="ENB28" s="1118"/>
      <c r="ENC28" s="1118"/>
      <c r="END28" s="1118"/>
      <c r="ENE28" s="1118"/>
      <c r="ENF28" s="1118"/>
      <c r="ENG28" s="1118"/>
      <c r="ENH28" s="1118"/>
      <c r="ENI28" s="1118"/>
      <c r="ENJ28" s="1118"/>
      <c r="ENK28" s="1118"/>
      <c r="ENL28" s="1118"/>
      <c r="ENM28" s="1118"/>
      <c r="ENN28" s="1118"/>
      <c r="ENO28" s="1118"/>
      <c r="ENP28" s="1118"/>
      <c r="ENQ28" s="1118"/>
      <c r="ENR28" s="1118"/>
      <c r="ENS28" s="1118"/>
      <c r="ENT28" s="1118"/>
      <c r="ENU28" s="1118"/>
      <c r="ENV28" s="1118"/>
      <c r="ENW28" s="1118"/>
      <c r="ENX28" s="1118"/>
      <c r="ENY28" s="1118"/>
      <c r="ENZ28" s="1118"/>
      <c r="EOA28" s="1118"/>
      <c r="EOB28" s="1118"/>
      <c r="EOC28" s="1118"/>
      <c r="EOD28" s="1118"/>
      <c r="EOE28" s="1118"/>
      <c r="EOF28" s="1118"/>
      <c r="EOG28" s="1118"/>
      <c r="EOH28" s="1118"/>
      <c r="EOI28" s="1118"/>
      <c r="EOJ28" s="1118"/>
      <c r="EOK28" s="1118"/>
      <c r="EOL28" s="1118"/>
      <c r="EOM28" s="1118"/>
      <c r="EON28" s="1118"/>
      <c r="EOO28" s="1118"/>
      <c r="EOP28" s="1118"/>
      <c r="EOQ28" s="1118"/>
      <c r="EOR28" s="1118"/>
      <c r="EOS28" s="1118"/>
      <c r="EOT28" s="1118"/>
      <c r="EOU28" s="1118"/>
      <c r="EOV28" s="1118"/>
      <c r="EOW28" s="1118"/>
      <c r="EOX28" s="1118"/>
      <c r="EOY28" s="1118"/>
      <c r="EOZ28" s="1118"/>
      <c r="EPA28" s="1118"/>
      <c r="EPB28" s="1118"/>
      <c r="EPC28" s="1118"/>
      <c r="EPD28" s="1118"/>
      <c r="EPE28" s="1118"/>
      <c r="EPF28" s="1118"/>
      <c r="EPG28" s="1118"/>
      <c r="EPH28" s="1118"/>
      <c r="EPI28" s="1118"/>
      <c r="EPJ28" s="1118"/>
      <c r="EPK28" s="1118"/>
      <c r="EPL28" s="1118"/>
      <c r="EPM28" s="1118"/>
      <c r="EPN28" s="1118"/>
      <c r="EPO28" s="1118"/>
      <c r="EPP28" s="1118"/>
      <c r="EPQ28" s="1118"/>
      <c r="EPR28" s="1118"/>
      <c r="EPS28" s="1118"/>
      <c r="EPT28" s="1118"/>
      <c r="EPU28" s="1118"/>
      <c r="EPV28" s="1118"/>
      <c r="EPW28" s="1118"/>
      <c r="EPX28" s="1118"/>
      <c r="EPY28" s="1118"/>
      <c r="EPZ28" s="1118"/>
      <c r="EQA28" s="1118"/>
      <c r="EQB28" s="1118"/>
      <c r="EQC28" s="1118"/>
      <c r="EQD28" s="1118"/>
      <c r="EQE28" s="1118"/>
      <c r="EQF28" s="1118"/>
      <c r="EQG28" s="1118"/>
      <c r="EQH28" s="1118"/>
      <c r="EQI28" s="1118"/>
      <c r="EQJ28" s="1118"/>
      <c r="EQK28" s="1118"/>
      <c r="EQL28" s="1118"/>
      <c r="EQM28" s="1118"/>
      <c r="EQN28" s="1118"/>
      <c r="EQO28" s="1118"/>
      <c r="EQP28" s="1118"/>
      <c r="EQQ28" s="1118"/>
      <c r="EQR28" s="1118"/>
      <c r="EQS28" s="1118"/>
      <c r="EQT28" s="1118"/>
      <c r="EQU28" s="1118"/>
      <c r="EQV28" s="1118"/>
      <c r="EQW28" s="1118"/>
      <c r="EQX28" s="1118"/>
      <c r="EQY28" s="1118"/>
      <c r="EQZ28" s="1118"/>
      <c r="ERA28" s="1118"/>
      <c r="ERB28" s="1118"/>
      <c r="ERC28" s="1118"/>
      <c r="ERD28" s="1118"/>
      <c r="ERE28" s="1118"/>
      <c r="ERF28" s="1118"/>
      <c r="ERG28" s="1118"/>
      <c r="ERH28" s="1118"/>
      <c r="ERI28" s="1118"/>
      <c r="ERJ28" s="1118"/>
      <c r="ERK28" s="1118"/>
      <c r="ERL28" s="1118"/>
      <c r="ERM28" s="1118"/>
      <c r="ERN28" s="1118"/>
      <c r="ERO28" s="1118"/>
      <c r="ERP28" s="1118"/>
      <c r="ERQ28" s="1118"/>
      <c r="ERR28" s="1118"/>
      <c r="ERS28" s="1118"/>
      <c r="ERT28" s="1118"/>
      <c r="ERU28" s="1118"/>
      <c r="ERV28" s="1118"/>
      <c r="ERW28" s="1118"/>
      <c r="ERX28" s="1118"/>
      <c r="ERY28" s="1118"/>
      <c r="ERZ28" s="1118"/>
      <c r="ESA28" s="1118"/>
      <c r="ESB28" s="1118"/>
      <c r="ESC28" s="1118"/>
      <c r="ESD28" s="1118"/>
      <c r="ESE28" s="1118"/>
      <c r="ESF28" s="1118"/>
      <c r="ESG28" s="1118"/>
      <c r="ESH28" s="1118"/>
      <c r="ESI28" s="1118"/>
      <c r="ESJ28" s="1118"/>
      <c r="ESK28" s="1118"/>
      <c r="ESL28" s="1118"/>
      <c r="ESM28" s="1118"/>
      <c r="ESN28" s="1118"/>
      <c r="ESO28" s="1118"/>
      <c r="ESP28" s="1118"/>
      <c r="ESQ28" s="1118"/>
      <c r="ESR28" s="1118"/>
      <c r="ESS28" s="1118"/>
      <c r="EST28" s="1118"/>
      <c r="ESU28" s="1118"/>
      <c r="ESV28" s="1118"/>
      <c r="ESW28" s="1118"/>
      <c r="ESX28" s="1118"/>
      <c r="ESY28" s="1118"/>
      <c r="ESZ28" s="1118"/>
      <c r="ETA28" s="1118"/>
      <c r="ETB28" s="1118"/>
      <c r="ETC28" s="1118"/>
      <c r="ETD28" s="1118"/>
      <c r="ETE28" s="1118"/>
      <c r="ETF28" s="1118"/>
      <c r="ETG28" s="1118"/>
      <c r="ETH28" s="1118"/>
      <c r="ETI28" s="1118"/>
      <c r="ETJ28" s="1118"/>
      <c r="ETK28" s="1118"/>
      <c r="ETL28" s="1118"/>
      <c r="ETM28" s="1118"/>
      <c r="ETN28" s="1118"/>
      <c r="ETO28" s="1118"/>
      <c r="ETP28" s="1118"/>
      <c r="ETQ28" s="1118"/>
      <c r="ETR28" s="1118"/>
      <c r="ETS28" s="1118"/>
      <c r="ETT28" s="1118"/>
      <c r="ETU28" s="1118"/>
      <c r="ETV28" s="1118"/>
      <c r="ETW28" s="1118"/>
      <c r="ETX28" s="1118"/>
      <c r="ETY28" s="1118"/>
      <c r="ETZ28" s="1118"/>
      <c r="EUA28" s="1118"/>
      <c r="EUB28" s="1118"/>
      <c r="EUC28" s="1118"/>
      <c r="EUD28" s="1118"/>
      <c r="EUE28" s="1118"/>
      <c r="EUF28" s="1118"/>
      <c r="EUG28" s="1118"/>
      <c r="EUH28" s="1118"/>
      <c r="EUI28" s="1118"/>
      <c r="EUJ28" s="1118"/>
      <c r="EUK28" s="1118"/>
      <c r="EUL28" s="1118"/>
      <c r="EUM28" s="1118"/>
      <c r="EUN28" s="1118"/>
      <c r="EUO28" s="1118"/>
      <c r="EUP28" s="1118"/>
      <c r="EUQ28" s="1118"/>
      <c r="EUR28" s="1118"/>
      <c r="EUS28" s="1118"/>
      <c r="EUT28" s="1118"/>
      <c r="EUU28" s="1118"/>
      <c r="EUV28" s="1118"/>
      <c r="EUW28" s="1118"/>
      <c r="EUX28" s="1118"/>
      <c r="EUY28" s="1118"/>
      <c r="EUZ28" s="1118"/>
      <c r="EVA28" s="1118"/>
      <c r="EVB28" s="1118"/>
      <c r="EVC28" s="1118"/>
      <c r="EVD28" s="1118"/>
      <c r="EVE28" s="1118"/>
      <c r="EVF28" s="1118"/>
      <c r="EVG28" s="1118"/>
      <c r="EVH28" s="1118"/>
      <c r="EVI28" s="1118"/>
      <c r="EVJ28" s="1118"/>
      <c r="EVK28" s="1118"/>
      <c r="EVL28" s="1118"/>
      <c r="EVM28" s="1118"/>
      <c r="EVN28" s="1118"/>
      <c r="EVO28" s="1118"/>
      <c r="EVP28" s="1118"/>
      <c r="EVQ28" s="1118"/>
      <c r="EVR28" s="1118"/>
      <c r="EVS28" s="1118"/>
      <c r="EVT28" s="1118"/>
      <c r="EVU28" s="1118"/>
      <c r="EVV28" s="1118"/>
      <c r="EVW28" s="1118"/>
      <c r="EVX28" s="1118"/>
      <c r="EVY28" s="1118"/>
      <c r="EVZ28" s="1118"/>
      <c r="EWA28" s="1118"/>
      <c r="EWB28" s="1118"/>
      <c r="EWC28" s="1118"/>
      <c r="EWD28" s="1118"/>
      <c r="EWE28" s="1118"/>
      <c r="EWF28" s="1118"/>
      <c r="EWG28" s="1118"/>
      <c r="EWH28" s="1118"/>
      <c r="EWI28" s="1118"/>
      <c r="EWJ28" s="1118"/>
      <c r="EWK28" s="1118"/>
      <c r="EWL28" s="1118"/>
      <c r="EWM28" s="1118"/>
      <c r="EWN28" s="1118"/>
      <c r="EWO28" s="1118"/>
      <c r="EWP28" s="1118"/>
      <c r="EWQ28" s="1118"/>
      <c r="EWR28" s="1118"/>
      <c r="EWS28" s="1118"/>
      <c r="EWT28" s="1118"/>
      <c r="EWU28" s="1118"/>
      <c r="EWV28" s="1118"/>
      <c r="EWW28" s="1118"/>
      <c r="EWX28" s="1118"/>
      <c r="EWY28" s="1118"/>
      <c r="EWZ28" s="1118"/>
      <c r="EXA28" s="1118"/>
      <c r="EXB28" s="1118"/>
      <c r="EXC28" s="1118"/>
      <c r="EXD28" s="1118"/>
      <c r="EXE28" s="1118"/>
      <c r="EXF28" s="1118"/>
      <c r="EXG28" s="1118"/>
      <c r="EXH28" s="1118"/>
      <c r="EXI28" s="1118"/>
      <c r="EXJ28" s="1118"/>
      <c r="EXK28" s="1118"/>
      <c r="EXL28" s="1118"/>
      <c r="EXM28" s="1118"/>
      <c r="EXN28" s="1118"/>
      <c r="EXO28" s="1118"/>
      <c r="EXP28" s="1118"/>
      <c r="EXQ28" s="1118"/>
      <c r="EXR28" s="1118"/>
      <c r="EXS28" s="1118"/>
      <c r="EXT28" s="1118"/>
      <c r="EXU28" s="1118"/>
      <c r="EXV28" s="1118"/>
      <c r="EXW28" s="1118"/>
      <c r="EXX28" s="1118"/>
      <c r="EXY28" s="1118"/>
      <c r="EXZ28" s="1118"/>
      <c r="EYA28" s="1118"/>
      <c r="EYB28" s="1118"/>
      <c r="EYC28" s="1118"/>
      <c r="EYD28" s="1118"/>
      <c r="EYE28" s="1118"/>
      <c r="EYF28" s="1118"/>
      <c r="EYG28" s="1118"/>
      <c r="EYH28" s="1118"/>
      <c r="EYI28" s="1118"/>
      <c r="EYJ28" s="1118"/>
      <c r="EYK28" s="1118"/>
      <c r="EYL28" s="1118"/>
      <c r="EYM28" s="1118"/>
      <c r="EYN28" s="1118"/>
      <c r="EYO28" s="1118"/>
      <c r="EYP28" s="1118"/>
      <c r="EYQ28" s="1118"/>
      <c r="EYR28" s="1118"/>
      <c r="EYS28" s="1118"/>
      <c r="EYT28" s="1118"/>
      <c r="EYU28" s="1118"/>
      <c r="EYV28" s="1118"/>
      <c r="EYW28" s="1118"/>
      <c r="EYX28" s="1118"/>
      <c r="EYY28" s="1118"/>
      <c r="EYZ28" s="1118"/>
      <c r="EZA28" s="1118"/>
      <c r="EZB28" s="1118"/>
      <c r="EZC28" s="1118"/>
      <c r="EZD28" s="1118"/>
      <c r="EZE28" s="1118"/>
      <c r="EZF28" s="1118"/>
      <c r="EZG28" s="1118"/>
      <c r="EZH28" s="1118"/>
      <c r="EZI28" s="1118"/>
      <c r="EZJ28" s="1118"/>
      <c r="EZK28" s="1118"/>
      <c r="EZL28" s="1118"/>
      <c r="EZM28" s="1118"/>
      <c r="EZN28" s="1118"/>
      <c r="EZO28" s="1118"/>
      <c r="EZP28" s="1118"/>
      <c r="EZQ28" s="1118"/>
      <c r="EZR28" s="1118"/>
      <c r="EZS28" s="1118"/>
      <c r="EZT28" s="1118"/>
      <c r="EZU28" s="1118"/>
      <c r="EZV28" s="1118"/>
      <c r="EZW28" s="1118"/>
      <c r="EZX28" s="1118"/>
      <c r="EZY28" s="1118"/>
      <c r="EZZ28" s="1118"/>
      <c r="FAA28" s="1118"/>
      <c r="FAB28" s="1118"/>
      <c r="FAC28" s="1118"/>
      <c r="FAD28" s="1118"/>
      <c r="FAE28" s="1118"/>
      <c r="FAF28" s="1118"/>
      <c r="FAG28" s="1118"/>
      <c r="FAH28" s="1118"/>
      <c r="FAI28" s="1118"/>
      <c r="FAJ28" s="1118"/>
      <c r="FAK28" s="1118"/>
      <c r="FAL28" s="1118"/>
      <c r="FAM28" s="1118"/>
      <c r="FAN28" s="1118"/>
      <c r="FAO28" s="1118"/>
      <c r="FAP28" s="1118"/>
      <c r="FAQ28" s="1118"/>
      <c r="FAR28" s="1118"/>
      <c r="FAS28" s="1118"/>
      <c r="FAT28" s="1118"/>
      <c r="FAU28" s="1118"/>
      <c r="FAV28" s="1118"/>
      <c r="FAW28" s="1118"/>
      <c r="FAX28" s="1118"/>
      <c r="FAY28" s="1118"/>
      <c r="FAZ28" s="1118"/>
      <c r="FBA28" s="1118"/>
      <c r="FBB28" s="1118"/>
      <c r="FBC28" s="1118"/>
      <c r="FBD28" s="1118"/>
      <c r="FBE28" s="1118"/>
      <c r="FBF28" s="1118"/>
      <c r="FBG28" s="1118"/>
      <c r="FBH28" s="1118"/>
      <c r="FBI28" s="1118"/>
      <c r="FBJ28" s="1118"/>
      <c r="FBK28" s="1118"/>
      <c r="FBL28" s="1118"/>
      <c r="FBM28" s="1118"/>
      <c r="FBN28" s="1118"/>
      <c r="FBO28" s="1118"/>
      <c r="FBP28" s="1118"/>
      <c r="FBQ28" s="1118"/>
      <c r="FBR28" s="1118"/>
      <c r="FBS28" s="1118"/>
      <c r="FBT28" s="1118"/>
      <c r="FBU28" s="1118"/>
      <c r="FBV28" s="1118"/>
      <c r="FBW28" s="1118"/>
      <c r="FBX28" s="1118"/>
      <c r="FBY28" s="1118"/>
      <c r="FBZ28" s="1118"/>
      <c r="FCA28" s="1118"/>
      <c r="FCB28" s="1118"/>
      <c r="FCC28" s="1118"/>
      <c r="FCD28" s="1118"/>
      <c r="FCE28" s="1118"/>
      <c r="FCF28" s="1118"/>
      <c r="FCG28" s="1118"/>
      <c r="FCH28" s="1118"/>
      <c r="FCI28" s="1118"/>
      <c r="FCJ28" s="1118"/>
      <c r="FCK28" s="1118"/>
      <c r="FCL28" s="1118"/>
      <c r="FCM28" s="1118"/>
      <c r="FCN28" s="1118"/>
      <c r="FCO28" s="1118"/>
      <c r="FCP28" s="1118"/>
      <c r="FCQ28" s="1118"/>
      <c r="FCR28" s="1118"/>
      <c r="FCS28" s="1118"/>
      <c r="FCT28" s="1118"/>
      <c r="FCU28" s="1118"/>
      <c r="FCV28" s="1118"/>
      <c r="FCW28" s="1118"/>
      <c r="FCX28" s="1118"/>
      <c r="FCY28" s="1118"/>
      <c r="FCZ28" s="1118"/>
      <c r="FDA28" s="1118"/>
      <c r="FDB28" s="1118"/>
      <c r="FDC28" s="1118"/>
      <c r="FDD28" s="1118"/>
      <c r="FDE28" s="1118"/>
      <c r="FDF28" s="1118"/>
      <c r="FDG28" s="1118"/>
      <c r="FDH28" s="1118"/>
      <c r="FDI28" s="1118"/>
      <c r="FDJ28" s="1118"/>
      <c r="FDK28" s="1118"/>
      <c r="FDL28" s="1118"/>
      <c r="FDM28" s="1118"/>
      <c r="FDN28" s="1118"/>
      <c r="FDO28" s="1118"/>
      <c r="FDP28" s="1118"/>
      <c r="FDQ28" s="1118"/>
      <c r="FDR28" s="1118"/>
      <c r="FDS28" s="1118"/>
      <c r="FDT28" s="1118"/>
      <c r="FDU28" s="1118"/>
      <c r="FDV28" s="1118"/>
      <c r="FDW28" s="1118"/>
      <c r="FDX28" s="1118"/>
      <c r="FDY28" s="1118"/>
      <c r="FDZ28" s="1118"/>
      <c r="FEA28" s="1118"/>
      <c r="FEB28" s="1118"/>
      <c r="FEC28" s="1118"/>
      <c r="FED28" s="1118"/>
      <c r="FEE28" s="1118"/>
      <c r="FEF28" s="1118"/>
      <c r="FEG28" s="1118"/>
      <c r="FEH28" s="1118"/>
      <c r="FEI28" s="1118"/>
      <c r="FEJ28" s="1118"/>
      <c r="FEK28" s="1118"/>
      <c r="FEL28" s="1118"/>
      <c r="FEM28" s="1118"/>
      <c r="FEN28" s="1118"/>
      <c r="FEO28" s="1118"/>
      <c r="FEP28" s="1118"/>
      <c r="FEQ28" s="1118"/>
      <c r="FER28" s="1118"/>
      <c r="FES28" s="1118"/>
      <c r="FET28" s="1118"/>
      <c r="FEU28" s="1118"/>
      <c r="FEV28" s="1118"/>
      <c r="FEW28" s="1118"/>
      <c r="FEX28" s="1118"/>
      <c r="FEY28" s="1118"/>
      <c r="FEZ28" s="1118"/>
      <c r="FFA28" s="1118"/>
      <c r="FFB28" s="1118"/>
      <c r="FFC28" s="1118"/>
      <c r="FFD28" s="1118"/>
      <c r="FFE28" s="1118"/>
      <c r="FFF28" s="1118"/>
      <c r="FFG28" s="1118"/>
      <c r="FFH28" s="1118"/>
      <c r="FFI28" s="1118"/>
      <c r="FFJ28" s="1118"/>
      <c r="FFK28" s="1118"/>
      <c r="FFL28" s="1118"/>
      <c r="FFM28" s="1118"/>
      <c r="FFN28" s="1118"/>
      <c r="FFO28" s="1118"/>
      <c r="FFP28" s="1118"/>
      <c r="FFQ28" s="1118"/>
      <c r="FFR28" s="1118"/>
      <c r="FFS28" s="1118"/>
      <c r="FFT28" s="1118"/>
      <c r="FFU28" s="1118"/>
      <c r="FFV28" s="1118"/>
      <c r="FFW28" s="1118"/>
      <c r="FFX28" s="1118"/>
      <c r="FFY28" s="1118"/>
      <c r="FFZ28" s="1118"/>
      <c r="FGA28" s="1118"/>
      <c r="FGB28" s="1118"/>
      <c r="FGC28" s="1118"/>
      <c r="FGD28" s="1118"/>
      <c r="FGE28" s="1118"/>
      <c r="FGF28" s="1118"/>
      <c r="FGG28" s="1118"/>
      <c r="FGH28" s="1118"/>
      <c r="FGI28" s="1118"/>
      <c r="FGJ28" s="1118"/>
      <c r="FGK28" s="1118"/>
      <c r="FGL28" s="1118"/>
      <c r="FGM28" s="1118"/>
      <c r="FGN28" s="1118"/>
      <c r="FGO28" s="1118"/>
      <c r="FGP28" s="1118"/>
      <c r="FGQ28" s="1118"/>
      <c r="FGR28" s="1118"/>
      <c r="FGS28" s="1118"/>
      <c r="FGT28" s="1118"/>
      <c r="FGU28" s="1118"/>
      <c r="FGV28" s="1118"/>
      <c r="FGW28" s="1118"/>
      <c r="FGX28" s="1118"/>
      <c r="FGY28" s="1118"/>
      <c r="FGZ28" s="1118"/>
      <c r="FHA28" s="1118"/>
      <c r="FHB28" s="1118"/>
      <c r="FHC28" s="1118"/>
      <c r="FHD28" s="1118"/>
      <c r="FHE28" s="1118"/>
      <c r="FHF28" s="1118"/>
      <c r="FHG28" s="1118"/>
      <c r="FHH28" s="1118"/>
      <c r="FHI28" s="1118"/>
      <c r="FHJ28" s="1118"/>
      <c r="FHK28" s="1118"/>
      <c r="FHL28" s="1118"/>
      <c r="FHM28" s="1118"/>
      <c r="FHN28" s="1118"/>
      <c r="FHO28" s="1118"/>
      <c r="FHP28" s="1118"/>
      <c r="FHQ28" s="1118"/>
      <c r="FHR28" s="1118"/>
      <c r="FHS28" s="1118"/>
      <c r="FHT28" s="1118"/>
      <c r="FHU28" s="1118"/>
      <c r="FHV28" s="1118"/>
      <c r="FHW28" s="1118"/>
      <c r="FHX28" s="1118"/>
      <c r="FHY28" s="1118"/>
      <c r="FHZ28" s="1118"/>
      <c r="FIA28" s="1118"/>
      <c r="FIB28" s="1118"/>
      <c r="FIC28" s="1118"/>
      <c r="FID28" s="1118"/>
      <c r="FIE28" s="1118"/>
      <c r="FIF28" s="1118"/>
      <c r="FIG28" s="1118"/>
      <c r="FIH28" s="1118"/>
      <c r="FII28" s="1118"/>
      <c r="FIJ28" s="1118"/>
      <c r="FIK28" s="1118"/>
      <c r="FIL28" s="1118"/>
      <c r="FIM28" s="1118"/>
      <c r="FIN28" s="1118"/>
      <c r="FIO28" s="1118"/>
      <c r="FIP28" s="1118"/>
      <c r="FIQ28" s="1118"/>
      <c r="FIR28" s="1118"/>
      <c r="FIS28" s="1118"/>
      <c r="FIT28" s="1118"/>
      <c r="FIU28" s="1118"/>
      <c r="FIV28" s="1118"/>
      <c r="FIW28" s="1118"/>
      <c r="FIX28" s="1118"/>
      <c r="FIY28" s="1118"/>
      <c r="FIZ28" s="1118"/>
      <c r="FJA28" s="1118"/>
      <c r="FJB28" s="1118"/>
      <c r="FJC28" s="1118"/>
      <c r="FJD28" s="1118"/>
      <c r="FJE28" s="1118"/>
      <c r="FJF28" s="1118"/>
      <c r="FJG28" s="1118"/>
      <c r="FJH28" s="1118"/>
      <c r="FJI28" s="1118"/>
      <c r="FJJ28" s="1118"/>
      <c r="FJK28" s="1118"/>
      <c r="FJL28" s="1118"/>
      <c r="FJM28" s="1118"/>
      <c r="FJN28" s="1118"/>
      <c r="FJO28" s="1118"/>
      <c r="FJP28" s="1118"/>
      <c r="FJQ28" s="1118"/>
      <c r="FJR28" s="1118"/>
      <c r="FJS28" s="1118"/>
      <c r="FJT28" s="1118"/>
      <c r="FJU28" s="1118"/>
      <c r="FJV28" s="1118"/>
      <c r="FJW28" s="1118"/>
      <c r="FJX28" s="1118"/>
      <c r="FJY28" s="1118"/>
      <c r="FJZ28" s="1118"/>
      <c r="FKA28" s="1118"/>
      <c r="FKB28" s="1118"/>
      <c r="FKC28" s="1118"/>
      <c r="FKD28" s="1118"/>
      <c r="FKE28" s="1118"/>
      <c r="FKF28" s="1118"/>
      <c r="FKG28" s="1118"/>
      <c r="FKH28" s="1118"/>
      <c r="FKI28" s="1118"/>
      <c r="FKJ28" s="1118"/>
      <c r="FKK28" s="1118"/>
      <c r="FKL28" s="1118"/>
      <c r="FKM28" s="1118"/>
      <c r="FKN28" s="1118"/>
      <c r="FKO28" s="1118"/>
      <c r="FKP28" s="1118"/>
      <c r="FKQ28" s="1118"/>
      <c r="FKR28" s="1118"/>
      <c r="FKS28" s="1118"/>
      <c r="FKT28" s="1118"/>
      <c r="FKU28" s="1118"/>
      <c r="FKV28" s="1118"/>
      <c r="FKW28" s="1118"/>
      <c r="FKX28" s="1118"/>
      <c r="FKY28" s="1118"/>
      <c r="FKZ28" s="1118"/>
      <c r="FLA28" s="1118"/>
      <c r="FLB28" s="1118"/>
      <c r="FLC28" s="1118"/>
      <c r="FLD28" s="1118"/>
      <c r="FLE28" s="1118"/>
      <c r="FLF28" s="1118"/>
      <c r="FLG28" s="1118"/>
      <c r="FLH28" s="1118"/>
      <c r="FLI28" s="1118"/>
      <c r="FLJ28" s="1118"/>
      <c r="FLK28" s="1118"/>
      <c r="FLL28" s="1118"/>
      <c r="FLM28" s="1118"/>
      <c r="FLN28" s="1118"/>
      <c r="FLO28" s="1118"/>
      <c r="FLP28" s="1118"/>
      <c r="FLQ28" s="1118"/>
      <c r="FLR28" s="1118"/>
      <c r="FLS28" s="1118"/>
      <c r="FLT28" s="1118"/>
      <c r="FLU28" s="1118"/>
      <c r="FLV28" s="1118"/>
      <c r="FLW28" s="1118"/>
      <c r="FLX28" s="1118"/>
      <c r="FLY28" s="1118"/>
      <c r="FLZ28" s="1118"/>
      <c r="FMA28" s="1118"/>
      <c r="FMB28" s="1118"/>
      <c r="FMC28" s="1118"/>
      <c r="FMD28" s="1118"/>
      <c r="FME28" s="1118"/>
      <c r="FMF28" s="1118"/>
      <c r="FMG28" s="1118"/>
      <c r="FMH28" s="1118"/>
      <c r="FMI28" s="1118"/>
      <c r="FMJ28" s="1118"/>
      <c r="FMK28" s="1118"/>
      <c r="FML28" s="1118"/>
      <c r="FMM28" s="1118"/>
      <c r="FMN28" s="1118"/>
      <c r="FMO28" s="1118"/>
      <c r="FMP28" s="1118"/>
      <c r="FMQ28" s="1118"/>
      <c r="FMR28" s="1118"/>
      <c r="FMS28" s="1118"/>
      <c r="FMT28" s="1118"/>
      <c r="FMU28" s="1118"/>
      <c r="FMV28" s="1118"/>
      <c r="FMW28" s="1118"/>
      <c r="FMX28" s="1118"/>
      <c r="FMY28" s="1118"/>
      <c r="FMZ28" s="1118"/>
      <c r="FNA28" s="1118"/>
      <c r="FNB28" s="1118"/>
      <c r="FNC28" s="1118"/>
      <c r="FND28" s="1118"/>
      <c r="FNE28" s="1118"/>
      <c r="FNF28" s="1118"/>
      <c r="FNG28" s="1118"/>
      <c r="FNH28" s="1118"/>
      <c r="FNI28" s="1118"/>
      <c r="FNJ28" s="1118"/>
      <c r="FNK28" s="1118"/>
      <c r="FNL28" s="1118"/>
      <c r="FNM28" s="1118"/>
      <c r="FNN28" s="1118"/>
      <c r="FNO28" s="1118"/>
      <c r="FNP28" s="1118"/>
      <c r="FNQ28" s="1118"/>
      <c r="FNR28" s="1118"/>
      <c r="FNS28" s="1118"/>
      <c r="FNT28" s="1118"/>
      <c r="FNU28" s="1118"/>
      <c r="FNV28" s="1118"/>
      <c r="FNW28" s="1118"/>
      <c r="FNX28" s="1118"/>
      <c r="FNY28" s="1118"/>
      <c r="FNZ28" s="1118"/>
      <c r="FOA28" s="1118"/>
      <c r="FOB28" s="1118"/>
      <c r="FOC28" s="1118"/>
      <c r="FOD28" s="1118"/>
      <c r="FOE28" s="1118"/>
      <c r="FOF28" s="1118"/>
      <c r="FOG28" s="1118"/>
      <c r="FOH28" s="1118"/>
      <c r="FOI28" s="1118"/>
      <c r="FOJ28" s="1118"/>
      <c r="FOK28" s="1118"/>
      <c r="FOL28" s="1118"/>
      <c r="FOM28" s="1118"/>
      <c r="FON28" s="1118"/>
      <c r="FOO28" s="1118"/>
      <c r="FOP28" s="1118"/>
      <c r="FOQ28" s="1118"/>
      <c r="FOR28" s="1118"/>
      <c r="FOS28" s="1118"/>
      <c r="FOT28" s="1118"/>
      <c r="FOU28" s="1118"/>
      <c r="FOV28" s="1118"/>
      <c r="FOW28" s="1118"/>
      <c r="FOX28" s="1118"/>
      <c r="FOY28" s="1118"/>
      <c r="FOZ28" s="1118"/>
      <c r="FPA28" s="1118"/>
      <c r="FPB28" s="1118"/>
      <c r="FPC28" s="1118"/>
      <c r="FPD28" s="1118"/>
      <c r="FPE28" s="1118"/>
      <c r="FPF28" s="1118"/>
      <c r="FPG28" s="1118"/>
      <c r="FPH28" s="1118"/>
      <c r="FPI28" s="1118"/>
      <c r="FPJ28" s="1118"/>
      <c r="FPK28" s="1118"/>
      <c r="FPL28" s="1118"/>
      <c r="FPM28" s="1118"/>
      <c r="FPN28" s="1118"/>
      <c r="FPO28" s="1118"/>
      <c r="FPP28" s="1118"/>
      <c r="FPQ28" s="1118"/>
      <c r="FPR28" s="1118"/>
      <c r="FPS28" s="1118"/>
      <c r="FPT28" s="1118"/>
      <c r="FPU28" s="1118"/>
      <c r="FPV28" s="1118"/>
      <c r="FPW28" s="1118"/>
      <c r="FPX28" s="1118"/>
      <c r="FPY28" s="1118"/>
      <c r="FPZ28" s="1118"/>
      <c r="FQA28" s="1118"/>
      <c r="FQB28" s="1118"/>
      <c r="FQC28" s="1118"/>
      <c r="FQD28" s="1118"/>
      <c r="FQE28" s="1118"/>
      <c r="FQF28" s="1118"/>
      <c r="FQG28" s="1118"/>
      <c r="FQH28" s="1118"/>
      <c r="FQI28" s="1118"/>
      <c r="FQJ28" s="1118"/>
      <c r="FQK28" s="1118"/>
      <c r="FQL28" s="1118"/>
      <c r="FQM28" s="1118"/>
      <c r="FQN28" s="1118"/>
      <c r="FQO28" s="1118"/>
      <c r="FQP28" s="1118"/>
      <c r="FQQ28" s="1118"/>
      <c r="FQR28" s="1118"/>
      <c r="FQS28" s="1118"/>
      <c r="FQT28" s="1118"/>
      <c r="FQU28" s="1118"/>
      <c r="FQV28" s="1118"/>
      <c r="FQW28" s="1118"/>
      <c r="FQX28" s="1118"/>
      <c r="FQY28" s="1118"/>
      <c r="FQZ28" s="1118"/>
      <c r="FRA28" s="1118"/>
      <c r="FRB28" s="1118"/>
      <c r="FRC28" s="1118"/>
      <c r="FRD28" s="1118"/>
      <c r="FRE28" s="1118"/>
      <c r="FRF28" s="1118"/>
      <c r="FRG28" s="1118"/>
      <c r="FRH28" s="1118"/>
      <c r="FRI28" s="1118"/>
      <c r="FRJ28" s="1118"/>
      <c r="FRK28" s="1118"/>
      <c r="FRL28" s="1118"/>
      <c r="FRM28" s="1118"/>
      <c r="FRN28" s="1118"/>
      <c r="FRO28" s="1118"/>
      <c r="FRP28" s="1118"/>
      <c r="FRQ28" s="1118"/>
      <c r="FRR28" s="1118"/>
      <c r="FRS28" s="1118"/>
      <c r="FRT28" s="1118"/>
      <c r="FRU28" s="1118"/>
      <c r="FRV28" s="1118"/>
      <c r="FRW28" s="1118"/>
      <c r="FRX28" s="1118"/>
      <c r="FRY28" s="1118"/>
      <c r="FRZ28" s="1118"/>
      <c r="FSA28" s="1118"/>
      <c r="FSB28" s="1118"/>
      <c r="FSC28" s="1118"/>
      <c r="FSD28" s="1118"/>
      <c r="FSE28" s="1118"/>
      <c r="FSF28" s="1118"/>
      <c r="FSG28" s="1118"/>
      <c r="FSH28" s="1118"/>
      <c r="FSI28" s="1118"/>
      <c r="FSJ28" s="1118"/>
      <c r="FSK28" s="1118"/>
      <c r="FSL28" s="1118"/>
      <c r="FSM28" s="1118"/>
      <c r="FSN28" s="1118"/>
      <c r="FSO28" s="1118"/>
      <c r="FSP28" s="1118"/>
      <c r="FSQ28" s="1118"/>
      <c r="FSR28" s="1118"/>
      <c r="FSS28" s="1118"/>
      <c r="FST28" s="1118"/>
      <c r="FSU28" s="1118"/>
      <c r="FSV28" s="1118"/>
      <c r="FSW28" s="1118"/>
      <c r="FSX28" s="1118"/>
      <c r="FSY28" s="1118"/>
      <c r="FSZ28" s="1118"/>
      <c r="FTA28" s="1118"/>
      <c r="FTB28" s="1118"/>
      <c r="FTC28" s="1118"/>
      <c r="FTD28" s="1118"/>
      <c r="FTE28" s="1118"/>
      <c r="FTF28" s="1118"/>
      <c r="FTG28" s="1118"/>
      <c r="FTH28" s="1118"/>
      <c r="FTI28" s="1118"/>
      <c r="FTJ28" s="1118"/>
      <c r="FTK28" s="1118"/>
      <c r="FTL28" s="1118"/>
      <c r="FTM28" s="1118"/>
      <c r="FTN28" s="1118"/>
      <c r="FTO28" s="1118"/>
      <c r="FTP28" s="1118"/>
      <c r="FTQ28" s="1118"/>
      <c r="FTR28" s="1118"/>
      <c r="FTS28" s="1118"/>
      <c r="FTT28" s="1118"/>
      <c r="FTU28" s="1118"/>
      <c r="FTV28" s="1118"/>
      <c r="FTW28" s="1118"/>
      <c r="FTX28" s="1118"/>
      <c r="FTY28" s="1118"/>
      <c r="FTZ28" s="1118"/>
      <c r="FUA28" s="1118"/>
      <c r="FUB28" s="1118"/>
      <c r="FUC28" s="1118"/>
      <c r="FUD28" s="1118"/>
      <c r="FUE28" s="1118"/>
      <c r="FUF28" s="1118"/>
      <c r="FUG28" s="1118"/>
      <c r="FUH28" s="1118"/>
      <c r="FUI28" s="1118"/>
      <c r="FUJ28" s="1118"/>
      <c r="FUK28" s="1118"/>
      <c r="FUL28" s="1118"/>
      <c r="FUM28" s="1118"/>
      <c r="FUN28" s="1118"/>
      <c r="FUO28" s="1118"/>
      <c r="FUP28" s="1118"/>
      <c r="FUQ28" s="1118"/>
      <c r="FUR28" s="1118"/>
      <c r="FUS28" s="1118"/>
      <c r="FUT28" s="1118"/>
      <c r="FUU28" s="1118"/>
      <c r="FUV28" s="1118"/>
      <c r="FUW28" s="1118"/>
      <c r="FUX28" s="1118"/>
      <c r="FUY28" s="1118"/>
      <c r="FUZ28" s="1118"/>
      <c r="FVA28" s="1118"/>
      <c r="FVB28" s="1118"/>
      <c r="FVC28" s="1118"/>
      <c r="FVD28" s="1118"/>
      <c r="FVE28" s="1118"/>
      <c r="FVF28" s="1118"/>
      <c r="FVG28" s="1118"/>
      <c r="FVH28" s="1118"/>
      <c r="FVI28" s="1118"/>
      <c r="FVJ28" s="1118"/>
      <c r="FVK28" s="1118"/>
      <c r="FVL28" s="1118"/>
      <c r="FVM28" s="1118"/>
      <c r="FVN28" s="1118"/>
      <c r="FVO28" s="1118"/>
      <c r="FVP28" s="1118"/>
      <c r="FVQ28" s="1118"/>
      <c r="FVR28" s="1118"/>
      <c r="FVS28" s="1118"/>
      <c r="FVT28" s="1118"/>
      <c r="FVU28" s="1118"/>
      <c r="FVV28" s="1118"/>
      <c r="FVW28" s="1118"/>
      <c r="FVX28" s="1118"/>
      <c r="FVY28" s="1118"/>
      <c r="FVZ28" s="1118"/>
      <c r="FWA28" s="1118"/>
      <c r="FWB28" s="1118"/>
      <c r="FWC28" s="1118"/>
      <c r="FWD28" s="1118"/>
      <c r="FWE28" s="1118"/>
      <c r="FWF28" s="1118"/>
      <c r="FWG28" s="1118"/>
      <c r="FWH28" s="1118"/>
      <c r="FWI28" s="1118"/>
      <c r="FWJ28" s="1118"/>
      <c r="FWK28" s="1118"/>
      <c r="FWL28" s="1118"/>
      <c r="FWM28" s="1118"/>
      <c r="FWN28" s="1118"/>
      <c r="FWO28" s="1118"/>
      <c r="FWP28" s="1118"/>
      <c r="FWQ28" s="1118"/>
      <c r="FWR28" s="1118"/>
      <c r="FWS28" s="1118"/>
      <c r="FWT28" s="1118"/>
      <c r="FWU28" s="1118"/>
      <c r="FWV28" s="1118"/>
      <c r="FWW28" s="1118"/>
      <c r="FWX28" s="1118"/>
      <c r="FWY28" s="1118"/>
      <c r="FWZ28" s="1118"/>
      <c r="FXA28" s="1118"/>
      <c r="FXB28" s="1118"/>
      <c r="FXC28" s="1118"/>
      <c r="FXD28" s="1118"/>
      <c r="FXE28" s="1118"/>
      <c r="FXF28" s="1118"/>
      <c r="FXG28" s="1118"/>
      <c r="FXH28" s="1118"/>
      <c r="FXI28" s="1118"/>
      <c r="FXJ28" s="1118"/>
      <c r="FXK28" s="1118"/>
      <c r="FXL28" s="1118"/>
      <c r="FXM28" s="1118"/>
      <c r="FXN28" s="1118"/>
      <c r="FXO28" s="1118"/>
      <c r="FXP28" s="1118"/>
      <c r="FXQ28" s="1118"/>
      <c r="FXR28" s="1118"/>
      <c r="FXS28" s="1118"/>
      <c r="FXT28" s="1118"/>
      <c r="FXU28" s="1118"/>
      <c r="FXV28" s="1118"/>
      <c r="FXW28" s="1118"/>
      <c r="FXX28" s="1118"/>
      <c r="FXY28" s="1118"/>
      <c r="FXZ28" s="1118"/>
      <c r="FYA28" s="1118"/>
      <c r="FYB28" s="1118"/>
      <c r="FYC28" s="1118"/>
      <c r="FYD28" s="1118"/>
      <c r="FYE28" s="1118"/>
      <c r="FYF28" s="1118"/>
      <c r="FYG28" s="1118"/>
      <c r="FYH28" s="1118"/>
      <c r="FYI28" s="1118"/>
      <c r="FYJ28" s="1118"/>
      <c r="FYK28" s="1118"/>
      <c r="FYL28" s="1118"/>
      <c r="FYM28" s="1118"/>
      <c r="FYN28" s="1118"/>
      <c r="FYO28" s="1118"/>
      <c r="FYP28" s="1118"/>
      <c r="FYQ28" s="1118"/>
      <c r="FYR28" s="1118"/>
      <c r="FYS28" s="1118"/>
      <c r="FYT28" s="1118"/>
      <c r="FYU28" s="1118"/>
      <c r="FYV28" s="1118"/>
      <c r="FYW28" s="1118"/>
      <c r="FYX28" s="1118"/>
      <c r="FYY28" s="1118"/>
      <c r="FYZ28" s="1118"/>
      <c r="FZA28" s="1118"/>
      <c r="FZB28" s="1118"/>
      <c r="FZC28" s="1118"/>
      <c r="FZD28" s="1118"/>
      <c r="FZE28" s="1118"/>
      <c r="FZF28" s="1118"/>
      <c r="FZG28" s="1118"/>
      <c r="FZH28" s="1118"/>
      <c r="FZI28" s="1118"/>
      <c r="FZJ28" s="1118"/>
      <c r="FZK28" s="1118"/>
      <c r="FZL28" s="1118"/>
      <c r="FZM28" s="1118"/>
      <c r="FZN28" s="1118"/>
      <c r="FZO28" s="1118"/>
      <c r="FZP28" s="1118"/>
      <c r="FZQ28" s="1118"/>
      <c r="FZR28" s="1118"/>
      <c r="FZS28" s="1118"/>
      <c r="FZT28" s="1118"/>
      <c r="FZU28" s="1118"/>
      <c r="FZV28" s="1118"/>
      <c r="FZW28" s="1118"/>
      <c r="FZX28" s="1118"/>
      <c r="FZY28" s="1118"/>
      <c r="FZZ28" s="1118"/>
      <c r="GAA28" s="1118"/>
      <c r="GAB28" s="1118"/>
      <c r="GAC28" s="1118"/>
      <c r="GAD28" s="1118"/>
      <c r="GAE28" s="1118"/>
      <c r="GAF28" s="1118"/>
      <c r="GAG28" s="1118"/>
      <c r="GAH28" s="1118"/>
      <c r="GAI28" s="1118"/>
      <c r="GAJ28" s="1118"/>
      <c r="GAK28" s="1118"/>
      <c r="GAL28" s="1118"/>
      <c r="GAM28" s="1118"/>
      <c r="GAN28" s="1118"/>
      <c r="GAO28" s="1118"/>
      <c r="GAP28" s="1118"/>
      <c r="GAQ28" s="1118"/>
      <c r="GAR28" s="1118"/>
      <c r="GAS28" s="1118"/>
      <c r="GAT28" s="1118"/>
      <c r="GAU28" s="1118"/>
      <c r="GAV28" s="1118"/>
      <c r="GAW28" s="1118"/>
      <c r="GAX28" s="1118"/>
      <c r="GAY28" s="1118"/>
      <c r="GAZ28" s="1118"/>
      <c r="GBA28" s="1118"/>
      <c r="GBB28" s="1118"/>
      <c r="GBC28" s="1118"/>
      <c r="GBD28" s="1118"/>
      <c r="GBE28" s="1118"/>
      <c r="GBF28" s="1118"/>
      <c r="GBG28" s="1118"/>
      <c r="GBH28" s="1118"/>
      <c r="GBI28" s="1118"/>
      <c r="GBJ28" s="1118"/>
      <c r="GBK28" s="1118"/>
      <c r="GBL28" s="1118"/>
      <c r="GBM28" s="1118"/>
      <c r="GBN28" s="1118"/>
      <c r="GBO28" s="1118"/>
      <c r="GBP28" s="1118"/>
      <c r="GBQ28" s="1118"/>
      <c r="GBR28" s="1118"/>
      <c r="GBS28" s="1118"/>
      <c r="GBT28" s="1118"/>
      <c r="GBU28" s="1118"/>
      <c r="GBV28" s="1118"/>
      <c r="GBW28" s="1118"/>
      <c r="GBX28" s="1118"/>
      <c r="GBY28" s="1118"/>
      <c r="GBZ28" s="1118"/>
      <c r="GCA28" s="1118"/>
      <c r="GCB28" s="1118"/>
      <c r="GCC28" s="1118"/>
      <c r="GCD28" s="1118"/>
      <c r="GCE28" s="1118"/>
      <c r="GCF28" s="1118"/>
      <c r="GCG28" s="1118"/>
      <c r="GCH28" s="1118"/>
      <c r="GCI28" s="1118"/>
      <c r="GCJ28" s="1118"/>
      <c r="GCK28" s="1118"/>
      <c r="GCL28" s="1118"/>
      <c r="GCM28" s="1118"/>
      <c r="GCN28" s="1118"/>
      <c r="GCO28" s="1118"/>
      <c r="GCP28" s="1118"/>
      <c r="GCQ28" s="1118"/>
      <c r="GCR28" s="1118"/>
      <c r="GCS28" s="1118"/>
      <c r="GCT28" s="1118"/>
      <c r="GCU28" s="1118"/>
      <c r="GCV28" s="1118"/>
      <c r="GCW28" s="1118"/>
      <c r="GCX28" s="1118"/>
      <c r="GCY28" s="1118"/>
      <c r="GCZ28" s="1118"/>
      <c r="GDA28" s="1118"/>
      <c r="GDB28" s="1118"/>
      <c r="GDC28" s="1118"/>
      <c r="GDD28" s="1118"/>
      <c r="GDE28" s="1118"/>
      <c r="GDF28" s="1118"/>
      <c r="GDG28" s="1118"/>
      <c r="GDH28" s="1118"/>
      <c r="GDI28" s="1118"/>
      <c r="GDJ28" s="1118"/>
      <c r="GDK28" s="1118"/>
      <c r="GDL28" s="1118"/>
      <c r="GDM28" s="1118"/>
      <c r="GDN28" s="1118"/>
      <c r="GDO28" s="1118"/>
      <c r="GDP28" s="1118"/>
      <c r="GDQ28" s="1118"/>
      <c r="GDR28" s="1118"/>
      <c r="GDS28" s="1118"/>
      <c r="GDT28" s="1118"/>
      <c r="GDU28" s="1118"/>
      <c r="GDV28" s="1118"/>
      <c r="GDW28" s="1118"/>
      <c r="GDX28" s="1118"/>
      <c r="GDY28" s="1118"/>
      <c r="GDZ28" s="1118"/>
      <c r="GEA28" s="1118"/>
      <c r="GEB28" s="1118"/>
      <c r="GEC28" s="1118"/>
      <c r="GED28" s="1118"/>
      <c r="GEE28" s="1118"/>
      <c r="GEF28" s="1118"/>
      <c r="GEG28" s="1118"/>
      <c r="GEH28" s="1118"/>
      <c r="GEI28" s="1118"/>
      <c r="GEJ28" s="1118"/>
      <c r="GEK28" s="1118"/>
      <c r="GEL28" s="1118"/>
      <c r="GEM28" s="1118"/>
      <c r="GEN28" s="1118"/>
      <c r="GEO28" s="1118"/>
      <c r="GEP28" s="1118"/>
      <c r="GEQ28" s="1118"/>
      <c r="GER28" s="1118"/>
      <c r="GES28" s="1118"/>
      <c r="GET28" s="1118"/>
      <c r="GEU28" s="1118"/>
      <c r="GEV28" s="1118"/>
      <c r="GEW28" s="1118"/>
      <c r="GEX28" s="1118"/>
      <c r="GEY28" s="1118"/>
      <c r="GEZ28" s="1118"/>
      <c r="GFA28" s="1118"/>
      <c r="GFB28" s="1118"/>
      <c r="GFC28" s="1118"/>
      <c r="GFD28" s="1118"/>
      <c r="GFE28" s="1118"/>
      <c r="GFF28" s="1118"/>
      <c r="GFG28" s="1118"/>
      <c r="GFH28" s="1118"/>
      <c r="GFI28" s="1118"/>
      <c r="GFJ28" s="1118"/>
      <c r="GFK28" s="1118"/>
      <c r="GFL28" s="1118"/>
      <c r="GFM28" s="1118"/>
      <c r="GFN28" s="1118"/>
      <c r="GFO28" s="1118"/>
      <c r="GFP28" s="1118"/>
      <c r="GFQ28" s="1118"/>
      <c r="GFR28" s="1118"/>
      <c r="GFS28" s="1118"/>
      <c r="GFT28" s="1118"/>
      <c r="GFU28" s="1118"/>
      <c r="GFV28" s="1118"/>
      <c r="GFW28" s="1118"/>
      <c r="GFX28" s="1118"/>
      <c r="GFY28" s="1118"/>
      <c r="GFZ28" s="1118"/>
      <c r="GGA28" s="1118"/>
      <c r="GGB28" s="1118"/>
      <c r="GGC28" s="1118"/>
      <c r="GGD28" s="1118"/>
      <c r="GGE28" s="1118"/>
      <c r="GGF28" s="1118"/>
      <c r="GGG28" s="1118"/>
      <c r="GGH28" s="1118"/>
      <c r="GGI28" s="1118"/>
      <c r="GGJ28" s="1118"/>
      <c r="GGK28" s="1118"/>
      <c r="GGL28" s="1118"/>
      <c r="GGM28" s="1118"/>
      <c r="GGN28" s="1118"/>
      <c r="GGO28" s="1118"/>
      <c r="GGP28" s="1118"/>
      <c r="GGQ28" s="1118"/>
      <c r="GGR28" s="1118"/>
      <c r="GGS28" s="1118"/>
      <c r="GGT28" s="1118"/>
      <c r="GGU28" s="1118"/>
      <c r="GGV28" s="1118"/>
      <c r="GGW28" s="1118"/>
      <c r="GGX28" s="1118"/>
      <c r="GGY28" s="1118"/>
      <c r="GGZ28" s="1118"/>
      <c r="GHA28" s="1118"/>
      <c r="GHB28" s="1118"/>
      <c r="GHC28" s="1118"/>
      <c r="GHD28" s="1118"/>
      <c r="GHE28" s="1118"/>
      <c r="GHF28" s="1118"/>
      <c r="GHG28" s="1118"/>
      <c r="GHH28" s="1118"/>
      <c r="GHI28" s="1118"/>
      <c r="GHJ28" s="1118"/>
      <c r="GHK28" s="1118"/>
      <c r="GHL28" s="1118"/>
      <c r="GHM28" s="1118"/>
      <c r="GHN28" s="1118"/>
      <c r="GHO28" s="1118"/>
      <c r="GHP28" s="1118"/>
      <c r="GHQ28" s="1118"/>
      <c r="GHR28" s="1118"/>
      <c r="GHS28" s="1118"/>
      <c r="GHT28" s="1118"/>
      <c r="GHU28" s="1118"/>
      <c r="GHV28" s="1118"/>
      <c r="GHW28" s="1118"/>
      <c r="GHX28" s="1118"/>
      <c r="GHY28" s="1118"/>
      <c r="GHZ28" s="1118"/>
      <c r="GIA28" s="1118"/>
      <c r="GIB28" s="1118"/>
      <c r="GIC28" s="1118"/>
      <c r="GID28" s="1118"/>
      <c r="GIE28" s="1118"/>
      <c r="GIF28" s="1118"/>
      <c r="GIG28" s="1118"/>
      <c r="GIH28" s="1118"/>
      <c r="GII28" s="1118"/>
      <c r="GIJ28" s="1118"/>
      <c r="GIK28" s="1118"/>
      <c r="GIL28" s="1118"/>
      <c r="GIM28" s="1118"/>
      <c r="GIN28" s="1118"/>
      <c r="GIO28" s="1118"/>
      <c r="GIP28" s="1118"/>
      <c r="GIQ28" s="1118"/>
      <c r="GIR28" s="1118"/>
      <c r="GIS28" s="1118"/>
      <c r="GIT28" s="1118"/>
      <c r="GIU28" s="1118"/>
      <c r="GIV28" s="1118"/>
      <c r="GIW28" s="1118"/>
      <c r="GIX28" s="1118"/>
      <c r="GIY28" s="1118"/>
      <c r="GIZ28" s="1118"/>
      <c r="GJA28" s="1118"/>
      <c r="GJB28" s="1118"/>
      <c r="GJC28" s="1118"/>
      <c r="GJD28" s="1118"/>
      <c r="GJE28" s="1118"/>
      <c r="GJF28" s="1118"/>
      <c r="GJG28" s="1118"/>
      <c r="GJH28" s="1118"/>
      <c r="GJI28" s="1118"/>
      <c r="GJJ28" s="1118"/>
      <c r="GJK28" s="1118"/>
      <c r="GJL28" s="1118"/>
      <c r="GJM28" s="1118"/>
      <c r="GJN28" s="1118"/>
      <c r="GJO28" s="1118"/>
      <c r="GJP28" s="1118"/>
      <c r="GJQ28" s="1118"/>
      <c r="GJR28" s="1118"/>
      <c r="GJS28" s="1118"/>
      <c r="GJT28" s="1118"/>
      <c r="GJU28" s="1118"/>
      <c r="GJV28" s="1118"/>
      <c r="GJW28" s="1118"/>
      <c r="GJX28" s="1118"/>
      <c r="GJY28" s="1118"/>
      <c r="GJZ28" s="1118"/>
      <c r="GKA28" s="1118"/>
      <c r="GKB28" s="1118"/>
      <c r="GKC28" s="1118"/>
      <c r="GKD28" s="1118"/>
      <c r="GKE28" s="1118"/>
      <c r="GKF28" s="1118"/>
      <c r="GKG28" s="1118"/>
      <c r="GKH28" s="1118"/>
      <c r="GKI28" s="1118"/>
      <c r="GKJ28" s="1118"/>
      <c r="GKK28" s="1118"/>
      <c r="GKL28" s="1118"/>
      <c r="GKM28" s="1118"/>
      <c r="GKN28" s="1118"/>
      <c r="GKO28" s="1118"/>
      <c r="GKP28" s="1118"/>
      <c r="GKQ28" s="1118"/>
      <c r="GKR28" s="1118"/>
      <c r="GKS28" s="1118"/>
      <c r="GKT28" s="1118"/>
      <c r="GKU28" s="1118"/>
      <c r="GKV28" s="1118"/>
      <c r="GKW28" s="1118"/>
      <c r="GKX28" s="1118"/>
      <c r="GKY28" s="1118"/>
      <c r="GKZ28" s="1118"/>
      <c r="GLA28" s="1118"/>
      <c r="GLB28" s="1118"/>
      <c r="GLC28" s="1118"/>
      <c r="GLD28" s="1118"/>
      <c r="GLE28" s="1118"/>
      <c r="GLF28" s="1118"/>
      <c r="GLG28" s="1118"/>
      <c r="GLH28" s="1118"/>
      <c r="GLI28" s="1118"/>
      <c r="GLJ28" s="1118"/>
      <c r="GLK28" s="1118"/>
      <c r="GLL28" s="1118"/>
      <c r="GLM28" s="1118"/>
      <c r="GLN28" s="1118"/>
      <c r="GLO28" s="1118"/>
      <c r="GLP28" s="1118"/>
      <c r="GLQ28" s="1118"/>
      <c r="GLR28" s="1118"/>
      <c r="GLS28" s="1118"/>
      <c r="GLT28" s="1118"/>
      <c r="GLU28" s="1118"/>
      <c r="GLV28" s="1118"/>
      <c r="GLW28" s="1118"/>
      <c r="GLX28" s="1118"/>
      <c r="GLY28" s="1118"/>
      <c r="GLZ28" s="1118"/>
      <c r="GMA28" s="1118"/>
      <c r="GMB28" s="1118"/>
      <c r="GMC28" s="1118"/>
      <c r="GMD28" s="1118"/>
      <c r="GME28" s="1118"/>
      <c r="GMF28" s="1118"/>
      <c r="GMG28" s="1118"/>
      <c r="GMH28" s="1118"/>
      <c r="GMI28" s="1118"/>
      <c r="GMJ28" s="1118"/>
      <c r="GMK28" s="1118"/>
      <c r="GML28" s="1118"/>
      <c r="GMM28" s="1118"/>
      <c r="GMN28" s="1118"/>
      <c r="GMO28" s="1118"/>
      <c r="GMP28" s="1118"/>
      <c r="GMQ28" s="1118"/>
      <c r="GMR28" s="1118"/>
      <c r="GMS28" s="1118"/>
      <c r="GMT28" s="1118"/>
      <c r="GMU28" s="1118"/>
      <c r="GMV28" s="1118"/>
      <c r="GMW28" s="1118"/>
      <c r="GMX28" s="1118"/>
      <c r="GMY28" s="1118"/>
      <c r="GMZ28" s="1118"/>
      <c r="GNA28" s="1118"/>
      <c r="GNB28" s="1118"/>
      <c r="GNC28" s="1118"/>
      <c r="GND28" s="1118"/>
      <c r="GNE28" s="1118"/>
      <c r="GNF28" s="1118"/>
      <c r="GNG28" s="1118"/>
      <c r="GNH28" s="1118"/>
      <c r="GNI28" s="1118"/>
      <c r="GNJ28" s="1118"/>
      <c r="GNK28" s="1118"/>
      <c r="GNL28" s="1118"/>
      <c r="GNM28" s="1118"/>
      <c r="GNN28" s="1118"/>
      <c r="GNO28" s="1118"/>
      <c r="GNP28" s="1118"/>
      <c r="GNQ28" s="1118"/>
      <c r="GNR28" s="1118"/>
      <c r="GNS28" s="1118"/>
      <c r="GNT28" s="1118"/>
      <c r="GNU28" s="1118"/>
      <c r="GNV28" s="1118"/>
      <c r="GNW28" s="1118"/>
      <c r="GNX28" s="1118"/>
      <c r="GNY28" s="1118"/>
      <c r="GNZ28" s="1118"/>
      <c r="GOA28" s="1118"/>
      <c r="GOB28" s="1118"/>
      <c r="GOC28" s="1118"/>
      <c r="GOD28" s="1118"/>
      <c r="GOE28" s="1118"/>
      <c r="GOF28" s="1118"/>
      <c r="GOG28" s="1118"/>
      <c r="GOH28" s="1118"/>
      <c r="GOI28" s="1118"/>
      <c r="GOJ28" s="1118"/>
      <c r="GOK28" s="1118"/>
      <c r="GOL28" s="1118"/>
      <c r="GOM28" s="1118"/>
      <c r="GON28" s="1118"/>
      <c r="GOO28" s="1118"/>
      <c r="GOP28" s="1118"/>
      <c r="GOQ28" s="1118"/>
      <c r="GOR28" s="1118"/>
      <c r="GOS28" s="1118"/>
      <c r="GOT28" s="1118"/>
      <c r="GOU28" s="1118"/>
      <c r="GOV28" s="1118"/>
      <c r="GOW28" s="1118"/>
      <c r="GOX28" s="1118"/>
      <c r="GOY28" s="1118"/>
      <c r="GOZ28" s="1118"/>
      <c r="GPA28" s="1118"/>
      <c r="GPB28" s="1118"/>
      <c r="GPC28" s="1118"/>
      <c r="GPD28" s="1118"/>
      <c r="GPE28" s="1118"/>
      <c r="GPF28" s="1118"/>
      <c r="GPG28" s="1118"/>
      <c r="GPH28" s="1118"/>
      <c r="GPI28" s="1118"/>
      <c r="GPJ28" s="1118"/>
      <c r="GPK28" s="1118"/>
      <c r="GPL28" s="1118"/>
      <c r="GPM28" s="1118"/>
      <c r="GPN28" s="1118"/>
      <c r="GPO28" s="1118"/>
      <c r="GPP28" s="1118"/>
      <c r="GPQ28" s="1118"/>
      <c r="GPR28" s="1118"/>
      <c r="GPS28" s="1118"/>
      <c r="GPT28" s="1118"/>
      <c r="GPU28" s="1118"/>
      <c r="GPV28" s="1118"/>
      <c r="GPW28" s="1118"/>
      <c r="GPX28" s="1118"/>
      <c r="GPY28" s="1118"/>
      <c r="GPZ28" s="1118"/>
      <c r="GQA28" s="1118"/>
      <c r="GQB28" s="1118"/>
      <c r="GQC28" s="1118"/>
      <c r="GQD28" s="1118"/>
      <c r="GQE28" s="1118"/>
      <c r="GQF28" s="1118"/>
      <c r="GQG28" s="1118"/>
      <c r="GQH28" s="1118"/>
      <c r="GQI28" s="1118"/>
      <c r="GQJ28" s="1118"/>
      <c r="GQK28" s="1118"/>
      <c r="GQL28" s="1118"/>
      <c r="GQM28" s="1118"/>
      <c r="GQN28" s="1118"/>
      <c r="GQO28" s="1118"/>
      <c r="GQP28" s="1118"/>
      <c r="GQQ28" s="1118"/>
      <c r="GQR28" s="1118"/>
      <c r="GQS28" s="1118"/>
      <c r="GQT28" s="1118"/>
      <c r="GQU28" s="1118"/>
      <c r="GQV28" s="1118"/>
      <c r="GQW28" s="1118"/>
      <c r="GQX28" s="1118"/>
      <c r="GQY28" s="1118"/>
      <c r="GQZ28" s="1118"/>
      <c r="GRA28" s="1118"/>
      <c r="GRB28" s="1118"/>
      <c r="GRC28" s="1118"/>
      <c r="GRD28" s="1118"/>
      <c r="GRE28" s="1118"/>
      <c r="GRF28" s="1118"/>
      <c r="GRG28" s="1118"/>
      <c r="GRH28" s="1118"/>
      <c r="GRI28" s="1118"/>
      <c r="GRJ28" s="1118"/>
      <c r="GRK28" s="1118"/>
      <c r="GRL28" s="1118"/>
      <c r="GRM28" s="1118"/>
      <c r="GRN28" s="1118"/>
      <c r="GRO28" s="1118"/>
      <c r="GRP28" s="1118"/>
      <c r="GRQ28" s="1118"/>
      <c r="GRR28" s="1118"/>
      <c r="GRS28" s="1118"/>
      <c r="GRT28" s="1118"/>
      <c r="GRU28" s="1118"/>
      <c r="GRV28" s="1118"/>
      <c r="GRW28" s="1118"/>
      <c r="GRX28" s="1118"/>
      <c r="GRY28" s="1118"/>
      <c r="GRZ28" s="1118"/>
      <c r="GSA28" s="1118"/>
      <c r="GSB28" s="1118"/>
      <c r="GSC28" s="1118"/>
      <c r="GSD28" s="1118"/>
      <c r="GSE28" s="1118"/>
      <c r="GSF28" s="1118"/>
      <c r="GSG28" s="1118"/>
      <c r="GSH28" s="1118"/>
      <c r="GSI28" s="1118"/>
      <c r="GSJ28" s="1118"/>
      <c r="GSK28" s="1118"/>
      <c r="GSL28" s="1118"/>
      <c r="GSM28" s="1118"/>
      <c r="GSN28" s="1118"/>
      <c r="GSO28" s="1118"/>
      <c r="GSP28" s="1118"/>
      <c r="GSQ28" s="1118"/>
      <c r="GSR28" s="1118"/>
      <c r="GSS28" s="1118"/>
      <c r="GST28" s="1118"/>
      <c r="GSU28" s="1118"/>
      <c r="GSV28" s="1118"/>
      <c r="GSW28" s="1118"/>
      <c r="GSX28" s="1118"/>
      <c r="GSY28" s="1118"/>
      <c r="GSZ28" s="1118"/>
      <c r="GTA28" s="1118"/>
      <c r="GTB28" s="1118"/>
      <c r="GTC28" s="1118"/>
      <c r="GTD28" s="1118"/>
      <c r="GTE28" s="1118"/>
      <c r="GTF28" s="1118"/>
      <c r="GTG28" s="1118"/>
      <c r="GTH28" s="1118"/>
      <c r="GTI28" s="1118"/>
      <c r="GTJ28" s="1118"/>
      <c r="GTK28" s="1118"/>
      <c r="GTL28" s="1118"/>
      <c r="GTM28" s="1118"/>
      <c r="GTN28" s="1118"/>
      <c r="GTO28" s="1118"/>
      <c r="GTP28" s="1118"/>
      <c r="GTQ28" s="1118"/>
      <c r="GTR28" s="1118"/>
      <c r="GTS28" s="1118"/>
      <c r="GTT28" s="1118"/>
      <c r="GTU28" s="1118"/>
      <c r="GTV28" s="1118"/>
      <c r="GTW28" s="1118"/>
      <c r="GTX28" s="1118"/>
      <c r="GTY28" s="1118"/>
      <c r="GTZ28" s="1118"/>
      <c r="GUA28" s="1118"/>
      <c r="GUB28" s="1118"/>
      <c r="GUC28" s="1118"/>
      <c r="GUD28" s="1118"/>
      <c r="GUE28" s="1118"/>
      <c r="GUF28" s="1118"/>
      <c r="GUG28" s="1118"/>
      <c r="GUH28" s="1118"/>
      <c r="GUI28" s="1118"/>
      <c r="GUJ28" s="1118"/>
      <c r="GUK28" s="1118"/>
      <c r="GUL28" s="1118"/>
      <c r="GUM28" s="1118"/>
      <c r="GUN28" s="1118"/>
      <c r="GUO28" s="1118"/>
      <c r="GUP28" s="1118"/>
      <c r="GUQ28" s="1118"/>
      <c r="GUR28" s="1118"/>
      <c r="GUS28" s="1118"/>
      <c r="GUT28" s="1118"/>
      <c r="GUU28" s="1118"/>
      <c r="GUV28" s="1118"/>
      <c r="GUW28" s="1118"/>
      <c r="GUX28" s="1118"/>
      <c r="GUY28" s="1118"/>
      <c r="GUZ28" s="1118"/>
      <c r="GVA28" s="1118"/>
      <c r="GVB28" s="1118"/>
      <c r="GVC28" s="1118"/>
      <c r="GVD28" s="1118"/>
      <c r="GVE28" s="1118"/>
      <c r="GVF28" s="1118"/>
      <c r="GVG28" s="1118"/>
      <c r="GVH28" s="1118"/>
      <c r="GVI28" s="1118"/>
      <c r="GVJ28" s="1118"/>
      <c r="GVK28" s="1118"/>
      <c r="GVL28" s="1118"/>
      <c r="GVM28" s="1118"/>
      <c r="GVN28" s="1118"/>
      <c r="GVO28" s="1118"/>
      <c r="GVP28" s="1118"/>
      <c r="GVQ28" s="1118"/>
      <c r="GVR28" s="1118"/>
      <c r="GVS28" s="1118"/>
      <c r="GVT28" s="1118"/>
      <c r="GVU28" s="1118"/>
      <c r="GVV28" s="1118"/>
      <c r="GVW28" s="1118"/>
      <c r="GVX28" s="1118"/>
      <c r="GVY28" s="1118"/>
      <c r="GVZ28" s="1118"/>
      <c r="GWA28" s="1118"/>
      <c r="GWB28" s="1118"/>
      <c r="GWC28" s="1118"/>
      <c r="GWD28" s="1118"/>
      <c r="GWE28" s="1118"/>
      <c r="GWF28" s="1118"/>
      <c r="GWG28" s="1118"/>
      <c r="GWH28" s="1118"/>
      <c r="GWI28" s="1118"/>
      <c r="GWJ28" s="1118"/>
      <c r="GWK28" s="1118"/>
      <c r="GWL28" s="1118"/>
      <c r="GWM28" s="1118"/>
      <c r="GWN28" s="1118"/>
      <c r="GWO28" s="1118"/>
      <c r="GWP28" s="1118"/>
      <c r="GWQ28" s="1118"/>
      <c r="GWR28" s="1118"/>
      <c r="GWS28" s="1118"/>
      <c r="GWT28" s="1118"/>
      <c r="GWU28" s="1118"/>
      <c r="GWV28" s="1118"/>
      <c r="GWW28" s="1118"/>
      <c r="GWX28" s="1118"/>
      <c r="GWY28" s="1118"/>
      <c r="GWZ28" s="1118"/>
      <c r="GXA28" s="1118"/>
      <c r="GXB28" s="1118"/>
      <c r="GXC28" s="1118"/>
      <c r="GXD28" s="1118"/>
      <c r="GXE28" s="1118"/>
      <c r="GXF28" s="1118"/>
      <c r="GXG28" s="1118"/>
      <c r="GXH28" s="1118"/>
      <c r="GXI28" s="1118"/>
      <c r="GXJ28" s="1118"/>
      <c r="GXK28" s="1118"/>
      <c r="GXL28" s="1118"/>
      <c r="GXM28" s="1118"/>
      <c r="GXN28" s="1118"/>
      <c r="GXO28" s="1118"/>
      <c r="GXP28" s="1118"/>
      <c r="GXQ28" s="1118"/>
      <c r="GXR28" s="1118"/>
      <c r="GXS28" s="1118"/>
      <c r="GXT28" s="1118"/>
      <c r="GXU28" s="1118"/>
      <c r="GXV28" s="1118"/>
      <c r="GXW28" s="1118"/>
      <c r="GXX28" s="1118"/>
      <c r="GXY28" s="1118"/>
      <c r="GXZ28" s="1118"/>
      <c r="GYA28" s="1118"/>
      <c r="GYB28" s="1118"/>
      <c r="GYC28" s="1118"/>
      <c r="GYD28" s="1118"/>
      <c r="GYE28" s="1118"/>
      <c r="GYF28" s="1118"/>
      <c r="GYG28" s="1118"/>
      <c r="GYH28" s="1118"/>
      <c r="GYI28" s="1118"/>
      <c r="GYJ28" s="1118"/>
      <c r="GYK28" s="1118"/>
      <c r="GYL28" s="1118"/>
      <c r="GYM28" s="1118"/>
      <c r="GYN28" s="1118"/>
      <c r="GYO28" s="1118"/>
      <c r="GYP28" s="1118"/>
      <c r="GYQ28" s="1118"/>
      <c r="GYR28" s="1118"/>
      <c r="GYS28" s="1118"/>
      <c r="GYT28" s="1118"/>
      <c r="GYU28" s="1118"/>
      <c r="GYV28" s="1118"/>
      <c r="GYW28" s="1118"/>
      <c r="GYX28" s="1118"/>
      <c r="GYY28" s="1118"/>
      <c r="GYZ28" s="1118"/>
      <c r="GZA28" s="1118"/>
      <c r="GZB28" s="1118"/>
      <c r="GZC28" s="1118"/>
      <c r="GZD28" s="1118"/>
      <c r="GZE28" s="1118"/>
      <c r="GZF28" s="1118"/>
      <c r="GZG28" s="1118"/>
      <c r="GZH28" s="1118"/>
      <c r="GZI28" s="1118"/>
      <c r="GZJ28" s="1118"/>
      <c r="GZK28" s="1118"/>
      <c r="GZL28" s="1118"/>
      <c r="GZM28" s="1118"/>
      <c r="GZN28" s="1118"/>
      <c r="GZO28" s="1118"/>
      <c r="GZP28" s="1118"/>
      <c r="GZQ28" s="1118"/>
      <c r="GZR28" s="1118"/>
      <c r="GZS28" s="1118"/>
      <c r="GZT28" s="1118"/>
      <c r="GZU28" s="1118"/>
      <c r="GZV28" s="1118"/>
      <c r="GZW28" s="1118"/>
      <c r="GZX28" s="1118"/>
      <c r="GZY28" s="1118"/>
      <c r="GZZ28" s="1118"/>
      <c r="HAA28" s="1118"/>
      <c r="HAB28" s="1118"/>
      <c r="HAC28" s="1118"/>
      <c r="HAD28" s="1118"/>
      <c r="HAE28" s="1118"/>
      <c r="HAF28" s="1118"/>
      <c r="HAG28" s="1118"/>
      <c r="HAH28" s="1118"/>
      <c r="HAI28" s="1118"/>
      <c r="HAJ28" s="1118"/>
      <c r="HAK28" s="1118"/>
      <c r="HAL28" s="1118"/>
      <c r="HAM28" s="1118"/>
      <c r="HAN28" s="1118"/>
      <c r="HAO28" s="1118"/>
      <c r="HAP28" s="1118"/>
      <c r="HAQ28" s="1118"/>
      <c r="HAR28" s="1118"/>
      <c r="HAS28" s="1118"/>
      <c r="HAT28" s="1118"/>
      <c r="HAU28" s="1118"/>
      <c r="HAV28" s="1118"/>
      <c r="HAW28" s="1118"/>
      <c r="HAX28" s="1118"/>
      <c r="HAY28" s="1118"/>
      <c r="HAZ28" s="1118"/>
      <c r="HBA28" s="1118"/>
      <c r="HBB28" s="1118"/>
      <c r="HBC28" s="1118"/>
      <c r="HBD28" s="1118"/>
      <c r="HBE28" s="1118"/>
      <c r="HBF28" s="1118"/>
      <c r="HBG28" s="1118"/>
      <c r="HBH28" s="1118"/>
      <c r="HBI28" s="1118"/>
      <c r="HBJ28" s="1118"/>
      <c r="HBK28" s="1118"/>
      <c r="HBL28" s="1118"/>
      <c r="HBM28" s="1118"/>
      <c r="HBN28" s="1118"/>
      <c r="HBO28" s="1118"/>
      <c r="HBP28" s="1118"/>
      <c r="HBQ28" s="1118"/>
      <c r="HBR28" s="1118"/>
      <c r="HBS28" s="1118"/>
      <c r="HBT28" s="1118"/>
      <c r="HBU28" s="1118"/>
      <c r="HBV28" s="1118"/>
      <c r="HBW28" s="1118"/>
      <c r="HBX28" s="1118"/>
      <c r="HBY28" s="1118"/>
      <c r="HBZ28" s="1118"/>
      <c r="HCA28" s="1118"/>
      <c r="HCB28" s="1118"/>
      <c r="HCC28" s="1118"/>
      <c r="HCD28" s="1118"/>
      <c r="HCE28" s="1118"/>
      <c r="HCF28" s="1118"/>
      <c r="HCG28" s="1118"/>
      <c r="HCH28" s="1118"/>
      <c r="HCI28" s="1118"/>
      <c r="HCJ28" s="1118"/>
      <c r="HCK28" s="1118"/>
      <c r="HCL28" s="1118"/>
      <c r="HCM28" s="1118"/>
      <c r="HCN28" s="1118"/>
      <c r="HCO28" s="1118"/>
      <c r="HCP28" s="1118"/>
      <c r="HCQ28" s="1118"/>
      <c r="HCR28" s="1118"/>
      <c r="HCS28" s="1118"/>
      <c r="HCT28" s="1118"/>
      <c r="HCU28" s="1118"/>
      <c r="HCV28" s="1118"/>
      <c r="HCW28" s="1118"/>
      <c r="HCX28" s="1118"/>
      <c r="HCY28" s="1118"/>
      <c r="HCZ28" s="1118"/>
      <c r="HDA28" s="1118"/>
      <c r="HDB28" s="1118"/>
      <c r="HDC28" s="1118"/>
      <c r="HDD28" s="1118"/>
      <c r="HDE28" s="1118"/>
      <c r="HDF28" s="1118"/>
      <c r="HDG28" s="1118"/>
      <c r="HDH28" s="1118"/>
      <c r="HDI28" s="1118"/>
      <c r="HDJ28" s="1118"/>
      <c r="HDK28" s="1118"/>
      <c r="HDL28" s="1118"/>
      <c r="HDM28" s="1118"/>
      <c r="HDN28" s="1118"/>
      <c r="HDO28" s="1118"/>
      <c r="HDP28" s="1118"/>
      <c r="HDQ28" s="1118"/>
      <c r="HDR28" s="1118"/>
      <c r="HDS28" s="1118"/>
      <c r="HDT28" s="1118"/>
      <c r="HDU28" s="1118"/>
      <c r="HDV28" s="1118"/>
      <c r="HDW28" s="1118"/>
      <c r="HDX28" s="1118"/>
      <c r="HDY28" s="1118"/>
      <c r="HDZ28" s="1118"/>
      <c r="HEA28" s="1118"/>
      <c r="HEB28" s="1118"/>
      <c r="HEC28" s="1118"/>
      <c r="HED28" s="1118"/>
      <c r="HEE28" s="1118"/>
      <c r="HEF28" s="1118"/>
      <c r="HEG28" s="1118"/>
      <c r="HEH28" s="1118"/>
      <c r="HEI28" s="1118"/>
      <c r="HEJ28" s="1118"/>
      <c r="HEK28" s="1118"/>
      <c r="HEL28" s="1118"/>
      <c r="HEM28" s="1118"/>
      <c r="HEN28" s="1118"/>
      <c r="HEO28" s="1118"/>
      <c r="HEP28" s="1118"/>
      <c r="HEQ28" s="1118"/>
      <c r="HER28" s="1118"/>
      <c r="HES28" s="1118"/>
      <c r="HET28" s="1118"/>
      <c r="HEU28" s="1118"/>
      <c r="HEV28" s="1118"/>
      <c r="HEW28" s="1118"/>
      <c r="HEX28" s="1118"/>
      <c r="HEY28" s="1118"/>
      <c r="HEZ28" s="1118"/>
      <c r="HFA28" s="1118"/>
      <c r="HFB28" s="1118"/>
      <c r="HFC28" s="1118"/>
      <c r="HFD28" s="1118"/>
      <c r="HFE28" s="1118"/>
      <c r="HFF28" s="1118"/>
      <c r="HFG28" s="1118"/>
      <c r="HFH28" s="1118"/>
      <c r="HFI28" s="1118"/>
      <c r="HFJ28" s="1118"/>
      <c r="HFK28" s="1118"/>
      <c r="HFL28" s="1118"/>
      <c r="HFM28" s="1118"/>
      <c r="HFN28" s="1118"/>
      <c r="HFO28" s="1118"/>
      <c r="HFP28" s="1118"/>
      <c r="HFQ28" s="1118"/>
      <c r="HFR28" s="1118"/>
      <c r="HFS28" s="1118"/>
      <c r="HFT28" s="1118"/>
      <c r="HFU28" s="1118"/>
      <c r="HFV28" s="1118"/>
      <c r="HFW28" s="1118"/>
      <c r="HFX28" s="1118"/>
      <c r="HFY28" s="1118"/>
      <c r="HFZ28" s="1118"/>
      <c r="HGA28" s="1118"/>
      <c r="HGB28" s="1118"/>
      <c r="HGC28" s="1118"/>
      <c r="HGD28" s="1118"/>
      <c r="HGE28" s="1118"/>
      <c r="HGF28" s="1118"/>
      <c r="HGG28" s="1118"/>
      <c r="HGH28" s="1118"/>
      <c r="HGI28" s="1118"/>
      <c r="HGJ28" s="1118"/>
      <c r="HGK28" s="1118"/>
      <c r="HGL28" s="1118"/>
      <c r="HGM28" s="1118"/>
      <c r="HGN28" s="1118"/>
      <c r="HGO28" s="1118"/>
      <c r="HGP28" s="1118"/>
      <c r="HGQ28" s="1118"/>
      <c r="HGR28" s="1118"/>
      <c r="HGS28" s="1118"/>
      <c r="HGT28" s="1118"/>
      <c r="HGU28" s="1118"/>
      <c r="HGV28" s="1118"/>
      <c r="HGW28" s="1118"/>
      <c r="HGX28" s="1118"/>
      <c r="HGY28" s="1118"/>
      <c r="HGZ28" s="1118"/>
      <c r="HHA28" s="1118"/>
      <c r="HHB28" s="1118"/>
      <c r="HHC28" s="1118"/>
      <c r="HHD28" s="1118"/>
      <c r="HHE28" s="1118"/>
      <c r="HHF28" s="1118"/>
      <c r="HHG28" s="1118"/>
      <c r="HHH28" s="1118"/>
      <c r="HHI28" s="1118"/>
      <c r="HHJ28" s="1118"/>
      <c r="HHK28" s="1118"/>
      <c r="HHL28" s="1118"/>
      <c r="HHM28" s="1118"/>
      <c r="HHN28" s="1118"/>
      <c r="HHO28" s="1118"/>
      <c r="HHP28" s="1118"/>
      <c r="HHQ28" s="1118"/>
      <c r="HHR28" s="1118"/>
      <c r="HHS28" s="1118"/>
      <c r="HHT28" s="1118"/>
      <c r="HHU28" s="1118"/>
      <c r="HHV28" s="1118"/>
      <c r="HHW28" s="1118"/>
      <c r="HHX28" s="1118"/>
      <c r="HHY28" s="1118"/>
      <c r="HHZ28" s="1118"/>
      <c r="HIA28" s="1118"/>
      <c r="HIB28" s="1118"/>
      <c r="HIC28" s="1118"/>
      <c r="HID28" s="1118"/>
      <c r="HIE28" s="1118"/>
      <c r="HIF28" s="1118"/>
      <c r="HIG28" s="1118"/>
      <c r="HIH28" s="1118"/>
      <c r="HII28" s="1118"/>
      <c r="HIJ28" s="1118"/>
      <c r="HIK28" s="1118"/>
      <c r="HIL28" s="1118"/>
      <c r="HIM28" s="1118"/>
      <c r="HIN28" s="1118"/>
      <c r="HIO28" s="1118"/>
      <c r="HIP28" s="1118"/>
      <c r="HIQ28" s="1118"/>
      <c r="HIR28" s="1118"/>
      <c r="HIS28" s="1118"/>
      <c r="HIT28" s="1118"/>
      <c r="HIU28" s="1118"/>
      <c r="HIV28" s="1118"/>
      <c r="HIW28" s="1118"/>
      <c r="HIX28" s="1118"/>
      <c r="HIY28" s="1118"/>
      <c r="HIZ28" s="1118"/>
      <c r="HJA28" s="1118"/>
      <c r="HJB28" s="1118"/>
      <c r="HJC28" s="1118"/>
      <c r="HJD28" s="1118"/>
      <c r="HJE28" s="1118"/>
      <c r="HJF28" s="1118"/>
      <c r="HJG28" s="1118"/>
      <c r="HJH28" s="1118"/>
      <c r="HJI28" s="1118"/>
      <c r="HJJ28" s="1118"/>
      <c r="HJK28" s="1118"/>
      <c r="HJL28" s="1118"/>
      <c r="HJM28" s="1118"/>
      <c r="HJN28" s="1118"/>
      <c r="HJO28" s="1118"/>
      <c r="HJP28" s="1118"/>
      <c r="HJQ28" s="1118"/>
      <c r="HJR28" s="1118"/>
      <c r="HJS28" s="1118"/>
      <c r="HJT28" s="1118"/>
      <c r="HJU28" s="1118"/>
      <c r="HJV28" s="1118"/>
      <c r="HJW28" s="1118"/>
      <c r="HJX28" s="1118"/>
      <c r="HJY28" s="1118"/>
      <c r="HJZ28" s="1118"/>
      <c r="HKA28" s="1118"/>
      <c r="HKB28" s="1118"/>
      <c r="HKC28" s="1118"/>
      <c r="HKD28" s="1118"/>
      <c r="HKE28" s="1118"/>
      <c r="HKF28" s="1118"/>
      <c r="HKG28" s="1118"/>
      <c r="HKH28" s="1118"/>
      <c r="HKI28" s="1118"/>
      <c r="HKJ28" s="1118"/>
      <c r="HKK28" s="1118"/>
      <c r="HKL28" s="1118"/>
      <c r="HKM28" s="1118"/>
      <c r="HKN28" s="1118"/>
      <c r="HKO28" s="1118"/>
      <c r="HKP28" s="1118"/>
      <c r="HKQ28" s="1118"/>
      <c r="HKR28" s="1118"/>
      <c r="HKS28" s="1118"/>
      <c r="HKT28" s="1118"/>
      <c r="HKU28" s="1118"/>
      <c r="HKV28" s="1118"/>
      <c r="HKW28" s="1118"/>
      <c r="HKX28" s="1118"/>
      <c r="HKY28" s="1118"/>
      <c r="HKZ28" s="1118"/>
      <c r="HLA28" s="1118"/>
      <c r="HLB28" s="1118"/>
      <c r="HLC28" s="1118"/>
      <c r="HLD28" s="1118"/>
      <c r="HLE28" s="1118"/>
      <c r="HLF28" s="1118"/>
      <c r="HLG28" s="1118"/>
      <c r="HLH28" s="1118"/>
      <c r="HLI28" s="1118"/>
      <c r="HLJ28" s="1118"/>
      <c r="HLK28" s="1118"/>
      <c r="HLL28" s="1118"/>
      <c r="HLM28" s="1118"/>
      <c r="HLN28" s="1118"/>
      <c r="HLO28" s="1118"/>
      <c r="HLP28" s="1118"/>
      <c r="HLQ28" s="1118"/>
      <c r="HLR28" s="1118"/>
      <c r="HLS28" s="1118"/>
      <c r="HLT28" s="1118"/>
      <c r="HLU28" s="1118"/>
      <c r="HLV28" s="1118"/>
      <c r="HLW28" s="1118"/>
      <c r="HLX28" s="1118"/>
      <c r="HLY28" s="1118"/>
      <c r="HLZ28" s="1118"/>
      <c r="HMA28" s="1118"/>
      <c r="HMB28" s="1118"/>
      <c r="HMC28" s="1118"/>
      <c r="HMD28" s="1118"/>
      <c r="HME28" s="1118"/>
      <c r="HMF28" s="1118"/>
      <c r="HMG28" s="1118"/>
      <c r="HMH28" s="1118"/>
      <c r="HMI28" s="1118"/>
      <c r="HMJ28" s="1118"/>
      <c r="HMK28" s="1118"/>
      <c r="HML28" s="1118"/>
      <c r="HMM28" s="1118"/>
      <c r="HMN28" s="1118"/>
      <c r="HMO28" s="1118"/>
      <c r="HMP28" s="1118"/>
      <c r="HMQ28" s="1118"/>
      <c r="HMR28" s="1118"/>
      <c r="HMS28" s="1118"/>
      <c r="HMT28" s="1118"/>
      <c r="HMU28" s="1118"/>
      <c r="HMV28" s="1118"/>
      <c r="HMW28" s="1118"/>
      <c r="HMX28" s="1118"/>
      <c r="HMY28" s="1118"/>
      <c r="HMZ28" s="1118"/>
      <c r="HNA28" s="1118"/>
      <c r="HNB28" s="1118"/>
      <c r="HNC28" s="1118"/>
      <c r="HND28" s="1118"/>
      <c r="HNE28" s="1118"/>
      <c r="HNF28" s="1118"/>
      <c r="HNG28" s="1118"/>
      <c r="HNH28" s="1118"/>
      <c r="HNI28" s="1118"/>
      <c r="HNJ28" s="1118"/>
      <c r="HNK28" s="1118"/>
      <c r="HNL28" s="1118"/>
      <c r="HNM28" s="1118"/>
      <c r="HNN28" s="1118"/>
      <c r="HNO28" s="1118"/>
      <c r="HNP28" s="1118"/>
      <c r="HNQ28" s="1118"/>
      <c r="HNR28" s="1118"/>
      <c r="HNS28" s="1118"/>
      <c r="HNT28" s="1118"/>
      <c r="HNU28" s="1118"/>
      <c r="HNV28" s="1118"/>
      <c r="HNW28" s="1118"/>
      <c r="HNX28" s="1118"/>
      <c r="HNY28" s="1118"/>
      <c r="HNZ28" s="1118"/>
      <c r="HOA28" s="1118"/>
      <c r="HOB28" s="1118"/>
      <c r="HOC28" s="1118"/>
      <c r="HOD28" s="1118"/>
      <c r="HOE28" s="1118"/>
      <c r="HOF28" s="1118"/>
      <c r="HOG28" s="1118"/>
      <c r="HOH28" s="1118"/>
      <c r="HOI28" s="1118"/>
      <c r="HOJ28" s="1118"/>
      <c r="HOK28" s="1118"/>
      <c r="HOL28" s="1118"/>
      <c r="HOM28" s="1118"/>
      <c r="HON28" s="1118"/>
      <c r="HOO28" s="1118"/>
      <c r="HOP28" s="1118"/>
      <c r="HOQ28" s="1118"/>
      <c r="HOR28" s="1118"/>
      <c r="HOS28" s="1118"/>
      <c r="HOT28" s="1118"/>
      <c r="HOU28" s="1118"/>
      <c r="HOV28" s="1118"/>
      <c r="HOW28" s="1118"/>
      <c r="HOX28" s="1118"/>
      <c r="HOY28" s="1118"/>
      <c r="HOZ28" s="1118"/>
      <c r="HPA28" s="1118"/>
      <c r="HPB28" s="1118"/>
      <c r="HPC28" s="1118"/>
      <c r="HPD28" s="1118"/>
      <c r="HPE28" s="1118"/>
      <c r="HPF28" s="1118"/>
      <c r="HPG28" s="1118"/>
      <c r="HPH28" s="1118"/>
      <c r="HPI28" s="1118"/>
      <c r="HPJ28" s="1118"/>
      <c r="HPK28" s="1118"/>
      <c r="HPL28" s="1118"/>
      <c r="HPM28" s="1118"/>
      <c r="HPN28" s="1118"/>
      <c r="HPO28" s="1118"/>
      <c r="HPP28" s="1118"/>
      <c r="HPQ28" s="1118"/>
      <c r="HPR28" s="1118"/>
      <c r="HPS28" s="1118"/>
      <c r="HPT28" s="1118"/>
      <c r="HPU28" s="1118"/>
      <c r="HPV28" s="1118"/>
      <c r="HPW28" s="1118"/>
      <c r="HPX28" s="1118"/>
      <c r="HPY28" s="1118"/>
      <c r="HPZ28" s="1118"/>
      <c r="HQA28" s="1118"/>
      <c r="HQB28" s="1118"/>
      <c r="HQC28" s="1118"/>
      <c r="HQD28" s="1118"/>
      <c r="HQE28" s="1118"/>
      <c r="HQF28" s="1118"/>
      <c r="HQG28" s="1118"/>
      <c r="HQH28" s="1118"/>
      <c r="HQI28" s="1118"/>
      <c r="HQJ28" s="1118"/>
      <c r="HQK28" s="1118"/>
      <c r="HQL28" s="1118"/>
      <c r="HQM28" s="1118"/>
      <c r="HQN28" s="1118"/>
      <c r="HQO28" s="1118"/>
      <c r="HQP28" s="1118"/>
      <c r="HQQ28" s="1118"/>
      <c r="HQR28" s="1118"/>
      <c r="HQS28" s="1118"/>
      <c r="HQT28" s="1118"/>
      <c r="HQU28" s="1118"/>
      <c r="HQV28" s="1118"/>
      <c r="HQW28" s="1118"/>
      <c r="HQX28" s="1118"/>
      <c r="HQY28" s="1118"/>
      <c r="HQZ28" s="1118"/>
      <c r="HRA28" s="1118"/>
      <c r="HRB28" s="1118"/>
      <c r="HRC28" s="1118"/>
      <c r="HRD28" s="1118"/>
      <c r="HRE28" s="1118"/>
      <c r="HRF28" s="1118"/>
      <c r="HRG28" s="1118"/>
      <c r="HRH28" s="1118"/>
      <c r="HRI28" s="1118"/>
      <c r="HRJ28" s="1118"/>
      <c r="HRK28" s="1118"/>
      <c r="HRL28" s="1118"/>
      <c r="HRM28" s="1118"/>
      <c r="HRN28" s="1118"/>
      <c r="HRO28" s="1118"/>
      <c r="HRP28" s="1118"/>
      <c r="HRQ28" s="1118"/>
      <c r="HRR28" s="1118"/>
      <c r="HRS28" s="1118"/>
      <c r="HRT28" s="1118"/>
      <c r="HRU28" s="1118"/>
      <c r="HRV28" s="1118"/>
      <c r="HRW28" s="1118"/>
      <c r="HRX28" s="1118"/>
      <c r="HRY28" s="1118"/>
      <c r="HRZ28" s="1118"/>
      <c r="HSA28" s="1118"/>
      <c r="HSB28" s="1118"/>
      <c r="HSC28" s="1118"/>
      <c r="HSD28" s="1118"/>
      <c r="HSE28" s="1118"/>
      <c r="HSF28" s="1118"/>
      <c r="HSG28" s="1118"/>
      <c r="HSH28" s="1118"/>
      <c r="HSI28" s="1118"/>
      <c r="HSJ28" s="1118"/>
      <c r="HSK28" s="1118"/>
      <c r="HSL28" s="1118"/>
      <c r="HSM28" s="1118"/>
      <c r="HSN28" s="1118"/>
      <c r="HSO28" s="1118"/>
      <c r="HSP28" s="1118"/>
      <c r="HSQ28" s="1118"/>
      <c r="HSR28" s="1118"/>
      <c r="HSS28" s="1118"/>
      <c r="HST28" s="1118"/>
      <c r="HSU28" s="1118"/>
      <c r="HSV28" s="1118"/>
      <c r="HSW28" s="1118"/>
      <c r="HSX28" s="1118"/>
      <c r="HSY28" s="1118"/>
      <c r="HSZ28" s="1118"/>
      <c r="HTA28" s="1118"/>
      <c r="HTB28" s="1118"/>
      <c r="HTC28" s="1118"/>
      <c r="HTD28" s="1118"/>
      <c r="HTE28" s="1118"/>
      <c r="HTF28" s="1118"/>
      <c r="HTG28" s="1118"/>
      <c r="HTH28" s="1118"/>
      <c r="HTI28" s="1118"/>
      <c r="HTJ28" s="1118"/>
      <c r="HTK28" s="1118"/>
      <c r="HTL28" s="1118"/>
      <c r="HTM28" s="1118"/>
      <c r="HTN28" s="1118"/>
      <c r="HTO28" s="1118"/>
      <c r="HTP28" s="1118"/>
      <c r="HTQ28" s="1118"/>
      <c r="HTR28" s="1118"/>
      <c r="HTS28" s="1118"/>
      <c r="HTT28" s="1118"/>
      <c r="HTU28" s="1118"/>
      <c r="HTV28" s="1118"/>
      <c r="HTW28" s="1118"/>
      <c r="HTX28" s="1118"/>
      <c r="HTY28" s="1118"/>
      <c r="HTZ28" s="1118"/>
      <c r="HUA28" s="1118"/>
      <c r="HUB28" s="1118"/>
      <c r="HUC28" s="1118"/>
      <c r="HUD28" s="1118"/>
      <c r="HUE28" s="1118"/>
      <c r="HUF28" s="1118"/>
      <c r="HUG28" s="1118"/>
      <c r="HUH28" s="1118"/>
      <c r="HUI28" s="1118"/>
      <c r="HUJ28" s="1118"/>
      <c r="HUK28" s="1118"/>
      <c r="HUL28" s="1118"/>
      <c r="HUM28" s="1118"/>
      <c r="HUN28" s="1118"/>
      <c r="HUO28" s="1118"/>
      <c r="HUP28" s="1118"/>
      <c r="HUQ28" s="1118"/>
      <c r="HUR28" s="1118"/>
      <c r="HUS28" s="1118"/>
      <c r="HUT28" s="1118"/>
      <c r="HUU28" s="1118"/>
      <c r="HUV28" s="1118"/>
      <c r="HUW28" s="1118"/>
      <c r="HUX28" s="1118"/>
      <c r="HUY28" s="1118"/>
      <c r="HUZ28" s="1118"/>
      <c r="HVA28" s="1118"/>
      <c r="HVB28" s="1118"/>
      <c r="HVC28" s="1118"/>
      <c r="HVD28" s="1118"/>
      <c r="HVE28" s="1118"/>
      <c r="HVF28" s="1118"/>
      <c r="HVG28" s="1118"/>
      <c r="HVH28" s="1118"/>
      <c r="HVI28" s="1118"/>
      <c r="HVJ28" s="1118"/>
      <c r="HVK28" s="1118"/>
      <c r="HVL28" s="1118"/>
      <c r="HVM28" s="1118"/>
      <c r="HVN28" s="1118"/>
      <c r="HVO28" s="1118"/>
      <c r="HVP28" s="1118"/>
      <c r="HVQ28" s="1118"/>
      <c r="HVR28" s="1118"/>
      <c r="HVS28" s="1118"/>
      <c r="HVT28" s="1118"/>
      <c r="HVU28" s="1118"/>
      <c r="HVV28" s="1118"/>
      <c r="HVW28" s="1118"/>
      <c r="HVX28" s="1118"/>
      <c r="HVY28" s="1118"/>
      <c r="HVZ28" s="1118"/>
      <c r="HWA28" s="1118"/>
      <c r="HWB28" s="1118"/>
      <c r="HWC28" s="1118"/>
      <c r="HWD28" s="1118"/>
      <c r="HWE28" s="1118"/>
      <c r="HWF28" s="1118"/>
      <c r="HWG28" s="1118"/>
      <c r="HWH28" s="1118"/>
      <c r="HWI28" s="1118"/>
      <c r="HWJ28" s="1118"/>
      <c r="HWK28" s="1118"/>
      <c r="HWL28" s="1118"/>
      <c r="HWM28" s="1118"/>
      <c r="HWN28" s="1118"/>
      <c r="HWO28" s="1118"/>
      <c r="HWP28" s="1118"/>
      <c r="HWQ28" s="1118"/>
      <c r="HWR28" s="1118"/>
      <c r="HWS28" s="1118"/>
      <c r="HWT28" s="1118"/>
      <c r="HWU28" s="1118"/>
      <c r="HWV28" s="1118"/>
      <c r="HWW28" s="1118"/>
      <c r="HWX28" s="1118"/>
      <c r="HWY28" s="1118"/>
      <c r="HWZ28" s="1118"/>
      <c r="HXA28" s="1118"/>
      <c r="HXB28" s="1118"/>
      <c r="HXC28" s="1118"/>
      <c r="HXD28" s="1118"/>
      <c r="HXE28" s="1118"/>
      <c r="HXF28" s="1118"/>
      <c r="HXG28" s="1118"/>
      <c r="HXH28" s="1118"/>
      <c r="HXI28" s="1118"/>
      <c r="HXJ28" s="1118"/>
      <c r="HXK28" s="1118"/>
      <c r="HXL28" s="1118"/>
      <c r="HXM28" s="1118"/>
      <c r="HXN28" s="1118"/>
      <c r="HXO28" s="1118"/>
      <c r="HXP28" s="1118"/>
      <c r="HXQ28" s="1118"/>
      <c r="HXR28" s="1118"/>
      <c r="HXS28" s="1118"/>
      <c r="HXT28" s="1118"/>
      <c r="HXU28" s="1118"/>
      <c r="HXV28" s="1118"/>
      <c r="HXW28" s="1118"/>
      <c r="HXX28" s="1118"/>
      <c r="HXY28" s="1118"/>
      <c r="HXZ28" s="1118"/>
      <c r="HYA28" s="1118"/>
      <c r="HYB28" s="1118"/>
      <c r="HYC28" s="1118"/>
      <c r="HYD28" s="1118"/>
      <c r="HYE28" s="1118"/>
      <c r="HYF28" s="1118"/>
      <c r="HYG28" s="1118"/>
      <c r="HYH28" s="1118"/>
      <c r="HYI28" s="1118"/>
      <c r="HYJ28" s="1118"/>
      <c r="HYK28" s="1118"/>
      <c r="HYL28" s="1118"/>
      <c r="HYM28" s="1118"/>
      <c r="HYN28" s="1118"/>
      <c r="HYO28" s="1118"/>
      <c r="HYP28" s="1118"/>
      <c r="HYQ28" s="1118"/>
      <c r="HYR28" s="1118"/>
      <c r="HYS28" s="1118"/>
      <c r="HYT28" s="1118"/>
      <c r="HYU28" s="1118"/>
      <c r="HYV28" s="1118"/>
      <c r="HYW28" s="1118"/>
      <c r="HYX28" s="1118"/>
      <c r="HYY28" s="1118"/>
      <c r="HYZ28" s="1118"/>
      <c r="HZA28" s="1118"/>
      <c r="HZB28" s="1118"/>
      <c r="HZC28" s="1118"/>
      <c r="HZD28" s="1118"/>
      <c r="HZE28" s="1118"/>
      <c r="HZF28" s="1118"/>
      <c r="HZG28" s="1118"/>
      <c r="HZH28" s="1118"/>
      <c r="HZI28" s="1118"/>
      <c r="HZJ28" s="1118"/>
      <c r="HZK28" s="1118"/>
      <c r="HZL28" s="1118"/>
      <c r="HZM28" s="1118"/>
      <c r="HZN28" s="1118"/>
      <c r="HZO28" s="1118"/>
      <c r="HZP28" s="1118"/>
      <c r="HZQ28" s="1118"/>
      <c r="HZR28" s="1118"/>
      <c r="HZS28" s="1118"/>
      <c r="HZT28" s="1118"/>
      <c r="HZU28" s="1118"/>
      <c r="HZV28" s="1118"/>
      <c r="HZW28" s="1118"/>
      <c r="HZX28" s="1118"/>
      <c r="HZY28" s="1118"/>
      <c r="HZZ28" s="1118"/>
      <c r="IAA28" s="1118"/>
      <c r="IAB28" s="1118"/>
      <c r="IAC28" s="1118"/>
      <c r="IAD28" s="1118"/>
      <c r="IAE28" s="1118"/>
      <c r="IAF28" s="1118"/>
      <c r="IAG28" s="1118"/>
      <c r="IAH28" s="1118"/>
      <c r="IAI28" s="1118"/>
      <c r="IAJ28" s="1118"/>
      <c r="IAK28" s="1118"/>
      <c r="IAL28" s="1118"/>
      <c r="IAM28" s="1118"/>
      <c r="IAN28" s="1118"/>
      <c r="IAO28" s="1118"/>
      <c r="IAP28" s="1118"/>
      <c r="IAQ28" s="1118"/>
      <c r="IAR28" s="1118"/>
      <c r="IAS28" s="1118"/>
      <c r="IAT28" s="1118"/>
      <c r="IAU28" s="1118"/>
      <c r="IAV28" s="1118"/>
      <c r="IAW28" s="1118"/>
      <c r="IAX28" s="1118"/>
      <c r="IAY28" s="1118"/>
      <c r="IAZ28" s="1118"/>
      <c r="IBA28" s="1118"/>
      <c r="IBB28" s="1118"/>
      <c r="IBC28" s="1118"/>
      <c r="IBD28" s="1118"/>
      <c r="IBE28" s="1118"/>
      <c r="IBF28" s="1118"/>
      <c r="IBG28" s="1118"/>
      <c r="IBH28" s="1118"/>
      <c r="IBI28" s="1118"/>
      <c r="IBJ28" s="1118"/>
      <c r="IBK28" s="1118"/>
      <c r="IBL28" s="1118"/>
      <c r="IBM28" s="1118"/>
      <c r="IBN28" s="1118"/>
      <c r="IBO28" s="1118"/>
      <c r="IBP28" s="1118"/>
      <c r="IBQ28" s="1118"/>
      <c r="IBR28" s="1118"/>
      <c r="IBS28" s="1118"/>
      <c r="IBT28" s="1118"/>
      <c r="IBU28" s="1118"/>
      <c r="IBV28" s="1118"/>
      <c r="IBW28" s="1118"/>
      <c r="IBX28" s="1118"/>
      <c r="IBY28" s="1118"/>
      <c r="IBZ28" s="1118"/>
      <c r="ICA28" s="1118"/>
      <c r="ICB28" s="1118"/>
      <c r="ICC28" s="1118"/>
      <c r="ICD28" s="1118"/>
      <c r="ICE28" s="1118"/>
      <c r="ICF28" s="1118"/>
      <c r="ICG28" s="1118"/>
      <c r="ICH28" s="1118"/>
      <c r="ICI28" s="1118"/>
      <c r="ICJ28" s="1118"/>
      <c r="ICK28" s="1118"/>
      <c r="ICL28" s="1118"/>
      <c r="ICM28" s="1118"/>
      <c r="ICN28" s="1118"/>
      <c r="ICO28" s="1118"/>
      <c r="ICP28" s="1118"/>
      <c r="ICQ28" s="1118"/>
      <c r="ICR28" s="1118"/>
      <c r="ICS28" s="1118"/>
      <c r="ICT28" s="1118"/>
      <c r="ICU28" s="1118"/>
      <c r="ICV28" s="1118"/>
      <c r="ICW28" s="1118"/>
      <c r="ICX28" s="1118"/>
      <c r="ICY28" s="1118"/>
      <c r="ICZ28" s="1118"/>
      <c r="IDA28" s="1118"/>
      <c r="IDB28" s="1118"/>
      <c r="IDC28" s="1118"/>
      <c r="IDD28" s="1118"/>
      <c r="IDE28" s="1118"/>
      <c r="IDF28" s="1118"/>
      <c r="IDG28" s="1118"/>
      <c r="IDH28" s="1118"/>
      <c r="IDI28" s="1118"/>
      <c r="IDJ28" s="1118"/>
      <c r="IDK28" s="1118"/>
      <c r="IDL28" s="1118"/>
      <c r="IDM28" s="1118"/>
      <c r="IDN28" s="1118"/>
      <c r="IDO28" s="1118"/>
      <c r="IDP28" s="1118"/>
      <c r="IDQ28" s="1118"/>
      <c r="IDR28" s="1118"/>
      <c r="IDS28" s="1118"/>
      <c r="IDT28" s="1118"/>
      <c r="IDU28" s="1118"/>
      <c r="IDV28" s="1118"/>
      <c r="IDW28" s="1118"/>
      <c r="IDX28" s="1118"/>
      <c r="IDY28" s="1118"/>
      <c r="IDZ28" s="1118"/>
      <c r="IEA28" s="1118"/>
      <c r="IEB28" s="1118"/>
      <c r="IEC28" s="1118"/>
      <c r="IED28" s="1118"/>
      <c r="IEE28" s="1118"/>
      <c r="IEF28" s="1118"/>
      <c r="IEG28" s="1118"/>
      <c r="IEH28" s="1118"/>
      <c r="IEI28" s="1118"/>
      <c r="IEJ28" s="1118"/>
      <c r="IEK28" s="1118"/>
      <c r="IEL28" s="1118"/>
      <c r="IEM28" s="1118"/>
      <c r="IEN28" s="1118"/>
      <c r="IEO28" s="1118"/>
      <c r="IEP28" s="1118"/>
      <c r="IEQ28" s="1118"/>
      <c r="IER28" s="1118"/>
      <c r="IES28" s="1118"/>
      <c r="IET28" s="1118"/>
      <c r="IEU28" s="1118"/>
      <c r="IEV28" s="1118"/>
      <c r="IEW28" s="1118"/>
      <c r="IEX28" s="1118"/>
      <c r="IEY28" s="1118"/>
      <c r="IEZ28" s="1118"/>
      <c r="IFA28" s="1118"/>
      <c r="IFB28" s="1118"/>
      <c r="IFC28" s="1118"/>
      <c r="IFD28" s="1118"/>
      <c r="IFE28" s="1118"/>
      <c r="IFF28" s="1118"/>
      <c r="IFG28" s="1118"/>
      <c r="IFH28" s="1118"/>
      <c r="IFI28" s="1118"/>
      <c r="IFJ28" s="1118"/>
      <c r="IFK28" s="1118"/>
      <c r="IFL28" s="1118"/>
      <c r="IFM28" s="1118"/>
      <c r="IFN28" s="1118"/>
      <c r="IFO28" s="1118"/>
      <c r="IFP28" s="1118"/>
      <c r="IFQ28" s="1118"/>
      <c r="IFR28" s="1118"/>
      <c r="IFS28" s="1118"/>
      <c r="IFT28" s="1118"/>
      <c r="IFU28" s="1118"/>
      <c r="IFV28" s="1118"/>
      <c r="IFW28" s="1118"/>
      <c r="IFX28" s="1118"/>
      <c r="IFY28" s="1118"/>
      <c r="IFZ28" s="1118"/>
      <c r="IGA28" s="1118"/>
      <c r="IGB28" s="1118"/>
      <c r="IGC28" s="1118"/>
      <c r="IGD28" s="1118"/>
      <c r="IGE28" s="1118"/>
      <c r="IGF28" s="1118"/>
      <c r="IGG28" s="1118"/>
      <c r="IGH28" s="1118"/>
      <c r="IGI28" s="1118"/>
      <c r="IGJ28" s="1118"/>
      <c r="IGK28" s="1118"/>
      <c r="IGL28" s="1118"/>
      <c r="IGM28" s="1118"/>
      <c r="IGN28" s="1118"/>
      <c r="IGO28" s="1118"/>
      <c r="IGP28" s="1118"/>
      <c r="IGQ28" s="1118"/>
      <c r="IGR28" s="1118"/>
      <c r="IGS28" s="1118"/>
      <c r="IGT28" s="1118"/>
      <c r="IGU28" s="1118"/>
      <c r="IGV28" s="1118"/>
      <c r="IGW28" s="1118"/>
      <c r="IGX28" s="1118"/>
      <c r="IGY28" s="1118"/>
      <c r="IGZ28" s="1118"/>
      <c r="IHA28" s="1118"/>
      <c r="IHB28" s="1118"/>
      <c r="IHC28" s="1118"/>
      <c r="IHD28" s="1118"/>
      <c r="IHE28" s="1118"/>
      <c r="IHF28" s="1118"/>
      <c r="IHG28" s="1118"/>
      <c r="IHH28" s="1118"/>
      <c r="IHI28" s="1118"/>
      <c r="IHJ28" s="1118"/>
      <c r="IHK28" s="1118"/>
      <c r="IHL28" s="1118"/>
      <c r="IHM28" s="1118"/>
      <c r="IHN28" s="1118"/>
      <c r="IHO28" s="1118"/>
      <c r="IHP28" s="1118"/>
      <c r="IHQ28" s="1118"/>
      <c r="IHR28" s="1118"/>
      <c r="IHS28" s="1118"/>
      <c r="IHT28" s="1118"/>
      <c r="IHU28" s="1118"/>
      <c r="IHV28" s="1118"/>
      <c r="IHW28" s="1118"/>
      <c r="IHX28" s="1118"/>
      <c r="IHY28" s="1118"/>
      <c r="IHZ28" s="1118"/>
      <c r="IIA28" s="1118"/>
      <c r="IIB28" s="1118"/>
      <c r="IIC28" s="1118"/>
      <c r="IID28" s="1118"/>
      <c r="IIE28" s="1118"/>
      <c r="IIF28" s="1118"/>
      <c r="IIG28" s="1118"/>
      <c r="IIH28" s="1118"/>
      <c r="III28" s="1118"/>
      <c r="IIJ28" s="1118"/>
      <c r="IIK28" s="1118"/>
      <c r="IIL28" s="1118"/>
      <c r="IIM28" s="1118"/>
      <c r="IIN28" s="1118"/>
      <c r="IIO28" s="1118"/>
      <c r="IIP28" s="1118"/>
      <c r="IIQ28" s="1118"/>
      <c r="IIR28" s="1118"/>
      <c r="IIS28" s="1118"/>
      <c r="IIT28" s="1118"/>
      <c r="IIU28" s="1118"/>
      <c r="IIV28" s="1118"/>
      <c r="IIW28" s="1118"/>
      <c r="IIX28" s="1118"/>
      <c r="IIY28" s="1118"/>
      <c r="IIZ28" s="1118"/>
      <c r="IJA28" s="1118"/>
      <c r="IJB28" s="1118"/>
      <c r="IJC28" s="1118"/>
      <c r="IJD28" s="1118"/>
      <c r="IJE28" s="1118"/>
      <c r="IJF28" s="1118"/>
      <c r="IJG28" s="1118"/>
      <c r="IJH28" s="1118"/>
      <c r="IJI28" s="1118"/>
      <c r="IJJ28" s="1118"/>
      <c r="IJK28" s="1118"/>
      <c r="IJL28" s="1118"/>
      <c r="IJM28" s="1118"/>
      <c r="IJN28" s="1118"/>
      <c r="IJO28" s="1118"/>
      <c r="IJP28" s="1118"/>
      <c r="IJQ28" s="1118"/>
      <c r="IJR28" s="1118"/>
      <c r="IJS28" s="1118"/>
      <c r="IJT28" s="1118"/>
      <c r="IJU28" s="1118"/>
      <c r="IJV28" s="1118"/>
      <c r="IJW28" s="1118"/>
      <c r="IJX28" s="1118"/>
      <c r="IJY28" s="1118"/>
      <c r="IJZ28" s="1118"/>
      <c r="IKA28" s="1118"/>
      <c r="IKB28" s="1118"/>
      <c r="IKC28" s="1118"/>
      <c r="IKD28" s="1118"/>
      <c r="IKE28" s="1118"/>
      <c r="IKF28" s="1118"/>
      <c r="IKG28" s="1118"/>
      <c r="IKH28" s="1118"/>
      <c r="IKI28" s="1118"/>
      <c r="IKJ28" s="1118"/>
      <c r="IKK28" s="1118"/>
      <c r="IKL28" s="1118"/>
      <c r="IKM28" s="1118"/>
      <c r="IKN28" s="1118"/>
      <c r="IKO28" s="1118"/>
      <c r="IKP28" s="1118"/>
      <c r="IKQ28" s="1118"/>
      <c r="IKR28" s="1118"/>
      <c r="IKS28" s="1118"/>
      <c r="IKT28" s="1118"/>
      <c r="IKU28" s="1118"/>
      <c r="IKV28" s="1118"/>
      <c r="IKW28" s="1118"/>
      <c r="IKX28" s="1118"/>
      <c r="IKY28" s="1118"/>
      <c r="IKZ28" s="1118"/>
      <c r="ILA28" s="1118"/>
      <c r="ILB28" s="1118"/>
      <c r="ILC28" s="1118"/>
      <c r="ILD28" s="1118"/>
      <c r="ILE28" s="1118"/>
      <c r="ILF28" s="1118"/>
      <c r="ILG28" s="1118"/>
      <c r="ILH28" s="1118"/>
      <c r="ILI28" s="1118"/>
      <c r="ILJ28" s="1118"/>
      <c r="ILK28" s="1118"/>
      <c r="ILL28" s="1118"/>
      <c r="ILM28" s="1118"/>
      <c r="ILN28" s="1118"/>
      <c r="ILO28" s="1118"/>
      <c r="ILP28" s="1118"/>
      <c r="ILQ28" s="1118"/>
      <c r="ILR28" s="1118"/>
      <c r="ILS28" s="1118"/>
      <c r="ILT28" s="1118"/>
      <c r="ILU28" s="1118"/>
      <c r="ILV28" s="1118"/>
      <c r="ILW28" s="1118"/>
      <c r="ILX28" s="1118"/>
      <c r="ILY28" s="1118"/>
      <c r="ILZ28" s="1118"/>
      <c r="IMA28" s="1118"/>
      <c r="IMB28" s="1118"/>
      <c r="IMC28" s="1118"/>
      <c r="IMD28" s="1118"/>
      <c r="IME28" s="1118"/>
      <c r="IMF28" s="1118"/>
      <c r="IMG28" s="1118"/>
      <c r="IMH28" s="1118"/>
      <c r="IMI28" s="1118"/>
      <c r="IMJ28" s="1118"/>
      <c r="IMK28" s="1118"/>
      <c r="IML28" s="1118"/>
      <c r="IMM28" s="1118"/>
      <c r="IMN28" s="1118"/>
      <c r="IMO28" s="1118"/>
      <c r="IMP28" s="1118"/>
      <c r="IMQ28" s="1118"/>
      <c r="IMR28" s="1118"/>
      <c r="IMS28" s="1118"/>
      <c r="IMT28" s="1118"/>
      <c r="IMU28" s="1118"/>
      <c r="IMV28" s="1118"/>
      <c r="IMW28" s="1118"/>
      <c r="IMX28" s="1118"/>
      <c r="IMY28" s="1118"/>
      <c r="IMZ28" s="1118"/>
      <c r="INA28" s="1118"/>
      <c r="INB28" s="1118"/>
      <c r="INC28" s="1118"/>
      <c r="IND28" s="1118"/>
      <c r="INE28" s="1118"/>
      <c r="INF28" s="1118"/>
      <c r="ING28" s="1118"/>
      <c r="INH28" s="1118"/>
      <c r="INI28" s="1118"/>
      <c r="INJ28" s="1118"/>
      <c r="INK28" s="1118"/>
      <c r="INL28" s="1118"/>
      <c r="INM28" s="1118"/>
      <c r="INN28" s="1118"/>
      <c r="INO28" s="1118"/>
      <c r="INP28" s="1118"/>
      <c r="INQ28" s="1118"/>
      <c r="INR28" s="1118"/>
      <c r="INS28" s="1118"/>
      <c r="INT28" s="1118"/>
      <c r="INU28" s="1118"/>
      <c r="INV28" s="1118"/>
      <c r="INW28" s="1118"/>
      <c r="INX28" s="1118"/>
      <c r="INY28" s="1118"/>
      <c r="INZ28" s="1118"/>
      <c r="IOA28" s="1118"/>
      <c r="IOB28" s="1118"/>
      <c r="IOC28" s="1118"/>
      <c r="IOD28" s="1118"/>
      <c r="IOE28" s="1118"/>
      <c r="IOF28" s="1118"/>
      <c r="IOG28" s="1118"/>
      <c r="IOH28" s="1118"/>
      <c r="IOI28" s="1118"/>
      <c r="IOJ28" s="1118"/>
      <c r="IOK28" s="1118"/>
      <c r="IOL28" s="1118"/>
      <c r="IOM28" s="1118"/>
      <c r="ION28" s="1118"/>
      <c r="IOO28" s="1118"/>
      <c r="IOP28" s="1118"/>
      <c r="IOQ28" s="1118"/>
      <c r="IOR28" s="1118"/>
      <c r="IOS28" s="1118"/>
      <c r="IOT28" s="1118"/>
      <c r="IOU28" s="1118"/>
      <c r="IOV28" s="1118"/>
      <c r="IOW28" s="1118"/>
      <c r="IOX28" s="1118"/>
      <c r="IOY28" s="1118"/>
      <c r="IOZ28" s="1118"/>
      <c r="IPA28" s="1118"/>
      <c r="IPB28" s="1118"/>
      <c r="IPC28" s="1118"/>
      <c r="IPD28" s="1118"/>
      <c r="IPE28" s="1118"/>
      <c r="IPF28" s="1118"/>
      <c r="IPG28" s="1118"/>
      <c r="IPH28" s="1118"/>
      <c r="IPI28" s="1118"/>
      <c r="IPJ28" s="1118"/>
      <c r="IPK28" s="1118"/>
      <c r="IPL28" s="1118"/>
      <c r="IPM28" s="1118"/>
      <c r="IPN28" s="1118"/>
      <c r="IPO28" s="1118"/>
      <c r="IPP28" s="1118"/>
      <c r="IPQ28" s="1118"/>
      <c r="IPR28" s="1118"/>
      <c r="IPS28" s="1118"/>
      <c r="IPT28" s="1118"/>
      <c r="IPU28" s="1118"/>
      <c r="IPV28" s="1118"/>
      <c r="IPW28" s="1118"/>
      <c r="IPX28" s="1118"/>
      <c r="IPY28" s="1118"/>
      <c r="IPZ28" s="1118"/>
      <c r="IQA28" s="1118"/>
      <c r="IQB28" s="1118"/>
      <c r="IQC28" s="1118"/>
      <c r="IQD28" s="1118"/>
      <c r="IQE28" s="1118"/>
      <c r="IQF28" s="1118"/>
      <c r="IQG28" s="1118"/>
      <c r="IQH28" s="1118"/>
      <c r="IQI28" s="1118"/>
      <c r="IQJ28" s="1118"/>
      <c r="IQK28" s="1118"/>
      <c r="IQL28" s="1118"/>
      <c r="IQM28" s="1118"/>
      <c r="IQN28" s="1118"/>
      <c r="IQO28" s="1118"/>
      <c r="IQP28" s="1118"/>
      <c r="IQQ28" s="1118"/>
      <c r="IQR28" s="1118"/>
      <c r="IQS28" s="1118"/>
      <c r="IQT28" s="1118"/>
      <c r="IQU28" s="1118"/>
      <c r="IQV28" s="1118"/>
      <c r="IQW28" s="1118"/>
      <c r="IQX28" s="1118"/>
      <c r="IQY28" s="1118"/>
      <c r="IQZ28" s="1118"/>
      <c r="IRA28" s="1118"/>
      <c r="IRB28" s="1118"/>
      <c r="IRC28" s="1118"/>
      <c r="IRD28" s="1118"/>
      <c r="IRE28" s="1118"/>
      <c r="IRF28" s="1118"/>
      <c r="IRG28" s="1118"/>
      <c r="IRH28" s="1118"/>
      <c r="IRI28" s="1118"/>
      <c r="IRJ28" s="1118"/>
      <c r="IRK28" s="1118"/>
      <c r="IRL28" s="1118"/>
      <c r="IRM28" s="1118"/>
      <c r="IRN28" s="1118"/>
      <c r="IRO28" s="1118"/>
      <c r="IRP28" s="1118"/>
      <c r="IRQ28" s="1118"/>
      <c r="IRR28" s="1118"/>
      <c r="IRS28" s="1118"/>
      <c r="IRT28" s="1118"/>
      <c r="IRU28" s="1118"/>
      <c r="IRV28" s="1118"/>
      <c r="IRW28" s="1118"/>
      <c r="IRX28" s="1118"/>
      <c r="IRY28" s="1118"/>
      <c r="IRZ28" s="1118"/>
      <c r="ISA28" s="1118"/>
      <c r="ISB28" s="1118"/>
      <c r="ISC28" s="1118"/>
      <c r="ISD28" s="1118"/>
      <c r="ISE28" s="1118"/>
      <c r="ISF28" s="1118"/>
      <c r="ISG28" s="1118"/>
      <c r="ISH28" s="1118"/>
      <c r="ISI28" s="1118"/>
      <c r="ISJ28" s="1118"/>
      <c r="ISK28" s="1118"/>
      <c r="ISL28" s="1118"/>
      <c r="ISM28" s="1118"/>
      <c r="ISN28" s="1118"/>
      <c r="ISO28" s="1118"/>
      <c r="ISP28" s="1118"/>
      <c r="ISQ28" s="1118"/>
      <c r="ISR28" s="1118"/>
      <c r="ISS28" s="1118"/>
      <c r="IST28" s="1118"/>
      <c r="ISU28" s="1118"/>
      <c r="ISV28" s="1118"/>
      <c r="ISW28" s="1118"/>
      <c r="ISX28" s="1118"/>
      <c r="ISY28" s="1118"/>
      <c r="ISZ28" s="1118"/>
      <c r="ITA28" s="1118"/>
      <c r="ITB28" s="1118"/>
      <c r="ITC28" s="1118"/>
      <c r="ITD28" s="1118"/>
      <c r="ITE28" s="1118"/>
      <c r="ITF28" s="1118"/>
      <c r="ITG28" s="1118"/>
      <c r="ITH28" s="1118"/>
      <c r="ITI28" s="1118"/>
      <c r="ITJ28" s="1118"/>
      <c r="ITK28" s="1118"/>
      <c r="ITL28" s="1118"/>
      <c r="ITM28" s="1118"/>
      <c r="ITN28" s="1118"/>
      <c r="ITO28" s="1118"/>
      <c r="ITP28" s="1118"/>
      <c r="ITQ28" s="1118"/>
      <c r="ITR28" s="1118"/>
      <c r="ITS28" s="1118"/>
      <c r="ITT28" s="1118"/>
      <c r="ITU28" s="1118"/>
      <c r="ITV28" s="1118"/>
      <c r="ITW28" s="1118"/>
      <c r="ITX28" s="1118"/>
      <c r="ITY28" s="1118"/>
      <c r="ITZ28" s="1118"/>
      <c r="IUA28" s="1118"/>
      <c r="IUB28" s="1118"/>
      <c r="IUC28" s="1118"/>
      <c r="IUD28" s="1118"/>
      <c r="IUE28" s="1118"/>
      <c r="IUF28" s="1118"/>
      <c r="IUG28" s="1118"/>
      <c r="IUH28" s="1118"/>
      <c r="IUI28" s="1118"/>
      <c r="IUJ28" s="1118"/>
      <c r="IUK28" s="1118"/>
      <c r="IUL28" s="1118"/>
      <c r="IUM28" s="1118"/>
      <c r="IUN28" s="1118"/>
      <c r="IUO28" s="1118"/>
      <c r="IUP28" s="1118"/>
      <c r="IUQ28" s="1118"/>
      <c r="IUR28" s="1118"/>
      <c r="IUS28" s="1118"/>
      <c r="IUT28" s="1118"/>
      <c r="IUU28" s="1118"/>
      <c r="IUV28" s="1118"/>
      <c r="IUW28" s="1118"/>
      <c r="IUX28" s="1118"/>
      <c r="IUY28" s="1118"/>
      <c r="IUZ28" s="1118"/>
      <c r="IVA28" s="1118"/>
      <c r="IVB28" s="1118"/>
      <c r="IVC28" s="1118"/>
      <c r="IVD28" s="1118"/>
      <c r="IVE28" s="1118"/>
      <c r="IVF28" s="1118"/>
      <c r="IVG28" s="1118"/>
      <c r="IVH28" s="1118"/>
      <c r="IVI28" s="1118"/>
      <c r="IVJ28" s="1118"/>
      <c r="IVK28" s="1118"/>
      <c r="IVL28" s="1118"/>
      <c r="IVM28" s="1118"/>
      <c r="IVN28" s="1118"/>
      <c r="IVO28" s="1118"/>
      <c r="IVP28" s="1118"/>
      <c r="IVQ28" s="1118"/>
      <c r="IVR28" s="1118"/>
      <c r="IVS28" s="1118"/>
      <c r="IVT28" s="1118"/>
      <c r="IVU28" s="1118"/>
      <c r="IVV28" s="1118"/>
      <c r="IVW28" s="1118"/>
      <c r="IVX28" s="1118"/>
      <c r="IVY28" s="1118"/>
      <c r="IVZ28" s="1118"/>
      <c r="IWA28" s="1118"/>
      <c r="IWB28" s="1118"/>
      <c r="IWC28" s="1118"/>
      <c r="IWD28" s="1118"/>
      <c r="IWE28" s="1118"/>
      <c r="IWF28" s="1118"/>
      <c r="IWG28" s="1118"/>
      <c r="IWH28" s="1118"/>
      <c r="IWI28" s="1118"/>
      <c r="IWJ28" s="1118"/>
      <c r="IWK28" s="1118"/>
      <c r="IWL28" s="1118"/>
      <c r="IWM28" s="1118"/>
      <c r="IWN28" s="1118"/>
      <c r="IWO28" s="1118"/>
      <c r="IWP28" s="1118"/>
      <c r="IWQ28" s="1118"/>
      <c r="IWR28" s="1118"/>
      <c r="IWS28" s="1118"/>
      <c r="IWT28" s="1118"/>
      <c r="IWU28" s="1118"/>
      <c r="IWV28" s="1118"/>
      <c r="IWW28" s="1118"/>
      <c r="IWX28" s="1118"/>
      <c r="IWY28" s="1118"/>
      <c r="IWZ28" s="1118"/>
      <c r="IXA28" s="1118"/>
      <c r="IXB28" s="1118"/>
      <c r="IXC28" s="1118"/>
      <c r="IXD28" s="1118"/>
      <c r="IXE28" s="1118"/>
      <c r="IXF28" s="1118"/>
      <c r="IXG28" s="1118"/>
      <c r="IXH28" s="1118"/>
      <c r="IXI28" s="1118"/>
      <c r="IXJ28" s="1118"/>
      <c r="IXK28" s="1118"/>
      <c r="IXL28" s="1118"/>
      <c r="IXM28" s="1118"/>
      <c r="IXN28" s="1118"/>
      <c r="IXO28" s="1118"/>
      <c r="IXP28" s="1118"/>
      <c r="IXQ28" s="1118"/>
      <c r="IXR28" s="1118"/>
      <c r="IXS28" s="1118"/>
      <c r="IXT28" s="1118"/>
      <c r="IXU28" s="1118"/>
      <c r="IXV28" s="1118"/>
      <c r="IXW28" s="1118"/>
      <c r="IXX28" s="1118"/>
      <c r="IXY28" s="1118"/>
      <c r="IXZ28" s="1118"/>
      <c r="IYA28" s="1118"/>
      <c r="IYB28" s="1118"/>
      <c r="IYC28" s="1118"/>
      <c r="IYD28" s="1118"/>
      <c r="IYE28" s="1118"/>
      <c r="IYF28" s="1118"/>
      <c r="IYG28" s="1118"/>
      <c r="IYH28" s="1118"/>
      <c r="IYI28" s="1118"/>
      <c r="IYJ28" s="1118"/>
      <c r="IYK28" s="1118"/>
      <c r="IYL28" s="1118"/>
      <c r="IYM28" s="1118"/>
      <c r="IYN28" s="1118"/>
      <c r="IYO28" s="1118"/>
      <c r="IYP28" s="1118"/>
      <c r="IYQ28" s="1118"/>
      <c r="IYR28" s="1118"/>
      <c r="IYS28" s="1118"/>
      <c r="IYT28" s="1118"/>
      <c r="IYU28" s="1118"/>
      <c r="IYV28" s="1118"/>
      <c r="IYW28" s="1118"/>
      <c r="IYX28" s="1118"/>
      <c r="IYY28" s="1118"/>
      <c r="IYZ28" s="1118"/>
      <c r="IZA28" s="1118"/>
      <c r="IZB28" s="1118"/>
      <c r="IZC28" s="1118"/>
      <c r="IZD28" s="1118"/>
      <c r="IZE28" s="1118"/>
      <c r="IZF28" s="1118"/>
      <c r="IZG28" s="1118"/>
      <c r="IZH28" s="1118"/>
      <c r="IZI28" s="1118"/>
      <c r="IZJ28" s="1118"/>
      <c r="IZK28" s="1118"/>
      <c r="IZL28" s="1118"/>
      <c r="IZM28" s="1118"/>
      <c r="IZN28" s="1118"/>
      <c r="IZO28" s="1118"/>
      <c r="IZP28" s="1118"/>
      <c r="IZQ28" s="1118"/>
      <c r="IZR28" s="1118"/>
      <c r="IZS28" s="1118"/>
      <c r="IZT28" s="1118"/>
      <c r="IZU28" s="1118"/>
      <c r="IZV28" s="1118"/>
      <c r="IZW28" s="1118"/>
      <c r="IZX28" s="1118"/>
      <c r="IZY28" s="1118"/>
      <c r="IZZ28" s="1118"/>
      <c r="JAA28" s="1118"/>
      <c r="JAB28" s="1118"/>
      <c r="JAC28" s="1118"/>
      <c r="JAD28" s="1118"/>
      <c r="JAE28" s="1118"/>
      <c r="JAF28" s="1118"/>
      <c r="JAG28" s="1118"/>
      <c r="JAH28" s="1118"/>
      <c r="JAI28" s="1118"/>
      <c r="JAJ28" s="1118"/>
      <c r="JAK28" s="1118"/>
      <c r="JAL28" s="1118"/>
      <c r="JAM28" s="1118"/>
      <c r="JAN28" s="1118"/>
      <c r="JAO28" s="1118"/>
      <c r="JAP28" s="1118"/>
      <c r="JAQ28" s="1118"/>
      <c r="JAR28" s="1118"/>
      <c r="JAS28" s="1118"/>
      <c r="JAT28" s="1118"/>
      <c r="JAU28" s="1118"/>
      <c r="JAV28" s="1118"/>
      <c r="JAW28" s="1118"/>
      <c r="JAX28" s="1118"/>
      <c r="JAY28" s="1118"/>
      <c r="JAZ28" s="1118"/>
      <c r="JBA28" s="1118"/>
      <c r="JBB28" s="1118"/>
      <c r="JBC28" s="1118"/>
      <c r="JBD28" s="1118"/>
      <c r="JBE28" s="1118"/>
      <c r="JBF28" s="1118"/>
      <c r="JBG28" s="1118"/>
      <c r="JBH28" s="1118"/>
      <c r="JBI28" s="1118"/>
      <c r="JBJ28" s="1118"/>
      <c r="JBK28" s="1118"/>
      <c r="JBL28" s="1118"/>
      <c r="JBM28" s="1118"/>
      <c r="JBN28" s="1118"/>
      <c r="JBO28" s="1118"/>
      <c r="JBP28" s="1118"/>
      <c r="JBQ28" s="1118"/>
      <c r="JBR28" s="1118"/>
      <c r="JBS28" s="1118"/>
      <c r="JBT28" s="1118"/>
      <c r="JBU28" s="1118"/>
      <c r="JBV28" s="1118"/>
      <c r="JBW28" s="1118"/>
      <c r="JBX28" s="1118"/>
      <c r="JBY28" s="1118"/>
      <c r="JBZ28" s="1118"/>
      <c r="JCA28" s="1118"/>
      <c r="JCB28" s="1118"/>
      <c r="JCC28" s="1118"/>
      <c r="JCD28" s="1118"/>
      <c r="JCE28" s="1118"/>
      <c r="JCF28" s="1118"/>
      <c r="JCG28" s="1118"/>
      <c r="JCH28" s="1118"/>
      <c r="JCI28" s="1118"/>
      <c r="JCJ28" s="1118"/>
      <c r="JCK28" s="1118"/>
      <c r="JCL28" s="1118"/>
      <c r="JCM28" s="1118"/>
      <c r="JCN28" s="1118"/>
      <c r="JCO28" s="1118"/>
      <c r="JCP28" s="1118"/>
      <c r="JCQ28" s="1118"/>
      <c r="JCR28" s="1118"/>
      <c r="JCS28" s="1118"/>
      <c r="JCT28" s="1118"/>
      <c r="JCU28" s="1118"/>
      <c r="JCV28" s="1118"/>
      <c r="JCW28" s="1118"/>
      <c r="JCX28" s="1118"/>
      <c r="JCY28" s="1118"/>
      <c r="JCZ28" s="1118"/>
      <c r="JDA28" s="1118"/>
      <c r="JDB28" s="1118"/>
      <c r="JDC28" s="1118"/>
      <c r="JDD28" s="1118"/>
      <c r="JDE28" s="1118"/>
      <c r="JDF28" s="1118"/>
      <c r="JDG28" s="1118"/>
      <c r="JDH28" s="1118"/>
      <c r="JDI28" s="1118"/>
      <c r="JDJ28" s="1118"/>
      <c r="JDK28" s="1118"/>
      <c r="JDL28" s="1118"/>
      <c r="JDM28" s="1118"/>
      <c r="JDN28" s="1118"/>
      <c r="JDO28" s="1118"/>
      <c r="JDP28" s="1118"/>
      <c r="JDQ28" s="1118"/>
      <c r="JDR28" s="1118"/>
      <c r="JDS28" s="1118"/>
      <c r="JDT28" s="1118"/>
      <c r="JDU28" s="1118"/>
      <c r="JDV28" s="1118"/>
      <c r="JDW28" s="1118"/>
      <c r="JDX28" s="1118"/>
      <c r="JDY28" s="1118"/>
      <c r="JDZ28" s="1118"/>
      <c r="JEA28" s="1118"/>
      <c r="JEB28" s="1118"/>
      <c r="JEC28" s="1118"/>
      <c r="JED28" s="1118"/>
      <c r="JEE28" s="1118"/>
      <c r="JEF28" s="1118"/>
      <c r="JEG28" s="1118"/>
      <c r="JEH28" s="1118"/>
      <c r="JEI28" s="1118"/>
      <c r="JEJ28" s="1118"/>
      <c r="JEK28" s="1118"/>
      <c r="JEL28" s="1118"/>
      <c r="JEM28" s="1118"/>
      <c r="JEN28" s="1118"/>
      <c r="JEO28" s="1118"/>
      <c r="JEP28" s="1118"/>
      <c r="JEQ28" s="1118"/>
      <c r="JER28" s="1118"/>
      <c r="JES28" s="1118"/>
      <c r="JET28" s="1118"/>
      <c r="JEU28" s="1118"/>
      <c r="JEV28" s="1118"/>
      <c r="JEW28" s="1118"/>
      <c r="JEX28" s="1118"/>
      <c r="JEY28" s="1118"/>
      <c r="JEZ28" s="1118"/>
      <c r="JFA28" s="1118"/>
      <c r="JFB28" s="1118"/>
      <c r="JFC28" s="1118"/>
      <c r="JFD28" s="1118"/>
      <c r="JFE28" s="1118"/>
      <c r="JFF28" s="1118"/>
      <c r="JFG28" s="1118"/>
      <c r="JFH28" s="1118"/>
      <c r="JFI28" s="1118"/>
      <c r="JFJ28" s="1118"/>
      <c r="JFK28" s="1118"/>
      <c r="JFL28" s="1118"/>
      <c r="JFM28" s="1118"/>
      <c r="JFN28" s="1118"/>
      <c r="JFO28" s="1118"/>
      <c r="JFP28" s="1118"/>
      <c r="JFQ28" s="1118"/>
      <c r="JFR28" s="1118"/>
      <c r="JFS28" s="1118"/>
      <c r="JFT28" s="1118"/>
      <c r="JFU28" s="1118"/>
      <c r="JFV28" s="1118"/>
      <c r="JFW28" s="1118"/>
      <c r="JFX28" s="1118"/>
      <c r="JFY28" s="1118"/>
      <c r="JFZ28" s="1118"/>
      <c r="JGA28" s="1118"/>
      <c r="JGB28" s="1118"/>
      <c r="JGC28" s="1118"/>
      <c r="JGD28" s="1118"/>
      <c r="JGE28" s="1118"/>
      <c r="JGF28" s="1118"/>
      <c r="JGG28" s="1118"/>
      <c r="JGH28" s="1118"/>
      <c r="JGI28" s="1118"/>
      <c r="JGJ28" s="1118"/>
      <c r="JGK28" s="1118"/>
      <c r="JGL28" s="1118"/>
      <c r="JGM28" s="1118"/>
      <c r="JGN28" s="1118"/>
      <c r="JGO28" s="1118"/>
      <c r="JGP28" s="1118"/>
      <c r="JGQ28" s="1118"/>
      <c r="JGR28" s="1118"/>
      <c r="JGS28" s="1118"/>
      <c r="JGT28" s="1118"/>
      <c r="JGU28" s="1118"/>
      <c r="JGV28" s="1118"/>
      <c r="JGW28" s="1118"/>
      <c r="JGX28" s="1118"/>
      <c r="JGY28" s="1118"/>
      <c r="JGZ28" s="1118"/>
      <c r="JHA28" s="1118"/>
      <c r="JHB28" s="1118"/>
      <c r="JHC28" s="1118"/>
      <c r="JHD28" s="1118"/>
      <c r="JHE28" s="1118"/>
      <c r="JHF28" s="1118"/>
      <c r="JHG28" s="1118"/>
      <c r="JHH28" s="1118"/>
      <c r="JHI28" s="1118"/>
      <c r="JHJ28" s="1118"/>
      <c r="JHK28" s="1118"/>
      <c r="JHL28" s="1118"/>
      <c r="JHM28" s="1118"/>
      <c r="JHN28" s="1118"/>
      <c r="JHO28" s="1118"/>
      <c r="JHP28" s="1118"/>
      <c r="JHQ28" s="1118"/>
      <c r="JHR28" s="1118"/>
      <c r="JHS28" s="1118"/>
      <c r="JHT28" s="1118"/>
      <c r="JHU28" s="1118"/>
      <c r="JHV28" s="1118"/>
      <c r="JHW28" s="1118"/>
      <c r="JHX28" s="1118"/>
      <c r="JHY28" s="1118"/>
      <c r="JHZ28" s="1118"/>
      <c r="JIA28" s="1118"/>
      <c r="JIB28" s="1118"/>
      <c r="JIC28" s="1118"/>
      <c r="JID28" s="1118"/>
      <c r="JIE28" s="1118"/>
      <c r="JIF28" s="1118"/>
      <c r="JIG28" s="1118"/>
      <c r="JIH28" s="1118"/>
      <c r="JII28" s="1118"/>
      <c r="JIJ28" s="1118"/>
      <c r="JIK28" s="1118"/>
      <c r="JIL28" s="1118"/>
      <c r="JIM28" s="1118"/>
      <c r="JIN28" s="1118"/>
      <c r="JIO28" s="1118"/>
      <c r="JIP28" s="1118"/>
      <c r="JIQ28" s="1118"/>
      <c r="JIR28" s="1118"/>
      <c r="JIS28" s="1118"/>
      <c r="JIT28" s="1118"/>
      <c r="JIU28" s="1118"/>
      <c r="JIV28" s="1118"/>
      <c r="JIW28" s="1118"/>
      <c r="JIX28" s="1118"/>
      <c r="JIY28" s="1118"/>
      <c r="JIZ28" s="1118"/>
      <c r="JJA28" s="1118"/>
      <c r="JJB28" s="1118"/>
      <c r="JJC28" s="1118"/>
      <c r="JJD28" s="1118"/>
      <c r="JJE28" s="1118"/>
      <c r="JJF28" s="1118"/>
      <c r="JJG28" s="1118"/>
      <c r="JJH28" s="1118"/>
      <c r="JJI28" s="1118"/>
      <c r="JJJ28" s="1118"/>
      <c r="JJK28" s="1118"/>
      <c r="JJL28" s="1118"/>
      <c r="JJM28" s="1118"/>
      <c r="JJN28" s="1118"/>
      <c r="JJO28" s="1118"/>
      <c r="JJP28" s="1118"/>
      <c r="JJQ28" s="1118"/>
      <c r="JJR28" s="1118"/>
      <c r="JJS28" s="1118"/>
      <c r="JJT28" s="1118"/>
      <c r="JJU28" s="1118"/>
      <c r="JJV28" s="1118"/>
      <c r="JJW28" s="1118"/>
      <c r="JJX28" s="1118"/>
      <c r="JJY28" s="1118"/>
      <c r="JJZ28" s="1118"/>
      <c r="JKA28" s="1118"/>
      <c r="JKB28" s="1118"/>
      <c r="JKC28" s="1118"/>
      <c r="JKD28" s="1118"/>
      <c r="JKE28" s="1118"/>
      <c r="JKF28" s="1118"/>
      <c r="JKG28" s="1118"/>
      <c r="JKH28" s="1118"/>
      <c r="JKI28" s="1118"/>
      <c r="JKJ28" s="1118"/>
      <c r="JKK28" s="1118"/>
      <c r="JKL28" s="1118"/>
      <c r="JKM28" s="1118"/>
      <c r="JKN28" s="1118"/>
      <c r="JKO28" s="1118"/>
      <c r="JKP28" s="1118"/>
      <c r="JKQ28" s="1118"/>
      <c r="JKR28" s="1118"/>
      <c r="JKS28" s="1118"/>
      <c r="JKT28" s="1118"/>
      <c r="JKU28" s="1118"/>
      <c r="JKV28" s="1118"/>
      <c r="JKW28" s="1118"/>
      <c r="JKX28" s="1118"/>
      <c r="JKY28" s="1118"/>
      <c r="JKZ28" s="1118"/>
      <c r="JLA28" s="1118"/>
      <c r="JLB28" s="1118"/>
      <c r="JLC28" s="1118"/>
      <c r="JLD28" s="1118"/>
      <c r="JLE28" s="1118"/>
      <c r="JLF28" s="1118"/>
      <c r="JLG28" s="1118"/>
      <c r="JLH28" s="1118"/>
      <c r="JLI28" s="1118"/>
      <c r="JLJ28" s="1118"/>
      <c r="JLK28" s="1118"/>
      <c r="JLL28" s="1118"/>
      <c r="JLM28" s="1118"/>
      <c r="JLN28" s="1118"/>
      <c r="JLO28" s="1118"/>
      <c r="JLP28" s="1118"/>
      <c r="JLQ28" s="1118"/>
      <c r="JLR28" s="1118"/>
      <c r="JLS28" s="1118"/>
      <c r="JLT28" s="1118"/>
      <c r="JLU28" s="1118"/>
      <c r="JLV28" s="1118"/>
      <c r="JLW28" s="1118"/>
      <c r="JLX28" s="1118"/>
      <c r="JLY28" s="1118"/>
      <c r="JLZ28" s="1118"/>
      <c r="JMA28" s="1118"/>
      <c r="JMB28" s="1118"/>
      <c r="JMC28" s="1118"/>
      <c r="JMD28" s="1118"/>
      <c r="JME28" s="1118"/>
      <c r="JMF28" s="1118"/>
      <c r="JMG28" s="1118"/>
      <c r="JMH28" s="1118"/>
      <c r="JMI28" s="1118"/>
      <c r="JMJ28" s="1118"/>
      <c r="JMK28" s="1118"/>
      <c r="JML28" s="1118"/>
      <c r="JMM28" s="1118"/>
      <c r="JMN28" s="1118"/>
      <c r="JMO28" s="1118"/>
      <c r="JMP28" s="1118"/>
      <c r="JMQ28" s="1118"/>
      <c r="JMR28" s="1118"/>
      <c r="JMS28" s="1118"/>
      <c r="JMT28" s="1118"/>
      <c r="JMU28" s="1118"/>
      <c r="JMV28" s="1118"/>
      <c r="JMW28" s="1118"/>
      <c r="JMX28" s="1118"/>
      <c r="JMY28" s="1118"/>
      <c r="JMZ28" s="1118"/>
      <c r="JNA28" s="1118"/>
      <c r="JNB28" s="1118"/>
      <c r="JNC28" s="1118"/>
      <c r="JND28" s="1118"/>
      <c r="JNE28" s="1118"/>
      <c r="JNF28" s="1118"/>
      <c r="JNG28" s="1118"/>
      <c r="JNH28" s="1118"/>
      <c r="JNI28" s="1118"/>
      <c r="JNJ28" s="1118"/>
      <c r="JNK28" s="1118"/>
      <c r="JNL28" s="1118"/>
      <c r="JNM28" s="1118"/>
      <c r="JNN28" s="1118"/>
      <c r="JNO28" s="1118"/>
      <c r="JNP28" s="1118"/>
      <c r="JNQ28" s="1118"/>
      <c r="JNR28" s="1118"/>
      <c r="JNS28" s="1118"/>
      <c r="JNT28" s="1118"/>
      <c r="JNU28" s="1118"/>
      <c r="JNV28" s="1118"/>
      <c r="JNW28" s="1118"/>
      <c r="JNX28" s="1118"/>
      <c r="JNY28" s="1118"/>
      <c r="JNZ28" s="1118"/>
      <c r="JOA28" s="1118"/>
      <c r="JOB28" s="1118"/>
      <c r="JOC28" s="1118"/>
      <c r="JOD28" s="1118"/>
      <c r="JOE28" s="1118"/>
      <c r="JOF28" s="1118"/>
      <c r="JOG28" s="1118"/>
      <c r="JOH28" s="1118"/>
      <c r="JOI28" s="1118"/>
      <c r="JOJ28" s="1118"/>
      <c r="JOK28" s="1118"/>
      <c r="JOL28" s="1118"/>
      <c r="JOM28" s="1118"/>
      <c r="JON28" s="1118"/>
      <c r="JOO28" s="1118"/>
      <c r="JOP28" s="1118"/>
      <c r="JOQ28" s="1118"/>
      <c r="JOR28" s="1118"/>
      <c r="JOS28" s="1118"/>
      <c r="JOT28" s="1118"/>
      <c r="JOU28" s="1118"/>
      <c r="JOV28" s="1118"/>
      <c r="JOW28" s="1118"/>
      <c r="JOX28" s="1118"/>
      <c r="JOY28" s="1118"/>
      <c r="JOZ28" s="1118"/>
      <c r="JPA28" s="1118"/>
      <c r="JPB28" s="1118"/>
      <c r="JPC28" s="1118"/>
      <c r="JPD28" s="1118"/>
      <c r="JPE28" s="1118"/>
      <c r="JPF28" s="1118"/>
      <c r="JPG28" s="1118"/>
      <c r="JPH28" s="1118"/>
      <c r="JPI28" s="1118"/>
      <c r="JPJ28" s="1118"/>
      <c r="JPK28" s="1118"/>
      <c r="JPL28" s="1118"/>
      <c r="JPM28" s="1118"/>
      <c r="JPN28" s="1118"/>
      <c r="JPO28" s="1118"/>
      <c r="JPP28" s="1118"/>
      <c r="JPQ28" s="1118"/>
      <c r="JPR28" s="1118"/>
      <c r="JPS28" s="1118"/>
      <c r="JPT28" s="1118"/>
      <c r="JPU28" s="1118"/>
      <c r="JPV28" s="1118"/>
      <c r="JPW28" s="1118"/>
      <c r="JPX28" s="1118"/>
      <c r="JPY28" s="1118"/>
      <c r="JPZ28" s="1118"/>
      <c r="JQA28" s="1118"/>
      <c r="JQB28" s="1118"/>
      <c r="JQC28" s="1118"/>
      <c r="JQD28" s="1118"/>
      <c r="JQE28" s="1118"/>
      <c r="JQF28" s="1118"/>
      <c r="JQG28" s="1118"/>
      <c r="JQH28" s="1118"/>
      <c r="JQI28" s="1118"/>
      <c r="JQJ28" s="1118"/>
      <c r="JQK28" s="1118"/>
      <c r="JQL28" s="1118"/>
      <c r="JQM28" s="1118"/>
      <c r="JQN28" s="1118"/>
      <c r="JQO28" s="1118"/>
      <c r="JQP28" s="1118"/>
      <c r="JQQ28" s="1118"/>
      <c r="JQR28" s="1118"/>
      <c r="JQS28" s="1118"/>
      <c r="JQT28" s="1118"/>
      <c r="JQU28" s="1118"/>
      <c r="JQV28" s="1118"/>
      <c r="JQW28" s="1118"/>
      <c r="JQX28" s="1118"/>
      <c r="JQY28" s="1118"/>
      <c r="JQZ28" s="1118"/>
      <c r="JRA28" s="1118"/>
      <c r="JRB28" s="1118"/>
      <c r="JRC28" s="1118"/>
      <c r="JRD28" s="1118"/>
      <c r="JRE28" s="1118"/>
      <c r="JRF28" s="1118"/>
      <c r="JRG28" s="1118"/>
      <c r="JRH28" s="1118"/>
      <c r="JRI28" s="1118"/>
      <c r="JRJ28" s="1118"/>
      <c r="JRK28" s="1118"/>
      <c r="JRL28" s="1118"/>
      <c r="JRM28" s="1118"/>
      <c r="JRN28" s="1118"/>
      <c r="JRO28" s="1118"/>
      <c r="JRP28" s="1118"/>
      <c r="JRQ28" s="1118"/>
      <c r="JRR28" s="1118"/>
      <c r="JRS28" s="1118"/>
      <c r="JRT28" s="1118"/>
      <c r="JRU28" s="1118"/>
      <c r="JRV28" s="1118"/>
      <c r="JRW28" s="1118"/>
      <c r="JRX28" s="1118"/>
      <c r="JRY28" s="1118"/>
      <c r="JRZ28" s="1118"/>
      <c r="JSA28" s="1118"/>
      <c r="JSB28" s="1118"/>
      <c r="JSC28" s="1118"/>
      <c r="JSD28" s="1118"/>
      <c r="JSE28" s="1118"/>
      <c r="JSF28" s="1118"/>
      <c r="JSG28" s="1118"/>
      <c r="JSH28" s="1118"/>
      <c r="JSI28" s="1118"/>
      <c r="JSJ28" s="1118"/>
      <c r="JSK28" s="1118"/>
      <c r="JSL28" s="1118"/>
      <c r="JSM28" s="1118"/>
      <c r="JSN28" s="1118"/>
      <c r="JSO28" s="1118"/>
      <c r="JSP28" s="1118"/>
      <c r="JSQ28" s="1118"/>
      <c r="JSR28" s="1118"/>
      <c r="JSS28" s="1118"/>
      <c r="JST28" s="1118"/>
      <c r="JSU28" s="1118"/>
      <c r="JSV28" s="1118"/>
      <c r="JSW28" s="1118"/>
      <c r="JSX28" s="1118"/>
      <c r="JSY28" s="1118"/>
      <c r="JSZ28" s="1118"/>
      <c r="JTA28" s="1118"/>
      <c r="JTB28" s="1118"/>
      <c r="JTC28" s="1118"/>
      <c r="JTD28" s="1118"/>
      <c r="JTE28" s="1118"/>
      <c r="JTF28" s="1118"/>
      <c r="JTG28" s="1118"/>
      <c r="JTH28" s="1118"/>
      <c r="JTI28" s="1118"/>
      <c r="JTJ28" s="1118"/>
      <c r="JTK28" s="1118"/>
      <c r="JTL28" s="1118"/>
      <c r="JTM28" s="1118"/>
      <c r="JTN28" s="1118"/>
      <c r="JTO28" s="1118"/>
      <c r="JTP28" s="1118"/>
      <c r="JTQ28" s="1118"/>
      <c r="JTR28" s="1118"/>
      <c r="JTS28" s="1118"/>
      <c r="JTT28" s="1118"/>
      <c r="JTU28" s="1118"/>
      <c r="JTV28" s="1118"/>
      <c r="JTW28" s="1118"/>
      <c r="JTX28" s="1118"/>
      <c r="JTY28" s="1118"/>
      <c r="JTZ28" s="1118"/>
      <c r="JUA28" s="1118"/>
      <c r="JUB28" s="1118"/>
      <c r="JUC28" s="1118"/>
      <c r="JUD28" s="1118"/>
      <c r="JUE28" s="1118"/>
      <c r="JUF28" s="1118"/>
      <c r="JUG28" s="1118"/>
      <c r="JUH28" s="1118"/>
      <c r="JUI28" s="1118"/>
      <c r="JUJ28" s="1118"/>
      <c r="JUK28" s="1118"/>
      <c r="JUL28" s="1118"/>
      <c r="JUM28" s="1118"/>
      <c r="JUN28" s="1118"/>
      <c r="JUO28" s="1118"/>
      <c r="JUP28" s="1118"/>
      <c r="JUQ28" s="1118"/>
      <c r="JUR28" s="1118"/>
      <c r="JUS28" s="1118"/>
      <c r="JUT28" s="1118"/>
      <c r="JUU28" s="1118"/>
      <c r="JUV28" s="1118"/>
      <c r="JUW28" s="1118"/>
      <c r="JUX28" s="1118"/>
      <c r="JUY28" s="1118"/>
      <c r="JUZ28" s="1118"/>
      <c r="JVA28" s="1118"/>
      <c r="JVB28" s="1118"/>
      <c r="JVC28" s="1118"/>
      <c r="JVD28" s="1118"/>
      <c r="JVE28" s="1118"/>
      <c r="JVF28" s="1118"/>
      <c r="JVG28" s="1118"/>
      <c r="JVH28" s="1118"/>
      <c r="JVI28" s="1118"/>
      <c r="JVJ28" s="1118"/>
      <c r="JVK28" s="1118"/>
      <c r="JVL28" s="1118"/>
      <c r="JVM28" s="1118"/>
      <c r="JVN28" s="1118"/>
      <c r="JVO28" s="1118"/>
      <c r="JVP28" s="1118"/>
      <c r="JVQ28" s="1118"/>
      <c r="JVR28" s="1118"/>
      <c r="JVS28" s="1118"/>
      <c r="JVT28" s="1118"/>
      <c r="JVU28" s="1118"/>
      <c r="JVV28" s="1118"/>
      <c r="JVW28" s="1118"/>
      <c r="JVX28" s="1118"/>
      <c r="JVY28" s="1118"/>
      <c r="JVZ28" s="1118"/>
      <c r="JWA28" s="1118"/>
      <c r="JWB28" s="1118"/>
      <c r="JWC28" s="1118"/>
      <c r="JWD28" s="1118"/>
      <c r="JWE28" s="1118"/>
      <c r="JWF28" s="1118"/>
      <c r="JWG28" s="1118"/>
      <c r="JWH28" s="1118"/>
      <c r="JWI28" s="1118"/>
      <c r="JWJ28" s="1118"/>
      <c r="JWK28" s="1118"/>
      <c r="JWL28" s="1118"/>
      <c r="JWM28" s="1118"/>
      <c r="JWN28" s="1118"/>
      <c r="JWO28" s="1118"/>
      <c r="JWP28" s="1118"/>
      <c r="JWQ28" s="1118"/>
      <c r="JWR28" s="1118"/>
      <c r="JWS28" s="1118"/>
      <c r="JWT28" s="1118"/>
      <c r="JWU28" s="1118"/>
      <c r="JWV28" s="1118"/>
      <c r="JWW28" s="1118"/>
      <c r="JWX28" s="1118"/>
      <c r="JWY28" s="1118"/>
      <c r="JWZ28" s="1118"/>
      <c r="JXA28" s="1118"/>
      <c r="JXB28" s="1118"/>
      <c r="JXC28" s="1118"/>
      <c r="JXD28" s="1118"/>
      <c r="JXE28" s="1118"/>
      <c r="JXF28" s="1118"/>
      <c r="JXG28" s="1118"/>
      <c r="JXH28" s="1118"/>
      <c r="JXI28" s="1118"/>
      <c r="JXJ28" s="1118"/>
      <c r="JXK28" s="1118"/>
      <c r="JXL28" s="1118"/>
      <c r="JXM28" s="1118"/>
      <c r="JXN28" s="1118"/>
      <c r="JXO28" s="1118"/>
      <c r="JXP28" s="1118"/>
      <c r="JXQ28" s="1118"/>
      <c r="JXR28" s="1118"/>
      <c r="JXS28" s="1118"/>
      <c r="JXT28" s="1118"/>
      <c r="JXU28" s="1118"/>
      <c r="JXV28" s="1118"/>
      <c r="JXW28" s="1118"/>
      <c r="JXX28" s="1118"/>
      <c r="JXY28" s="1118"/>
      <c r="JXZ28" s="1118"/>
      <c r="JYA28" s="1118"/>
      <c r="JYB28" s="1118"/>
      <c r="JYC28" s="1118"/>
      <c r="JYD28" s="1118"/>
      <c r="JYE28" s="1118"/>
      <c r="JYF28" s="1118"/>
      <c r="JYG28" s="1118"/>
      <c r="JYH28" s="1118"/>
      <c r="JYI28" s="1118"/>
      <c r="JYJ28" s="1118"/>
      <c r="JYK28" s="1118"/>
      <c r="JYL28" s="1118"/>
      <c r="JYM28" s="1118"/>
      <c r="JYN28" s="1118"/>
      <c r="JYO28" s="1118"/>
      <c r="JYP28" s="1118"/>
      <c r="JYQ28" s="1118"/>
      <c r="JYR28" s="1118"/>
      <c r="JYS28" s="1118"/>
      <c r="JYT28" s="1118"/>
      <c r="JYU28" s="1118"/>
      <c r="JYV28" s="1118"/>
      <c r="JYW28" s="1118"/>
      <c r="JYX28" s="1118"/>
      <c r="JYY28" s="1118"/>
      <c r="JYZ28" s="1118"/>
      <c r="JZA28" s="1118"/>
      <c r="JZB28" s="1118"/>
      <c r="JZC28" s="1118"/>
      <c r="JZD28" s="1118"/>
      <c r="JZE28" s="1118"/>
      <c r="JZF28" s="1118"/>
      <c r="JZG28" s="1118"/>
      <c r="JZH28" s="1118"/>
      <c r="JZI28" s="1118"/>
      <c r="JZJ28" s="1118"/>
      <c r="JZK28" s="1118"/>
      <c r="JZL28" s="1118"/>
      <c r="JZM28" s="1118"/>
      <c r="JZN28" s="1118"/>
      <c r="JZO28" s="1118"/>
      <c r="JZP28" s="1118"/>
      <c r="JZQ28" s="1118"/>
      <c r="JZR28" s="1118"/>
      <c r="JZS28" s="1118"/>
      <c r="JZT28" s="1118"/>
      <c r="JZU28" s="1118"/>
      <c r="JZV28" s="1118"/>
      <c r="JZW28" s="1118"/>
      <c r="JZX28" s="1118"/>
      <c r="JZY28" s="1118"/>
      <c r="JZZ28" s="1118"/>
      <c r="KAA28" s="1118"/>
      <c r="KAB28" s="1118"/>
      <c r="KAC28" s="1118"/>
      <c r="KAD28" s="1118"/>
      <c r="KAE28" s="1118"/>
      <c r="KAF28" s="1118"/>
      <c r="KAG28" s="1118"/>
      <c r="KAH28" s="1118"/>
      <c r="KAI28" s="1118"/>
      <c r="KAJ28" s="1118"/>
      <c r="KAK28" s="1118"/>
      <c r="KAL28" s="1118"/>
      <c r="KAM28" s="1118"/>
      <c r="KAN28" s="1118"/>
      <c r="KAO28" s="1118"/>
      <c r="KAP28" s="1118"/>
      <c r="KAQ28" s="1118"/>
      <c r="KAR28" s="1118"/>
      <c r="KAS28" s="1118"/>
      <c r="KAT28" s="1118"/>
      <c r="KAU28" s="1118"/>
      <c r="KAV28" s="1118"/>
      <c r="KAW28" s="1118"/>
      <c r="KAX28" s="1118"/>
      <c r="KAY28" s="1118"/>
      <c r="KAZ28" s="1118"/>
      <c r="KBA28" s="1118"/>
      <c r="KBB28" s="1118"/>
      <c r="KBC28" s="1118"/>
      <c r="KBD28" s="1118"/>
      <c r="KBE28" s="1118"/>
      <c r="KBF28" s="1118"/>
      <c r="KBG28" s="1118"/>
      <c r="KBH28" s="1118"/>
      <c r="KBI28" s="1118"/>
      <c r="KBJ28" s="1118"/>
      <c r="KBK28" s="1118"/>
      <c r="KBL28" s="1118"/>
      <c r="KBM28" s="1118"/>
      <c r="KBN28" s="1118"/>
      <c r="KBO28" s="1118"/>
      <c r="KBP28" s="1118"/>
      <c r="KBQ28" s="1118"/>
      <c r="KBR28" s="1118"/>
      <c r="KBS28" s="1118"/>
      <c r="KBT28" s="1118"/>
      <c r="KBU28" s="1118"/>
      <c r="KBV28" s="1118"/>
      <c r="KBW28" s="1118"/>
      <c r="KBX28" s="1118"/>
      <c r="KBY28" s="1118"/>
      <c r="KBZ28" s="1118"/>
      <c r="KCA28" s="1118"/>
      <c r="KCB28" s="1118"/>
      <c r="KCC28" s="1118"/>
      <c r="KCD28" s="1118"/>
      <c r="KCE28" s="1118"/>
      <c r="KCF28" s="1118"/>
      <c r="KCG28" s="1118"/>
      <c r="KCH28" s="1118"/>
      <c r="KCI28" s="1118"/>
      <c r="KCJ28" s="1118"/>
      <c r="KCK28" s="1118"/>
      <c r="KCL28" s="1118"/>
      <c r="KCM28" s="1118"/>
      <c r="KCN28" s="1118"/>
      <c r="KCO28" s="1118"/>
      <c r="KCP28" s="1118"/>
      <c r="KCQ28" s="1118"/>
      <c r="KCR28" s="1118"/>
      <c r="KCS28" s="1118"/>
      <c r="KCT28" s="1118"/>
      <c r="KCU28" s="1118"/>
      <c r="KCV28" s="1118"/>
      <c r="KCW28" s="1118"/>
      <c r="KCX28" s="1118"/>
      <c r="KCY28" s="1118"/>
      <c r="KCZ28" s="1118"/>
      <c r="KDA28" s="1118"/>
      <c r="KDB28" s="1118"/>
      <c r="KDC28" s="1118"/>
      <c r="KDD28" s="1118"/>
      <c r="KDE28" s="1118"/>
      <c r="KDF28" s="1118"/>
      <c r="KDG28" s="1118"/>
      <c r="KDH28" s="1118"/>
      <c r="KDI28" s="1118"/>
      <c r="KDJ28" s="1118"/>
      <c r="KDK28" s="1118"/>
      <c r="KDL28" s="1118"/>
      <c r="KDM28" s="1118"/>
      <c r="KDN28" s="1118"/>
      <c r="KDO28" s="1118"/>
      <c r="KDP28" s="1118"/>
      <c r="KDQ28" s="1118"/>
      <c r="KDR28" s="1118"/>
      <c r="KDS28" s="1118"/>
      <c r="KDT28" s="1118"/>
      <c r="KDU28" s="1118"/>
      <c r="KDV28" s="1118"/>
      <c r="KDW28" s="1118"/>
      <c r="KDX28" s="1118"/>
      <c r="KDY28" s="1118"/>
      <c r="KDZ28" s="1118"/>
      <c r="KEA28" s="1118"/>
      <c r="KEB28" s="1118"/>
      <c r="KEC28" s="1118"/>
      <c r="KED28" s="1118"/>
      <c r="KEE28" s="1118"/>
      <c r="KEF28" s="1118"/>
      <c r="KEG28" s="1118"/>
      <c r="KEH28" s="1118"/>
      <c r="KEI28" s="1118"/>
      <c r="KEJ28" s="1118"/>
      <c r="KEK28" s="1118"/>
      <c r="KEL28" s="1118"/>
      <c r="KEM28" s="1118"/>
      <c r="KEN28" s="1118"/>
      <c r="KEO28" s="1118"/>
      <c r="KEP28" s="1118"/>
      <c r="KEQ28" s="1118"/>
      <c r="KER28" s="1118"/>
      <c r="KES28" s="1118"/>
      <c r="KET28" s="1118"/>
      <c r="KEU28" s="1118"/>
      <c r="KEV28" s="1118"/>
      <c r="KEW28" s="1118"/>
      <c r="KEX28" s="1118"/>
      <c r="KEY28" s="1118"/>
      <c r="KEZ28" s="1118"/>
      <c r="KFA28" s="1118"/>
      <c r="KFB28" s="1118"/>
      <c r="KFC28" s="1118"/>
      <c r="KFD28" s="1118"/>
      <c r="KFE28" s="1118"/>
      <c r="KFF28" s="1118"/>
      <c r="KFG28" s="1118"/>
      <c r="KFH28" s="1118"/>
      <c r="KFI28" s="1118"/>
      <c r="KFJ28" s="1118"/>
      <c r="KFK28" s="1118"/>
      <c r="KFL28" s="1118"/>
      <c r="KFM28" s="1118"/>
      <c r="KFN28" s="1118"/>
      <c r="KFO28" s="1118"/>
      <c r="KFP28" s="1118"/>
      <c r="KFQ28" s="1118"/>
      <c r="KFR28" s="1118"/>
      <c r="KFS28" s="1118"/>
      <c r="KFT28" s="1118"/>
      <c r="KFU28" s="1118"/>
      <c r="KFV28" s="1118"/>
      <c r="KFW28" s="1118"/>
      <c r="KFX28" s="1118"/>
      <c r="KFY28" s="1118"/>
      <c r="KFZ28" s="1118"/>
      <c r="KGA28" s="1118"/>
      <c r="KGB28" s="1118"/>
      <c r="KGC28" s="1118"/>
      <c r="KGD28" s="1118"/>
      <c r="KGE28" s="1118"/>
      <c r="KGF28" s="1118"/>
      <c r="KGG28" s="1118"/>
      <c r="KGH28" s="1118"/>
      <c r="KGI28" s="1118"/>
      <c r="KGJ28" s="1118"/>
      <c r="KGK28" s="1118"/>
      <c r="KGL28" s="1118"/>
      <c r="KGM28" s="1118"/>
      <c r="KGN28" s="1118"/>
      <c r="KGO28" s="1118"/>
      <c r="KGP28" s="1118"/>
      <c r="KGQ28" s="1118"/>
      <c r="KGR28" s="1118"/>
      <c r="KGS28" s="1118"/>
      <c r="KGT28" s="1118"/>
      <c r="KGU28" s="1118"/>
      <c r="KGV28" s="1118"/>
      <c r="KGW28" s="1118"/>
      <c r="KGX28" s="1118"/>
      <c r="KGY28" s="1118"/>
      <c r="KGZ28" s="1118"/>
      <c r="KHA28" s="1118"/>
      <c r="KHB28" s="1118"/>
      <c r="KHC28" s="1118"/>
      <c r="KHD28" s="1118"/>
      <c r="KHE28" s="1118"/>
      <c r="KHF28" s="1118"/>
      <c r="KHG28" s="1118"/>
      <c r="KHH28" s="1118"/>
      <c r="KHI28" s="1118"/>
      <c r="KHJ28" s="1118"/>
      <c r="KHK28" s="1118"/>
      <c r="KHL28" s="1118"/>
      <c r="KHM28" s="1118"/>
      <c r="KHN28" s="1118"/>
      <c r="KHO28" s="1118"/>
      <c r="KHP28" s="1118"/>
      <c r="KHQ28" s="1118"/>
      <c r="KHR28" s="1118"/>
      <c r="KHS28" s="1118"/>
      <c r="KHT28" s="1118"/>
      <c r="KHU28" s="1118"/>
      <c r="KHV28" s="1118"/>
      <c r="KHW28" s="1118"/>
      <c r="KHX28" s="1118"/>
      <c r="KHY28" s="1118"/>
      <c r="KHZ28" s="1118"/>
      <c r="KIA28" s="1118"/>
      <c r="KIB28" s="1118"/>
      <c r="KIC28" s="1118"/>
      <c r="KID28" s="1118"/>
      <c r="KIE28" s="1118"/>
      <c r="KIF28" s="1118"/>
      <c r="KIG28" s="1118"/>
      <c r="KIH28" s="1118"/>
      <c r="KII28" s="1118"/>
      <c r="KIJ28" s="1118"/>
      <c r="KIK28" s="1118"/>
      <c r="KIL28" s="1118"/>
      <c r="KIM28" s="1118"/>
      <c r="KIN28" s="1118"/>
      <c r="KIO28" s="1118"/>
      <c r="KIP28" s="1118"/>
      <c r="KIQ28" s="1118"/>
      <c r="KIR28" s="1118"/>
      <c r="KIS28" s="1118"/>
      <c r="KIT28" s="1118"/>
      <c r="KIU28" s="1118"/>
      <c r="KIV28" s="1118"/>
      <c r="KIW28" s="1118"/>
      <c r="KIX28" s="1118"/>
      <c r="KIY28" s="1118"/>
      <c r="KIZ28" s="1118"/>
      <c r="KJA28" s="1118"/>
      <c r="KJB28" s="1118"/>
      <c r="KJC28" s="1118"/>
      <c r="KJD28" s="1118"/>
      <c r="KJE28" s="1118"/>
      <c r="KJF28" s="1118"/>
      <c r="KJG28" s="1118"/>
      <c r="KJH28" s="1118"/>
      <c r="KJI28" s="1118"/>
      <c r="KJJ28" s="1118"/>
      <c r="KJK28" s="1118"/>
      <c r="KJL28" s="1118"/>
      <c r="KJM28" s="1118"/>
      <c r="KJN28" s="1118"/>
      <c r="KJO28" s="1118"/>
      <c r="KJP28" s="1118"/>
      <c r="KJQ28" s="1118"/>
      <c r="KJR28" s="1118"/>
      <c r="KJS28" s="1118"/>
      <c r="KJT28" s="1118"/>
      <c r="KJU28" s="1118"/>
      <c r="KJV28" s="1118"/>
      <c r="KJW28" s="1118"/>
      <c r="KJX28" s="1118"/>
      <c r="KJY28" s="1118"/>
      <c r="KJZ28" s="1118"/>
      <c r="KKA28" s="1118"/>
      <c r="KKB28" s="1118"/>
      <c r="KKC28" s="1118"/>
      <c r="KKD28" s="1118"/>
      <c r="KKE28" s="1118"/>
      <c r="KKF28" s="1118"/>
      <c r="KKG28" s="1118"/>
      <c r="KKH28" s="1118"/>
      <c r="KKI28" s="1118"/>
      <c r="KKJ28" s="1118"/>
      <c r="KKK28" s="1118"/>
      <c r="KKL28" s="1118"/>
      <c r="KKM28" s="1118"/>
      <c r="KKN28" s="1118"/>
      <c r="KKO28" s="1118"/>
      <c r="KKP28" s="1118"/>
      <c r="KKQ28" s="1118"/>
      <c r="KKR28" s="1118"/>
      <c r="KKS28" s="1118"/>
      <c r="KKT28" s="1118"/>
      <c r="KKU28" s="1118"/>
      <c r="KKV28" s="1118"/>
      <c r="KKW28" s="1118"/>
      <c r="KKX28" s="1118"/>
      <c r="KKY28" s="1118"/>
      <c r="KKZ28" s="1118"/>
      <c r="KLA28" s="1118"/>
      <c r="KLB28" s="1118"/>
      <c r="KLC28" s="1118"/>
      <c r="KLD28" s="1118"/>
      <c r="KLE28" s="1118"/>
      <c r="KLF28" s="1118"/>
      <c r="KLG28" s="1118"/>
      <c r="KLH28" s="1118"/>
      <c r="KLI28" s="1118"/>
      <c r="KLJ28" s="1118"/>
      <c r="KLK28" s="1118"/>
      <c r="KLL28" s="1118"/>
      <c r="KLM28" s="1118"/>
      <c r="KLN28" s="1118"/>
      <c r="KLO28" s="1118"/>
      <c r="KLP28" s="1118"/>
      <c r="KLQ28" s="1118"/>
      <c r="KLR28" s="1118"/>
      <c r="KLS28" s="1118"/>
      <c r="KLT28" s="1118"/>
      <c r="KLU28" s="1118"/>
      <c r="KLV28" s="1118"/>
      <c r="KLW28" s="1118"/>
      <c r="KLX28" s="1118"/>
      <c r="KLY28" s="1118"/>
      <c r="KLZ28" s="1118"/>
      <c r="KMA28" s="1118"/>
      <c r="KMB28" s="1118"/>
      <c r="KMC28" s="1118"/>
      <c r="KMD28" s="1118"/>
      <c r="KME28" s="1118"/>
      <c r="KMF28" s="1118"/>
      <c r="KMG28" s="1118"/>
      <c r="KMH28" s="1118"/>
      <c r="KMI28" s="1118"/>
      <c r="KMJ28" s="1118"/>
      <c r="KMK28" s="1118"/>
      <c r="KML28" s="1118"/>
      <c r="KMM28" s="1118"/>
      <c r="KMN28" s="1118"/>
      <c r="KMO28" s="1118"/>
      <c r="KMP28" s="1118"/>
      <c r="KMQ28" s="1118"/>
      <c r="KMR28" s="1118"/>
      <c r="KMS28" s="1118"/>
      <c r="KMT28" s="1118"/>
      <c r="KMU28" s="1118"/>
      <c r="KMV28" s="1118"/>
      <c r="KMW28" s="1118"/>
      <c r="KMX28" s="1118"/>
      <c r="KMY28" s="1118"/>
      <c r="KMZ28" s="1118"/>
      <c r="KNA28" s="1118"/>
      <c r="KNB28" s="1118"/>
      <c r="KNC28" s="1118"/>
      <c r="KND28" s="1118"/>
      <c r="KNE28" s="1118"/>
      <c r="KNF28" s="1118"/>
      <c r="KNG28" s="1118"/>
      <c r="KNH28" s="1118"/>
      <c r="KNI28" s="1118"/>
      <c r="KNJ28" s="1118"/>
      <c r="KNK28" s="1118"/>
      <c r="KNL28" s="1118"/>
      <c r="KNM28" s="1118"/>
      <c r="KNN28" s="1118"/>
      <c r="KNO28" s="1118"/>
      <c r="KNP28" s="1118"/>
      <c r="KNQ28" s="1118"/>
      <c r="KNR28" s="1118"/>
      <c r="KNS28" s="1118"/>
      <c r="KNT28" s="1118"/>
      <c r="KNU28" s="1118"/>
      <c r="KNV28" s="1118"/>
      <c r="KNW28" s="1118"/>
      <c r="KNX28" s="1118"/>
      <c r="KNY28" s="1118"/>
      <c r="KNZ28" s="1118"/>
      <c r="KOA28" s="1118"/>
      <c r="KOB28" s="1118"/>
      <c r="KOC28" s="1118"/>
      <c r="KOD28" s="1118"/>
      <c r="KOE28" s="1118"/>
      <c r="KOF28" s="1118"/>
      <c r="KOG28" s="1118"/>
      <c r="KOH28" s="1118"/>
      <c r="KOI28" s="1118"/>
      <c r="KOJ28" s="1118"/>
      <c r="KOK28" s="1118"/>
      <c r="KOL28" s="1118"/>
      <c r="KOM28" s="1118"/>
      <c r="KON28" s="1118"/>
      <c r="KOO28" s="1118"/>
      <c r="KOP28" s="1118"/>
      <c r="KOQ28" s="1118"/>
      <c r="KOR28" s="1118"/>
      <c r="KOS28" s="1118"/>
      <c r="KOT28" s="1118"/>
      <c r="KOU28" s="1118"/>
      <c r="KOV28" s="1118"/>
      <c r="KOW28" s="1118"/>
      <c r="KOX28" s="1118"/>
      <c r="KOY28" s="1118"/>
      <c r="KOZ28" s="1118"/>
      <c r="KPA28" s="1118"/>
      <c r="KPB28" s="1118"/>
      <c r="KPC28" s="1118"/>
      <c r="KPD28" s="1118"/>
      <c r="KPE28" s="1118"/>
      <c r="KPF28" s="1118"/>
      <c r="KPG28" s="1118"/>
      <c r="KPH28" s="1118"/>
      <c r="KPI28" s="1118"/>
      <c r="KPJ28" s="1118"/>
      <c r="KPK28" s="1118"/>
      <c r="KPL28" s="1118"/>
      <c r="KPM28" s="1118"/>
      <c r="KPN28" s="1118"/>
      <c r="KPO28" s="1118"/>
      <c r="KPP28" s="1118"/>
      <c r="KPQ28" s="1118"/>
      <c r="KPR28" s="1118"/>
      <c r="KPS28" s="1118"/>
      <c r="KPT28" s="1118"/>
      <c r="KPU28" s="1118"/>
      <c r="KPV28" s="1118"/>
      <c r="KPW28" s="1118"/>
      <c r="KPX28" s="1118"/>
      <c r="KPY28" s="1118"/>
      <c r="KPZ28" s="1118"/>
      <c r="KQA28" s="1118"/>
      <c r="KQB28" s="1118"/>
      <c r="KQC28" s="1118"/>
      <c r="KQD28" s="1118"/>
      <c r="KQE28" s="1118"/>
      <c r="KQF28" s="1118"/>
      <c r="KQG28" s="1118"/>
      <c r="KQH28" s="1118"/>
      <c r="KQI28" s="1118"/>
      <c r="KQJ28" s="1118"/>
      <c r="KQK28" s="1118"/>
      <c r="KQL28" s="1118"/>
      <c r="KQM28" s="1118"/>
      <c r="KQN28" s="1118"/>
      <c r="KQO28" s="1118"/>
      <c r="KQP28" s="1118"/>
      <c r="KQQ28" s="1118"/>
      <c r="KQR28" s="1118"/>
      <c r="KQS28" s="1118"/>
      <c r="KQT28" s="1118"/>
      <c r="KQU28" s="1118"/>
      <c r="KQV28" s="1118"/>
      <c r="KQW28" s="1118"/>
      <c r="KQX28" s="1118"/>
      <c r="KQY28" s="1118"/>
      <c r="KQZ28" s="1118"/>
      <c r="KRA28" s="1118"/>
      <c r="KRB28" s="1118"/>
      <c r="KRC28" s="1118"/>
      <c r="KRD28" s="1118"/>
      <c r="KRE28" s="1118"/>
      <c r="KRF28" s="1118"/>
      <c r="KRG28" s="1118"/>
      <c r="KRH28" s="1118"/>
      <c r="KRI28" s="1118"/>
      <c r="KRJ28" s="1118"/>
      <c r="KRK28" s="1118"/>
      <c r="KRL28" s="1118"/>
      <c r="KRM28" s="1118"/>
      <c r="KRN28" s="1118"/>
      <c r="KRO28" s="1118"/>
      <c r="KRP28" s="1118"/>
      <c r="KRQ28" s="1118"/>
      <c r="KRR28" s="1118"/>
      <c r="KRS28" s="1118"/>
      <c r="KRT28" s="1118"/>
      <c r="KRU28" s="1118"/>
      <c r="KRV28" s="1118"/>
      <c r="KRW28" s="1118"/>
      <c r="KRX28" s="1118"/>
      <c r="KRY28" s="1118"/>
      <c r="KRZ28" s="1118"/>
      <c r="KSA28" s="1118"/>
      <c r="KSB28" s="1118"/>
      <c r="KSC28" s="1118"/>
      <c r="KSD28" s="1118"/>
      <c r="KSE28" s="1118"/>
      <c r="KSF28" s="1118"/>
      <c r="KSG28" s="1118"/>
      <c r="KSH28" s="1118"/>
      <c r="KSI28" s="1118"/>
      <c r="KSJ28" s="1118"/>
      <c r="KSK28" s="1118"/>
      <c r="KSL28" s="1118"/>
      <c r="KSM28" s="1118"/>
      <c r="KSN28" s="1118"/>
      <c r="KSO28" s="1118"/>
      <c r="KSP28" s="1118"/>
      <c r="KSQ28" s="1118"/>
      <c r="KSR28" s="1118"/>
      <c r="KSS28" s="1118"/>
      <c r="KST28" s="1118"/>
      <c r="KSU28" s="1118"/>
      <c r="KSV28" s="1118"/>
      <c r="KSW28" s="1118"/>
      <c r="KSX28" s="1118"/>
      <c r="KSY28" s="1118"/>
      <c r="KSZ28" s="1118"/>
      <c r="KTA28" s="1118"/>
      <c r="KTB28" s="1118"/>
      <c r="KTC28" s="1118"/>
      <c r="KTD28" s="1118"/>
      <c r="KTE28" s="1118"/>
      <c r="KTF28" s="1118"/>
      <c r="KTG28" s="1118"/>
      <c r="KTH28" s="1118"/>
      <c r="KTI28" s="1118"/>
      <c r="KTJ28" s="1118"/>
      <c r="KTK28" s="1118"/>
      <c r="KTL28" s="1118"/>
      <c r="KTM28" s="1118"/>
      <c r="KTN28" s="1118"/>
      <c r="KTO28" s="1118"/>
      <c r="KTP28" s="1118"/>
      <c r="KTQ28" s="1118"/>
      <c r="KTR28" s="1118"/>
      <c r="KTS28" s="1118"/>
      <c r="KTT28" s="1118"/>
      <c r="KTU28" s="1118"/>
      <c r="KTV28" s="1118"/>
      <c r="KTW28" s="1118"/>
      <c r="KTX28" s="1118"/>
      <c r="KTY28" s="1118"/>
      <c r="KTZ28" s="1118"/>
      <c r="KUA28" s="1118"/>
      <c r="KUB28" s="1118"/>
      <c r="KUC28" s="1118"/>
      <c r="KUD28" s="1118"/>
      <c r="KUE28" s="1118"/>
      <c r="KUF28" s="1118"/>
      <c r="KUG28" s="1118"/>
      <c r="KUH28" s="1118"/>
      <c r="KUI28" s="1118"/>
      <c r="KUJ28" s="1118"/>
      <c r="KUK28" s="1118"/>
      <c r="KUL28" s="1118"/>
      <c r="KUM28" s="1118"/>
      <c r="KUN28" s="1118"/>
      <c r="KUO28" s="1118"/>
      <c r="KUP28" s="1118"/>
      <c r="KUQ28" s="1118"/>
      <c r="KUR28" s="1118"/>
      <c r="KUS28" s="1118"/>
      <c r="KUT28" s="1118"/>
      <c r="KUU28" s="1118"/>
      <c r="KUV28" s="1118"/>
      <c r="KUW28" s="1118"/>
      <c r="KUX28" s="1118"/>
      <c r="KUY28" s="1118"/>
      <c r="KUZ28" s="1118"/>
      <c r="KVA28" s="1118"/>
      <c r="KVB28" s="1118"/>
      <c r="KVC28" s="1118"/>
      <c r="KVD28" s="1118"/>
      <c r="KVE28" s="1118"/>
      <c r="KVF28" s="1118"/>
      <c r="KVG28" s="1118"/>
      <c r="KVH28" s="1118"/>
      <c r="KVI28" s="1118"/>
      <c r="KVJ28" s="1118"/>
      <c r="KVK28" s="1118"/>
      <c r="KVL28" s="1118"/>
      <c r="KVM28" s="1118"/>
      <c r="KVN28" s="1118"/>
      <c r="KVO28" s="1118"/>
      <c r="KVP28" s="1118"/>
      <c r="KVQ28" s="1118"/>
      <c r="KVR28" s="1118"/>
      <c r="KVS28" s="1118"/>
      <c r="KVT28" s="1118"/>
      <c r="KVU28" s="1118"/>
      <c r="KVV28" s="1118"/>
      <c r="KVW28" s="1118"/>
      <c r="KVX28" s="1118"/>
      <c r="KVY28" s="1118"/>
      <c r="KVZ28" s="1118"/>
      <c r="KWA28" s="1118"/>
      <c r="KWB28" s="1118"/>
      <c r="KWC28" s="1118"/>
      <c r="KWD28" s="1118"/>
      <c r="KWE28" s="1118"/>
      <c r="KWF28" s="1118"/>
      <c r="KWG28" s="1118"/>
      <c r="KWH28" s="1118"/>
      <c r="KWI28" s="1118"/>
      <c r="KWJ28" s="1118"/>
      <c r="KWK28" s="1118"/>
      <c r="KWL28" s="1118"/>
      <c r="KWM28" s="1118"/>
      <c r="KWN28" s="1118"/>
      <c r="KWO28" s="1118"/>
      <c r="KWP28" s="1118"/>
      <c r="KWQ28" s="1118"/>
      <c r="KWR28" s="1118"/>
      <c r="KWS28" s="1118"/>
      <c r="KWT28" s="1118"/>
      <c r="KWU28" s="1118"/>
      <c r="KWV28" s="1118"/>
      <c r="KWW28" s="1118"/>
      <c r="KWX28" s="1118"/>
      <c r="KWY28" s="1118"/>
      <c r="KWZ28" s="1118"/>
      <c r="KXA28" s="1118"/>
      <c r="KXB28" s="1118"/>
      <c r="KXC28" s="1118"/>
      <c r="KXD28" s="1118"/>
      <c r="KXE28" s="1118"/>
      <c r="KXF28" s="1118"/>
      <c r="KXG28" s="1118"/>
      <c r="KXH28" s="1118"/>
      <c r="KXI28" s="1118"/>
      <c r="KXJ28" s="1118"/>
      <c r="KXK28" s="1118"/>
      <c r="KXL28" s="1118"/>
      <c r="KXM28" s="1118"/>
      <c r="KXN28" s="1118"/>
      <c r="KXO28" s="1118"/>
      <c r="KXP28" s="1118"/>
      <c r="KXQ28" s="1118"/>
      <c r="KXR28" s="1118"/>
      <c r="KXS28" s="1118"/>
      <c r="KXT28" s="1118"/>
      <c r="KXU28" s="1118"/>
      <c r="KXV28" s="1118"/>
      <c r="KXW28" s="1118"/>
      <c r="KXX28" s="1118"/>
      <c r="KXY28" s="1118"/>
      <c r="KXZ28" s="1118"/>
      <c r="KYA28" s="1118"/>
      <c r="KYB28" s="1118"/>
      <c r="KYC28" s="1118"/>
      <c r="KYD28" s="1118"/>
      <c r="KYE28" s="1118"/>
      <c r="KYF28" s="1118"/>
      <c r="KYG28" s="1118"/>
      <c r="KYH28" s="1118"/>
      <c r="KYI28" s="1118"/>
      <c r="KYJ28" s="1118"/>
      <c r="KYK28" s="1118"/>
      <c r="KYL28" s="1118"/>
      <c r="KYM28" s="1118"/>
      <c r="KYN28" s="1118"/>
      <c r="KYO28" s="1118"/>
      <c r="KYP28" s="1118"/>
      <c r="KYQ28" s="1118"/>
      <c r="KYR28" s="1118"/>
      <c r="KYS28" s="1118"/>
      <c r="KYT28" s="1118"/>
      <c r="KYU28" s="1118"/>
      <c r="KYV28" s="1118"/>
      <c r="KYW28" s="1118"/>
      <c r="KYX28" s="1118"/>
      <c r="KYY28" s="1118"/>
      <c r="KYZ28" s="1118"/>
      <c r="KZA28" s="1118"/>
      <c r="KZB28" s="1118"/>
      <c r="KZC28" s="1118"/>
      <c r="KZD28" s="1118"/>
      <c r="KZE28" s="1118"/>
      <c r="KZF28" s="1118"/>
      <c r="KZG28" s="1118"/>
      <c r="KZH28" s="1118"/>
      <c r="KZI28" s="1118"/>
      <c r="KZJ28" s="1118"/>
      <c r="KZK28" s="1118"/>
      <c r="KZL28" s="1118"/>
      <c r="KZM28" s="1118"/>
      <c r="KZN28" s="1118"/>
      <c r="KZO28" s="1118"/>
      <c r="KZP28" s="1118"/>
      <c r="KZQ28" s="1118"/>
      <c r="KZR28" s="1118"/>
      <c r="KZS28" s="1118"/>
      <c r="KZT28" s="1118"/>
      <c r="KZU28" s="1118"/>
      <c r="KZV28" s="1118"/>
      <c r="KZW28" s="1118"/>
      <c r="KZX28" s="1118"/>
      <c r="KZY28" s="1118"/>
      <c r="KZZ28" s="1118"/>
      <c r="LAA28" s="1118"/>
      <c r="LAB28" s="1118"/>
      <c r="LAC28" s="1118"/>
      <c r="LAD28" s="1118"/>
      <c r="LAE28" s="1118"/>
      <c r="LAF28" s="1118"/>
      <c r="LAG28" s="1118"/>
      <c r="LAH28" s="1118"/>
      <c r="LAI28" s="1118"/>
      <c r="LAJ28" s="1118"/>
      <c r="LAK28" s="1118"/>
      <c r="LAL28" s="1118"/>
      <c r="LAM28" s="1118"/>
      <c r="LAN28" s="1118"/>
      <c r="LAO28" s="1118"/>
      <c r="LAP28" s="1118"/>
      <c r="LAQ28" s="1118"/>
      <c r="LAR28" s="1118"/>
      <c r="LAS28" s="1118"/>
      <c r="LAT28" s="1118"/>
      <c r="LAU28" s="1118"/>
      <c r="LAV28" s="1118"/>
      <c r="LAW28" s="1118"/>
      <c r="LAX28" s="1118"/>
      <c r="LAY28" s="1118"/>
      <c r="LAZ28" s="1118"/>
      <c r="LBA28" s="1118"/>
      <c r="LBB28" s="1118"/>
      <c r="LBC28" s="1118"/>
      <c r="LBD28" s="1118"/>
      <c r="LBE28" s="1118"/>
      <c r="LBF28" s="1118"/>
      <c r="LBG28" s="1118"/>
      <c r="LBH28" s="1118"/>
      <c r="LBI28" s="1118"/>
      <c r="LBJ28" s="1118"/>
      <c r="LBK28" s="1118"/>
      <c r="LBL28" s="1118"/>
      <c r="LBM28" s="1118"/>
      <c r="LBN28" s="1118"/>
      <c r="LBO28" s="1118"/>
      <c r="LBP28" s="1118"/>
      <c r="LBQ28" s="1118"/>
      <c r="LBR28" s="1118"/>
      <c r="LBS28" s="1118"/>
      <c r="LBT28" s="1118"/>
      <c r="LBU28" s="1118"/>
      <c r="LBV28" s="1118"/>
      <c r="LBW28" s="1118"/>
      <c r="LBX28" s="1118"/>
      <c r="LBY28" s="1118"/>
      <c r="LBZ28" s="1118"/>
      <c r="LCA28" s="1118"/>
      <c r="LCB28" s="1118"/>
      <c r="LCC28" s="1118"/>
      <c r="LCD28" s="1118"/>
      <c r="LCE28" s="1118"/>
      <c r="LCF28" s="1118"/>
      <c r="LCG28" s="1118"/>
      <c r="LCH28" s="1118"/>
      <c r="LCI28" s="1118"/>
      <c r="LCJ28" s="1118"/>
      <c r="LCK28" s="1118"/>
      <c r="LCL28" s="1118"/>
      <c r="LCM28" s="1118"/>
      <c r="LCN28" s="1118"/>
      <c r="LCO28" s="1118"/>
      <c r="LCP28" s="1118"/>
      <c r="LCQ28" s="1118"/>
      <c r="LCR28" s="1118"/>
      <c r="LCS28" s="1118"/>
      <c r="LCT28" s="1118"/>
      <c r="LCU28" s="1118"/>
      <c r="LCV28" s="1118"/>
      <c r="LCW28" s="1118"/>
      <c r="LCX28" s="1118"/>
      <c r="LCY28" s="1118"/>
      <c r="LCZ28" s="1118"/>
      <c r="LDA28" s="1118"/>
      <c r="LDB28" s="1118"/>
      <c r="LDC28" s="1118"/>
      <c r="LDD28" s="1118"/>
      <c r="LDE28" s="1118"/>
      <c r="LDF28" s="1118"/>
      <c r="LDG28" s="1118"/>
      <c r="LDH28" s="1118"/>
      <c r="LDI28" s="1118"/>
      <c r="LDJ28" s="1118"/>
      <c r="LDK28" s="1118"/>
      <c r="LDL28" s="1118"/>
      <c r="LDM28" s="1118"/>
      <c r="LDN28" s="1118"/>
      <c r="LDO28" s="1118"/>
      <c r="LDP28" s="1118"/>
      <c r="LDQ28" s="1118"/>
      <c r="LDR28" s="1118"/>
      <c r="LDS28" s="1118"/>
      <c r="LDT28" s="1118"/>
      <c r="LDU28" s="1118"/>
      <c r="LDV28" s="1118"/>
      <c r="LDW28" s="1118"/>
      <c r="LDX28" s="1118"/>
      <c r="LDY28" s="1118"/>
      <c r="LDZ28" s="1118"/>
      <c r="LEA28" s="1118"/>
      <c r="LEB28" s="1118"/>
      <c r="LEC28" s="1118"/>
      <c r="LED28" s="1118"/>
      <c r="LEE28" s="1118"/>
      <c r="LEF28" s="1118"/>
      <c r="LEG28" s="1118"/>
      <c r="LEH28" s="1118"/>
      <c r="LEI28" s="1118"/>
      <c r="LEJ28" s="1118"/>
      <c r="LEK28" s="1118"/>
      <c r="LEL28" s="1118"/>
      <c r="LEM28" s="1118"/>
      <c r="LEN28" s="1118"/>
      <c r="LEO28" s="1118"/>
      <c r="LEP28" s="1118"/>
      <c r="LEQ28" s="1118"/>
      <c r="LER28" s="1118"/>
      <c r="LES28" s="1118"/>
      <c r="LET28" s="1118"/>
      <c r="LEU28" s="1118"/>
      <c r="LEV28" s="1118"/>
      <c r="LEW28" s="1118"/>
      <c r="LEX28" s="1118"/>
      <c r="LEY28" s="1118"/>
      <c r="LEZ28" s="1118"/>
      <c r="LFA28" s="1118"/>
      <c r="LFB28" s="1118"/>
      <c r="LFC28" s="1118"/>
      <c r="LFD28" s="1118"/>
      <c r="LFE28" s="1118"/>
      <c r="LFF28" s="1118"/>
      <c r="LFG28" s="1118"/>
      <c r="LFH28" s="1118"/>
      <c r="LFI28" s="1118"/>
      <c r="LFJ28" s="1118"/>
      <c r="LFK28" s="1118"/>
      <c r="LFL28" s="1118"/>
      <c r="LFM28" s="1118"/>
      <c r="LFN28" s="1118"/>
      <c r="LFO28" s="1118"/>
      <c r="LFP28" s="1118"/>
      <c r="LFQ28" s="1118"/>
      <c r="LFR28" s="1118"/>
      <c r="LFS28" s="1118"/>
      <c r="LFT28" s="1118"/>
      <c r="LFU28" s="1118"/>
      <c r="LFV28" s="1118"/>
      <c r="LFW28" s="1118"/>
      <c r="LFX28" s="1118"/>
      <c r="LFY28" s="1118"/>
      <c r="LFZ28" s="1118"/>
      <c r="LGA28" s="1118"/>
      <c r="LGB28" s="1118"/>
      <c r="LGC28" s="1118"/>
      <c r="LGD28" s="1118"/>
      <c r="LGE28" s="1118"/>
      <c r="LGF28" s="1118"/>
      <c r="LGG28" s="1118"/>
      <c r="LGH28" s="1118"/>
      <c r="LGI28" s="1118"/>
      <c r="LGJ28" s="1118"/>
      <c r="LGK28" s="1118"/>
      <c r="LGL28" s="1118"/>
      <c r="LGM28" s="1118"/>
      <c r="LGN28" s="1118"/>
      <c r="LGO28" s="1118"/>
      <c r="LGP28" s="1118"/>
      <c r="LGQ28" s="1118"/>
      <c r="LGR28" s="1118"/>
      <c r="LGS28" s="1118"/>
      <c r="LGT28" s="1118"/>
      <c r="LGU28" s="1118"/>
      <c r="LGV28" s="1118"/>
      <c r="LGW28" s="1118"/>
      <c r="LGX28" s="1118"/>
      <c r="LGY28" s="1118"/>
      <c r="LGZ28" s="1118"/>
      <c r="LHA28" s="1118"/>
      <c r="LHB28" s="1118"/>
      <c r="LHC28" s="1118"/>
      <c r="LHD28" s="1118"/>
      <c r="LHE28" s="1118"/>
      <c r="LHF28" s="1118"/>
      <c r="LHG28" s="1118"/>
      <c r="LHH28" s="1118"/>
      <c r="LHI28" s="1118"/>
      <c r="LHJ28" s="1118"/>
      <c r="LHK28" s="1118"/>
      <c r="LHL28" s="1118"/>
      <c r="LHM28" s="1118"/>
      <c r="LHN28" s="1118"/>
      <c r="LHO28" s="1118"/>
      <c r="LHP28" s="1118"/>
      <c r="LHQ28" s="1118"/>
      <c r="LHR28" s="1118"/>
      <c r="LHS28" s="1118"/>
      <c r="LHT28" s="1118"/>
      <c r="LHU28" s="1118"/>
      <c r="LHV28" s="1118"/>
      <c r="LHW28" s="1118"/>
      <c r="LHX28" s="1118"/>
      <c r="LHY28" s="1118"/>
      <c r="LHZ28" s="1118"/>
      <c r="LIA28" s="1118"/>
      <c r="LIB28" s="1118"/>
      <c r="LIC28" s="1118"/>
      <c r="LID28" s="1118"/>
      <c r="LIE28" s="1118"/>
      <c r="LIF28" s="1118"/>
      <c r="LIG28" s="1118"/>
      <c r="LIH28" s="1118"/>
      <c r="LII28" s="1118"/>
      <c r="LIJ28" s="1118"/>
      <c r="LIK28" s="1118"/>
      <c r="LIL28" s="1118"/>
      <c r="LIM28" s="1118"/>
      <c r="LIN28" s="1118"/>
      <c r="LIO28" s="1118"/>
      <c r="LIP28" s="1118"/>
      <c r="LIQ28" s="1118"/>
      <c r="LIR28" s="1118"/>
      <c r="LIS28" s="1118"/>
      <c r="LIT28" s="1118"/>
      <c r="LIU28" s="1118"/>
      <c r="LIV28" s="1118"/>
      <c r="LIW28" s="1118"/>
      <c r="LIX28" s="1118"/>
      <c r="LIY28" s="1118"/>
      <c r="LIZ28" s="1118"/>
      <c r="LJA28" s="1118"/>
      <c r="LJB28" s="1118"/>
      <c r="LJC28" s="1118"/>
      <c r="LJD28" s="1118"/>
      <c r="LJE28" s="1118"/>
      <c r="LJF28" s="1118"/>
      <c r="LJG28" s="1118"/>
      <c r="LJH28" s="1118"/>
      <c r="LJI28" s="1118"/>
      <c r="LJJ28" s="1118"/>
      <c r="LJK28" s="1118"/>
      <c r="LJL28" s="1118"/>
      <c r="LJM28" s="1118"/>
      <c r="LJN28" s="1118"/>
      <c r="LJO28" s="1118"/>
      <c r="LJP28" s="1118"/>
      <c r="LJQ28" s="1118"/>
      <c r="LJR28" s="1118"/>
      <c r="LJS28" s="1118"/>
      <c r="LJT28" s="1118"/>
      <c r="LJU28" s="1118"/>
      <c r="LJV28" s="1118"/>
      <c r="LJW28" s="1118"/>
      <c r="LJX28" s="1118"/>
      <c r="LJY28" s="1118"/>
      <c r="LJZ28" s="1118"/>
      <c r="LKA28" s="1118"/>
      <c r="LKB28" s="1118"/>
      <c r="LKC28" s="1118"/>
      <c r="LKD28" s="1118"/>
      <c r="LKE28" s="1118"/>
      <c r="LKF28" s="1118"/>
      <c r="LKG28" s="1118"/>
      <c r="LKH28" s="1118"/>
      <c r="LKI28" s="1118"/>
      <c r="LKJ28" s="1118"/>
      <c r="LKK28" s="1118"/>
      <c r="LKL28" s="1118"/>
      <c r="LKM28" s="1118"/>
      <c r="LKN28" s="1118"/>
      <c r="LKO28" s="1118"/>
      <c r="LKP28" s="1118"/>
      <c r="LKQ28" s="1118"/>
      <c r="LKR28" s="1118"/>
      <c r="LKS28" s="1118"/>
      <c r="LKT28" s="1118"/>
      <c r="LKU28" s="1118"/>
      <c r="LKV28" s="1118"/>
      <c r="LKW28" s="1118"/>
      <c r="LKX28" s="1118"/>
      <c r="LKY28" s="1118"/>
      <c r="LKZ28" s="1118"/>
      <c r="LLA28" s="1118"/>
      <c r="LLB28" s="1118"/>
      <c r="LLC28" s="1118"/>
      <c r="LLD28" s="1118"/>
      <c r="LLE28" s="1118"/>
      <c r="LLF28" s="1118"/>
      <c r="LLG28" s="1118"/>
      <c r="LLH28" s="1118"/>
      <c r="LLI28" s="1118"/>
      <c r="LLJ28" s="1118"/>
      <c r="LLK28" s="1118"/>
      <c r="LLL28" s="1118"/>
      <c r="LLM28" s="1118"/>
      <c r="LLN28" s="1118"/>
      <c r="LLO28" s="1118"/>
      <c r="LLP28" s="1118"/>
      <c r="LLQ28" s="1118"/>
      <c r="LLR28" s="1118"/>
      <c r="LLS28" s="1118"/>
      <c r="LLT28" s="1118"/>
      <c r="LLU28" s="1118"/>
      <c r="LLV28" s="1118"/>
      <c r="LLW28" s="1118"/>
      <c r="LLX28" s="1118"/>
      <c r="LLY28" s="1118"/>
      <c r="LLZ28" s="1118"/>
      <c r="LMA28" s="1118"/>
      <c r="LMB28" s="1118"/>
      <c r="LMC28" s="1118"/>
      <c r="LMD28" s="1118"/>
      <c r="LME28" s="1118"/>
      <c r="LMF28" s="1118"/>
      <c r="LMG28" s="1118"/>
      <c r="LMH28" s="1118"/>
      <c r="LMI28" s="1118"/>
      <c r="LMJ28" s="1118"/>
      <c r="LMK28" s="1118"/>
      <c r="LML28" s="1118"/>
      <c r="LMM28" s="1118"/>
      <c r="LMN28" s="1118"/>
      <c r="LMO28" s="1118"/>
      <c r="LMP28" s="1118"/>
      <c r="LMQ28" s="1118"/>
      <c r="LMR28" s="1118"/>
      <c r="LMS28" s="1118"/>
      <c r="LMT28" s="1118"/>
      <c r="LMU28" s="1118"/>
      <c r="LMV28" s="1118"/>
      <c r="LMW28" s="1118"/>
      <c r="LMX28" s="1118"/>
      <c r="LMY28" s="1118"/>
      <c r="LMZ28" s="1118"/>
      <c r="LNA28" s="1118"/>
      <c r="LNB28" s="1118"/>
      <c r="LNC28" s="1118"/>
      <c r="LND28" s="1118"/>
      <c r="LNE28" s="1118"/>
      <c r="LNF28" s="1118"/>
      <c r="LNG28" s="1118"/>
      <c r="LNH28" s="1118"/>
      <c r="LNI28" s="1118"/>
      <c r="LNJ28" s="1118"/>
      <c r="LNK28" s="1118"/>
      <c r="LNL28" s="1118"/>
      <c r="LNM28" s="1118"/>
      <c r="LNN28" s="1118"/>
      <c r="LNO28" s="1118"/>
      <c r="LNP28" s="1118"/>
      <c r="LNQ28" s="1118"/>
      <c r="LNR28" s="1118"/>
      <c r="LNS28" s="1118"/>
      <c r="LNT28" s="1118"/>
      <c r="LNU28" s="1118"/>
      <c r="LNV28" s="1118"/>
      <c r="LNW28" s="1118"/>
      <c r="LNX28" s="1118"/>
      <c r="LNY28" s="1118"/>
      <c r="LNZ28" s="1118"/>
      <c r="LOA28" s="1118"/>
      <c r="LOB28" s="1118"/>
      <c r="LOC28" s="1118"/>
      <c r="LOD28" s="1118"/>
      <c r="LOE28" s="1118"/>
      <c r="LOF28" s="1118"/>
      <c r="LOG28" s="1118"/>
      <c r="LOH28" s="1118"/>
      <c r="LOI28" s="1118"/>
      <c r="LOJ28" s="1118"/>
      <c r="LOK28" s="1118"/>
      <c r="LOL28" s="1118"/>
      <c r="LOM28" s="1118"/>
      <c r="LON28" s="1118"/>
      <c r="LOO28" s="1118"/>
      <c r="LOP28" s="1118"/>
      <c r="LOQ28" s="1118"/>
      <c r="LOR28" s="1118"/>
      <c r="LOS28" s="1118"/>
      <c r="LOT28" s="1118"/>
      <c r="LOU28" s="1118"/>
      <c r="LOV28" s="1118"/>
      <c r="LOW28" s="1118"/>
      <c r="LOX28" s="1118"/>
      <c r="LOY28" s="1118"/>
      <c r="LOZ28" s="1118"/>
      <c r="LPA28" s="1118"/>
      <c r="LPB28" s="1118"/>
      <c r="LPC28" s="1118"/>
      <c r="LPD28" s="1118"/>
      <c r="LPE28" s="1118"/>
      <c r="LPF28" s="1118"/>
      <c r="LPG28" s="1118"/>
      <c r="LPH28" s="1118"/>
      <c r="LPI28" s="1118"/>
      <c r="LPJ28" s="1118"/>
      <c r="LPK28" s="1118"/>
      <c r="LPL28" s="1118"/>
      <c r="LPM28" s="1118"/>
      <c r="LPN28" s="1118"/>
      <c r="LPO28" s="1118"/>
      <c r="LPP28" s="1118"/>
      <c r="LPQ28" s="1118"/>
      <c r="LPR28" s="1118"/>
      <c r="LPS28" s="1118"/>
      <c r="LPT28" s="1118"/>
      <c r="LPU28" s="1118"/>
      <c r="LPV28" s="1118"/>
      <c r="LPW28" s="1118"/>
      <c r="LPX28" s="1118"/>
      <c r="LPY28" s="1118"/>
      <c r="LPZ28" s="1118"/>
      <c r="LQA28" s="1118"/>
      <c r="LQB28" s="1118"/>
      <c r="LQC28" s="1118"/>
      <c r="LQD28" s="1118"/>
      <c r="LQE28" s="1118"/>
      <c r="LQF28" s="1118"/>
      <c r="LQG28" s="1118"/>
      <c r="LQH28" s="1118"/>
      <c r="LQI28" s="1118"/>
      <c r="LQJ28" s="1118"/>
      <c r="LQK28" s="1118"/>
      <c r="LQL28" s="1118"/>
      <c r="LQM28" s="1118"/>
      <c r="LQN28" s="1118"/>
      <c r="LQO28" s="1118"/>
      <c r="LQP28" s="1118"/>
      <c r="LQQ28" s="1118"/>
      <c r="LQR28" s="1118"/>
      <c r="LQS28" s="1118"/>
      <c r="LQT28" s="1118"/>
      <c r="LQU28" s="1118"/>
      <c r="LQV28" s="1118"/>
      <c r="LQW28" s="1118"/>
      <c r="LQX28" s="1118"/>
      <c r="LQY28" s="1118"/>
      <c r="LQZ28" s="1118"/>
      <c r="LRA28" s="1118"/>
      <c r="LRB28" s="1118"/>
      <c r="LRC28" s="1118"/>
      <c r="LRD28" s="1118"/>
      <c r="LRE28" s="1118"/>
      <c r="LRF28" s="1118"/>
      <c r="LRG28" s="1118"/>
      <c r="LRH28" s="1118"/>
      <c r="LRI28" s="1118"/>
      <c r="LRJ28" s="1118"/>
      <c r="LRK28" s="1118"/>
      <c r="LRL28" s="1118"/>
      <c r="LRM28" s="1118"/>
      <c r="LRN28" s="1118"/>
      <c r="LRO28" s="1118"/>
      <c r="LRP28" s="1118"/>
      <c r="LRQ28" s="1118"/>
      <c r="LRR28" s="1118"/>
      <c r="LRS28" s="1118"/>
      <c r="LRT28" s="1118"/>
      <c r="LRU28" s="1118"/>
      <c r="LRV28" s="1118"/>
      <c r="LRW28" s="1118"/>
      <c r="LRX28" s="1118"/>
      <c r="LRY28" s="1118"/>
      <c r="LRZ28" s="1118"/>
      <c r="LSA28" s="1118"/>
      <c r="LSB28" s="1118"/>
      <c r="LSC28" s="1118"/>
      <c r="LSD28" s="1118"/>
      <c r="LSE28" s="1118"/>
      <c r="LSF28" s="1118"/>
      <c r="LSG28" s="1118"/>
      <c r="LSH28" s="1118"/>
      <c r="LSI28" s="1118"/>
      <c r="LSJ28" s="1118"/>
      <c r="LSK28" s="1118"/>
      <c r="LSL28" s="1118"/>
      <c r="LSM28" s="1118"/>
      <c r="LSN28" s="1118"/>
      <c r="LSO28" s="1118"/>
      <c r="LSP28" s="1118"/>
      <c r="LSQ28" s="1118"/>
      <c r="LSR28" s="1118"/>
      <c r="LSS28" s="1118"/>
      <c r="LST28" s="1118"/>
      <c r="LSU28" s="1118"/>
      <c r="LSV28" s="1118"/>
      <c r="LSW28" s="1118"/>
      <c r="LSX28" s="1118"/>
      <c r="LSY28" s="1118"/>
      <c r="LSZ28" s="1118"/>
      <c r="LTA28" s="1118"/>
      <c r="LTB28" s="1118"/>
      <c r="LTC28" s="1118"/>
      <c r="LTD28" s="1118"/>
      <c r="LTE28" s="1118"/>
      <c r="LTF28" s="1118"/>
      <c r="LTG28" s="1118"/>
      <c r="LTH28" s="1118"/>
      <c r="LTI28" s="1118"/>
      <c r="LTJ28" s="1118"/>
      <c r="LTK28" s="1118"/>
      <c r="LTL28" s="1118"/>
      <c r="LTM28" s="1118"/>
      <c r="LTN28" s="1118"/>
      <c r="LTO28" s="1118"/>
      <c r="LTP28" s="1118"/>
      <c r="LTQ28" s="1118"/>
      <c r="LTR28" s="1118"/>
      <c r="LTS28" s="1118"/>
      <c r="LTT28" s="1118"/>
      <c r="LTU28" s="1118"/>
      <c r="LTV28" s="1118"/>
      <c r="LTW28" s="1118"/>
      <c r="LTX28" s="1118"/>
      <c r="LTY28" s="1118"/>
      <c r="LTZ28" s="1118"/>
      <c r="LUA28" s="1118"/>
      <c r="LUB28" s="1118"/>
      <c r="LUC28" s="1118"/>
      <c r="LUD28" s="1118"/>
      <c r="LUE28" s="1118"/>
      <c r="LUF28" s="1118"/>
      <c r="LUG28" s="1118"/>
      <c r="LUH28" s="1118"/>
      <c r="LUI28" s="1118"/>
      <c r="LUJ28" s="1118"/>
      <c r="LUK28" s="1118"/>
      <c r="LUL28" s="1118"/>
      <c r="LUM28" s="1118"/>
      <c r="LUN28" s="1118"/>
      <c r="LUO28" s="1118"/>
      <c r="LUP28" s="1118"/>
      <c r="LUQ28" s="1118"/>
      <c r="LUR28" s="1118"/>
      <c r="LUS28" s="1118"/>
      <c r="LUT28" s="1118"/>
      <c r="LUU28" s="1118"/>
      <c r="LUV28" s="1118"/>
      <c r="LUW28" s="1118"/>
      <c r="LUX28" s="1118"/>
      <c r="LUY28" s="1118"/>
      <c r="LUZ28" s="1118"/>
      <c r="LVA28" s="1118"/>
      <c r="LVB28" s="1118"/>
      <c r="LVC28" s="1118"/>
      <c r="LVD28" s="1118"/>
      <c r="LVE28" s="1118"/>
      <c r="LVF28" s="1118"/>
      <c r="LVG28" s="1118"/>
      <c r="LVH28" s="1118"/>
      <c r="LVI28" s="1118"/>
      <c r="LVJ28" s="1118"/>
      <c r="LVK28" s="1118"/>
      <c r="LVL28" s="1118"/>
      <c r="LVM28" s="1118"/>
      <c r="LVN28" s="1118"/>
      <c r="LVO28" s="1118"/>
      <c r="LVP28" s="1118"/>
      <c r="LVQ28" s="1118"/>
      <c r="LVR28" s="1118"/>
      <c r="LVS28" s="1118"/>
      <c r="LVT28" s="1118"/>
      <c r="LVU28" s="1118"/>
      <c r="LVV28" s="1118"/>
      <c r="LVW28" s="1118"/>
      <c r="LVX28" s="1118"/>
      <c r="LVY28" s="1118"/>
      <c r="LVZ28" s="1118"/>
      <c r="LWA28" s="1118"/>
      <c r="LWB28" s="1118"/>
      <c r="LWC28" s="1118"/>
      <c r="LWD28" s="1118"/>
      <c r="LWE28" s="1118"/>
      <c r="LWF28" s="1118"/>
      <c r="LWG28" s="1118"/>
      <c r="LWH28" s="1118"/>
      <c r="LWI28" s="1118"/>
      <c r="LWJ28" s="1118"/>
      <c r="LWK28" s="1118"/>
      <c r="LWL28" s="1118"/>
      <c r="LWM28" s="1118"/>
      <c r="LWN28" s="1118"/>
      <c r="LWO28" s="1118"/>
      <c r="LWP28" s="1118"/>
      <c r="LWQ28" s="1118"/>
      <c r="LWR28" s="1118"/>
      <c r="LWS28" s="1118"/>
      <c r="LWT28" s="1118"/>
      <c r="LWU28" s="1118"/>
      <c r="LWV28" s="1118"/>
      <c r="LWW28" s="1118"/>
      <c r="LWX28" s="1118"/>
      <c r="LWY28" s="1118"/>
      <c r="LWZ28" s="1118"/>
      <c r="LXA28" s="1118"/>
      <c r="LXB28" s="1118"/>
      <c r="LXC28" s="1118"/>
      <c r="LXD28" s="1118"/>
      <c r="LXE28" s="1118"/>
      <c r="LXF28" s="1118"/>
      <c r="LXG28" s="1118"/>
      <c r="LXH28" s="1118"/>
      <c r="LXI28" s="1118"/>
      <c r="LXJ28" s="1118"/>
      <c r="LXK28" s="1118"/>
      <c r="LXL28" s="1118"/>
      <c r="LXM28" s="1118"/>
      <c r="LXN28" s="1118"/>
      <c r="LXO28" s="1118"/>
      <c r="LXP28" s="1118"/>
      <c r="LXQ28" s="1118"/>
      <c r="LXR28" s="1118"/>
      <c r="LXS28" s="1118"/>
      <c r="LXT28" s="1118"/>
      <c r="LXU28" s="1118"/>
      <c r="LXV28" s="1118"/>
      <c r="LXW28" s="1118"/>
      <c r="LXX28" s="1118"/>
      <c r="LXY28" s="1118"/>
      <c r="LXZ28" s="1118"/>
      <c r="LYA28" s="1118"/>
      <c r="LYB28" s="1118"/>
      <c r="LYC28" s="1118"/>
      <c r="LYD28" s="1118"/>
      <c r="LYE28" s="1118"/>
      <c r="LYF28" s="1118"/>
      <c r="LYG28" s="1118"/>
      <c r="LYH28" s="1118"/>
      <c r="LYI28" s="1118"/>
      <c r="LYJ28" s="1118"/>
      <c r="LYK28" s="1118"/>
      <c r="LYL28" s="1118"/>
      <c r="LYM28" s="1118"/>
      <c r="LYN28" s="1118"/>
      <c r="LYO28" s="1118"/>
      <c r="LYP28" s="1118"/>
      <c r="LYQ28" s="1118"/>
      <c r="LYR28" s="1118"/>
      <c r="LYS28" s="1118"/>
      <c r="LYT28" s="1118"/>
      <c r="LYU28" s="1118"/>
      <c r="LYV28" s="1118"/>
      <c r="LYW28" s="1118"/>
      <c r="LYX28" s="1118"/>
      <c r="LYY28" s="1118"/>
      <c r="LYZ28" s="1118"/>
      <c r="LZA28" s="1118"/>
      <c r="LZB28" s="1118"/>
      <c r="LZC28" s="1118"/>
      <c r="LZD28" s="1118"/>
      <c r="LZE28" s="1118"/>
      <c r="LZF28" s="1118"/>
      <c r="LZG28" s="1118"/>
      <c r="LZH28" s="1118"/>
      <c r="LZI28" s="1118"/>
      <c r="LZJ28" s="1118"/>
      <c r="LZK28" s="1118"/>
      <c r="LZL28" s="1118"/>
      <c r="LZM28" s="1118"/>
      <c r="LZN28" s="1118"/>
      <c r="LZO28" s="1118"/>
      <c r="LZP28" s="1118"/>
      <c r="LZQ28" s="1118"/>
      <c r="LZR28" s="1118"/>
      <c r="LZS28" s="1118"/>
      <c r="LZT28" s="1118"/>
      <c r="LZU28" s="1118"/>
      <c r="LZV28" s="1118"/>
      <c r="LZW28" s="1118"/>
      <c r="LZX28" s="1118"/>
      <c r="LZY28" s="1118"/>
      <c r="LZZ28" s="1118"/>
      <c r="MAA28" s="1118"/>
      <c r="MAB28" s="1118"/>
      <c r="MAC28" s="1118"/>
      <c r="MAD28" s="1118"/>
      <c r="MAE28" s="1118"/>
      <c r="MAF28" s="1118"/>
      <c r="MAG28" s="1118"/>
      <c r="MAH28" s="1118"/>
      <c r="MAI28" s="1118"/>
      <c r="MAJ28" s="1118"/>
      <c r="MAK28" s="1118"/>
      <c r="MAL28" s="1118"/>
      <c r="MAM28" s="1118"/>
      <c r="MAN28" s="1118"/>
      <c r="MAO28" s="1118"/>
      <c r="MAP28" s="1118"/>
      <c r="MAQ28" s="1118"/>
      <c r="MAR28" s="1118"/>
      <c r="MAS28" s="1118"/>
      <c r="MAT28" s="1118"/>
      <c r="MAU28" s="1118"/>
      <c r="MAV28" s="1118"/>
      <c r="MAW28" s="1118"/>
      <c r="MAX28" s="1118"/>
      <c r="MAY28" s="1118"/>
      <c r="MAZ28" s="1118"/>
      <c r="MBA28" s="1118"/>
      <c r="MBB28" s="1118"/>
      <c r="MBC28" s="1118"/>
      <c r="MBD28" s="1118"/>
      <c r="MBE28" s="1118"/>
      <c r="MBF28" s="1118"/>
      <c r="MBG28" s="1118"/>
      <c r="MBH28" s="1118"/>
      <c r="MBI28" s="1118"/>
      <c r="MBJ28" s="1118"/>
      <c r="MBK28" s="1118"/>
      <c r="MBL28" s="1118"/>
      <c r="MBM28" s="1118"/>
      <c r="MBN28" s="1118"/>
      <c r="MBO28" s="1118"/>
      <c r="MBP28" s="1118"/>
      <c r="MBQ28" s="1118"/>
      <c r="MBR28" s="1118"/>
      <c r="MBS28" s="1118"/>
      <c r="MBT28" s="1118"/>
      <c r="MBU28" s="1118"/>
      <c r="MBV28" s="1118"/>
      <c r="MBW28" s="1118"/>
      <c r="MBX28" s="1118"/>
      <c r="MBY28" s="1118"/>
      <c r="MBZ28" s="1118"/>
      <c r="MCA28" s="1118"/>
      <c r="MCB28" s="1118"/>
      <c r="MCC28" s="1118"/>
      <c r="MCD28" s="1118"/>
      <c r="MCE28" s="1118"/>
      <c r="MCF28" s="1118"/>
      <c r="MCG28" s="1118"/>
      <c r="MCH28" s="1118"/>
      <c r="MCI28" s="1118"/>
      <c r="MCJ28" s="1118"/>
      <c r="MCK28" s="1118"/>
      <c r="MCL28" s="1118"/>
      <c r="MCM28" s="1118"/>
      <c r="MCN28" s="1118"/>
      <c r="MCO28" s="1118"/>
      <c r="MCP28" s="1118"/>
      <c r="MCQ28" s="1118"/>
      <c r="MCR28" s="1118"/>
      <c r="MCS28" s="1118"/>
      <c r="MCT28" s="1118"/>
      <c r="MCU28" s="1118"/>
      <c r="MCV28" s="1118"/>
      <c r="MCW28" s="1118"/>
      <c r="MCX28" s="1118"/>
      <c r="MCY28" s="1118"/>
      <c r="MCZ28" s="1118"/>
      <c r="MDA28" s="1118"/>
      <c r="MDB28" s="1118"/>
      <c r="MDC28" s="1118"/>
      <c r="MDD28" s="1118"/>
      <c r="MDE28" s="1118"/>
      <c r="MDF28" s="1118"/>
      <c r="MDG28" s="1118"/>
      <c r="MDH28" s="1118"/>
      <c r="MDI28" s="1118"/>
      <c r="MDJ28" s="1118"/>
      <c r="MDK28" s="1118"/>
      <c r="MDL28" s="1118"/>
      <c r="MDM28" s="1118"/>
      <c r="MDN28" s="1118"/>
      <c r="MDO28" s="1118"/>
      <c r="MDP28" s="1118"/>
      <c r="MDQ28" s="1118"/>
      <c r="MDR28" s="1118"/>
      <c r="MDS28" s="1118"/>
      <c r="MDT28" s="1118"/>
      <c r="MDU28" s="1118"/>
      <c r="MDV28" s="1118"/>
      <c r="MDW28" s="1118"/>
      <c r="MDX28" s="1118"/>
      <c r="MDY28" s="1118"/>
      <c r="MDZ28" s="1118"/>
      <c r="MEA28" s="1118"/>
      <c r="MEB28" s="1118"/>
      <c r="MEC28" s="1118"/>
      <c r="MED28" s="1118"/>
      <c r="MEE28" s="1118"/>
      <c r="MEF28" s="1118"/>
      <c r="MEG28" s="1118"/>
      <c r="MEH28" s="1118"/>
      <c r="MEI28" s="1118"/>
      <c r="MEJ28" s="1118"/>
      <c r="MEK28" s="1118"/>
      <c r="MEL28" s="1118"/>
      <c r="MEM28" s="1118"/>
      <c r="MEN28" s="1118"/>
      <c r="MEO28" s="1118"/>
      <c r="MEP28" s="1118"/>
      <c r="MEQ28" s="1118"/>
      <c r="MER28" s="1118"/>
      <c r="MES28" s="1118"/>
      <c r="MET28" s="1118"/>
      <c r="MEU28" s="1118"/>
      <c r="MEV28" s="1118"/>
      <c r="MEW28" s="1118"/>
      <c r="MEX28" s="1118"/>
      <c r="MEY28" s="1118"/>
      <c r="MEZ28" s="1118"/>
      <c r="MFA28" s="1118"/>
      <c r="MFB28" s="1118"/>
      <c r="MFC28" s="1118"/>
      <c r="MFD28" s="1118"/>
      <c r="MFE28" s="1118"/>
      <c r="MFF28" s="1118"/>
      <c r="MFG28" s="1118"/>
      <c r="MFH28" s="1118"/>
      <c r="MFI28" s="1118"/>
      <c r="MFJ28" s="1118"/>
      <c r="MFK28" s="1118"/>
      <c r="MFL28" s="1118"/>
      <c r="MFM28" s="1118"/>
      <c r="MFN28" s="1118"/>
      <c r="MFO28" s="1118"/>
      <c r="MFP28" s="1118"/>
      <c r="MFQ28" s="1118"/>
      <c r="MFR28" s="1118"/>
      <c r="MFS28" s="1118"/>
      <c r="MFT28" s="1118"/>
      <c r="MFU28" s="1118"/>
      <c r="MFV28" s="1118"/>
      <c r="MFW28" s="1118"/>
      <c r="MFX28" s="1118"/>
      <c r="MFY28" s="1118"/>
      <c r="MFZ28" s="1118"/>
      <c r="MGA28" s="1118"/>
      <c r="MGB28" s="1118"/>
      <c r="MGC28" s="1118"/>
      <c r="MGD28" s="1118"/>
      <c r="MGE28" s="1118"/>
      <c r="MGF28" s="1118"/>
      <c r="MGG28" s="1118"/>
      <c r="MGH28" s="1118"/>
      <c r="MGI28" s="1118"/>
      <c r="MGJ28" s="1118"/>
      <c r="MGK28" s="1118"/>
      <c r="MGL28" s="1118"/>
      <c r="MGM28" s="1118"/>
      <c r="MGN28" s="1118"/>
      <c r="MGO28" s="1118"/>
      <c r="MGP28" s="1118"/>
      <c r="MGQ28" s="1118"/>
      <c r="MGR28" s="1118"/>
      <c r="MGS28" s="1118"/>
      <c r="MGT28" s="1118"/>
      <c r="MGU28" s="1118"/>
      <c r="MGV28" s="1118"/>
      <c r="MGW28" s="1118"/>
      <c r="MGX28" s="1118"/>
      <c r="MGY28" s="1118"/>
      <c r="MGZ28" s="1118"/>
      <c r="MHA28" s="1118"/>
      <c r="MHB28" s="1118"/>
      <c r="MHC28" s="1118"/>
      <c r="MHD28" s="1118"/>
      <c r="MHE28" s="1118"/>
      <c r="MHF28" s="1118"/>
      <c r="MHG28" s="1118"/>
      <c r="MHH28" s="1118"/>
      <c r="MHI28" s="1118"/>
      <c r="MHJ28" s="1118"/>
      <c r="MHK28" s="1118"/>
      <c r="MHL28" s="1118"/>
      <c r="MHM28" s="1118"/>
      <c r="MHN28" s="1118"/>
      <c r="MHO28" s="1118"/>
      <c r="MHP28" s="1118"/>
      <c r="MHQ28" s="1118"/>
      <c r="MHR28" s="1118"/>
      <c r="MHS28" s="1118"/>
      <c r="MHT28" s="1118"/>
      <c r="MHU28" s="1118"/>
      <c r="MHV28" s="1118"/>
      <c r="MHW28" s="1118"/>
      <c r="MHX28" s="1118"/>
      <c r="MHY28" s="1118"/>
      <c r="MHZ28" s="1118"/>
      <c r="MIA28" s="1118"/>
      <c r="MIB28" s="1118"/>
      <c r="MIC28" s="1118"/>
      <c r="MID28" s="1118"/>
      <c r="MIE28" s="1118"/>
      <c r="MIF28" s="1118"/>
      <c r="MIG28" s="1118"/>
      <c r="MIH28" s="1118"/>
      <c r="MII28" s="1118"/>
      <c r="MIJ28" s="1118"/>
      <c r="MIK28" s="1118"/>
      <c r="MIL28" s="1118"/>
      <c r="MIM28" s="1118"/>
      <c r="MIN28" s="1118"/>
      <c r="MIO28" s="1118"/>
      <c r="MIP28" s="1118"/>
      <c r="MIQ28" s="1118"/>
      <c r="MIR28" s="1118"/>
      <c r="MIS28" s="1118"/>
      <c r="MIT28" s="1118"/>
      <c r="MIU28" s="1118"/>
      <c r="MIV28" s="1118"/>
      <c r="MIW28" s="1118"/>
      <c r="MIX28" s="1118"/>
      <c r="MIY28" s="1118"/>
      <c r="MIZ28" s="1118"/>
      <c r="MJA28" s="1118"/>
      <c r="MJB28" s="1118"/>
      <c r="MJC28" s="1118"/>
      <c r="MJD28" s="1118"/>
      <c r="MJE28" s="1118"/>
      <c r="MJF28" s="1118"/>
      <c r="MJG28" s="1118"/>
      <c r="MJH28" s="1118"/>
      <c r="MJI28" s="1118"/>
      <c r="MJJ28" s="1118"/>
      <c r="MJK28" s="1118"/>
      <c r="MJL28" s="1118"/>
      <c r="MJM28" s="1118"/>
      <c r="MJN28" s="1118"/>
      <c r="MJO28" s="1118"/>
      <c r="MJP28" s="1118"/>
      <c r="MJQ28" s="1118"/>
      <c r="MJR28" s="1118"/>
      <c r="MJS28" s="1118"/>
      <c r="MJT28" s="1118"/>
      <c r="MJU28" s="1118"/>
      <c r="MJV28" s="1118"/>
      <c r="MJW28" s="1118"/>
      <c r="MJX28" s="1118"/>
      <c r="MJY28" s="1118"/>
      <c r="MJZ28" s="1118"/>
      <c r="MKA28" s="1118"/>
      <c r="MKB28" s="1118"/>
      <c r="MKC28" s="1118"/>
      <c r="MKD28" s="1118"/>
      <c r="MKE28" s="1118"/>
      <c r="MKF28" s="1118"/>
      <c r="MKG28" s="1118"/>
      <c r="MKH28" s="1118"/>
      <c r="MKI28" s="1118"/>
      <c r="MKJ28" s="1118"/>
      <c r="MKK28" s="1118"/>
      <c r="MKL28" s="1118"/>
      <c r="MKM28" s="1118"/>
      <c r="MKN28" s="1118"/>
      <c r="MKO28" s="1118"/>
      <c r="MKP28" s="1118"/>
      <c r="MKQ28" s="1118"/>
      <c r="MKR28" s="1118"/>
      <c r="MKS28" s="1118"/>
      <c r="MKT28" s="1118"/>
      <c r="MKU28" s="1118"/>
      <c r="MKV28" s="1118"/>
      <c r="MKW28" s="1118"/>
      <c r="MKX28" s="1118"/>
      <c r="MKY28" s="1118"/>
      <c r="MKZ28" s="1118"/>
      <c r="MLA28" s="1118"/>
      <c r="MLB28" s="1118"/>
      <c r="MLC28" s="1118"/>
      <c r="MLD28" s="1118"/>
      <c r="MLE28" s="1118"/>
      <c r="MLF28" s="1118"/>
      <c r="MLG28" s="1118"/>
      <c r="MLH28" s="1118"/>
      <c r="MLI28" s="1118"/>
      <c r="MLJ28" s="1118"/>
      <c r="MLK28" s="1118"/>
      <c r="MLL28" s="1118"/>
      <c r="MLM28" s="1118"/>
      <c r="MLN28" s="1118"/>
      <c r="MLO28" s="1118"/>
      <c r="MLP28" s="1118"/>
      <c r="MLQ28" s="1118"/>
      <c r="MLR28" s="1118"/>
      <c r="MLS28" s="1118"/>
      <c r="MLT28" s="1118"/>
      <c r="MLU28" s="1118"/>
      <c r="MLV28" s="1118"/>
      <c r="MLW28" s="1118"/>
      <c r="MLX28" s="1118"/>
      <c r="MLY28" s="1118"/>
      <c r="MLZ28" s="1118"/>
      <c r="MMA28" s="1118"/>
      <c r="MMB28" s="1118"/>
      <c r="MMC28" s="1118"/>
      <c r="MMD28" s="1118"/>
      <c r="MME28" s="1118"/>
      <c r="MMF28" s="1118"/>
      <c r="MMG28" s="1118"/>
      <c r="MMH28" s="1118"/>
      <c r="MMI28" s="1118"/>
      <c r="MMJ28" s="1118"/>
      <c r="MMK28" s="1118"/>
      <c r="MML28" s="1118"/>
      <c r="MMM28" s="1118"/>
      <c r="MMN28" s="1118"/>
      <c r="MMO28" s="1118"/>
      <c r="MMP28" s="1118"/>
      <c r="MMQ28" s="1118"/>
      <c r="MMR28" s="1118"/>
      <c r="MMS28" s="1118"/>
      <c r="MMT28" s="1118"/>
      <c r="MMU28" s="1118"/>
      <c r="MMV28" s="1118"/>
      <c r="MMW28" s="1118"/>
      <c r="MMX28" s="1118"/>
      <c r="MMY28" s="1118"/>
      <c r="MMZ28" s="1118"/>
      <c r="MNA28" s="1118"/>
      <c r="MNB28" s="1118"/>
      <c r="MNC28" s="1118"/>
      <c r="MND28" s="1118"/>
      <c r="MNE28" s="1118"/>
      <c r="MNF28" s="1118"/>
      <c r="MNG28" s="1118"/>
      <c r="MNH28" s="1118"/>
      <c r="MNI28" s="1118"/>
      <c r="MNJ28" s="1118"/>
      <c r="MNK28" s="1118"/>
      <c r="MNL28" s="1118"/>
      <c r="MNM28" s="1118"/>
      <c r="MNN28" s="1118"/>
      <c r="MNO28" s="1118"/>
      <c r="MNP28" s="1118"/>
      <c r="MNQ28" s="1118"/>
      <c r="MNR28" s="1118"/>
      <c r="MNS28" s="1118"/>
      <c r="MNT28" s="1118"/>
      <c r="MNU28" s="1118"/>
      <c r="MNV28" s="1118"/>
      <c r="MNW28" s="1118"/>
      <c r="MNX28" s="1118"/>
      <c r="MNY28" s="1118"/>
      <c r="MNZ28" s="1118"/>
      <c r="MOA28" s="1118"/>
      <c r="MOB28" s="1118"/>
      <c r="MOC28" s="1118"/>
      <c r="MOD28" s="1118"/>
      <c r="MOE28" s="1118"/>
      <c r="MOF28" s="1118"/>
      <c r="MOG28" s="1118"/>
      <c r="MOH28" s="1118"/>
      <c r="MOI28" s="1118"/>
      <c r="MOJ28" s="1118"/>
      <c r="MOK28" s="1118"/>
      <c r="MOL28" s="1118"/>
      <c r="MOM28" s="1118"/>
      <c r="MON28" s="1118"/>
      <c r="MOO28" s="1118"/>
      <c r="MOP28" s="1118"/>
      <c r="MOQ28" s="1118"/>
      <c r="MOR28" s="1118"/>
      <c r="MOS28" s="1118"/>
      <c r="MOT28" s="1118"/>
      <c r="MOU28" s="1118"/>
      <c r="MOV28" s="1118"/>
      <c r="MOW28" s="1118"/>
      <c r="MOX28" s="1118"/>
      <c r="MOY28" s="1118"/>
      <c r="MOZ28" s="1118"/>
      <c r="MPA28" s="1118"/>
      <c r="MPB28" s="1118"/>
      <c r="MPC28" s="1118"/>
      <c r="MPD28" s="1118"/>
      <c r="MPE28" s="1118"/>
      <c r="MPF28" s="1118"/>
      <c r="MPG28" s="1118"/>
      <c r="MPH28" s="1118"/>
      <c r="MPI28" s="1118"/>
      <c r="MPJ28" s="1118"/>
      <c r="MPK28" s="1118"/>
      <c r="MPL28" s="1118"/>
      <c r="MPM28" s="1118"/>
      <c r="MPN28" s="1118"/>
      <c r="MPO28" s="1118"/>
      <c r="MPP28" s="1118"/>
      <c r="MPQ28" s="1118"/>
      <c r="MPR28" s="1118"/>
      <c r="MPS28" s="1118"/>
      <c r="MPT28" s="1118"/>
      <c r="MPU28" s="1118"/>
      <c r="MPV28" s="1118"/>
      <c r="MPW28" s="1118"/>
      <c r="MPX28" s="1118"/>
      <c r="MPY28" s="1118"/>
      <c r="MPZ28" s="1118"/>
      <c r="MQA28" s="1118"/>
      <c r="MQB28" s="1118"/>
      <c r="MQC28" s="1118"/>
      <c r="MQD28" s="1118"/>
      <c r="MQE28" s="1118"/>
      <c r="MQF28" s="1118"/>
      <c r="MQG28" s="1118"/>
      <c r="MQH28" s="1118"/>
      <c r="MQI28" s="1118"/>
      <c r="MQJ28" s="1118"/>
      <c r="MQK28" s="1118"/>
      <c r="MQL28" s="1118"/>
      <c r="MQM28" s="1118"/>
      <c r="MQN28" s="1118"/>
      <c r="MQO28" s="1118"/>
      <c r="MQP28" s="1118"/>
      <c r="MQQ28" s="1118"/>
      <c r="MQR28" s="1118"/>
      <c r="MQS28" s="1118"/>
      <c r="MQT28" s="1118"/>
      <c r="MQU28" s="1118"/>
      <c r="MQV28" s="1118"/>
      <c r="MQW28" s="1118"/>
      <c r="MQX28" s="1118"/>
      <c r="MQY28" s="1118"/>
      <c r="MQZ28" s="1118"/>
      <c r="MRA28" s="1118"/>
      <c r="MRB28" s="1118"/>
      <c r="MRC28" s="1118"/>
      <c r="MRD28" s="1118"/>
      <c r="MRE28" s="1118"/>
      <c r="MRF28" s="1118"/>
      <c r="MRG28" s="1118"/>
      <c r="MRH28" s="1118"/>
      <c r="MRI28" s="1118"/>
      <c r="MRJ28" s="1118"/>
      <c r="MRK28" s="1118"/>
      <c r="MRL28" s="1118"/>
      <c r="MRM28" s="1118"/>
      <c r="MRN28" s="1118"/>
      <c r="MRO28" s="1118"/>
      <c r="MRP28" s="1118"/>
      <c r="MRQ28" s="1118"/>
      <c r="MRR28" s="1118"/>
      <c r="MRS28" s="1118"/>
      <c r="MRT28" s="1118"/>
      <c r="MRU28" s="1118"/>
      <c r="MRV28" s="1118"/>
      <c r="MRW28" s="1118"/>
      <c r="MRX28" s="1118"/>
      <c r="MRY28" s="1118"/>
      <c r="MRZ28" s="1118"/>
      <c r="MSA28" s="1118"/>
      <c r="MSB28" s="1118"/>
      <c r="MSC28" s="1118"/>
      <c r="MSD28" s="1118"/>
      <c r="MSE28" s="1118"/>
      <c r="MSF28" s="1118"/>
      <c r="MSG28" s="1118"/>
      <c r="MSH28" s="1118"/>
      <c r="MSI28" s="1118"/>
      <c r="MSJ28" s="1118"/>
      <c r="MSK28" s="1118"/>
      <c r="MSL28" s="1118"/>
      <c r="MSM28" s="1118"/>
      <c r="MSN28" s="1118"/>
      <c r="MSO28" s="1118"/>
      <c r="MSP28" s="1118"/>
      <c r="MSQ28" s="1118"/>
      <c r="MSR28" s="1118"/>
      <c r="MSS28" s="1118"/>
      <c r="MST28" s="1118"/>
      <c r="MSU28" s="1118"/>
      <c r="MSV28" s="1118"/>
      <c r="MSW28" s="1118"/>
      <c r="MSX28" s="1118"/>
      <c r="MSY28" s="1118"/>
      <c r="MSZ28" s="1118"/>
      <c r="MTA28" s="1118"/>
      <c r="MTB28" s="1118"/>
      <c r="MTC28" s="1118"/>
      <c r="MTD28" s="1118"/>
      <c r="MTE28" s="1118"/>
      <c r="MTF28" s="1118"/>
      <c r="MTG28" s="1118"/>
      <c r="MTH28" s="1118"/>
      <c r="MTI28" s="1118"/>
      <c r="MTJ28" s="1118"/>
      <c r="MTK28" s="1118"/>
      <c r="MTL28" s="1118"/>
      <c r="MTM28" s="1118"/>
      <c r="MTN28" s="1118"/>
      <c r="MTO28" s="1118"/>
      <c r="MTP28" s="1118"/>
      <c r="MTQ28" s="1118"/>
      <c r="MTR28" s="1118"/>
      <c r="MTS28" s="1118"/>
      <c r="MTT28" s="1118"/>
      <c r="MTU28" s="1118"/>
      <c r="MTV28" s="1118"/>
      <c r="MTW28" s="1118"/>
      <c r="MTX28" s="1118"/>
      <c r="MTY28" s="1118"/>
      <c r="MTZ28" s="1118"/>
      <c r="MUA28" s="1118"/>
      <c r="MUB28" s="1118"/>
      <c r="MUC28" s="1118"/>
      <c r="MUD28" s="1118"/>
      <c r="MUE28" s="1118"/>
      <c r="MUF28" s="1118"/>
      <c r="MUG28" s="1118"/>
      <c r="MUH28" s="1118"/>
      <c r="MUI28" s="1118"/>
      <c r="MUJ28" s="1118"/>
      <c r="MUK28" s="1118"/>
      <c r="MUL28" s="1118"/>
      <c r="MUM28" s="1118"/>
      <c r="MUN28" s="1118"/>
      <c r="MUO28" s="1118"/>
      <c r="MUP28" s="1118"/>
      <c r="MUQ28" s="1118"/>
      <c r="MUR28" s="1118"/>
      <c r="MUS28" s="1118"/>
      <c r="MUT28" s="1118"/>
      <c r="MUU28" s="1118"/>
      <c r="MUV28" s="1118"/>
      <c r="MUW28" s="1118"/>
      <c r="MUX28" s="1118"/>
      <c r="MUY28" s="1118"/>
      <c r="MUZ28" s="1118"/>
      <c r="MVA28" s="1118"/>
      <c r="MVB28" s="1118"/>
      <c r="MVC28" s="1118"/>
      <c r="MVD28" s="1118"/>
      <c r="MVE28" s="1118"/>
      <c r="MVF28" s="1118"/>
      <c r="MVG28" s="1118"/>
      <c r="MVH28" s="1118"/>
      <c r="MVI28" s="1118"/>
      <c r="MVJ28" s="1118"/>
      <c r="MVK28" s="1118"/>
      <c r="MVL28" s="1118"/>
      <c r="MVM28" s="1118"/>
      <c r="MVN28" s="1118"/>
      <c r="MVO28" s="1118"/>
      <c r="MVP28" s="1118"/>
      <c r="MVQ28" s="1118"/>
      <c r="MVR28" s="1118"/>
      <c r="MVS28" s="1118"/>
      <c r="MVT28" s="1118"/>
      <c r="MVU28" s="1118"/>
      <c r="MVV28" s="1118"/>
      <c r="MVW28" s="1118"/>
      <c r="MVX28" s="1118"/>
      <c r="MVY28" s="1118"/>
      <c r="MVZ28" s="1118"/>
      <c r="MWA28" s="1118"/>
      <c r="MWB28" s="1118"/>
      <c r="MWC28" s="1118"/>
      <c r="MWD28" s="1118"/>
      <c r="MWE28" s="1118"/>
      <c r="MWF28" s="1118"/>
      <c r="MWG28" s="1118"/>
      <c r="MWH28" s="1118"/>
      <c r="MWI28" s="1118"/>
      <c r="MWJ28" s="1118"/>
      <c r="MWK28" s="1118"/>
      <c r="MWL28" s="1118"/>
      <c r="MWM28" s="1118"/>
      <c r="MWN28" s="1118"/>
      <c r="MWO28" s="1118"/>
      <c r="MWP28" s="1118"/>
      <c r="MWQ28" s="1118"/>
      <c r="MWR28" s="1118"/>
      <c r="MWS28" s="1118"/>
      <c r="MWT28" s="1118"/>
      <c r="MWU28" s="1118"/>
      <c r="MWV28" s="1118"/>
      <c r="MWW28" s="1118"/>
      <c r="MWX28" s="1118"/>
      <c r="MWY28" s="1118"/>
      <c r="MWZ28" s="1118"/>
      <c r="MXA28" s="1118"/>
      <c r="MXB28" s="1118"/>
      <c r="MXC28" s="1118"/>
      <c r="MXD28" s="1118"/>
      <c r="MXE28" s="1118"/>
      <c r="MXF28" s="1118"/>
      <c r="MXG28" s="1118"/>
      <c r="MXH28" s="1118"/>
      <c r="MXI28" s="1118"/>
      <c r="MXJ28" s="1118"/>
      <c r="MXK28" s="1118"/>
      <c r="MXL28" s="1118"/>
      <c r="MXM28" s="1118"/>
      <c r="MXN28" s="1118"/>
      <c r="MXO28" s="1118"/>
      <c r="MXP28" s="1118"/>
      <c r="MXQ28" s="1118"/>
      <c r="MXR28" s="1118"/>
      <c r="MXS28" s="1118"/>
      <c r="MXT28" s="1118"/>
      <c r="MXU28" s="1118"/>
      <c r="MXV28" s="1118"/>
      <c r="MXW28" s="1118"/>
      <c r="MXX28" s="1118"/>
      <c r="MXY28" s="1118"/>
      <c r="MXZ28" s="1118"/>
      <c r="MYA28" s="1118"/>
      <c r="MYB28" s="1118"/>
      <c r="MYC28" s="1118"/>
      <c r="MYD28" s="1118"/>
      <c r="MYE28" s="1118"/>
      <c r="MYF28" s="1118"/>
      <c r="MYG28" s="1118"/>
      <c r="MYH28" s="1118"/>
      <c r="MYI28" s="1118"/>
      <c r="MYJ28" s="1118"/>
      <c r="MYK28" s="1118"/>
      <c r="MYL28" s="1118"/>
      <c r="MYM28" s="1118"/>
      <c r="MYN28" s="1118"/>
      <c r="MYO28" s="1118"/>
      <c r="MYP28" s="1118"/>
      <c r="MYQ28" s="1118"/>
      <c r="MYR28" s="1118"/>
      <c r="MYS28" s="1118"/>
      <c r="MYT28" s="1118"/>
      <c r="MYU28" s="1118"/>
      <c r="MYV28" s="1118"/>
      <c r="MYW28" s="1118"/>
      <c r="MYX28" s="1118"/>
      <c r="MYY28" s="1118"/>
      <c r="MYZ28" s="1118"/>
      <c r="MZA28" s="1118"/>
      <c r="MZB28" s="1118"/>
      <c r="MZC28" s="1118"/>
      <c r="MZD28" s="1118"/>
      <c r="MZE28" s="1118"/>
      <c r="MZF28" s="1118"/>
      <c r="MZG28" s="1118"/>
      <c r="MZH28" s="1118"/>
      <c r="MZI28" s="1118"/>
      <c r="MZJ28" s="1118"/>
      <c r="MZK28" s="1118"/>
      <c r="MZL28" s="1118"/>
      <c r="MZM28" s="1118"/>
      <c r="MZN28" s="1118"/>
      <c r="MZO28" s="1118"/>
      <c r="MZP28" s="1118"/>
      <c r="MZQ28" s="1118"/>
      <c r="MZR28" s="1118"/>
      <c r="MZS28" s="1118"/>
      <c r="MZT28" s="1118"/>
      <c r="MZU28" s="1118"/>
      <c r="MZV28" s="1118"/>
      <c r="MZW28" s="1118"/>
      <c r="MZX28" s="1118"/>
      <c r="MZY28" s="1118"/>
      <c r="MZZ28" s="1118"/>
      <c r="NAA28" s="1118"/>
      <c r="NAB28" s="1118"/>
      <c r="NAC28" s="1118"/>
      <c r="NAD28" s="1118"/>
      <c r="NAE28" s="1118"/>
      <c r="NAF28" s="1118"/>
      <c r="NAG28" s="1118"/>
      <c r="NAH28" s="1118"/>
      <c r="NAI28" s="1118"/>
      <c r="NAJ28" s="1118"/>
      <c r="NAK28" s="1118"/>
      <c r="NAL28" s="1118"/>
      <c r="NAM28" s="1118"/>
      <c r="NAN28" s="1118"/>
      <c r="NAO28" s="1118"/>
      <c r="NAP28" s="1118"/>
      <c r="NAQ28" s="1118"/>
      <c r="NAR28" s="1118"/>
      <c r="NAS28" s="1118"/>
      <c r="NAT28" s="1118"/>
      <c r="NAU28" s="1118"/>
      <c r="NAV28" s="1118"/>
      <c r="NAW28" s="1118"/>
      <c r="NAX28" s="1118"/>
      <c r="NAY28" s="1118"/>
      <c r="NAZ28" s="1118"/>
      <c r="NBA28" s="1118"/>
      <c r="NBB28" s="1118"/>
      <c r="NBC28" s="1118"/>
      <c r="NBD28" s="1118"/>
      <c r="NBE28" s="1118"/>
      <c r="NBF28" s="1118"/>
      <c r="NBG28" s="1118"/>
      <c r="NBH28" s="1118"/>
      <c r="NBI28" s="1118"/>
      <c r="NBJ28" s="1118"/>
      <c r="NBK28" s="1118"/>
      <c r="NBL28" s="1118"/>
      <c r="NBM28" s="1118"/>
      <c r="NBN28" s="1118"/>
      <c r="NBO28" s="1118"/>
      <c r="NBP28" s="1118"/>
      <c r="NBQ28" s="1118"/>
      <c r="NBR28" s="1118"/>
      <c r="NBS28" s="1118"/>
      <c r="NBT28" s="1118"/>
      <c r="NBU28" s="1118"/>
      <c r="NBV28" s="1118"/>
      <c r="NBW28" s="1118"/>
      <c r="NBX28" s="1118"/>
      <c r="NBY28" s="1118"/>
      <c r="NBZ28" s="1118"/>
      <c r="NCA28" s="1118"/>
      <c r="NCB28" s="1118"/>
      <c r="NCC28" s="1118"/>
      <c r="NCD28" s="1118"/>
      <c r="NCE28" s="1118"/>
      <c r="NCF28" s="1118"/>
      <c r="NCG28" s="1118"/>
      <c r="NCH28" s="1118"/>
      <c r="NCI28" s="1118"/>
      <c r="NCJ28" s="1118"/>
      <c r="NCK28" s="1118"/>
      <c r="NCL28" s="1118"/>
      <c r="NCM28" s="1118"/>
      <c r="NCN28" s="1118"/>
      <c r="NCO28" s="1118"/>
      <c r="NCP28" s="1118"/>
      <c r="NCQ28" s="1118"/>
      <c r="NCR28" s="1118"/>
      <c r="NCS28" s="1118"/>
      <c r="NCT28" s="1118"/>
      <c r="NCU28" s="1118"/>
      <c r="NCV28" s="1118"/>
      <c r="NCW28" s="1118"/>
      <c r="NCX28" s="1118"/>
      <c r="NCY28" s="1118"/>
      <c r="NCZ28" s="1118"/>
      <c r="NDA28" s="1118"/>
      <c r="NDB28" s="1118"/>
      <c r="NDC28" s="1118"/>
      <c r="NDD28" s="1118"/>
      <c r="NDE28" s="1118"/>
      <c r="NDF28" s="1118"/>
      <c r="NDG28" s="1118"/>
      <c r="NDH28" s="1118"/>
      <c r="NDI28" s="1118"/>
      <c r="NDJ28" s="1118"/>
      <c r="NDK28" s="1118"/>
      <c r="NDL28" s="1118"/>
      <c r="NDM28" s="1118"/>
      <c r="NDN28" s="1118"/>
      <c r="NDO28" s="1118"/>
      <c r="NDP28" s="1118"/>
      <c r="NDQ28" s="1118"/>
      <c r="NDR28" s="1118"/>
      <c r="NDS28" s="1118"/>
      <c r="NDT28" s="1118"/>
      <c r="NDU28" s="1118"/>
      <c r="NDV28" s="1118"/>
      <c r="NDW28" s="1118"/>
      <c r="NDX28" s="1118"/>
      <c r="NDY28" s="1118"/>
      <c r="NDZ28" s="1118"/>
      <c r="NEA28" s="1118"/>
      <c r="NEB28" s="1118"/>
      <c r="NEC28" s="1118"/>
      <c r="NED28" s="1118"/>
      <c r="NEE28" s="1118"/>
      <c r="NEF28" s="1118"/>
      <c r="NEG28" s="1118"/>
      <c r="NEH28" s="1118"/>
      <c r="NEI28" s="1118"/>
      <c r="NEJ28" s="1118"/>
      <c r="NEK28" s="1118"/>
      <c r="NEL28" s="1118"/>
      <c r="NEM28" s="1118"/>
      <c r="NEN28" s="1118"/>
      <c r="NEO28" s="1118"/>
      <c r="NEP28" s="1118"/>
      <c r="NEQ28" s="1118"/>
      <c r="NER28" s="1118"/>
      <c r="NES28" s="1118"/>
      <c r="NET28" s="1118"/>
      <c r="NEU28" s="1118"/>
      <c r="NEV28" s="1118"/>
      <c r="NEW28" s="1118"/>
      <c r="NEX28" s="1118"/>
      <c r="NEY28" s="1118"/>
      <c r="NEZ28" s="1118"/>
      <c r="NFA28" s="1118"/>
      <c r="NFB28" s="1118"/>
      <c r="NFC28" s="1118"/>
      <c r="NFD28" s="1118"/>
      <c r="NFE28" s="1118"/>
      <c r="NFF28" s="1118"/>
      <c r="NFG28" s="1118"/>
      <c r="NFH28" s="1118"/>
      <c r="NFI28" s="1118"/>
      <c r="NFJ28" s="1118"/>
      <c r="NFK28" s="1118"/>
      <c r="NFL28" s="1118"/>
      <c r="NFM28" s="1118"/>
      <c r="NFN28" s="1118"/>
      <c r="NFO28" s="1118"/>
      <c r="NFP28" s="1118"/>
      <c r="NFQ28" s="1118"/>
      <c r="NFR28" s="1118"/>
      <c r="NFS28" s="1118"/>
      <c r="NFT28" s="1118"/>
      <c r="NFU28" s="1118"/>
      <c r="NFV28" s="1118"/>
      <c r="NFW28" s="1118"/>
      <c r="NFX28" s="1118"/>
      <c r="NFY28" s="1118"/>
      <c r="NFZ28" s="1118"/>
      <c r="NGA28" s="1118"/>
      <c r="NGB28" s="1118"/>
      <c r="NGC28" s="1118"/>
      <c r="NGD28" s="1118"/>
      <c r="NGE28" s="1118"/>
      <c r="NGF28" s="1118"/>
      <c r="NGG28" s="1118"/>
      <c r="NGH28" s="1118"/>
      <c r="NGI28" s="1118"/>
      <c r="NGJ28" s="1118"/>
      <c r="NGK28" s="1118"/>
      <c r="NGL28" s="1118"/>
      <c r="NGM28" s="1118"/>
      <c r="NGN28" s="1118"/>
      <c r="NGO28" s="1118"/>
      <c r="NGP28" s="1118"/>
      <c r="NGQ28" s="1118"/>
      <c r="NGR28" s="1118"/>
      <c r="NGS28" s="1118"/>
      <c r="NGT28" s="1118"/>
      <c r="NGU28" s="1118"/>
      <c r="NGV28" s="1118"/>
      <c r="NGW28" s="1118"/>
      <c r="NGX28" s="1118"/>
      <c r="NGY28" s="1118"/>
      <c r="NGZ28" s="1118"/>
      <c r="NHA28" s="1118"/>
      <c r="NHB28" s="1118"/>
      <c r="NHC28" s="1118"/>
      <c r="NHD28" s="1118"/>
      <c r="NHE28" s="1118"/>
      <c r="NHF28" s="1118"/>
      <c r="NHG28" s="1118"/>
      <c r="NHH28" s="1118"/>
      <c r="NHI28" s="1118"/>
      <c r="NHJ28" s="1118"/>
      <c r="NHK28" s="1118"/>
      <c r="NHL28" s="1118"/>
      <c r="NHM28" s="1118"/>
      <c r="NHN28" s="1118"/>
      <c r="NHO28" s="1118"/>
      <c r="NHP28" s="1118"/>
      <c r="NHQ28" s="1118"/>
      <c r="NHR28" s="1118"/>
      <c r="NHS28" s="1118"/>
      <c r="NHT28" s="1118"/>
      <c r="NHU28" s="1118"/>
      <c r="NHV28" s="1118"/>
      <c r="NHW28" s="1118"/>
      <c r="NHX28" s="1118"/>
      <c r="NHY28" s="1118"/>
      <c r="NHZ28" s="1118"/>
      <c r="NIA28" s="1118"/>
      <c r="NIB28" s="1118"/>
      <c r="NIC28" s="1118"/>
      <c r="NID28" s="1118"/>
      <c r="NIE28" s="1118"/>
      <c r="NIF28" s="1118"/>
      <c r="NIG28" s="1118"/>
      <c r="NIH28" s="1118"/>
      <c r="NII28" s="1118"/>
      <c r="NIJ28" s="1118"/>
      <c r="NIK28" s="1118"/>
      <c r="NIL28" s="1118"/>
      <c r="NIM28" s="1118"/>
      <c r="NIN28" s="1118"/>
      <c r="NIO28" s="1118"/>
      <c r="NIP28" s="1118"/>
      <c r="NIQ28" s="1118"/>
      <c r="NIR28" s="1118"/>
      <c r="NIS28" s="1118"/>
      <c r="NIT28" s="1118"/>
      <c r="NIU28" s="1118"/>
      <c r="NIV28" s="1118"/>
      <c r="NIW28" s="1118"/>
      <c r="NIX28" s="1118"/>
      <c r="NIY28" s="1118"/>
      <c r="NIZ28" s="1118"/>
      <c r="NJA28" s="1118"/>
      <c r="NJB28" s="1118"/>
      <c r="NJC28" s="1118"/>
      <c r="NJD28" s="1118"/>
      <c r="NJE28" s="1118"/>
      <c r="NJF28" s="1118"/>
      <c r="NJG28" s="1118"/>
      <c r="NJH28" s="1118"/>
      <c r="NJI28" s="1118"/>
      <c r="NJJ28" s="1118"/>
      <c r="NJK28" s="1118"/>
      <c r="NJL28" s="1118"/>
      <c r="NJM28" s="1118"/>
      <c r="NJN28" s="1118"/>
      <c r="NJO28" s="1118"/>
      <c r="NJP28" s="1118"/>
      <c r="NJQ28" s="1118"/>
      <c r="NJR28" s="1118"/>
      <c r="NJS28" s="1118"/>
      <c r="NJT28" s="1118"/>
      <c r="NJU28" s="1118"/>
      <c r="NJV28" s="1118"/>
      <c r="NJW28" s="1118"/>
      <c r="NJX28" s="1118"/>
      <c r="NJY28" s="1118"/>
      <c r="NJZ28" s="1118"/>
      <c r="NKA28" s="1118"/>
      <c r="NKB28" s="1118"/>
      <c r="NKC28" s="1118"/>
      <c r="NKD28" s="1118"/>
      <c r="NKE28" s="1118"/>
      <c r="NKF28" s="1118"/>
      <c r="NKG28" s="1118"/>
      <c r="NKH28" s="1118"/>
      <c r="NKI28" s="1118"/>
      <c r="NKJ28" s="1118"/>
      <c r="NKK28" s="1118"/>
      <c r="NKL28" s="1118"/>
      <c r="NKM28" s="1118"/>
      <c r="NKN28" s="1118"/>
      <c r="NKO28" s="1118"/>
      <c r="NKP28" s="1118"/>
      <c r="NKQ28" s="1118"/>
      <c r="NKR28" s="1118"/>
      <c r="NKS28" s="1118"/>
      <c r="NKT28" s="1118"/>
      <c r="NKU28" s="1118"/>
      <c r="NKV28" s="1118"/>
      <c r="NKW28" s="1118"/>
      <c r="NKX28" s="1118"/>
      <c r="NKY28" s="1118"/>
      <c r="NKZ28" s="1118"/>
      <c r="NLA28" s="1118"/>
      <c r="NLB28" s="1118"/>
      <c r="NLC28" s="1118"/>
      <c r="NLD28" s="1118"/>
      <c r="NLE28" s="1118"/>
      <c r="NLF28" s="1118"/>
      <c r="NLG28" s="1118"/>
      <c r="NLH28" s="1118"/>
      <c r="NLI28" s="1118"/>
      <c r="NLJ28" s="1118"/>
      <c r="NLK28" s="1118"/>
      <c r="NLL28" s="1118"/>
      <c r="NLM28" s="1118"/>
      <c r="NLN28" s="1118"/>
      <c r="NLO28" s="1118"/>
      <c r="NLP28" s="1118"/>
      <c r="NLQ28" s="1118"/>
      <c r="NLR28" s="1118"/>
      <c r="NLS28" s="1118"/>
      <c r="NLT28" s="1118"/>
      <c r="NLU28" s="1118"/>
      <c r="NLV28" s="1118"/>
      <c r="NLW28" s="1118"/>
      <c r="NLX28" s="1118"/>
      <c r="NLY28" s="1118"/>
      <c r="NLZ28" s="1118"/>
      <c r="NMA28" s="1118"/>
      <c r="NMB28" s="1118"/>
      <c r="NMC28" s="1118"/>
      <c r="NMD28" s="1118"/>
      <c r="NME28" s="1118"/>
      <c r="NMF28" s="1118"/>
      <c r="NMG28" s="1118"/>
      <c r="NMH28" s="1118"/>
      <c r="NMI28" s="1118"/>
      <c r="NMJ28" s="1118"/>
      <c r="NMK28" s="1118"/>
      <c r="NML28" s="1118"/>
      <c r="NMM28" s="1118"/>
      <c r="NMN28" s="1118"/>
      <c r="NMO28" s="1118"/>
      <c r="NMP28" s="1118"/>
      <c r="NMQ28" s="1118"/>
      <c r="NMR28" s="1118"/>
      <c r="NMS28" s="1118"/>
      <c r="NMT28" s="1118"/>
      <c r="NMU28" s="1118"/>
      <c r="NMV28" s="1118"/>
      <c r="NMW28" s="1118"/>
      <c r="NMX28" s="1118"/>
      <c r="NMY28" s="1118"/>
      <c r="NMZ28" s="1118"/>
      <c r="NNA28" s="1118"/>
      <c r="NNB28" s="1118"/>
      <c r="NNC28" s="1118"/>
      <c r="NND28" s="1118"/>
      <c r="NNE28" s="1118"/>
      <c r="NNF28" s="1118"/>
      <c r="NNG28" s="1118"/>
      <c r="NNH28" s="1118"/>
      <c r="NNI28" s="1118"/>
      <c r="NNJ28" s="1118"/>
      <c r="NNK28" s="1118"/>
      <c r="NNL28" s="1118"/>
      <c r="NNM28" s="1118"/>
      <c r="NNN28" s="1118"/>
      <c r="NNO28" s="1118"/>
      <c r="NNP28" s="1118"/>
      <c r="NNQ28" s="1118"/>
      <c r="NNR28" s="1118"/>
      <c r="NNS28" s="1118"/>
      <c r="NNT28" s="1118"/>
      <c r="NNU28" s="1118"/>
      <c r="NNV28" s="1118"/>
      <c r="NNW28" s="1118"/>
      <c r="NNX28" s="1118"/>
      <c r="NNY28" s="1118"/>
      <c r="NNZ28" s="1118"/>
      <c r="NOA28" s="1118"/>
      <c r="NOB28" s="1118"/>
      <c r="NOC28" s="1118"/>
      <c r="NOD28" s="1118"/>
      <c r="NOE28" s="1118"/>
      <c r="NOF28" s="1118"/>
      <c r="NOG28" s="1118"/>
      <c r="NOH28" s="1118"/>
      <c r="NOI28" s="1118"/>
      <c r="NOJ28" s="1118"/>
      <c r="NOK28" s="1118"/>
      <c r="NOL28" s="1118"/>
      <c r="NOM28" s="1118"/>
      <c r="NON28" s="1118"/>
      <c r="NOO28" s="1118"/>
      <c r="NOP28" s="1118"/>
      <c r="NOQ28" s="1118"/>
      <c r="NOR28" s="1118"/>
      <c r="NOS28" s="1118"/>
      <c r="NOT28" s="1118"/>
      <c r="NOU28" s="1118"/>
      <c r="NOV28" s="1118"/>
      <c r="NOW28" s="1118"/>
      <c r="NOX28" s="1118"/>
      <c r="NOY28" s="1118"/>
      <c r="NOZ28" s="1118"/>
      <c r="NPA28" s="1118"/>
      <c r="NPB28" s="1118"/>
      <c r="NPC28" s="1118"/>
      <c r="NPD28" s="1118"/>
      <c r="NPE28" s="1118"/>
      <c r="NPF28" s="1118"/>
      <c r="NPG28" s="1118"/>
      <c r="NPH28" s="1118"/>
      <c r="NPI28" s="1118"/>
      <c r="NPJ28" s="1118"/>
      <c r="NPK28" s="1118"/>
      <c r="NPL28" s="1118"/>
      <c r="NPM28" s="1118"/>
      <c r="NPN28" s="1118"/>
      <c r="NPO28" s="1118"/>
      <c r="NPP28" s="1118"/>
      <c r="NPQ28" s="1118"/>
      <c r="NPR28" s="1118"/>
      <c r="NPS28" s="1118"/>
      <c r="NPT28" s="1118"/>
      <c r="NPU28" s="1118"/>
      <c r="NPV28" s="1118"/>
      <c r="NPW28" s="1118"/>
      <c r="NPX28" s="1118"/>
      <c r="NPY28" s="1118"/>
      <c r="NPZ28" s="1118"/>
      <c r="NQA28" s="1118"/>
      <c r="NQB28" s="1118"/>
      <c r="NQC28" s="1118"/>
      <c r="NQD28" s="1118"/>
      <c r="NQE28" s="1118"/>
      <c r="NQF28" s="1118"/>
      <c r="NQG28" s="1118"/>
      <c r="NQH28" s="1118"/>
      <c r="NQI28" s="1118"/>
      <c r="NQJ28" s="1118"/>
      <c r="NQK28" s="1118"/>
      <c r="NQL28" s="1118"/>
      <c r="NQM28" s="1118"/>
      <c r="NQN28" s="1118"/>
      <c r="NQO28" s="1118"/>
      <c r="NQP28" s="1118"/>
      <c r="NQQ28" s="1118"/>
      <c r="NQR28" s="1118"/>
      <c r="NQS28" s="1118"/>
      <c r="NQT28" s="1118"/>
      <c r="NQU28" s="1118"/>
      <c r="NQV28" s="1118"/>
      <c r="NQW28" s="1118"/>
      <c r="NQX28" s="1118"/>
      <c r="NQY28" s="1118"/>
      <c r="NQZ28" s="1118"/>
      <c r="NRA28" s="1118"/>
      <c r="NRB28" s="1118"/>
      <c r="NRC28" s="1118"/>
      <c r="NRD28" s="1118"/>
      <c r="NRE28" s="1118"/>
      <c r="NRF28" s="1118"/>
      <c r="NRG28" s="1118"/>
      <c r="NRH28" s="1118"/>
      <c r="NRI28" s="1118"/>
      <c r="NRJ28" s="1118"/>
      <c r="NRK28" s="1118"/>
      <c r="NRL28" s="1118"/>
      <c r="NRM28" s="1118"/>
      <c r="NRN28" s="1118"/>
      <c r="NRO28" s="1118"/>
      <c r="NRP28" s="1118"/>
      <c r="NRQ28" s="1118"/>
      <c r="NRR28" s="1118"/>
      <c r="NRS28" s="1118"/>
      <c r="NRT28" s="1118"/>
      <c r="NRU28" s="1118"/>
      <c r="NRV28" s="1118"/>
      <c r="NRW28" s="1118"/>
      <c r="NRX28" s="1118"/>
      <c r="NRY28" s="1118"/>
      <c r="NRZ28" s="1118"/>
      <c r="NSA28" s="1118"/>
      <c r="NSB28" s="1118"/>
      <c r="NSC28" s="1118"/>
      <c r="NSD28" s="1118"/>
      <c r="NSE28" s="1118"/>
      <c r="NSF28" s="1118"/>
      <c r="NSG28" s="1118"/>
      <c r="NSH28" s="1118"/>
      <c r="NSI28" s="1118"/>
      <c r="NSJ28" s="1118"/>
      <c r="NSK28" s="1118"/>
      <c r="NSL28" s="1118"/>
      <c r="NSM28" s="1118"/>
      <c r="NSN28" s="1118"/>
      <c r="NSO28" s="1118"/>
      <c r="NSP28" s="1118"/>
      <c r="NSQ28" s="1118"/>
      <c r="NSR28" s="1118"/>
      <c r="NSS28" s="1118"/>
      <c r="NST28" s="1118"/>
      <c r="NSU28" s="1118"/>
      <c r="NSV28" s="1118"/>
      <c r="NSW28" s="1118"/>
      <c r="NSX28" s="1118"/>
      <c r="NSY28" s="1118"/>
      <c r="NSZ28" s="1118"/>
      <c r="NTA28" s="1118"/>
      <c r="NTB28" s="1118"/>
      <c r="NTC28" s="1118"/>
      <c r="NTD28" s="1118"/>
      <c r="NTE28" s="1118"/>
      <c r="NTF28" s="1118"/>
      <c r="NTG28" s="1118"/>
      <c r="NTH28" s="1118"/>
      <c r="NTI28" s="1118"/>
      <c r="NTJ28" s="1118"/>
      <c r="NTK28" s="1118"/>
      <c r="NTL28" s="1118"/>
      <c r="NTM28" s="1118"/>
      <c r="NTN28" s="1118"/>
      <c r="NTO28" s="1118"/>
      <c r="NTP28" s="1118"/>
      <c r="NTQ28" s="1118"/>
      <c r="NTR28" s="1118"/>
      <c r="NTS28" s="1118"/>
      <c r="NTT28" s="1118"/>
      <c r="NTU28" s="1118"/>
      <c r="NTV28" s="1118"/>
      <c r="NTW28" s="1118"/>
      <c r="NTX28" s="1118"/>
      <c r="NTY28" s="1118"/>
      <c r="NTZ28" s="1118"/>
      <c r="NUA28" s="1118"/>
      <c r="NUB28" s="1118"/>
      <c r="NUC28" s="1118"/>
      <c r="NUD28" s="1118"/>
      <c r="NUE28" s="1118"/>
      <c r="NUF28" s="1118"/>
      <c r="NUG28" s="1118"/>
      <c r="NUH28" s="1118"/>
      <c r="NUI28" s="1118"/>
      <c r="NUJ28" s="1118"/>
      <c r="NUK28" s="1118"/>
      <c r="NUL28" s="1118"/>
      <c r="NUM28" s="1118"/>
      <c r="NUN28" s="1118"/>
      <c r="NUO28" s="1118"/>
      <c r="NUP28" s="1118"/>
      <c r="NUQ28" s="1118"/>
      <c r="NUR28" s="1118"/>
      <c r="NUS28" s="1118"/>
      <c r="NUT28" s="1118"/>
      <c r="NUU28" s="1118"/>
      <c r="NUV28" s="1118"/>
      <c r="NUW28" s="1118"/>
      <c r="NUX28" s="1118"/>
      <c r="NUY28" s="1118"/>
      <c r="NUZ28" s="1118"/>
      <c r="NVA28" s="1118"/>
      <c r="NVB28" s="1118"/>
      <c r="NVC28" s="1118"/>
      <c r="NVD28" s="1118"/>
      <c r="NVE28" s="1118"/>
      <c r="NVF28" s="1118"/>
      <c r="NVG28" s="1118"/>
      <c r="NVH28" s="1118"/>
      <c r="NVI28" s="1118"/>
      <c r="NVJ28" s="1118"/>
      <c r="NVK28" s="1118"/>
      <c r="NVL28" s="1118"/>
      <c r="NVM28" s="1118"/>
      <c r="NVN28" s="1118"/>
      <c r="NVO28" s="1118"/>
      <c r="NVP28" s="1118"/>
      <c r="NVQ28" s="1118"/>
      <c r="NVR28" s="1118"/>
      <c r="NVS28" s="1118"/>
      <c r="NVT28" s="1118"/>
      <c r="NVU28" s="1118"/>
      <c r="NVV28" s="1118"/>
      <c r="NVW28" s="1118"/>
      <c r="NVX28" s="1118"/>
      <c r="NVY28" s="1118"/>
      <c r="NVZ28" s="1118"/>
      <c r="NWA28" s="1118"/>
      <c r="NWB28" s="1118"/>
      <c r="NWC28" s="1118"/>
      <c r="NWD28" s="1118"/>
      <c r="NWE28" s="1118"/>
      <c r="NWF28" s="1118"/>
      <c r="NWG28" s="1118"/>
      <c r="NWH28" s="1118"/>
      <c r="NWI28" s="1118"/>
      <c r="NWJ28" s="1118"/>
      <c r="NWK28" s="1118"/>
      <c r="NWL28" s="1118"/>
      <c r="NWM28" s="1118"/>
      <c r="NWN28" s="1118"/>
      <c r="NWO28" s="1118"/>
      <c r="NWP28" s="1118"/>
      <c r="NWQ28" s="1118"/>
      <c r="NWR28" s="1118"/>
      <c r="NWS28" s="1118"/>
      <c r="NWT28" s="1118"/>
      <c r="NWU28" s="1118"/>
      <c r="NWV28" s="1118"/>
      <c r="NWW28" s="1118"/>
      <c r="NWX28" s="1118"/>
      <c r="NWY28" s="1118"/>
      <c r="NWZ28" s="1118"/>
      <c r="NXA28" s="1118"/>
      <c r="NXB28" s="1118"/>
      <c r="NXC28" s="1118"/>
      <c r="NXD28" s="1118"/>
      <c r="NXE28" s="1118"/>
      <c r="NXF28" s="1118"/>
      <c r="NXG28" s="1118"/>
      <c r="NXH28" s="1118"/>
      <c r="NXI28" s="1118"/>
      <c r="NXJ28" s="1118"/>
      <c r="NXK28" s="1118"/>
      <c r="NXL28" s="1118"/>
      <c r="NXM28" s="1118"/>
      <c r="NXN28" s="1118"/>
      <c r="NXO28" s="1118"/>
      <c r="NXP28" s="1118"/>
      <c r="NXQ28" s="1118"/>
      <c r="NXR28" s="1118"/>
      <c r="NXS28" s="1118"/>
      <c r="NXT28" s="1118"/>
      <c r="NXU28" s="1118"/>
      <c r="NXV28" s="1118"/>
      <c r="NXW28" s="1118"/>
      <c r="NXX28" s="1118"/>
      <c r="NXY28" s="1118"/>
      <c r="NXZ28" s="1118"/>
      <c r="NYA28" s="1118"/>
      <c r="NYB28" s="1118"/>
      <c r="NYC28" s="1118"/>
      <c r="NYD28" s="1118"/>
      <c r="NYE28" s="1118"/>
      <c r="NYF28" s="1118"/>
      <c r="NYG28" s="1118"/>
      <c r="NYH28" s="1118"/>
      <c r="NYI28" s="1118"/>
      <c r="NYJ28" s="1118"/>
      <c r="NYK28" s="1118"/>
      <c r="NYL28" s="1118"/>
      <c r="NYM28" s="1118"/>
      <c r="NYN28" s="1118"/>
      <c r="NYO28" s="1118"/>
      <c r="NYP28" s="1118"/>
      <c r="NYQ28" s="1118"/>
      <c r="NYR28" s="1118"/>
      <c r="NYS28" s="1118"/>
      <c r="NYT28" s="1118"/>
      <c r="NYU28" s="1118"/>
      <c r="NYV28" s="1118"/>
      <c r="NYW28" s="1118"/>
      <c r="NYX28" s="1118"/>
      <c r="NYY28" s="1118"/>
      <c r="NYZ28" s="1118"/>
      <c r="NZA28" s="1118"/>
      <c r="NZB28" s="1118"/>
      <c r="NZC28" s="1118"/>
      <c r="NZD28" s="1118"/>
      <c r="NZE28" s="1118"/>
      <c r="NZF28" s="1118"/>
      <c r="NZG28" s="1118"/>
      <c r="NZH28" s="1118"/>
      <c r="NZI28" s="1118"/>
      <c r="NZJ28" s="1118"/>
      <c r="NZK28" s="1118"/>
      <c r="NZL28" s="1118"/>
      <c r="NZM28" s="1118"/>
      <c r="NZN28" s="1118"/>
      <c r="NZO28" s="1118"/>
      <c r="NZP28" s="1118"/>
      <c r="NZQ28" s="1118"/>
      <c r="NZR28" s="1118"/>
      <c r="NZS28" s="1118"/>
      <c r="NZT28" s="1118"/>
      <c r="NZU28" s="1118"/>
      <c r="NZV28" s="1118"/>
      <c r="NZW28" s="1118"/>
      <c r="NZX28" s="1118"/>
      <c r="NZY28" s="1118"/>
      <c r="NZZ28" s="1118"/>
      <c r="OAA28" s="1118"/>
      <c r="OAB28" s="1118"/>
      <c r="OAC28" s="1118"/>
      <c r="OAD28" s="1118"/>
      <c r="OAE28" s="1118"/>
      <c r="OAF28" s="1118"/>
      <c r="OAG28" s="1118"/>
      <c r="OAH28" s="1118"/>
      <c r="OAI28" s="1118"/>
      <c r="OAJ28" s="1118"/>
      <c r="OAK28" s="1118"/>
      <c r="OAL28" s="1118"/>
      <c r="OAM28" s="1118"/>
      <c r="OAN28" s="1118"/>
      <c r="OAO28" s="1118"/>
      <c r="OAP28" s="1118"/>
      <c r="OAQ28" s="1118"/>
      <c r="OAR28" s="1118"/>
      <c r="OAS28" s="1118"/>
      <c r="OAT28" s="1118"/>
      <c r="OAU28" s="1118"/>
      <c r="OAV28" s="1118"/>
      <c r="OAW28" s="1118"/>
      <c r="OAX28" s="1118"/>
      <c r="OAY28" s="1118"/>
      <c r="OAZ28" s="1118"/>
      <c r="OBA28" s="1118"/>
      <c r="OBB28" s="1118"/>
      <c r="OBC28" s="1118"/>
      <c r="OBD28" s="1118"/>
      <c r="OBE28" s="1118"/>
      <c r="OBF28" s="1118"/>
      <c r="OBG28" s="1118"/>
      <c r="OBH28" s="1118"/>
      <c r="OBI28" s="1118"/>
      <c r="OBJ28" s="1118"/>
      <c r="OBK28" s="1118"/>
      <c r="OBL28" s="1118"/>
      <c r="OBM28" s="1118"/>
      <c r="OBN28" s="1118"/>
      <c r="OBO28" s="1118"/>
      <c r="OBP28" s="1118"/>
      <c r="OBQ28" s="1118"/>
      <c r="OBR28" s="1118"/>
      <c r="OBS28" s="1118"/>
      <c r="OBT28" s="1118"/>
      <c r="OBU28" s="1118"/>
      <c r="OBV28" s="1118"/>
      <c r="OBW28" s="1118"/>
      <c r="OBX28" s="1118"/>
      <c r="OBY28" s="1118"/>
      <c r="OBZ28" s="1118"/>
      <c r="OCA28" s="1118"/>
      <c r="OCB28" s="1118"/>
      <c r="OCC28" s="1118"/>
      <c r="OCD28" s="1118"/>
      <c r="OCE28" s="1118"/>
      <c r="OCF28" s="1118"/>
      <c r="OCG28" s="1118"/>
      <c r="OCH28" s="1118"/>
      <c r="OCI28" s="1118"/>
      <c r="OCJ28" s="1118"/>
      <c r="OCK28" s="1118"/>
      <c r="OCL28" s="1118"/>
      <c r="OCM28" s="1118"/>
      <c r="OCN28" s="1118"/>
      <c r="OCO28" s="1118"/>
      <c r="OCP28" s="1118"/>
      <c r="OCQ28" s="1118"/>
      <c r="OCR28" s="1118"/>
      <c r="OCS28" s="1118"/>
      <c r="OCT28" s="1118"/>
      <c r="OCU28" s="1118"/>
      <c r="OCV28" s="1118"/>
      <c r="OCW28" s="1118"/>
      <c r="OCX28" s="1118"/>
      <c r="OCY28" s="1118"/>
      <c r="OCZ28" s="1118"/>
      <c r="ODA28" s="1118"/>
      <c r="ODB28" s="1118"/>
      <c r="ODC28" s="1118"/>
      <c r="ODD28" s="1118"/>
      <c r="ODE28" s="1118"/>
      <c r="ODF28" s="1118"/>
      <c r="ODG28" s="1118"/>
      <c r="ODH28" s="1118"/>
      <c r="ODI28" s="1118"/>
      <c r="ODJ28" s="1118"/>
      <c r="ODK28" s="1118"/>
      <c r="ODL28" s="1118"/>
      <c r="ODM28" s="1118"/>
      <c r="ODN28" s="1118"/>
      <c r="ODO28" s="1118"/>
      <c r="ODP28" s="1118"/>
      <c r="ODQ28" s="1118"/>
      <c r="ODR28" s="1118"/>
      <c r="ODS28" s="1118"/>
      <c r="ODT28" s="1118"/>
      <c r="ODU28" s="1118"/>
      <c r="ODV28" s="1118"/>
      <c r="ODW28" s="1118"/>
      <c r="ODX28" s="1118"/>
      <c r="ODY28" s="1118"/>
      <c r="ODZ28" s="1118"/>
      <c r="OEA28" s="1118"/>
      <c r="OEB28" s="1118"/>
      <c r="OEC28" s="1118"/>
      <c r="OED28" s="1118"/>
      <c r="OEE28" s="1118"/>
      <c r="OEF28" s="1118"/>
      <c r="OEG28" s="1118"/>
      <c r="OEH28" s="1118"/>
      <c r="OEI28" s="1118"/>
      <c r="OEJ28" s="1118"/>
      <c r="OEK28" s="1118"/>
      <c r="OEL28" s="1118"/>
      <c r="OEM28" s="1118"/>
      <c r="OEN28" s="1118"/>
      <c r="OEO28" s="1118"/>
      <c r="OEP28" s="1118"/>
      <c r="OEQ28" s="1118"/>
      <c r="OER28" s="1118"/>
      <c r="OES28" s="1118"/>
      <c r="OET28" s="1118"/>
      <c r="OEU28" s="1118"/>
      <c r="OEV28" s="1118"/>
      <c r="OEW28" s="1118"/>
      <c r="OEX28" s="1118"/>
      <c r="OEY28" s="1118"/>
      <c r="OEZ28" s="1118"/>
      <c r="OFA28" s="1118"/>
      <c r="OFB28" s="1118"/>
      <c r="OFC28" s="1118"/>
      <c r="OFD28" s="1118"/>
      <c r="OFE28" s="1118"/>
      <c r="OFF28" s="1118"/>
      <c r="OFG28" s="1118"/>
      <c r="OFH28" s="1118"/>
      <c r="OFI28" s="1118"/>
      <c r="OFJ28" s="1118"/>
      <c r="OFK28" s="1118"/>
      <c r="OFL28" s="1118"/>
      <c r="OFM28" s="1118"/>
      <c r="OFN28" s="1118"/>
      <c r="OFO28" s="1118"/>
      <c r="OFP28" s="1118"/>
      <c r="OFQ28" s="1118"/>
      <c r="OFR28" s="1118"/>
      <c r="OFS28" s="1118"/>
      <c r="OFT28" s="1118"/>
      <c r="OFU28" s="1118"/>
      <c r="OFV28" s="1118"/>
      <c r="OFW28" s="1118"/>
      <c r="OFX28" s="1118"/>
      <c r="OFY28" s="1118"/>
      <c r="OFZ28" s="1118"/>
      <c r="OGA28" s="1118"/>
      <c r="OGB28" s="1118"/>
      <c r="OGC28" s="1118"/>
      <c r="OGD28" s="1118"/>
      <c r="OGE28" s="1118"/>
      <c r="OGF28" s="1118"/>
      <c r="OGG28" s="1118"/>
      <c r="OGH28" s="1118"/>
      <c r="OGI28" s="1118"/>
      <c r="OGJ28" s="1118"/>
      <c r="OGK28" s="1118"/>
      <c r="OGL28" s="1118"/>
      <c r="OGM28" s="1118"/>
      <c r="OGN28" s="1118"/>
      <c r="OGO28" s="1118"/>
      <c r="OGP28" s="1118"/>
      <c r="OGQ28" s="1118"/>
      <c r="OGR28" s="1118"/>
      <c r="OGS28" s="1118"/>
      <c r="OGT28" s="1118"/>
      <c r="OGU28" s="1118"/>
      <c r="OGV28" s="1118"/>
      <c r="OGW28" s="1118"/>
      <c r="OGX28" s="1118"/>
      <c r="OGY28" s="1118"/>
      <c r="OGZ28" s="1118"/>
      <c r="OHA28" s="1118"/>
      <c r="OHB28" s="1118"/>
      <c r="OHC28" s="1118"/>
      <c r="OHD28" s="1118"/>
      <c r="OHE28" s="1118"/>
      <c r="OHF28" s="1118"/>
      <c r="OHG28" s="1118"/>
      <c r="OHH28" s="1118"/>
      <c r="OHI28" s="1118"/>
      <c r="OHJ28" s="1118"/>
      <c r="OHK28" s="1118"/>
      <c r="OHL28" s="1118"/>
      <c r="OHM28" s="1118"/>
      <c r="OHN28" s="1118"/>
      <c r="OHO28" s="1118"/>
      <c r="OHP28" s="1118"/>
      <c r="OHQ28" s="1118"/>
      <c r="OHR28" s="1118"/>
      <c r="OHS28" s="1118"/>
      <c r="OHT28" s="1118"/>
      <c r="OHU28" s="1118"/>
      <c r="OHV28" s="1118"/>
      <c r="OHW28" s="1118"/>
      <c r="OHX28" s="1118"/>
      <c r="OHY28" s="1118"/>
      <c r="OHZ28" s="1118"/>
      <c r="OIA28" s="1118"/>
      <c r="OIB28" s="1118"/>
      <c r="OIC28" s="1118"/>
      <c r="OID28" s="1118"/>
      <c r="OIE28" s="1118"/>
      <c r="OIF28" s="1118"/>
      <c r="OIG28" s="1118"/>
      <c r="OIH28" s="1118"/>
      <c r="OII28" s="1118"/>
      <c r="OIJ28" s="1118"/>
      <c r="OIK28" s="1118"/>
      <c r="OIL28" s="1118"/>
      <c r="OIM28" s="1118"/>
      <c r="OIN28" s="1118"/>
      <c r="OIO28" s="1118"/>
      <c r="OIP28" s="1118"/>
      <c r="OIQ28" s="1118"/>
      <c r="OIR28" s="1118"/>
      <c r="OIS28" s="1118"/>
      <c r="OIT28" s="1118"/>
      <c r="OIU28" s="1118"/>
      <c r="OIV28" s="1118"/>
      <c r="OIW28" s="1118"/>
      <c r="OIX28" s="1118"/>
      <c r="OIY28" s="1118"/>
      <c r="OIZ28" s="1118"/>
      <c r="OJA28" s="1118"/>
      <c r="OJB28" s="1118"/>
      <c r="OJC28" s="1118"/>
      <c r="OJD28" s="1118"/>
      <c r="OJE28" s="1118"/>
      <c r="OJF28" s="1118"/>
      <c r="OJG28" s="1118"/>
      <c r="OJH28" s="1118"/>
      <c r="OJI28" s="1118"/>
      <c r="OJJ28" s="1118"/>
      <c r="OJK28" s="1118"/>
      <c r="OJL28" s="1118"/>
      <c r="OJM28" s="1118"/>
      <c r="OJN28" s="1118"/>
      <c r="OJO28" s="1118"/>
      <c r="OJP28" s="1118"/>
      <c r="OJQ28" s="1118"/>
      <c r="OJR28" s="1118"/>
      <c r="OJS28" s="1118"/>
      <c r="OJT28" s="1118"/>
      <c r="OJU28" s="1118"/>
      <c r="OJV28" s="1118"/>
      <c r="OJW28" s="1118"/>
      <c r="OJX28" s="1118"/>
      <c r="OJY28" s="1118"/>
      <c r="OJZ28" s="1118"/>
      <c r="OKA28" s="1118"/>
      <c r="OKB28" s="1118"/>
      <c r="OKC28" s="1118"/>
      <c r="OKD28" s="1118"/>
      <c r="OKE28" s="1118"/>
      <c r="OKF28" s="1118"/>
      <c r="OKG28" s="1118"/>
      <c r="OKH28" s="1118"/>
      <c r="OKI28" s="1118"/>
      <c r="OKJ28" s="1118"/>
      <c r="OKK28" s="1118"/>
      <c r="OKL28" s="1118"/>
      <c r="OKM28" s="1118"/>
      <c r="OKN28" s="1118"/>
      <c r="OKO28" s="1118"/>
      <c r="OKP28" s="1118"/>
      <c r="OKQ28" s="1118"/>
      <c r="OKR28" s="1118"/>
      <c r="OKS28" s="1118"/>
      <c r="OKT28" s="1118"/>
      <c r="OKU28" s="1118"/>
      <c r="OKV28" s="1118"/>
      <c r="OKW28" s="1118"/>
      <c r="OKX28" s="1118"/>
      <c r="OKY28" s="1118"/>
      <c r="OKZ28" s="1118"/>
      <c r="OLA28" s="1118"/>
      <c r="OLB28" s="1118"/>
      <c r="OLC28" s="1118"/>
      <c r="OLD28" s="1118"/>
      <c r="OLE28" s="1118"/>
      <c r="OLF28" s="1118"/>
      <c r="OLG28" s="1118"/>
      <c r="OLH28" s="1118"/>
      <c r="OLI28" s="1118"/>
      <c r="OLJ28" s="1118"/>
      <c r="OLK28" s="1118"/>
      <c r="OLL28" s="1118"/>
      <c r="OLM28" s="1118"/>
      <c r="OLN28" s="1118"/>
      <c r="OLO28" s="1118"/>
      <c r="OLP28" s="1118"/>
      <c r="OLQ28" s="1118"/>
      <c r="OLR28" s="1118"/>
      <c r="OLS28" s="1118"/>
      <c r="OLT28" s="1118"/>
      <c r="OLU28" s="1118"/>
      <c r="OLV28" s="1118"/>
      <c r="OLW28" s="1118"/>
      <c r="OLX28" s="1118"/>
      <c r="OLY28" s="1118"/>
      <c r="OLZ28" s="1118"/>
      <c r="OMA28" s="1118"/>
      <c r="OMB28" s="1118"/>
      <c r="OMC28" s="1118"/>
      <c r="OMD28" s="1118"/>
      <c r="OME28" s="1118"/>
      <c r="OMF28" s="1118"/>
      <c r="OMG28" s="1118"/>
      <c r="OMH28" s="1118"/>
      <c r="OMI28" s="1118"/>
      <c r="OMJ28" s="1118"/>
      <c r="OMK28" s="1118"/>
      <c r="OML28" s="1118"/>
      <c r="OMM28" s="1118"/>
      <c r="OMN28" s="1118"/>
      <c r="OMO28" s="1118"/>
      <c r="OMP28" s="1118"/>
      <c r="OMQ28" s="1118"/>
      <c r="OMR28" s="1118"/>
      <c r="OMS28" s="1118"/>
      <c r="OMT28" s="1118"/>
      <c r="OMU28" s="1118"/>
      <c r="OMV28" s="1118"/>
      <c r="OMW28" s="1118"/>
      <c r="OMX28" s="1118"/>
      <c r="OMY28" s="1118"/>
      <c r="OMZ28" s="1118"/>
      <c r="ONA28" s="1118"/>
      <c r="ONB28" s="1118"/>
      <c r="ONC28" s="1118"/>
      <c r="OND28" s="1118"/>
      <c r="ONE28" s="1118"/>
      <c r="ONF28" s="1118"/>
      <c r="ONG28" s="1118"/>
      <c r="ONH28" s="1118"/>
      <c r="ONI28" s="1118"/>
      <c r="ONJ28" s="1118"/>
      <c r="ONK28" s="1118"/>
      <c r="ONL28" s="1118"/>
      <c r="ONM28" s="1118"/>
      <c r="ONN28" s="1118"/>
      <c r="ONO28" s="1118"/>
      <c r="ONP28" s="1118"/>
      <c r="ONQ28" s="1118"/>
      <c r="ONR28" s="1118"/>
      <c r="ONS28" s="1118"/>
      <c r="ONT28" s="1118"/>
      <c r="ONU28" s="1118"/>
      <c r="ONV28" s="1118"/>
      <c r="ONW28" s="1118"/>
      <c r="ONX28" s="1118"/>
      <c r="ONY28" s="1118"/>
      <c r="ONZ28" s="1118"/>
      <c r="OOA28" s="1118"/>
      <c r="OOB28" s="1118"/>
      <c r="OOC28" s="1118"/>
      <c r="OOD28" s="1118"/>
      <c r="OOE28" s="1118"/>
      <c r="OOF28" s="1118"/>
      <c r="OOG28" s="1118"/>
      <c r="OOH28" s="1118"/>
      <c r="OOI28" s="1118"/>
      <c r="OOJ28" s="1118"/>
      <c r="OOK28" s="1118"/>
      <c r="OOL28" s="1118"/>
      <c r="OOM28" s="1118"/>
      <c r="OON28" s="1118"/>
      <c r="OOO28" s="1118"/>
      <c r="OOP28" s="1118"/>
      <c r="OOQ28" s="1118"/>
      <c r="OOR28" s="1118"/>
      <c r="OOS28" s="1118"/>
      <c r="OOT28" s="1118"/>
      <c r="OOU28" s="1118"/>
      <c r="OOV28" s="1118"/>
      <c r="OOW28" s="1118"/>
      <c r="OOX28" s="1118"/>
      <c r="OOY28" s="1118"/>
      <c r="OOZ28" s="1118"/>
      <c r="OPA28" s="1118"/>
      <c r="OPB28" s="1118"/>
      <c r="OPC28" s="1118"/>
      <c r="OPD28" s="1118"/>
      <c r="OPE28" s="1118"/>
      <c r="OPF28" s="1118"/>
      <c r="OPG28" s="1118"/>
      <c r="OPH28" s="1118"/>
      <c r="OPI28" s="1118"/>
      <c r="OPJ28" s="1118"/>
      <c r="OPK28" s="1118"/>
      <c r="OPL28" s="1118"/>
      <c r="OPM28" s="1118"/>
      <c r="OPN28" s="1118"/>
      <c r="OPO28" s="1118"/>
      <c r="OPP28" s="1118"/>
      <c r="OPQ28" s="1118"/>
      <c r="OPR28" s="1118"/>
      <c r="OPS28" s="1118"/>
      <c r="OPT28" s="1118"/>
      <c r="OPU28" s="1118"/>
      <c r="OPV28" s="1118"/>
      <c r="OPW28" s="1118"/>
      <c r="OPX28" s="1118"/>
      <c r="OPY28" s="1118"/>
      <c r="OPZ28" s="1118"/>
      <c r="OQA28" s="1118"/>
      <c r="OQB28" s="1118"/>
      <c r="OQC28" s="1118"/>
      <c r="OQD28" s="1118"/>
      <c r="OQE28" s="1118"/>
      <c r="OQF28" s="1118"/>
      <c r="OQG28" s="1118"/>
      <c r="OQH28" s="1118"/>
      <c r="OQI28" s="1118"/>
      <c r="OQJ28" s="1118"/>
      <c r="OQK28" s="1118"/>
      <c r="OQL28" s="1118"/>
      <c r="OQM28" s="1118"/>
      <c r="OQN28" s="1118"/>
      <c r="OQO28" s="1118"/>
      <c r="OQP28" s="1118"/>
      <c r="OQQ28" s="1118"/>
      <c r="OQR28" s="1118"/>
      <c r="OQS28" s="1118"/>
      <c r="OQT28" s="1118"/>
      <c r="OQU28" s="1118"/>
      <c r="OQV28" s="1118"/>
      <c r="OQW28" s="1118"/>
      <c r="OQX28" s="1118"/>
      <c r="OQY28" s="1118"/>
      <c r="OQZ28" s="1118"/>
      <c r="ORA28" s="1118"/>
      <c r="ORB28" s="1118"/>
      <c r="ORC28" s="1118"/>
      <c r="ORD28" s="1118"/>
      <c r="ORE28" s="1118"/>
      <c r="ORF28" s="1118"/>
      <c r="ORG28" s="1118"/>
      <c r="ORH28" s="1118"/>
      <c r="ORI28" s="1118"/>
      <c r="ORJ28" s="1118"/>
      <c r="ORK28" s="1118"/>
      <c r="ORL28" s="1118"/>
      <c r="ORM28" s="1118"/>
      <c r="ORN28" s="1118"/>
      <c r="ORO28" s="1118"/>
      <c r="ORP28" s="1118"/>
      <c r="ORQ28" s="1118"/>
      <c r="ORR28" s="1118"/>
      <c r="ORS28" s="1118"/>
      <c r="ORT28" s="1118"/>
      <c r="ORU28" s="1118"/>
      <c r="ORV28" s="1118"/>
      <c r="ORW28" s="1118"/>
      <c r="ORX28" s="1118"/>
      <c r="ORY28" s="1118"/>
      <c r="ORZ28" s="1118"/>
      <c r="OSA28" s="1118"/>
      <c r="OSB28" s="1118"/>
      <c r="OSC28" s="1118"/>
      <c r="OSD28" s="1118"/>
      <c r="OSE28" s="1118"/>
      <c r="OSF28" s="1118"/>
      <c r="OSG28" s="1118"/>
      <c r="OSH28" s="1118"/>
      <c r="OSI28" s="1118"/>
      <c r="OSJ28" s="1118"/>
      <c r="OSK28" s="1118"/>
      <c r="OSL28" s="1118"/>
      <c r="OSM28" s="1118"/>
      <c r="OSN28" s="1118"/>
      <c r="OSO28" s="1118"/>
      <c r="OSP28" s="1118"/>
      <c r="OSQ28" s="1118"/>
      <c r="OSR28" s="1118"/>
      <c r="OSS28" s="1118"/>
      <c r="OST28" s="1118"/>
      <c r="OSU28" s="1118"/>
      <c r="OSV28" s="1118"/>
      <c r="OSW28" s="1118"/>
      <c r="OSX28" s="1118"/>
      <c r="OSY28" s="1118"/>
      <c r="OSZ28" s="1118"/>
      <c r="OTA28" s="1118"/>
      <c r="OTB28" s="1118"/>
      <c r="OTC28" s="1118"/>
      <c r="OTD28" s="1118"/>
      <c r="OTE28" s="1118"/>
      <c r="OTF28" s="1118"/>
      <c r="OTG28" s="1118"/>
      <c r="OTH28" s="1118"/>
      <c r="OTI28" s="1118"/>
      <c r="OTJ28" s="1118"/>
      <c r="OTK28" s="1118"/>
      <c r="OTL28" s="1118"/>
      <c r="OTM28" s="1118"/>
      <c r="OTN28" s="1118"/>
      <c r="OTO28" s="1118"/>
      <c r="OTP28" s="1118"/>
      <c r="OTQ28" s="1118"/>
      <c r="OTR28" s="1118"/>
      <c r="OTS28" s="1118"/>
      <c r="OTT28" s="1118"/>
      <c r="OTU28" s="1118"/>
      <c r="OTV28" s="1118"/>
      <c r="OTW28" s="1118"/>
      <c r="OTX28" s="1118"/>
      <c r="OTY28" s="1118"/>
      <c r="OTZ28" s="1118"/>
      <c r="OUA28" s="1118"/>
      <c r="OUB28" s="1118"/>
      <c r="OUC28" s="1118"/>
      <c r="OUD28" s="1118"/>
      <c r="OUE28" s="1118"/>
      <c r="OUF28" s="1118"/>
      <c r="OUG28" s="1118"/>
      <c r="OUH28" s="1118"/>
      <c r="OUI28" s="1118"/>
      <c r="OUJ28" s="1118"/>
      <c r="OUK28" s="1118"/>
      <c r="OUL28" s="1118"/>
      <c r="OUM28" s="1118"/>
      <c r="OUN28" s="1118"/>
      <c r="OUO28" s="1118"/>
      <c r="OUP28" s="1118"/>
      <c r="OUQ28" s="1118"/>
      <c r="OUR28" s="1118"/>
      <c r="OUS28" s="1118"/>
      <c r="OUT28" s="1118"/>
      <c r="OUU28" s="1118"/>
      <c r="OUV28" s="1118"/>
      <c r="OUW28" s="1118"/>
      <c r="OUX28" s="1118"/>
      <c r="OUY28" s="1118"/>
      <c r="OUZ28" s="1118"/>
      <c r="OVA28" s="1118"/>
      <c r="OVB28" s="1118"/>
      <c r="OVC28" s="1118"/>
      <c r="OVD28" s="1118"/>
      <c r="OVE28" s="1118"/>
      <c r="OVF28" s="1118"/>
      <c r="OVG28" s="1118"/>
      <c r="OVH28" s="1118"/>
      <c r="OVI28" s="1118"/>
      <c r="OVJ28" s="1118"/>
      <c r="OVK28" s="1118"/>
      <c r="OVL28" s="1118"/>
      <c r="OVM28" s="1118"/>
      <c r="OVN28" s="1118"/>
      <c r="OVO28" s="1118"/>
      <c r="OVP28" s="1118"/>
      <c r="OVQ28" s="1118"/>
      <c r="OVR28" s="1118"/>
      <c r="OVS28" s="1118"/>
      <c r="OVT28" s="1118"/>
      <c r="OVU28" s="1118"/>
      <c r="OVV28" s="1118"/>
      <c r="OVW28" s="1118"/>
      <c r="OVX28" s="1118"/>
      <c r="OVY28" s="1118"/>
      <c r="OVZ28" s="1118"/>
      <c r="OWA28" s="1118"/>
      <c r="OWB28" s="1118"/>
      <c r="OWC28" s="1118"/>
      <c r="OWD28" s="1118"/>
      <c r="OWE28" s="1118"/>
      <c r="OWF28" s="1118"/>
      <c r="OWG28" s="1118"/>
      <c r="OWH28" s="1118"/>
      <c r="OWI28" s="1118"/>
      <c r="OWJ28" s="1118"/>
      <c r="OWK28" s="1118"/>
      <c r="OWL28" s="1118"/>
      <c r="OWM28" s="1118"/>
      <c r="OWN28" s="1118"/>
      <c r="OWO28" s="1118"/>
      <c r="OWP28" s="1118"/>
      <c r="OWQ28" s="1118"/>
      <c r="OWR28" s="1118"/>
      <c r="OWS28" s="1118"/>
      <c r="OWT28" s="1118"/>
      <c r="OWU28" s="1118"/>
      <c r="OWV28" s="1118"/>
      <c r="OWW28" s="1118"/>
      <c r="OWX28" s="1118"/>
      <c r="OWY28" s="1118"/>
      <c r="OWZ28" s="1118"/>
      <c r="OXA28" s="1118"/>
      <c r="OXB28" s="1118"/>
      <c r="OXC28" s="1118"/>
      <c r="OXD28" s="1118"/>
      <c r="OXE28" s="1118"/>
      <c r="OXF28" s="1118"/>
      <c r="OXG28" s="1118"/>
      <c r="OXH28" s="1118"/>
      <c r="OXI28" s="1118"/>
      <c r="OXJ28" s="1118"/>
      <c r="OXK28" s="1118"/>
      <c r="OXL28" s="1118"/>
      <c r="OXM28" s="1118"/>
      <c r="OXN28" s="1118"/>
      <c r="OXO28" s="1118"/>
      <c r="OXP28" s="1118"/>
      <c r="OXQ28" s="1118"/>
      <c r="OXR28" s="1118"/>
      <c r="OXS28" s="1118"/>
      <c r="OXT28" s="1118"/>
      <c r="OXU28" s="1118"/>
      <c r="OXV28" s="1118"/>
      <c r="OXW28" s="1118"/>
      <c r="OXX28" s="1118"/>
      <c r="OXY28" s="1118"/>
      <c r="OXZ28" s="1118"/>
      <c r="OYA28" s="1118"/>
      <c r="OYB28" s="1118"/>
      <c r="OYC28" s="1118"/>
      <c r="OYD28" s="1118"/>
      <c r="OYE28" s="1118"/>
      <c r="OYF28" s="1118"/>
      <c r="OYG28" s="1118"/>
      <c r="OYH28" s="1118"/>
      <c r="OYI28" s="1118"/>
      <c r="OYJ28" s="1118"/>
      <c r="OYK28" s="1118"/>
      <c r="OYL28" s="1118"/>
      <c r="OYM28" s="1118"/>
      <c r="OYN28" s="1118"/>
      <c r="OYO28" s="1118"/>
      <c r="OYP28" s="1118"/>
      <c r="OYQ28" s="1118"/>
      <c r="OYR28" s="1118"/>
      <c r="OYS28" s="1118"/>
      <c r="OYT28" s="1118"/>
      <c r="OYU28" s="1118"/>
      <c r="OYV28" s="1118"/>
      <c r="OYW28" s="1118"/>
      <c r="OYX28" s="1118"/>
      <c r="OYY28" s="1118"/>
      <c r="OYZ28" s="1118"/>
      <c r="OZA28" s="1118"/>
      <c r="OZB28" s="1118"/>
      <c r="OZC28" s="1118"/>
      <c r="OZD28" s="1118"/>
      <c r="OZE28" s="1118"/>
      <c r="OZF28" s="1118"/>
      <c r="OZG28" s="1118"/>
      <c r="OZH28" s="1118"/>
      <c r="OZI28" s="1118"/>
      <c r="OZJ28" s="1118"/>
      <c r="OZK28" s="1118"/>
      <c r="OZL28" s="1118"/>
      <c r="OZM28" s="1118"/>
      <c r="OZN28" s="1118"/>
      <c r="OZO28" s="1118"/>
      <c r="OZP28" s="1118"/>
      <c r="OZQ28" s="1118"/>
      <c r="OZR28" s="1118"/>
      <c r="OZS28" s="1118"/>
      <c r="OZT28" s="1118"/>
      <c r="OZU28" s="1118"/>
      <c r="OZV28" s="1118"/>
      <c r="OZW28" s="1118"/>
      <c r="OZX28" s="1118"/>
      <c r="OZY28" s="1118"/>
      <c r="OZZ28" s="1118"/>
      <c r="PAA28" s="1118"/>
      <c r="PAB28" s="1118"/>
      <c r="PAC28" s="1118"/>
      <c r="PAD28" s="1118"/>
      <c r="PAE28" s="1118"/>
      <c r="PAF28" s="1118"/>
      <c r="PAG28" s="1118"/>
      <c r="PAH28" s="1118"/>
      <c r="PAI28" s="1118"/>
      <c r="PAJ28" s="1118"/>
      <c r="PAK28" s="1118"/>
      <c r="PAL28" s="1118"/>
      <c r="PAM28" s="1118"/>
      <c r="PAN28" s="1118"/>
      <c r="PAO28" s="1118"/>
      <c r="PAP28" s="1118"/>
      <c r="PAQ28" s="1118"/>
      <c r="PAR28" s="1118"/>
      <c r="PAS28" s="1118"/>
      <c r="PAT28" s="1118"/>
      <c r="PAU28" s="1118"/>
      <c r="PAV28" s="1118"/>
      <c r="PAW28" s="1118"/>
      <c r="PAX28" s="1118"/>
      <c r="PAY28" s="1118"/>
      <c r="PAZ28" s="1118"/>
      <c r="PBA28" s="1118"/>
      <c r="PBB28" s="1118"/>
      <c r="PBC28" s="1118"/>
      <c r="PBD28" s="1118"/>
      <c r="PBE28" s="1118"/>
      <c r="PBF28" s="1118"/>
      <c r="PBG28" s="1118"/>
      <c r="PBH28" s="1118"/>
      <c r="PBI28" s="1118"/>
      <c r="PBJ28" s="1118"/>
      <c r="PBK28" s="1118"/>
      <c r="PBL28" s="1118"/>
      <c r="PBM28" s="1118"/>
      <c r="PBN28" s="1118"/>
      <c r="PBO28" s="1118"/>
      <c r="PBP28" s="1118"/>
      <c r="PBQ28" s="1118"/>
      <c r="PBR28" s="1118"/>
      <c r="PBS28" s="1118"/>
      <c r="PBT28" s="1118"/>
      <c r="PBU28" s="1118"/>
      <c r="PBV28" s="1118"/>
      <c r="PBW28" s="1118"/>
      <c r="PBX28" s="1118"/>
      <c r="PBY28" s="1118"/>
      <c r="PBZ28" s="1118"/>
      <c r="PCA28" s="1118"/>
      <c r="PCB28" s="1118"/>
      <c r="PCC28" s="1118"/>
      <c r="PCD28" s="1118"/>
      <c r="PCE28" s="1118"/>
      <c r="PCF28" s="1118"/>
      <c r="PCG28" s="1118"/>
      <c r="PCH28" s="1118"/>
      <c r="PCI28" s="1118"/>
      <c r="PCJ28" s="1118"/>
      <c r="PCK28" s="1118"/>
      <c r="PCL28" s="1118"/>
      <c r="PCM28" s="1118"/>
      <c r="PCN28" s="1118"/>
      <c r="PCO28" s="1118"/>
      <c r="PCP28" s="1118"/>
      <c r="PCQ28" s="1118"/>
      <c r="PCR28" s="1118"/>
      <c r="PCS28" s="1118"/>
      <c r="PCT28" s="1118"/>
      <c r="PCU28" s="1118"/>
      <c r="PCV28" s="1118"/>
      <c r="PCW28" s="1118"/>
      <c r="PCX28" s="1118"/>
      <c r="PCY28" s="1118"/>
      <c r="PCZ28" s="1118"/>
      <c r="PDA28" s="1118"/>
      <c r="PDB28" s="1118"/>
      <c r="PDC28" s="1118"/>
      <c r="PDD28" s="1118"/>
      <c r="PDE28" s="1118"/>
      <c r="PDF28" s="1118"/>
      <c r="PDG28" s="1118"/>
      <c r="PDH28" s="1118"/>
      <c r="PDI28" s="1118"/>
      <c r="PDJ28" s="1118"/>
      <c r="PDK28" s="1118"/>
      <c r="PDL28" s="1118"/>
      <c r="PDM28" s="1118"/>
      <c r="PDN28" s="1118"/>
      <c r="PDO28" s="1118"/>
      <c r="PDP28" s="1118"/>
      <c r="PDQ28" s="1118"/>
      <c r="PDR28" s="1118"/>
      <c r="PDS28" s="1118"/>
      <c r="PDT28" s="1118"/>
      <c r="PDU28" s="1118"/>
      <c r="PDV28" s="1118"/>
      <c r="PDW28" s="1118"/>
      <c r="PDX28" s="1118"/>
      <c r="PDY28" s="1118"/>
      <c r="PDZ28" s="1118"/>
      <c r="PEA28" s="1118"/>
      <c r="PEB28" s="1118"/>
      <c r="PEC28" s="1118"/>
      <c r="PED28" s="1118"/>
      <c r="PEE28" s="1118"/>
      <c r="PEF28" s="1118"/>
      <c r="PEG28" s="1118"/>
      <c r="PEH28" s="1118"/>
      <c r="PEI28" s="1118"/>
      <c r="PEJ28" s="1118"/>
      <c r="PEK28" s="1118"/>
      <c r="PEL28" s="1118"/>
      <c r="PEM28" s="1118"/>
      <c r="PEN28" s="1118"/>
      <c r="PEO28" s="1118"/>
      <c r="PEP28" s="1118"/>
      <c r="PEQ28" s="1118"/>
      <c r="PER28" s="1118"/>
      <c r="PES28" s="1118"/>
      <c r="PET28" s="1118"/>
      <c r="PEU28" s="1118"/>
      <c r="PEV28" s="1118"/>
      <c r="PEW28" s="1118"/>
      <c r="PEX28" s="1118"/>
      <c r="PEY28" s="1118"/>
      <c r="PEZ28" s="1118"/>
      <c r="PFA28" s="1118"/>
      <c r="PFB28" s="1118"/>
      <c r="PFC28" s="1118"/>
      <c r="PFD28" s="1118"/>
      <c r="PFE28" s="1118"/>
      <c r="PFF28" s="1118"/>
      <c r="PFG28" s="1118"/>
      <c r="PFH28" s="1118"/>
      <c r="PFI28" s="1118"/>
      <c r="PFJ28" s="1118"/>
      <c r="PFK28" s="1118"/>
      <c r="PFL28" s="1118"/>
      <c r="PFM28" s="1118"/>
      <c r="PFN28" s="1118"/>
      <c r="PFO28" s="1118"/>
      <c r="PFP28" s="1118"/>
      <c r="PFQ28" s="1118"/>
      <c r="PFR28" s="1118"/>
      <c r="PFS28" s="1118"/>
      <c r="PFT28" s="1118"/>
      <c r="PFU28" s="1118"/>
      <c r="PFV28" s="1118"/>
      <c r="PFW28" s="1118"/>
      <c r="PFX28" s="1118"/>
      <c r="PFY28" s="1118"/>
      <c r="PFZ28" s="1118"/>
      <c r="PGA28" s="1118"/>
      <c r="PGB28" s="1118"/>
      <c r="PGC28" s="1118"/>
      <c r="PGD28" s="1118"/>
      <c r="PGE28" s="1118"/>
      <c r="PGF28" s="1118"/>
      <c r="PGG28" s="1118"/>
      <c r="PGH28" s="1118"/>
      <c r="PGI28" s="1118"/>
      <c r="PGJ28" s="1118"/>
      <c r="PGK28" s="1118"/>
      <c r="PGL28" s="1118"/>
      <c r="PGM28" s="1118"/>
      <c r="PGN28" s="1118"/>
      <c r="PGO28" s="1118"/>
      <c r="PGP28" s="1118"/>
      <c r="PGQ28" s="1118"/>
      <c r="PGR28" s="1118"/>
      <c r="PGS28" s="1118"/>
      <c r="PGT28" s="1118"/>
      <c r="PGU28" s="1118"/>
      <c r="PGV28" s="1118"/>
      <c r="PGW28" s="1118"/>
      <c r="PGX28" s="1118"/>
      <c r="PGY28" s="1118"/>
      <c r="PGZ28" s="1118"/>
      <c r="PHA28" s="1118"/>
      <c r="PHB28" s="1118"/>
      <c r="PHC28" s="1118"/>
      <c r="PHD28" s="1118"/>
      <c r="PHE28" s="1118"/>
      <c r="PHF28" s="1118"/>
      <c r="PHG28" s="1118"/>
      <c r="PHH28" s="1118"/>
      <c r="PHI28" s="1118"/>
      <c r="PHJ28" s="1118"/>
      <c r="PHK28" s="1118"/>
      <c r="PHL28" s="1118"/>
      <c r="PHM28" s="1118"/>
      <c r="PHN28" s="1118"/>
      <c r="PHO28" s="1118"/>
      <c r="PHP28" s="1118"/>
      <c r="PHQ28" s="1118"/>
      <c r="PHR28" s="1118"/>
      <c r="PHS28" s="1118"/>
      <c r="PHT28" s="1118"/>
      <c r="PHU28" s="1118"/>
      <c r="PHV28" s="1118"/>
      <c r="PHW28" s="1118"/>
      <c r="PHX28" s="1118"/>
      <c r="PHY28" s="1118"/>
      <c r="PHZ28" s="1118"/>
      <c r="PIA28" s="1118"/>
      <c r="PIB28" s="1118"/>
      <c r="PIC28" s="1118"/>
      <c r="PID28" s="1118"/>
      <c r="PIE28" s="1118"/>
      <c r="PIF28" s="1118"/>
      <c r="PIG28" s="1118"/>
      <c r="PIH28" s="1118"/>
      <c r="PII28" s="1118"/>
      <c r="PIJ28" s="1118"/>
      <c r="PIK28" s="1118"/>
      <c r="PIL28" s="1118"/>
      <c r="PIM28" s="1118"/>
      <c r="PIN28" s="1118"/>
      <c r="PIO28" s="1118"/>
      <c r="PIP28" s="1118"/>
      <c r="PIQ28" s="1118"/>
      <c r="PIR28" s="1118"/>
      <c r="PIS28" s="1118"/>
      <c r="PIT28" s="1118"/>
      <c r="PIU28" s="1118"/>
      <c r="PIV28" s="1118"/>
      <c r="PIW28" s="1118"/>
      <c r="PIX28" s="1118"/>
      <c r="PIY28" s="1118"/>
      <c r="PIZ28" s="1118"/>
      <c r="PJA28" s="1118"/>
      <c r="PJB28" s="1118"/>
      <c r="PJC28" s="1118"/>
      <c r="PJD28" s="1118"/>
      <c r="PJE28" s="1118"/>
      <c r="PJF28" s="1118"/>
      <c r="PJG28" s="1118"/>
      <c r="PJH28" s="1118"/>
      <c r="PJI28" s="1118"/>
      <c r="PJJ28" s="1118"/>
      <c r="PJK28" s="1118"/>
      <c r="PJL28" s="1118"/>
      <c r="PJM28" s="1118"/>
      <c r="PJN28" s="1118"/>
      <c r="PJO28" s="1118"/>
      <c r="PJP28" s="1118"/>
      <c r="PJQ28" s="1118"/>
      <c r="PJR28" s="1118"/>
      <c r="PJS28" s="1118"/>
      <c r="PJT28" s="1118"/>
      <c r="PJU28" s="1118"/>
      <c r="PJV28" s="1118"/>
      <c r="PJW28" s="1118"/>
      <c r="PJX28" s="1118"/>
      <c r="PJY28" s="1118"/>
      <c r="PJZ28" s="1118"/>
      <c r="PKA28" s="1118"/>
      <c r="PKB28" s="1118"/>
      <c r="PKC28" s="1118"/>
      <c r="PKD28" s="1118"/>
      <c r="PKE28" s="1118"/>
      <c r="PKF28" s="1118"/>
      <c r="PKG28" s="1118"/>
      <c r="PKH28" s="1118"/>
      <c r="PKI28" s="1118"/>
      <c r="PKJ28" s="1118"/>
      <c r="PKK28" s="1118"/>
      <c r="PKL28" s="1118"/>
      <c r="PKM28" s="1118"/>
      <c r="PKN28" s="1118"/>
      <c r="PKO28" s="1118"/>
      <c r="PKP28" s="1118"/>
      <c r="PKQ28" s="1118"/>
      <c r="PKR28" s="1118"/>
      <c r="PKS28" s="1118"/>
      <c r="PKT28" s="1118"/>
      <c r="PKU28" s="1118"/>
      <c r="PKV28" s="1118"/>
      <c r="PKW28" s="1118"/>
      <c r="PKX28" s="1118"/>
      <c r="PKY28" s="1118"/>
      <c r="PKZ28" s="1118"/>
      <c r="PLA28" s="1118"/>
      <c r="PLB28" s="1118"/>
      <c r="PLC28" s="1118"/>
      <c r="PLD28" s="1118"/>
      <c r="PLE28" s="1118"/>
      <c r="PLF28" s="1118"/>
      <c r="PLG28" s="1118"/>
      <c r="PLH28" s="1118"/>
      <c r="PLI28" s="1118"/>
      <c r="PLJ28" s="1118"/>
      <c r="PLK28" s="1118"/>
      <c r="PLL28" s="1118"/>
      <c r="PLM28" s="1118"/>
      <c r="PLN28" s="1118"/>
      <c r="PLO28" s="1118"/>
      <c r="PLP28" s="1118"/>
      <c r="PLQ28" s="1118"/>
      <c r="PLR28" s="1118"/>
      <c r="PLS28" s="1118"/>
      <c r="PLT28" s="1118"/>
      <c r="PLU28" s="1118"/>
      <c r="PLV28" s="1118"/>
      <c r="PLW28" s="1118"/>
      <c r="PLX28" s="1118"/>
      <c r="PLY28" s="1118"/>
      <c r="PLZ28" s="1118"/>
      <c r="PMA28" s="1118"/>
      <c r="PMB28" s="1118"/>
      <c r="PMC28" s="1118"/>
      <c r="PMD28" s="1118"/>
      <c r="PME28" s="1118"/>
      <c r="PMF28" s="1118"/>
      <c r="PMG28" s="1118"/>
      <c r="PMH28" s="1118"/>
      <c r="PMI28" s="1118"/>
      <c r="PMJ28" s="1118"/>
      <c r="PMK28" s="1118"/>
      <c r="PML28" s="1118"/>
      <c r="PMM28" s="1118"/>
      <c r="PMN28" s="1118"/>
      <c r="PMO28" s="1118"/>
      <c r="PMP28" s="1118"/>
      <c r="PMQ28" s="1118"/>
      <c r="PMR28" s="1118"/>
      <c r="PMS28" s="1118"/>
      <c r="PMT28" s="1118"/>
      <c r="PMU28" s="1118"/>
      <c r="PMV28" s="1118"/>
      <c r="PMW28" s="1118"/>
      <c r="PMX28" s="1118"/>
      <c r="PMY28" s="1118"/>
      <c r="PMZ28" s="1118"/>
      <c r="PNA28" s="1118"/>
      <c r="PNB28" s="1118"/>
      <c r="PNC28" s="1118"/>
      <c r="PND28" s="1118"/>
      <c r="PNE28" s="1118"/>
      <c r="PNF28" s="1118"/>
      <c r="PNG28" s="1118"/>
      <c r="PNH28" s="1118"/>
      <c r="PNI28" s="1118"/>
      <c r="PNJ28" s="1118"/>
      <c r="PNK28" s="1118"/>
      <c r="PNL28" s="1118"/>
      <c r="PNM28" s="1118"/>
      <c r="PNN28" s="1118"/>
      <c r="PNO28" s="1118"/>
      <c r="PNP28" s="1118"/>
      <c r="PNQ28" s="1118"/>
      <c r="PNR28" s="1118"/>
      <c r="PNS28" s="1118"/>
      <c r="PNT28" s="1118"/>
      <c r="PNU28" s="1118"/>
      <c r="PNV28" s="1118"/>
      <c r="PNW28" s="1118"/>
      <c r="PNX28" s="1118"/>
      <c r="PNY28" s="1118"/>
      <c r="PNZ28" s="1118"/>
      <c r="POA28" s="1118"/>
      <c r="POB28" s="1118"/>
      <c r="POC28" s="1118"/>
      <c r="POD28" s="1118"/>
      <c r="POE28" s="1118"/>
      <c r="POF28" s="1118"/>
      <c r="POG28" s="1118"/>
      <c r="POH28" s="1118"/>
      <c r="POI28" s="1118"/>
      <c r="POJ28" s="1118"/>
      <c r="POK28" s="1118"/>
      <c r="POL28" s="1118"/>
      <c r="POM28" s="1118"/>
      <c r="PON28" s="1118"/>
      <c r="POO28" s="1118"/>
      <c r="POP28" s="1118"/>
      <c r="POQ28" s="1118"/>
      <c r="POR28" s="1118"/>
      <c r="POS28" s="1118"/>
      <c r="POT28" s="1118"/>
      <c r="POU28" s="1118"/>
      <c r="POV28" s="1118"/>
      <c r="POW28" s="1118"/>
      <c r="POX28" s="1118"/>
      <c r="POY28" s="1118"/>
      <c r="POZ28" s="1118"/>
      <c r="PPA28" s="1118"/>
      <c r="PPB28" s="1118"/>
      <c r="PPC28" s="1118"/>
      <c r="PPD28" s="1118"/>
      <c r="PPE28" s="1118"/>
      <c r="PPF28" s="1118"/>
      <c r="PPG28" s="1118"/>
      <c r="PPH28" s="1118"/>
      <c r="PPI28" s="1118"/>
      <c r="PPJ28" s="1118"/>
      <c r="PPK28" s="1118"/>
      <c r="PPL28" s="1118"/>
      <c r="PPM28" s="1118"/>
      <c r="PPN28" s="1118"/>
      <c r="PPO28" s="1118"/>
      <c r="PPP28" s="1118"/>
      <c r="PPQ28" s="1118"/>
      <c r="PPR28" s="1118"/>
      <c r="PPS28" s="1118"/>
      <c r="PPT28" s="1118"/>
      <c r="PPU28" s="1118"/>
      <c r="PPV28" s="1118"/>
      <c r="PPW28" s="1118"/>
      <c r="PPX28" s="1118"/>
      <c r="PPY28" s="1118"/>
      <c r="PPZ28" s="1118"/>
      <c r="PQA28" s="1118"/>
      <c r="PQB28" s="1118"/>
      <c r="PQC28" s="1118"/>
      <c r="PQD28" s="1118"/>
      <c r="PQE28" s="1118"/>
      <c r="PQF28" s="1118"/>
      <c r="PQG28" s="1118"/>
      <c r="PQH28" s="1118"/>
      <c r="PQI28" s="1118"/>
      <c r="PQJ28" s="1118"/>
      <c r="PQK28" s="1118"/>
      <c r="PQL28" s="1118"/>
      <c r="PQM28" s="1118"/>
      <c r="PQN28" s="1118"/>
      <c r="PQO28" s="1118"/>
      <c r="PQP28" s="1118"/>
      <c r="PQQ28" s="1118"/>
      <c r="PQR28" s="1118"/>
      <c r="PQS28" s="1118"/>
      <c r="PQT28" s="1118"/>
      <c r="PQU28" s="1118"/>
      <c r="PQV28" s="1118"/>
      <c r="PQW28" s="1118"/>
      <c r="PQX28" s="1118"/>
      <c r="PQY28" s="1118"/>
      <c r="PQZ28" s="1118"/>
      <c r="PRA28" s="1118"/>
      <c r="PRB28" s="1118"/>
      <c r="PRC28" s="1118"/>
      <c r="PRD28" s="1118"/>
      <c r="PRE28" s="1118"/>
      <c r="PRF28" s="1118"/>
      <c r="PRG28" s="1118"/>
      <c r="PRH28" s="1118"/>
      <c r="PRI28" s="1118"/>
      <c r="PRJ28" s="1118"/>
      <c r="PRK28" s="1118"/>
      <c r="PRL28" s="1118"/>
      <c r="PRM28" s="1118"/>
      <c r="PRN28" s="1118"/>
      <c r="PRO28" s="1118"/>
      <c r="PRP28" s="1118"/>
      <c r="PRQ28" s="1118"/>
      <c r="PRR28" s="1118"/>
      <c r="PRS28" s="1118"/>
      <c r="PRT28" s="1118"/>
      <c r="PRU28" s="1118"/>
      <c r="PRV28" s="1118"/>
      <c r="PRW28" s="1118"/>
      <c r="PRX28" s="1118"/>
      <c r="PRY28" s="1118"/>
      <c r="PRZ28" s="1118"/>
      <c r="PSA28" s="1118"/>
      <c r="PSB28" s="1118"/>
      <c r="PSC28" s="1118"/>
      <c r="PSD28" s="1118"/>
      <c r="PSE28" s="1118"/>
      <c r="PSF28" s="1118"/>
      <c r="PSG28" s="1118"/>
      <c r="PSH28" s="1118"/>
      <c r="PSI28" s="1118"/>
      <c r="PSJ28" s="1118"/>
      <c r="PSK28" s="1118"/>
      <c r="PSL28" s="1118"/>
      <c r="PSM28" s="1118"/>
      <c r="PSN28" s="1118"/>
      <c r="PSO28" s="1118"/>
      <c r="PSP28" s="1118"/>
      <c r="PSQ28" s="1118"/>
      <c r="PSR28" s="1118"/>
      <c r="PSS28" s="1118"/>
      <c r="PST28" s="1118"/>
      <c r="PSU28" s="1118"/>
      <c r="PSV28" s="1118"/>
      <c r="PSW28" s="1118"/>
      <c r="PSX28" s="1118"/>
      <c r="PSY28" s="1118"/>
      <c r="PSZ28" s="1118"/>
      <c r="PTA28" s="1118"/>
      <c r="PTB28" s="1118"/>
      <c r="PTC28" s="1118"/>
      <c r="PTD28" s="1118"/>
      <c r="PTE28" s="1118"/>
      <c r="PTF28" s="1118"/>
      <c r="PTG28" s="1118"/>
      <c r="PTH28" s="1118"/>
      <c r="PTI28" s="1118"/>
      <c r="PTJ28" s="1118"/>
      <c r="PTK28" s="1118"/>
      <c r="PTL28" s="1118"/>
      <c r="PTM28" s="1118"/>
      <c r="PTN28" s="1118"/>
      <c r="PTO28" s="1118"/>
      <c r="PTP28" s="1118"/>
      <c r="PTQ28" s="1118"/>
      <c r="PTR28" s="1118"/>
      <c r="PTS28" s="1118"/>
      <c r="PTT28" s="1118"/>
      <c r="PTU28" s="1118"/>
      <c r="PTV28" s="1118"/>
      <c r="PTW28" s="1118"/>
      <c r="PTX28" s="1118"/>
      <c r="PTY28" s="1118"/>
      <c r="PTZ28" s="1118"/>
      <c r="PUA28" s="1118"/>
      <c r="PUB28" s="1118"/>
      <c r="PUC28" s="1118"/>
      <c r="PUD28" s="1118"/>
      <c r="PUE28" s="1118"/>
      <c r="PUF28" s="1118"/>
      <c r="PUG28" s="1118"/>
      <c r="PUH28" s="1118"/>
      <c r="PUI28" s="1118"/>
      <c r="PUJ28" s="1118"/>
      <c r="PUK28" s="1118"/>
      <c r="PUL28" s="1118"/>
      <c r="PUM28" s="1118"/>
      <c r="PUN28" s="1118"/>
      <c r="PUO28" s="1118"/>
      <c r="PUP28" s="1118"/>
      <c r="PUQ28" s="1118"/>
      <c r="PUR28" s="1118"/>
      <c r="PUS28" s="1118"/>
      <c r="PUT28" s="1118"/>
      <c r="PUU28" s="1118"/>
      <c r="PUV28" s="1118"/>
      <c r="PUW28" s="1118"/>
      <c r="PUX28" s="1118"/>
      <c r="PUY28" s="1118"/>
      <c r="PUZ28" s="1118"/>
      <c r="PVA28" s="1118"/>
      <c r="PVB28" s="1118"/>
      <c r="PVC28" s="1118"/>
      <c r="PVD28" s="1118"/>
      <c r="PVE28" s="1118"/>
      <c r="PVF28" s="1118"/>
      <c r="PVG28" s="1118"/>
      <c r="PVH28" s="1118"/>
      <c r="PVI28" s="1118"/>
      <c r="PVJ28" s="1118"/>
      <c r="PVK28" s="1118"/>
      <c r="PVL28" s="1118"/>
      <c r="PVM28" s="1118"/>
      <c r="PVN28" s="1118"/>
      <c r="PVO28" s="1118"/>
      <c r="PVP28" s="1118"/>
      <c r="PVQ28" s="1118"/>
      <c r="PVR28" s="1118"/>
      <c r="PVS28" s="1118"/>
      <c r="PVT28" s="1118"/>
      <c r="PVU28" s="1118"/>
      <c r="PVV28" s="1118"/>
      <c r="PVW28" s="1118"/>
      <c r="PVX28" s="1118"/>
      <c r="PVY28" s="1118"/>
      <c r="PVZ28" s="1118"/>
      <c r="PWA28" s="1118"/>
      <c r="PWB28" s="1118"/>
      <c r="PWC28" s="1118"/>
      <c r="PWD28" s="1118"/>
      <c r="PWE28" s="1118"/>
      <c r="PWF28" s="1118"/>
      <c r="PWG28" s="1118"/>
      <c r="PWH28" s="1118"/>
      <c r="PWI28" s="1118"/>
      <c r="PWJ28" s="1118"/>
      <c r="PWK28" s="1118"/>
      <c r="PWL28" s="1118"/>
      <c r="PWM28" s="1118"/>
      <c r="PWN28" s="1118"/>
      <c r="PWO28" s="1118"/>
      <c r="PWP28" s="1118"/>
      <c r="PWQ28" s="1118"/>
      <c r="PWR28" s="1118"/>
      <c r="PWS28" s="1118"/>
      <c r="PWT28" s="1118"/>
      <c r="PWU28" s="1118"/>
      <c r="PWV28" s="1118"/>
      <c r="PWW28" s="1118"/>
      <c r="PWX28" s="1118"/>
      <c r="PWY28" s="1118"/>
      <c r="PWZ28" s="1118"/>
      <c r="PXA28" s="1118"/>
      <c r="PXB28" s="1118"/>
      <c r="PXC28" s="1118"/>
      <c r="PXD28" s="1118"/>
      <c r="PXE28" s="1118"/>
      <c r="PXF28" s="1118"/>
      <c r="PXG28" s="1118"/>
      <c r="PXH28" s="1118"/>
      <c r="PXI28" s="1118"/>
      <c r="PXJ28" s="1118"/>
      <c r="PXK28" s="1118"/>
      <c r="PXL28" s="1118"/>
      <c r="PXM28" s="1118"/>
      <c r="PXN28" s="1118"/>
      <c r="PXO28" s="1118"/>
      <c r="PXP28" s="1118"/>
      <c r="PXQ28" s="1118"/>
      <c r="PXR28" s="1118"/>
      <c r="PXS28" s="1118"/>
      <c r="PXT28" s="1118"/>
      <c r="PXU28" s="1118"/>
      <c r="PXV28" s="1118"/>
      <c r="PXW28" s="1118"/>
      <c r="PXX28" s="1118"/>
      <c r="PXY28" s="1118"/>
      <c r="PXZ28" s="1118"/>
      <c r="PYA28" s="1118"/>
      <c r="PYB28" s="1118"/>
      <c r="PYC28" s="1118"/>
      <c r="PYD28" s="1118"/>
      <c r="PYE28" s="1118"/>
      <c r="PYF28" s="1118"/>
      <c r="PYG28" s="1118"/>
      <c r="PYH28" s="1118"/>
      <c r="PYI28" s="1118"/>
      <c r="PYJ28" s="1118"/>
      <c r="PYK28" s="1118"/>
      <c r="PYL28" s="1118"/>
      <c r="PYM28" s="1118"/>
      <c r="PYN28" s="1118"/>
      <c r="PYO28" s="1118"/>
      <c r="PYP28" s="1118"/>
      <c r="PYQ28" s="1118"/>
      <c r="PYR28" s="1118"/>
      <c r="PYS28" s="1118"/>
      <c r="PYT28" s="1118"/>
      <c r="PYU28" s="1118"/>
      <c r="PYV28" s="1118"/>
      <c r="PYW28" s="1118"/>
      <c r="PYX28" s="1118"/>
      <c r="PYY28" s="1118"/>
      <c r="PYZ28" s="1118"/>
      <c r="PZA28" s="1118"/>
      <c r="PZB28" s="1118"/>
      <c r="PZC28" s="1118"/>
      <c r="PZD28" s="1118"/>
      <c r="PZE28" s="1118"/>
      <c r="PZF28" s="1118"/>
      <c r="PZG28" s="1118"/>
      <c r="PZH28" s="1118"/>
      <c r="PZI28" s="1118"/>
      <c r="PZJ28" s="1118"/>
      <c r="PZK28" s="1118"/>
      <c r="PZL28" s="1118"/>
      <c r="PZM28" s="1118"/>
      <c r="PZN28" s="1118"/>
      <c r="PZO28" s="1118"/>
      <c r="PZP28" s="1118"/>
      <c r="PZQ28" s="1118"/>
      <c r="PZR28" s="1118"/>
      <c r="PZS28" s="1118"/>
      <c r="PZT28" s="1118"/>
      <c r="PZU28" s="1118"/>
      <c r="PZV28" s="1118"/>
      <c r="PZW28" s="1118"/>
      <c r="PZX28" s="1118"/>
      <c r="PZY28" s="1118"/>
      <c r="PZZ28" s="1118"/>
      <c r="QAA28" s="1118"/>
      <c r="QAB28" s="1118"/>
      <c r="QAC28" s="1118"/>
      <c r="QAD28" s="1118"/>
      <c r="QAE28" s="1118"/>
      <c r="QAF28" s="1118"/>
      <c r="QAG28" s="1118"/>
      <c r="QAH28" s="1118"/>
      <c r="QAI28" s="1118"/>
      <c r="QAJ28" s="1118"/>
      <c r="QAK28" s="1118"/>
      <c r="QAL28" s="1118"/>
      <c r="QAM28" s="1118"/>
      <c r="QAN28" s="1118"/>
      <c r="QAO28" s="1118"/>
      <c r="QAP28" s="1118"/>
      <c r="QAQ28" s="1118"/>
      <c r="QAR28" s="1118"/>
      <c r="QAS28" s="1118"/>
      <c r="QAT28" s="1118"/>
      <c r="QAU28" s="1118"/>
      <c r="QAV28" s="1118"/>
      <c r="QAW28" s="1118"/>
      <c r="QAX28" s="1118"/>
      <c r="QAY28" s="1118"/>
      <c r="QAZ28" s="1118"/>
      <c r="QBA28" s="1118"/>
      <c r="QBB28" s="1118"/>
      <c r="QBC28" s="1118"/>
      <c r="QBD28" s="1118"/>
      <c r="QBE28" s="1118"/>
      <c r="QBF28" s="1118"/>
      <c r="QBG28" s="1118"/>
      <c r="QBH28" s="1118"/>
      <c r="QBI28" s="1118"/>
      <c r="QBJ28" s="1118"/>
      <c r="QBK28" s="1118"/>
      <c r="QBL28" s="1118"/>
      <c r="QBM28" s="1118"/>
      <c r="QBN28" s="1118"/>
      <c r="QBO28" s="1118"/>
      <c r="QBP28" s="1118"/>
      <c r="QBQ28" s="1118"/>
      <c r="QBR28" s="1118"/>
      <c r="QBS28" s="1118"/>
      <c r="QBT28" s="1118"/>
      <c r="QBU28" s="1118"/>
      <c r="QBV28" s="1118"/>
      <c r="QBW28" s="1118"/>
      <c r="QBX28" s="1118"/>
      <c r="QBY28" s="1118"/>
      <c r="QBZ28" s="1118"/>
      <c r="QCA28" s="1118"/>
      <c r="QCB28" s="1118"/>
      <c r="QCC28" s="1118"/>
      <c r="QCD28" s="1118"/>
      <c r="QCE28" s="1118"/>
      <c r="QCF28" s="1118"/>
      <c r="QCG28" s="1118"/>
      <c r="QCH28" s="1118"/>
      <c r="QCI28" s="1118"/>
      <c r="QCJ28" s="1118"/>
      <c r="QCK28" s="1118"/>
      <c r="QCL28" s="1118"/>
      <c r="QCM28" s="1118"/>
      <c r="QCN28" s="1118"/>
      <c r="QCO28" s="1118"/>
      <c r="QCP28" s="1118"/>
      <c r="QCQ28" s="1118"/>
      <c r="QCR28" s="1118"/>
      <c r="QCS28" s="1118"/>
      <c r="QCT28" s="1118"/>
      <c r="QCU28" s="1118"/>
      <c r="QCV28" s="1118"/>
      <c r="QCW28" s="1118"/>
      <c r="QCX28" s="1118"/>
      <c r="QCY28" s="1118"/>
      <c r="QCZ28" s="1118"/>
      <c r="QDA28" s="1118"/>
      <c r="QDB28" s="1118"/>
      <c r="QDC28" s="1118"/>
      <c r="QDD28" s="1118"/>
      <c r="QDE28" s="1118"/>
      <c r="QDF28" s="1118"/>
      <c r="QDG28" s="1118"/>
      <c r="QDH28" s="1118"/>
      <c r="QDI28" s="1118"/>
      <c r="QDJ28" s="1118"/>
      <c r="QDK28" s="1118"/>
      <c r="QDL28" s="1118"/>
      <c r="QDM28" s="1118"/>
      <c r="QDN28" s="1118"/>
      <c r="QDO28" s="1118"/>
      <c r="QDP28" s="1118"/>
      <c r="QDQ28" s="1118"/>
      <c r="QDR28" s="1118"/>
      <c r="QDS28" s="1118"/>
      <c r="QDT28" s="1118"/>
      <c r="QDU28" s="1118"/>
      <c r="QDV28" s="1118"/>
      <c r="QDW28" s="1118"/>
      <c r="QDX28" s="1118"/>
      <c r="QDY28" s="1118"/>
      <c r="QDZ28" s="1118"/>
      <c r="QEA28" s="1118"/>
      <c r="QEB28" s="1118"/>
      <c r="QEC28" s="1118"/>
      <c r="QED28" s="1118"/>
      <c r="QEE28" s="1118"/>
      <c r="QEF28" s="1118"/>
      <c r="QEG28" s="1118"/>
      <c r="QEH28" s="1118"/>
      <c r="QEI28" s="1118"/>
      <c r="QEJ28" s="1118"/>
      <c r="QEK28" s="1118"/>
      <c r="QEL28" s="1118"/>
      <c r="QEM28" s="1118"/>
      <c r="QEN28" s="1118"/>
      <c r="QEO28" s="1118"/>
      <c r="QEP28" s="1118"/>
      <c r="QEQ28" s="1118"/>
      <c r="QER28" s="1118"/>
      <c r="QES28" s="1118"/>
      <c r="QET28" s="1118"/>
      <c r="QEU28" s="1118"/>
      <c r="QEV28" s="1118"/>
      <c r="QEW28" s="1118"/>
      <c r="QEX28" s="1118"/>
      <c r="QEY28" s="1118"/>
      <c r="QEZ28" s="1118"/>
      <c r="QFA28" s="1118"/>
      <c r="QFB28" s="1118"/>
      <c r="QFC28" s="1118"/>
      <c r="QFD28" s="1118"/>
      <c r="QFE28" s="1118"/>
      <c r="QFF28" s="1118"/>
      <c r="QFG28" s="1118"/>
      <c r="QFH28" s="1118"/>
      <c r="QFI28" s="1118"/>
      <c r="QFJ28" s="1118"/>
      <c r="QFK28" s="1118"/>
      <c r="QFL28" s="1118"/>
      <c r="QFM28" s="1118"/>
      <c r="QFN28" s="1118"/>
      <c r="QFO28" s="1118"/>
      <c r="QFP28" s="1118"/>
      <c r="QFQ28" s="1118"/>
      <c r="QFR28" s="1118"/>
      <c r="QFS28" s="1118"/>
      <c r="QFT28" s="1118"/>
      <c r="QFU28" s="1118"/>
      <c r="QFV28" s="1118"/>
      <c r="QFW28" s="1118"/>
      <c r="QFX28" s="1118"/>
      <c r="QFY28" s="1118"/>
      <c r="QFZ28" s="1118"/>
      <c r="QGA28" s="1118"/>
      <c r="QGB28" s="1118"/>
      <c r="QGC28" s="1118"/>
      <c r="QGD28" s="1118"/>
      <c r="QGE28" s="1118"/>
      <c r="QGF28" s="1118"/>
      <c r="QGG28" s="1118"/>
      <c r="QGH28" s="1118"/>
      <c r="QGI28" s="1118"/>
      <c r="QGJ28" s="1118"/>
      <c r="QGK28" s="1118"/>
      <c r="QGL28" s="1118"/>
      <c r="QGM28" s="1118"/>
      <c r="QGN28" s="1118"/>
      <c r="QGO28" s="1118"/>
      <c r="QGP28" s="1118"/>
      <c r="QGQ28" s="1118"/>
      <c r="QGR28" s="1118"/>
      <c r="QGS28" s="1118"/>
      <c r="QGT28" s="1118"/>
      <c r="QGU28" s="1118"/>
      <c r="QGV28" s="1118"/>
      <c r="QGW28" s="1118"/>
      <c r="QGX28" s="1118"/>
      <c r="QGY28" s="1118"/>
      <c r="QGZ28" s="1118"/>
      <c r="QHA28" s="1118"/>
      <c r="QHB28" s="1118"/>
      <c r="QHC28" s="1118"/>
      <c r="QHD28" s="1118"/>
      <c r="QHE28" s="1118"/>
      <c r="QHF28" s="1118"/>
      <c r="QHG28" s="1118"/>
      <c r="QHH28" s="1118"/>
      <c r="QHI28" s="1118"/>
      <c r="QHJ28" s="1118"/>
      <c r="QHK28" s="1118"/>
      <c r="QHL28" s="1118"/>
      <c r="QHM28" s="1118"/>
      <c r="QHN28" s="1118"/>
      <c r="QHO28" s="1118"/>
      <c r="QHP28" s="1118"/>
      <c r="QHQ28" s="1118"/>
      <c r="QHR28" s="1118"/>
      <c r="QHS28" s="1118"/>
      <c r="QHT28" s="1118"/>
      <c r="QHU28" s="1118"/>
      <c r="QHV28" s="1118"/>
      <c r="QHW28" s="1118"/>
      <c r="QHX28" s="1118"/>
      <c r="QHY28" s="1118"/>
      <c r="QHZ28" s="1118"/>
      <c r="QIA28" s="1118"/>
      <c r="QIB28" s="1118"/>
      <c r="QIC28" s="1118"/>
      <c r="QID28" s="1118"/>
      <c r="QIE28" s="1118"/>
      <c r="QIF28" s="1118"/>
      <c r="QIG28" s="1118"/>
      <c r="QIH28" s="1118"/>
      <c r="QII28" s="1118"/>
      <c r="QIJ28" s="1118"/>
      <c r="QIK28" s="1118"/>
      <c r="QIL28" s="1118"/>
      <c r="QIM28" s="1118"/>
      <c r="QIN28" s="1118"/>
      <c r="QIO28" s="1118"/>
      <c r="QIP28" s="1118"/>
      <c r="QIQ28" s="1118"/>
      <c r="QIR28" s="1118"/>
      <c r="QIS28" s="1118"/>
      <c r="QIT28" s="1118"/>
      <c r="QIU28" s="1118"/>
      <c r="QIV28" s="1118"/>
      <c r="QIW28" s="1118"/>
      <c r="QIX28" s="1118"/>
      <c r="QIY28" s="1118"/>
      <c r="QIZ28" s="1118"/>
      <c r="QJA28" s="1118"/>
      <c r="QJB28" s="1118"/>
      <c r="QJC28" s="1118"/>
      <c r="QJD28" s="1118"/>
      <c r="QJE28" s="1118"/>
      <c r="QJF28" s="1118"/>
      <c r="QJG28" s="1118"/>
      <c r="QJH28" s="1118"/>
      <c r="QJI28" s="1118"/>
      <c r="QJJ28" s="1118"/>
      <c r="QJK28" s="1118"/>
      <c r="QJL28" s="1118"/>
      <c r="QJM28" s="1118"/>
      <c r="QJN28" s="1118"/>
      <c r="QJO28" s="1118"/>
      <c r="QJP28" s="1118"/>
      <c r="QJQ28" s="1118"/>
      <c r="QJR28" s="1118"/>
      <c r="QJS28" s="1118"/>
      <c r="QJT28" s="1118"/>
      <c r="QJU28" s="1118"/>
      <c r="QJV28" s="1118"/>
      <c r="QJW28" s="1118"/>
      <c r="QJX28" s="1118"/>
      <c r="QJY28" s="1118"/>
      <c r="QJZ28" s="1118"/>
      <c r="QKA28" s="1118"/>
      <c r="QKB28" s="1118"/>
      <c r="QKC28" s="1118"/>
      <c r="QKD28" s="1118"/>
      <c r="QKE28" s="1118"/>
      <c r="QKF28" s="1118"/>
      <c r="QKG28" s="1118"/>
      <c r="QKH28" s="1118"/>
      <c r="QKI28" s="1118"/>
      <c r="QKJ28" s="1118"/>
      <c r="QKK28" s="1118"/>
      <c r="QKL28" s="1118"/>
      <c r="QKM28" s="1118"/>
      <c r="QKN28" s="1118"/>
      <c r="QKO28" s="1118"/>
      <c r="QKP28" s="1118"/>
      <c r="QKQ28" s="1118"/>
      <c r="QKR28" s="1118"/>
      <c r="QKS28" s="1118"/>
      <c r="QKT28" s="1118"/>
      <c r="QKU28" s="1118"/>
      <c r="QKV28" s="1118"/>
      <c r="QKW28" s="1118"/>
      <c r="QKX28" s="1118"/>
      <c r="QKY28" s="1118"/>
      <c r="QKZ28" s="1118"/>
      <c r="QLA28" s="1118"/>
      <c r="QLB28" s="1118"/>
      <c r="QLC28" s="1118"/>
      <c r="QLD28" s="1118"/>
      <c r="QLE28" s="1118"/>
      <c r="QLF28" s="1118"/>
      <c r="QLG28" s="1118"/>
      <c r="QLH28" s="1118"/>
      <c r="QLI28" s="1118"/>
      <c r="QLJ28" s="1118"/>
      <c r="QLK28" s="1118"/>
      <c r="QLL28" s="1118"/>
      <c r="QLM28" s="1118"/>
      <c r="QLN28" s="1118"/>
      <c r="QLO28" s="1118"/>
      <c r="QLP28" s="1118"/>
      <c r="QLQ28" s="1118"/>
      <c r="QLR28" s="1118"/>
      <c r="QLS28" s="1118"/>
      <c r="QLT28" s="1118"/>
      <c r="QLU28" s="1118"/>
      <c r="QLV28" s="1118"/>
      <c r="QLW28" s="1118"/>
      <c r="QLX28" s="1118"/>
      <c r="QLY28" s="1118"/>
      <c r="QLZ28" s="1118"/>
      <c r="QMA28" s="1118"/>
      <c r="QMB28" s="1118"/>
      <c r="QMC28" s="1118"/>
      <c r="QMD28" s="1118"/>
      <c r="QME28" s="1118"/>
      <c r="QMF28" s="1118"/>
      <c r="QMG28" s="1118"/>
      <c r="QMH28" s="1118"/>
      <c r="QMI28" s="1118"/>
      <c r="QMJ28" s="1118"/>
      <c r="QMK28" s="1118"/>
      <c r="QML28" s="1118"/>
      <c r="QMM28" s="1118"/>
      <c r="QMN28" s="1118"/>
      <c r="QMO28" s="1118"/>
      <c r="QMP28" s="1118"/>
      <c r="QMQ28" s="1118"/>
      <c r="QMR28" s="1118"/>
      <c r="QMS28" s="1118"/>
      <c r="QMT28" s="1118"/>
      <c r="QMU28" s="1118"/>
      <c r="QMV28" s="1118"/>
      <c r="QMW28" s="1118"/>
      <c r="QMX28" s="1118"/>
      <c r="QMY28" s="1118"/>
      <c r="QMZ28" s="1118"/>
      <c r="QNA28" s="1118"/>
      <c r="QNB28" s="1118"/>
      <c r="QNC28" s="1118"/>
      <c r="QND28" s="1118"/>
      <c r="QNE28" s="1118"/>
      <c r="QNF28" s="1118"/>
      <c r="QNG28" s="1118"/>
      <c r="QNH28" s="1118"/>
      <c r="QNI28" s="1118"/>
      <c r="QNJ28" s="1118"/>
      <c r="QNK28" s="1118"/>
      <c r="QNL28" s="1118"/>
      <c r="QNM28" s="1118"/>
      <c r="QNN28" s="1118"/>
      <c r="QNO28" s="1118"/>
      <c r="QNP28" s="1118"/>
      <c r="QNQ28" s="1118"/>
      <c r="QNR28" s="1118"/>
      <c r="QNS28" s="1118"/>
      <c r="QNT28" s="1118"/>
      <c r="QNU28" s="1118"/>
      <c r="QNV28" s="1118"/>
      <c r="QNW28" s="1118"/>
      <c r="QNX28" s="1118"/>
      <c r="QNY28" s="1118"/>
      <c r="QNZ28" s="1118"/>
      <c r="QOA28" s="1118"/>
      <c r="QOB28" s="1118"/>
      <c r="QOC28" s="1118"/>
      <c r="QOD28" s="1118"/>
      <c r="QOE28" s="1118"/>
      <c r="QOF28" s="1118"/>
      <c r="QOG28" s="1118"/>
      <c r="QOH28" s="1118"/>
      <c r="QOI28" s="1118"/>
      <c r="QOJ28" s="1118"/>
      <c r="QOK28" s="1118"/>
      <c r="QOL28" s="1118"/>
      <c r="QOM28" s="1118"/>
      <c r="QON28" s="1118"/>
      <c r="QOO28" s="1118"/>
      <c r="QOP28" s="1118"/>
      <c r="QOQ28" s="1118"/>
      <c r="QOR28" s="1118"/>
      <c r="QOS28" s="1118"/>
      <c r="QOT28" s="1118"/>
      <c r="QOU28" s="1118"/>
      <c r="QOV28" s="1118"/>
      <c r="QOW28" s="1118"/>
      <c r="QOX28" s="1118"/>
      <c r="QOY28" s="1118"/>
      <c r="QOZ28" s="1118"/>
      <c r="QPA28" s="1118"/>
      <c r="QPB28" s="1118"/>
      <c r="QPC28" s="1118"/>
      <c r="QPD28" s="1118"/>
      <c r="QPE28" s="1118"/>
      <c r="QPF28" s="1118"/>
      <c r="QPG28" s="1118"/>
      <c r="QPH28" s="1118"/>
      <c r="QPI28" s="1118"/>
      <c r="QPJ28" s="1118"/>
      <c r="QPK28" s="1118"/>
      <c r="QPL28" s="1118"/>
      <c r="QPM28" s="1118"/>
      <c r="QPN28" s="1118"/>
      <c r="QPO28" s="1118"/>
      <c r="QPP28" s="1118"/>
      <c r="QPQ28" s="1118"/>
      <c r="QPR28" s="1118"/>
      <c r="QPS28" s="1118"/>
      <c r="QPT28" s="1118"/>
      <c r="QPU28" s="1118"/>
      <c r="QPV28" s="1118"/>
      <c r="QPW28" s="1118"/>
      <c r="QPX28" s="1118"/>
      <c r="QPY28" s="1118"/>
      <c r="QPZ28" s="1118"/>
      <c r="QQA28" s="1118"/>
      <c r="QQB28" s="1118"/>
      <c r="QQC28" s="1118"/>
      <c r="QQD28" s="1118"/>
      <c r="QQE28" s="1118"/>
      <c r="QQF28" s="1118"/>
      <c r="QQG28" s="1118"/>
      <c r="QQH28" s="1118"/>
      <c r="QQI28" s="1118"/>
      <c r="QQJ28" s="1118"/>
      <c r="QQK28" s="1118"/>
      <c r="QQL28" s="1118"/>
      <c r="QQM28" s="1118"/>
      <c r="QQN28" s="1118"/>
      <c r="QQO28" s="1118"/>
      <c r="QQP28" s="1118"/>
      <c r="QQQ28" s="1118"/>
      <c r="QQR28" s="1118"/>
      <c r="QQS28" s="1118"/>
      <c r="QQT28" s="1118"/>
      <c r="QQU28" s="1118"/>
      <c r="QQV28" s="1118"/>
      <c r="QQW28" s="1118"/>
      <c r="QQX28" s="1118"/>
      <c r="QQY28" s="1118"/>
      <c r="QQZ28" s="1118"/>
      <c r="QRA28" s="1118"/>
      <c r="QRB28" s="1118"/>
      <c r="QRC28" s="1118"/>
      <c r="QRD28" s="1118"/>
      <c r="QRE28" s="1118"/>
      <c r="QRF28" s="1118"/>
      <c r="QRG28" s="1118"/>
      <c r="QRH28" s="1118"/>
      <c r="QRI28" s="1118"/>
      <c r="QRJ28" s="1118"/>
      <c r="QRK28" s="1118"/>
      <c r="QRL28" s="1118"/>
      <c r="QRM28" s="1118"/>
      <c r="QRN28" s="1118"/>
      <c r="QRO28" s="1118"/>
      <c r="QRP28" s="1118"/>
      <c r="QRQ28" s="1118"/>
      <c r="QRR28" s="1118"/>
      <c r="QRS28" s="1118"/>
      <c r="QRT28" s="1118"/>
      <c r="QRU28" s="1118"/>
      <c r="QRV28" s="1118"/>
      <c r="QRW28" s="1118"/>
      <c r="QRX28" s="1118"/>
      <c r="QRY28" s="1118"/>
      <c r="QRZ28" s="1118"/>
      <c r="QSA28" s="1118"/>
      <c r="QSB28" s="1118"/>
      <c r="QSC28" s="1118"/>
      <c r="QSD28" s="1118"/>
      <c r="QSE28" s="1118"/>
      <c r="QSF28" s="1118"/>
      <c r="QSG28" s="1118"/>
      <c r="QSH28" s="1118"/>
      <c r="QSI28" s="1118"/>
      <c r="QSJ28" s="1118"/>
      <c r="QSK28" s="1118"/>
      <c r="QSL28" s="1118"/>
      <c r="QSM28" s="1118"/>
      <c r="QSN28" s="1118"/>
      <c r="QSO28" s="1118"/>
      <c r="QSP28" s="1118"/>
      <c r="QSQ28" s="1118"/>
      <c r="QSR28" s="1118"/>
      <c r="QSS28" s="1118"/>
      <c r="QST28" s="1118"/>
      <c r="QSU28" s="1118"/>
      <c r="QSV28" s="1118"/>
      <c r="QSW28" s="1118"/>
      <c r="QSX28" s="1118"/>
      <c r="QSY28" s="1118"/>
      <c r="QSZ28" s="1118"/>
      <c r="QTA28" s="1118"/>
      <c r="QTB28" s="1118"/>
      <c r="QTC28" s="1118"/>
      <c r="QTD28" s="1118"/>
      <c r="QTE28" s="1118"/>
      <c r="QTF28" s="1118"/>
      <c r="QTG28" s="1118"/>
      <c r="QTH28" s="1118"/>
      <c r="QTI28" s="1118"/>
      <c r="QTJ28" s="1118"/>
      <c r="QTK28" s="1118"/>
      <c r="QTL28" s="1118"/>
      <c r="QTM28" s="1118"/>
      <c r="QTN28" s="1118"/>
      <c r="QTO28" s="1118"/>
      <c r="QTP28" s="1118"/>
      <c r="QTQ28" s="1118"/>
      <c r="QTR28" s="1118"/>
      <c r="QTS28" s="1118"/>
      <c r="QTT28" s="1118"/>
      <c r="QTU28" s="1118"/>
      <c r="QTV28" s="1118"/>
      <c r="QTW28" s="1118"/>
      <c r="QTX28" s="1118"/>
      <c r="QTY28" s="1118"/>
      <c r="QTZ28" s="1118"/>
      <c r="QUA28" s="1118"/>
      <c r="QUB28" s="1118"/>
      <c r="QUC28" s="1118"/>
      <c r="QUD28" s="1118"/>
      <c r="QUE28" s="1118"/>
      <c r="QUF28" s="1118"/>
      <c r="QUG28" s="1118"/>
      <c r="QUH28" s="1118"/>
      <c r="QUI28" s="1118"/>
      <c r="QUJ28" s="1118"/>
      <c r="QUK28" s="1118"/>
      <c r="QUL28" s="1118"/>
      <c r="QUM28" s="1118"/>
      <c r="QUN28" s="1118"/>
      <c r="QUO28" s="1118"/>
      <c r="QUP28" s="1118"/>
      <c r="QUQ28" s="1118"/>
      <c r="QUR28" s="1118"/>
      <c r="QUS28" s="1118"/>
      <c r="QUT28" s="1118"/>
      <c r="QUU28" s="1118"/>
      <c r="QUV28" s="1118"/>
      <c r="QUW28" s="1118"/>
      <c r="QUX28" s="1118"/>
      <c r="QUY28" s="1118"/>
      <c r="QUZ28" s="1118"/>
      <c r="QVA28" s="1118"/>
      <c r="QVB28" s="1118"/>
      <c r="QVC28" s="1118"/>
      <c r="QVD28" s="1118"/>
      <c r="QVE28" s="1118"/>
      <c r="QVF28" s="1118"/>
      <c r="QVG28" s="1118"/>
      <c r="QVH28" s="1118"/>
      <c r="QVI28" s="1118"/>
      <c r="QVJ28" s="1118"/>
      <c r="QVK28" s="1118"/>
      <c r="QVL28" s="1118"/>
      <c r="QVM28" s="1118"/>
      <c r="QVN28" s="1118"/>
      <c r="QVO28" s="1118"/>
      <c r="QVP28" s="1118"/>
      <c r="QVQ28" s="1118"/>
      <c r="QVR28" s="1118"/>
      <c r="QVS28" s="1118"/>
      <c r="QVT28" s="1118"/>
      <c r="QVU28" s="1118"/>
      <c r="QVV28" s="1118"/>
      <c r="QVW28" s="1118"/>
      <c r="QVX28" s="1118"/>
      <c r="QVY28" s="1118"/>
      <c r="QVZ28" s="1118"/>
      <c r="QWA28" s="1118"/>
      <c r="QWB28" s="1118"/>
      <c r="QWC28" s="1118"/>
      <c r="QWD28" s="1118"/>
      <c r="QWE28" s="1118"/>
      <c r="QWF28" s="1118"/>
      <c r="QWG28" s="1118"/>
      <c r="QWH28" s="1118"/>
      <c r="QWI28" s="1118"/>
      <c r="QWJ28" s="1118"/>
      <c r="QWK28" s="1118"/>
      <c r="QWL28" s="1118"/>
      <c r="QWM28" s="1118"/>
      <c r="QWN28" s="1118"/>
      <c r="QWO28" s="1118"/>
      <c r="QWP28" s="1118"/>
      <c r="QWQ28" s="1118"/>
      <c r="QWR28" s="1118"/>
      <c r="QWS28" s="1118"/>
      <c r="QWT28" s="1118"/>
      <c r="QWU28" s="1118"/>
      <c r="QWV28" s="1118"/>
      <c r="QWW28" s="1118"/>
      <c r="QWX28" s="1118"/>
      <c r="QWY28" s="1118"/>
      <c r="QWZ28" s="1118"/>
      <c r="QXA28" s="1118"/>
      <c r="QXB28" s="1118"/>
      <c r="QXC28" s="1118"/>
      <c r="QXD28" s="1118"/>
      <c r="QXE28" s="1118"/>
      <c r="QXF28" s="1118"/>
      <c r="QXG28" s="1118"/>
      <c r="QXH28" s="1118"/>
      <c r="QXI28" s="1118"/>
      <c r="QXJ28" s="1118"/>
      <c r="QXK28" s="1118"/>
      <c r="QXL28" s="1118"/>
      <c r="QXM28" s="1118"/>
      <c r="QXN28" s="1118"/>
      <c r="QXO28" s="1118"/>
      <c r="QXP28" s="1118"/>
      <c r="QXQ28" s="1118"/>
      <c r="QXR28" s="1118"/>
      <c r="QXS28" s="1118"/>
      <c r="QXT28" s="1118"/>
      <c r="QXU28" s="1118"/>
      <c r="QXV28" s="1118"/>
      <c r="QXW28" s="1118"/>
      <c r="QXX28" s="1118"/>
      <c r="QXY28" s="1118"/>
      <c r="QXZ28" s="1118"/>
      <c r="QYA28" s="1118"/>
      <c r="QYB28" s="1118"/>
      <c r="QYC28" s="1118"/>
      <c r="QYD28" s="1118"/>
      <c r="QYE28" s="1118"/>
      <c r="QYF28" s="1118"/>
      <c r="QYG28" s="1118"/>
      <c r="QYH28" s="1118"/>
      <c r="QYI28" s="1118"/>
      <c r="QYJ28" s="1118"/>
      <c r="QYK28" s="1118"/>
      <c r="QYL28" s="1118"/>
      <c r="QYM28" s="1118"/>
      <c r="QYN28" s="1118"/>
      <c r="QYO28" s="1118"/>
      <c r="QYP28" s="1118"/>
      <c r="QYQ28" s="1118"/>
      <c r="QYR28" s="1118"/>
      <c r="QYS28" s="1118"/>
      <c r="QYT28" s="1118"/>
      <c r="QYU28" s="1118"/>
      <c r="QYV28" s="1118"/>
      <c r="QYW28" s="1118"/>
      <c r="QYX28" s="1118"/>
      <c r="QYY28" s="1118"/>
      <c r="QYZ28" s="1118"/>
      <c r="QZA28" s="1118"/>
      <c r="QZB28" s="1118"/>
      <c r="QZC28" s="1118"/>
      <c r="QZD28" s="1118"/>
      <c r="QZE28" s="1118"/>
      <c r="QZF28" s="1118"/>
      <c r="QZG28" s="1118"/>
      <c r="QZH28" s="1118"/>
      <c r="QZI28" s="1118"/>
      <c r="QZJ28" s="1118"/>
      <c r="QZK28" s="1118"/>
      <c r="QZL28" s="1118"/>
      <c r="QZM28" s="1118"/>
      <c r="QZN28" s="1118"/>
      <c r="QZO28" s="1118"/>
      <c r="QZP28" s="1118"/>
      <c r="QZQ28" s="1118"/>
      <c r="QZR28" s="1118"/>
      <c r="QZS28" s="1118"/>
      <c r="QZT28" s="1118"/>
      <c r="QZU28" s="1118"/>
      <c r="QZV28" s="1118"/>
      <c r="QZW28" s="1118"/>
      <c r="QZX28" s="1118"/>
      <c r="QZY28" s="1118"/>
      <c r="QZZ28" s="1118"/>
      <c r="RAA28" s="1118"/>
      <c r="RAB28" s="1118"/>
      <c r="RAC28" s="1118"/>
      <c r="RAD28" s="1118"/>
      <c r="RAE28" s="1118"/>
      <c r="RAF28" s="1118"/>
      <c r="RAG28" s="1118"/>
      <c r="RAH28" s="1118"/>
      <c r="RAI28" s="1118"/>
      <c r="RAJ28" s="1118"/>
      <c r="RAK28" s="1118"/>
      <c r="RAL28" s="1118"/>
      <c r="RAM28" s="1118"/>
      <c r="RAN28" s="1118"/>
      <c r="RAO28" s="1118"/>
      <c r="RAP28" s="1118"/>
      <c r="RAQ28" s="1118"/>
      <c r="RAR28" s="1118"/>
      <c r="RAS28" s="1118"/>
      <c r="RAT28" s="1118"/>
      <c r="RAU28" s="1118"/>
      <c r="RAV28" s="1118"/>
      <c r="RAW28" s="1118"/>
      <c r="RAX28" s="1118"/>
      <c r="RAY28" s="1118"/>
      <c r="RAZ28" s="1118"/>
      <c r="RBA28" s="1118"/>
      <c r="RBB28" s="1118"/>
      <c r="RBC28" s="1118"/>
      <c r="RBD28" s="1118"/>
      <c r="RBE28" s="1118"/>
      <c r="RBF28" s="1118"/>
      <c r="RBG28" s="1118"/>
      <c r="RBH28" s="1118"/>
      <c r="RBI28" s="1118"/>
      <c r="RBJ28" s="1118"/>
      <c r="RBK28" s="1118"/>
      <c r="RBL28" s="1118"/>
      <c r="RBM28" s="1118"/>
      <c r="RBN28" s="1118"/>
      <c r="RBO28" s="1118"/>
      <c r="RBP28" s="1118"/>
      <c r="RBQ28" s="1118"/>
      <c r="RBR28" s="1118"/>
      <c r="RBS28" s="1118"/>
      <c r="RBT28" s="1118"/>
      <c r="RBU28" s="1118"/>
      <c r="RBV28" s="1118"/>
      <c r="RBW28" s="1118"/>
      <c r="RBX28" s="1118"/>
      <c r="RBY28" s="1118"/>
      <c r="RBZ28" s="1118"/>
      <c r="RCA28" s="1118"/>
      <c r="RCB28" s="1118"/>
      <c r="RCC28" s="1118"/>
      <c r="RCD28" s="1118"/>
      <c r="RCE28" s="1118"/>
      <c r="RCF28" s="1118"/>
      <c r="RCG28" s="1118"/>
      <c r="RCH28" s="1118"/>
      <c r="RCI28" s="1118"/>
      <c r="RCJ28" s="1118"/>
      <c r="RCK28" s="1118"/>
      <c r="RCL28" s="1118"/>
      <c r="RCM28" s="1118"/>
      <c r="RCN28" s="1118"/>
      <c r="RCO28" s="1118"/>
      <c r="RCP28" s="1118"/>
      <c r="RCQ28" s="1118"/>
      <c r="RCR28" s="1118"/>
      <c r="RCS28" s="1118"/>
      <c r="RCT28" s="1118"/>
      <c r="RCU28" s="1118"/>
      <c r="RCV28" s="1118"/>
      <c r="RCW28" s="1118"/>
      <c r="RCX28" s="1118"/>
      <c r="RCY28" s="1118"/>
      <c r="RCZ28" s="1118"/>
      <c r="RDA28" s="1118"/>
      <c r="RDB28" s="1118"/>
      <c r="RDC28" s="1118"/>
      <c r="RDD28" s="1118"/>
      <c r="RDE28" s="1118"/>
      <c r="RDF28" s="1118"/>
      <c r="RDG28" s="1118"/>
      <c r="RDH28" s="1118"/>
      <c r="RDI28" s="1118"/>
      <c r="RDJ28" s="1118"/>
      <c r="RDK28" s="1118"/>
      <c r="RDL28" s="1118"/>
      <c r="RDM28" s="1118"/>
      <c r="RDN28" s="1118"/>
      <c r="RDO28" s="1118"/>
      <c r="RDP28" s="1118"/>
      <c r="RDQ28" s="1118"/>
      <c r="RDR28" s="1118"/>
      <c r="RDS28" s="1118"/>
      <c r="RDT28" s="1118"/>
      <c r="RDU28" s="1118"/>
      <c r="RDV28" s="1118"/>
      <c r="RDW28" s="1118"/>
      <c r="RDX28" s="1118"/>
      <c r="RDY28" s="1118"/>
      <c r="RDZ28" s="1118"/>
      <c r="REA28" s="1118"/>
      <c r="REB28" s="1118"/>
      <c r="REC28" s="1118"/>
      <c r="RED28" s="1118"/>
      <c r="REE28" s="1118"/>
      <c r="REF28" s="1118"/>
      <c r="REG28" s="1118"/>
      <c r="REH28" s="1118"/>
      <c r="REI28" s="1118"/>
      <c r="REJ28" s="1118"/>
      <c r="REK28" s="1118"/>
      <c r="REL28" s="1118"/>
      <c r="REM28" s="1118"/>
      <c r="REN28" s="1118"/>
      <c r="REO28" s="1118"/>
      <c r="REP28" s="1118"/>
      <c r="REQ28" s="1118"/>
      <c r="RER28" s="1118"/>
      <c r="RES28" s="1118"/>
      <c r="RET28" s="1118"/>
      <c r="REU28" s="1118"/>
      <c r="REV28" s="1118"/>
      <c r="REW28" s="1118"/>
      <c r="REX28" s="1118"/>
      <c r="REY28" s="1118"/>
      <c r="REZ28" s="1118"/>
      <c r="RFA28" s="1118"/>
      <c r="RFB28" s="1118"/>
      <c r="RFC28" s="1118"/>
      <c r="RFD28" s="1118"/>
      <c r="RFE28" s="1118"/>
      <c r="RFF28" s="1118"/>
      <c r="RFG28" s="1118"/>
      <c r="RFH28" s="1118"/>
      <c r="RFI28" s="1118"/>
      <c r="RFJ28" s="1118"/>
      <c r="RFK28" s="1118"/>
      <c r="RFL28" s="1118"/>
      <c r="RFM28" s="1118"/>
      <c r="RFN28" s="1118"/>
      <c r="RFO28" s="1118"/>
      <c r="RFP28" s="1118"/>
      <c r="RFQ28" s="1118"/>
      <c r="RFR28" s="1118"/>
      <c r="RFS28" s="1118"/>
      <c r="RFT28" s="1118"/>
      <c r="RFU28" s="1118"/>
      <c r="RFV28" s="1118"/>
      <c r="RFW28" s="1118"/>
      <c r="RFX28" s="1118"/>
      <c r="RFY28" s="1118"/>
      <c r="RFZ28" s="1118"/>
      <c r="RGA28" s="1118"/>
      <c r="RGB28" s="1118"/>
      <c r="RGC28" s="1118"/>
      <c r="RGD28" s="1118"/>
      <c r="RGE28" s="1118"/>
      <c r="RGF28" s="1118"/>
      <c r="RGG28" s="1118"/>
      <c r="RGH28" s="1118"/>
      <c r="RGI28" s="1118"/>
      <c r="RGJ28" s="1118"/>
      <c r="RGK28" s="1118"/>
      <c r="RGL28" s="1118"/>
      <c r="RGM28" s="1118"/>
      <c r="RGN28" s="1118"/>
      <c r="RGO28" s="1118"/>
      <c r="RGP28" s="1118"/>
      <c r="RGQ28" s="1118"/>
      <c r="RGR28" s="1118"/>
      <c r="RGS28" s="1118"/>
      <c r="RGT28" s="1118"/>
      <c r="RGU28" s="1118"/>
      <c r="RGV28" s="1118"/>
      <c r="RGW28" s="1118"/>
      <c r="RGX28" s="1118"/>
      <c r="RGY28" s="1118"/>
      <c r="RGZ28" s="1118"/>
      <c r="RHA28" s="1118"/>
      <c r="RHB28" s="1118"/>
      <c r="RHC28" s="1118"/>
      <c r="RHD28" s="1118"/>
      <c r="RHE28" s="1118"/>
      <c r="RHF28" s="1118"/>
      <c r="RHG28" s="1118"/>
      <c r="RHH28" s="1118"/>
      <c r="RHI28" s="1118"/>
      <c r="RHJ28" s="1118"/>
      <c r="RHK28" s="1118"/>
      <c r="RHL28" s="1118"/>
      <c r="RHM28" s="1118"/>
      <c r="RHN28" s="1118"/>
      <c r="RHO28" s="1118"/>
      <c r="RHP28" s="1118"/>
      <c r="RHQ28" s="1118"/>
      <c r="RHR28" s="1118"/>
      <c r="RHS28" s="1118"/>
      <c r="RHT28" s="1118"/>
      <c r="RHU28" s="1118"/>
      <c r="RHV28" s="1118"/>
      <c r="RHW28" s="1118"/>
      <c r="RHX28" s="1118"/>
      <c r="RHY28" s="1118"/>
      <c r="RHZ28" s="1118"/>
      <c r="RIA28" s="1118"/>
      <c r="RIB28" s="1118"/>
      <c r="RIC28" s="1118"/>
      <c r="RID28" s="1118"/>
      <c r="RIE28" s="1118"/>
      <c r="RIF28" s="1118"/>
      <c r="RIG28" s="1118"/>
      <c r="RIH28" s="1118"/>
      <c r="RII28" s="1118"/>
      <c r="RIJ28" s="1118"/>
      <c r="RIK28" s="1118"/>
      <c r="RIL28" s="1118"/>
      <c r="RIM28" s="1118"/>
      <c r="RIN28" s="1118"/>
      <c r="RIO28" s="1118"/>
      <c r="RIP28" s="1118"/>
      <c r="RIQ28" s="1118"/>
      <c r="RIR28" s="1118"/>
      <c r="RIS28" s="1118"/>
      <c r="RIT28" s="1118"/>
      <c r="RIU28" s="1118"/>
      <c r="RIV28" s="1118"/>
      <c r="RIW28" s="1118"/>
      <c r="RIX28" s="1118"/>
      <c r="RIY28" s="1118"/>
      <c r="RIZ28" s="1118"/>
      <c r="RJA28" s="1118"/>
      <c r="RJB28" s="1118"/>
      <c r="RJC28" s="1118"/>
      <c r="RJD28" s="1118"/>
      <c r="RJE28" s="1118"/>
      <c r="RJF28" s="1118"/>
      <c r="RJG28" s="1118"/>
      <c r="RJH28" s="1118"/>
      <c r="RJI28" s="1118"/>
      <c r="RJJ28" s="1118"/>
      <c r="RJK28" s="1118"/>
      <c r="RJL28" s="1118"/>
      <c r="RJM28" s="1118"/>
      <c r="RJN28" s="1118"/>
      <c r="RJO28" s="1118"/>
      <c r="RJP28" s="1118"/>
      <c r="RJQ28" s="1118"/>
      <c r="RJR28" s="1118"/>
      <c r="RJS28" s="1118"/>
      <c r="RJT28" s="1118"/>
      <c r="RJU28" s="1118"/>
      <c r="RJV28" s="1118"/>
      <c r="RJW28" s="1118"/>
      <c r="RJX28" s="1118"/>
      <c r="RJY28" s="1118"/>
      <c r="RJZ28" s="1118"/>
      <c r="RKA28" s="1118"/>
      <c r="RKB28" s="1118"/>
      <c r="RKC28" s="1118"/>
      <c r="RKD28" s="1118"/>
      <c r="RKE28" s="1118"/>
      <c r="RKF28" s="1118"/>
      <c r="RKG28" s="1118"/>
      <c r="RKH28" s="1118"/>
      <c r="RKI28" s="1118"/>
      <c r="RKJ28" s="1118"/>
      <c r="RKK28" s="1118"/>
      <c r="RKL28" s="1118"/>
      <c r="RKM28" s="1118"/>
      <c r="RKN28" s="1118"/>
      <c r="RKO28" s="1118"/>
      <c r="RKP28" s="1118"/>
      <c r="RKQ28" s="1118"/>
      <c r="RKR28" s="1118"/>
      <c r="RKS28" s="1118"/>
      <c r="RKT28" s="1118"/>
      <c r="RKU28" s="1118"/>
      <c r="RKV28" s="1118"/>
      <c r="RKW28" s="1118"/>
      <c r="RKX28" s="1118"/>
      <c r="RKY28" s="1118"/>
      <c r="RKZ28" s="1118"/>
      <c r="RLA28" s="1118"/>
      <c r="RLB28" s="1118"/>
      <c r="RLC28" s="1118"/>
      <c r="RLD28" s="1118"/>
      <c r="RLE28" s="1118"/>
      <c r="RLF28" s="1118"/>
      <c r="RLG28" s="1118"/>
      <c r="RLH28" s="1118"/>
      <c r="RLI28" s="1118"/>
      <c r="RLJ28" s="1118"/>
      <c r="RLK28" s="1118"/>
      <c r="RLL28" s="1118"/>
      <c r="RLM28" s="1118"/>
      <c r="RLN28" s="1118"/>
      <c r="RLO28" s="1118"/>
      <c r="RLP28" s="1118"/>
      <c r="RLQ28" s="1118"/>
      <c r="RLR28" s="1118"/>
      <c r="RLS28" s="1118"/>
      <c r="RLT28" s="1118"/>
      <c r="RLU28" s="1118"/>
      <c r="RLV28" s="1118"/>
      <c r="RLW28" s="1118"/>
      <c r="RLX28" s="1118"/>
      <c r="RLY28" s="1118"/>
      <c r="RLZ28" s="1118"/>
      <c r="RMA28" s="1118"/>
      <c r="RMB28" s="1118"/>
      <c r="RMC28" s="1118"/>
      <c r="RMD28" s="1118"/>
      <c r="RME28" s="1118"/>
      <c r="RMF28" s="1118"/>
      <c r="RMG28" s="1118"/>
      <c r="RMH28" s="1118"/>
      <c r="RMI28" s="1118"/>
      <c r="RMJ28" s="1118"/>
      <c r="RMK28" s="1118"/>
      <c r="RML28" s="1118"/>
      <c r="RMM28" s="1118"/>
      <c r="RMN28" s="1118"/>
      <c r="RMO28" s="1118"/>
      <c r="RMP28" s="1118"/>
      <c r="RMQ28" s="1118"/>
      <c r="RMR28" s="1118"/>
      <c r="RMS28" s="1118"/>
      <c r="RMT28" s="1118"/>
      <c r="RMU28" s="1118"/>
      <c r="RMV28" s="1118"/>
      <c r="RMW28" s="1118"/>
      <c r="RMX28" s="1118"/>
      <c r="RMY28" s="1118"/>
      <c r="RMZ28" s="1118"/>
      <c r="RNA28" s="1118"/>
      <c r="RNB28" s="1118"/>
      <c r="RNC28" s="1118"/>
      <c r="RND28" s="1118"/>
      <c r="RNE28" s="1118"/>
      <c r="RNF28" s="1118"/>
      <c r="RNG28" s="1118"/>
      <c r="RNH28" s="1118"/>
      <c r="RNI28" s="1118"/>
      <c r="RNJ28" s="1118"/>
      <c r="RNK28" s="1118"/>
      <c r="RNL28" s="1118"/>
      <c r="RNM28" s="1118"/>
      <c r="RNN28" s="1118"/>
      <c r="RNO28" s="1118"/>
      <c r="RNP28" s="1118"/>
      <c r="RNQ28" s="1118"/>
      <c r="RNR28" s="1118"/>
      <c r="RNS28" s="1118"/>
      <c r="RNT28" s="1118"/>
      <c r="RNU28" s="1118"/>
      <c r="RNV28" s="1118"/>
      <c r="RNW28" s="1118"/>
      <c r="RNX28" s="1118"/>
      <c r="RNY28" s="1118"/>
      <c r="RNZ28" s="1118"/>
      <c r="ROA28" s="1118"/>
      <c r="ROB28" s="1118"/>
      <c r="ROC28" s="1118"/>
      <c r="ROD28" s="1118"/>
      <c r="ROE28" s="1118"/>
      <c r="ROF28" s="1118"/>
      <c r="ROG28" s="1118"/>
      <c r="ROH28" s="1118"/>
      <c r="ROI28" s="1118"/>
      <c r="ROJ28" s="1118"/>
      <c r="ROK28" s="1118"/>
      <c r="ROL28" s="1118"/>
      <c r="ROM28" s="1118"/>
      <c r="RON28" s="1118"/>
      <c r="ROO28" s="1118"/>
      <c r="ROP28" s="1118"/>
      <c r="ROQ28" s="1118"/>
      <c r="ROR28" s="1118"/>
      <c r="ROS28" s="1118"/>
      <c r="ROT28" s="1118"/>
      <c r="ROU28" s="1118"/>
      <c r="ROV28" s="1118"/>
      <c r="ROW28" s="1118"/>
      <c r="ROX28" s="1118"/>
      <c r="ROY28" s="1118"/>
      <c r="ROZ28" s="1118"/>
      <c r="RPA28" s="1118"/>
      <c r="RPB28" s="1118"/>
      <c r="RPC28" s="1118"/>
      <c r="RPD28" s="1118"/>
      <c r="RPE28" s="1118"/>
      <c r="RPF28" s="1118"/>
      <c r="RPG28" s="1118"/>
      <c r="RPH28" s="1118"/>
      <c r="RPI28" s="1118"/>
      <c r="RPJ28" s="1118"/>
      <c r="RPK28" s="1118"/>
      <c r="RPL28" s="1118"/>
      <c r="RPM28" s="1118"/>
      <c r="RPN28" s="1118"/>
      <c r="RPO28" s="1118"/>
      <c r="RPP28" s="1118"/>
      <c r="RPQ28" s="1118"/>
      <c r="RPR28" s="1118"/>
      <c r="RPS28" s="1118"/>
      <c r="RPT28" s="1118"/>
      <c r="RPU28" s="1118"/>
      <c r="RPV28" s="1118"/>
      <c r="RPW28" s="1118"/>
      <c r="RPX28" s="1118"/>
      <c r="RPY28" s="1118"/>
      <c r="RPZ28" s="1118"/>
      <c r="RQA28" s="1118"/>
      <c r="RQB28" s="1118"/>
      <c r="RQC28" s="1118"/>
      <c r="RQD28" s="1118"/>
      <c r="RQE28" s="1118"/>
      <c r="RQF28" s="1118"/>
      <c r="RQG28" s="1118"/>
      <c r="RQH28" s="1118"/>
      <c r="RQI28" s="1118"/>
      <c r="RQJ28" s="1118"/>
      <c r="RQK28" s="1118"/>
      <c r="RQL28" s="1118"/>
      <c r="RQM28" s="1118"/>
      <c r="RQN28" s="1118"/>
      <c r="RQO28" s="1118"/>
      <c r="RQP28" s="1118"/>
      <c r="RQQ28" s="1118"/>
      <c r="RQR28" s="1118"/>
      <c r="RQS28" s="1118"/>
      <c r="RQT28" s="1118"/>
      <c r="RQU28" s="1118"/>
      <c r="RQV28" s="1118"/>
      <c r="RQW28" s="1118"/>
      <c r="RQX28" s="1118"/>
      <c r="RQY28" s="1118"/>
      <c r="RQZ28" s="1118"/>
      <c r="RRA28" s="1118"/>
      <c r="RRB28" s="1118"/>
      <c r="RRC28" s="1118"/>
      <c r="RRD28" s="1118"/>
      <c r="RRE28" s="1118"/>
      <c r="RRF28" s="1118"/>
      <c r="RRG28" s="1118"/>
      <c r="RRH28" s="1118"/>
      <c r="RRI28" s="1118"/>
      <c r="RRJ28" s="1118"/>
      <c r="RRK28" s="1118"/>
      <c r="RRL28" s="1118"/>
      <c r="RRM28" s="1118"/>
      <c r="RRN28" s="1118"/>
      <c r="RRO28" s="1118"/>
      <c r="RRP28" s="1118"/>
      <c r="RRQ28" s="1118"/>
      <c r="RRR28" s="1118"/>
      <c r="RRS28" s="1118"/>
      <c r="RRT28" s="1118"/>
      <c r="RRU28" s="1118"/>
      <c r="RRV28" s="1118"/>
      <c r="RRW28" s="1118"/>
      <c r="RRX28" s="1118"/>
      <c r="RRY28" s="1118"/>
      <c r="RRZ28" s="1118"/>
      <c r="RSA28" s="1118"/>
      <c r="RSB28" s="1118"/>
      <c r="RSC28" s="1118"/>
      <c r="RSD28" s="1118"/>
      <c r="RSE28" s="1118"/>
      <c r="RSF28" s="1118"/>
      <c r="RSG28" s="1118"/>
      <c r="RSH28" s="1118"/>
      <c r="RSI28" s="1118"/>
      <c r="RSJ28" s="1118"/>
      <c r="RSK28" s="1118"/>
      <c r="RSL28" s="1118"/>
      <c r="RSM28" s="1118"/>
      <c r="RSN28" s="1118"/>
      <c r="RSO28" s="1118"/>
      <c r="RSP28" s="1118"/>
      <c r="RSQ28" s="1118"/>
      <c r="RSR28" s="1118"/>
      <c r="RSS28" s="1118"/>
      <c r="RST28" s="1118"/>
      <c r="RSU28" s="1118"/>
      <c r="RSV28" s="1118"/>
      <c r="RSW28" s="1118"/>
      <c r="RSX28" s="1118"/>
      <c r="RSY28" s="1118"/>
      <c r="RSZ28" s="1118"/>
      <c r="RTA28" s="1118"/>
      <c r="RTB28" s="1118"/>
      <c r="RTC28" s="1118"/>
      <c r="RTD28" s="1118"/>
      <c r="RTE28" s="1118"/>
      <c r="RTF28" s="1118"/>
      <c r="RTG28" s="1118"/>
      <c r="RTH28" s="1118"/>
      <c r="RTI28" s="1118"/>
      <c r="RTJ28" s="1118"/>
      <c r="RTK28" s="1118"/>
      <c r="RTL28" s="1118"/>
      <c r="RTM28" s="1118"/>
      <c r="RTN28" s="1118"/>
      <c r="RTO28" s="1118"/>
      <c r="RTP28" s="1118"/>
      <c r="RTQ28" s="1118"/>
      <c r="RTR28" s="1118"/>
      <c r="RTS28" s="1118"/>
      <c r="RTT28" s="1118"/>
      <c r="RTU28" s="1118"/>
      <c r="RTV28" s="1118"/>
      <c r="RTW28" s="1118"/>
      <c r="RTX28" s="1118"/>
      <c r="RTY28" s="1118"/>
      <c r="RTZ28" s="1118"/>
      <c r="RUA28" s="1118"/>
      <c r="RUB28" s="1118"/>
      <c r="RUC28" s="1118"/>
      <c r="RUD28" s="1118"/>
      <c r="RUE28" s="1118"/>
      <c r="RUF28" s="1118"/>
      <c r="RUG28" s="1118"/>
      <c r="RUH28" s="1118"/>
      <c r="RUI28" s="1118"/>
      <c r="RUJ28" s="1118"/>
      <c r="RUK28" s="1118"/>
      <c r="RUL28" s="1118"/>
      <c r="RUM28" s="1118"/>
      <c r="RUN28" s="1118"/>
      <c r="RUO28" s="1118"/>
      <c r="RUP28" s="1118"/>
      <c r="RUQ28" s="1118"/>
      <c r="RUR28" s="1118"/>
      <c r="RUS28" s="1118"/>
      <c r="RUT28" s="1118"/>
      <c r="RUU28" s="1118"/>
      <c r="RUV28" s="1118"/>
      <c r="RUW28" s="1118"/>
      <c r="RUX28" s="1118"/>
      <c r="RUY28" s="1118"/>
      <c r="RUZ28" s="1118"/>
      <c r="RVA28" s="1118"/>
      <c r="RVB28" s="1118"/>
      <c r="RVC28" s="1118"/>
      <c r="RVD28" s="1118"/>
      <c r="RVE28" s="1118"/>
      <c r="RVF28" s="1118"/>
      <c r="RVG28" s="1118"/>
      <c r="RVH28" s="1118"/>
      <c r="RVI28" s="1118"/>
      <c r="RVJ28" s="1118"/>
      <c r="RVK28" s="1118"/>
      <c r="RVL28" s="1118"/>
      <c r="RVM28" s="1118"/>
      <c r="RVN28" s="1118"/>
      <c r="RVO28" s="1118"/>
      <c r="RVP28" s="1118"/>
      <c r="RVQ28" s="1118"/>
      <c r="RVR28" s="1118"/>
      <c r="RVS28" s="1118"/>
      <c r="RVT28" s="1118"/>
      <c r="RVU28" s="1118"/>
      <c r="RVV28" s="1118"/>
      <c r="RVW28" s="1118"/>
      <c r="RVX28" s="1118"/>
      <c r="RVY28" s="1118"/>
      <c r="RVZ28" s="1118"/>
      <c r="RWA28" s="1118"/>
      <c r="RWB28" s="1118"/>
      <c r="RWC28" s="1118"/>
      <c r="RWD28" s="1118"/>
      <c r="RWE28" s="1118"/>
      <c r="RWF28" s="1118"/>
      <c r="RWG28" s="1118"/>
      <c r="RWH28" s="1118"/>
      <c r="RWI28" s="1118"/>
      <c r="RWJ28" s="1118"/>
      <c r="RWK28" s="1118"/>
      <c r="RWL28" s="1118"/>
      <c r="RWM28" s="1118"/>
      <c r="RWN28" s="1118"/>
      <c r="RWO28" s="1118"/>
      <c r="RWP28" s="1118"/>
      <c r="RWQ28" s="1118"/>
      <c r="RWR28" s="1118"/>
      <c r="RWS28" s="1118"/>
      <c r="RWT28" s="1118"/>
      <c r="RWU28" s="1118"/>
      <c r="RWV28" s="1118"/>
      <c r="RWW28" s="1118"/>
      <c r="RWX28" s="1118"/>
      <c r="RWY28" s="1118"/>
      <c r="RWZ28" s="1118"/>
      <c r="RXA28" s="1118"/>
      <c r="RXB28" s="1118"/>
      <c r="RXC28" s="1118"/>
      <c r="RXD28" s="1118"/>
      <c r="RXE28" s="1118"/>
      <c r="RXF28" s="1118"/>
      <c r="RXG28" s="1118"/>
      <c r="RXH28" s="1118"/>
      <c r="RXI28" s="1118"/>
      <c r="RXJ28" s="1118"/>
      <c r="RXK28" s="1118"/>
      <c r="RXL28" s="1118"/>
      <c r="RXM28" s="1118"/>
      <c r="RXN28" s="1118"/>
      <c r="RXO28" s="1118"/>
      <c r="RXP28" s="1118"/>
      <c r="RXQ28" s="1118"/>
      <c r="RXR28" s="1118"/>
      <c r="RXS28" s="1118"/>
      <c r="RXT28" s="1118"/>
      <c r="RXU28" s="1118"/>
      <c r="RXV28" s="1118"/>
      <c r="RXW28" s="1118"/>
      <c r="RXX28" s="1118"/>
      <c r="RXY28" s="1118"/>
      <c r="RXZ28" s="1118"/>
      <c r="RYA28" s="1118"/>
      <c r="RYB28" s="1118"/>
      <c r="RYC28" s="1118"/>
      <c r="RYD28" s="1118"/>
      <c r="RYE28" s="1118"/>
      <c r="RYF28" s="1118"/>
      <c r="RYG28" s="1118"/>
      <c r="RYH28" s="1118"/>
      <c r="RYI28" s="1118"/>
      <c r="RYJ28" s="1118"/>
      <c r="RYK28" s="1118"/>
      <c r="RYL28" s="1118"/>
      <c r="RYM28" s="1118"/>
      <c r="RYN28" s="1118"/>
      <c r="RYO28" s="1118"/>
      <c r="RYP28" s="1118"/>
      <c r="RYQ28" s="1118"/>
      <c r="RYR28" s="1118"/>
      <c r="RYS28" s="1118"/>
      <c r="RYT28" s="1118"/>
      <c r="RYU28" s="1118"/>
      <c r="RYV28" s="1118"/>
      <c r="RYW28" s="1118"/>
      <c r="RYX28" s="1118"/>
      <c r="RYY28" s="1118"/>
      <c r="RYZ28" s="1118"/>
      <c r="RZA28" s="1118"/>
      <c r="RZB28" s="1118"/>
      <c r="RZC28" s="1118"/>
      <c r="RZD28" s="1118"/>
      <c r="RZE28" s="1118"/>
      <c r="RZF28" s="1118"/>
      <c r="RZG28" s="1118"/>
      <c r="RZH28" s="1118"/>
      <c r="RZI28" s="1118"/>
      <c r="RZJ28" s="1118"/>
      <c r="RZK28" s="1118"/>
      <c r="RZL28" s="1118"/>
      <c r="RZM28" s="1118"/>
      <c r="RZN28" s="1118"/>
      <c r="RZO28" s="1118"/>
      <c r="RZP28" s="1118"/>
      <c r="RZQ28" s="1118"/>
      <c r="RZR28" s="1118"/>
      <c r="RZS28" s="1118"/>
      <c r="RZT28" s="1118"/>
      <c r="RZU28" s="1118"/>
      <c r="RZV28" s="1118"/>
      <c r="RZW28" s="1118"/>
      <c r="RZX28" s="1118"/>
      <c r="RZY28" s="1118"/>
      <c r="RZZ28" s="1118"/>
      <c r="SAA28" s="1118"/>
      <c r="SAB28" s="1118"/>
      <c r="SAC28" s="1118"/>
      <c r="SAD28" s="1118"/>
      <c r="SAE28" s="1118"/>
      <c r="SAF28" s="1118"/>
      <c r="SAG28" s="1118"/>
      <c r="SAH28" s="1118"/>
      <c r="SAI28" s="1118"/>
      <c r="SAJ28" s="1118"/>
      <c r="SAK28" s="1118"/>
      <c r="SAL28" s="1118"/>
      <c r="SAM28" s="1118"/>
      <c r="SAN28" s="1118"/>
      <c r="SAO28" s="1118"/>
      <c r="SAP28" s="1118"/>
      <c r="SAQ28" s="1118"/>
      <c r="SAR28" s="1118"/>
      <c r="SAS28" s="1118"/>
      <c r="SAT28" s="1118"/>
      <c r="SAU28" s="1118"/>
      <c r="SAV28" s="1118"/>
      <c r="SAW28" s="1118"/>
      <c r="SAX28" s="1118"/>
      <c r="SAY28" s="1118"/>
      <c r="SAZ28" s="1118"/>
      <c r="SBA28" s="1118"/>
      <c r="SBB28" s="1118"/>
      <c r="SBC28" s="1118"/>
      <c r="SBD28" s="1118"/>
      <c r="SBE28" s="1118"/>
      <c r="SBF28" s="1118"/>
      <c r="SBG28" s="1118"/>
      <c r="SBH28" s="1118"/>
      <c r="SBI28" s="1118"/>
      <c r="SBJ28" s="1118"/>
      <c r="SBK28" s="1118"/>
      <c r="SBL28" s="1118"/>
      <c r="SBM28" s="1118"/>
      <c r="SBN28" s="1118"/>
      <c r="SBO28" s="1118"/>
      <c r="SBP28" s="1118"/>
      <c r="SBQ28" s="1118"/>
      <c r="SBR28" s="1118"/>
      <c r="SBS28" s="1118"/>
      <c r="SBT28" s="1118"/>
      <c r="SBU28" s="1118"/>
      <c r="SBV28" s="1118"/>
      <c r="SBW28" s="1118"/>
      <c r="SBX28" s="1118"/>
      <c r="SBY28" s="1118"/>
      <c r="SBZ28" s="1118"/>
      <c r="SCA28" s="1118"/>
      <c r="SCB28" s="1118"/>
      <c r="SCC28" s="1118"/>
      <c r="SCD28" s="1118"/>
      <c r="SCE28" s="1118"/>
      <c r="SCF28" s="1118"/>
      <c r="SCG28" s="1118"/>
      <c r="SCH28" s="1118"/>
      <c r="SCI28" s="1118"/>
      <c r="SCJ28" s="1118"/>
      <c r="SCK28" s="1118"/>
      <c r="SCL28" s="1118"/>
      <c r="SCM28" s="1118"/>
      <c r="SCN28" s="1118"/>
      <c r="SCO28" s="1118"/>
      <c r="SCP28" s="1118"/>
      <c r="SCQ28" s="1118"/>
      <c r="SCR28" s="1118"/>
      <c r="SCS28" s="1118"/>
      <c r="SCT28" s="1118"/>
      <c r="SCU28" s="1118"/>
      <c r="SCV28" s="1118"/>
      <c r="SCW28" s="1118"/>
      <c r="SCX28" s="1118"/>
      <c r="SCY28" s="1118"/>
      <c r="SCZ28" s="1118"/>
      <c r="SDA28" s="1118"/>
      <c r="SDB28" s="1118"/>
      <c r="SDC28" s="1118"/>
      <c r="SDD28" s="1118"/>
      <c r="SDE28" s="1118"/>
      <c r="SDF28" s="1118"/>
      <c r="SDG28" s="1118"/>
      <c r="SDH28" s="1118"/>
      <c r="SDI28" s="1118"/>
      <c r="SDJ28" s="1118"/>
      <c r="SDK28" s="1118"/>
      <c r="SDL28" s="1118"/>
      <c r="SDM28" s="1118"/>
      <c r="SDN28" s="1118"/>
      <c r="SDO28" s="1118"/>
      <c r="SDP28" s="1118"/>
      <c r="SDQ28" s="1118"/>
      <c r="SDR28" s="1118"/>
      <c r="SDS28" s="1118"/>
      <c r="SDT28" s="1118"/>
      <c r="SDU28" s="1118"/>
      <c r="SDV28" s="1118"/>
      <c r="SDW28" s="1118"/>
      <c r="SDX28" s="1118"/>
      <c r="SDY28" s="1118"/>
      <c r="SDZ28" s="1118"/>
      <c r="SEA28" s="1118"/>
      <c r="SEB28" s="1118"/>
      <c r="SEC28" s="1118"/>
      <c r="SED28" s="1118"/>
      <c r="SEE28" s="1118"/>
      <c r="SEF28" s="1118"/>
      <c r="SEG28" s="1118"/>
      <c r="SEH28" s="1118"/>
      <c r="SEI28" s="1118"/>
      <c r="SEJ28" s="1118"/>
      <c r="SEK28" s="1118"/>
      <c r="SEL28" s="1118"/>
      <c r="SEM28" s="1118"/>
      <c r="SEN28" s="1118"/>
      <c r="SEO28" s="1118"/>
      <c r="SEP28" s="1118"/>
      <c r="SEQ28" s="1118"/>
      <c r="SER28" s="1118"/>
      <c r="SES28" s="1118"/>
      <c r="SET28" s="1118"/>
      <c r="SEU28" s="1118"/>
      <c r="SEV28" s="1118"/>
      <c r="SEW28" s="1118"/>
      <c r="SEX28" s="1118"/>
      <c r="SEY28" s="1118"/>
      <c r="SEZ28" s="1118"/>
      <c r="SFA28" s="1118"/>
      <c r="SFB28" s="1118"/>
      <c r="SFC28" s="1118"/>
      <c r="SFD28" s="1118"/>
      <c r="SFE28" s="1118"/>
      <c r="SFF28" s="1118"/>
      <c r="SFG28" s="1118"/>
      <c r="SFH28" s="1118"/>
      <c r="SFI28" s="1118"/>
      <c r="SFJ28" s="1118"/>
      <c r="SFK28" s="1118"/>
      <c r="SFL28" s="1118"/>
      <c r="SFM28" s="1118"/>
      <c r="SFN28" s="1118"/>
      <c r="SFO28" s="1118"/>
      <c r="SFP28" s="1118"/>
      <c r="SFQ28" s="1118"/>
      <c r="SFR28" s="1118"/>
      <c r="SFS28" s="1118"/>
      <c r="SFT28" s="1118"/>
      <c r="SFU28" s="1118"/>
      <c r="SFV28" s="1118"/>
      <c r="SFW28" s="1118"/>
      <c r="SFX28" s="1118"/>
      <c r="SFY28" s="1118"/>
      <c r="SFZ28" s="1118"/>
      <c r="SGA28" s="1118"/>
      <c r="SGB28" s="1118"/>
      <c r="SGC28" s="1118"/>
      <c r="SGD28" s="1118"/>
      <c r="SGE28" s="1118"/>
      <c r="SGF28" s="1118"/>
      <c r="SGG28" s="1118"/>
      <c r="SGH28" s="1118"/>
      <c r="SGI28" s="1118"/>
      <c r="SGJ28" s="1118"/>
      <c r="SGK28" s="1118"/>
      <c r="SGL28" s="1118"/>
      <c r="SGM28" s="1118"/>
      <c r="SGN28" s="1118"/>
      <c r="SGO28" s="1118"/>
      <c r="SGP28" s="1118"/>
      <c r="SGQ28" s="1118"/>
      <c r="SGR28" s="1118"/>
      <c r="SGS28" s="1118"/>
      <c r="SGT28" s="1118"/>
      <c r="SGU28" s="1118"/>
      <c r="SGV28" s="1118"/>
      <c r="SGW28" s="1118"/>
      <c r="SGX28" s="1118"/>
      <c r="SGY28" s="1118"/>
      <c r="SGZ28" s="1118"/>
      <c r="SHA28" s="1118"/>
      <c r="SHB28" s="1118"/>
      <c r="SHC28" s="1118"/>
      <c r="SHD28" s="1118"/>
      <c r="SHE28" s="1118"/>
      <c r="SHF28" s="1118"/>
      <c r="SHG28" s="1118"/>
      <c r="SHH28" s="1118"/>
      <c r="SHI28" s="1118"/>
      <c r="SHJ28" s="1118"/>
      <c r="SHK28" s="1118"/>
      <c r="SHL28" s="1118"/>
      <c r="SHM28" s="1118"/>
      <c r="SHN28" s="1118"/>
      <c r="SHO28" s="1118"/>
      <c r="SHP28" s="1118"/>
      <c r="SHQ28" s="1118"/>
      <c r="SHR28" s="1118"/>
      <c r="SHS28" s="1118"/>
      <c r="SHT28" s="1118"/>
      <c r="SHU28" s="1118"/>
      <c r="SHV28" s="1118"/>
      <c r="SHW28" s="1118"/>
      <c r="SHX28" s="1118"/>
      <c r="SHY28" s="1118"/>
      <c r="SHZ28" s="1118"/>
      <c r="SIA28" s="1118"/>
      <c r="SIB28" s="1118"/>
      <c r="SIC28" s="1118"/>
      <c r="SID28" s="1118"/>
      <c r="SIE28" s="1118"/>
      <c r="SIF28" s="1118"/>
      <c r="SIG28" s="1118"/>
      <c r="SIH28" s="1118"/>
      <c r="SII28" s="1118"/>
      <c r="SIJ28" s="1118"/>
      <c r="SIK28" s="1118"/>
      <c r="SIL28" s="1118"/>
      <c r="SIM28" s="1118"/>
      <c r="SIN28" s="1118"/>
      <c r="SIO28" s="1118"/>
      <c r="SIP28" s="1118"/>
      <c r="SIQ28" s="1118"/>
      <c r="SIR28" s="1118"/>
      <c r="SIS28" s="1118"/>
      <c r="SIT28" s="1118"/>
      <c r="SIU28" s="1118"/>
      <c r="SIV28" s="1118"/>
      <c r="SIW28" s="1118"/>
      <c r="SIX28" s="1118"/>
      <c r="SIY28" s="1118"/>
      <c r="SIZ28" s="1118"/>
      <c r="SJA28" s="1118"/>
      <c r="SJB28" s="1118"/>
      <c r="SJC28" s="1118"/>
      <c r="SJD28" s="1118"/>
      <c r="SJE28" s="1118"/>
      <c r="SJF28" s="1118"/>
      <c r="SJG28" s="1118"/>
      <c r="SJH28" s="1118"/>
      <c r="SJI28" s="1118"/>
      <c r="SJJ28" s="1118"/>
      <c r="SJK28" s="1118"/>
      <c r="SJL28" s="1118"/>
      <c r="SJM28" s="1118"/>
      <c r="SJN28" s="1118"/>
      <c r="SJO28" s="1118"/>
      <c r="SJP28" s="1118"/>
      <c r="SJQ28" s="1118"/>
      <c r="SJR28" s="1118"/>
      <c r="SJS28" s="1118"/>
      <c r="SJT28" s="1118"/>
      <c r="SJU28" s="1118"/>
      <c r="SJV28" s="1118"/>
      <c r="SJW28" s="1118"/>
      <c r="SJX28" s="1118"/>
      <c r="SJY28" s="1118"/>
      <c r="SJZ28" s="1118"/>
      <c r="SKA28" s="1118"/>
      <c r="SKB28" s="1118"/>
      <c r="SKC28" s="1118"/>
      <c r="SKD28" s="1118"/>
      <c r="SKE28" s="1118"/>
      <c r="SKF28" s="1118"/>
      <c r="SKG28" s="1118"/>
      <c r="SKH28" s="1118"/>
      <c r="SKI28" s="1118"/>
      <c r="SKJ28" s="1118"/>
      <c r="SKK28" s="1118"/>
      <c r="SKL28" s="1118"/>
      <c r="SKM28" s="1118"/>
      <c r="SKN28" s="1118"/>
      <c r="SKO28" s="1118"/>
      <c r="SKP28" s="1118"/>
      <c r="SKQ28" s="1118"/>
      <c r="SKR28" s="1118"/>
      <c r="SKS28" s="1118"/>
      <c r="SKT28" s="1118"/>
      <c r="SKU28" s="1118"/>
      <c r="SKV28" s="1118"/>
      <c r="SKW28" s="1118"/>
      <c r="SKX28" s="1118"/>
      <c r="SKY28" s="1118"/>
      <c r="SKZ28" s="1118"/>
      <c r="SLA28" s="1118"/>
      <c r="SLB28" s="1118"/>
      <c r="SLC28" s="1118"/>
      <c r="SLD28" s="1118"/>
      <c r="SLE28" s="1118"/>
      <c r="SLF28" s="1118"/>
      <c r="SLG28" s="1118"/>
      <c r="SLH28" s="1118"/>
      <c r="SLI28" s="1118"/>
      <c r="SLJ28" s="1118"/>
      <c r="SLK28" s="1118"/>
      <c r="SLL28" s="1118"/>
      <c r="SLM28" s="1118"/>
      <c r="SLN28" s="1118"/>
      <c r="SLO28" s="1118"/>
      <c r="SLP28" s="1118"/>
      <c r="SLQ28" s="1118"/>
      <c r="SLR28" s="1118"/>
      <c r="SLS28" s="1118"/>
      <c r="SLT28" s="1118"/>
      <c r="SLU28" s="1118"/>
      <c r="SLV28" s="1118"/>
      <c r="SLW28" s="1118"/>
      <c r="SLX28" s="1118"/>
      <c r="SLY28" s="1118"/>
      <c r="SLZ28" s="1118"/>
      <c r="SMA28" s="1118"/>
      <c r="SMB28" s="1118"/>
      <c r="SMC28" s="1118"/>
      <c r="SMD28" s="1118"/>
      <c r="SME28" s="1118"/>
      <c r="SMF28" s="1118"/>
      <c r="SMG28" s="1118"/>
      <c r="SMH28" s="1118"/>
      <c r="SMI28" s="1118"/>
      <c r="SMJ28" s="1118"/>
      <c r="SMK28" s="1118"/>
      <c r="SML28" s="1118"/>
      <c r="SMM28" s="1118"/>
      <c r="SMN28" s="1118"/>
      <c r="SMO28" s="1118"/>
      <c r="SMP28" s="1118"/>
      <c r="SMQ28" s="1118"/>
      <c r="SMR28" s="1118"/>
      <c r="SMS28" s="1118"/>
      <c r="SMT28" s="1118"/>
      <c r="SMU28" s="1118"/>
      <c r="SMV28" s="1118"/>
      <c r="SMW28" s="1118"/>
      <c r="SMX28" s="1118"/>
      <c r="SMY28" s="1118"/>
      <c r="SMZ28" s="1118"/>
      <c r="SNA28" s="1118"/>
      <c r="SNB28" s="1118"/>
      <c r="SNC28" s="1118"/>
      <c r="SND28" s="1118"/>
      <c r="SNE28" s="1118"/>
      <c r="SNF28" s="1118"/>
      <c r="SNG28" s="1118"/>
      <c r="SNH28" s="1118"/>
      <c r="SNI28" s="1118"/>
      <c r="SNJ28" s="1118"/>
      <c r="SNK28" s="1118"/>
      <c r="SNL28" s="1118"/>
      <c r="SNM28" s="1118"/>
      <c r="SNN28" s="1118"/>
      <c r="SNO28" s="1118"/>
      <c r="SNP28" s="1118"/>
      <c r="SNQ28" s="1118"/>
      <c r="SNR28" s="1118"/>
      <c r="SNS28" s="1118"/>
      <c r="SNT28" s="1118"/>
      <c r="SNU28" s="1118"/>
      <c r="SNV28" s="1118"/>
      <c r="SNW28" s="1118"/>
      <c r="SNX28" s="1118"/>
      <c r="SNY28" s="1118"/>
      <c r="SNZ28" s="1118"/>
      <c r="SOA28" s="1118"/>
      <c r="SOB28" s="1118"/>
      <c r="SOC28" s="1118"/>
      <c r="SOD28" s="1118"/>
      <c r="SOE28" s="1118"/>
      <c r="SOF28" s="1118"/>
      <c r="SOG28" s="1118"/>
      <c r="SOH28" s="1118"/>
      <c r="SOI28" s="1118"/>
      <c r="SOJ28" s="1118"/>
      <c r="SOK28" s="1118"/>
      <c r="SOL28" s="1118"/>
      <c r="SOM28" s="1118"/>
      <c r="SON28" s="1118"/>
      <c r="SOO28" s="1118"/>
      <c r="SOP28" s="1118"/>
      <c r="SOQ28" s="1118"/>
      <c r="SOR28" s="1118"/>
      <c r="SOS28" s="1118"/>
      <c r="SOT28" s="1118"/>
      <c r="SOU28" s="1118"/>
      <c r="SOV28" s="1118"/>
      <c r="SOW28" s="1118"/>
      <c r="SOX28" s="1118"/>
      <c r="SOY28" s="1118"/>
      <c r="SOZ28" s="1118"/>
      <c r="SPA28" s="1118"/>
      <c r="SPB28" s="1118"/>
      <c r="SPC28" s="1118"/>
      <c r="SPD28" s="1118"/>
      <c r="SPE28" s="1118"/>
      <c r="SPF28" s="1118"/>
      <c r="SPG28" s="1118"/>
      <c r="SPH28" s="1118"/>
      <c r="SPI28" s="1118"/>
      <c r="SPJ28" s="1118"/>
      <c r="SPK28" s="1118"/>
      <c r="SPL28" s="1118"/>
      <c r="SPM28" s="1118"/>
      <c r="SPN28" s="1118"/>
      <c r="SPO28" s="1118"/>
      <c r="SPP28" s="1118"/>
      <c r="SPQ28" s="1118"/>
      <c r="SPR28" s="1118"/>
      <c r="SPS28" s="1118"/>
      <c r="SPT28" s="1118"/>
      <c r="SPU28" s="1118"/>
      <c r="SPV28" s="1118"/>
      <c r="SPW28" s="1118"/>
      <c r="SPX28" s="1118"/>
      <c r="SPY28" s="1118"/>
      <c r="SPZ28" s="1118"/>
      <c r="SQA28" s="1118"/>
      <c r="SQB28" s="1118"/>
      <c r="SQC28" s="1118"/>
      <c r="SQD28" s="1118"/>
      <c r="SQE28" s="1118"/>
      <c r="SQF28" s="1118"/>
      <c r="SQG28" s="1118"/>
      <c r="SQH28" s="1118"/>
      <c r="SQI28" s="1118"/>
      <c r="SQJ28" s="1118"/>
      <c r="SQK28" s="1118"/>
      <c r="SQL28" s="1118"/>
      <c r="SQM28" s="1118"/>
      <c r="SQN28" s="1118"/>
      <c r="SQO28" s="1118"/>
      <c r="SQP28" s="1118"/>
      <c r="SQQ28" s="1118"/>
      <c r="SQR28" s="1118"/>
      <c r="SQS28" s="1118"/>
      <c r="SQT28" s="1118"/>
      <c r="SQU28" s="1118"/>
      <c r="SQV28" s="1118"/>
      <c r="SQW28" s="1118"/>
      <c r="SQX28" s="1118"/>
      <c r="SQY28" s="1118"/>
      <c r="SQZ28" s="1118"/>
      <c r="SRA28" s="1118"/>
      <c r="SRB28" s="1118"/>
      <c r="SRC28" s="1118"/>
      <c r="SRD28" s="1118"/>
      <c r="SRE28" s="1118"/>
      <c r="SRF28" s="1118"/>
      <c r="SRG28" s="1118"/>
      <c r="SRH28" s="1118"/>
      <c r="SRI28" s="1118"/>
      <c r="SRJ28" s="1118"/>
      <c r="SRK28" s="1118"/>
      <c r="SRL28" s="1118"/>
      <c r="SRM28" s="1118"/>
      <c r="SRN28" s="1118"/>
      <c r="SRO28" s="1118"/>
      <c r="SRP28" s="1118"/>
      <c r="SRQ28" s="1118"/>
      <c r="SRR28" s="1118"/>
      <c r="SRS28" s="1118"/>
      <c r="SRT28" s="1118"/>
      <c r="SRU28" s="1118"/>
      <c r="SRV28" s="1118"/>
      <c r="SRW28" s="1118"/>
      <c r="SRX28" s="1118"/>
      <c r="SRY28" s="1118"/>
      <c r="SRZ28" s="1118"/>
      <c r="SSA28" s="1118"/>
      <c r="SSB28" s="1118"/>
      <c r="SSC28" s="1118"/>
      <c r="SSD28" s="1118"/>
      <c r="SSE28" s="1118"/>
      <c r="SSF28" s="1118"/>
      <c r="SSG28" s="1118"/>
      <c r="SSH28" s="1118"/>
      <c r="SSI28" s="1118"/>
      <c r="SSJ28" s="1118"/>
      <c r="SSK28" s="1118"/>
      <c r="SSL28" s="1118"/>
      <c r="SSM28" s="1118"/>
      <c r="SSN28" s="1118"/>
      <c r="SSO28" s="1118"/>
      <c r="SSP28" s="1118"/>
      <c r="SSQ28" s="1118"/>
      <c r="SSR28" s="1118"/>
      <c r="SSS28" s="1118"/>
      <c r="SST28" s="1118"/>
      <c r="SSU28" s="1118"/>
      <c r="SSV28" s="1118"/>
      <c r="SSW28" s="1118"/>
      <c r="SSX28" s="1118"/>
      <c r="SSY28" s="1118"/>
      <c r="SSZ28" s="1118"/>
      <c r="STA28" s="1118"/>
      <c r="STB28" s="1118"/>
      <c r="STC28" s="1118"/>
      <c r="STD28" s="1118"/>
      <c r="STE28" s="1118"/>
      <c r="STF28" s="1118"/>
      <c r="STG28" s="1118"/>
      <c r="STH28" s="1118"/>
      <c r="STI28" s="1118"/>
      <c r="STJ28" s="1118"/>
      <c r="STK28" s="1118"/>
      <c r="STL28" s="1118"/>
      <c r="STM28" s="1118"/>
      <c r="STN28" s="1118"/>
      <c r="STO28" s="1118"/>
      <c r="STP28" s="1118"/>
      <c r="STQ28" s="1118"/>
      <c r="STR28" s="1118"/>
      <c r="STS28" s="1118"/>
      <c r="STT28" s="1118"/>
      <c r="STU28" s="1118"/>
      <c r="STV28" s="1118"/>
      <c r="STW28" s="1118"/>
      <c r="STX28" s="1118"/>
      <c r="STY28" s="1118"/>
      <c r="STZ28" s="1118"/>
      <c r="SUA28" s="1118"/>
      <c r="SUB28" s="1118"/>
      <c r="SUC28" s="1118"/>
      <c r="SUD28" s="1118"/>
      <c r="SUE28" s="1118"/>
      <c r="SUF28" s="1118"/>
      <c r="SUG28" s="1118"/>
      <c r="SUH28" s="1118"/>
      <c r="SUI28" s="1118"/>
      <c r="SUJ28" s="1118"/>
      <c r="SUK28" s="1118"/>
      <c r="SUL28" s="1118"/>
      <c r="SUM28" s="1118"/>
      <c r="SUN28" s="1118"/>
      <c r="SUO28" s="1118"/>
      <c r="SUP28" s="1118"/>
      <c r="SUQ28" s="1118"/>
      <c r="SUR28" s="1118"/>
      <c r="SUS28" s="1118"/>
      <c r="SUT28" s="1118"/>
      <c r="SUU28" s="1118"/>
      <c r="SUV28" s="1118"/>
      <c r="SUW28" s="1118"/>
      <c r="SUX28" s="1118"/>
      <c r="SUY28" s="1118"/>
      <c r="SUZ28" s="1118"/>
      <c r="SVA28" s="1118"/>
      <c r="SVB28" s="1118"/>
      <c r="SVC28" s="1118"/>
      <c r="SVD28" s="1118"/>
      <c r="SVE28" s="1118"/>
      <c r="SVF28" s="1118"/>
      <c r="SVG28" s="1118"/>
      <c r="SVH28" s="1118"/>
      <c r="SVI28" s="1118"/>
      <c r="SVJ28" s="1118"/>
      <c r="SVK28" s="1118"/>
      <c r="SVL28" s="1118"/>
      <c r="SVM28" s="1118"/>
      <c r="SVN28" s="1118"/>
      <c r="SVO28" s="1118"/>
      <c r="SVP28" s="1118"/>
      <c r="SVQ28" s="1118"/>
      <c r="SVR28" s="1118"/>
      <c r="SVS28" s="1118"/>
      <c r="SVT28" s="1118"/>
      <c r="SVU28" s="1118"/>
      <c r="SVV28" s="1118"/>
      <c r="SVW28" s="1118"/>
      <c r="SVX28" s="1118"/>
      <c r="SVY28" s="1118"/>
      <c r="SVZ28" s="1118"/>
      <c r="SWA28" s="1118"/>
      <c r="SWB28" s="1118"/>
      <c r="SWC28" s="1118"/>
      <c r="SWD28" s="1118"/>
      <c r="SWE28" s="1118"/>
      <c r="SWF28" s="1118"/>
      <c r="SWG28" s="1118"/>
      <c r="SWH28" s="1118"/>
      <c r="SWI28" s="1118"/>
      <c r="SWJ28" s="1118"/>
      <c r="SWK28" s="1118"/>
      <c r="SWL28" s="1118"/>
      <c r="SWM28" s="1118"/>
      <c r="SWN28" s="1118"/>
      <c r="SWO28" s="1118"/>
      <c r="SWP28" s="1118"/>
      <c r="SWQ28" s="1118"/>
      <c r="SWR28" s="1118"/>
      <c r="SWS28" s="1118"/>
      <c r="SWT28" s="1118"/>
      <c r="SWU28" s="1118"/>
      <c r="SWV28" s="1118"/>
      <c r="SWW28" s="1118"/>
      <c r="SWX28" s="1118"/>
      <c r="SWY28" s="1118"/>
      <c r="SWZ28" s="1118"/>
      <c r="SXA28" s="1118"/>
      <c r="SXB28" s="1118"/>
      <c r="SXC28" s="1118"/>
      <c r="SXD28" s="1118"/>
      <c r="SXE28" s="1118"/>
      <c r="SXF28" s="1118"/>
      <c r="SXG28" s="1118"/>
      <c r="SXH28" s="1118"/>
      <c r="SXI28" s="1118"/>
      <c r="SXJ28" s="1118"/>
      <c r="SXK28" s="1118"/>
      <c r="SXL28" s="1118"/>
      <c r="SXM28" s="1118"/>
      <c r="SXN28" s="1118"/>
      <c r="SXO28" s="1118"/>
      <c r="SXP28" s="1118"/>
      <c r="SXQ28" s="1118"/>
      <c r="SXR28" s="1118"/>
      <c r="SXS28" s="1118"/>
      <c r="SXT28" s="1118"/>
      <c r="SXU28" s="1118"/>
      <c r="SXV28" s="1118"/>
      <c r="SXW28" s="1118"/>
      <c r="SXX28" s="1118"/>
      <c r="SXY28" s="1118"/>
      <c r="SXZ28" s="1118"/>
      <c r="SYA28" s="1118"/>
      <c r="SYB28" s="1118"/>
      <c r="SYC28" s="1118"/>
      <c r="SYD28" s="1118"/>
      <c r="SYE28" s="1118"/>
      <c r="SYF28" s="1118"/>
      <c r="SYG28" s="1118"/>
      <c r="SYH28" s="1118"/>
      <c r="SYI28" s="1118"/>
      <c r="SYJ28" s="1118"/>
      <c r="SYK28" s="1118"/>
      <c r="SYL28" s="1118"/>
      <c r="SYM28" s="1118"/>
      <c r="SYN28" s="1118"/>
      <c r="SYO28" s="1118"/>
      <c r="SYP28" s="1118"/>
      <c r="SYQ28" s="1118"/>
      <c r="SYR28" s="1118"/>
      <c r="SYS28" s="1118"/>
      <c r="SYT28" s="1118"/>
      <c r="SYU28" s="1118"/>
      <c r="SYV28" s="1118"/>
      <c r="SYW28" s="1118"/>
      <c r="SYX28" s="1118"/>
      <c r="SYY28" s="1118"/>
      <c r="SYZ28" s="1118"/>
      <c r="SZA28" s="1118"/>
      <c r="SZB28" s="1118"/>
      <c r="SZC28" s="1118"/>
      <c r="SZD28" s="1118"/>
      <c r="SZE28" s="1118"/>
      <c r="SZF28" s="1118"/>
      <c r="SZG28" s="1118"/>
      <c r="SZH28" s="1118"/>
      <c r="SZI28" s="1118"/>
      <c r="SZJ28" s="1118"/>
      <c r="SZK28" s="1118"/>
      <c r="SZL28" s="1118"/>
      <c r="SZM28" s="1118"/>
      <c r="SZN28" s="1118"/>
      <c r="SZO28" s="1118"/>
      <c r="SZP28" s="1118"/>
      <c r="SZQ28" s="1118"/>
      <c r="SZR28" s="1118"/>
      <c r="SZS28" s="1118"/>
      <c r="SZT28" s="1118"/>
      <c r="SZU28" s="1118"/>
      <c r="SZV28" s="1118"/>
      <c r="SZW28" s="1118"/>
      <c r="SZX28" s="1118"/>
      <c r="SZY28" s="1118"/>
      <c r="SZZ28" s="1118"/>
      <c r="TAA28" s="1118"/>
      <c r="TAB28" s="1118"/>
      <c r="TAC28" s="1118"/>
      <c r="TAD28" s="1118"/>
      <c r="TAE28" s="1118"/>
      <c r="TAF28" s="1118"/>
      <c r="TAG28" s="1118"/>
      <c r="TAH28" s="1118"/>
      <c r="TAI28" s="1118"/>
      <c r="TAJ28" s="1118"/>
      <c r="TAK28" s="1118"/>
      <c r="TAL28" s="1118"/>
      <c r="TAM28" s="1118"/>
      <c r="TAN28" s="1118"/>
      <c r="TAO28" s="1118"/>
      <c r="TAP28" s="1118"/>
      <c r="TAQ28" s="1118"/>
      <c r="TAR28" s="1118"/>
      <c r="TAS28" s="1118"/>
      <c r="TAT28" s="1118"/>
      <c r="TAU28" s="1118"/>
      <c r="TAV28" s="1118"/>
      <c r="TAW28" s="1118"/>
      <c r="TAX28" s="1118"/>
      <c r="TAY28" s="1118"/>
      <c r="TAZ28" s="1118"/>
      <c r="TBA28" s="1118"/>
      <c r="TBB28" s="1118"/>
      <c r="TBC28" s="1118"/>
      <c r="TBD28" s="1118"/>
      <c r="TBE28" s="1118"/>
      <c r="TBF28" s="1118"/>
      <c r="TBG28" s="1118"/>
      <c r="TBH28" s="1118"/>
      <c r="TBI28" s="1118"/>
      <c r="TBJ28" s="1118"/>
      <c r="TBK28" s="1118"/>
      <c r="TBL28" s="1118"/>
      <c r="TBM28" s="1118"/>
      <c r="TBN28" s="1118"/>
      <c r="TBO28" s="1118"/>
      <c r="TBP28" s="1118"/>
      <c r="TBQ28" s="1118"/>
      <c r="TBR28" s="1118"/>
      <c r="TBS28" s="1118"/>
      <c r="TBT28" s="1118"/>
      <c r="TBU28" s="1118"/>
      <c r="TBV28" s="1118"/>
      <c r="TBW28" s="1118"/>
      <c r="TBX28" s="1118"/>
      <c r="TBY28" s="1118"/>
      <c r="TBZ28" s="1118"/>
      <c r="TCA28" s="1118"/>
      <c r="TCB28" s="1118"/>
      <c r="TCC28" s="1118"/>
      <c r="TCD28" s="1118"/>
      <c r="TCE28" s="1118"/>
      <c r="TCF28" s="1118"/>
      <c r="TCG28" s="1118"/>
      <c r="TCH28" s="1118"/>
      <c r="TCI28" s="1118"/>
      <c r="TCJ28" s="1118"/>
      <c r="TCK28" s="1118"/>
      <c r="TCL28" s="1118"/>
      <c r="TCM28" s="1118"/>
      <c r="TCN28" s="1118"/>
      <c r="TCO28" s="1118"/>
      <c r="TCP28" s="1118"/>
      <c r="TCQ28" s="1118"/>
      <c r="TCR28" s="1118"/>
      <c r="TCS28" s="1118"/>
      <c r="TCT28" s="1118"/>
      <c r="TCU28" s="1118"/>
      <c r="TCV28" s="1118"/>
      <c r="TCW28" s="1118"/>
      <c r="TCX28" s="1118"/>
      <c r="TCY28" s="1118"/>
      <c r="TCZ28" s="1118"/>
      <c r="TDA28" s="1118"/>
      <c r="TDB28" s="1118"/>
      <c r="TDC28" s="1118"/>
      <c r="TDD28" s="1118"/>
      <c r="TDE28" s="1118"/>
      <c r="TDF28" s="1118"/>
      <c r="TDG28" s="1118"/>
      <c r="TDH28" s="1118"/>
      <c r="TDI28" s="1118"/>
      <c r="TDJ28" s="1118"/>
      <c r="TDK28" s="1118"/>
      <c r="TDL28" s="1118"/>
      <c r="TDM28" s="1118"/>
      <c r="TDN28" s="1118"/>
      <c r="TDO28" s="1118"/>
      <c r="TDP28" s="1118"/>
      <c r="TDQ28" s="1118"/>
      <c r="TDR28" s="1118"/>
      <c r="TDS28" s="1118"/>
      <c r="TDT28" s="1118"/>
      <c r="TDU28" s="1118"/>
      <c r="TDV28" s="1118"/>
      <c r="TDW28" s="1118"/>
      <c r="TDX28" s="1118"/>
      <c r="TDY28" s="1118"/>
      <c r="TDZ28" s="1118"/>
      <c r="TEA28" s="1118"/>
      <c r="TEB28" s="1118"/>
      <c r="TEC28" s="1118"/>
      <c r="TED28" s="1118"/>
      <c r="TEE28" s="1118"/>
      <c r="TEF28" s="1118"/>
      <c r="TEG28" s="1118"/>
      <c r="TEH28" s="1118"/>
      <c r="TEI28" s="1118"/>
      <c r="TEJ28" s="1118"/>
      <c r="TEK28" s="1118"/>
      <c r="TEL28" s="1118"/>
      <c r="TEM28" s="1118"/>
      <c r="TEN28" s="1118"/>
      <c r="TEO28" s="1118"/>
      <c r="TEP28" s="1118"/>
      <c r="TEQ28" s="1118"/>
      <c r="TER28" s="1118"/>
      <c r="TES28" s="1118"/>
      <c r="TET28" s="1118"/>
      <c r="TEU28" s="1118"/>
      <c r="TEV28" s="1118"/>
      <c r="TEW28" s="1118"/>
      <c r="TEX28" s="1118"/>
      <c r="TEY28" s="1118"/>
      <c r="TEZ28" s="1118"/>
      <c r="TFA28" s="1118"/>
      <c r="TFB28" s="1118"/>
      <c r="TFC28" s="1118"/>
      <c r="TFD28" s="1118"/>
      <c r="TFE28" s="1118"/>
      <c r="TFF28" s="1118"/>
      <c r="TFG28" s="1118"/>
      <c r="TFH28" s="1118"/>
      <c r="TFI28" s="1118"/>
      <c r="TFJ28" s="1118"/>
      <c r="TFK28" s="1118"/>
      <c r="TFL28" s="1118"/>
      <c r="TFM28" s="1118"/>
      <c r="TFN28" s="1118"/>
      <c r="TFO28" s="1118"/>
      <c r="TFP28" s="1118"/>
      <c r="TFQ28" s="1118"/>
      <c r="TFR28" s="1118"/>
      <c r="TFS28" s="1118"/>
      <c r="TFT28" s="1118"/>
      <c r="TFU28" s="1118"/>
      <c r="TFV28" s="1118"/>
      <c r="TFW28" s="1118"/>
      <c r="TFX28" s="1118"/>
      <c r="TFY28" s="1118"/>
      <c r="TFZ28" s="1118"/>
      <c r="TGA28" s="1118"/>
      <c r="TGB28" s="1118"/>
      <c r="TGC28" s="1118"/>
      <c r="TGD28" s="1118"/>
      <c r="TGE28" s="1118"/>
      <c r="TGF28" s="1118"/>
      <c r="TGG28" s="1118"/>
      <c r="TGH28" s="1118"/>
      <c r="TGI28" s="1118"/>
      <c r="TGJ28" s="1118"/>
      <c r="TGK28" s="1118"/>
      <c r="TGL28" s="1118"/>
      <c r="TGM28" s="1118"/>
      <c r="TGN28" s="1118"/>
      <c r="TGO28" s="1118"/>
      <c r="TGP28" s="1118"/>
      <c r="TGQ28" s="1118"/>
      <c r="TGR28" s="1118"/>
      <c r="TGS28" s="1118"/>
      <c r="TGT28" s="1118"/>
      <c r="TGU28" s="1118"/>
      <c r="TGV28" s="1118"/>
      <c r="TGW28" s="1118"/>
      <c r="TGX28" s="1118"/>
      <c r="TGY28" s="1118"/>
      <c r="TGZ28" s="1118"/>
      <c r="THA28" s="1118"/>
      <c r="THB28" s="1118"/>
      <c r="THC28" s="1118"/>
      <c r="THD28" s="1118"/>
      <c r="THE28" s="1118"/>
      <c r="THF28" s="1118"/>
      <c r="THG28" s="1118"/>
      <c r="THH28" s="1118"/>
      <c r="THI28" s="1118"/>
      <c r="THJ28" s="1118"/>
      <c r="THK28" s="1118"/>
      <c r="THL28" s="1118"/>
      <c r="THM28" s="1118"/>
      <c r="THN28" s="1118"/>
      <c r="THO28" s="1118"/>
      <c r="THP28" s="1118"/>
      <c r="THQ28" s="1118"/>
      <c r="THR28" s="1118"/>
      <c r="THS28" s="1118"/>
      <c r="THT28" s="1118"/>
      <c r="THU28" s="1118"/>
      <c r="THV28" s="1118"/>
      <c r="THW28" s="1118"/>
      <c r="THX28" s="1118"/>
      <c r="THY28" s="1118"/>
      <c r="THZ28" s="1118"/>
      <c r="TIA28" s="1118"/>
      <c r="TIB28" s="1118"/>
      <c r="TIC28" s="1118"/>
      <c r="TID28" s="1118"/>
      <c r="TIE28" s="1118"/>
      <c r="TIF28" s="1118"/>
      <c r="TIG28" s="1118"/>
      <c r="TIH28" s="1118"/>
      <c r="TII28" s="1118"/>
      <c r="TIJ28" s="1118"/>
      <c r="TIK28" s="1118"/>
      <c r="TIL28" s="1118"/>
      <c r="TIM28" s="1118"/>
      <c r="TIN28" s="1118"/>
      <c r="TIO28" s="1118"/>
      <c r="TIP28" s="1118"/>
      <c r="TIQ28" s="1118"/>
      <c r="TIR28" s="1118"/>
      <c r="TIS28" s="1118"/>
      <c r="TIT28" s="1118"/>
      <c r="TIU28" s="1118"/>
      <c r="TIV28" s="1118"/>
      <c r="TIW28" s="1118"/>
      <c r="TIX28" s="1118"/>
      <c r="TIY28" s="1118"/>
      <c r="TIZ28" s="1118"/>
      <c r="TJA28" s="1118"/>
      <c r="TJB28" s="1118"/>
      <c r="TJC28" s="1118"/>
      <c r="TJD28" s="1118"/>
      <c r="TJE28" s="1118"/>
      <c r="TJF28" s="1118"/>
      <c r="TJG28" s="1118"/>
      <c r="TJH28" s="1118"/>
      <c r="TJI28" s="1118"/>
      <c r="TJJ28" s="1118"/>
      <c r="TJK28" s="1118"/>
      <c r="TJL28" s="1118"/>
      <c r="TJM28" s="1118"/>
      <c r="TJN28" s="1118"/>
      <c r="TJO28" s="1118"/>
      <c r="TJP28" s="1118"/>
      <c r="TJQ28" s="1118"/>
      <c r="TJR28" s="1118"/>
      <c r="TJS28" s="1118"/>
      <c r="TJT28" s="1118"/>
      <c r="TJU28" s="1118"/>
      <c r="TJV28" s="1118"/>
      <c r="TJW28" s="1118"/>
      <c r="TJX28" s="1118"/>
      <c r="TJY28" s="1118"/>
      <c r="TJZ28" s="1118"/>
      <c r="TKA28" s="1118"/>
      <c r="TKB28" s="1118"/>
      <c r="TKC28" s="1118"/>
      <c r="TKD28" s="1118"/>
      <c r="TKE28" s="1118"/>
      <c r="TKF28" s="1118"/>
      <c r="TKG28" s="1118"/>
      <c r="TKH28" s="1118"/>
      <c r="TKI28" s="1118"/>
      <c r="TKJ28" s="1118"/>
      <c r="TKK28" s="1118"/>
      <c r="TKL28" s="1118"/>
      <c r="TKM28" s="1118"/>
      <c r="TKN28" s="1118"/>
      <c r="TKO28" s="1118"/>
      <c r="TKP28" s="1118"/>
      <c r="TKQ28" s="1118"/>
      <c r="TKR28" s="1118"/>
      <c r="TKS28" s="1118"/>
      <c r="TKT28" s="1118"/>
      <c r="TKU28" s="1118"/>
      <c r="TKV28" s="1118"/>
      <c r="TKW28" s="1118"/>
      <c r="TKX28" s="1118"/>
      <c r="TKY28" s="1118"/>
      <c r="TKZ28" s="1118"/>
      <c r="TLA28" s="1118"/>
      <c r="TLB28" s="1118"/>
      <c r="TLC28" s="1118"/>
      <c r="TLD28" s="1118"/>
      <c r="TLE28" s="1118"/>
      <c r="TLF28" s="1118"/>
      <c r="TLG28" s="1118"/>
      <c r="TLH28" s="1118"/>
      <c r="TLI28" s="1118"/>
      <c r="TLJ28" s="1118"/>
      <c r="TLK28" s="1118"/>
      <c r="TLL28" s="1118"/>
      <c r="TLM28" s="1118"/>
      <c r="TLN28" s="1118"/>
      <c r="TLO28" s="1118"/>
      <c r="TLP28" s="1118"/>
      <c r="TLQ28" s="1118"/>
      <c r="TLR28" s="1118"/>
      <c r="TLS28" s="1118"/>
      <c r="TLT28" s="1118"/>
      <c r="TLU28" s="1118"/>
      <c r="TLV28" s="1118"/>
      <c r="TLW28" s="1118"/>
      <c r="TLX28" s="1118"/>
      <c r="TLY28" s="1118"/>
      <c r="TLZ28" s="1118"/>
      <c r="TMA28" s="1118"/>
      <c r="TMB28" s="1118"/>
      <c r="TMC28" s="1118"/>
      <c r="TMD28" s="1118"/>
      <c r="TME28" s="1118"/>
      <c r="TMF28" s="1118"/>
      <c r="TMG28" s="1118"/>
      <c r="TMH28" s="1118"/>
      <c r="TMI28" s="1118"/>
      <c r="TMJ28" s="1118"/>
      <c r="TMK28" s="1118"/>
      <c r="TML28" s="1118"/>
      <c r="TMM28" s="1118"/>
      <c r="TMN28" s="1118"/>
      <c r="TMO28" s="1118"/>
      <c r="TMP28" s="1118"/>
      <c r="TMQ28" s="1118"/>
      <c r="TMR28" s="1118"/>
      <c r="TMS28" s="1118"/>
      <c r="TMT28" s="1118"/>
      <c r="TMU28" s="1118"/>
      <c r="TMV28" s="1118"/>
      <c r="TMW28" s="1118"/>
      <c r="TMX28" s="1118"/>
      <c r="TMY28" s="1118"/>
      <c r="TMZ28" s="1118"/>
      <c r="TNA28" s="1118"/>
      <c r="TNB28" s="1118"/>
      <c r="TNC28" s="1118"/>
      <c r="TND28" s="1118"/>
      <c r="TNE28" s="1118"/>
      <c r="TNF28" s="1118"/>
      <c r="TNG28" s="1118"/>
      <c r="TNH28" s="1118"/>
      <c r="TNI28" s="1118"/>
      <c r="TNJ28" s="1118"/>
      <c r="TNK28" s="1118"/>
      <c r="TNL28" s="1118"/>
      <c r="TNM28" s="1118"/>
      <c r="TNN28" s="1118"/>
      <c r="TNO28" s="1118"/>
      <c r="TNP28" s="1118"/>
      <c r="TNQ28" s="1118"/>
      <c r="TNR28" s="1118"/>
      <c r="TNS28" s="1118"/>
      <c r="TNT28" s="1118"/>
      <c r="TNU28" s="1118"/>
      <c r="TNV28" s="1118"/>
      <c r="TNW28" s="1118"/>
      <c r="TNX28" s="1118"/>
      <c r="TNY28" s="1118"/>
      <c r="TNZ28" s="1118"/>
      <c r="TOA28" s="1118"/>
      <c r="TOB28" s="1118"/>
      <c r="TOC28" s="1118"/>
      <c r="TOD28" s="1118"/>
      <c r="TOE28" s="1118"/>
      <c r="TOF28" s="1118"/>
      <c r="TOG28" s="1118"/>
      <c r="TOH28" s="1118"/>
      <c r="TOI28" s="1118"/>
      <c r="TOJ28" s="1118"/>
      <c r="TOK28" s="1118"/>
      <c r="TOL28" s="1118"/>
      <c r="TOM28" s="1118"/>
      <c r="TON28" s="1118"/>
      <c r="TOO28" s="1118"/>
      <c r="TOP28" s="1118"/>
      <c r="TOQ28" s="1118"/>
      <c r="TOR28" s="1118"/>
      <c r="TOS28" s="1118"/>
      <c r="TOT28" s="1118"/>
      <c r="TOU28" s="1118"/>
      <c r="TOV28" s="1118"/>
      <c r="TOW28" s="1118"/>
      <c r="TOX28" s="1118"/>
      <c r="TOY28" s="1118"/>
      <c r="TOZ28" s="1118"/>
      <c r="TPA28" s="1118"/>
      <c r="TPB28" s="1118"/>
      <c r="TPC28" s="1118"/>
      <c r="TPD28" s="1118"/>
      <c r="TPE28" s="1118"/>
      <c r="TPF28" s="1118"/>
      <c r="TPG28" s="1118"/>
      <c r="TPH28" s="1118"/>
      <c r="TPI28" s="1118"/>
      <c r="TPJ28" s="1118"/>
      <c r="TPK28" s="1118"/>
      <c r="TPL28" s="1118"/>
      <c r="TPM28" s="1118"/>
      <c r="TPN28" s="1118"/>
      <c r="TPO28" s="1118"/>
      <c r="TPP28" s="1118"/>
      <c r="TPQ28" s="1118"/>
      <c r="TPR28" s="1118"/>
      <c r="TPS28" s="1118"/>
      <c r="TPT28" s="1118"/>
      <c r="TPU28" s="1118"/>
      <c r="TPV28" s="1118"/>
      <c r="TPW28" s="1118"/>
      <c r="TPX28" s="1118"/>
      <c r="TPY28" s="1118"/>
      <c r="TPZ28" s="1118"/>
      <c r="TQA28" s="1118"/>
      <c r="TQB28" s="1118"/>
      <c r="TQC28" s="1118"/>
      <c r="TQD28" s="1118"/>
      <c r="TQE28" s="1118"/>
      <c r="TQF28" s="1118"/>
      <c r="TQG28" s="1118"/>
      <c r="TQH28" s="1118"/>
      <c r="TQI28" s="1118"/>
      <c r="TQJ28" s="1118"/>
      <c r="TQK28" s="1118"/>
      <c r="TQL28" s="1118"/>
      <c r="TQM28" s="1118"/>
      <c r="TQN28" s="1118"/>
      <c r="TQO28" s="1118"/>
      <c r="TQP28" s="1118"/>
      <c r="TQQ28" s="1118"/>
      <c r="TQR28" s="1118"/>
      <c r="TQS28" s="1118"/>
      <c r="TQT28" s="1118"/>
      <c r="TQU28" s="1118"/>
      <c r="TQV28" s="1118"/>
      <c r="TQW28" s="1118"/>
      <c r="TQX28" s="1118"/>
      <c r="TQY28" s="1118"/>
      <c r="TQZ28" s="1118"/>
      <c r="TRA28" s="1118"/>
      <c r="TRB28" s="1118"/>
      <c r="TRC28" s="1118"/>
      <c r="TRD28" s="1118"/>
      <c r="TRE28" s="1118"/>
      <c r="TRF28" s="1118"/>
      <c r="TRG28" s="1118"/>
      <c r="TRH28" s="1118"/>
      <c r="TRI28" s="1118"/>
      <c r="TRJ28" s="1118"/>
      <c r="TRK28" s="1118"/>
      <c r="TRL28" s="1118"/>
      <c r="TRM28" s="1118"/>
      <c r="TRN28" s="1118"/>
      <c r="TRO28" s="1118"/>
      <c r="TRP28" s="1118"/>
      <c r="TRQ28" s="1118"/>
      <c r="TRR28" s="1118"/>
      <c r="TRS28" s="1118"/>
      <c r="TRT28" s="1118"/>
      <c r="TRU28" s="1118"/>
      <c r="TRV28" s="1118"/>
      <c r="TRW28" s="1118"/>
      <c r="TRX28" s="1118"/>
      <c r="TRY28" s="1118"/>
      <c r="TRZ28" s="1118"/>
      <c r="TSA28" s="1118"/>
      <c r="TSB28" s="1118"/>
      <c r="TSC28" s="1118"/>
      <c r="TSD28" s="1118"/>
      <c r="TSE28" s="1118"/>
      <c r="TSF28" s="1118"/>
      <c r="TSG28" s="1118"/>
      <c r="TSH28" s="1118"/>
      <c r="TSI28" s="1118"/>
      <c r="TSJ28" s="1118"/>
      <c r="TSK28" s="1118"/>
      <c r="TSL28" s="1118"/>
      <c r="TSM28" s="1118"/>
      <c r="TSN28" s="1118"/>
      <c r="TSO28" s="1118"/>
      <c r="TSP28" s="1118"/>
      <c r="TSQ28" s="1118"/>
      <c r="TSR28" s="1118"/>
      <c r="TSS28" s="1118"/>
      <c r="TST28" s="1118"/>
      <c r="TSU28" s="1118"/>
      <c r="TSV28" s="1118"/>
      <c r="TSW28" s="1118"/>
      <c r="TSX28" s="1118"/>
      <c r="TSY28" s="1118"/>
      <c r="TSZ28" s="1118"/>
      <c r="TTA28" s="1118"/>
      <c r="TTB28" s="1118"/>
      <c r="TTC28" s="1118"/>
      <c r="TTD28" s="1118"/>
      <c r="TTE28" s="1118"/>
      <c r="TTF28" s="1118"/>
      <c r="TTG28" s="1118"/>
      <c r="TTH28" s="1118"/>
      <c r="TTI28" s="1118"/>
      <c r="TTJ28" s="1118"/>
      <c r="TTK28" s="1118"/>
      <c r="TTL28" s="1118"/>
      <c r="TTM28" s="1118"/>
      <c r="TTN28" s="1118"/>
      <c r="TTO28" s="1118"/>
      <c r="TTP28" s="1118"/>
      <c r="TTQ28" s="1118"/>
      <c r="TTR28" s="1118"/>
      <c r="TTS28" s="1118"/>
      <c r="TTT28" s="1118"/>
      <c r="TTU28" s="1118"/>
      <c r="TTV28" s="1118"/>
      <c r="TTW28" s="1118"/>
      <c r="TTX28" s="1118"/>
      <c r="TTY28" s="1118"/>
      <c r="TTZ28" s="1118"/>
      <c r="TUA28" s="1118"/>
      <c r="TUB28" s="1118"/>
      <c r="TUC28" s="1118"/>
      <c r="TUD28" s="1118"/>
      <c r="TUE28" s="1118"/>
      <c r="TUF28" s="1118"/>
      <c r="TUG28" s="1118"/>
      <c r="TUH28" s="1118"/>
      <c r="TUI28" s="1118"/>
      <c r="TUJ28" s="1118"/>
      <c r="TUK28" s="1118"/>
      <c r="TUL28" s="1118"/>
      <c r="TUM28" s="1118"/>
      <c r="TUN28" s="1118"/>
      <c r="TUO28" s="1118"/>
      <c r="TUP28" s="1118"/>
      <c r="TUQ28" s="1118"/>
      <c r="TUR28" s="1118"/>
      <c r="TUS28" s="1118"/>
      <c r="TUT28" s="1118"/>
      <c r="TUU28" s="1118"/>
      <c r="TUV28" s="1118"/>
      <c r="TUW28" s="1118"/>
      <c r="TUX28" s="1118"/>
      <c r="TUY28" s="1118"/>
      <c r="TUZ28" s="1118"/>
      <c r="TVA28" s="1118"/>
      <c r="TVB28" s="1118"/>
      <c r="TVC28" s="1118"/>
      <c r="TVD28" s="1118"/>
      <c r="TVE28" s="1118"/>
      <c r="TVF28" s="1118"/>
      <c r="TVG28" s="1118"/>
      <c r="TVH28" s="1118"/>
      <c r="TVI28" s="1118"/>
      <c r="TVJ28" s="1118"/>
      <c r="TVK28" s="1118"/>
      <c r="TVL28" s="1118"/>
      <c r="TVM28" s="1118"/>
      <c r="TVN28" s="1118"/>
      <c r="TVO28" s="1118"/>
      <c r="TVP28" s="1118"/>
      <c r="TVQ28" s="1118"/>
      <c r="TVR28" s="1118"/>
      <c r="TVS28" s="1118"/>
      <c r="TVT28" s="1118"/>
      <c r="TVU28" s="1118"/>
      <c r="TVV28" s="1118"/>
      <c r="TVW28" s="1118"/>
      <c r="TVX28" s="1118"/>
      <c r="TVY28" s="1118"/>
      <c r="TVZ28" s="1118"/>
      <c r="TWA28" s="1118"/>
      <c r="TWB28" s="1118"/>
      <c r="TWC28" s="1118"/>
      <c r="TWD28" s="1118"/>
      <c r="TWE28" s="1118"/>
      <c r="TWF28" s="1118"/>
      <c r="TWG28" s="1118"/>
      <c r="TWH28" s="1118"/>
      <c r="TWI28" s="1118"/>
      <c r="TWJ28" s="1118"/>
      <c r="TWK28" s="1118"/>
      <c r="TWL28" s="1118"/>
      <c r="TWM28" s="1118"/>
      <c r="TWN28" s="1118"/>
      <c r="TWO28" s="1118"/>
      <c r="TWP28" s="1118"/>
      <c r="TWQ28" s="1118"/>
      <c r="TWR28" s="1118"/>
      <c r="TWS28" s="1118"/>
      <c r="TWT28" s="1118"/>
      <c r="TWU28" s="1118"/>
      <c r="TWV28" s="1118"/>
      <c r="TWW28" s="1118"/>
      <c r="TWX28" s="1118"/>
      <c r="TWY28" s="1118"/>
      <c r="TWZ28" s="1118"/>
      <c r="TXA28" s="1118"/>
      <c r="TXB28" s="1118"/>
      <c r="TXC28" s="1118"/>
      <c r="TXD28" s="1118"/>
      <c r="TXE28" s="1118"/>
      <c r="TXF28" s="1118"/>
      <c r="TXG28" s="1118"/>
      <c r="TXH28" s="1118"/>
      <c r="TXI28" s="1118"/>
      <c r="TXJ28" s="1118"/>
      <c r="TXK28" s="1118"/>
      <c r="TXL28" s="1118"/>
      <c r="TXM28" s="1118"/>
      <c r="TXN28" s="1118"/>
      <c r="TXO28" s="1118"/>
      <c r="TXP28" s="1118"/>
      <c r="TXQ28" s="1118"/>
      <c r="TXR28" s="1118"/>
      <c r="TXS28" s="1118"/>
      <c r="TXT28" s="1118"/>
      <c r="TXU28" s="1118"/>
      <c r="TXV28" s="1118"/>
      <c r="TXW28" s="1118"/>
      <c r="TXX28" s="1118"/>
      <c r="TXY28" s="1118"/>
      <c r="TXZ28" s="1118"/>
      <c r="TYA28" s="1118"/>
      <c r="TYB28" s="1118"/>
      <c r="TYC28" s="1118"/>
      <c r="TYD28" s="1118"/>
      <c r="TYE28" s="1118"/>
      <c r="TYF28" s="1118"/>
      <c r="TYG28" s="1118"/>
      <c r="TYH28" s="1118"/>
      <c r="TYI28" s="1118"/>
      <c r="TYJ28" s="1118"/>
      <c r="TYK28" s="1118"/>
      <c r="TYL28" s="1118"/>
      <c r="TYM28" s="1118"/>
      <c r="TYN28" s="1118"/>
      <c r="TYO28" s="1118"/>
      <c r="TYP28" s="1118"/>
      <c r="TYQ28" s="1118"/>
      <c r="TYR28" s="1118"/>
      <c r="TYS28" s="1118"/>
      <c r="TYT28" s="1118"/>
      <c r="TYU28" s="1118"/>
      <c r="TYV28" s="1118"/>
      <c r="TYW28" s="1118"/>
      <c r="TYX28" s="1118"/>
      <c r="TYY28" s="1118"/>
      <c r="TYZ28" s="1118"/>
      <c r="TZA28" s="1118"/>
      <c r="TZB28" s="1118"/>
      <c r="TZC28" s="1118"/>
      <c r="TZD28" s="1118"/>
      <c r="TZE28" s="1118"/>
      <c r="TZF28" s="1118"/>
      <c r="TZG28" s="1118"/>
      <c r="TZH28" s="1118"/>
      <c r="TZI28" s="1118"/>
      <c r="TZJ28" s="1118"/>
      <c r="TZK28" s="1118"/>
      <c r="TZL28" s="1118"/>
      <c r="TZM28" s="1118"/>
      <c r="TZN28" s="1118"/>
      <c r="TZO28" s="1118"/>
      <c r="TZP28" s="1118"/>
      <c r="TZQ28" s="1118"/>
      <c r="TZR28" s="1118"/>
      <c r="TZS28" s="1118"/>
      <c r="TZT28" s="1118"/>
      <c r="TZU28" s="1118"/>
      <c r="TZV28" s="1118"/>
      <c r="TZW28" s="1118"/>
      <c r="TZX28" s="1118"/>
      <c r="TZY28" s="1118"/>
      <c r="TZZ28" s="1118"/>
      <c r="UAA28" s="1118"/>
      <c r="UAB28" s="1118"/>
      <c r="UAC28" s="1118"/>
      <c r="UAD28" s="1118"/>
      <c r="UAE28" s="1118"/>
      <c r="UAF28" s="1118"/>
      <c r="UAG28" s="1118"/>
      <c r="UAH28" s="1118"/>
      <c r="UAI28" s="1118"/>
      <c r="UAJ28" s="1118"/>
      <c r="UAK28" s="1118"/>
      <c r="UAL28" s="1118"/>
      <c r="UAM28" s="1118"/>
      <c r="UAN28" s="1118"/>
      <c r="UAO28" s="1118"/>
      <c r="UAP28" s="1118"/>
      <c r="UAQ28" s="1118"/>
      <c r="UAR28" s="1118"/>
      <c r="UAS28" s="1118"/>
      <c r="UAT28" s="1118"/>
      <c r="UAU28" s="1118"/>
      <c r="UAV28" s="1118"/>
      <c r="UAW28" s="1118"/>
      <c r="UAX28" s="1118"/>
      <c r="UAY28" s="1118"/>
      <c r="UAZ28" s="1118"/>
      <c r="UBA28" s="1118"/>
      <c r="UBB28" s="1118"/>
      <c r="UBC28" s="1118"/>
      <c r="UBD28" s="1118"/>
      <c r="UBE28" s="1118"/>
      <c r="UBF28" s="1118"/>
      <c r="UBG28" s="1118"/>
      <c r="UBH28" s="1118"/>
      <c r="UBI28" s="1118"/>
      <c r="UBJ28" s="1118"/>
      <c r="UBK28" s="1118"/>
      <c r="UBL28" s="1118"/>
      <c r="UBM28" s="1118"/>
      <c r="UBN28" s="1118"/>
      <c r="UBO28" s="1118"/>
      <c r="UBP28" s="1118"/>
      <c r="UBQ28" s="1118"/>
      <c r="UBR28" s="1118"/>
      <c r="UBS28" s="1118"/>
      <c r="UBT28" s="1118"/>
      <c r="UBU28" s="1118"/>
      <c r="UBV28" s="1118"/>
      <c r="UBW28" s="1118"/>
      <c r="UBX28" s="1118"/>
      <c r="UBY28" s="1118"/>
      <c r="UBZ28" s="1118"/>
      <c r="UCA28" s="1118"/>
      <c r="UCB28" s="1118"/>
      <c r="UCC28" s="1118"/>
      <c r="UCD28" s="1118"/>
      <c r="UCE28" s="1118"/>
      <c r="UCF28" s="1118"/>
      <c r="UCG28" s="1118"/>
      <c r="UCH28" s="1118"/>
      <c r="UCI28" s="1118"/>
      <c r="UCJ28" s="1118"/>
      <c r="UCK28" s="1118"/>
      <c r="UCL28" s="1118"/>
      <c r="UCM28" s="1118"/>
      <c r="UCN28" s="1118"/>
      <c r="UCO28" s="1118"/>
      <c r="UCP28" s="1118"/>
      <c r="UCQ28" s="1118"/>
      <c r="UCR28" s="1118"/>
      <c r="UCS28" s="1118"/>
      <c r="UCT28" s="1118"/>
      <c r="UCU28" s="1118"/>
      <c r="UCV28" s="1118"/>
      <c r="UCW28" s="1118"/>
      <c r="UCX28" s="1118"/>
      <c r="UCY28" s="1118"/>
      <c r="UCZ28" s="1118"/>
      <c r="UDA28" s="1118"/>
      <c r="UDB28" s="1118"/>
      <c r="UDC28" s="1118"/>
      <c r="UDD28" s="1118"/>
      <c r="UDE28" s="1118"/>
      <c r="UDF28" s="1118"/>
      <c r="UDG28" s="1118"/>
      <c r="UDH28" s="1118"/>
      <c r="UDI28" s="1118"/>
      <c r="UDJ28" s="1118"/>
      <c r="UDK28" s="1118"/>
      <c r="UDL28" s="1118"/>
      <c r="UDM28" s="1118"/>
      <c r="UDN28" s="1118"/>
      <c r="UDO28" s="1118"/>
      <c r="UDP28" s="1118"/>
      <c r="UDQ28" s="1118"/>
      <c r="UDR28" s="1118"/>
      <c r="UDS28" s="1118"/>
      <c r="UDT28" s="1118"/>
      <c r="UDU28" s="1118"/>
      <c r="UDV28" s="1118"/>
      <c r="UDW28" s="1118"/>
      <c r="UDX28" s="1118"/>
      <c r="UDY28" s="1118"/>
      <c r="UDZ28" s="1118"/>
      <c r="UEA28" s="1118"/>
      <c r="UEB28" s="1118"/>
      <c r="UEC28" s="1118"/>
      <c r="UED28" s="1118"/>
      <c r="UEE28" s="1118"/>
      <c r="UEF28" s="1118"/>
      <c r="UEG28" s="1118"/>
      <c r="UEH28" s="1118"/>
      <c r="UEI28" s="1118"/>
      <c r="UEJ28" s="1118"/>
      <c r="UEK28" s="1118"/>
      <c r="UEL28" s="1118"/>
      <c r="UEM28" s="1118"/>
      <c r="UEN28" s="1118"/>
      <c r="UEO28" s="1118"/>
      <c r="UEP28" s="1118"/>
      <c r="UEQ28" s="1118"/>
      <c r="UER28" s="1118"/>
      <c r="UES28" s="1118"/>
      <c r="UET28" s="1118"/>
      <c r="UEU28" s="1118"/>
      <c r="UEV28" s="1118"/>
      <c r="UEW28" s="1118"/>
      <c r="UEX28" s="1118"/>
      <c r="UEY28" s="1118"/>
      <c r="UEZ28" s="1118"/>
      <c r="UFA28" s="1118"/>
      <c r="UFB28" s="1118"/>
      <c r="UFC28" s="1118"/>
      <c r="UFD28" s="1118"/>
      <c r="UFE28" s="1118"/>
      <c r="UFF28" s="1118"/>
      <c r="UFG28" s="1118"/>
      <c r="UFH28" s="1118"/>
      <c r="UFI28" s="1118"/>
      <c r="UFJ28" s="1118"/>
      <c r="UFK28" s="1118"/>
      <c r="UFL28" s="1118"/>
      <c r="UFM28" s="1118"/>
      <c r="UFN28" s="1118"/>
      <c r="UFO28" s="1118"/>
      <c r="UFP28" s="1118"/>
      <c r="UFQ28" s="1118"/>
      <c r="UFR28" s="1118"/>
      <c r="UFS28" s="1118"/>
      <c r="UFT28" s="1118"/>
      <c r="UFU28" s="1118"/>
      <c r="UFV28" s="1118"/>
      <c r="UFW28" s="1118"/>
      <c r="UFX28" s="1118"/>
      <c r="UFY28" s="1118"/>
      <c r="UFZ28" s="1118"/>
      <c r="UGA28" s="1118"/>
      <c r="UGB28" s="1118"/>
      <c r="UGC28" s="1118"/>
      <c r="UGD28" s="1118"/>
      <c r="UGE28" s="1118"/>
      <c r="UGF28" s="1118"/>
      <c r="UGG28" s="1118"/>
      <c r="UGH28" s="1118"/>
      <c r="UGI28" s="1118"/>
      <c r="UGJ28" s="1118"/>
      <c r="UGK28" s="1118"/>
      <c r="UGL28" s="1118"/>
      <c r="UGM28" s="1118"/>
      <c r="UGN28" s="1118"/>
      <c r="UGO28" s="1118"/>
      <c r="UGP28" s="1118"/>
      <c r="UGQ28" s="1118"/>
      <c r="UGR28" s="1118"/>
      <c r="UGS28" s="1118"/>
      <c r="UGT28" s="1118"/>
      <c r="UGU28" s="1118"/>
      <c r="UGV28" s="1118"/>
      <c r="UGW28" s="1118"/>
      <c r="UGX28" s="1118"/>
      <c r="UGY28" s="1118"/>
      <c r="UGZ28" s="1118"/>
      <c r="UHA28" s="1118"/>
      <c r="UHB28" s="1118"/>
      <c r="UHC28" s="1118"/>
      <c r="UHD28" s="1118"/>
      <c r="UHE28" s="1118"/>
      <c r="UHF28" s="1118"/>
      <c r="UHG28" s="1118"/>
      <c r="UHH28" s="1118"/>
      <c r="UHI28" s="1118"/>
      <c r="UHJ28" s="1118"/>
      <c r="UHK28" s="1118"/>
      <c r="UHL28" s="1118"/>
      <c r="UHM28" s="1118"/>
      <c r="UHN28" s="1118"/>
      <c r="UHO28" s="1118"/>
      <c r="UHP28" s="1118"/>
      <c r="UHQ28" s="1118"/>
      <c r="UHR28" s="1118"/>
      <c r="UHS28" s="1118"/>
      <c r="UHT28" s="1118"/>
      <c r="UHU28" s="1118"/>
      <c r="UHV28" s="1118"/>
      <c r="UHW28" s="1118"/>
      <c r="UHX28" s="1118"/>
      <c r="UHY28" s="1118"/>
      <c r="UHZ28" s="1118"/>
      <c r="UIA28" s="1118"/>
      <c r="UIB28" s="1118"/>
      <c r="UIC28" s="1118"/>
      <c r="UID28" s="1118"/>
      <c r="UIE28" s="1118"/>
      <c r="UIF28" s="1118"/>
      <c r="UIG28" s="1118"/>
      <c r="UIH28" s="1118"/>
      <c r="UII28" s="1118"/>
      <c r="UIJ28" s="1118"/>
      <c r="UIK28" s="1118"/>
      <c r="UIL28" s="1118"/>
      <c r="UIM28" s="1118"/>
      <c r="UIN28" s="1118"/>
      <c r="UIO28" s="1118"/>
      <c r="UIP28" s="1118"/>
      <c r="UIQ28" s="1118"/>
      <c r="UIR28" s="1118"/>
      <c r="UIS28" s="1118"/>
      <c r="UIT28" s="1118"/>
      <c r="UIU28" s="1118"/>
      <c r="UIV28" s="1118"/>
      <c r="UIW28" s="1118"/>
      <c r="UIX28" s="1118"/>
      <c r="UIY28" s="1118"/>
      <c r="UIZ28" s="1118"/>
      <c r="UJA28" s="1118"/>
      <c r="UJB28" s="1118"/>
      <c r="UJC28" s="1118"/>
      <c r="UJD28" s="1118"/>
      <c r="UJE28" s="1118"/>
      <c r="UJF28" s="1118"/>
      <c r="UJG28" s="1118"/>
      <c r="UJH28" s="1118"/>
      <c r="UJI28" s="1118"/>
      <c r="UJJ28" s="1118"/>
      <c r="UJK28" s="1118"/>
      <c r="UJL28" s="1118"/>
      <c r="UJM28" s="1118"/>
      <c r="UJN28" s="1118"/>
      <c r="UJO28" s="1118"/>
      <c r="UJP28" s="1118"/>
      <c r="UJQ28" s="1118"/>
      <c r="UJR28" s="1118"/>
      <c r="UJS28" s="1118"/>
      <c r="UJT28" s="1118"/>
      <c r="UJU28" s="1118"/>
      <c r="UJV28" s="1118"/>
      <c r="UJW28" s="1118"/>
      <c r="UJX28" s="1118"/>
      <c r="UJY28" s="1118"/>
      <c r="UJZ28" s="1118"/>
      <c r="UKA28" s="1118"/>
      <c r="UKB28" s="1118"/>
      <c r="UKC28" s="1118"/>
      <c r="UKD28" s="1118"/>
      <c r="UKE28" s="1118"/>
      <c r="UKF28" s="1118"/>
      <c r="UKG28" s="1118"/>
      <c r="UKH28" s="1118"/>
      <c r="UKI28" s="1118"/>
      <c r="UKJ28" s="1118"/>
      <c r="UKK28" s="1118"/>
      <c r="UKL28" s="1118"/>
      <c r="UKM28" s="1118"/>
      <c r="UKN28" s="1118"/>
      <c r="UKO28" s="1118"/>
      <c r="UKP28" s="1118"/>
      <c r="UKQ28" s="1118"/>
      <c r="UKR28" s="1118"/>
      <c r="UKS28" s="1118"/>
      <c r="UKT28" s="1118"/>
      <c r="UKU28" s="1118"/>
      <c r="UKV28" s="1118"/>
      <c r="UKW28" s="1118"/>
      <c r="UKX28" s="1118"/>
      <c r="UKY28" s="1118"/>
      <c r="UKZ28" s="1118"/>
      <c r="ULA28" s="1118"/>
      <c r="ULB28" s="1118"/>
      <c r="ULC28" s="1118"/>
      <c r="ULD28" s="1118"/>
      <c r="ULE28" s="1118"/>
      <c r="ULF28" s="1118"/>
      <c r="ULG28" s="1118"/>
      <c r="ULH28" s="1118"/>
      <c r="ULI28" s="1118"/>
      <c r="ULJ28" s="1118"/>
      <c r="ULK28" s="1118"/>
      <c r="ULL28" s="1118"/>
      <c r="ULM28" s="1118"/>
      <c r="ULN28" s="1118"/>
      <c r="ULO28" s="1118"/>
      <c r="ULP28" s="1118"/>
      <c r="ULQ28" s="1118"/>
      <c r="ULR28" s="1118"/>
      <c r="ULS28" s="1118"/>
      <c r="ULT28" s="1118"/>
      <c r="ULU28" s="1118"/>
      <c r="ULV28" s="1118"/>
      <c r="ULW28" s="1118"/>
      <c r="ULX28" s="1118"/>
      <c r="ULY28" s="1118"/>
      <c r="ULZ28" s="1118"/>
      <c r="UMA28" s="1118"/>
      <c r="UMB28" s="1118"/>
      <c r="UMC28" s="1118"/>
      <c r="UMD28" s="1118"/>
      <c r="UME28" s="1118"/>
      <c r="UMF28" s="1118"/>
      <c r="UMG28" s="1118"/>
      <c r="UMH28" s="1118"/>
      <c r="UMI28" s="1118"/>
      <c r="UMJ28" s="1118"/>
      <c r="UMK28" s="1118"/>
      <c r="UML28" s="1118"/>
      <c r="UMM28" s="1118"/>
      <c r="UMN28" s="1118"/>
      <c r="UMO28" s="1118"/>
      <c r="UMP28" s="1118"/>
      <c r="UMQ28" s="1118"/>
      <c r="UMR28" s="1118"/>
      <c r="UMS28" s="1118"/>
      <c r="UMT28" s="1118"/>
      <c r="UMU28" s="1118"/>
      <c r="UMV28" s="1118"/>
      <c r="UMW28" s="1118"/>
      <c r="UMX28" s="1118"/>
      <c r="UMY28" s="1118"/>
      <c r="UMZ28" s="1118"/>
      <c r="UNA28" s="1118"/>
      <c r="UNB28" s="1118"/>
      <c r="UNC28" s="1118"/>
      <c r="UND28" s="1118"/>
      <c r="UNE28" s="1118"/>
      <c r="UNF28" s="1118"/>
      <c r="UNG28" s="1118"/>
      <c r="UNH28" s="1118"/>
      <c r="UNI28" s="1118"/>
      <c r="UNJ28" s="1118"/>
      <c r="UNK28" s="1118"/>
      <c r="UNL28" s="1118"/>
      <c r="UNM28" s="1118"/>
      <c r="UNN28" s="1118"/>
      <c r="UNO28" s="1118"/>
      <c r="UNP28" s="1118"/>
      <c r="UNQ28" s="1118"/>
      <c r="UNR28" s="1118"/>
      <c r="UNS28" s="1118"/>
      <c r="UNT28" s="1118"/>
      <c r="UNU28" s="1118"/>
      <c r="UNV28" s="1118"/>
      <c r="UNW28" s="1118"/>
      <c r="UNX28" s="1118"/>
      <c r="UNY28" s="1118"/>
      <c r="UNZ28" s="1118"/>
      <c r="UOA28" s="1118"/>
      <c r="UOB28" s="1118"/>
      <c r="UOC28" s="1118"/>
      <c r="UOD28" s="1118"/>
      <c r="UOE28" s="1118"/>
      <c r="UOF28" s="1118"/>
      <c r="UOG28" s="1118"/>
      <c r="UOH28" s="1118"/>
      <c r="UOI28" s="1118"/>
      <c r="UOJ28" s="1118"/>
      <c r="UOK28" s="1118"/>
      <c r="UOL28" s="1118"/>
      <c r="UOM28" s="1118"/>
      <c r="UON28" s="1118"/>
      <c r="UOO28" s="1118"/>
      <c r="UOP28" s="1118"/>
      <c r="UOQ28" s="1118"/>
      <c r="UOR28" s="1118"/>
      <c r="UOS28" s="1118"/>
      <c r="UOT28" s="1118"/>
      <c r="UOU28" s="1118"/>
      <c r="UOV28" s="1118"/>
      <c r="UOW28" s="1118"/>
      <c r="UOX28" s="1118"/>
      <c r="UOY28" s="1118"/>
      <c r="UOZ28" s="1118"/>
      <c r="UPA28" s="1118"/>
      <c r="UPB28" s="1118"/>
      <c r="UPC28" s="1118"/>
      <c r="UPD28" s="1118"/>
      <c r="UPE28" s="1118"/>
      <c r="UPF28" s="1118"/>
      <c r="UPG28" s="1118"/>
      <c r="UPH28" s="1118"/>
      <c r="UPI28" s="1118"/>
      <c r="UPJ28" s="1118"/>
      <c r="UPK28" s="1118"/>
      <c r="UPL28" s="1118"/>
      <c r="UPM28" s="1118"/>
      <c r="UPN28" s="1118"/>
      <c r="UPO28" s="1118"/>
      <c r="UPP28" s="1118"/>
      <c r="UPQ28" s="1118"/>
      <c r="UPR28" s="1118"/>
      <c r="UPS28" s="1118"/>
      <c r="UPT28" s="1118"/>
      <c r="UPU28" s="1118"/>
      <c r="UPV28" s="1118"/>
      <c r="UPW28" s="1118"/>
      <c r="UPX28" s="1118"/>
      <c r="UPY28" s="1118"/>
      <c r="UPZ28" s="1118"/>
      <c r="UQA28" s="1118"/>
      <c r="UQB28" s="1118"/>
      <c r="UQC28" s="1118"/>
      <c r="UQD28" s="1118"/>
      <c r="UQE28" s="1118"/>
      <c r="UQF28" s="1118"/>
      <c r="UQG28" s="1118"/>
      <c r="UQH28" s="1118"/>
      <c r="UQI28" s="1118"/>
      <c r="UQJ28" s="1118"/>
      <c r="UQK28" s="1118"/>
      <c r="UQL28" s="1118"/>
      <c r="UQM28" s="1118"/>
      <c r="UQN28" s="1118"/>
      <c r="UQO28" s="1118"/>
      <c r="UQP28" s="1118"/>
      <c r="UQQ28" s="1118"/>
      <c r="UQR28" s="1118"/>
      <c r="UQS28" s="1118"/>
      <c r="UQT28" s="1118"/>
      <c r="UQU28" s="1118"/>
      <c r="UQV28" s="1118"/>
      <c r="UQW28" s="1118"/>
      <c r="UQX28" s="1118"/>
      <c r="UQY28" s="1118"/>
      <c r="UQZ28" s="1118"/>
      <c r="URA28" s="1118"/>
      <c r="URB28" s="1118"/>
      <c r="URC28" s="1118"/>
      <c r="URD28" s="1118"/>
      <c r="URE28" s="1118"/>
      <c r="URF28" s="1118"/>
      <c r="URG28" s="1118"/>
      <c r="URH28" s="1118"/>
      <c r="URI28" s="1118"/>
      <c r="URJ28" s="1118"/>
      <c r="URK28" s="1118"/>
      <c r="URL28" s="1118"/>
      <c r="URM28" s="1118"/>
      <c r="URN28" s="1118"/>
      <c r="URO28" s="1118"/>
      <c r="URP28" s="1118"/>
      <c r="URQ28" s="1118"/>
      <c r="URR28" s="1118"/>
      <c r="URS28" s="1118"/>
      <c r="URT28" s="1118"/>
      <c r="URU28" s="1118"/>
      <c r="URV28" s="1118"/>
      <c r="URW28" s="1118"/>
      <c r="URX28" s="1118"/>
      <c r="URY28" s="1118"/>
      <c r="URZ28" s="1118"/>
      <c r="USA28" s="1118"/>
      <c r="USB28" s="1118"/>
      <c r="USC28" s="1118"/>
      <c r="USD28" s="1118"/>
      <c r="USE28" s="1118"/>
      <c r="USF28" s="1118"/>
      <c r="USG28" s="1118"/>
      <c r="USH28" s="1118"/>
      <c r="USI28" s="1118"/>
      <c r="USJ28" s="1118"/>
      <c r="USK28" s="1118"/>
      <c r="USL28" s="1118"/>
      <c r="USM28" s="1118"/>
      <c r="USN28" s="1118"/>
      <c r="USO28" s="1118"/>
      <c r="USP28" s="1118"/>
      <c r="USQ28" s="1118"/>
      <c r="USR28" s="1118"/>
      <c r="USS28" s="1118"/>
      <c r="UST28" s="1118"/>
      <c r="USU28" s="1118"/>
      <c r="USV28" s="1118"/>
      <c r="USW28" s="1118"/>
      <c r="USX28" s="1118"/>
      <c r="USY28" s="1118"/>
      <c r="USZ28" s="1118"/>
      <c r="UTA28" s="1118"/>
      <c r="UTB28" s="1118"/>
      <c r="UTC28" s="1118"/>
      <c r="UTD28" s="1118"/>
      <c r="UTE28" s="1118"/>
      <c r="UTF28" s="1118"/>
      <c r="UTG28" s="1118"/>
      <c r="UTH28" s="1118"/>
      <c r="UTI28" s="1118"/>
      <c r="UTJ28" s="1118"/>
      <c r="UTK28" s="1118"/>
      <c r="UTL28" s="1118"/>
      <c r="UTM28" s="1118"/>
      <c r="UTN28" s="1118"/>
      <c r="UTO28" s="1118"/>
      <c r="UTP28" s="1118"/>
      <c r="UTQ28" s="1118"/>
      <c r="UTR28" s="1118"/>
      <c r="UTS28" s="1118"/>
      <c r="UTT28" s="1118"/>
      <c r="UTU28" s="1118"/>
      <c r="UTV28" s="1118"/>
      <c r="UTW28" s="1118"/>
      <c r="UTX28" s="1118"/>
      <c r="UTY28" s="1118"/>
      <c r="UTZ28" s="1118"/>
      <c r="UUA28" s="1118"/>
      <c r="UUB28" s="1118"/>
      <c r="UUC28" s="1118"/>
      <c r="UUD28" s="1118"/>
      <c r="UUE28" s="1118"/>
      <c r="UUF28" s="1118"/>
      <c r="UUG28" s="1118"/>
      <c r="UUH28" s="1118"/>
      <c r="UUI28" s="1118"/>
      <c r="UUJ28" s="1118"/>
      <c r="UUK28" s="1118"/>
      <c r="UUL28" s="1118"/>
      <c r="UUM28" s="1118"/>
      <c r="UUN28" s="1118"/>
      <c r="UUO28" s="1118"/>
      <c r="UUP28" s="1118"/>
      <c r="UUQ28" s="1118"/>
      <c r="UUR28" s="1118"/>
      <c r="UUS28" s="1118"/>
      <c r="UUT28" s="1118"/>
      <c r="UUU28" s="1118"/>
      <c r="UUV28" s="1118"/>
      <c r="UUW28" s="1118"/>
      <c r="UUX28" s="1118"/>
      <c r="UUY28" s="1118"/>
      <c r="UUZ28" s="1118"/>
      <c r="UVA28" s="1118"/>
      <c r="UVB28" s="1118"/>
      <c r="UVC28" s="1118"/>
      <c r="UVD28" s="1118"/>
      <c r="UVE28" s="1118"/>
      <c r="UVF28" s="1118"/>
      <c r="UVG28" s="1118"/>
      <c r="UVH28" s="1118"/>
      <c r="UVI28" s="1118"/>
      <c r="UVJ28" s="1118"/>
      <c r="UVK28" s="1118"/>
      <c r="UVL28" s="1118"/>
      <c r="UVM28" s="1118"/>
      <c r="UVN28" s="1118"/>
      <c r="UVO28" s="1118"/>
      <c r="UVP28" s="1118"/>
      <c r="UVQ28" s="1118"/>
      <c r="UVR28" s="1118"/>
      <c r="UVS28" s="1118"/>
      <c r="UVT28" s="1118"/>
      <c r="UVU28" s="1118"/>
      <c r="UVV28" s="1118"/>
      <c r="UVW28" s="1118"/>
      <c r="UVX28" s="1118"/>
      <c r="UVY28" s="1118"/>
      <c r="UVZ28" s="1118"/>
      <c r="UWA28" s="1118"/>
      <c r="UWB28" s="1118"/>
      <c r="UWC28" s="1118"/>
      <c r="UWD28" s="1118"/>
      <c r="UWE28" s="1118"/>
      <c r="UWF28" s="1118"/>
      <c r="UWG28" s="1118"/>
      <c r="UWH28" s="1118"/>
      <c r="UWI28" s="1118"/>
      <c r="UWJ28" s="1118"/>
      <c r="UWK28" s="1118"/>
      <c r="UWL28" s="1118"/>
      <c r="UWM28" s="1118"/>
      <c r="UWN28" s="1118"/>
      <c r="UWO28" s="1118"/>
      <c r="UWP28" s="1118"/>
      <c r="UWQ28" s="1118"/>
      <c r="UWR28" s="1118"/>
      <c r="UWS28" s="1118"/>
      <c r="UWT28" s="1118"/>
      <c r="UWU28" s="1118"/>
      <c r="UWV28" s="1118"/>
      <c r="UWW28" s="1118"/>
      <c r="UWX28" s="1118"/>
      <c r="UWY28" s="1118"/>
      <c r="UWZ28" s="1118"/>
      <c r="UXA28" s="1118"/>
      <c r="UXB28" s="1118"/>
      <c r="UXC28" s="1118"/>
      <c r="UXD28" s="1118"/>
      <c r="UXE28" s="1118"/>
      <c r="UXF28" s="1118"/>
      <c r="UXG28" s="1118"/>
      <c r="UXH28" s="1118"/>
      <c r="UXI28" s="1118"/>
      <c r="UXJ28" s="1118"/>
      <c r="UXK28" s="1118"/>
      <c r="UXL28" s="1118"/>
      <c r="UXM28" s="1118"/>
      <c r="UXN28" s="1118"/>
      <c r="UXO28" s="1118"/>
      <c r="UXP28" s="1118"/>
      <c r="UXQ28" s="1118"/>
      <c r="UXR28" s="1118"/>
      <c r="UXS28" s="1118"/>
      <c r="UXT28" s="1118"/>
      <c r="UXU28" s="1118"/>
      <c r="UXV28" s="1118"/>
      <c r="UXW28" s="1118"/>
      <c r="UXX28" s="1118"/>
      <c r="UXY28" s="1118"/>
      <c r="UXZ28" s="1118"/>
      <c r="UYA28" s="1118"/>
      <c r="UYB28" s="1118"/>
      <c r="UYC28" s="1118"/>
      <c r="UYD28" s="1118"/>
      <c r="UYE28" s="1118"/>
      <c r="UYF28" s="1118"/>
      <c r="UYG28" s="1118"/>
      <c r="UYH28" s="1118"/>
      <c r="UYI28" s="1118"/>
      <c r="UYJ28" s="1118"/>
      <c r="UYK28" s="1118"/>
      <c r="UYL28" s="1118"/>
      <c r="UYM28" s="1118"/>
      <c r="UYN28" s="1118"/>
      <c r="UYO28" s="1118"/>
      <c r="UYP28" s="1118"/>
      <c r="UYQ28" s="1118"/>
      <c r="UYR28" s="1118"/>
      <c r="UYS28" s="1118"/>
      <c r="UYT28" s="1118"/>
      <c r="UYU28" s="1118"/>
      <c r="UYV28" s="1118"/>
      <c r="UYW28" s="1118"/>
      <c r="UYX28" s="1118"/>
      <c r="UYY28" s="1118"/>
      <c r="UYZ28" s="1118"/>
      <c r="UZA28" s="1118"/>
      <c r="UZB28" s="1118"/>
      <c r="UZC28" s="1118"/>
      <c r="UZD28" s="1118"/>
      <c r="UZE28" s="1118"/>
      <c r="UZF28" s="1118"/>
      <c r="UZG28" s="1118"/>
      <c r="UZH28" s="1118"/>
      <c r="UZI28" s="1118"/>
      <c r="UZJ28" s="1118"/>
      <c r="UZK28" s="1118"/>
      <c r="UZL28" s="1118"/>
      <c r="UZM28" s="1118"/>
      <c r="UZN28" s="1118"/>
      <c r="UZO28" s="1118"/>
      <c r="UZP28" s="1118"/>
      <c r="UZQ28" s="1118"/>
      <c r="UZR28" s="1118"/>
      <c r="UZS28" s="1118"/>
      <c r="UZT28" s="1118"/>
      <c r="UZU28" s="1118"/>
      <c r="UZV28" s="1118"/>
      <c r="UZW28" s="1118"/>
      <c r="UZX28" s="1118"/>
      <c r="UZY28" s="1118"/>
      <c r="UZZ28" s="1118"/>
      <c r="VAA28" s="1118"/>
      <c r="VAB28" s="1118"/>
      <c r="VAC28" s="1118"/>
      <c r="VAD28" s="1118"/>
      <c r="VAE28" s="1118"/>
      <c r="VAF28" s="1118"/>
      <c r="VAG28" s="1118"/>
      <c r="VAH28" s="1118"/>
      <c r="VAI28" s="1118"/>
      <c r="VAJ28" s="1118"/>
      <c r="VAK28" s="1118"/>
      <c r="VAL28" s="1118"/>
      <c r="VAM28" s="1118"/>
      <c r="VAN28" s="1118"/>
      <c r="VAO28" s="1118"/>
      <c r="VAP28" s="1118"/>
      <c r="VAQ28" s="1118"/>
      <c r="VAR28" s="1118"/>
      <c r="VAS28" s="1118"/>
      <c r="VAT28" s="1118"/>
      <c r="VAU28" s="1118"/>
      <c r="VAV28" s="1118"/>
      <c r="VAW28" s="1118"/>
      <c r="VAX28" s="1118"/>
      <c r="VAY28" s="1118"/>
      <c r="VAZ28" s="1118"/>
      <c r="VBA28" s="1118"/>
      <c r="VBB28" s="1118"/>
      <c r="VBC28" s="1118"/>
      <c r="VBD28" s="1118"/>
      <c r="VBE28" s="1118"/>
      <c r="VBF28" s="1118"/>
      <c r="VBG28" s="1118"/>
      <c r="VBH28" s="1118"/>
      <c r="VBI28" s="1118"/>
      <c r="VBJ28" s="1118"/>
      <c r="VBK28" s="1118"/>
      <c r="VBL28" s="1118"/>
      <c r="VBM28" s="1118"/>
      <c r="VBN28" s="1118"/>
      <c r="VBO28" s="1118"/>
      <c r="VBP28" s="1118"/>
      <c r="VBQ28" s="1118"/>
      <c r="VBR28" s="1118"/>
      <c r="VBS28" s="1118"/>
      <c r="VBT28" s="1118"/>
      <c r="VBU28" s="1118"/>
      <c r="VBV28" s="1118"/>
      <c r="VBW28" s="1118"/>
      <c r="VBX28" s="1118"/>
      <c r="VBY28" s="1118"/>
      <c r="VBZ28" s="1118"/>
      <c r="VCA28" s="1118"/>
      <c r="VCB28" s="1118"/>
      <c r="VCC28" s="1118"/>
      <c r="VCD28" s="1118"/>
      <c r="VCE28" s="1118"/>
      <c r="VCF28" s="1118"/>
      <c r="VCG28" s="1118"/>
      <c r="VCH28" s="1118"/>
      <c r="VCI28" s="1118"/>
      <c r="VCJ28" s="1118"/>
      <c r="VCK28" s="1118"/>
      <c r="VCL28" s="1118"/>
      <c r="VCM28" s="1118"/>
      <c r="VCN28" s="1118"/>
      <c r="VCO28" s="1118"/>
      <c r="VCP28" s="1118"/>
      <c r="VCQ28" s="1118"/>
      <c r="VCR28" s="1118"/>
      <c r="VCS28" s="1118"/>
      <c r="VCT28" s="1118"/>
      <c r="VCU28" s="1118"/>
      <c r="VCV28" s="1118"/>
      <c r="VCW28" s="1118"/>
      <c r="VCX28" s="1118"/>
      <c r="VCY28" s="1118"/>
      <c r="VCZ28" s="1118"/>
      <c r="VDA28" s="1118"/>
      <c r="VDB28" s="1118"/>
      <c r="VDC28" s="1118"/>
      <c r="VDD28" s="1118"/>
      <c r="VDE28" s="1118"/>
      <c r="VDF28" s="1118"/>
      <c r="VDG28" s="1118"/>
      <c r="VDH28" s="1118"/>
      <c r="VDI28" s="1118"/>
      <c r="VDJ28" s="1118"/>
      <c r="VDK28" s="1118"/>
      <c r="VDL28" s="1118"/>
      <c r="VDM28" s="1118"/>
      <c r="VDN28" s="1118"/>
      <c r="VDO28" s="1118"/>
      <c r="VDP28" s="1118"/>
      <c r="VDQ28" s="1118"/>
      <c r="VDR28" s="1118"/>
      <c r="VDS28" s="1118"/>
      <c r="VDT28" s="1118"/>
      <c r="VDU28" s="1118"/>
      <c r="VDV28" s="1118"/>
      <c r="VDW28" s="1118"/>
      <c r="VDX28" s="1118"/>
      <c r="VDY28" s="1118"/>
      <c r="VDZ28" s="1118"/>
      <c r="VEA28" s="1118"/>
      <c r="VEB28" s="1118"/>
      <c r="VEC28" s="1118"/>
      <c r="VED28" s="1118"/>
      <c r="VEE28" s="1118"/>
      <c r="VEF28" s="1118"/>
      <c r="VEG28" s="1118"/>
      <c r="VEH28" s="1118"/>
      <c r="VEI28" s="1118"/>
      <c r="VEJ28" s="1118"/>
      <c r="VEK28" s="1118"/>
      <c r="VEL28" s="1118"/>
      <c r="VEM28" s="1118"/>
      <c r="VEN28" s="1118"/>
      <c r="VEO28" s="1118"/>
      <c r="VEP28" s="1118"/>
      <c r="VEQ28" s="1118"/>
      <c r="VER28" s="1118"/>
      <c r="VES28" s="1118"/>
      <c r="VET28" s="1118"/>
      <c r="VEU28" s="1118"/>
      <c r="VEV28" s="1118"/>
      <c r="VEW28" s="1118"/>
      <c r="VEX28" s="1118"/>
      <c r="VEY28" s="1118"/>
      <c r="VEZ28" s="1118"/>
      <c r="VFA28" s="1118"/>
      <c r="VFB28" s="1118"/>
      <c r="VFC28" s="1118"/>
      <c r="VFD28" s="1118"/>
      <c r="VFE28" s="1118"/>
      <c r="VFF28" s="1118"/>
      <c r="VFG28" s="1118"/>
      <c r="VFH28" s="1118"/>
      <c r="VFI28" s="1118"/>
      <c r="VFJ28" s="1118"/>
      <c r="VFK28" s="1118"/>
      <c r="VFL28" s="1118"/>
      <c r="VFM28" s="1118"/>
      <c r="VFN28" s="1118"/>
      <c r="VFO28" s="1118"/>
      <c r="VFP28" s="1118"/>
      <c r="VFQ28" s="1118"/>
      <c r="VFR28" s="1118"/>
      <c r="VFS28" s="1118"/>
      <c r="VFT28" s="1118"/>
      <c r="VFU28" s="1118"/>
      <c r="VFV28" s="1118"/>
      <c r="VFW28" s="1118"/>
      <c r="VFX28" s="1118"/>
      <c r="VFY28" s="1118"/>
      <c r="VFZ28" s="1118"/>
      <c r="VGA28" s="1118"/>
      <c r="VGB28" s="1118"/>
      <c r="VGC28" s="1118"/>
      <c r="VGD28" s="1118"/>
      <c r="VGE28" s="1118"/>
      <c r="VGF28" s="1118"/>
      <c r="VGG28" s="1118"/>
      <c r="VGH28" s="1118"/>
      <c r="VGI28" s="1118"/>
      <c r="VGJ28" s="1118"/>
      <c r="VGK28" s="1118"/>
      <c r="VGL28" s="1118"/>
      <c r="VGM28" s="1118"/>
      <c r="VGN28" s="1118"/>
      <c r="VGO28" s="1118"/>
      <c r="VGP28" s="1118"/>
      <c r="VGQ28" s="1118"/>
      <c r="VGR28" s="1118"/>
      <c r="VGS28" s="1118"/>
      <c r="VGT28" s="1118"/>
      <c r="VGU28" s="1118"/>
      <c r="VGV28" s="1118"/>
      <c r="VGW28" s="1118"/>
      <c r="VGX28" s="1118"/>
      <c r="VGY28" s="1118"/>
      <c r="VGZ28" s="1118"/>
      <c r="VHA28" s="1118"/>
      <c r="VHB28" s="1118"/>
      <c r="VHC28" s="1118"/>
      <c r="VHD28" s="1118"/>
      <c r="VHE28" s="1118"/>
      <c r="VHF28" s="1118"/>
      <c r="VHG28" s="1118"/>
      <c r="VHH28" s="1118"/>
      <c r="VHI28" s="1118"/>
      <c r="VHJ28" s="1118"/>
      <c r="VHK28" s="1118"/>
      <c r="VHL28" s="1118"/>
      <c r="VHM28" s="1118"/>
      <c r="VHN28" s="1118"/>
      <c r="VHO28" s="1118"/>
      <c r="VHP28" s="1118"/>
      <c r="VHQ28" s="1118"/>
      <c r="VHR28" s="1118"/>
      <c r="VHS28" s="1118"/>
      <c r="VHT28" s="1118"/>
      <c r="VHU28" s="1118"/>
      <c r="VHV28" s="1118"/>
      <c r="VHW28" s="1118"/>
      <c r="VHX28" s="1118"/>
      <c r="VHY28" s="1118"/>
      <c r="VHZ28" s="1118"/>
      <c r="VIA28" s="1118"/>
      <c r="VIB28" s="1118"/>
      <c r="VIC28" s="1118"/>
      <c r="VID28" s="1118"/>
      <c r="VIE28" s="1118"/>
      <c r="VIF28" s="1118"/>
      <c r="VIG28" s="1118"/>
      <c r="VIH28" s="1118"/>
      <c r="VII28" s="1118"/>
      <c r="VIJ28" s="1118"/>
      <c r="VIK28" s="1118"/>
      <c r="VIL28" s="1118"/>
      <c r="VIM28" s="1118"/>
      <c r="VIN28" s="1118"/>
      <c r="VIO28" s="1118"/>
      <c r="VIP28" s="1118"/>
      <c r="VIQ28" s="1118"/>
      <c r="VIR28" s="1118"/>
      <c r="VIS28" s="1118"/>
      <c r="VIT28" s="1118"/>
      <c r="VIU28" s="1118"/>
      <c r="VIV28" s="1118"/>
      <c r="VIW28" s="1118"/>
      <c r="VIX28" s="1118"/>
      <c r="VIY28" s="1118"/>
      <c r="VIZ28" s="1118"/>
      <c r="VJA28" s="1118"/>
      <c r="VJB28" s="1118"/>
      <c r="VJC28" s="1118"/>
      <c r="VJD28" s="1118"/>
      <c r="VJE28" s="1118"/>
      <c r="VJF28" s="1118"/>
      <c r="VJG28" s="1118"/>
      <c r="VJH28" s="1118"/>
      <c r="VJI28" s="1118"/>
      <c r="VJJ28" s="1118"/>
      <c r="VJK28" s="1118"/>
      <c r="VJL28" s="1118"/>
      <c r="VJM28" s="1118"/>
      <c r="VJN28" s="1118"/>
      <c r="VJO28" s="1118"/>
      <c r="VJP28" s="1118"/>
      <c r="VJQ28" s="1118"/>
      <c r="VJR28" s="1118"/>
      <c r="VJS28" s="1118"/>
      <c r="VJT28" s="1118"/>
      <c r="VJU28" s="1118"/>
      <c r="VJV28" s="1118"/>
      <c r="VJW28" s="1118"/>
      <c r="VJX28" s="1118"/>
      <c r="VJY28" s="1118"/>
      <c r="VJZ28" s="1118"/>
      <c r="VKA28" s="1118"/>
      <c r="VKB28" s="1118"/>
      <c r="VKC28" s="1118"/>
      <c r="VKD28" s="1118"/>
      <c r="VKE28" s="1118"/>
      <c r="VKF28" s="1118"/>
      <c r="VKG28" s="1118"/>
      <c r="VKH28" s="1118"/>
      <c r="VKI28" s="1118"/>
      <c r="VKJ28" s="1118"/>
      <c r="VKK28" s="1118"/>
      <c r="VKL28" s="1118"/>
      <c r="VKM28" s="1118"/>
      <c r="VKN28" s="1118"/>
      <c r="VKO28" s="1118"/>
      <c r="VKP28" s="1118"/>
      <c r="VKQ28" s="1118"/>
      <c r="VKR28" s="1118"/>
      <c r="VKS28" s="1118"/>
      <c r="VKT28" s="1118"/>
      <c r="VKU28" s="1118"/>
      <c r="VKV28" s="1118"/>
      <c r="VKW28" s="1118"/>
      <c r="VKX28" s="1118"/>
      <c r="VKY28" s="1118"/>
      <c r="VKZ28" s="1118"/>
      <c r="VLA28" s="1118"/>
      <c r="VLB28" s="1118"/>
      <c r="VLC28" s="1118"/>
      <c r="VLD28" s="1118"/>
      <c r="VLE28" s="1118"/>
      <c r="VLF28" s="1118"/>
      <c r="VLG28" s="1118"/>
      <c r="VLH28" s="1118"/>
      <c r="VLI28" s="1118"/>
      <c r="VLJ28" s="1118"/>
      <c r="VLK28" s="1118"/>
      <c r="VLL28" s="1118"/>
      <c r="VLM28" s="1118"/>
      <c r="VLN28" s="1118"/>
      <c r="VLO28" s="1118"/>
      <c r="VLP28" s="1118"/>
      <c r="VLQ28" s="1118"/>
      <c r="VLR28" s="1118"/>
      <c r="VLS28" s="1118"/>
      <c r="VLT28" s="1118"/>
      <c r="VLU28" s="1118"/>
      <c r="VLV28" s="1118"/>
      <c r="VLW28" s="1118"/>
      <c r="VLX28" s="1118"/>
      <c r="VLY28" s="1118"/>
      <c r="VLZ28" s="1118"/>
      <c r="VMA28" s="1118"/>
      <c r="VMB28" s="1118"/>
      <c r="VMC28" s="1118"/>
      <c r="VMD28" s="1118"/>
      <c r="VME28" s="1118"/>
      <c r="VMF28" s="1118"/>
      <c r="VMG28" s="1118"/>
      <c r="VMH28" s="1118"/>
      <c r="VMI28" s="1118"/>
      <c r="VMJ28" s="1118"/>
      <c r="VMK28" s="1118"/>
      <c r="VML28" s="1118"/>
      <c r="VMM28" s="1118"/>
      <c r="VMN28" s="1118"/>
      <c r="VMO28" s="1118"/>
      <c r="VMP28" s="1118"/>
      <c r="VMQ28" s="1118"/>
      <c r="VMR28" s="1118"/>
      <c r="VMS28" s="1118"/>
      <c r="VMT28" s="1118"/>
      <c r="VMU28" s="1118"/>
      <c r="VMV28" s="1118"/>
      <c r="VMW28" s="1118"/>
      <c r="VMX28" s="1118"/>
      <c r="VMY28" s="1118"/>
      <c r="VMZ28" s="1118"/>
      <c r="VNA28" s="1118"/>
      <c r="VNB28" s="1118"/>
      <c r="VNC28" s="1118"/>
      <c r="VND28" s="1118"/>
      <c r="VNE28" s="1118"/>
      <c r="VNF28" s="1118"/>
      <c r="VNG28" s="1118"/>
      <c r="VNH28" s="1118"/>
      <c r="VNI28" s="1118"/>
      <c r="VNJ28" s="1118"/>
      <c r="VNK28" s="1118"/>
      <c r="VNL28" s="1118"/>
      <c r="VNM28" s="1118"/>
      <c r="VNN28" s="1118"/>
      <c r="VNO28" s="1118"/>
      <c r="VNP28" s="1118"/>
      <c r="VNQ28" s="1118"/>
      <c r="VNR28" s="1118"/>
      <c r="VNS28" s="1118"/>
      <c r="VNT28" s="1118"/>
      <c r="VNU28" s="1118"/>
      <c r="VNV28" s="1118"/>
      <c r="VNW28" s="1118"/>
      <c r="VNX28" s="1118"/>
      <c r="VNY28" s="1118"/>
      <c r="VNZ28" s="1118"/>
      <c r="VOA28" s="1118"/>
      <c r="VOB28" s="1118"/>
      <c r="VOC28" s="1118"/>
      <c r="VOD28" s="1118"/>
      <c r="VOE28" s="1118"/>
      <c r="VOF28" s="1118"/>
      <c r="VOG28" s="1118"/>
      <c r="VOH28" s="1118"/>
      <c r="VOI28" s="1118"/>
      <c r="VOJ28" s="1118"/>
      <c r="VOK28" s="1118"/>
      <c r="VOL28" s="1118"/>
      <c r="VOM28" s="1118"/>
      <c r="VON28" s="1118"/>
      <c r="VOO28" s="1118"/>
      <c r="VOP28" s="1118"/>
      <c r="VOQ28" s="1118"/>
      <c r="VOR28" s="1118"/>
      <c r="VOS28" s="1118"/>
      <c r="VOT28" s="1118"/>
      <c r="VOU28" s="1118"/>
      <c r="VOV28" s="1118"/>
      <c r="VOW28" s="1118"/>
      <c r="VOX28" s="1118"/>
      <c r="VOY28" s="1118"/>
      <c r="VOZ28" s="1118"/>
      <c r="VPA28" s="1118"/>
      <c r="VPB28" s="1118"/>
      <c r="VPC28" s="1118"/>
      <c r="VPD28" s="1118"/>
      <c r="VPE28" s="1118"/>
      <c r="VPF28" s="1118"/>
      <c r="VPG28" s="1118"/>
      <c r="VPH28" s="1118"/>
      <c r="VPI28" s="1118"/>
      <c r="VPJ28" s="1118"/>
      <c r="VPK28" s="1118"/>
      <c r="VPL28" s="1118"/>
      <c r="VPM28" s="1118"/>
      <c r="VPN28" s="1118"/>
      <c r="VPO28" s="1118"/>
      <c r="VPP28" s="1118"/>
      <c r="VPQ28" s="1118"/>
      <c r="VPR28" s="1118"/>
      <c r="VPS28" s="1118"/>
      <c r="VPT28" s="1118"/>
      <c r="VPU28" s="1118"/>
      <c r="VPV28" s="1118"/>
      <c r="VPW28" s="1118"/>
      <c r="VPX28" s="1118"/>
      <c r="VPY28" s="1118"/>
      <c r="VPZ28" s="1118"/>
      <c r="VQA28" s="1118"/>
      <c r="VQB28" s="1118"/>
      <c r="VQC28" s="1118"/>
      <c r="VQD28" s="1118"/>
      <c r="VQE28" s="1118"/>
      <c r="VQF28" s="1118"/>
      <c r="VQG28" s="1118"/>
      <c r="VQH28" s="1118"/>
      <c r="VQI28" s="1118"/>
      <c r="VQJ28" s="1118"/>
      <c r="VQK28" s="1118"/>
      <c r="VQL28" s="1118"/>
      <c r="VQM28" s="1118"/>
      <c r="VQN28" s="1118"/>
      <c r="VQO28" s="1118"/>
      <c r="VQP28" s="1118"/>
      <c r="VQQ28" s="1118"/>
      <c r="VQR28" s="1118"/>
      <c r="VQS28" s="1118"/>
      <c r="VQT28" s="1118"/>
      <c r="VQU28" s="1118"/>
      <c r="VQV28" s="1118"/>
      <c r="VQW28" s="1118"/>
      <c r="VQX28" s="1118"/>
      <c r="VQY28" s="1118"/>
      <c r="VQZ28" s="1118"/>
      <c r="VRA28" s="1118"/>
      <c r="VRB28" s="1118"/>
      <c r="VRC28" s="1118"/>
      <c r="VRD28" s="1118"/>
      <c r="VRE28" s="1118"/>
      <c r="VRF28" s="1118"/>
      <c r="VRG28" s="1118"/>
      <c r="VRH28" s="1118"/>
      <c r="VRI28" s="1118"/>
      <c r="VRJ28" s="1118"/>
      <c r="VRK28" s="1118"/>
      <c r="VRL28" s="1118"/>
      <c r="VRM28" s="1118"/>
      <c r="VRN28" s="1118"/>
      <c r="VRO28" s="1118"/>
      <c r="VRP28" s="1118"/>
      <c r="VRQ28" s="1118"/>
      <c r="VRR28" s="1118"/>
      <c r="VRS28" s="1118"/>
      <c r="VRT28" s="1118"/>
      <c r="VRU28" s="1118"/>
      <c r="VRV28" s="1118"/>
      <c r="VRW28" s="1118"/>
      <c r="VRX28" s="1118"/>
      <c r="VRY28" s="1118"/>
      <c r="VRZ28" s="1118"/>
      <c r="VSA28" s="1118"/>
      <c r="VSB28" s="1118"/>
      <c r="VSC28" s="1118"/>
      <c r="VSD28" s="1118"/>
      <c r="VSE28" s="1118"/>
      <c r="VSF28" s="1118"/>
      <c r="VSG28" s="1118"/>
      <c r="VSH28" s="1118"/>
      <c r="VSI28" s="1118"/>
      <c r="VSJ28" s="1118"/>
      <c r="VSK28" s="1118"/>
      <c r="VSL28" s="1118"/>
      <c r="VSM28" s="1118"/>
      <c r="VSN28" s="1118"/>
      <c r="VSO28" s="1118"/>
      <c r="VSP28" s="1118"/>
      <c r="VSQ28" s="1118"/>
      <c r="VSR28" s="1118"/>
      <c r="VSS28" s="1118"/>
      <c r="VST28" s="1118"/>
      <c r="VSU28" s="1118"/>
      <c r="VSV28" s="1118"/>
      <c r="VSW28" s="1118"/>
      <c r="VSX28" s="1118"/>
      <c r="VSY28" s="1118"/>
      <c r="VSZ28" s="1118"/>
      <c r="VTA28" s="1118"/>
      <c r="VTB28" s="1118"/>
      <c r="VTC28" s="1118"/>
      <c r="VTD28" s="1118"/>
      <c r="VTE28" s="1118"/>
      <c r="VTF28" s="1118"/>
      <c r="VTG28" s="1118"/>
      <c r="VTH28" s="1118"/>
      <c r="VTI28" s="1118"/>
      <c r="VTJ28" s="1118"/>
      <c r="VTK28" s="1118"/>
      <c r="VTL28" s="1118"/>
      <c r="VTM28" s="1118"/>
      <c r="VTN28" s="1118"/>
      <c r="VTO28" s="1118"/>
      <c r="VTP28" s="1118"/>
      <c r="VTQ28" s="1118"/>
      <c r="VTR28" s="1118"/>
      <c r="VTS28" s="1118"/>
      <c r="VTT28" s="1118"/>
      <c r="VTU28" s="1118"/>
      <c r="VTV28" s="1118"/>
      <c r="VTW28" s="1118"/>
      <c r="VTX28" s="1118"/>
      <c r="VTY28" s="1118"/>
      <c r="VTZ28" s="1118"/>
      <c r="VUA28" s="1118"/>
      <c r="VUB28" s="1118"/>
      <c r="VUC28" s="1118"/>
      <c r="VUD28" s="1118"/>
      <c r="VUE28" s="1118"/>
      <c r="VUF28" s="1118"/>
      <c r="VUG28" s="1118"/>
      <c r="VUH28" s="1118"/>
      <c r="VUI28" s="1118"/>
      <c r="VUJ28" s="1118"/>
      <c r="VUK28" s="1118"/>
      <c r="VUL28" s="1118"/>
      <c r="VUM28" s="1118"/>
      <c r="VUN28" s="1118"/>
      <c r="VUO28" s="1118"/>
      <c r="VUP28" s="1118"/>
      <c r="VUQ28" s="1118"/>
      <c r="VUR28" s="1118"/>
      <c r="VUS28" s="1118"/>
      <c r="VUT28" s="1118"/>
      <c r="VUU28" s="1118"/>
      <c r="VUV28" s="1118"/>
      <c r="VUW28" s="1118"/>
      <c r="VUX28" s="1118"/>
      <c r="VUY28" s="1118"/>
      <c r="VUZ28" s="1118"/>
      <c r="VVA28" s="1118"/>
      <c r="VVB28" s="1118"/>
      <c r="VVC28" s="1118"/>
      <c r="VVD28" s="1118"/>
      <c r="VVE28" s="1118"/>
      <c r="VVF28" s="1118"/>
      <c r="VVG28" s="1118"/>
      <c r="VVH28" s="1118"/>
      <c r="VVI28" s="1118"/>
      <c r="VVJ28" s="1118"/>
      <c r="VVK28" s="1118"/>
      <c r="VVL28" s="1118"/>
      <c r="VVM28" s="1118"/>
      <c r="VVN28" s="1118"/>
      <c r="VVO28" s="1118"/>
      <c r="VVP28" s="1118"/>
      <c r="VVQ28" s="1118"/>
      <c r="VVR28" s="1118"/>
      <c r="VVS28" s="1118"/>
      <c r="VVT28" s="1118"/>
      <c r="VVU28" s="1118"/>
      <c r="VVV28" s="1118"/>
      <c r="VVW28" s="1118"/>
      <c r="VVX28" s="1118"/>
      <c r="VVY28" s="1118"/>
      <c r="VVZ28" s="1118"/>
      <c r="VWA28" s="1118"/>
      <c r="VWB28" s="1118"/>
      <c r="VWC28" s="1118"/>
      <c r="VWD28" s="1118"/>
      <c r="VWE28" s="1118"/>
      <c r="VWF28" s="1118"/>
      <c r="VWG28" s="1118"/>
      <c r="VWH28" s="1118"/>
      <c r="VWI28" s="1118"/>
      <c r="VWJ28" s="1118"/>
      <c r="VWK28" s="1118"/>
      <c r="VWL28" s="1118"/>
      <c r="VWM28" s="1118"/>
      <c r="VWN28" s="1118"/>
      <c r="VWO28" s="1118"/>
      <c r="VWP28" s="1118"/>
      <c r="VWQ28" s="1118"/>
      <c r="VWR28" s="1118"/>
      <c r="VWS28" s="1118"/>
      <c r="VWT28" s="1118"/>
      <c r="VWU28" s="1118"/>
      <c r="VWV28" s="1118"/>
      <c r="VWW28" s="1118"/>
      <c r="VWX28" s="1118"/>
      <c r="VWY28" s="1118"/>
      <c r="VWZ28" s="1118"/>
      <c r="VXA28" s="1118"/>
      <c r="VXB28" s="1118"/>
      <c r="VXC28" s="1118"/>
      <c r="VXD28" s="1118"/>
      <c r="VXE28" s="1118"/>
      <c r="VXF28" s="1118"/>
      <c r="VXG28" s="1118"/>
      <c r="VXH28" s="1118"/>
      <c r="VXI28" s="1118"/>
      <c r="VXJ28" s="1118"/>
      <c r="VXK28" s="1118"/>
      <c r="VXL28" s="1118"/>
      <c r="VXM28" s="1118"/>
      <c r="VXN28" s="1118"/>
      <c r="VXO28" s="1118"/>
      <c r="VXP28" s="1118"/>
      <c r="VXQ28" s="1118"/>
      <c r="VXR28" s="1118"/>
      <c r="VXS28" s="1118"/>
      <c r="VXT28" s="1118"/>
      <c r="VXU28" s="1118"/>
      <c r="VXV28" s="1118"/>
      <c r="VXW28" s="1118"/>
      <c r="VXX28" s="1118"/>
      <c r="VXY28" s="1118"/>
      <c r="VXZ28" s="1118"/>
      <c r="VYA28" s="1118"/>
      <c r="VYB28" s="1118"/>
      <c r="VYC28" s="1118"/>
      <c r="VYD28" s="1118"/>
      <c r="VYE28" s="1118"/>
      <c r="VYF28" s="1118"/>
      <c r="VYG28" s="1118"/>
      <c r="VYH28" s="1118"/>
      <c r="VYI28" s="1118"/>
      <c r="VYJ28" s="1118"/>
      <c r="VYK28" s="1118"/>
      <c r="VYL28" s="1118"/>
      <c r="VYM28" s="1118"/>
      <c r="VYN28" s="1118"/>
      <c r="VYO28" s="1118"/>
      <c r="VYP28" s="1118"/>
      <c r="VYQ28" s="1118"/>
      <c r="VYR28" s="1118"/>
      <c r="VYS28" s="1118"/>
      <c r="VYT28" s="1118"/>
      <c r="VYU28" s="1118"/>
      <c r="VYV28" s="1118"/>
      <c r="VYW28" s="1118"/>
      <c r="VYX28" s="1118"/>
      <c r="VYY28" s="1118"/>
      <c r="VYZ28" s="1118"/>
      <c r="VZA28" s="1118"/>
      <c r="VZB28" s="1118"/>
      <c r="VZC28" s="1118"/>
      <c r="VZD28" s="1118"/>
      <c r="VZE28" s="1118"/>
      <c r="VZF28" s="1118"/>
      <c r="VZG28" s="1118"/>
      <c r="VZH28" s="1118"/>
      <c r="VZI28" s="1118"/>
      <c r="VZJ28" s="1118"/>
      <c r="VZK28" s="1118"/>
      <c r="VZL28" s="1118"/>
      <c r="VZM28" s="1118"/>
      <c r="VZN28" s="1118"/>
      <c r="VZO28" s="1118"/>
      <c r="VZP28" s="1118"/>
      <c r="VZQ28" s="1118"/>
      <c r="VZR28" s="1118"/>
      <c r="VZS28" s="1118"/>
      <c r="VZT28" s="1118"/>
      <c r="VZU28" s="1118"/>
      <c r="VZV28" s="1118"/>
      <c r="VZW28" s="1118"/>
      <c r="VZX28" s="1118"/>
      <c r="VZY28" s="1118"/>
      <c r="VZZ28" s="1118"/>
      <c r="WAA28" s="1118"/>
      <c r="WAB28" s="1118"/>
      <c r="WAC28" s="1118"/>
      <c r="WAD28" s="1118"/>
      <c r="WAE28" s="1118"/>
      <c r="WAF28" s="1118"/>
      <c r="WAG28" s="1118"/>
      <c r="WAH28" s="1118"/>
      <c r="WAI28" s="1118"/>
      <c r="WAJ28" s="1118"/>
      <c r="WAK28" s="1118"/>
      <c r="WAL28" s="1118"/>
      <c r="WAM28" s="1118"/>
      <c r="WAN28" s="1118"/>
      <c r="WAO28" s="1118"/>
      <c r="WAP28" s="1118"/>
      <c r="WAQ28" s="1118"/>
      <c r="WAR28" s="1118"/>
      <c r="WAS28" s="1118"/>
      <c r="WAT28" s="1118"/>
      <c r="WAU28" s="1118"/>
      <c r="WAV28" s="1118"/>
      <c r="WAW28" s="1118"/>
      <c r="WAX28" s="1118"/>
      <c r="WAY28" s="1118"/>
      <c r="WAZ28" s="1118"/>
      <c r="WBA28" s="1118"/>
      <c r="WBB28" s="1118"/>
      <c r="WBC28" s="1118"/>
      <c r="WBD28" s="1118"/>
      <c r="WBE28" s="1118"/>
      <c r="WBF28" s="1118"/>
      <c r="WBG28" s="1118"/>
      <c r="WBH28" s="1118"/>
      <c r="WBI28" s="1118"/>
      <c r="WBJ28" s="1118"/>
      <c r="WBK28" s="1118"/>
      <c r="WBL28" s="1118"/>
      <c r="WBM28" s="1118"/>
      <c r="WBN28" s="1118"/>
      <c r="WBO28" s="1118"/>
      <c r="WBP28" s="1118"/>
      <c r="WBQ28" s="1118"/>
      <c r="WBR28" s="1118"/>
      <c r="WBS28" s="1118"/>
      <c r="WBT28" s="1118"/>
      <c r="WBU28" s="1118"/>
      <c r="WBV28" s="1118"/>
      <c r="WBW28" s="1118"/>
      <c r="WBX28" s="1118"/>
      <c r="WBY28" s="1118"/>
      <c r="WBZ28" s="1118"/>
      <c r="WCA28" s="1118"/>
      <c r="WCB28" s="1118"/>
      <c r="WCC28" s="1118"/>
      <c r="WCD28" s="1118"/>
      <c r="WCE28" s="1118"/>
      <c r="WCF28" s="1118"/>
      <c r="WCG28" s="1118"/>
      <c r="WCH28" s="1118"/>
      <c r="WCI28" s="1118"/>
      <c r="WCJ28" s="1118"/>
      <c r="WCK28" s="1118"/>
      <c r="WCL28" s="1118"/>
      <c r="WCM28" s="1118"/>
      <c r="WCN28" s="1118"/>
      <c r="WCO28" s="1118"/>
      <c r="WCP28" s="1118"/>
      <c r="WCQ28" s="1118"/>
      <c r="WCR28" s="1118"/>
      <c r="WCS28" s="1118"/>
      <c r="WCT28" s="1118"/>
      <c r="WCU28" s="1118"/>
      <c r="WCV28" s="1118"/>
      <c r="WCW28" s="1118"/>
      <c r="WCX28" s="1118"/>
      <c r="WCY28" s="1118"/>
      <c r="WCZ28" s="1118"/>
      <c r="WDA28" s="1118"/>
      <c r="WDB28" s="1118"/>
      <c r="WDC28" s="1118"/>
      <c r="WDD28" s="1118"/>
      <c r="WDE28" s="1118"/>
      <c r="WDF28" s="1118"/>
      <c r="WDG28" s="1118"/>
      <c r="WDH28" s="1118"/>
      <c r="WDI28" s="1118"/>
      <c r="WDJ28" s="1118"/>
      <c r="WDK28" s="1118"/>
      <c r="WDL28" s="1118"/>
      <c r="WDM28" s="1118"/>
      <c r="WDN28" s="1118"/>
      <c r="WDO28" s="1118"/>
      <c r="WDP28" s="1118"/>
      <c r="WDQ28" s="1118"/>
      <c r="WDR28" s="1118"/>
      <c r="WDS28" s="1118"/>
      <c r="WDT28" s="1118"/>
      <c r="WDU28" s="1118"/>
      <c r="WDV28" s="1118"/>
      <c r="WDW28" s="1118"/>
      <c r="WDX28" s="1118"/>
      <c r="WDY28" s="1118"/>
      <c r="WDZ28" s="1118"/>
      <c r="WEA28" s="1118"/>
      <c r="WEB28" s="1118"/>
      <c r="WEC28" s="1118"/>
      <c r="WED28" s="1118"/>
      <c r="WEE28" s="1118"/>
      <c r="WEF28" s="1118"/>
      <c r="WEG28" s="1118"/>
      <c r="WEH28" s="1118"/>
      <c r="WEI28" s="1118"/>
      <c r="WEJ28" s="1118"/>
      <c r="WEK28" s="1118"/>
      <c r="WEL28" s="1118"/>
      <c r="WEM28" s="1118"/>
      <c r="WEN28" s="1118"/>
      <c r="WEO28" s="1118"/>
      <c r="WEP28" s="1118"/>
      <c r="WEQ28" s="1118"/>
      <c r="WER28" s="1118"/>
      <c r="WES28" s="1118"/>
      <c r="WET28" s="1118"/>
      <c r="WEU28" s="1118"/>
      <c r="WEV28" s="1118"/>
      <c r="WEW28" s="1118"/>
      <c r="WEX28" s="1118"/>
      <c r="WEY28" s="1118"/>
      <c r="WEZ28" s="1118"/>
      <c r="WFA28" s="1118"/>
      <c r="WFB28" s="1118"/>
      <c r="WFC28" s="1118"/>
      <c r="WFD28" s="1118"/>
      <c r="WFE28" s="1118"/>
      <c r="WFF28" s="1118"/>
      <c r="WFG28" s="1118"/>
      <c r="WFH28" s="1118"/>
      <c r="WFI28" s="1118"/>
      <c r="WFJ28" s="1118"/>
      <c r="WFK28" s="1118"/>
      <c r="WFL28" s="1118"/>
      <c r="WFM28" s="1118"/>
      <c r="WFN28" s="1118"/>
      <c r="WFO28" s="1118"/>
      <c r="WFP28" s="1118"/>
      <c r="WFQ28" s="1118"/>
      <c r="WFR28" s="1118"/>
      <c r="WFS28" s="1118"/>
      <c r="WFT28" s="1118"/>
      <c r="WFU28" s="1118"/>
      <c r="WFV28" s="1118"/>
      <c r="WFW28" s="1118"/>
      <c r="WFX28" s="1118"/>
      <c r="WFY28" s="1118"/>
      <c r="WFZ28" s="1118"/>
      <c r="WGA28" s="1118"/>
      <c r="WGB28" s="1118"/>
      <c r="WGC28" s="1118"/>
      <c r="WGD28" s="1118"/>
      <c r="WGE28" s="1118"/>
      <c r="WGF28" s="1118"/>
      <c r="WGG28" s="1118"/>
      <c r="WGH28" s="1118"/>
      <c r="WGI28" s="1118"/>
      <c r="WGJ28" s="1118"/>
      <c r="WGK28" s="1118"/>
      <c r="WGL28" s="1118"/>
      <c r="WGM28" s="1118"/>
      <c r="WGN28" s="1118"/>
      <c r="WGO28" s="1118"/>
      <c r="WGP28" s="1118"/>
      <c r="WGQ28" s="1118"/>
      <c r="WGR28" s="1118"/>
      <c r="WGS28" s="1118"/>
      <c r="WGT28" s="1118"/>
      <c r="WGU28" s="1118"/>
      <c r="WGV28" s="1118"/>
      <c r="WGW28" s="1118"/>
      <c r="WGX28" s="1118"/>
      <c r="WGY28" s="1118"/>
      <c r="WGZ28" s="1118"/>
      <c r="WHA28" s="1118"/>
      <c r="WHB28" s="1118"/>
      <c r="WHC28" s="1118"/>
      <c r="WHD28" s="1118"/>
      <c r="WHE28" s="1118"/>
      <c r="WHF28" s="1118"/>
      <c r="WHG28" s="1118"/>
      <c r="WHH28" s="1118"/>
      <c r="WHI28" s="1118"/>
      <c r="WHJ28" s="1118"/>
      <c r="WHK28" s="1118"/>
      <c r="WHL28" s="1118"/>
      <c r="WHM28" s="1118"/>
      <c r="WHN28" s="1118"/>
      <c r="WHO28" s="1118"/>
      <c r="WHP28" s="1118"/>
      <c r="WHQ28" s="1118"/>
      <c r="WHR28" s="1118"/>
      <c r="WHS28" s="1118"/>
      <c r="WHT28" s="1118"/>
      <c r="WHU28" s="1118"/>
      <c r="WHV28" s="1118"/>
      <c r="WHW28" s="1118"/>
      <c r="WHX28" s="1118"/>
      <c r="WHY28" s="1118"/>
      <c r="WHZ28" s="1118"/>
      <c r="WIA28" s="1118"/>
      <c r="WIB28" s="1118"/>
      <c r="WIC28" s="1118"/>
      <c r="WID28" s="1118"/>
      <c r="WIE28" s="1118"/>
      <c r="WIF28" s="1118"/>
      <c r="WIG28" s="1118"/>
      <c r="WIH28" s="1118"/>
      <c r="WII28" s="1118"/>
      <c r="WIJ28" s="1118"/>
      <c r="WIK28" s="1118"/>
      <c r="WIL28" s="1118"/>
      <c r="WIM28" s="1118"/>
      <c r="WIN28" s="1118"/>
      <c r="WIO28" s="1118"/>
      <c r="WIP28" s="1118"/>
      <c r="WIQ28" s="1118"/>
      <c r="WIR28" s="1118"/>
      <c r="WIS28" s="1118"/>
      <c r="WIT28" s="1118"/>
      <c r="WIU28" s="1118"/>
      <c r="WIV28" s="1118"/>
      <c r="WIW28" s="1118"/>
      <c r="WIX28" s="1118"/>
      <c r="WIY28" s="1118"/>
      <c r="WIZ28" s="1118"/>
      <c r="WJA28" s="1118"/>
      <c r="WJB28" s="1118"/>
      <c r="WJC28" s="1118"/>
      <c r="WJD28" s="1118"/>
      <c r="WJE28" s="1118"/>
      <c r="WJF28" s="1118"/>
      <c r="WJG28" s="1118"/>
      <c r="WJH28" s="1118"/>
      <c r="WJI28" s="1118"/>
      <c r="WJJ28" s="1118"/>
      <c r="WJK28" s="1118"/>
      <c r="WJL28" s="1118"/>
      <c r="WJM28" s="1118"/>
      <c r="WJN28" s="1118"/>
      <c r="WJO28" s="1118"/>
      <c r="WJP28" s="1118"/>
      <c r="WJQ28" s="1118"/>
      <c r="WJR28" s="1118"/>
      <c r="WJS28" s="1118"/>
      <c r="WJT28" s="1118"/>
      <c r="WJU28" s="1118"/>
      <c r="WJV28" s="1118"/>
      <c r="WJW28" s="1118"/>
      <c r="WJX28" s="1118"/>
      <c r="WJY28" s="1118"/>
      <c r="WJZ28" s="1118"/>
      <c r="WKA28" s="1118"/>
      <c r="WKB28" s="1118"/>
      <c r="WKC28" s="1118"/>
      <c r="WKD28" s="1118"/>
      <c r="WKE28" s="1118"/>
      <c r="WKF28" s="1118"/>
      <c r="WKG28" s="1118"/>
      <c r="WKH28" s="1118"/>
      <c r="WKI28" s="1118"/>
      <c r="WKJ28" s="1118"/>
      <c r="WKK28" s="1118"/>
      <c r="WKL28" s="1118"/>
      <c r="WKM28" s="1118"/>
      <c r="WKN28" s="1118"/>
      <c r="WKO28" s="1118"/>
      <c r="WKP28" s="1118"/>
      <c r="WKQ28" s="1118"/>
      <c r="WKR28" s="1118"/>
      <c r="WKS28" s="1118"/>
      <c r="WKT28" s="1118"/>
      <c r="WKU28" s="1118"/>
      <c r="WKV28" s="1118"/>
      <c r="WKW28" s="1118"/>
      <c r="WKX28" s="1118"/>
      <c r="WKY28" s="1118"/>
      <c r="WKZ28" s="1118"/>
      <c r="WLA28" s="1118"/>
      <c r="WLB28" s="1118"/>
      <c r="WLC28" s="1118"/>
      <c r="WLD28" s="1118"/>
      <c r="WLE28" s="1118"/>
      <c r="WLF28" s="1118"/>
      <c r="WLG28" s="1118"/>
      <c r="WLH28" s="1118"/>
      <c r="WLI28" s="1118"/>
      <c r="WLJ28" s="1118"/>
      <c r="WLK28" s="1118"/>
      <c r="WLL28" s="1118"/>
      <c r="WLM28" s="1118"/>
      <c r="WLN28" s="1118"/>
      <c r="WLO28" s="1118"/>
      <c r="WLP28" s="1118"/>
      <c r="WLQ28" s="1118"/>
      <c r="WLR28" s="1118"/>
      <c r="WLS28" s="1118"/>
      <c r="WLT28" s="1118"/>
      <c r="WLU28" s="1118"/>
      <c r="WLV28" s="1118"/>
      <c r="WLW28" s="1118"/>
      <c r="WLX28" s="1118"/>
      <c r="WLY28" s="1118"/>
      <c r="WLZ28" s="1118"/>
      <c r="WMA28" s="1118"/>
      <c r="WMB28" s="1118"/>
      <c r="WMC28" s="1118"/>
      <c r="WMD28" s="1118"/>
      <c r="WME28" s="1118"/>
      <c r="WMF28" s="1118"/>
      <c r="WMG28" s="1118"/>
      <c r="WMH28" s="1118"/>
      <c r="WMI28" s="1118"/>
      <c r="WMJ28" s="1118"/>
      <c r="WMK28" s="1118"/>
      <c r="WML28" s="1118"/>
      <c r="WMM28" s="1118"/>
      <c r="WMN28" s="1118"/>
      <c r="WMO28" s="1118"/>
      <c r="WMP28" s="1118"/>
      <c r="WMQ28" s="1118"/>
      <c r="WMR28" s="1118"/>
      <c r="WMS28" s="1118"/>
      <c r="WMT28" s="1118"/>
      <c r="WMU28" s="1118"/>
      <c r="WMV28" s="1118"/>
      <c r="WMW28" s="1118"/>
      <c r="WMX28" s="1118"/>
      <c r="WMY28" s="1118"/>
      <c r="WMZ28" s="1118"/>
      <c r="WNA28" s="1118"/>
      <c r="WNB28" s="1118"/>
      <c r="WNC28" s="1118"/>
      <c r="WND28" s="1118"/>
      <c r="WNE28" s="1118"/>
      <c r="WNF28" s="1118"/>
      <c r="WNG28" s="1118"/>
      <c r="WNH28" s="1118"/>
      <c r="WNI28" s="1118"/>
      <c r="WNJ28" s="1118"/>
      <c r="WNK28" s="1118"/>
      <c r="WNL28" s="1118"/>
      <c r="WNM28" s="1118"/>
      <c r="WNN28" s="1118"/>
      <c r="WNO28" s="1118"/>
      <c r="WNP28" s="1118"/>
      <c r="WNQ28" s="1118"/>
      <c r="WNR28" s="1118"/>
      <c r="WNS28" s="1118"/>
      <c r="WNT28" s="1118"/>
      <c r="WNU28" s="1118"/>
      <c r="WNV28" s="1118"/>
      <c r="WNW28" s="1118"/>
      <c r="WNX28" s="1118"/>
      <c r="WNY28" s="1118"/>
      <c r="WNZ28" s="1118"/>
      <c r="WOA28" s="1118"/>
      <c r="WOB28" s="1118"/>
      <c r="WOC28" s="1118"/>
      <c r="WOD28" s="1118"/>
      <c r="WOE28" s="1118"/>
      <c r="WOF28" s="1118"/>
      <c r="WOG28" s="1118"/>
      <c r="WOH28" s="1118"/>
      <c r="WOI28" s="1118"/>
      <c r="WOJ28" s="1118"/>
      <c r="WOK28" s="1118"/>
      <c r="WOL28" s="1118"/>
      <c r="WOM28" s="1118"/>
      <c r="WON28" s="1118"/>
      <c r="WOO28" s="1118"/>
      <c r="WOP28" s="1118"/>
      <c r="WOQ28" s="1118"/>
      <c r="WOR28" s="1118"/>
      <c r="WOS28" s="1118"/>
      <c r="WOT28" s="1118"/>
      <c r="WOU28" s="1118"/>
      <c r="WOV28" s="1118"/>
      <c r="WOW28" s="1118"/>
      <c r="WOX28" s="1118"/>
      <c r="WOY28" s="1118"/>
      <c r="WOZ28" s="1118"/>
      <c r="WPA28" s="1118"/>
      <c r="WPB28" s="1118"/>
      <c r="WPC28" s="1118"/>
      <c r="WPD28" s="1118"/>
      <c r="WPE28" s="1118"/>
      <c r="WPF28" s="1118"/>
      <c r="WPG28" s="1118"/>
      <c r="WPH28" s="1118"/>
      <c r="WPI28" s="1118"/>
      <c r="WPJ28" s="1118"/>
      <c r="WPK28" s="1118"/>
      <c r="WPL28" s="1118"/>
      <c r="WPM28" s="1118"/>
      <c r="WPN28" s="1118"/>
      <c r="WPO28" s="1118"/>
      <c r="WPP28" s="1118"/>
      <c r="WPQ28" s="1118"/>
      <c r="WPR28" s="1118"/>
      <c r="WPS28" s="1118"/>
      <c r="WPT28" s="1118"/>
      <c r="WPU28" s="1118"/>
      <c r="WPV28" s="1118"/>
      <c r="WPW28" s="1118"/>
      <c r="WPX28" s="1118"/>
      <c r="WPY28" s="1118"/>
      <c r="WPZ28" s="1118"/>
      <c r="WQA28" s="1118"/>
      <c r="WQB28" s="1118"/>
      <c r="WQC28" s="1118"/>
      <c r="WQD28" s="1118"/>
      <c r="WQE28" s="1118"/>
      <c r="WQF28" s="1118"/>
      <c r="WQG28" s="1118"/>
      <c r="WQH28" s="1118"/>
      <c r="WQI28" s="1118"/>
      <c r="WQJ28" s="1118"/>
      <c r="WQK28" s="1118"/>
      <c r="WQL28" s="1118"/>
      <c r="WQM28" s="1118"/>
      <c r="WQN28" s="1118"/>
      <c r="WQO28" s="1118"/>
      <c r="WQP28" s="1118"/>
      <c r="WQQ28" s="1118"/>
      <c r="WQR28" s="1118"/>
      <c r="WQS28" s="1118"/>
      <c r="WQT28" s="1118"/>
      <c r="WQU28" s="1118"/>
      <c r="WQV28" s="1118"/>
      <c r="WQW28" s="1118"/>
      <c r="WQX28" s="1118"/>
      <c r="WQY28" s="1118"/>
      <c r="WQZ28" s="1118"/>
      <c r="WRA28" s="1118"/>
      <c r="WRB28" s="1118"/>
      <c r="WRC28" s="1118"/>
      <c r="WRD28" s="1118"/>
      <c r="WRE28" s="1118"/>
      <c r="WRF28" s="1118"/>
      <c r="WRG28" s="1118"/>
      <c r="WRH28" s="1118"/>
      <c r="WRI28" s="1118"/>
      <c r="WRJ28" s="1118"/>
      <c r="WRK28" s="1118"/>
      <c r="WRL28" s="1118"/>
      <c r="WRM28" s="1118"/>
      <c r="WRN28" s="1118"/>
      <c r="WRO28" s="1118"/>
      <c r="WRP28" s="1118"/>
      <c r="WRQ28" s="1118"/>
      <c r="WRR28" s="1118"/>
      <c r="WRS28" s="1118"/>
      <c r="WRT28" s="1118"/>
      <c r="WRU28" s="1118"/>
      <c r="WRV28" s="1118"/>
      <c r="WRW28" s="1118"/>
      <c r="WRX28" s="1118"/>
      <c r="WRY28" s="1118"/>
      <c r="WRZ28" s="1118"/>
      <c r="WSA28" s="1118"/>
      <c r="WSB28" s="1118"/>
      <c r="WSC28" s="1118"/>
      <c r="WSD28" s="1118"/>
      <c r="WSE28" s="1118"/>
      <c r="WSF28" s="1118"/>
      <c r="WSG28" s="1118"/>
      <c r="WSH28" s="1118"/>
      <c r="WSI28" s="1118"/>
      <c r="WSJ28" s="1118"/>
      <c r="WSK28" s="1118"/>
      <c r="WSL28" s="1118"/>
      <c r="WSM28" s="1118"/>
      <c r="WSN28" s="1118"/>
      <c r="WSO28" s="1118"/>
      <c r="WSP28" s="1118"/>
      <c r="WSQ28" s="1118"/>
      <c r="WSR28" s="1118"/>
      <c r="WSS28" s="1118"/>
      <c r="WST28" s="1118"/>
      <c r="WSU28" s="1118"/>
      <c r="WSV28" s="1118"/>
      <c r="WSW28" s="1118"/>
      <c r="WSX28" s="1118"/>
      <c r="WSY28" s="1118"/>
      <c r="WSZ28" s="1118"/>
      <c r="WTA28" s="1118"/>
      <c r="WTB28" s="1118"/>
      <c r="WTC28" s="1118"/>
      <c r="WTD28" s="1118"/>
      <c r="WTE28" s="1118"/>
      <c r="WTF28" s="1118"/>
      <c r="WTG28" s="1118"/>
      <c r="WTH28" s="1118"/>
      <c r="WTI28" s="1118"/>
      <c r="WTJ28" s="1118"/>
      <c r="WTK28" s="1118"/>
      <c r="WTL28" s="1118"/>
      <c r="WTM28" s="1118"/>
      <c r="WTN28" s="1118"/>
      <c r="WTO28" s="1118"/>
      <c r="WTP28" s="1118"/>
      <c r="WTQ28" s="1118"/>
      <c r="WTR28" s="1118"/>
      <c r="WTS28" s="1118"/>
      <c r="WTT28" s="1118"/>
      <c r="WTU28" s="1118"/>
      <c r="WTV28" s="1118"/>
      <c r="WTW28" s="1118"/>
      <c r="WTX28" s="1118"/>
      <c r="WTY28" s="1118"/>
      <c r="WTZ28" s="1118"/>
      <c r="WUA28" s="1118"/>
      <c r="WUB28" s="1118"/>
      <c r="WUC28" s="1118"/>
      <c r="WUD28" s="1118"/>
      <c r="WUE28" s="1118"/>
      <c r="WUF28" s="1118"/>
      <c r="WUG28" s="1118"/>
      <c r="WUH28" s="1118"/>
      <c r="WUI28" s="1118"/>
      <c r="WUJ28" s="1118"/>
      <c r="WUK28" s="1118"/>
      <c r="WUL28" s="1118"/>
      <c r="WUM28" s="1118"/>
      <c r="WUN28" s="1118"/>
      <c r="WUO28" s="1118"/>
      <c r="WUP28" s="1118"/>
      <c r="WUQ28" s="1118"/>
      <c r="WUR28" s="1118"/>
      <c r="WUS28" s="1118"/>
      <c r="WUT28" s="1118"/>
      <c r="WUU28" s="1118"/>
      <c r="WUV28" s="1118"/>
      <c r="WUW28" s="1118"/>
      <c r="WUX28" s="1118"/>
      <c r="WUY28" s="1118"/>
      <c r="WUZ28" s="1118"/>
      <c r="WVA28" s="1118"/>
      <c r="WVB28" s="1118"/>
      <c r="WVC28" s="1118"/>
      <c r="WVD28" s="1118"/>
      <c r="WVE28" s="1118"/>
      <c r="WVF28" s="1118"/>
      <c r="WVG28" s="1118"/>
      <c r="WVH28" s="1118"/>
      <c r="WVI28" s="1118"/>
      <c r="WVJ28" s="1118"/>
      <c r="WVK28" s="1118"/>
      <c r="WVL28" s="1118"/>
      <c r="WVM28" s="1118"/>
      <c r="WVN28" s="1118"/>
      <c r="WVO28" s="1118"/>
      <c r="WVP28" s="1118"/>
      <c r="WVQ28" s="1118"/>
      <c r="WVR28" s="1118"/>
      <c r="WVS28" s="1118"/>
      <c r="WVT28" s="1118"/>
      <c r="WVU28" s="1118"/>
      <c r="WVV28" s="1118"/>
      <c r="WVW28" s="1118"/>
      <c r="WVX28" s="1118"/>
      <c r="WVY28" s="1118"/>
      <c r="WVZ28" s="1118"/>
      <c r="WWA28" s="1118"/>
      <c r="WWB28" s="1118"/>
      <c r="WWC28" s="1118"/>
      <c r="WWD28" s="1118"/>
      <c r="WWE28" s="1118"/>
      <c r="WWF28" s="1118"/>
      <c r="WWG28" s="1118"/>
      <c r="WWH28" s="1118"/>
      <c r="WWI28" s="1118"/>
      <c r="WWJ28" s="1118"/>
      <c r="WWK28" s="1118"/>
      <c r="WWL28" s="1118"/>
      <c r="WWM28" s="1118"/>
      <c r="WWN28" s="1118"/>
      <c r="WWO28" s="1118"/>
      <c r="WWP28" s="1118"/>
      <c r="WWQ28" s="1118"/>
      <c r="WWR28" s="1118"/>
      <c r="WWS28" s="1118"/>
      <c r="WWT28" s="1118"/>
      <c r="WWU28" s="1118"/>
      <c r="WWV28" s="1118"/>
      <c r="WWW28" s="1118"/>
      <c r="WWX28" s="1118"/>
      <c r="WWY28" s="1118"/>
      <c r="WWZ28" s="1118"/>
      <c r="WXA28" s="1118"/>
      <c r="WXB28" s="1118"/>
      <c r="WXC28" s="1118"/>
      <c r="WXD28" s="1118"/>
      <c r="WXE28" s="1118"/>
      <c r="WXF28" s="1118"/>
      <c r="WXG28" s="1118"/>
      <c r="WXH28" s="1118"/>
      <c r="WXI28" s="1118"/>
      <c r="WXJ28" s="1118"/>
      <c r="WXK28" s="1118"/>
      <c r="WXL28" s="1118"/>
      <c r="WXM28" s="1118"/>
      <c r="WXN28" s="1118"/>
      <c r="WXO28" s="1118"/>
      <c r="WXP28" s="1118"/>
      <c r="WXQ28" s="1118"/>
      <c r="WXR28" s="1118"/>
      <c r="WXS28" s="1118"/>
      <c r="WXT28" s="1118"/>
      <c r="WXU28" s="1118"/>
      <c r="WXV28" s="1118"/>
      <c r="WXW28" s="1118"/>
      <c r="WXX28" s="1118"/>
      <c r="WXY28" s="1118"/>
      <c r="WXZ28" s="1118"/>
      <c r="WYA28" s="1118"/>
      <c r="WYB28" s="1118"/>
      <c r="WYC28" s="1118"/>
      <c r="WYD28" s="1118"/>
      <c r="WYE28" s="1118"/>
      <c r="WYF28" s="1118"/>
      <c r="WYG28" s="1118"/>
      <c r="WYH28" s="1118"/>
      <c r="WYI28" s="1118"/>
      <c r="WYJ28" s="1118"/>
      <c r="WYK28" s="1118"/>
      <c r="WYL28" s="1118"/>
      <c r="WYM28" s="1118"/>
      <c r="WYN28" s="1118"/>
      <c r="WYO28" s="1118"/>
      <c r="WYP28" s="1118"/>
      <c r="WYQ28" s="1118"/>
      <c r="WYR28" s="1118"/>
      <c r="WYS28" s="1118"/>
      <c r="WYT28" s="1118"/>
      <c r="WYU28" s="1118"/>
      <c r="WYV28" s="1118"/>
      <c r="WYW28" s="1118"/>
      <c r="WYX28" s="1118"/>
      <c r="WYY28" s="1118"/>
      <c r="WYZ28" s="1118"/>
      <c r="WZA28" s="1118"/>
      <c r="WZB28" s="1118"/>
      <c r="WZC28" s="1118"/>
      <c r="WZD28" s="1118"/>
      <c r="WZE28" s="1118"/>
      <c r="WZF28" s="1118"/>
      <c r="WZG28" s="1118"/>
      <c r="WZH28" s="1118"/>
      <c r="WZI28" s="1118"/>
      <c r="WZJ28" s="1118"/>
      <c r="WZK28" s="1118"/>
      <c r="WZL28" s="1118"/>
      <c r="WZM28" s="1118"/>
      <c r="WZN28" s="1118"/>
      <c r="WZO28" s="1118"/>
      <c r="WZP28" s="1118"/>
      <c r="WZQ28" s="1118"/>
      <c r="WZR28" s="1118"/>
      <c r="WZS28" s="1118"/>
      <c r="WZT28" s="1118"/>
      <c r="WZU28" s="1118"/>
      <c r="WZV28" s="1118"/>
      <c r="WZW28" s="1118"/>
      <c r="WZX28" s="1118"/>
      <c r="WZY28" s="1118"/>
      <c r="WZZ28" s="1118"/>
      <c r="XAA28" s="1118"/>
      <c r="XAB28" s="1118"/>
      <c r="XAC28" s="1118"/>
      <c r="XAD28" s="1118"/>
      <c r="XAE28" s="1118"/>
      <c r="XAF28" s="1118"/>
      <c r="XAG28" s="1118"/>
      <c r="XAH28" s="1118"/>
      <c r="XAI28" s="1118"/>
      <c r="XAJ28" s="1118"/>
      <c r="XAK28" s="1118"/>
      <c r="XAL28" s="1118"/>
      <c r="XAM28" s="1118"/>
      <c r="XAN28" s="1118"/>
      <c r="XAO28" s="1118"/>
      <c r="XAP28" s="1118"/>
      <c r="XAQ28" s="1118"/>
      <c r="XAR28" s="1118"/>
      <c r="XAS28" s="1118"/>
      <c r="XAT28" s="1118"/>
      <c r="XAU28" s="1118"/>
      <c r="XAV28" s="1118"/>
      <c r="XAW28" s="1118"/>
      <c r="XAX28" s="1118"/>
      <c r="XAY28" s="1118"/>
      <c r="XAZ28" s="1118"/>
      <c r="XBA28" s="1118"/>
      <c r="XBB28" s="1118"/>
      <c r="XBC28" s="1118"/>
      <c r="XBD28" s="1118"/>
      <c r="XBE28" s="1118"/>
      <c r="XBF28" s="1118"/>
      <c r="XBG28" s="1118"/>
      <c r="XBH28" s="1118"/>
      <c r="XBI28" s="1118"/>
      <c r="XBJ28" s="1118"/>
      <c r="XBK28" s="1118"/>
      <c r="XBL28" s="1118"/>
      <c r="XBM28" s="1118"/>
      <c r="XBN28" s="1118"/>
      <c r="XBO28" s="1118"/>
      <c r="XBP28" s="1118"/>
      <c r="XBQ28" s="1118"/>
      <c r="XBR28" s="1118"/>
      <c r="XBS28" s="1118"/>
      <c r="XBT28" s="1118"/>
      <c r="XBU28" s="1118"/>
      <c r="XBV28" s="1118"/>
      <c r="XBW28" s="1118"/>
      <c r="XBX28" s="1118"/>
      <c r="XBY28" s="1118"/>
      <c r="XBZ28" s="1118"/>
      <c r="XCA28" s="1118"/>
      <c r="XCB28" s="1118"/>
      <c r="XCC28" s="1118"/>
      <c r="XCD28" s="1118"/>
      <c r="XCE28" s="1118"/>
      <c r="XCF28" s="1118"/>
      <c r="XCG28" s="1118"/>
      <c r="XCH28" s="1118"/>
      <c r="XCI28" s="1118"/>
      <c r="XCJ28" s="1118"/>
      <c r="XCK28" s="1118"/>
      <c r="XCL28" s="1118"/>
      <c r="XCM28" s="1118"/>
      <c r="XCN28" s="1118"/>
      <c r="XCO28" s="1118"/>
      <c r="XCP28" s="1118"/>
      <c r="XCQ28" s="1118"/>
      <c r="XCR28" s="1118"/>
      <c r="XCS28" s="1118"/>
      <c r="XCT28" s="1118"/>
      <c r="XCU28" s="1118"/>
      <c r="XCV28" s="1118"/>
      <c r="XCW28" s="1118"/>
      <c r="XCX28" s="1118"/>
      <c r="XCY28" s="1118"/>
      <c r="XCZ28" s="1118"/>
      <c r="XDA28" s="1118"/>
      <c r="XDB28" s="1118"/>
      <c r="XDC28" s="1118"/>
      <c r="XDD28" s="1118"/>
      <c r="XDE28" s="1118"/>
      <c r="XDF28" s="1118"/>
      <c r="XDG28" s="1118"/>
      <c r="XDH28" s="1118"/>
      <c r="XDI28" s="1118"/>
      <c r="XDJ28" s="1118"/>
      <c r="XDK28" s="1118"/>
      <c r="XDL28" s="1118"/>
      <c r="XDM28" s="1118"/>
      <c r="XDN28" s="1118"/>
      <c r="XDO28" s="1118"/>
      <c r="XDP28" s="1118"/>
      <c r="XDQ28" s="1118"/>
      <c r="XDR28" s="1118"/>
      <c r="XDS28" s="1118"/>
      <c r="XDT28" s="1118"/>
      <c r="XDU28" s="1118"/>
      <c r="XDV28" s="1118"/>
      <c r="XDW28" s="1118"/>
      <c r="XDX28" s="1118"/>
      <c r="XDY28" s="1118"/>
      <c r="XDZ28" s="1118"/>
      <c r="XEA28" s="1118"/>
      <c r="XEB28" s="1118"/>
      <c r="XEC28" s="1118"/>
      <c r="XED28" s="1118"/>
      <c r="XEE28" s="1118"/>
      <c r="XEF28" s="1118"/>
      <c r="XEG28" s="1118"/>
      <c r="XEH28" s="1118"/>
      <c r="XEI28" s="1118"/>
      <c r="XEJ28" s="1118"/>
      <c r="XEK28" s="1118"/>
      <c r="XEL28" s="1118"/>
      <c r="XEM28" s="1118"/>
      <c r="XEN28" s="1118"/>
      <c r="XEO28" s="1118"/>
      <c r="XEP28" s="1118"/>
      <c r="XEQ28" s="1118"/>
      <c r="XER28" s="1118"/>
      <c r="XES28" s="1118"/>
      <c r="XET28" s="1118"/>
      <c r="XEU28" s="1118"/>
      <c r="XEV28" s="1118"/>
      <c r="XEW28" s="1118"/>
      <c r="XEX28" s="1118"/>
      <c r="XEY28" s="1118"/>
      <c r="XEZ28" s="1118"/>
      <c r="XFA28" s="1118"/>
      <c r="XFB28" s="1118"/>
    </row>
    <row r="29" spans="1:16382" ht="21.75" thickTop="1" thickBot="1">
      <c r="A29" s="6"/>
      <c r="B29" s="6"/>
      <c r="C29" s="6"/>
      <c r="D29" s="25"/>
      <c r="E29" s="31" t="s">
        <v>109</v>
      </c>
      <c r="F29" s="27"/>
      <c r="G29" s="1233">
        <f>G11</f>
        <v>250</v>
      </c>
      <c r="H29" s="1234"/>
      <c r="I29" s="27"/>
      <c r="J29" s="31" t="s">
        <v>110</v>
      </c>
      <c r="K29" s="27"/>
      <c r="L29" s="1233">
        <f>L11</f>
        <v>2400</v>
      </c>
      <c r="M29" s="1234"/>
      <c r="N29" s="29"/>
      <c r="O29" s="11"/>
      <c r="P29" s="11"/>
      <c r="Q29" s="11"/>
      <c r="R29" s="11"/>
      <c r="S29" s="11"/>
      <c r="T29" s="11"/>
      <c r="U29" s="11"/>
      <c r="V29" s="11"/>
      <c r="W29" s="793"/>
      <c r="X29" s="804" t="s">
        <v>874</v>
      </c>
      <c r="Y29" s="948"/>
      <c r="Z29" s="946"/>
      <c r="AA29" s="1334">
        <f>L57</f>
        <v>-53.571428571428697</v>
      </c>
      <c r="AB29" s="1334"/>
      <c r="AC29" s="948"/>
      <c r="AD29" s="948"/>
      <c r="AE29" s="857"/>
      <c r="AF29" s="857"/>
      <c r="AG29" s="948"/>
      <c r="AH29" s="981"/>
      <c r="AI29" s="981"/>
      <c r="AJ29" s="1364">
        <f>Z21</f>
        <v>71.428571428571416</v>
      </c>
      <c r="AK29" s="1364"/>
      <c r="AL29" s="1364"/>
      <c r="AM29" s="1364"/>
      <c r="AN29" s="1364"/>
      <c r="AO29" s="983"/>
      <c r="AP29" s="796"/>
      <c r="AQ29" s="6"/>
      <c r="AR29" s="6"/>
      <c r="AS29" s="1118"/>
      <c r="AT29" s="1118"/>
      <c r="AU29" s="1118"/>
      <c r="AV29" s="1118"/>
      <c r="AW29" s="1118"/>
      <c r="AX29" s="1118"/>
      <c r="AY29" s="1118"/>
      <c r="AZ29" s="1118"/>
      <c r="BA29" s="1118"/>
      <c r="BB29" s="1118"/>
    </row>
    <row r="30" spans="1:16382" s="1118" customFormat="1" ht="21.75" thickTop="1" thickBot="1">
      <c r="A30" s="11"/>
      <c r="B30" s="11"/>
      <c r="C30" s="11"/>
      <c r="D30" s="25"/>
      <c r="E30" s="26"/>
      <c r="F30" s="27"/>
      <c r="G30" s="30"/>
      <c r="H30" s="30"/>
      <c r="I30" s="27"/>
      <c r="J30" s="26"/>
      <c r="K30" s="27"/>
      <c r="L30" s="28"/>
      <c r="M30" s="28"/>
      <c r="N30" s="29"/>
      <c r="O30" s="6"/>
      <c r="P30" s="6"/>
      <c r="Q30" s="6"/>
      <c r="R30" s="6"/>
      <c r="S30" s="6"/>
      <c r="T30" s="6"/>
      <c r="U30" s="6"/>
      <c r="V30" s="11"/>
      <c r="W30" s="793"/>
      <c r="X30" s="804" t="s">
        <v>956</v>
      </c>
      <c r="Y30" s="18"/>
      <c r="Z30" s="18"/>
      <c r="AA30" s="18"/>
      <c r="AB30" s="1334">
        <f>G63</f>
        <v>109.64285714285715</v>
      </c>
      <c r="AC30" s="1334"/>
      <c r="AD30" s="18"/>
      <c r="AE30" s="857"/>
      <c r="AF30" s="857"/>
      <c r="AG30" s="948"/>
      <c r="AH30" s="981"/>
      <c r="AI30" s="981"/>
      <c r="AJ30" s="1364"/>
      <c r="AK30" s="1364"/>
      <c r="AL30" s="1364"/>
      <c r="AM30" s="1364"/>
      <c r="AN30" s="1364"/>
      <c r="AO30" s="983"/>
      <c r="AP30" s="796"/>
      <c r="AQ30" s="11"/>
      <c r="AR30" s="11"/>
      <c r="AS30" s="1116"/>
      <c r="AT30" s="1116"/>
      <c r="AU30" s="1116"/>
      <c r="AV30" s="1116"/>
      <c r="AW30" s="1116"/>
      <c r="AX30" s="1116"/>
      <c r="AY30" s="1116"/>
      <c r="AZ30" s="1116"/>
      <c r="BA30" s="1116"/>
      <c r="BB30" s="1116"/>
    </row>
    <row r="31" spans="1:16382" ht="21.75" thickTop="1" thickBot="1">
      <c r="A31" s="6"/>
      <c r="B31" s="11"/>
      <c r="C31" s="6"/>
      <c r="D31" s="25"/>
      <c r="E31" s="31" t="s">
        <v>830</v>
      </c>
      <c r="F31" s="27"/>
      <c r="G31" s="1233">
        <f>G12</f>
        <v>225</v>
      </c>
      <c r="H31" s="1234"/>
      <c r="I31" s="27"/>
      <c r="J31" s="31" t="s">
        <v>829</v>
      </c>
      <c r="K31" s="27"/>
      <c r="L31" s="1233">
        <f>L12</f>
        <v>225</v>
      </c>
      <c r="M31" s="1234"/>
      <c r="N31" s="29"/>
      <c r="O31" s="11"/>
      <c r="P31" s="11"/>
      <c r="Q31" s="11"/>
      <c r="R31" s="11"/>
      <c r="S31" s="11"/>
      <c r="T31" s="11"/>
      <c r="U31" s="11"/>
      <c r="V31" s="11"/>
      <c r="W31" s="793"/>
      <c r="X31" s="804" t="s">
        <v>947</v>
      </c>
      <c r="Y31" s="948"/>
      <c r="Z31" s="1272">
        <f>G59</f>
        <v>20.089285714285712</v>
      </c>
      <c r="AA31" s="1272"/>
      <c r="AB31" s="948"/>
      <c r="AC31" s="948"/>
      <c r="AD31" s="948"/>
      <c r="AE31" s="857"/>
      <c r="AF31" s="857"/>
      <c r="AG31" s="948"/>
      <c r="AH31" s="981"/>
      <c r="AI31" s="981"/>
      <c r="AJ31" s="981"/>
      <c r="AK31" s="981"/>
      <c r="AL31" s="981"/>
      <c r="AM31" s="981"/>
      <c r="AN31" s="983"/>
      <c r="AO31" s="983"/>
      <c r="AP31" s="796"/>
      <c r="AQ31" s="6"/>
      <c r="AR31" s="6"/>
      <c r="AS31" s="1118"/>
      <c r="AT31" s="1118"/>
      <c r="AU31" s="1118"/>
      <c r="AV31" s="1118"/>
      <c r="AW31" s="1118"/>
      <c r="AX31" s="1118"/>
      <c r="AY31" s="1118"/>
      <c r="AZ31" s="1118"/>
      <c r="BA31" s="1118"/>
      <c r="BB31" s="1118"/>
    </row>
    <row r="32" spans="1:16382" s="1118" customFormat="1" ht="21.75" thickTop="1" thickBot="1">
      <c r="A32" s="11"/>
      <c r="B32" s="11"/>
      <c r="C32" s="11"/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  <c r="O32" s="6"/>
      <c r="P32" s="6"/>
      <c r="Q32" s="6"/>
      <c r="R32" s="6"/>
      <c r="S32" s="6"/>
      <c r="T32" s="6"/>
      <c r="U32" s="6"/>
      <c r="V32" s="11"/>
      <c r="W32" s="793"/>
      <c r="X32" s="804" t="s">
        <v>959</v>
      </c>
      <c r="Y32" s="948"/>
      <c r="Z32" s="946"/>
      <c r="AA32" s="946"/>
      <c r="AB32" s="1339">
        <f>L59</f>
        <v>5.6249999999999929</v>
      </c>
      <c r="AC32" s="1339"/>
      <c r="AD32" s="948"/>
      <c r="AE32" s="857"/>
      <c r="AF32" s="857"/>
      <c r="AG32" s="948"/>
      <c r="AH32" s="981"/>
      <c r="AI32" s="981"/>
      <c r="AJ32" s="981"/>
      <c r="AK32" s="981"/>
      <c r="AL32" s="981"/>
      <c r="AM32" s="981"/>
      <c r="AN32" s="983"/>
      <c r="AO32" s="983"/>
      <c r="AP32" s="796"/>
      <c r="AQ32" s="11"/>
      <c r="AR32" s="11"/>
      <c r="AS32" s="1116"/>
      <c r="AT32" s="1116"/>
      <c r="AU32" s="1116"/>
      <c r="AV32" s="1116"/>
      <c r="AW32" s="1116"/>
      <c r="AX32" s="1116"/>
      <c r="AY32" s="1116"/>
      <c r="AZ32" s="1116"/>
      <c r="BA32" s="1116"/>
      <c r="BB32" s="1116"/>
    </row>
    <row r="33" spans="1:16382" ht="21.75" thickTop="1" thickBot="1">
      <c r="A33" s="6"/>
      <c r="B33" s="6"/>
      <c r="C33" s="6"/>
      <c r="D33" s="25"/>
      <c r="E33" s="31" t="s">
        <v>846</v>
      </c>
      <c r="F33" s="27"/>
      <c r="G33" s="1233">
        <f>G13</f>
        <v>0.3</v>
      </c>
      <c r="H33" s="1234"/>
      <c r="I33" s="27"/>
      <c r="J33" s="31" t="s">
        <v>843</v>
      </c>
      <c r="K33" s="27"/>
      <c r="L33" s="1233">
        <f>L13</f>
        <v>0.3</v>
      </c>
      <c r="M33" s="1234"/>
      <c r="N33" s="29"/>
      <c r="O33" s="11"/>
      <c r="P33" s="11"/>
      <c r="Q33" s="11"/>
      <c r="R33" s="11"/>
      <c r="S33" s="11"/>
      <c r="T33" s="11"/>
      <c r="U33" s="11"/>
      <c r="V33" s="11"/>
      <c r="W33" s="793"/>
      <c r="X33" s="804" t="s">
        <v>960</v>
      </c>
      <c r="Y33" s="948"/>
      <c r="Z33" s="946"/>
      <c r="AA33" s="946"/>
      <c r="AB33" s="948"/>
      <c r="AC33" s="948"/>
      <c r="AD33" s="1272">
        <f>G61</f>
        <v>5.625</v>
      </c>
      <c r="AE33" s="1272"/>
      <c r="AF33" s="857"/>
      <c r="AG33" s="948"/>
      <c r="AH33" s="981"/>
      <c r="AI33" s="981"/>
      <c r="AJ33" s="981"/>
      <c r="AK33" s="981"/>
      <c r="AL33" s="981"/>
      <c r="AM33" s="981"/>
      <c r="AN33" s="983"/>
      <c r="AO33" s="983"/>
      <c r="AP33" s="796"/>
      <c r="AQ33" s="6"/>
      <c r="AR33" s="6"/>
      <c r="AS33" s="1118"/>
      <c r="AT33" s="1118"/>
      <c r="AU33" s="1118"/>
      <c r="AV33" s="1118"/>
      <c r="AW33" s="1118"/>
      <c r="AX33" s="1118"/>
      <c r="AY33" s="1118"/>
      <c r="AZ33" s="1118"/>
      <c r="BA33" s="1118"/>
      <c r="BB33" s="1118"/>
    </row>
    <row r="34" spans="1:16382" s="1118" customFormat="1" ht="21.75" thickTop="1" thickBot="1">
      <c r="A34" s="11"/>
      <c r="B34" s="11"/>
      <c r="C34" s="11"/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  <c r="O34" s="6"/>
      <c r="P34" s="6"/>
      <c r="Q34" s="6"/>
      <c r="R34" s="6"/>
      <c r="S34" s="6"/>
      <c r="T34" s="6"/>
      <c r="U34" s="6"/>
      <c r="V34" s="11"/>
      <c r="W34" s="793"/>
      <c r="X34" s="804" t="s">
        <v>1150</v>
      </c>
      <c r="Y34" s="948"/>
      <c r="Z34" s="946"/>
      <c r="AA34" s="946"/>
      <c r="AB34" s="948"/>
      <c r="AC34" s="948"/>
      <c r="AD34" s="948"/>
      <c r="AE34" s="857"/>
      <c r="AF34" s="1339">
        <f>L61</f>
        <v>20.089285714285779</v>
      </c>
      <c r="AG34" s="1339"/>
      <c r="AH34" s="981"/>
      <c r="AI34" s="981"/>
      <c r="AJ34" s="981"/>
      <c r="AK34" s="981"/>
      <c r="AL34" s="981"/>
      <c r="AM34" s="981"/>
      <c r="AN34" s="983"/>
      <c r="AO34" s="983"/>
      <c r="AP34" s="796"/>
      <c r="AQ34" s="11"/>
      <c r="AR34" s="11"/>
      <c r="AS34" s="1116"/>
      <c r="AT34" s="1116"/>
      <c r="AU34" s="1116"/>
      <c r="AV34" s="1116"/>
      <c r="AW34" s="1116"/>
      <c r="AX34" s="1116"/>
      <c r="AY34" s="1116"/>
      <c r="AZ34" s="1116"/>
      <c r="BA34" s="1116"/>
      <c r="BB34" s="1116"/>
    </row>
    <row r="35" spans="1:16382" ht="21.75" thickTop="1" thickBot="1">
      <c r="A35" s="6"/>
      <c r="B35" s="6"/>
      <c r="C35" s="6"/>
      <c r="D35" s="25"/>
      <c r="E35" s="31" t="s">
        <v>845</v>
      </c>
      <c r="F35" s="27"/>
      <c r="G35" s="1233">
        <f>G14</f>
        <v>0.75</v>
      </c>
      <c r="H35" s="1234"/>
      <c r="I35" s="27"/>
      <c r="J35" s="31" t="s">
        <v>844</v>
      </c>
      <c r="K35" s="27"/>
      <c r="L35" s="1233">
        <f>L14</f>
        <v>0.75</v>
      </c>
      <c r="M35" s="1234"/>
      <c r="N35" s="29"/>
      <c r="O35" s="11"/>
      <c r="P35" s="11"/>
      <c r="Q35" s="11"/>
      <c r="R35" s="11"/>
      <c r="S35" s="11"/>
      <c r="T35" s="11"/>
      <c r="U35" s="11"/>
      <c r="V35" s="11"/>
      <c r="W35" s="793"/>
      <c r="X35" s="804" t="s">
        <v>875</v>
      </c>
      <c r="Y35" s="948"/>
      <c r="Z35" s="946"/>
      <c r="AA35" s="38"/>
      <c r="AB35" s="1339">
        <f>L63</f>
        <v>-151.87500000000006</v>
      </c>
      <c r="AC35" s="1339"/>
      <c r="AD35" s="948"/>
      <c r="AE35" s="857"/>
      <c r="AF35" s="948"/>
      <c r="AG35" s="948"/>
      <c r="AH35" s="981"/>
      <c r="AI35" s="981"/>
      <c r="AJ35" s="981"/>
      <c r="AK35" s="981"/>
      <c r="AL35" s="981"/>
      <c r="AM35" s="981"/>
      <c r="AN35" s="983"/>
      <c r="AO35" s="983"/>
      <c r="AP35" s="796"/>
      <c r="AQ35" s="6"/>
      <c r="AR35" s="6"/>
      <c r="AS35" s="1118"/>
      <c r="AT35" s="1118"/>
      <c r="AU35" s="1118"/>
      <c r="AV35" s="1118"/>
      <c r="AW35" s="1118"/>
      <c r="AX35" s="1118"/>
      <c r="AY35" s="1118"/>
      <c r="AZ35" s="1118"/>
      <c r="BA35" s="1118"/>
      <c r="BB35" s="1118"/>
    </row>
    <row r="36" spans="1:16382" s="1118" customFormat="1" ht="21.75" thickTop="1" thickBot="1">
      <c r="A36" s="11"/>
      <c r="B36" s="11"/>
      <c r="C36" s="11"/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O36" s="6"/>
      <c r="P36" s="6"/>
      <c r="Q36" s="6"/>
      <c r="R36" s="6"/>
      <c r="S36" s="6"/>
      <c r="T36" s="6"/>
      <c r="U36" s="6"/>
      <c r="V36" s="11"/>
      <c r="W36" s="793" t="s">
        <v>924</v>
      </c>
      <c r="X36" s="804"/>
      <c r="Y36" s="948"/>
      <c r="Z36" s="948"/>
      <c r="AA36" s="799"/>
      <c r="AB36" s="948"/>
      <c r="AC36" s="948"/>
      <c r="AD36" s="948"/>
      <c r="AE36" s="948"/>
      <c r="AF36" s="948"/>
      <c r="AG36" s="948"/>
      <c r="AH36" s="981"/>
      <c r="AI36" s="981"/>
      <c r="AJ36" s="981"/>
      <c r="AK36" s="981"/>
      <c r="AL36" s="981"/>
      <c r="AM36" s="981"/>
      <c r="AN36" s="983"/>
      <c r="AO36" s="983"/>
      <c r="AP36" s="796"/>
      <c r="AQ36" s="11"/>
      <c r="AR36" s="11"/>
      <c r="AS36" s="1116"/>
      <c r="AT36" s="1116"/>
      <c r="AU36" s="1116"/>
      <c r="AV36" s="1116"/>
      <c r="AW36" s="1116"/>
      <c r="AX36" s="1116"/>
      <c r="AY36" s="1116"/>
      <c r="AZ36" s="1116"/>
      <c r="BA36" s="1116"/>
      <c r="BB36" s="1116"/>
    </row>
    <row r="37" spans="1:16382" ht="21.75" thickTop="1" thickBot="1">
      <c r="A37" s="6"/>
      <c r="B37" s="6"/>
      <c r="C37" s="6"/>
      <c r="D37" s="25"/>
      <c r="E37" s="909" t="s">
        <v>831</v>
      </c>
      <c r="F37" s="27"/>
      <c r="G37" s="1233">
        <f>G15</f>
        <v>4.5</v>
      </c>
      <c r="H37" s="1234"/>
      <c r="I37" s="27"/>
      <c r="J37" s="31" t="s">
        <v>987</v>
      </c>
      <c r="K37" s="27"/>
      <c r="L37" s="1233">
        <f>L15</f>
        <v>15</v>
      </c>
      <c r="M37" s="1234"/>
      <c r="N37" s="29"/>
      <c r="O37" s="11"/>
      <c r="P37" s="11"/>
      <c r="Q37" s="11"/>
      <c r="R37" s="11"/>
      <c r="S37" s="11"/>
      <c r="T37" s="11"/>
      <c r="U37" s="11"/>
      <c r="V37" s="11"/>
      <c r="W37" s="793"/>
      <c r="X37" s="804" t="s">
        <v>927</v>
      </c>
      <c r="Y37" s="1115"/>
      <c r="Z37" s="948"/>
      <c r="AA37" s="799"/>
      <c r="AB37" s="948"/>
      <c r="AC37" s="948"/>
      <c r="AD37" s="948"/>
      <c r="AE37" s="948"/>
      <c r="AF37" s="948"/>
      <c r="AG37" s="948"/>
      <c r="AH37" s="981"/>
      <c r="AI37" s="981"/>
      <c r="AJ37" s="981"/>
      <c r="AK37" s="981"/>
      <c r="AL37" s="981"/>
      <c r="AM37" s="981"/>
      <c r="AN37" s="983"/>
      <c r="AO37" s="983"/>
      <c r="AP37" s="796"/>
      <c r="AQ37" s="6"/>
      <c r="AR37" s="6"/>
      <c r="AS37" s="1118"/>
      <c r="AT37" s="1118"/>
      <c r="AU37" s="1118"/>
      <c r="AV37" s="1118"/>
      <c r="AW37" s="1118"/>
      <c r="AX37" s="1118"/>
      <c r="AY37" s="1118"/>
      <c r="AZ37" s="1118"/>
      <c r="BA37" s="1118"/>
      <c r="BB37" s="1118"/>
    </row>
    <row r="38" spans="1:16382" s="1118" customFormat="1" ht="21.75" thickTop="1" thickBot="1">
      <c r="A38" s="11"/>
      <c r="B38" s="11"/>
      <c r="C38" s="11"/>
      <c r="D38" s="25"/>
      <c r="E38" s="26"/>
      <c r="F38" s="27"/>
      <c r="G38" s="30"/>
      <c r="H38" s="30"/>
      <c r="I38" s="27"/>
      <c r="J38" s="26"/>
      <c r="K38" s="27"/>
      <c r="L38" s="28"/>
      <c r="M38" s="28"/>
      <c r="N38" s="29"/>
      <c r="O38" s="6"/>
      <c r="P38" s="6"/>
      <c r="Q38" s="6"/>
      <c r="R38" s="6"/>
      <c r="S38" s="6"/>
      <c r="T38" s="6"/>
      <c r="U38" s="6"/>
      <c r="V38" s="11"/>
      <c r="W38" s="793"/>
      <c r="X38" s="1346">
        <f>L65</f>
        <v>7.1760977279314577</v>
      </c>
      <c r="Y38" s="1346"/>
      <c r="Z38" s="1365">
        <f>G67</f>
        <v>0.125</v>
      </c>
      <c r="AA38" s="1365"/>
      <c r="AB38" s="1366">
        <f>L67</f>
        <v>0.5</v>
      </c>
      <c r="AC38" s="1366"/>
      <c r="AD38" s="18"/>
      <c r="AE38" s="809" t="str">
        <f>L69</f>
        <v>Safe</v>
      </c>
      <c r="AF38" s="948"/>
      <c r="AG38" s="948"/>
      <c r="AH38" s="981"/>
      <c r="AI38" s="981"/>
      <c r="AJ38" s="981"/>
      <c r="AK38" s="981"/>
      <c r="AL38" s="981"/>
      <c r="AM38" s="981"/>
      <c r="AN38" s="983"/>
      <c r="AO38" s="983"/>
      <c r="AP38" s="796"/>
      <c r="AQ38" s="11"/>
      <c r="AR38" s="11"/>
      <c r="AS38" s="1116"/>
      <c r="AT38" s="1116"/>
      <c r="AU38" s="1116"/>
      <c r="AV38" s="1116"/>
      <c r="AW38" s="1116"/>
      <c r="AX38" s="1116"/>
      <c r="AY38" s="1116"/>
      <c r="AZ38" s="1116"/>
      <c r="BA38" s="1116"/>
      <c r="BB38" s="1116"/>
    </row>
    <row r="39" spans="1:16382" ht="21.75" thickTop="1" thickBot="1">
      <c r="A39" s="6"/>
      <c r="B39" s="6"/>
      <c r="C39" s="6"/>
      <c r="D39" s="25"/>
      <c r="E39" s="909" t="s">
        <v>832</v>
      </c>
      <c r="F39" s="27"/>
      <c r="G39" s="1233">
        <f>G16</f>
        <v>1</v>
      </c>
      <c r="H39" s="1234"/>
      <c r="I39" s="27"/>
      <c r="J39" s="31" t="s">
        <v>917</v>
      </c>
      <c r="K39" s="27"/>
      <c r="L39" s="1383">
        <f>L17/100</f>
        <v>0.25</v>
      </c>
      <c r="M39" s="1384"/>
      <c r="N39" s="29"/>
      <c r="O39" s="11"/>
      <c r="P39" s="11"/>
      <c r="Q39" s="11"/>
      <c r="R39" s="11"/>
      <c r="S39" s="11"/>
      <c r="T39" s="11"/>
      <c r="U39" s="11"/>
      <c r="V39" s="11"/>
      <c r="W39" s="793" t="s">
        <v>925</v>
      </c>
      <c r="X39" s="948"/>
      <c r="Y39" s="948"/>
      <c r="Z39" s="948"/>
      <c r="AA39" s="948"/>
      <c r="AB39" s="950"/>
      <c r="AC39" s="948"/>
      <c r="AD39" s="948"/>
      <c r="AE39" s="948"/>
      <c r="AF39" s="948"/>
      <c r="AG39" s="948"/>
      <c r="AH39" s="980"/>
      <c r="AI39" s="980"/>
      <c r="AJ39" s="981"/>
      <c r="AK39" s="981"/>
      <c r="AL39" s="981"/>
      <c r="AM39" s="982"/>
      <c r="AN39" s="983"/>
      <c r="AO39" s="983"/>
      <c r="AP39" s="796"/>
      <c r="AQ39" s="6"/>
      <c r="AR39" s="6"/>
      <c r="AS39" s="1118"/>
      <c r="AT39" s="1118"/>
      <c r="AU39" s="1118"/>
      <c r="AV39" s="1118"/>
      <c r="AW39" s="1118"/>
      <c r="AX39" s="1118"/>
      <c r="AY39" s="1118"/>
      <c r="AZ39" s="1118"/>
    </row>
    <row r="40" spans="1:16382" s="1118" customFormat="1" ht="21.75" thickTop="1" thickBot="1">
      <c r="A40" s="11"/>
      <c r="B40" s="11"/>
      <c r="C40" s="11"/>
      <c r="D40" s="25"/>
      <c r="E40" s="26"/>
      <c r="F40" s="27"/>
      <c r="G40" s="30"/>
      <c r="H40" s="30"/>
      <c r="I40" s="27"/>
      <c r="J40" s="26"/>
      <c r="K40" s="27"/>
      <c r="L40" s="28"/>
      <c r="M40" s="28"/>
      <c r="N40" s="29"/>
      <c r="O40" s="6"/>
      <c r="P40" s="6"/>
      <c r="Q40" s="6"/>
      <c r="R40" s="6"/>
      <c r="S40" s="6"/>
      <c r="T40" s="6"/>
      <c r="U40" s="6"/>
      <c r="V40" s="11"/>
      <c r="W40" s="793"/>
      <c r="X40" s="804" t="s">
        <v>709</v>
      </c>
      <c r="Y40" s="948"/>
      <c r="Z40" s="948"/>
      <c r="AA40" s="1224">
        <f>G65</f>
        <v>6.3258727988054471</v>
      </c>
      <c r="AB40" s="1224"/>
      <c r="AC40" s="948"/>
      <c r="AD40" s="948"/>
      <c r="AE40" s="948"/>
      <c r="AF40" s="948"/>
      <c r="AG40" s="948"/>
      <c r="AH40" s="981"/>
      <c r="AI40" s="981"/>
      <c r="AJ40" s="981"/>
      <c r="AK40" s="981"/>
      <c r="AL40" s="862"/>
      <c r="AM40" s="981"/>
      <c r="AN40" s="983"/>
      <c r="AO40" s="983"/>
      <c r="AP40" s="796"/>
      <c r="AQ40" s="11"/>
      <c r="AR40" s="11"/>
      <c r="AS40" s="1116"/>
      <c r="AT40" s="1116"/>
      <c r="AU40" s="1116"/>
      <c r="AV40" s="1116"/>
      <c r="AW40" s="1116"/>
      <c r="AX40" s="1116"/>
      <c r="AY40" s="1116"/>
      <c r="AZ40" s="1116"/>
      <c r="BA40" s="1116"/>
      <c r="BB40" s="1116"/>
      <c r="BC40" s="1116"/>
      <c r="BD40" s="1116"/>
      <c r="BE40" s="1116"/>
    </row>
    <row r="41" spans="1:16382" ht="21.75" thickTop="1" thickBot="1">
      <c r="A41" s="6"/>
      <c r="B41" s="6"/>
      <c r="C41" s="6"/>
      <c r="D41" s="25"/>
      <c r="E41" s="31" t="s">
        <v>923</v>
      </c>
      <c r="F41" s="27"/>
      <c r="G41" s="1293">
        <f>G17</f>
        <v>120</v>
      </c>
      <c r="H41" s="1234"/>
      <c r="I41" s="27"/>
      <c r="J41" s="31" t="s">
        <v>856</v>
      </c>
      <c r="K41" s="27"/>
      <c r="L41" s="1229">
        <f>G41-L16</f>
        <v>113</v>
      </c>
      <c r="M41" s="1230"/>
      <c r="N41" s="29"/>
      <c r="O41" s="11"/>
      <c r="P41" s="11"/>
      <c r="Q41" s="11"/>
      <c r="R41" s="11"/>
      <c r="S41" s="11"/>
      <c r="T41" s="11"/>
      <c r="U41" s="11"/>
      <c r="V41" s="11"/>
      <c r="W41" s="793"/>
      <c r="X41" s="804" t="s">
        <v>928</v>
      </c>
      <c r="Y41" s="948"/>
      <c r="Z41" s="1224">
        <f>G71</f>
        <v>3.9603704945948039</v>
      </c>
      <c r="AA41" s="1224"/>
      <c r="AB41" s="945"/>
      <c r="AC41" s="38"/>
      <c r="AD41" s="948"/>
      <c r="AE41" s="819" t="str">
        <f>L71</f>
        <v>Safe</v>
      </c>
      <c r="AF41" s="948"/>
      <c r="AG41" s="948"/>
      <c r="AH41" s="981"/>
      <c r="AI41" s="981"/>
      <c r="AJ41" s="981"/>
      <c r="AK41" s="981"/>
      <c r="AL41" s="862"/>
      <c r="AM41" s="981"/>
      <c r="AN41" s="983"/>
      <c r="AO41" s="983"/>
      <c r="AP41" s="796"/>
      <c r="AQ41" s="6"/>
      <c r="AR41" s="6"/>
    </row>
    <row r="42" spans="1:16382" s="1118" customFormat="1" ht="21.75" thickTop="1" thickBot="1">
      <c r="A42" s="11"/>
      <c r="B42" s="11"/>
      <c r="C42" s="11"/>
      <c r="D42" s="25"/>
      <c r="E42" s="26"/>
      <c r="F42" s="27"/>
      <c r="G42" s="30"/>
      <c r="H42" s="30"/>
      <c r="I42" s="27"/>
      <c r="J42" s="26"/>
      <c r="K42" s="27"/>
      <c r="L42" s="28"/>
      <c r="M42" s="28"/>
      <c r="N42" s="29"/>
      <c r="O42" s="6"/>
      <c r="P42" s="100"/>
      <c r="Q42" s="725"/>
      <c r="R42" s="100"/>
      <c r="S42" s="100"/>
      <c r="T42" s="6"/>
      <c r="U42" s="6"/>
      <c r="V42" s="11"/>
      <c r="W42" s="793" t="s">
        <v>926</v>
      </c>
      <c r="X42" s="948"/>
      <c r="Y42" s="802"/>
      <c r="Z42" s="948"/>
      <c r="AA42" s="948"/>
      <c r="AB42" s="948"/>
      <c r="AC42" s="948"/>
      <c r="AD42" s="948"/>
      <c r="AE42" s="948"/>
      <c r="AF42" s="948"/>
      <c r="AG42" s="948"/>
      <c r="AH42" s="981"/>
      <c r="AI42" s="981"/>
      <c r="AJ42" s="981"/>
      <c r="AK42" s="981"/>
      <c r="AL42" s="981"/>
      <c r="AM42" s="981"/>
      <c r="AN42" s="787"/>
      <c r="AO42" s="787"/>
      <c r="AP42" s="801"/>
      <c r="AQ42" s="11"/>
      <c r="AR42" s="11"/>
      <c r="AS42" s="1116"/>
      <c r="AT42" s="1116"/>
      <c r="AU42" s="1116"/>
      <c r="AV42" s="1116"/>
      <c r="AW42" s="1116"/>
      <c r="AX42" s="1116"/>
      <c r="AY42" s="1116"/>
      <c r="AZ42" s="1116"/>
      <c r="BA42" s="1119"/>
      <c r="BB42" s="1119"/>
      <c r="BC42" s="1116"/>
      <c r="BD42" s="1116"/>
      <c r="BE42" s="1116"/>
      <c r="BF42" s="1116"/>
      <c r="BG42" s="1116"/>
      <c r="BH42" s="1116"/>
      <c r="BI42" s="1116"/>
      <c r="BJ42" s="1116"/>
      <c r="BK42" s="1116"/>
      <c r="BL42" s="1116"/>
      <c r="BM42" s="1116"/>
      <c r="BN42" s="1116"/>
      <c r="BO42" s="1116"/>
      <c r="BP42" s="1116"/>
      <c r="BQ42" s="1116"/>
      <c r="BR42" s="1116"/>
      <c r="BS42" s="1116"/>
      <c r="BT42" s="1116"/>
      <c r="BU42" s="1116"/>
      <c r="BV42" s="1116"/>
      <c r="BW42" s="1116"/>
      <c r="BX42" s="1116"/>
      <c r="BY42" s="1116"/>
      <c r="BZ42" s="1116"/>
      <c r="CA42" s="1116"/>
      <c r="CB42" s="1116"/>
      <c r="CC42" s="1116"/>
      <c r="CD42" s="1116"/>
      <c r="CE42" s="1116"/>
      <c r="CF42" s="1116"/>
      <c r="CG42" s="1116"/>
      <c r="CH42" s="1116"/>
      <c r="CI42" s="1116"/>
      <c r="CJ42" s="1116"/>
      <c r="CK42" s="1116"/>
      <c r="CL42" s="1116"/>
      <c r="CM42" s="1116"/>
      <c r="CN42" s="1116"/>
      <c r="CO42" s="1116"/>
      <c r="CP42" s="1116"/>
      <c r="CQ42" s="1116"/>
      <c r="CR42" s="1116"/>
      <c r="CS42" s="1116"/>
      <c r="CT42" s="1116"/>
      <c r="CU42" s="1116"/>
      <c r="CV42" s="1116"/>
      <c r="CW42" s="1116"/>
      <c r="CX42" s="1116"/>
      <c r="CY42" s="1116"/>
      <c r="CZ42" s="1116"/>
      <c r="DA42" s="1116"/>
      <c r="DB42" s="1116"/>
      <c r="DC42" s="1116"/>
      <c r="DD42" s="1116"/>
      <c r="DE42" s="1116"/>
      <c r="DF42" s="1116"/>
      <c r="DG42" s="1116"/>
      <c r="DH42" s="1116"/>
      <c r="DI42" s="1116"/>
      <c r="DJ42" s="1116"/>
      <c r="DK42" s="1116"/>
      <c r="DL42" s="1116"/>
      <c r="DM42" s="1116"/>
      <c r="DN42" s="1116"/>
      <c r="DO42" s="1116"/>
      <c r="DP42" s="1116"/>
      <c r="DQ42" s="1116"/>
      <c r="DR42" s="1116"/>
      <c r="DS42" s="1116"/>
      <c r="DT42" s="1116"/>
      <c r="DU42" s="1116"/>
      <c r="DV42" s="1116"/>
      <c r="DW42" s="1116"/>
      <c r="DX42" s="1116"/>
      <c r="DY42" s="1116"/>
      <c r="DZ42" s="1116"/>
      <c r="EA42" s="1116"/>
      <c r="EB42" s="1116"/>
      <c r="EC42" s="1116"/>
      <c r="ED42" s="1116"/>
      <c r="EE42" s="1116"/>
      <c r="EF42" s="1116"/>
      <c r="EG42" s="1116"/>
      <c r="EH42" s="1116"/>
      <c r="EI42" s="1116"/>
      <c r="EJ42" s="1116"/>
      <c r="EK42" s="1116"/>
      <c r="EL42" s="1116"/>
      <c r="EM42" s="1116"/>
      <c r="EN42" s="1116"/>
      <c r="EO42" s="1116"/>
      <c r="EP42" s="1116"/>
      <c r="EQ42" s="1116"/>
      <c r="ER42" s="1116"/>
      <c r="ES42" s="1116"/>
      <c r="ET42" s="1116"/>
      <c r="EU42" s="1116"/>
      <c r="EV42" s="1116"/>
      <c r="EW42" s="1116"/>
      <c r="EX42" s="1116"/>
      <c r="EY42" s="1116"/>
      <c r="EZ42" s="1116"/>
      <c r="FA42" s="1116"/>
      <c r="FB42" s="1116"/>
      <c r="FC42" s="1116"/>
      <c r="FD42" s="1116"/>
      <c r="FE42" s="1116"/>
      <c r="FF42" s="1116"/>
      <c r="FG42" s="1116"/>
      <c r="FH42" s="1116"/>
      <c r="FI42" s="1116"/>
      <c r="FJ42" s="1116"/>
      <c r="FK42" s="1116"/>
      <c r="FL42" s="1116"/>
      <c r="FM42" s="1116"/>
      <c r="FN42" s="1116"/>
      <c r="FO42" s="1116"/>
      <c r="FP42" s="1116"/>
      <c r="FQ42" s="1116"/>
      <c r="FR42" s="1116"/>
      <c r="FS42" s="1116"/>
      <c r="FT42" s="1116"/>
      <c r="FU42" s="1116"/>
      <c r="FV42" s="1116"/>
      <c r="FW42" s="1116"/>
      <c r="FX42" s="1116"/>
      <c r="FY42" s="1116"/>
      <c r="FZ42" s="1116"/>
      <c r="GA42" s="1116"/>
      <c r="GB42" s="1116"/>
      <c r="GC42" s="1116"/>
      <c r="GD42" s="1116"/>
      <c r="GE42" s="1116"/>
      <c r="GF42" s="1116"/>
      <c r="GG42" s="1116"/>
      <c r="GH42" s="1116"/>
      <c r="GI42" s="1116"/>
      <c r="GJ42" s="1116"/>
      <c r="GK42" s="1116"/>
      <c r="GL42" s="1116"/>
      <c r="GM42" s="1116"/>
      <c r="GN42" s="1116"/>
      <c r="GO42" s="1116"/>
      <c r="GP42" s="1116"/>
      <c r="GQ42" s="1116"/>
      <c r="GR42" s="1116"/>
      <c r="GS42" s="1116"/>
      <c r="GT42" s="1116"/>
      <c r="GU42" s="1116"/>
      <c r="GV42" s="1116"/>
      <c r="GW42" s="1116"/>
      <c r="GX42" s="1116"/>
      <c r="GY42" s="1116"/>
      <c r="GZ42" s="1116"/>
      <c r="HA42" s="1116"/>
      <c r="HB42" s="1116"/>
      <c r="HC42" s="1116"/>
      <c r="HD42" s="1116"/>
      <c r="HE42" s="1116"/>
      <c r="HF42" s="1116"/>
      <c r="HG42" s="1116"/>
      <c r="HH42" s="1116"/>
      <c r="HI42" s="1116"/>
      <c r="HJ42" s="1116"/>
      <c r="HK42" s="1116"/>
      <c r="HL42" s="1116"/>
      <c r="HM42" s="1116"/>
      <c r="HN42" s="1116"/>
      <c r="HO42" s="1116"/>
      <c r="HP42" s="1116"/>
      <c r="HQ42" s="1116"/>
      <c r="HR42" s="1116"/>
      <c r="HS42" s="1116"/>
      <c r="HT42" s="1116"/>
      <c r="HU42" s="1116"/>
      <c r="HV42" s="1116"/>
      <c r="HW42" s="1116"/>
      <c r="HX42" s="1116"/>
      <c r="HY42" s="1116"/>
      <c r="HZ42" s="1116"/>
      <c r="IA42" s="1116"/>
      <c r="IB42" s="1116"/>
      <c r="IC42" s="1116"/>
      <c r="ID42" s="1116"/>
      <c r="IE42" s="1116"/>
      <c r="IF42" s="1116"/>
      <c r="IG42" s="1116"/>
      <c r="IH42" s="1116"/>
      <c r="II42" s="1116"/>
      <c r="IJ42" s="1116"/>
      <c r="IK42" s="1116"/>
      <c r="IL42" s="1116"/>
      <c r="IM42" s="1116"/>
      <c r="IN42" s="1116"/>
      <c r="IO42" s="1116"/>
      <c r="IP42" s="1116"/>
      <c r="IQ42" s="1116"/>
      <c r="IR42" s="1116"/>
      <c r="IS42" s="1116"/>
      <c r="IT42" s="1116"/>
      <c r="IU42" s="1116"/>
      <c r="IV42" s="1116"/>
      <c r="IW42" s="1116"/>
      <c r="IX42" s="1116"/>
      <c r="IY42" s="1116"/>
      <c r="IZ42" s="1116"/>
      <c r="JA42" s="1116"/>
      <c r="JB42" s="1116"/>
      <c r="JC42" s="1116"/>
      <c r="JD42" s="1116"/>
      <c r="JE42" s="1116"/>
      <c r="JF42" s="1116"/>
      <c r="JG42" s="1116"/>
      <c r="JH42" s="1116"/>
      <c r="JI42" s="1116"/>
      <c r="JJ42" s="1116"/>
      <c r="JK42" s="1116"/>
      <c r="JL42" s="1116"/>
      <c r="JM42" s="1116"/>
      <c r="JN42" s="1116"/>
      <c r="JO42" s="1116"/>
      <c r="JP42" s="1116"/>
      <c r="JQ42" s="1116"/>
      <c r="JR42" s="1116"/>
      <c r="JS42" s="1116"/>
      <c r="JT42" s="1116"/>
      <c r="JU42" s="1116"/>
      <c r="JV42" s="1116"/>
      <c r="JW42" s="1116"/>
      <c r="JX42" s="1116"/>
      <c r="JY42" s="1116"/>
      <c r="JZ42" s="1116"/>
      <c r="KA42" s="1116"/>
      <c r="KB42" s="1116"/>
      <c r="KC42" s="1116"/>
      <c r="KD42" s="1116"/>
      <c r="KE42" s="1116"/>
      <c r="KF42" s="1116"/>
      <c r="KG42" s="1116"/>
      <c r="KH42" s="1116"/>
      <c r="KI42" s="1116"/>
      <c r="KJ42" s="1116"/>
      <c r="KK42" s="1116"/>
      <c r="KL42" s="1116"/>
      <c r="KM42" s="1116"/>
      <c r="KN42" s="1116"/>
      <c r="KO42" s="1116"/>
      <c r="KP42" s="1116"/>
      <c r="KQ42" s="1116"/>
      <c r="KR42" s="1116"/>
      <c r="KS42" s="1116"/>
      <c r="KT42" s="1116"/>
      <c r="KU42" s="1116"/>
      <c r="KV42" s="1116"/>
      <c r="KW42" s="1116"/>
      <c r="KX42" s="1116"/>
      <c r="KY42" s="1116"/>
      <c r="KZ42" s="1116"/>
      <c r="LA42" s="1116"/>
      <c r="LB42" s="1116"/>
      <c r="LC42" s="1116"/>
      <c r="LD42" s="1116"/>
      <c r="LE42" s="1116"/>
      <c r="LF42" s="1116"/>
      <c r="LG42" s="1116"/>
      <c r="LH42" s="1116"/>
      <c r="LI42" s="1116"/>
      <c r="LJ42" s="1116"/>
      <c r="LK42" s="1116"/>
      <c r="LL42" s="1116"/>
      <c r="LM42" s="1116"/>
      <c r="LN42" s="1116"/>
      <c r="LO42" s="1116"/>
      <c r="LP42" s="1116"/>
      <c r="LQ42" s="1116"/>
      <c r="LR42" s="1116"/>
      <c r="LS42" s="1116"/>
      <c r="LT42" s="1116"/>
      <c r="LU42" s="1116"/>
      <c r="LV42" s="1116"/>
      <c r="LW42" s="1116"/>
      <c r="LX42" s="1116"/>
      <c r="LY42" s="1116"/>
      <c r="LZ42" s="1116"/>
      <c r="MA42" s="1116"/>
      <c r="MB42" s="1116"/>
      <c r="MC42" s="1116"/>
      <c r="MD42" s="1116"/>
      <c r="ME42" s="1116"/>
      <c r="MF42" s="1116"/>
      <c r="MG42" s="1116"/>
      <c r="MH42" s="1116"/>
      <c r="MI42" s="1116"/>
      <c r="MJ42" s="1116"/>
      <c r="MK42" s="1116"/>
      <c r="ML42" s="1116"/>
      <c r="MM42" s="1116"/>
      <c r="MN42" s="1116"/>
      <c r="MO42" s="1116"/>
      <c r="MP42" s="1116"/>
      <c r="MQ42" s="1116"/>
      <c r="MR42" s="1116"/>
      <c r="MS42" s="1116"/>
      <c r="MT42" s="1116"/>
      <c r="MU42" s="1116"/>
      <c r="MV42" s="1116"/>
      <c r="MW42" s="1116"/>
      <c r="MX42" s="1116"/>
      <c r="MY42" s="1116"/>
      <c r="MZ42" s="1116"/>
      <c r="NA42" s="1116"/>
      <c r="NB42" s="1116"/>
      <c r="NC42" s="1116"/>
      <c r="ND42" s="1116"/>
      <c r="NE42" s="1116"/>
      <c r="NF42" s="1116"/>
      <c r="NG42" s="1116"/>
      <c r="NH42" s="1116"/>
      <c r="NI42" s="1116"/>
      <c r="NJ42" s="1116"/>
      <c r="NK42" s="1116"/>
      <c r="NL42" s="1116"/>
      <c r="NM42" s="1116"/>
      <c r="NN42" s="1116"/>
      <c r="NO42" s="1116"/>
      <c r="NP42" s="1116"/>
      <c r="NQ42" s="1116"/>
      <c r="NR42" s="1116"/>
      <c r="NS42" s="1116"/>
      <c r="NT42" s="1116"/>
      <c r="NU42" s="1116"/>
      <c r="NV42" s="1116"/>
      <c r="NW42" s="1116"/>
      <c r="NX42" s="1116"/>
      <c r="NY42" s="1116"/>
      <c r="NZ42" s="1116"/>
      <c r="OA42" s="1116"/>
      <c r="OB42" s="1116"/>
      <c r="OC42" s="1116"/>
      <c r="OD42" s="1116"/>
      <c r="OE42" s="1116"/>
      <c r="OF42" s="1116"/>
      <c r="OG42" s="1116"/>
      <c r="OH42" s="1116"/>
      <c r="OI42" s="1116"/>
      <c r="OJ42" s="1116"/>
      <c r="OK42" s="1116"/>
      <c r="OL42" s="1116"/>
      <c r="OM42" s="1116"/>
      <c r="ON42" s="1116"/>
      <c r="OO42" s="1116"/>
      <c r="OP42" s="1116"/>
      <c r="OQ42" s="1116"/>
      <c r="OR42" s="1116"/>
      <c r="OS42" s="1116"/>
      <c r="OT42" s="1116"/>
      <c r="OU42" s="1116"/>
      <c r="OV42" s="1116"/>
      <c r="OW42" s="1116"/>
      <c r="OX42" s="1116"/>
      <c r="OY42" s="1116"/>
      <c r="OZ42" s="1116"/>
      <c r="PA42" s="1116"/>
      <c r="PB42" s="1116"/>
      <c r="PC42" s="1116"/>
      <c r="PD42" s="1116"/>
      <c r="PE42" s="1116"/>
      <c r="PF42" s="1116"/>
      <c r="PG42" s="1116"/>
      <c r="PH42" s="1116"/>
      <c r="PI42" s="1116"/>
      <c r="PJ42" s="1116"/>
      <c r="PK42" s="1116"/>
      <c r="PL42" s="1116"/>
      <c r="PM42" s="1116"/>
      <c r="PN42" s="1116"/>
      <c r="PO42" s="1116"/>
      <c r="PP42" s="1116"/>
      <c r="PQ42" s="1116"/>
      <c r="PR42" s="1116"/>
      <c r="PS42" s="1116"/>
      <c r="PT42" s="1116"/>
      <c r="PU42" s="1116"/>
      <c r="PV42" s="1116"/>
      <c r="PW42" s="1116"/>
      <c r="PX42" s="1116"/>
      <c r="PY42" s="1116"/>
      <c r="PZ42" s="1116"/>
      <c r="QA42" s="1116"/>
      <c r="QB42" s="1116"/>
      <c r="QC42" s="1116"/>
      <c r="QD42" s="1116"/>
      <c r="QE42" s="1116"/>
      <c r="QF42" s="1116"/>
      <c r="QG42" s="1116"/>
      <c r="QH42" s="1116"/>
      <c r="QI42" s="1116"/>
      <c r="QJ42" s="1116"/>
      <c r="QK42" s="1116"/>
      <c r="QL42" s="1116"/>
      <c r="QM42" s="1116"/>
      <c r="QN42" s="1116"/>
      <c r="QO42" s="1116"/>
      <c r="QP42" s="1116"/>
      <c r="QQ42" s="1116"/>
      <c r="QR42" s="1116"/>
      <c r="QS42" s="1116"/>
      <c r="QT42" s="1116"/>
      <c r="QU42" s="1116"/>
      <c r="QV42" s="1116"/>
      <c r="QW42" s="1116"/>
      <c r="QX42" s="1116"/>
      <c r="QY42" s="1116"/>
      <c r="QZ42" s="1116"/>
      <c r="RA42" s="1116"/>
      <c r="RB42" s="1116"/>
      <c r="RC42" s="1116"/>
      <c r="RD42" s="1116"/>
      <c r="RE42" s="1116"/>
      <c r="RF42" s="1116"/>
      <c r="RG42" s="1116"/>
      <c r="RH42" s="1116"/>
      <c r="RI42" s="1116"/>
      <c r="RJ42" s="1116"/>
      <c r="RK42" s="1116"/>
      <c r="RL42" s="1116"/>
      <c r="RM42" s="1116"/>
      <c r="RN42" s="1116"/>
      <c r="RO42" s="1116"/>
      <c r="RP42" s="1116"/>
      <c r="RQ42" s="1116"/>
      <c r="RR42" s="1116"/>
      <c r="RS42" s="1116"/>
      <c r="RT42" s="1116"/>
      <c r="RU42" s="1116"/>
      <c r="RV42" s="1116"/>
      <c r="RW42" s="1116"/>
      <c r="RX42" s="1116"/>
      <c r="RY42" s="1116"/>
      <c r="RZ42" s="1116"/>
      <c r="SA42" s="1116"/>
      <c r="SB42" s="1116"/>
      <c r="SC42" s="1116"/>
      <c r="SD42" s="1116"/>
      <c r="SE42" s="1116"/>
      <c r="SF42" s="1116"/>
      <c r="SG42" s="1116"/>
      <c r="SH42" s="1116"/>
      <c r="SI42" s="1116"/>
      <c r="SJ42" s="1116"/>
      <c r="SK42" s="1116"/>
      <c r="SL42" s="1116"/>
      <c r="SM42" s="1116"/>
      <c r="SN42" s="1116"/>
      <c r="SO42" s="1116"/>
      <c r="SP42" s="1116"/>
      <c r="SQ42" s="1116"/>
      <c r="SR42" s="1116"/>
      <c r="SS42" s="1116"/>
      <c r="ST42" s="1116"/>
      <c r="SU42" s="1116"/>
      <c r="SV42" s="1116"/>
      <c r="SW42" s="1116"/>
      <c r="SX42" s="1116"/>
      <c r="SY42" s="1116"/>
      <c r="SZ42" s="1116"/>
      <c r="TA42" s="1116"/>
      <c r="TB42" s="1116"/>
      <c r="TC42" s="1116"/>
      <c r="TD42" s="1116"/>
      <c r="TE42" s="1116"/>
      <c r="TF42" s="1116"/>
      <c r="TG42" s="1116"/>
      <c r="TH42" s="1116"/>
      <c r="TI42" s="1116"/>
      <c r="TJ42" s="1116"/>
      <c r="TK42" s="1116"/>
      <c r="TL42" s="1116"/>
      <c r="TM42" s="1116"/>
      <c r="TN42" s="1116"/>
      <c r="TO42" s="1116"/>
      <c r="TP42" s="1116"/>
      <c r="TQ42" s="1116"/>
      <c r="TR42" s="1116"/>
      <c r="TS42" s="1116"/>
      <c r="TT42" s="1116"/>
      <c r="TU42" s="1116"/>
      <c r="TV42" s="1116"/>
      <c r="TW42" s="1116"/>
      <c r="TX42" s="1116"/>
      <c r="TY42" s="1116"/>
      <c r="TZ42" s="1116"/>
      <c r="UA42" s="1116"/>
      <c r="UB42" s="1116"/>
      <c r="UC42" s="1116"/>
      <c r="UD42" s="1116"/>
      <c r="UE42" s="1116"/>
      <c r="UF42" s="1116"/>
      <c r="UG42" s="1116"/>
      <c r="UH42" s="1116"/>
      <c r="UI42" s="1116"/>
      <c r="UJ42" s="1116"/>
      <c r="UK42" s="1116"/>
      <c r="UL42" s="1116"/>
      <c r="UM42" s="1116"/>
      <c r="UN42" s="1116"/>
      <c r="UO42" s="1116"/>
      <c r="UP42" s="1116"/>
      <c r="UQ42" s="1116"/>
      <c r="UR42" s="1116"/>
      <c r="US42" s="1116"/>
      <c r="UT42" s="1116"/>
      <c r="UU42" s="1116"/>
      <c r="UV42" s="1116"/>
      <c r="UW42" s="1116"/>
      <c r="UX42" s="1116"/>
      <c r="UY42" s="1116"/>
      <c r="UZ42" s="1116"/>
      <c r="VA42" s="1116"/>
      <c r="VB42" s="1116"/>
      <c r="VC42" s="1116"/>
      <c r="VD42" s="1116"/>
      <c r="VE42" s="1116"/>
      <c r="VF42" s="1116"/>
      <c r="VG42" s="1116"/>
      <c r="VH42" s="1116"/>
      <c r="VI42" s="1116"/>
      <c r="VJ42" s="1116"/>
      <c r="VK42" s="1116"/>
      <c r="VL42" s="1116"/>
      <c r="VM42" s="1116"/>
      <c r="VN42" s="1116"/>
      <c r="VO42" s="1116"/>
      <c r="VP42" s="1116"/>
      <c r="VQ42" s="1116"/>
      <c r="VR42" s="1116"/>
      <c r="VS42" s="1116"/>
      <c r="VT42" s="1116"/>
      <c r="VU42" s="1116"/>
      <c r="VV42" s="1116"/>
      <c r="VW42" s="1116"/>
      <c r="VX42" s="1116"/>
      <c r="VY42" s="1116"/>
      <c r="VZ42" s="1116"/>
      <c r="WA42" s="1116"/>
      <c r="WB42" s="1116"/>
      <c r="WC42" s="1116"/>
      <c r="WD42" s="1116"/>
      <c r="WE42" s="1116"/>
      <c r="WF42" s="1116"/>
      <c r="WG42" s="1116"/>
      <c r="WH42" s="1116"/>
      <c r="WI42" s="1116"/>
      <c r="WJ42" s="1116"/>
      <c r="WK42" s="1116"/>
      <c r="WL42" s="1116"/>
      <c r="WM42" s="1116"/>
      <c r="WN42" s="1116"/>
      <c r="WO42" s="1116"/>
      <c r="WP42" s="1116"/>
      <c r="WQ42" s="1116"/>
      <c r="WR42" s="1116"/>
      <c r="WS42" s="1116"/>
      <c r="WT42" s="1116"/>
      <c r="WU42" s="1116"/>
      <c r="WV42" s="1116"/>
      <c r="WW42" s="1116"/>
      <c r="WX42" s="1116"/>
      <c r="WY42" s="1116"/>
      <c r="WZ42" s="1116"/>
      <c r="XA42" s="1116"/>
      <c r="XB42" s="1116"/>
      <c r="XC42" s="1116"/>
      <c r="XD42" s="1116"/>
      <c r="XE42" s="1116"/>
      <c r="XF42" s="1116"/>
      <c r="XG42" s="1116"/>
      <c r="XH42" s="1116"/>
      <c r="XI42" s="1116"/>
      <c r="XJ42" s="1116"/>
      <c r="XK42" s="1116"/>
      <c r="XL42" s="1116"/>
      <c r="XM42" s="1116"/>
      <c r="XN42" s="1116"/>
      <c r="XO42" s="1116"/>
      <c r="XP42" s="1116"/>
      <c r="XQ42" s="1116"/>
      <c r="XR42" s="1116"/>
      <c r="XS42" s="1116"/>
      <c r="XT42" s="1116"/>
      <c r="XU42" s="1116"/>
      <c r="XV42" s="1116"/>
      <c r="XW42" s="1116"/>
      <c r="XX42" s="1116"/>
      <c r="XY42" s="1116"/>
      <c r="XZ42" s="1116"/>
      <c r="YA42" s="1116"/>
      <c r="YB42" s="1116"/>
      <c r="YC42" s="1116"/>
      <c r="YD42" s="1116"/>
      <c r="YE42" s="1116"/>
      <c r="YF42" s="1116"/>
      <c r="YG42" s="1116"/>
      <c r="YH42" s="1116"/>
      <c r="YI42" s="1116"/>
      <c r="YJ42" s="1116"/>
      <c r="YK42" s="1116"/>
      <c r="YL42" s="1116"/>
      <c r="YM42" s="1116"/>
      <c r="YN42" s="1116"/>
      <c r="YO42" s="1116"/>
      <c r="YP42" s="1116"/>
      <c r="YQ42" s="1116"/>
      <c r="YR42" s="1116"/>
      <c r="YS42" s="1116"/>
      <c r="YT42" s="1116"/>
      <c r="YU42" s="1116"/>
      <c r="YV42" s="1116"/>
      <c r="YW42" s="1116"/>
      <c r="YX42" s="1116"/>
      <c r="YY42" s="1116"/>
      <c r="YZ42" s="1116"/>
      <c r="ZA42" s="1116"/>
      <c r="ZB42" s="1116"/>
      <c r="ZC42" s="1116"/>
      <c r="ZD42" s="1116"/>
      <c r="ZE42" s="1116"/>
      <c r="ZF42" s="1116"/>
      <c r="ZG42" s="1116"/>
      <c r="ZH42" s="1116"/>
      <c r="ZI42" s="1116"/>
      <c r="ZJ42" s="1116"/>
      <c r="ZK42" s="1116"/>
      <c r="ZL42" s="1116"/>
      <c r="ZM42" s="1116"/>
      <c r="ZN42" s="1116"/>
      <c r="ZO42" s="1116"/>
      <c r="ZP42" s="1116"/>
      <c r="ZQ42" s="1116"/>
      <c r="ZR42" s="1116"/>
      <c r="ZS42" s="1116"/>
      <c r="ZT42" s="1116"/>
      <c r="ZU42" s="1116"/>
      <c r="ZV42" s="1116"/>
      <c r="ZW42" s="1116"/>
      <c r="ZX42" s="1116"/>
      <c r="ZY42" s="1116"/>
      <c r="ZZ42" s="1116"/>
      <c r="AAA42" s="1116"/>
      <c r="AAB42" s="1116"/>
      <c r="AAC42" s="1116"/>
      <c r="AAD42" s="1116"/>
      <c r="AAE42" s="1116"/>
      <c r="AAF42" s="1116"/>
      <c r="AAG42" s="1116"/>
      <c r="AAH42" s="1116"/>
      <c r="AAI42" s="1116"/>
      <c r="AAJ42" s="1116"/>
      <c r="AAK42" s="1116"/>
      <c r="AAL42" s="1116"/>
      <c r="AAM42" s="1116"/>
      <c r="AAN42" s="1116"/>
      <c r="AAO42" s="1116"/>
      <c r="AAP42" s="1116"/>
      <c r="AAQ42" s="1116"/>
      <c r="AAR42" s="1116"/>
      <c r="AAS42" s="1116"/>
      <c r="AAT42" s="1116"/>
      <c r="AAU42" s="1116"/>
      <c r="AAV42" s="1116"/>
      <c r="AAW42" s="1116"/>
      <c r="AAX42" s="1116"/>
      <c r="AAY42" s="1116"/>
      <c r="AAZ42" s="1116"/>
      <c r="ABA42" s="1116"/>
      <c r="ABB42" s="1116"/>
      <c r="ABC42" s="1116"/>
      <c r="ABD42" s="1116"/>
      <c r="ABE42" s="1116"/>
      <c r="ABF42" s="1116"/>
      <c r="ABG42" s="1116"/>
      <c r="ABH42" s="1116"/>
      <c r="ABI42" s="1116"/>
      <c r="ABJ42" s="1116"/>
      <c r="ABK42" s="1116"/>
      <c r="ABL42" s="1116"/>
      <c r="ABM42" s="1116"/>
      <c r="ABN42" s="1116"/>
      <c r="ABO42" s="1116"/>
      <c r="ABP42" s="1116"/>
      <c r="ABQ42" s="1116"/>
      <c r="ABR42" s="1116"/>
      <c r="ABS42" s="1116"/>
      <c r="ABT42" s="1116"/>
      <c r="ABU42" s="1116"/>
      <c r="ABV42" s="1116"/>
      <c r="ABW42" s="1116"/>
      <c r="ABX42" s="1116"/>
      <c r="ABY42" s="1116"/>
      <c r="ABZ42" s="1116"/>
      <c r="ACA42" s="1116"/>
      <c r="ACB42" s="1116"/>
      <c r="ACC42" s="1116"/>
      <c r="ACD42" s="1116"/>
      <c r="ACE42" s="1116"/>
      <c r="ACF42" s="1116"/>
      <c r="ACG42" s="1116"/>
      <c r="ACH42" s="1116"/>
      <c r="ACI42" s="1116"/>
      <c r="ACJ42" s="1116"/>
      <c r="ACK42" s="1116"/>
      <c r="ACL42" s="1116"/>
      <c r="ACM42" s="1116"/>
      <c r="ACN42" s="1116"/>
      <c r="ACO42" s="1116"/>
      <c r="ACP42" s="1116"/>
      <c r="ACQ42" s="1116"/>
      <c r="ACR42" s="1116"/>
      <c r="ACS42" s="1116"/>
      <c r="ACT42" s="1116"/>
      <c r="ACU42" s="1116"/>
      <c r="ACV42" s="1116"/>
      <c r="ACW42" s="1116"/>
      <c r="ACX42" s="1116"/>
      <c r="ACY42" s="1116"/>
      <c r="ACZ42" s="1116"/>
      <c r="ADA42" s="1116"/>
      <c r="ADB42" s="1116"/>
      <c r="ADC42" s="1116"/>
      <c r="ADD42" s="1116"/>
      <c r="ADE42" s="1116"/>
      <c r="ADF42" s="1116"/>
      <c r="ADG42" s="1116"/>
      <c r="ADH42" s="1116"/>
      <c r="ADI42" s="1116"/>
      <c r="ADJ42" s="1116"/>
      <c r="ADK42" s="1116"/>
      <c r="ADL42" s="1116"/>
      <c r="ADM42" s="1116"/>
      <c r="ADN42" s="1116"/>
      <c r="ADO42" s="1116"/>
      <c r="ADP42" s="1116"/>
      <c r="ADQ42" s="1116"/>
      <c r="ADR42" s="1116"/>
      <c r="ADS42" s="1116"/>
      <c r="ADT42" s="1116"/>
      <c r="ADU42" s="1116"/>
      <c r="ADV42" s="1116"/>
      <c r="ADW42" s="1116"/>
      <c r="ADX42" s="1116"/>
      <c r="ADY42" s="1116"/>
      <c r="ADZ42" s="1116"/>
      <c r="AEA42" s="1116"/>
      <c r="AEB42" s="1116"/>
      <c r="AEC42" s="1116"/>
      <c r="AED42" s="1116"/>
      <c r="AEE42" s="1116"/>
      <c r="AEF42" s="1116"/>
      <c r="AEG42" s="1116"/>
      <c r="AEH42" s="1116"/>
      <c r="AEI42" s="1116"/>
      <c r="AEJ42" s="1116"/>
      <c r="AEK42" s="1116"/>
      <c r="AEL42" s="1116"/>
      <c r="AEM42" s="1116"/>
      <c r="AEN42" s="1116"/>
      <c r="AEO42" s="1116"/>
      <c r="AEP42" s="1116"/>
      <c r="AEQ42" s="1116"/>
      <c r="AER42" s="1116"/>
      <c r="AES42" s="1116"/>
      <c r="AET42" s="1116"/>
      <c r="AEU42" s="1116"/>
      <c r="AEV42" s="1116"/>
      <c r="AEW42" s="1116"/>
      <c r="AEX42" s="1116"/>
      <c r="AEY42" s="1116"/>
      <c r="AEZ42" s="1116"/>
      <c r="AFA42" s="1116"/>
      <c r="AFB42" s="1116"/>
      <c r="AFC42" s="1116"/>
      <c r="AFD42" s="1116"/>
      <c r="AFE42" s="1116"/>
      <c r="AFF42" s="1116"/>
      <c r="AFG42" s="1116"/>
      <c r="AFH42" s="1116"/>
      <c r="AFI42" s="1116"/>
      <c r="AFJ42" s="1116"/>
      <c r="AFK42" s="1116"/>
      <c r="AFL42" s="1116"/>
      <c r="AFM42" s="1116"/>
      <c r="AFN42" s="1116"/>
      <c r="AFO42" s="1116"/>
      <c r="AFP42" s="1116"/>
      <c r="AFQ42" s="1116"/>
      <c r="AFR42" s="1116"/>
      <c r="AFS42" s="1116"/>
      <c r="AFT42" s="1116"/>
      <c r="AFU42" s="1116"/>
      <c r="AFV42" s="1116"/>
      <c r="AFW42" s="1116"/>
      <c r="AFX42" s="1116"/>
      <c r="AFY42" s="1116"/>
      <c r="AFZ42" s="1116"/>
      <c r="AGA42" s="1116"/>
      <c r="AGB42" s="1116"/>
      <c r="AGC42" s="1116"/>
      <c r="AGD42" s="1116"/>
      <c r="AGE42" s="1116"/>
      <c r="AGF42" s="1116"/>
      <c r="AGG42" s="1116"/>
      <c r="AGH42" s="1116"/>
      <c r="AGI42" s="1116"/>
      <c r="AGJ42" s="1116"/>
      <c r="AGK42" s="1116"/>
      <c r="AGL42" s="1116"/>
      <c r="AGM42" s="1116"/>
      <c r="AGN42" s="1116"/>
      <c r="AGO42" s="1116"/>
      <c r="AGP42" s="1116"/>
      <c r="AGQ42" s="1116"/>
      <c r="AGR42" s="1116"/>
      <c r="AGS42" s="1116"/>
      <c r="AGT42" s="1116"/>
      <c r="AGU42" s="1116"/>
      <c r="AGV42" s="1116"/>
      <c r="AGW42" s="1116"/>
      <c r="AGX42" s="1116"/>
      <c r="AGY42" s="1116"/>
      <c r="AGZ42" s="1116"/>
      <c r="AHA42" s="1116"/>
      <c r="AHB42" s="1116"/>
      <c r="AHC42" s="1116"/>
      <c r="AHD42" s="1116"/>
      <c r="AHE42" s="1116"/>
      <c r="AHF42" s="1116"/>
      <c r="AHG42" s="1116"/>
      <c r="AHH42" s="1116"/>
      <c r="AHI42" s="1116"/>
      <c r="AHJ42" s="1116"/>
      <c r="AHK42" s="1116"/>
      <c r="AHL42" s="1116"/>
      <c r="AHM42" s="1116"/>
      <c r="AHN42" s="1116"/>
      <c r="AHO42" s="1116"/>
      <c r="AHP42" s="1116"/>
      <c r="AHQ42" s="1116"/>
      <c r="AHR42" s="1116"/>
      <c r="AHS42" s="1116"/>
      <c r="AHT42" s="1116"/>
      <c r="AHU42" s="1116"/>
      <c r="AHV42" s="1116"/>
      <c r="AHW42" s="1116"/>
      <c r="AHX42" s="1116"/>
      <c r="AHY42" s="1116"/>
      <c r="AHZ42" s="1116"/>
      <c r="AIA42" s="1116"/>
      <c r="AIB42" s="1116"/>
      <c r="AIC42" s="1116"/>
      <c r="AID42" s="1116"/>
      <c r="AIE42" s="1116"/>
      <c r="AIF42" s="1116"/>
      <c r="AIG42" s="1116"/>
      <c r="AIH42" s="1116"/>
      <c r="AII42" s="1116"/>
      <c r="AIJ42" s="1116"/>
      <c r="AIK42" s="1116"/>
      <c r="AIL42" s="1116"/>
      <c r="AIM42" s="1116"/>
      <c r="AIN42" s="1116"/>
      <c r="AIO42" s="1116"/>
      <c r="AIP42" s="1116"/>
      <c r="AIQ42" s="1116"/>
      <c r="AIR42" s="1116"/>
      <c r="AIS42" s="1116"/>
      <c r="AIT42" s="1116"/>
      <c r="AIU42" s="1116"/>
      <c r="AIV42" s="1116"/>
      <c r="AIW42" s="1116"/>
      <c r="AIX42" s="1116"/>
      <c r="AIY42" s="1116"/>
      <c r="AIZ42" s="1116"/>
      <c r="AJA42" s="1116"/>
      <c r="AJB42" s="1116"/>
      <c r="AJC42" s="1116"/>
      <c r="AJD42" s="1116"/>
      <c r="AJE42" s="1116"/>
      <c r="AJF42" s="1116"/>
      <c r="AJG42" s="1116"/>
      <c r="AJH42" s="1116"/>
      <c r="AJI42" s="1116"/>
      <c r="AJJ42" s="1116"/>
      <c r="AJK42" s="1116"/>
      <c r="AJL42" s="1116"/>
      <c r="AJM42" s="1116"/>
      <c r="AJN42" s="1116"/>
      <c r="AJO42" s="1116"/>
      <c r="AJP42" s="1116"/>
      <c r="AJQ42" s="1116"/>
      <c r="AJR42" s="1116"/>
      <c r="AJS42" s="1116"/>
      <c r="AJT42" s="1116"/>
      <c r="AJU42" s="1116"/>
      <c r="AJV42" s="1116"/>
      <c r="AJW42" s="1116"/>
      <c r="AJX42" s="1116"/>
      <c r="AJY42" s="1116"/>
      <c r="AJZ42" s="1116"/>
      <c r="AKA42" s="1116"/>
      <c r="AKB42" s="1116"/>
      <c r="AKC42" s="1116"/>
      <c r="AKD42" s="1116"/>
      <c r="AKE42" s="1116"/>
      <c r="AKF42" s="1116"/>
      <c r="AKG42" s="1116"/>
      <c r="AKH42" s="1116"/>
      <c r="AKI42" s="1116"/>
      <c r="AKJ42" s="1116"/>
      <c r="AKK42" s="1116"/>
      <c r="AKL42" s="1116"/>
      <c r="AKM42" s="1116"/>
      <c r="AKN42" s="1116"/>
      <c r="AKO42" s="1116"/>
      <c r="AKP42" s="1116"/>
      <c r="AKQ42" s="1116"/>
      <c r="AKR42" s="1116"/>
      <c r="AKS42" s="1116"/>
      <c r="AKT42" s="1116"/>
      <c r="AKU42" s="1116"/>
      <c r="AKV42" s="1116"/>
      <c r="AKW42" s="1116"/>
      <c r="AKX42" s="1116"/>
      <c r="AKY42" s="1116"/>
      <c r="AKZ42" s="1116"/>
      <c r="ALA42" s="1116"/>
      <c r="ALB42" s="1116"/>
      <c r="ALC42" s="1116"/>
      <c r="ALD42" s="1116"/>
      <c r="ALE42" s="1116"/>
      <c r="ALF42" s="1116"/>
      <c r="ALG42" s="1116"/>
      <c r="ALH42" s="1116"/>
      <c r="ALI42" s="1116"/>
      <c r="ALJ42" s="1116"/>
      <c r="ALK42" s="1116"/>
      <c r="ALL42" s="1116"/>
      <c r="ALM42" s="1116"/>
      <c r="ALN42" s="1116"/>
      <c r="ALO42" s="1116"/>
      <c r="ALP42" s="1116"/>
      <c r="ALQ42" s="1116"/>
      <c r="ALR42" s="1116"/>
      <c r="ALS42" s="1116"/>
      <c r="ALT42" s="1116"/>
      <c r="ALU42" s="1116"/>
      <c r="ALV42" s="1116"/>
      <c r="ALW42" s="1116"/>
      <c r="ALX42" s="1116"/>
      <c r="ALY42" s="1116"/>
      <c r="ALZ42" s="1116"/>
      <c r="AMA42" s="1116"/>
      <c r="AMB42" s="1116"/>
      <c r="AMC42" s="1116"/>
      <c r="AMD42" s="1116"/>
      <c r="AME42" s="1116"/>
      <c r="AMF42" s="1116"/>
      <c r="AMG42" s="1116"/>
      <c r="AMH42" s="1116"/>
      <c r="AMI42" s="1116"/>
      <c r="AMJ42" s="1116"/>
      <c r="AMK42" s="1116"/>
      <c r="AML42" s="1116"/>
      <c r="AMM42" s="1116"/>
      <c r="AMN42" s="1116"/>
      <c r="AMO42" s="1116"/>
      <c r="AMP42" s="1116"/>
      <c r="AMQ42" s="1116"/>
      <c r="AMR42" s="1116"/>
      <c r="AMS42" s="1116"/>
      <c r="AMT42" s="1116"/>
      <c r="AMU42" s="1116"/>
      <c r="AMV42" s="1116"/>
      <c r="AMW42" s="1116"/>
      <c r="AMX42" s="1116"/>
      <c r="AMY42" s="1116"/>
      <c r="AMZ42" s="1116"/>
      <c r="ANA42" s="1116"/>
      <c r="ANB42" s="1116"/>
      <c r="ANC42" s="1116"/>
      <c r="AND42" s="1116"/>
      <c r="ANE42" s="1116"/>
      <c r="ANF42" s="1116"/>
      <c r="ANG42" s="1116"/>
      <c r="ANH42" s="1116"/>
      <c r="ANI42" s="1116"/>
      <c r="ANJ42" s="1116"/>
      <c r="ANK42" s="1116"/>
      <c r="ANL42" s="1116"/>
      <c r="ANM42" s="1116"/>
      <c r="ANN42" s="1116"/>
      <c r="ANO42" s="1116"/>
      <c r="ANP42" s="1116"/>
      <c r="ANQ42" s="1116"/>
      <c r="ANR42" s="1116"/>
      <c r="ANS42" s="1116"/>
      <c r="ANT42" s="1116"/>
      <c r="ANU42" s="1116"/>
      <c r="ANV42" s="1116"/>
      <c r="ANW42" s="1116"/>
      <c r="ANX42" s="1116"/>
      <c r="ANY42" s="1116"/>
      <c r="ANZ42" s="1116"/>
      <c r="AOA42" s="1116"/>
      <c r="AOB42" s="1116"/>
      <c r="AOC42" s="1116"/>
      <c r="AOD42" s="1116"/>
      <c r="AOE42" s="1116"/>
      <c r="AOF42" s="1116"/>
      <c r="AOG42" s="1116"/>
      <c r="AOH42" s="1116"/>
      <c r="AOI42" s="1116"/>
      <c r="AOJ42" s="1116"/>
      <c r="AOK42" s="1116"/>
      <c r="AOL42" s="1116"/>
      <c r="AOM42" s="1116"/>
      <c r="AON42" s="1116"/>
      <c r="AOO42" s="1116"/>
      <c r="AOP42" s="1116"/>
      <c r="AOQ42" s="1116"/>
      <c r="AOR42" s="1116"/>
      <c r="AOS42" s="1116"/>
      <c r="AOT42" s="1116"/>
      <c r="AOU42" s="1116"/>
      <c r="AOV42" s="1116"/>
      <c r="AOW42" s="1116"/>
      <c r="AOX42" s="1116"/>
      <c r="AOY42" s="1116"/>
      <c r="AOZ42" s="1116"/>
      <c r="APA42" s="1116"/>
      <c r="APB42" s="1116"/>
      <c r="APC42" s="1116"/>
      <c r="APD42" s="1116"/>
      <c r="APE42" s="1116"/>
      <c r="APF42" s="1116"/>
      <c r="APG42" s="1116"/>
      <c r="APH42" s="1116"/>
      <c r="API42" s="1116"/>
      <c r="APJ42" s="1116"/>
      <c r="APK42" s="1116"/>
      <c r="APL42" s="1116"/>
      <c r="APM42" s="1116"/>
      <c r="APN42" s="1116"/>
      <c r="APO42" s="1116"/>
      <c r="APP42" s="1116"/>
      <c r="APQ42" s="1116"/>
      <c r="APR42" s="1116"/>
      <c r="APS42" s="1116"/>
      <c r="APT42" s="1116"/>
      <c r="APU42" s="1116"/>
      <c r="APV42" s="1116"/>
      <c r="APW42" s="1116"/>
      <c r="APX42" s="1116"/>
      <c r="APY42" s="1116"/>
      <c r="APZ42" s="1116"/>
      <c r="AQA42" s="1116"/>
      <c r="AQB42" s="1116"/>
      <c r="AQC42" s="1116"/>
      <c r="AQD42" s="1116"/>
      <c r="AQE42" s="1116"/>
      <c r="AQF42" s="1116"/>
      <c r="AQG42" s="1116"/>
      <c r="AQH42" s="1116"/>
      <c r="AQI42" s="1116"/>
      <c r="AQJ42" s="1116"/>
      <c r="AQK42" s="1116"/>
      <c r="AQL42" s="1116"/>
      <c r="AQM42" s="1116"/>
      <c r="AQN42" s="1116"/>
      <c r="AQO42" s="1116"/>
      <c r="AQP42" s="1116"/>
      <c r="AQQ42" s="1116"/>
      <c r="AQR42" s="1116"/>
      <c r="AQS42" s="1116"/>
      <c r="AQT42" s="1116"/>
      <c r="AQU42" s="1116"/>
      <c r="AQV42" s="1116"/>
      <c r="AQW42" s="1116"/>
      <c r="AQX42" s="1116"/>
      <c r="AQY42" s="1116"/>
      <c r="AQZ42" s="1116"/>
      <c r="ARA42" s="1116"/>
      <c r="ARB42" s="1116"/>
      <c r="ARC42" s="1116"/>
      <c r="ARD42" s="1116"/>
      <c r="ARE42" s="1116"/>
      <c r="ARF42" s="1116"/>
      <c r="ARG42" s="1116"/>
      <c r="ARH42" s="1116"/>
      <c r="ARI42" s="1116"/>
      <c r="ARJ42" s="1116"/>
      <c r="ARK42" s="1116"/>
      <c r="ARL42" s="1116"/>
      <c r="ARM42" s="1116"/>
      <c r="ARN42" s="1116"/>
      <c r="ARO42" s="1116"/>
      <c r="ARP42" s="1116"/>
      <c r="ARQ42" s="1116"/>
      <c r="ARR42" s="1116"/>
      <c r="ARS42" s="1116"/>
      <c r="ART42" s="1116"/>
      <c r="ARU42" s="1116"/>
      <c r="ARV42" s="1116"/>
      <c r="ARW42" s="1116"/>
      <c r="ARX42" s="1116"/>
      <c r="ARY42" s="1116"/>
      <c r="ARZ42" s="1116"/>
      <c r="ASA42" s="1116"/>
      <c r="ASB42" s="1116"/>
      <c r="ASC42" s="1116"/>
      <c r="ASD42" s="1116"/>
      <c r="ASE42" s="1116"/>
      <c r="ASF42" s="1116"/>
      <c r="ASG42" s="1116"/>
      <c r="ASH42" s="1116"/>
      <c r="ASI42" s="1116"/>
      <c r="ASJ42" s="1116"/>
      <c r="ASK42" s="1116"/>
      <c r="ASL42" s="1116"/>
      <c r="ASM42" s="1116"/>
      <c r="ASN42" s="1116"/>
      <c r="ASO42" s="1116"/>
      <c r="ASP42" s="1116"/>
      <c r="ASQ42" s="1116"/>
      <c r="ASR42" s="1116"/>
      <c r="ASS42" s="1116"/>
      <c r="AST42" s="1116"/>
      <c r="ASU42" s="1116"/>
      <c r="ASV42" s="1116"/>
      <c r="ASW42" s="1116"/>
      <c r="ASX42" s="1116"/>
      <c r="ASY42" s="1116"/>
      <c r="ASZ42" s="1116"/>
      <c r="ATA42" s="1116"/>
      <c r="ATB42" s="1116"/>
      <c r="ATC42" s="1116"/>
      <c r="ATD42" s="1116"/>
      <c r="ATE42" s="1116"/>
      <c r="ATF42" s="1116"/>
      <c r="ATG42" s="1116"/>
      <c r="ATH42" s="1116"/>
      <c r="ATI42" s="1116"/>
      <c r="ATJ42" s="1116"/>
      <c r="ATK42" s="1116"/>
      <c r="ATL42" s="1116"/>
      <c r="ATM42" s="1116"/>
      <c r="ATN42" s="1116"/>
      <c r="ATO42" s="1116"/>
      <c r="ATP42" s="1116"/>
      <c r="ATQ42" s="1116"/>
      <c r="ATR42" s="1116"/>
      <c r="ATS42" s="1116"/>
      <c r="ATT42" s="1116"/>
      <c r="ATU42" s="1116"/>
      <c r="ATV42" s="1116"/>
      <c r="ATW42" s="1116"/>
      <c r="ATX42" s="1116"/>
      <c r="ATY42" s="1116"/>
      <c r="ATZ42" s="1116"/>
      <c r="AUA42" s="1116"/>
      <c r="AUB42" s="1116"/>
      <c r="AUC42" s="1116"/>
      <c r="AUD42" s="1116"/>
      <c r="AUE42" s="1116"/>
      <c r="AUF42" s="1116"/>
      <c r="AUG42" s="1116"/>
      <c r="AUH42" s="1116"/>
      <c r="AUI42" s="1116"/>
      <c r="AUJ42" s="1116"/>
      <c r="AUK42" s="1116"/>
      <c r="AUL42" s="1116"/>
      <c r="AUM42" s="1116"/>
      <c r="AUN42" s="1116"/>
      <c r="AUO42" s="1116"/>
      <c r="AUP42" s="1116"/>
      <c r="AUQ42" s="1116"/>
      <c r="AUR42" s="1116"/>
      <c r="AUS42" s="1116"/>
      <c r="AUT42" s="1116"/>
      <c r="AUU42" s="1116"/>
      <c r="AUV42" s="1116"/>
      <c r="AUW42" s="1116"/>
      <c r="AUX42" s="1116"/>
      <c r="AUY42" s="1116"/>
      <c r="AUZ42" s="1116"/>
      <c r="AVA42" s="1116"/>
      <c r="AVB42" s="1116"/>
      <c r="AVC42" s="1116"/>
      <c r="AVD42" s="1116"/>
      <c r="AVE42" s="1116"/>
      <c r="AVF42" s="1116"/>
      <c r="AVG42" s="1116"/>
      <c r="AVH42" s="1116"/>
      <c r="AVI42" s="1116"/>
      <c r="AVJ42" s="1116"/>
      <c r="AVK42" s="1116"/>
      <c r="AVL42" s="1116"/>
      <c r="AVM42" s="1116"/>
      <c r="AVN42" s="1116"/>
      <c r="AVO42" s="1116"/>
      <c r="AVP42" s="1116"/>
      <c r="AVQ42" s="1116"/>
      <c r="AVR42" s="1116"/>
      <c r="AVS42" s="1116"/>
      <c r="AVT42" s="1116"/>
      <c r="AVU42" s="1116"/>
      <c r="AVV42" s="1116"/>
      <c r="AVW42" s="1116"/>
      <c r="AVX42" s="1116"/>
      <c r="AVY42" s="1116"/>
      <c r="AVZ42" s="1116"/>
      <c r="AWA42" s="1116"/>
      <c r="AWB42" s="1116"/>
      <c r="AWC42" s="1116"/>
      <c r="AWD42" s="1116"/>
      <c r="AWE42" s="1116"/>
      <c r="AWF42" s="1116"/>
      <c r="AWG42" s="1116"/>
      <c r="AWH42" s="1116"/>
      <c r="AWI42" s="1116"/>
      <c r="AWJ42" s="1116"/>
      <c r="AWK42" s="1116"/>
      <c r="AWL42" s="1116"/>
      <c r="AWM42" s="1116"/>
      <c r="AWN42" s="1116"/>
      <c r="AWO42" s="1116"/>
      <c r="AWP42" s="1116"/>
      <c r="AWQ42" s="1116"/>
      <c r="AWR42" s="1116"/>
      <c r="AWS42" s="1116"/>
      <c r="AWT42" s="1116"/>
      <c r="AWU42" s="1116"/>
      <c r="AWV42" s="1116"/>
      <c r="AWW42" s="1116"/>
      <c r="AWX42" s="1116"/>
      <c r="AWY42" s="1116"/>
      <c r="AWZ42" s="1116"/>
      <c r="AXA42" s="1116"/>
      <c r="AXB42" s="1116"/>
      <c r="AXC42" s="1116"/>
      <c r="AXD42" s="1116"/>
      <c r="AXE42" s="1116"/>
      <c r="AXF42" s="1116"/>
      <c r="AXG42" s="1116"/>
      <c r="AXH42" s="1116"/>
      <c r="AXI42" s="1116"/>
      <c r="AXJ42" s="1116"/>
      <c r="AXK42" s="1116"/>
      <c r="AXL42" s="1116"/>
      <c r="AXM42" s="1116"/>
      <c r="AXN42" s="1116"/>
      <c r="AXO42" s="1116"/>
      <c r="AXP42" s="1116"/>
      <c r="AXQ42" s="1116"/>
      <c r="AXR42" s="1116"/>
      <c r="AXS42" s="1116"/>
      <c r="AXT42" s="1116"/>
      <c r="AXU42" s="1116"/>
      <c r="AXV42" s="1116"/>
      <c r="AXW42" s="1116"/>
      <c r="AXX42" s="1116"/>
      <c r="AXY42" s="1116"/>
      <c r="AXZ42" s="1116"/>
      <c r="AYA42" s="1116"/>
      <c r="AYB42" s="1116"/>
      <c r="AYC42" s="1116"/>
      <c r="AYD42" s="1116"/>
      <c r="AYE42" s="1116"/>
      <c r="AYF42" s="1116"/>
      <c r="AYG42" s="1116"/>
      <c r="AYH42" s="1116"/>
      <c r="AYI42" s="1116"/>
      <c r="AYJ42" s="1116"/>
      <c r="AYK42" s="1116"/>
      <c r="AYL42" s="1116"/>
      <c r="AYM42" s="1116"/>
      <c r="AYN42" s="1116"/>
      <c r="AYO42" s="1116"/>
      <c r="AYP42" s="1116"/>
      <c r="AYQ42" s="1116"/>
      <c r="AYR42" s="1116"/>
      <c r="AYS42" s="1116"/>
      <c r="AYT42" s="1116"/>
      <c r="AYU42" s="1116"/>
      <c r="AYV42" s="1116"/>
      <c r="AYW42" s="1116"/>
      <c r="AYX42" s="1116"/>
      <c r="AYY42" s="1116"/>
      <c r="AYZ42" s="1116"/>
      <c r="AZA42" s="1116"/>
      <c r="AZB42" s="1116"/>
      <c r="AZC42" s="1116"/>
      <c r="AZD42" s="1116"/>
      <c r="AZE42" s="1116"/>
      <c r="AZF42" s="1116"/>
      <c r="AZG42" s="1116"/>
      <c r="AZH42" s="1116"/>
      <c r="AZI42" s="1116"/>
      <c r="AZJ42" s="1116"/>
      <c r="AZK42" s="1116"/>
      <c r="AZL42" s="1116"/>
      <c r="AZM42" s="1116"/>
      <c r="AZN42" s="1116"/>
      <c r="AZO42" s="1116"/>
      <c r="AZP42" s="1116"/>
      <c r="AZQ42" s="1116"/>
      <c r="AZR42" s="1116"/>
      <c r="AZS42" s="1116"/>
      <c r="AZT42" s="1116"/>
      <c r="AZU42" s="1116"/>
      <c r="AZV42" s="1116"/>
      <c r="AZW42" s="1116"/>
      <c r="AZX42" s="1116"/>
      <c r="AZY42" s="1116"/>
      <c r="AZZ42" s="1116"/>
      <c r="BAA42" s="1116"/>
      <c r="BAB42" s="1116"/>
      <c r="BAC42" s="1116"/>
      <c r="BAD42" s="1116"/>
      <c r="BAE42" s="1116"/>
      <c r="BAF42" s="1116"/>
      <c r="BAG42" s="1116"/>
      <c r="BAH42" s="1116"/>
      <c r="BAI42" s="1116"/>
      <c r="BAJ42" s="1116"/>
      <c r="BAK42" s="1116"/>
      <c r="BAL42" s="1116"/>
      <c r="BAM42" s="1116"/>
      <c r="BAN42" s="1116"/>
      <c r="BAO42" s="1116"/>
      <c r="BAP42" s="1116"/>
      <c r="BAQ42" s="1116"/>
      <c r="BAR42" s="1116"/>
      <c r="BAS42" s="1116"/>
      <c r="BAT42" s="1116"/>
      <c r="BAU42" s="1116"/>
      <c r="BAV42" s="1116"/>
      <c r="BAW42" s="1116"/>
      <c r="BAX42" s="1116"/>
      <c r="BAY42" s="1116"/>
      <c r="BAZ42" s="1116"/>
      <c r="BBA42" s="1116"/>
      <c r="BBB42" s="1116"/>
      <c r="BBC42" s="1116"/>
      <c r="BBD42" s="1116"/>
      <c r="BBE42" s="1116"/>
      <c r="BBF42" s="1116"/>
      <c r="BBG42" s="1116"/>
      <c r="BBH42" s="1116"/>
      <c r="BBI42" s="1116"/>
      <c r="BBJ42" s="1116"/>
      <c r="BBK42" s="1116"/>
      <c r="BBL42" s="1116"/>
      <c r="BBM42" s="1116"/>
      <c r="BBN42" s="1116"/>
      <c r="BBO42" s="1116"/>
      <c r="BBP42" s="1116"/>
      <c r="BBQ42" s="1116"/>
      <c r="BBR42" s="1116"/>
      <c r="BBS42" s="1116"/>
      <c r="BBT42" s="1116"/>
      <c r="BBU42" s="1116"/>
      <c r="BBV42" s="1116"/>
      <c r="BBW42" s="1116"/>
      <c r="BBX42" s="1116"/>
      <c r="BBY42" s="1116"/>
      <c r="BBZ42" s="1116"/>
      <c r="BCA42" s="1116"/>
      <c r="BCB42" s="1116"/>
      <c r="BCC42" s="1116"/>
      <c r="BCD42" s="1116"/>
      <c r="BCE42" s="1116"/>
      <c r="BCF42" s="1116"/>
      <c r="BCG42" s="1116"/>
      <c r="BCH42" s="1116"/>
      <c r="BCI42" s="1116"/>
      <c r="BCJ42" s="1116"/>
      <c r="BCK42" s="1116"/>
      <c r="BCL42" s="1116"/>
      <c r="BCM42" s="1116"/>
      <c r="BCN42" s="1116"/>
      <c r="BCO42" s="1116"/>
      <c r="BCP42" s="1116"/>
      <c r="BCQ42" s="1116"/>
      <c r="BCR42" s="1116"/>
      <c r="BCS42" s="1116"/>
      <c r="BCT42" s="1116"/>
      <c r="BCU42" s="1116"/>
      <c r="BCV42" s="1116"/>
      <c r="BCW42" s="1116"/>
      <c r="BCX42" s="1116"/>
      <c r="BCY42" s="1116"/>
      <c r="BCZ42" s="1116"/>
      <c r="BDA42" s="1116"/>
      <c r="BDB42" s="1116"/>
      <c r="BDC42" s="1116"/>
      <c r="BDD42" s="1116"/>
      <c r="BDE42" s="1116"/>
      <c r="BDF42" s="1116"/>
      <c r="BDG42" s="1116"/>
      <c r="BDH42" s="1116"/>
      <c r="BDI42" s="1116"/>
      <c r="BDJ42" s="1116"/>
      <c r="BDK42" s="1116"/>
      <c r="BDL42" s="1116"/>
      <c r="BDM42" s="1116"/>
      <c r="BDN42" s="1116"/>
      <c r="BDO42" s="1116"/>
      <c r="BDP42" s="1116"/>
      <c r="BDQ42" s="1116"/>
      <c r="BDR42" s="1116"/>
      <c r="BDS42" s="1116"/>
      <c r="BDT42" s="1116"/>
      <c r="BDU42" s="1116"/>
      <c r="BDV42" s="1116"/>
      <c r="BDW42" s="1116"/>
      <c r="BDX42" s="1116"/>
      <c r="BDY42" s="1116"/>
      <c r="BDZ42" s="1116"/>
      <c r="BEA42" s="1116"/>
      <c r="BEB42" s="1116"/>
      <c r="BEC42" s="1116"/>
      <c r="BED42" s="1116"/>
      <c r="BEE42" s="1116"/>
      <c r="BEF42" s="1116"/>
      <c r="BEG42" s="1116"/>
      <c r="BEH42" s="1116"/>
      <c r="BEI42" s="1116"/>
      <c r="BEJ42" s="1116"/>
      <c r="BEK42" s="1116"/>
      <c r="BEL42" s="1116"/>
      <c r="BEM42" s="1116"/>
      <c r="BEN42" s="1116"/>
      <c r="BEO42" s="1116"/>
      <c r="BEP42" s="1116"/>
      <c r="BEQ42" s="1116"/>
      <c r="BER42" s="1116"/>
      <c r="BES42" s="1116"/>
      <c r="BET42" s="1116"/>
      <c r="BEU42" s="1116"/>
      <c r="BEV42" s="1116"/>
      <c r="BEW42" s="1116"/>
      <c r="BEX42" s="1116"/>
      <c r="BEY42" s="1116"/>
      <c r="BEZ42" s="1116"/>
      <c r="BFA42" s="1116"/>
      <c r="BFB42" s="1116"/>
      <c r="BFC42" s="1116"/>
      <c r="BFD42" s="1116"/>
      <c r="BFE42" s="1116"/>
      <c r="BFF42" s="1116"/>
      <c r="BFG42" s="1116"/>
      <c r="BFH42" s="1116"/>
      <c r="BFI42" s="1116"/>
      <c r="BFJ42" s="1116"/>
      <c r="BFK42" s="1116"/>
      <c r="BFL42" s="1116"/>
      <c r="BFM42" s="1116"/>
      <c r="BFN42" s="1116"/>
      <c r="BFO42" s="1116"/>
      <c r="BFP42" s="1116"/>
      <c r="BFQ42" s="1116"/>
      <c r="BFR42" s="1116"/>
      <c r="BFS42" s="1116"/>
      <c r="BFT42" s="1116"/>
      <c r="BFU42" s="1116"/>
      <c r="BFV42" s="1116"/>
      <c r="BFW42" s="1116"/>
      <c r="BFX42" s="1116"/>
      <c r="BFY42" s="1116"/>
      <c r="BFZ42" s="1116"/>
      <c r="BGA42" s="1116"/>
      <c r="BGB42" s="1116"/>
      <c r="BGC42" s="1116"/>
      <c r="BGD42" s="1116"/>
      <c r="BGE42" s="1116"/>
      <c r="BGF42" s="1116"/>
      <c r="BGG42" s="1116"/>
      <c r="BGH42" s="1116"/>
      <c r="BGI42" s="1116"/>
      <c r="BGJ42" s="1116"/>
      <c r="BGK42" s="1116"/>
      <c r="BGL42" s="1116"/>
      <c r="BGM42" s="1116"/>
      <c r="BGN42" s="1116"/>
      <c r="BGO42" s="1116"/>
      <c r="BGP42" s="1116"/>
      <c r="BGQ42" s="1116"/>
      <c r="BGR42" s="1116"/>
      <c r="BGS42" s="1116"/>
      <c r="BGT42" s="1116"/>
      <c r="BGU42" s="1116"/>
      <c r="BGV42" s="1116"/>
      <c r="BGW42" s="1116"/>
      <c r="BGX42" s="1116"/>
      <c r="BGY42" s="1116"/>
      <c r="BGZ42" s="1116"/>
      <c r="BHA42" s="1116"/>
      <c r="BHB42" s="1116"/>
      <c r="BHC42" s="1116"/>
      <c r="BHD42" s="1116"/>
      <c r="BHE42" s="1116"/>
      <c r="BHF42" s="1116"/>
      <c r="BHG42" s="1116"/>
      <c r="BHH42" s="1116"/>
      <c r="BHI42" s="1116"/>
      <c r="BHJ42" s="1116"/>
      <c r="BHK42" s="1116"/>
      <c r="BHL42" s="1116"/>
      <c r="BHM42" s="1116"/>
      <c r="BHN42" s="1116"/>
      <c r="BHO42" s="1116"/>
      <c r="BHP42" s="1116"/>
      <c r="BHQ42" s="1116"/>
      <c r="BHR42" s="1116"/>
      <c r="BHS42" s="1116"/>
      <c r="BHT42" s="1116"/>
      <c r="BHU42" s="1116"/>
      <c r="BHV42" s="1116"/>
      <c r="BHW42" s="1116"/>
      <c r="BHX42" s="1116"/>
      <c r="BHY42" s="1116"/>
      <c r="BHZ42" s="1116"/>
      <c r="BIA42" s="1116"/>
      <c r="BIB42" s="1116"/>
      <c r="BIC42" s="1116"/>
      <c r="BID42" s="1116"/>
      <c r="BIE42" s="1116"/>
      <c r="BIF42" s="1116"/>
      <c r="BIG42" s="1116"/>
      <c r="BIH42" s="1116"/>
      <c r="BII42" s="1116"/>
      <c r="BIJ42" s="1116"/>
      <c r="BIK42" s="1116"/>
      <c r="BIL42" s="1116"/>
      <c r="BIM42" s="1116"/>
      <c r="BIN42" s="1116"/>
      <c r="BIO42" s="1116"/>
      <c r="BIP42" s="1116"/>
      <c r="BIQ42" s="1116"/>
      <c r="BIR42" s="1116"/>
      <c r="BIS42" s="1116"/>
      <c r="BIT42" s="1116"/>
      <c r="BIU42" s="1116"/>
      <c r="BIV42" s="1116"/>
      <c r="BIW42" s="1116"/>
      <c r="BIX42" s="1116"/>
      <c r="BIY42" s="1116"/>
      <c r="BIZ42" s="1116"/>
      <c r="BJA42" s="1116"/>
      <c r="BJB42" s="1116"/>
      <c r="BJC42" s="1116"/>
      <c r="BJD42" s="1116"/>
      <c r="BJE42" s="1116"/>
      <c r="BJF42" s="1116"/>
      <c r="BJG42" s="1116"/>
      <c r="BJH42" s="1116"/>
      <c r="BJI42" s="1116"/>
      <c r="BJJ42" s="1116"/>
      <c r="BJK42" s="1116"/>
      <c r="BJL42" s="1116"/>
      <c r="BJM42" s="1116"/>
      <c r="BJN42" s="1116"/>
      <c r="BJO42" s="1116"/>
      <c r="BJP42" s="1116"/>
      <c r="BJQ42" s="1116"/>
      <c r="BJR42" s="1116"/>
      <c r="BJS42" s="1116"/>
      <c r="BJT42" s="1116"/>
      <c r="BJU42" s="1116"/>
      <c r="BJV42" s="1116"/>
      <c r="BJW42" s="1116"/>
      <c r="BJX42" s="1116"/>
      <c r="BJY42" s="1116"/>
      <c r="BJZ42" s="1116"/>
      <c r="BKA42" s="1116"/>
      <c r="BKB42" s="1116"/>
      <c r="BKC42" s="1116"/>
      <c r="BKD42" s="1116"/>
      <c r="BKE42" s="1116"/>
      <c r="BKF42" s="1116"/>
      <c r="BKG42" s="1116"/>
      <c r="BKH42" s="1116"/>
      <c r="BKI42" s="1116"/>
      <c r="BKJ42" s="1116"/>
      <c r="BKK42" s="1116"/>
      <c r="BKL42" s="1116"/>
      <c r="BKM42" s="1116"/>
      <c r="BKN42" s="1116"/>
      <c r="BKO42" s="1116"/>
      <c r="BKP42" s="1116"/>
      <c r="BKQ42" s="1116"/>
      <c r="BKR42" s="1116"/>
      <c r="BKS42" s="1116"/>
      <c r="BKT42" s="1116"/>
      <c r="BKU42" s="1116"/>
      <c r="BKV42" s="1116"/>
      <c r="BKW42" s="1116"/>
      <c r="BKX42" s="1116"/>
      <c r="BKY42" s="1116"/>
      <c r="BKZ42" s="1116"/>
      <c r="BLA42" s="1116"/>
      <c r="BLB42" s="1116"/>
      <c r="BLC42" s="1116"/>
      <c r="BLD42" s="1116"/>
      <c r="BLE42" s="1116"/>
      <c r="BLF42" s="1116"/>
      <c r="BLG42" s="1116"/>
      <c r="BLH42" s="1116"/>
      <c r="BLI42" s="1116"/>
      <c r="BLJ42" s="1116"/>
      <c r="BLK42" s="1116"/>
      <c r="BLL42" s="1116"/>
      <c r="BLM42" s="1116"/>
      <c r="BLN42" s="1116"/>
      <c r="BLO42" s="1116"/>
      <c r="BLP42" s="1116"/>
      <c r="BLQ42" s="1116"/>
      <c r="BLR42" s="1116"/>
      <c r="BLS42" s="1116"/>
      <c r="BLT42" s="1116"/>
      <c r="BLU42" s="1116"/>
      <c r="BLV42" s="1116"/>
      <c r="BLW42" s="1116"/>
      <c r="BLX42" s="1116"/>
      <c r="BLY42" s="1116"/>
      <c r="BLZ42" s="1116"/>
      <c r="BMA42" s="1116"/>
      <c r="BMB42" s="1116"/>
      <c r="BMC42" s="1116"/>
      <c r="BMD42" s="1116"/>
      <c r="BME42" s="1116"/>
      <c r="BMF42" s="1116"/>
      <c r="BMG42" s="1116"/>
      <c r="BMH42" s="1116"/>
      <c r="BMI42" s="1116"/>
      <c r="BMJ42" s="1116"/>
      <c r="BMK42" s="1116"/>
      <c r="BML42" s="1116"/>
      <c r="BMM42" s="1116"/>
      <c r="BMN42" s="1116"/>
      <c r="BMO42" s="1116"/>
      <c r="BMP42" s="1116"/>
      <c r="BMQ42" s="1116"/>
      <c r="BMR42" s="1116"/>
      <c r="BMS42" s="1116"/>
      <c r="BMT42" s="1116"/>
      <c r="BMU42" s="1116"/>
      <c r="BMV42" s="1116"/>
      <c r="BMW42" s="1116"/>
      <c r="BMX42" s="1116"/>
      <c r="BMY42" s="1116"/>
      <c r="BMZ42" s="1116"/>
      <c r="BNA42" s="1116"/>
      <c r="BNB42" s="1116"/>
      <c r="BNC42" s="1116"/>
      <c r="BND42" s="1116"/>
      <c r="BNE42" s="1116"/>
      <c r="BNF42" s="1116"/>
      <c r="BNG42" s="1116"/>
      <c r="BNH42" s="1116"/>
      <c r="BNI42" s="1116"/>
      <c r="BNJ42" s="1116"/>
      <c r="BNK42" s="1116"/>
      <c r="BNL42" s="1116"/>
      <c r="BNM42" s="1116"/>
      <c r="BNN42" s="1116"/>
      <c r="BNO42" s="1116"/>
      <c r="BNP42" s="1116"/>
      <c r="BNQ42" s="1116"/>
      <c r="BNR42" s="1116"/>
      <c r="BNS42" s="1116"/>
      <c r="BNT42" s="1116"/>
      <c r="BNU42" s="1116"/>
      <c r="BNV42" s="1116"/>
      <c r="BNW42" s="1116"/>
      <c r="BNX42" s="1116"/>
      <c r="BNY42" s="1116"/>
      <c r="BNZ42" s="1116"/>
      <c r="BOA42" s="1116"/>
      <c r="BOB42" s="1116"/>
      <c r="BOC42" s="1116"/>
      <c r="BOD42" s="1116"/>
      <c r="BOE42" s="1116"/>
      <c r="BOF42" s="1116"/>
      <c r="BOG42" s="1116"/>
      <c r="BOH42" s="1116"/>
      <c r="BOI42" s="1116"/>
      <c r="BOJ42" s="1116"/>
      <c r="BOK42" s="1116"/>
      <c r="BOL42" s="1116"/>
      <c r="BOM42" s="1116"/>
      <c r="BON42" s="1116"/>
      <c r="BOO42" s="1116"/>
      <c r="BOP42" s="1116"/>
      <c r="BOQ42" s="1116"/>
      <c r="BOR42" s="1116"/>
      <c r="BOS42" s="1116"/>
      <c r="BOT42" s="1116"/>
      <c r="BOU42" s="1116"/>
      <c r="BOV42" s="1116"/>
      <c r="BOW42" s="1116"/>
      <c r="BOX42" s="1116"/>
      <c r="BOY42" s="1116"/>
      <c r="BOZ42" s="1116"/>
      <c r="BPA42" s="1116"/>
      <c r="BPB42" s="1116"/>
      <c r="BPC42" s="1116"/>
      <c r="BPD42" s="1116"/>
      <c r="BPE42" s="1116"/>
      <c r="BPF42" s="1116"/>
      <c r="BPG42" s="1116"/>
      <c r="BPH42" s="1116"/>
      <c r="BPI42" s="1116"/>
      <c r="BPJ42" s="1116"/>
      <c r="BPK42" s="1116"/>
      <c r="BPL42" s="1116"/>
      <c r="BPM42" s="1116"/>
      <c r="BPN42" s="1116"/>
      <c r="BPO42" s="1116"/>
      <c r="BPP42" s="1116"/>
      <c r="BPQ42" s="1116"/>
      <c r="BPR42" s="1116"/>
      <c r="BPS42" s="1116"/>
      <c r="BPT42" s="1116"/>
      <c r="BPU42" s="1116"/>
      <c r="BPV42" s="1116"/>
      <c r="BPW42" s="1116"/>
      <c r="BPX42" s="1116"/>
      <c r="BPY42" s="1116"/>
      <c r="BPZ42" s="1116"/>
      <c r="BQA42" s="1116"/>
      <c r="BQB42" s="1116"/>
      <c r="BQC42" s="1116"/>
      <c r="BQD42" s="1116"/>
      <c r="BQE42" s="1116"/>
      <c r="BQF42" s="1116"/>
      <c r="BQG42" s="1116"/>
      <c r="BQH42" s="1116"/>
      <c r="BQI42" s="1116"/>
      <c r="BQJ42" s="1116"/>
      <c r="BQK42" s="1116"/>
      <c r="BQL42" s="1116"/>
      <c r="BQM42" s="1116"/>
      <c r="BQN42" s="1116"/>
      <c r="BQO42" s="1116"/>
      <c r="BQP42" s="1116"/>
      <c r="BQQ42" s="1116"/>
      <c r="BQR42" s="1116"/>
      <c r="BQS42" s="1116"/>
      <c r="BQT42" s="1116"/>
      <c r="BQU42" s="1116"/>
      <c r="BQV42" s="1116"/>
      <c r="BQW42" s="1116"/>
      <c r="BQX42" s="1116"/>
      <c r="BQY42" s="1116"/>
      <c r="BQZ42" s="1116"/>
      <c r="BRA42" s="1116"/>
      <c r="BRB42" s="1116"/>
      <c r="BRC42" s="1116"/>
      <c r="BRD42" s="1116"/>
      <c r="BRE42" s="1116"/>
      <c r="BRF42" s="1116"/>
      <c r="BRG42" s="1116"/>
      <c r="BRH42" s="1116"/>
      <c r="BRI42" s="1116"/>
      <c r="BRJ42" s="1116"/>
      <c r="BRK42" s="1116"/>
      <c r="BRL42" s="1116"/>
      <c r="BRM42" s="1116"/>
      <c r="BRN42" s="1116"/>
      <c r="BRO42" s="1116"/>
      <c r="BRP42" s="1116"/>
      <c r="BRQ42" s="1116"/>
      <c r="BRR42" s="1116"/>
      <c r="BRS42" s="1116"/>
      <c r="BRT42" s="1116"/>
      <c r="BRU42" s="1116"/>
      <c r="BRV42" s="1116"/>
      <c r="BRW42" s="1116"/>
      <c r="BRX42" s="1116"/>
      <c r="BRY42" s="1116"/>
      <c r="BRZ42" s="1116"/>
      <c r="BSA42" s="1116"/>
      <c r="BSB42" s="1116"/>
      <c r="BSC42" s="1116"/>
      <c r="BSD42" s="1116"/>
      <c r="BSE42" s="1116"/>
      <c r="BSF42" s="1116"/>
      <c r="BSG42" s="1116"/>
      <c r="BSH42" s="1116"/>
      <c r="BSI42" s="1116"/>
      <c r="BSJ42" s="1116"/>
      <c r="BSK42" s="1116"/>
      <c r="BSL42" s="1116"/>
      <c r="BSM42" s="1116"/>
      <c r="BSN42" s="1116"/>
      <c r="BSO42" s="1116"/>
      <c r="BSP42" s="1116"/>
      <c r="BSQ42" s="1116"/>
      <c r="BSR42" s="1116"/>
      <c r="BSS42" s="1116"/>
      <c r="BST42" s="1116"/>
      <c r="BSU42" s="1116"/>
      <c r="BSV42" s="1116"/>
      <c r="BSW42" s="1116"/>
      <c r="BSX42" s="1116"/>
      <c r="BSY42" s="1116"/>
      <c r="BSZ42" s="1116"/>
      <c r="BTA42" s="1116"/>
      <c r="BTB42" s="1116"/>
      <c r="BTC42" s="1116"/>
      <c r="BTD42" s="1116"/>
      <c r="BTE42" s="1116"/>
      <c r="BTF42" s="1116"/>
      <c r="BTG42" s="1116"/>
      <c r="BTH42" s="1116"/>
      <c r="BTI42" s="1116"/>
      <c r="BTJ42" s="1116"/>
      <c r="BTK42" s="1116"/>
      <c r="BTL42" s="1116"/>
      <c r="BTM42" s="1116"/>
      <c r="BTN42" s="1116"/>
      <c r="BTO42" s="1116"/>
      <c r="BTP42" s="1116"/>
      <c r="BTQ42" s="1116"/>
      <c r="BTR42" s="1116"/>
      <c r="BTS42" s="1116"/>
      <c r="BTT42" s="1116"/>
      <c r="BTU42" s="1116"/>
      <c r="BTV42" s="1116"/>
      <c r="BTW42" s="1116"/>
      <c r="BTX42" s="1116"/>
      <c r="BTY42" s="1116"/>
      <c r="BTZ42" s="1116"/>
      <c r="BUA42" s="1116"/>
      <c r="BUB42" s="1116"/>
      <c r="BUC42" s="1116"/>
      <c r="BUD42" s="1116"/>
      <c r="BUE42" s="1116"/>
      <c r="BUF42" s="1116"/>
      <c r="BUG42" s="1116"/>
      <c r="BUH42" s="1116"/>
      <c r="BUI42" s="1116"/>
      <c r="BUJ42" s="1116"/>
      <c r="BUK42" s="1116"/>
      <c r="BUL42" s="1116"/>
      <c r="BUM42" s="1116"/>
      <c r="BUN42" s="1116"/>
      <c r="BUO42" s="1116"/>
      <c r="BUP42" s="1116"/>
      <c r="BUQ42" s="1116"/>
      <c r="BUR42" s="1116"/>
      <c r="BUS42" s="1116"/>
      <c r="BUT42" s="1116"/>
      <c r="BUU42" s="1116"/>
      <c r="BUV42" s="1116"/>
      <c r="BUW42" s="1116"/>
      <c r="BUX42" s="1116"/>
      <c r="BUY42" s="1116"/>
      <c r="BUZ42" s="1116"/>
      <c r="BVA42" s="1116"/>
      <c r="BVB42" s="1116"/>
      <c r="BVC42" s="1116"/>
      <c r="BVD42" s="1116"/>
      <c r="BVE42" s="1116"/>
      <c r="BVF42" s="1116"/>
      <c r="BVG42" s="1116"/>
      <c r="BVH42" s="1116"/>
      <c r="BVI42" s="1116"/>
      <c r="BVJ42" s="1116"/>
      <c r="BVK42" s="1116"/>
      <c r="BVL42" s="1116"/>
      <c r="BVM42" s="1116"/>
      <c r="BVN42" s="1116"/>
      <c r="BVO42" s="1116"/>
      <c r="BVP42" s="1116"/>
      <c r="BVQ42" s="1116"/>
      <c r="BVR42" s="1116"/>
      <c r="BVS42" s="1116"/>
      <c r="BVT42" s="1116"/>
      <c r="BVU42" s="1116"/>
      <c r="BVV42" s="1116"/>
      <c r="BVW42" s="1116"/>
      <c r="BVX42" s="1116"/>
      <c r="BVY42" s="1116"/>
      <c r="BVZ42" s="1116"/>
      <c r="BWA42" s="1116"/>
      <c r="BWB42" s="1116"/>
      <c r="BWC42" s="1116"/>
      <c r="BWD42" s="1116"/>
      <c r="BWE42" s="1116"/>
      <c r="BWF42" s="1116"/>
      <c r="BWG42" s="1116"/>
      <c r="BWH42" s="1116"/>
      <c r="BWI42" s="1116"/>
      <c r="BWJ42" s="1116"/>
      <c r="BWK42" s="1116"/>
      <c r="BWL42" s="1116"/>
      <c r="BWM42" s="1116"/>
      <c r="BWN42" s="1116"/>
      <c r="BWO42" s="1116"/>
      <c r="BWP42" s="1116"/>
      <c r="BWQ42" s="1116"/>
      <c r="BWR42" s="1116"/>
      <c r="BWS42" s="1116"/>
      <c r="BWT42" s="1116"/>
      <c r="BWU42" s="1116"/>
      <c r="BWV42" s="1116"/>
      <c r="BWW42" s="1116"/>
      <c r="BWX42" s="1116"/>
      <c r="BWY42" s="1116"/>
      <c r="BWZ42" s="1116"/>
      <c r="BXA42" s="1116"/>
      <c r="BXB42" s="1116"/>
      <c r="BXC42" s="1116"/>
      <c r="BXD42" s="1116"/>
      <c r="BXE42" s="1116"/>
      <c r="BXF42" s="1116"/>
      <c r="BXG42" s="1116"/>
      <c r="BXH42" s="1116"/>
      <c r="BXI42" s="1116"/>
      <c r="BXJ42" s="1116"/>
      <c r="BXK42" s="1116"/>
      <c r="BXL42" s="1116"/>
      <c r="BXM42" s="1116"/>
      <c r="BXN42" s="1116"/>
      <c r="BXO42" s="1116"/>
      <c r="BXP42" s="1116"/>
      <c r="BXQ42" s="1116"/>
      <c r="BXR42" s="1116"/>
      <c r="BXS42" s="1116"/>
      <c r="BXT42" s="1116"/>
      <c r="BXU42" s="1116"/>
      <c r="BXV42" s="1116"/>
      <c r="BXW42" s="1116"/>
      <c r="BXX42" s="1116"/>
      <c r="BXY42" s="1116"/>
      <c r="BXZ42" s="1116"/>
      <c r="BYA42" s="1116"/>
      <c r="BYB42" s="1116"/>
      <c r="BYC42" s="1116"/>
      <c r="BYD42" s="1116"/>
      <c r="BYE42" s="1116"/>
      <c r="BYF42" s="1116"/>
      <c r="BYG42" s="1116"/>
      <c r="BYH42" s="1116"/>
      <c r="BYI42" s="1116"/>
      <c r="BYJ42" s="1116"/>
      <c r="BYK42" s="1116"/>
      <c r="BYL42" s="1116"/>
      <c r="BYM42" s="1116"/>
      <c r="BYN42" s="1116"/>
      <c r="BYO42" s="1116"/>
      <c r="BYP42" s="1116"/>
      <c r="BYQ42" s="1116"/>
      <c r="BYR42" s="1116"/>
      <c r="BYS42" s="1116"/>
      <c r="BYT42" s="1116"/>
      <c r="BYU42" s="1116"/>
      <c r="BYV42" s="1116"/>
      <c r="BYW42" s="1116"/>
      <c r="BYX42" s="1116"/>
      <c r="BYY42" s="1116"/>
      <c r="BYZ42" s="1116"/>
      <c r="BZA42" s="1116"/>
      <c r="BZB42" s="1116"/>
      <c r="BZC42" s="1116"/>
      <c r="BZD42" s="1116"/>
      <c r="BZE42" s="1116"/>
      <c r="BZF42" s="1116"/>
      <c r="BZG42" s="1116"/>
      <c r="BZH42" s="1116"/>
      <c r="BZI42" s="1116"/>
      <c r="BZJ42" s="1116"/>
      <c r="BZK42" s="1116"/>
      <c r="BZL42" s="1116"/>
      <c r="BZM42" s="1116"/>
      <c r="BZN42" s="1116"/>
      <c r="BZO42" s="1116"/>
      <c r="BZP42" s="1116"/>
      <c r="BZQ42" s="1116"/>
      <c r="BZR42" s="1116"/>
      <c r="BZS42" s="1116"/>
      <c r="BZT42" s="1116"/>
      <c r="BZU42" s="1116"/>
      <c r="BZV42" s="1116"/>
      <c r="BZW42" s="1116"/>
      <c r="BZX42" s="1116"/>
      <c r="BZY42" s="1116"/>
      <c r="BZZ42" s="1116"/>
      <c r="CAA42" s="1116"/>
      <c r="CAB42" s="1116"/>
      <c r="CAC42" s="1116"/>
      <c r="CAD42" s="1116"/>
      <c r="CAE42" s="1116"/>
      <c r="CAF42" s="1116"/>
      <c r="CAG42" s="1116"/>
      <c r="CAH42" s="1116"/>
      <c r="CAI42" s="1116"/>
      <c r="CAJ42" s="1116"/>
      <c r="CAK42" s="1116"/>
      <c r="CAL42" s="1116"/>
      <c r="CAM42" s="1116"/>
      <c r="CAN42" s="1116"/>
      <c r="CAO42" s="1116"/>
      <c r="CAP42" s="1116"/>
      <c r="CAQ42" s="1116"/>
      <c r="CAR42" s="1116"/>
      <c r="CAS42" s="1116"/>
      <c r="CAT42" s="1116"/>
      <c r="CAU42" s="1116"/>
      <c r="CAV42" s="1116"/>
      <c r="CAW42" s="1116"/>
      <c r="CAX42" s="1116"/>
      <c r="CAY42" s="1116"/>
      <c r="CAZ42" s="1116"/>
      <c r="CBA42" s="1116"/>
      <c r="CBB42" s="1116"/>
      <c r="CBC42" s="1116"/>
      <c r="CBD42" s="1116"/>
      <c r="CBE42" s="1116"/>
      <c r="CBF42" s="1116"/>
      <c r="CBG42" s="1116"/>
      <c r="CBH42" s="1116"/>
      <c r="CBI42" s="1116"/>
      <c r="CBJ42" s="1116"/>
      <c r="CBK42" s="1116"/>
      <c r="CBL42" s="1116"/>
      <c r="CBM42" s="1116"/>
      <c r="CBN42" s="1116"/>
      <c r="CBO42" s="1116"/>
      <c r="CBP42" s="1116"/>
      <c r="CBQ42" s="1116"/>
      <c r="CBR42" s="1116"/>
      <c r="CBS42" s="1116"/>
      <c r="CBT42" s="1116"/>
      <c r="CBU42" s="1116"/>
      <c r="CBV42" s="1116"/>
      <c r="CBW42" s="1116"/>
      <c r="CBX42" s="1116"/>
      <c r="CBY42" s="1116"/>
      <c r="CBZ42" s="1116"/>
      <c r="CCA42" s="1116"/>
      <c r="CCB42" s="1116"/>
      <c r="CCC42" s="1116"/>
      <c r="CCD42" s="1116"/>
      <c r="CCE42" s="1116"/>
      <c r="CCF42" s="1116"/>
      <c r="CCG42" s="1116"/>
      <c r="CCH42" s="1116"/>
      <c r="CCI42" s="1116"/>
      <c r="CCJ42" s="1116"/>
      <c r="CCK42" s="1116"/>
      <c r="CCL42" s="1116"/>
      <c r="CCM42" s="1116"/>
      <c r="CCN42" s="1116"/>
      <c r="CCO42" s="1116"/>
      <c r="CCP42" s="1116"/>
      <c r="CCQ42" s="1116"/>
      <c r="CCR42" s="1116"/>
      <c r="CCS42" s="1116"/>
      <c r="CCT42" s="1116"/>
      <c r="CCU42" s="1116"/>
      <c r="CCV42" s="1116"/>
      <c r="CCW42" s="1116"/>
      <c r="CCX42" s="1116"/>
      <c r="CCY42" s="1116"/>
      <c r="CCZ42" s="1116"/>
      <c r="CDA42" s="1116"/>
      <c r="CDB42" s="1116"/>
      <c r="CDC42" s="1116"/>
      <c r="CDD42" s="1116"/>
      <c r="CDE42" s="1116"/>
      <c r="CDF42" s="1116"/>
      <c r="CDG42" s="1116"/>
      <c r="CDH42" s="1116"/>
      <c r="CDI42" s="1116"/>
      <c r="CDJ42" s="1116"/>
      <c r="CDK42" s="1116"/>
      <c r="CDL42" s="1116"/>
      <c r="CDM42" s="1116"/>
      <c r="CDN42" s="1116"/>
      <c r="CDO42" s="1116"/>
      <c r="CDP42" s="1116"/>
      <c r="CDQ42" s="1116"/>
      <c r="CDR42" s="1116"/>
      <c r="CDS42" s="1116"/>
      <c r="CDT42" s="1116"/>
      <c r="CDU42" s="1116"/>
      <c r="CDV42" s="1116"/>
      <c r="CDW42" s="1116"/>
      <c r="CDX42" s="1116"/>
      <c r="CDY42" s="1116"/>
      <c r="CDZ42" s="1116"/>
      <c r="CEA42" s="1116"/>
      <c r="CEB42" s="1116"/>
      <c r="CEC42" s="1116"/>
      <c r="CED42" s="1116"/>
      <c r="CEE42" s="1116"/>
      <c r="CEF42" s="1116"/>
      <c r="CEG42" s="1116"/>
      <c r="CEH42" s="1116"/>
      <c r="CEI42" s="1116"/>
      <c r="CEJ42" s="1116"/>
      <c r="CEK42" s="1116"/>
      <c r="CEL42" s="1116"/>
      <c r="CEM42" s="1116"/>
      <c r="CEN42" s="1116"/>
      <c r="CEO42" s="1116"/>
      <c r="CEP42" s="1116"/>
      <c r="CEQ42" s="1116"/>
      <c r="CER42" s="1116"/>
      <c r="CES42" s="1116"/>
      <c r="CET42" s="1116"/>
      <c r="CEU42" s="1116"/>
      <c r="CEV42" s="1116"/>
      <c r="CEW42" s="1116"/>
      <c r="CEX42" s="1116"/>
      <c r="CEY42" s="1116"/>
      <c r="CEZ42" s="1116"/>
      <c r="CFA42" s="1116"/>
      <c r="CFB42" s="1116"/>
      <c r="CFC42" s="1116"/>
      <c r="CFD42" s="1116"/>
      <c r="CFE42" s="1116"/>
      <c r="CFF42" s="1116"/>
      <c r="CFG42" s="1116"/>
      <c r="CFH42" s="1116"/>
      <c r="CFI42" s="1116"/>
      <c r="CFJ42" s="1116"/>
      <c r="CFK42" s="1116"/>
      <c r="CFL42" s="1116"/>
      <c r="CFM42" s="1116"/>
      <c r="CFN42" s="1116"/>
      <c r="CFO42" s="1116"/>
      <c r="CFP42" s="1116"/>
      <c r="CFQ42" s="1116"/>
      <c r="CFR42" s="1116"/>
      <c r="CFS42" s="1116"/>
      <c r="CFT42" s="1116"/>
      <c r="CFU42" s="1116"/>
      <c r="CFV42" s="1116"/>
      <c r="CFW42" s="1116"/>
      <c r="CFX42" s="1116"/>
      <c r="CFY42" s="1116"/>
      <c r="CFZ42" s="1116"/>
      <c r="CGA42" s="1116"/>
      <c r="CGB42" s="1116"/>
      <c r="CGC42" s="1116"/>
      <c r="CGD42" s="1116"/>
      <c r="CGE42" s="1116"/>
      <c r="CGF42" s="1116"/>
      <c r="CGG42" s="1116"/>
      <c r="CGH42" s="1116"/>
      <c r="CGI42" s="1116"/>
      <c r="CGJ42" s="1116"/>
      <c r="CGK42" s="1116"/>
      <c r="CGL42" s="1116"/>
      <c r="CGM42" s="1116"/>
      <c r="CGN42" s="1116"/>
      <c r="CGO42" s="1116"/>
      <c r="CGP42" s="1116"/>
      <c r="CGQ42" s="1116"/>
      <c r="CGR42" s="1116"/>
      <c r="CGS42" s="1116"/>
      <c r="CGT42" s="1116"/>
      <c r="CGU42" s="1116"/>
      <c r="CGV42" s="1116"/>
      <c r="CGW42" s="1116"/>
      <c r="CGX42" s="1116"/>
      <c r="CGY42" s="1116"/>
      <c r="CGZ42" s="1116"/>
      <c r="CHA42" s="1116"/>
      <c r="CHB42" s="1116"/>
      <c r="CHC42" s="1116"/>
      <c r="CHD42" s="1116"/>
      <c r="CHE42" s="1116"/>
      <c r="CHF42" s="1116"/>
      <c r="CHG42" s="1116"/>
      <c r="CHH42" s="1116"/>
      <c r="CHI42" s="1116"/>
      <c r="CHJ42" s="1116"/>
      <c r="CHK42" s="1116"/>
      <c r="CHL42" s="1116"/>
      <c r="CHM42" s="1116"/>
      <c r="CHN42" s="1116"/>
      <c r="CHO42" s="1116"/>
      <c r="CHP42" s="1116"/>
      <c r="CHQ42" s="1116"/>
      <c r="CHR42" s="1116"/>
      <c r="CHS42" s="1116"/>
      <c r="CHT42" s="1116"/>
      <c r="CHU42" s="1116"/>
      <c r="CHV42" s="1116"/>
      <c r="CHW42" s="1116"/>
      <c r="CHX42" s="1116"/>
      <c r="CHY42" s="1116"/>
      <c r="CHZ42" s="1116"/>
      <c r="CIA42" s="1116"/>
      <c r="CIB42" s="1116"/>
      <c r="CIC42" s="1116"/>
      <c r="CID42" s="1116"/>
      <c r="CIE42" s="1116"/>
      <c r="CIF42" s="1116"/>
      <c r="CIG42" s="1116"/>
      <c r="CIH42" s="1116"/>
      <c r="CII42" s="1116"/>
      <c r="CIJ42" s="1116"/>
      <c r="CIK42" s="1116"/>
      <c r="CIL42" s="1116"/>
      <c r="CIM42" s="1116"/>
      <c r="CIN42" s="1116"/>
      <c r="CIO42" s="1116"/>
      <c r="CIP42" s="1116"/>
      <c r="CIQ42" s="1116"/>
      <c r="CIR42" s="1116"/>
      <c r="CIS42" s="1116"/>
      <c r="CIT42" s="1116"/>
      <c r="CIU42" s="1116"/>
      <c r="CIV42" s="1116"/>
      <c r="CIW42" s="1116"/>
      <c r="CIX42" s="1116"/>
      <c r="CIY42" s="1116"/>
      <c r="CIZ42" s="1116"/>
      <c r="CJA42" s="1116"/>
      <c r="CJB42" s="1116"/>
      <c r="CJC42" s="1116"/>
      <c r="CJD42" s="1116"/>
      <c r="CJE42" s="1116"/>
      <c r="CJF42" s="1116"/>
      <c r="CJG42" s="1116"/>
      <c r="CJH42" s="1116"/>
      <c r="CJI42" s="1116"/>
      <c r="CJJ42" s="1116"/>
      <c r="CJK42" s="1116"/>
      <c r="CJL42" s="1116"/>
      <c r="CJM42" s="1116"/>
      <c r="CJN42" s="1116"/>
      <c r="CJO42" s="1116"/>
      <c r="CJP42" s="1116"/>
      <c r="CJQ42" s="1116"/>
      <c r="CJR42" s="1116"/>
      <c r="CJS42" s="1116"/>
      <c r="CJT42" s="1116"/>
      <c r="CJU42" s="1116"/>
      <c r="CJV42" s="1116"/>
      <c r="CJW42" s="1116"/>
      <c r="CJX42" s="1116"/>
      <c r="CJY42" s="1116"/>
      <c r="CJZ42" s="1116"/>
      <c r="CKA42" s="1116"/>
      <c r="CKB42" s="1116"/>
      <c r="CKC42" s="1116"/>
      <c r="CKD42" s="1116"/>
      <c r="CKE42" s="1116"/>
      <c r="CKF42" s="1116"/>
      <c r="CKG42" s="1116"/>
      <c r="CKH42" s="1116"/>
      <c r="CKI42" s="1116"/>
      <c r="CKJ42" s="1116"/>
      <c r="CKK42" s="1116"/>
      <c r="CKL42" s="1116"/>
      <c r="CKM42" s="1116"/>
      <c r="CKN42" s="1116"/>
      <c r="CKO42" s="1116"/>
      <c r="CKP42" s="1116"/>
      <c r="CKQ42" s="1116"/>
      <c r="CKR42" s="1116"/>
      <c r="CKS42" s="1116"/>
      <c r="CKT42" s="1116"/>
      <c r="CKU42" s="1116"/>
      <c r="CKV42" s="1116"/>
      <c r="CKW42" s="1116"/>
      <c r="CKX42" s="1116"/>
      <c r="CKY42" s="1116"/>
      <c r="CKZ42" s="1116"/>
      <c r="CLA42" s="1116"/>
      <c r="CLB42" s="1116"/>
      <c r="CLC42" s="1116"/>
      <c r="CLD42" s="1116"/>
      <c r="CLE42" s="1116"/>
      <c r="CLF42" s="1116"/>
      <c r="CLG42" s="1116"/>
      <c r="CLH42" s="1116"/>
      <c r="CLI42" s="1116"/>
      <c r="CLJ42" s="1116"/>
      <c r="CLK42" s="1116"/>
      <c r="CLL42" s="1116"/>
      <c r="CLM42" s="1116"/>
      <c r="CLN42" s="1116"/>
      <c r="CLO42" s="1116"/>
      <c r="CLP42" s="1116"/>
      <c r="CLQ42" s="1116"/>
      <c r="CLR42" s="1116"/>
      <c r="CLS42" s="1116"/>
      <c r="CLT42" s="1116"/>
      <c r="CLU42" s="1116"/>
      <c r="CLV42" s="1116"/>
      <c r="CLW42" s="1116"/>
      <c r="CLX42" s="1116"/>
      <c r="CLY42" s="1116"/>
      <c r="CLZ42" s="1116"/>
      <c r="CMA42" s="1116"/>
      <c r="CMB42" s="1116"/>
      <c r="CMC42" s="1116"/>
      <c r="CMD42" s="1116"/>
      <c r="CME42" s="1116"/>
      <c r="CMF42" s="1116"/>
      <c r="CMG42" s="1116"/>
      <c r="CMH42" s="1116"/>
      <c r="CMI42" s="1116"/>
      <c r="CMJ42" s="1116"/>
      <c r="CMK42" s="1116"/>
      <c r="CML42" s="1116"/>
      <c r="CMM42" s="1116"/>
      <c r="CMN42" s="1116"/>
      <c r="CMO42" s="1116"/>
      <c r="CMP42" s="1116"/>
      <c r="CMQ42" s="1116"/>
      <c r="CMR42" s="1116"/>
      <c r="CMS42" s="1116"/>
      <c r="CMT42" s="1116"/>
      <c r="CMU42" s="1116"/>
      <c r="CMV42" s="1116"/>
      <c r="CMW42" s="1116"/>
      <c r="CMX42" s="1116"/>
      <c r="CMY42" s="1116"/>
      <c r="CMZ42" s="1116"/>
      <c r="CNA42" s="1116"/>
      <c r="CNB42" s="1116"/>
      <c r="CNC42" s="1116"/>
      <c r="CND42" s="1116"/>
      <c r="CNE42" s="1116"/>
      <c r="CNF42" s="1116"/>
      <c r="CNG42" s="1116"/>
      <c r="CNH42" s="1116"/>
      <c r="CNI42" s="1116"/>
      <c r="CNJ42" s="1116"/>
      <c r="CNK42" s="1116"/>
      <c r="CNL42" s="1116"/>
      <c r="CNM42" s="1116"/>
      <c r="CNN42" s="1116"/>
      <c r="CNO42" s="1116"/>
      <c r="CNP42" s="1116"/>
      <c r="CNQ42" s="1116"/>
      <c r="CNR42" s="1116"/>
      <c r="CNS42" s="1116"/>
      <c r="CNT42" s="1116"/>
      <c r="CNU42" s="1116"/>
      <c r="CNV42" s="1116"/>
      <c r="CNW42" s="1116"/>
      <c r="CNX42" s="1116"/>
      <c r="CNY42" s="1116"/>
      <c r="CNZ42" s="1116"/>
      <c r="COA42" s="1116"/>
      <c r="COB42" s="1116"/>
      <c r="COC42" s="1116"/>
      <c r="COD42" s="1116"/>
      <c r="COE42" s="1116"/>
      <c r="COF42" s="1116"/>
      <c r="COG42" s="1116"/>
      <c r="COH42" s="1116"/>
      <c r="COI42" s="1116"/>
      <c r="COJ42" s="1116"/>
      <c r="COK42" s="1116"/>
      <c r="COL42" s="1116"/>
      <c r="COM42" s="1116"/>
      <c r="CON42" s="1116"/>
      <c r="COO42" s="1116"/>
      <c r="COP42" s="1116"/>
      <c r="COQ42" s="1116"/>
      <c r="COR42" s="1116"/>
      <c r="COS42" s="1116"/>
      <c r="COT42" s="1116"/>
      <c r="COU42" s="1116"/>
      <c r="COV42" s="1116"/>
      <c r="COW42" s="1116"/>
      <c r="COX42" s="1116"/>
      <c r="COY42" s="1116"/>
      <c r="COZ42" s="1116"/>
      <c r="CPA42" s="1116"/>
      <c r="CPB42" s="1116"/>
      <c r="CPC42" s="1116"/>
      <c r="CPD42" s="1116"/>
      <c r="CPE42" s="1116"/>
      <c r="CPF42" s="1116"/>
      <c r="CPG42" s="1116"/>
      <c r="CPH42" s="1116"/>
      <c r="CPI42" s="1116"/>
      <c r="CPJ42" s="1116"/>
      <c r="CPK42" s="1116"/>
      <c r="CPL42" s="1116"/>
      <c r="CPM42" s="1116"/>
      <c r="CPN42" s="1116"/>
      <c r="CPO42" s="1116"/>
      <c r="CPP42" s="1116"/>
      <c r="CPQ42" s="1116"/>
      <c r="CPR42" s="1116"/>
      <c r="CPS42" s="1116"/>
      <c r="CPT42" s="1116"/>
      <c r="CPU42" s="1116"/>
      <c r="CPV42" s="1116"/>
      <c r="CPW42" s="1116"/>
      <c r="CPX42" s="1116"/>
      <c r="CPY42" s="1116"/>
      <c r="CPZ42" s="1116"/>
      <c r="CQA42" s="1116"/>
      <c r="CQB42" s="1116"/>
      <c r="CQC42" s="1116"/>
      <c r="CQD42" s="1116"/>
      <c r="CQE42" s="1116"/>
      <c r="CQF42" s="1116"/>
      <c r="CQG42" s="1116"/>
      <c r="CQH42" s="1116"/>
      <c r="CQI42" s="1116"/>
      <c r="CQJ42" s="1116"/>
      <c r="CQK42" s="1116"/>
      <c r="CQL42" s="1116"/>
      <c r="CQM42" s="1116"/>
      <c r="CQN42" s="1116"/>
      <c r="CQO42" s="1116"/>
      <c r="CQP42" s="1116"/>
      <c r="CQQ42" s="1116"/>
      <c r="CQR42" s="1116"/>
      <c r="CQS42" s="1116"/>
      <c r="CQT42" s="1116"/>
      <c r="CQU42" s="1116"/>
      <c r="CQV42" s="1116"/>
      <c r="CQW42" s="1116"/>
      <c r="CQX42" s="1116"/>
      <c r="CQY42" s="1116"/>
      <c r="CQZ42" s="1116"/>
      <c r="CRA42" s="1116"/>
      <c r="CRB42" s="1116"/>
      <c r="CRC42" s="1116"/>
      <c r="CRD42" s="1116"/>
      <c r="CRE42" s="1116"/>
      <c r="CRF42" s="1116"/>
      <c r="CRG42" s="1116"/>
      <c r="CRH42" s="1116"/>
      <c r="CRI42" s="1116"/>
      <c r="CRJ42" s="1116"/>
      <c r="CRK42" s="1116"/>
      <c r="CRL42" s="1116"/>
      <c r="CRM42" s="1116"/>
      <c r="CRN42" s="1116"/>
      <c r="CRO42" s="1116"/>
      <c r="CRP42" s="1116"/>
      <c r="CRQ42" s="1116"/>
      <c r="CRR42" s="1116"/>
      <c r="CRS42" s="1116"/>
      <c r="CRT42" s="1116"/>
      <c r="CRU42" s="1116"/>
      <c r="CRV42" s="1116"/>
      <c r="CRW42" s="1116"/>
      <c r="CRX42" s="1116"/>
      <c r="CRY42" s="1116"/>
      <c r="CRZ42" s="1116"/>
      <c r="CSA42" s="1116"/>
      <c r="CSB42" s="1116"/>
      <c r="CSC42" s="1116"/>
      <c r="CSD42" s="1116"/>
      <c r="CSE42" s="1116"/>
      <c r="CSF42" s="1116"/>
      <c r="CSG42" s="1116"/>
      <c r="CSH42" s="1116"/>
      <c r="CSI42" s="1116"/>
      <c r="CSJ42" s="1116"/>
      <c r="CSK42" s="1116"/>
      <c r="CSL42" s="1116"/>
      <c r="CSM42" s="1116"/>
      <c r="CSN42" s="1116"/>
      <c r="CSO42" s="1116"/>
      <c r="CSP42" s="1116"/>
      <c r="CSQ42" s="1116"/>
      <c r="CSR42" s="1116"/>
      <c r="CSS42" s="1116"/>
      <c r="CST42" s="1116"/>
      <c r="CSU42" s="1116"/>
      <c r="CSV42" s="1116"/>
      <c r="CSW42" s="1116"/>
      <c r="CSX42" s="1116"/>
      <c r="CSY42" s="1116"/>
      <c r="CSZ42" s="1116"/>
      <c r="CTA42" s="1116"/>
      <c r="CTB42" s="1116"/>
      <c r="CTC42" s="1116"/>
      <c r="CTD42" s="1116"/>
      <c r="CTE42" s="1116"/>
      <c r="CTF42" s="1116"/>
      <c r="CTG42" s="1116"/>
      <c r="CTH42" s="1116"/>
      <c r="CTI42" s="1116"/>
      <c r="CTJ42" s="1116"/>
      <c r="CTK42" s="1116"/>
      <c r="CTL42" s="1116"/>
      <c r="CTM42" s="1116"/>
      <c r="CTN42" s="1116"/>
      <c r="CTO42" s="1116"/>
      <c r="CTP42" s="1116"/>
      <c r="CTQ42" s="1116"/>
      <c r="CTR42" s="1116"/>
      <c r="CTS42" s="1116"/>
      <c r="CTT42" s="1116"/>
      <c r="CTU42" s="1116"/>
      <c r="CTV42" s="1116"/>
      <c r="CTW42" s="1116"/>
      <c r="CTX42" s="1116"/>
      <c r="CTY42" s="1116"/>
      <c r="CTZ42" s="1116"/>
      <c r="CUA42" s="1116"/>
      <c r="CUB42" s="1116"/>
      <c r="CUC42" s="1116"/>
      <c r="CUD42" s="1116"/>
      <c r="CUE42" s="1116"/>
      <c r="CUF42" s="1116"/>
      <c r="CUG42" s="1116"/>
      <c r="CUH42" s="1116"/>
      <c r="CUI42" s="1116"/>
      <c r="CUJ42" s="1116"/>
      <c r="CUK42" s="1116"/>
      <c r="CUL42" s="1116"/>
      <c r="CUM42" s="1116"/>
      <c r="CUN42" s="1116"/>
      <c r="CUO42" s="1116"/>
      <c r="CUP42" s="1116"/>
      <c r="CUQ42" s="1116"/>
      <c r="CUR42" s="1116"/>
      <c r="CUS42" s="1116"/>
      <c r="CUT42" s="1116"/>
      <c r="CUU42" s="1116"/>
      <c r="CUV42" s="1116"/>
      <c r="CUW42" s="1116"/>
      <c r="CUX42" s="1116"/>
      <c r="CUY42" s="1116"/>
      <c r="CUZ42" s="1116"/>
      <c r="CVA42" s="1116"/>
      <c r="CVB42" s="1116"/>
      <c r="CVC42" s="1116"/>
      <c r="CVD42" s="1116"/>
      <c r="CVE42" s="1116"/>
      <c r="CVF42" s="1116"/>
      <c r="CVG42" s="1116"/>
      <c r="CVH42" s="1116"/>
      <c r="CVI42" s="1116"/>
      <c r="CVJ42" s="1116"/>
      <c r="CVK42" s="1116"/>
      <c r="CVL42" s="1116"/>
      <c r="CVM42" s="1116"/>
      <c r="CVN42" s="1116"/>
      <c r="CVO42" s="1116"/>
      <c r="CVP42" s="1116"/>
      <c r="CVQ42" s="1116"/>
      <c r="CVR42" s="1116"/>
      <c r="CVS42" s="1116"/>
      <c r="CVT42" s="1116"/>
      <c r="CVU42" s="1116"/>
      <c r="CVV42" s="1116"/>
      <c r="CVW42" s="1116"/>
      <c r="CVX42" s="1116"/>
      <c r="CVY42" s="1116"/>
      <c r="CVZ42" s="1116"/>
      <c r="CWA42" s="1116"/>
      <c r="CWB42" s="1116"/>
      <c r="CWC42" s="1116"/>
      <c r="CWD42" s="1116"/>
      <c r="CWE42" s="1116"/>
      <c r="CWF42" s="1116"/>
      <c r="CWG42" s="1116"/>
      <c r="CWH42" s="1116"/>
      <c r="CWI42" s="1116"/>
      <c r="CWJ42" s="1116"/>
      <c r="CWK42" s="1116"/>
      <c r="CWL42" s="1116"/>
      <c r="CWM42" s="1116"/>
      <c r="CWN42" s="1116"/>
      <c r="CWO42" s="1116"/>
      <c r="CWP42" s="1116"/>
      <c r="CWQ42" s="1116"/>
      <c r="CWR42" s="1116"/>
      <c r="CWS42" s="1116"/>
      <c r="CWT42" s="1116"/>
      <c r="CWU42" s="1116"/>
      <c r="CWV42" s="1116"/>
      <c r="CWW42" s="1116"/>
      <c r="CWX42" s="1116"/>
      <c r="CWY42" s="1116"/>
      <c r="CWZ42" s="1116"/>
      <c r="CXA42" s="1116"/>
      <c r="CXB42" s="1116"/>
      <c r="CXC42" s="1116"/>
      <c r="CXD42" s="1116"/>
      <c r="CXE42" s="1116"/>
      <c r="CXF42" s="1116"/>
      <c r="CXG42" s="1116"/>
      <c r="CXH42" s="1116"/>
      <c r="CXI42" s="1116"/>
      <c r="CXJ42" s="1116"/>
      <c r="CXK42" s="1116"/>
      <c r="CXL42" s="1116"/>
      <c r="CXM42" s="1116"/>
      <c r="CXN42" s="1116"/>
      <c r="CXO42" s="1116"/>
      <c r="CXP42" s="1116"/>
      <c r="CXQ42" s="1116"/>
      <c r="CXR42" s="1116"/>
      <c r="CXS42" s="1116"/>
      <c r="CXT42" s="1116"/>
      <c r="CXU42" s="1116"/>
      <c r="CXV42" s="1116"/>
      <c r="CXW42" s="1116"/>
      <c r="CXX42" s="1116"/>
      <c r="CXY42" s="1116"/>
      <c r="CXZ42" s="1116"/>
      <c r="CYA42" s="1116"/>
      <c r="CYB42" s="1116"/>
      <c r="CYC42" s="1116"/>
      <c r="CYD42" s="1116"/>
      <c r="CYE42" s="1116"/>
      <c r="CYF42" s="1116"/>
      <c r="CYG42" s="1116"/>
      <c r="CYH42" s="1116"/>
      <c r="CYI42" s="1116"/>
      <c r="CYJ42" s="1116"/>
      <c r="CYK42" s="1116"/>
      <c r="CYL42" s="1116"/>
      <c r="CYM42" s="1116"/>
      <c r="CYN42" s="1116"/>
      <c r="CYO42" s="1116"/>
      <c r="CYP42" s="1116"/>
      <c r="CYQ42" s="1116"/>
      <c r="CYR42" s="1116"/>
      <c r="CYS42" s="1116"/>
      <c r="CYT42" s="1116"/>
      <c r="CYU42" s="1116"/>
      <c r="CYV42" s="1116"/>
      <c r="CYW42" s="1116"/>
      <c r="CYX42" s="1116"/>
      <c r="CYY42" s="1116"/>
      <c r="CYZ42" s="1116"/>
      <c r="CZA42" s="1116"/>
      <c r="CZB42" s="1116"/>
      <c r="CZC42" s="1116"/>
      <c r="CZD42" s="1116"/>
      <c r="CZE42" s="1116"/>
      <c r="CZF42" s="1116"/>
      <c r="CZG42" s="1116"/>
      <c r="CZH42" s="1116"/>
      <c r="CZI42" s="1116"/>
      <c r="CZJ42" s="1116"/>
      <c r="CZK42" s="1116"/>
      <c r="CZL42" s="1116"/>
      <c r="CZM42" s="1116"/>
      <c r="CZN42" s="1116"/>
      <c r="CZO42" s="1116"/>
      <c r="CZP42" s="1116"/>
      <c r="CZQ42" s="1116"/>
      <c r="CZR42" s="1116"/>
      <c r="CZS42" s="1116"/>
      <c r="CZT42" s="1116"/>
      <c r="CZU42" s="1116"/>
      <c r="CZV42" s="1116"/>
      <c r="CZW42" s="1116"/>
      <c r="CZX42" s="1116"/>
      <c r="CZY42" s="1116"/>
      <c r="CZZ42" s="1116"/>
      <c r="DAA42" s="1116"/>
      <c r="DAB42" s="1116"/>
      <c r="DAC42" s="1116"/>
      <c r="DAD42" s="1116"/>
      <c r="DAE42" s="1116"/>
      <c r="DAF42" s="1116"/>
      <c r="DAG42" s="1116"/>
      <c r="DAH42" s="1116"/>
      <c r="DAI42" s="1116"/>
      <c r="DAJ42" s="1116"/>
      <c r="DAK42" s="1116"/>
      <c r="DAL42" s="1116"/>
      <c r="DAM42" s="1116"/>
      <c r="DAN42" s="1116"/>
      <c r="DAO42" s="1116"/>
      <c r="DAP42" s="1116"/>
      <c r="DAQ42" s="1116"/>
      <c r="DAR42" s="1116"/>
      <c r="DAS42" s="1116"/>
      <c r="DAT42" s="1116"/>
      <c r="DAU42" s="1116"/>
      <c r="DAV42" s="1116"/>
      <c r="DAW42" s="1116"/>
      <c r="DAX42" s="1116"/>
      <c r="DAY42" s="1116"/>
      <c r="DAZ42" s="1116"/>
      <c r="DBA42" s="1116"/>
      <c r="DBB42" s="1116"/>
      <c r="DBC42" s="1116"/>
      <c r="DBD42" s="1116"/>
      <c r="DBE42" s="1116"/>
      <c r="DBF42" s="1116"/>
      <c r="DBG42" s="1116"/>
      <c r="DBH42" s="1116"/>
      <c r="DBI42" s="1116"/>
      <c r="DBJ42" s="1116"/>
      <c r="DBK42" s="1116"/>
      <c r="DBL42" s="1116"/>
      <c r="DBM42" s="1116"/>
      <c r="DBN42" s="1116"/>
      <c r="DBO42" s="1116"/>
      <c r="DBP42" s="1116"/>
      <c r="DBQ42" s="1116"/>
      <c r="DBR42" s="1116"/>
      <c r="DBS42" s="1116"/>
      <c r="DBT42" s="1116"/>
      <c r="DBU42" s="1116"/>
      <c r="DBV42" s="1116"/>
      <c r="DBW42" s="1116"/>
      <c r="DBX42" s="1116"/>
      <c r="DBY42" s="1116"/>
      <c r="DBZ42" s="1116"/>
      <c r="DCA42" s="1116"/>
      <c r="DCB42" s="1116"/>
      <c r="DCC42" s="1116"/>
      <c r="DCD42" s="1116"/>
      <c r="DCE42" s="1116"/>
      <c r="DCF42" s="1116"/>
      <c r="DCG42" s="1116"/>
      <c r="DCH42" s="1116"/>
      <c r="DCI42" s="1116"/>
      <c r="DCJ42" s="1116"/>
      <c r="DCK42" s="1116"/>
      <c r="DCL42" s="1116"/>
      <c r="DCM42" s="1116"/>
      <c r="DCN42" s="1116"/>
      <c r="DCO42" s="1116"/>
      <c r="DCP42" s="1116"/>
      <c r="DCQ42" s="1116"/>
      <c r="DCR42" s="1116"/>
      <c r="DCS42" s="1116"/>
      <c r="DCT42" s="1116"/>
      <c r="DCU42" s="1116"/>
      <c r="DCV42" s="1116"/>
      <c r="DCW42" s="1116"/>
      <c r="DCX42" s="1116"/>
      <c r="DCY42" s="1116"/>
      <c r="DCZ42" s="1116"/>
      <c r="DDA42" s="1116"/>
      <c r="DDB42" s="1116"/>
      <c r="DDC42" s="1116"/>
      <c r="DDD42" s="1116"/>
      <c r="DDE42" s="1116"/>
      <c r="DDF42" s="1116"/>
      <c r="DDG42" s="1116"/>
      <c r="DDH42" s="1116"/>
      <c r="DDI42" s="1116"/>
      <c r="DDJ42" s="1116"/>
      <c r="DDK42" s="1116"/>
      <c r="DDL42" s="1116"/>
      <c r="DDM42" s="1116"/>
      <c r="DDN42" s="1116"/>
      <c r="DDO42" s="1116"/>
      <c r="DDP42" s="1116"/>
      <c r="DDQ42" s="1116"/>
      <c r="DDR42" s="1116"/>
      <c r="DDS42" s="1116"/>
      <c r="DDT42" s="1116"/>
      <c r="DDU42" s="1116"/>
      <c r="DDV42" s="1116"/>
      <c r="DDW42" s="1116"/>
      <c r="DDX42" s="1116"/>
      <c r="DDY42" s="1116"/>
      <c r="DDZ42" s="1116"/>
      <c r="DEA42" s="1116"/>
      <c r="DEB42" s="1116"/>
      <c r="DEC42" s="1116"/>
      <c r="DED42" s="1116"/>
      <c r="DEE42" s="1116"/>
      <c r="DEF42" s="1116"/>
      <c r="DEG42" s="1116"/>
      <c r="DEH42" s="1116"/>
      <c r="DEI42" s="1116"/>
      <c r="DEJ42" s="1116"/>
      <c r="DEK42" s="1116"/>
      <c r="DEL42" s="1116"/>
      <c r="DEM42" s="1116"/>
      <c r="DEN42" s="1116"/>
      <c r="DEO42" s="1116"/>
      <c r="DEP42" s="1116"/>
      <c r="DEQ42" s="1116"/>
      <c r="DER42" s="1116"/>
      <c r="DES42" s="1116"/>
      <c r="DET42" s="1116"/>
      <c r="DEU42" s="1116"/>
      <c r="DEV42" s="1116"/>
      <c r="DEW42" s="1116"/>
      <c r="DEX42" s="1116"/>
      <c r="DEY42" s="1116"/>
      <c r="DEZ42" s="1116"/>
      <c r="DFA42" s="1116"/>
      <c r="DFB42" s="1116"/>
      <c r="DFC42" s="1116"/>
      <c r="DFD42" s="1116"/>
      <c r="DFE42" s="1116"/>
      <c r="DFF42" s="1116"/>
      <c r="DFG42" s="1116"/>
      <c r="DFH42" s="1116"/>
      <c r="DFI42" s="1116"/>
      <c r="DFJ42" s="1116"/>
      <c r="DFK42" s="1116"/>
      <c r="DFL42" s="1116"/>
      <c r="DFM42" s="1116"/>
      <c r="DFN42" s="1116"/>
      <c r="DFO42" s="1116"/>
      <c r="DFP42" s="1116"/>
      <c r="DFQ42" s="1116"/>
      <c r="DFR42" s="1116"/>
      <c r="DFS42" s="1116"/>
      <c r="DFT42" s="1116"/>
      <c r="DFU42" s="1116"/>
      <c r="DFV42" s="1116"/>
      <c r="DFW42" s="1116"/>
      <c r="DFX42" s="1116"/>
      <c r="DFY42" s="1116"/>
      <c r="DFZ42" s="1116"/>
      <c r="DGA42" s="1116"/>
      <c r="DGB42" s="1116"/>
      <c r="DGC42" s="1116"/>
      <c r="DGD42" s="1116"/>
      <c r="DGE42" s="1116"/>
      <c r="DGF42" s="1116"/>
      <c r="DGG42" s="1116"/>
      <c r="DGH42" s="1116"/>
      <c r="DGI42" s="1116"/>
      <c r="DGJ42" s="1116"/>
      <c r="DGK42" s="1116"/>
      <c r="DGL42" s="1116"/>
      <c r="DGM42" s="1116"/>
      <c r="DGN42" s="1116"/>
      <c r="DGO42" s="1116"/>
      <c r="DGP42" s="1116"/>
      <c r="DGQ42" s="1116"/>
      <c r="DGR42" s="1116"/>
      <c r="DGS42" s="1116"/>
      <c r="DGT42" s="1116"/>
      <c r="DGU42" s="1116"/>
      <c r="DGV42" s="1116"/>
      <c r="DGW42" s="1116"/>
      <c r="DGX42" s="1116"/>
      <c r="DGY42" s="1116"/>
      <c r="DGZ42" s="1116"/>
      <c r="DHA42" s="1116"/>
      <c r="DHB42" s="1116"/>
      <c r="DHC42" s="1116"/>
      <c r="DHD42" s="1116"/>
      <c r="DHE42" s="1116"/>
      <c r="DHF42" s="1116"/>
      <c r="DHG42" s="1116"/>
      <c r="DHH42" s="1116"/>
      <c r="DHI42" s="1116"/>
      <c r="DHJ42" s="1116"/>
      <c r="DHK42" s="1116"/>
      <c r="DHL42" s="1116"/>
      <c r="DHM42" s="1116"/>
      <c r="DHN42" s="1116"/>
      <c r="DHO42" s="1116"/>
      <c r="DHP42" s="1116"/>
      <c r="DHQ42" s="1116"/>
      <c r="DHR42" s="1116"/>
      <c r="DHS42" s="1116"/>
      <c r="DHT42" s="1116"/>
      <c r="DHU42" s="1116"/>
      <c r="DHV42" s="1116"/>
      <c r="DHW42" s="1116"/>
      <c r="DHX42" s="1116"/>
      <c r="DHY42" s="1116"/>
      <c r="DHZ42" s="1116"/>
      <c r="DIA42" s="1116"/>
      <c r="DIB42" s="1116"/>
      <c r="DIC42" s="1116"/>
      <c r="DID42" s="1116"/>
      <c r="DIE42" s="1116"/>
      <c r="DIF42" s="1116"/>
      <c r="DIG42" s="1116"/>
      <c r="DIH42" s="1116"/>
      <c r="DII42" s="1116"/>
      <c r="DIJ42" s="1116"/>
      <c r="DIK42" s="1116"/>
      <c r="DIL42" s="1116"/>
      <c r="DIM42" s="1116"/>
      <c r="DIN42" s="1116"/>
      <c r="DIO42" s="1116"/>
      <c r="DIP42" s="1116"/>
      <c r="DIQ42" s="1116"/>
      <c r="DIR42" s="1116"/>
      <c r="DIS42" s="1116"/>
      <c r="DIT42" s="1116"/>
      <c r="DIU42" s="1116"/>
      <c r="DIV42" s="1116"/>
      <c r="DIW42" s="1116"/>
      <c r="DIX42" s="1116"/>
      <c r="DIY42" s="1116"/>
      <c r="DIZ42" s="1116"/>
      <c r="DJA42" s="1116"/>
      <c r="DJB42" s="1116"/>
      <c r="DJC42" s="1116"/>
      <c r="DJD42" s="1116"/>
      <c r="DJE42" s="1116"/>
      <c r="DJF42" s="1116"/>
      <c r="DJG42" s="1116"/>
      <c r="DJH42" s="1116"/>
      <c r="DJI42" s="1116"/>
      <c r="DJJ42" s="1116"/>
      <c r="DJK42" s="1116"/>
      <c r="DJL42" s="1116"/>
      <c r="DJM42" s="1116"/>
      <c r="DJN42" s="1116"/>
      <c r="DJO42" s="1116"/>
      <c r="DJP42" s="1116"/>
      <c r="DJQ42" s="1116"/>
      <c r="DJR42" s="1116"/>
      <c r="DJS42" s="1116"/>
      <c r="DJT42" s="1116"/>
      <c r="DJU42" s="1116"/>
      <c r="DJV42" s="1116"/>
      <c r="DJW42" s="1116"/>
      <c r="DJX42" s="1116"/>
      <c r="DJY42" s="1116"/>
      <c r="DJZ42" s="1116"/>
      <c r="DKA42" s="1116"/>
      <c r="DKB42" s="1116"/>
      <c r="DKC42" s="1116"/>
      <c r="DKD42" s="1116"/>
      <c r="DKE42" s="1116"/>
      <c r="DKF42" s="1116"/>
      <c r="DKG42" s="1116"/>
      <c r="DKH42" s="1116"/>
      <c r="DKI42" s="1116"/>
      <c r="DKJ42" s="1116"/>
      <c r="DKK42" s="1116"/>
      <c r="DKL42" s="1116"/>
      <c r="DKM42" s="1116"/>
      <c r="DKN42" s="1116"/>
      <c r="DKO42" s="1116"/>
      <c r="DKP42" s="1116"/>
      <c r="DKQ42" s="1116"/>
      <c r="DKR42" s="1116"/>
      <c r="DKS42" s="1116"/>
      <c r="DKT42" s="1116"/>
      <c r="DKU42" s="1116"/>
      <c r="DKV42" s="1116"/>
      <c r="DKW42" s="1116"/>
      <c r="DKX42" s="1116"/>
      <c r="DKY42" s="1116"/>
      <c r="DKZ42" s="1116"/>
      <c r="DLA42" s="1116"/>
      <c r="DLB42" s="1116"/>
      <c r="DLC42" s="1116"/>
      <c r="DLD42" s="1116"/>
      <c r="DLE42" s="1116"/>
      <c r="DLF42" s="1116"/>
      <c r="DLG42" s="1116"/>
      <c r="DLH42" s="1116"/>
      <c r="DLI42" s="1116"/>
      <c r="DLJ42" s="1116"/>
      <c r="DLK42" s="1116"/>
      <c r="DLL42" s="1116"/>
      <c r="DLM42" s="1116"/>
      <c r="DLN42" s="1116"/>
      <c r="DLO42" s="1116"/>
      <c r="DLP42" s="1116"/>
      <c r="DLQ42" s="1116"/>
      <c r="DLR42" s="1116"/>
      <c r="DLS42" s="1116"/>
      <c r="DLT42" s="1116"/>
      <c r="DLU42" s="1116"/>
      <c r="DLV42" s="1116"/>
      <c r="DLW42" s="1116"/>
      <c r="DLX42" s="1116"/>
      <c r="DLY42" s="1116"/>
      <c r="DLZ42" s="1116"/>
      <c r="DMA42" s="1116"/>
      <c r="DMB42" s="1116"/>
      <c r="DMC42" s="1116"/>
      <c r="DMD42" s="1116"/>
      <c r="DME42" s="1116"/>
      <c r="DMF42" s="1116"/>
      <c r="DMG42" s="1116"/>
      <c r="DMH42" s="1116"/>
      <c r="DMI42" s="1116"/>
      <c r="DMJ42" s="1116"/>
      <c r="DMK42" s="1116"/>
      <c r="DML42" s="1116"/>
      <c r="DMM42" s="1116"/>
      <c r="DMN42" s="1116"/>
      <c r="DMO42" s="1116"/>
      <c r="DMP42" s="1116"/>
      <c r="DMQ42" s="1116"/>
      <c r="DMR42" s="1116"/>
      <c r="DMS42" s="1116"/>
      <c r="DMT42" s="1116"/>
      <c r="DMU42" s="1116"/>
      <c r="DMV42" s="1116"/>
      <c r="DMW42" s="1116"/>
      <c r="DMX42" s="1116"/>
      <c r="DMY42" s="1116"/>
      <c r="DMZ42" s="1116"/>
      <c r="DNA42" s="1116"/>
      <c r="DNB42" s="1116"/>
      <c r="DNC42" s="1116"/>
      <c r="DND42" s="1116"/>
      <c r="DNE42" s="1116"/>
      <c r="DNF42" s="1116"/>
      <c r="DNG42" s="1116"/>
      <c r="DNH42" s="1116"/>
      <c r="DNI42" s="1116"/>
      <c r="DNJ42" s="1116"/>
      <c r="DNK42" s="1116"/>
      <c r="DNL42" s="1116"/>
      <c r="DNM42" s="1116"/>
      <c r="DNN42" s="1116"/>
      <c r="DNO42" s="1116"/>
      <c r="DNP42" s="1116"/>
      <c r="DNQ42" s="1116"/>
      <c r="DNR42" s="1116"/>
      <c r="DNS42" s="1116"/>
      <c r="DNT42" s="1116"/>
      <c r="DNU42" s="1116"/>
      <c r="DNV42" s="1116"/>
      <c r="DNW42" s="1116"/>
      <c r="DNX42" s="1116"/>
      <c r="DNY42" s="1116"/>
      <c r="DNZ42" s="1116"/>
      <c r="DOA42" s="1116"/>
      <c r="DOB42" s="1116"/>
      <c r="DOC42" s="1116"/>
      <c r="DOD42" s="1116"/>
      <c r="DOE42" s="1116"/>
      <c r="DOF42" s="1116"/>
      <c r="DOG42" s="1116"/>
      <c r="DOH42" s="1116"/>
      <c r="DOI42" s="1116"/>
      <c r="DOJ42" s="1116"/>
      <c r="DOK42" s="1116"/>
      <c r="DOL42" s="1116"/>
      <c r="DOM42" s="1116"/>
      <c r="DON42" s="1116"/>
      <c r="DOO42" s="1116"/>
      <c r="DOP42" s="1116"/>
      <c r="DOQ42" s="1116"/>
      <c r="DOR42" s="1116"/>
      <c r="DOS42" s="1116"/>
      <c r="DOT42" s="1116"/>
      <c r="DOU42" s="1116"/>
      <c r="DOV42" s="1116"/>
      <c r="DOW42" s="1116"/>
      <c r="DOX42" s="1116"/>
      <c r="DOY42" s="1116"/>
      <c r="DOZ42" s="1116"/>
      <c r="DPA42" s="1116"/>
      <c r="DPB42" s="1116"/>
      <c r="DPC42" s="1116"/>
      <c r="DPD42" s="1116"/>
      <c r="DPE42" s="1116"/>
      <c r="DPF42" s="1116"/>
      <c r="DPG42" s="1116"/>
      <c r="DPH42" s="1116"/>
      <c r="DPI42" s="1116"/>
      <c r="DPJ42" s="1116"/>
      <c r="DPK42" s="1116"/>
      <c r="DPL42" s="1116"/>
      <c r="DPM42" s="1116"/>
      <c r="DPN42" s="1116"/>
      <c r="DPO42" s="1116"/>
      <c r="DPP42" s="1116"/>
      <c r="DPQ42" s="1116"/>
      <c r="DPR42" s="1116"/>
      <c r="DPS42" s="1116"/>
      <c r="DPT42" s="1116"/>
      <c r="DPU42" s="1116"/>
      <c r="DPV42" s="1116"/>
      <c r="DPW42" s="1116"/>
      <c r="DPX42" s="1116"/>
      <c r="DPY42" s="1116"/>
      <c r="DPZ42" s="1116"/>
      <c r="DQA42" s="1116"/>
      <c r="DQB42" s="1116"/>
      <c r="DQC42" s="1116"/>
      <c r="DQD42" s="1116"/>
      <c r="DQE42" s="1116"/>
      <c r="DQF42" s="1116"/>
      <c r="DQG42" s="1116"/>
      <c r="DQH42" s="1116"/>
      <c r="DQI42" s="1116"/>
      <c r="DQJ42" s="1116"/>
      <c r="DQK42" s="1116"/>
      <c r="DQL42" s="1116"/>
      <c r="DQM42" s="1116"/>
      <c r="DQN42" s="1116"/>
      <c r="DQO42" s="1116"/>
      <c r="DQP42" s="1116"/>
      <c r="DQQ42" s="1116"/>
      <c r="DQR42" s="1116"/>
      <c r="DQS42" s="1116"/>
      <c r="DQT42" s="1116"/>
      <c r="DQU42" s="1116"/>
      <c r="DQV42" s="1116"/>
      <c r="DQW42" s="1116"/>
      <c r="DQX42" s="1116"/>
      <c r="DQY42" s="1116"/>
      <c r="DQZ42" s="1116"/>
      <c r="DRA42" s="1116"/>
      <c r="DRB42" s="1116"/>
      <c r="DRC42" s="1116"/>
      <c r="DRD42" s="1116"/>
      <c r="DRE42" s="1116"/>
      <c r="DRF42" s="1116"/>
      <c r="DRG42" s="1116"/>
      <c r="DRH42" s="1116"/>
      <c r="DRI42" s="1116"/>
      <c r="DRJ42" s="1116"/>
      <c r="DRK42" s="1116"/>
      <c r="DRL42" s="1116"/>
      <c r="DRM42" s="1116"/>
      <c r="DRN42" s="1116"/>
      <c r="DRO42" s="1116"/>
      <c r="DRP42" s="1116"/>
      <c r="DRQ42" s="1116"/>
      <c r="DRR42" s="1116"/>
      <c r="DRS42" s="1116"/>
      <c r="DRT42" s="1116"/>
      <c r="DRU42" s="1116"/>
      <c r="DRV42" s="1116"/>
      <c r="DRW42" s="1116"/>
      <c r="DRX42" s="1116"/>
      <c r="DRY42" s="1116"/>
      <c r="DRZ42" s="1116"/>
      <c r="DSA42" s="1116"/>
      <c r="DSB42" s="1116"/>
      <c r="DSC42" s="1116"/>
      <c r="DSD42" s="1116"/>
      <c r="DSE42" s="1116"/>
      <c r="DSF42" s="1116"/>
      <c r="DSG42" s="1116"/>
      <c r="DSH42" s="1116"/>
      <c r="DSI42" s="1116"/>
      <c r="DSJ42" s="1116"/>
      <c r="DSK42" s="1116"/>
      <c r="DSL42" s="1116"/>
      <c r="DSM42" s="1116"/>
      <c r="DSN42" s="1116"/>
      <c r="DSO42" s="1116"/>
      <c r="DSP42" s="1116"/>
      <c r="DSQ42" s="1116"/>
      <c r="DSR42" s="1116"/>
      <c r="DSS42" s="1116"/>
      <c r="DST42" s="1116"/>
      <c r="DSU42" s="1116"/>
      <c r="DSV42" s="1116"/>
      <c r="DSW42" s="1116"/>
      <c r="DSX42" s="1116"/>
      <c r="DSY42" s="1116"/>
      <c r="DSZ42" s="1116"/>
      <c r="DTA42" s="1116"/>
      <c r="DTB42" s="1116"/>
      <c r="DTC42" s="1116"/>
      <c r="DTD42" s="1116"/>
      <c r="DTE42" s="1116"/>
      <c r="DTF42" s="1116"/>
      <c r="DTG42" s="1116"/>
      <c r="DTH42" s="1116"/>
      <c r="DTI42" s="1116"/>
      <c r="DTJ42" s="1116"/>
      <c r="DTK42" s="1116"/>
      <c r="DTL42" s="1116"/>
      <c r="DTM42" s="1116"/>
      <c r="DTN42" s="1116"/>
      <c r="DTO42" s="1116"/>
      <c r="DTP42" s="1116"/>
      <c r="DTQ42" s="1116"/>
      <c r="DTR42" s="1116"/>
      <c r="DTS42" s="1116"/>
      <c r="DTT42" s="1116"/>
      <c r="DTU42" s="1116"/>
      <c r="DTV42" s="1116"/>
      <c r="DTW42" s="1116"/>
      <c r="DTX42" s="1116"/>
      <c r="DTY42" s="1116"/>
      <c r="DTZ42" s="1116"/>
      <c r="DUA42" s="1116"/>
      <c r="DUB42" s="1116"/>
      <c r="DUC42" s="1116"/>
      <c r="DUD42" s="1116"/>
      <c r="DUE42" s="1116"/>
      <c r="DUF42" s="1116"/>
      <c r="DUG42" s="1116"/>
      <c r="DUH42" s="1116"/>
      <c r="DUI42" s="1116"/>
      <c r="DUJ42" s="1116"/>
      <c r="DUK42" s="1116"/>
      <c r="DUL42" s="1116"/>
      <c r="DUM42" s="1116"/>
      <c r="DUN42" s="1116"/>
      <c r="DUO42" s="1116"/>
      <c r="DUP42" s="1116"/>
      <c r="DUQ42" s="1116"/>
      <c r="DUR42" s="1116"/>
      <c r="DUS42" s="1116"/>
      <c r="DUT42" s="1116"/>
      <c r="DUU42" s="1116"/>
      <c r="DUV42" s="1116"/>
      <c r="DUW42" s="1116"/>
      <c r="DUX42" s="1116"/>
      <c r="DUY42" s="1116"/>
      <c r="DUZ42" s="1116"/>
      <c r="DVA42" s="1116"/>
      <c r="DVB42" s="1116"/>
      <c r="DVC42" s="1116"/>
      <c r="DVD42" s="1116"/>
      <c r="DVE42" s="1116"/>
      <c r="DVF42" s="1116"/>
      <c r="DVG42" s="1116"/>
      <c r="DVH42" s="1116"/>
      <c r="DVI42" s="1116"/>
      <c r="DVJ42" s="1116"/>
      <c r="DVK42" s="1116"/>
      <c r="DVL42" s="1116"/>
      <c r="DVM42" s="1116"/>
      <c r="DVN42" s="1116"/>
      <c r="DVO42" s="1116"/>
      <c r="DVP42" s="1116"/>
      <c r="DVQ42" s="1116"/>
      <c r="DVR42" s="1116"/>
      <c r="DVS42" s="1116"/>
      <c r="DVT42" s="1116"/>
      <c r="DVU42" s="1116"/>
      <c r="DVV42" s="1116"/>
      <c r="DVW42" s="1116"/>
      <c r="DVX42" s="1116"/>
      <c r="DVY42" s="1116"/>
      <c r="DVZ42" s="1116"/>
      <c r="DWA42" s="1116"/>
      <c r="DWB42" s="1116"/>
      <c r="DWC42" s="1116"/>
      <c r="DWD42" s="1116"/>
      <c r="DWE42" s="1116"/>
      <c r="DWF42" s="1116"/>
      <c r="DWG42" s="1116"/>
      <c r="DWH42" s="1116"/>
      <c r="DWI42" s="1116"/>
      <c r="DWJ42" s="1116"/>
      <c r="DWK42" s="1116"/>
      <c r="DWL42" s="1116"/>
      <c r="DWM42" s="1116"/>
      <c r="DWN42" s="1116"/>
      <c r="DWO42" s="1116"/>
      <c r="DWP42" s="1116"/>
      <c r="DWQ42" s="1116"/>
      <c r="DWR42" s="1116"/>
      <c r="DWS42" s="1116"/>
      <c r="DWT42" s="1116"/>
      <c r="DWU42" s="1116"/>
      <c r="DWV42" s="1116"/>
      <c r="DWW42" s="1116"/>
      <c r="DWX42" s="1116"/>
      <c r="DWY42" s="1116"/>
      <c r="DWZ42" s="1116"/>
      <c r="DXA42" s="1116"/>
      <c r="DXB42" s="1116"/>
      <c r="DXC42" s="1116"/>
      <c r="DXD42" s="1116"/>
      <c r="DXE42" s="1116"/>
      <c r="DXF42" s="1116"/>
      <c r="DXG42" s="1116"/>
      <c r="DXH42" s="1116"/>
      <c r="DXI42" s="1116"/>
      <c r="DXJ42" s="1116"/>
      <c r="DXK42" s="1116"/>
      <c r="DXL42" s="1116"/>
      <c r="DXM42" s="1116"/>
      <c r="DXN42" s="1116"/>
      <c r="DXO42" s="1116"/>
      <c r="DXP42" s="1116"/>
      <c r="DXQ42" s="1116"/>
      <c r="DXR42" s="1116"/>
      <c r="DXS42" s="1116"/>
      <c r="DXT42" s="1116"/>
      <c r="DXU42" s="1116"/>
      <c r="DXV42" s="1116"/>
      <c r="DXW42" s="1116"/>
      <c r="DXX42" s="1116"/>
      <c r="DXY42" s="1116"/>
      <c r="DXZ42" s="1116"/>
      <c r="DYA42" s="1116"/>
      <c r="DYB42" s="1116"/>
      <c r="DYC42" s="1116"/>
      <c r="DYD42" s="1116"/>
      <c r="DYE42" s="1116"/>
      <c r="DYF42" s="1116"/>
      <c r="DYG42" s="1116"/>
      <c r="DYH42" s="1116"/>
      <c r="DYI42" s="1116"/>
      <c r="DYJ42" s="1116"/>
      <c r="DYK42" s="1116"/>
      <c r="DYL42" s="1116"/>
      <c r="DYM42" s="1116"/>
      <c r="DYN42" s="1116"/>
      <c r="DYO42" s="1116"/>
      <c r="DYP42" s="1116"/>
      <c r="DYQ42" s="1116"/>
      <c r="DYR42" s="1116"/>
      <c r="DYS42" s="1116"/>
      <c r="DYT42" s="1116"/>
      <c r="DYU42" s="1116"/>
      <c r="DYV42" s="1116"/>
      <c r="DYW42" s="1116"/>
      <c r="DYX42" s="1116"/>
      <c r="DYY42" s="1116"/>
      <c r="DYZ42" s="1116"/>
      <c r="DZA42" s="1116"/>
      <c r="DZB42" s="1116"/>
      <c r="DZC42" s="1116"/>
      <c r="DZD42" s="1116"/>
      <c r="DZE42" s="1116"/>
      <c r="DZF42" s="1116"/>
      <c r="DZG42" s="1116"/>
      <c r="DZH42" s="1116"/>
      <c r="DZI42" s="1116"/>
      <c r="DZJ42" s="1116"/>
      <c r="DZK42" s="1116"/>
      <c r="DZL42" s="1116"/>
      <c r="DZM42" s="1116"/>
      <c r="DZN42" s="1116"/>
      <c r="DZO42" s="1116"/>
      <c r="DZP42" s="1116"/>
      <c r="DZQ42" s="1116"/>
      <c r="DZR42" s="1116"/>
      <c r="DZS42" s="1116"/>
      <c r="DZT42" s="1116"/>
      <c r="DZU42" s="1116"/>
      <c r="DZV42" s="1116"/>
      <c r="DZW42" s="1116"/>
      <c r="DZX42" s="1116"/>
      <c r="DZY42" s="1116"/>
      <c r="DZZ42" s="1116"/>
      <c r="EAA42" s="1116"/>
      <c r="EAB42" s="1116"/>
      <c r="EAC42" s="1116"/>
      <c r="EAD42" s="1116"/>
      <c r="EAE42" s="1116"/>
      <c r="EAF42" s="1116"/>
      <c r="EAG42" s="1116"/>
      <c r="EAH42" s="1116"/>
      <c r="EAI42" s="1116"/>
      <c r="EAJ42" s="1116"/>
      <c r="EAK42" s="1116"/>
      <c r="EAL42" s="1116"/>
      <c r="EAM42" s="1116"/>
      <c r="EAN42" s="1116"/>
      <c r="EAO42" s="1116"/>
      <c r="EAP42" s="1116"/>
      <c r="EAQ42" s="1116"/>
      <c r="EAR42" s="1116"/>
      <c r="EAS42" s="1116"/>
      <c r="EAT42" s="1116"/>
      <c r="EAU42" s="1116"/>
      <c r="EAV42" s="1116"/>
      <c r="EAW42" s="1116"/>
      <c r="EAX42" s="1116"/>
      <c r="EAY42" s="1116"/>
      <c r="EAZ42" s="1116"/>
      <c r="EBA42" s="1116"/>
      <c r="EBB42" s="1116"/>
      <c r="EBC42" s="1116"/>
      <c r="EBD42" s="1116"/>
      <c r="EBE42" s="1116"/>
      <c r="EBF42" s="1116"/>
      <c r="EBG42" s="1116"/>
      <c r="EBH42" s="1116"/>
      <c r="EBI42" s="1116"/>
      <c r="EBJ42" s="1116"/>
      <c r="EBK42" s="1116"/>
      <c r="EBL42" s="1116"/>
      <c r="EBM42" s="1116"/>
      <c r="EBN42" s="1116"/>
      <c r="EBO42" s="1116"/>
      <c r="EBP42" s="1116"/>
      <c r="EBQ42" s="1116"/>
      <c r="EBR42" s="1116"/>
      <c r="EBS42" s="1116"/>
      <c r="EBT42" s="1116"/>
      <c r="EBU42" s="1116"/>
      <c r="EBV42" s="1116"/>
      <c r="EBW42" s="1116"/>
      <c r="EBX42" s="1116"/>
      <c r="EBY42" s="1116"/>
      <c r="EBZ42" s="1116"/>
      <c r="ECA42" s="1116"/>
      <c r="ECB42" s="1116"/>
      <c r="ECC42" s="1116"/>
      <c r="ECD42" s="1116"/>
      <c r="ECE42" s="1116"/>
      <c r="ECF42" s="1116"/>
      <c r="ECG42" s="1116"/>
      <c r="ECH42" s="1116"/>
      <c r="ECI42" s="1116"/>
      <c r="ECJ42" s="1116"/>
      <c r="ECK42" s="1116"/>
      <c r="ECL42" s="1116"/>
      <c r="ECM42" s="1116"/>
      <c r="ECN42" s="1116"/>
      <c r="ECO42" s="1116"/>
      <c r="ECP42" s="1116"/>
      <c r="ECQ42" s="1116"/>
      <c r="ECR42" s="1116"/>
      <c r="ECS42" s="1116"/>
      <c r="ECT42" s="1116"/>
      <c r="ECU42" s="1116"/>
      <c r="ECV42" s="1116"/>
      <c r="ECW42" s="1116"/>
      <c r="ECX42" s="1116"/>
      <c r="ECY42" s="1116"/>
      <c r="ECZ42" s="1116"/>
      <c r="EDA42" s="1116"/>
      <c r="EDB42" s="1116"/>
      <c r="EDC42" s="1116"/>
      <c r="EDD42" s="1116"/>
      <c r="EDE42" s="1116"/>
      <c r="EDF42" s="1116"/>
      <c r="EDG42" s="1116"/>
      <c r="EDH42" s="1116"/>
      <c r="EDI42" s="1116"/>
      <c r="EDJ42" s="1116"/>
      <c r="EDK42" s="1116"/>
      <c r="EDL42" s="1116"/>
      <c r="EDM42" s="1116"/>
      <c r="EDN42" s="1116"/>
      <c r="EDO42" s="1116"/>
      <c r="EDP42" s="1116"/>
      <c r="EDQ42" s="1116"/>
      <c r="EDR42" s="1116"/>
      <c r="EDS42" s="1116"/>
      <c r="EDT42" s="1116"/>
      <c r="EDU42" s="1116"/>
      <c r="EDV42" s="1116"/>
      <c r="EDW42" s="1116"/>
      <c r="EDX42" s="1116"/>
      <c r="EDY42" s="1116"/>
      <c r="EDZ42" s="1116"/>
      <c r="EEA42" s="1116"/>
      <c r="EEB42" s="1116"/>
      <c r="EEC42" s="1116"/>
      <c r="EED42" s="1116"/>
      <c r="EEE42" s="1116"/>
      <c r="EEF42" s="1116"/>
      <c r="EEG42" s="1116"/>
      <c r="EEH42" s="1116"/>
      <c r="EEI42" s="1116"/>
      <c r="EEJ42" s="1116"/>
      <c r="EEK42" s="1116"/>
      <c r="EEL42" s="1116"/>
      <c r="EEM42" s="1116"/>
      <c r="EEN42" s="1116"/>
      <c r="EEO42" s="1116"/>
      <c r="EEP42" s="1116"/>
      <c r="EEQ42" s="1116"/>
      <c r="EER42" s="1116"/>
      <c r="EES42" s="1116"/>
      <c r="EET42" s="1116"/>
      <c r="EEU42" s="1116"/>
      <c r="EEV42" s="1116"/>
      <c r="EEW42" s="1116"/>
      <c r="EEX42" s="1116"/>
      <c r="EEY42" s="1116"/>
      <c r="EEZ42" s="1116"/>
      <c r="EFA42" s="1116"/>
      <c r="EFB42" s="1116"/>
      <c r="EFC42" s="1116"/>
      <c r="EFD42" s="1116"/>
      <c r="EFE42" s="1116"/>
      <c r="EFF42" s="1116"/>
      <c r="EFG42" s="1116"/>
      <c r="EFH42" s="1116"/>
      <c r="EFI42" s="1116"/>
      <c r="EFJ42" s="1116"/>
      <c r="EFK42" s="1116"/>
      <c r="EFL42" s="1116"/>
      <c r="EFM42" s="1116"/>
      <c r="EFN42" s="1116"/>
      <c r="EFO42" s="1116"/>
      <c r="EFP42" s="1116"/>
      <c r="EFQ42" s="1116"/>
      <c r="EFR42" s="1116"/>
      <c r="EFS42" s="1116"/>
      <c r="EFT42" s="1116"/>
      <c r="EFU42" s="1116"/>
      <c r="EFV42" s="1116"/>
      <c r="EFW42" s="1116"/>
      <c r="EFX42" s="1116"/>
      <c r="EFY42" s="1116"/>
      <c r="EFZ42" s="1116"/>
      <c r="EGA42" s="1116"/>
      <c r="EGB42" s="1116"/>
      <c r="EGC42" s="1116"/>
      <c r="EGD42" s="1116"/>
      <c r="EGE42" s="1116"/>
      <c r="EGF42" s="1116"/>
      <c r="EGG42" s="1116"/>
      <c r="EGH42" s="1116"/>
      <c r="EGI42" s="1116"/>
      <c r="EGJ42" s="1116"/>
      <c r="EGK42" s="1116"/>
      <c r="EGL42" s="1116"/>
      <c r="EGM42" s="1116"/>
      <c r="EGN42" s="1116"/>
      <c r="EGO42" s="1116"/>
      <c r="EGP42" s="1116"/>
      <c r="EGQ42" s="1116"/>
      <c r="EGR42" s="1116"/>
      <c r="EGS42" s="1116"/>
      <c r="EGT42" s="1116"/>
      <c r="EGU42" s="1116"/>
      <c r="EGV42" s="1116"/>
      <c r="EGW42" s="1116"/>
      <c r="EGX42" s="1116"/>
      <c r="EGY42" s="1116"/>
      <c r="EGZ42" s="1116"/>
      <c r="EHA42" s="1116"/>
      <c r="EHB42" s="1116"/>
      <c r="EHC42" s="1116"/>
      <c r="EHD42" s="1116"/>
      <c r="EHE42" s="1116"/>
      <c r="EHF42" s="1116"/>
      <c r="EHG42" s="1116"/>
      <c r="EHH42" s="1116"/>
      <c r="EHI42" s="1116"/>
      <c r="EHJ42" s="1116"/>
      <c r="EHK42" s="1116"/>
      <c r="EHL42" s="1116"/>
      <c r="EHM42" s="1116"/>
      <c r="EHN42" s="1116"/>
      <c r="EHO42" s="1116"/>
      <c r="EHP42" s="1116"/>
      <c r="EHQ42" s="1116"/>
      <c r="EHR42" s="1116"/>
      <c r="EHS42" s="1116"/>
      <c r="EHT42" s="1116"/>
      <c r="EHU42" s="1116"/>
      <c r="EHV42" s="1116"/>
      <c r="EHW42" s="1116"/>
      <c r="EHX42" s="1116"/>
      <c r="EHY42" s="1116"/>
      <c r="EHZ42" s="1116"/>
      <c r="EIA42" s="1116"/>
      <c r="EIB42" s="1116"/>
      <c r="EIC42" s="1116"/>
      <c r="EID42" s="1116"/>
      <c r="EIE42" s="1116"/>
      <c r="EIF42" s="1116"/>
      <c r="EIG42" s="1116"/>
      <c r="EIH42" s="1116"/>
      <c r="EII42" s="1116"/>
      <c r="EIJ42" s="1116"/>
      <c r="EIK42" s="1116"/>
      <c r="EIL42" s="1116"/>
      <c r="EIM42" s="1116"/>
      <c r="EIN42" s="1116"/>
      <c r="EIO42" s="1116"/>
      <c r="EIP42" s="1116"/>
      <c r="EIQ42" s="1116"/>
      <c r="EIR42" s="1116"/>
      <c r="EIS42" s="1116"/>
      <c r="EIT42" s="1116"/>
      <c r="EIU42" s="1116"/>
      <c r="EIV42" s="1116"/>
      <c r="EIW42" s="1116"/>
      <c r="EIX42" s="1116"/>
      <c r="EIY42" s="1116"/>
      <c r="EIZ42" s="1116"/>
      <c r="EJA42" s="1116"/>
      <c r="EJB42" s="1116"/>
      <c r="EJC42" s="1116"/>
      <c r="EJD42" s="1116"/>
      <c r="EJE42" s="1116"/>
      <c r="EJF42" s="1116"/>
      <c r="EJG42" s="1116"/>
      <c r="EJH42" s="1116"/>
      <c r="EJI42" s="1116"/>
      <c r="EJJ42" s="1116"/>
      <c r="EJK42" s="1116"/>
      <c r="EJL42" s="1116"/>
      <c r="EJM42" s="1116"/>
      <c r="EJN42" s="1116"/>
      <c r="EJO42" s="1116"/>
      <c r="EJP42" s="1116"/>
      <c r="EJQ42" s="1116"/>
      <c r="EJR42" s="1116"/>
      <c r="EJS42" s="1116"/>
      <c r="EJT42" s="1116"/>
      <c r="EJU42" s="1116"/>
      <c r="EJV42" s="1116"/>
      <c r="EJW42" s="1116"/>
      <c r="EJX42" s="1116"/>
      <c r="EJY42" s="1116"/>
      <c r="EJZ42" s="1116"/>
      <c r="EKA42" s="1116"/>
      <c r="EKB42" s="1116"/>
      <c r="EKC42" s="1116"/>
      <c r="EKD42" s="1116"/>
      <c r="EKE42" s="1116"/>
      <c r="EKF42" s="1116"/>
      <c r="EKG42" s="1116"/>
      <c r="EKH42" s="1116"/>
      <c r="EKI42" s="1116"/>
      <c r="EKJ42" s="1116"/>
      <c r="EKK42" s="1116"/>
      <c r="EKL42" s="1116"/>
      <c r="EKM42" s="1116"/>
      <c r="EKN42" s="1116"/>
      <c r="EKO42" s="1116"/>
      <c r="EKP42" s="1116"/>
      <c r="EKQ42" s="1116"/>
      <c r="EKR42" s="1116"/>
      <c r="EKS42" s="1116"/>
      <c r="EKT42" s="1116"/>
      <c r="EKU42" s="1116"/>
      <c r="EKV42" s="1116"/>
      <c r="EKW42" s="1116"/>
      <c r="EKX42" s="1116"/>
      <c r="EKY42" s="1116"/>
      <c r="EKZ42" s="1116"/>
      <c r="ELA42" s="1116"/>
      <c r="ELB42" s="1116"/>
      <c r="ELC42" s="1116"/>
      <c r="ELD42" s="1116"/>
      <c r="ELE42" s="1116"/>
      <c r="ELF42" s="1116"/>
      <c r="ELG42" s="1116"/>
      <c r="ELH42" s="1116"/>
      <c r="ELI42" s="1116"/>
      <c r="ELJ42" s="1116"/>
      <c r="ELK42" s="1116"/>
      <c r="ELL42" s="1116"/>
      <c r="ELM42" s="1116"/>
      <c r="ELN42" s="1116"/>
      <c r="ELO42" s="1116"/>
      <c r="ELP42" s="1116"/>
      <c r="ELQ42" s="1116"/>
      <c r="ELR42" s="1116"/>
      <c r="ELS42" s="1116"/>
      <c r="ELT42" s="1116"/>
      <c r="ELU42" s="1116"/>
      <c r="ELV42" s="1116"/>
      <c r="ELW42" s="1116"/>
      <c r="ELX42" s="1116"/>
      <c r="ELY42" s="1116"/>
      <c r="ELZ42" s="1116"/>
      <c r="EMA42" s="1116"/>
      <c r="EMB42" s="1116"/>
      <c r="EMC42" s="1116"/>
      <c r="EMD42" s="1116"/>
      <c r="EME42" s="1116"/>
      <c r="EMF42" s="1116"/>
      <c r="EMG42" s="1116"/>
      <c r="EMH42" s="1116"/>
      <c r="EMI42" s="1116"/>
      <c r="EMJ42" s="1116"/>
      <c r="EMK42" s="1116"/>
      <c r="EML42" s="1116"/>
      <c r="EMM42" s="1116"/>
      <c r="EMN42" s="1116"/>
      <c r="EMO42" s="1116"/>
      <c r="EMP42" s="1116"/>
      <c r="EMQ42" s="1116"/>
      <c r="EMR42" s="1116"/>
      <c r="EMS42" s="1116"/>
      <c r="EMT42" s="1116"/>
      <c r="EMU42" s="1116"/>
      <c r="EMV42" s="1116"/>
      <c r="EMW42" s="1116"/>
      <c r="EMX42" s="1116"/>
      <c r="EMY42" s="1116"/>
      <c r="EMZ42" s="1116"/>
      <c r="ENA42" s="1116"/>
      <c r="ENB42" s="1116"/>
      <c r="ENC42" s="1116"/>
      <c r="END42" s="1116"/>
      <c r="ENE42" s="1116"/>
      <c r="ENF42" s="1116"/>
      <c r="ENG42" s="1116"/>
      <c r="ENH42" s="1116"/>
      <c r="ENI42" s="1116"/>
      <c r="ENJ42" s="1116"/>
      <c r="ENK42" s="1116"/>
      <c r="ENL42" s="1116"/>
      <c r="ENM42" s="1116"/>
      <c r="ENN42" s="1116"/>
      <c r="ENO42" s="1116"/>
      <c r="ENP42" s="1116"/>
      <c r="ENQ42" s="1116"/>
      <c r="ENR42" s="1116"/>
      <c r="ENS42" s="1116"/>
      <c r="ENT42" s="1116"/>
      <c r="ENU42" s="1116"/>
      <c r="ENV42" s="1116"/>
      <c r="ENW42" s="1116"/>
      <c r="ENX42" s="1116"/>
      <c r="ENY42" s="1116"/>
      <c r="ENZ42" s="1116"/>
      <c r="EOA42" s="1116"/>
      <c r="EOB42" s="1116"/>
      <c r="EOC42" s="1116"/>
      <c r="EOD42" s="1116"/>
      <c r="EOE42" s="1116"/>
      <c r="EOF42" s="1116"/>
      <c r="EOG42" s="1116"/>
      <c r="EOH42" s="1116"/>
      <c r="EOI42" s="1116"/>
      <c r="EOJ42" s="1116"/>
      <c r="EOK42" s="1116"/>
      <c r="EOL42" s="1116"/>
      <c r="EOM42" s="1116"/>
      <c r="EON42" s="1116"/>
      <c r="EOO42" s="1116"/>
      <c r="EOP42" s="1116"/>
      <c r="EOQ42" s="1116"/>
      <c r="EOR42" s="1116"/>
      <c r="EOS42" s="1116"/>
      <c r="EOT42" s="1116"/>
      <c r="EOU42" s="1116"/>
      <c r="EOV42" s="1116"/>
      <c r="EOW42" s="1116"/>
      <c r="EOX42" s="1116"/>
      <c r="EOY42" s="1116"/>
      <c r="EOZ42" s="1116"/>
      <c r="EPA42" s="1116"/>
      <c r="EPB42" s="1116"/>
      <c r="EPC42" s="1116"/>
      <c r="EPD42" s="1116"/>
      <c r="EPE42" s="1116"/>
      <c r="EPF42" s="1116"/>
      <c r="EPG42" s="1116"/>
      <c r="EPH42" s="1116"/>
      <c r="EPI42" s="1116"/>
      <c r="EPJ42" s="1116"/>
      <c r="EPK42" s="1116"/>
      <c r="EPL42" s="1116"/>
      <c r="EPM42" s="1116"/>
      <c r="EPN42" s="1116"/>
      <c r="EPO42" s="1116"/>
      <c r="EPP42" s="1116"/>
      <c r="EPQ42" s="1116"/>
      <c r="EPR42" s="1116"/>
      <c r="EPS42" s="1116"/>
      <c r="EPT42" s="1116"/>
      <c r="EPU42" s="1116"/>
      <c r="EPV42" s="1116"/>
      <c r="EPW42" s="1116"/>
      <c r="EPX42" s="1116"/>
      <c r="EPY42" s="1116"/>
      <c r="EPZ42" s="1116"/>
      <c r="EQA42" s="1116"/>
      <c r="EQB42" s="1116"/>
      <c r="EQC42" s="1116"/>
      <c r="EQD42" s="1116"/>
      <c r="EQE42" s="1116"/>
      <c r="EQF42" s="1116"/>
      <c r="EQG42" s="1116"/>
      <c r="EQH42" s="1116"/>
      <c r="EQI42" s="1116"/>
      <c r="EQJ42" s="1116"/>
      <c r="EQK42" s="1116"/>
      <c r="EQL42" s="1116"/>
      <c r="EQM42" s="1116"/>
      <c r="EQN42" s="1116"/>
      <c r="EQO42" s="1116"/>
      <c r="EQP42" s="1116"/>
      <c r="EQQ42" s="1116"/>
      <c r="EQR42" s="1116"/>
      <c r="EQS42" s="1116"/>
      <c r="EQT42" s="1116"/>
      <c r="EQU42" s="1116"/>
      <c r="EQV42" s="1116"/>
      <c r="EQW42" s="1116"/>
      <c r="EQX42" s="1116"/>
      <c r="EQY42" s="1116"/>
      <c r="EQZ42" s="1116"/>
      <c r="ERA42" s="1116"/>
      <c r="ERB42" s="1116"/>
      <c r="ERC42" s="1116"/>
      <c r="ERD42" s="1116"/>
      <c r="ERE42" s="1116"/>
      <c r="ERF42" s="1116"/>
      <c r="ERG42" s="1116"/>
      <c r="ERH42" s="1116"/>
      <c r="ERI42" s="1116"/>
      <c r="ERJ42" s="1116"/>
      <c r="ERK42" s="1116"/>
      <c r="ERL42" s="1116"/>
      <c r="ERM42" s="1116"/>
      <c r="ERN42" s="1116"/>
      <c r="ERO42" s="1116"/>
      <c r="ERP42" s="1116"/>
      <c r="ERQ42" s="1116"/>
      <c r="ERR42" s="1116"/>
      <c r="ERS42" s="1116"/>
      <c r="ERT42" s="1116"/>
      <c r="ERU42" s="1116"/>
      <c r="ERV42" s="1116"/>
      <c r="ERW42" s="1116"/>
      <c r="ERX42" s="1116"/>
      <c r="ERY42" s="1116"/>
      <c r="ERZ42" s="1116"/>
      <c r="ESA42" s="1116"/>
      <c r="ESB42" s="1116"/>
      <c r="ESC42" s="1116"/>
      <c r="ESD42" s="1116"/>
      <c r="ESE42" s="1116"/>
      <c r="ESF42" s="1116"/>
      <c r="ESG42" s="1116"/>
      <c r="ESH42" s="1116"/>
      <c r="ESI42" s="1116"/>
      <c r="ESJ42" s="1116"/>
      <c r="ESK42" s="1116"/>
      <c r="ESL42" s="1116"/>
      <c r="ESM42" s="1116"/>
      <c r="ESN42" s="1116"/>
      <c r="ESO42" s="1116"/>
      <c r="ESP42" s="1116"/>
      <c r="ESQ42" s="1116"/>
      <c r="ESR42" s="1116"/>
      <c r="ESS42" s="1116"/>
      <c r="EST42" s="1116"/>
      <c r="ESU42" s="1116"/>
      <c r="ESV42" s="1116"/>
      <c r="ESW42" s="1116"/>
      <c r="ESX42" s="1116"/>
      <c r="ESY42" s="1116"/>
      <c r="ESZ42" s="1116"/>
      <c r="ETA42" s="1116"/>
      <c r="ETB42" s="1116"/>
      <c r="ETC42" s="1116"/>
      <c r="ETD42" s="1116"/>
      <c r="ETE42" s="1116"/>
      <c r="ETF42" s="1116"/>
      <c r="ETG42" s="1116"/>
      <c r="ETH42" s="1116"/>
      <c r="ETI42" s="1116"/>
      <c r="ETJ42" s="1116"/>
      <c r="ETK42" s="1116"/>
      <c r="ETL42" s="1116"/>
      <c r="ETM42" s="1116"/>
      <c r="ETN42" s="1116"/>
      <c r="ETO42" s="1116"/>
      <c r="ETP42" s="1116"/>
      <c r="ETQ42" s="1116"/>
      <c r="ETR42" s="1116"/>
      <c r="ETS42" s="1116"/>
      <c r="ETT42" s="1116"/>
      <c r="ETU42" s="1116"/>
      <c r="ETV42" s="1116"/>
      <c r="ETW42" s="1116"/>
      <c r="ETX42" s="1116"/>
      <c r="ETY42" s="1116"/>
      <c r="ETZ42" s="1116"/>
      <c r="EUA42" s="1116"/>
      <c r="EUB42" s="1116"/>
      <c r="EUC42" s="1116"/>
      <c r="EUD42" s="1116"/>
      <c r="EUE42" s="1116"/>
      <c r="EUF42" s="1116"/>
      <c r="EUG42" s="1116"/>
      <c r="EUH42" s="1116"/>
      <c r="EUI42" s="1116"/>
      <c r="EUJ42" s="1116"/>
      <c r="EUK42" s="1116"/>
      <c r="EUL42" s="1116"/>
      <c r="EUM42" s="1116"/>
      <c r="EUN42" s="1116"/>
      <c r="EUO42" s="1116"/>
      <c r="EUP42" s="1116"/>
      <c r="EUQ42" s="1116"/>
      <c r="EUR42" s="1116"/>
      <c r="EUS42" s="1116"/>
      <c r="EUT42" s="1116"/>
      <c r="EUU42" s="1116"/>
      <c r="EUV42" s="1116"/>
      <c r="EUW42" s="1116"/>
      <c r="EUX42" s="1116"/>
      <c r="EUY42" s="1116"/>
      <c r="EUZ42" s="1116"/>
      <c r="EVA42" s="1116"/>
      <c r="EVB42" s="1116"/>
      <c r="EVC42" s="1116"/>
      <c r="EVD42" s="1116"/>
      <c r="EVE42" s="1116"/>
      <c r="EVF42" s="1116"/>
      <c r="EVG42" s="1116"/>
      <c r="EVH42" s="1116"/>
      <c r="EVI42" s="1116"/>
      <c r="EVJ42" s="1116"/>
      <c r="EVK42" s="1116"/>
      <c r="EVL42" s="1116"/>
      <c r="EVM42" s="1116"/>
      <c r="EVN42" s="1116"/>
      <c r="EVO42" s="1116"/>
      <c r="EVP42" s="1116"/>
      <c r="EVQ42" s="1116"/>
      <c r="EVR42" s="1116"/>
      <c r="EVS42" s="1116"/>
      <c r="EVT42" s="1116"/>
      <c r="EVU42" s="1116"/>
      <c r="EVV42" s="1116"/>
      <c r="EVW42" s="1116"/>
      <c r="EVX42" s="1116"/>
      <c r="EVY42" s="1116"/>
      <c r="EVZ42" s="1116"/>
      <c r="EWA42" s="1116"/>
      <c r="EWB42" s="1116"/>
      <c r="EWC42" s="1116"/>
      <c r="EWD42" s="1116"/>
      <c r="EWE42" s="1116"/>
      <c r="EWF42" s="1116"/>
      <c r="EWG42" s="1116"/>
      <c r="EWH42" s="1116"/>
      <c r="EWI42" s="1116"/>
      <c r="EWJ42" s="1116"/>
      <c r="EWK42" s="1116"/>
      <c r="EWL42" s="1116"/>
      <c r="EWM42" s="1116"/>
      <c r="EWN42" s="1116"/>
      <c r="EWO42" s="1116"/>
      <c r="EWP42" s="1116"/>
      <c r="EWQ42" s="1116"/>
      <c r="EWR42" s="1116"/>
      <c r="EWS42" s="1116"/>
      <c r="EWT42" s="1116"/>
      <c r="EWU42" s="1116"/>
      <c r="EWV42" s="1116"/>
      <c r="EWW42" s="1116"/>
      <c r="EWX42" s="1116"/>
      <c r="EWY42" s="1116"/>
      <c r="EWZ42" s="1116"/>
      <c r="EXA42" s="1116"/>
      <c r="EXB42" s="1116"/>
      <c r="EXC42" s="1116"/>
      <c r="EXD42" s="1116"/>
      <c r="EXE42" s="1116"/>
      <c r="EXF42" s="1116"/>
      <c r="EXG42" s="1116"/>
      <c r="EXH42" s="1116"/>
      <c r="EXI42" s="1116"/>
      <c r="EXJ42" s="1116"/>
      <c r="EXK42" s="1116"/>
      <c r="EXL42" s="1116"/>
      <c r="EXM42" s="1116"/>
      <c r="EXN42" s="1116"/>
      <c r="EXO42" s="1116"/>
      <c r="EXP42" s="1116"/>
      <c r="EXQ42" s="1116"/>
      <c r="EXR42" s="1116"/>
      <c r="EXS42" s="1116"/>
      <c r="EXT42" s="1116"/>
      <c r="EXU42" s="1116"/>
      <c r="EXV42" s="1116"/>
      <c r="EXW42" s="1116"/>
      <c r="EXX42" s="1116"/>
      <c r="EXY42" s="1116"/>
      <c r="EXZ42" s="1116"/>
      <c r="EYA42" s="1116"/>
      <c r="EYB42" s="1116"/>
      <c r="EYC42" s="1116"/>
      <c r="EYD42" s="1116"/>
      <c r="EYE42" s="1116"/>
      <c r="EYF42" s="1116"/>
      <c r="EYG42" s="1116"/>
      <c r="EYH42" s="1116"/>
      <c r="EYI42" s="1116"/>
      <c r="EYJ42" s="1116"/>
      <c r="EYK42" s="1116"/>
      <c r="EYL42" s="1116"/>
      <c r="EYM42" s="1116"/>
      <c r="EYN42" s="1116"/>
      <c r="EYO42" s="1116"/>
      <c r="EYP42" s="1116"/>
      <c r="EYQ42" s="1116"/>
      <c r="EYR42" s="1116"/>
      <c r="EYS42" s="1116"/>
      <c r="EYT42" s="1116"/>
      <c r="EYU42" s="1116"/>
      <c r="EYV42" s="1116"/>
      <c r="EYW42" s="1116"/>
      <c r="EYX42" s="1116"/>
      <c r="EYY42" s="1116"/>
      <c r="EYZ42" s="1116"/>
      <c r="EZA42" s="1116"/>
      <c r="EZB42" s="1116"/>
      <c r="EZC42" s="1116"/>
      <c r="EZD42" s="1116"/>
      <c r="EZE42" s="1116"/>
      <c r="EZF42" s="1116"/>
      <c r="EZG42" s="1116"/>
      <c r="EZH42" s="1116"/>
      <c r="EZI42" s="1116"/>
      <c r="EZJ42" s="1116"/>
      <c r="EZK42" s="1116"/>
      <c r="EZL42" s="1116"/>
      <c r="EZM42" s="1116"/>
      <c r="EZN42" s="1116"/>
      <c r="EZO42" s="1116"/>
      <c r="EZP42" s="1116"/>
      <c r="EZQ42" s="1116"/>
      <c r="EZR42" s="1116"/>
      <c r="EZS42" s="1116"/>
      <c r="EZT42" s="1116"/>
      <c r="EZU42" s="1116"/>
      <c r="EZV42" s="1116"/>
      <c r="EZW42" s="1116"/>
      <c r="EZX42" s="1116"/>
      <c r="EZY42" s="1116"/>
      <c r="EZZ42" s="1116"/>
      <c r="FAA42" s="1116"/>
      <c r="FAB42" s="1116"/>
      <c r="FAC42" s="1116"/>
      <c r="FAD42" s="1116"/>
      <c r="FAE42" s="1116"/>
      <c r="FAF42" s="1116"/>
      <c r="FAG42" s="1116"/>
      <c r="FAH42" s="1116"/>
      <c r="FAI42" s="1116"/>
      <c r="FAJ42" s="1116"/>
      <c r="FAK42" s="1116"/>
      <c r="FAL42" s="1116"/>
      <c r="FAM42" s="1116"/>
      <c r="FAN42" s="1116"/>
      <c r="FAO42" s="1116"/>
      <c r="FAP42" s="1116"/>
      <c r="FAQ42" s="1116"/>
      <c r="FAR42" s="1116"/>
      <c r="FAS42" s="1116"/>
      <c r="FAT42" s="1116"/>
      <c r="FAU42" s="1116"/>
      <c r="FAV42" s="1116"/>
      <c r="FAW42" s="1116"/>
      <c r="FAX42" s="1116"/>
      <c r="FAY42" s="1116"/>
      <c r="FAZ42" s="1116"/>
      <c r="FBA42" s="1116"/>
      <c r="FBB42" s="1116"/>
      <c r="FBC42" s="1116"/>
      <c r="FBD42" s="1116"/>
      <c r="FBE42" s="1116"/>
      <c r="FBF42" s="1116"/>
      <c r="FBG42" s="1116"/>
      <c r="FBH42" s="1116"/>
      <c r="FBI42" s="1116"/>
      <c r="FBJ42" s="1116"/>
      <c r="FBK42" s="1116"/>
      <c r="FBL42" s="1116"/>
      <c r="FBM42" s="1116"/>
      <c r="FBN42" s="1116"/>
      <c r="FBO42" s="1116"/>
      <c r="FBP42" s="1116"/>
      <c r="FBQ42" s="1116"/>
      <c r="FBR42" s="1116"/>
      <c r="FBS42" s="1116"/>
      <c r="FBT42" s="1116"/>
      <c r="FBU42" s="1116"/>
      <c r="FBV42" s="1116"/>
      <c r="FBW42" s="1116"/>
      <c r="FBX42" s="1116"/>
      <c r="FBY42" s="1116"/>
      <c r="FBZ42" s="1116"/>
      <c r="FCA42" s="1116"/>
      <c r="FCB42" s="1116"/>
      <c r="FCC42" s="1116"/>
      <c r="FCD42" s="1116"/>
      <c r="FCE42" s="1116"/>
      <c r="FCF42" s="1116"/>
      <c r="FCG42" s="1116"/>
      <c r="FCH42" s="1116"/>
      <c r="FCI42" s="1116"/>
      <c r="FCJ42" s="1116"/>
      <c r="FCK42" s="1116"/>
      <c r="FCL42" s="1116"/>
      <c r="FCM42" s="1116"/>
      <c r="FCN42" s="1116"/>
      <c r="FCO42" s="1116"/>
      <c r="FCP42" s="1116"/>
      <c r="FCQ42" s="1116"/>
      <c r="FCR42" s="1116"/>
      <c r="FCS42" s="1116"/>
      <c r="FCT42" s="1116"/>
      <c r="FCU42" s="1116"/>
      <c r="FCV42" s="1116"/>
      <c r="FCW42" s="1116"/>
      <c r="FCX42" s="1116"/>
      <c r="FCY42" s="1116"/>
      <c r="FCZ42" s="1116"/>
      <c r="FDA42" s="1116"/>
      <c r="FDB42" s="1116"/>
      <c r="FDC42" s="1116"/>
      <c r="FDD42" s="1116"/>
      <c r="FDE42" s="1116"/>
      <c r="FDF42" s="1116"/>
      <c r="FDG42" s="1116"/>
      <c r="FDH42" s="1116"/>
      <c r="FDI42" s="1116"/>
      <c r="FDJ42" s="1116"/>
      <c r="FDK42" s="1116"/>
      <c r="FDL42" s="1116"/>
      <c r="FDM42" s="1116"/>
      <c r="FDN42" s="1116"/>
      <c r="FDO42" s="1116"/>
      <c r="FDP42" s="1116"/>
      <c r="FDQ42" s="1116"/>
      <c r="FDR42" s="1116"/>
      <c r="FDS42" s="1116"/>
      <c r="FDT42" s="1116"/>
      <c r="FDU42" s="1116"/>
      <c r="FDV42" s="1116"/>
      <c r="FDW42" s="1116"/>
      <c r="FDX42" s="1116"/>
      <c r="FDY42" s="1116"/>
      <c r="FDZ42" s="1116"/>
      <c r="FEA42" s="1116"/>
      <c r="FEB42" s="1116"/>
      <c r="FEC42" s="1116"/>
      <c r="FED42" s="1116"/>
      <c r="FEE42" s="1116"/>
      <c r="FEF42" s="1116"/>
      <c r="FEG42" s="1116"/>
      <c r="FEH42" s="1116"/>
      <c r="FEI42" s="1116"/>
      <c r="FEJ42" s="1116"/>
      <c r="FEK42" s="1116"/>
      <c r="FEL42" s="1116"/>
      <c r="FEM42" s="1116"/>
      <c r="FEN42" s="1116"/>
      <c r="FEO42" s="1116"/>
      <c r="FEP42" s="1116"/>
      <c r="FEQ42" s="1116"/>
      <c r="FER42" s="1116"/>
      <c r="FES42" s="1116"/>
      <c r="FET42" s="1116"/>
      <c r="FEU42" s="1116"/>
      <c r="FEV42" s="1116"/>
      <c r="FEW42" s="1116"/>
      <c r="FEX42" s="1116"/>
      <c r="FEY42" s="1116"/>
      <c r="FEZ42" s="1116"/>
      <c r="FFA42" s="1116"/>
      <c r="FFB42" s="1116"/>
      <c r="FFC42" s="1116"/>
      <c r="FFD42" s="1116"/>
      <c r="FFE42" s="1116"/>
      <c r="FFF42" s="1116"/>
      <c r="FFG42" s="1116"/>
      <c r="FFH42" s="1116"/>
      <c r="FFI42" s="1116"/>
      <c r="FFJ42" s="1116"/>
      <c r="FFK42" s="1116"/>
      <c r="FFL42" s="1116"/>
      <c r="FFM42" s="1116"/>
      <c r="FFN42" s="1116"/>
      <c r="FFO42" s="1116"/>
      <c r="FFP42" s="1116"/>
      <c r="FFQ42" s="1116"/>
      <c r="FFR42" s="1116"/>
      <c r="FFS42" s="1116"/>
      <c r="FFT42" s="1116"/>
      <c r="FFU42" s="1116"/>
      <c r="FFV42" s="1116"/>
      <c r="FFW42" s="1116"/>
      <c r="FFX42" s="1116"/>
      <c r="FFY42" s="1116"/>
      <c r="FFZ42" s="1116"/>
      <c r="FGA42" s="1116"/>
      <c r="FGB42" s="1116"/>
      <c r="FGC42" s="1116"/>
      <c r="FGD42" s="1116"/>
      <c r="FGE42" s="1116"/>
      <c r="FGF42" s="1116"/>
      <c r="FGG42" s="1116"/>
      <c r="FGH42" s="1116"/>
      <c r="FGI42" s="1116"/>
      <c r="FGJ42" s="1116"/>
      <c r="FGK42" s="1116"/>
      <c r="FGL42" s="1116"/>
      <c r="FGM42" s="1116"/>
      <c r="FGN42" s="1116"/>
      <c r="FGO42" s="1116"/>
      <c r="FGP42" s="1116"/>
      <c r="FGQ42" s="1116"/>
      <c r="FGR42" s="1116"/>
      <c r="FGS42" s="1116"/>
      <c r="FGT42" s="1116"/>
      <c r="FGU42" s="1116"/>
      <c r="FGV42" s="1116"/>
      <c r="FGW42" s="1116"/>
      <c r="FGX42" s="1116"/>
      <c r="FGY42" s="1116"/>
      <c r="FGZ42" s="1116"/>
      <c r="FHA42" s="1116"/>
      <c r="FHB42" s="1116"/>
      <c r="FHC42" s="1116"/>
      <c r="FHD42" s="1116"/>
      <c r="FHE42" s="1116"/>
      <c r="FHF42" s="1116"/>
      <c r="FHG42" s="1116"/>
      <c r="FHH42" s="1116"/>
      <c r="FHI42" s="1116"/>
      <c r="FHJ42" s="1116"/>
      <c r="FHK42" s="1116"/>
      <c r="FHL42" s="1116"/>
      <c r="FHM42" s="1116"/>
      <c r="FHN42" s="1116"/>
      <c r="FHO42" s="1116"/>
      <c r="FHP42" s="1116"/>
      <c r="FHQ42" s="1116"/>
      <c r="FHR42" s="1116"/>
      <c r="FHS42" s="1116"/>
      <c r="FHT42" s="1116"/>
      <c r="FHU42" s="1116"/>
      <c r="FHV42" s="1116"/>
      <c r="FHW42" s="1116"/>
      <c r="FHX42" s="1116"/>
      <c r="FHY42" s="1116"/>
      <c r="FHZ42" s="1116"/>
      <c r="FIA42" s="1116"/>
      <c r="FIB42" s="1116"/>
      <c r="FIC42" s="1116"/>
      <c r="FID42" s="1116"/>
      <c r="FIE42" s="1116"/>
      <c r="FIF42" s="1116"/>
      <c r="FIG42" s="1116"/>
      <c r="FIH42" s="1116"/>
      <c r="FII42" s="1116"/>
      <c r="FIJ42" s="1116"/>
      <c r="FIK42" s="1116"/>
      <c r="FIL42" s="1116"/>
      <c r="FIM42" s="1116"/>
      <c r="FIN42" s="1116"/>
      <c r="FIO42" s="1116"/>
      <c r="FIP42" s="1116"/>
      <c r="FIQ42" s="1116"/>
      <c r="FIR42" s="1116"/>
      <c r="FIS42" s="1116"/>
      <c r="FIT42" s="1116"/>
      <c r="FIU42" s="1116"/>
      <c r="FIV42" s="1116"/>
      <c r="FIW42" s="1116"/>
      <c r="FIX42" s="1116"/>
      <c r="FIY42" s="1116"/>
      <c r="FIZ42" s="1116"/>
      <c r="FJA42" s="1116"/>
      <c r="FJB42" s="1116"/>
      <c r="FJC42" s="1116"/>
      <c r="FJD42" s="1116"/>
      <c r="FJE42" s="1116"/>
      <c r="FJF42" s="1116"/>
      <c r="FJG42" s="1116"/>
      <c r="FJH42" s="1116"/>
      <c r="FJI42" s="1116"/>
      <c r="FJJ42" s="1116"/>
      <c r="FJK42" s="1116"/>
      <c r="FJL42" s="1116"/>
      <c r="FJM42" s="1116"/>
      <c r="FJN42" s="1116"/>
      <c r="FJO42" s="1116"/>
      <c r="FJP42" s="1116"/>
      <c r="FJQ42" s="1116"/>
      <c r="FJR42" s="1116"/>
      <c r="FJS42" s="1116"/>
      <c r="FJT42" s="1116"/>
      <c r="FJU42" s="1116"/>
      <c r="FJV42" s="1116"/>
      <c r="FJW42" s="1116"/>
      <c r="FJX42" s="1116"/>
      <c r="FJY42" s="1116"/>
      <c r="FJZ42" s="1116"/>
      <c r="FKA42" s="1116"/>
      <c r="FKB42" s="1116"/>
      <c r="FKC42" s="1116"/>
      <c r="FKD42" s="1116"/>
      <c r="FKE42" s="1116"/>
      <c r="FKF42" s="1116"/>
      <c r="FKG42" s="1116"/>
      <c r="FKH42" s="1116"/>
      <c r="FKI42" s="1116"/>
      <c r="FKJ42" s="1116"/>
      <c r="FKK42" s="1116"/>
      <c r="FKL42" s="1116"/>
      <c r="FKM42" s="1116"/>
      <c r="FKN42" s="1116"/>
      <c r="FKO42" s="1116"/>
      <c r="FKP42" s="1116"/>
      <c r="FKQ42" s="1116"/>
      <c r="FKR42" s="1116"/>
      <c r="FKS42" s="1116"/>
      <c r="FKT42" s="1116"/>
      <c r="FKU42" s="1116"/>
      <c r="FKV42" s="1116"/>
      <c r="FKW42" s="1116"/>
      <c r="FKX42" s="1116"/>
      <c r="FKY42" s="1116"/>
      <c r="FKZ42" s="1116"/>
      <c r="FLA42" s="1116"/>
      <c r="FLB42" s="1116"/>
      <c r="FLC42" s="1116"/>
      <c r="FLD42" s="1116"/>
      <c r="FLE42" s="1116"/>
      <c r="FLF42" s="1116"/>
      <c r="FLG42" s="1116"/>
      <c r="FLH42" s="1116"/>
      <c r="FLI42" s="1116"/>
      <c r="FLJ42" s="1116"/>
      <c r="FLK42" s="1116"/>
      <c r="FLL42" s="1116"/>
      <c r="FLM42" s="1116"/>
      <c r="FLN42" s="1116"/>
      <c r="FLO42" s="1116"/>
      <c r="FLP42" s="1116"/>
      <c r="FLQ42" s="1116"/>
      <c r="FLR42" s="1116"/>
      <c r="FLS42" s="1116"/>
      <c r="FLT42" s="1116"/>
      <c r="FLU42" s="1116"/>
      <c r="FLV42" s="1116"/>
      <c r="FLW42" s="1116"/>
      <c r="FLX42" s="1116"/>
      <c r="FLY42" s="1116"/>
      <c r="FLZ42" s="1116"/>
      <c r="FMA42" s="1116"/>
      <c r="FMB42" s="1116"/>
      <c r="FMC42" s="1116"/>
      <c r="FMD42" s="1116"/>
      <c r="FME42" s="1116"/>
      <c r="FMF42" s="1116"/>
      <c r="FMG42" s="1116"/>
      <c r="FMH42" s="1116"/>
      <c r="FMI42" s="1116"/>
      <c r="FMJ42" s="1116"/>
      <c r="FMK42" s="1116"/>
      <c r="FML42" s="1116"/>
      <c r="FMM42" s="1116"/>
      <c r="FMN42" s="1116"/>
      <c r="FMO42" s="1116"/>
      <c r="FMP42" s="1116"/>
      <c r="FMQ42" s="1116"/>
      <c r="FMR42" s="1116"/>
      <c r="FMS42" s="1116"/>
      <c r="FMT42" s="1116"/>
      <c r="FMU42" s="1116"/>
      <c r="FMV42" s="1116"/>
      <c r="FMW42" s="1116"/>
      <c r="FMX42" s="1116"/>
      <c r="FMY42" s="1116"/>
      <c r="FMZ42" s="1116"/>
      <c r="FNA42" s="1116"/>
      <c r="FNB42" s="1116"/>
      <c r="FNC42" s="1116"/>
      <c r="FND42" s="1116"/>
      <c r="FNE42" s="1116"/>
      <c r="FNF42" s="1116"/>
      <c r="FNG42" s="1116"/>
      <c r="FNH42" s="1116"/>
      <c r="FNI42" s="1116"/>
      <c r="FNJ42" s="1116"/>
      <c r="FNK42" s="1116"/>
      <c r="FNL42" s="1116"/>
      <c r="FNM42" s="1116"/>
      <c r="FNN42" s="1116"/>
      <c r="FNO42" s="1116"/>
      <c r="FNP42" s="1116"/>
      <c r="FNQ42" s="1116"/>
      <c r="FNR42" s="1116"/>
      <c r="FNS42" s="1116"/>
      <c r="FNT42" s="1116"/>
      <c r="FNU42" s="1116"/>
      <c r="FNV42" s="1116"/>
      <c r="FNW42" s="1116"/>
      <c r="FNX42" s="1116"/>
      <c r="FNY42" s="1116"/>
      <c r="FNZ42" s="1116"/>
      <c r="FOA42" s="1116"/>
      <c r="FOB42" s="1116"/>
      <c r="FOC42" s="1116"/>
      <c r="FOD42" s="1116"/>
      <c r="FOE42" s="1116"/>
      <c r="FOF42" s="1116"/>
      <c r="FOG42" s="1116"/>
      <c r="FOH42" s="1116"/>
      <c r="FOI42" s="1116"/>
      <c r="FOJ42" s="1116"/>
      <c r="FOK42" s="1116"/>
      <c r="FOL42" s="1116"/>
      <c r="FOM42" s="1116"/>
      <c r="FON42" s="1116"/>
      <c r="FOO42" s="1116"/>
      <c r="FOP42" s="1116"/>
      <c r="FOQ42" s="1116"/>
      <c r="FOR42" s="1116"/>
      <c r="FOS42" s="1116"/>
      <c r="FOT42" s="1116"/>
      <c r="FOU42" s="1116"/>
      <c r="FOV42" s="1116"/>
      <c r="FOW42" s="1116"/>
      <c r="FOX42" s="1116"/>
      <c r="FOY42" s="1116"/>
      <c r="FOZ42" s="1116"/>
      <c r="FPA42" s="1116"/>
      <c r="FPB42" s="1116"/>
      <c r="FPC42" s="1116"/>
      <c r="FPD42" s="1116"/>
      <c r="FPE42" s="1116"/>
      <c r="FPF42" s="1116"/>
      <c r="FPG42" s="1116"/>
      <c r="FPH42" s="1116"/>
      <c r="FPI42" s="1116"/>
      <c r="FPJ42" s="1116"/>
      <c r="FPK42" s="1116"/>
      <c r="FPL42" s="1116"/>
      <c r="FPM42" s="1116"/>
      <c r="FPN42" s="1116"/>
      <c r="FPO42" s="1116"/>
      <c r="FPP42" s="1116"/>
      <c r="FPQ42" s="1116"/>
      <c r="FPR42" s="1116"/>
      <c r="FPS42" s="1116"/>
      <c r="FPT42" s="1116"/>
      <c r="FPU42" s="1116"/>
      <c r="FPV42" s="1116"/>
      <c r="FPW42" s="1116"/>
      <c r="FPX42" s="1116"/>
      <c r="FPY42" s="1116"/>
      <c r="FPZ42" s="1116"/>
      <c r="FQA42" s="1116"/>
      <c r="FQB42" s="1116"/>
      <c r="FQC42" s="1116"/>
      <c r="FQD42" s="1116"/>
      <c r="FQE42" s="1116"/>
      <c r="FQF42" s="1116"/>
      <c r="FQG42" s="1116"/>
      <c r="FQH42" s="1116"/>
      <c r="FQI42" s="1116"/>
      <c r="FQJ42" s="1116"/>
      <c r="FQK42" s="1116"/>
      <c r="FQL42" s="1116"/>
      <c r="FQM42" s="1116"/>
      <c r="FQN42" s="1116"/>
      <c r="FQO42" s="1116"/>
      <c r="FQP42" s="1116"/>
      <c r="FQQ42" s="1116"/>
      <c r="FQR42" s="1116"/>
      <c r="FQS42" s="1116"/>
      <c r="FQT42" s="1116"/>
      <c r="FQU42" s="1116"/>
      <c r="FQV42" s="1116"/>
      <c r="FQW42" s="1116"/>
      <c r="FQX42" s="1116"/>
      <c r="FQY42" s="1116"/>
      <c r="FQZ42" s="1116"/>
      <c r="FRA42" s="1116"/>
      <c r="FRB42" s="1116"/>
      <c r="FRC42" s="1116"/>
      <c r="FRD42" s="1116"/>
      <c r="FRE42" s="1116"/>
      <c r="FRF42" s="1116"/>
      <c r="FRG42" s="1116"/>
      <c r="FRH42" s="1116"/>
      <c r="FRI42" s="1116"/>
      <c r="FRJ42" s="1116"/>
      <c r="FRK42" s="1116"/>
      <c r="FRL42" s="1116"/>
      <c r="FRM42" s="1116"/>
      <c r="FRN42" s="1116"/>
      <c r="FRO42" s="1116"/>
      <c r="FRP42" s="1116"/>
      <c r="FRQ42" s="1116"/>
      <c r="FRR42" s="1116"/>
      <c r="FRS42" s="1116"/>
      <c r="FRT42" s="1116"/>
      <c r="FRU42" s="1116"/>
      <c r="FRV42" s="1116"/>
      <c r="FRW42" s="1116"/>
      <c r="FRX42" s="1116"/>
      <c r="FRY42" s="1116"/>
      <c r="FRZ42" s="1116"/>
      <c r="FSA42" s="1116"/>
      <c r="FSB42" s="1116"/>
      <c r="FSC42" s="1116"/>
      <c r="FSD42" s="1116"/>
      <c r="FSE42" s="1116"/>
      <c r="FSF42" s="1116"/>
      <c r="FSG42" s="1116"/>
      <c r="FSH42" s="1116"/>
      <c r="FSI42" s="1116"/>
      <c r="FSJ42" s="1116"/>
      <c r="FSK42" s="1116"/>
      <c r="FSL42" s="1116"/>
      <c r="FSM42" s="1116"/>
      <c r="FSN42" s="1116"/>
      <c r="FSO42" s="1116"/>
      <c r="FSP42" s="1116"/>
      <c r="FSQ42" s="1116"/>
      <c r="FSR42" s="1116"/>
      <c r="FSS42" s="1116"/>
      <c r="FST42" s="1116"/>
      <c r="FSU42" s="1116"/>
      <c r="FSV42" s="1116"/>
      <c r="FSW42" s="1116"/>
      <c r="FSX42" s="1116"/>
      <c r="FSY42" s="1116"/>
      <c r="FSZ42" s="1116"/>
      <c r="FTA42" s="1116"/>
      <c r="FTB42" s="1116"/>
      <c r="FTC42" s="1116"/>
      <c r="FTD42" s="1116"/>
      <c r="FTE42" s="1116"/>
      <c r="FTF42" s="1116"/>
      <c r="FTG42" s="1116"/>
      <c r="FTH42" s="1116"/>
      <c r="FTI42" s="1116"/>
      <c r="FTJ42" s="1116"/>
      <c r="FTK42" s="1116"/>
      <c r="FTL42" s="1116"/>
      <c r="FTM42" s="1116"/>
      <c r="FTN42" s="1116"/>
      <c r="FTO42" s="1116"/>
      <c r="FTP42" s="1116"/>
      <c r="FTQ42" s="1116"/>
      <c r="FTR42" s="1116"/>
      <c r="FTS42" s="1116"/>
      <c r="FTT42" s="1116"/>
      <c r="FTU42" s="1116"/>
      <c r="FTV42" s="1116"/>
      <c r="FTW42" s="1116"/>
      <c r="FTX42" s="1116"/>
      <c r="FTY42" s="1116"/>
      <c r="FTZ42" s="1116"/>
      <c r="FUA42" s="1116"/>
      <c r="FUB42" s="1116"/>
      <c r="FUC42" s="1116"/>
      <c r="FUD42" s="1116"/>
      <c r="FUE42" s="1116"/>
      <c r="FUF42" s="1116"/>
      <c r="FUG42" s="1116"/>
      <c r="FUH42" s="1116"/>
      <c r="FUI42" s="1116"/>
      <c r="FUJ42" s="1116"/>
      <c r="FUK42" s="1116"/>
      <c r="FUL42" s="1116"/>
      <c r="FUM42" s="1116"/>
      <c r="FUN42" s="1116"/>
      <c r="FUO42" s="1116"/>
      <c r="FUP42" s="1116"/>
      <c r="FUQ42" s="1116"/>
      <c r="FUR42" s="1116"/>
      <c r="FUS42" s="1116"/>
      <c r="FUT42" s="1116"/>
      <c r="FUU42" s="1116"/>
      <c r="FUV42" s="1116"/>
      <c r="FUW42" s="1116"/>
      <c r="FUX42" s="1116"/>
      <c r="FUY42" s="1116"/>
      <c r="FUZ42" s="1116"/>
      <c r="FVA42" s="1116"/>
      <c r="FVB42" s="1116"/>
      <c r="FVC42" s="1116"/>
      <c r="FVD42" s="1116"/>
      <c r="FVE42" s="1116"/>
      <c r="FVF42" s="1116"/>
      <c r="FVG42" s="1116"/>
      <c r="FVH42" s="1116"/>
      <c r="FVI42" s="1116"/>
      <c r="FVJ42" s="1116"/>
      <c r="FVK42" s="1116"/>
      <c r="FVL42" s="1116"/>
      <c r="FVM42" s="1116"/>
      <c r="FVN42" s="1116"/>
      <c r="FVO42" s="1116"/>
      <c r="FVP42" s="1116"/>
      <c r="FVQ42" s="1116"/>
      <c r="FVR42" s="1116"/>
      <c r="FVS42" s="1116"/>
      <c r="FVT42" s="1116"/>
      <c r="FVU42" s="1116"/>
      <c r="FVV42" s="1116"/>
      <c r="FVW42" s="1116"/>
      <c r="FVX42" s="1116"/>
      <c r="FVY42" s="1116"/>
      <c r="FVZ42" s="1116"/>
      <c r="FWA42" s="1116"/>
      <c r="FWB42" s="1116"/>
      <c r="FWC42" s="1116"/>
      <c r="FWD42" s="1116"/>
      <c r="FWE42" s="1116"/>
      <c r="FWF42" s="1116"/>
      <c r="FWG42" s="1116"/>
      <c r="FWH42" s="1116"/>
      <c r="FWI42" s="1116"/>
      <c r="FWJ42" s="1116"/>
      <c r="FWK42" s="1116"/>
      <c r="FWL42" s="1116"/>
      <c r="FWM42" s="1116"/>
      <c r="FWN42" s="1116"/>
      <c r="FWO42" s="1116"/>
      <c r="FWP42" s="1116"/>
      <c r="FWQ42" s="1116"/>
      <c r="FWR42" s="1116"/>
      <c r="FWS42" s="1116"/>
      <c r="FWT42" s="1116"/>
      <c r="FWU42" s="1116"/>
      <c r="FWV42" s="1116"/>
      <c r="FWW42" s="1116"/>
      <c r="FWX42" s="1116"/>
      <c r="FWY42" s="1116"/>
      <c r="FWZ42" s="1116"/>
      <c r="FXA42" s="1116"/>
      <c r="FXB42" s="1116"/>
      <c r="FXC42" s="1116"/>
      <c r="FXD42" s="1116"/>
      <c r="FXE42" s="1116"/>
      <c r="FXF42" s="1116"/>
      <c r="FXG42" s="1116"/>
      <c r="FXH42" s="1116"/>
      <c r="FXI42" s="1116"/>
      <c r="FXJ42" s="1116"/>
      <c r="FXK42" s="1116"/>
      <c r="FXL42" s="1116"/>
      <c r="FXM42" s="1116"/>
      <c r="FXN42" s="1116"/>
      <c r="FXO42" s="1116"/>
      <c r="FXP42" s="1116"/>
      <c r="FXQ42" s="1116"/>
      <c r="FXR42" s="1116"/>
      <c r="FXS42" s="1116"/>
      <c r="FXT42" s="1116"/>
      <c r="FXU42" s="1116"/>
      <c r="FXV42" s="1116"/>
      <c r="FXW42" s="1116"/>
      <c r="FXX42" s="1116"/>
      <c r="FXY42" s="1116"/>
      <c r="FXZ42" s="1116"/>
      <c r="FYA42" s="1116"/>
      <c r="FYB42" s="1116"/>
      <c r="FYC42" s="1116"/>
      <c r="FYD42" s="1116"/>
      <c r="FYE42" s="1116"/>
      <c r="FYF42" s="1116"/>
      <c r="FYG42" s="1116"/>
      <c r="FYH42" s="1116"/>
      <c r="FYI42" s="1116"/>
      <c r="FYJ42" s="1116"/>
      <c r="FYK42" s="1116"/>
      <c r="FYL42" s="1116"/>
      <c r="FYM42" s="1116"/>
      <c r="FYN42" s="1116"/>
      <c r="FYO42" s="1116"/>
      <c r="FYP42" s="1116"/>
      <c r="FYQ42" s="1116"/>
      <c r="FYR42" s="1116"/>
      <c r="FYS42" s="1116"/>
      <c r="FYT42" s="1116"/>
      <c r="FYU42" s="1116"/>
      <c r="FYV42" s="1116"/>
      <c r="FYW42" s="1116"/>
      <c r="FYX42" s="1116"/>
      <c r="FYY42" s="1116"/>
      <c r="FYZ42" s="1116"/>
      <c r="FZA42" s="1116"/>
      <c r="FZB42" s="1116"/>
      <c r="FZC42" s="1116"/>
      <c r="FZD42" s="1116"/>
      <c r="FZE42" s="1116"/>
      <c r="FZF42" s="1116"/>
      <c r="FZG42" s="1116"/>
      <c r="FZH42" s="1116"/>
      <c r="FZI42" s="1116"/>
      <c r="FZJ42" s="1116"/>
      <c r="FZK42" s="1116"/>
      <c r="FZL42" s="1116"/>
      <c r="FZM42" s="1116"/>
      <c r="FZN42" s="1116"/>
      <c r="FZO42" s="1116"/>
      <c r="FZP42" s="1116"/>
      <c r="FZQ42" s="1116"/>
      <c r="FZR42" s="1116"/>
      <c r="FZS42" s="1116"/>
      <c r="FZT42" s="1116"/>
      <c r="FZU42" s="1116"/>
      <c r="FZV42" s="1116"/>
      <c r="FZW42" s="1116"/>
      <c r="FZX42" s="1116"/>
      <c r="FZY42" s="1116"/>
      <c r="FZZ42" s="1116"/>
      <c r="GAA42" s="1116"/>
      <c r="GAB42" s="1116"/>
      <c r="GAC42" s="1116"/>
      <c r="GAD42" s="1116"/>
      <c r="GAE42" s="1116"/>
      <c r="GAF42" s="1116"/>
      <c r="GAG42" s="1116"/>
      <c r="GAH42" s="1116"/>
      <c r="GAI42" s="1116"/>
      <c r="GAJ42" s="1116"/>
      <c r="GAK42" s="1116"/>
      <c r="GAL42" s="1116"/>
      <c r="GAM42" s="1116"/>
      <c r="GAN42" s="1116"/>
      <c r="GAO42" s="1116"/>
      <c r="GAP42" s="1116"/>
      <c r="GAQ42" s="1116"/>
      <c r="GAR42" s="1116"/>
      <c r="GAS42" s="1116"/>
      <c r="GAT42" s="1116"/>
      <c r="GAU42" s="1116"/>
      <c r="GAV42" s="1116"/>
      <c r="GAW42" s="1116"/>
      <c r="GAX42" s="1116"/>
      <c r="GAY42" s="1116"/>
      <c r="GAZ42" s="1116"/>
      <c r="GBA42" s="1116"/>
      <c r="GBB42" s="1116"/>
      <c r="GBC42" s="1116"/>
      <c r="GBD42" s="1116"/>
      <c r="GBE42" s="1116"/>
      <c r="GBF42" s="1116"/>
      <c r="GBG42" s="1116"/>
      <c r="GBH42" s="1116"/>
      <c r="GBI42" s="1116"/>
      <c r="GBJ42" s="1116"/>
      <c r="GBK42" s="1116"/>
      <c r="GBL42" s="1116"/>
      <c r="GBM42" s="1116"/>
      <c r="GBN42" s="1116"/>
      <c r="GBO42" s="1116"/>
      <c r="GBP42" s="1116"/>
      <c r="GBQ42" s="1116"/>
      <c r="GBR42" s="1116"/>
      <c r="GBS42" s="1116"/>
      <c r="GBT42" s="1116"/>
      <c r="GBU42" s="1116"/>
      <c r="GBV42" s="1116"/>
      <c r="GBW42" s="1116"/>
      <c r="GBX42" s="1116"/>
      <c r="GBY42" s="1116"/>
      <c r="GBZ42" s="1116"/>
      <c r="GCA42" s="1116"/>
      <c r="GCB42" s="1116"/>
      <c r="GCC42" s="1116"/>
      <c r="GCD42" s="1116"/>
      <c r="GCE42" s="1116"/>
      <c r="GCF42" s="1116"/>
      <c r="GCG42" s="1116"/>
      <c r="GCH42" s="1116"/>
      <c r="GCI42" s="1116"/>
      <c r="GCJ42" s="1116"/>
      <c r="GCK42" s="1116"/>
      <c r="GCL42" s="1116"/>
      <c r="GCM42" s="1116"/>
      <c r="GCN42" s="1116"/>
      <c r="GCO42" s="1116"/>
      <c r="GCP42" s="1116"/>
      <c r="GCQ42" s="1116"/>
      <c r="GCR42" s="1116"/>
      <c r="GCS42" s="1116"/>
      <c r="GCT42" s="1116"/>
      <c r="GCU42" s="1116"/>
      <c r="GCV42" s="1116"/>
      <c r="GCW42" s="1116"/>
      <c r="GCX42" s="1116"/>
      <c r="GCY42" s="1116"/>
      <c r="GCZ42" s="1116"/>
      <c r="GDA42" s="1116"/>
      <c r="GDB42" s="1116"/>
      <c r="GDC42" s="1116"/>
      <c r="GDD42" s="1116"/>
      <c r="GDE42" s="1116"/>
      <c r="GDF42" s="1116"/>
      <c r="GDG42" s="1116"/>
      <c r="GDH42" s="1116"/>
      <c r="GDI42" s="1116"/>
      <c r="GDJ42" s="1116"/>
      <c r="GDK42" s="1116"/>
      <c r="GDL42" s="1116"/>
      <c r="GDM42" s="1116"/>
      <c r="GDN42" s="1116"/>
      <c r="GDO42" s="1116"/>
      <c r="GDP42" s="1116"/>
      <c r="GDQ42" s="1116"/>
      <c r="GDR42" s="1116"/>
      <c r="GDS42" s="1116"/>
      <c r="GDT42" s="1116"/>
      <c r="GDU42" s="1116"/>
      <c r="GDV42" s="1116"/>
      <c r="GDW42" s="1116"/>
      <c r="GDX42" s="1116"/>
      <c r="GDY42" s="1116"/>
      <c r="GDZ42" s="1116"/>
      <c r="GEA42" s="1116"/>
      <c r="GEB42" s="1116"/>
      <c r="GEC42" s="1116"/>
      <c r="GED42" s="1116"/>
      <c r="GEE42" s="1116"/>
      <c r="GEF42" s="1116"/>
      <c r="GEG42" s="1116"/>
      <c r="GEH42" s="1116"/>
      <c r="GEI42" s="1116"/>
      <c r="GEJ42" s="1116"/>
      <c r="GEK42" s="1116"/>
      <c r="GEL42" s="1116"/>
      <c r="GEM42" s="1116"/>
      <c r="GEN42" s="1116"/>
      <c r="GEO42" s="1116"/>
      <c r="GEP42" s="1116"/>
      <c r="GEQ42" s="1116"/>
      <c r="GER42" s="1116"/>
      <c r="GES42" s="1116"/>
      <c r="GET42" s="1116"/>
      <c r="GEU42" s="1116"/>
      <c r="GEV42" s="1116"/>
      <c r="GEW42" s="1116"/>
      <c r="GEX42" s="1116"/>
      <c r="GEY42" s="1116"/>
      <c r="GEZ42" s="1116"/>
      <c r="GFA42" s="1116"/>
      <c r="GFB42" s="1116"/>
      <c r="GFC42" s="1116"/>
      <c r="GFD42" s="1116"/>
      <c r="GFE42" s="1116"/>
      <c r="GFF42" s="1116"/>
      <c r="GFG42" s="1116"/>
      <c r="GFH42" s="1116"/>
      <c r="GFI42" s="1116"/>
      <c r="GFJ42" s="1116"/>
      <c r="GFK42" s="1116"/>
      <c r="GFL42" s="1116"/>
      <c r="GFM42" s="1116"/>
      <c r="GFN42" s="1116"/>
      <c r="GFO42" s="1116"/>
      <c r="GFP42" s="1116"/>
      <c r="GFQ42" s="1116"/>
      <c r="GFR42" s="1116"/>
      <c r="GFS42" s="1116"/>
      <c r="GFT42" s="1116"/>
      <c r="GFU42" s="1116"/>
      <c r="GFV42" s="1116"/>
      <c r="GFW42" s="1116"/>
      <c r="GFX42" s="1116"/>
      <c r="GFY42" s="1116"/>
      <c r="GFZ42" s="1116"/>
      <c r="GGA42" s="1116"/>
      <c r="GGB42" s="1116"/>
      <c r="GGC42" s="1116"/>
      <c r="GGD42" s="1116"/>
      <c r="GGE42" s="1116"/>
      <c r="GGF42" s="1116"/>
      <c r="GGG42" s="1116"/>
      <c r="GGH42" s="1116"/>
      <c r="GGI42" s="1116"/>
      <c r="GGJ42" s="1116"/>
      <c r="GGK42" s="1116"/>
      <c r="GGL42" s="1116"/>
      <c r="GGM42" s="1116"/>
      <c r="GGN42" s="1116"/>
      <c r="GGO42" s="1116"/>
      <c r="GGP42" s="1116"/>
      <c r="GGQ42" s="1116"/>
      <c r="GGR42" s="1116"/>
      <c r="GGS42" s="1116"/>
      <c r="GGT42" s="1116"/>
      <c r="GGU42" s="1116"/>
      <c r="GGV42" s="1116"/>
      <c r="GGW42" s="1116"/>
      <c r="GGX42" s="1116"/>
      <c r="GGY42" s="1116"/>
      <c r="GGZ42" s="1116"/>
      <c r="GHA42" s="1116"/>
      <c r="GHB42" s="1116"/>
      <c r="GHC42" s="1116"/>
      <c r="GHD42" s="1116"/>
      <c r="GHE42" s="1116"/>
      <c r="GHF42" s="1116"/>
      <c r="GHG42" s="1116"/>
      <c r="GHH42" s="1116"/>
      <c r="GHI42" s="1116"/>
      <c r="GHJ42" s="1116"/>
      <c r="GHK42" s="1116"/>
      <c r="GHL42" s="1116"/>
      <c r="GHM42" s="1116"/>
      <c r="GHN42" s="1116"/>
      <c r="GHO42" s="1116"/>
      <c r="GHP42" s="1116"/>
      <c r="GHQ42" s="1116"/>
      <c r="GHR42" s="1116"/>
      <c r="GHS42" s="1116"/>
      <c r="GHT42" s="1116"/>
      <c r="GHU42" s="1116"/>
      <c r="GHV42" s="1116"/>
      <c r="GHW42" s="1116"/>
      <c r="GHX42" s="1116"/>
      <c r="GHY42" s="1116"/>
      <c r="GHZ42" s="1116"/>
      <c r="GIA42" s="1116"/>
      <c r="GIB42" s="1116"/>
      <c r="GIC42" s="1116"/>
      <c r="GID42" s="1116"/>
      <c r="GIE42" s="1116"/>
      <c r="GIF42" s="1116"/>
      <c r="GIG42" s="1116"/>
      <c r="GIH42" s="1116"/>
      <c r="GII42" s="1116"/>
      <c r="GIJ42" s="1116"/>
      <c r="GIK42" s="1116"/>
      <c r="GIL42" s="1116"/>
      <c r="GIM42" s="1116"/>
      <c r="GIN42" s="1116"/>
      <c r="GIO42" s="1116"/>
      <c r="GIP42" s="1116"/>
      <c r="GIQ42" s="1116"/>
      <c r="GIR42" s="1116"/>
      <c r="GIS42" s="1116"/>
      <c r="GIT42" s="1116"/>
      <c r="GIU42" s="1116"/>
      <c r="GIV42" s="1116"/>
      <c r="GIW42" s="1116"/>
      <c r="GIX42" s="1116"/>
      <c r="GIY42" s="1116"/>
      <c r="GIZ42" s="1116"/>
      <c r="GJA42" s="1116"/>
      <c r="GJB42" s="1116"/>
      <c r="GJC42" s="1116"/>
      <c r="GJD42" s="1116"/>
      <c r="GJE42" s="1116"/>
      <c r="GJF42" s="1116"/>
      <c r="GJG42" s="1116"/>
      <c r="GJH42" s="1116"/>
      <c r="GJI42" s="1116"/>
      <c r="GJJ42" s="1116"/>
      <c r="GJK42" s="1116"/>
      <c r="GJL42" s="1116"/>
      <c r="GJM42" s="1116"/>
      <c r="GJN42" s="1116"/>
      <c r="GJO42" s="1116"/>
      <c r="GJP42" s="1116"/>
      <c r="GJQ42" s="1116"/>
      <c r="GJR42" s="1116"/>
      <c r="GJS42" s="1116"/>
      <c r="GJT42" s="1116"/>
      <c r="GJU42" s="1116"/>
      <c r="GJV42" s="1116"/>
      <c r="GJW42" s="1116"/>
      <c r="GJX42" s="1116"/>
      <c r="GJY42" s="1116"/>
      <c r="GJZ42" s="1116"/>
      <c r="GKA42" s="1116"/>
      <c r="GKB42" s="1116"/>
      <c r="GKC42" s="1116"/>
      <c r="GKD42" s="1116"/>
      <c r="GKE42" s="1116"/>
      <c r="GKF42" s="1116"/>
      <c r="GKG42" s="1116"/>
      <c r="GKH42" s="1116"/>
      <c r="GKI42" s="1116"/>
      <c r="GKJ42" s="1116"/>
      <c r="GKK42" s="1116"/>
      <c r="GKL42" s="1116"/>
      <c r="GKM42" s="1116"/>
      <c r="GKN42" s="1116"/>
      <c r="GKO42" s="1116"/>
      <c r="GKP42" s="1116"/>
      <c r="GKQ42" s="1116"/>
      <c r="GKR42" s="1116"/>
      <c r="GKS42" s="1116"/>
      <c r="GKT42" s="1116"/>
      <c r="GKU42" s="1116"/>
      <c r="GKV42" s="1116"/>
      <c r="GKW42" s="1116"/>
      <c r="GKX42" s="1116"/>
      <c r="GKY42" s="1116"/>
      <c r="GKZ42" s="1116"/>
      <c r="GLA42" s="1116"/>
      <c r="GLB42" s="1116"/>
      <c r="GLC42" s="1116"/>
      <c r="GLD42" s="1116"/>
      <c r="GLE42" s="1116"/>
      <c r="GLF42" s="1116"/>
      <c r="GLG42" s="1116"/>
      <c r="GLH42" s="1116"/>
      <c r="GLI42" s="1116"/>
      <c r="GLJ42" s="1116"/>
      <c r="GLK42" s="1116"/>
      <c r="GLL42" s="1116"/>
      <c r="GLM42" s="1116"/>
      <c r="GLN42" s="1116"/>
      <c r="GLO42" s="1116"/>
      <c r="GLP42" s="1116"/>
      <c r="GLQ42" s="1116"/>
      <c r="GLR42" s="1116"/>
      <c r="GLS42" s="1116"/>
      <c r="GLT42" s="1116"/>
      <c r="GLU42" s="1116"/>
      <c r="GLV42" s="1116"/>
      <c r="GLW42" s="1116"/>
      <c r="GLX42" s="1116"/>
      <c r="GLY42" s="1116"/>
      <c r="GLZ42" s="1116"/>
      <c r="GMA42" s="1116"/>
      <c r="GMB42" s="1116"/>
      <c r="GMC42" s="1116"/>
      <c r="GMD42" s="1116"/>
      <c r="GME42" s="1116"/>
      <c r="GMF42" s="1116"/>
      <c r="GMG42" s="1116"/>
      <c r="GMH42" s="1116"/>
      <c r="GMI42" s="1116"/>
      <c r="GMJ42" s="1116"/>
      <c r="GMK42" s="1116"/>
      <c r="GML42" s="1116"/>
      <c r="GMM42" s="1116"/>
      <c r="GMN42" s="1116"/>
      <c r="GMO42" s="1116"/>
      <c r="GMP42" s="1116"/>
      <c r="GMQ42" s="1116"/>
      <c r="GMR42" s="1116"/>
      <c r="GMS42" s="1116"/>
      <c r="GMT42" s="1116"/>
      <c r="GMU42" s="1116"/>
      <c r="GMV42" s="1116"/>
      <c r="GMW42" s="1116"/>
      <c r="GMX42" s="1116"/>
      <c r="GMY42" s="1116"/>
      <c r="GMZ42" s="1116"/>
      <c r="GNA42" s="1116"/>
      <c r="GNB42" s="1116"/>
      <c r="GNC42" s="1116"/>
      <c r="GND42" s="1116"/>
      <c r="GNE42" s="1116"/>
      <c r="GNF42" s="1116"/>
      <c r="GNG42" s="1116"/>
      <c r="GNH42" s="1116"/>
      <c r="GNI42" s="1116"/>
      <c r="GNJ42" s="1116"/>
      <c r="GNK42" s="1116"/>
      <c r="GNL42" s="1116"/>
      <c r="GNM42" s="1116"/>
      <c r="GNN42" s="1116"/>
      <c r="GNO42" s="1116"/>
      <c r="GNP42" s="1116"/>
      <c r="GNQ42" s="1116"/>
      <c r="GNR42" s="1116"/>
      <c r="GNS42" s="1116"/>
      <c r="GNT42" s="1116"/>
      <c r="GNU42" s="1116"/>
      <c r="GNV42" s="1116"/>
      <c r="GNW42" s="1116"/>
      <c r="GNX42" s="1116"/>
      <c r="GNY42" s="1116"/>
      <c r="GNZ42" s="1116"/>
      <c r="GOA42" s="1116"/>
      <c r="GOB42" s="1116"/>
      <c r="GOC42" s="1116"/>
      <c r="GOD42" s="1116"/>
      <c r="GOE42" s="1116"/>
      <c r="GOF42" s="1116"/>
      <c r="GOG42" s="1116"/>
      <c r="GOH42" s="1116"/>
      <c r="GOI42" s="1116"/>
      <c r="GOJ42" s="1116"/>
      <c r="GOK42" s="1116"/>
      <c r="GOL42" s="1116"/>
      <c r="GOM42" s="1116"/>
      <c r="GON42" s="1116"/>
      <c r="GOO42" s="1116"/>
      <c r="GOP42" s="1116"/>
      <c r="GOQ42" s="1116"/>
      <c r="GOR42" s="1116"/>
      <c r="GOS42" s="1116"/>
      <c r="GOT42" s="1116"/>
      <c r="GOU42" s="1116"/>
      <c r="GOV42" s="1116"/>
      <c r="GOW42" s="1116"/>
      <c r="GOX42" s="1116"/>
      <c r="GOY42" s="1116"/>
      <c r="GOZ42" s="1116"/>
      <c r="GPA42" s="1116"/>
      <c r="GPB42" s="1116"/>
      <c r="GPC42" s="1116"/>
      <c r="GPD42" s="1116"/>
      <c r="GPE42" s="1116"/>
      <c r="GPF42" s="1116"/>
      <c r="GPG42" s="1116"/>
      <c r="GPH42" s="1116"/>
      <c r="GPI42" s="1116"/>
      <c r="GPJ42" s="1116"/>
      <c r="GPK42" s="1116"/>
      <c r="GPL42" s="1116"/>
      <c r="GPM42" s="1116"/>
      <c r="GPN42" s="1116"/>
      <c r="GPO42" s="1116"/>
      <c r="GPP42" s="1116"/>
      <c r="GPQ42" s="1116"/>
      <c r="GPR42" s="1116"/>
      <c r="GPS42" s="1116"/>
      <c r="GPT42" s="1116"/>
      <c r="GPU42" s="1116"/>
      <c r="GPV42" s="1116"/>
      <c r="GPW42" s="1116"/>
      <c r="GPX42" s="1116"/>
      <c r="GPY42" s="1116"/>
      <c r="GPZ42" s="1116"/>
      <c r="GQA42" s="1116"/>
      <c r="GQB42" s="1116"/>
      <c r="GQC42" s="1116"/>
      <c r="GQD42" s="1116"/>
      <c r="GQE42" s="1116"/>
      <c r="GQF42" s="1116"/>
      <c r="GQG42" s="1116"/>
      <c r="GQH42" s="1116"/>
      <c r="GQI42" s="1116"/>
      <c r="GQJ42" s="1116"/>
      <c r="GQK42" s="1116"/>
      <c r="GQL42" s="1116"/>
      <c r="GQM42" s="1116"/>
      <c r="GQN42" s="1116"/>
      <c r="GQO42" s="1116"/>
      <c r="GQP42" s="1116"/>
      <c r="GQQ42" s="1116"/>
      <c r="GQR42" s="1116"/>
      <c r="GQS42" s="1116"/>
      <c r="GQT42" s="1116"/>
      <c r="GQU42" s="1116"/>
      <c r="GQV42" s="1116"/>
      <c r="GQW42" s="1116"/>
      <c r="GQX42" s="1116"/>
      <c r="GQY42" s="1116"/>
      <c r="GQZ42" s="1116"/>
      <c r="GRA42" s="1116"/>
      <c r="GRB42" s="1116"/>
      <c r="GRC42" s="1116"/>
      <c r="GRD42" s="1116"/>
      <c r="GRE42" s="1116"/>
      <c r="GRF42" s="1116"/>
      <c r="GRG42" s="1116"/>
      <c r="GRH42" s="1116"/>
      <c r="GRI42" s="1116"/>
      <c r="GRJ42" s="1116"/>
      <c r="GRK42" s="1116"/>
      <c r="GRL42" s="1116"/>
      <c r="GRM42" s="1116"/>
      <c r="GRN42" s="1116"/>
      <c r="GRO42" s="1116"/>
      <c r="GRP42" s="1116"/>
      <c r="GRQ42" s="1116"/>
      <c r="GRR42" s="1116"/>
      <c r="GRS42" s="1116"/>
      <c r="GRT42" s="1116"/>
      <c r="GRU42" s="1116"/>
      <c r="GRV42" s="1116"/>
      <c r="GRW42" s="1116"/>
      <c r="GRX42" s="1116"/>
      <c r="GRY42" s="1116"/>
      <c r="GRZ42" s="1116"/>
      <c r="GSA42" s="1116"/>
      <c r="GSB42" s="1116"/>
      <c r="GSC42" s="1116"/>
      <c r="GSD42" s="1116"/>
      <c r="GSE42" s="1116"/>
      <c r="GSF42" s="1116"/>
      <c r="GSG42" s="1116"/>
      <c r="GSH42" s="1116"/>
      <c r="GSI42" s="1116"/>
      <c r="GSJ42" s="1116"/>
      <c r="GSK42" s="1116"/>
      <c r="GSL42" s="1116"/>
      <c r="GSM42" s="1116"/>
      <c r="GSN42" s="1116"/>
      <c r="GSO42" s="1116"/>
      <c r="GSP42" s="1116"/>
      <c r="GSQ42" s="1116"/>
      <c r="GSR42" s="1116"/>
      <c r="GSS42" s="1116"/>
      <c r="GST42" s="1116"/>
      <c r="GSU42" s="1116"/>
      <c r="GSV42" s="1116"/>
      <c r="GSW42" s="1116"/>
      <c r="GSX42" s="1116"/>
      <c r="GSY42" s="1116"/>
      <c r="GSZ42" s="1116"/>
      <c r="GTA42" s="1116"/>
      <c r="GTB42" s="1116"/>
      <c r="GTC42" s="1116"/>
      <c r="GTD42" s="1116"/>
      <c r="GTE42" s="1116"/>
      <c r="GTF42" s="1116"/>
      <c r="GTG42" s="1116"/>
      <c r="GTH42" s="1116"/>
      <c r="GTI42" s="1116"/>
      <c r="GTJ42" s="1116"/>
      <c r="GTK42" s="1116"/>
      <c r="GTL42" s="1116"/>
      <c r="GTM42" s="1116"/>
      <c r="GTN42" s="1116"/>
      <c r="GTO42" s="1116"/>
      <c r="GTP42" s="1116"/>
      <c r="GTQ42" s="1116"/>
      <c r="GTR42" s="1116"/>
      <c r="GTS42" s="1116"/>
      <c r="GTT42" s="1116"/>
      <c r="GTU42" s="1116"/>
      <c r="GTV42" s="1116"/>
      <c r="GTW42" s="1116"/>
      <c r="GTX42" s="1116"/>
      <c r="GTY42" s="1116"/>
      <c r="GTZ42" s="1116"/>
      <c r="GUA42" s="1116"/>
      <c r="GUB42" s="1116"/>
      <c r="GUC42" s="1116"/>
      <c r="GUD42" s="1116"/>
      <c r="GUE42" s="1116"/>
      <c r="GUF42" s="1116"/>
      <c r="GUG42" s="1116"/>
      <c r="GUH42" s="1116"/>
      <c r="GUI42" s="1116"/>
      <c r="GUJ42" s="1116"/>
      <c r="GUK42" s="1116"/>
      <c r="GUL42" s="1116"/>
      <c r="GUM42" s="1116"/>
      <c r="GUN42" s="1116"/>
      <c r="GUO42" s="1116"/>
      <c r="GUP42" s="1116"/>
      <c r="GUQ42" s="1116"/>
      <c r="GUR42" s="1116"/>
      <c r="GUS42" s="1116"/>
      <c r="GUT42" s="1116"/>
      <c r="GUU42" s="1116"/>
      <c r="GUV42" s="1116"/>
      <c r="GUW42" s="1116"/>
      <c r="GUX42" s="1116"/>
      <c r="GUY42" s="1116"/>
      <c r="GUZ42" s="1116"/>
      <c r="GVA42" s="1116"/>
      <c r="GVB42" s="1116"/>
      <c r="GVC42" s="1116"/>
      <c r="GVD42" s="1116"/>
      <c r="GVE42" s="1116"/>
      <c r="GVF42" s="1116"/>
      <c r="GVG42" s="1116"/>
      <c r="GVH42" s="1116"/>
      <c r="GVI42" s="1116"/>
      <c r="GVJ42" s="1116"/>
      <c r="GVK42" s="1116"/>
      <c r="GVL42" s="1116"/>
      <c r="GVM42" s="1116"/>
      <c r="GVN42" s="1116"/>
      <c r="GVO42" s="1116"/>
      <c r="GVP42" s="1116"/>
      <c r="GVQ42" s="1116"/>
      <c r="GVR42" s="1116"/>
      <c r="GVS42" s="1116"/>
      <c r="GVT42" s="1116"/>
      <c r="GVU42" s="1116"/>
      <c r="GVV42" s="1116"/>
      <c r="GVW42" s="1116"/>
      <c r="GVX42" s="1116"/>
      <c r="GVY42" s="1116"/>
      <c r="GVZ42" s="1116"/>
      <c r="GWA42" s="1116"/>
      <c r="GWB42" s="1116"/>
      <c r="GWC42" s="1116"/>
      <c r="GWD42" s="1116"/>
      <c r="GWE42" s="1116"/>
      <c r="GWF42" s="1116"/>
      <c r="GWG42" s="1116"/>
      <c r="GWH42" s="1116"/>
      <c r="GWI42" s="1116"/>
      <c r="GWJ42" s="1116"/>
      <c r="GWK42" s="1116"/>
      <c r="GWL42" s="1116"/>
      <c r="GWM42" s="1116"/>
      <c r="GWN42" s="1116"/>
      <c r="GWO42" s="1116"/>
      <c r="GWP42" s="1116"/>
      <c r="GWQ42" s="1116"/>
      <c r="GWR42" s="1116"/>
      <c r="GWS42" s="1116"/>
      <c r="GWT42" s="1116"/>
      <c r="GWU42" s="1116"/>
      <c r="GWV42" s="1116"/>
      <c r="GWW42" s="1116"/>
      <c r="GWX42" s="1116"/>
      <c r="GWY42" s="1116"/>
      <c r="GWZ42" s="1116"/>
      <c r="GXA42" s="1116"/>
      <c r="GXB42" s="1116"/>
      <c r="GXC42" s="1116"/>
      <c r="GXD42" s="1116"/>
      <c r="GXE42" s="1116"/>
      <c r="GXF42" s="1116"/>
      <c r="GXG42" s="1116"/>
      <c r="GXH42" s="1116"/>
      <c r="GXI42" s="1116"/>
      <c r="GXJ42" s="1116"/>
      <c r="GXK42" s="1116"/>
      <c r="GXL42" s="1116"/>
      <c r="GXM42" s="1116"/>
      <c r="GXN42" s="1116"/>
      <c r="GXO42" s="1116"/>
      <c r="GXP42" s="1116"/>
      <c r="GXQ42" s="1116"/>
      <c r="GXR42" s="1116"/>
      <c r="GXS42" s="1116"/>
      <c r="GXT42" s="1116"/>
      <c r="GXU42" s="1116"/>
      <c r="GXV42" s="1116"/>
      <c r="GXW42" s="1116"/>
      <c r="GXX42" s="1116"/>
      <c r="GXY42" s="1116"/>
      <c r="GXZ42" s="1116"/>
      <c r="GYA42" s="1116"/>
      <c r="GYB42" s="1116"/>
      <c r="GYC42" s="1116"/>
      <c r="GYD42" s="1116"/>
      <c r="GYE42" s="1116"/>
      <c r="GYF42" s="1116"/>
      <c r="GYG42" s="1116"/>
      <c r="GYH42" s="1116"/>
      <c r="GYI42" s="1116"/>
      <c r="GYJ42" s="1116"/>
      <c r="GYK42" s="1116"/>
      <c r="GYL42" s="1116"/>
      <c r="GYM42" s="1116"/>
      <c r="GYN42" s="1116"/>
      <c r="GYO42" s="1116"/>
      <c r="GYP42" s="1116"/>
      <c r="GYQ42" s="1116"/>
      <c r="GYR42" s="1116"/>
      <c r="GYS42" s="1116"/>
      <c r="GYT42" s="1116"/>
      <c r="GYU42" s="1116"/>
      <c r="GYV42" s="1116"/>
      <c r="GYW42" s="1116"/>
      <c r="GYX42" s="1116"/>
      <c r="GYY42" s="1116"/>
      <c r="GYZ42" s="1116"/>
      <c r="GZA42" s="1116"/>
      <c r="GZB42" s="1116"/>
      <c r="GZC42" s="1116"/>
      <c r="GZD42" s="1116"/>
      <c r="GZE42" s="1116"/>
      <c r="GZF42" s="1116"/>
      <c r="GZG42" s="1116"/>
      <c r="GZH42" s="1116"/>
      <c r="GZI42" s="1116"/>
      <c r="GZJ42" s="1116"/>
      <c r="GZK42" s="1116"/>
      <c r="GZL42" s="1116"/>
      <c r="GZM42" s="1116"/>
      <c r="GZN42" s="1116"/>
      <c r="GZO42" s="1116"/>
      <c r="GZP42" s="1116"/>
      <c r="GZQ42" s="1116"/>
      <c r="GZR42" s="1116"/>
      <c r="GZS42" s="1116"/>
      <c r="GZT42" s="1116"/>
      <c r="GZU42" s="1116"/>
      <c r="GZV42" s="1116"/>
      <c r="GZW42" s="1116"/>
      <c r="GZX42" s="1116"/>
      <c r="GZY42" s="1116"/>
      <c r="GZZ42" s="1116"/>
      <c r="HAA42" s="1116"/>
      <c r="HAB42" s="1116"/>
      <c r="HAC42" s="1116"/>
      <c r="HAD42" s="1116"/>
      <c r="HAE42" s="1116"/>
      <c r="HAF42" s="1116"/>
      <c r="HAG42" s="1116"/>
      <c r="HAH42" s="1116"/>
      <c r="HAI42" s="1116"/>
      <c r="HAJ42" s="1116"/>
      <c r="HAK42" s="1116"/>
      <c r="HAL42" s="1116"/>
      <c r="HAM42" s="1116"/>
      <c r="HAN42" s="1116"/>
      <c r="HAO42" s="1116"/>
      <c r="HAP42" s="1116"/>
      <c r="HAQ42" s="1116"/>
      <c r="HAR42" s="1116"/>
      <c r="HAS42" s="1116"/>
      <c r="HAT42" s="1116"/>
      <c r="HAU42" s="1116"/>
      <c r="HAV42" s="1116"/>
      <c r="HAW42" s="1116"/>
      <c r="HAX42" s="1116"/>
      <c r="HAY42" s="1116"/>
      <c r="HAZ42" s="1116"/>
      <c r="HBA42" s="1116"/>
      <c r="HBB42" s="1116"/>
      <c r="HBC42" s="1116"/>
      <c r="HBD42" s="1116"/>
      <c r="HBE42" s="1116"/>
      <c r="HBF42" s="1116"/>
      <c r="HBG42" s="1116"/>
      <c r="HBH42" s="1116"/>
      <c r="HBI42" s="1116"/>
      <c r="HBJ42" s="1116"/>
      <c r="HBK42" s="1116"/>
      <c r="HBL42" s="1116"/>
      <c r="HBM42" s="1116"/>
      <c r="HBN42" s="1116"/>
      <c r="HBO42" s="1116"/>
      <c r="HBP42" s="1116"/>
      <c r="HBQ42" s="1116"/>
      <c r="HBR42" s="1116"/>
      <c r="HBS42" s="1116"/>
      <c r="HBT42" s="1116"/>
      <c r="HBU42" s="1116"/>
      <c r="HBV42" s="1116"/>
      <c r="HBW42" s="1116"/>
      <c r="HBX42" s="1116"/>
      <c r="HBY42" s="1116"/>
      <c r="HBZ42" s="1116"/>
      <c r="HCA42" s="1116"/>
      <c r="HCB42" s="1116"/>
      <c r="HCC42" s="1116"/>
      <c r="HCD42" s="1116"/>
      <c r="HCE42" s="1116"/>
      <c r="HCF42" s="1116"/>
      <c r="HCG42" s="1116"/>
      <c r="HCH42" s="1116"/>
      <c r="HCI42" s="1116"/>
      <c r="HCJ42" s="1116"/>
      <c r="HCK42" s="1116"/>
      <c r="HCL42" s="1116"/>
      <c r="HCM42" s="1116"/>
      <c r="HCN42" s="1116"/>
      <c r="HCO42" s="1116"/>
      <c r="HCP42" s="1116"/>
      <c r="HCQ42" s="1116"/>
      <c r="HCR42" s="1116"/>
      <c r="HCS42" s="1116"/>
      <c r="HCT42" s="1116"/>
      <c r="HCU42" s="1116"/>
      <c r="HCV42" s="1116"/>
      <c r="HCW42" s="1116"/>
      <c r="HCX42" s="1116"/>
      <c r="HCY42" s="1116"/>
      <c r="HCZ42" s="1116"/>
      <c r="HDA42" s="1116"/>
      <c r="HDB42" s="1116"/>
      <c r="HDC42" s="1116"/>
      <c r="HDD42" s="1116"/>
      <c r="HDE42" s="1116"/>
      <c r="HDF42" s="1116"/>
      <c r="HDG42" s="1116"/>
      <c r="HDH42" s="1116"/>
      <c r="HDI42" s="1116"/>
      <c r="HDJ42" s="1116"/>
      <c r="HDK42" s="1116"/>
      <c r="HDL42" s="1116"/>
      <c r="HDM42" s="1116"/>
      <c r="HDN42" s="1116"/>
      <c r="HDO42" s="1116"/>
      <c r="HDP42" s="1116"/>
      <c r="HDQ42" s="1116"/>
      <c r="HDR42" s="1116"/>
      <c r="HDS42" s="1116"/>
      <c r="HDT42" s="1116"/>
      <c r="HDU42" s="1116"/>
      <c r="HDV42" s="1116"/>
      <c r="HDW42" s="1116"/>
      <c r="HDX42" s="1116"/>
      <c r="HDY42" s="1116"/>
      <c r="HDZ42" s="1116"/>
      <c r="HEA42" s="1116"/>
      <c r="HEB42" s="1116"/>
      <c r="HEC42" s="1116"/>
      <c r="HED42" s="1116"/>
      <c r="HEE42" s="1116"/>
      <c r="HEF42" s="1116"/>
      <c r="HEG42" s="1116"/>
      <c r="HEH42" s="1116"/>
      <c r="HEI42" s="1116"/>
      <c r="HEJ42" s="1116"/>
      <c r="HEK42" s="1116"/>
      <c r="HEL42" s="1116"/>
      <c r="HEM42" s="1116"/>
      <c r="HEN42" s="1116"/>
      <c r="HEO42" s="1116"/>
      <c r="HEP42" s="1116"/>
      <c r="HEQ42" s="1116"/>
      <c r="HER42" s="1116"/>
      <c r="HES42" s="1116"/>
      <c r="HET42" s="1116"/>
      <c r="HEU42" s="1116"/>
      <c r="HEV42" s="1116"/>
      <c r="HEW42" s="1116"/>
      <c r="HEX42" s="1116"/>
      <c r="HEY42" s="1116"/>
      <c r="HEZ42" s="1116"/>
      <c r="HFA42" s="1116"/>
      <c r="HFB42" s="1116"/>
      <c r="HFC42" s="1116"/>
      <c r="HFD42" s="1116"/>
      <c r="HFE42" s="1116"/>
      <c r="HFF42" s="1116"/>
      <c r="HFG42" s="1116"/>
      <c r="HFH42" s="1116"/>
      <c r="HFI42" s="1116"/>
      <c r="HFJ42" s="1116"/>
      <c r="HFK42" s="1116"/>
      <c r="HFL42" s="1116"/>
      <c r="HFM42" s="1116"/>
      <c r="HFN42" s="1116"/>
      <c r="HFO42" s="1116"/>
      <c r="HFP42" s="1116"/>
      <c r="HFQ42" s="1116"/>
      <c r="HFR42" s="1116"/>
      <c r="HFS42" s="1116"/>
      <c r="HFT42" s="1116"/>
      <c r="HFU42" s="1116"/>
      <c r="HFV42" s="1116"/>
      <c r="HFW42" s="1116"/>
      <c r="HFX42" s="1116"/>
      <c r="HFY42" s="1116"/>
      <c r="HFZ42" s="1116"/>
      <c r="HGA42" s="1116"/>
      <c r="HGB42" s="1116"/>
      <c r="HGC42" s="1116"/>
      <c r="HGD42" s="1116"/>
      <c r="HGE42" s="1116"/>
      <c r="HGF42" s="1116"/>
      <c r="HGG42" s="1116"/>
      <c r="HGH42" s="1116"/>
      <c r="HGI42" s="1116"/>
      <c r="HGJ42" s="1116"/>
      <c r="HGK42" s="1116"/>
      <c r="HGL42" s="1116"/>
      <c r="HGM42" s="1116"/>
      <c r="HGN42" s="1116"/>
      <c r="HGO42" s="1116"/>
      <c r="HGP42" s="1116"/>
      <c r="HGQ42" s="1116"/>
      <c r="HGR42" s="1116"/>
      <c r="HGS42" s="1116"/>
      <c r="HGT42" s="1116"/>
      <c r="HGU42" s="1116"/>
      <c r="HGV42" s="1116"/>
      <c r="HGW42" s="1116"/>
      <c r="HGX42" s="1116"/>
      <c r="HGY42" s="1116"/>
      <c r="HGZ42" s="1116"/>
      <c r="HHA42" s="1116"/>
      <c r="HHB42" s="1116"/>
      <c r="HHC42" s="1116"/>
      <c r="HHD42" s="1116"/>
      <c r="HHE42" s="1116"/>
      <c r="HHF42" s="1116"/>
      <c r="HHG42" s="1116"/>
      <c r="HHH42" s="1116"/>
      <c r="HHI42" s="1116"/>
      <c r="HHJ42" s="1116"/>
      <c r="HHK42" s="1116"/>
      <c r="HHL42" s="1116"/>
      <c r="HHM42" s="1116"/>
      <c r="HHN42" s="1116"/>
      <c r="HHO42" s="1116"/>
      <c r="HHP42" s="1116"/>
      <c r="HHQ42" s="1116"/>
      <c r="HHR42" s="1116"/>
      <c r="HHS42" s="1116"/>
      <c r="HHT42" s="1116"/>
      <c r="HHU42" s="1116"/>
      <c r="HHV42" s="1116"/>
      <c r="HHW42" s="1116"/>
      <c r="HHX42" s="1116"/>
      <c r="HHY42" s="1116"/>
      <c r="HHZ42" s="1116"/>
      <c r="HIA42" s="1116"/>
      <c r="HIB42" s="1116"/>
      <c r="HIC42" s="1116"/>
      <c r="HID42" s="1116"/>
      <c r="HIE42" s="1116"/>
      <c r="HIF42" s="1116"/>
      <c r="HIG42" s="1116"/>
      <c r="HIH42" s="1116"/>
      <c r="HII42" s="1116"/>
      <c r="HIJ42" s="1116"/>
      <c r="HIK42" s="1116"/>
      <c r="HIL42" s="1116"/>
      <c r="HIM42" s="1116"/>
      <c r="HIN42" s="1116"/>
      <c r="HIO42" s="1116"/>
      <c r="HIP42" s="1116"/>
      <c r="HIQ42" s="1116"/>
      <c r="HIR42" s="1116"/>
      <c r="HIS42" s="1116"/>
      <c r="HIT42" s="1116"/>
      <c r="HIU42" s="1116"/>
      <c r="HIV42" s="1116"/>
      <c r="HIW42" s="1116"/>
      <c r="HIX42" s="1116"/>
      <c r="HIY42" s="1116"/>
      <c r="HIZ42" s="1116"/>
      <c r="HJA42" s="1116"/>
      <c r="HJB42" s="1116"/>
      <c r="HJC42" s="1116"/>
      <c r="HJD42" s="1116"/>
      <c r="HJE42" s="1116"/>
      <c r="HJF42" s="1116"/>
      <c r="HJG42" s="1116"/>
      <c r="HJH42" s="1116"/>
      <c r="HJI42" s="1116"/>
      <c r="HJJ42" s="1116"/>
      <c r="HJK42" s="1116"/>
      <c r="HJL42" s="1116"/>
      <c r="HJM42" s="1116"/>
      <c r="HJN42" s="1116"/>
      <c r="HJO42" s="1116"/>
      <c r="HJP42" s="1116"/>
      <c r="HJQ42" s="1116"/>
      <c r="HJR42" s="1116"/>
      <c r="HJS42" s="1116"/>
      <c r="HJT42" s="1116"/>
      <c r="HJU42" s="1116"/>
      <c r="HJV42" s="1116"/>
      <c r="HJW42" s="1116"/>
      <c r="HJX42" s="1116"/>
      <c r="HJY42" s="1116"/>
      <c r="HJZ42" s="1116"/>
      <c r="HKA42" s="1116"/>
      <c r="HKB42" s="1116"/>
      <c r="HKC42" s="1116"/>
      <c r="HKD42" s="1116"/>
      <c r="HKE42" s="1116"/>
      <c r="HKF42" s="1116"/>
      <c r="HKG42" s="1116"/>
      <c r="HKH42" s="1116"/>
      <c r="HKI42" s="1116"/>
      <c r="HKJ42" s="1116"/>
      <c r="HKK42" s="1116"/>
      <c r="HKL42" s="1116"/>
      <c r="HKM42" s="1116"/>
      <c r="HKN42" s="1116"/>
      <c r="HKO42" s="1116"/>
      <c r="HKP42" s="1116"/>
      <c r="HKQ42" s="1116"/>
      <c r="HKR42" s="1116"/>
      <c r="HKS42" s="1116"/>
      <c r="HKT42" s="1116"/>
      <c r="HKU42" s="1116"/>
      <c r="HKV42" s="1116"/>
      <c r="HKW42" s="1116"/>
      <c r="HKX42" s="1116"/>
      <c r="HKY42" s="1116"/>
      <c r="HKZ42" s="1116"/>
      <c r="HLA42" s="1116"/>
      <c r="HLB42" s="1116"/>
      <c r="HLC42" s="1116"/>
      <c r="HLD42" s="1116"/>
      <c r="HLE42" s="1116"/>
      <c r="HLF42" s="1116"/>
      <c r="HLG42" s="1116"/>
      <c r="HLH42" s="1116"/>
      <c r="HLI42" s="1116"/>
      <c r="HLJ42" s="1116"/>
      <c r="HLK42" s="1116"/>
      <c r="HLL42" s="1116"/>
      <c r="HLM42" s="1116"/>
      <c r="HLN42" s="1116"/>
      <c r="HLO42" s="1116"/>
      <c r="HLP42" s="1116"/>
      <c r="HLQ42" s="1116"/>
      <c r="HLR42" s="1116"/>
      <c r="HLS42" s="1116"/>
      <c r="HLT42" s="1116"/>
      <c r="HLU42" s="1116"/>
      <c r="HLV42" s="1116"/>
      <c r="HLW42" s="1116"/>
      <c r="HLX42" s="1116"/>
      <c r="HLY42" s="1116"/>
      <c r="HLZ42" s="1116"/>
      <c r="HMA42" s="1116"/>
      <c r="HMB42" s="1116"/>
      <c r="HMC42" s="1116"/>
      <c r="HMD42" s="1116"/>
      <c r="HME42" s="1116"/>
      <c r="HMF42" s="1116"/>
      <c r="HMG42" s="1116"/>
      <c r="HMH42" s="1116"/>
      <c r="HMI42" s="1116"/>
      <c r="HMJ42" s="1116"/>
      <c r="HMK42" s="1116"/>
      <c r="HML42" s="1116"/>
      <c r="HMM42" s="1116"/>
      <c r="HMN42" s="1116"/>
      <c r="HMO42" s="1116"/>
      <c r="HMP42" s="1116"/>
      <c r="HMQ42" s="1116"/>
      <c r="HMR42" s="1116"/>
      <c r="HMS42" s="1116"/>
      <c r="HMT42" s="1116"/>
      <c r="HMU42" s="1116"/>
      <c r="HMV42" s="1116"/>
      <c r="HMW42" s="1116"/>
      <c r="HMX42" s="1116"/>
      <c r="HMY42" s="1116"/>
      <c r="HMZ42" s="1116"/>
      <c r="HNA42" s="1116"/>
      <c r="HNB42" s="1116"/>
      <c r="HNC42" s="1116"/>
      <c r="HND42" s="1116"/>
      <c r="HNE42" s="1116"/>
      <c r="HNF42" s="1116"/>
      <c r="HNG42" s="1116"/>
      <c r="HNH42" s="1116"/>
      <c r="HNI42" s="1116"/>
      <c r="HNJ42" s="1116"/>
      <c r="HNK42" s="1116"/>
      <c r="HNL42" s="1116"/>
      <c r="HNM42" s="1116"/>
      <c r="HNN42" s="1116"/>
      <c r="HNO42" s="1116"/>
      <c r="HNP42" s="1116"/>
      <c r="HNQ42" s="1116"/>
      <c r="HNR42" s="1116"/>
      <c r="HNS42" s="1116"/>
      <c r="HNT42" s="1116"/>
      <c r="HNU42" s="1116"/>
      <c r="HNV42" s="1116"/>
      <c r="HNW42" s="1116"/>
      <c r="HNX42" s="1116"/>
      <c r="HNY42" s="1116"/>
      <c r="HNZ42" s="1116"/>
      <c r="HOA42" s="1116"/>
      <c r="HOB42" s="1116"/>
      <c r="HOC42" s="1116"/>
      <c r="HOD42" s="1116"/>
      <c r="HOE42" s="1116"/>
      <c r="HOF42" s="1116"/>
      <c r="HOG42" s="1116"/>
      <c r="HOH42" s="1116"/>
      <c r="HOI42" s="1116"/>
      <c r="HOJ42" s="1116"/>
      <c r="HOK42" s="1116"/>
      <c r="HOL42" s="1116"/>
      <c r="HOM42" s="1116"/>
      <c r="HON42" s="1116"/>
      <c r="HOO42" s="1116"/>
      <c r="HOP42" s="1116"/>
      <c r="HOQ42" s="1116"/>
      <c r="HOR42" s="1116"/>
      <c r="HOS42" s="1116"/>
      <c r="HOT42" s="1116"/>
      <c r="HOU42" s="1116"/>
      <c r="HOV42" s="1116"/>
      <c r="HOW42" s="1116"/>
      <c r="HOX42" s="1116"/>
      <c r="HOY42" s="1116"/>
      <c r="HOZ42" s="1116"/>
      <c r="HPA42" s="1116"/>
      <c r="HPB42" s="1116"/>
      <c r="HPC42" s="1116"/>
      <c r="HPD42" s="1116"/>
      <c r="HPE42" s="1116"/>
      <c r="HPF42" s="1116"/>
      <c r="HPG42" s="1116"/>
      <c r="HPH42" s="1116"/>
      <c r="HPI42" s="1116"/>
      <c r="HPJ42" s="1116"/>
      <c r="HPK42" s="1116"/>
      <c r="HPL42" s="1116"/>
      <c r="HPM42" s="1116"/>
      <c r="HPN42" s="1116"/>
      <c r="HPO42" s="1116"/>
      <c r="HPP42" s="1116"/>
      <c r="HPQ42" s="1116"/>
      <c r="HPR42" s="1116"/>
      <c r="HPS42" s="1116"/>
      <c r="HPT42" s="1116"/>
      <c r="HPU42" s="1116"/>
      <c r="HPV42" s="1116"/>
      <c r="HPW42" s="1116"/>
      <c r="HPX42" s="1116"/>
      <c r="HPY42" s="1116"/>
      <c r="HPZ42" s="1116"/>
      <c r="HQA42" s="1116"/>
      <c r="HQB42" s="1116"/>
      <c r="HQC42" s="1116"/>
      <c r="HQD42" s="1116"/>
      <c r="HQE42" s="1116"/>
      <c r="HQF42" s="1116"/>
      <c r="HQG42" s="1116"/>
      <c r="HQH42" s="1116"/>
      <c r="HQI42" s="1116"/>
      <c r="HQJ42" s="1116"/>
      <c r="HQK42" s="1116"/>
      <c r="HQL42" s="1116"/>
      <c r="HQM42" s="1116"/>
      <c r="HQN42" s="1116"/>
      <c r="HQO42" s="1116"/>
      <c r="HQP42" s="1116"/>
      <c r="HQQ42" s="1116"/>
      <c r="HQR42" s="1116"/>
      <c r="HQS42" s="1116"/>
      <c r="HQT42" s="1116"/>
      <c r="HQU42" s="1116"/>
      <c r="HQV42" s="1116"/>
      <c r="HQW42" s="1116"/>
      <c r="HQX42" s="1116"/>
      <c r="HQY42" s="1116"/>
      <c r="HQZ42" s="1116"/>
      <c r="HRA42" s="1116"/>
      <c r="HRB42" s="1116"/>
      <c r="HRC42" s="1116"/>
      <c r="HRD42" s="1116"/>
      <c r="HRE42" s="1116"/>
      <c r="HRF42" s="1116"/>
      <c r="HRG42" s="1116"/>
      <c r="HRH42" s="1116"/>
      <c r="HRI42" s="1116"/>
      <c r="HRJ42" s="1116"/>
      <c r="HRK42" s="1116"/>
      <c r="HRL42" s="1116"/>
      <c r="HRM42" s="1116"/>
      <c r="HRN42" s="1116"/>
      <c r="HRO42" s="1116"/>
      <c r="HRP42" s="1116"/>
      <c r="HRQ42" s="1116"/>
      <c r="HRR42" s="1116"/>
      <c r="HRS42" s="1116"/>
      <c r="HRT42" s="1116"/>
      <c r="HRU42" s="1116"/>
      <c r="HRV42" s="1116"/>
      <c r="HRW42" s="1116"/>
      <c r="HRX42" s="1116"/>
      <c r="HRY42" s="1116"/>
      <c r="HRZ42" s="1116"/>
      <c r="HSA42" s="1116"/>
      <c r="HSB42" s="1116"/>
      <c r="HSC42" s="1116"/>
      <c r="HSD42" s="1116"/>
      <c r="HSE42" s="1116"/>
      <c r="HSF42" s="1116"/>
      <c r="HSG42" s="1116"/>
      <c r="HSH42" s="1116"/>
      <c r="HSI42" s="1116"/>
      <c r="HSJ42" s="1116"/>
      <c r="HSK42" s="1116"/>
      <c r="HSL42" s="1116"/>
      <c r="HSM42" s="1116"/>
      <c r="HSN42" s="1116"/>
      <c r="HSO42" s="1116"/>
      <c r="HSP42" s="1116"/>
      <c r="HSQ42" s="1116"/>
      <c r="HSR42" s="1116"/>
      <c r="HSS42" s="1116"/>
      <c r="HST42" s="1116"/>
      <c r="HSU42" s="1116"/>
      <c r="HSV42" s="1116"/>
      <c r="HSW42" s="1116"/>
      <c r="HSX42" s="1116"/>
      <c r="HSY42" s="1116"/>
      <c r="HSZ42" s="1116"/>
      <c r="HTA42" s="1116"/>
      <c r="HTB42" s="1116"/>
      <c r="HTC42" s="1116"/>
      <c r="HTD42" s="1116"/>
      <c r="HTE42" s="1116"/>
      <c r="HTF42" s="1116"/>
      <c r="HTG42" s="1116"/>
      <c r="HTH42" s="1116"/>
      <c r="HTI42" s="1116"/>
      <c r="HTJ42" s="1116"/>
      <c r="HTK42" s="1116"/>
      <c r="HTL42" s="1116"/>
      <c r="HTM42" s="1116"/>
      <c r="HTN42" s="1116"/>
      <c r="HTO42" s="1116"/>
      <c r="HTP42" s="1116"/>
      <c r="HTQ42" s="1116"/>
      <c r="HTR42" s="1116"/>
      <c r="HTS42" s="1116"/>
      <c r="HTT42" s="1116"/>
      <c r="HTU42" s="1116"/>
      <c r="HTV42" s="1116"/>
      <c r="HTW42" s="1116"/>
      <c r="HTX42" s="1116"/>
      <c r="HTY42" s="1116"/>
      <c r="HTZ42" s="1116"/>
      <c r="HUA42" s="1116"/>
      <c r="HUB42" s="1116"/>
      <c r="HUC42" s="1116"/>
      <c r="HUD42" s="1116"/>
      <c r="HUE42" s="1116"/>
      <c r="HUF42" s="1116"/>
      <c r="HUG42" s="1116"/>
      <c r="HUH42" s="1116"/>
      <c r="HUI42" s="1116"/>
      <c r="HUJ42" s="1116"/>
      <c r="HUK42" s="1116"/>
      <c r="HUL42" s="1116"/>
      <c r="HUM42" s="1116"/>
      <c r="HUN42" s="1116"/>
      <c r="HUO42" s="1116"/>
      <c r="HUP42" s="1116"/>
      <c r="HUQ42" s="1116"/>
      <c r="HUR42" s="1116"/>
      <c r="HUS42" s="1116"/>
      <c r="HUT42" s="1116"/>
      <c r="HUU42" s="1116"/>
      <c r="HUV42" s="1116"/>
      <c r="HUW42" s="1116"/>
      <c r="HUX42" s="1116"/>
      <c r="HUY42" s="1116"/>
      <c r="HUZ42" s="1116"/>
      <c r="HVA42" s="1116"/>
      <c r="HVB42" s="1116"/>
      <c r="HVC42" s="1116"/>
      <c r="HVD42" s="1116"/>
      <c r="HVE42" s="1116"/>
      <c r="HVF42" s="1116"/>
      <c r="HVG42" s="1116"/>
      <c r="HVH42" s="1116"/>
      <c r="HVI42" s="1116"/>
      <c r="HVJ42" s="1116"/>
      <c r="HVK42" s="1116"/>
      <c r="HVL42" s="1116"/>
      <c r="HVM42" s="1116"/>
      <c r="HVN42" s="1116"/>
      <c r="HVO42" s="1116"/>
      <c r="HVP42" s="1116"/>
      <c r="HVQ42" s="1116"/>
      <c r="HVR42" s="1116"/>
      <c r="HVS42" s="1116"/>
      <c r="HVT42" s="1116"/>
      <c r="HVU42" s="1116"/>
      <c r="HVV42" s="1116"/>
      <c r="HVW42" s="1116"/>
      <c r="HVX42" s="1116"/>
      <c r="HVY42" s="1116"/>
      <c r="HVZ42" s="1116"/>
      <c r="HWA42" s="1116"/>
      <c r="HWB42" s="1116"/>
      <c r="HWC42" s="1116"/>
      <c r="HWD42" s="1116"/>
      <c r="HWE42" s="1116"/>
      <c r="HWF42" s="1116"/>
      <c r="HWG42" s="1116"/>
      <c r="HWH42" s="1116"/>
      <c r="HWI42" s="1116"/>
      <c r="HWJ42" s="1116"/>
      <c r="HWK42" s="1116"/>
      <c r="HWL42" s="1116"/>
      <c r="HWM42" s="1116"/>
      <c r="HWN42" s="1116"/>
      <c r="HWO42" s="1116"/>
      <c r="HWP42" s="1116"/>
      <c r="HWQ42" s="1116"/>
      <c r="HWR42" s="1116"/>
      <c r="HWS42" s="1116"/>
      <c r="HWT42" s="1116"/>
      <c r="HWU42" s="1116"/>
      <c r="HWV42" s="1116"/>
      <c r="HWW42" s="1116"/>
      <c r="HWX42" s="1116"/>
      <c r="HWY42" s="1116"/>
      <c r="HWZ42" s="1116"/>
      <c r="HXA42" s="1116"/>
      <c r="HXB42" s="1116"/>
      <c r="HXC42" s="1116"/>
      <c r="HXD42" s="1116"/>
      <c r="HXE42" s="1116"/>
      <c r="HXF42" s="1116"/>
      <c r="HXG42" s="1116"/>
      <c r="HXH42" s="1116"/>
      <c r="HXI42" s="1116"/>
      <c r="HXJ42" s="1116"/>
      <c r="HXK42" s="1116"/>
      <c r="HXL42" s="1116"/>
      <c r="HXM42" s="1116"/>
      <c r="HXN42" s="1116"/>
      <c r="HXO42" s="1116"/>
      <c r="HXP42" s="1116"/>
      <c r="HXQ42" s="1116"/>
      <c r="HXR42" s="1116"/>
      <c r="HXS42" s="1116"/>
      <c r="HXT42" s="1116"/>
      <c r="HXU42" s="1116"/>
      <c r="HXV42" s="1116"/>
      <c r="HXW42" s="1116"/>
      <c r="HXX42" s="1116"/>
      <c r="HXY42" s="1116"/>
      <c r="HXZ42" s="1116"/>
      <c r="HYA42" s="1116"/>
      <c r="HYB42" s="1116"/>
      <c r="HYC42" s="1116"/>
      <c r="HYD42" s="1116"/>
      <c r="HYE42" s="1116"/>
      <c r="HYF42" s="1116"/>
      <c r="HYG42" s="1116"/>
      <c r="HYH42" s="1116"/>
      <c r="HYI42" s="1116"/>
      <c r="HYJ42" s="1116"/>
      <c r="HYK42" s="1116"/>
      <c r="HYL42" s="1116"/>
      <c r="HYM42" s="1116"/>
      <c r="HYN42" s="1116"/>
      <c r="HYO42" s="1116"/>
      <c r="HYP42" s="1116"/>
      <c r="HYQ42" s="1116"/>
      <c r="HYR42" s="1116"/>
      <c r="HYS42" s="1116"/>
      <c r="HYT42" s="1116"/>
      <c r="HYU42" s="1116"/>
      <c r="HYV42" s="1116"/>
      <c r="HYW42" s="1116"/>
      <c r="HYX42" s="1116"/>
      <c r="HYY42" s="1116"/>
      <c r="HYZ42" s="1116"/>
      <c r="HZA42" s="1116"/>
      <c r="HZB42" s="1116"/>
      <c r="HZC42" s="1116"/>
      <c r="HZD42" s="1116"/>
      <c r="HZE42" s="1116"/>
      <c r="HZF42" s="1116"/>
      <c r="HZG42" s="1116"/>
      <c r="HZH42" s="1116"/>
      <c r="HZI42" s="1116"/>
      <c r="HZJ42" s="1116"/>
      <c r="HZK42" s="1116"/>
      <c r="HZL42" s="1116"/>
      <c r="HZM42" s="1116"/>
      <c r="HZN42" s="1116"/>
      <c r="HZO42" s="1116"/>
      <c r="HZP42" s="1116"/>
      <c r="HZQ42" s="1116"/>
      <c r="HZR42" s="1116"/>
      <c r="HZS42" s="1116"/>
      <c r="HZT42" s="1116"/>
      <c r="HZU42" s="1116"/>
      <c r="HZV42" s="1116"/>
      <c r="HZW42" s="1116"/>
      <c r="HZX42" s="1116"/>
      <c r="HZY42" s="1116"/>
      <c r="HZZ42" s="1116"/>
      <c r="IAA42" s="1116"/>
      <c r="IAB42" s="1116"/>
      <c r="IAC42" s="1116"/>
      <c r="IAD42" s="1116"/>
      <c r="IAE42" s="1116"/>
      <c r="IAF42" s="1116"/>
      <c r="IAG42" s="1116"/>
      <c r="IAH42" s="1116"/>
      <c r="IAI42" s="1116"/>
      <c r="IAJ42" s="1116"/>
      <c r="IAK42" s="1116"/>
      <c r="IAL42" s="1116"/>
      <c r="IAM42" s="1116"/>
      <c r="IAN42" s="1116"/>
      <c r="IAO42" s="1116"/>
      <c r="IAP42" s="1116"/>
      <c r="IAQ42" s="1116"/>
      <c r="IAR42" s="1116"/>
      <c r="IAS42" s="1116"/>
      <c r="IAT42" s="1116"/>
      <c r="IAU42" s="1116"/>
      <c r="IAV42" s="1116"/>
      <c r="IAW42" s="1116"/>
      <c r="IAX42" s="1116"/>
      <c r="IAY42" s="1116"/>
      <c r="IAZ42" s="1116"/>
      <c r="IBA42" s="1116"/>
      <c r="IBB42" s="1116"/>
      <c r="IBC42" s="1116"/>
      <c r="IBD42" s="1116"/>
      <c r="IBE42" s="1116"/>
      <c r="IBF42" s="1116"/>
      <c r="IBG42" s="1116"/>
      <c r="IBH42" s="1116"/>
      <c r="IBI42" s="1116"/>
      <c r="IBJ42" s="1116"/>
      <c r="IBK42" s="1116"/>
      <c r="IBL42" s="1116"/>
      <c r="IBM42" s="1116"/>
      <c r="IBN42" s="1116"/>
      <c r="IBO42" s="1116"/>
      <c r="IBP42" s="1116"/>
      <c r="IBQ42" s="1116"/>
      <c r="IBR42" s="1116"/>
      <c r="IBS42" s="1116"/>
      <c r="IBT42" s="1116"/>
      <c r="IBU42" s="1116"/>
      <c r="IBV42" s="1116"/>
      <c r="IBW42" s="1116"/>
      <c r="IBX42" s="1116"/>
      <c r="IBY42" s="1116"/>
      <c r="IBZ42" s="1116"/>
      <c r="ICA42" s="1116"/>
      <c r="ICB42" s="1116"/>
      <c r="ICC42" s="1116"/>
      <c r="ICD42" s="1116"/>
      <c r="ICE42" s="1116"/>
      <c r="ICF42" s="1116"/>
      <c r="ICG42" s="1116"/>
      <c r="ICH42" s="1116"/>
      <c r="ICI42" s="1116"/>
      <c r="ICJ42" s="1116"/>
      <c r="ICK42" s="1116"/>
      <c r="ICL42" s="1116"/>
      <c r="ICM42" s="1116"/>
      <c r="ICN42" s="1116"/>
      <c r="ICO42" s="1116"/>
      <c r="ICP42" s="1116"/>
      <c r="ICQ42" s="1116"/>
      <c r="ICR42" s="1116"/>
      <c r="ICS42" s="1116"/>
      <c r="ICT42" s="1116"/>
      <c r="ICU42" s="1116"/>
      <c r="ICV42" s="1116"/>
      <c r="ICW42" s="1116"/>
      <c r="ICX42" s="1116"/>
      <c r="ICY42" s="1116"/>
      <c r="ICZ42" s="1116"/>
      <c r="IDA42" s="1116"/>
      <c r="IDB42" s="1116"/>
      <c r="IDC42" s="1116"/>
      <c r="IDD42" s="1116"/>
      <c r="IDE42" s="1116"/>
      <c r="IDF42" s="1116"/>
      <c r="IDG42" s="1116"/>
      <c r="IDH42" s="1116"/>
      <c r="IDI42" s="1116"/>
      <c r="IDJ42" s="1116"/>
      <c r="IDK42" s="1116"/>
      <c r="IDL42" s="1116"/>
      <c r="IDM42" s="1116"/>
      <c r="IDN42" s="1116"/>
      <c r="IDO42" s="1116"/>
      <c r="IDP42" s="1116"/>
      <c r="IDQ42" s="1116"/>
      <c r="IDR42" s="1116"/>
      <c r="IDS42" s="1116"/>
      <c r="IDT42" s="1116"/>
      <c r="IDU42" s="1116"/>
      <c r="IDV42" s="1116"/>
      <c r="IDW42" s="1116"/>
      <c r="IDX42" s="1116"/>
      <c r="IDY42" s="1116"/>
      <c r="IDZ42" s="1116"/>
      <c r="IEA42" s="1116"/>
      <c r="IEB42" s="1116"/>
      <c r="IEC42" s="1116"/>
      <c r="IED42" s="1116"/>
      <c r="IEE42" s="1116"/>
      <c r="IEF42" s="1116"/>
      <c r="IEG42" s="1116"/>
      <c r="IEH42" s="1116"/>
      <c r="IEI42" s="1116"/>
      <c r="IEJ42" s="1116"/>
      <c r="IEK42" s="1116"/>
      <c r="IEL42" s="1116"/>
      <c r="IEM42" s="1116"/>
      <c r="IEN42" s="1116"/>
      <c r="IEO42" s="1116"/>
      <c r="IEP42" s="1116"/>
      <c r="IEQ42" s="1116"/>
      <c r="IER42" s="1116"/>
      <c r="IES42" s="1116"/>
      <c r="IET42" s="1116"/>
      <c r="IEU42" s="1116"/>
      <c r="IEV42" s="1116"/>
      <c r="IEW42" s="1116"/>
      <c r="IEX42" s="1116"/>
      <c r="IEY42" s="1116"/>
      <c r="IEZ42" s="1116"/>
      <c r="IFA42" s="1116"/>
      <c r="IFB42" s="1116"/>
      <c r="IFC42" s="1116"/>
      <c r="IFD42" s="1116"/>
      <c r="IFE42" s="1116"/>
      <c r="IFF42" s="1116"/>
      <c r="IFG42" s="1116"/>
      <c r="IFH42" s="1116"/>
      <c r="IFI42" s="1116"/>
      <c r="IFJ42" s="1116"/>
      <c r="IFK42" s="1116"/>
      <c r="IFL42" s="1116"/>
      <c r="IFM42" s="1116"/>
      <c r="IFN42" s="1116"/>
      <c r="IFO42" s="1116"/>
      <c r="IFP42" s="1116"/>
      <c r="IFQ42" s="1116"/>
      <c r="IFR42" s="1116"/>
      <c r="IFS42" s="1116"/>
      <c r="IFT42" s="1116"/>
      <c r="IFU42" s="1116"/>
      <c r="IFV42" s="1116"/>
      <c r="IFW42" s="1116"/>
      <c r="IFX42" s="1116"/>
      <c r="IFY42" s="1116"/>
      <c r="IFZ42" s="1116"/>
      <c r="IGA42" s="1116"/>
      <c r="IGB42" s="1116"/>
      <c r="IGC42" s="1116"/>
      <c r="IGD42" s="1116"/>
      <c r="IGE42" s="1116"/>
      <c r="IGF42" s="1116"/>
      <c r="IGG42" s="1116"/>
      <c r="IGH42" s="1116"/>
      <c r="IGI42" s="1116"/>
      <c r="IGJ42" s="1116"/>
      <c r="IGK42" s="1116"/>
      <c r="IGL42" s="1116"/>
      <c r="IGM42" s="1116"/>
      <c r="IGN42" s="1116"/>
      <c r="IGO42" s="1116"/>
      <c r="IGP42" s="1116"/>
      <c r="IGQ42" s="1116"/>
      <c r="IGR42" s="1116"/>
      <c r="IGS42" s="1116"/>
      <c r="IGT42" s="1116"/>
      <c r="IGU42" s="1116"/>
      <c r="IGV42" s="1116"/>
      <c r="IGW42" s="1116"/>
      <c r="IGX42" s="1116"/>
      <c r="IGY42" s="1116"/>
      <c r="IGZ42" s="1116"/>
      <c r="IHA42" s="1116"/>
      <c r="IHB42" s="1116"/>
      <c r="IHC42" s="1116"/>
      <c r="IHD42" s="1116"/>
      <c r="IHE42" s="1116"/>
      <c r="IHF42" s="1116"/>
      <c r="IHG42" s="1116"/>
      <c r="IHH42" s="1116"/>
      <c r="IHI42" s="1116"/>
      <c r="IHJ42" s="1116"/>
      <c r="IHK42" s="1116"/>
      <c r="IHL42" s="1116"/>
      <c r="IHM42" s="1116"/>
      <c r="IHN42" s="1116"/>
      <c r="IHO42" s="1116"/>
      <c r="IHP42" s="1116"/>
      <c r="IHQ42" s="1116"/>
      <c r="IHR42" s="1116"/>
      <c r="IHS42" s="1116"/>
      <c r="IHT42" s="1116"/>
      <c r="IHU42" s="1116"/>
      <c r="IHV42" s="1116"/>
      <c r="IHW42" s="1116"/>
      <c r="IHX42" s="1116"/>
      <c r="IHY42" s="1116"/>
      <c r="IHZ42" s="1116"/>
      <c r="IIA42" s="1116"/>
      <c r="IIB42" s="1116"/>
      <c r="IIC42" s="1116"/>
      <c r="IID42" s="1116"/>
      <c r="IIE42" s="1116"/>
      <c r="IIF42" s="1116"/>
      <c r="IIG42" s="1116"/>
      <c r="IIH42" s="1116"/>
      <c r="III42" s="1116"/>
      <c r="IIJ42" s="1116"/>
      <c r="IIK42" s="1116"/>
      <c r="IIL42" s="1116"/>
      <c r="IIM42" s="1116"/>
      <c r="IIN42" s="1116"/>
      <c r="IIO42" s="1116"/>
      <c r="IIP42" s="1116"/>
      <c r="IIQ42" s="1116"/>
      <c r="IIR42" s="1116"/>
      <c r="IIS42" s="1116"/>
      <c r="IIT42" s="1116"/>
      <c r="IIU42" s="1116"/>
      <c r="IIV42" s="1116"/>
      <c r="IIW42" s="1116"/>
      <c r="IIX42" s="1116"/>
      <c r="IIY42" s="1116"/>
      <c r="IIZ42" s="1116"/>
      <c r="IJA42" s="1116"/>
      <c r="IJB42" s="1116"/>
      <c r="IJC42" s="1116"/>
      <c r="IJD42" s="1116"/>
      <c r="IJE42" s="1116"/>
      <c r="IJF42" s="1116"/>
      <c r="IJG42" s="1116"/>
      <c r="IJH42" s="1116"/>
      <c r="IJI42" s="1116"/>
      <c r="IJJ42" s="1116"/>
      <c r="IJK42" s="1116"/>
      <c r="IJL42" s="1116"/>
      <c r="IJM42" s="1116"/>
      <c r="IJN42" s="1116"/>
      <c r="IJO42" s="1116"/>
      <c r="IJP42" s="1116"/>
      <c r="IJQ42" s="1116"/>
      <c r="IJR42" s="1116"/>
      <c r="IJS42" s="1116"/>
      <c r="IJT42" s="1116"/>
      <c r="IJU42" s="1116"/>
      <c r="IJV42" s="1116"/>
      <c r="IJW42" s="1116"/>
      <c r="IJX42" s="1116"/>
      <c r="IJY42" s="1116"/>
      <c r="IJZ42" s="1116"/>
      <c r="IKA42" s="1116"/>
      <c r="IKB42" s="1116"/>
      <c r="IKC42" s="1116"/>
      <c r="IKD42" s="1116"/>
      <c r="IKE42" s="1116"/>
      <c r="IKF42" s="1116"/>
      <c r="IKG42" s="1116"/>
      <c r="IKH42" s="1116"/>
      <c r="IKI42" s="1116"/>
      <c r="IKJ42" s="1116"/>
      <c r="IKK42" s="1116"/>
      <c r="IKL42" s="1116"/>
      <c r="IKM42" s="1116"/>
      <c r="IKN42" s="1116"/>
      <c r="IKO42" s="1116"/>
      <c r="IKP42" s="1116"/>
      <c r="IKQ42" s="1116"/>
      <c r="IKR42" s="1116"/>
      <c r="IKS42" s="1116"/>
      <c r="IKT42" s="1116"/>
      <c r="IKU42" s="1116"/>
      <c r="IKV42" s="1116"/>
      <c r="IKW42" s="1116"/>
      <c r="IKX42" s="1116"/>
      <c r="IKY42" s="1116"/>
      <c r="IKZ42" s="1116"/>
      <c r="ILA42" s="1116"/>
      <c r="ILB42" s="1116"/>
      <c r="ILC42" s="1116"/>
      <c r="ILD42" s="1116"/>
      <c r="ILE42" s="1116"/>
      <c r="ILF42" s="1116"/>
      <c r="ILG42" s="1116"/>
      <c r="ILH42" s="1116"/>
      <c r="ILI42" s="1116"/>
      <c r="ILJ42" s="1116"/>
      <c r="ILK42" s="1116"/>
      <c r="ILL42" s="1116"/>
      <c r="ILM42" s="1116"/>
      <c r="ILN42" s="1116"/>
      <c r="ILO42" s="1116"/>
      <c r="ILP42" s="1116"/>
      <c r="ILQ42" s="1116"/>
      <c r="ILR42" s="1116"/>
      <c r="ILS42" s="1116"/>
      <c r="ILT42" s="1116"/>
      <c r="ILU42" s="1116"/>
      <c r="ILV42" s="1116"/>
      <c r="ILW42" s="1116"/>
      <c r="ILX42" s="1116"/>
      <c r="ILY42" s="1116"/>
      <c r="ILZ42" s="1116"/>
      <c r="IMA42" s="1116"/>
      <c r="IMB42" s="1116"/>
      <c r="IMC42" s="1116"/>
      <c r="IMD42" s="1116"/>
      <c r="IME42" s="1116"/>
      <c r="IMF42" s="1116"/>
      <c r="IMG42" s="1116"/>
      <c r="IMH42" s="1116"/>
      <c r="IMI42" s="1116"/>
      <c r="IMJ42" s="1116"/>
      <c r="IMK42" s="1116"/>
      <c r="IML42" s="1116"/>
      <c r="IMM42" s="1116"/>
      <c r="IMN42" s="1116"/>
      <c r="IMO42" s="1116"/>
      <c r="IMP42" s="1116"/>
      <c r="IMQ42" s="1116"/>
      <c r="IMR42" s="1116"/>
      <c r="IMS42" s="1116"/>
      <c r="IMT42" s="1116"/>
      <c r="IMU42" s="1116"/>
      <c r="IMV42" s="1116"/>
      <c r="IMW42" s="1116"/>
      <c r="IMX42" s="1116"/>
      <c r="IMY42" s="1116"/>
      <c r="IMZ42" s="1116"/>
      <c r="INA42" s="1116"/>
      <c r="INB42" s="1116"/>
      <c r="INC42" s="1116"/>
      <c r="IND42" s="1116"/>
      <c r="INE42" s="1116"/>
      <c r="INF42" s="1116"/>
      <c r="ING42" s="1116"/>
      <c r="INH42" s="1116"/>
      <c r="INI42" s="1116"/>
      <c r="INJ42" s="1116"/>
      <c r="INK42" s="1116"/>
      <c r="INL42" s="1116"/>
      <c r="INM42" s="1116"/>
      <c r="INN42" s="1116"/>
      <c r="INO42" s="1116"/>
      <c r="INP42" s="1116"/>
      <c r="INQ42" s="1116"/>
      <c r="INR42" s="1116"/>
      <c r="INS42" s="1116"/>
      <c r="INT42" s="1116"/>
      <c r="INU42" s="1116"/>
      <c r="INV42" s="1116"/>
      <c r="INW42" s="1116"/>
      <c r="INX42" s="1116"/>
      <c r="INY42" s="1116"/>
      <c r="INZ42" s="1116"/>
      <c r="IOA42" s="1116"/>
      <c r="IOB42" s="1116"/>
      <c r="IOC42" s="1116"/>
      <c r="IOD42" s="1116"/>
      <c r="IOE42" s="1116"/>
      <c r="IOF42" s="1116"/>
      <c r="IOG42" s="1116"/>
      <c r="IOH42" s="1116"/>
      <c r="IOI42" s="1116"/>
      <c r="IOJ42" s="1116"/>
      <c r="IOK42" s="1116"/>
      <c r="IOL42" s="1116"/>
      <c r="IOM42" s="1116"/>
      <c r="ION42" s="1116"/>
      <c r="IOO42" s="1116"/>
      <c r="IOP42" s="1116"/>
      <c r="IOQ42" s="1116"/>
      <c r="IOR42" s="1116"/>
      <c r="IOS42" s="1116"/>
      <c r="IOT42" s="1116"/>
      <c r="IOU42" s="1116"/>
      <c r="IOV42" s="1116"/>
      <c r="IOW42" s="1116"/>
      <c r="IOX42" s="1116"/>
      <c r="IOY42" s="1116"/>
      <c r="IOZ42" s="1116"/>
      <c r="IPA42" s="1116"/>
      <c r="IPB42" s="1116"/>
      <c r="IPC42" s="1116"/>
      <c r="IPD42" s="1116"/>
      <c r="IPE42" s="1116"/>
      <c r="IPF42" s="1116"/>
      <c r="IPG42" s="1116"/>
      <c r="IPH42" s="1116"/>
      <c r="IPI42" s="1116"/>
      <c r="IPJ42" s="1116"/>
      <c r="IPK42" s="1116"/>
      <c r="IPL42" s="1116"/>
      <c r="IPM42" s="1116"/>
      <c r="IPN42" s="1116"/>
      <c r="IPO42" s="1116"/>
      <c r="IPP42" s="1116"/>
      <c r="IPQ42" s="1116"/>
      <c r="IPR42" s="1116"/>
      <c r="IPS42" s="1116"/>
      <c r="IPT42" s="1116"/>
      <c r="IPU42" s="1116"/>
      <c r="IPV42" s="1116"/>
      <c r="IPW42" s="1116"/>
      <c r="IPX42" s="1116"/>
      <c r="IPY42" s="1116"/>
      <c r="IPZ42" s="1116"/>
      <c r="IQA42" s="1116"/>
      <c r="IQB42" s="1116"/>
      <c r="IQC42" s="1116"/>
      <c r="IQD42" s="1116"/>
      <c r="IQE42" s="1116"/>
      <c r="IQF42" s="1116"/>
      <c r="IQG42" s="1116"/>
      <c r="IQH42" s="1116"/>
      <c r="IQI42" s="1116"/>
      <c r="IQJ42" s="1116"/>
      <c r="IQK42" s="1116"/>
      <c r="IQL42" s="1116"/>
      <c r="IQM42" s="1116"/>
      <c r="IQN42" s="1116"/>
      <c r="IQO42" s="1116"/>
      <c r="IQP42" s="1116"/>
      <c r="IQQ42" s="1116"/>
      <c r="IQR42" s="1116"/>
      <c r="IQS42" s="1116"/>
      <c r="IQT42" s="1116"/>
      <c r="IQU42" s="1116"/>
      <c r="IQV42" s="1116"/>
      <c r="IQW42" s="1116"/>
      <c r="IQX42" s="1116"/>
      <c r="IQY42" s="1116"/>
      <c r="IQZ42" s="1116"/>
      <c r="IRA42" s="1116"/>
      <c r="IRB42" s="1116"/>
      <c r="IRC42" s="1116"/>
      <c r="IRD42" s="1116"/>
      <c r="IRE42" s="1116"/>
      <c r="IRF42" s="1116"/>
      <c r="IRG42" s="1116"/>
      <c r="IRH42" s="1116"/>
      <c r="IRI42" s="1116"/>
      <c r="IRJ42" s="1116"/>
      <c r="IRK42" s="1116"/>
      <c r="IRL42" s="1116"/>
      <c r="IRM42" s="1116"/>
      <c r="IRN42" s="1116"/>
      <c r="IRO42" s="1116"/>
      <c r="IRP42" s="1116"/>
      <c r="IRQ42" s="1116"/>
      <c r="IRR42" s="1116"/>
      <c r="IRS42" s="1116"/>
      <c r="IRT42" s="1116"/>
      <c r="IRU42" s="1116"/>
      <c r="IRV42" s="1116"/>
      <c r="IRW42" s="1116"/>
      <c r="IRX42" s="1116"/>
      <c r="IRY42" s="1116"/>
      <c r="IRZ42" s="1116"/>
      <c r="ISA42" s="1116"/>
      <c r="ISB42" s="1116"/>
      <c r="ISC42" s="1116"/>
      <c r="ISD42" s="1116"/>
      <c r="ISE42" s="1116"/>
      <c r="ISF42" s="1116"/>
      <c r="ISG42" s="1116"/>
      <c r="ISH42" s="1116"/>
      <c r="ISI42" s="1116"/>
      <c r="ISJ42" s="1116"/>
      <c r="ISK42" s="1116"/>
      <c r="ISL42" s="1116"/>
      <c r="ISM42" s="1116"/>
      <c r="ISN42" s="1116"/>
      <c r="ISO42" s="1116"/>
      <c r="ISP42" s="1116"/>
      <c r="ISQ42" s="1116"/>
      <c r="ISR42" s="1116"/>
      <c r="ISS42" s="1116"/>
      <c r="IST42" s="1116"/>
      <c r="ISU42" s="1116"/>
      <c r="ISV42" s="1116"/>
      <c r="ISW42" s="1116"/>
      <c r="ISX42" s="1116"/>
      <c r="ISY42" s="1116"/>
      <c r="ISZ42" s="1116"/>
      <c r="ITA42" s="1116"/>
      <c r="ITB42" s="1116"/>
      <c r="ITC42" s="1116"/>
      <c r="ITD42" s="1116"/>
      <c r="ITE42" s="1116"/>
      <c r="ITF42" s="1116"/>
      <c r="ITG42" s="1116"/>
      <c r="ITH42" s="1116"/>
      <c r="ITI42" s="1116"/>
      <c r="ITJ42" s="1116"/>
      <c r="ITK42" s="1116"/>
      <c r="ITL42" s="1116"/>
      <c r="ITM42" s="1116"/>
      <c r="ITN42" s="1116"/>
      <c r="ITO42" s="1116"/>
      <c r="ITP42" s="1116"/>
      <c r="ITQ42" s="1116"/>
      <c r="ITR42" s="1116"/>
      <c r="ITS42" s="1116"/>
      <c r="ITT42" s="1116"/>
      <c r="ITU42" s="1116"/>
      <c r="ITV42" s="1116"/>
      <c r="ITW42" s="1116"/>
      <c r="ITX42" s="1116"/>
      <c r="ITY42" s="1116"/>
      <c r="ITZ42" s="1116"/>
      <c r="IUA42" s="1116"/>
      <c r="IUB42" s="1116"/>
      <c r="IUC42" s="1116"/>
      <c r="IUD42" s="1116"/>
      <c r="IUE42" s="1116"/>
      <c r="IUF42" s="1116"/>
      <c r="IUG42" s="1116"/>
      <c r="IUH42" s="1116"/>
      <c r="IUI42" s="1116"/>
      <c r="IUJ42" s="1116"/>
      <c r="IUK42" s="1116"/>
      <c r="IUL42" s="1116"/>
      <c r="IUM42" s="1116"/>
      <c r="IUN42" s="1116"/>
      <c r="IUO42" s="1116"/>
      <c r="IUP42" s="1116"/>
      <c r="IUQ42" s="1116"/>
      <c r="IUR42" s="1116"/>
      <c r="IUS42" s="1116"/>
      <c r="IUT42" s="1116"/>
      <c r="IUU42" s="1116"/>
      <c r="IUV42" s="1116"/>
      <c r="IUW42" s="1116"/>
      <c r="IUX42" s="1116"/>
      <c r="IUY42" s="1116"/>
      <c r="IUZ42" s="1116"/>
      <c r="IVA42" s="1116"/>
      <c r="IVB42" s="1116"/>
      <c r="IVC42" s="1116"/>
      <c r="IVD42" s="1116"/>
      <c r="IVE42" s="1116"/>
      <c r="IVF42" s="1116"/>
      <c r="IVG42" s="1116"/>
      <c r="IVH42" s="1116"/>
      <c r="IVI42" s="1116"/>
      <c r="IVJ42" s="1116"/>
      <c r="IVK42" s="1116"/>
      <c r="IVL42" s="1116"/>
      <c r="IVM42" s="1116"/>
      <c r="IVN42" s="1116"/>
      <c r="IVO42" s="1116"/>
      <c r="IVP42" s="1116"/>
      <c r="IVQ42" s="1116"/>
      <c r="IVR42" s="1116"/>
      <c r="IVS42" s="1116"/>
      <c r="IVT42" s="1116"/>
      <c r="IVU42" s="1116"/>
      <c r="IVV42" s="1116"/>
      <c r="IVW42" s="1116"/>
      <c r="IVX42" s="1116"/>
      <c r="IVY42" s="1116"/>
      <c r="IVZ42" s="1116"/>
      <c r="IWA42" s="1116"/>
      <c r="IWB42" s="1116"/>
      <c r="IWC42" s="1116"/>
      <c r="IWD42" s="1116"/>
      <c r="IWE42" s="1116"/>
      <c r="IWF42" s="1116"/>
      <c r="IWG42" s="1116"/>
      <c r="IWH42" s="1116"/>
      <c r="IWI42" s="1116"/>
      <c r="IWJ42" s="1116"/>
      <c r="IWK42" s="1116"/>
      <c r="IWL42" s="1116"/>
      <c r="IWM42" s="1116"/>
      <c r="IWN42" s="1116"/>
      <c r="IWO42" s="1116"/>
      <c r="IWP42" s="1116"/>
      <c r="IWQ42" s="1116"/>
      <c r="IWR42" s="1116"/>
      <c r="IWS42" s="1116"/>
      <c r="IWT42" s="1116"/>
      <c r="IWU42" s="1116"/>
      <c r="IWV42" s="1116"/>
      <c r="IWW42" s="1116"/>
      <c r="IWX42" s="1116"/>
      <c r="IWY42" s="1116"/>
      <c r="IWZ42" s="1116"/>
      <c r="IXA42" s="1116"/>
      <c r="IXB42" s="1116"/>
      <c r="IXC42" s="1116"/>
      <c r="IXD42" s="1116"/>
      <c r="IXE42" s="1116"/>
      <c r="IXF42" s="1116"/>
      <c r="IXG42" s="1116"/>
      <c r="IXH42" s="1116"/>
      <c r="IXI42" s="1116"/>
      <c r="IXJ42" s="1116"/>
      <c r="IXK42" s="1116"/>
      <c r="IXL42" s="1116"/>
      <c r="IXM42" s="1116"/>
      <c r="IXN42" s="1116"/>
      <c r="IXO42" s="1116"/>
      <c r="IXP42" s="1116"/>
      <c r="IXQ42" s="1116"/>
      <c r="IXR42" s="1116"/>
      <c r="IXS42" s="1116"/>
      <c r="IXT42" s="1116"/>
      <c r="IXU42" s="1116"/>
      <c r="IXV42" s="1116"/>
      <c r="IXW42" s="1116"/>
      <c r="IXX42" s="1116"/>
      <c r="IXY42" s="1116"/>
      <c r="IXZ42" s="1116"/>
      <c r="IYA42" s="1116"/>
      <c r="IYB42" s="1116"/>
      <c r="IYC42" s="1116"/>
      <c r="IYD42" s="1116"/>
      <c r="IYE42" s="1116"/>
      <c r="IYF42" s="1116"/>
      <c r="IYG42" s="1116"/>
      <c r="IYH42" s="1116"/>
      <c r="IYI42" s="1116"/>
      <c r="IYJ42" s="1116"/>
      <c r="IYK42" s="1116"/>
      <c r="IYL42" s="1116"/>
      <c r="IYM42" s="1116"/>
      <c r="IYN42" s="1116"/>
      <c r="IYO42" s="1116"/>
      <c r="IYP42" s="1116"/>
      <c r="IYQ42" s="1116"/>
      <c r="IYR42" s="1116"/>
      <c r="IYS42" s="1116"/>
      <c r="IYT42" s="1116"/>
      <c r="IYU42" s="1116"/>
      <c r="IYV42" s="1116"/>
      <c r="IYW42" s="1116"/>
      <c r="IYX42" s="1116"/>
      <c r="IYY42" s="1116"/>
      <c r="IYZ42" s="1116"/>
      <c r="IZA42" s="1116"/>
      <c r="IZB42" s="1116"/>
      <c r="IZC42" s="1116"/>
      <c r="IZD42" s="1116"/>
      <c r="IZE42" s="1116"/>
      <c r="IZF42" s="1116"/>
      <c r="IZG42" s="1116"/>
      <c r="IZH42" s="1116"/>
      <c r="IZI42" s="1116"/>
      <c r="IZJ42" s="1116"/>
      <c r="IZK42" s="1116"/>
      <c r="IZL42" s="1116"/>
      <c r="IZM42" s="1116"/>
      <c r="IZN42" s="1116"/>
      <c r="IZO42" s="1116"/>
      <c r="IZP42" s="1116"/>
      <c r="IZQ42" s="1116"/>
      <c r="IZR42" s="1116"/>
      <c r="IZS42" s="1116"/>
      <c r="IZT42" s="1116"/>
      <c r="IZU42" s="1116"/>
      <c r="IZV42" s="1116"/>
      <c r="IZW42" s="1116"/>
      <c r="IZX42" s="1116"/>
      <c r="IZY42" s="1116"/>
      <c r="IZZ42" s="1116"/>
      <c r="JAA42" s="1116"/>
      <c r="JAB42" s="1116"/>
      <c r="JAC42" s="1116"/>
      <c r="JAD42" s="1116"/>
      <c r="JAE42" s="1116"/>
      <c r="JAF42" s="1116"/>
      <c r="JAG42" s="1116"/>
      <c r="JAH42" s="1116"/>
      <c r="JAI42" s="1116"/>
      <c r="JAJ42" s="1116"/>
      <c r="JAK42" s="1116"/>
      <c r="JAL42" s="1116"/>
      <c r="JAM42" s="1116"/>
      <c r="JAN42" s="1116"/>
      <c r="JAO42" s="1116"/>
      <c r="JAP42" s="1116"/>
      <c r="JAQ42" s="1116"/>
      <c r="JAR42" s="1116"/>
      <c r="JAS42" s="1116"/>
      <c r="JAT42" s="1116"/>
      <c r="JAU42" s="1116"/>
      <c r="JAV42" s="1116"/>
      <c r="JAW42" s="1116"/>
      <c r="JAX42" s="1116"/>
      <c r="JAY42" s="1116"/>
      <c r="JAZ42" s="1116"/>
      <c r="JBA42" s="1116"/>
      <c r="JBB42" s="1116"/>
      <c r="JBC42" s="1116"/>
      <c r="JBD42" s="1116"/>
      <c r="JBE42" s="1116"/>
      <c r="JBF42" s="1116"/>
      <c r="JBG42" s="1116"/>
      <c r="JBH42" s="1116"/>
      <c r="JBI42" s="1116"/>
      <c r="JBJ42" s="1116"/>
      <c r="JBK42" s="1116"/>
      <c r="JBL42" s="1116"/>
      <c r="JBM42" s="1116"/>
      <c r="JBN42" s="1116"/>
      <c r="JBO42" s="1116"/>
      <c r="JBP42" s="1116"/>
      <c r="JBQ42" s="1116"/>
      <c r="JBR42" s="1116"/>
      <c r="JBS42" s="1116"/>
      <c r="JBT42" s="1116"/>
      <c r="JBU42" s="1116"/>
      <c r="JBV42" s="1116"/>
      <c r="JBW42" s="1116"/>
      <c r="JBX42" s="1116"/>
      <c r="JBY42" s="1116"/>
      <c r="JBZ42" s="1116"/>
      <c r="JCA42" s="1116"/>
      <c r="JCB42" s="1116"/>
      <c r="JCC42" s="1116"/>
      <c r="JCD42" s="1116"/>
      <c r="JCE42" s="1116"/>
      <c r="JCF42" s="1116"/>
      <c r="JCG42" s="1116"/>
      <c r="JCH42" s="1116"/>
      <c r="JCI42" s="1116"/>
      <c r="JCJ42" s="1116"/>
      <c r="JCK42" s="1116"/>
      <c r="JCL42" s="1116"/>
      <c r="JCM42" s="1116"/>
      <c r="JCN42" s="1116"/>
      <c r="JCO42" s="1116"/>
      <c r="JCP42" s="1116"/>
      <c r="JCQ42" s="1116"/>
      <c r="JCR42" s="1116"/>
      <c r="JCS42" s="1116"/>
      <c r="JCT42" s="1116"/>
      <c r="JCU42" s="1116"/>
      <c r="JCV42" s="1116"/>
      <c r="JCW42" s="1116"/>
      <c r="JCX42" s="1116"/>
      <c r="JCY42" s="1116"/>
      <c r="JCZ42" s="1116"/>
      <c r="JDA42" s="1116"/>
      <c r="JDB42" s="1116"/>
      <c r="JDC42" s="1116"/>
      <c r="JDD42" s="1116"/>
      <c r="JDE42" s="1116"/>
      <c r="JDF42" s="1116"/>
      <c r="JDG42" s="1116"/>
      <c r="JDH42" s="1116"/>
      <c r="JDI42" s="1116"/>
      <c r="JDJ42" s="1116"/>
      <c r="JDK42" s="1116"/>
      <c r="JDL42" s="1116"/>
      <c r="JDM42" s="1116"/>
      <c r="JDN42" s="1116"/>
      <c r="JDO42" s="1116"/>
      <c r="JDP42" s="1116"/>
      <c r="JDQ42" s="1116"/>
      <c r="JDR42" s="1116"/>
      <c r="JDS42" s="1116"/>
      <c r="JDT42" s="1116"/>
      <c r="JDU42" s="1116"/>
      <c r="JDV42" s="1116"/>
      <c r="JDW42" s="1116"/>
      <c r="JDX42" s="1116"/>
      <c r="JDY42" s="1116"/>
      <c r="JDZ42" s="1116"/>
      <c r="JEA42" s="1116"/>
      <c r="JEB42" s="1116"/>
      <c r="JEC42" s="1116"/>
      <c r="JED42" s="1116"/>
      <c r="JEE42" s="1116"/>
      <c r="JEF42" s="1116"/>
      <c r="JEG42" s="1116"/>
      <c r="JEH42" s="1116"/>
      <c r="JEI42" s="1116"/>
      <c r="JEJ42" s="1116"/>
      <c r="JEK42" s="1116"/>
      <c r="JEL42" s="1116"/>
      <c r="JEM42" s="1116"/>
      <c r="JEN42" s="1116"/>
      <c r="JEO42" s="1116"/>
      <c r="JEP42" s="1116"/>
      <c r="JEQ42" s="1116"/>
      <c r="JER42" s="1116"/>
      <c r="JES42" s="1116"/>
      <c r="JET42" s="1116"/>
      <c r="JEU42" s="1116"/>
      <c r="JEV42" s="1116"/>
      <c r="JEW42" s="1116"/>
      <c r="JEX42" s="1116"/>
      <c r="JEY42" s="1116"/>
      <c r="JEZ42" s="1116"/>
      <c r="JFA42" s="1116"/>
      <c r="JFB42" s="1116"/>
      <c r="JFC42" s="1116"/>
      <c r="JFD42" s="1116"/>
      <c r="JFE42" s="1116"/>
      <c r="JFF42" s="1116"/>
      <c r="JFG42" s="1116"/>
      <c r="JFH42" s="1116"/>
      <c r="JFI42" s="1116"/>
      <c r="JFJ42" s="1116"/>
      <c r="JFK42" s="1116"/>
      <c r="JFL42" s="1116"/>
      <c r="JFM42" s="1116"/>
      <c r="JFN42" s="1116"/>
      <c r="JFO42" s="1116"/>
      <c r="JFP42" s="1116"/>
      <c r="JFQ42" s="1116"/>
      <c r="JFR42" s="1116"/>
      <c r="JFS42" s="1116"/>
      <c r="JFT42" s="1116"/>
      <c r="JFU42" s="1116"/>
      <c r="JFV42" s="1116"/>
      <c r="JFW42" s="1116"/>
      <c r="JFX42" s="1116"/>
      <c r="JFY42" s="1116"/>
      <c r="JFZ42" s="1116"/>
      <c r="JGA42" s="1116"/>
      <c r="JGB42" s="1116"/>
      <c r="JGC42" s="1116"/>
      <c r="JGD42" s="1116"/>
      <c r="JGE42" s="1116"/>
      <c r="JGF42" s="1116"/>
      <c r="JGG42" s="1116"/>
      <c r="JGH42" s="1116"/>
      <c r="JGI42" s="1116"/>
      <c r="JGJ42" s="1116"/>
      <c r="JGK42" s="1116"/>
      <c r="JGL42" s="1116"/>
      <c r="JGM42" s="1116"/>
      <c r="JGN42" s="1116"/>
      <c r="JGO42" s="1116"/>
      <c r="JGP42" s="1116"/>
      <c r="JGQ42" s="1116"/>
      <c r="JGR42" s="1116"/>
      <c r="JGS42" s="1116"/>
      <c r="JGT42" s="1116"/>
      <c r="JGU42" s="1116"/>
      <c r="JGV42" s="1116"/>
      <c r="JGW42" s="1116"/>
      <c r="JGX42" s="1116"/>
      <c r="JGY42" s="1116"/>
      <c r="JGZ42" s="1116"/>
      <c r="JHA42" s="1116"/>
      <c r="JHB42" s="1116"/>
      <c r="JHC42" s="1116"/>
      <c r="JHD42" s="1116"/>
      <c r="JHE42" s="1116"/>
      <c r="JHF42" s="1116"/>
      <c r="JHG42" s="1116"/>
      <c r="JHH42" s="1116"/>
      <c r="JHI42" s="1116"/>
      <c r="JHJ42" s="1116"/>
      <c r="JHK42" s="1116"/>
      <c r="JHL42" s="1116"/>
      <c r="JHM42" s="1116"/>
      <c r="JHN42" s="1116"/>
      <c r="JHO42" s="1116"/>
      <c r="JHP42" s="1116"/>
      <c r="JHQ42" s="1116"/>
      <c r="JHR42" s="1116"/>
      <c r="JHS42" s="1116"/>
      <c r="JHT42" s="1116"/>
      <c r="JHU42" s="1116"/>
      <c r="JHV42" s="1116"/>
      <c r="JHW42" s="1116"/>
      <c r="JHX42" s="1116"/>
      <c r="JHY42" s="1116"/>
      <c r="JHZ42" s="1116"/>
      <c r="JIA42" s="1116"/>
      <c r="JIB42" s="1116"/>
      <c r="JIC42" s="1116"/>
      <c r="JID42" s="1116"/>
      <c r="JIE42" s="1116"/>
      <c r="JIF42" s="1116"/>
      <c r="JIG42" s="1116"/>
      <c r="JIH42" s="1116"/>
      <c r="JII42" s="1116"/>
      <c r="JIJ42" s="1116"/>
      <c r="JIK42" s="1116"/>
      <c r="JIL42" s="1116"/>
      <c r="JIM42" s="1116"/>
      <c r="JIN42" s="1116"/>
      <c r="JIO42" s="1116"/>
      <c r="JIP42" s="1116"/>
      <c r="JIQ42" s="1116"/>
      <c r="JIR42" s="1116"/>
      <c r="JIS42" s="1116"/>
      <c r="JIT42" s="1116"/>
      <c r="JIU42" s="1116"/>
      <c r="JIV42" s="1116"/>
      <c r="JIW42" s="1116"/>
      <c r="JIX42" s="1116"/>
      <c r="JIY42" s="1116"/>
      <c r="JIZ42" s="1116"/>
      <c r="JJA42" s="1116"/>
      <c r="JJB42" s="1116"/>
      <c r="JJC42" s="1116"/>
      <c r="JJD42" s="1116"/>
      <c r="JJE42" s="1116"/>
      <c r="JJF42" s="1116"/>
      <c r="JJG42" s="1116"/>
      <c r="JJH42" s="1116"/>
      <c r="JJI42" s="1116"/>
      <c r="JJJ42" s="1116"/>
      <c r="JJK42" s="1116"/>
      <c r="JJL42" s="1116"/>
      <c r="JJM42" s="1116"/>
      <c r="JJN42" s="1116"/>
      <c r="JJO42" s="1116"/>
      <c r="JJP42" s="1116"/>
      <c r="JJQ42" s="1116"/>
      <c r="JJR42" s="1116"/>
      <c r="JJS42" s="1116"/>
      <c r="JJT42" s="1116"/>
      <c r="JJU42" s="1116"/>
      <c r="JJV42" s="1116"/>
      <c r="JJW42" s="1116"/>
      <c r="JJX42" s="1116"/>
      <c r="JJY42" s="1116"/>
      <c r="JJZ42" s="1116"/>
      <c r="JKA42" s="1116"/>
      <c r="JKB42" s="1116"/>
      <c r="JKC42" s="1116"/>
      <c r="JKD42" s="1116"/>
      <c r="JKE42" s="1116"/>
      <c r="JKF42" s="1116"/>
      <c r="JKG42" s="1116"/>
      <c r="JKH42" s="1116"/>
      <c r="JKI42" s="1116"/>
      <c r="JKJ42" s="1116"/>
      <c r="JKK42" s="1116"/>
      <c r="JKL42" s="1116"/>
      <c r="JKM42" s="1116"/>
      <c r="JKN42" s="1116"/>
      <c r="JKO42" s="1116"/>
      <c r="JKP42" s="1116"/>
      <c r="JKQ42" s="1116"/>
      <c r="JKR42" s="1116"/>
      <c r="JKS42" s="1116"/>
      <c r="JKT42" s="1116"/>
      <c r="JKU42" s="1116"/>
      <c r="JKV42" s="1116"/>
      <c r="JKW42" s="1116"/>
      <c r="JKX42" s="1116"/>
      <c r="JKY42" s="1116"/>
      <c r="JKZ42" s="1116"/>
      <c r="JLA42" s="1116"/>
      <c r="JLB42" s="1116"/>
      <c r="JLC42" s="1116"/>
      <c r="JLD42" s="1116"/>
      <c r="JLE42" s="1116"/>
      <c r="JLF42" s="1116"/>
      <c r="JLG42" s="1116"/>
      <c r="JLH42" s="1116"/>
      <c r="JLI42" s="1116"/>
      <c r="JLJ42" s="1116"/>
      <c r="JLK42" s="1116"/>
      <c r="JLL42" s="1116"/>
      <c r="JLM42" s="1116"/>
      <c r="JLN42" s="1116"/>
      <c r="JLO42" s="1116"/>
      <c r="JLP42" s="1116"/>
      <c r="JLQ42" s="1116"/>
      <c r="JLR42" s="1116"/>
      <c r="JLS42" s="1116"/>
      <c r="JLT42" s="1116"/>
      <c r="JLU42" s="1116"/>
      <c r="JLV42" s="1116"/>
      <c r="JLW42" s="1116"/>
      <c r="JLX42" s="1116"/>
      <c r="JLY42" s="1116"/>
      <c r="JLZ42" s="1116"/>
      <c r="JMA42" s="1116"/>
      <c r="JMB42" s="1116"/>
      <c r="JMC42" s="1116"/>
      <c r="JMD42" s="1116"/>
      <c r="JME42" s="1116"/>
      <c r="JMF42" s="1116"/>
      <c r="JMG42" s="1116"/>
      <c r="JMH42" s="1116"/>
      <c r="JMI42" s="1116"/>
      <c r="JMJ42" s="1116"/>
      <c r="JMK42" s="1116"/>
      <c r="JML42" s="1116"/>
      <c r="JMM42" s="1116"/>
      <c r="JMN42" s="1116"/>
      <c r="JMO42" s="1116"/>
      <c r="JMP42" s="1116"/>
      <c r="JMQ42" s="1116"/>
      <c r="JMR42" s="1116"/>
      <c r="JMS42" s="1116"/>
      <c r="JMT42" s="1116"/>
      <c r="JMU42" s="1116"/>
      <c r="JMV42" s="1116"/>
      <c r="JMW42" s="1116"/>
      <c r="JMX42" s="1116"/>
      <c r="JMY42" s="1116"/>
      <c r="JMZ42" s="1116"/>
      <c r="JNA42" s="1116"/>
      <c r="JNB42" s="1116"/>
      <c r="JNC42" s="1116"/>
      <c r="JND42" s="1116"/>
      <c r="JNE42" s="1116"/>
      <c r="JNF42" s="1116"/>
      <c r="JNG42" s="1116"/>
      <c r="JNH42" s="1116"/>
      <c r="JNI42" s="1116"/>
      <c r="JNJ42" s="1116"/>
      <c r="JNK42" s="1116"/>
      <c r="JNL42" s="1116"/>
      <c r="JNM42" s="1116"/>
      <c r="JNN42" s="1116"/>
      <c r="JNO42" s="1116"/>
      <c r="JNP42" s="1116"/>
      <c r="JNQ42" s="1116"/>
      <c r="JNR42" s="1116"/>
      <c r="JNS42" s="1116"/>
      <c r="JNT42" s="1116"/>
      <c r="JNU42" s="1116"/>
      <c r="JNV42" s="1116"/>
      <c r="JNW42" s="1116"/>
      <c r="JNX42" s="1116"/>
      <c r="JNY42" s="1116"/>
      <c r="JNZ42" s="1116"/>
      <c r="JOA42" s="1116"/>
      <c r="JOB42" s="1116"/>
      <c r="JOC42" s="1116"/>
      <c r="JOD42" s="1116"/>
      <c r="JOE42" s="1116"/>
      <c r="JOF42" s="1116"/>
      <c r="JOG42" s="1116"/>
      <c r="JOH42" s="1116"/>
      <c r="JOI42" s="1116"/>
      <c r="JOJ42" s="1116"/>
      <c r="JOK42" s="1116"/>
      <c r="JOL42" s="1116"/>
      <c r="JOM42" s="1116"/>
      <c r="JON42" s="1116"/>
      <c r="JOO42" s="1116"/>
      <c r="JOP42" s="1116"/>
      <c r="JOQ42" s="1116"/>
      <c r="JOR42" s="1116"/>
      <c r="JOS42" s="1116"/>
      <c r="JOT42" s="1116"/>
      <c r="JOU42" s="1116"/>
      <c r="JOV42" s="1116"/>
      <c r="JOW42" s="1116"/>
      <c r="JOX42" s="1116"/>
      <c r="JOY42" s="1116"/>
      <c r="JOZ42" s="1116"/>
      <c r="JPA42" s="1116"/>
      <c r="JPB42" s="1116"/>
      <c r="JPC42" s="1116"/>
      <c r="JPD42" s="1116"/>
      <c r="JPE42" s="1116"/>
      <c r="JPF42" s="1116"/>
      <c r="JPG42" s="1116"/>
      <c r="JPH42" s="1116"/>
      <c r="JPI42" s="1116"/>
      <c r="JPJ42" s="1116"/>
      <c r="JPK42" s="1116"/>
      <c r="JPL42" s="1116"/>
      <c r="JPM42" s="1116"/>
      <c r="JPN42" s="1116"/>
      <c r="JPO42" s="1116"/>
      <c r="JPP42" s="1116"/>
      <c r="JPQ42" s="1116"/>
      <c r="JPR42" s="1116"/>
      <c r="JPS42" s="1116"/>
      <c r="JPT42" s="1116"/>
      <c r="JPU42" s="1116"/>
      <c r="JPV42" s="1116"/>
      <c r="JPW42" s="1116"/>
      <c r="JPX42" s="1116"/>
      <c r="JPY42" s="1116"/>
      <c r="JPZ42" s="1116"/>
      <c r="JQA42" s="1116"/>
      <c r="JQB42" s="1116"/>
      <c r="JQC42" s="1116"/>
      <c r="JQD42" s="1116"/>
      <c r="JQE42" s="1116"/>
      <c r="JQF42" s="1116"/>
      <c r="JQG42" s="1116"/>
      <c r="JQH42" s="1116"/>
      <c r="JQI42" s="1116"/>
      <c r="JQJ42" s="1116"/>
      <c r="JQK42" s="1116"/>
      <c r="JQL42" s="1116"/>
      <c r="JQM42" s="1116"/>
      <c r="JQN42" s="1116"/>
      <c r="JQO42" s="1116"/>
      <c r="JQP42" s="1116"/>
      <c r="JQQ42" s="1116"/>
      <c r="JQR42" s="1116"/>
      <c r="JQS42" s="1116"/>
      <c r="JQT42" s="1116"/>
      <c r="JQU42" s="1116"/>
      <c r="JQV42" s="1116"/>
      <c r="JQW42" s="1116"/>
      <c r="JQX42" s="1116"/>
      <c r="JQY42" s="1116"/>
      <c r="JQZ42" s="1116"/>
      <c r="JRA42" s="1116"/>
      <c r="JRB42" s="1116"/>
      <c r="JRC42" s="1116"/>
      <c r="JRD42" s="1116"/>
      <c r="JRE42" s="1116"/>
      <c r="JRF42" s="1116"/>
      <c r="JRG42" s="1116"/>
      <c r="JRH42" s="1116"/>
      <c r="JRI42" s="1116"/>
      <c r="JRJ42" s="1116"/>
      <c r="JRK42" s="1116"/>
      <c r="JRL42" s="1116"/>
      <c r="JRM42" s="1116"/>
      <c r="JRN42" s="1116"/>
      <c r="JRO42" s="1116"/>
      <c r="JRP42" s="1116"/>
      <c r="JRQ42" s="1116"/>
      <c r="JRR42" s="1116"/>
      <c r="JRS42" s="1116"/>
      <c r="JRT42" s="1116"/>
      <c r="JRU42" s="1116"/>
      <c r="JRV42" s="1116"/>
      <c r="JRW42" s="1116"/>
      <c r="JRX42" s="1116"/>
      <c r="JRY42" s="1116"/>
      <c r="JRZ42" s="1116"/>
      <c r="JSA42" s="1116"/>
      <c r="JSB42" s="1116"/>
      <c r="JSC42" s="1116"/>
      <c r="JSD42" s="1116"/>
      <c r="JSE42" s="1116"/>
      <c r="JSF42" s="1116"/>
      <c r="JSG42" s="1116"/>
      <c r="JSH42" s="1116"/>
      <c r="JSI42" s="1116"/>
      <c r="JSJ42" s="1116"/>
      <c r="JSK42" s="1116"/>
      <c r="JSL42" s="1116"/>
      <c r="JSM42" s="1116"/>
      <c r="JSN42" s="1116"/>
      <c r="JSO42" s="1116"/>
      <c r="JSP42" s="1116"/>
      <c r="JSQ42" s="1116"/>
      <c r="JSR42" s="1116"/>
      <c r="JSS42" s="1116"/>
      <c r="JST42" s="1116"/>
      <c r="JSU42" s="1116"/>
      <c r="JSV42" s="1116"/>
      <c r="JSW42" s="1116"/>
      <c r="JSX42" s="1116"/>
      <c r="JSY42" s="1116"/>
      <c r="JSZ42" s="1116"/>
      <c r="JTA42" s="1116"/>
      <c r="JTB42" s="1116"/>
      <c r="JTC42" s="1116"/>
      <c r="JTD42" s="1116"/>
      <c r="JTE42" s="1116"/>
      <c r="JTF42" s="1116"/>
      <c r="JTG42" s="1116"/>
      <c r="JTH42" s="1116"/>
      <c r="JTI42" s="1116"/>
      <c r="JTJ42" s="1116"/>
      <c r="JTK42" s="1116"/>
      <c r="JTL42" s="1116"/>
      <c r="JTM42" s="1116"/>
      <c r="JTN42" s="1116"/>
      <c r="JTO42" s="1116"/>
      <c r="JTP42" s="1116"/>
      <c r="JTQ42" s="1116"/>
      <c r="JTR42" s="1116"/>
      <c r="JTS42" s="1116"/>
      <c r="JTT42" s="1116"/>
      <c r="JTU42" s="1116"/>
      <c r="JTV42" s="1116"/>
      <c r="JTW42" s="1116"/>
      <c r="JTX42" s="1116"/>
      <c r="JTY42" s="1116"/>
      <c r="JTZ42" s="1116"/>
      <c r="JUA42" s="1116"/>
      <c r="JUB42" s="1116"/>
      <c r="JUC42" s="1116"/>
      <c r="JUD42" s="1116"/>
      <c r="JUE42" s="1116"/>
      <c r="JUF42" s="1116"/>
      <c r="JUG42" s="1116"/>
      <c r="JUH42" s="1116"/>
      <c r="JUI42" s="1116"/>
      <c r="JUJ42" s="1116"/>
      <c r="JUK42" s="1116"/>
      <c r="JUL42" s="1116"/>
      <c r="JUM42" s="1116"/>
      <c r="JUN42" s="1116"/>
      <c r="JUO42" s="1116"/>
      <c r="JUP42" s="1116"/>
      <c r="JUQ42" s="1116"/>
      <c r="JUR42" s="1116"/>
      <c r="JUS42" s="1116"/>
      <c r="JUT42" s="1116"/>
      <c r="JUU42" s="1116"/>
      <c r="JUV42" s="1116"/>
      <c r="JUW42" s="1116"/>
      <c r="JUX42" s="1116"/>
      <c r="JUY42" s="1116"/>
      <c r="JUZ42" s="1116"/>
      <c r="JVA42" s="1116"/>
      <c r="JVB42" s="1116"/>
      <c r="JVC42" s="1116"/>
      <c r="JVD42" s="1116"/>
      <c r="JVE42" s="1116"/>
      <c r="JVF42" s="1116"/>
      <c r="JVG42" s="1116"/>
      <c r="JVH42" s="1116"/>
      <c r="JVI42" s="1116"/>
      <c r="JVJ42" s="1116"/>
      <c r="JVK42" s="1116"/>
      <c r="JVL42" s="1116"/>
      <c r="JVM42" s="1116"/>
      <c r="JVN42" s="1116"/>
      <c r="JVO42" s="1116"/>
      <c r="JVP42" s="1116"/>
      <c r="JVQ42" s="1116"/>
      <c r="JVR42" s="1116"/>
      <c r="JVS42" s="1116"/>
      <c r="JVT42" s="1116"/>
      <c r="JVU42" s="1116"/>
      <c r="JVV42" s="1116"/>
      <c r="JVW42" s="1116"/>
      <c r="JVX42" s="1116"/>
      <c r="JVY42" s="1116"/>
      <c r="JVZ42" s="1116"/>
      <c r="JWA42" s="1116"/>
      <c r="JWB42" s="1116"/>
      <c r="JWC42" s="1116"/>
      <c r="JWD42" s="1116"/>
      <c r="JWE42" s="1116"/>
      <c r="JWF42" s="1116"/>
      <c r="JWG42" s="1116"/>
      <c r="JWH42" s="1116"/>
      <c r="JWI42" s="1116"/>
      <c r="JWJ42" s="1116"/>
      <c r="JWK42" s="1116"/>
      <c r="JWL42" s="1116"/>
      <c r="JWM42" s="1116"/>
      <c r="JWN42" s="1116"/>
      <c r="JWO42" s="1116"/>
      <c r="JWP42" s="1116"/>
      <c r="JWQ42" s="1116"/>
      <c r="JWR42" s="1116"/>
      <c r="JWS42" s="1116"/>
      <c r="JWT42" s="1116"/>
      <c r="JWU42" s="1116"/>
      <c r="JWV42" s="1116"/>
      <c r="JWW42" s="1116"/>
      <c r="JWX42" s="1116"/>
      <c r="JWY42" s="1116"/>
      <c r="JWZ42" s="1116"/>
      <c r="JXA42" s="1116"/>
      <c r="JXB42" s="1116"/>
      <c r="JXC42" s="1116"/>
      <c r="JXD42" s="1116"/>
      <c r="JXE42" s="1116"/>
      <c r="JXF42" s="1116"/>
      <c r="JXG42" s="1116"/>
      <c r="JXH42" s="1116"/>
      <c r="JXI42" s="1116"/>
      <c r="JXJ42" s="1116"/>
      <c r="JXK42" s="1116"/>
      <c r="JXL42" s="1116"/>
      <c r="JXM42" s="1116"/>
      <c r="JXN42" s="1116"/>
      <c r="JXO42" s="1116"/>
      <c r="JXP42" s="1116"/>
      <c r="JXQ42" s="1116"/>
      <c r="JXR42" s="1116"/>
      <c r="JXS42" s="1116"/>
      <c r="JXT42" s="1116"/>
      <c r="JXU42" s="1116"/>
      <c r="JXV42" s="1116"/>
      <c r="JXW42" s="1116"/>
      <c r="JXX42" s="1116"/>
      <c r="JXY42" s="1116"/>
      <c r="JXZ42" s="1116"/>
      <c r="JYA42" s="1116"/>
      <c r="JYB42" s="1116"/>
      <c r="JYC42" s="1116"/>
      <c r="JYD42" s="1116"/>
      <c r="JYE42" s="1116"/>
      <c r="JYF42" s="1116"/>
      <c r="JYG42" s="1116"/>
      <c r="JYH42" s="1116"/>
      <c r="JYI42" s="1116"/>
      <c r="JYJ42" s="1116"/>
      <c r="JYK42" s="1116"/>
      <c r="JYL42" s="1116"/>
      <c r="JYM42" s="1116"/>
      <c r="JYN42" s="1116"/>
      <c r="JYO42" s="1116"/>
      <c r="JYP42" s="1116"/>
      <c r="JYQ42" s="1116"/>
      <c r="JYR42" s="1116"/>
      <c r="JYS42" s="1116"/>
      <c r="JYT42" s="1116"/>
      <c r="JYU42" s="1116"/>
      <c r="JYV42" s="1116"/>
      <c r="JYW42" s="1116"/>
      <c r="JYX42" s="1116"/>
      <c r="JYY42" s="1116"/>
      <c r="JYZ42" s="1116"/>
      <c r="JZA42" s="1116"/>
      <c r="JZB42" s="1116"/>
      <c r="JZC42" s="1116"/>
      <c r="JZD42" s="1116"/>
      <c r="JZE42" s="1116"/>
      <c r="JZF42" s="1116"/>
      <c r="JZG42" s="1116"/>
      <c r="JZH42" s="1116"/>
      <c r="JZI42" s="1116"/>
      <c r="JZJ42" s="1116"/>
      <c r="JZK42" s="1116"/>
      <c r="JZL42" s="1116"/>
      <c r="JZM42" s="1116"/>
      <c r="JZN42" s="1116"/>
      <c r="JZO42" s="1116"/>
      <c r="JZP42" s="1116"/>
      <c r="JZQ42" s="1116"/>
      <c r="JZR42" s="1116"/>
      <c r="JZS42" s="1116"/>
      <c r="JZT42" s="1116"/>
      <c r="JZU42" s="1116"/>
      <c r="JZV42" s="1116"/>
      <c r="JZW42" s="1116"/>
      <c r="JZX42" s="1116"/>
      <c r="JZY42" s="1116"/>
      <c r="JZZ42" s="1116"/>
      <c r="KAA42" s="1116"/>
      <c r="KAB42" s="1116"/>
      <c r="KAC42" s="1116"/>
      <c r="KAD42" s="1116"/>
      <c r="KAE42" s="1116"/>
      <c r="KAF42" s="1116"/>
      <c r="KAG42" s="1116"/>
      <c r="KAH42" s="1116"/>
      <c r="KAI42" s="1116"/>
      <c r="KAJ42" s="1116"/>
      <c r="KAK42" s="1116"/>
      <c r="KAL42" s="1116"/>
      <c r="KAM42" s="1116"/>
      <c r="KAN42" s="1116"/>
      <c r="KAO42" s="1116"/>
      <c r="KAP42" s="1116"/>
      <c r="KAQ42" s="1116"/>
      <c r="KAR42" s="1116"/>
      <c r="KAS42" s="1116"/>
      <c r="KAT42" s="1116"/>
      <c r="KAU42" s="1116"/>
      <c r="KAV42" s="1116"/>
      <c r="KAW42" s="1116"/>
      <c r="KAX42" s="1116"/>
      <c r="KAY42" s="1116"/>
      <c r="KAZ42" s="1116"/>
      <c r="KBA42" s="1116"/>
      <c r="KBB42" s="1116"/>
      <c r="KBC42" s="1116"/>
      <c r="KBD42" s="1116"/>
      <c r="KBE42" s="1116"/>
      <c r="KBF42" s="1116"/>
      <c r="KBG42" s="1116"/>
      <c r="KBH42" s="1116"/>
      <c r="KBI42" s="1116"/>
      <c r="KBJ42" s="1116"/>
      <c r="KBK42" s="1116"/>
      <c r="KBL42" s="1116"/>
      <c r="KBM42" s="1116"/>
      <c r="KBN42" s="1116"/>
      <c r="KBO42" s="1116"/>
      <c r="KBP42" s="1116"/>
      <c r="KBQ42" s="1116"/>
      <c r="KBR42" s="1116"/>
      <c r="KBS42" s="1116"/>
      <c r="KBT42" s="1116"/>
      <c r="KBU42" s="1116"/>
      <c r="KBV42" s="1116"/>
      <c r="KBW42" s="1116"/>
      <c r="KBX42" s="1116"/>
      <c r="KBY42" s="1116"/>
      <c r="KBZ42" s="1116"/>
      <c r="KCA42" s="1116"/>
      <c r="KCB42" s="1116"/>
      <c r="KCC42" s="1116"/>
      <c r="KCD42" s="1116"/>
      <c r="KCE42" s="1116"/>
      <c r="KCF42" s="1116"/>
      <c r="KCG42" s="1116"/>
      <c r="KCH42" s="1116"/>
      <c r="KCI42" s="1116"/>
      <c r="KCJ42" s="1116"/>
      <c r="KCK42" s="1116"/>
      <c r="KCL42" s="1116"/>
      <c r="KCM42" s="1116"/>
      <c r="KCN42" s="1116"/>
      <c r="KCO42" s="1116"/>
      <c r="KCP42" s="1116"/>
      <c r="KCQ42" s="1116"/>
      <c r="KCR42" s="1116"/>
      <c r="KCS42" s="1116"/>
      <c r="KCT42" s="1116"/>
      <c r="KCU42" s="1116"/>
      <c r="KCV42" s="1116"/>
      <c r="KCW42" s="1116"/>
      <c r="KCX42" s="1116"/>
      <c r="KCY42" s="1116"/>
      <c r="KCZ42" s="1116"/>
      <c r="KDA42" s="1116"/>
      <c r="KDB42" s="1116"/>
      <c r="KDC42" s="1116"/>
      <c r="KDD42" s="1116"/>
      <c r="KDE42" s="1116"/>
      <c r="KDF42" s="1116"/>
      <c r="KDG42" s="1116"/>
      <c r="KDH42" s="1116"/>
      <c r="KDI42" s="1116"/>
      <c r="KDJ42" s="1116"/>
      <c r="KDK42" s="1116"/>
      <c r="KDL42" s="1116"/>
      <c r="KDM42" s="1116"/>
      <c r="KDN42" s="1116"/>
      <c r="KDO42" s="1116"/>
      <c r="KDP42" s="1116"/>
      <c r="KDQ42" s="1116"/>
      <c r="KDR42" s="1116"/>
      <c r="KDS42" s="1116"/>
      <c r="KDT42" s="1116"/>
      <c r="KDU42" s="1116"/>
      <c r="KDV42" s="1116"/>
      <c r="KDW42" s="1116"/>
      <c r="KDX42" s="1116"/>
      <c r="KDY42" s="1116"/>
      <c r="KDZ42" s="1116"/>
      <c r="KEA42" s="1116"/>
      <c r="KEB42" s="1116"/>
      <c r="KEC42" s="1116"/>
      <c r="KED42" s="1116"/>
      <c r="KEE42" s="1116"/>
      <c r="KEF42" s="1116"/>
      <c r="KEG42" s="1116"/>
      <c r="KEH42" s="1116"/>
      <c r="KEI42" s="1116"/>
      <c r="KEJ42" s="1116"/>
      <c r="KEK42" s="1116"/>
      <c r="KEL42" s="1116"/>
      <c r="KEM42" s="1116"/>
      <c r="KEN42" s="1116"/>
      <c r="KEO42" s="1116"/>
      <c r="KEP42" s="1116"/>
      <c r="KEQ42" s="1116"/>
      <c r="KER42" s="1116"/>
      <c r="KES42" s="1116"/>
      <c r="KET42" s="1116"/>
      <c r="KEU42" s="1116"/>
      <c r="KEV42" s="1116"/>
      <c r="KEW42" s="1116"/>
      <c r="KEX42" s="1116"/>
      <c r="KEY42" s="1116"/>
      <c r="KEZ42" s="1116"/>
      <c r="KFA42" s="1116"/>
      <c r="KFB42" s="1116"/>
      <c r="KFC42" s="1116"/>
      <c r="KFD42" s="1116"/>
      <c r="KFE42" s="1116"/>
      <c r="KFF42" s="1116"/>
      <c r="KFG42" s="1116"/>
      <c r="KFH42" s="1116"/>
      <c r="KFI42" s="1116"/>
      <c r="KFJ42" s="1116"/>
      <c r="KFK42" s="1116"/>
      <c r="KFL42" s="1116"/>
      <c r="KFM42" s="1116"/>
      <c r="KFN42" s="1116"/>
      <c r="KFO42" s="1116"/>
      <c r="KFP42" s="1116"/>
      <c r="KFQ42" s="1116"/>
      <c r="KFR42" s="1116"/>
      <c r="KFS42" s="1116"/>
      <c r="KFT42" s="1116"/>
      <c r="KFU42" s="1116"/>
      <c r="KFV42" s="1116"/>
      <c r="KFW42" s="1116"/>
      <c r="KFX42" s="1116"/>
      <c r="KFY42" s="1116"/>
      <c r="KFZ42" s="1116"/>
      <c r="KGA42" s="1116"/>
      <c r="KGB42" s="1116"/>
      <c r="KGC42" s="1116"/>
      <c r="KGD42" s="1116"/>
      <c r="KGE42" s="1116"/>
      <c r="KGF42" s="1116"/>
      <c r="KGG42" s="1116"/>
      <c r="KGH42" s="1116"/>
      <c r="KGI42" s="1116"/>
      <c r="KGJ42" s="1116"/>
      <c r="KGK42" s="1116"/>
      <c r="KGL42" s="1116"/>
      <c r="KGM42" s="1116"/>
      <c r="KGN42" s="1116"/>
      <c r="KGO42" s="1116"/>
      <c r="KGP42" s="1116"/>
      <c r="KGQ42" s="1116"/>
      <c r="KGR42" s="1116"/>
      <c r="KGS42" s="1116"/>
      <c r="KGT42" s="1116"/>
      <c r="KGU42" s="1116"/>
      <c r="KGV42" s="1116"/>
      <c r="KGW42" s="1116"/>
      <c r="KGX42" s="1116"/>
      <c r="KGY42" s="1116"/>
      <c r="KGZ42" s="1116"/>
      <c r="KHA42" s="1116"/>
      <c r="KHB42" s="1116"/>
      <c r="KHC42" s="1116"/>
      <c r="KHD42" s="1116"/>
      <c r="KHE42" s="1116"/>
      <c r="KHF42" s="1116"/>
      <c r="KHG42" s="1116"/>
      <c r="KHH42" s="1116"/>
      <c r="KHI42" s="1116"/>
      <c r="KHJ42" s="1116"/>
      <c r="KHK42" s="1116"/>
      <c r="KHL42" s="1116"/>
      <c r="KHM42" s="1116"/>
      <c r="KHN42" s="1116"/>
      <c r="KHO42" s="1116"/>
      <c r="KHP42" s="1116"/>
      <c r="KHQ42" s="1116"/>
      <c r="KHR42" s="1116"/>
      <c r="KHS42" s="1116"/>
      <c r="KHT42" s="1116"/>
      <c r="KHU42" s="1116"/>
      <c r="KHV42" s="1116"/>
      <c r="KHW42" s="1116"/>
      <c r="KHX42" s="1116"/>
      <c r="KHY42" s="1116"/>
      <c r="KHZ42" s="1116"/>
      <c r="KIA42" s="1116"/>
      <c r="KIB42" s="1116"/>
      <c r="KIC42" s="1116"/>
      <c r="KID42" s="1116"/>
      <c r="KIE42" s="1116"/>
      <c r="KIF42" s="1116"/>
      <c r="KIG42" s="1116"/>
      <c r="KIH42" s="1116"/>
      <c r="KII42" s="1116"/>
      <c r="KIJ42" s="1116"/>
      <c r="KIK42" s="1116"/>
      <c r="KIL42" s="1116"/>
      <c r="KIM42" s="1116"/>
      <c r="KIN42" s="1116"/>
      <c r="KIO42" s="1116"/>
      <c r="KIP42" s="1116"/>
      <c r="KIQ42" s="1116"/>
      <c r="KIR42" s="1116"/>
      <c r="KIS42" s="1116"/>
      <c r="KIT42" s="1116"/>
      <c r="KIU42" s="1116"/>
      <c r="KIV42" s="1116"/>
      <c r="KIW42" s="1116"/>
      <c r="KIX42" s="1116"/>
      <c r="KIY42" s="1116"/>
      <c r="KIZ42" s="1116"/>
      <c r="KJA42" s="1116"/>
      <c r="KJB42" s="1116"/>
      <c r="KJC42" s="1116"/>
      <c r="KJD42" s="1116"/>
      <c r="KJE42" s="1116"/>
      <c r="KJF42" s="1116"/>
      <c r="KJG42" s="1116"/>
      <c r="KJH42" s="1116"/>
      <c r="KJI42" s="1116"/>
      <c r="KJJ42" s="1116"/>
      <c r="KJK42" s="1116"/>
      <c r="KJL42" s="1116"/>
      <c r="KJM42" s="1116"/>
      <c r="KJN42" s="1116"/>
      <c r="KJO42" s="1116"/>
      <c r="KJP42" s="1116"/>
      <c r="KJQ42" s="1116"/>
      <c r="KJR42" s="1116"/>
      <c r="KJS42" s="1116"/>
      <c r="KJT42" s="1116"/>
      <c r="KJU42" s="1116"/>
      <c r="KJV42" s="1116"/>
      <c r="KJW42" s="1116"/>
      <c r="KJX42" s="1116"/>
      <c r="KJY42" s="1116"/>
      <c r="KJZ42" s="1116"/>
      <c r="KKA42" s="1116"/>
      <c r="KKB42" s="1116"/>
      <c r="KKC42" s="1116"/>
      <c r="KKD42" s="1116"/>
      <c r="KKE42" s="1116"/>
      <c r="KKF42" s="1116"/>
      <c r="KKG42" s="1116"/>
      <c r="KKH42" s="1116"/>
      <c r="KKI42" s="1116"/>
      <c r="KKJ42" s="1116"/>
      <c r="KKK42" s="1116"/>
      <c r="KKL42" s="1116"/>
      <c r="KKM42" s="1116"/>
      <c r="KKN42" s="1116"/>
      <c r="KKO42" s="1116"/>
      <c r="KKP42" s="1116"/>
      <c r="KKQ42" s="1116"/>
      <c r="KKR42" s="1116"/>
      <c r="KKS42" s="1116"/>
      <c r="KKT42" s="1116"/>
      <c r="KKU42" s="1116"/>
      <c r="KKV42" s="1116"/>
      <c r="KKW42" s="1116"/>
      <c r="KKX42" s="1116"/>
      <c r="KKY42" s="1116"/>
      <c r="KKZ42" s="1116"/>
      <c r="KLA42" s="1116"/>
      <c r="KLB42" s="1116"/>
      <c r="KLC42" s="1116"/>
      <c r="KLD42" s="1116"/>
      <c r="KLE42" s="1116"/>
      <c r="KLF42" s="1116"/>
      <c r="KLG42" s="1116"/>
      <c r="KLH42" s="1116"/>
      <c r="KLI42" s="1116"/>
      <c r="KLJ42" s="1116"/>
      <c r="KLK42" s="1116"/>
      <c r="KLL42" s="1116"/>
      <c r="KLM42" s="1116"/>
      <c r="KLN42" s="1116"/>
      <c r="KLO42" s="1116"/>
      <c r="KLP42" s="1116"/>
      <c r="KLQ42" s="1116"/>
      <c r="KLR42" s="1116"/>
      <c r="KLS42" s="1116"/>
      <c r="KLT42" s="1116"/>
      <c r="KLU42" s="1116"/>
      <c r="KLV42" s="1116"/>
      <c r="KLW42" s="1116"/>
      <c r="KLX42" s="1116"/>
      <c r="KLY42" s="1116"/>
      <c r="KLZ42" s="1116"/>
      <c r="KMA42" s="1116"/>
      <c r="KMB42" s="1116"/>
      <c r="KMC42" s="1116"/>
      <c r="KMD42" s="1116"/>
      <c r="KME42" s="1116"/>
      <c r="KMF42" s="1116"/>
      <c r="KMG42" s="1116"/>
      <c r="KMH42" s="1116"/>
      <c r="KMI42" s="1116"/>
      <c r="KMJ42" s="1116"/>
      <c r="KMK42" s="1116"/>
      <c r="KML42" s="1116"/>
      <c r="KMM42" s="1116"/>
      <c r="KMN42" s="1116"/>
      <c r="KMO42" s="1116"/>
      <c r="KMP42" s="1116"/>
      <c r="KMQ42" s="1116"/>
      <c r="KMR42" s="1116"/>
      <c r="KMS42" s="1116"/>
      <c r="KMT42" s="1116"/>
      <c r="KMU42" s="1116"/>
      <c r="KMV42" s="1116"/>
      <c r="KMW42" s="1116"/>
      <c r="KMX42" s="1116"/>
      <c r="KMY42" s="1116"/>
      <c r="KMZ42" s="1116"/>
      <c r="KNA42" s="1116"/>
      <c r="KNB42" s="1116"/>
      <c r="KNC42" s="1116"/>
      <c r="KND42" s="1116"/>
      <c r="KNE42" s="1116"/>
      <c r="KNF42" s="1116"/>
      <c r="KNG42" s="1116"/>
      <c r="KNH42" s="1116"/>
      <c r="KNI42" s="1116"/>
      <c r="KNJ42" s="1116"/>
      <c r="KNK42" s="1116"/>
      <c r="KNL42" s="1116"/>
      <c r="KNM42" s="1116"/>
      <c r="KNN42" s="1116"/>
      <c r="KNO42" s="1116"/>
      <c r="KNP42" s="1116"/>
      <c r="KNQ42" s="1116"/>
      <c r="KNR42" s="1116"/>
      <c r="KNS42" s="1116"/>
      <c r="KNT42" s="1116"/>
      <c r="KNU42" s="1116"/>
      <c r="KNV42" s="1116"/>
      <c r="KNW42" s="1116"/>
      <c r="KNX42" s="1116"/>
      <c r="KNY42" s="1116"/>
      <c r="KNZ42" s="1116"/>
      <c r="KOA42" s="1116"/>
      <c r="KOB42" s="1116"/>
      <c r="KOC42" s="1116"/>
      <c r="KOD42" s="1116"/>
      <c r="KOE42" s="1116"/>
      <c r="KOF42" s="1116"/>
      <c r="KOG42" s="1116"/>
      <c r="KOH42" s="1116"/>
      <c r="KOI42" s="1116"/>
      <c r="KOJ42" s="1116"/>
      <c r="KOK42" s="1116"/>
      <c r="KOL42" s="1116"/>
      <c r="KOM42" s="1116"/>
      <c r="KON42" s="1116"/>
      <c r="KOO42" s="1116"/>
      <c r="KOP42" s="1116"/>
      <c r="KOQ42" s="1116"/>
      <c r="KOR42" s="1116"/>
      <c r="KOS42" s="1116"/>
      <c r="KOT42" s="1116"/>
      <c r="KOU42" s="1116"/>
      <c r="KOV42" s="1116"/>
      <c r="KOW42" s="1116"/>
      <c r="KOX42" s="1116"/>
      <c r="KOY42" s="1116"/>
      <c r="KOZ42" s="1116"/>
      <c r="KPA42" s="1116"/>
      <c r="KPB42" s="1116"/>
      <c r="KPC42" s="1116"/>
      <c r="KPD42" s="1116"/>
      <c r="KPE42" s="1116"/>
      <c r="KPF42" s="1116"/>
      <c r="KPG42" s="1116"/>
      <c r="KPH42" s="1116"/>
      <c r="KPI42" s="1116"/>
      <c r="KPJ42" s="1116"/>
      <c r="KPK42" s="1116"/>
      <c r="KPL42" s="1116"/>
      <c r="KPM42" s="1116"/>
      <c r="KPN42" s="1116"/>
      <c r="KPO42" s="1116"/>
      <c r="KPP42" s="1116"/>
      <c r="KPQ42" s="1116"/>
      <c r="KPR42" s="1116"/>
      <c r="KPS42" s="1116"/>
      <c r="KPT42" s="1116"/>
      <c r="KPU42" s="1116"/>
      <c r="KPV42" s="1116"/>
      <c r="KPW42" s="1116"/>
      <c r="KPX42" s="1116"/>
      <c r="KPY42" s="1116"/>
      <c r="KPZ42" s="1116"/>
      <c r="KQA42" s="1116"/>
      <c r="KQB42" s="1116"/>
      <c r="KQC42" s="1116"/>
      <c r="KQD42" s="1116"/>
      <c r="KQE42" s="1116"/>
      <c r="KQF42" s="1116"/>
      <c r="KQG42" s="1116"/>
      <c r="KQH42" s="1116"/>
      <c r="KQI42" s="1116"/>
      <c r="KQJ42" s="1116"/>
      <c r="KQK42" s="1116"/>
      <c r="KQL42" s="1116"/>
      <c r="KQM42" s="1116"/>
      <c r="KQN42" s="1116"/>
      <c r="KQO42" s="1116"/>
      <c r="KQP42" s="1116"/>
      <c r="KQQ42" s="1116"/>
      <c r="KQR42" s="1116"/>
      <c r="KQS42" s="1116"/>
      <c r="KQT42" s="1116"/>
      <c r="KQU42" s="1116"/>
      <c r="KQV42" s="1116"/>
      <c r="KQW42" s="1116"/>
      <c r="KQX42" s="1116"/>
      <c r="KQY42" s="1116"/>
      <c r="KQZ42" s="1116"/>
      <c r="KRA42" s="1116"/>
      <c r="KRB42" s="1116"/>
      <c r="KRC42" s="1116"/>
      <c r="KRD42" s="1116"/>
      <c r="KRE42" s="1116"/>
      <c r="KRF42" s="1116"/>
      <c r="KRG42" s="1116"/>
      <c r="KRH42" s="1116"/>
      <c r="KRI42" s="1116"/>
      <c r="KRJ42" s="1116"/>
      <c r="KRK42" s="1116"/>
      <c r="KRL42" s="1116"/>
      <c r="KRM42" s="1116"/>
      <c r="KRN42" s="1116"/>
      <c r="KRO42" s="1116"/>
      <c r="KRP42" s="1116"/>
      <c r="KRQ42" s="1116"/>
      <c r="KRR42" s="1116"/>
      <c r="KRS42" s="1116"/>
      <c r="KRT42" s="1116"/>
      <c r="KRU42" s="1116"/>
      <c r="KRV42" s="1116"/>
      <c r="KRW42" s="1116"/>
      <c r="KRX42" s="1116"/>
      <c r="KRY42" s="1116"/>
      <c r="KRZ42" s="1116"/>
      <c r="KSA42" s="1116"/>
      <c r="KSB42" s="1116"/>
      <c r="KSC42" s="1116"/>
      <c r="KSD42" s="1116"/>
      <c r="KSE42" s="1116"/>
      <c r="KSF42" s="1116"/>
      <c r="KSG42" s="1116"/>
      <c r="KSH42" s="1116"/>
      <c r="KSI42" s="1116"/>
      <c r="KSJ42" s="1116"/>
      <c r="KSK42" s="1116"/>
      <c r="KSL42" s="1116"/>
      <c r="KSM42" s="1116"/>
      <c r="KSN42" s="1116"/>
      <c r="KSO42" s="1116"/>
      <c r="KSP42" s="1116"/>
      <c r="KSQ42" s="1116"/>
      <c r="KSR42" s="1116"/>
      <c r="KSS42" s="1116"/>
      <c r="KST42" s="1116"/>
      <c r="KSU42" s="1116"/>
      <c r="KSV42" s="1116"/>
      <c r="KSW42" s="1116"/>
      <c r="KSX42" s="1116"/>
      <c r="KSY42" s="1116"/>
      <c r="KSZ42" s="1116"/>
      <c r="KTA42" s="1116"/>
      <c r="KTB42" s="1116"/>
      <c r="KTC42" s="1116"/>
      <c r="KTD42" s="1116"/>
      <c r="KTE42" s="1116"/>
      <c r="KTF42" s="1116"/>
      <c r="KTG42" s="1116"/>
      <c r="KTH42" s="1116"/>
      <c r="KTI42" s="1116"/>
      <c r="KTJ42" s="1116"/>
      <c r="KTK42" s="1116"/>
      <c r="KTL42" s="1116"/>
      <c r="KTM42" s="1116"/>
      <c r="KTN42" s="1116"/>
      <c r="KTO42" s="1116"/>
      <c r="KTP42" s="1116"/>
      <c r="KTQ42" s="1116"/>
      <c r="KTR42" s="1116"/>
      <c r="KTS42" s="1116"/>
      <c r="KTT42" s="1116"/>
      <c r="KTU42" s="1116"/>
      <c r="KTV42" s="1116"/>
      <c r="KTW42" s="1116"/>
      <c r="KTX42" s="1116"/>
      <c r="KTY42" s="1116"/>
      <c r="KTZ42" s="1116"/>
      <c r="KUA42" s="1116"/>
      <c r="KUB42" s="1116"/>
      <c r="KUC42" s="1116"/>
      <c r="KUD42" s="1116"/>
      <c r="KUE42" s="1116"/>
      <c r="KUF42" s="1116"/>
      <c r="KUG42" s="1116"/>
      <c r="KUH42" s="1116"/>
      <c r="KUI42" s="1116"/>
      <c r="KUJ42" s="1116"/>
      <c r="KUK42" s="1116"/>
      <c r="KUL42" s="1116"/>
      <c r="KUM42" s="1116"/>
      <c r="KUN42" s="1116"/>
      <c r="KUO42" s="1116"/>
      <c r="KUP42" s="1116"/>
      <c r="KUQ42" s="1116"/>
      <c r="KUR42" s="1116"/>
      <c r="KUS42" s="1116"/>
      <c r="KUT42" s="1116"/>
      <c r="KUU42" s="1116"/>
      <c r="KUV42" s="1116"/>
      <c r="KUW42" s="1116"/>
      <c r="KUX42" s="1116"/>
      <c r="KUY42" s="1116"/>
      <c r="KUZ42" s="1116"/>
      <c r="KVA42" s="1116"/>
      <c r="KVB42" s="1116"/>
      <c r="KVC42" s="1116"/>
      <c r="KVD42" s="1116"/>
      <c r="KVE42" s="1116"/>
      <c r="KVF42" s="1116"/>
      <c r="KVG42" s="1116"/>
      <c r="KVH42" s="1116"/>
      <c r="KVI42" s="1116"/>
      <c r="KVJ42" s="1116"/>
      <c r="KVK42" s="1116"/>
      <c r="KVL42" s="1116"/>
      <c r="KVM42" s="1116"/>
      <c r="KVN42" s="1116"/>
      <c r="KVO42" s="1116"/>
      <c r="KVP42" s="1116"/>
      <c r="KVQ42" s="1116"/>
      <c r="KVR42" s="1116"/>
      <c r="KVS42" s="1116"/>
      <c r="KVT42" s="1116"/>
      <c r="KVU42" s="1116"/>
      <c r="KVV42" s="1116"/>
      <c r="KVW42" s="1116"/>
      <c r="KVX42" s="1116"/>
      <c r="KVY42" s="1116"/>
      <c r="KVZ42" s="1116"/>
      <c r="KWA42" s="1116"/>
      <c r="KWB42" s="1116"/>
      <c r="KWC42" s="1116"/>
      <c r="KWD42" s="1116"/>
      <c r="KWE42" s="1116"/>
      <c r="KWF42" s="1116"/>
      <c r="KWG42" s="1116"/>
      <c r="KWH42" s="1116"/>
      <c r="KWI42" s="1116"/>
      <c r="KWJ42" s="1116"/>
      <c r="KWK42" s="1116"/>
      <c r="KWL42" s="1116"/>
      <c r="KWM42" s="1116"/>
      <c r="KWN42" s="1116"/>
      <c r="KWO42" s="1116"/>
      <c r="KWP42" s="1116"/>
      <c r="KWQ42" s="1116"/>
      <c r="KWR42" s="1116"/>
      <c r="KWS42" s="1116"/>
      <c r="KWT42" s="1116"/>
      <c r="KWU42" s="1116"/>
      <c r="KWV42" s="1116"/>
      <c r="KWW42" s="1116"/>
      <c r="KWX42" s="1116"/>
      <c r="KWY42" s="1116"/>
      <c r="KWZ42" s="1116"/>
      <c r="KXA42" s="1116"/>
      <c r="KXB42" s="1116"/>
      <c r="KXC42" s="1116"/>
      <c r="KXD42" s="1116"/>
      <c r="KXE42" s="1116"/>
      <c r="KXF42" s="1116"/>
      <c r="KXG42" s="1116"/>
      <c r="KXH42" s="1116"/>
      <c r="KXI42" s="1116"/>
      <c r="KXJ42" s="1116"/>
      <c r="KXK42" s="1116"/>
      <c r="KXL42" s="1116"/>
      <c r="KXM42" s="1116"/>
      <c r="KXN42" s="1116"/>
      <c r="KXO42" s="1116"/>
      <c r="KXP42" s="1116"/>
      <c r="KXQ42" s="1116"/>
      <c r="KXR42" s="1116"/>
      <c r="KXS42" s="1116"/>
      <c r="KXT42" s="1116"/>
      <c r="KXU42" s="1116"/>
      <c r="KXV42" s="1116"/>
      <c r="KXW42" s="1116"/>
      <c r="KXX42" s="1116"/>
      <c r="KXY42" s="1116"/>
      <c r="KXZ42" s="1116"/>
      <c r="KYA42" s="1116"/>
      <c r="KYB42" s="1116"/>
      <c r="KYC42" s="1116"/>
      <c r="KYD42" s="1116"/>
      <c r="KYE42" s="1116"/>
      <c r="KYF42" s="1116"/>
      <c r="KYG42" s="1116"/>
      <c r="KYH42" s="1116"/>
      <c r="KYI42" s="1116"/>
      <c r="KYJ42" s="1116"/>
      <c r="KYK42" s="1116"/>
      <c r="KYL42" s="1116"/>
      <c r="KYM42" s="1116"/>
      <c r="KYN42" s="1116"/>
      <c r="KYO42" s="1116"/>
      <c r="KYP42" s="1116"/>
      <c r="KYQ42" s="1116"/>
      <c r="KYR42" s="1116"/>
      <c r="KYS42" s="1116"/>
      <c r="KYT42" s="1116"/>
      <c r="KYU42" s="1116"/>
      <c r="KYV42" s="1116"/>
      <c r="KYW42" s="1116"/>
      <c r="KYX42" s="1116"/>
      <c r="KYY42" s="1116"/>
      <c r="KYZ42" s="1116"/>
      <c r="KZA42" s="1116"/>
      <c r="KZB42" s="1116"/>
      <c r="KZC42" s="1116"/>
      <c r="KZD42" s="1116"/>
      <c r="KZE42" s="1116"/>
      <c r="KZF42" s="1116"/>
      <c r="KZG42" s="1116"/>
      <c r="KZH42" s="1116"/>
      <c r="KZI42" s="1116"/>
      <c r="KZJ42" s="1116"/>
      <c r="KZK42" s="1116"/>
      <c r="KZL42" s="1116"/>
      <c r="KZM42" s="1116"/>
      <c r="KZN42" s="1116"/>
      <c r="KZO42" s="1116"/>
      <c r="KZP42" s="1116"/>
      <c r="KZQ42" s="1116"/>
      <c r="KZR42" s="1116"/>
      <c r="KZS42" s="1116"/>
      <c r="KZT42" s="1116"/>
      <c r="KZU42" s="1116"/>
      <c r="KZV42" s="1116"/>
      <c r="KZW42" s="1116"/>
      <c r="KZX42" s="1116"/>
      <c r="KZY42" s="1116"/>
      <c r="KZZ42" s="1116"/>
      <c r="LAA42" s="1116"/>
      <c r="LAB42" s="1116"/>
      <c r="LAC42" s="1116"/>
      <c r="LAD42" s="1116"/>
      <c r="LAE42" s="1116"/>
      <c r="LAF42" s="1116"/>
      <c r="LAG42" s="1116"/>
      <c r="LAH42" s="1116"/>
      <c r="LAI42" s="1116"/>
      <c r="LAJ42" s="1116"/>
      <c r="LAK42" s="1116"/>
      <c r="LAL42" s="1116"/>
      <c r="LAM42" s="1116"/>
      <c r="LAN42" s="1116"/>
      <c r="LAO42" s="1116"/>
      <c r="LAP42" s="1116"/>
      <c r="LAQ42" s="1116"/>
      <c r="LAR42" s="1116"/>
      <c r="LAS42" s="1116"/>
      <c r="LAT42" s="1116"/>
      <c r="LAU42" s="1116"/>
      <c r="LAV42" s="1116"/>
      <c r="LAW42" s="1116"/>
      <c r="LAX42" s="1116"/>
      <c r="LAY42" s="1116"/>
      <c r="LAZ42" s="1116"/>
      <c r="LBA42" s="1116"/>
      <c r="LBB42" s="1116"/>
      <c r="LBC42" s="1116"/>
      <c r="LBD42" s="1116"/>
      <c r="LBE42" s="1116"/>
      <c r="LBF42" s="1116"/>
      <c r="LBG42" s="1116"/>
      <c r="LBH42" s="1116"/>
      <c r="LBI42" s="1116"/>
      <c r="LBJ42" s="1116"/>
      <c r="LBK42" s="1116"/>
      <c r="LBL42" s="1116"/>
      <c r="LBM42" s="1116"/>
      <c r="LBN42" s="1116"/>
      <c r="LBO42" s="1116"/>
      <c r="LBP42" s="1116"/>
      <c r="LBQ42" s="1116"/>
      <c r="LBR42" s="1116"/>
      <c r="LBS42" s="1116"/>
      <c r="LBT42" s="1116"/>
      <c r="LBU42" s="1116"/>
      <c r="LBV42" s="1116"/>
      <c r="LBW42" s="1116"/>
      <c r="LBX42" s="1116"/>
      <c r="LBY42" s="1116"/>
      <c r="LBZ42" s="1116"/>
      <c r="LCA42" s="1116"/>
      <c r="LCB42" s="1116"/>
      <c r="LCC42" s="1116"/>
      <c r="LCD42" s="1116"/>
      <c r="LCE42" s="1116"/>
      <c r="LCF42" s="1116"/>
      <c r="LCG42" s="1116"/>
      <c r="LCH42" s="1116"/>
      <c r="LCI42" s="1116"/>
      <c r="LCJ42" s="1116"/>
      <c r="LCK42" s="1116"/>
      <c r="LCL42" s="1116"/>
      <c r="LCM42" s="1116"/>
      <c r="LCN42" s="1116"/>
      <c r="LCO42" s="1116"/>
      <c r="LCP42" s="1116"/>
      <c r="LCQ42" s="1116"/>
      <c r="LCR42" s="1116"/>
      <c r="LCS42" s="1116"/>
      <c r="LCT42" s="1116"/>
      <c r="LCU42" s="1116"/>
      <c r="LCV42" s="1116"/>
      <c r="LCW42" s="1116"/>
      <c r="LCX42" s="1116"/>
      <c r="LCY42" s="1116"/>
      <c r="LCZ42" s="1116"/>
      <c r="LDA42" s="1116"/>
      <c r="LDB42" s="1116"/>
      <c r="LDC42" s="1116"/>
      <c r="LDD42" s="1116"/>
      <c r="LDE42" s="1116"/>
      <c r="LDF42" s="1116"/>
      <c r="LDG42" s="1116"/>
      <c r="LDH42" s="1116"/>
      <c r="LDI42" s="1116"/>
      <c r="LDJ42" s="1116"/>
      <c r="LDK42" s="1116"/>
      <c r="LDL42" s="1116"/>
      <c r="LDM42" s="1116"/>
      <c r="LDN42" s="1116"/>
      <c r="LDO42" s="1116"/>
      <c r="LDP42" s="1116"/>
      <c r="LDQ42" s="1116"/>
      <c r="LDR42" s="1116"/>
      <c r="LDS42" s="1116"/>
      <c r="LDT42" s="1116"/>
      <c r="LDU42" s="1116"/>
      <c r="LDV42" s="1116"/>
      <c r="LDW42" s="1116"/>
      <c r="LDX42" s="1116"/>
      <c r="LDY42" s="1116"/>
      <c r="LDZ42" s="1116"/>
      <c r="LEA42" s="1116"/>
      <c r="LEB42" s="1116"/>
      <c r="LEC42" s="1116"/>
      <c r="LED42" s="1116"/>
      <c r="LEE42" s="1116"/>
      <c r="LEF42" s="1116"/>
      <c r="LEG42" s="1116"/>
      <c r="LEH42" s="1116"/>
      <c r="LEI42" s="1116"/>
      <c r="LEJ42" s="1116"/>
      <c r="LEK42" s="1116"/>
      <c r="LEL42" s="1116"/>
      <c r="LEM42" s="1116"/>
      <c r="LEN42" s="1116"/>
      <c r="LEO42" s="1116"/>
      <c r="LEP42" s="1116"/>
      <c r="LEQ42" s="1116"/>
      <c r="LER42" s="1116"/>
      <c r="LES42" s="1116"/>
      <c r="LET42" s="1116"/>
      <c r="LEU42" s="1116"/>
      <c r="LEV42" s="1116"/>
      <c r="LEW42" s="1116"/>
      <c r="LEX42" s="1116"/>
      <c r="LEY42" s="1116"/>
      <c r="LEZ42" s="1116"/>
      <c r="LFA42" s="1116"/>
      <c r="LFB42" s="1116"/>
      <c r="LFC42" s="1116"/>
      <c r="LFD42" s="1116"/>
      <c r="LFE42" s="1116"/>
      <c r="LFF42" s="1116"/>
      <c r="LFG42" s="1116"/>
      <c r="LFH42" s="1116"/>
      <c r="LFI42" s="1116"/>
      <c r="LFJ42" s="1116"/>
      <c r="LFK42" s="1116"/>
      <c r="LFL42" s="1116"/>
      <c r="LFM42" s="1116"/>
      <c r="LFN42" s="1116"/>
      <c r="LFO42" s="1116"/>
      <c r="LFP42" s="1116"/>
      <c r="LFQ42" s="1116"/>
      <c r="LFR42" s="1116"/>
      <c r="LFS42" s="1116"/>
      <c r="LFT42" s="1116"/>
      <c r="LFU42" s="1116"/>
      <c r="LFV42" s="1116"/>
      <c r="LFW42" s="1116"/>
      <c r="LFX42" s="1116"/>
      <c r="LFY42" s="1116"/>
      <c r="LFZ42" s="1116"/>
      <c r="LGA42" s="1116"/>
      <c r="LGB42" s="1116"/>
      <c r="LGC42" s="1116"/>
      <c r="LGD42" s="1116"/>
      <c r="LGE42" s="1116"/>
      <c r="LGF42" s="1116"/>
      <c r="LGG42" s="1116"/>
      <c r="LGH42" s="1116"/>
      <c r="LGI42" s="1116"/>
      <c r="LGJ42" s="1116"/>
      <c r="LGK42" s="1116"/>
      <c r="LGL42" s="1116"/>
      <c r="LGM42" s="1116"/>
      <c r="LGN42" s="1116"/>
      <c r="LGO42" s="1116"/>
      <c r="LGP42" s="1116"/>
      <c r="LGQ42" s="1116"/>
      <c r="LGR42" s="1116"/>
      <c r="LGS42" s="1116"/>
      <c r="LGT42" s="1116"/>
      <c r="LGU42" s="1116"/>
      <c r="LGV42" s="1116"/>
      <c r="LGW42" s="1116"/>
      <c r="LGX42" s="1116"/>
      <c r="LGY42" s="1116"/>
      <c r="LGZ42" s="1116"/>
      <c r="LHA42" s="1116"/>
      <c r="LHB42" s="1116"/>
      <c r="LHC42" s="1116"/>
      <c r="LHD42" s="1116"/>
      <c r="LHE42" s="1116"/>
      <c r="LHF42" s="1116"/>
      <c r="LHG42" s="1116"/>
      <c r="LHH42" s="1116"/>
      <c r="LHI42" s="1116"/>
      <c r="LHJ42" s="1116"/>
      <c r="LHK42" s="1116"/>
      <c r="LHL42" s="1116"/>
      <c r="LHM42" s="1116"/>
      <c r="LHN42" s="1116"/>
      <c r="LHO42" s="1116"/>
      <c r="LHP42" s="1116"/>
      <c r="LHQ42" s="1116"/>
      <c r="LHR42" s="1116"/>
      <c r="LHS42" s="1116"/>
      <c r="LHT42" s="1116"/>
      <c r="LHU42" s="1116"/>
      <c r="LHV42" s="1116"/>
      <c r="LHW42" s="1116"/>
      <c r="LHX42" s="1116"/>
      <c r="LHY42" s="1116"/>
      <c r="LHZ42" s="1116"/>
      <c r="LIA42" s="1116"/>
      <c r="LIB42" s="1116"/>
      <c r="LIC42" s="1116"/>
      <c r="LID42" s="1116"/>
      <c r="LIE42" s="1116"/>
      <c r="LIF42" s="1116"/>
      <c r="LIG42" s="1116"/>
      <c r="LIH42" s="1116"/>
      <c r="LII42" s="1116"/>
      <c r="LIJ42" s="1116"/>
      <c r="LIK42" s="1116"/>
      <c r="LIL42" s="1116"/>
      <c r="LIM42" s="1116"/>
      <c r="LIN42" s="1116"/>
      <c r="LIO42" s="1116"/>
      <c r="LIP42" s="1116"/>
      <c r="LIQ42" s="1116"/>
      <c r="LIR42" s="1116"/>
      <c r="LIS42" s="1116"/>
      <c r="LIT42" s="1116"/>
      <c r="LIU42" s="1116"/>
      <c r="LIV42" s="1116"/>
      <c r="LIW42" s="1116"/>
      <c r="LIX42" s="1116"/>
      <c r="LIY42" s="1116"/>
      <c r="LIZ42" s="1116"/>
      <c r="LJA42" s="1116"/>
      <c r="LJB42" s="1116"/>
      <c r="LJC42" s="1116"/>
      <c r="LJD42" s="1116"/>
      <c r="LJE42" s="1116"/>
      <c r="LJF42" s="1116"/>
      <c r="LJG42" s="1116"/>
      <c r="LJH42" s="1116"/>
      <c r="LJI42" s="1116"/>
      <c r="LJJ42" s="1116"/>
      <c r="LJK42" s="1116"/>
      <c r="LJL42" s="1116"/>
      <c r="LJM42" s="1116"/>
      <c r="LJN42" s="1116"/>
      <c r="LJO42" s="1116"/>
      <c r="LJP42" s="1116"/>
      <c r="LJQ42" s="1116"/>
      <c r="LJR42" s="1116"/>
      <c r="LJS42" s="1116"/>
      <c r="LJT42" s="1116"/>
      <c r="LJU42" s="1116"/>
      <c r="LJV42" s="1116"/>
      <c r="LJW42" s="1116"/>
      <c r="LJX42" s="1116"/>
      <c r="LJY42" s="1116"/>
      <c r="LJZ42" s="1116"/>
      <c r="LKA42" s="1116"/>
      <c r="LKB42" s="1116"/>
      <c r="LKC42" s="1116"/>
      <c r="LKD42" s="1116"/>
      <c r="LKE42" s="1116"/>
      <c r="LKF42" s="1116"/>
      <c r="LKG42" s="1116"/>
      <c r="LKH42" s="1116"/>
      <c r="LKI42" s="1116"/>
      <c r="LKJ42" s="1116"/>
      <c r="LKK42" s="1116"/>
      <c r="LKL42" s="1116"/>
      <c r="LKM42" s="1116"/>
      <c r="LKN42" s="1116"/>
      <c r="LKO42" s="1116"/>
      <c r="LKP42" s="1116"/>
      <c r="LKQ42" s="1116"/>
      <c r="LKR42" s="1116"/>
      <c r="LKS42" s="1116"/>
      <c r="LKT42" s="1116"/>
      <c r="LKU42" s="1116"/>
      <c r="LKV42" s="1116"/>
      <c r="LKW42" s="1116"/>
      <c r="LKX42" s="1116"/>
      <c r="LKY42" s="1116"/>
      <c r="LKZ42" s="1116"/>
      <c r="LLA42" s="1116"/>
      <c r="LLB42" s="1116"/>
      <c r="LLC42" s="1116"/>
      <c r="LLD42" s="1116"/>
      <c r="LLE42" s="1116"/>
      <c r="LLF42" s="1116"/>
      <c r="LLG42" s="1116"/>
      <c r="LLH42" s="1116"/>
      <c r="LLI42" s="1116"/>
      <c r="LLJ42" s="1116"/>
      <c r="LLK42" s="1116"/>
      <c r="LLL42" s="1116"/>
      <c r="LLM42" s="1116"/>
      <c r="LLN42" s="1116"/>
      <c r="LLO42" s="1116"/>
      <c r="LLP42" s="1116"/>
      <c r="LLQ42" s="1116"/>
      <c r="LLR42" s="1116"/>
      <c r="LLS42" s="1116"/>
      <c r="LLT42" s="1116"/>
      <c r="LLU42" s="1116"/>
      <c r="LLV42" s="1116"/>
      <c r="LLW42" s="1116"/>
      <c r="LLX42" s="1116"/>
      <c r="LLY42" s="1116"/>
      <c r="LLZ42" s="1116"/>
      <c r="LMA42" s="1116"/>
      <c r="LMB42" s="1116"/>
      <c r="LMC42" s="1116"/>
      <c r="LMD42" s="1116"/>
      <c r="LME42" s="1116"/>
      <c r="LMF42" s="1116"/>
      <c r="LMG42" s="1116"/>
      <c r="LMH42" s="1116"/>
      <c r="LMI42" s="1116"/>
      <c r="LMJ42" s="1116"/>
      <c r="LMK42" s="1116"/>
      <c r="LML42" s="1116"/>
      <c r="LMM42" s="1116"/>
      <c r="LMN42" s="1116"/>
      <c r="LMO42" s="1116"/>
      <c r="LMP42" s="1116"/>
      <c r="LMQ42" s="1116"/>
      <c r="LMR42" s="1116"/>
      <c r="LMS42" s="1116"/>
      <c r="LMT42" s="1116"/>
      <c r="LMU42" s="1116"/>
      <c r="LMV42" s="1116"/>
      <c r="LMW42" s="1116"/>
      <c r="LMX42" s="1116"/>
      <c r="LMY42" s="1116"/>
      <c r="LMZ42" s="1116"/>
      <c r="LNA42" s="1116"/>
      <c r="LNB42" s="1116"/>
      <c r="LNC42" s="1116"/>
      <c r="LND42" s="1116"/>
      <c r="LNE42" s="1116"/>
      <c r="LNF42" s="1116"/>
      <c r="LNG42" s="1116"/>
      <c r="LNH42" s="1116"/>
      <c r="LNI42" s="1116"/>
      <c r="LNJ42" s="1116"/>
      <c r="LNK42" s="1116"/>
      <c r="LNL42" s="1116"/>
      <c r="LNM42" s="1116"/>
      <c r="LNN42" s="1116"/>
      <c r="LNO42" s="1116"/>
      <c r="LNP42" s="1116"/>
      <c r="LNQ42" s="1116"/>
      <c r="LNR42" s="1116"/>
      <c r="LNS42" s="1116"/>
      <c r="LNT42" s="1116"/>
      <c r="LNU42" s="1116"/>
      <c r="LNV42" s="1116"/>
      <c r="LNW42" s="1116"/>
      <c r="LNX42" s="1116"/>
      <c r="LNY42" s="1116"/>
      <c r="LNZ42" s="1116"/>
      <c r="LOA42" s="1116"/>
      <c r="LOB42" s="1116"/>
      <c r="LOC42" s="1116"/>
      <c r="LOD42" s="1116"/>
      <c r="LOE42" s="1116"/>
      <c r="LOF42" s="1116"/>
      <c r="LOG42" s="1116"/>
      <c r="LOH42" s="1116"/>
      <c r="LOI42" s="1116"/>
      <c r="LOJ42" s="1116"/>
      <c r="LOK42" s="1116"/>
      <c r="LOL42" s="1116"/>
      <c r="LOM42" s="1116"/>
      <c r="LON42" s="1116"/>
      <c r="LOO42" s="1116"/>
      <c r="LOP42" s="1116"/>
      <c r="LOQ42" s="1116"/>
      <c r="LOR42" s="1116"/>
      <c r="LOS42" s="1116"/>
      <c r="LOT42" s="1116"/>
      <c r="LOU42" s="1116"/>
      <c r="LOV42" s="1116"/>
      <c r="LOW42" s="1116"/>
      <c r="LOX42" s="1116"/>
      <c r="LOY42" s="1116"/>
      <c r="LOZ42" s="1116"/>
      <c r="LPA42" s="1116"/>
      <c r="LPB42" s="1116"/>
      <c r="LPC42" s="1116"/>
      <c r="LPD42" s="1116"/>
      <c r="LPE42" s="1116"/>
      <c r="LPF42" s="1116"/>
      <c r="LPG42" s="1116"/>
      <c r="LPH42" s="1116"/>
      <c r="LPI42" s="1116"/>
      <c r="LPJ42" s="1116"/>
      <c r="LPK42" s="1116"/>
      <c r="LPL42" s="1116"/>
      <c r="LPM42" s="1116"/>
      <c r="LPN42" s="1116"/>
      <c r="LPO42" s="1116"/>
      <c r="LPP42" s="1116"/>
      <c r="LPQ42" s="1116"/>
      <c r="LPR42" s="1116"/>
      <c r="LPS42" s="1116"/>
      <c r="LPT42" s="1116"/>
      <c r="LPU42" s="1116"/>
      <c r="LPV42" s="1116"/>
      <c r="LPW42" s="1116"/>
      <c r="LPX42" s="1116"/>
      <c r="LPY42" s="1116"/>
      <c r="LPZ42" s="1116"/>
      <c r="LQA42" s="1116"/>
      <c r="LQB42" s="1116"/>
      <c r="LQC42" s="1116"/>
      <c r="LQD42" s="1116"/>
      <c r="LQE42" s="1116"/>
      <c r="LQF42" s="1116"/>
      <c r="LQG42" s="1116"/>
      <c r="LQH42" s="1116"/>
      <c r="LQI42" s="1116"/>
      <c r="LQJ42" s="1116"/>
      <c r="LQK42" s="1116"/>
      <c r="LQL42" s="1116"/>
      <c r="LQM42" s="1116"/>
      <c r="LQN42" s="1116"/>
      <c r="LQO42" s="1116"/>
      <c r="LQP42" s="1116"/>
      <c r="LQQ42" s="1116"/>
      <c r="LQR42" s="1116"/>
      <c r="LQS42" s="1116"/>
      <c r="LQT42" s="1116"/>
      <c r="LQU42" s="1116"/>
      <c r="LQV42" s="1116"/>
      <c r="LQW42" s="1116"/>
      <c r="LQX42" s="1116"/>
      <c r="LQY42" s="1116"/>
      <c r="LQZ42" s="1116"/>
      <c r="LRA42" s="1116"/>
      <c r="LRB42" s="1116"/>
      <c r="LRC42" s="1116"/>
      <c r="LRD42" s="1116"/>
      <c r="LRE42" s="1116"/>
      <c r="LRF42" s="1116"/>
      <c r="LRG42" s="1116"/>
      <c r="LRH42" s="1116"/>
      <c r="LRI42" s="1116"/>
      <c r="LRJ42" s="1116"/>
      <c r="LRK42" s="1116"/>
      <c r="LRL42" s="1116"/>
      <c r="LRM42" s="1116"/>
      <c r="LRN42" s="1116"/>
      <c r="LRO42" s="1116"/>
      <c r="LRP42" s="1116"/>
      <c r="LRQ42" s="1116"/>
      <c r="LRR42" s="1116"/>
      <c r="LRS42" s="1116"/>
      <c r="LRT42" s="1116"/>
      <c r="LRU42" s="1116"/>
      <c r="LRV42" s="1116"/>
      <c r="LRW42" s="1116"/>
      <c r="LRX42" s="1116"/>
      <c r="LRY42" s="1116"/>
      <c r="LRZ42" s="1116"/>
      <c r="LSA42" s="1116"/>
      <c r="LSB42" s="1116"/>
      <c r="LSC42" s="1116"/>
      <c r="LSD42" s="1116"/>
      <c r="LSE42" s="1116"/>
      <c r="LSF42" s="1116"/>
      <c r="LSG42" s="1116"/>
      <c r="LSH42" s="1116"/>
      <c r="LSI42" s="1116"/>
      <c r="LSJ42" s="1116"/>
      <c r="LSK42" s="1116"/>
      <c r="LSL42" s="1116"/>
      <c r="LSM42" s="1116"/>
      <c r="LSN42" s="1116"/>
      <c r="LSO42" s="1116"/>
      <c r="LSP42" s="1116"/>
      <c r="LSQ42" s="1116"/>
      <c r="LSR42" s="1116"/>
      <c r="LSS42" s="1116"/>
      <c r="LST42" s="1116"/>
      <c r="LSU42" s="1116"/>
      <c r="LSV42" s="1116"/>
      <c r="LSW42" s="1116"/>
      <c r="LSX42" s="1116"/>
      <c r="LSY42" s="1116"/>
      <c r="LSZ42" s="1116"/>
      <c r="LTA42" s="1116"/>
      <c r="LTB42" s="1116"/>
      <c r="LTC42" s="1116"/>
      <c r="LTD42" s="1116"/>
      <c r="LTE42" s="1116"/>
      <c r="LTF42" s="1116"/>
      <c r="LTG42" s="1116"/>
      <c r="LTH42" s="1116"/>
      <c r="LTI42" s="1116"/>
      <c r="LTJ42" s="1116"/>
      <c r="LTK42" s="1116"/>
      <c r="LTL42" s="1116"/>
      <c r="LTM42" s="1116"/>
      <c r="LTN42" s="1116"/>
      <c r="LTO42" s="1116"/>
      <c r="LTP42" s="1116"/>
      <c r="LTQ42" s="1116"/>
      <c r="LTR42" s="1116"/>
      <c r="LTS42" s="1116"/>
      <c r="LTT42" s="1116"/>
      <c r="LTU42" s="1116"/>
      <c r="LTV42" s="1116"/>
      <c r="LTW42" s="1116"/>
      <c r="LTX42" s="1116"/>
      <c r="LTY42" s="1116"/>
      <c r="LTZ42" s="1116"/>
      <c r="LUA42" s="1116"/>
      <c r="LUB42" s="1116"/>
      <c r="LUC42" s="1116"/>
      <c r="LUD42" s="1116"/>
      <c r="LUE42" s="1116"/>
      <c r="LUF42" s="1116"/>
      <c r="LUG42" s="1116"/>
      <c r="LUH42" s="1116"/>
      <c r="LUI42" s="1116"/>
      <c r="LUJ42" s="1116"/>
      <c r="LUK42" s="1116"/>
      <c r="LUL42" s="1116"/>
      <c r="LUM42" s="1116"/>
      <c r="LUN42" s="1116"/>
      <c r="LUO42" s="1116"/>
      <c r="LUP42" s="1116"/>
      <c r="LUQ42" s="1116"/>
      <c r="LUR42" s="1116"/>
      <c r="LUS42" s="1116"/>
      <c r="LUT42" s="1116"/>
      <c r="LUU42" s="1116"/>
      <c r="LUV42" s="1116"/>
      <c r="LUW42" s="1116"/>
      <c r="LUX42" s="1116"/>
      <c r="LUY42" s="1116"/>
      <c r="LUZ42" s="1116"/>
      <c r="LVA42" s="1116"/>
      <c r="LVB42" s="1116"/>
      <c r="LVC42" s="1116"/>
      <c r="LVD42" s="1116"/>
      <c r="LVE42" s="1116"/>
      <c r="LVF42" s="1116"/>
      <c r="LVG42" s="1116"/>
      <c r="LVH42" s="1116"/>
      <c r="LVI42" s="1116"/>
      <c r="LVJ42" s="1116"/>
      <c r="LVK42" s="1116"/>
      <c r="LVL42" s="1116"/>
      <c r="LVM42" s="1116"/>
      <c r="LVN42" s="1116"/>
      <c r="LVO42" s="1116"/>
      <c r="LVP42" s="1116"/>
      <c r="LVQ42" s="1116"/>
      <c r="LVR42" s="1116"/>
      <c r="LVS42" s="1116"/>
      <c r="LVT42" s="1116"/>
      <c r="LVU42" s="1116"/>
      <c r="LVV42" s="1116"/>
      <c r="LVW42" s="1116"/>
      <c r="LVX42" s="1116"/>
      <c r="LVY42" s="1116"/>
      <c r="LVZ42" s="1116"/>
      <c r="LWA42" s="1116"/>
      <c r="LWB42" s="1116"/>
      <c r="LWC42" s="1116"/>
      <c r="LWD42" s="1116"/>
      <c r="LWE42" s="1116"/>
      <c r="LWF42" s="1116"/>
      <c r="LWG42" s="1116"/>
      <c r="LWH42" s="1116"/>
      <c r="LWI42" s="1116"/>
      <c r="LWJ42" s="1116"/>
      <c r="LWK42" s="1116"/>
      <c r="LWL42" s="1116"/>
      <c r="LWM42" s="1116"/>
      <c r="LWN42" s="1116"/>
      <c r="LWO42" s="1116"/>
      <c r="LWP42" s="1116"/>
      <c r="LWQ42" s="1116"/>
      <c r="LWR42" s="1116"/>
      <c r="LWS42" s="1116"/>
      <c r="LWT42" s="1116"/>
      <c r="LWU42" s="1116"/>
      <c r="LWV42" s="1116"/>
      <c r="LWW42" s="1116"/>
      <c r="LWX42" s="1116"/>
      <c r="LWY42" s="1116"/>
      <c r="LWZ42" s="1116"/>
      <c r="LXA42" s="1116"/>
      <c r="LXB42" s="1116"/>
      <c r="LXC42" s="1116"/>
      <c r="LXD42" s="1116"/>
      <c r="LXE42" s="1116"/>
      <c r="LXF42" s="1116"/>
      <c r="LXG42" s="1116"/>
      <c r="LXH42" s="1116"/>
      <c r="LXI42" s="1116"/>
      <c r="LXJ42" s="1116"/>
      <c r="LXK42" s="1116"/>
      <c r="LXL42" s="1116"/>
      <c r="LXM42" s="1116"/>
      <c r="LXN42" s="1116"/>
      <c r="LXO42" s="1116"/>
      <c r="LXP42" s="1116"/>
      <c r="LXQ42" s="1116"/>
      <c r="LXR42" s="1116"/>
      <c r="LXS42" s="1116"/>
      <c r="LXT42" s="1116"/>
      <c r="LXU42" s="1116"/>
      <c r="LXV42" s="1116"/>
      <c r="LXW42" s="1116"/>
      <c r="LXX42" s="1116"/>
      <c r="LXY42" s="1116"/>
      <c r="LXZ42" s="1116"/>
      <c r="LYA42" s="1116"/>
      <c r="LYB42" s="1116"/>
      <c r="LYC42" s="1116"/>
      <c r="LYD42" s="1116"/>
      <c r="LYE42" s="1116"/>
      <c r="LYF42" s="1116"/>
      <c r="LYG42" s="1116"/>
      <c r="LYH42" s="1116"/>
      <c r="LYI42" s="1116"/>
      <c r="LYJ42" s="1116"/>
      <c r="LYK42" s="1116"/>
      <c r="LYL42" s="1116"/>
      <c r="LYM42" s="1116"/>
      <c r="LYN42" s="1116"/>
      <c r="LYO42" s="1116"/>
      <c r="LYP42" s="1116"/>
      <c r="LYQ42" s="1116"/>
      <c r="LYR42" s="1116"/>
      <c r="LYS42" s="1116"/>
      <c r="LYT42" s="1116"/>
      <c r="LYU42" s="1116"/>
      <c r="LYV42" s="1116"/>
      <c r="LYW42" s="1116"/>
      <c r="LYX42" s="1116"/>
      <c r="LYY42" s="1116"/>
      <c r="LYZ42" s="1116"/>
      <c r="LZA42" s="1116"/>
      <c r="LZB42" s="1116"/>
      <c r="LZC42" s="1116"/>
      <c r="LZD42" s="1116"/>
      <c r="LZE42" s="1116"/>
      <c r="LZF42" s="1116"/>
      <c r="LZG42" s="1116"/>
      <c r="LZH42" s="1116"/>
      <c r="LZI42" s="1116"/>
      <c r="LZJ42" s="1116"/>
      <c r="LZK42" s="1116"/>
      <c r="LZL42" s="1116"/>
      <c r="LZM42" s="1116"/>
      <c r="LZN42" s="1116"/>
      <c r="LZO42" s="1116"/>
      <c r="LZP42" s="1116"/>
      <c r="LZQ42" s="1116"/>
      <c r="LZR42" s="1116"/>
      <c r="LZS42" s="1116"/>
      <c r="LZT42" s="1116"/>
      <c r="LZU42" s="1116"/>
      <c r="LZV42" s="1116"/>
      <c r="LZW42" s="1116"/>
      <c r="LZX42" s="1116"/>
      <c r="LZY42" s="1116"/>
      <c r="LZZ42" s="1116"/>
      <c r="MAA42" s="1116"/>
      <c r="MAB42" s="1116"/>
      <c r="MAC42" s="1116"/>
      <c r="MAD42" s="1116"/>
      <c r="MAE42" s="1116"/>
      <c r="MAF42" s="1116"/>
      <c r="MAG42" s="1116"/>
      <c r="MAH42" s="1116"/>
      <c r="MAI42" s="1116"/>
      <c r="MAJ42" s="1116"/>
      <c r="MAK42" s="1116"/>
      <c r="MAL42" s="1116"/>
      <c r="MAM42" s="1116"/>
      <c r="MAN42" s="1116"/>
      <c r="MAO42" s="1116"/>
      <c r="MAP42" s="1116"/>
      <c r="MAQ42" s="1116"/>
      <c r="MAR42" s="1116"/>
      <c r="MAS42" s="1116"/>
      <c r="MAT42" s="1116"/>
      <c r="MAU42" s="1116"/>
      <c r="MAV42" s="1116"/>
      <c r="MAW42" s="1116"/>
      <c r="MAX42" s="1116"/>
      <c r="MAY42" s="1116"/>
      <c r="MAZ42" s="1116"/>
      <c r="MBA42" s="1116"/>
      <c r="MBB42" s="1116"/>
      <c r="MBC42" s="1116"/>
      <c r="MBD42" s="1116"/>
      <c r="MBE42" s="1116"/>
      <c r="MBF42" s="1116"/>
      <c r="MBG42" s="1116"/>
      <c r="MBH42" s="1116"/>
      <c r="MBI42" s="1116"/>
      <c r="MBJ42" s="1116"/>
      <c r="MBK42" s="1116"/>
      <c r="MBL42" s="1116"/>
      <c r="MBM42" s="1116"/>
      <c r="MBN42" s="1116"/>
      <c r="MBO42" s="1116"/>
      <c r="MBP42" s="1116"/>
      <c r="MBQ42" s="1116"/>
      <c r="MBR42" s="1116"/>
      <c r="MBS42" s="1116"/>
      <c r="MBT42" s="1116"/>
      <c r="MBU42" s="1116"/>
      <c r="MBV42" s="1116"/>
      <c r="MBW42" s="1116"/>
      <c r="MBX42" s="1116"/>
      <c r="MBY42" s="1116"/>
      <c r="MBZ42" s="1116"/>
      <c r="MCA42" s="1116"/>
      <c r="MCB42" s="1116"/>
      <c r="MCC42" s="1116"/>
      <c r="MCD42" s="1116"/>
      <c r="MCE42" s="1116"/>
      <c r="MCF42" s="1116"/>
      <c r="MCG42" s="1116"/>
      <c r="MCH42" s="1116"/>
      <c r="MCI42" s="1116"/>
      <c r="MCJ42" s="1116"/>
      <c r="MCK42" s="1116"/>
      <c r="MCL42" s="1116"/>
      <c r="MCM42" s="1116"/>
      <c r="MCN42" s="1116"/>
      <c r="MCO42" s="1116"/>
      <c r="MCP42" s="1116"/>
      <c r="MCQ42" s="1116"/>
      <c r="MCR42" s="1116"/>
      <c r="MCS42" s="1116"/>
      <c r="MCT42" s="1116"/>
      <c r="MCU42" s="1116"/>
      <c r="MCV42" s="1116"/>
      <c r="MCW42" s="1116"/>
      <c r="MCX42" s="1116"/>
      <c r="MCY42" s="1116"/>
      <c r="MCZ42" s="1116"/>
      <c r="MDA42" s="1116"/>
      <c r="MDB42" s="1116"/>
      <c r="MDC42" s="1116"/>
      <c r="MDD42" s="1116"/>
      <c r="MDE42" s="1116"/>
      <c r="MDF42" s="1116"/>
      <c r="MDG42" s="1116"/>
      <c r="MDH42" s="1116"/>
      <c r="MDI42" s="1116"/>
      <c r="MDJ42" s="1116"/>
      <c r="MDK42" s="1116"/>
      <c r="MDL42" s="1116"/>
      <c r="MDM42" s="1116"/>
      <c r="MDN42" s="1116"/>
      <c r="MDO42" s="1116"/>
      <c r="MDP42" s="1116"/>
      <c r="MDQ42" s="1116"/>
      <c r="MDR42" s="1116"/>
      <c r="MDS42" s="1116"/>
      <c r="MDT42" s="1116"/>
      <c r="MDU42" s="1116"/>
      <c r="MDV42" s="1116"/>
      <c r="MDW42" s="1116"/>
      <c r="MDX42" s="1116"/>
      <c r="MDY42" s="1116"/>
      <c r="MDZ42" s="1116"/>
      <c r="MEA42" s="1116"/>
      <c r="MEB42" s="1116"/>
      <c r="MEC42" s="1116"/>
      <c r="MED42" s="1116"/>
      <c r="MEE42" s="1116"/>
      <c r="MEF42" s="1116"/>
      <c r="MEG42" s="1116"/>
      <c r="MEH42" s="1116"/>
      <c r="MEI42" s="1116"/>
      <c r="MEJ42" s="1116"/>
      <c r="MEK42" s="1116"/>
      <c r="MEL42" s="1116"/>
      <c r="MEM42" s="1116"/>
      <c r="MEN42" s="1116"/>
      <c r="MEO42" s="1116"/>
      <c r="MEP42" s="1116"/>
      <c r="MEQ42" s="1116"/>
      <c r="MER42" s="1116"/>
      <c r="MES42" s="1116"/>
      <c r="MET42" s="1116"/>
      <c r="MEU42" s="1116"/>
      <c r="MEV42" s="1116"/>
      <c r="MEW42" s="1116"/>
      <c r="MEX42" s="1116"/>
      <c r="MEY42" s="1116"/>
      <c r="MEZ42" s="1116"/>
      <c r="MFA42" s="1116"/>
      <c r="MFB42" s="1116"/>
      <c r="MFC42" s="1116"/>
      <c r="MFD42" s="1116"/>
      <c r="MFE42" s="1116"/>
      <c r="MFF42" s="1116"/>
      <c r="MFG42" s="1116"/>
      <c r="MFH42" s="1116"/>
      <c r="MFI42" s="1116"/>
      <c r="MFJ42" s="1116"/>
      <c r="MFK42" s="1116"/>
      <c r="MFL42" s="1116"/>
      <c r="MFM42" s="1116"/>
      <c r="MFN42" s="1116"/>
      <c r="MFO42" s="1116"/>
      <c r="MFP42" s="1116"/>
      <c r="MFQ42" s="1116"/>
      <c r="MFR42" s="1116"/>
      <c r="MFS42" s="1116"/>
      <c r="MFT42" s="1116"/>
      <c r="MFU42" s="1116"/>
      <c r="MFV42" s="1116"/>
      <c r="MFW42" s="1116"/>
      <c r="MFX42" s="1116"/>
      <c r="MFY42" s="1116"/>
      <c r="MFZ42" s="1116"/>
      <c r="MGA42" s="1116"/>
      <c r="MGB42" s="1116"/>
      <c r="MGC42" s="1116"/>
      <c r="MGD42" s="1116"/>
      <c r="MGE42" s="1116"/>
      <c r="MGF42" s="1116"/>
      <c r="MGG42" s="1116"/>
      <c r="MGH42" s="1116"/>
      <c r="MGI42" s="1116"/>
      <c r="MGJ42" s="1116"/>
      <c r="MGK42" s="1116"/>
      <c r="MGL42" s="1116"/>
      <c r="MGM42" s="1116"/>
      <c r="MGN42" s="1116"/>
      <c r="MGO42" s="1116"/>
      <c r="MGP42" s="1116"/>
      <c r="MGQ42" s="1116"/>
      <c r="MGR42" s="1116"/>
      <c r="MGS42" s="1116"/>
      <c r="MGT42" s="1116"/>
      <c r="MGU42" s="1116"/>
      <c r="MGV42" s="1116"/>
      <c r="MGW42" s="1116"/>
      <c r="MGX42" s="1116"/>
      <c r="MGY42" s="1116"/>
      <c r="MGZ42" s="1116"/>
      <c r="MHA42" s="1116"/>
      <c r="MHB42" s="1116"/>
      <c r="MHC42" s="1116"/>
      <c r="MHD42" s="1116"/>
      <c r="MHE42" s="1116"/>
      <c r="MHF42" s="1116"/>
      <c r="MHG42" s="1116"/>
      <c r="MHH42" s="1116"/>
      <c r="MHI42" s="1116"/>
      <c r="MHJ42" s="1116"/>
      <c r="MHK42" s="1116"/>
      <c r="MHL42" s="1116"/>
      <c r="MHM42" s="1116"/>
      <c r="MHN42" s="1116"/>
      <c r="MHO42" s="1116"/>
      <c r="MHP42" s="1116"/>
      <c r="MHQ42" s="1116"/>
      <c r="MHR42" s="1116"/>
      <c r="MHS42" s="1116"/>
      <c r="MHT42" s="1116"/>
      <c r="MHU42" s="1116"/>
      <c r="MHV42" s="1116"/>
      <c r="MHW42" s="1116"/>
      <c r="MHX42" s="1116"/>
      <c r="MHY42" s="1116"/>
      <c r="MHZ42" s="1116"/>
      <c r="MIA42" s="1116"/>
      <c r="MIB42" s="1116"/>
      <c r="MIC42" s="1116"/>
      <c r="MID42" s="1116"/>
      <c r="MIE42" s="1116"/>
      <c r="MIF42" s="1116"/>
      <c r="MIG42" s="1116"/>
      <c r="MIH42" s="1116"/>
      <c r="MII42" s="1116"/>
      <c r="MIJ42" s="1116"/>
      <c r="MIK42" s="1116"/>
      <c r="MIL42" s="1116"/>
      <c r="MIM42" s="1116"/>
      <c r="MIN42" s="1116"/>
      <c r="MIO42" s="1116"/>
      <c r="MIP42" s="1116"/>
      <c r="MIQ42" s="1116"/>
      <c r="MIR42" s="1116"/>
      <c r="MIS42" s="1116"/>
      <c r="MIT42" s="1116"/>
      <c r="MIU42" s="1116"/>
      <c r="MIV42" s="1116"/>
      <c r="MIW42" s="1116"/>
      <c r="MIX42" s="1116"/>
      <c r="MIY42" s="1116"/>
      <c r="MIZ42" s="1116"/>
      <c r="MJA42" s="1116"/>
      <c r="MJB42" s="1116"/>
      <c r="MJC42" s="1116"/>
      <c r="MJD42" s="1116"/>
      <c r="MJE42" s="1116"/>
      <c r="MJF42" s="1116"/>
      <c r="MJG42" s="1116"/>
      <c r="MJH42" s="1116"/>
      <c r="MJI42" s="1116"/>
      <c r="MJJ42" s="1116"/>
      <c r="MJK42" s="1116"/>
      <c r="MJL42" s="1116"/>
      <c r="MJM42" s="1116"/>
      <c r="MJN42" s="1116"/>
      <c r="MJO42" s="1116"/>
      <c r="MJP42" s="1116"/>
      <c r="MJQ42" s="1116"/>
      <c r="MJR42" s="1116"/>
      <c r="MJS42" s="1116"/>
      <c r="MJT42" s="1116"/>
      <c r="MJU42" s="1116"/>
      <c r="MJV42" s="1116"/>
      <c r="MJW42" s="1116"/>
      <c r="MJX42" s="1116"/>
      <c r="MJY42" s="1116"/>
      <c r="MJZ42" s="1116"/>
      <c r="MKA42" s="1116"/>
      <c r="MKB42" s="1116"/>
      <c r="MKC42" s="1116"/>
      <c r="MKD42" s="1116"/>
      <c r="MKE42" s="1116"/>
      <c r="MKF42" s="1116"/>
      <c r="MKG42" s="1116"/>
      <c r="MKH42" s="1116"/>
      <c r="MKI42" s="1116"/>
      <c r="MKJ42" s="1116"/>
      <c r="MKK42" s="1116"/>
      <c r="MKL42" s="1116"/>
      <c r="MKM42" s="1116"/>
      <c r="MKN42" s="1116"/>
      <c r="MKO42" s="1116"/>
      <c r="MKP42" s="1116"/>
      <c r="MKQ42" s="1116"/>
      <c r="MKR42" s="1116"/>
      <c r="MKS42" s="1116"/>
      <c r="MKT42" s="1116"/>
      <c r="MKU42" s="1116"/>
      <c r="MKV42" s="1116"/>
      <c r="MKW42" s="1116"/>
      <c r="MKX42" s="1116"/>
      <c r="MKY42" s="1116"/>
      <c r="MKZ42" s="1116"/>
      <c r="MLA42" s="1116"/>
      <c r="MLB42" s="1116"/>
      <c r="MLC42" s="1116"/>
      <c r="MLD42" s="1116"/>
      <c r="MLE42" s="1116"/>
      <c r="MLF42" s="1116"/>
      <c r="MLG42" s="1116"/>
      <c r="MLH42" s="1116"/>
      <c r="MLI42" s="1116"/>
      <c r="MLJ42" s="1116"/>
      <c r="MLK42" s="1116"/>
      <c r="MLL42" s="1116"/>
      <c r="MLM42" s="1116"/>
      <c r="MLN42" s="1116"/>
      <c r="MLO42" s="1116"/>
      <c r="MLP42" s="1116"/>
      <c r="MLQ42" s="1116"/>
      <c r="MLR42" s="1116"/>
      <c r="MLS42" s="1116"/>
      <c r="MLT42" s="1116"/>
      <c r="MLU42" s="1116"/>
      <c r="MLV42" s="1116"/>
      <c r="MLW42" s="1116"/>
      <c r="MLX42" s="1116"/>
      <c r="MLY42" s="1116"/>
      <c r="MLZ42" s="1116"/>
      <c r="MMA42" s="1116"/>
      <c r="MMB42" s="1116"/>
      <c r="MMC42" s="1116"/>
      <c r="MMD42" s="1116"/>
      <c r="MME42" s="1116"/>
      <c r="MMF42" s="1116"/>
      <c r="MMG42" s="1116"/>
      <c r="MMH42" s="1116"/>
      <c r="MMI42" s="1116"/>
      <c r="MMJ42" s="1116"/>
      <c r="MMK42" s="1116"/>
      <c r="MML42" s="1116"/>
      <c r="MMM42" s="1116"/>
      <c r="MMN42" s="1116"/>
      <c r="MMO42" s="1116"/>
      <c r="MMP42" s="1116"/>
      <c r="MMQ42" s="1116"/>
      <c r="MMR42" s="1116"/>
      <c r="MMS42" s="1116"/>
      <c r="MMT42" s="1116"/>
      <c r="MMU42" s="1116"/>
      <c r="MMV42" s="1116"/>
      <c r="MMW42" s="1116"/>
      <c r="MMX42" s="1116"/>
      <c r="MMY42" s="1116"/>
      <c r="MMZ42" s="1116"/>
      <c r="MNA42" s="1116"/>
      <c r="MNB42" s="1116"/>
      <c r="MNC42" s="1116"/>
      <c r="MND42" s="1116"/>
      <c r="MNE42" s="1116"/>
      <c r="MNF42" s="1116"/>
      <c r="MNG42" s="1116"/>
      <c r="MNH42" s="1116"/>
      <c r="MNI42" s="1116"/>
      <c r="MNJ42" s="1116"/>
      <c r="MNK42" s="1116"/>
      <c r="MNL42" s="1116"/>
      <c r="MNM42" s="1116"/>
      <c r="MNN42" s="1116"/>
      <c r="MNO42" s="1116"/>
      <c r="MNP42" s="1116"/>
      <c r="MNQ42" s="1116"/>
      <c r="MNR42" s="1116"/>
      <c r="MNS42" s="1116"/>
      <c r="MNT42" s="1116"/>
      <c r="MNU42" s="1116"/>
      <c r="MNV42" s="1116"/>
      <c r="MNW42" s="1116"/>
      <c r="MNX42" s="1116"/>
      <c r="MNY42" s="1116"/>
      <c r="MNZ42" s="1116"/>
      <c r="MOA42" s="1116"/>
      <c r="MOB42" s="1116"/>
      <c r="MOC42" s="1116"/>
      <c r="MOD42" s="1116"/>
      <c r="MOE42" s="1116"/>
      <c r="MOF42" s="1116"/>
      <c r="MOG42" s="1116"/>
      <c r="MOH42" s="1116"/>
      <c r="MOI42" s="1116"/>
      <c r="MOJ42" s="1116"/>
      <c r="MOK42" s="1116"/>
      <c r="MOL42" s="1116"/>
      <c r="MOM42" s="1116"/>
      <c r="MON42" s="1116"/>
      <c r="MOO42" s="1116"/>
      <c r="MOP42" s="1116"/>
      <c r="MOQ42" s="1116"/>
      <c r="MOR42" s="1116"/>
      <c r="MOS42" s="1116"/>
      <c r="MOT42" s="1116"/>
      <c r="MOU42" s="1116"/>
      <c r="MOV42" s="1116"/>
      <c r="MOW42" s="1116"/>
      <c r="MOX42" s="1116"/>
      <c r="MOY42" s="1116"/>
      <c r="MOZ42" s="1116"/>
      <c r="MPA42" s="1116"/>
      <c r="MPB42" s="1116"/>
      <c r="MPC42" s="1116"/>
      <c r="MPD42" s="1116"/>
      <c r="MPE42" s="1116"/>
      <c r="MPF42" s="1116"/>
      <c r="MPG42" s="1116"/>
      <c r="MPH42" s="1116"/>
      <c r="MPI42" s="1116"/>
      <c r="MPJ42" s="1116"/>
      <c r="MPK42" s="1116"/>
      <c r="MPL42" s="1116"/>
      <c r="MPM42" s="1116"/>
      <c r="MPN42" s="1116"/>
      <c r="MPO42" s="1116"/>
      <c r="MPP42" s="1116"/>
      <c r="MPQ42" s="1116"/>
      <c r="MPR42" s="1116"/>
      <c r="MPS42" s="1116"/>
      <c r="MPT42" s="1116"/>
      <c r="MPU42" s="1116"/>
      <c r="MPV42" s="1116"/>
      <c r="MPW42" s="1116"/>
      <c r="MPX42" s="1116"/>
      <c r="MPY42" s="1116"/>
      <c r="MPZ42" s="1116"/>
      <c r="MQA42" s="1116"/>
      <c r="MQB42" s="1116"/>
      <c r="MQC42" s="1116"/>
      <c r="MQD42" s="1116"/>
      <c r="MQE42" s="1116"/>
      <c r="MQF42" s="1116"/>
      <c r="MQG42" s="1116"/>
      <c r="MQH42" s="1116"/>
      <c r="MQI42" s="1116"/>
      <c r="MQJ42" s="1116"/>
      <c r="MQK42" s="1116"/>
      <c r="MQL42" s="1116"/>
      <c r="MQM42" s="1116"/>
      <c r="MQN42" s="1116"/>
      <c r="MQO42" s="1116"/>
      <c r="MQP42" s="1116"/>
      <c r="MQQ42" s="1116"/>
      <c r="MQR42" s="1116"/>
      <c r="MQS42" s="1116"/>
      <c r="MQT42" s="1116"/>
      <c r="MQU42" s="1116"/>
      <c r="MQV42" s="1116"/>
      <c r="MQW42" s="1116"/>
      <c r="MQX42" s="1116"/>
      <c r="MQY42" s="1116"/>
      <c r="MQZ42" s="1116"/>
      <c r="MRA42" s="1116"/>
      <c r="MRB42" s="1116"/>
      <c r="MRC42" s="1116"/>
      <c r="MRD42" s="1116"/>
      <c r="MRE42" s="1116"/>
      <c r="MRF42" s="1116"/>
      <c r="MRG42" s="1116"/>
      <c r="MRH42" s="1116"/>
      <c r="MRI42" s="1116"/>
      <c r="MRJ42" s="1116"/>
      <c r="MRK42" s="1116"/>
      <c r="MRL42" s="1116"/>
      <c r="MRM42" s="1116"/>
      <c r="MRN42" s="1116"/>
      <c r="MRO42" s="1116"/>
      <c r="MRP42" s="1116"/>
      <c r="MRQ42" s="1116"/>
      <c r="MRR42" s="1116"/>
      <c r="MRS42" s="1116"/>
      <c r="MRT42" s="1116"/>
      <c r="MRU42" s="1116"/>
      <c r="MRV42" s="1116"/>
      <c r="MRW42" s="1116"/>
      <c r="MRX42" s="1116"/>
      <c r="MRY42" s="1116"/>
      <c r="MRZ42" s="1116"/>
      <c r="MSA42" s="1116"/>
      <c r="MSB42" s="1116"/>
      <c r="MSC42" s="1116"/>
      <c r="MSD42" s="1116"/>
      <c r="MSE42" s="1116"/>
      <c r="MSF42" s="1116"/>
      <c r="MSG42" s="1116"/>
      <c r="MSH42" s="1116"/>
      <c r="MSI42" s="1116"/>
      <c r="MSJ42" s="1116"/>
      <c r="MSK42" s="1116"/>
      <c r="MSL42" s="1116"/>
      <c r="MSM42" s="1116"/>
      <c r="MSN42" s="1116"/>
      <c r="MSO42" s="1116"/>
      <c r="MSP42" s="1116"/>
      <c r="MSQ42" s="1116"/>
      <c r="MSR42" s="1116"/>
      <c r="MSS42" s="1116"/>
      <c r="MST42" s="1116"/>
      <c r="MSU42" s="1116"/>
      <c r="MSV42" s="1116"/>
      <c r="MSW42" s="1116"/>
      <c r="MSX42" s="1116"/>
      <c r="MSY42" s="1116"/>
      <c r="MSZ42" s="1116"/>
      <c r="MTA42" s="1116"/>
      <c r="MTB42" s="1116"/>
      <c r="MTC42" s="1116"/>
      <c r="MTD42" s="1116"/>
      <c r="MTE42" s="1116"/>
      <c r="MTF42" s="1116"/>
      <c r="MTG42" s="1116"/>
      <c r="MTH42" s="1116"/>
      <c r="MTI42" s="1116"/>
      <c r="MTJ42" s="1116"/>
      <c r="MTK42" s="1116"/>
      <c r="MTL42" s="1116"/>
      <c r="MTM42" s="1116"/>
      <c r="MTN42" s="1116"/>
      <c r="MTO42" s="1116"/>
      <c r="MTP42" s="1116"/>
      <c r="MTQ42" s="1116"/>
      <c r="MTR42" s="1116"/>
      <c r="MTS42" s="1116"/>
      <c r="MTT42" s="1116"/>
      <c r="MTU42" s="1116"/>
      <c r="MTV42" s="1116"/>
      <c r="MTW42" s="1116"/>
      <c r="MTX42" s="1116"/>
      <c r="MTY42" s="1116"/>
      <c r="MTZ42" s="1116"/>
      <c r="MUA42" s="1116"/>
      <c r="MUB42" s="1116"/>
      <c r="MUC42" s="1116"/>
      <c r="MUD42" s="1116"/>
      <c r="MUE42" s="1116"/>
      <c r="MUF42" s="1116"/>
      <c r="MUG42" s="1116"/>
      <c r="MUH42" s="1116"/>
      <c r="MUI42" s="1116"/>
      <c r="MUJ42" s="1116"/>
      <c r="MUK42" s="1116"/>
      <c r="MUL42" s="1116"/>
      <c r="MUM42" s="1116"/>
      <c r="MUN42" s="1116"/>
      <c r="MUO42" s="1116"/>
      <c r="MUP42" s="1116"/>
      <c r="MUQ42" s="1116"/>
      <c r="MUR42" s="1116"/>
      <c r="MUS42" s="1116"/>
      <c r="MUT42" s="1116"/>
      <c r="MUU42" s="1116"/>
      <c r="MUV42" s="1116"/>
      <c r="MUW42" s="1116"/>
      <c r="MUX42" s="1116"/>
      <c r="MUY42" s="1116"/>
      <c r="MUZ42" s="1116"/>
      <c r="MVA42" s="1116"/>
      <c r="MVB42" s="1116"/>
      <c r="MVC42" s="1116"/>
      <c r="MVD42" s="1116"/>
      <c r="MVE42" s="1116"/>
      <c r="MVF42" s="1116"/>
      <c r="MVG42" s="1116"/>
      <c r="MVH42" s="1116"/>
      <c r="MVI42" s="1116"/>
      <c r="MVJ42" s="1116"/>
      <c r="MVK42" s="1116"/>
      <c r="MVL42" s="1116"/>
      <c r="MVM42" s="1116"/>
      <c r="MVN42" s="1116"/>
      <c r="MVO42" s="1116"/>
      <c r="MVP42" s="1116"/>
      <c r="MVQ42" s="1116"/>
      <c r="MVR42" s="1116"/>
      <c r="MVS42" s="1116"/>
      <c r="MVT42" s="1116"/>
      <c r="MVU42" s="1116"/>
      <c r="MVV42" s="1116"/>
      <c r="MVW42" s="1116"/>
      <c r="MVX42" s="1116"/>
      <c r="MVY42" s="1116"/>
      <c r="MVZ42" s="1116"/>
      <c r="MWA42" s="1116"/>
      <c r="MWB42" s="1116"/>
      <c r="MWC42" s="1116"/>
      <c r="MWD42" s="1116"/>
      <c r="MWE42" s="1116"/>
      <c r="MWF42" s="1116"/>
      <c r="MWG42" s="1116"/>
      <c r="MWH42" s="1116"/>
      <c r="MWI42" s="1116"/>
      <c r="MWJ42" s="1116"/>
      <c r="MWK42" s="1116"/>
      <c r="MWL42" s="1116"/>
      <c r="MWM42" s="1116"/>
      <c r="MWN42" s="1116"/>
      <c r="MWO42" s="1116"/>
      <c r="MWP42" s="1116"/>
      <c r="MWQ42" s="1116"/>
      <c r="MWR42" s="1116"/>
      <c r="MWS42" s="1116"/>
      <c r="MWT42" s="1116"/>
      <c r="MWU42" s="1116"/>
      <c r="MWV42" s="1116"/>
      <c r="MWW42" s="1116"/>
      <c r="MWX42" s="1116"/>
      <c r="MWY42" s="1116"/>
      <c r="MWZ42" s="1116"/>
      <c r="MXA42" s="1116"/>
      <c r="MXB42" s="1116"/>
      <c r="MXC42" s="1116"/>
      <c r="MXD42" s="1116"/>
      <c r="MXE42" s="1116"/>
      <c r="MXF42" s="1116"/>
      <c r="MXG42" s="1116"/>
      <c r="MXH42" s="1116"/>
      <c r="MXI42" s="1116"/>
      <c r="MXJ42" s="1116"/>
      <c r="MXK42" s="1116"/>
      <c r="MXL42" s="1116"/>
      <c r="MXM42" s="1116"/>
      <c r="MXN42" s="1116"/>
      <c r="MXO42" s="1116"/>
      <c r="MXP42" s="1116"/>
      <c r="MXQ42" s="1116"/>
      <c r="MXR42" s="1116"/>
      <c r="MXS42" s="1116"/>
      <c r="MXT42" s="1116"/>
      <c r="MXU42" s="1116"/>
      <c r="MXV42" s="1116"/>
      <c r="MXW42" s="1116"/>
      <c r="MXX42" s="1116"/>
      <c r="MXY42" s="1116"/>
      <c r="MXZ42" s="1116"/>
      <c r="MYA42" s="1116"/>
      <c r="MYB42" s="1116"/>
      <c r="MYC42" s="1116"/>
      <c r="MYD42" s="1116"/>
      <c r="MYE42" s="1116"/>
      <c r="MYF42" s="1116"/>
      <c r="MYG42" s="1116"/>
      <c r="MYH42" s="1116"/>
      <c r="MYI42" s="1116"/>
      <c r="MYJ42" s="1116"/>
      <c r="MYK42" s="1116"/>
      <c r="MYL42" s="1116"/>
      <c r="MYM42" s="1116"/>
      <c r="MYN42" s="1116"/>
      <c r="MYO42" s="1116"/>
      <c r="MYP42" s="1116"/>
      <c r="MYQ42" s="1116"/>
      <c r="MYR42" s="1116"/>
      <c r="MYS42" s="1116"/>
      <c r="MYT42" s="1116"/>
      <c r="MYU42" s="1116"/>
      <c r="MYV42" s="1116"/>
      <c r="MYW42" s="1116"/>
      <c r="MYX42" s="1116"/>
      <c r="MYY42" s="1116"/>
      <c r="MYZ42" s="1116"/>
      <c r="MZA42" s="1116"/>
      <c r="MZB42" s="1116"/>
      <c r="MZC42" s="1116"/>
      <c r="MZD42" s="1116"/>
      <c r="MZE42" s="1116"/>
      <c r="MZF42" s="1116"/>
      <c r="MZG42" s="1116"/>
      <c r="MZH42" s="1116"/>
      <c r="MZI42" s="1116"/>
      <c r="MZJ42" s="1116"/>
      <c r="MZK42" s="1116"/>
      <c r="MZL42" s="1116"/>
      <c r="MZM42" s="1116"/>
      <c r="MZN42" s="1116"/>
      <c r="MZO42" s="1116"/>
      <c r="MZP42" s="1116"/>
      <c r="MZQ42" s="1116"/>
      <c r="MZR42" s="1116"/>
      <c r="MZS42" s="1116"/>
      <c r="MZT42" s="1116"/>
      <c r="MZU42" s="1116"/>
      <c r="MZV42" s="1116"/>
      <c r="MZW42" s="1116"/>
      <c r="MZX42" s="1116"/>
      <c r="MZY42" s="1116"/>
      <c r="MZZ42" s="1116"/>
      <c r="NAA42" s="1116"/>
      <c r="NAB42" s="1116"/>
      <c r="NAC42" s="1116"/>
      <c r="NAD42" s="1116"/>
      <c r="NAE42" s="1116"/>
      <c r="NAF42" s="1116"/>
      <c r="NAG42" s="1116"/>
      <c r="NAH42" s="1116"/>
      <c r="NAI42" s="1116"/>
      <c r="NAJ42" s="1116"/>
      <c r="NAK42" s="1116"/>
      <c r="NAL42" s="1116"/>
      <c r="NAM42" s="1116"/>
      <c r="NAN42" s="1116"/>
      <c r="NAO42" s="1116"/>
      <c r="NAP42" s="1116"/>
      <c r="NAQ42" s="1116"/>
      <c r="NAR42" s="1116"/>
      <c r="NAS42" s="1116"/>
      <c r="NAT42" s="1116"/>
      <c r="NAU42" s="1116"/>
      <c r="NAV42" s="1116"/>
      <c r="NAW42" s="1116"/>
      <c r="NAX42" s="1116"/>
      <c r="NAY42" s="1116"/>
      <c r="NAZ42" s="1116"/>
      <c r="NBA42" s="1116"/>
      <c r="NBB42" s="1116"/>
      <c r="NBC42" s="1116"/>
      <c r="NBD42" s="1116"/>
      <c r="NBE42" s="1116"/>
      <c r="NBF42" s="1116"/>
      <c r="NBG42" s="1116"/>
      <c r="NBH42" s="1116"/>
      <c r="NBI42" s="1116"/>
      <c r="NBJ42" s="1116"/>
      <c r="NBK42" s="1116"/>
      <c r="NBL42" s="1116"/>
      <c r="NBM42" s="1116"/>
      <c r="NBN42" s="1116"/>
      <c r="NBO42" s="1116"/>
      <c r="NBP42" s="1116"/>
      <c r="NBQ42" s="1116"/>
      <c r="NBR42" s="1116"/>
      <c r="NBS42" s="1116"/>
      <c r="NBT42" s="1116"/>
      <c r="NBU42" s="1116"/>
      <c r="NBV42" s="1116"/>
      <c r="NBW42" s="1116"/>
      <c r="NBX42" s="1116"/>
      <c r="NBY42" s="1116"/>
      <c r="NBZ42" s="1116"/>
      <c r="NCA42" s="1116"/>
      <c r="NCB42" s="1116"/>
      <c r="NCC42" s="1116"/>
      <c r="NCD42" s="1116"/>
      <c r="NCE42" s="1116"/>
      <c r="NCF42" s="1116"/>
      <c r="NCG42" s="1116"/>
      <c r="NCH42" s="1116"/>
      <c r="NCI42" s="1116"/>
      <c r="NCJ42" s="1116"/>
      <c r="NCK42" s="1116"/>
      <c r="NCL42" s="1116"/>
      <c r="NCM42" s="1116"/>
      <c r="NCN42" s="1116"/>
      <c r="NCO42" s="1116"/>
      <c r="NCP42" s="1116"/>
      <c r="NCQ42" s="1116"/>
      <c r="NCR42" s="1116"/>
      <c r="NCS42" s="1116"/>
      <c r="NCT42" s="1116"/>
      <c r="NCU42" s="1116"/>
      <c r="NCV42" s="1116"/>
      <c r="NCW42" s="1116"/>
      <c r="NCX42" s="1116"/>
      <c r="NCY42" s="1116"/>
      <c r="NCZ42" s="1116"/>
      <c r="NDA42" s="1116"/>
      <c r="NDB42" s="1116"/>
      <c r="NDC42" s="1116"/>
      <c r="NDD42" s="1116"/>
      <c r="NDE42" s="1116"/>
      <c r="NDF42" s="1116"/>
      <c r="NDG42" s="1116"/>
      <c r="NDH42" s="1116"/>
      <c r="NDI42" s="1116"/>
      <c r="NDJ42" s="1116"/>
      <c r="NDK42" s="1116"/>
      <c r="NDL42" s="1116"/>
      <c r="NDM42" s="1116"/>
      <c r="NDN42" s="1116"/>
      <c r="NDO42" s="1116"/>
      <c r="NDP42" s="1116"/>
      <c r="NDQ42" s="1116"/>
      <c r="NDR42" s="1116"/>
      <c r="NDS42" s="1116"/>
      <c r="NDT42" s="1116"/>
      <c r="NDU42" s="1116"/>
      <c r="NDV42" s="1116"/>
      <c r="NDW42" s="1116"/>
      <c r="NDX42" s="1116"/>
      <c r="NDY42" s="1116"/>
      <c r="NDZ42" s="1116"/>
      <c r="NEA42" s="1116"/>
      <c r="NEB42" s="1116"/>
      <c r="NEC42" s="1116"/>
      <c r="NED42" s="1116"/>
      <c r="NEE42" s="1116"/>
      <c r="NEF42" s="1116"/>
      <c r="NEG42" s="1116"/>
      <c r="NEH42" s="1116"/>
      <c r="NEI42" s="1116"/>
      <c r="NEJ42" s="1116"/>
      <c r="NEK42" s="1116"/>
      <c r="NEL42" s="1116"/>
      <c r="NEM42" s="1116"/>
      <c r="NEN42" s="1116"/>
      <c r="NEO42" s="1116"/>
      <c r="NEP42" s="1116"/>
      <c r="NEQ42" s="1116"/>
      <c r="NER42" s="1116"/>
      <c r="NES42" s="1116"/>
      <c r="NET42" s="1116"/>
      <c r="NEU42" s="1116"/>
      <c r="NEV42" s="1116"/>
      <c r="NEW42" s="1116"/>
      <c r="NEX42" s="1116"/>
      <c r="NEY42" s="1116"/>
      <c r="NEZ42" s="1116"/>
      <c r="NFA42" s="1116"/>
      <c r="NFB42" s="1116"/>
      <c r="NFC42" s="1116"/>
      <c r="NFD42" s="1116"/>
      <c r="NFE42" s="1116"/>
      <c r="NFF42" s="1116"/>
      <c r="NFG42" s="1116"/>
      <c r="NFH42" s="1116"/>
      <c r="NFI42" s="1116"/>
      <c r="NFJ42" s="1116"/>
      <c r="NFK42" s="1116"/>
      <c r="NFL42" s="1116"/>
      <c r="NFM42" s="1116"/>
      <c r="NFN42" s="1116"/>
      <c r="NFO42" s="1116"/>
      <c r="NFP42" s="1116"/>
      <c r="NFQ42" s="1116"/>
      <c r="NFR42" s="1116"/>
      <c r="NFS42" s="1116"/>
      <c r="NFT42" s="1116"/>
      <c r="NFU42" s="1116"/>
      <c r="NFV42" s="1116"/>
      <c r="NFW42" s="1116"/>
      <c r="NFX42" s="1116"/>
      <c r="NFY42" s="1116"/>
      <c r="NFZ42" s="1116"/>
      <c r="NGA42" s="1116"/>
      <c r="NGB42" s="1116"/>
      <c r="NGC42" s="1116"/>
      <c r="NGD42" s="1116"/>
      <c r="NGE42" s="1116"/>
      <c r="NGF42" s="1116"/>
      <c r="NGG42" s="1116"/>
      <c r="NGH42" s="1116"/>
      <c r="NGI42" s="1116"/>
      <c r="NGJ42" s="1116"/>
      <c r="NGK42" s="1116"/>
      <c r="NGL42" s="1116"/>
      <c r="NGM42" s="1116"/>
      <c r="NGN42" s="1116"/>
      <c r="NGO42" s="1116"/>
      <c r="NGP42" s="1116"/>
      <c r="NGQ42" s="1116"/>
      <c r="NGR42" s="1116"/>
      <c r="NGS42" s="1116"/>
      <c r="NGT42" s="1116"/>
      <c r="NGU42" s="1116"/>
      <c r="NGV42" s="1116"/>
      <c r="NGW42" s="1116"/>
      <c r="NGX42" s="1116"/>
      <c r="NGY42" s="1116"/>
      <c r="NGZ42" s="1116"/>
      <c r="NHA42" s="1116"/>
      <c r="NHB42" s="1116"/>
      <c r="NHC42" s="1116"/>
      <c r="NHD42" s="1116"/>
      <c r="NHE42" s="1116"/>
      <c r="NHF42" s="1116"/>
      <c r="NHG42" s="1116"/>
      <c r="NHH42" s="1116"/>
      <c r="NHI42" s="1116"/>
      <c r="NHJ42" s="1116"/>
      <c r="NHK42" s="1116"/>
      <c r="NHL42" s="1116"/>
      <c r="NHM42" s="1116"/>
      <c r="NHN42" s="1116"/>
      <c r="NHO42" s="1116"/>
      <c r="NHP42" s="1116"/>
      <c r="NHQ42" s="1116"/>
      <c r="NHR42" s="1116"/>
      <c r="NHS42" s="1116"/>
      <c r="NHT42" s="1116"/>
      <c r="NHU42" s="1116"/>
      <c r="NHV42" s="1116"/>
      <c r="NHW42" s="1116"/>
      <c r="NHX42" s="1116"/>
      <c r="NHY42" s="1116"/>
      <c r="NHZ42" s="1116"/>
      <c r="NIA42" s="1116"/>
      <c r="NIB42" s="1116"/>
      <c r="NIC42" s="1116"/>
      <c r="NID42" s="1116"/>
      <c r="NIE42" s="1116"/>
      <c r="NIF42" s="1116"/>
      <c r="NIG42" s="1116"/>
      <c r="NIH42" s="1116"/>
      <c r="NII42" s="1116"/>
      <c r="NIJ42" s="1116"/>
      <c r="NIK42" s="1116"/>
      <c r="NIL42" s="1116"/>
      <c r="NIM42" s="1116"/>
      <c r="NIN42" s="1116"/>
      <c r="NIO42" s="1116"/>
      <c r="NIP42" s="1116"/>
      <c r="NIQ42" s="1116"/>
      <c r="NIR42" s="1116"/>
      <c r="NIS42" s="1116"/>
      <c r="NIT42" s="1116"/>
      <c r="NIU42" s="1116"/>
      <c r="NIV42" s="1116"/>
      <c r="NIW42" s="1116"/>
      <c r="NIX42" s="1116"/>
      <c r="NIY42" s="1116"/>
      <c r="NIZ42" s="1116"/>
      <c r="NJA42" s="1116"/>
      <c r="NJB42" s="1116"/>
      <c r="NJC42" s="1116"/>
      <c r="NJD42" s="1116"/>
      <c r="NJE42" s="1116"/>
      <c r="NJF42" s="1116"/>
      <c r="NJG42" s="1116"/>
      <c r="NJH42" s="1116"/>
      <c r="NJI42" s="1116"/>
      <c r="NJJ42" s="1116"/>
      <c r="NJK42" s="1116"/>
      <c r="NJL42" s="1116"/>
      <c r="NJM42" s="1116"/>
      <c r="NJN42" s="1116"/>
      <c r="NJO42" s="1116"/>
      <c r="NJP42" s="1116"/>
      <c r="NJQ42" s="1116"/>
      <c r="NJR42" s="1116"/>
      <c r="NJS42" s="1116"/>
      <c r="NJT42" s="1116"/>
      <c r="NJU42" s="1116"/>
      <c r="NJV42" s="1116"/>
      <c r="NJW42" s="1116"/>
      <c r="NJX42" s="1116"/>
      <c r="NJY42" s="1116"/>
      <c r="NJZ42" s="1116"/>
      <c r="NKA42" s="1116"/>
      <c r="NKB42" s="1116"/>
      <c r="NKC42" s="1116"/>
      <c r="NKD42" s="1116"/>
      <c r="NKE42" s="1116"/>
      <c r="NKF42" s="1116"/>
      <c r="NKG42" s="1116"/>
      <c r="NKH42" s="1116"/>
      <c r="NKI42" s="1116"/>
      <c r="NKJ42" s="1116"/>
      <c r="NKK42" s="1116"/>
      <c r="NKL42" s="1116"/>
      <c r="NKM42" s="1116"/>
      <c r="NKN42" s="1116"/>
      <c r="NKO42" s="1116"/>
      <c r="NKP42" s="1116"/>
      <c r="NKQ42" s="1116"/>
      <c r="NKR42" s="1116"/>
      <c r="NKS42" s="1116"/>
      <c r="NKT42" s="1116"/>
      <c r="NKU42" s="1116"/>
      <c r="NKV42" s="1116"/>
      <c r="NKW42" s="1116"/>
      <c r="NKX42" s="1116"/>
      <c r="NKY42" s="1116"/>
      <c r="NKZ42" s="1116"/>
      <c r="NLA42" s="1116"/>
      <c r="NLB42" s="1116"/>
      <c r="NLC42" s="1116"/>
      <c r="NLD42" s="1116"/>
      <c r="NLE42" s="1116"/>
      <c r="NLF42" s="1116"/>
      <c r="NLG42" s="1116"/>
      <c r="NLH42" s="1116"/>
      <c r="NLI42" s="1116"/>
      <c r="NLJ42" s="1116"/>
      <c r="NLK42" s="1116"/>
      <c r="NLL42" s="1116"/>
      <c r="NLM42" s="1116"/>
      <c r="NLN42" s="1116"/>
      <c r="NLO42" s="1116"/>
      <c r="NLP42" s="1116"/>
      <c r="NLQ42" s="1116"/>
      <c r="NLR42" s="1116"/>
      <c r="NLS42" s="1116"/>
      <c r="NLT42" s="1116"/>
      <c r="NLU42" s="1116"/>
      <c r="NLV42" s="1116"/>
      <c r="NLW42" s="1116"/>
      <c r="NLX42" s="1116"/>
      <c r="NLY42" s="1116"/>
      <c r="NLZ42" s="1116"/>
      <c r="NMA42" s="1116"/>
      <c r="NMB42" s="1116"/>
      <c r="NMC42" s="1116"/>
      <c r="NMD42" s="1116"/>
      <c r="NME42" s="1116"/>
      <c r="NMF42" s="1116"/>
      <c r="NMG42" s="1116"/>
      <c r="NMH42" s="1116"/>
      <c r="NMI42" s="1116"/>
      <c r="NMJ42" s="1116"/>
      <c r="NMK42" s="1116"/>
      <c r="NML42" s="1116"/>
      <c r="NMM42" s="1116"/>
      <c r="NMN42" s="1116"/>
      <c r="NMO42" s="1116"/>
      <c r="NMP42" s="1116"/>
      <c r="NMQ42" s="1116"/>
      <c r="NMR42" s="1116"/>
      <c r="NMS42" s="1116"/>
      <c r="NMT42" s="1116"/>
      <c r="NMU42" s="1116"/>
      <c r="NMV42" s="1116"/>
      <c r="NMW42" s="1116"/>
      <c r="NMX42" s="1116"/>
      <c r="NMY42" s="1116"/>
      <c r="NMZ42" s="1116"/>
      <c r="NNA42" s="1116"/>
      <c r="NNB42" s="1116"/>
      <c r="NNC42" s="1116"/>
      <c r="NND42" s="1116"/>
      <c r="NNE42" s="1116"/>
      <c r="NNF42" s="1116"/>
      <c r="NNG42" s="1116"/>
      <c r="NNH42" s="1116"/>
      <c r="NNI42" s="1116"/>
      <c r="NNJ42" s="1116"/>
      <c r="NNK42" s="1116"/>
      <c r="NNL42" s="1116"/>
      <c r="NNM42" s="1116"/>
      <c r="NNN42" s="1116"/>
      <c r="NNO42" s="1116"/>
      <c r="NNP42" s="1116"/>
      <c r="NNQ42" s="1116"/>
      <c r="NNR42" s="1116"/>
      <c r="NNS42" s="1116"/>
      <c r="NNT42" s="1116"/>
      <c r="NNU42" s="1116"/>
      <c r="NNV42" s="1116"/>
      <c r="NNW42" s="1116"/>
      <c r="NNX42" s="1116"/>
      <c r="NNY42" s="1116"/>
      <c r="NNZ42" s="1116"/>
      <c r="NOA42" s="1116"/>
      <c r="NOB42" s="1116"/>
      <c r="NOC42" s="1116"/>
      <c r="NOD42" s="1116"/>
      <c r="NOE42" s="1116"/>
      <c r="NOF42" s="1116"/>
      <c r="NOG42" s="1116"/>
      <c r="NOH42" s="1116"/>
      <c r="NOI42" s="1116"/>
      <c r="NOJ42" s="1116"/>
      <c r="NOK42" s="1116"/>
      <c r="NOL42" s="1116"/>
      <c r="NOM42" s="1116"/>
      <c r="NON42" s="1116"/>
      <c r="NOO42" s="1116"/>
      <c r="NOP42" s="1116"/>
      <c r="NOQ42" s="1116"/>
      <c r="NOR42" s="1116"/>
      <c r="NOS42" s="1116"/>
      <c r="NOT42" s="1116"/>
      <c r="NOU42" s="1116"/>
      <c r="NOV42" s="1116"/>
      <c r="NOW42" s="1116"/>
      <c r="NOX42" s="1116"/>
      <c r="NOY42" s="1116"/>
      <c r="NOZ42" s="1116"/>
      <c r="NPA42" s="1116"/>
      <c r="NPB42" s="1116"/>
      <c r="NPC42" s="1116"/>
      <c r="NPD42" s="1116"/>
      <c r="NPE42" s="1116"/>
      <c r="NPF42" s="1116"/>
      <c r="NPG42" s="1116"/>
      <c r="NPH42" s="1116"/>
      <c r="NPI42" s="1116"/>
      <c r="NPJ42" s="1116"/>
      <c r="NPK42" s="1116"/>
      <c r="NPL42" s="1116"/>
      <c r="NPM42" s="1116"/>
      <c r="NPN42" s="1116"/>
      <c r="NPO42" s="1116"/>
      <c r="NPP42" s="1116"/>
      <c r="NPQ42" s="1116"/>
      <c r="NPR42" s="1116"/>
      <c r="NPS42" s="1116"/>
      <c r="NPT42" s="1116"/>
      <c r="NPU42" s="1116"/>
      <c r="NPV42" s="1116"/>
      <c r="NPW42" s="1116"/>
      <c r="NPX42" s="1116"/>
      <c r="NPY42" s="1116"/>
      <c r="NPZ42" s="1116"/>
      <c r="NQA42" s="1116"/>
      <c r="NQB42" s="1116"/>
      <c r="NQC42" s="1116"/>
      <c r="NQD42" s="1116"/>
      <c r="NQE42" s="1116"/>
      <c r="NQF42" s="1116"/>
      <c r="NQG42" s="1116"/>
      <c r="NQH42" s="1116"/>
      <c r="NQI42" s="1116"/>
      <c r="NQJ42" s="1116"/>
      <c r="NQK42" s="1116"/>
      <c r="NQL42" s="1116"/>
      <c r="NQM42" s="1116"/>
      <c r="NQN42" s="1116"/>
      <c r="NQO42" s="1116"/>
      <c r="NQP42" s="1116"/>
      <c r="NQQ42" s="1116"/>
      <c r="NQR42" s="1116"/>
      <c r="NQS42" s="1116"/>
      <c r="NQT42" s="1116"/>
      <c r="NQU42" s="1116"/>
      <c r="NQV42" s="1116"/>
      <c r="NQW42" s="1116"/>
      <c r="NQX42" s="1116"/>
      <c r="NQY42" s="1116"/>
      <c r="NQZ42" s="1116"/>
      <c r="NRA42" s="1116"/>
      <c r="NRB42" s="1116"/>
      <c r="NRC42" s="1116"/>
      <c r="NRD42" s="1116"/>
      <c r="NRE42" s="1116"/>
      <c r="NRF42" s="1116"/>
      <c r="NRG42" s="1116"/>
      <c r="NRH42" s="1116"/>
      <c r="NRI42" s="1116"/>
      <c r="NRJ42" s="1116"/>
      <c r="NRK42" s="1116"/>
      <c r="NRL42" s="1116"/>
      <c r="NRM42" s="1116"/>
      <c r="NRN42" s="1116"/>
      <c r="NRO42" s="1116"/>
      <c r="NRP42" s="1116"/>
      <c r="NRQ42" s="1116"/>
      <c r="NRR42" s="1116"/>
      <c r="NRS42" s="1116"/>
      <c r="NRT42" s="1116"/>
      <c r="NRU42" s="1116"/>
      <c r="NRV42" s="1116"/>
      <c r="NRW42" s="1116"/>
      <c r="NRX42" s="1116"/>
      <c r="NRY42" s="1116"/>
      <c r="NRZ42" s="1116"/>
      <c r="NSA42" s="1116"/>
      <c r="NSB42" s="1116"/>
      <c r="NSC42" s="1116"/>
      <c r="NSD42" s="1116"/>
      <c r="NSE42" s="1116"/>
      <c r="NSF42" s="1116"/>
      <c r="NSG42" s="1116"/>
      <c r="NSH42" s="1116"/>
      <c r="NSI42" s="1116"/>
      <c r="NSJ42" s="1116"/>
      <c r="NSK42" s="1116"/>
      <c r="NSL42" s="1116"/>
      <c r="NSM42" s="1116"/>
      <c r="NSN42" s="1116"/>
      <c r="NSO42" s="1116"/>
      <c r="NSP42" s="1116"/>
      <c r="NSQ42" s="1116"/>
      <c r="NSR42" s="1116"/>
      <c r="NSS42" s="1116"/>
      <c r="NST42" s="1116"/>
      <c r="NSU42" s="1116"/>
      <c r="NSV42" s="1116"/>
      <c r="NSW42" s="1116"/>
      <c r="NSX42" s="1116"/>
      <c r="NSY42" s="1116"/>
      <c r="NSZ42" s="1116"/>
      <c r="NTA42" s="1116"/>
      <c r="NTB42" s="1116"/>
      <c r="NTC42" s="1116"/>
      <c r="NTD42" s="1116"/>
      <c r="NTE42" s="1116"/>
      <c r="NTF42" s="1116"/>
      <c r="NTG42" s="1116"/>
      <c r="NTH42" s="1116"/>
      <c r="NTI42" s="1116"/>
      <c r="NTJ42" s="1116"/>
      <c r="NTK42" s="1116"/>
      <c r="NTL42" s="1116"/>
      <c r="NTM42" s="1116"/>
      <c r="NTN42" s="1116"/>
      <c r="NTO42" s="1116"/>
      <c r="NTP42" s="1116"/>
      <c r="NTQ42" s="1116"/>
      <c r="NTR42" s="1116"/>
      <c r="NTS42" s="1116"/>
      <c r="NTT42" s="1116"/>
      <c r="NTU42" s="1116"/>
      <c r="NTV42" s="1116"/>
      <c r="NTW42" s="1116"/>
      <c r="NTX42" s="1116"/>
      <c r="NTY42" s="1116"/>
      <c r="NTZ42" s="1116"/>
      <c r="NUA42" s="1116"/>
      <c r="NUB42" s="1116"/>
      <c r="NUC42" s="1116"/>
      <c r="NUD42" s="1116"/>
      <c r="NUE42" s="1116"/>
      <c r="NUF42" s="1116"/>
      <c r="NUG42" s="1116"/>
      <c r="NUH42" s="1116"/>
      <c r="NUI42" s="1116"/>
      <c r="NUJ42" s="1116"/>
      <c r="NUK42" s="1116"/>
      <c r="NUL42" s="1116"/>
      <c r="NUM42" s="1116"/>
      <c r="NUN42" s="1116"/>
      <c r="NUO42" s="1116"/>
      <c r="NUP42" s="1116"/>
      <c r="NUQ42" s="1116"/>
      <c r="NUR42" s="1116"/>
      <c r="NUS42" s="1116"/>
      <c r="NUT42" s="1116"/>
      <c r="NUU42" s="1116"/>
      <c r="NUV42" s="1116"/>
      <c r="NUW42" s="1116"/>
      <c r="NUX42" s="1116"/>
      <c r="NUY42" s="1116"/>
      <c r="NUZ42" s="1116"/>
      <c r="NVA42" s="1116"/>
      <c r="NVB42" s="1116"/>
      <c r="NVC42" s="1116"/>
      <c r="NVD42" s="1116"/>
      <c r="NVE42" s="1116"/>
      <c r="NVF42" s="1116"/>
      <c r="NVG42" s="1116"/>
      <c r="NVH42" s="1116"/>
      <c r="NVI42" s="1116"/>
      <c r="NVJ42" s="1116"/>
      <c r="NVK42" s="1116"/>
      <c r="NVL42" s="1116"/>
      <c r="NVM42" s="1116"/>
      <c r="NVN42" s="1116"/>
      <c r="NVO42" s="1116"/>
      <c r="NVP42" s="1116"/>
      <c r="NVQ42" s="1116"/>
      <c r="NVR42" s="1116"/>
      <c r="NVS42" s="1116"/>
      <c r="NVT42" s="1116"/>
      <c r="NVU42" s="1116"/>
      <c r="NVV42" s="1116"/>
      <c r="NVW42" s="1116"/>
      <c r="NVX42" s="1116"/>
      <c r="NVY42" s="1116"/>
      <c r="NVZ42" s="1116"/>
      <c r="NWA42" s="1116"/>
      <c r="NWB42" s="1116"/>
      <c r="NWC42" s="1116"/>
      <c r="NWD42" s="1116"/>
      <c r="NWE42" s="1116"/>
      <c r="NWF42" s="1116"/>
      <c r="NWG42" s="1116"/>
      <c r="NWH42" s="1116"/>
      <c r="NWI42" s="1116"/>
      <c r="NWJ42" s="1116"/>
      <c r="NWK42" s="1116"/>
      <c r="NWL42" s="1116"/>
      <c r="NWM42" s="1116"/>
      <c r="NWN42" s="1116"/>
      <c r="NWO42" s="1116"/>
      <c r="NWP42" s="1116"/>
      <c r="NWQ42" s="1116"/>
      <c r="NWR42" s="1116"/>
      <c r="NWS42" s="1116"/>
      <c r="NWT42" s="1116"/>
      <c r="NWU42" s="1116"/>
      <c r="NWV42" s="1116"/>
      <c r="NWW42" s="1116"/>
      <c r="NWX42" s="1116"/>
      <c r="NWY42" s="1116"/>
      <c r="NWZ42" s="1116"/>
      <c r="NXA42" s="1116"/>
      <c r="NXB42" s="1116"/>
      <c r="NXC42" s="1116"/>
      <c r="NXD42" s="1116"/>
      <c r="NXE42" s="1116"/>
      <c r="NXF42" s="1116"/>
      <c r="NXG42" s="1116"/>
      <c r="NXH42" s="1116"/>
      <c r="NXI42" s="1116"/>
      <c r="NXJ42" s="1116"/>
      <c r="NXK42" s="1116"/>
      <c r="NXL42" s="1116"/>
      <c r="NXM42" s="1116"/>
      <c r="NXN42" s="1116"/>
      <c r="NXO42" s="1116"/>
      <c r="NXP42" s="1116"/>
      <c r="NXQ42" s="1116"/>
      <c r="NXR42" s="1116"/>
      <c r="NXS42" s="1116"/>
      <c r="NXT42" s="1116"/>
      <c r="NXU42" s="1116"/>
      <c r="NXV42" s="1116"/>
      <c r="NXW42" s="1116"/>
      <c r="NXX42" s="1116"/>
      <c r="NXY42" s="1116"/>
      <c r="NXZ42" s="1116"/>
      <c r="NYA42" s="1116"/>
      <c r="NYB42" s="1116"/>
      <c r="NYC42" s="1116"/>
      <c r="NYD42" s="1116"/>
      <c r="NYE42" s="1116"/>
      <c r="NYF42" s="1116"/>
      <c r="NYG42" s="1116"/>
      <c r="NYH42" s="1116"/>
      <c r="NYI42" s="1116"/>
      <c r="NYJ42" s="1116"/>
      <c r="NYK42" s="1116"/>
      <c r="NYL42" s="1116"/>
      <c r="NYM42" s="1116"/>
      <c r="NYN42" s="1116"/>
      <c r="NYO42" s="1116"/>
      <c r="NYP42" s="1116"/>
      <c r="NYQ42" s="1116"/>
      <c r="NYR42" s="1116"/>
      <c r="NYS42" s="1116"/>
      <c r="NYT42" s="1116"/>
      <c r="NYU42" s="1116"/>
      <c r="NYV42" s="1116"/>
      <c r="NYW42" s="1116"/>
      <c r="NYX42" s="1116"/>
      <c r="NYY42" s="1116"/>
      <c r="NYZ42" s="1116"/>
      <c r="NZA42" s="1116"/>
      <c r="NZB42" s="1116"/>
      <c r="NZC42" s="1116"/>
      <c r="NZD42" s="1116"/>
      <c r="NZE42" s="1116"/>
      <c r="NZF42" s="1116"/>
      <c r="NZG42" s="1116"/>
      <c r="NZH42" s="1116"/>
      <c r="NZI42" s="1116"/>
      <c r="NZJ42" s="1116"/>
      <c r="NZK42" s="1116"/>
      <c r="NZL42" s="1116"/>
      <c r="NZM42" s="1116"/>
      <c r="NZN42" s="1116"/>
      <c r="NZO42" s="1116"/>
      <c r="NZP42" s="1116"/>
      <c r="NZQ42" s="1116"/>
      <c r="NZR42" s="1116"/>
      <c r="NZS42" s="1116"/>
      <c r="NZT42" s="1116"/>
      <c r="NZU42" s="1116"/>
      <c r="NZV42" s="1116"/>
      <c r="NZW42" s="1116"/>
      <c r="NZX42" s="1116"/>
      <c r="NZY42" s="1116"/>
      <c r="NZZ42" s="1116"/>
      <c r="OAA42" s="1116"/>
      <c r="OAB42" s="1116"/>
      <c r="OAC42" s="1116"/>
      <c r="OAD42" s="1116"/>
      <c r="OAE42" s="1116"/>
      <c r="OAF42" s="1116"/>
      <c r="OAG42" s="1116"/>
      <c r="OAH42" s="1116"/>
      <c r="OAI42" s="1116"/>
      <c r="OAJ42" s="1116"/>
      <c r="OAK42" s="1116"/>
      <c r="OAL42" s="1116"/>
      <c r="OAM42" s="1116"/>
      <c r="OAN42" s="1116"/>
      <c r="OAO42" s="1116"/>
      <c r="OAP42" s="1116"/>
      <c r="OAQ42" s="1116"/>
      <c r="OAR42" s="1116"/>
      <c r="OAS42" s="1116"/>
      <c r="OAT42" s="1116"/>
      <c r="OAU42" s="1116"/>
      <c r="OAV42" s="1116"/>
      <c r="OAW42" s="1116"/>
      <c r="OAX42" s="1116"/>
      <c r="OAY42" s="1116"/>
      <c r="OAZ42" s="1116"/>
      <c r="OBA42" s="1116"/>
      <c r="OBB42" s="1116"/>
      <c r="OBC42" s="1116"/>
      <c r="OBD42" s="1116"/>
      <c r="OBE42" s="1116"/>
      <c r="OBF42" s="1116"/>
      <c r="OBG42" s="1116"/>
      <c r="OBH42" s="1116"/>
      <c r="OBI42" s="1116"/>
      <c r="OBJ42" s="1116"/>
      <c r="OBK42" s="1116"/>
      <c r="OBL42" s="1116"/>
      <c r="OBM42" s="1116"/>
      <c r="OBN42" s="1116"/>
      <c r="OBO42" s="1116"/>
      <c r="OBP42" s="1116"/>
      <c r="OBQ42" s="1116"/>
      <c r="OBR42" s="1116"/>
      <c r="OBS42" s="1116"/>
      <c r="OBT42" s="1116"/>
      <c r="OBU42" s="1116"/>
      <c r="OBV42" s="1116"/>
      <c r="OBW42" s="1116"/>
      <c r="OBX42" s="1116"/>
      <c r="OBY42" s="1116"/>
      <c r="OBZ42" s="1116"/>
      <c r="OCA42" s="1116"/>
      <c r="OCB42" s="1116"/>
      <c r="OCC42" s="1116"/>
      <c r="OCD42" s="1116"/>
      <c r="OCE42" s="1116"/>
      <c r="OCF42" s="1116"/>
      <c r="OCG42" s="1116"/>
      <c r="OCH42" s="1116"/>
      <c r="OCI42" s="1116"/>
      <c r="OCJ42" s="1116"/>
      <c r="OCK42" s="1116"/>
      <c r="OCL42" s="1116"/>
      <c r="OCM42" s="1116"/>
      <c r="OCN42" s="1116"/>
      <c r="OCO42" s="1116"/>
      <c r="OCP42" s="1116"/>
      <c r="OCQ42" s="1116"/>
      <c r="OCR42" s="1116"/>
      <c r="OCS42" s="1116"/>
      <c r="OCT42" s="1116"/>
      <c r="OCU42" s="1116"/>
      <c r="OCV42" s="1116"/>
      <c r="OCW42" s="1116"/>
      <c r="OCX42" s="1116"/>
      <c r="OCY42" s="1116"/>
      <c r="OCZ42" s="1116"/>
      <c r="ODA42" s="1116"/>
      <c r="ODB42" s="1116"/>
      <c r="ODC42" s="1116"/>
      <c r="ODD42" s="1116"/>
      <c r="ODE42" s="1116"/>
      <c r="ODF42" s="1116"/>
      <c r="ODG42" s="1116"/>
      <c r="ODH42" s="1116"/>
      <c r="ODI42" s="1116"/>
      <c r="ODJ42" s="1116"/>
      <c r="ODK42" s="1116"/>
      <c r="ODL42" s="1116"/>
      <c r="ODM42" s="1116"/>
      <c r="ODN42" s="1116"/>
      <c r="ODO42" s="1116"/>
      <c r="ODP42" s="1116"/>
      <c r="ODQ42" s="1116"/>
      <c r="ODR42" s="1116"/>
      <c r="ODS42" s="1116"/>
      <c r="ODT42" s="1116"/>
      <c r="ODU42" s="1116"/>
      <c r="ODV42" s="1116"/>
      <c r="ODW42" s="1116"/>
      <c r="ODX42" s="1116"/>
      <c r="ODY42" s="1116"/>
      <c r="ODZ42" s="1116"/>
      <c r="OEA42" s="1116"/>
      <c r="OEB42" s="1116"/>
      <c r="OEC42" s="1116"/>
      <c r="OED42" s="1116"/>
      <c r="OEE42" s="1116"/>
      <c r="OEF42" s="1116"/>
      <c r="OEG42" s="1116"/>
      <c r="OEH42" s="1116"/>
      <c r="OEI42" s="1116"/>
      <c r="OEJ42" s="1116"/>
      <c r="OEK42" s="1116"/>
      <c r="OEL42" s="1116"/>
      <c r="OEM42" s="1116"/>
      <c r="OEN42" s="1116"/>
      <c r="OEO42" s="1116"/>
      <c r="OEP42" s="1116"/>
      <c r="OEQ42" s="1116"/>
      <c r="OER42" s="1116"/>
      <c r="OES42" s="1116"/>
      <c r="OET42" s="1116"/>
      <c r="OEU42" s="1116"/>
      <c r="OEV42" s="1116"/>
      <c r="OEW42" s="1116"/>
      <c r="OEX42" s="1116"/>
      <c r="OEY42" s="1116"/>
      <c r="OEZ42" s="1116"/>
      <c r="OFA42" s="1116"/>
      <c r="OFB42" s="1116"/>
      <c r="OFC42" s="1116"/>
      <c r="OFD42" s="1116"/>
      <c r="OFE42" s="1116"/>
      <c r="OFF42" s="1116"/>
      <c r="OFG42" s="1116"/>
      <c r="OFH42" s="1116"/>
      <c r="OFI42" s="1116"/>
      <c r="OFJ42" s="1116"/>
      <c r="OFK42" s="1116"/>
      <c r="OFL42" s="1116"/>
      <c r="OFM42" s="1116"/>
      <c r="OFN42" s="1116"/>
      <c r="OFO42" s="1116"/>
      <c r="OFP42" s="1116"/>
      <c r="OFQ42" s="1116"/>
      <c r="OFR42" s="1116"/>
      <c r="OFS42" s="1116"/>
      <c r="OFT42" s="1116"/>
      <c r="OFU42" s="1116"/>
      <c r="OFV42" s="1116"/>
      <c r="OFW42" s="1116"/>
      <c r="OFX42" s="1116"/>
      <c r="OFY42" s="1116"/>
      <c r="OFZ42" s="1116"/>
      <c r="OGA42" s="1116"/>
      <c r="OGB42" s="1116"/>
      <c r="OGC42" s="1116"/>
      <c r="OGD42" s="1116"/>
      <c r="OGE42" s="1116"/>
      <c r="OGF42" s="1116"/>
      <c r="OGG42" s="1116"/>
      <c r="OGH42" s="1116"/>
      <c r="OGI42" s="1116"/>
      <c r="OGJ42" s="1116"/>
      <c r="OGK42" s="1116"/>
      <c r="OGL42" s="1116"/>
      <c r="OGM42" s="1116"/>
      <c r="OGN42" s="1116"/>
      <c r="OGO42" s="1116"/>
      <c r="OGP42" s="1116"/>
      <c r="OGQ42" s="1116"/>
      <c r="OGR42" s="1116"/>
      <c r="OGS42" s="1116"/>
      <c r="OGT42" s="1116"/>
      <c r="OGU42" s="1116"/>
      <c r="OGV42" s="1116"/>
      <c r="OGW42" s="1116"/>
      <c r="OGX42" s="1116"/>
      <c r="OGY42" s="1116"/>
      <c r="OGZ42" s="1116"/>
      <c r="OHA42" s="1116"/>
      <c r="OHB42" s="1116"/>
      <c r="OHC42" s="1116"/>
      <c r="OHD42" s="1116"/>
      <c r="OHE42" s="1116"/>
      <c r="OHF42" s="1116"/>
      <c r="OHG42" s="1116"/>
      <c r="OHH42" s="1116"/>
      <c r="OHI42" s="1116"/>
      <c r="OHJ42" s="1116"/>
      <c r="OHK42" s="1116"/>
      <c r="OHL42" s="1116"/>
      <c r="OHM42" s="1116"/>
      <c r="OHN42" s="1116"/>
      <c r="OHO42" s="1116"/>
      <c r="OHP42" s="1116"/>
      <c r="OHQ42" s="1116"/>
      <c r="OHR42" s="1116"/>
      <c r="OHS42" s="1116"/>
      <c r="OHT42" s="1116"/>
      <c r="OHU42" s="1116"/>
      <c r="OHV42" s="1116"/>
      <c r="OHW42" s="1116"/>
      <c r="OHX42" s="1116"/>
      <c r="OHY42" s="1116"/>
      <c r="OHZ42" s="1116"/>
      <c r="OIA42" s="1116"/>
      <c r="OIB42" s="1116"/>
      <c r="OIC42" s="1116"/>
      <c r="OID42" s="1116"/>
      <c r="OIE42" s="1116"/>
      <c r="OIF42" s="1116"/>
      <c r="OIG42" s="1116"/>
      <c r="OIH42" s="1116"/>
      <c r="OII42" s="1116"/>
      <c r="OIJ42" s="1116"/>
      <c r="OIK42" s="1116"/>
      <c r="OIL42" s="1116"/>
      <c r="OIM42" s="1116"/>
      <c r="OIN42" s="1116"/>
      <c r="OIO42" s="1116"/>
      <c r="OIP42" s="1116"/>
      <c r="OIQ42" s="1116"/>
      <c r="OIR42" s="1116"/>
      <c r="OIS42" s="1116"/>
      <c r="OIT42" s="1116"/>
      <c r="OIU42" s="1116"/>
      <c r="OIV42" s="1116"/>
      <c r="OIW42" s="1116"/>
      <c r="OIX42" s="1116"/>
      <c r="OIY42" s="1116"/>
      <c r="OIZ42" s="1116"/>
      <c r="OJA42" s="1116"/>
      <c r="OJB42" s="1116"/>
      <c r="OJC42" s="1116"/>
      <c r="OJD42" s="1116"/>
      <c r="OJE42" s="1116"/>
      <c r="OJF42" s="1116"/>
      <c r="OJG42" s="1116"/>
      <c r="OJH42" s="1116"/>
      <c r="OJI42" s="1116"/>
      <c r="OJJ42" s="1116"/>
      <c r="OJK42" s="1116"/>
      <c r="OJL42" s="1116"/>
      <c r="OJM42" s="1116"/>
      <c r="OJN42" s="1116"/>
      <c r="OJO42" s="1116"/>
      <c r="OJP42" s="1116"/>
      <c r="OJQ42" s="1116"/>
      <c r="OJR42" s="1116"/>
      <c r="OJS42" s="1116"/>
      <c r="OJT42" s="1116"/>
      <c r="OJU42" s="1116"/>
      <c r="OJV42" s="1116"/>
      <c r="OJW42" s="1116"/>
      <c r="OJX42" s="1116"/>
      <c r="OJY42" s="1116"/>
      <c r="OJZ42" s="1116"/>
      <c r="OKA42" s="1116"/>
      <c r="OKB42" s="1116"/>
      <c r="OKC42" s="1116"/>
      <c r="OKD42" s="1116"/>
      <c r="OKE42" s="1116"/>
      <c r="OKF42" s="1116"/>
      <c r="OKG42" s="1116"/>
      <c r="OKH42" s="1116"/>
      <c r="OKI42" s="1116"/>
      <c r="OKJ42" s="1116"/>
      <c r="OKK42" s="1116"/>
      <c r="OKL42" s="1116"/>
      <c r="OKM42" s="1116"/>
      <c r="OKN42" s="1116"/>
      <c r="OKO42" s="1116"/>
      <c r="OKP42" s="1116"/>
      <c r="OKQ42" s="1116"/>
      <c r="OKR42" s="1116"/>
      <c r="OKS42" s="1116"/>
      <c r="OKT42" s="1116"/>
      <c r="OKU42" s="1116"/>
      <c r="OKV42" s="1116"/>
      <c r="OKW42" s="1116"/>
      <c r="OKX42" s="1116"/>
      <c r="OKY42" s="1116"/>
      <c r="OKZ42" s="1116"/>
      <c r="OLA42" s="1116"/>
      <c r="OLB42" s="1116"/>
      <c r="OLC42" s="1116"/>
      <c r="OLD42" s="1116"/>
      <c r="OLE42" s="1116"/>
      <c r="OLF42" s="1116"/>
      <c r="OLG42" s="1116"/>
      <c r="OLH42" s="1116"/>
      <c r="OLI42" s="1116"/>
      <c r="OLJ42" s="1116"/>
      <c r="OLK42" s="1116"/>
      <c r="OLL42" s="1116"/>
      <c r="OLM42" s="1116"/>
      <c r="OLN42" s="1116"/>
      <c r="OLO42" s="1116"/>
      <c r="OLP42" s="1116"/>
      <c r="OLQ42" s="1116"/>
      <c r="OLR42" s="1116"/>
      <c r="OLS42" s="1116"/>
      <c r="OLT42" s="1116"/>
      <c r="OLU42" s="1116"/>
      <c r="OLV42" s="1116"/>
      <c r="OLW42" s="1116"/>
      <c r="OLX42" s="1116"/>
      <c r="OLY42" s="1116"/>
      <c r="OLZ42" s="1116"/>
      <c r="OMA42" s="1116"/>
      <c r="OMB42" s="1116"/>
      <c r="OMC42" s="1116"/>
      <c r="OMD42" s="1116"/>
      <c r="OME42" s="1116"/>
      <c r="OMF42" s="1116"/>
      <c r="OMG42" s="1116"/>
      <c r="OMH42" s="1116"/>
      <c r="OMI42" s="1116"/>
      <c r="OMJ42" s="1116"/>
      <c r="OMK42" s="1116"/>
      <c r="OML42" s="1116"/>
      <c r="OMM42" s="1116"/>
      <c r="OMN42" s="1116"/>
      <c r="OMO42" s="1116"/>
      <c r="OMP42" s="1116"/>
      <c r="OMQ42" s="1116"/>
      <c r="OMR42" s="1116"/>
      <c r="OMS42" s="1116"/>
      <c r="OMT42" s="1116"/>
      <c r="OMU42" s="1116"/>
      <c r="OMV42" s="1116"/>
      <c r="OMW42" s="1116"/>
      <c r="OMX42" s="1116"/>
      <c r="OMY42" s="1116"/>
      <c r="OMZ42" s="1116"/>
      <c r="ONA42" s="1116"/>
      <c r="ONB42" s="1116"/>
      <c r="ONC42" s="1116"/>
      <c r="OND42" s="1116"/>
      <c r="ONE42" s="1116"/>
      <c r="ONF42" s="1116"/>
      <c r="ONG42" s="1116"/>
      <c r="ONH42" s="1116"/>
      <c r="ONI42" s="1116"/>
      <c r="ONJ42" s="1116"/>
      <c r="ONK42" s="1116"/>
      <c r="ONL42" s="1116"/>
      <c r="ONM42" s="1116"/>
      <c r="ONN42" s="1116"/>
      <c r="ONO42" s="1116"/>
      <c r="ONP42" s="1116"/>
      <c r="ONQ42" s="1116"/>
      <c r="ONR42" s="1116"/>
      <c r="ONS42" s="1116"/>
      <c r="ONT42" s="1116"/>
      <c r="ONU42" s="1116"/>
      <c r="ONV42" s="1116"/>
      <c r="ONW42" s="1116"/>
      <c r="ONX42" s="1116"/>
      <c r="ONY42" s="1116"/>
      <c r="ONZ42" s="1116"/>
      <c r="OOA42" s="1116"/>
      <c r="OOB42" s="1116"/>
      <c r="OOC42" s="1116"/>
      <c r="OOD42" s="1116"/>
      <c r="OOE42" s="1116"/>
      <c r="OOF42" s="1116"/>
      <c r="OOG42" s="1116"/>
      <c r="OOH42" s="1116"/>
      <c r="OOI42" s="1116"/>
      <c r="OOJ42" s="1116"/>
      <c r="OOK42" s="1116"/>
      <c r="OOL42" s="1116"/>
      <c r="OOM42" s="1116"/>
      <c r="OON42" s="1116"/>
      <c r="OOO42" s="1116"/>
      <c r="OOP42" s="1116"/>
      <c r="OOQ42" s="1116"/>
      <c r="OOR42" s="1116"/>
      <c r="OOS42" s="1116"/>
      <c r="OOT42" s="1116"/>
      <c r="OOU42" s="1116"/>
      <c r="OOV42" s="1116"/>
      <c r="OOW42" s="1116"/>
      <c r="OOX42" s="1116"/>
      <c r="OOY42" s="1116"/>
      <c r="OOZ42" s="1116"/>
      <c r="OPA42" s="1116"/>
      <c r="OPB42" s="1116"/>
      <c r="OPC42" s="1116"/>
      <c r="OPD42" s="1116"/>
      <c r="OPE42" s="1116"/>
      <c r="OPF42" s="1116"/>
      <c r="OPG42" s="1116"/>
      <c r="OPH42" s="1116"/>
      <c r="OPI42" s="1116"/>
      <c r="OPJ42" s="1116"/>
      <c r="OPK42" s="1116"/>
      <c r="OPL42" s="1116"/>
      <c r="OPM42" s="1116"/>
      <c r="OPN42" s="1116"/>
      <c r="OPO42" s="1116"/>
      <c r="OPP42" s="1116"/>
      <c r="OPQ42" s="1116"/>
      <c r="OPR42" s="1116"/>
      <c r="OPS42" s="1116"/>
      <c r="OPT42" s="1116"/>
      <c r="OPU42" s="1116"/>
      <c r="OPV42" s="1116"/>
      <c r="OPW42" s="1116"/>
      <c r="OPX42" s="1116"/>
      <c r="OPY42" s="1116"/>
      <c r="OPZ42" s="1116"/>
      <c r="OQA42" s="1116"/>
      <c r="OQB42" s="1116"/>
      <c r="OQC42" s="1116"/>
      <c r="OQD42" s="1116"/>
      <c r="OQE42" s="1116"/>
      <c r="OQF42" s="1116"/>
      <c r="OQG42" s="1116"/>
      <c r="OQH42" s="1116"/>
      <c r="OQI42" s="1116"/>
      <c r="OQJ42" s="1116"/>
      <c r="OQK42" s="1116"/>
      <c r="OQL42" s="1116"/>
      <c r="OQM42" s="1116"/>
      <c r="OQN42" s="1116"/>
      <c r="OQO42" s="1116"/>
      <c r="OQP42" s="1116"/>
      <c r="OQQ42" s="1116"/>
      <c r="OQR42" s="1116"/>
      <c r="OQS42" s="1116"/>
      <c r="OQT42" s="1116"/>
      <c r="OQU42" s="1116"/>
      <c r="OQV42" s="1116"/>
      <c r="OQW42" s="1116"/>
      <c r="OQX42" s="1116"/>
      <c r="OQY42" s="1116"/>
      <c r="OQZ42" s="1116"/>
      <c r="ORA42" s="1116"/>
      <c r="ORB42" s="1116"/>
      <c r="ORC42" s="1116"/>
      <c r="ORD42" s="1116"/>
      <c r="ORE42" s="1116"/>
      <c r="ORF42" s="1116"/>
      <c r="ORG42" s="1116"/>
      <c r="ORH42" s="1116"/>
      <c r="ORI42" s="1116"/>
      <c r="ORJ42" s="1116"/>
      <c r="ORK42" s="1116"/>
      <c r="ORL42" s="1116"/>
      <c r="ORM42" s="1116"/>
      <c r="ORN42" s="1116"/>
      <c r="ORO42" s="1116"/>
      <c r="ORP42" s="1116"/>
      <c r="ORQ42" s="1116"/>
      <c r="ORR42" s="1116"/>
      <c r="ORS42" s="1116"/>
      <c r="ORT42" s="1116"/>
      <c r="ORU42" s="1116"/>
      <c r="ORV42" s="1116"/>
      <c r="ORW42" s="1116"/>
      <c r="ORX42" s="1116"/>
      <c r="ORY42" s="1116"/>
      <c r="ORZ42" s="1116"/>
      <c r="OSA42" s="1116"/>
      <c r="OSB42" s="1116"/>
      <c r="OSC42" s="1116"/>
      <c r="OSD42" s="1116"/>
      <c r="OSE42" s="1116"/>
      <c r="OSF42" s="1116"/>
      <c r="OSG42" s="1116"/>
      <c r="OSH42" s="1116"/>
      <c r="OSI42" s="1116"/>
      <c r="OSJ42" s="1116"/>
      <c r="OSK42" s="1116"/>
      <c r="OSL42" s="1116"/>
      <c r="OSM42" s="1116"/>
      <c r="OSN42" s="1116"/>
      <c r="OSO42" s="1116"/>
      <c r="OSP42" s="1116"/>
      <c r="OSQ42" s="1116"/>
      <c r="OSR42" s="1116"/>
      <c r="OSS42" s="1116"/>
      <c r="OST42" s="1116"/>
      <c r="OSU42" s="1116"/>
      <c r="OSV42" s="1116"/>
      <c r="OSW42" s="1116"/>
      <c r="OSX42" s="1116"/>
      <c r="OSY42" s="1116"/>
      <c r="OSZ42" s="1116"/>
      <c r="OTA42" s="1116"/>
      <c r="OTB42" s="1116"/>
      <c r="OTC42" s="1116"/>
      <c r="OTD42" s="1116"/>
      <c r="OTE42" s="1116"/>
      <c r="OTF42" s="1116"/>
      <c r="OTG42" s="1116"/>
      <c r="OTH42" s="1116"/>
      <c r="OTI42" s="1116"/>
      <c r="OTJ42" s="1116"/>
      <c r="OTK42" s="1116"/>
      <c r="OTL42" s="1116"/>
      <c r="OTM42" s="1116"/>
      <c r="OTN42" s="1116"/>
      <c r="OTO42" s="1116"/>
      <c r="OTP42" s="1116"/>
      <c r="OTQ42" s="1116"/>
      <c r="OTR42" s="1116"/>
      <c r="OTS42" s="1116"/>
      <c r="OTT42" s="1116"/>
      <c r="OTU42" s="1116"/>
      <c r="OTV42" s="1116"/>
      <c r="OTW42" s="1116"/>
      <c r="OTX42" s="1116"/>
      <c r="OTY42" s="1116"/>
      <c r="OTZ42" s="1116"/>
      <c r="OUA42" s="1116"/>
      <c r="OUB42" s="1116"/>
      <c r="OUC42" s="1116"/>
      <c r="OUD42" s="1116"/>
      <c r="OUE42" s="1116"/>
      <c r="OUF42" s="1116"/>
      <c r="OUG42" s="1116"/>
      <c r="OUH42" s="1116"/>
      <c r="OUI42" s="1116"/>
      <c r="OUJ42" s="1116"/>
      <c r="OUK42" s="1116"/>
      <c r="OUL42" s="1116"/>
      <c r="OUM42" s="1116"/>
      <c r="OUN42" s="1116"/>
      <c r="OUO42" s="1116"/>
      <c r="OUP42" s="1116"/>
      <c r="OUQ42" s="1116"/>
      <c r="OUR42" s="1116"/>
      <c r="OUS42" s="1116"/>
      <c r="OUT42" s="1116"/>
      <c r="OUU42" s="1116"/>
      <c r="OUV42" s="1116"/>
      <c r="OUW42" s="1116"/>
      <c r="OUX42" s="1116"/>
      <c r="OUY42" s="1116"/>
      <c r="OUZ42" s="1116"/>
      <c r="OVA42" s="1116"/>
      <c r="OVB42" s="1116"/>
      <c r="OVC42" s="1116"/>
      <c r="OVD42" s="1116"/>
      <c r="OVE42" s="1116"/>
      <c r="OVF42" s="1116"/>
      <c r="OVG42" s="1116"/>
      <c r="OVH42" s="1116"/>
      <c r="OVI42" s="1116"/>
      <c r="OVJ42" s="1116"/>
      <c r="OVK42" s="1116"/>
      <c r="OVL42" s="1116"/>
      <c r="OVM42" s="1116"/>
      <c r="OVN42" s="1116"/>
      <c r="OVO42" s="1116"/>
      <c r="OVP42" s="1116"/>
      <c r="OVQ42" s="1116"/>
      <c r="OVR42" s="1116"/>
      <c r="OVS42" s="1116"/>
      <c r="OVT42" s="1116"/>
      <c r="OVU42" s="1116"/>
      <c r="OVV42" s="1116"/>
      <c r="OVW42" s="1116"/>
      <c r="OVX42" s="1116"/>
      <c r="OVY42" s="1116"/>
      <c r="OVZ42" s="1116"/>
      <c r="OWA42" s="1116"/>
      <c r="OWB42" s="1116"/>
      <c r="OWC42" s="1116"/>
      <c r="OWD42" s="1116"/>
      <c r="OWE42" s="1116"/>
      <c r="OWF42" s="1116"/>
      <c r="OWG42" s="1116"/>
      <c r="OWH42" s="1116"/>
      <c r="OWI42" s="1116"/>
      <c r="OWJ42" s="1116"/>
      <c r="OWK42" s="1116"/>
      <c r="OWL42" s="1116"/>
      <c r="OWM42" s="1116"/>
      <c r="OWN42" s="1116"/>
      <c r="OWO42" s="1116"/>
      <c r="OWP42" s="1116"/>
      <c r="OWQ42" s="1116"/>
      <c r="OWR42" s="1116"/>
      <c r="OWS42" s="1116"/>
      <c r="OWT42" s="1116"/>
      <c r="OWU42" s="1116"/>
      <c r="OWV42" s="1116"/>
      <c r="OWW42" s="1116"/>
      <c r="OWX42" s="1116"/>
      <c r="OWY42" s="1116"/>
      <c r="OWZ42" s="1116"/>
      <c r="OXA42" s="1116"/>
      <c r="OXB42" s="1116"/>
      <c r="OXC42" s="1116"/>
      <c r="OXD42" s="1116"/>
      <c r="OXE42" s="1116"/>
      <c r="OXF42" s="1116"/>
      <c r="OXG42" s="1116"/>
      <c r="OXH42" s="1116"/>
      <c r="OXI42" s="1116"/>
      <c r="OXJ42" s="1116"/>
      <c r="OXK42" s="1116"/>
      <c r="OXL42" s="1116"/>
      <c r="OXM42" s="1116"/>
      <c r="OXN42" s="1116"/>
      <c r="OXO42" s="1116"/>
      <c r="OXP42" s="1116"/>
      <c r="OXQ42" s="1116"/>
      <c r="OXR42" s="1116"/>
      <c r="OXS42" s="1116"/>
      <c r="OXT42" s="1116"/>
      <c r="OXU42" s="1116"/>
      <c r="OXV42" s="1116"/>
      <c r="OXW42" s="1116"/>
      <c r="OXX42" s="1116"/>
      <c r="OXY42" s="1116"/>
      <c r="OXZ42" s="1116"/>
      <c r="OYA42" s="1116"/>
      <c r="OYB42" s="1116"/>
      <c r="OYC42" s="1116"/>
      <c r="OYD42" s="1116"/>
      <c r="OYE42" s="1116"/>
      <c r="OYF42" s="1116"/>
      <c r="OYG42" s="1116"/>
      <c r="OYH42" s="1116"/>
      <c r="OYI42" s="1116"/>
      <c r="OYJ42" s="1116"/>
      <c r="OYK42" s="1116"/>
      <c r="OYL42" s="1116"/>
      <c r="OYM42" s="1116"/>
      <c r="OYN42" s="1116"/>
      <c r="OYO42" s="1116"/>
      <c r="OYP42" s="1116"/>
      <c r="OYQ42" s="1116"/>
      <c r="OYR42" s="1116"/>
      <c r="OYS42" s="1116"/>
      <c r="OYT42" s="1116"/>
      <c r="OYU42" s="1116"/>
      <c r="OYV42" s="1116"/>
      <c r="OYW42" s="1116"/>
      <c r="OYX42" s="1116"/>
      <c r="OYY42" s="1116"/>
      <c r="OYZ42" s="1116"/>
      <c r="OZA42" s="1116"/>
      <c r="OZB42" s="1116"/>
      <c r="OZC42" s="1116"/>
      <c r="OZD42" s="1116"/>
      <c r="OZE42" s="1116"/>
      <c r="OZF42" s="1116"/>
      <c r="OZG42" s="1116"/>
      <c r="OZH42" s="1116"/>
      <c r="OZI42" s="1116"/>
      <c r="OZJ42" s="1116"/>
      <c r="OZK42" s="1116"/>
      <c r="OZL42" s="1116"/>
      <c r="OZM42" s="1116"/>
      <c r="OZN42" s="1116"/>
      <c r="OZO42" s="1116"/>
      <c r="OZP42" s="1116"/>
      <c r="OZQ42" s="1116"/>
      <c r="OZR42" s="1116"/>
      <c r="OZS42" s="1116"/>
      <c r="OZT42" s="1116"/>
      <c r="OZU42" s="1116"/>
      <c r="OZV42" s="1116"/>
      <c r="OZW42" s="1116"/>
      <c r="OZX42" s="1116"/>
      <c r="OZY42" s="1116"/>
      <c r="OZZ42" s="1116"/>
      <c r="PAA42" s="1116"/>
      <c r="PAB42" s="1116"/>
      <c r="PAC42" s="1116"/>
      <c r="PAD42" s="1116"/>
      <c r="PAE42" s="1116"/>
      <c r="PAF42" s="1116"/>
      <c r="PAG42" s="1116"/>
      <c r="PAH42" s="1116"/>
      <c r="PAI42" s="1116"/>
      <c r="PAJ42" s="1116"/>
      <c r="PAK42" s="1116"/>
      <c r="PAL42" s="1116"/>
      <c r="PAM42" s="1116"/>
      <c r="PAN42" s="1116"/>
      <c r="PAO42" s="1116"/>
      <c r="PAP42" s="1116"/>
      <c r="PAQ42" s="1116"/>
      <c r="PAR42" s="1116"/>
      <c r="PAS42" s="1116"/>
      <c r="PAT42" s="1116"/>
      <c r="PAU42" s="1116"/>
      <c r="PAV42" s="1116"/>
      <c r="PAW42" s="1116"/>
      <c r="PAX42" s="1116"/>
      <c r="PAY42" s="1116"/>
      <c r="PAZ42" s="1116"/>
      <c r="PBA42" s="1116"/>
      <c r="PBB42" s="1116"/>
      <c r="PBC42" s="1116"/>
      <c r="PBD42" s="1116"/>
      <c r="PBE42" s="1116"/>
      <c r="PBF42" s="1116"/>
      <c r="PBG42" s="1116"/>
      <c r="PBH42" s="1116"/>
      <c r="PBI42" s="1116"/>
      <c r="PBJ42" s="1116"/>
      <c r="PBK42" s="1116"/>
      <c r="PBL42" s="1116"/>
      <c r="PBM42" s="1116"/>
      <c r="PBN42" s="1116"/>
      <c r="PBO42" s="1116"/>
      <c r="PBP42" s="1116"/>
      <c r="PBQ42" s="1116"/>
      <c r="PBR42" s="1116"/>
      <c r="PBS42" s="1116"/>
      <c r="PBT42" s="1116"/>
      <c r="PBU42" s="1116"/>
      <c r="PBV42" s="1116"/>
      <c r="PBW42" s="1116"/>
      <c r="PBX42" s="1116"/>
      <c r="PBY42" s="1116"/>
      <c r="PBZ42" s="1116"/>
      <c r="PCA42" s="1116"/>
      <c r="PCB42" s="1116"/>
      <c r="PCC42" s="1116"/>
      <c r="PCD42" s="1116"/>
      <c r="PCE42" s="1116"/>
      <c r="PCF42" s="1116"/>
      <c r="PCG42" s="1116"/>
      <c r="PCH42" s="1116"/>
      <c r="PCI42" s="1116"/>
      <c r="PCJ42" s="1116"/>
      <c r="PCK42" s="1116"/>
      <c r="PCL42" s="1116"/>
      <c r="PCM42" s="1116"/>
      <c r="PCN42" s="1116"/>
      <c r="PCO42" s="1116"/>
      <c r="PCP42" s="1116"/>
      <c r="PCQ42" s="1116"/>
      <c r="PCR42" s="1116"/>
      <c r="PCS42" s="1116"/>
      <c r="PCT42" s="1116"/>
      <c r="PCU42" s="1116"/>
      <c r="PCV42" s="1116"/>
      <c r="PCW42" s="1116"/>
      <c r="PCX42" s="1116"/>
      <c r="PCY42" s="1116"/>
      <c r="PCZ42" s="1116"/>
      <c r="PDA42" s="1116"/>
      <c r="PDB42" s="1116"/>
      <c r="PDC42" s="1116"/>
      <c r="PDD42" s="1116"/>
      <c r="PDE42" s="1116"/>
      <c r="PDF42" s="1116"/>
      <c r="PDG42" s="1116"/>
      <c r="PDH42" s="1116"/>
      <c r="PDI42" s="1116"/>
      <c r="PDJ42" s="1116"/>
      <c r="PDK42" s="1116"/>
      <c r="PDL42" s="1116"/>
      <c r="PDM42" s="1116"/>
      <c r="PDN42" s="1116"/>
      <c r="PDO42" s="1116"/>
      <c r="PDP42" s="1116"/>
      <c r="PDQ42" s="1116"/>
      <c r="PDR42" s="1116"/>
      <c r="PDS42" s="1116"/>
      <c r="PDT42" s="1116"/>
      <c r="PDU42" s="1116"/>
      <c r="PDV42" s="1116"/>
      <c r="PDW42" s="1116"/>
      <c r="PDX42" s="1116"/>
      <c r="PDY42" s="1116"/>
      <c r="PDZ42" s="1116"/>
      <c r="PEA42" s="1116"/>
      <c r="PEB42" s="1116"/>
      <c r="PEC42" s="1116"/>
      <c r="PED42" s="1116"/>
      <c r="PEE42" s="1116"/>
      <c r="PEF42" s="1116"/>
      <c r="PEG42" s="1116"/>
      <c r="PEH42" s="1116"/>
      <c r="PEI42" s="1116"/>
      <c r="PEJ42" s="1116"/>
      <c r="PEK42" s="1116"/>
      <c r="PEL42" s="1116"/>
      <c r="PEM42" s="1116"/>
      <c r="PEN42" s="1116"/>
      <c r="PEO42" s="1116"/>
      <c r="PEP42" s="1116"/>
      <c r="PEQ42" s="1116"/>
      <c r="PER42" s="1116"/>
      <c r="PES42" s="1116"/>
      <c r="PET42" s="1116"/>
      <c r="PEU42" s="1116"/>
      <c r="PEV42" s="1116"/>
      <c r="PEW42" s="1116"/>
      <c r="PEX42" s="1116"/>
      <c r="PEY42" s="1116"/>
      <c r="PEZ42" s="1116"/>
      <c r="PFA42" s="1116"/>
      <c r="PFB42" s="1116"/>
      <c r="PFC42" s="1116"/>
      <c r="PFD42" s="1116"/>
      <c r="PFE42" s="1116"/>
      <c r="PFF42" s="1116"/>
      <c r="PFG42" s="1116"/>
      <c r="PFH42" s="1116"/>
      <c r="PFI42" s="1116"/>
      <c r="PFJ42" s="1116"/>
      <c r="PFK42" s="1116"/>
      <c r="PFL42" s="1116"/>
      <c r="PFM42" s="1116"/>
      <c r="PFN42" s="1116"/>
      <c r="PFO42" s="1116"/>
      <c r="PFP42" s="1116"/>
      <c r="PFQ42" s="1116"/>
      <c r="PFR42" s="1116"/>
      <c r="PFS42" s="1116"/>
      <c r="PFT42" s="1116"/>
      <c r="PFU42" s="1116"/>
      <c r="PFV42" s="1116"/>
      <c r="PFW42" s="1116"/>
      <c r="PFX42" s="1116"/>
      <c r="PFY42" s="1116"/>
      <c r="PFZ42" s="1116"/>
      <c r="PGA42" s="1116"/>
      <c r="PGB42" s="1116"/>
      <c r="PGC42" s="1116"/>
      <c r="PGD42" s="1116"/>
      <c r="PGE42" s="1116"/>
      <c r="PGF42" s="1116"/>
      <c r="PGG42" s="1116"/>
      <c r="PGH42" s="1116"/>
      <c r="PGI42" s="1116"/>
      <c r="PGJ42" s="1116"/>
      <c r="PGK42" s="1116"/>
      <c r="PGL42" s="1116"/>
      <c r="PGM42" s="1116"/>
      <c r="PGN42" s="1116"/>
      <c r="PGO42" s="1116"/>
      <c r="PGP42" s="1116"/>
      <c r="PGQ42" s="1116"/>
      <c r="PGR42" s="1116"/>
      <c r="PGS42" s="1116"/>
      <c r="PGT42" s="1116"/>
      <c r="PGU42" s="1116"/>
      <c r="PGV42" s="1116"/>
      <c r="PGW42" s="1116"/>
      <c r="PGX42" s="1116"/>
      <c r="PGY42" s="1116"/>
      <c r="PGZ42" s="1116"/>
      <c r="PHA42" s="1116"/>
      <c r="PHB42" s="1116"/>
      <c r="PHC42" s="1116"/>
      <c r="PHD42" s="1116"/>
      <c r="PHE42" s="1116"/>
      <c r="PHF42" s="1116"/>
      <c r="PHG42" s="1116"/>
      <c r="PHH42" s="1116"/>
      <c r="PHI42" s="1116"/>
      <c r="PHJ42" s="1116"/>
      <c r="PHK42" s="1116"/>
      <c r="PHL42" s="1116"/>
      <c r="PHM42" s="1116"/>
      <c r="PHN42" s="1116"/>
      <c r="PHO42" s="1116"/>
      <c r="PHP42" s="1116"/>
      <c r="PHQ42" s="1116"/>
      <c r="PHR42" s="1116"/>
      <c r="PHS42" s="1116"/>
      <c r="PHT42" s="1116"/>
      <c r="PHU42" s="1116"/>
      <c r="PHV42" s="1116"/>
      <c r="PHW42" s="1116"/>
      <c r="PHX42" s="1116"/>
      <c r="PHY42" s="1116"/>
      <c r="PHZ42" s="1116"/>
      <c r="PIA42" s="1116"/>
      <c r="PIB42" s="1116"/>
      <c r="PIC42" s="1116"/>
      <c r="PID42" s="1116"/>
      <c r="PIE42" s="1116"/>
      <c r="PIF42" s="1116"/>
      <c r="PIG42" s="1116"/>
      <c r="PIH42" s="1116"/>
      <c r="PII42" s="1116"/>
      <c r="PIJ42" s="1116"/>
      <c r="PIK42" s="1116"/>
      <c r="PIL42" s="1116"/>
      <c r="PIM42" s="1116"/>
      <c r="PIN42" s="1116"/>
      <c r="PIO42" s="1116"/>
      <c r="PIP42" s="1116"/>
      <c r="PIQ42" s="1116"/>
      <c r="PIR42" s="1116"/>
      <c r="PIS42" s="1116"/>
      <c r="PIT42" s="1116"/>
      <c r="PIU42" s="1116"/>
      <c r="PIV42" s="1116"/>
      <c r="PIW42" s="1116"/>
      <c r="PIX42" s="1116"/>
      <c r="PIY42" s="1116"/>
      <c r="PIZ42" s="1116"/>
      <c r="PJA42" s="1116"/>
      <c r="PJB42" s="1116"/>
      <c r="PJC42" s="1116"/>
      <c r="PJD42" s="1116"/>
      <c r="PJE42" s="1116"/>
      <c r="PJF42" s="1116"/>
      <c r="PJG42" s="1116"/>
      <c r="PJH42" s="1116"/>
      <c r="PJI42" s="1116"/>
      <c r="PJJ42" s="1116"/>
      <c r="PJK42" s="1116"/>
      <c r="PJL42" s="1116"/>
      <c r="PJM42" s="1116"/>
      <c r="PJN42" s="1116"/>
      <c r="PJO42" s="1116"/>
      <c r="PJP42" s="1116"/>
      <c r="PJQ42" s="1116"/>
      <c r="PJR42" s="1116"/>
      <c r="PJS42" s="1116"/>
      <c r="PJT42" s="1116"/>
      <c r="PJU42" s="1116"/>
      <c r="PJV42" s="1116"/>
      <c r="PJW42" s="1116"/>
      <c r="PJX42" s="1116"/>
      <c r="PJY42" s="1116"/>
      <c r="PJZ42" s="1116"/>
      <c r="PKA42" s="1116"/>
      <c r="PKB42" s="1116"/>
      <c r="PKC42" s="1116"/>
      <c r="PKD42" s="1116"/>
      <c r="PKE42" s="1116"/>
      <c r="PKF42" s="1116"/>
      <c r="PKG42" s="1116"/>
      <c r="PKH42" s="1116"/>
      <c r="PKI42" s="1116"/>
      <c r="PKJ42" s="1116"/>
      <c r="PKK42" s="1116"/>
      <c r="PKL42" s="1116"/>
      <c r="PKM42" s="1116"/>
      <c r="PKN42" s="1116"/>
      <c r="PKO42" s="1116"/>
      <c r="PKP42" s="1116"/>
      <c r="PKQ42" s="1116"/>
      <c r="PKR42" s="1116"/>
      <c r="PKS42" s="1116"/>
      <c r="PKT42" s="1116"/>
      <c r="PKU42" s="1116"/>
      <c r="PKV42" s="1116"/>
      <c r="PKW42" s="1116"/>
      <c r="PKX42" s="1116"/>
      <c r="PKY42" s="1116"/>
      <c r="PKZ42" s="1116"/>
      <c r="PLA42" s="1116"/>
      <c r="PLB42" s="1116"/>
      <c r="PLC42" s="1116"/>
      <c r="PLD42" s="1116"/>
      <c r="PLE42" s="1116"/>
      <c r="PLF42" s="1116"/>
      <c r="PLG42" s="1116"/>
      <c r="PLH42" s="1116"/>
      <c r="PLI42" s="1116"/>
      <c r="PLJ42" s="1116"/>
      <c r="PLK42" s="1116"/>
      <c r="PLL42" s="1116"/>
      <c r="PLM42" s="1116"/>
      <c r="PLN42" s="1116"/>
      <c r="PLO42" s="1116"/>
      <c r="PLP42" s="1116"/>
      <c r="PLQ42" s="1116"/>
      <c r="PLR42" s="1116"/>
      <c r="PLS42" s="1116"/>
      <c r="PLT42" s="1116"/>
      <c r="PLU42" s="1116"/>
      <c r="PLV42" s="1116"/>
      <c r="PLW42" s="1116"/>
      <c r="PLX42" s="1116"/>
      <c r="PLY42" s="1116"/>
      <c r="PLZ42" s="1116"/>
      <c r="PMA42" s="1116"/>
      <c r="PMB42" s="1116"/>
      <c r="PMC42" s="1116"/>
      <c r="PMD42" s="1116"/>
      <c r="PME42" s="1116"/>
      <c r="PMF42" s="1116"/>
      <c r="PMG42" s="1116"/>
      <c r="PMH42" s="1116"/>
      <c r="PMI42" s="1116"/>
      <c r="PMJ42" s="1116"/>
      <c r="PMK42" s="1116"/>
      <c r="PML42" s="1116"/>
      <c r="PMM42" s="1116"/>
      <c r="PMN42" s="1116"/>
      <c r="PMO42" s="1116"/>
      <c r="PMP42" s="1116"/>
      <c r="PMQ42" s="1116"/>
      <c r="PMR42" s="1116"/>
      <c r="PMS42" s="1116"/>
      <c r="PMT42" s="1116"/>
      <c r="PMU42" s="1116"/>
      <c r="PMV42" s="1116"/>
      <c r="PMW42" s="1116"/>
      <c r="PMX42" s="1116"/>
      <c r="PMY42" s="1116"/>
      <c r="PMZ42" s="1116"/>
      <c r="PNA42" s="1116"/>
      <c r="PNB42" s="1116"/>
      <c r="PNC42" s="1116"/>
      <c r="PND42" s="1116"/>
      <c r="PNE42" s="1116"/>
      <c r="PNF42" s="1116"/>
      <c r="PNG42" s="1116"/>
      <c r="PNH42" s="1116"/>
      <c r="PNI42" s="1116"/>
      <c r="PNJ42" s="1116"/>
      <c r="PNK42" s="1116"/>
      <c r="PNL42" s="1116"/>
      <c r="PNM42" s="1116"/>
      <c r="PNN42" s="1116"/>
      <c r="PNO42" s="1116"/>
      <c r="PNP42" s="1116"/>
      <c r="PNQ42" s="1116"/>
      <c r="PNR42" s="1116"/>
      <c r="PNS42" s="1116"/>
      <c r="PNT42" s="1116"/>
      <c r="PNU42" s="1116"/>
      <c r="PNV42" s="1116"/>
      <c r="PNW42" s="1116"/>
      <c r="PNX42" s="1116"/>
      <c r="PNY42" s="1116"/>
      <c r="PNZ42" s="1116"/>
      <c r="POA42" s="1116"/>
      <c r="POB42" s="1116"/>
      <c r="POC42" s="1116"/>
      <c r="POD42" s="1116"/>
      <c r="POE42" s="1116"/>
      <c r="POF42" s="1116"/>
      <c r="POG42" s="1116"/>
      <c r="POH42" s="1116"/>
      <c r="POI42" s="1116"/>
      <c r="POJ42" s="1116"/>
      <c r="POK42" s="1116"/>
      <c r="POL42" s="1116"/>
      <c r="POM42" s="1116"/>
      <c r="PON42" s="1116"/>
      <c r="POO42" s="1116"/>
      <c r="POP42" s="1116"/>
      <c r="POQ42" s="1116"/>
      <c r="POR42" s="1116"/>
      <c r="POS42" s="1116"/>
      <c r="POT42" s="1116"/>
      <c r="POU42" s="1116"/>
      <c r="POV42" s="1116"/>
      <c r="POW42" s="1116"/>
      <c r="POX42" s="1116"/>
      <c r="POY42" s="1116"/>
      <c r="POZ42" s="1116"/>
      <c r="PPA42" s="1116"/>
      <c r="PPB42" s="1116"/>
      <c r="PPC42" s="1116"/>
      <c r="PPD42" s="1116"/>
      <c r="PPE42" s="1116"/>
      <c r="PPF42" s="1116"/>
      <c r="PPG42" s="1116"/>
      <c r="PPH42" s="1116"/>
      <c r="PPI42" s="1116"/>
      <c r="PPJ42" s="1116"/>
      <c r="PPK42" s="1116"/>
      <c r="PPL42" s="1116"/>
      <c r="PPM42" s="1116"/>
      <c r="PPN42" s="1116"/>
      <c r="PPO42" s="1116"/>
      <c r="PPP42" s="1116"/>
      <c r="PPQ42" s="1116"/>
      <c r="PPR42" s="1116"/>
      <c r="PPS42" s="1116"/>
      <c r="PPT42" s="1116"/>
      <c r="PPU42" s="1116"/>
      <c r="PPV42" s="1116"/>
      <c r="PPW42" s="1116"/>
      <c r="PPX42" s="1116"/>
      <c r="PPY42" s="1116"/>
      <c r="PPZ42" s="1116"/>
      <c r="PQA42" s="1116"/>
      <c r="PQB42" s="1116"/>
      <c r="PQC42" s="1116"/>
      <c r="PQD42" s="1116"/>
      <c r="PQE42" s="1116"/>
      <c r="PQF42" s="1116"/>
      <c r="PQG42" s="1116"/>
      <c r="PQH42" s="1116"/>
      <c r="PQI42" s="1116"/>
      <c r="PQJ42" s="1116"/>
      <c r="PQK42" s="1116"/>
      <c r="PQL42" s="1116"/>
      <c r="PQM42" s="1116"/>
      <c r="PQN42" s="1116"/>
      <c r="PQO42" s="1116"/>
      <c r="PQP42" s="1116"/>
      <c r="PQQ42" s="1116"/>
      <c r="PQR42" s="1116"/>
      <c r="PQS42" s="1116"/>
      <c r="PQT42" s="1116"/>
      <c r="PQU42" s="1116"/>
      <c r="PQV42" s="1116"/>
      <c r="PQW42" s="1116"/>
      <c r="PQX42" s="1116"/>
      <c r="PQY42" s="1116"/>
      <c r="PQZ42" s="1116"/>
      <c r="PRA42" s="1116"/>
      <c r="PRB42" s="1116"/>
      <c r="PRC42" s="1116"/>
      <c r="PRD42" s="1116"/>
      <c r="PRE42" s="1116"/>
      <c r="PRF42" s="1116"/>
      <c r="PRG42" s="1116"/>
      <c r="PRH42" s="1116"/>
      <c r="PRI42" s="1116"/>
      <c r="PRJ42" s="1116"/>
      <c r="PRK42" s="1116"/>
      <c r="PRL42" s="1116"/>
      <c r="PRM42" s="1116"/>
      <c r="PRN42" s="1116"/>
      <c r="PRO42" s="1116"/>
      <c r="PRP42" s="1116"/>
      <c r="PRQ42" s="1116"/>
      <c r="PRR42" s="1116"/>
      <c r="PRS42" s="1116"/>
      <c r="PRT42" s="1116"/>
      <c r="PRU42" s="1116"/>
      <c r="PRV42" s="1116"/>
      <c r="PRW42" s="1116"/>
      <c r="PRX42" s="1116"/>
      <c r="PRY42" s="1116"/>
      <c r="PRZ42" s="1116"/>
      <c r="PSA42" s="1116"/>
      <c r="PSB42" s="1116"/>
      <c r="PSC42" s="1116"/>
      <c r="PSD42" s="1116"/>
      <c r="PSE42" s="1116"/>
      <c r="PSF42" s="1116"/>
      <c r="PSG42" s="1116"/>
      <c r="PSH42" s="1116"/>
      <c r="PSI42" s="1116"/>
      <c r="PSJ42" s="1116"/>
      <c r="PSK42" s="1116"/>
      <c r="PSL42" s="1116"/>
      <c r="PSM42" s="1116"/>
      <c r="PSN42" s="1116"/>
      <c r="PSO42" s="1116"/>
      <c r="PSP42" s="1116"/>
      <c r="PSQ42" s="1116"/>
      <c r="PSR42" s="1116"/>
      <c r="PSS42" s="1116"/>
      <c r="PST42" s="1116"/>
      <c r="PSU42" s="1116"/>
      <c r="PSV42" s="1116"/>
      <c r="PSW42" s="1116"/>
      <c r="PSX42" s="1116"/>
      <c r="PSY42" s="1116"/>
      <c r="PSZ42" s="1116"/>
      <c r="PTA42" s="1116"/>
      <c r="PTB42" s="1116"/>
      <c r="PTC42" s="1116"/>
      <c r="PTD42" s="1116"/>
      <c r="PTE42" s="1116"/>
      <c r="PTF42" s="1116"/>
      <c r="PTG42" s="1116"/>
      <c r="PTH42" s="1116"/>
      <c r="PTI42" s="1116"/>
      <c r="PTJ42" s="1116"/>
      <c r="PTK42" s="1116"/>
      <c r="PTL42" s="1116"/>
      <c r="PTM42" s="1116"/>
      <c r="PTN42" s="1116"/>
      <c r="PTO42" s="1116"/>
      <c r="PTP42" s="1116"/>
      <c r="PTQ42" s="1116"/>
      <c r="PTR42" s="1116"/>
      <c r="PTS42" s="1116"/>
      <c r="PTT42" s="1116"/>
      <c r="PTU42" s="1116"/>
      <c r="PTV42" s="1116"/>
      <c r="PTW42" s="1116"/>
      <c r="PTX42" s="1116"/>
      <c r="PTY42" s="1116"/>
      <c r="PTZ42" s="1116"/>
      <c r="PUA42" s="1116"/>
      <c r="PUB42" s="1116"/>
      <c r="PUC42" s="1116"/>
      <c r="PUD42" s="1116"/>
      <c r="PUE42" s="1116"/>
      <c r="PUF42" s="1116"/>
      <c r="PUG42" s="1116"/>
      <c r="PUH42" s="1116"/>
      <c r="PUI42" s="1116"/>
      <c r="PUJ42" s="1116"/>
      <c r="PUK42" s="1116"/>
      <c r="PUL42" s="1116"/>
      <c r="PUM42" s="1116"/>
      <c r="PUN42" s="1116"/>
      <c r="PUO42" s="1116"/>
      <c r="PUP42" s="1116"/>
      <c r="PUQ42" s="1116"/>
      <c r="PUR42" s="1116"/>
      <c r="PUS42" s="1116"/>
      <c r="PUT42" s="1116"/>
      <c r="PUU42" s="1116"/>
      <c r="PUV42" s="1116"/>
      <c r="PUW42" s="1116"/>
      <c r="PUX42" s="1116"/>
      <c r="PUY42" s="1116"/>
      <c r="PUZ42" s="1116"/>
      <c r="PVA42" s="1116"/>
      <c r="PVB42" s="1116"/>
      <c r="PVC42" s="1116"/>
      <c r="PVD42" s="1116"/>
      <c r="PVE42" s="1116"/>
      <c r="PVF42" s="1116"/>
      <c r="PVG42" s="1116"/>
      <c r="PVH42" s="1116"/>
      <c r="PVI42" s="1116"/>
      <c r="PVJ42" s="1116"/>
      <c r="PVK42" s="1116"/>
      <c r="PVL42" s="1116"/>
      <c r="PVM42" s="1116"/>
      <c r="PVN42" s="1116"/>
      <c r="PVO42" s="1116"/>
      <c r="PVP42" s="1116"/>
      <c r="PVQ42" s="1116"/>
      <c r="PVR42" s="1116"/>
      <c r="PVS42" s="1116"/>
      <c r="PVT42" s="1116"/>
      <c r="PVU42" s="1116"/>
      <c r="PVV42" s="1116"/>
      <c r="PVW42" s="1116"/>
      <c r="PVX42" s="1116"/>
      <c r="PVY42" s="1116"/>
      <c r="PVZ42" s="1116"/>
      <c r="PWA42" s="1116"/>
      <c r="PWB42" s="1116"/>
      <c r="PWC42" s="1116"/>
      <c r="PWD42" s="1116"/>
      <c r="PWE42" s="1116"/>
      <c r="PWF42" s="1116"/>
      <c r="PWG42" s="1116"/>
      <c r="PWH42" s="1116"/>
      <c r="PWI42" s="1116"/>
      <c r="PWJ42" s="1116"/>
      <c r="PWK42" s="1116"/>
      <c r="PWL42" s="1116"/>
      <c r="PWM42" s="1116"/>
      <c r="PWN42" s="1116"/>
      <c r="PWO42" s="1116"/>
      <c r="PWP42" s="1116"/>
      <c r="PWQ42" s="1116"/>
      <c r="PWR42" s="1116"/>
      <c r="PWS42" s="1116"/>
      <c r="PWT42" s="1116"/>
      <c r="PWU42" s="1116"/>
      <c r="PWV42" s="1116"/>
      <c r="PWW42" s="1116"/>
      <c r="PWX42" s="1116"/>
      <c r="PWY42" s="1116"/>
      <c r="PWZ42" s="1116"/>
      <c r="PXA42" s="1116"/>
      <c r="PXB42" s="1116"/>
      <c r="PXC42" s="1116"/>
      <c r="PXD42" s="1116"/>
      <c r="PXE42" s="1116"/>
      <c r="PXF42" s="1116"/>
      <c r="PXG42" s="1116"/>
      <c r="PXH42" s="1116"/>
      <c r="PXI42" s="1116"/>
      <c r="PXJ42" s="1116"/>
      <c r="PXK42" s="1116"/>
      <c r="PXL42" s="1116"/>
      <c r="PXM42" s="1116"/>
      <c r="PXN42" s="1116"/>
      <c r="PXO42" s="1116"/>
      <c r="PXP42" s="1116"/>
      <c r="PXQ42" s="1116"/>
      <c r="PXR42" s="1116"/>
      <c r="PXS42" s="1116"/>
      <c r="PXT42" s="1116"/>
      <c r="PXU42" s="1116"/>
      <c r="PXV42" s="1116"/>
      <c r="PXW42" s="1116"/>
      <c r="PXX42" s="1116"/>
      <c r="PXY42" s="1116"/>
      <c r="PXZ42" s="1116"/>
      <c r="PYA42" s="1116"/>
      <c r="PYB42" s="1116"/>
      <c r="PYC42" s="1116"/>
      <c r="PYD42" s="1116"/>
      <c r="PYE42" s="1116"/>
      <c r="PYF42" s="1116"/>
      <c r="PYG42" s="1116"/>
      <c r="PYH42" s="1116"/>
      <c r="PYI42" s="1116"/>
      <c r="PYJ42" s="1116"/>
      <c r="PYK42" s="1116"/>
      <c r="PYL42" s="1116"/>
      <c r="PYM42" s="1116"/>
      <c r="PYN42" s="1116"/>
      <c r="PYO42" s="1116"/>
      <c r="PYP42" s="1116"/>
      <c r="PYQ42" s="1116"/>
      <c r="PYR42" s="1116"/>
      <c r="PYS42" s="1116"/>
      <c r="PYT42" s="1116"/>
      <c r="PYU42" s="1116"/>
      <c r="PYV42" s="1116"/>
      <c r="PYW42" s="1116"/>
      <c r="PYX42" s="1116"/>
      <c r="PYY42" s="1116"/>
      <c r="PYZ42" s="1116"/>
      <c r="PZA42" s="1116"/>
      <c r="PZB42" s="1116"/>
      <c r="PZC42" s="1116"/>
      <c r="PZD42" s="1116"/>
      <c r="PZE42" s="1116"/>
      <c r="PZF42" s="1116"/>
      <c r="PZG42" s="1116"/>
      <c r="PZH42" s="1116"/>
      <c r="PZI42" s="1116"/>
      <c r="PZJ42" s="1116"/>
      <c r="PZK42" s="1116"/>
      <c r="PZL42" s="1116"/>
      <c r="PZM42" s="1116"/>
      <c r="PZN42" s="1116"/>
      <c r="PZO42" s="1116"/>
      <c r="PZP42" s="1116"/>
      <c r="PZQ42" s="1116"/>
      <c r="PZR42" s="1116"/>
      <c r="PZS42" s="1116"/>
      <c r="PZT42" s="1116"/>
      <c r="PZU42" s="1116"/>
      <c r="PZV42" s="1116"/>
      <c r="PZW42" s="1116"/>
      <c r="PZX42" s="1116"/>
      <c r="PZY42" s="1116"/>
      <c r="PZZ42" s="1116"/>
      <c r="QAA42" s="1116"/>
      <c r="QAB42" s="1116"/>
      <c r="QAC42" s="1116"/>
      <c r="QAD42" s="1116"/>
      <c r="QAE42" s="1116"/>
      <c r="QAF42" s="1116"/>
      <c r="QAG42" s="1116"/>
      <c r="QAH42" s="1116"/>
      <c r="QAI42" s="1116"/>
      <c r="QAJ42" s="1116"/>
      <c r="QAK42" s="1116"/>
      <c r="QAL42" s="1116"/>
      <c r="QAM42" s="1116"/>
      <c r="QAN42" s="1116"/>
      <c r="QAO42" s="1116"/>
      <c r="QAP42" s="1116"/>
      <c r="QAQ42" s="1116"/>
      <c r="QAR42" s="1116"/>
      <c r="QAS42" s="1116"/>
      <c r="QAT42" s="1116"/>
      <c r="QAU42" s="1116"/>
      <c r="QAV42" s="1116"/>
      <c r="QAW42" s="1116"/>
      <c r="QAX42" s="1116"/>
      <c r="QAY42" s="1116"/>
      <c r="QAZ42" s="1116"/>
      <c r="QBA42" s="1116"/>
      <c r="QBB42" s="1116"/>
      <c r="QBC42" s="1116"/>
      <c r="QBD42" s="1116"/>
      <c r="QBE42" s="1116"/>
      <c r="QBF42" s="1116"/>
      <c r="QBG42" s="1116"/>
      <c r="QBH42" s="1116"/>
      <c r="QBI42" s="1116"/>
      <c r="QBJ42" s="1116"/>
      <c r="QBK42" s="1116"/>
      <c r="QBL42" s="1116"/>
      <c r="QBM42" s="1116"/>
      <c r="QBN42" s="1116"/>
      <c r="QBO42" s="1116"/>
      <c r="QBP42" s="1116"/>
      <c r="QBQ42" s="1116"/>
      <c r="QBR42" s="1116"/>
      <c r="QBS42" s="1116"/>
      <c r="QBT42" s="1116"/>
      <c r="QBU42" s="1116"/>
      <c r="QBV42" s="1116"/>
      <c r="QBW42" s="1116"/>
      <c r="QBX42" s="1116"/>
      <c r="QBY42" s="1116"/>
      <c r="QBZ42" s="1116"/>
      <c r="QCA42" s="1116"/>
      <c r="QCB42" s="1116"/>
      <c r="QCC42" s="1116"/>
      <c r="QCD42" s="1116"/>
      <c r="QCE42" s="1116"/>
      <c r="QCF42" s="1116"/>
      <c r="QCG42" s="1116"/>
      <c r="QCH42" s="1116"/>
      <c r="QCI42" s="1116"/>
      <c r="QCJ42" s="1116"/>
      <c r="QCK42" s="1116"/>
      <c r="QCL42" s="1116"/>
      <c r="QCM42" s="1116"/>
      <c r="QCN42" s="1116"/>
      <c r="QCO42" s="1116"/>
      <c r="QCP42" s="1116"/>
      <c r="QCQ42" s="1116"/>
      <c r="QCR42" s="1116"/>
      <c r="QCS42" s="1116"/>
      <c r="QCT42" s="1116"/>
      <c r="QCU42" s="1116"/>
      <c r="QCV42" s="1116"/>
      <c r="QCW42" s="1116"/>
      <c r="QCX42" s="1116"/>
      <c r="QCY42" s="1116"/>
      <c r="QCZ42" s="1116"/>
      <c r="QDA42" s="1116"/>
      <c r="QDB42" s="1116"/>
      <c r="QDC42" s="1116"/>
      <c r="QDD42" s="1116"/>
      <c r="QDE42" s="1116"/>
      <c r="QDF42" s="1116"/>
      <c r="QDG42" s="1116"/>
      <c r="QDH42" s="1116"/>
      <c r="QDI42" s="1116"/>
      <c r="QDJ42" s="1116"/>
      <c r="QDK42" s="1116"/>
      <c r="QDL42" s="1116"/>
      <c r="QDM42" s="1116"/>
      <c r="QDN42" s="1116"/>
      <c r="QDO42" s="1116"/>
      <c r="QDP42" s="1116"/>
      <c r="QDQ42" s="1116"/>
      <c r="QDR42" s="1116"/>
      <c r="QDS42" s="1116"/>
      <c r="QDT42" s="1116"/>
      <c r="QDU42" s="1116"/>
      <c r="QDV42" s="1116"/>
      <c r="QDW42" s="1116"/>
      <c r="QDX42" s="1116"/>
      <c r="QDY42" s="1116"/>
      <c r="QDZ42" s="1116"/>
      <c r="QEA42" s="1116"/>
      <c r="QEB42" s="1116"/>
      <c r="QEC42" s="1116"/>
      <c r="QED42" s="1116"/>
      <c r="QEE42" s="1116"/>
      <c r="QEF42" s="1116"/>
      <c r="QEG42" s="1116"/>
      <c r="QEH42" s="1116"/>
      <c r="QEI42" s="1116"/>
      <c r="QEJ42" s="1116"/>
      <c r="QEK42" s="1116"/>
      <c r="QEL42" s="1116"/>
      <c r="QEM42" s="1116"/>
      <c r="QEN42" s="1116"/>
      <c r="QEO42" s="1116"/>
      <c r="QEP42" s="1116"/>
      <c r="QEQ42" s="1116"/>
      <c r="QER42" s="1116"/>
      <c r="QES42" s="1116"/>
      <c r="QET42" s="1116"/>
      <c r="QEU42" s="1116"/>
      <c r="QEV42" s="1116"/>
      <c r="QEW42" s="1116"/>
      <c r="QEX42" s="1116"/>
      <c r="QEY42" s="1116"/>
      <c r="QEZ42" s="1116"/>
      <c r="QFA42" s="1116"/>
      <c r="QFB42" s="1116"/>
      <c r="QFC42" s="1116"/>
      <c r="QFD42" s="1116"/>
      <c r="QFE42" s="1116"/>
      <c r="QFF42" s="1116"/>
      <c r="QFG42" s="1116"/>
      <c r="QFH42" s="1116"/>
      <c r="QFI42" s="1116"/>
      <c r="QFJ42" s="1116"/>
      <c r="QFK42" s="1116"/>
      <c r="QFL42" s="1116"/>
      <c r="QFM42" s="1116"/>
      <c r="QFN42" s="1116"/>
      <c r="QFO42" s="1116"/>
      <c r="QFP42" s="1116"/>
      <c r="QFQ42" s="1116"/>
      <c r="QFR42" s="1116"/>
      <c r="QFS42" s="1116"/>
      <c r="QFT42" s="1116"/>
      <c r="QFU42" s="1116"/>
      <c r="QFV42" s="1116"/>
      <c r="QFW42" s="1116"/>
      <c r="QFX42" s="1116"/>
      <c r="QFY42" s="1116"/>
      <c r="QFZ42" s="1116"/>
      <c r="QGA42" s="1116"/>
      <c r="QGB42" s="1116"/>
      <c r="QGC42" s="1116"/>
      <c r="QGD42" s="1116"/>
      <c r="QGE42" s="1116"/>
      <c r="QGF42" s="1116"/>
      <c r="QGG42" s="1116"/>
      <c r="QGH42" s="1116"/>
      <c r="QGI42" s="1116"/>
      <c r="QGJ42" s="1116"/>
      <c r="QGK42" s="1116"/>
      <c r="QGL42" s="1116"/>
      <c r="QGM42" s="1116"/>
      <c r="QGN42" s="1116"/>
      <c r="QGO42" s="1116"/>
      <c r="QGP42" s="1116"/>
      <c r="QGQ42" s="1116"/>
      <c r="QGR42" s="1116"/>
      <c r="QGS42" s="1116"/>
      <c r="QGT42" s="1116"/>
      <c r="QGU42" s="1116"/>
      <c r="QGV42" s="1116"/>
      <c r="QGW42" s="1116"/>
      <c r="QGX42" s="1116"/>
      <c r="QGY42" s="1116"/>
      <c r="QGZ42" s="1116"/>
      <c r="QHA42" s="1116"/>
      <c r="QHB42" s="1116"/>
      <c r="QHC42" s="1116"/>
      <c r="QHD42" s="1116"/>
      <c r="QHE42" s="1116"/>
      <c r="QHF42" s="1116"/>
      <c r="QHG42" s="1116"/>
      <c r="QHH42" s="1116"/>
      <c r="QHI42" s="1116"/>
      <c r="QHJ42" s="1116"/>
      <c r="QHK42" s="1116"/>
      <c r="QHL42" s="1116"/>
      <c r="QHM42" s="1116"/>
      <c r="QHN42" s="1116"/>
      <c r="QHO42" s="1116"/>
      <c r="QHP42" s="1116"/>
      <c r="QHQ42" s="1116"/>
      <c r="QHR42" s="1116"/>
      <c r="QHS42" s="1116"/>
      <c r="QHT42" s="1116"/>
      <c r="QHU42" s="1116"/>
      <c r="QHV42" s="1116"/>
      <c r="QHW42" s="1116"/>
      <c r="QHX42" s="1116"/>
      <c r="QHY42" s="1116"/>
      <c r="QHZ42" s="1116"/>
      <c r="QIA42" s="1116"/>
      <c r="QIB42" s="1116"/>
      <c r="QIC42" s="1116"/>
      <c r="QID42" s="1116"/>
      <c r="QIE42" s="1116"/>
      <c r="QIF42" s="1116"/>
      <c r="QIG42" s="1116"/>
      <c r="QIH42" s="1116"/>
      <c r="QII42" s="1116"/>
      <c r="QIJ42" s="1116"/>
      <c r="QIK42" s="1116"/>
      <c r="QIL42" s="1116"/>
      <c r="QIM42" s="1116"/>
      <c r="QIN42" s="1116"/>
      <c r="QIO42" s="1116"/>
      <c r="QIP42" s="1116"/>
      <c r="QIQ42" s="1116"/>
      <c r="QIR42" s="1116"/>
      <c r="QIS42" s="1116"/>
      <c r="QIT42" s="1116"/>
      <c r="QIU42" s="1116"/>
      <c r="QIV42" s="1116"/>
      <c r="QIW42" s="1116"/>
      <c r="QIX42" s="1116"/>
      <c r="QIY42" s="1116"/>
      <c r="QIZ42" s="1116"/>
      <c r="QJA42" s="1116"/>
      <c r="QJB42" s="1116"/>
      <c r="QJC42" s="1116"/>
      <c r="QJD42" s="1116"/>
      <c r="QJE42" s="1116"/>
      <c r="QJF42" s="1116"/>
      <c r="QJG42" s="1116"/>
      <c r="QJH42" s="1116"/>
      <c r="QJI42" s="1116"/>
      <c r="QJJ42" s="1116"/>
      <c r="QJK42" s="1116"/>
      <c r="QJL42" s="1116"/>
      <c r="QJM42" s="1116"/>
      <c r="QJN42" s="1116"/>
      <c r="QJO42" s="1116"/>
      <c r="QJP42" s="1116"/>
      <c r="QJQ42" s="1116"/>
      <c r="QJR42" s="1116"/>
      <c r="QJS42" s="1116"/>
      <c r="QJT42" s="1116"/>
      <c r="QJU42" s="1116"/>
      <c r="QJV42" s="1116"/>
      <c r="QJW42" s="1116"/>
      <c r="QJX42" s="1116"/>
      <c r="QJY42" s="1116"/>
      <c r="QJZ42" s="1116"/>
      <c r="QKA42" s="1116"/>
      <c r="QKB42" s="1116"/>
      <c r="QKC42" s="1116"/>
      <c r="QKD42" s="1116"/>
      <c r="QKE42" s="1116"/>
      <c r="QKF42" s="1116"/>
      <c r="QKG42" s="1116"/>
      <c r="QKH42" s="1116"/>
      <c r="QKI42" s="1116"/>
      <c r="QKJ42" s="1116"/>
      <c r="QKK42" s="1116"/>
      <c r="QKL42" s="1116"/>
      <c r="QKM42" s="1116"/>
      <c r="QKN42" s="1116"/>
      <c r="QKO42" s="1116"/>
      <c r="QKP42" s="1116"/>
      <c r="QKQ42" s="1116"/>
      <c r="QKR42" s="1116"/>
      <c r="QKS42" s="1116"/>
      <c r="QKT42" s="1116"/>
      <c r="QKU42" s="1116"/>
      <c r="QKV42" s="1116"/>
      <c r="QKW42" s="1116"/>
      <c r="QKX42" s="1116"/>
      <c r="QKY42" s="1116"/>
      <c r="QKZ42" s="1116"/>
      <c r="QLA42" s="1116"/>
      <c r="QLB42" s="1116"/>
      <c r="QLC42" s="1116"/>
      <c r="QLD42" s="1116"/>
      <c r="QLE42" s="1116"/>
      <c r="QLF42" s="1116"/>
      <c r="QLG42" s="1116"/>
      <c r="QLH42" s="1116"/>
      <c r="QLI42" s="1116"/>
      <c r="QLJ42" s="1116"/>
      <c r="QLK42" s="1116"/>
      <c r="QLL42" s="1116"/>
      <c r="QLM42" s="1116"/>
      <c r="QLN42" s="1116"/>
      <c r="QLO42" s="1116"/>
      <c r="QLP42" s="1116"/>
      <c r="QLQ42" s="1116"/>
      <c r="QLR42" s="1116"/>
      <c r="QLS42" s="1116"/>
      <c r="QLT42" s="1116"/>
      <c r="QLU42" s="1116"/>
      <c r="QLV42" s="1116"/>
      <c r="QLW42" s="1116"/>
      <c r="QLX42" s="1116"/>
      <c r="QLY42" s="1116"/>
      <c r="QLZ42" s="1116"/>
      <c r="QMA42" s="1116"/>
      <c r="QMB42" s="1116"/>
      <c r="QMC42" s="1116"/>
      <c r="QMD42" s="1116"/>
      <c r="QME42" s="1116"/>
      <c r="QMF42" s="1116"/>
      <c r="QMG42" s="1116"/>
      <c r="QMH42" s="1116"/>
      <c r="QMI42" s="1116"/>
      <c r="QMJ42" s="1116"/>
      <c r="QMK42" s="1116"/>
      <c r="QML42" s="1116"/>
      <c r="QMM42" s="1116"/>
      <c r="QMN42" s="1116"/>
      <c r="QMO42" s="1116"/>
      <c r="QMP42" s="1116"/>
      <c r="QMQ42" s="1116"/>
      <c r="QMR42" s="1116"/>
      <c r="QMS42" s="1116"/>
      <c r="QMT42" s="1116"/>
      <c r="QMU42" s="1116"/>
      <c r="QMV42" s="1116"/>
      <c r="QMW42" s="1116"/>
      <c r="QMX42" s="1116"/>
      <c r="QMY42" s="1116"/>
      <c r="QMZ42" s="1116"/>
      <c r="QNA42" s="1116"/>
      <c r="QNB42" s="1116"/>
      <c r="QNC42" s="1116"/>
      <c r="QND42" s="1116"/>
      <c r="QNE42" s="1116"/>
      <c r="QNF42" s="1116"/>
      <c r="QNG42" s="1116"/>
      <c r="QNH42" s="1116"/>
      <c r="QNI42" s="1116"/>
      <c r="QNJ42" s="1116"/>
      <c r="QNK42" s="1116"/>
      <c r="QNL42" s="1116"/>
      <c r="QNM42" s="1116"/>
      <c r="QNN42" s="1116"/>
      <c r="QNO42" s="1116"/>
      <c r="QNP42" s="1116"/>
      <c r="QNQ42" s="1116"/>
      <c r="QNR42" s="1116"/>
      <c r="QNS42" s="1116"/>
      <c r="QNT42" s="1116"/>
      <c r="QNU42" s="1116"/>
      <c r="QNV42" s="1116"/>
      <c r="QNW42" s="1116"/>
      <c r="QNX42" s="1116"/>
      <c r="QNY42" s="1116"/>
      <c r="QNZ42" s="1116"/>
      <c r="QOA42" s="1116"/>
      <c r="QOB42" s="1116"/>
      <c r="QOC42" s="1116"/>
      <c r="QOD42" s="1116"/>
      <c r="QOE42" s="1116"/>
      <c r="QOF42" s="1116"/>
      <c r="QOG42" s="1116"/>
      <c r="QOH42" s="1116"/>
      <c r="QOI42" s="1116"/>
      <c r="QOJ42" s="1116"/>
      <c r="QOK42" s="1116"/>
      <c r="QOL42" s="1116"/>
      <c r="QOM42" s="1116"/>
      <c r="QON42" s="1116"/>
      <c r="QOO42" s="1116"/>
      <c r="QOP42" s="1116"/>
      <c r="QOQ42" s="1116"/>
      <c r="QOR42" s="1116"/>
      <c r="QOS42" s="1116"/>
      <c r="QOT42" s="1116"/>
      <c r="QOU42" s="1116"/>
      <c r="QOV42" s="1116"/>
      <c r="QOW42" s="1116"/>
      <c r="QOX42" s="1116"/>
      <c r="QOY42" s="1116"/>
      <c r="QOZ42" s="1116"/>
      <c r="QPA42" s="1116"/>
      <c r="QPB42" s="1116"/>
      <c r="QPC42" s="1116"/>
      <c r="QPD42" s="1116"/>
      <c r="QPE42" s="1116"/>
      <c r="QPF42" s="1116"/>
      <c r="QPG42" s="1116"/>
      <c r="QPH42" s="1116"/>
      <c r="QPI42" s="1116"/>
      <c r="QPJ42" s="1116"/>
      <c r="QPK42" s="1116"/>
      <c r="QPL42" s="1116"/>
      <c r="QPM42" s="1116"/>
      <c r="QPN42" s="1116"/>
      <c r="QPO42" s="1116"/>
      <c r="QPP42" s="1116"/>
      <c r="QPQ42" s="1116"/>
      <c r="QPR42" s="1116"/>
      <c r="QPS42" s="1116"/>
      <c r="QPT42" s="1116"/>
      <c r="QPU42" s="1116"/>
      <c r="QPV42" s="1116"/>
      <c r="QPW42" s="1116"/>
      <c r="QPX42" s="1116"/>
      <c r="QPY42" s="1116"/>
      <c r="QPZ42" s="1116"/>
      <c r="QQA42" s="1116"/>
      <c r="QQB42" s="1116"/>
      <c r="QQC42" s="1116"/>
      <c r="QQD42" s="1116"/>
      <c r="QQE42" s="1116"/>
      <c r="QQF42" s="1116"/>
      <c r="QQG42" s="1116"/>
      <c r="QQH42" s="1116"/>
      <c r="QQI42" s="1116"/>
      <c r="QQJ42" s="1116"/>
      <c r="QQK42" s="1116"/>
      <c r="QQL42" s="1116"/>
      <c r="QQM42" s="1116"/>
      <c r="QQN42" s="1116"/>
      <c r="QQO42" s="1116"/>
      <c r="QQP42" s="1116"/>
      <c r="QQQ42" s="1116"/>
      <c r="QQR42" s="1116"/>
      <c r="QQS42" s="1116"/>
      <c r="QQT42" s="1116"/>
      <c r="QQU42" s="1116"/>
      <c r="QQV42" s="1116"/>
      <c r="QQW42" s="1116"/>
      <c r="QQX42" s="1116"/>
      <c r="QQY42" s="1116"/>
      <c r="QQZ42" s="1116"/>
      <c r="QRA42" s="1116"/>
      <c r="QRB42" s="1116"/>
      <c r="QRC42" s="1116"/>
      <c r="QRD42" s="1116"/>
      <c r="QRE42" s="1116"/>
      <c r="QRF42" s="1116"/>
      <c r="QRG42" s="1116"/>
      <c r="QRH42" s="1116"/>
      <c r="QRI42" s="1116"/>
      <c r="QRJ42" s="1116"/>
      <c r="QRK42" s="1116"/>
      <c r="QRL42" s="1116"/>
      <c r="QRM42" s="1116"/>
      <c r="QRN42" s="1116"/>
      <c r="QRO42" s="1116"/>
      <c r="QRP42" s="1116"/>
      <c r="QRQ42" s="1116"/>
      <c r="QRR42" s="1116"/>
      <c r="QRS42" s="1116"/>
      <c r="QRT42" s="1116"/>
      <c r="QRU42" s="1116"/>
      <c r="QRV42" s="1116"/>
      <c r="QRW42" s="1116"/>
      <c r="QRX42" s="1116"/>
      <c r="QRY42" s="1116"/>
      <c r="QRZ42" s="1116"/>
      <c r="QSA42" s="1116"/>
      <c r="QSB42" s="1116"/>
      <c r="QSC42" s="1116"/>
      <c r="QSD42" s="1116"/>
      <c r="QSE42" s="1116"/>
      <c r="QSF42" s="1116"/>
      <c r="QSG42" s="1116"/>
      <c r="QSH42" s="1116"/>
      <c r="QSI42" s="1116"/>
      <c r="QSJ42" s="1116"/>
      <c r="QSK42" s="1116"/>
      <c r="QSL42" s="1116"/>
      <c r="QSM42" s="1116"/>
      <c r="QSN42" s="1116"/>
      <c r="QSO42" s="1116"/>
      <c r="QSP42" s="1116"/>
      <c r="QSQ42" s="1116"/>
      <c r="QSR42" s="1116"/>
      <c r="QSS42" s="1116"/>
      <c r="QST42" s="1116"/>
      <c r="QSU42" s="1116"/>
      <c r="QSV42" s="1116"/>
      <c r="QSW42" s="1116"/>
      <c r="QSX42" s="1116"/>
      <c r="QSY42" s="1116"/>
      <c r="QSZ42" s="1116"/>
      <c r="QTA42" s="1116"/>
      <c r="QTB42" s="1116"/>
      <c r="QTC42" s="1116"/>
      <c r="QTD42" s="1116"/>
      <c r="QTE42" s="1116"/>
      <c r="QTF42" s="1116"/>
      <c r="QTG42" s="1116"/>
      <c r="QTH42" s="1116"/>
      <c r="QTI42" s="1116"/>
      <c r="QTJ42" s="1116"/>
      <c r="QTK42" s="1116"/>
      <c r="QTL42" s="1116"/>
      <c r="QTM42" s="1116"/>
      <c r="QTN42" s="1116"/>
      <c r="QTO42" s="1116"/>
      <c r="QTP42" s="1116"/>
      <c r="QTQ42" s="1116"/>
      <c r="QTR42" s="1116"/>
      <c r="QTS42" s="1116"/>
      <c r="QTT42" s="1116"/>
      <c r="QTU42" s="1116"/>
      <c r="QTV42" s="1116"/>
      <c r="QTW42" s="1116"/>
      <c r="QTX42" s="1116"/>
      <c r="QTY42" s="1116"/>
      <c r="QTZ42" s="1116"/>
      <c r="QUA42" s="1116"/>
      <c r="QUB42" s="1116"/>
      <c r="QUC42" s="1116"/>
      <c r="QUD42" s="1116"/>
      <c r="QUE42" s="1116"/>
      <c r="QUF42" s="1116"/>
      <c r="QUG42" s="1116"/>
      <c r="QUH42" s="1116"/>
      <c r="QUI42" s="1116"/>
      <c r="QUJ42" s="1116"/>
      <c r="QUK42" s="1116"/>
      <c r="QUL42" s="1116"/>
      <c r="QUM42" s="1116"/>
      <c r="QUN42" s="1116"/>
      <c r="QUO42" s="1116"/>
      <c r="QUP42" s="1116"/>
      <c r="QUQ42" s="1116"/>
      <c r="QUR42" s="1116"/>
      <c r="QUS42" s="1116"/>
      <c r="QUT42" s="1116"/>
      <c r="QUU42" s="1116"/>
      <c r="QUV42" s="1116"/>
      <c r="QUW42" s="1116"/>
      <c r="QUX42" s="1116"/>
      <c r="QUY42" s="1116"/>
      <c r="QUZ42" s="1116"/>
      <c r="QVA42" s="1116"/>
      <c r="QVB42" s="1116"/>
      <c r="QVC42" s="1116"/>
      <c r="QVD42" s="1116"/>
      <c r="QVE42" s="1116"/>
      <c r="QVF42" s="1116"/>
      <c r="QVG42" s="1116"/>
      <c r="QVH42" s="1116"/>
      <c r="QVI42" s="1116"/>
      <c r="QVJ42" s="1116"/>
      <c r="QVK42" s="1116"/>
      <c r="QVL42" s="1116"/>
      <c r="QVM42" s="1116"/>
      <c r="QVN42" s="1116"/>
      <c r="QVO42" s="1116"/>
      <c r="QVP42" s="1116"/>
      <c r="QVQ42" s="1116"/>
      <c r="QVR42" s="1116"/>
      <c r="QVS42" s="1116"/>
      <c r="QVT42" s="1116"/>
      <c r="QVU42" s="1116"/>
      <c r="QVV42" s="1116"/>
      <c r="QVW42" s="1116"/>
      <c r="QVX42" s="1116"/>
      <c r="QVY42" s="1116"/>
      <c r="QVZ42" s="1116"/>
      <c r="QWA42" s="1116"/>
      <c r="QWB42" s="1116"/>
      <c r="QWC42" s="1116"/>
      <c r="QWD42" s="1116"/>
      <c r="QWE42" s="1116"/>
      <c r="QWF42" s="1116"/>
      <c r="QWG42" s="1116"/>
      <c r="QWH42" s="1116"/>
      <c r="QWI42" s="1116"/>
      <c r="QWJ42" s="1116"/>
      <c r="QWK42" s="1116"/>
      <c r="QWL42" s="1116"/>
      <c r="QWM42" s="1116"/>
      <c r="QWN42" s="1116"/>
      <c r="QWO42" s="1116"/>
      <c r="QWP42" s="1116"/>
      <c r="QWQ42" s="1116"/>
      <c r="QWR42" s="1116"/>
      <c r="QWS42" s="1116"/>
      <c r="QWT42" s="1116"/>
      <c r="QWU42" s="1116"/>
      <c r="QWV42" s="1116"/>
      <c r="QWW42" s="1116"/>
      <c r="QWX42" s="1116"/>
      <c r="QWY42" s="1116"/>
      <c r="QWZ42" s="1116"/>
      <c r="QXA42" s="1116"/>
      <c r="QXB42" s="1116"/>
      <c r="QXC42" s="1116"/>
      <c r="QXD42" s="1116"/>
      <c r="QXE42" s="1116"/>
      <c r="QXF42" s="1116"/>
      <c r="QXG42" s="1116"/>
      <c r="QXH42" s="1116"/>
      <c r="QXI42" s="1116"/>
      <c r="QXJ42" s="1116"/>
      <c r="QXK42" s="1116"/>
      <c r="QXL42" s="1116"/>
      <c r="QXM42" s="1116"/>
      <c r="QXN42" s="1116"/>
      <c r="QXO42" s="1116"/>
      <c r="QXP42" s="1116"/>
      <c r="QXQ42" s="1116"/>
      <c r="QXR42" s="1116"/>
      <c r="QXS42" s="1116"/>
      <c r="QXT42" s="1116"/>
      <c r="QXU42" s="1116"/>
      <c r="QXV42" s="1116"/>
      <c r="QXW42" s="1116"/>
      <c r="QXX42" s="1116"/>
      <c r="QXY42" s="1116"/>
      <c r="QXZ42" s="1116"/>
      <c r="QYA42" s="1116"/>
      <c r="QYB42" s="1116"/>
      <c r="QYC42" s="1116"/>
      <c r="QYD42" s="1116"/>
      <c r="QYE42" s="1116"/>
      <c r="QYF42" s="1116"/>
      <c r="QYG42" s="1116"/>
      <c r="QYH42" s="1116"/>
      <c r="QYI42" s="1116"/>
      <c r="QYJ42" s="1116"/>
      <c r="QYK42" s="1116"/>
      <c r="QYL42" s="1116"/>
      <c r="QYM42" s="1116"/>
      <c r="QYN42" s="1116"/>
      <c r="QYO42" s="1116"/>
      <c r="QYP42" s="1116"/>
      <c r="QYQ42" s="1116"/>
      <c r="QYR42" s="1116"/>
      <c r="QYS42" s="1116"/>
      <c r="QYT42" s="1116"/>
      <c r="QYU42" s="1116"/>
      <c r="QYV42" s="1116"/>
      <c r="QYW42" s="1116"/>
      <c r="QYX42" s="1116"/>
      <c r="QYY42" s="1116"/>
      <c r="QYZ42" s="1116"/>
      <c r="QZA42" s="1116"/>
      <c r="QZB42" s="1116"/>
      <c r="QZC42" s="1116"/>
      <c r="QZD42" s="1116"/>
      <c r="QZE42" s="1116"/>
      <c r="QZF42" s="1116"/>
      <c r="QZG42" s="1116"/>
      <c r="QZH42" s="1116"/>
      <c r="QZI42" s="1116"/>
      <c r="QZJ42" s="1116"/>
      <c r="QZK42" s="1116"/>
      <c r="QZL42" s="1116"/>
      <c r="QZM42" s="1116"/>
      <c r="QZN42" s="1116"/>
      <c r="QZO42" s="1116"/>
      <c r="QZP42" s="1116"/>
      <c r="QZQ42" s="1116"/>
      <c r="QZR42" s="1116"/>
      <c r="QZS42" s="1116"/>
      <c r="QZT42" s="1116"/>
      <c r="QZU42" s="1116"/>
      <c r="QZV42" s="1116"/>
      <c r="QZW42" s="1116"/>
      <c r="QZX42" s="1116"/>
      <c r="QZY42" s="1116"/>
      <c r="QZZ42" s="1116"/>
      <c r="RAA42" s="1116"/>
      <c r="RAB42" s="1116"/>
      <c r="RAC42" s="1116"/>
      <c r="RAD42" s="1116"/>
      <c r="RAE42" s="1116"/>
      <c r="RAF42" s="1116"/>
      <c r="RAG42" s="1116"/>
      <c r="RAH42" s="1116"/>
      <c r="RAI42" s="1116"/>
      <c r="RAJ42" s="1116"/>
      <c r="RAK42" s="1116"/>
      <c r="RAL42" s="1116"/>
      <c r="RAM42" s="1116"/>
      <c r="RAN42" s="1116"/>
      <c r="RAO42" s="1116"/>
      <c r="RAP42" s="1116"/>
      <c r="RAQ42" s="1116"/>
      <c r="RAR42" s="1116"/>
      <c r="RAS42" s="1116"/>
      <c r="RAT42" s="1116"/>
      <c r="RAU42" s="1116"/>
      <c r="RAV42" s="1116"/>
      <c r="RAW42" s="1116"/>
      <c r="RAX42" s="1116"/>
      <c r="RAY42" s="1116"/>
      <c r="RAZ42" s="1116"/>
      <c r="RBA42" s="1116"/>
      <c r="RBB42" s="1116"/>
      <c r="RBC42" s="1116"/>
      <c r="RBD42" s="1116"/>
      <c r="RBE42" s="1116"/>
      <c r="RBF42" s="1116"/>
      <c r="RBG42" s="1116"/>
      <c r="RBH42" s="1116"/>
      <c r="RBI42" s="1116"/>
      <c r="RBJ42" s="1116"/>
      <c r="RBK42" s="1116"/>
      <c r="RBL42" s="1116"/>
      <c r="RBM42" s="1116"/>
      <c r="RBN42" s="1116"/>
      <c r="RBO42" s="1116"/>
      <c r="RBP42" s="1116"/>
      <c r="RBQ42" s="1116"/>
      <c r="RBR42" s="1116"/>
      <c r="RBS42" s="1116"/>
      <c r="RBT42" s="1116"/>
      <c r="RBU42" s="1116"/>
      <c r="RBV42" s="1116"/>
      <c r="RBW42" s="1116"/>
      <c r="RBX42" s="1116"/>
      <c r="RBY42" s="1116"/>
      <c r="RBZ42" s="1116"/>
      <c r="RCA42" s="1116"/>
      <c r="RCB42" s="1116"/>
      <c r="RCC42" s="1116"/>
      <c r="RCD42" s="1116"/>
      <c r="RCE42" s="1116"/>
      <c r="RCF42" s="1116"/>
      <c r="RCG42" s="1116"/>
      <c r="RCH42" s="1116"/>
      <c r="RCI42" s="1116"/>
      <c r="RCJ42" s="1116"/>
      <c r="RCK42" s="1116"/>
      <c r="RCL42" s="1116"/>
      <c r="RCM42" s="1116"/>
      <c r="RCN42" s="1116"/>
      <c r="RCO42" s="1116"/>
      <c r="RCP42" s="1116"/>
      <c r="RCQ42" s="1116"/>
      <c r="RCR42" s="1116"/>
      <c r="RCS42" s="1116"/>
      <c r="RCT42" s="1116"/>
      <c r="RCU42" s="1116"/>
      <c r="RCV42" s="1116"/>
      <c r="RCW42" s="1116"/>
      <c r="RCX42" s="1116"/>
      <c r="RCY42" s="1116"/>
      <c r="RCZ42" s="1116"/>
      <c r="RDA42" s="1116"/>
      <c r="RDB42" s="1116"/>
      <c r="RDC42" s="1116"/>
      <c r="RDD42" s="1116"/>
      <c r="RDE42" s="1116"/>
      <c r="RDF42" s="1116"/>
      <c r="RDG42" s="1116"/>
      <c r="RDH42" s="1116"/>
      <c r="RDI42" s="1116"/>
      <c r="RDJ42" s="1116"/>
      <c r="RDK42" s="1116"/>
      <c r="RDL42" s="1116"/>
      <c r="RDM42" s="1116"/>
      <c r="RDN42" s="1116"/>
      <c r="RDO42" s="1116"/>
      <c r="RDP42" s="1116"/>
      <c r="RDQ42" s="1116"/>
      <c r="RDR42" s="1116"/>
      <c r="RDS42" s="1116"/>
      <c r="RDT42" s="1116"/>
      <c r="RDU42" s="1116"/>
      <c r="RDV42" s="1116"/>
      <c r="RDW42" s="1116"/>
      <c r="RDX42" s="1116"/>
      <c r="RDY42" s="1116"/>
      <c r="RDZ42" s="1116"/>
      <c r="REA42" s="1116"/>
      <c r="REB42" s="1116"/>
      <c r="REC42" s="1116"/>
      <c r="RED42" s="1116"/>
      <c r="REE42" s="1116"/>
      <c r="REF42" s="1116"/>
      <c r="REG42" s="1116"/>
      <c r="REH42" s="1116"/>
      <c r="REI42" s="1116"/>
      <c r="REJ42" s="1116"/>
      <c r="REK42" s="1116"/>
      <c r="REL42" s="1116"/>
      <c r="REM42" s="1116"/>
      <c r="REN42" s="1116"/>
      <c r="REO42" s="1116"/>
      <c r="REP42" s="1116"/>
      <c r="REQ42" s="1116"/>
      <c r="RER42" s="1116"/>
      <c r="RES42" s="1116"/>
      <c r="RET42" s="1116"/>
      <c r="REU42" s="1116"/>
      <c r="REV42" s="1116"/>
      <c r="REW42" s="1116"/>
      <c r="REX42" s="1116"/>
      <c r="REY42" s="1116"/>
      <c r="REZ42" s="1116"/>
      <c r="RFA42" s="1116"/>
      <c r="RFB42" s="1116"/>
      <c r="RFC42" s="1116"/>
      <c r="RFD42" s="1116"/>
      <c r="RFE42" s="1116"/>
      <c r="RFF42" s="1116"/>
      <c r="RFG42" s="1116"/>
      <c r="RFH42" s="1116"/>
      <c r="RFI42" s="1116"/>
      <c r="RFJ42" s="1116"/>
      <c r="RFK42" s="1116"/>
      <c r="RFL42" s="1116"/>
      <c r="RFM42" s="1116"/>
      <c r="RFN42" s="1116"/>
      <c r="RFO42" s="1116"/>
      <c r="RFP42" s="1116"/>
      <c r="RFQ42" s="1116"/>
      <c r="RFR42" s="1116"/>
      <c r="RFS42" s="1116"/>
      <c r="RFT42" s="1116"/>
      <c r="RFU42" s="1116"/>
      <c r="RFV42" s="1116"/>
      <c r="RFW42" s="1116"/>
      <c r="RFX42" s="1116"/>
      <c r="RFY42" s="1116"/>
      <c r="RFZ42" s="1116"/>
      <c r="RGA42" s="1116"/>
      <c r="RGB42" s="1116"/>
      <c r="RGC42" s="1116"/>
      <c r="RGD42" s="1116"/>
      <c r="RGE42" s="1116"/>
      <c r="RGF42" s="1116"/>
      <c r="RGG42" s="1116"/>
      <c r="RGH42" s="1116"/>
      <c r="RGI42" s="1116"/>
      <c r="RGJ42" s="1116"/>
      <c r="RGK42" s="1116"/>
      <c r="RGL42" s="1116"/>
      <c r="RGM42" s="1116"/>
      <c r="RGN42" s="1116"/>
      <c r="RGO42" s="1116"/>
      <c r="RGP42" s="1116"/>
      <c r="RGQ42" s="1116"/>
      <c r="RGR42" s="1116"/>
      <c r="RGS42" s="1116"/>
      <c r="RGT42" s="1116"/>
      <c r="RGU42" s="1116"/>
      <c r="RGV42" s="1116"/>
      <c r="RGW42" s="1116"/>
      <c r="RGX42" s="1116"/>
      <c r="RGY42" s="1116"/>
      <c r="RGZ42" s="1116"/>
      <c r="RHA42" s="1116"/>
      <c r="RHB42" s="1116"/>
      <c r="RHC42" s="1116"/>
      <c r="RHD42" s="1116"/>
      <c r="RHE42" s="1116"/>
      <c r="RHF42" s="1116"/>
      <c r="RHG42" s="1116"/>
      <c r="RHH42" s="1116"/>
      <c r="RHI42" s="1116"/>
      <c r="RHJ42" s="1116"/>
      <c r="RHK42" s="1116"/>
      <c r="RHL42" s="1116"/>
      <c r="RHM42" s="1116"/>
      <c r="RHN42" s="1116"/>
      <c r="RHO42" s="1116"/>
      <c r="RHP42" s="1116"/>
      <c r="RHQ42" s="1116"/>
      <c r="RHR42" s="1116"/>
      <c r="RHS42" s="1116"/>
      <c r="RHT42" s="1116"/>
      <c r="RHU42" s="1116"/>
      <c r="RHV42" s="1116"/>
      <c r="RHW42" s="1116"/>
      <c r="RHX42" s="1116"/>
      <c r="RHY42" s="1116"/>
      <c r="RHZ42" s="1116"/>
      <c r="RIA42" s="1116"/>
      <c r="RIB42" s="1116"/>
      <c r="RIC42" s="1116"/>
      <c r="RID42" s="1116"/>
      <c r="RIE42" s="1116"/>
      <c r="RIF42" s="1116"/>
      <c r="RIG42" s="1116"/>
      <c r="RIH42" s="1116"/>
      <c r="RII42" s="1116"/>
      <c r="RIJ42" s="1116"/>
      <c r="RIK42" s="1116"/>
      <c r="RIL42" s="1116"/>
      <c r="RIM42" s="1116"/>
      <c r="RIN42" s="1116"/>
      <c r="RIO42" s="1116"/>
      <c r="RIP42" s="1116"/>
      <c r="RIQ42" s="1116"/>
      <c r="RIR42" s="1116"/>
      <c r="RIS42" s="1116"/>
      <c r="RIT42" s="1116"/>
      <c r="RIU42" s="1116"/>
      <c r="RIV42" s="1116"/>
      <c r="RIW42" s="1116"/>
      <c r="RIX42" s="1116"/>
      <c r="RIY42" s="1116"/>
      <c r="RIZ42" s="1116"/>
      <c r="RJA42" s="1116"/>
      <c r="RJB42" s="1116"/>
      <c r="RJC42" s="1116"/>
      <c r="RJD42" s="1116"/>
      <c r="RJE42" s="1116"/>
      <c r="RJF42" s="1116"/>
      <c r="RJG42" s="1116"/>
      <c r="RJH42" s="1116"/>
      <c r="RJI42" s="1116"/>
      <c r="RJJ42" s="1116"/>
      <c r="RJK42" s="1116"/>
      <c r="RJL42" s="1116"/>
      <c r="RJM42" s="1116"/>
      <c r="RJN42" s="1116"/>
      <c r="RJO42" s="1116"/>
      <c r="RJP42" s="1116"/>
      <c r="RJQ42" s="1116"/>
      <c r="RJR42" s="1116"/>
      <c r="RJS42" s="1116"/>
      <c r="RJT42" s="1116"/>
      <c r="RJU42" s="1116"/>
      <c r="RJV42" s="1116"/>
      <c r="RJW42" s="1116"/>
      <c r="RJX42" s="1116"/>
      <c r="RJY42" s="1116"/>
      <c r="RJZ42" s="1116"/>
      <c r="RKA42" s="1116"/>
      <c r="RKB42" s="1116"/>
      <c r="RKC42" s="1116"/>
      <c r="RKD42" s="1116"/>
      <c r="RKE42" s="1116"/>
      <c r="RKF42" s="1116"/>
      <c r="RKG42" s="1116"/>
      <c r="RKH42" s="1116"/>
      <c r="RKI42" s="1116"/>
      <c r="RKJ42" s="1116"/>
      <c r="RKK42" s="1116"/>
      <c r="RKL42" s="1116"/>
      <c r="RKM42" s="1116"/>
      <c r="RKN42" s="1116"/>
      <c r="RKO42" s="1116"/>
      <c r="RKP42" s="1116"/>
      <c r="RKQ42" s="1116"/>
      <c r="RKR42" s="1116"/>
      <c r="RKS42" s="1116"/>
      <c r="RKT42" s="1116"/>
      <c r="RKU42" s="1116"/>
      <c r="RKV42" s="1116"/>
      <c r="RKW42" s="1116"/>
      <c r="RKX42" s="1116"/>
      <c r="RKY42" s="1116"/>
      <c r="RKZ42" s="1116"/>
      <c r="RLA42" s="1116"/>
      <c r="RLB42" s="1116"/>
      <c r="RLC42" s="1116"/>
      <c r="RLD42" s="1116"/>
      <c r="RLE42" s="1116"/>
      <c r="RLF42" s="1116"/>
      <c r="RLG42" s="1116"/>
      <c r="RLH42" s="1116"/>
      <c r="RLI42" s="1116"/>
      <c r="RLJ42" s="1116"/>
      <c r="RLK42" s="1116"/>
      <c r="RLL42" s="1116"/>
      <c r="RLM42" s="1116"/>
      <c r="RLN42" s="1116"/>
      <c r="RLO42" s="1116"/>
      <c r="RLP42" s="1116"/>
      <c r="RLQ42" s="1116"/>
      <c r="RLR42" s="1116"/>
      <c r="RLS42" s="1116"/>
      <c r="RLT42" s="1116"/>
      <c r="RLU42" s="1116"/>
      <c r="RLV42" s="1116"/>
      <c r="RLW42" s="1116"/>
      <c r="RLX42" s="1116"/>
      <c r="RLY42" s="1116"/>
      <c r="RLZ42" s="1116"/>
      <c r="RMA42" s="1116"/>
      <c r="RMB42" s="1116"/>
      <c r="RMC42" s="1116"/>
      <c r="RMD42" s="1116"/>
      <c r="RME42" s="1116"/>
      <c r="RMF42" s="1116"/>
      <c r="RMG42" s="1116"/>
      <c r="RMH42" s="1116"/>
      <c r="RMI42" s="1116"/>
      <c r="RMJ42" s="1116"/>
      <c r="RMK42" s="1116"/>
      <c r="RML42" s="1116"/>
      <c r="RMM42" s="1116"/>
      <c r="RMN42" s="1116"/>
      <c r="RMO42" s="1116"/>
      <c r="RMP42" s="1116"/>
      <c r="RMQ42" s="1116"/>
      <c r="RMR42" s="1116"/>
      <c r="RMS42" s="1116"/>
      <c r="RMT42" s="1116"/>
      <c r="RMU42" s="1116"/>
      <c r="RMV42" s="1116"/>
      <c r="RMW42" s="1116"/>
      <c r="RMX42" s="1116"/>
      <c r="RMY42" s="1116"/>
      <c r="RMZ42" s="1116"/>
      <c r="RNA42" s="1116"/>
      <c r="RNB42" s="1116"/>
      <c r="RNC42" s="1116"/>
      <c r="RND42" s="1116"/>
      <c r="RNE42" s="1116"/>
      <c r="RNF42" s="1116"/>
      <c r="RNG42" s="1116"/>
      <c r="RNH42" s="1116"/>
      <c r="RNI42" s="1116"/>
      <c r="RNJ42" s="1116"/>
      <c r="RNK42" s="1116"/>
      <c r="RNL42" s="1116"/>
      <c r="RNM42" s="1116"/>
      <c r="RNN42" s="1116"/>
      <c r="RNO42" s="1116"/>
      <c r="RNP42" s="1116"/>
      <c r="RNQ42" s="1116"/>
      <c r="RNR42" s="1116"/>
      <c r="RNS42" s="1116"/>
      <c r="RNT42" s="1116"/>
      <c r="RNU42" s="1116"/>
      <c r="RNV42" s="1116"/>
      <c r="RNW42" s="1116"/>
      <c r="RNX42" s="1116"/>
      <c r="RNY42" s="1116"/>
      <c r="RNZ42" s="1116"/>
      <c r="ROA42" s="1116"/>
      <c r="ROB42" s="1116"/>
      <c r="ROC42" s="1116"/>
      <c r="ROD42" s="1116"/>
      <c r="ROE42" s="1116"/>
      <c r="ROF42" s="1116"/>
      <c r="ROG42" s="1116"/>
      <c r="ROH42" s="1116"/>
      <c r="ROI42" s="1116"/>
      <c r="ROJ42" s="1116"/>
      <c r="ROK42" s="1116"/>
      <c r="ROL42" s="1116"/>
      <c r="ROM42" s="1116"/>
      <c r="RON42" s="1116"/>
      <c r="ROO42" s="1116"/>
      <c r="ROP42" s="1116"/>
      <c r="ROQ42" s="1116"/>
      <c r="ROR42" s="1116"/>
      <c r="ROS42" s="1116"/>
      <c r="ROT42" s="1116"/>
      <c r="ROU42" s="1116"/>
      <c r="ROV42" s="1116"/>
      <c r="ROW42" s="1116"/>
      <c r="ROX42" s="1116"/>
      <c r="ROY42" s="1116"/>
      <c r="ROZ42" s="1116"/>
      <c r="RPA42" s="1116"/>
      <c r="RPB42" s="1116"/>
      <c r="RPC42" s="1116"/>
      <c r="RPD42" s="1116"/>
      <c r="RPE42" s="1116"/>
      <c r="RPF42" s="1116"/>
      <c r="RPG42" s="1116"/>
      <c r="RPH42" s="1116"/>
      <c r="RPI42" s="1116"/>
      <c r="RPJ42" s="1116"/>
      <c r="RPK42" s="1116"/>
      <c r="RPL42" s="1116"/>
      <c r="RPM42" s="1116"/>
      <c r="RPN42" s="1116"/>
      <c r="RPO42" s="1116"/>
      <c r="RPP42" s="1116"/>
      <c r="RPQ42" s="1116"/>
      <c r="RPR42" s="1116"/>
      <c r="RPS42" s="1116"/>
      <c r="RPT42" s="1116"/>
      <c r="RPU42" s="1116"/>
      <c r="RPV42" s="1116"/>
      <c r="RPW42" s="1116"/>
      <c r="RPX42" s="1116"/>
      <c r="RPY42" s="1116"/>
      <c r="RPZ42" s="1116"/>
      <c r="RQA42" s="1116"/>
      <c r="RQB42" s="1116"/>
      <c r="RQC42" s="1116"/>
      <c r="RQD42" s="1116"/>
      <c r="RQE42" s="1116"/>
      <c r="RQF42" s="1116"/>
      <c r="RQG42" s="1116"/>
      <c r="RQH42" s="1116"/>
      <c r="RQI42" s="1116"/>
      <c r="RQJ42" s="1116"/>
      <c r="RQK42" s="1116"/>
      <c r="RQL42" s="1116"/>
      <c r="RQM42" s="1116"/>
      <c r="RQN42" s="1116"/>
      <c r="RQO42" s="1116"/>
      <c r="RQP42" s="1116"/>
      <c r="RQQ42" s="1116"/>
      <c r="RQR42" s="1116"/>
      <c r="RQS42" s="1116"/>
      <c r="RQT42" s="1116"/>
      <c r="RQU42" s="1116"/>
      <c r="RQV42" s="1116"/>
      <c r="RQW42" s="1116"/>
      <c r="RQX42" s="1116"/>
      <c r="RQY42" s="1116"/>
      <c r="RQZ42" s="1116"/>
      <c r="RRA42" s="1116"/>
      <c r="RRB42" s="1116"/>
      <c r="RRC42" s="1116"/>
      <c r="RRD42" s="1116"/>
      <c r="RRE42" s="1116"/>
      <c r="RRF42" s="1116"/>
      <c r="RRG42" s="1116"/>
      <c r="RRH42" s="1116"/>
      <c r="RRI42" s="1116"/>
      <c r="RRJ42" s="1116"/>
      <c r="RRK42" s="1116"/>
      <c r="RRL42" s="1116"/>
      <c r="RRM42" s="1116"/>
      <c r="RRN42" s="1116"/>
      <c r="RRO42" s="1116"/>
      <c r="RRP42" s="1116"/>
      <c r="RRQ42" s="1116"/>
      <c r="RRR42" s="1116"/>
      <c r="RRS42" s="1116"/>
      <c r="RRT42" s="1116"/>
      <c r="RRU42" s="1116"/>
      <c r="RRV42" s="1116"/>
      <c r="RRW42" s="1116"/>
      <c r="RRX42" s="1116"/>
      <c r="RRY42" s="1116"/>
      <c r="RRZ42" s="1116"/>
      <c r="RSA42" s="1116"/>
      <c r="RSB42" s="1116"/>
      <c r="RSC42" s="1116"/>
      <c r="RSD42" s="1116"/>
      <c r="RSE42" s="1116"/>
      <c r="RSF42" s="1116"/>
      <c r="RSG42" s="1116"/>
      <c r="RSH42" s="1116"/>
      <c r="RSI42" s="1116"/>
      <c r="RSJ42" s="1116"/>
      <c r="RSK42" s="1116"/>
      <c r="RSL42" s="1116"/>
      <c r="RSM42" s="1116"/>
      <c r="RSN42" s="1116"/>
      <c r="RSO42" s="1116"/>
      <c r="RSP42" s="1116"/>
      <c r="RSQ42" s="1116"/>
      <c r="RSR42" s="1116"/>
      <c r="RSS42" s="1116"/>
      <c r="RST42" s="1116"/>
      <c r="RSU42" s="1116"/>
      <c r="RSV42" s="1116"/>
      <c r="RSW42" s="1116"/>
      <c r="RSX42" s="1116"/>
      <c r="RSY42" s="1116"/>
      <c r="RSZ42" s="1116"/>
      <c r="RTA42" s="1116"/>
      <c r="RTB42" s="1116"/>
      <c r="RTC42" s="1116"/>
      <c r="RTD42" s="1116"/>
      <c r="RTE42" s="1116"/>
      <c r="RTF42" s="1116"/>
      <c r="RTG42" s="1116"/>
      <c r="RTH42" s="1116"/>
      <c r="RTI42" s="1116"/>
      <c r="RTJ42" s="1116"/>
      <c r="RTK42" s="1116"/>
      <c r="RTL42" s="1116"/>
      <c r="RTM42" s="1116"/>
      <c r="RTN42" s="1116"/>
      <c r="RTO42" s="1116"/>
      <c r="RTP42" s="1116"/>
      <c r="RTQ42" s="1116"/>
      <c r="RTR42" s="1116"/>
      <c r="RTS42" s="1116"/>
      <c r="RTT42" s="1116"/>
      <c r="RTU42" s="1116"/>
      <c r="RTV42" s="1116"/>
      <c r="RTW42" s="1116"/>
      <c r="RTX42" s="1116"/>
      <c r="RTY42" s="1116"/>
      <c r="RTZ42" s="1116"/>
      <c r="RUA42" s="1116"/>
      <c r="RUB42" s="1116"/>
      <c r="RUC42" s="1116"/>
      <c r="RUD42" s="1116"/>
      <c r="RUE42" s="1116"/>
      <c r="RUF42" s="1116"/>
      <c r="RUG42" s="1116"/>
      <c r="RUH42" s="1116"/>
      <c r="RUI42" s="1116"/>
      <c r="RUJ42" s="1116"/>
      <c r="RUK42" s="1116"/>
      <c r="RUL42" s="1116"/>
      <c r="RUM42" s="1116"/>
      <c r="RUN42" s="1116"/>
      <c r="RUO42" s="1116"/>
      <c r="RUP42" s="1116"/>
      <c r="RUQ42" s="1116"/>
      <c r="RUR42" s="1116"/>
      <c r="RUS42" s="1116"/>
      <c r="RUT42" s="1116"/>
      <c r="RUU42" s="1116"/>
      <c r="RUV42" s="1116"/>
      <c r="RUW42" s="1116"/>
      <c r="RUX42" s="1116"/>
      <c r="RUY42" s="1116"/>
      <c r="RUZ42" s="1116"/>
      <c r="RVA42" s="1116"/>
      <c r="RVB42" s="1116"/>
      <c r="RVC42" s="1116"/>
      <c r="RVD42" s="1116"/>
      <c r="RVE42" s="1116"/>
      <c r="RVF42" s="1116"/>
      <c r="RVG42" s="1116"/>
      <c r="RVH42" s="1116"/>
      <c r="RVI42" s="1116"/>
      <c r="RVJ42" s="1116"/>
      <c r="RVK42" s="1116"/>
      <c r="RVL42" s="1116"/>
      <c r="RVM42" s="1116"/>
      <c r="RVN42" s="1116"/>
      <c r="RVO42" s="1116"/>
      <c r="RVP42" s="1116"/>
      <c r="RVQ42" s="1116"/>
      <c r="RVR42" s="1116"/>
      <c r="RVS42" s="1116"/>
      <c r="RVT42" s="1116"/>
      <c r="RVU42" s="1116"/>
      <c r="RVV42" s="1116"/>
      <c r="RVW42" s="1116"/>
      <c r="RVX42" s="1116"/>
      <c r="RVY42" s="1116"/>
      <c r="RVZ42" s="1116"/>
      <c r="RWA42" s="1116"/>
      <c r="RWB42" s="1116"/>
      <c r="RWC42" s="1116"/>
      <c r="RWD42" s="1116"/>
      <c r="RWE42" s="1116"/>
      <c r="RWF42" s="1116"/>
      <c r="RWG42" s="1116"/>
      <c r="RWH42" s="1116"/>
      <c r="RWI42" s="1116"/>
      <c r="RWJ42" s="1116"/>
      <c r="RWK42" s="1116"/>
      <c r="RWL42" s="1116"/>
      <c r="RWM42" s="1116"/>
      <c r="RWN42" s="1116"/>
      <c r="RWO42" s="1116"/>
      <c r="RWP42" s="1116"/>
      <c r="RWQ42" s="1116"/>
      <c r="RWR42" s="1116"/>
      <c r="RWS42" s="1116"/>
      <c r="RWT42" s="1116"/>
      <c r="RWU42" s="1116"/>
      <c r="RWV42" s="1116"/>
      <c r="RWW42" s="1116"/>
      <c r="RWX42" s="1116"/>
      <c r="RWY42" s="1116"/>
      <c r="RWZ42" s="1116"/>
      <c r="RXA42" s="1116"/>
      <c r="RXB42" s="1116"/>
      <c r="RXC42" s="1116"/>
      <c r="RXD42" s="1116"/>
      <c r="RXE42" s="1116"/>
      <c r="RXF42" s="1116"/>
      <c r="RXG42" s="1116"/>
      <c r="RXH42" s="1116"/>
      <c r="RXI42" s="1116"/>
      <c r="RXJ42" s="1116"/>
      <c r="RXK42" s="1116"/>
      <c r="RXL42" s="1116"/>
      <c r="RXM42" s="1116"/>
      <c r="RXN42" s="1116"/>
      <c r="RXO42" s="1116"/>
      <c r="RXP42" s="1116"/>
      <c r="RXQ42" s="1116"/>
      <c r="RXR42" s="1116"/>
      <c r="RXS42" s="1116"/>
      <c r="RXT42" s="1116"/>
      <c r="RXU42" s="1116"/>
      <c r="RXV42" s="1116"/>
      <c r="RXW42" s="1116"/>
      <c r="RXX42" s="1116"/>
      <c r="RXY42" s="1116"/>
      <c r="RXZ42" s="1116"/>
      <c r="RYA42" s="1116"/>
      <c r="RYB42" s="1116"/>
      <c r="RYC42" s="1116"/>
      <c r="RYD42" s="1116"/>
      <c r="RYE42" s="1116"/>
      <c r="RYF42" s="1116"/>
      <c r="RYG42" s="1116"/>
      <c r="RYH42" s="1116"/>
      <c r="RYI42" s="1116"/>
      <c r="RYJ42" s="1116"/>
      <c r="RYK42" s="1116"/>
      <c r="RYL42" s="1116"/>
      <c r="RYM42" s="1116"/>
      <c r="RYN42" s="1116"/>
      <c r="RYO42" s="1116"/>
      <c r="RYP42" s="1116"/>
      <c r="RYQ42" s="1116"/>
      <c r="RYR42" s="1116"/>
      <c r="RYS42" s="1116"/>
      <c r="RYT42" s="1116"/>
      <c r="RYU42" s="1116"/>
      <c r="RYV42" s="1116"/>
      <c r="RYW42" s="1116"/>
      <c r="RYX42" s="1116"/>
      <c r="RYY42" s="1116"/>
      <c r="RYZ42" s="1116"/>
      <c r="RZA42" s="1116"/>
      <c r="RZB42" s="1116"/>
      <c r="RZC42" s="1116"/>
      <c r="RZD42" s="1116"/>
      <c r="RZE42" s="1116"/>
      <c r="RZF42" s="1116"/>
      <c r="RZG42" s="1116"/>
      <c r="RZH42" s="1116"/>
      <c r="RZI42" s="1116"/>
      <c r="RZJ42" s="1116"/>
      <c r="RZK42" s="1116"/>
      <c r="RZL42" s="1116"/>
      <c r="RZM42" s="1116"/>
      <c r="RZN42" s="1116"/>
      <c r="RZO42" s="1116"/>
      <c r="RZP42" s="1116"/>
      <c r="RZQ42" s="1116"/>
      <c r="RZR42" s="1116"/>
      <c r="RZS42" s="1116"/>
      <c r="RZT42" s="1116"/>
      <c r="RZU42" s="1116"/>
      <c r="RZV42" s="1116"/>
      <c r="RZW42" s="1116"/>
      <c r="RZX42" s="1116"/>
      <c r="RZY42" s="1116"/>
      <c r="RZZ42" s="1116"/>
      <c r="SAA42" s="1116"/>
      <c r="SAB42" s="1116"/>
      <c r="SAC42" s="1116"/>
      <c r="SAD42" s="1116"/>
      <c r="SAE42" s="1116"/>
      <c r="SAF42" s="1116"/>
      <c r="SAG42" s="1116"/>
      <c r="SAH42" s="1116"/>
      <c r="SAI42" s="1116"/>
      <c r="SAJ42" s="1116"/>
      <c r="SAK42" s="1116"/>
      <c r="SAL42" s="1116"/>
      <c r="SAM42" s="1116"/>
      <c r="SAN42" s="1116"/>
      <c r="SAO42" s="1116"/>
      <c r="SAP42" s="1116"/>
      <c r="SAQ42" s="1116"/>
      <c r="SAR42" s="1116"/>
      <c r="SAS42" s="1116"/>
      <c r="SAT42" s="1116"/>
      <c r="SAU42" s="1116"/>
      <c r="SAV42" s="1116"/>
      <c r="SAW42" s="1116"/>
      <c r="SAX42" s="1116"/>
      <c r="SAY42" s="1116"/>
      <c r="SAZ42" s="1116"/>
      <c r="SBA42" s="1116"/>
      <c r="SBB42" s="1116"/>
      <c r="SBC42" s="1116"/>
      <c r="SBD42" s="1116"/>
      <c r="SBE42" s="1116"/>
      <c r="SBF42" s="1116"/>
      <c r="SBG42" s="1116"/>
      <c r="SBH42" s="1116"/>
      <c r="SBI42" s="1116"/>
      <c r="SBJ42" s="1116"/>
      <c r="SBK42" s="1116"/>
      <c r="SBL42" s="1116"/>
      <c r="SBM42" s="1116"/>
      <c r="SBN42" s="1116"/>
      <c r="SBO42" s="1116"/>
      <c r="SBP42" s="1116"/>
      <c r="SBQ42" s="1116"/>
      <c r="SBR42" s="1116"/>
      <c r="SBS42" s="1116"/>
      <c r="SBT42" s="1116"/>
      <c r="SBU42" s="1116"/>
      <c r="SBV42" s="1116"/>
      <c r="SBW42" s="1116"/>
      <c r="SBX42" s="1116"/>
      <c r="SBY42" s="1116"/>
      <c r="SBZ42" s="1116"/>
      <c r="SCA42" s="1116"/>
      <c r="SCB42" s="1116"/>
      <c r="SCC42" s="1116"/>
      <c r="SCD42" s="1116"/>
      <c r="SCE42" s="1116"/>
      <c r="SCF42" s="1116"/>
      <c r="SCG42" s="1116"/>
      <c r="SCH42" s="1116"/>
      <c r="SCI42" s="1116"/>
      <c r="SCJ42" s="1116"/>
      <c r="SCK42" s="1116"/>
      <c r="SCL42" s="1116"/>
      <c r="SCM42" s="1116"/>
      <c r="SCN42" s="1116"/>
      <c r="SCO42" s="1116"/>
      <c r="SCP42" s="1116"/>
      <c r="SCQ42" s="1116"/>
      <c r="SCR42" s="1116"/>
      <c r="SCS42" s="1116"/>
      <c r="SCT42" s="1116"/>
      <c r="SCU42" s="1116"/>
      <c r="SCV42" s="1116"/>
      <c r="SCW42" s="1116"/>
      <c r="SCX42" s="1116"/>
      <c r="SCY42" s="1116"/>
      <c r="SCZ42" s="1116"/>
      <c r="SDA42" s="1116"/>
      <c r="SDB42" s="1116"/>
      <c r="SDC42" s="1116"/>
      <c r="SDD42" s="1116"/>
      <c r="SDE42" s="1116"/>
      <c r="SDF42" s="1116"/>
      <c r="SDG42" s="1116"/>
      <c r="SDH42" s="1116"/>
      <c r="SDI42" s="1116"/>
      <c r="SDJ42" s="1116"/>
      <c r="SDK42" s="1116"/>
      <c r="SDL42" s="1116"/>
      <c r="SDM42" s="1116"/>
      <c r="SDN42" s="1116"/>
      <c r="SDO42" s="1116"/>
      <c r="SDP42" s="1116"/>
      <c r="SDQ42" s="1116"/>
      <c r="SDR42" s="1116"/>
      <c r="SDS42" s="1116"/>
      <c r="SDT42" s="1116"/>
      <c r="SDU42" s="1116"/>
      <c r="SDV42" s="1116"/>
      <c r="SDW42" s="1116"/>
      <c r="SDX42" s="1116"/>
      <c r="SDY42" s="1116"/>
      <c r="SDZ42" s="1116"/>
      <c r="SEA42" s="1116"/>
      <c r="SEB42" s="1116"/>
      <c r="SEC42" s="1116"/>
      <c r="SED42" s="1116"/>
      <c r="SEE42" s="1116"/>
      <c r="SEF42" s="1116"/>
      <c r="SEG42" s="1116"/>
      <c r="SEH42" s="1116"/>
      <c r="SEI42" s="1116"/>
      <c r="SEJ42" s="1116"/>
      <c r="SEK42" s="1116"/>
      <c r="SEL42" s="1116"/>
      <c r="SEM42" s="1116"/>
      <c r="SEN42" s="1116"/>
      <c r="SEO42" s="1116"/>
      <c r="SEP42" s="1116"/>
      <c r="SEQ42" s="1116"/>
      <c r="SER42" s="1116"/>
      <c r="SES42" s="1116"/>
      <c r="SET42" s="1116"/>
      <c r="SEU42" s="1116"/>
      <c r="SEV42" s="1116"/>
      <c r="SEW42" s="1116"/>
      <c r="SEX42" s="1116"/>
      <c r="SEY42" s="1116"/>
      <c r="SEZ42" s="1116"/>
      <c r="SFA42" s="1116"/>
      <c r="SFB42" s="1116"/>
      <c r="SFC42" s="1116"/>
      <c r="SFD42" s="1116"/>
      <c r="SFE42" s="1116"/>
      <c r="SFF42" s="1116"/>
      <c r="SFG42" s="1116"/>
      <c r="SFH42" s="1116"/>
      <c r="SFI42" s="1116"/>
      <c r="SFJ42" s="1116"/>
      <c r="SFK42" s="1116"/>
      <c r="SFL42" s="1116"/>
      <c r="SFM42" s="1116"/>
      <c r="SFN42" s="1116"/>
      <c r="SFO42" s="1116"/>
      <c r="SFP42" s="1116"/>
      <c r="SFQ42" s="1116"/>
      <c r="SFR42" s="1116"/>
      <c r="SFS42" s="1116"/>
      <c r="SFT42" s="1116"/>
      <c r="SFU42" s="1116"/>
      <c r="SFV42" s="1116"/>
      <c r="SFW42" s="1116"/>
      <c r="SFX42" s="1116"/>
      <c r="SFY42" s="1116"/>
      <c r="SFZ42" s="1116"/>
      <c r="SGA42" s="1116"/>
      <c r="SGB42" s="1116"/>
      <c r="SGC42" s="1116"/>
      <c r="SGD42" s="1116"/>
      <c r="SGE42" s="1116"/>
      <c r="SGF42" s="1116"/>
      <c r="SGG42" s="1116"/>
      <c r="SGH42" s="1116"/>
      <c r="SGI42" s="1116"/>
      <c r="SGJ42" s="1116"/>
      <c r="SGK42" s="1116"/>
      <c r="SGL42" s="1116"/>
      <c r="SGM42" s="1116"/>
      <c r="SGN42" s="1116"/>
      <c r="SGO42" s="1116"/>
      <c r="SGP42" s="1116"/>
      <c r="SGQ42" s="1116"/>
      <c r="SGR42" s="1116"/>
      <c r="SGS42" s="1116"/>
      <c r="SGT42" s="1116"/>
      <c r="SGU42" s="1116"/>
      <c r="SGV42" s="1116"/>
      <c r="SGW42" s="1116"/>
      <c r="SGX42" s="1116"/>
      <c r="SGY42" s="1116"/>
      <c r="SGZ42" s="1116"/>
      <c r="SHA42" s="1116"/>
      <c r="SHB42" s="1116"/>
      <c r="SHC42" s="1116"/>
      <c r="SHD42" s="1116"/>
      <c r="SHE42" s="1116"/>
      <c r="SHF42" s="1116"/>
      <c r="SHG42" s="1116"/>
      <c r="SHH42" s="1116"/>
      <c r="SHI42" s="1116"/>
      <c r="SHJ42" s="1116"/>
      <c r="SHK42" s="1116"/>
      <c r="SHL42" s="1116"/>
      <c r="SHM42" s="1116"/>
      <c r="SHN42" s="1116"/>
      <c r="SHO42" s="1116"/>
      <c r="SHP42" s="1116"/>
      <c r="SHQ42" s="1116"/>
      <c r="SHR42" s="1116"/>
      <c r="SHS42" s="1116"/>
      <c r="SHT42" s="1116"/>
      <c r="SHU42" s="1116"/>
      <c r="SHV42" s="1116"/>
      <c r="SHW42" s="1116"/>
      <c r="SHX42" s="1116"/>
      <c r="SHY42" s="1116"/>
      <c r="SHZ42" s="1116"/>
      <c r="SIA42" s="1116"/>
      <c r="SIB42" s="1116"/>
      <c r="SIC42" s="1116"/>
      <c r="SID42" s="1116"/>
      <c r="SIE42" s="1116"/>
      <c r="SIF42" s="1116"/>
      <c r="SIG42" s="1116"/>
      <c r="SIH42" s="1116"/>
      <c r="SII42" s="1116"/>
      <c r="SIJ42" s="1116"/>
      <c r="SIK42" s="1116"/>
      <c r="SIL42" s="1116"/>
      <c r="SIM42" s="1116"/>
      <c r="SIN42" s="1116"/>
      <c r="SIO42" s="1116"/>
      <c r="SIP42" s="1116"/>
      <c r="SIQ42" s="1116"/>
      <c r="SIR42" s="1116"/>
      <c r="SIS42" s="1116"/>
      <c r="SIT42" s="1116"/>
      <c r="SIU42" s="1116"/>
      <c r="SIV42" s="1116"/>
      <c r="SIW42" s="1116"/>
      <c r="SIX42" s="1116"/>
      <c r="SIY42" s="1116"/>
      <c r="SIZ42" s="1116"/>
      <c r="SJA42" s="1116"/>
      <c r="SJB42" s="1116"/>
      <c r="SJC42" s="1116"/>
      <c r="SJD42" s="1116"/>
      <c r="SJE42" s="1116"/>
      <c r="SJF42" s="1116"/>
      <c r="SJG42" s="1116"/>
      <c r="SJH42" s="1116"/>
      <c r="SJI42" s="1116"/>
      <c r="SJJ42" s="1116"/>
      <c r="SJK42" s="1116"/>
      <c r="SJL42" s="1116"/>
      <c r="SJM42" s="1116"/>
      <c r="SJN42" s="1116"/>
      <c r="SJO42" s="1116"/>
      <c r="SJP42" s="1116"/>
      <c r="SJQ42" s="1116"/>
      <c r="SJR42" s="1116"/>
      <c r="SJS42" s="1116"/>
      <c r="SJT42" s="1116"/>
      <c r="SJU42" s="1116"/>
      <c r="SJV42" s="1116"/>
      <c r="SJW42" s="1116"/>
      <c r="SJX42" s="1116"/>
      <c r="SJY42" s="1116"/>
      <c r="SJZ42" s="1116"/>
      <c r="SKA42" s="1116"/>
      <c r="SKB42" s="1116"/>
      <c r="SKC42" s="1116"/>
      <c r="SKD42" s="1116"/>
      <c r="SKE42" s="1116"/>
      <c r="SKF42" s="1116"/>
      <c r="SKG42" s="1116"/>
      <c r="SKH42" s="1116"/>
      <c r="SKI42" s="1116"/>
      <c r="SKJ42" s="1116"/>
      <c r="SKK42" s="1116"/>
      <c r="SKL42" s="1116"/>
      <c r="SKM42" s="1116"/>
      <c r="SKN42" s="1116"/>
      <c r="SKO42" s="1116"/>
      <c r="SKP42" s="1116"/>
      <c r="SKQ42" s="1116"/>
      <c r="SKR42" s="1116"/>
      <c r="SKS42" s="1116"/>
      <c r="SKT42" s="1116"/>
      <c r="SKU42" s="1116"/>
      <c r="SKV42" s="1116"/>
      <c r="SKW42" s="1116"/>
      <c r="SKX42" s="1116"/>
      <c r="SKY42" s="1116"/>
      <c r="SKZ42" s="1116"/>
      <c r="SLA42" s="1116"/>
      <c r="SLB42" s="1116"/>
      <c r="SLC42" s="1116"/>
      <c r="SLD42" s="1116"/>
      <c r="SLE42" s="1116"/>
      <c r="SLF42" s="1116"/>
      <c r="SLG42" s="1116"/>
      <c r="SLH42" s="1116"/>
      <c r="SLI42" s="1116"/>
      <c r="SLJ42" s="1116"/>
      <c r="SLK42" s="1116"/>
      <c r="SLL42" s="1116"/>
      <c r="SLM42" s="1116"/>
      <c r="SLN42" s="1116"/>
      <c r="SLO42" s="1116"/>
      <c r="SLP42" s="1116"/>
      <c r="SLQ42" s="1116"/>
      <c r="SLR42" s="1116"/>
      <c r="SLS42" s="1116"/>
      <c r="SLT42" s="1116"/>
      <c r="SLU42" s="1116"/>
      <c r="SLV42" s="1116"/>
      <c r="SLW42" s="1116"/>
      <c r="SLX42" s="1116"/>
      <c r="SLY42" s="1116"/>
      <c r="SLZ42" s="1116"/>
      <c r="SMA42" s="1116"/>
      <c r="SMB42" s="1116"/>
      <c r="SMC42" s="1116"/>
      <c r="SMD42" s="1116"/>
      <c r="SME42" s="1116"/>
      <c r="SMF42" s="1116"/>
      <c r="SMG42" s="1116"/>
      <c r="SMH42" s="1116"/>
      <c r="SMI42" s="1116"/>
      <c r="SMJ42" s="1116"/>
      <c r="SMK42" s="1116"/>
      <c r="SML42" s="1116"/>
      <c r="SMM42" s="1116"/>
      <c r="SMN42" s="1116"/>
      <c r="SMO42" s="1116"/>
      <c r="SMP42" s="1116"/>
      <c r="SMQ42" s="1116"/>
      <c r="SMR42" s="1116"/>
      <c r="SMS42" s="1116"/>
      <c r="SMT42" s="1116"/>
      <c r="SMU42" s="1116"/>
      <c r="SMV42" s="1116"/>
      <c r="SMW42" s="1116"/>
      <c r="SMX42" s="1116"/>
      <c r="SMY42" s="1116"/>
      <c r="SMZ42" s="1116"/>
      <c r="SNA42" s="1116"/>
      <c r="SNB42" s="1116"/>
      <c r="SNC42" s="1116"/>
      <c r="SND42" s="1116"/>
      <c r="SNE42" s="1116"/>
      <c r="SNF42" s="1116"/>
      <c r="SNG42" s="1116"/>
      <c r="SNH42" s="1116"/>
      <c r="SNI42" s="1116"/>
      <c r="SNJ42" s="1116"/>
      <c r="SNK42" s="1116"/>
      <c r="SNL42" s="1116"/>
      <c r="SNM42" s="1116"/>
      <c r="SNN42" s="1116"/>
      <c r="SNO42" s="1116"/>
      <c r="SNP42" s="1116"/>
      <c r="SNQ42" s="1116"/>
      <c r="SNR42" s="1116"/>
      <c r="SNS42" s="1116"/>
      <c r="SNT42" s="1116"/>
      <c r="SNU42" s="1116"/>
      <c r="SNV42" s="1116"/>
      <c r="SNW42" s="1116"/>
      <c r="SNX42" s="1116"/>
      <c r="SNY42" s="1116"/>
      <c r="SNZ42" s="1116"/>
      <c r="SOA42" s="1116"/>
      <c r="SOB42" s="1116"/>
      <c r="SOC42" s="1116"/>
      <c r="SOD42" s="1116"/>
      <c r="SOE42" s="1116"/>
      <c r="SOF42" s="1116"/>
      <c r="SOG42" s="1116"/>
      <c r="SOH42" s="1116"/>
      <c r="SOI42" s="1116"/>
      <c r="SOJ42" s="1116"/>
      <c r="SOK42" s="1116"/>
      <c r="SOL42" s="1116"/>
      <c r="SOM42" s="1116"/>
      <c r="SON42" s="1116"/>
      <c r="SOO42" s="1116"/>
      <c r="SOP42" s="1116"/>
      <c r="SOQ42" s="1116"/>
      <c r="SOR42" s="1116"/>
      <c r="SOS42" s="1116"/>
      <c r="SOT42" s="1116"/>
      <c r="SOU42" s="1116"/>
      <c r="SOV42" s="1116"/>
      <c r="SOW42" s="1116"/>
      <c r="SOX42" s="1116"/>
      <c r="SOY42" s="1116"/>
      <c r="SOZ42" s="1116"/>
      <c r="SPA42" s="1116"/>
      <c r="SPB42" s="1116"/>
      <c r="SPC42" s="1116"/>
      <c r="SPD42" s="1116"/>
      <c r="SPE42" s="1116"/>
      <c r="SPF42" s="1116"/>
      <c r="SPG42" s="1116"/>
      <c r="SPH42" s="1116"/>
      <c r="SPI42" s="1116"/>
      <c r="SPJ42" s="1116"/>
      <c r="SPK42" s="1116"/>
      <c r="SPL42" s="1116"/>
      <c r="SPM42" s="1116"/>
      <c r="SPN42" s="1116"/>
      <c r="SPO42" s="1116"/>
      <c r="SPP42" s="1116"/>
      <c r="SPQ42" s="1116"/>
      <c r="SPR42" s="1116"/>
      <c r="SPS42" s="1116"/>
      <c r="SPT42" s="1116"/>
      <c r="SPU42" s="1116"/>
      <c r="SPV42" s="1116"/>
      <c r="SPW42" s="1116"/>
      <c r="SPX42" s="1116"/>
      <c r="SPY42" s="1116"/>
      <c r="SPZ42" s="1116"/>
      <c r="SQA42" s="1116"/>
      <c r="SQB42" s="1116"/>
      <c r="SQC42" s="1116"/>
      <c r="SQD42" s="1116"/>
      <c r="SQE42" s="1116"/>
      <c r="SQF42" s="1116"/>
      <c r="SQG42" s="1116"/>
      <c r="SQH42" s="1116"/>
      <c r="SQI42" s="1116"/>
      <c r="SQJ42" s="1116"/>
      <c r="SQK42" s="1116"/>
      <c r="SQL42" s="1116"/>
      <c r="SQM42" s="1116"/>
      <c r="SQN42" s="1116"/>
      <c r="SQO42" s="1116"/>
      <c r="SQP42" s="1116"/>
      <c r="SQQ42" s="1116"/>
      <c r="SQR42" s="1116"/>
      <c r="SQS42" s="1116"/>
      <c r="SQT42" s="1116"/>
      <c r="SQU42" s="1116"/>
      <c r="SQV42" s="1116"/>
      <c r="SQW42" s="1116"/>
      <c r="SQX42" s="1116"/>
      <c r="SQY42" s="1116"/>
      <c r="SQZ42" s="1116"/>
      <c r="SRA42" s="1116"/>
      <c r="SRB42" s="1116"/>
      <c r="SRC42" s="1116"/>
      <c r="SRD42" s="1116"/>
      <c r="SRE42" s="1116"/>
      <c r="SRF42" s="1116"/>
      <c r="SRG42" s="1116"/>
      <c r="SRH42" s="1116"/>
      <c r="SRI42" s="1116"/>
      <c r="SRJ42" s="1116"/>
      <c r="SRK42" s="1116"/>
      <c r="SRL42" s="1116"/>
      <c r="SRM42" s="1116"/>
      <c r="SRN42" s="1116"/>
      <c r="SRO42" s="1116"/>
      <c r="SRP42" s="1116"/>
      <c r="SRQ42" s="1116"/>
      <c r="SRR42" s="1116"/>
      <c r="SRS42" s="1116"/>
      <c r="SRT42" s="1116"/>
      <c r="SRU42" s="1116"/>
      <c r="SRV42" s="1116"/>
      <c r="SRW42" s="1116"/>
      <c r="SRX42" s="1116"/>
      <c r="SRY42" s="1116"/>
      <c r="SRZ42" s="1116"/>
      <c r="SSA42" s="1116"/>
      <c r="SSB42" s="1116"/>
      <c r="SSC42" s="1116"/>
      <c r="SSD42" s="1116"/>
      <c r="SSE42" s="1116"/>
      <c r="SSF42" s="1116"/>
      <c r="SSG42" s="1116"/>
      <c r="SSH42" s="1116"/>
      <c r="SSI42" s="1116"/>
      <c r="SSJ42" s="1116"/>
      <c r="SSK42" s="1116"/>
      <c r="SSL42" s="1116"/>
      <c r="SSM42" s="1116"/>
      <c r="SSN42" s="1116"/>
      <c r="SSO42" s="1116"/>
      <c r="SSP42" s="1116"/>
      <c r="SSQ42" s="1116"/>
      <c r="SSR42" s="1116"/>
      <c r="SSS42" s="1116"/>
      <c r="SST42" s="1116"/>
      <c r="SSU42" s="1116"/>
      <c r="SSV42" s="1116"/>
      <c r="SSW42" s="1116"/>
      <c r="SSX42" s="1116"/>
      <c r="SSY42" s="1116"/>
      <c r="SSZ42" s="1116"/>
      <c r="STA42" s="1116"/>
      <c r="STB42" s="1116"/>
      <c r="STC42" s="1116"/>
      <c r="STD42" s="1116"/>
      <c r="STE42" s="1116"/>
      <c r="STF42" s="1116"/>
      <c r="STG42" s="1116"/>
      <c r="STH42" s="1116"/>
      <c r="STI42" s="1116"/>
      <c r="STJ42" s="1116"/>
      <c r="STK42" s="1116"/>
      <c r="STL42" s="1116"/>
      <c r="STM42" s="1116"/>
      <c r="STN42" s="1116"/>
      <c r="STO42" s="1116"/>
      <c r="STP42" s="1116"/>
      <c r="STQ42" s="1116"/>
      <c r="STR42" s="1116"/>
      <c r="STS42" s="1116"/>
      <c r="STT42" s="1116"/>
      <c r="STU42" s="1116"/>
      <c r="STV42" s="1116"/>
      <c r="STW42" s="1116"/>
      <c r="STX42" s="1116"/>
      <c r="STY42" s="1116"/>
      <c r="STZ42" s="1116"/>
      <c r="SUA42" s="1116"/>
      <c r="SUB42" s="1116"/>
      <c r="SUC42" s="1116"/>
      <c r="SUD42" s="1116"/>
      <c r="SUE42" s="1116"/>
      <c r="SUF42" s="1116"/>
      <c r="SUG42" s="1116"/>
      <c r="SUH42" s="1116"/>
      <c r="SUI42" s="1116"/>
      <c r="SUJ42" s="1116"/>
      <c r="SUK42" s="1116"/>
      <c r="SUL42" s="1116"/>
      <c r="SUM42" s="1116"/>
      <c r="SUN42" s="1116"/>
      <c r="SUO42" s="1116"/>
      <c r="SUP42" s="1116"/>
      <c r="SUQ42" s="1116"/>
      <c r="SUR42" s="1116"/>
      <c r="SUS42" s="1116"/>
      <c r="SUT42" s="1116"/>
      <c r="SUU42" s="1116"/>
      <c r="SUV42" s="1116"/>
      <c r="SUW42" s="1116"/>
      <c r="SUX42" s="1116"/>
      <c r="SUY42" s="1116"/>
      <c r="SUZ42" s="1116"/>
      <c r="SVA42" s="1116"/>
      <c r="SVB42" s="1116"/>
      <c r="SVC42" s="1116"/>
      <c r="SVD42" s="1116"/>
      <c r="SVE42" s="1116"/>
      <c r="SVF42" s="1116"/>
      <c r="SVG42" s="1116"/>
      <c r="SVH42" s="1116"/>
      <c r="SVI42" s="1116"/>
      <c r="SVJ42" s="1116"/>
      <c r="SVK42" s="1116"/>
      <c r="SVL42" s="1116"/>
      <c r="SVM42" s="1116"/>
      <c r="SVN42" s="1116"/>
      <c r="SVO42" s="1116"/>
      <c r="SVP42" s="1116"/>
      <c r="SVQ42" s="1116"/>
      <c r="SVR42" s="1116"/>
      <c r="SVS42" s="1116"/>
      <c r="SVT42" s="1116"/>
      <c r="SVU42" s="1116"/>
      <c r="SVV42" s="1116"/>
      <c r="SVW42" s="1116"/>
      <c r="SVX42" s="1116"/>
      <c r="SVY42" s="1116"/>
      <c r="SVZ42" s="1116"/>
      <c r="SWA42" s="1116"/>
      <c r="SWB42" s="1116"/>
      <c r="SWC42" s="1116"/>
      <c r="SWD42" s="1116"/>
      <c r="SWE42" s="1116"/>
      <c r="SWF42" s="1116"/>
      <c r="SWG42" s="1116"/>
      <c r="SWH42" s="1116"/>
      <c r="SWI42" s="1116"/>
      <c r="SWJ42" s="1116"/>
      <c r="SWK42" s="1116"/>
      <c r="SWL42" s="1116"/>
      <c r="SWM42" s="1116"/>
      <c r="SWN42" s="1116"/>
      <c r="SWO42" s="1116"/>
      <c r="SWP42" s="1116"/>
      <c r="SWQ42" s="1116"/>
      <c r="SWR42" s="1116"/>
      <c r="SWS42" s="1116"/>
      <c r="SWT42" s="1116"/>
      <c r="SWU42" s="1116"/>
      <c r="SWV42" s="1116"/>
      <c r="SWW42" s="1116"/>
      <c r="SWX42" s="1116"/>
      <c r="SWY42" s="1116"/>
      <c r="SWZ42" s="1116"/>
      <c r="SXA42" s="1116"/>
      <c r="SXB42" s="1116"/>
      <c r="SXC42" s="1116"/>
      <c r="SXD42" s="1116"/>
      <c r="SXE42" s="1116"/>
      <c r="SXF42" s="1116"/>
      <c r="SXG42" s="1116"/>
      <c r="SXH42" s="1116"/>
      <c r="SXI42" s="1116"/>
      <c r="SXJ42" s="1116"/>
      <c r="SXK42" s="1116"/>
      <c r="SXL42" s="1116"/>
      <c r="SXM42" s="1116"/>
      <c r="SXN42" s="1116"/>
      <c r="SXO42" s="1116"/>
      <c r="SXP42" s="1116"/>
      <c r="SXQ42" s="1116"/>
      <c r="SXR42" s="1116"/>
      <c r="SXS42" s="1116"/>
      <c r="SXT42" s="1116"/>
      <c r="SXU42" s="1116"/>
      <c r="SXV42" s="1116"/>
      <c r="SXW42" s="1116"/>
      <c r="SXX42" s="1116"/>
      <c r="SXY42" s="1116"/>
      <c r="SXZ42" s="1116"/>
      <c r="SYA42" s="1116"/>
      <c r="SYB42" s="1116"/>
      <c r="SYC42" s="1116"/>
      <c r="SYD42" s="1116"/>
      <c r="SYE42" s="1116"/>
      <c r="SYF42" s="1116"/>
      <c r="SYG42" s="1116"/>
      <c r="SYH42" s="1116"/>
      <c r="SYI42" s="1116"/>
      <c r="SYJ42" s="1116"/>
      <c r="SYK42" s="1116"/>
      <c r="SYL42" s="1116"/>
      <c r="SYM42" s="1116"/>
      <c r="SYN42" s="1116"/>
      <c r="SYO42" s="1116"/>
      <c r="SYP42" s="1116"/>
      <c r="SYQ42" s="1116"/>
      <c r="SYR42" s="1116"/>
      <c r="SYS42" s="1116"/>
      <c r="SYT42" s="1116"/>
      <c r="SYU42" s="1116"/>
      <c r="SYV42" s="1116"/>
      <c r="SYW42" s="1116"/>
      <c r="SYX42" s="1116"/>
      <c r="SYY42" s="1116"/>
      <c r="SYZ42" s="1116"/>
      <c r="SZA42" s="1116"/>
      <c r="SZB42" s="1116"/>
      <c r="SZC42" s="1116"/>
      <c r="SZD42" s="1116"/>
      <c r="SZE42" s="1116"/>
      <c r="SZF42" s="1116"/>
      <c r="SZG42" s="1116"/>
      <c r="SZH42" s="1116"/>
      <c r="SZI42" s="1116"/>
      <c r="SZJ42" s="1116"/>
      <c r="SZK42" s="1116"/>
      <c r="SZL42" s="1116"/>
      <c r="SZM42" s="1116"/>
      <c r="SZN42" s="1116"/>
      <c r="SZO42" s="1116"/>
      <c r="SZP42" s="1116"/>
      <c r="SZQ42" s="1116"/>
      <c r="SZR42" s="1116"/>
      <c r="SZS42" s="1116"/>
      <c r="SZT42" s="1116"/>
      <c r="SZU42" s="1116"/>
      <c r="SZV42" s="1116"/>
      <c r="SZW42" s="1116"/>
      <c r="SZX42" s="1116"/>
      <c r="SZY42" s="1116"/>
      <c r="SZZ42" s="1116"/>
      <c r="TAA42" s="1116"/>
      <c r="TAB42" s="1116"/>
      <c r="TAC42" s="1116"/>
      <c r="TAD42" s="1116"/>
      <c r="TAE42" s="1116"/>
      <c r="TAF42" s="1116"/>
      <c r="TAG42" s="1116"/>
      <c r="TAH42" s="1116"/>
      <c r="TAI42" s="1116"/>
      <c r="TAJ42" s="1116"/>
      <c r="TAK42" s="1116"/>
      <c r="TAL42" s="1116"/>
      <c r="TAM42" s="1116"/>
      <c r="TAN42" s="1116"/>
      <c r="TAO42" s="1116"/>
      <c r="TAP42" s="1116"/>
      <c r="TAQ42" s="1116"/>
      <c r="TAR42" s="1116"/>
      <c r="TAS42" s="1116"/>
      <c r="TAT42" s="1116"/>
      <c r="TAU42" s="1116"/>
      <c r="TAV42" s="1116"/>
      <c r="TAW42" s="1116"/>
      <c r="TAX42" s="1116"/>
      <c r="TAY42" s="1116"/>
      <c r="TAZ42" s="1116"/>
      <c r="TBA42" s="1116"/>
      <c r="TBB42" s="1116"/>
      <c r="TBC42" s="1116"/>
      <c r="TBD42" s="1116"/>
      <c r="TBE42" s="1116"/>
      <c r="TBF42" s="1116"/>
      <c r="TBG42" s="1116"/>
      <c r="TBH42" s="1116"/>
      <c r="TBI42" s="1116"/>
      <c r="TBJ42" s="1116"/>
      <c r="TBK42" s="1116"/>
      <c r="TBL42" s="1116"/>
      <c r="TBM42" s="1116"/>
      <c r="TBN42" s="1116"/>
      <c r="TBO42" s="1116"/>
      <c r="TBP42" s="1116"/>
      <c r="TBQ42" s="1116"/>
      <c r="TBR42" s="1116"/>
      <c r="TBS42" s="1116"/>
      <c r="TBT42" s="1116"/>
      <c r="TBU42" s="1116"/>
      <c r="TBV42" s="1116"/>
      <c r="TBW42" s="1116"/>
      <c r="TBX42" s="1116"/>
      <c r="TBY42" s="1116"/>
      <c r="TBZ42" s="1116"/>
      <c r="TCA42" s="1116"/>
      <c r="TCB42" s="1116"/>
      <c r="TCC42" s="1116"/>
      <c r="TCD42" s="1116"/>
      <c r="TCE42" s="1116"/>
      <c r="TCF42" s="1116"/>
      <c r="TCG42" s="1116"/>
      <c r="TCH42" s="1116"/>
      <c r="TCI42" s="1116"/>
      <c r="TCJ42" s="1116"/>
      <c r="TCK42" s="1116"/>
      <c r="TCL42" s="1116"/>
      <c r="TCM42" s="1116"/>
      <c r="TCN42" s="1116"/>
      <c r="TCO42" s="1116"/>
      <c r="TCP42" s="1116"/>
      <c r="TCQ42" s="1116"/>
      <c r="TCR42" s="1116"/>
      <c r="TCS42" s="1116"/>
      <c r="TCT42" s="1116"/>
      <c r="TCU42" s="1116"/>
      <c r="TCV42" s="1116"/>
      <c r="TCW42" s="1116"/>
      <c r="TCX42" s="1116"/>
      <c r="TCY42" s="1116"/>
      <c r="TCZ42" s="1116"/>
      <c r="TDA42" s="1116"/>
      <c r="TDB42" s="1116"/>
      <c r="TDC42" s="1116"/>
      <c r="TDD42" s="1116"/>
      <c r="TDE42" s="1116"/>
      <c r="TDF42" s="1116"/>
      <c r="TDG42" s="1116"/>
      <c r="TDH42" s="1116"/>
      <c r="TDI42" s="1116"/>
      <c r="TDJ42" s="1116"/>
      <c r="TDK42" s="1116"/>
      <c r="TDL42" s="1116"/>
      <c r="TDM42" s="1116"/>
      <c r="TDN42" s="1116"/>
      <c r="TDO42" s="1116"/>
      <c r="TDP42" s="1116"/>
      <c r="TDQ42" s="1116"/>
      <c r="TDR42" s="1116"/>
      <c r="TDS42" s="1116"/>
      <c r="TDT42" s="1116"/>
      <c r="TDU42" s="1116"/>
      <c r="TDV42" s="1116"/>
      <c r="TDW42" s="1116"/>
      <c r="TDX42" s="1116"/>
      <c r="TDY42" s="1116"/>
      <c r="TDZ42" s="1116"/>
      <c r="TEA42" s="1116"/>
      <c r="TEB42" s="1116"/>
      <c r="TEC42" s="1116"/>
      <c r="TED42" s="1116"/>
      <c r="TEE42" s="1116"/>
      <c r="TEF42" s="1116"/>
      <c r="TEG42" s="1116"/>
      <c r="TEH42" s="1116"/>
      <c r="TEI42" s="1116"/>
      <c r="TEJ42" s="1116"/>
      <c r="TEK42" s="1116"/>
      <c r="TEL42" s="1116"/>
      <c r="TEM42" s="1116"/>
      <c r="TEN42" s="1116"/>
      <c r="TEO42" s="1116"/>
      <c r="TEP42" s="1116"/>
      <c r="TEQ42" s="1116"/>
      <c r="TER42" s="1116"/>
      <c r="TES42" s="1116"/>
      <c r="TET42" s="1116"/>
      <c r="TEU42" s="1116"/>
      <c r="TEV42" s="1116"/>
      <c r="TEW42" s="1116"/>
      <c r="TEX42" s="1116"/>
      <c r="TEY42" s="1116"/>
      <c r="TEZ42" s="1116"/>
      <c r="TFA42" s="1116"/>
      <c r="TFB42" s="1116"/>
      <c r="TFC42" s="1116"/>
      <c r="TFD42" s="1116"/>
      <c r="TFE42" s="1116"/>
      <c r="TFF42" s="1116"/>
      <c r="TFG42" s="1116"/>
      <c r="TFH42" s="1116"/>
      <c r="TFI42" s="1116"/>
      <c r="TFJ42" s="1116"/>
      <c r="TFK42" s="1116"/>
      <c r="TFL42" s="1116"/>
      <c r="TFM42" s="1116"/>
      <c r="TFN42" s="1116"/>
      <c r="TFO42" s="1116"/>
      <c r="TFP42" s="1116"/>
      <c r="TFQ42" s="1116"/>
      <c r="TFR42" s="1116"/>
      <c r="TFS42" s="1116"/>
      <c r="TFT42" s="1116"/>
      <c r="TFU42" s="1116"/>
      <c r="TFV42" s="1116"/>
      <c r="TFW42" s="1116"/>
      <c r="TFX42" s="1116"/>
      <c r="TFY42" s="1116"/>
      <c r="TFZ42" s="1116"/>
      <c r="TGA42" s="1116"/>
      <c r="TGB42" s="1116"/>
      <c r="TGC42" s="1116"/>
      <c r="TGD42" s="1116"/>
      <c r="TGE42" s="1116"/>
      <c r="TGF42" s="1116"/>
      <c r="TGG42" s="1116"/>
      <c r="TGH42" s="1116"/>
      <c r="TGI42" s="1116"/>
      <c r="TGJ42" s="1116"/>
      <c r="TGK42" s="1116"/>
      <c r="TGL42" s="1116"/>
      <c r="TGM42" s="1116"/>
      <c r="TGN42" s="1116"/>
      <c r="TGO42" s="1116"/>
      <c r="TGP42" s="1116"/>
      <c r="TGQ42" s="1116"/>
      <c r="TGR42" s="1116"/>
      <c r="TGS42" s="1116"/>
      <c r="TGT42" s="1116"/>
      <c r="TGU42" s="1116"/>
      <c r="TGV42" s="1116"/>
      <c r="TGW42" s="1116"/>
      <c r="TGX42" s="1116"/>
      <c r="TGY42" s="1116"/>
      <c r="TGZ42" s="1116"/>
      <c r="THA42" s="1116"/>
      <c r="THB42" s="1116"/>
      <c r="THC42" s="1116"/>
      <c r="THD42" s="1116"/>
      <c r="THE42" s="1116"/>
      <c r="THF42" s="1116"/>
      <c r="THG42" s="1116"/>
      <c r="THH42" s="1116"/>
      <c r="THI42" s="1116"/>
      <c r="THJ42" s="1116"/>
      <c r="THK42" s="1116"/>
      <c r="THL42" s="1116"/>
      <c r="THM42" s="1116"/>
      <c r="THN42" s="1116"/>
      <c r="THO42" s="1116"/>
      <c r="THP42" s="1116"/>
      <c r="THQ42" s="1116"/>
      <c r="THR42" s="1116"/>
      <c r="THS42" s="1116"/>
      <c r="THT42" s="1116"/>
      <c r="THU42" s="1116"/>
      <c r="THV42" s="1116"/>
      <c r="THW42" s="1116"/>
      <c r="THX42" s="1116"/>
      <c r="THY42" s="1116"/>
      <c r="THZ42" s="1116"/>
      <c r="TIA42" s="1116"/>
      <c r="TIB42" s="1116"/>
      <c r="TIC42" s="1116"/>
      <c r="TID42" s="1116"/>
      <c r="TIE42" s="1116"/>
      <c r="TIF42" s="1116"/>
      <c r="TIG42" s="1116"/>
      <c r="TIH42" s="1116"/>
      <c r="TII42" s="1116"/>
      <c r="TIJ42" s="1116"/>
      <c r="TIK42" s="1116"/>
      <c r="TIL42" s="1116"/>
      <c r="TIM42" s="1116"/>
      <c r="TIN42" s="1116"/>
      <c r="TIO42" s="1116"/>
      <c r="TIP42" s="1116"/>
      <c r="TIQ42" s="1116"/>
      <c r="TIR42" s="1116"/>
      <c r="TIS42" s="1116"/>
      <c r="TIT42" s="1116"/>
      <c r="TIU42" s="1116"/>
      <c r="TIV42" s="1116"/>
      <c r="TIW42" s="1116"/>
      <c r="TIX42" s="1116"/>
      <c r="TIY42" s="1116"/>
      <c r="TIZ42" s="1116"/>
      <c r="TJA42" s="1116"/>
      <c r="TJB42" s="1116"/>
      <c r="TJC42" s="1116"/>
      <c r="TJD42" s="1116"/>
      <c r="TJE42" s="1116"/>
      <c r="TJF42" s="1116"/>
      <c r="TJG42" s="1116"/>
      <c r="TJH42" s="1116"/>
      <c r="TJI42" s="1116"/>
      <c r="TJJ42" s="1116"/>
      <c r="TJK42" s="1116"/>
      <c r="TJL42" s="1116"/>
      <c r="TJM42" s="1116"/>
      <c r="TJN42" s="1116"/>
      <c r="TJO42" s="1116"/>
      <c r="TJP42" s="1116"/>
      <c r="TJQ42" s="1116"/>
      <c r="TJR42" s="1116"/>
      <c r="TJS42" s="1116"/>
      <c r="TJT42" s="1116"/>
      <c r="TJU42" s="1116"/>
      <c r="TJV42" s="1116"/>
      <c r="TJW42" s="1116"/>
      <c r="TJX42" s="1116"/>
      <c r="TJY42" s="1116"/>
      <c r="TJZ42" s="1116"/>
      <c r="TKA42" s="1116"/>
      <c r="TKB42" s="1116"/>
      <c r="TKC42" s="1116"/>
      <c r="TKD42" s="1116"/>
      <c r="TKE42" s="1116"/>
      <c r="TKF42" s="1116"/>
      <c r="TKG42" s="1116"/>
      <c r="TKH42" s="1116"/>
      <c r="TKI42" s="1116"/>
      <c r="TKJ42" s="1116"/>
      <c r="TKK42" s="1116"/>
      <c r="TKL42" s="1116"/>
      <c r="TKM42" s="1116"/>
      <c r="TKN42" s="1116"/>
      <c r="TKO42" s="1116"/>
      <c r="TKP42" s="1116"/>
      <c r="TKQ42" s="1116"/>
      <c r="TKR42" s="1116"/>
      <c r="TKS42" s="1116"/>
      <c r="TKT42" s="1116"/>
      <c r="TKU42" s="1116"/>
      <c r="TKV42" s="1116"/>
      <c r="TKW42" s="1116"/>
      <c r="TKX42" s="1116"/>
      <c r="TKY42" s="1116"/>
      <c r="TKZ42" s="1116"/>
      <c r="TLA42" s="1116"/>
      <c r="TLB42" s="1116"/>
      <c r="TLC42" s="1116"/>
      <c r="TLD42" s="1116"/>
      <c r="TLE42" s="1116"/>
      <c r="TLF42" s="1116"/>
      <c r="TLG42" s="1116"/>
      <c r="TLH42" s="1116"/>
      <c r="TLI42" s="1116"/>
      <c r="TLJ42" s="1116"/>
      <c r="TLK42" s="1116"/>
      <c r="TLL42" s="1116"/>
      <c r="TLM42" s="1116"/>
      <c r="TLN42" s="1116"/>
      <c r="TLO42" s="1116"/>
      <c r="TLP42" s="1116"/>
      <c r="TLQ42" s="1116"/>
      <c r="TLR42" s="1116"/>
      <c r="TLS42" s="1116"/>
      <c r="TLT42" s="1116"/>
      <c r="TLU42" s="1116"/>
      <c r="TLV42" s="1116"/>
      <c r="TLW42" s="1116"/>
      <c r="TLX42" s="1116"/>
      <c r="TLY42" s="1116"/>
      <c r="TLZ42" s="1116"/>
      <c r="TMA42" s="1116"/>
      <c r="TMB42" s="1116"/>
      <c r="TMC42" s="1116"/>
      <c r="TMD42" s="1116"/>
      <c r="TME42" s="1116"/>
      <c r="TMF42" s="1116"/>
      <c r="TMG42" s="1116"/>
      <c r="TMH42" s="1116"/>
      <c r="TMI42" s="1116"/>
      <c r="TMJ42" s="1116"/>
      <c r="TMK42" s="1116"/>
      <c r="TML42" s="1116"/>
      <c r="TMM42" s="1116"/>
      <c r="TMN42" s="1116"/>
      <c r="TMO42" s="1116"/>
      <c r="TMP42" s="1116"/>
      <c r="TMQ42" s="1116"/>
      <c r="TMR42" s="1116"/>
      <c r="TMS42" s="1116"/>
      <c r="TMT42" s="1116"/>
      <c r="TMU42" s="1116"/>
      <c r="TMV42" s="1116"/>
      <c r="TMW42" s="1116"/>
      <c r="TMX42" s="1116"/>
      <c r="TMY42" s="1116"/>
      <c r="TMZ42" s="1116"/>
      <c r="TNA42" s="1116"/>
      <c r="TNB42" s="1116"/>
      <c r="TNC42" s="1116"/>
      <c r="TND42" s="1116"/>
      <c r="TNE42" s="1116"/>
      <c r="TNF42" s="1116"/>
      <c r="TNG42" s="1116"/>
      <c r="TNH42" s="1116"/>
      <c r="TNI42" s="1116"/>
      <c r="TNJ42" s="1116"/>
      <c r="TNK42" s="1116"/>
      <c r="TNL42" s="1116"/>
      <c r="TNM42" s="1116"/>
      <c r="TNN42" s="1116"/>
      <c r="TNO42" s="1116"/>
      <c r="TNP42" s="1116"/>
      <c r="TNQ42" s="1116"/>
      <c r="TNR42" s="1116"/>
      <c r="TNS42" s="1116"/>
      <c r="TNT42" s="1116"/>
      <c r="TNU42" s="1116"/>
      <c r="TNV42" s="1116"/>
      <c r="TNW42" s="1116"/>
      <c r="TNX42" s="1116"/>
      <c r="TNY42" s="1116"/>
      <c r="TNZ42" s="1116"/>
      <c r="TOA42" s="1116"/>
      <c r="TOB42" s="1116"/>
      <c r="TOC42" s="1116"/>
      <c r="TOD42" s="1116"/>
      <c r="TOE42" s="1116"/>
      <c r="TOF42" s="1116"/>
      <c r="TOG42" s="1116"/>
      <c r="TOH42" s="1116"/>
      <c r="TOI42" s="1116"/>
      <c r="TOJ42" s="1116"/>
      <c r="TOK42" s="1116"/>
      <c r="TOL42" s="1116"/>
      <c r="TOM42" s="1116"/>
      <c r="TON42" s="1116"/>
      <c r="TOO42" s="1116"/>
      <c r="TOP42" s="1116"/>
      <c r="TOQ42" s="1116"/>
      <c r="TOR42" s="1116"/>
      <c r="TOS42" s="1116"/>
      <c r="TOT42" s="1116"/>
      <c r="TOU42" s="1116"/>
      <c r="TOV42" s="1116"/>
      <c r="TOW42" s="1116"/>
      <c r="TOX42" s="1116"/>
      <c r="TOY42" s="1116"/>
      <c r="TOZ42" s="1116"/>
      <c r="TPA42" s="1116"/>
      <c r="TPB42" s="1116"/>
      <c r="TPC42" s="1116"/>
      <c r="TPD42" s="1116"/>
      <c r="TPE42" s="1116"/>
      <c r="TPF42" s="1116"/>
      <c r="TPG42" s="1116"/>
      <c r="TPH42" s="1116"/>
      <c r="TPI42" s="1116"/>
      <c r="TPJ42" s="1116"/>
      <c r="TPK42" s="1116"/>
      <c r="TPL42" s="1116"/>
      <c r="TPM42" s="1116"/>
      <c r="TPN42" s="1116"/>
      <c r="TPO42" s="1116"/>
      <c r="TPP42" s="1116"/>
      <c r="TPQ42" s="1116"/>
      <c r="TPR42" s="1116"/>
      <c r="TPS42" s="1116"/>
      <c r="TPT42" s="1116"/>
      <c r="TPU42" s="1116"/>
      <c r="TPV42" s="1116"/>
      <c r="TPW42" s="1116"/>
      <c r="TPX42" s="1116"/>
      <c r="TPY42" s="1116"/>
      <c r="TPZ42" s="1116"/>
      <c r="TQA42" s="1116"/>
      <c r="TQB42" s="1116"/>
      <c r="TQC42" s="1116"/>
      <c r="TQD42" s="1116"/>
      <c r="TQE42" s="1116"/>
      <c r="TQF42" s="1116"/>
      <c r="TQG42" s="1116"/>
      <c r="TQH42" s="1116"/>
      <c r="TQI42" s="1116"/>
      <c r="TQJ42" s="1116"/>
      <c r="TQK42" s="1116"/>
      <c r="TQL42" s="1116"/>
      <c r="TQM42" s="1116"/>
      <c r="TQN42" s="1116"/>
      <c r="TQO42" s="1116"/>
      <c r="TQP42" s="1116"/>
      <c r="TQQ42" s="1116"/>
      <c r="TQR42" s="1116"/>
      <c r="TQS42" s="1116"/>
      <c r="TQT42" s="1116"/>
      <c r="TQU42" s="1116"/>
      <c r="TQV42" s="1116"/>
      <c r="TQW42" s="1116"/>
      <c r="TQX42" s="1116"/>
      <c r="TQY42" s="1116"/>
      <c r="TQZ42" s="1116"/>
      <c r="TRA42" s="1116"/>
      <c r="TRB42" s="1116"/>
      <c r="TRC42" s="1116"/>
      <c r="TRD42" s="1116"/>
      <c r="TRE42" s="1116"/>
      <c r="TRF42" s="1116"/>
      <c r="TRG42" s="1116"/>
      <c r="TRH42" s="1116"/>
      <c r="TRI42" s="1116"/>
      <c r="TRJ42" s="1116"/>
      <c r="TRK42" s="1116"/>
      <c r="TRL42" s="1116"/>
      <c r="TRM42" s="1116"/>
      <c r="TRN42" s="1116"/>
      <c r="TRO42" s="1116"/>
      <c r="TRP42" s="1116"/>
      <c r="TRQ42" s="1116"/>
      <c r="TRR42" s="1116"/>
      <c r="TRS42" s="1116"/>
      <c r="TRT42" s="1116"/>
      <c r="TRU42" s="1116"/>
      <c r="TRV42" s="1116"/>
      <c r="TRW42" s="1116"/>
      <c r="TRX42" s="1116"/>
      <c r="TRY42" s="1116"/>
      <c r="TRZ42" s="1116"/>
      <c r="TSA42" s="1116"/>
      <c r="TSB42" s="1116"/>
      <c r="TSC42" s="1116"/>
      <c r="TSD42" s="1116"/>
      <c r="TSE42" s="1116"/>
      <c r="TSF42" s="1116"/>
      <c r="TSG42" s="1116"/>
      <c r="TSH42" s="1116"/>
      <c r="TSI42" s="1116"/>
      <c r="TSJ42" s="1116"/>
      <c r="TSK42" s="1116"/>
      <c r="TSL42" s="1116"/>
      <c r="TSM42" s="1116"/>
      <c r="TSN42" s="1116"/>
      <c r="TSO42" s="1116"/>
      <c r="TSP42" s="1116"/>
      <c r="TSQ42" s="1116"/>
      <c r="TSR42" s="1116"/>
      <c r="TSS42" s="1116"/>
      <c r="TST42" s="1116"/>
      <c r="TSU42" s="1116"/>
      <c r="TSV42" s="1116"/>
      <c r="TSW42" s="1116"/>
      <c r="TSX42" s="1116"/>
      <c r="TSY42" s="1116"/>
      <c r="TSZ42" s="1116"/>
      <c r="TTA42" s="1116"/>
      <c r="TTB42" s="1116"/>
      <c r="TTC42" s="1116"/>
      <c r="TTD42" s="1116"/>
      <c r="TTE42" s="1116"/>
      <c r="TTF42" s="1116"/>
      <c r="TTG42" s="1116"/>
      <c r="TTH42" s="1116"/>
      <c r="TTI42" s="1116"/>
      <c r="TTJ42" s="1116"/>
      <c r="TTK42" s="1116"/>
      <c r="TTL42" s="1116"/>
      <c r="TTM42" s="1116"/>
      <c r="TTN42" s="1116"/>
      <c r="TTO42" s="1116"/>
      <c r="TTP42" s="1116"/>
      <c r="TTQ42" s="1116"/>
      <c r="TTR42" s="1116"/>
      <c r="TTS42" s="1116"/>
      <c r="TTT42" s="1116"/>
      <c r="TTU42" s="1116"/>
      <c r="TTV42" s="1116"/>
      <c r="TTW42" s="1116"/>
      <c r="TTX42" s="1116"/>
      <c r="TTY42" s="1116"/>
      <c r="TTZ42" s="1116"/>
      <c r="TUA42" s="1116"/>
      <c r="TUB42" s="1116"/>
      <c r="TUC42" s="1116"/>
      <c r="TUD42" s="1116"/>
      <c r="TUE42" s="1116"/>
      <c r="TUF42" s="1116"/>
      <c r="TUG42" s="1116"/>
      <c r="TUH42" s="1116"/>
      <c r="TUI42" s="1116"/>
      <c r="TUJ42" s="1116"/>
      <c r="TUK42" s="1116"/>
      <c r="TUL42" s="1116"/>
      <c r="TUM42" s="1116"/>
      <c r="TUN42" s="1116"/>
      <c r="TUO42" s="1116"/>
      <c r="TUP42" s="1116"/>
      <c r="TUQ42" s="1116"/>
      <c r="TUR42" s="1116"/>
      <c r="TUS42" s="1116"/>
      <c r="TUT42" s="1116"/>
      <c r="TUU42" s="1116"/>
      <c r="TUV42" s="1116"/>
      <c r="TUW42" s="1116"/>
      <c r="TUX42" s="1116"/>
      <c r="TUY42" s="1116"/>
      <c r="TUZ42" s="1116"/>
      <c r="TVA42" s="1116"/>
      <c r="TVB42" s="1116"/>
      <c r="TVC42" s="1116"/>
      <c r="TVD42" s="1116"/>
      <c r="TVE42" s="1116"/>
      <c r="TVF42" s="1116"/>
      <c r="TVG42" s="1116"/>
      <c r="TVH42" s="1116"/>
      <c r="TVI42" s="1116"/>
      <c r="TVJ42" s="1116"/>
      <c r="TVK42" s="1116"/>
      <c r="TVL42" s="1116"/>
      <c r="TVM42" s="1116"/>
      <c r="TVN42" s="1116"/>
      <c r="TVO42" s="1116"/>
      <c r="TVP42" s="1116"/>
      <c r="TVQ42" s="1116"/>
      <c r="TVR42" s="1116"/>
      <c r="TVS42" s="1116"/>
      <c r="TVT42" s="1116"/>
      <c r="TVU42" s="1116"/>
      <c r="TVV42" s="1116"/>
      <c r="TVW42" s="1116"/>
      <c r="TVX42" s="1116"/>
      <c r="TVY42" s="1116"/>
      <c r="TVZ42" s="1116"/>
      <c r="TWA42" s="1116"/>
      <c r="TWB42" s="1116"/>
      <c r="TWC42" s="1116"/>
      <c r="TWD42" s="1116"/>
      <c r="TWE42" s="1116"/>
      <c r="TWF42" s="1116"/>
      <c r="TWG42" s="1116"/>
      <c r="TWH42" s="1116"/>
      <c r="TWI42" s="1116"/>
      <c r="TWJ42" s="1116"/>
      <c r="TWK42" s="1116"/>
      <c r="TWL42" s="1116"/>
      <c r="TWM42" s="1116"/>
      <c r="TWN42" s="1116"/>
      <c r="TWO42" s="1116"/>
      <c r="TWP42" s="1116"/>
      <c r="TWQ42" s="1116"/>
      <c r="TWR42" s="1116"/>
      <c r="TWS42" s="1116"/>
      <c r="TWT42" s="1116"/>
      <c r="TWU42" s="1116"/>
      <c r="TWV42" s="1116"/>
      <c r="TWW42" s="1116"/>
      <c r="TWX42" s="1116"/>
      <c r="TWY42" s="1116"/>
      <c r="TWZ42" s="1116"/>
      <c r="TXA42" s="1116"/>
      <c r="TXB42" s="1116"/>
      <c r="TXC42" s="1116"/>
      <c r="TXD42" s="1116"/>
      <c r="TXE42" s="1116"/>
      <c r="TXF42" s="1116"/>
      <c r="TXG42" s="1116"/>
      <c r="TXH42" s="1116"/>
      <c r="TXI42" s="1116"/>
      <c r="TXJ42" s="1116"/>
      <c r="TXK42" s="1116"/>
      <c r="TXL42" s="1116"/>
      <c r="TXM42" s="1116"/>
      <c r="TXN42" s="1116"/>
      <c r="TXO42" s="1116"/>
      <c r="TXP42" s="1116"/>
      <c r="TXQ42" s="1116"/>
      <c r="TXR42" s="1116"/>
      <c r="TXS42" s="1116"/>
      <c r="TXT42" s="1116"/>
      <c r="TXU42" s="1116"/>
      <c r="TXV42" s="1116"/>
      <c r="TXW42" s="1116"/>
      <c r="TXX42" s="1116"/>
      <c r="TXY42" s="1116"/>
      <c r="TXZ42" s="1116"/>
      <c r="TYA42" s="1116"/>
      <c r="TYB42" s="1116"/>
      <c r="TYC42" s="1116"/>
      <c r="TYD42" s="1116"/>
      <c r="TYE42" s="1116"/>
      <c r="TYF42" s="1116"/>
      <c r="TYG42" s="1116"/>
      <c r="TYH42" s="1116"/>
      <c r="TYI42" s="1116"/>
      <c r="TYJ42" s="1116"/>
      <c r="TYK42" s="1116"/>
      <c r="TYL42" s="1116"/>
      <c r="TYM42" s="1116"/>
      <c r="TYN42" s="1116"/>
      <c r="TYO42" s="1116"/>
      <c r="TYP42" s="1116"/>
      <c r="TYQ42" s="1116"/>
      <c r="TYR42" s="1116"/>
      <c r="TYS42" s="1116"/>
      <c r="TYT42" s="1116"/>
      <c r="TYU42" s="1116"/>
      <c r="TYV42" s="1116"/>
      <c r="TYW42" s="1116"/>
      <c r="TYX42" s="1116"/>
      <c r="TYY42" s="1116"/>
      <c r="TYZ42" s="1116"/>
      <c r="TZA42" s="1116"/>
      <c r="TZB42" s="1116"/>
      <c r="TZC42" s="1116"/>
      <c r="TZD42" s="1116"/>
      <c r="TZE42" s="1116"/>
      <c r="TZF42" s="1116"/>
      <c r="TZG42" s="1116"/>
      <c r="TZH42" s="1116"/>
      <c r="TZI42" s="1116"/>
      <c r="TZJ42" s="1116"/>
      <c r="TZK42" s="1116"/>
      <c r="TZL42" s="1116"/>
      <c r="TZM42" s="1116"/>
      <c r="TZN42" s="1116"/>
      <c r="TZO42" s="1116"/>
      <c r="TZP42" s="1116"/>
      <c r="TZQ42" s="1116"/>
      <c r="TZR42" s="1116"/>
      <c r="TZS42" s="1116"/>
      <c r="TZT42" s="1116"/>
      <c r="TZU42" s="1116"/>
      <c r="TZV42" s="1116"/>
      <c r="TZW42" s="1116"/>
      <c r="TZX42" s="1116"/>
      <c r="TZY42" s="1116"/>
      <c r="TZZ42" s="1116"/>
      <c r="UAA42" s="1116"/>
      <c r="UAB42" s="1116"/>
      <c r="UAC42" s="1116"/>
      <c r="UAD42" s="1116"/>
      <c r="UAE42" s="1116"/>
      <c r="UAF42" s="1116"/>
      <c r="UAG42" s="1116"/>
      <c r="UAH42" s="1116"/>
      <c r="UAI42" s="1116"/>
      <c r="UAJ42" s="1116"/>
      <c r="UAK42" s="1116"/>
      <c r="UAL42" s="1116"/>
      <c r="UAM42" s="1116"/>
      <c r="UAN42" s="1116"/>
      <c r="UAO42" s="1116"/>
      <c r="UAP42" s="1116"/>
      <c r="UAQ42" s="1116"/>
      <c r="UAR42" s="1116"/>
      <c r="UAS42" s="1116"/>
      <c r="UAT42" s="1116"/>
      <c r="UAU42" s="1116"/>
      <c r="UAV42" s="1116"/>
      <c r="UAW42" s="1116"/>
      <c r="UAX42" s="1116"/>
      <c r="UAY42" s="1116"/>
      <c r="UAZ42" s="1116"/>
      <c r="UBA42" s="1116"/>
      <c r="UBB42" s="1116"/>
      <c r="UBC42" s="1116"/>
      <c r="UBD42" s="1116"/>
      <c r="UBE42" s="1116"/>
      <c r="UBF42" s="1116"/>
      <c r="UBG42" s="1116"/>
      <c r="UBH42" s="1116"/>
      <c r="UBI42" s="1116"/>
      <c r="UBJ42" s="1116"/>
      <c r="UBK42" s="1116"/>
      <c r="UBL42" s="1116"/>
      <c r="UBM42" s="1116"/>
      <c r="UBN42" s="1116"/>
      <c r="UBO42" s="1116"/>
      <c r="UBP42" s="1116"/>
      <c r="UBQ42" s="1116"/>
      <c r="UBR42" s="1116"/>
      <c r="UBS42" s="1116"/>
      <c r="UBT42" s="1116"/>
      <c r="UBU42" s="1116"/>
      <c r="UBV42" s="1116"/>
      <c r="UBW42" s="1116"/>
      <c r="UBX42" s="1116"/>
      <c r="UBY42" s="1116"/>
      <c r="UBZ42" s="1116"/>
      <c r="UCA42" s="1116"/>
      <c r="UCB42" s="1116"/>
      <c r="UCC42" s="1116"/>
      <c r="UCD42" s="1116"/>
      <c r="UCE42" s="1116"/>
      <c r="UCF42" s="1116"/>
      <c r="UCG42" s="1116"/>
      <c r="UCH42" s="1116"/>
      <c r="UCI42" s="1116"/>
      <c r="UCJ42" s="1116"/>
      <c r="UCK42" s="1116"/>
      <c r="UCL42" s="1116"/>
      <c r="UCM42" s="1116"/>
      <c r="UCN42" s="1116"/>
      <c r="UCO42" s="1116"/>
      <c r="UCP42" s="1116"/>
      <c r="UCQ42" s="1116"/>
      <c r="UCR42" s="1116"/>
      <c r="UCS42" s="1116"/>
      <c r="UCT42" s="1116"/>
      <c r="UCU42" s="1116"/>
      <c r="UCV42" s="1116"/>
      <c r="UCW42" s="1116"/>
      <c r="UCX42" s="1116"/>
      <c r="UCY42" s="1116"/>
      <c r="UCZ42" s="1116"/>
      <c r="UDA42" s="1116"/>
      <c r="UDB42" s="1116"/>
      <c r="UDC42" s="1116"/>
      <c r="UDD42" s="1116"/>
      <c r="UDE42" s="1116"/>
      <c r="UDF42" s="1116"/>
      <c r="UDG42" s="1116"/>
      <c r="UDH42" s="1116"/>
      <c r="UDI42" s="1116"/>
      <c r="UDJ42" s="1116"/>
      <c r="UDK42" s="1116"/>
      <c r="UDL42" s="1116"/>
      <c r="UDM42" s="1116"/>
      <c r="UDN42" s="1116"/>
      <c r="UDO42" s="1116"/>
      <c r="UDP42" s="1116"/>
      <c r="UDQ42" s="1116"/>
      <c r="UDR42" s="1116"/>
      <c r="UDS42" s="1116"/>
      <c r="UDT42" s="1116"/>
      <c r="UDU42" s="1116"/>
      <c r="UDV42" s="1116"/>
      <c r="UDW42" s="1116"/>
      <c r="UDX42" s="1116"/>
      <c r="UDY42" s="1116"/>
      <c r="UDZ42" s="1116"/>
      <c r="UEA42" s="1116"/>
      <c r="UEB42" s="1116"/>
      <c r="UEC42" s="1116"/>
      <c r="UED42" s="1116"/>
      <c r="UEE42" s="1116"/>
      <c r="UEF42" s="1116"/>
      <c r="UEG42" s="1116"/>
      <c r="UEH42" s="1116"/>
      <c r="UEI42" s="1116"/>
      <c r="UEJ42" s="1116"/>
      <c r="UEK42" s="1116"/>
      <c r="UEL42" s="1116"/>
      <c r="UEM42" s="1116"/>
      <c r="UEN42" s="1116"/>
      <c r="UEO42" s="1116"/>
      <c r="UEP42" s="1116"/>
      <c r="UEQ42" s="1116"/>
      <c r="UER42" s="1116"/>
      <c r="UES42" s="1116"/>
      <c r="UET42" s="1116"/>
      <c r="UEU42" s="1116"/>
      <c r="UEV42" s="1116"/>
      <c r="UEW42" s="1116"/>
      <c r="UEX42" s="1116"/>
      <c r="UEY42" s="1116"/>
      <c r="UEZ42" s="1116"/>
      <c r="UFA42" s="1116"/>
      <c r="UFB42" s="1116"/>
      <c r="UFC42" s="1116"/>
      <c r="UFD42" s="1116"/>
      <c r="UFE42" s="1116"/>
      <c r="UFF42" s="1116"/>
      <c r="UFG42" s="1116"/>
      <c r="UFH42" s="1116"/>
      <c r="UFI42" s="1116"/>
      <c r="UFJ42" s="1116"/>
      <c r="UFK42" s="1116"/>
      <c r="UFL42" s="1116"/>
      <c r="UFM42" s="1116"/>
      <c r="UFN42" s="1116"/>
      <c r="UFO42" s="1116"/>
      <c r="UFP42" s="1116"/>
      <c r="UFQ42" s="1116"/>
      <c r="UFR42" s="1116"/>
      <c r="UFS42" s="1116"/>
      <c r="UFT42" s="1116"/>
      <c r="UFU42" s="1116"/>
      <c r="UFV42" s="1116"/>
      <c r="UFW42" s="1116"/>
      <c r="UFX42" s="1116"/>
      <c r="UFY42" s="1116"/>
      <c r="UFZ42" s="1116"/>
      <c r="UGA42" s="1116"/>
      <c r="UGB42" s="1116"/>
      <c r="UGC42" s="1116"/>
      <c r="UGD42" s="1116"/>
      <c r="UGE42" s="1116"/>
      <c r="UGF42" s="1116"/>
      <c r="UGG42" s="1116"/>
      <c r="UGH42" s="1116"/>
      <c r="UGI42" s="1116"/>
      <c r="UGJ42" s="1116"/>
      <c r="UGK42" s="1116"/>
      <c r="UGL42" s="1116"/>
      <c r="UGM42" s="1116"/>
      <c r="UGN42" s="1116"/>
      <c r="UGO42" s="1116"/>
      <c r="UGP42" s="1116"/>
      <c r="UGQ42" s="1116"/>
      <c r="UGR42" s="1116"/>
      <c r="UGS42" s="1116"/>
      <c r="UGT42" s="1116"/>
      <c r="UGU42" s="1116"/>
      <c r="UGV42" s="1116"/>
      <c r="UGW42" s="1116"/>
      <c r="UGX42" s="1116"/>
      <c r="UGY42" s="1116"/>
      <c r="UGZ42" s="1116"/>
      <c r="UHA42" s="1116"/>
      <c r="UHB42" s="1116"/>
      <c r="UHC42" s="1116"/>
      <c r="UHD42" s="1116"/>
      <c r="UHE42" s="1116"/>
      <c r="UHF42" s="1116"/>
      <c r="UHG42" s="1116"/>
      <c r="UHH42" s="1116"/>
      <c r="UHI42" s="1116"/>
      <c r="UHJ42" s="1116"/>
      <c r="UHK42" s="1116"/>
      <c r="UHL42" s="1116"/>
      <c r="UHM42" s="1116"/>
      <c r="UHN42" s="1116"/>
      <c r="UHO42" s="1116"/>
      <c r="UHP42" s="1116"/>
      <c r="UHQ42" s="1116"/>
      <c r="UHR42" s="1116"/>
      <c r="UHS42" s="1116"/>
      <c r="UHT42" s="1116"/>
      <c r="UHU42" s="1116"/>
      <c r="UHV42" s="1116"/>
      <c r="UHW42" s="1116"/>
      <c r="UHX42" s="1116"/>
      <c r="UHY42" s="1116"/>
      <c r="UHZ42" s="1116"/>
      <c r="UIA42" s="1116"/>
      <c r="UIB42" s="1116"/>
      <c r="UIC42" s="1116"/>
      <c r="UID42" s="1116"/>
      <c r="UIE42" s="1116"/>
      <c r="UIF42" s="1116"/>
      <c r="UIG42" s="1116"/>
      <c r="UIH42" s="1116"/>
      <c r="UII42" s="1116"/>
      <c r="UIJ42" s="1116"/>
      <c r="UIK42" s="1116"/>
      <c r="UIL42" s="1116"/>
      <c r="UIM42" s="1116"/>
      <c r="UIN42" s="1116"/>
      <c r="UIO42" s="1116"/>
      <c r="UIP42" s="1116"/>
      <c r="UIQ42" s="1116"/>
      <c r="UIR42" s="1116"/>
      <c r="UIS42" s="1116"/>
      <c r="UIT42" s="1116"/>
      <c r="UIU42" s="1116"/>
      <c r="UIV42" s="1116"/>
      <c r="UIW42" s="1116"/>
      <c r="UIX42" s="1116"/>
      <c r="UIY42" s="1116"/>
      <c r="UIZ42" s="1116"/>
      <c r="UJA42" s="1116"/>
      <c r="UJB42" s="1116"/>
      <c r="UJC42" s="1116"/>
      <c r="UJD42" s="1116"/>
      <c r="UJE42" s="1116"/>
      <c r="UJF42" s="1116"/>
      <c r="UJG42" s="1116"/>
      <c r="UJH42" s="1116"/>
      <c r="UJI42" s="1116"/>
      <c r="UJJ42" s="1116"/>
      <c r="UJK42" s="1116"/>
      <c r="UJL42" s="1116"/>
      <c r="UJM42" s="1116"/>
      <c r="UJN42" s="1116"/>
      <c r="UJO42" s="1116"/>
      <c r="UJP42" s="1116"/>
      <c r="UJQ42" s="1116"/>
      <c r="UJR42" s="1116"/>
      <c r="UJS42" s="1116"/>
      <c r="UJT42" s="1116"/>
      <c r="UJU42" s="1116"/>
      <c r="UJV42" s="1116"/>
      <c r="UJW42" s="1116"/>
      <c r="UJX42" s="1116"/>
      <c r="UJY42" s="1116"/>
      <c r="UJZ42" s="1116"/>
      <c r="UKA42" s="1116"/>
      <c r="UKB42" s="1116"/>
      <c r="UKC42" s="1116"/>
      <c r="UKD42" s="1116"/>
      <c r="UKE42" s="1116"/>
      <c r="UKF42" s="1116"/>
      <c r="UKG42" s="1116"/>
      <c r="UKH42" s="1116"/>
      <c r="UKI42" s="1116"/>
      <c r="UKJ42" s="1116"/>
      <c r="UKK42" s="1116"/>
      <c r="UKL42" s="1116"/>
      <c r="UKM42" s="1116"/>
      <c r="UKN42" s="1116"/>
      <c r="UKO42" s="1116"/>
      <c r="UKP42" s="1116"/>
      <c r="UKQ42" s="1116"/>
      <c r="UKR42" s="1116"/>
      <c r="UKS42" s="1116"/>
      <c r="UKT42" s="1116"/>
      <c r="UKU42" s="1116"/>
      <c r="UKV42" s="1116"/>
      <c r="UKW42" s="1116"/>
      <c r="UKX42" s="1116"/>
      <c r="UKY42" s="1116"/>
      <c r="UKZ42" s="1116"/>
      <c r="ULA42" s="1116"/>
      <c r="ULB42" s="1116"/>
      <c r="ULC42" s="1116"/>
      <c r="ULD42" s="1116"/>
      <c r="ULE42" s="1116"/>
      <c r="ULF42" s="1116"/>
      <c r="ULG42" s="1116"/>
      <c r="ULH42" s="1116"/>
      <c r="ULI42" s="1116"/>
      <c r="ULJ42" s="1116"/>
      <c r="ULK42" s="1116"/>
      <c r="ULL42" s="1116"/>
      <c r="ULM42" s="1116"/>
      <c r="ULN42" s="1116"/>
      <c r="ULO42" s="1116"/>
      <c r="ULP42" s="1116"/>
      <c r="ULQ42" s="1116"/>
      <c r="ULR42" s="1116"/>
      <c r="ULS42" s="1116"/>
      <c r="ULT42" s="1116"/>
      <c r="ULU42" s="1116"/>
      <c r="ULV42" s="1116"/>
      <c r="ULW42" s="1116"/>
      <c r="ULX42" s="1116"/>
      <c r="ULY42" s="1116"/>
      <c r="ULZ42" s="1116"/>
      <c r="UMA42" s="1116"/>
      <c r="UMB42" s="1116"/>
      <c r="UMC42" s="1116"/>
      <c r="UMD42" s="1116"/>
      <c r="UME42" s="1116"/>
      <c r="UMF42" s="1116"/>
      <c r="UMG42" s="1116"/>
      <c r="UMH42" s="1116"/>
      <c r="UMI42" s="1116"/>
      <c r="UMJ42" s="1116"/>
      <c r="UMK42" s="1116"/>
      <c r="UML42" s="1116"/>
      <c r="UMM42" s="1116"/>
      <c r="UMN42" s="1116"/>
      <c r="UMO42" s="1116"/>
      <c r="UMP42" s="1116"/>
      <c r="UMQ42" s="1116"/>
      <c r="UMR42" s="1116"/>
      <c r="UMS42" s="1116"/>
      <c r="UMT42" s="1116"/>
      <c r="UMU42" s="1116"/>
      <c r="UMV42" s="1116"/>
      <c r="UMW42" s="1116"/>
      <c r="UMX42" s="1116"/>
      <c r="UMY42" s="1116"/>
      <c r="UMZ42" s="1116"/>
      <c r="UNA42" s="1116"/>
      <c r="UNB42" s="1116"/>
      <c r="UNC42" s="1116"/>
      <c r="UND42" s="1116"/>
      <c r="UNE42" s="1116"/>
      <c r="UNF42" s="1116"/>
      <c r="UNG42" s="1116"/>
      <c r="UNH42" s="1116"/>
      <c r="UNI42" s="1116"/>
      <c r="UNJ42" s="1116"/>
      <c r="UNK42" s="1116"/>
      <c r="UNL42" s="1116"/>
      <c r="UNM42" s="1116"/>
      <c r="UNN42" s="1116"/>
      <c r="UNO42" s="1116"/>
      <c r="UNP42" s="1116"/>
      <c r="UNQ42" s="1116"/>
      <c r="UNR42" s="1116"/>
      <c r="UNS42" s="1116"/>
      <c r="UNT42" s="1116"/>
      <c r="UNU42" s="1116"/>
      <c r="UNV42" s="1116"/>
      <c r="UNW42" s="1116"/>
      <c r="UNX42" s="1116"/>
      <c r="UNY42" s="1116"/>
      <c r="UNZ42" s="1116"/>
      <c r="UOA42" s="1116"/>
      <c r="UOB42" s="1116"/>
      <c r="UOC42" s="1116"/>
      <c r="UOD42" s="1116"/>
      <c r="UOE42" s="1116"/>
      <c r="UOF42" s="1116"/>
      <c r="UOG42" s="1116"/>
      <c r="UOH42" s="1116"/>
      <c r="UOI42" s="1116"/>
      <c r="UOJ42" s="1116"/>
      <c r="UOK42" s="1116"/>
      <c r="UOL42" s="1116"/>
      <c r="UOM42" s="1116"/>
      <c r="UON42" s="1116"/>
      <c r="UOO42" s="1116"/>
      <c r="UOP42" s="1116"/>
      <c r="UOQ42" s="1116"/>
      <c r="UOR42" s="1116"/>
      <c r="UOS42" s="1116"/>
      <c r="UOT42" s="1116"/>
      <c r="UOU42" s="1116"/>
      <c r="UOV42" s="1116"/>
      <c r="UOW42" s="1116"/>
      <c r="UOX42" s="1116"/>
      <c r="UOY42" s="1116"/>
      <c r="UOZ42" s="1116"/>
      <c r="UPA42" s="1116"/>
      <c r="UPB42" s="1116"/>
      <c r="UPC42" s="1116"/>
      <c r="UPD42" s="1116"/>
      <c r="UPE42" s="1116"/>
      <c r="UPF42" s="1116"/>
      <c r="UPG42" s="1116"/>
      <c r="UPH42" s="1116"/>
      <c r="UPI42" s="1116"/>
      <c r="UPJ42" s="1116"/>
      <c r="UPK42" s="1116"/>
      <c r="UPL42" s="1116"/>
      <c r="UPM42" s="1116"/>
      <c r="UPN42" s="1116"/>
      <c r="UPO42" s="1116"/>
      <c r="UPP42" s="1116"/>
      <c r="UPQ42" s="1116"/>
      <c r="UPR42" s="1116"/>
      <c r="UPS42" s="1116"/>
      <c r="UPT42" s="1116"/>
      <c r="UPU42" s="1116"/>
      <c r="UPV42" s="1116"/>
      <c r="UPW42" s="1116"/>
      <c r="UPX42" s="1116"/>
      <c r="UPY42" s="1116"/>
      <c r="UPZ42" s="1116"/>
      <c r="UQA42" s="1116"/>
      <c r="UQB42" s="1116"/>
      <c r="UQC42" s="1116"/>
      <c r="UQD42" s="1116"/>
      <c r="UQE42" s="1116"/>
      <c r="UQF42" s="1116"/>
      <c r="UQG42" s="1116"/>
      <c r="UQH42" s="1116"/>
      <c r="UQI42" s="1116"/>
      <c r="UQJ42" s="1116"/>
      <c r="UQK42" s="1116"/>
      <c r="UQL42" s="1116"/>
      <c r="UQM42" s="1116"/>
      <c r="UQN42" s="1116"/>
      <c r="UQO42" s="1116"/>
      <c r="UQP42" s="1116"/>
      <c r="UQQ42" s="1116"/>
      <c r="UQR42" s="1116"/>
      <c r="UQS42" s="1116"/>
      <c r="UQT42" s="1116"/>
      <c r="UQU42" s="1116"/>
      <c r="UQV42" s="1116"/>
      <c r="UQW42" s="1116"/>
      <c r="UQX42" s="1116"/>
      <c r="UQY42" s="1116"/>
      <c r="UQZ42" s="1116"/>
      <c r="URA42" s="1116"/>
      <c r="URB42" s="1116"/>
      <c r="URC42" s="1116"/>
      <c r="URD42" s="1116"/>
      <c r="URE42" s="1116"/>
      <c r="URF42" s="1116"/>
      <c r="URG42" s="1116"/>
      <c r="URH42" s="1116"/>
      <c r="URI42" s="1116"/>
      <c r="URJ42" s="1116"/>
      <c r="URK42" s="1116"/>
      <c r="URL42" s="1116"/>
      <c r="URM42" s="1116"/>
      <c r="URN42" s="1116"/>
      <c r="URO42" s="1116"/>
      <c r="URP42" s="1116"/>
      <c r="URQ42" s="1116"/>
      <c r="URR42" s="1116"/>
      <c r="URS42" s="1116"/>
      <c r="URT42" s="1116"/>
      <c r="URU42" s="1116"/>
      <c r="URV42" s="1116"/>
      <c r="URW42" s="1116"/>
      <c r="URX42" s="1116"/>
      <c r="URY42" s="1116"/>
      <c r="URZ42" s="1116"/>
      <c r="USA42" s="1116"/>
      <c r="USB42" s="1116"/>
      <c r="USC42" s="1116"/>
      <c r="USD42" s="1116"/>
      <c r="USE42" s="1116"/>
      <c r="USF42" s="1116"/>
      <c r="USG42" s="1116"/>
      <c r="USH42" s="1116"/>
      <c r="USI42" s="1116"/>
      <c r="USJ42" s="1116"/>
      <c r="USK42" s="1116"/>
      <c r="USL42" s="1116"/>
      <c r="USM42" s="1116"/>
      <c r="USN42" s="1116"/>
      <c r="USO42" s="1116"/>
      <c r="USP42" s="1116"/>
      <c r="USQ42" s="1116"/>
      <c r="USR42" s="1116"/>
      <c r="USS42" s="1116"/>
      <c r="UST42" s="1116"/>
      <c r="USU42" s="1116"/>
      <c r="USV42" s="1116"/>
      <c r="USW42" s="1116"/>
      <c r="USX42" s="1116"/>
      <c r="USY42" s="1116"/>
      <c r="USZ42" s="1116"/>
      <c r="UTA42" s="1116"/>
      <c r="UTB42" s="1116"/>
      <c r="UTC42" s="1116"/>
      <c r="UTD42" s="1116"/>
      <c r="UTE42" s="1116"/>
      <c r="UTF42" s="1116"/>
      <c r="UTG42" s="1116"/>
      <c r="UTH42" s="1116"/>
      <c r="UTI42" s="1116"/>
      <c r="UTJ42" s="1116"/>
      <c r="UTK42" s="1116"/>
      <c r="UTL42" s="1116"/>
      <c r="UTM42" s="1116"/>
      <c r="UTN42" s="1116"/>
      <c r="UTO42" s="1116"/>
      <c r="UTP42" s="1116"/>
      <c r="UTQ42" s="1116"/>
      <c r="UTR42" s="1116"/>
      <c r="UTS42" s="1116"/>
      <c r="UTT42" s="1116"/>
      <c r="UTU42" s="1116"/>
      <c r="UTV42" s="1116"/>
      <c r="UTW42" s="1116"/>
      <c r="UTX42" s="1116"/>
      <c r="UTY42" s="1116"/>
      <c r="UTZ42" s="1116"/>
      <c r="UUA42" s="1116"/>
      <c r="UUB42" s="1116"/>
      <c r="UUC42" s="1116"/>
      <c r="UUD42" s="1116"/>
      <c r="UUE42" s="1116"/>
      <c r="UUF42" s="1116"/>
      <c r="UUG42" s="1116"/>
      <c r="UUH42" s="1116"/>
      <c r="UUI42" s="1116"/>
      <c r="UUJ42" s="1116"/>
      <c r="UUK42" s="1116"/>
      <c r="UUL42" s="1116"/>
      <c r="UUM42" s="1116"/>
      <c r="UUN42" s="1116"/>
      <c r="UUO42" s="1116"/>
      <c r="UUP42" s="1116"/>
      <c r="UUQ42" s="1116"/>
      <c r="UUR42" s="1116"/>
      <c r="UUS42" s="1116"/>
      <c r="UUT42" s="1116"/>
      <c r="UUU42" s="1116"/>
      <c r="UUV42" s="1116"/>
      <c r="UUW42" s="1116"/>
      <c r="UUX42" s="1116"/>
      <c r="UUY42" s="1116"/>
      <c r="UUZ42" s="1116"/>
      <c r="UVA42" s="1116"/>
      <c r="UVB42" s="1116"/>
      <c r="UVC42" s="1116"/>
      <c r="UVD42" s="1116"/>
      <c r="UVE42" s="1116"/>
      <c r="UVF42" s="1116"/>
      <c r="UVG42" s="1116"/>
      <c r="UVH42" s="1116"/>
      <c r="UVI42" s="1116"/>
      <c r="UVJ42" s="1116"/>
      <c r="UVK42" s="1116"/>
      <c r="UVL42" s="1116"/>
      <c r="UVM42" s="1116"/>
      <c r="UVN42" s="1116"/>
      <c r="UVO42" s="1116"/>
      <c r="UVP42" s="1116"/>
      <c r="UVQ42" s="1116"/>
      <c r="UVR42" s="1116"/>
      <c r="UVS42" s="1116"/>
      <c r="UVT42" s="1116"/>
      <c r="UVU42" s="1116"/>
      <c r="UVV42" s="1116"/>
      <c r="UVW42" s="1116"/>
      <c r="UVX42" s="1116"/>
      <c r="UVY42" s="1116"/>
      <c r="UVZ42" s="1116"/>
      <c r="UWA42" s="1116"/>
      <c r="UWB42" s="1116"/>
      <c r="UWC42" s="1116"/>
      <c r="UWD42" s="1116"/>
      <c r="UWE42" s="1116"/>
      <c r="UWF42" s="1116"/>
      <c r="UWG42" s="1116"/>
      <c r="UWH42" s="1116"/>
      <c r="UWI42" s="1116"/>
      <c r="UWJ42" s="1116"/>
      <c r="UWK42" s="1116"/>
      <c r="UWL42" s="1116"/>
      <c r="UWM42" s="1116"/>
      <c r="UWN42" s="1116"/>
      <c r="UWO42" s="1116"/>
      <c r="UWP42" s="1116"/>
      <c r="UWQ42" s="1116"/>
      <c r="UWR42" s="1116"/>
      <c r="UWS42" s="1116"/>
      <c r="UWT42" s="1116"/>
      <c r="UWU42" s="1116"/>
      <c r="UWV42" s="1116"/>
      <c r="UWW42" s="1116"/>
      <c r="UWX42" s="1116"/>
      <c r="UWY42" s="1116"/>
      <c r="UWZ42" s="1116"/>
      <c r="UXA42" s="1116"/>
      <c r="UXB42" s="1116"/>
      <c r="UXC42" s="1116"/>
      <c r="UXD42" s="1116"/>
      <c r="UXE42" s="1116"/>
      <c r="UXF42" s="1116"/>
      <c r="UXG42" s="1116"/>
      <c r="UXH42" s="1116"/>
      <c r="UXI42" s="1116"/>
      <c r="UXJ42" s="1116"/>
      <c r="UXK42" s="1116"/>
      <c r="UXL42" s="1116"/>
      <c r="UXM42" s="1116"/>
      <c r="UXN42" s="1116"/>
      <c r="UXO42" s="1116"/>
      <c r="UXP42" s="1116"/>
      <c r="UXQ42" s="1116"/>
      <c r="UXR42" s="1116"/>
      <c r="UXS42" s="1116"/>
      <c r="UXT42" s="1116"/>
      <c r="UXU42" s="1116"/>
      <c r="UXV42" s="1116"/>
      <c r="UXW42" s="1116"/>
      <c r="UXX42" s="1116"/>
      <c r="UXY42" s="1116"/>
      <c r="UXZ42" s="1116"/>
      <c r="UYA42" s="1116"/>
      <c r="UYB42" s="1116"/>
      <c r="UYC42" s="1116"/>
      <c r="UYD42" s="1116"/>
      <c r="UYE42" s="1116"/>
      <c r="UYF42" s="1116"/>
      <c r="UYG42" s="1116"/>
      <c r="UYH42" s="1116"/>
      <c r="UYI42" s="1116"/>
      <c r="UYJ42" s="1116"/>
      <c r="UYK42" s="1116"/>
      <c r="UYL42" s="1116"/>
      <c r="UYM42" s="1116"/>
      <c r="UYN42" s="1116"/>
      <c r="UYO42" s="1116"/>
      <c r="UYP42" s="1116"/>
      <c r="UYQ42" s="1116"/>
      <c r="UYR42" s="1116"/>
      <c r="UYS42" s="1116"/>
      <c r="UYT42" s="1116"/>
      <c r="UYU42" s="1116"/>
      <c r="UYV42" s="1116"/>
      <c r="UYW42" s="1116"/>
      <c r="UYX42" s="1116"/>
      <c r="UYY42" s="1116"/>
      <c r="UYZ42" s="1116"/>
      <c r="UZA42" s="1116"/>
      <c r="UZB42" s="1116"/>
      <c r="UZC42" s="1116"/>
      <c r="UZD42" s="1116"/>
      <c r="UZE42" s="1116"/>
      <c r="UZF42" s="1116"/>
      <c r="UZG42" s="1116"/>
      <c r="UZH42" s="1116"/>
      <c r="UZI42" s="1116"/>
      <c r="UZJ42" s="1116"/>
      <c r="UZK42" s="1116"/>
      <c r="UZL42" s="1116"/>
      <c r="UZM42" s="1116"/>
      <c r="UZN42" s="1116"/>
      <c r="UZO42" s="1116"/>
      <c r="UZP42" s="1116"/>
      <c r="UZQ42" s="1116"/>
      <c r="UZR42" s="1116"/>
      <c r="UZS42" s="1116"/>
      <c r="UZT42" s="1116"/>
      <c r="UZU42" s="1116"/>
      <c r="UZV42" s="1116"/>
      <c r="UZW42" s="1116"/>
      <c r="UZX42" s="1116"/>
      <c r="UZY42" s="1116"/>
      <c r="UZZ42" s="1116"/>
      <c r="VAA42" s="1116"/>
      <c r="VAB42" s="1116"/>
      <c r="VAC42" s="1116"/>
      <c r="VAD42" s="1116"/>
      <c r="VAE42" s="1116"/>
      <c r="VAF42" s="1116"/>
      <c r="VAG42" s="1116"/>
      <c r="VAH42" s="1116"/>
      <c r="VAI42" s="1116"/>
      <c r="VAJ42" s="1116"/>
      <c r="VAK42" s="1116"/>
      <c r="VAL42" s="1116"/>
      <c r="VAM42" s="1116"/>
      <c r="VAN42" s="1116"/>
      <c r="VAO42" s="1116"/>
      <c r="VAP42" s="1116"/>
      <c r="VAQ42" s="1116"/>
      <c r="VAR42" s="1116"/>
      <c r="VAS42" s="1116"/>
      <c r="VAT42" s="1116"/>
      <c r="VAU42" s="1116"/>
      <c r="VAV42" s="1116"/>
      <c r="VAW42" s="1116"/>
      <c r="VAX42" s="1116"/>
      <c r="VAY42" s="1116"/>
      <c r="VAZ42" s="1116"/>
      <c r="VBA42" s="1116"/>
      <c r="VBB42" s="1116"/>
      <c r="VBC42" s="1116"/>
      <c r="VBD42" s="1116"/>
      <c r="VBE42" s="1116"/>
      <c r="VBF42" s="1116"/>
      <c r="VBG42" s="1116"/>
      <c r="VBH42" s="1116"/>
      <c r="VBI42" s="1116"/>
      <c r="VBJ42" s="1116"/>
      <c r="VBK42" s="1116"/>
      <c r="VBL42" s="1116"/>
      <c r="VBM42" s="1116"/>
      <c r="VBN42" s="1116"/>
      <c r="VBO42" s="1116"/>
      <c r="VBP42" s="1116"/>
      <c r="VBQ42" s="1116"/>
      <c r="VBR42" s="1116"/>
      <c r="VBS42" s="1116"/>
      <c r="VBT42" s="1116"/>
      <c r="VBU42" s="1116"/>
      <c r="VBV42" s="1116"/>
      <c r="VBW42" s="1116"/>
      <c r="VBX42" s="1116"/>
      <c r="VBY42" s="1116"/>
      <c r="VBZ42" s="1116"/>
      <c r="VCA42" s="1116"/>
      <c r="VCB42" s="1116"/>
      <c r="VCC42" s="1116"/>
      <c r="VCD42" s="1116"/>
      <c r="VCE42" s="1116"/>
      <c r="VCF42" s="1116"/>
      <c r="VCG42" s="1116"/>
      <c r="VCH42" s="1116"/>
      <c r="VCI42" s="1116"/>
      <c r="VCJ42" s="1116"/>
      <c r="VCK42" s="1116"/>
      <c r="VCL42" s="1116"/>
      <c r="VCM42" s="1116"/>
      <c r="VCN42" s="1116"/>
      <c r="VCO42" s="1116"/>
      <c r="VCP42" s="1116"/>
      <c r="VCQ42" s="1116"/>
      <c r="VCR42" s="1116"/>
      <c r="VCS42" s="1116"/>
      <c r="VCT42" s="1116"/>
      <c r="VCU42" s="1116"/>
      <c r="VCV42" s="1116"/>
      <c r="VCW42" s="1116"/>
      <c r="VCX42" s="1116"/>
      <c r="VCY42" s="1116"/>
      <c r="VCZ42" s="1116"/>
      <c r="VDA42" s="1116"/>
      <c r="VDB42" s="1116"/>
      <c r="VDC42" s="1116"/>
      <c r="VDD42" s="1116"/>
      <c r="VDE42" s="1116"/>
      <c r="VDF42" s="1116"/>
      <c r="VDG42" s="1116"/>
      <c r="VDH42" s="1116"/>
      <c r="VDI42" s="1116"/>
      <c r="VDJ42" s="1116"/>
      <c r="VDK42" s="1116"/>
      <c r="VDL42" s="1116"/>
      <c r="VDM42" s="1116"/>
      <c r="VDN42" s="1116"/>
      <c r="VDO42" s="1116"/>
      <c r="VDP42" s="1116"/>
      <c r="VDQ42" s="1116"/>
      <c r="VDR42" s="1116"/>
      <c r="VDS42" s="1116"/>
      <c r="VDT42" s="1116"/>
      <c r="VDU42" s="1116"/>
      <c r="VDV42" s="1116"/>
      <c r="VDW42" s="1116"/>
      <c r="VDX42" s="1116"/>
      <c r="VDY42" s="1116"/>
      <c r="VDZ42" s="1116"/>
      <c r="VEA42" s="1116"/>
      <c r="VEB42" s="1116"/>
      <c r="VEC42" s="1116"/>
      <c r="VED42" s="1116"/>
      <c r="VEE42" s="1116"/>
      <c r="VEF42" s="1116"/>
      <c r="VEG42" s="1116"/>
      <c r="VEH42" s="1116"/>
      <c r="VEI42" s="1116"/>
      <c r="VEJ42" s="1116"/>
      <c r="VEK42" s="1116"/>
      <c r="VEL42" s="1116"/>
      <c r="VEM42" s="1116"/>
      <c r="VEN42" s="1116"/>
      <c r="VEO42" s="1116"/>
      <c r="VEP42" s="1116"/>
      <c r="VEQ42" s="1116"/>
      <c r="VER42" s="1116"/>
      <c r="VES42" s="1116"/>
      <c r="VET42" s="1116"/>
      <c r="VEU42" s="1116"/>
      <c r="VEV42" s="1116"/>
      <c r="VEW42" s="1116"/>
      <c r="VEX42" s="1116"/>
      <c r="VEY42" s="1116"/>
      <c r="VEZ42" s="1116"/>
      <c r="VFA42" s="1116"/>
      <c r="VFB42" s="1116"/>
      <c r="VFC42" s="1116"/>
      <c r="VFD42" s="1116"/>
      <c r="VFE42" s="1116"/>
      <c r="VFF42" s="1116"/>
      <c r="VFG42" s="1116"/>
      <c r="VFH42" s="1116"/>
      <c r="VFI42" s="1116"/>
      <c r="VFJ42" s="1116"/>
      <c r="VFK42" s="1116"/>
      <c r="VFL42" s="1116"/>
      <c r="VFM42" s="1116"/>
      <c r="VFN42" s="1116"/>
      <c r="VFO42" s="1116"/>
      <c r="VFP42" s="1116"/>
      <c r="VFQ42" s="1116"/>
      <c r="VFR42" s="1116"/>
      <c r="VFS42" s="1116"/>
      <c r="VFT42" s="1116"/>
      <c r="VFU42" s="1116"/>
      <c r="VFV42" s="1116"/>
      <c r="VFW42" s="1116"/>
      <c r="VFX42" s="1116"/>
      <c r="VFY42" s="1116"/>
      <c r="VFZ42" s="1116"/>
      <c r="VGA42" s="1116"/>
      <c r="VGB42" s="1116"/>
      <c r="VGC42" s="1116"/>
      <c r="VGD42" s="1116"/>
      <c r="VGE42" s="1116"/>
      <c r="VGF42" s="1116"/>
      <c r="VGG42" s="1116"/>
      <c r="VGH42" s="1116"/>
      <c r="VGI42" s="1116"/>
      <c r="VGJ42" s="1116"/>
      <c r="VGK42" s="1116"/>
      <c r="VGL42" s="1116"/>
      <c r="VGM42" s="1116"/>
      <c r="VGN42" s="1116"/>
      <c r="VGO42" s="1116"/>
      <c r="VGP42" s="1116"/>
      <c r="VGQ42" s="1116"/>
      <c r="VGR42" s="1116"/>
      <c r="VGS42" s="1116"/>
      <c r="VGT42" s="1116"/>
      <c r="VGU42" s="1116"/>
      <c r="VGV42" s="1116"/>
      <c r="VGW42" s="1116"/>
      <c r="VGX42" s="1116"/>
      <c r="VGY42" s="1116"/>
      <c r="VGZ42" s="1116"/>
      <c r="VHA42" s="1116"/>
      <c r="VHB42" s="1116"/>
      <c r="VHC42" s="1116"/>
      <c r="VHD42" s="1116"/>
      <c r="VHE42" s="1116"/>
      <c r="VHF42" s="1116"/>
      <c r="VHG42" s="1116"/>
      <c r="VHH42" s="1116"/>
      <c r="VHI42" s="1116"/>
      <c r="VHJ42" s="1116"/>
      <c r="VHK42" s="1116"/>
      <c r="VHL42" s="1116"/>
      <c r="VHM42" s="1116"/>
      <c r="VHN42" s="1116"/>
      <c r="VHO42" s="1116"/>
      <c r="VHP42" s="1116"/>
      <c r="VHQ42" s="1116"/>
      <c r="VHR42" s="1116"/>
      <c r="VHS42" s="1116"/>
      <c r="VHT42" s="1116"/>
      <c r="VHU42" s="1116"/>
      <c r="VHV42" s="1116"/>
      <c r="VHW42" s="1116"/>
      <c r="VHX42" s="1116"/>
      <c r="VHY42" s="1116"/>
      <c r="VHZ42" s="1116"/>
      <c r="VIA42" s="1116"/>
      <c r="VIB42" s="1116"/>
      <c r="VIC42" s="1116"/>
      <c r="VID42" s="1116"/>
      <c r="VIE42" s="1116"/>
      <c r="VIF42" s="1116"/>
      <c r="VIG42" s="1116"/>
      <c r="VIH42" s="1116"/>
      <c r="VII42" s="1116"/>
      <c r="VIJ42" s="1116"/>
      <c r="VIK42" s="1116"/>
      <c r="VIL42" s="1116"/>
      <c r="VIM42" s="1116"/>
      <c r="VIN42" s="1116"/>
      <c r="VIO42" s="1116"/>
      <c r="VIP42" s="1116"/>
      <c r="VIQ42" s="1116"/>
      <c r="VIR42" s="1116"/>
      <c r="VIS42" s="1116"/>
      <c r="VIT42" s="1116"/>
      <c r="VIU42" s="1116"/>
      <c r="VIV42" s="1116"/>
      <c r="VIW42" s="1116"/>
      <c r="VIX42" s="1116"/>
      <c r="VIY42" s="1116"/>
      <c r="VIZ42" s="1116"/>
      <c r="VJA42" s="1116"/>
      <c r="VJB42" s="1116"/>
      <c r="VJC42" s="1116"/>
      <c r="VJD42" s="1116"/>
      <c r="VJE42" s="1116"/>
      <c r="VJF42" s="1116"/>
      <c r="VJG42" s="1116"/>
      <c r="VJH42" s="1116"/>
      <c r="VJI42" s="1116"/>
      <c r="VJJ42" s="1116"/>
      <c r="VJK42" s="1116"/>
      <c r="VJL42" s="1116"/>
      <c r="VJM42" s="1116"/>
      <c r="VJN42" s="1116"/>
      <c r="VJO42" s="1116"/>
      <c r="VJP42" s="1116"/>
      <c r="VJQ42" s="1116"/>
      <c r="VJR42" s="1116"/>
      <c r="VJS42" s="1116"/>
      <c r="VJT42" s="1116"/>
      <c r="VJU42" s="1116"/>
      <c r="VJV42" s="1116"/>
      <c r="VJW42" s="1116"/>
      <c r="VJX42" s="1116"/>
      <c r="VJY42" s="1116"/>
      <c r="VJZ42" s="1116"/>
      <c r="VKA42" s="1116"/>
      <c r="VKB42" s="1116"/>
      <c r="VKC42" s="1116"/>
      <c r="VKD42" s="1116"/>
      <c r="VKE42" s="1116"/>
      <c r="VKF42" s="1116"/>
      <c r="VKG42" s="1116"/>
      <c r="VKH42" s="1116"/>
      <c r="VKI42" s="1116"/>
      <c r="VKJ42" s="1116"/>
      <c r="VKK42" s="1116"/>
      <c r="VKL42" s="1116"/>
      <c r="VKM42" s="1116"/>
      <c r="VKN42" s="1116"/>
      <c r="VKO42" s="1116"/>
      <c r="VKP42" s="1116"/>
      <c r="VKQ42" s="1116"/>
      <c r="VKR42" s="1116"/>
      <c r="VKS42" s="1116"/>
      <c r="VKT42" s="1116"/>
      <c r="VKU42" s="1116"/>
      <c r="VKV42" s="1116"/>
      <c r="VKW42" s="1116"/>
      <c r="VKX42" s="1116"/>
      <c r="VKY42" s="1116"/>
      <c r="VKZ42" s="1116"/>
      <c r="VLA42" s="1116"/>
      <c r="VLB42" s="1116"/>
      <c r="VLC42" s="1116"/>
      <c r="VLD42" s="1116"/>
      <c r="VLE42" s="1116"/>
      <c r="VLF42" s="1116"/>
      <c r="VLG42" s="1116"/>
      <c r="VLH42" s="1116"/>
      <c r="VLI42" s="1116"/>
      <c r="VLJ42" s="1116"/>
      <c r="VLK42" s="1116"/>
      <c r="VLL42" s="1116"/>
      <c r="VLM42" s="1116"/>
      <c r="VLN42" s="1116"/>
      <c r="VLO42" s="1116"/>
      <c r="VLP42" s="1116"/>
      <c r="VLQ42" s="1116"/>
      <c r="VLR42" s="1116"/>
      <c r="VLS42" s="1116"/>
      <c r="VLT42" s="1116"/>
      <c r="VLU42" s="1116"/>
      <c r="VLV42" s="1116"/>
      <c r="VLW42" s="1116"/>
      <c r="VLX42" s="1116"/>
      <c r="VLY42" s="1116"/>
      <c r="VLZ42" s="1116"/>
      <c r="VMA42" s="1116"/>
      <c r="VMB42" s="1116"/>
      <c r="VMC42" s="1116"/>
      <c r="VMD42" s="1116"/>
      <c r="VME42" s="1116"/>
      <c r="VMF42" s="1116"/>
      <c r="VMG42" s="1116"/>
      <c r="VMH42" s="1116"/>
      <c r="VMI42" s="1116"/>
      <c r="VMJ42" s="1116"/>
      <c r="VMK42" s="1116"/>
      <c r="VML42" s="1116"/>
      <c r="VMM42" s="1116"/>
      <c r="VMN42" s="1116"/>
      <c r="VMO42" s="1116"/>
      <c r="VMP42" s="1116"/>
      <c r="VMQ42" s="1116"/>
      <c r="VMR42" s="1116"/>
      <c r="VMS42" s="1116"/>
      <c r="VMT42" s="1116"/>
      <c r="VMU42" s="1116"/>
      <c r="VMV42" s="1116"/>
      <c r="VMW42" s="1116"/>
      <c r="VMX42" s="1116"/>
      <c r="VMY42" s="1116"/>
      <c r="VMZ42" s="1116"/>
      <c r="VNA42" s="1116"/>
      <c r="VNB42" s="1116"/>
      <c r="VNC42" s="1116"/>
      <c r="VND42" s="1116"/>
      <c r="VNE42" s="1116"/>
      <c r="VNF42" s="1116"/>
      <c r="VNG42" s="1116"/>
      <c r="VNH42" s="1116"/>
      <c r="VNI42" s="1116"/>
      <c r="VNJ42" s="1116"/>
      <c r="VNK42" s="1116"/>
      <c r="VNL42" s="1116"/>
      <c r="VNM42" s="1116"/>
      <c r="VNN42" s="1116"/>
      <c r="VNO42" s="1116"/>
      <c r="VNP42" s="1116"/>
      <c r="VNQ42" s="1116"/>
      <c r="VNR42" s="1116"/>
      <c r="VNS42" s="1116"/>
      <c r="VNT42" s="1116"/>
      <c r="VNU42" s="1116"/>
      <c r="VNV42" s="1116"/>
      <c r="VNW42" s="1116"/>
      <c r="VNX42" s="1116"/>
      <c r="VNY42" s="1116"/>
      <c r="VNZ42" s="1116"/>
      <c r="VOA42" s="1116"/>
      <c r="VOB42" s="1116"/>
      <c r="VOC42" s="1116"/>
      <c r="VOD42" s="1116"/>
      <c r="VOE42" s="1116"/>
      <c r="VOF42" s="1116"/>
      <c r="VOG42" s="1116"/>
      <c r="VOH42" s="1116"/>
      <c r="VOI42" s="1116"/>
      <c r="VOJ42" s="1116"/>
      <c r="VOK42" s="1116"/>
      <c r="VOL42" s="1116"/>
      <c r="VOM42" s="1116"/>
      <c r="VON42" s="1116"/>
      <c r="VOO42" s="1116"/>
      <c r="VOP42" s="1116"/>
      <c r="VOQ42" s="1116"/>
      <c r="VOR42" s="1116"/>
      <c r="VOS42" s="1116"/>
      <c r="VOT42" s="1116"/>
      <c r="VOU42" s="1116"/>
      <c r="VOV42" s="1116"/>
      <c r="VOW42" s="1116"/>
      <c r="VOX42" s="1116"/>
      <c r="VOY42" s="1116"/>
      <c r="VOZ42" s="1116"/>
      <c r="VPA42" s="1116"/>
      <c r="VPB42" s="1116"/>
      <c r="VPC42" s="1116"/>
      <c r="VPD42" s="1116"/>
      <c r="VPE42" s="1116"/>
      <c r="VPF42" s="1116"/>
      <c r="VPG42" s="1116"/>
      <c r="VPH42" s="1116"/>
      <c r="VPI42" s="1116"/>
      <c r="VPJ42" s="1116"/>
      <c r="VPK42" s="1116"/>
      <c r="VPL42" s="1116"/>
      <c r="VPM42" s="1116"/>
      <c r="VPN42" s="1116"/>
      <c r="VPO42" s="1116"/>
      <c r="VPP42" s="1116"/>
      <c r="VPQ42" s="1116"/>
      <c r="VPR42" s="1116"/>
      <c r="VPS42" s="1116"/>
      <c r="VPT42" s="1116"/>
      <c r="VPU42" s="1116"/>
      <c r="VPV42" s="1116"/>
      <c r="VPW42" s="1116"/>
      <c r="VPX42" s="1116"/>
      <c r="VPY42" s="1116"/>
      <c r="VPZ42" s="1116"/>
      <c r="VQA42" s="1116"/>
      <c r="VQB42" s="1116"/>
      <c r="VQC42" s="1116"/>
      <c r="VQD42" s="1116"/>
      <c r="VQE42" s="1116"/>
      <c r="VQF42" s="1116"/>
      <c r="VQG42" s="1116"/>
      <c r="VQH42" s="1116"/>
      <c r="VQI42" s="1116"/>
      <c r="VQJ42" s="1116"/>
      <c r="VQK42" s="1116"/>
      <c r="VQL42" s="1116"/>
      <c r="VQM42" s="1116"/>
      <c r="VQN42" s="1116"/>
      <c r="VQO42" s="1116"/>
      <c r="VQP42" s="1116"/>
      <c r="VQQ42" s="1116"/>
      <c r="VQR42" s="1116"/>
      <c r="VQS42" s="1116"/>
      <c r="VQT42" s="1116"/>
      <c r="VQU42" s="1116"/>
      <c r="VQV42" s="1116"/>
      <c r="VQW42" s="1116"/>
      <c r="VQX42" s="1116"/>
      <c r="VQY42" s="1116"/>
      <c r="VQZ42" s="1116"/>
      <c r="VRA42" s="1116"/>
      <c r="VRB42" s="1116"/>
      <c r="VRC42" s="1116"/>
      <c r="VRD42" s="1116"/>
      <c r="VRE42" s="1116"/>
      <c r="VRF42" s="1116"/>
      <c r="VRG42" s="1116"/>
      <c r="VRH42" s="1116"/>
      <c r="VRI42" s="1116"/>
      <c r="VRJ42" s="1116"/>
      <c r="VRK42" s="1116"/>
      <c r="VRL42" s="1116"/>
      <c r="VRM42" s="1116"/>
      <c r="VRN42" s="1116"/>
      <c r="VRO42" s="1116"/>
      <c r="VRP42" s="1116"/>
      <c r="VRQ42" s="1116"/>
      <c r="VRR42" s="1116"/>
      <c r="VRS42" s="1116"/>
      <c r="VRT42" s="1116"/>
      <c r="VRU42" s="1116"/>
      <c r="VRV42" s="1116"/>
      <c r="VRW42" s="1116"/>
      <c r="VRX42" s="1116"/>
      <c r="VRY42" s="1116"/>
      <c r="VRZ42" s="1116"/>
      <c r="VSA42" s="1116"/>
      <c r="VSB42" s="1116"/>
      <c r="VSC42" s="1116"/>
      <c r="VSD42" s="1116"/>
      <c r="VSE42" s="1116"/>
      <c r="VSF42" s="1116"/>
      <c r="VSG42" s="1116"/>
      <c r="VSH42" s="1116"/>
      <c r="VSI42" s="1116"/>
      <c r="VSJ42" s="1116"/>
      <c r="VSK42" s="1116"/>
      <c r="VSL42" s="1116"/>
      <c r="VSM42" s="1116"/>
      <c r="VSN42" s="1116"/>
      <c r="VSO42" s="1116"/>
      <c r="VSP42" s="1116"/>
      <c r="VSQ42" s="1116"/>
      <c r="VSR42" s="1116"/>
      <c r="VSS42" s="1116"/>
      <c r="VST42" s="1116"/>
      <c r="VSU42" s="1116"/>
      <c r="VSV42" s="1116"/>
      <c r="VSW42" s="1116"/>
      <c r="VSX42" s="1116"/>
      <c r="VSY42" s="1116"/>
      <c r="VSZ42" s="1116"/>
      <c r="VTA42" s="1116"/>
      <c r="VTB42" s="1116"/>
      <c r="VTC42" s="1116"/>
      <c r="VTD42" s="1116"/>
      <c r="VTE42" s="1116"/>
      <c r="VTF42" s="1116"/>
      <c r="VTG42" s="1116"/>
      <c r="VTH42" s="1116"/>
      <c r="VTI42" s="1116"/>
      <c r="VTJ42" s="1116"/>
      <c r="VTK42" s="1116"/>
      <c r="VTL42" s="1116"/>
      <c r="VTM42" s="1116"/>
      <c r="VTN42" s="1116"/>
      <c r="VTO42" s="1116"/>
      <c r="VTP42" s="1116"/>
      <c r="VTQ42" s="1116"/>
      <c r="VTR42" s="1116"/>
      <c r="VTS42" s="1116"/>
      <c r="VTT42" s="1116"/>
      <c r="VTU42" s="1116"/>
      <c r="VTV42" s="1116"/>
      <c r="VTW42" s="1116"/>
      <c r="VTX42" s="1116"/>
      <c r="VTY42" s="1116"/>
      <c r="VTZ42" s="1116"/>
      <c r="VUA42" s="1116"/>
      <c r="VUB42" s="1116"/>
      <c r="VUC42" s="1116"/>
      <c r="VUD42" s="1116"/>
      <c r="VUE42" s="1116"/>
      <c r="VUF42" s="1116"/>
      <c r="VUG42" s="1116"/>
      <c r="VUH42" s="1116"/>
      <c r="VUI42" s="1116"/>
      <c r="VUJ42" s="1116"/>
      <c r="VUK42" s="1116"/>
      <c r="VUL42" s="1116"/>
      <c r="VUM42" s="1116"/>
      <c r="VUN42" s="1116"/>
      <c r="VUO42" s="1116"/>
      <c r="VUP42" s="1116"/>
      <c r="VUQ42" s="1116"/>
      <c r="VUR42" s="1116"/>
      <c r="VUS42" s="1116"/>
      <c r="VUT42" s="1116"/>
      <c r="VUU42" s="1116"/>
      <c r="VUV42" s="1116"/>
      <c r="VUW42" s="1116"/>
      <c r="VUX42" s="1116"/>
      <c r="VUY42" s="1116"/>
      <c r="VUZ42" s="1116"/>
      <c r="VVA42" s="1116"/>
      <c r="VVB42" s="1116"/>
      <c r="VVC42" s="1116"/>
      <c r="VVD42" s="1116"/>
      <c r="VVE42" s="1116"/>
      <c r="VVF42" s="1116"/>
      <c r="VVG42" s="1116"/>
      <c r="VVH42" s="1116"/>
      <c r="VVI42" s="1116"/>
      <c r="VVJ42" s="1116"/>
      <c r="VVK42" s="1116"/>
      <c r="VVL42" s="1116"/>
      <c r="VVM42" s="1116"/>
      <c r="VVN42" s="1116"/>
      <c r="VVO42" s="1116"/>
      <c r="VVP42" s="1116"/>
      <c r="VVQ42" s="1116"/>
      <c r="VVR42" s="1116"/>
      <c r="VVS42" s="1116"/>
      <c r="VVT42" s="1116"/>
      <c r="VVU42" s="1116"/>
      <c r="VVV42" s="1116"/>
      <c r="VVW42" s="1116"/>
      <c r="VVX42" s="1116"/>
      <c r="VVY42" s="1116"/>
      <c r="VVZ42" s="1116"/>
      <c r="VWA42" s="1116"/>
      <c r="VWB42" s="1116"/>
      <c r="VWC42" s="1116"/>
      <c r="VWD42" s="1116"/>
      <c r="VWE42" s="1116"/>
      <c r="VWF42" s="1116"/>
      <c r="VWG42" s="1116"/>
      <c r="VWH42" s="1116"/>
      <c r="VWI42" s="1116"/>
      <c r="VWJ42" s="1116"/>
      <c r="VWK42" s="1116"/>
      <c r="VWL42" s="1116"/>
      <c r="VWM42" s="1116"/>
      <c r="VWN42" s="1116"/>
      <c r="VWO42" s="1116"/>
      <c r="VWP42" s="1116"/>
      <c r="VWQ42" s="1116"/>
      <c r="VWR42" s="1116"/>
      <c r="VWS42" s="1116"/>
      <c r="VWT42" s="1116"/>
      <c r="VWU42" s="1116"/>
      <c r="VWV42" s="1116"/>
      <c r="VWW42" s="1116"/>
      <c r="VWX42" s="1116"/>
      <c r="VWY42" s="1116"/>
      <c r="VWZ42" s="1116"/>
      <c r="VXA42" s="1116"/>
      <c r="VXB42" s="1116"/>
      <c r="VXC42" s="1116"/>
      <c r="VXD42" s="1116"/>
      <c r="VXE42" s="1116"/>
      <c r="VXF42" s="1116"/>
      <c r="VXG42" s="1116"/>
      <c r="VXH42" s="1116"/>
      <c r="VXI42" s="1116"/>
      <c r="VXJ42" s="1116"/>
      <c r="VXK42" s="1116"/>
      <c r="VXL42" s="1116"/>
      <c r="VXM42" s="1116"/>
      <c r="VXN42" s="1116"/>
      <c r="VXO42" s="1116"/>
      <c r="VXP42" s="1116"/>
      <c r="VXQ42" s="1116"/>
      <c r="VXR42" s="1116"/>
      <c r="VXS42" s="1116"/>
      <c r="VXT42" s="1116"/>
      <c r="VXU42" s="1116"/>
      <c r="VXV42" s="1116"/>
      <c r="VXW42" s="1116"/>
      <c r="VXX42" s="1116"/>
      <c r="VXY42" s="1116"/>
      <c r="VXZ42" s="1116"/>
      <c r="VYA42" s="1116"/>
      <c r="VYB42" s="1116"/>
      <c r="VYC42" s="1116"/>
      <c r="VYD42" s="1116"/>
      <c r="VYE42" s="1116"/>
      <c r="VYF42" s="1116"/>
      <c r="VYG42" s="1116"/>
      <c r="VYH42" s="1116"/>
      <c r="VYI42" s="1116"/>
      <c r="VYJ42" s="1116"/>
      <c r="VYK42" s="1116"/>
      <c r="VYL42" s="1116"/>
      <c r="VYM42" s="1116"/>
      <c r="VYN42" s="1116"/>
      <c r="VYO42" s="1116"/>
      <c r="VYP42" s="1116"/>
      <c r="VYQ42" s="1116"/>
      <c r="VYR42" s="1116"/>
      <c r="VYS42" s="1116"/>
      <c r="VYT42" s="1116"/>
      <c r="VYU42" s="1116"/>
      <c r="VYV42" s="1116"/>
      <c r="VYW42" s="1116"/>
      <c r="VYX42" s="1116"/>
      <c r="VYY42" s="1116"/>
      <c r="VYZ42" s="1116"/>
      <c r="VZA42" s="1116"/>
      <c r="VZB42" s="1116"/>
      <c r="VZC42" s="1116"/>
      <c r="VZD42" s="1116"/>
      <c r="VZE42" s="1116"/>
      <c r="VZF42" s="1116"/>
      <c r="VZG42" s="1116"/>
      <c r="VZH42" s="1116"/>
      <c r="VZI42" s="1116"/>
      <c r="VZJ42" s="1116"/>
      <c r="VZK42" s="1116"/>
      <c r="VZL42" s="1116"/>
      <c r="VZM42" s="1116"/>
      <c r="VZN42" s="1116"/>
      <c r="VZO42" s="1116"/>
      <c r="VZP42" s="1116"/>
      <c r="VZQ42" s="1116"/>
      <c r="VZR42" s="1116"/>
      <c r="VZS42" s="1116"/>
      <c r="VZT42" s="1116"/>
      <c r="VZU42" s="1116"/>
      <c r="VZV42" s="1116"/>
      <c r="VZW42" s="1116"/>
      <c r="VZX42" s="1116"/>
      <c r="VZY42" s="1116"/>
      <c r="VZZ42" s="1116"/>
      <c r="WAA42" s="1116"/>
      <c r="WAB42" s="1116"/>
      <c r="WAC42" s="1116"/>
      <c r="WAD42" s="1116"/>
      <c r="WAE42" s="1116"/>
      <c r="WAF42" s="1116"/>
      <c r="WAG42" s="1116"/>
      <c r="WAH42" s="1116"/>
      <c r="WAI42" s="1116"/>
      <c r="WAJ42" s="1116"/>
      <c r="WAK42" s="1116"/>
      <c r="WAL42" s="1116"/>
      <c r="WAM42" s="1116"/>
      <c r="WAN42" s="1116"/>
      <c r="WAO42" s="1116"/>
      <c r="WAP42" s="1116"/>
      <c r="WAQ42" s="1116"/>
      <c r="WAR42" s="1116"/>
      <c r="WAS42" s="1116"/>
      <c r="WAT42" s="1116"/>
      <c r="WAU42" s="1116"/>
      <c r="WAV42" s="1116"/>
      <c r="WAW42" s="1116"/>
      <c r="WAX42" s="1116"/>
      <c r="WAY42" s="1116"/>
      <c r="WAZ42" s="1116"/>
      <c r="WBA42" s="1116"/>
      <c r="WBB42" s="1116"/>
      <c r="WBC42" s="1116"/>
      <c r="WBD42" s="1116"/>
      <c r="WBE42" s="1116"/>
      <c r="WBF42" s="1116"/>
      <c r="WBG42" s="1116"/>
      <c r="WBH42" s="1116"/>
      <c r="WBI42" s="1116"/>
      <c r="WBJ42" s="1116"/>
      <c r="WBK42" s="1116"/>
      <c r="WBL42" s="1116"/>
      <c r="WBM42" s="1116"/>
      <c r="WBN42" s="1116"/>
      <c r="WBO42" s="1116"/>
      <c r="WBP42" s="1116"/>
      <c r="WBQ42" s="1116"/>
      <c r="WBR42" s="1116"/>
      <c r="WBS42" s="1116"/>
      <c r="WBT42" s="1116"/>
      <c r="WBU42" s="1116"/>
      <c r="WBV42" s="1116"/>
      <c r="WBW42" s="1116"/>
      <c r="WBX42" s="1116"/>
      <c r="WBY42" s="1116"/>
      <c r="WBZ42" s="1116"/>
      <c r="WCA42" s="1116"/>
      <c r="WCB42" s="1116"/>
      <c r="WCC42" s="1116"/>
      <c r="WCD42" s="1116"/>
      <c r="WCE42" s="1116"/>
      <c r="WCF42" s="1116"/>
      <c r="WCG42" s="1116"/>
      <c r="WCH42" s="1116"/>
      <c r="WCI42" s="1116"/>
      <c r="WCJ42" s="1116"/>
      <c r="WCK42" s="1116"/>
      <c r="WCL42" s="1116"/>
      <c r="WCM42" s="1116"/>
      <c r="WCN42" s="1116"/>
      <c r="WCO42" s="1116"/>
      <c r="WCP42" s="1116"/>
      <c r="WCQ42" s="1116"/>
      <c r="WCR42" s="1116"/>
      <c r="WCS42" s="1116"/>
      <c r="WCT42" s="1116"/>
      <c r="WCU42" s="1116"/>
      <c r="WCV42" s="1116"/>
      <c r="WCW42" s="1116"/>
      <c r="WCX42" s="1116"/>
      <c r="WCY42" s="1116"/>
      <c r="WCZ42" s="1116"/>
      <c r="WDA42" s="1116"/>
      <c r="WDB42" s="1116"/>
      <c r="WDC42" s="1116"/>
      <c r="WDD42" s="1116"/>
      <c r="WDE42" s="1116"/>
      <c r="WDF42" s="1116"/>
      <c r="WDG42" s="1116"/>
      <c r="WDH42" s="1116"/>
      <c r="WDI42" s="1116"/>
      <c r="WDJ42" s="1116"/>
      <c r="WDK42" s="1116"/>
      <c r="WDL42" s="1116"/>
      <c r="WDM42" s="1116"/>
      <c r="WDN42" s="1116"/>
      <c r="WDO42" s="1116"/>
      <c r="WDP42" s="1116"/>
      <c r="WDQ42" s="1116"/>
      <c r="WDR42" s="1116"/>
      <c r="WDS42" s="1116"/>
      <c r="WDT42" s="1116"/>
      <c r="WDU42" s="1116"/>
      <c r="WDV42" s="1116"/>
      <c r="WDW42" s="1116"/>
      <c r="WDX42" s="1116"/>
      <c r="WDY42" s="1116"/>
      <c r="WDZ42" s="1116"/>
      <c r="WEA42" s="1116"/>
      <c r="WEB42" s="1116"/>
      <c r="WEC42" s="1116"/>
      <c r="WED42" s="1116"/>
      <c r="WEE42" s="1116"/>
      <c r="WEF42" s="1116"/>
      <c r="WEG42" s="1116"/>
      <c r="WEH42" s="1116"/>
      <c r="WEI42" s="1116"/>
      <c r="WEJ42" s="1116"/>
      <c r="WEK42" s="1116"/>
      <c r="WEL42" s="1116"/>
      <c r="WEM42" s="1116"/>
      <c r="WEN42" s="1116"/>
      <c r="WEO42" s="1116"/>
      <c r="WEP42" s="1116"/>
      <c r="WEQ42" s="1116"/>
      <c r="WER42" s="1116"/>
      <c r="WES42" s="1116"/>
      <c r="WET42" s="1116"/>
      <c r="WEU42" s="1116"/>
      <c r="WEV42" s="1116"/>
      <c r="WEW42" s="1116"/>
      <c r="WEX42" s="1116"/>
      <c r="WEY42" s="1116"/>
      <c r="WEZ42" s="1116"/>
      <c r="WFA42" s="1116"/>
      <c r="WFB42" s="1116"/>
      <c r="WFC42" s="1116"/>
      <c r="WFD42" s="1116"/>
      <c r="WFE42" s="1116"/>
      <c r="WFF42" s="1116"/>
      <c r="WFG42" s="1116"/>
      <c r="WFH42" s="1116"/>
      <c r="WFI42" s="1116"/>
      <c r="WFJ42" s="1116"/>
      <c r="WFK42" s="1116"/>
      <c r="WFL42" s="1116"/>
      <c r="WFM42" s="1116"/>
      <c r="WFN42" s="1116"/>
      <c r="WFO42" s="1116"/>
      <c r="WFP42" s="1116"/>
      <c r="WFQ42" s="1116"/>
      <c r="WFR42" s="1116"/>
      <c r="WFS42" s="1116"/>
      <c r="WFT42" s="1116"/>
      <c r="WFU42" s="1116"/>
      <c r="WFV42" s="1116"/>
      <c r="WFW42" s="1116"/>
      <c r="WFX42" s="1116"/>
      <c r="WFY42" s="1116"/>
      <c r="WFZ42" s="1116"/>
      <c r="WGA42" s="1116"/>
      <c r="WGB42" s="1116"/>
      <c r="WGC42" s="1116"/>
      <c r="WGD42" s="1116"/>
      <c r="WGE42" s="1116"/>
      <c r="WGF42" s="1116"/>
      <c r="WGG42" s="1116"/>
      <c r="WGH42" s="1116"/>
      <c r="WGI42" s="1116"/>
      <c r="WGJ42" s="1116"/>
      <c r="WGK42" s="1116"/>
      <c r="WGL42" s="1116"/>
      <c r="WGM42" s="1116"/>
      <c r="WGN42" s="1116"/>
      <c r="WGO42" s="1116"/>
      <c r="WGP42" s="1116"/>
      <c r="WGQ42" s="1116"/>
      <c r="WGR42" s="1116"/>
      <c r="WGS42" s="1116"/>
      <c r="WGT42" s="1116"/>
      <c r="WGU42" s="1116"/>
      <c r="WGV42" s="1116"/>
      <c r="WGW42" s="1116"/>
      <c r="WGX42" s="1116"/>
      <c r="WGY42" s="1116"/>
      <c r="WGZ42" s="1116"/>
      <c r="WHA42" s="1116"/>
      <c r="WHB42" s="1116"/>
      <c r="WHC42" s="1116"/>
      <c r="WHD42" s="1116"/>
      <c r="WHE42" s="1116"/>
      <c r="WHF42" s="1116"/>
      <c r="WHG42" s="1116"/>
      <c r="WHH42" s="1116"/>
      <c r="WHI42" s="1116"/>
      <c r="WHJ42" s="1116"/>
      <c r="WHK42" s="1116"/>
      <c r="WHL42" s="1116"/>
      <c r="WHM42" s="1116"/>
      <c r="WHN42" s="1116"/>
      <c r="WHO42" s="1116"/>
      <c r="WHP42" s="1116"/>
      <c r="WHQ42" s="1116"/>
      <c r="WHR42" s="1116"/>
      <c r="WHS42" s="1116"/>
      <c r="WHT42" s="1116"/>
      <c r="WHU42" s="1116"/>
      <c r="WHV42" s="1116"/>
      <c r="WHW42" s="1116"/>
      <c r="WHX42" s="1116"/>
      <c r="WHY42" s="1116"/>
      <c r="WHZ42" s="1116"/>
      <c r="WIA42" s="1116"/>
      <c r="WIB42" s="1116"/>
      <c r="WIC42" s="1116"/>
      <c r="WID42" s="1116"/>
      <c r="WIE42" s="1116"/>
      <c r="WIF42" s="1116"/>
      <c r="WIG42" s="1116"/>
      <c r="WIH42" s="1116"/>
      <c r="WII42" s="1116"/>
      <c r="WIJ42" s="1116"/>
      <c r="WIK42" s="1116"/>
      <c r="WIL42" s="1116"/>
      <c r="WIM42" s="1116"/>
      <c r="WIN42" s="1116"/>
      <c r="WIO42" s="1116"/>
      <c r="WIP42" s="1116"/>
      <c r="WIQ42" s="1116"/>
      <c r="WIR42" s="1116"/>
      <c r="WIS42" s="1116"/>
      <c r="WIT42" s="1116"/>
      <c r="WIU42" s="1116"/>
      <c r="WIV42" s="1116"/>
      <c r="WIW42" s="1116"/>
      <c r="WIX42" s="1116"/>
      <c r="WIY42" s="1116"/>
      <c r="WIZ42" s="1116"/>
      <c r="WJA42" s="1116"/>
      <c r="WJB42" s="1116"/>
      <c r="WJC42" s="1116"/>
      <c r="WJD42" s="1116"/>
      <c r="WJE42" s="1116"/>
      <c r="WJF42" s="1116"/>
      <c r="WJG42" s="1116"/>
      <c r="WJH42" s="1116"/>
      <c r="WJI42" s="1116"/>
      <c r="WJJ42" s="1116"/>
      <c r="WJK42" s="1116"/>
      <c r="WJL42" s="1116"/>
      <c r="WJM42" s="1116"/>
      <c r="WJN42" s="1116"/>
      <c r="WJO42" s="1116"/>
      <c r="WJP42" s="1116"/>
      <c r="WJQ42" s="1116"/>
      <c r="WJR42" s="1116"/>
      <c r="WJS42" s="1116"/>
      <c r="WJT42" s="1116"/>
      <c r="WJU42" s="1116"/>
      <c r="WJV42" s="1116"/>
      <c r="WJW42" s="1116"/>
      <c r="WJX42" s="1116"/>
      <c r="WJY42" s="1116"/>
      <c r="WJZ42" s="1116"/>
      <c r="WKA42" s="1116"/>
      <c r="WKB42" s="1116"/>
      <c r="WKC42" s="1116"/>
      <c r="WKD42" s="1116"/>
      <c r="WKE42" s="1116"/>
      <c r="WKF42" s="1116"/>
      <c r="WKG42" s="1116"/>
      <c r="WKH42" s="1116"/>
      <c r="WKI42" s="1116"/>
      <c r="WKJ42" s="1116"/>
      <c r="WKK42" s="1116"/>
      <c r="WKL42" s="1116"/>
      <c r="WKM42" s="1116"/>
      <c r="WKN42" s="1116"/>
      <c r="WKO42" s="1116"/>
      <c r="WKP42" s="1116"/>
      <c r="WKQ42" s="1116"/>
      <c r="WKR42" s="1116"/>
      <c r="WKS42" s="1116"/>
      <c r="WKT42" s="1116"/>
      <c r="WKU42" s="1116"/>
      <c r="WKV42" s="1116"/>
      <c r="WKW42" s="1116"/>
      <c r="WKX42" s="1116"/>
      <c r="WKY42" s="1116"/>
      <c r="WKZ42" s="1116"/>
      <c r="WLA42" s="1116"/>
      <c r="WLB42" s="1116"/>
      <c r="WLC42" s="1116"/>
      <c r="WLD42" s="1116"/>
      <c r="WLE42" s="1116"/>
      <c r="WLF42" s="1116"/>
      <c r="WLG42" s="1116"/>
      <c r="WLH42" s="1116"/>
      <c r="WLI42" s="1116"/>
      <c r="WLJ42" s="1116"/>
      <c r="WLK42" s="1116"/>
      <c r="WLL42" s="1116"/>
      <c r="WLM42" s="1116"/>
      <c r="WLN42" s="1116"/>
      <c r="WLO42" s="1116"/>
      <c r="WLP42" s="1116"/>
      <c r="WLQ42" s="1116"/>
      <c r="WLR42" s="1116"/>
      <c r="WLS42" s="1116"/>
      <c r="WLT42" s="1116"/>
      <c r="WLU42" s="1116"/>
      <c r="WLV42" s="1116"/>
      <c r="WLW42" s="1116"/>
      <c r="WLX42" s="1116"/>
      <c r="WLY42" s="1116"/>
      <c r="WLZ42" s="1116"/>
      <c r="WMA42" s="1116"/>
      <c r="WMB42" s="1116"/>
      <c r="WMC42" s="1116"/>
      <c r="WMD42" s="1116"/>
      <c r="WME42" s="1116"/>
      <c r="WMF42" s="1116"/>
      <c r="WMG42" s="1116"/>
      <c r="WMH42" s="1116"/>
      <c r="WMI42" s="1116"/>
      <c r="WMJ42" s="1116"/>
      <c r="WMK42" s="1116"/>
      <c r="WML42" s="1116"/>
      <c r="WMM42" s="1116"/>
      <c r="WMN42" s="1116"/>
      <c r="WMO42" s="1116"/>
      <c r="WMP42" s="1116"/>
      <c r="WMQ42" s="1116"/>
      <c r="WMR42" s="1116"/>
      <c r="WMS42" s="1116"/>
      <c r="WMT42" s="1116"/>
      <c r="WMU42" s="1116"/>
      <c r="WMV42" s="1116"/>
      <c r="WMW42" s="1116"/>
      <c r="WMX42" s="1116"/>
      <c r="WMY42" s="1116"/>
      <c r="WMZ42" s="1116"/>
      <c r="WNA42" s="1116"/>
      <c r="WNB42" s="1116"/>
      <c r="WNC42" s="1116"/>
      <c r="WND42" s="1116"/>
      <c r="WNE42" s="1116"/>
      <c r="WNF42" s="1116"/>
      <c r="WNG42" s="1116"/>
      <c r="WNH42" s="1116"/>
      <c r="WNI42" s="1116"/>
      <c r="WNJ42" s="1116"/>
      <c r="WNK42" s="1116"/>
      <c r="WNL42" s="1116"/>
      <c r="WNM42" s="1116"/>
      <c r="WNN42" s="1116"/>
      <c r="WNO42" s="1116"/>
      <c r="WNP42" s="1116"/>
      <c r="WNQ42" s="1116"/>
      <c r="WNR42" s="1116"/>
      <c r="WNS42" s="1116"/>
      <c r="WNT42" s="1116"/>
      <c r="WNU42" s="1116"/>
      <c r="WNV42" s="1116"/>
      <c r="WNW42" s="1116"/>
      <c r="WNX42" s="1116"/>
      <c r="WNY42" s="1116"/>
      <c r="WNZ42" s="1116"/>
      <c r="WOA42" s="1116"/>
      <c r="WOB42" s="1116"/>
      <c r="WOC42" s="1116"/>
      <c r="WOD42" s="1116"/>
      <c r="WOE42" s="1116"/>
      <c r="WOF42" s="1116"/>
      <c r="WOG42" s="1116"/>
      <c r="WOH42" s="1116"/>
      <c r="WOI42" s="1116"/>
      <c r="WOJ42" s="1116"/>
      <c r="WOK42" s="1116"/>
      <c r="WOL42" s="1116"/>
      <c r="WOM42" s="1116"/>
      <c r="WON42" s="1116"/>
      <c r="WOO42" s="1116"/>
      <c r="WOP42" s="1116"/>
      <c r="WOQ42" s="1116"/>
      <c r="WOR42" s="1116"/>
      <c r="WOS42" s="1116"/>
      <c r="WOT42" s="1116"/>
      <c r="WOU42" s="1116"/>
      <c r="WOV42" s="1116"/>
      <c r="WOW42" s="1116"/>
      <c r="WOX42" s="1116"/>
      <c r="WOY42" s="1116"/>
      <c r="WOZ42" s="1116"/>
      <c r="WPA42" s="1116"/>
      <c r="WPB42" s="1116"/>
      <c r="WPC42" s="1116"/>
      <c r="WPD42" s="1116"/>
      <c r="WPE42" s="1116"/>
      <c r="WPF42" s="1116"/>
      <c r="WPG42" s="1116"/>
      <c r="WPH42" s="1116"/>
      <c r="WPI42" s="1116"/>
      <c r="WPJ42" s="1116"/>
      <c r="WPK42" s="1116"/>
      <c r="WPL42" s="1116"/>
      <c r="WPM42" s="1116"/>
      <c r="WPN42" s="1116"/>
      <c r="WPO42" s="1116"/>
      <c r="WPP42" s="1116"/>
      <c r="WPQ42" s="1116"/>
      <c r="WPR42" s="1116"/>
      <c r="WPS42" s="1116"/>
      <c r="WPT42" s="1116"/>
      <c r="WPU42" s="1116"/>
      <c r="WPV42" s="1116"/>
      <c r="WPW42" s="1116"/>
      <c r="WPX42" s="1116"/>
      <c r="WPY42" s="1116"/>
      <c r="WPZ42" s="1116"/>
      <c r="WQA42" s="1116"/>
      <c r="WQB42" s="1116"/>
      <c r="WQC42" s="1116"/>
      <c r="WQD42" s="1116"/>
      <c r="WQE42" s="1116"/>
      <c r="WQF42" s="1116"/>
      <c r="WQG42" s="1116"/>
      <c r="WQH42" s="1116"/>
      <c r="WQI42" s="1116"/>
      <c r="WQJ42" s="1116"/>
      <c r="WQK42" s="1116"/>
      <c r="WQL42" s="1116"/>
      <c r="WQM42" s="1116"/>
      <c r="WQN42" s="1116"/>
      <c r="WQO42" s="1116"/>
      <c r="WQP42" s="1116"/>
      <c r="WQQ42" s="1116"/>
      <c r="WQR42" s="1116"/>
      <c r="WQS42" s="1116"/>
      <c r="WQT42" s="1116"/>
      <c r="WQU42" s="1116"/>
      <c r="WQV42" s="1116"/>
      <c r="WQW42" s="1116"/>
      <c r="WQX42" s="1116"/>
      <c r="WQY42" s="1116"/>
      <c r="WQZ42" s="1116"/>
      <c r="WRA42" s="1116"/>
      <c r="WRB42" s="1116"/>
      <c r="WRC42" s="1116"/>
      <c r="WRD42" s="1116"/>
      <c r="WRE42" s="1116"/>
      <c r="WRF42" s="1116"/>
      <c r="WRG42" s="1116"/>
      <c r="WRH42" s="1116"/>
      <c r="WRI42" s="1116"/>
      <c r="WRJ42" s="1116"/>
      <c r="WRK42" s="1116"/>
      <c r="WRL42" s="1116"/>
      <c r="WRM42" s="1116"/>
      <c r="WRN42" s="1116"/>
      <c r="WRO42" s="1116"/>
      <c r="WRP42" s="1116"/>
      <c r="WRQ42" s="1116"/>
      <c r="WRR42" s="1116"/>
      <c r="WRS42" s="1116"/>
      <c r="WRT42" s="1116"/>
      <c r="WRU42" s="1116"/>
      <c r="WRV42" s="1116"/>
      <c r="WRW42" s="1116"/>
      <c r="WRX42" s="1116"/>
      <c r="WRY42" s="1116"/>
      <c r="WRZ42" s="1116"/>
      <c r="WSA42" s="1116"/>
      <c r="WSB42" s="1116"/>
      <c r="WSC42" s="1116"/>
      <c r="WSD42" s="1116"/>
      <c r="WSE42" s="1116"/>
      <c r="WSF42" s="1116"/>
      <c r="WSG42" s="1116"/>
      <c r="WSH42" s="1116"/>
      <c r="WSI42" s="1116"/>
      <c r="WSJ42" s="1116"/>
      <c r="WSK42" s="1116"/>
      <c r="WSL42" s="1116"/>
      <c r="WSM42" s="1116"/>
      <c r="WSN42" s="1116"/>
      <c r="WSO42" s="1116"/>
      <c r="WSP42" s="1116"/>
      <c r="WSQ42" s="1116"/>
      <c r="WSR42" s="1116"/>
      <c r="WSS42" s="1116"/>
      <c r="WST42" s="1116"/>
      <c r="WSU42" s="1116"/>
      <c r="WSV42" s="1116"/>
      <c r="WSW42" s="1116"/>
      <c r="WSX42" s="1116"/>
      <c r="WSY42" s="1116"/>
      <c r="WSZ42" s="1116"/>
      <c r="WTA42" s="1116"/>
      <c r="WTB42" s="1116"/>
      <c r="WTC42" s="1116"/>
      <c r="WTD42" s="1116"/>
      <c r="WTE42" s="1116"/>
      <c r="WTF42" s="1116"/>
      <c r="WTG42" s="1116"/>
      <c r="WTH42" s="1116"/>
      <c r="WTI42" s="1116"/>
      <c r="WTJ42" s="1116"/>
      <c r="WTK42" s="1116"/>
      <c r="WTL42" s="1116"/>
      <c r="WTM42" s="1116"/>
      <c r="WTN42" s="1116"/>
      <c r="WTO42" s="1116"/>
      <c r="WTP42" s="1116"/>
      <c r="WTQ42" s="1116"/>
      <c r="WTR42" s="1116"/>
      <c r="WTS42" s="1116"/>
      <c r="WTT42" s="1116"/>
      <c r="WTU42" s="1116"/>
      <c r="WTV42" s="1116"/>
      <c r="WTW42" s="1116"/>
      <c r="WTX42" s="1116"/>
      <c r="WTY42" s="1116"/>
      <c r="WTZ42" s="1116"/>
      <c r="WUA42" s="1116"/>
      <c r="WUB42" s="1116"/>
      <c r="WUC42" s="1116"/>
      <c r="WUD42" s="1116"/>
      <c r="WUE42" s="1116"/>
      <c r="WUF42" s="1116"/>
      <c r="WUG42" s="1116"/>
      <c r="WUH42" s="1116"/>
      <c r="WUI42" s="1116"/>
      <c r="WUJ42" s="1116"/>
      <c r="WUK42" s="1116"/>
      <c r="WUL42" s="1116"/>
      <c r="WUM42" s="1116"/>
      <c r="WUN42" s="1116"/>
      <c r="WUO42" s="1116"/>
      <c r="WUP42" s="1116"/>
      <c r="WUQ42" s="1116"/>
      <c r="WUR42" s="1116"/>
      <c r="WUS42" s="1116"/>
      <c r="WUT42" s="1116"/>
      <c r="WUU42" s="1116"/>
      <c r="WUV42" s="1116"/>
      <c r="WUW42" s="1116"/>
      <c r="WUX42" s="1116"/>
      <c r="WUY42" s="1116"/>
      <c r="WUZ42" s="1116"/>
      <c r="WVA42" s="1116"/>
      <c r="WVB42" s="1116"/>
      <c r="WVC42" s="1116"/>
      <c r="WVD42" s="1116"/>
      <c r="WVE42" s="1116"/>
      <c r="WVF42" s="1116"/>
      <c r="WVG42" s="1116"/>
      <c r="WVH42" s="1116"/>
      <c r="WVI42" s="1116"/>
      <c r="WVJ42" s="1116"/>
      <c r="WVK42" s="1116"/>
      <c r="WVL42" s="1116"/>
      <c r="WVM42" s="1116"/>
      <c r="WVN42" s="1116"/>
      <c r="WVO42" s="1116"/>
      <c r="WVP42" s="1116"/>
      <c r="WVQ42" s="1116"/>
      <c r="WVR42" s="1116"/>
      <c r="WVS42" s="1116"/>
      <c r="WVT42" s="1116"/>
      <c r="WVU42" s="1116"/>
      <c r="WVV42" s="1116"/>
      <c r="WVW42" s="1116"/>
      <c r="WVX42" s="1116"/>
      <c r="WVY42" s="1116"/>
      <c r="WVZ42" s="1116"/>
      <c r="WWA42" s="1116"/>
      <c r="WWB42" s="1116"/>
      <c r="WWC42" s="1116"/>
      <c r="WWD42" s="1116"/>
      <c r="WWE42" s="1116"/>
      <c r="WWF42" s="1116"/>
      <c r="WWG42" s="1116"/>
      <c r="WWH42" s="1116"/>
      <c r="WWI42" s="1116"/>
      <c r="WWJ42" s="1116"/>
      <c r="WWK42" s="1116"/>
      <c r="WWL42" s="1116"/>
      <c r="WWM42" s="1116"/>
      <c r="WWN42" s="1116"/>
      <c r="WWO42" s="1116"/>
      <c r="WWP42" s="1116"/>
      <c r="WWQ42" s="1116"/>
      <c r="WWR42" s="1116"/>
      <c r="WWS42" s="1116"/>
      <c r="WWT42" s="1116"/>
      <c r="WWU42" s="1116"/>
      <c r="WWV42" s="1116"/>
      <c r="WWW42" s="1116"/>
      <c r="WWX42" s="1116"/>
      <c r="WWY42" s="1116"/>
      <c r="WWZ42" s="1116"/>
      <c r="WXA42" s="1116"/>
      <c r="WXB42" s="1116"/>
      <c r="WXC42" s="1116"/>
      <c r="WXD42" s="1116"/>
      <c r="WXE42" s="1116"/>
      <c r="WXF42" s="1116"/>
      <c r="WXG42" s="1116"/>
      <c r="WXH42" s="1116"/>
      <c r="WXI42" s="1116"/>
      <c r="WXJ42" s="1116"/>
      <c r="WXK42" s="1116"/>
      <c r="WXL42" s="1116"/>
      <c r="WXM42" s="1116"/>
      <c r="WXN42" s="1116"/>
      <c r="WXO42" s="1116"/>
      <c r="WXP42" s="1116"/>
      <c r="WXQ42" s="1116"/>
      <c r="WXR42" s="1116"/>
      <c r="WXS42" s="1116"/>
      <c r="WXT42" s="1116"/>
      <c r="WXU42" s="1116"/>
      <c r="WXV42" s="1116"/>
      <c r="WXW42" s="1116"/>
      <c r="WXX42" s="1116"/>
      <c r="WXY42" s="1116"/>
      <c r="WXZ42" s="1116"/>
      <c r="WYA42" s="1116"/>
      <c r="WYB42" s="1116"/>
      <c r="WYC42" s="1116"/>
      <c r="WYD42" s="1116"/>
      <c r="WYE42" s="1116"/>
      <c r="WYF42" s="1116"/>
      <c r="WYG42" s="1116"/>
      <c r="WYH42" s="1116"/>
      <c r="WYI42" s="1116"/>
      <c r="WYJ42" s="1116"/>
      <c r="WYK42" s="1116"/>
      <c r="WYL42" s="1116"/>
      <c r="WYM42" s="1116"/>
      <c r="WYN42" s="1116"/>
      <c r="WYO42" s="1116"/>
      <c r="WYP42" s="1116"/>
      <c r="WYQ42" s="1116"/>
      <c r="WYR42" s="1116"/>
      <c r="WYS42" s="1116"/>
      <c r="WYT42" s="1116"/>
      <c r="WYU42" s="1116"/>
      <c r="WYV42" s="1116"/>
      <c r="WYW42" s="1116"/>
      <c r="WYX42" s="1116"/>
      <c r="WYY42" s="1116"/>
      <c r="WYZ42" s="1116"/>
      <c r="WZA42" s="1116"/>
      <c r="WZB42" s="1116"/>
      <c r="WZC42" s="1116"/>
      <c r="WZD42" s="1116"/>
      <c r="WZE42" s="1116"/>
      <c r="WZF42" s="1116"/>
      <c r="WZG42" s="1116"/>
      <c r="WZH42" s="1116"/>
      <c r="WZI42" s="1116"/>
      <c r="WZJ42" s="1116"/>
      <c r="WZK42" s="1116"/>
      <c r="WZL42" s="1116"/>
      <c r="WZM42" s="1116"/>
      <c r="WZN42" s="1116"/>
      <c r="WZO42" s="1116"/>
      <c r="WZP42" s="1116"/>
      <c r="WZQ42" s="1116"/>
      <c r="WZR42" s="1116"/>
      <c r="WZS42" s="1116"/>
      <c r="WZT42" s="1116"/>
      <c r="WZU42" s="1116"/>
      <c r="WZV42" s="1116"/>
      <c r="WZW42" s="1116"/>
      <c r="WZX42" s="1116"/>
      <c r="WZY42" s="1116"/>
      <c r="WZZ42" s="1116"/>
      <c r="XAA42" s="1116"/>
      <c r="XAB42" s="1116"/>
      <c r="XAC42" s="1116"/>
      <c r="XAD42" s="1116"/>
      <c r="XAE42" s="1116"/>
      <c r="XAF42" s="1116"/>
      <c r="XAG42" s="1116"/>
      <c r="XAH42" s="1116"/>
      <c r="XAI42" s="1116"/>
      <c r="XAJ42" s="1116"/>
      <c r="XAK42" s="1116"/>
      <c r="XAL42" s="1116"/>
      <c r="XAM42" s="1116"/>
      <c r="XAN42" s="1116"/>
      <c r="XAO42" s="1116"/>
      <c r="XAP42" s="1116"/>
      <c r="XAQ42" s="1116"/>
      <c r="XAR42" s="1116"/>
      <c r="XAS42" s="1116"/>
      <c r="XAT42" s="1116"/>
      <c r="XAU42" s="1116"/>
      <c r="XAV42" s="1116"/>
      <c r="XAW42" s="1116"/>
      <c r="XAX42" s="1116"/>
      <c r="XAY42" s="1116"/>
      <c r="XAZ42" s="1116"/>
      <c r="XBA42" s="1116"/>
      <c r="XBB42" s="1116"/>
      <c r="XBC42" s="1116"/>
      <c r="XBD42" s="1116"/>
      <c r="XBE42" s="1116"/>
      <c r="XBF42" s="1116"/>
      <c r="XBG42" s="1116"/>
      <c r="XBH42" s="1116"/>
      <c r="XBI42" s="1116"/>
      <c r="XBJ42" s="1116"/>
      <c r="XBK42" s="1116"/>
      <c r="XBL42" s="1116"/>
      <c r="XBM42" s="1116"/>
      <c r="XBN42" s="1116"/>
      <c r="XBO42" s="1116"/>
      <c r="XBP42" s="1116"/>
      <c r="XBQ42" s="1116"/>
      <c r="XBR42" s="1116"/>
      <c r="XBS42" s="1116"/>
      <c r="XBT42" s="1116"/>
      <c r="XBU42" s="1116"/>
      <c r="XBV42" s="1116"/>
      <c r="XBW42" s="1116"/>
      <c r="XBX42" s="1116"/>
      <c r="XBY42" s="1116"/>
      <c r="XBZ42" s="1116"/>
      <c r="XCA42" s="1116"/>
      <c r="XCB42" s="1116"/>
      <c r="XCC42" s="1116"/>
      <c r="XCD42" s="1116"/>
      <c r="XCE42" s="1116"/>
      <c r="XCF42" s="1116"/>
      <c r="XCG42" s="1116"/>
      <c r="XCH42" s="1116"/>
      <c r="XCI42" s="1116"/>
      <c r="XCJ42" s="1116"/>
      <c r="XCK42" s="1116"/>
      <c r="XCL42" s="1116"/>
      <c r="XCM42" s="1116"/>
      <c r="XCN42" s="1116"/>
      <c r="XCO42" s="1116"/>
      <c r="XCP42" s="1116"/>
      <c r="XCQ42" s="1116"/>
      <c r="XCR42" s="1116"/>
      <c r="XCS42" s="1116"/>
      <c r="XCT42" s="1116"/>
      <c r="XCU42" s="1116"/>
      <c r="XCV42" s="1116"/>
      <c r="XCW42" s="1116"/>
      <c r="XCX42" s="1116"/>
      <c r="XCY42" s="1116"/>
      <c r="XCZ42" s="1116"/>
      <c r="XDA42" s="1116"/>
      <c r="XDB42" s="1116"/>
      <c r="XDC42" s="1116"/>
      <c r="XDD42" s="1116"/>
      <c r="XDE42" s="1116"/>
      <c r="XDF42" s="1116"/>
      <c r="XDG42" s="1116"/>
      <c r="XDH42" s="1116"/>
      <c r="XDI42" s="1116"/>
      <c r="XDJ42" s="1116"/>
      <c r="XDK42" s="1116"/>
      <c r="XDL42" s="1116"/>
      <c r="XDM42" s="1116"/>
      <c r="XDN42" s="1116"/>
      <c r="XDO42" s="1116"/>
      <c r="XDP42" s="1116"/>
      <c r="XDQ42" s="1116"/>
      <c r="XDR42" s="1116"/>
      <c r="XDS42" s="1116"/>
      <c r="XDT42" s="1116"/>
      <c r="XDU42" s="1116"/>
      <c r="XDV42" s="1116"/>
      <c r="XDW42" s="1116"/>
      <c r="XDX42" s="1116"/>
      <c r="XDY42" s="1116"/>
      <c r="XDZ42" s="1116"/>
      <c r="XEA42" s="1116"/>
      <c r="XEB42" s="1116"/>
      <c r="XEC42" s="1116"/>
      <c r="XED42" s="1116"/>
      <c r="XEE42" s="1116"/>
      <c r="XEF42" s="1116"/>
      <c r="XEG42" s="1116"/>
      <c r="XEH42" s="1116"/>
      <c r="XEI42" s="1116"/>
      <c r="XEJ42" s="1116"/>
      <c r="XEK42" s="1116"/>
      <c r="XEL42" s="1116"/>
      <c r="XEM42" s="1116"/>
      <c r="XEN42" s="1116"/>
      <c r="XEO42" s="1116"/>
      <c r="XEP42" s="1116"/>
      <c r="XEQ42" s="1116"/>
      <c r="XER42" s="1116"/>
      <c r="XES42" s="1116"/>
      <c r="XET42" s="1116"/>
      <c r="XEU42" s="1116"/>
      <c r="XEV42" s="1116"/>
      <c r="XEW42" s="1116"/>
      <c r="XEX42" s="1116"/>
      <c r="XEY42" s="1116"/>
      <c r="XEZ42" s="1116"/>
      <c r="XFA42" s="1116"/>
      <c r="XFB42" s="1116"/>
    </row>
    <row r="43" spans="1:16382" ht="21.75" thickTop="1" thickBot="1">
      <c r="A43" s="6"/>
      <c r="B43" s="6"/>
      <c r="C43" s="6"/>
      <c r="D43" s="25"/>
      <c r="E43" s="31" t="s">
        <v>833</v>
      </c>
      <c r="F43" s="27"/>
      <c r="G43" s="1233">
        <f>(G31+L31)/1.5</f>
        <v>300</v>
      </c>
      <c r="H43" s="1234"/>
      <c r="I43" s="27"/>
      <c r="J43" s="31" t="s">
        <v>834</v>
      </c>
      <c r="K43" s="27"/>
      <c r="L43" s="1229">
        <f>((L31/1.5)*G37)/G43</f>
        <v>2.25</v>
      </c>
      <c r="M43" s="1230"/>
      <c r="N43" s="29"/>
      <c r="O43" s="11"/>
      <c r="P43" s="101"/>
      <c r="Q43" s="101"/>
      <c r="R43" s="101"/>
      <c r="S43" s="101"/>
      <c r="T43" s="11"/>
      <c r="U43" s="11"/>
      <c r="V43" s="11"/>
      <c r="W43" s="793"/>
      <c r="X43" s="818" t="s">
        <v>935</v>
      </c>
      <c r="Y43" s="802"/>
      <c r="Z43" s="948"/>
      <c r="AA43" s="948"/>
      <c r="AB43" s="6"/>
      <c r="AC43" s="6"/>
      <c r="AD43" s="818"/>
      <c r="AE43" s="948"/>
      <c r="AF43" s="948"/>
      <c r="AG43" s="948"/>
      <c r="AH43" s="981"/>
      <c r="AI43" s="981"/>
      <c r="AJ43" s="981"/>
      <c r="AK43" s="981"/>
      <c r="AL43" s="981"/>
      <c r="AM43" s="981"/>
      <c r="AN43" s="787"/>
      <c r="AO43" s="787"/>
      <c r="AP43" s="801"/>
      <c r="AQ43" s="6"/>
      <c r="AR43" s="6"/>
      <c r="BA43" s="1119"/>
      <c r="BB43" s="1119"/>
      <c r="BC43" s="1119"/>
      <c r="BD43" s="1119"/>
      <c r="BE43" s="1119"/>
    </row>
    <row r="44" spans="1:16382" s="1118" customFormat="1" ht="21.75" thickTop="1" thickBot="1">
      <c r="A44" s="11"/>
      <c r="B44" s="11"/>
      <c r="C44" s="11"/>
      <c r="D44" s="25"/>
      <c r="E44" s="26"/>
      <c r="F44" s="27"/>
      <c r="G44" s="30"/>
      <c r="H44" s="30"/>
      <c r="I44" s="27"/>
      <c r="J44" s="26"/>
      <c r="K44" s="27"/>
      <c r="L44" s="28"/>
      <c r="M44" s="28"/>
      <c r="N44" s="29"/>
      <c r="O44" s="6"/>
      <c r="P44" s="100"/>
      <c r="Q44" s="100"/>
      <c r="R44" s="100"/>
      <c r="S44" s="100"/>
      <c r="T44" s="6"/>
      <c r="U44" s="6"/>
      <c r="V44" s="11"/>
      <c r="W44" s="793"/>
      <c r="X44" s="804" t="s">
        <v>939</v>
      </c>
      <c r="Y44" s="948"/>
      <c r="Z44" s="815"/>
      <c r="AA44" s="18"/>
      <c r="AB44" s="1224">
        <f>G73</f>
        <v>11.618950038622248</v>
      </c>
      <c r="AC44" s="1224"/>
      <c r="AD44" s="18"/>
      <c r="AE44" s="948"/>
      <c r="AF44" s="948"/>
      <c r="AG44" s="948"/>
      <c r="AH44" s="981"/>
      <c r="AI44" s="981"/>
      <c r="AJ44" s="981"/>
      <c r="AK44" s="981"/>
      <c r="AL44" s="981"/>
      <c r="AM44" s="981"/>
      <c r="AN44" s="983"/>
      <c r="AO44" s="787"/>
      <c r="AP44" s="801"/>
      <c r="AQ44" s="11"/>
      <c r="AR44" s="11"/>
      <c r="AS44" s="1119"/>
      <c r="AT44" s="1119"/>
      <c r="AU44" s="1119"/>
      <c r="AV44" s="1119"/>
      <c r="AW44" s="1119"/>
      <c r="AX44" s="1119"/>
      <c r="AY44" s="1119"/>
      <c r="AZ44" s="1119"/>
      <c r="BA44" s="1119"/>
      <c r="BB44" s="1119"/>
      <c r="BC44" s="1119"/>
      <c r="BD44" s="1119"/>
      <c r="BE44" s="1119"/>
      <c r="BF44" s="1116"/>
      <c r="BG44" s="1116"/>
      <c r="BH44" s="1116"/>
      <c r="BI44" s="1116"/>
      <c r="BJ44" s="1116"/>
      <c r="BK44" s="1116"/>
      <c r="BL44" s="1116"/>
      <c r="BM44" s="1116"/>
      <c r="BN44" s="1116"/>
      <c r="BO44" s="1116"/>
      <c r="BP44" s="1116"/>
      <c r="BQ44" s="1116"/>
      <c r="BR44" s="1116"/>
      <c r="BS44" s="1116"/>
      <c r="BT44" s="1116"/>
      <c r="BU44" s="1116"/>
      <c r="BV44" s="1116"/>
      <c r="BW44" s="1116"/>
      <c r="BX44" s="1116"/>
      <c r="BY44" s="1116"/>
      <c r="BZ44" s="1116"/>
      <c r="CA44" s="1116"/>
      <c r="CB44" s="1116"/>
      <c r="CC44" s="1116"/>
      <c r="CD44" s="1116"/>
      <c r="CE44" s="1116"/>
      <c r="CF44" s="1116"/>
      <c r="CG44" s="1116"/>
      <c r="CH44" s="1116"/>
      <c r="CI44" s="1116"/>
      <c r="CJ44" s="1116"/>
      <c r="CK44" s="1116"/>
      <c r="CL44" s="1116"/>
      <c r="CM44" s="1116"/>
      <c r="CN44" s="1116"/>
      <c r="CO44" s="1116"/>
      <c r="CP44" s="1116"/>
      <c r="CQ44" s="1116"/>
      <c r="CR44" s="1116"/>
      <c r="CS44" s="1116"/>
      <c r="CT44" s="1116"/>
      <c r="CU44" s="1116"/>
      <c r="CV44" s="1116"/>
      <c r="CW44" s="1116"/>
      <c r="CX44" s="1116"/>
      <c r="CY44" s="1116"/>
      <c r="CZ44" s="1116"/>
      <c r="DA44" s="1116"/>
      <c r="DB44" s="1116"/>
      <c r="DC44" s="1116"/>
      <c r="DD44" s="1116"/>
      <c r="DE44" s="1116"/>
      <c r="DF44" s="1116"/>
      <c r="DG44" s="1116"/>
      <c r="DH44" s="1116"/>
      <c r="DI44" s="1116"/>
      <c r="DJ44" s="1116"/>
      <c r="DK44" s="1116"/>
      <c r="DL44" s="1116"/>
      <c r="DM44" s="1116"/>
      <c r="DN44" s="1116"/>
      <c r="DO44" s="1116"/>
      <c r="DP44" s="1116"/>
      <c r="DQ44" s="1116"/>
      <c r="DR44" s="1116"/>
      <c r="DS44" s="1116"/>
      <c r="DT44" s="1116"/>
      <c r="DU44" s="1116"/>
      <c r="DV44" s="1116"/>
      <c r="DW44" s="1116"/>
      <c r="DX44" s="1116"/>
      <c r="DY44" s="1116"/>
      <c r="DZ44" s="1116"/>
      <c r="EA44" s="1116"/>
      <c r="EB44" s="1116"/>
      <c r="EC44" s="1116"/>
      <c r="ED44" s="1116"/>
      <c r="EE44" s="1116"/>
      <c r="EF44" s="1116"/>
      <c r="EG44" s="1116"/>
      <c r="EH44" s="1116"/>
      <c r="EI44" s="1116"/>
      <c r="EJ44" s="1116"/>
      <c r="EK44" s="1116"/>
      <c r="EL44" s="1116"/>
      <c r="EM44" s="1116"/>
      <c r="EN44" s="1116"/>
      <c r="EO44" s="1116"/>
      <c r="EP44" s="1116"/>
      <c r="EQ44" s="1116"/>
      <c r="ER44" s="1116"/>
      <c r="ES44" s="1116"/>
      <c r="ET44" s="1116"/>
      <c r="EU44" s="1116"/>
      <c r="EV44" s="1116"/>
      <c r="EW44" s="1116"/>
      <c r="EX44" s="1116"/>
      <c r="EY44" s="1116"/>
      <c r="EZ44" s="1116"/>
      <c r="FA44" s="1116"/>
      <c r="FB44" s="1116"/>
      <c r="FC44" s="1116"/>
      <c r="FD44" s="1116"/>
      <c r="FE44" s="1116"/>
      <c r="FF44" s="1116"/>
      <c r="FG44" s="1116"/>
      <c r="FH44" s="1116"/>
      <c r="FI44" s="1116"/>
      <c r="FJ44" s="1116"/>
      <c r="FK44" s="1116"/>
      <c r="FL44" s="1116"/>
      <c r="FM44" s="1116"/>
      <c r="FN44" s="1116"/>
      <c r="FO44" s="1116"/>
      <c r="FP44" s="1116"/>
      <c r="FQ44" s="1116"/>
      <c r="FR44" s="1116"/>
      <c r="FS44" s="1116"/>
      <c r="FT44" s="1116"/>
      <c r="FU44" s="1116"/>
      <c r="FV44" s="1116"/>
      <c r="FW44" s="1116"/>
      <c r="FX44" s="1116"/>
      <c r="FY44" s="1116"/>
      <c r="FZ44" s="1116"/>
      <c r="GA44" s="1116"/>
      <c r="GB44" s="1116"/>
      <c r="GC44" s="1116"/>
      <c r="GD44" s="1116"/>
      <c r="GE44" s="1116"/>
      <c r="GF44" s="1116"/>
      <c r="GG44" s="1116"/>
      <c r="GH44" s="1116"/>
      <c r="GI44" s="1116"/>
      <c r="GJ44" s="1116"/>
      <c r="GK44" s="1116"/>
      <c r="GL44" s="1116"/>
      <c r="GM44" s="1116"/>
      <c r="GN44" s="1116"/>
      <c r="GO44" s="1116"/>
      <c r="GP44" s="1116"/>
      <c r="GQ44" s="1116"/>
      <c r="GR44" s="1116"/>
      <c r="GS44" s="1116"/>
      <c r="GT44" s="1116"/>
      <c r="GU44" s="1116"/>
      <c r="GV44" s="1116"/>
      <c r="GW44" s="1116"/>
      <c r="GX44" s="1116"/>
      <c r="GY44" s="1116"/>
      <c r="GZ44" s="1116"/>
      <c r="HA44" s="1116"/>
      <c r="HB44" s="1116"/>
      <c r="HC44" s="1116"/>
      <c r="HD44" s="1116"/>
      <c r="HE44" s="1116"/>
      <c r="HF44" s="1116"/>
      <c r="HG44" s="1116"/>
      <c r="HH44" s="1116"/>
      <c r="HI44" s="1116"/>
      <c r="HJ44" s="1116"/>
      <c r="HK44" s="1116"/>
      <c r="HL44" s="1116"/>
      <c r="HM44" s="1116"/>
      <c r="HN44" s="1116"/>
      <c r="HO44" s="1116"/>
      <c r="HP44" s="1116"/>
      <c r="HQ44" s="1116"/>
      <c r="HR44" s="1116"/>
      <c r="HS44" s="1116"/>
      <c r="HT44" s="1116"/>
      <c r="HU44" s="1116"/>
      <c r="HV44" s="1116"/>
      <c r="HW44" s="1116"/>
      <c r="HX44" s="1116"/>
      <c r="HY44" s="1116"/>
      <c r="HZ44" s="1116"/>
      <c r="IA44" s="1116"/>
      <c r="IB44" s="1116"/>
      <c r="IC44" s="1116"/>
      <c r="ID44" s="1116"/>
      <c r="IE44" s="1116"/>
      <c r="IF44" s="1116"/>
      <c r="IG44" s="1116"/>
      <c r="IH44" s="1116"/>
      <c r="II44" s="1116"/>
      <c r="IJ44" s="1116"/>
      <c r="IK44" s="1116"/>
      <c r="IL44" s="1116"/>
      <c r="IM44" s="1116"/>
      <c r="IN44" s="1116"/>
      <c r="IO44" s="1116"/>
      <c r="IP44" s="1116"/>
      <c r="IQ44" s="1116"/>
      <c r="IR44" s="1116"/>
      <c r="IS44" s="1116"/>
      <c r="IT44" s="1116"/>
      <c r="IU44" s="1116"/>
      <c r="IV44" s="1116"/>
      <c r="IW44" s="1116"/>
      <c r="IX44" s="1116"/>
      <c r="IY44" s="1116"/>
      <c r="IZ44" s="1116"/>
      <c r="JA44" s="1116"/>
      <c r="JB44" s="1116"/>
      <c r="JC44" s="1116"/>
      <c r="JD44" s="1116"/>
      <c r="JE44" s="1116"/>
      <c r="JF44" s="1116"/>
      <c r="JG44" s="1116"/>
      <c r="JH44" s="1116"/>
      <c r="JI44" s="1116"/>
      <c r="JJ44" s="1116"/>
      <c r="JK44" s="1116"/>
      <c r="JL44" s="1116"/>
      <c r="JM44" s="1116"/>
      <c r="JN44" s="1116"/>
      <c r="JO44" s="1116"/>
      <c r="JP44" s="1116"/>
      <c r="JQ44" s="1116"/>
      <c r="JR44" s="1116"/>
      <c r="JS44" s="1116"/>
      <c r="JT44" s="1116"/>
      <c r="JU44" s="1116"/>
      <c r="JV44" s="1116"/>
      <c r="JW44" s="1116"/>
      <c r="JX44" s="1116"/>
      <c r="JY44" s="1116"/>
      <c r="JZ44" s="1116"/>
      <c r="KA44" s="1116"/>
      <c r="KB44" s="1116"/>
      <c r="KC44" s="1116"/>
      <c r="KD44" s="1116"/>
      <c r="KE44" s="1116"/>
      <c r="KF44" s="1116"/>
      <c r="KG44" s="1116"/>
      <c r="KH44" s="1116"/>
      <c r="KI44" s="1116"/>
      <c r="KJ44" s="1116"/>
      <c r="KK44" s="1116"/>
      <c r="KL44" s="1116"/>
      <c r="KM44" s="1116"/>
      <c r="KN44" s="1116"/>
      <c r="KO44" s="1116"/>
      <c r="KP44" s="1116"/>
      <c r="KQ44" s="1116"/>
      <c r="KR44" s="1116"/>
      <c r="KS44" s="1116"/>
      <c r="KT44" s="1116"/>
      <c r="KU44" s="1116"/>
      <c r="KV44" s="1116"/>
      <c r="KW44" s="1116"/>
      <c r="KX44" s="1116"/>
      <c r="KY44" s="1116"/>
      <c r="KZ44" s="1116"/>
      <c r="LA44" s="1116"/>
      <c r="LB44" s="1116"/>
      <c r="LC44" s="1116"/>
      <c r="LD44" s="1116"/>
      <c r="LE44" s="1116"/>
      <c r="LF44" s="1116"/>
      <c r="LG44" s="1116"/>
      <c r="LH44" s="1116"/>
      <c r="LI44" s="1116"/>
      <c r="LJ44" s="1116"/>
      <c r="LK44" s="1116"/>
      <c r="LL44" s="1116"/>
      <c r="LM44" s="1116"/>
      <c r="LN44" s="1116"/>
      <c r="LO44" s="1116"/>
      <c r="LP44" s="1116"/>
      <c r="LQ44" s="1116"/>
      <c r="LR44" s="1116"/>
      <c r="LS44" s="1116"/>
      <c r="LT44" s="1116"/>
      <c r="LU44" s="1116"/>
      <c r="LV44" s="1116"/>
      <c r="LW44" s="1116"/>
      <c r="LX44" s="1116"/>
      <c r="LY44" s="1116"/>
      <c r="LZ44" s="1116"/>
      <c r="MA44" s="1116"/>
      <c r="MB44" s="1116"/>
      <c r="MC44" s="1116"/>
      <c r="MD44" s="1116"/>
      <c r="ME44" s="1116"/>
      <c r="MF44" s="1116"/>
      <c r="MG44" s="1116"/>
      <c r="MH44" s="1116"/>
      <c r="MI44" s="1116"/>
      <c r="MJ44" s="1116"/>
      <c r="MK44" s="1116"/>
      <c r="ML44" s="1116"/>
      <c r="MM44" s="1116"/>
      <c r="MN44" s="1116"/>
      <c r="MO44" s="1116"/>
      <c r="MP44" s="1116"/>
      <c r="MQ44" s="1116"/>
      <c r="MR44" s="1116"/>
      <c r="MS44" s="1116"/>
      <c r="MT44" s="1116"/>
      <c r="MU44" s="1116"/>
      <c r="MV44" s="1116"/>
      <c r="MW44" s="1116"/>
      <c r="MX44" s="1116"/>
      <c r="MY44" s="1116"/>
      <c r="MZ44" s="1116"/>
      <c r="NA44" s="1116"/>
      <c r="NB44" s="1116"/>
      <c r="NC44" s="1116"/>
      <c r="ND44" s="1116"/>
      <c r="NE44" s="1116"/>
      <c r="NF44" s="1116"/>
      <c r="NG44" s="1116"/>
      <c r="NH44" s="1116"/>
      <c r="NI44" s="1116"/>
      <c r="NJ44" s="1116"/>
      <c r="NK44" s="1116"/>
      <c r="NL44" s="1116"/>
      <c r="NM44" s="1116"/>
      <c r="NN44" s="1116"/>
      <c r="NO44" s="1116"/>
      <c r="NP44" s="1116"/>
      <c r="NQ44" s="1116"/>
      <c r="NR44" s="1116"/>
      <c r="NS44" s="1116"/>
      <c r="NT44" s="1116"/>
      <c r="NU44" s="1116"/>
      <c r="NV44" s="1116"/>
      <c r="NW44" s="1116"/>
      <c r="NX44" s="1116"/>
      <c r="NY44" s="1116"/>
      <c r="NZ44" s="1116"/>
      <c r="OA44" s="1116"/>
      <c r="OB44" s="1116"/>
      <c r="OC44" s="1116"/>
      <c r="OD44" s="1116"/>
      <c r="OE44" s="1116"/>
      <c r="OF44" s="1116"/>
      <c r="OG44" s="1116"/>
      <c r="OH44" s="1116"/>
      <c r="OI44" s="1116"/>
      <c r="OJ44" s="1116"/>
      <c r="OK44" s="1116"/>
      <c r="OL44" s="1116"/>
      <c r="OM44" s="1116"/>
      <c r="ON44" s="1116"/>
      <c r="OO44" s="1116"/>
      <c r="OP44" s="1116"/>
      <c r="OQ44" s="1116"/>
      <c r="OR44" s="1116"/>
      <c r="OS44" s="1116"/>
      <c r="OT44" s="1116"/>
      <c r="OU44" s="1116"/>
      <c r="OV44" s="1116"/>
      <c r="OW44" s="1116"/>
      <c r="OX44" s="1116"/>
      <c r="OY44" s="1116"/>
      <c r="OZ44" s="1116"/>
      <c r="PA44" s="1116"/>
      <c r="PB44" s="1116"/>
      <c r="PC44" s="1116"/>
      <c r="PD44" s="1116"/>
      <c r="PE44" s="1116"/>
      <c r="PF44" s="1116"/>
      <c r="PG44" s="1116"/>
      <c r="PH44" s="1116"/>
      <c r="PI44" s="1116"/>
      <c r="PJ44" s="1116"/>
      <c r="PK44" s="1116"/>
      <c r="PL44" s="1116"/>
      <c r="PM44" s="1116"/>
      <c r="PN44" s="1116"/>
      <c r="PO44" s="1116"/>
      <c r="PP44" s="1116"/>
      <c r="PQ44" s="1116"/>
      <c r="PR44" s="1116"/>
      <c r="PS44" s="1116"/>
      <c r="PT44" s="1116"/>
      <c r="PU44" s="1116"/>
      <c r="PV44" s="1116"/>
      <c r="PW44" s="1116"/>
      <c r="PX44" s="1116"/>
      <c r="PY44" s="1116"/>
      <c r="PZ44" s="1116"/>
      <c r="QA44" s="1116"/>
      <c r="QB44" s="1116"/>
      <c r="QC44" s="1116"/>
      <c r="QD44" s="1116"/>
      <c r="QE44" s="1116"/>
      <c r="QF44" s="1116"/>
      <c r="QG44" s="1116"/>
      <c r="QH44" s="1116"/>
      <c r="QI44" s="1116"/>
      <c r="QJ44" s="1116"/>
      <c r="QK44" s="1116"/>
      <c r="QL44" s="1116"/>
      <c r="QM44" s="1116"/>
      <c r="QN44" s="1116"/>
      <c r="QO44" s="1116"/>
      <c r="QP44" s="1116"/>
      <c r="QQ44" s="1116"/>
      <c r="QR44" s="1116"/>
      <c r="QS44" s="1116"/>
      <c r="QT44" s="1116"/>
      <c r="QU44" s="1116"/>
      <c r="QV44" s="1116"/>
      <c r="QW44" s="1116"/>
      <c r="QX44" s="1116"/>
      <c r="QY44" s="1116"/>
      <c r="QZ44" s="1116"/>
      <c r="RA44" s="1116"/>
      <c r="RB44" s="1116"/>
      <c r="RC44" s="1116"/>
      <c r="RD44" s="1116"/>
      <c r="RE44" s="1116"/>
      <c r="RF44" s="1116"/>
      <c r="RG44" s="1116"/>
      <c r="RH44" s="1116"/>
      <c r="RI44" s="1116"/>
      <c r="RJ44" s="1116"/>
      <c r="RK44" s="1116"/>
      <c r="RL44" s="1116"/>
      <c r="RM44" s="1116"/>
      <c r="RN44" s="1116"/>
      <c r="RO44" s="1116"/>
      <c r="RP44" s="1116"/>
      <c r="RQ44" s="1116"/>
      <c r="RR44" s="1116"/>
      <c r="RS44" s="1116"/>
      <c r="RT44" s="1116"/>
      <c r="RU44" s="1116"/>
      <c r="RV44" s="1116"/>
      <c r="RW44" s="1116"/>
      <c r="RX44" s="1116"/>
      <c r="RY44" s="1116"/>
      <c r="RZ44" s="1116"/>
      <c r="SA44" s="1116"/>
      <c r="SB44" s="1116"/>
      <c r="SC44" s="1116"/>
      <c r="SD44" s="1116"/>
      <c r="SE44" s="1116"/>
      <c r="SF44" s="1116"/>
      <c r="SG44" s="1116"/>
      <c r="SH44" s="1116"/>
      <c r="SI44" s="1116"/>
      <c r="SJ44" s="1116"/>
      <c r="SK44" s="1116"/>
      <c r="SL44" s="1116"/>
      <c r="SM44" s="1116"/>
      <c r="SN44" s="1116"/>
      <c r="SO44" s="1116"/>
      <c r="SP44" s="1116"/>
      <c r="SQ44" s="1116"/>
      <c r="SR44" s="1116"/>
      <c r="SS44" s="1116"/>
      <c r="ST44" s="1116"/>
      <c r="SU44" s="1116"/>
      <c r="SV44" s="1116"/>
      <c r="SW44" s="1116"/>
      <c r="SX44" s="1116"/>
      <c r="SY44" s="1116"/>
      <c r="SZ44" s="1116"/>
      <c r="TA44" s="1116"/>
      <c r="TB44" s="1116"/>
      <c r="TC44" s="1116"/>
      <c r="TD44" s="1116"/>
      <c r="TE44" s="1116"/>
      <c r="TF44" s="1116"/>
      <c r="TG44" s="1116"/>
      <c r="TH44" s="1116"/>
      <c r="TI44" s="1116"/>
      <c r="TJ44" s="1116"/>
      <c r="TK44" s="1116"/>
      <c r="TL44" s="1116"/>
      <c r="TM44" s="1116"/>
      <c r="TN44" s="1116"/>
      <c r="TO44" s="1116"/>
      <c r="TP44" s="1116"/>
      <c r="TQ44" s="1116"/>
      <c r="TR44" s="1116"/>
      <c r="TS44" s="1116"/>
      <c r="TT44" s="1116"/>
      <c r="TU44" s="1116"/>
      <c r="TV44" s="1116"/>
      <c r="TW44" s="1116"/>
      <c r="TX44" s="1116"/>
      <c r="TY44" s="1116"/>
      <c r="TZ44" s="1116"/>
      <c r="UA44" s="1116"/>
      <c r="UB44" s="1116"/>
      <c r="UC44" s="1116"/>
      <c r="UD44" s="1116"/>
      <c r="UE44" s="1116"/>
      <c r="UF44" s="1116"/>
      <c r="UG44" s="1116"/>
      <c r="UH44" s="1116"/>
      <c r="UI44" s="1116"/>
      <c r="UJ44" s="1116"/>
      <c r="UK44" s="1116"/>
      <c r="UL44" s="1116"/>
      <c r="UM44" s="1116"/>
      <c r="UN44" s="1116"/>
      <c r="UO44" s="1116"/>
      <c r="UP44" s="1116"/>
      <c r="UQ44" s="1116"/>
      <c r="UR44" s="1116"/>
      <c r="US44" s="1116"/>
      <c r="UT44" s="1116"/>
      <c r="UU44" s="1116"/>
      <c r="UV44" s="1116"/>
      <c r="UW44" s="1116"/>
      <c r="UX44" s="1116"/>
      <c r="UY44" s="1116"/>
      <c r="UZ44" s="1116"/>
      <c r="VA44" s="1116"/>
      <c r="VB44" s="1116"/>
      <c r="VC44" s="1116"/>
      <c r="VD44" s="1116"/>
      <c r="VE44" s="1116"/>
      <c r="VF44" s="1116"/>
      <c r="VG44" s="1116"/>
      <c r="VH44" s="1116"/>
      <c r="VI44" s="1116"/>
      <c r="VJ44" s="1116"/>
      <c r="VK44" s="1116"/>
      <c r="VL44" s="1116"/>
      <c r="VM44" s="1116"/>
      <c r="VN44" s="1116"/>
      <c r="VO44" s="1116"/>
      <c r="VP44" s="1116"/>
      <c r="VQ44" s="1116"/>
      <c r="VR44" s="1116"/>
      <c r="VS44" s="1116"/>
      <c r="VT44" s="1116"/>
      <c r="VU44" s="1116"/>
      <c r="VV44" s="1116"/>
      <c r="VW44" s="1116"/>
      <c r="VX44" s="1116"/>
      <c r="VY44" s="1116"/>
      <c r="VZ44" s="1116"/>
      <c r="WA44" s="1116"/>
      <c r="WB44" s="1116"/>
      <c r="WC44" s="1116"/>
      <c r="WD44" s="1116"/>
      <c r="WE44" s="1116"/>
      <c r="WF44" s="1116"/>
      <c r="WG44" s="1116"/>
      <c r="WH44" s="1116"/>
      <c r="WI44" s="1116"/>
      <c r="WJ44" s="1116"/>
      <c r="WK44" s="1116"/>
      <c r="WL44" s="1116"/>
      <c r="WM44" s="1116"/>
      <c r="WN44" s="1116"/>
      <c r="WO44" s="1116"/>
      <c r="WP44" s="1116"/>
      <c r="WQ44" s="1116"/>
      <c r="WR44" s="1116"/>
      <c r="WS44" s="1116"/>
      <c r="WT44" s="1116"/>
      <c r="WU44" s="1116"/>
      <c r="WV44" s="1116"/>
      <c r="WW44" s="1116"/>
      <c r="WX44" s="1116"/>
      <c r="WY44" s="1116"/>
      <c r="WZ44" s="1116"/>
      <c r="XA44" s="1116"/>
      <c r="XB44" s="1116"/>
      <c r="XC44" s="1116"/>
      <c r="XD44" s="1116"/>
      <c r="XE44" s="1116"/>
      <c r="XF44" s="1116"/>
      <c r="XG44" s="1116"/>
      <c r="XH44" s="1116"/>
      <c r="XI44" s="1116"/>
      <c r="XJ44" s="1116"/>
      <c r="XK44" s="1116"/>
      <c r="XL44" s="1116"/>
      <c r="XM44" s="1116"/>
      <c r="XN44" s="1116"/>
      <c r="XO44" s="1116"/>
      <c r="XP44" s="1116"/>
      <c r="XQ44" s="1116"/>
      <c r="XR44" s="1116"/>
      <c r="XS44" s="1116"/>
      <c r="XT44" s="1116"/>
      <c r="XU44" s="1116"/>
      <c r="XV44" s="1116"/>
      <c r="XW44" s="1116"/>
      <c r="XX44" s="1116"/>
      <c r="XY44" s="1116"/>
      <c r="XZ44" s="1116"/>
      <c r="YA44" s="1116"/>
      <c r="YB44" s="1116"/>
      <c r="YC44" s="1116"/>
      <c r="YD44" s="1116"/>
      <c r="YE44" s="1116"/>
      <c r="YF44" s="1116"/>
      <c r="YG44" s="1116"/>
      <c r="YH44" s="1116"/>
      <c r="YI44" s="1116"/>
      <c r="YJ44" s="1116"/>
      <c r="YK44" s="1116"/>
      <c r="YL44" s="1116"/>
      <c r="YM44" s="1116"/>
      <c r="YN44" s="1116"/>
      <c r="YO44" s="1116"/>
      <c r="YP44" s="1116"/>
      <c r="YQ44" s="1116"/>
      <c r="YR44" s="1116"/>
      <c r="YS44" s="1116"/>
      <c r="YT44" s="1116"/>
      <c r="YU44" s="1116"/>
      <c r="YV44" s="1116"/>
      <c r="YW44" s="1116"/>
      <c r="YX44" s="1116"/>
      <c r="YY44" s="1116"/>
      <c r="YZ44" s="1116"/>
      <c r="ZA44" s="1116"/>
      <c r="ZB44" s="1116"/>
      <c r="ZC44" s="1116"/>
      <c r="ZD44" s="1116"/>
      <c r="ZE44" s="1116"/>
      <c r="ZF44" s="1116"/>
      <c r="ZG44" s="1116"/>
      <c r="ZH44" s="1116"/>
      <c r="ZI44" s="1116"/>
      <c r="ZJ44" s="1116"/>
      <c r="ZK44" s="1116"/>
      <c r="ZL44" s="1116"/>
      <c r="ZM44" s="1116"/>
      <c r="ZN44" s="1116"/>
      <c r="ZO44" s="1116"/>
      <c r="ZP44" s="1116"/>
      <c r="ZQ44" s="1116"/>
      <c r="ZR44" s="1116"/>
      <c r="ZS44" s="1116"/>
      <c r="ZT44" s="1116"/>
      <c r="ZU44" s="1116"/>
      <c r="ZV44" s="1116"/>
      <c r="ZW44" s="1116"/>
      <c r="ZX44" s="1116"/>
      <c r="ZY44" s="1116"/>
      <c r="ZZ44" s="1116"/>
      <c r="AAA44" s="1116"/>
      <c r="AAB44" s="1116"/>
      <c r="AAC44" s="1116"/>
      <c r="AAD44" s="1116"/>
      <c r="AAE44" s="1116"/>
      <c r="AAF44" s="1116"/>
      <c r="AAG44" s="1116"/>
      <c r="AAH44" s="1116"/>
      <c r="AAI44" s="1116"/>
      <c r="AAJ44" s="1116"/>
      <c r="AAK44" s="1116"/>
      <c r="AAL44" s="1116"/>
      <c r="AAM44" s="1116"/>
      <c r="AAN44" s="1116"/>
      <c r="AAO44" s="1116"/>
      <c r="AAP44" s="1116"/>
      <c r="AAQ44" s="1116"/>
      <c r="AAR44" s="1116"/>
      <c r="AAS44" s="1116"/>
      <c r="AAT44" s="1116"/>
      <c r="AAU44" s="1116"/>
      <c r="AAV44" s="1116"/>
      <c r="AAW44" s="1116"/>
      <c r="AAX44" s="1116"/>
      <c r="AAY44" s="1116"/>
      <c r="AAZ44" s="1116"/>
      <c r="ABA44" s="1116"/>
      <c r="ABB44" s="1116"/>
      <c r="ABC44" s="1116"/>
      <c r="ABD44" s="1116"/>
      <c r="ABE44" s="1116"/>
      <c r="ABF44" s="1116"/>
      <c r="ABG44" s="1116"/>
      <c r="ABH44" s="1116"/>
      <c r="ABI44" s="1116"/>
      <c r="ABJ44" s="1116"/>
      <c r="ABK44" s="1116"/>
      <c r="ABL44" s="1116"/>
      <c r="ABM44" s="1116"/>
      <c r="ABN44" s="1116"/>
      <c r="ABO44" s="1116"/>
      <c r="ABP44" s="1116"/>
      <c r="ABQ44" s="1116"/>
      <c r="ABR44" s="1116"/>
      <c r="ABS44" s="1116"/>
      <c r="ABT44" s="1116"/>
      <c r="ABU44" s="1116"/>
      <c r="ABV44" s="1116"/>
      <c r="ABW44" s="1116"/>
      <c r="ABX44" s="1116"/>
      <c r="ABY44" s="1116"/>
      <c r="ABZ44" s="1116"/>
      <c r="ACA44" s="1116"/>
      <c r="ACB44" s="1116"/>
      <c r="ACC44" s="1116"/>
      <c r="ACD44" s="1116"/>
      <c r="ACE44" s="1116"/>
      <c r="ACF44" s="1116"/>
      <c r="ACG44" s="1116"/>
      <c r="ACH44" s="1116"/>
      <c r="ACI44" s="1116"/>
      <c r="ACJ44" s="1116"/>
      <c r="ACK44" s="1116"/>
      <c r="ACL44" s="1116"/>
      <c r="ACM44" s="1116"/>
      <c r="ACN44" s="1116"/>
      <c r="ACO44" s="1116"/>
      <c r="ACP44" s="1116"/>
      <c r="ACQ44" s="1116"/>
      <c r="ACR44" s="1116"/>
      <c r="ACS44" s="1116"/>
      <c r="ACT44" s="1116"/>
      <c r="ACU44" s="1116"/>
      <c r="ACV44" s="1116"/>
      <c r="ACW44" s="1116"/>
      <c r="ACX44" s="1116"/>
      <c r="ACY44" s="1116"/>
      <c r="ACZ44" s="1116"/>
      <c r="ADA44" s="1116"/>
      <c r="ADB44" s="1116"/>
      <c r="ADC44" s="1116"/>
      <c r="ADD44" s="1116"/>
      <c r="ADE44" s="1116"/>
      <c r="ADF44" s="1116"/>
      <c r="ADG44" s="1116"/>
      <c r="ADH44" s="1116"/>
      <c r="ADI44" s="1116"/>
      <c r="ADJ44" s="1116"/>
      <c r="ADK44" s="1116"/>
      <c r="ADL44" s="1116"/>
      <c r="ADM44" s="1116"/>
      <c r="ADN44" s="1116"/>
      <c r="ADO44" s="1116"/>
      <c r="ADP44" s="1116"/>
      <c r="ADQ44" s="1116"/>
      <c r="ADR44" s="1116"/>
      <c r="ADS44" s="1116"/>
      <c r="ADT44" s="1116"/>
      <c r="ADU44" s="1116"/>
      <c r="ADV44" s="1116"/>
      <c r="ADW44" s="1116"/>
      <c r="ADX44" s="1116"/>
      <c r="ADY44" s="1116"/>
      <c r="ADZ44" s="1116"/>
      <c r="AEA44" s="1116"/>
      <c r="AEB44" s="1116"/>
      <c r="AEC44" s="1116"/>
      <c r="AED44" s="1116"/>
      <c r="AEE44" s="1116"/>
      <c r="AEF44" s="1116"/>
      <c r="AEG44" s="1116"/>
      <c r="AEH44" s="1116"/>
      <c r="AEI44" s="1116"/>
      <c r="AEJ44" s="1116"/>
      <c r="AEK44" s="1116"/>
      <c r="AEL44" s="1116"/>
      <c r="AEM44" s="1116"/>
      <c r="AEN44" s="1116"/>
      <c r="AEO44" s="1116"/>
      <c r="AEP44" s="1116"/>
      <c r="AEQ44" s="1116"/>
      <c r="AER44" s="1116"/>
      <c r="AES44" s="1116"/>
      <c r="AET44" s="1116"/>
      <c r="AEU44" s="1116"/>
      <c r="AEV44" s="1116"/>
      <c r="AEW44" s="1116"/>
      <c r="AEX44" s="1116"/>
      <c r="AEY44" s="1116"/>
      <c r="AEZ44" s="1116"/>
      <c r="AFA44" s="1116"/>
      <c r="AFB44" s="1116"/>
      <c r="AFC44" s="1116"/>
      <c r="AFD44" s="1116"/>
      <c r="AFE44" s="1116"/>
      <c r="AFF44" s="1116"/>
      <c r="AFG44" s="1116"/>
      <c r="AFH44" s="1116"/>
      <c r="AFI44" s="1116"/>
      <c r="AFJ44" s="1116"/>
      <c r="AFK44" s="1116"/>
      <c r="AFL44" s="1116"/>
      <c r="AFM44" s="1116"/>
      <c r="AFN44" s="1116"/>
      <c r="AFO44" s="1116"/>
      <c r="AFP44" s="1116"/>
      <c r="AFQ44" s="1116"/>
      <c r="AFR44" s="1116"/>
      <c r="AFS44" s="1116"/>
      <c r="AFT44" s="1116"/>
      <c r="AFU44" s="1116"/>
      <c r="AFV44" s="1116"/>
      <c r="AFW44" s="1116"/>
      <c r="AFX44" s="1116"/>
      <c r="AFY44" s="1116"/>
      <c r="AFZ44" s="1116"/>
      <c r="AGA44" s="1116"/>
      <c r="AGB44" s="1116"/>
      <c r="AGC44" s="1116"/>
      <c r="AGD44" s="1116"/>
      <c r="AGE44" s="1116"/>
      <c r="AGF44" s="1116"/>
      <c r="AGG44" s="1116"/>
      <c r="AGH44" s="1116"/>
      <c r="AGI44" s="1116"/>
      <c r="AGJ44" s="1116"/>
      <c r="AGK44" s="1116"/>
      <c r="AGL44" s="1116"/>
      <c r="AGM44" s="1116"/>
      <c r="AGN44" s="1116"/>
      <c r="AGO44" s="1116"/>
      <c r="AGP44" s="1116"/>
      <c r="AGQ44" s="1116"/>
      <c r="AGR44" s="1116"/>
      <c r="AGS44" s="1116"/>
      <c r="AGT44" s="1116"/>
      <c r="AGU44" s="1116"/>
      <c r="AGV44" s="1116"/>
      <c r="AGW44" s="1116"/>
      <c r="AGX44" s="1116"/>
      <c r="AGY44" s="1116"/>
      <c r="AGZ44" s="1116"/>
      <c r="AHA44" s="1116"/>
      <c r="AHB44" s="1116"/>
      <c r="AHC44" s="1116"/>
      <c r="AHD44" s="1116"/>
      <c r="AHE44" s="1116"/>
      <c r="AHF44" s="1116"/>
      <c r="AHG44" s="1116"/>
      <c r="AHH44" s="1116"/>
      <c r="AHI44" s="1116"/>
      <c r="AHJ44" s="1116"/>
      <c r="AHK44" s="1116"/>
      <c r="AHL44" s="1116"/>
      <c r="AHM44" s="1116"/>
      <c r="AHN44" s="1116"/>
      <c r="AHO44" s="1116"/>
      <c r="AHP44" s="1116"/>
      <c r="AHQ44" s="1116"/>
      <c r="AHR44" s="1116"/>
      <c r="AHS44" s="1116"/>
      <c r="AHT44" s="1116"/>
      <c r="AHU44" s="1116"/>
      <c r="AHV44" s="1116"/>
      <c r="AHW44" s="1116"/>
      <c r="AHX44" s="1116"/>
      <c r="AHY44" s="1116"/>
      <c r="AHZ44" s="1116"/>
      <c r="AIA44" s="1116"/>
      <c r="AIB44" s="1116"/>
      <c r="AIC44" s="1116"/>
      <c r="AID44" s="1116"/>
      <c r="AIE44" s="1116"/>
      <c r="AIF44" s="1116"/>
      <c r="AIG44" s="1116"/>
      <c r="AIH44" s="1116"/>
      <c r="AII44" s="1116"/>
      <c r="AIJ44" s="1116"/>
      <c r="AIK44" s="1116"/>
      <c r="AIL44" s="1116"/>
      <c r="AIM44" s="1116"/>
      <c r="AIN44" s="1116"/>
      <c r="AIO44" s="1116"/>
      <c r="AIP44" s="1116"/>
      <c r="AIQ44" s="1116"/>
      <c r="AIR44" s="1116"/>
      <c r="AIS44" s="1116"/>
      <c r="AIT44" s="1116"/>
      <c r="AIU44" s="1116"/>
      <c r="AIV44" s="1116"/>
      <c r="AIW44" s="1116"/>
      <c r="AIX44" s="1116"/>
      <c r="AIY44" s="1116"/>
      <c r="AIZ44" s="1116"/>
      <c r="AJA44" s="1116"/>
      <c r="AJB44" s="1116"/>
      <c r="AJC44" s="1116"/>
      <c r="AJD44" s="1116"/>
      <c r="AJE44" s="1116"/>
      <c r="AJF44" s="1116"/>
      <c r="AJG44" s="1116"/>
      <c r="AJH44" s="1116"/>
      <c r="AJI44" s="1116"/>
      <c r="AJJ44" s="1116"/>
      <c r="AJK44" s="1116"/>
      <c r="AJL44" s="1116"/>
      <c r="AJM44" s="1116"/>
      <c r="AJN44" s="1116"/>
      <c r="AJO44" s="1116"/>
      <c r="AJP44" s="1116"/>
      <c r="AJQ44" s="1116"/>
      <c r="AJR44" s="1116"/>
      <c r="AJS44" s="1116"/>
      <c r="AJT44" s="1116"/>
      <c r="AJU44" s="1116"/>
      <c r="AJV44" s="1116"/>
      <c r="AJW44" s="1116"/>
      <c r="AJX44" s="1116"/>
      <c r="AJY44" s="1116"/>
      <c r="AJZ44" s="1116"/>
      <c r="AKA44" s="1116"/>
      <c r="AKB44" s="1116"/>
      <c r="AKC44" s="1116"/>
      <c r="AKD44" s="1116"/>
      <c r="AKE44" s="1116"/>
      <c r="AKF44" s="1116"/>
      <c r="AKG44" s="1116"/>
      <c r="AKH44" s="1116"/>
      <c r="AKI44" s="1116"/>
      <c r="AKJ44" s="1116"/>
      <c r="AKK44" s="1116"/>
      <c r="AKL44" s="1116"/>
      <c r="AKM44" s="1116"/>
      <c r="AKN44" s="1116"/>
      <c r="AKO44" s="1116"/>
      <c r="AKP44" s="1116"/>
      <c r="AKQ44" s="1116"/>
      <c r="AKR44" s="1116"/>
      <c r="AKS44" s="1116"/>
      <c r="AKT44" s="1116"/>
      <c r="AKU44" s="1116"/>
      <c r="AKV44" s="1116"/>
      <c r="AKW44" s="1116"/>
      <c r="AKX44" s="1116"/>
      <c r="AKY44" s="1116"/>
      <c r="AKZ44" s="1116"/>
      <c r="ALA44" s="1116"/>
      <c r="ALB44" s="1116"/>
      <c r="ALC44" s="1116"/>
      <c r="ALD44" s="1116"/>
      <c r="ALE44" s="1116"/>
      <c r="ALF44" s="1116"/>
      <c r="ALG44" s="1116"/>
      <c r="ALH44" s="1116"/>
      <c r="ALI44" s="1116"/>
      <c r="ALJ44" s="1116"/>
      <c r="ALK44" s="1116"/>
      <c r="ALL44" s="1116"/>
      <c r="ALM44" s="1116"/>
      <c r="ALN44" s="1116"/>
      <c r="ALO44" s="1116"/>
      <c r="ALP44" s="1116"/>
      <c r="ALQ44" s="1116"/>
      <c r="ALR44" s="1116"/>
      <c r="ALS44" s="1116"/>
      <c r="ALT44" s="1116"/>
      <c r="ALU44" s="1116"/>
      <c r="ALV44" s="1116"/>
      <c r="ALW44" s="1116"/>
      <c r="ALX44" s="1116"/>
      <c r="ALY44" s="1116"/>
      <c r="ALZ44" s="1116"/>
      <c r="AMA44" s="1116"/>
      <c r="AMB44" s="1116"/>
      <c r="AMC44" s="1116"/>
      <c r="AMD44" s="1116"/>
      <c r="AME44" s="1116"/>
      <c r="AMF44" s="1116"/>
      <c r="AMG44" s="1116"/>
      <c r="AMH44" s="1116"/>
      <c r="AMI44" s="1116"/>
      <c r="AMJ44" s="1116"/>
      <c r="AMK44" s="1116"/>
      <c r="AML44" s="1116"/>
      <c r="AMM44" s="1116"/>
      <c r="AMN44" s="1116"/>
      <c r="AMO44" s="1116"/>
      <c r="AMP44" s="1116"/>
      <c r="AMQ44" s="1116"/>
      <c r="AMR44" s="1116"/>
      <c r="AMS44" s="1116"/>
      <c r="AMT44" s="1116"/>
      <c r="AMU44" s="1116"/>
      <c r="AMV44" s="1116"/>
      <c r="AMW44" s="1116"/>
      <c r="AMX44" s="1116"/>
      <c r="AMY44" s="1116"/>
      <c r="AMZ44" s="1116"/>
      <c r="ANA44" s="1116"/>
      <c r="ANB44" s="1116"/>
      <c r="ANC44" s="1116"/>
      <c r="AND44" s="1116"/>
      <c r="ANE44" s="1116"/>
      <c r="ANF44" s="1116"/>
      <c r="ANG44" s="1116"/>
      <c r="ANH44" s="1116"/>
      <c r="ANI44" s="1116"/>
      <c r="ANJ44" s="1116"/>
      <c r="ANK44" s="1116"/>
      <c r="ANL44" s="1116"/>
      <c r="ANM44" s="1116"/>
      <c r="ANN44" s="1116"/>
      <c r="ANO44" s="1116"/>
      <c r="ANP44" s="1116"/>
      <c r="ANQ44" s="1116"/>
      <c r="ANR44" s="1116"/>
      <c r="ANS44" s="1116"/>
      <c r="ANT44" s="1116"/>
      <c r="ANU44" s="1116"/>
      <c r="ANV44" s="1116"/>
      <c r="ANW44" s="1116"/>
      <c r="ANX44" s="1116"/>
      <c r="ANY44" s="1116"/>
      <c r="ANZ44" s="1116"/>
      <c r="AOA44" s="1116"/>
      <c r="AOB44" s="1116"/>
      <c r="AOC44" s="1116"/>
      <c r="AOD44" s="1116"/>
      <c r="AOE44" s="1116"/>
      <c r="AOF44" s="1116"/>
      <c r="AOG44" s="1116"/>
      <c r="AOH44" s="1116"/>
      <c r="AOI44" s="1116"/>
      <c r="AOJ44" s="1116"/>
      <c r="AOK44" s="1116"/>
      <c r="AOL44" s="1116"/>
      <c r="AOM44" s="1116"/>
      <c r="AON44" s="1116"/>
      <c r="AOO44" s="1116"/>
      <c r="AOP44" s="1116"/>
      <c r="AOQ44" s="1116"/>
      <c r="AOR44" s="1116"/>
      <c r="AOS44" s="1116"/>
      <c r="AOT44" s="1116"/>
      <c r="AOU44" s="1116"/>
      <c r="AOV44" s="1116"/>
      <c r="AOW44" s="1116"/>
      <c r="AOX44" s="1116"/>
      <c r="AOY44" s="1116"/>
      <c r="AOZ44" s="1116"/>
      <c r="APA44" s="1116"/>
      <c r="APB44" s="1116"/>
      <c r="APC44" s="1116"/>
      <c r="APD44" s="1116"/>
      <c r="APE44" s="1116"/>
      <c r="APF44" s="1116"/>
      <c r="APG44" s="1116"/>
      <c r="APH44" s="1116"/>
      <c r="API44" s="1116"/>
      <c r="APJ44" s="1116"/>
      <c r="APK44" s="1116"/>
      <c r="APL44" s="1116"/>
      <c r="APM44" s="1116"/>
      <c r="APN44" s="1116"/>
      <c r="APO44" s="1116"/>
      <c r="APP44" s="1116"/>
      <c r="APQ44" s="1116"/>
      <c r="APR44" s="1116"/>
      <c r="APS44" s="1116"/>
      <c r="APT44" s="1116"/>
      <c r="APU44" s="1116"/>
      <c r="APV44" s="1116"/>
      <c r="APW44" s="1116"/>
      <c r="APX44" s="1116"/>
      <c r="APY44" s="1116"/>
      <c r="APZ44" s="1116"/>
      <c r="AQA44" s="1116"/>
      <c r="AQB44" s="1116"/>
      <c r="AQC44" s="1116"/>
      <c r="AQD44" s="1116"/>
      <c r="AQE44" s="1116"/>
      <c r="AQF44" s="1116"/>
      <c r="AQG44" s="1116"/>
      <c r="AQH44" s="1116"/>
      <c r="AQI44" s="1116"/>
      <c r="AQJ44" s="1116"/>
      <c r="AQK44" s="1116"/>
      <c r="AQL44" s="1116"/>
      <c r="AQM44" s="1116"/>
      <c r="AQN44" s="1116"/>
      <c r="AQO44" s="1116"/>
      <c r="AQP44" s="1116"/>
      <c r="AQQ44" s="1116"/>
      <c r="AQR44" s="1116"/>
      <c r="AQS44" s="1116"/>
      <c r="AQT44" s="1116"/>
      <c r="AQU44" s="1116"/>
      <c r="AQV44" s="1116"/>
      <c r="AQW44" s="1116"/>
      <c r="AQX44" s="1116"/>
      <c r="AQY44" s="1116"/>
      <c r="AQZ44" s="1116"/>
      <c r="ARA44" s="1116"/>
      <c r="ARB44" s="1116"/>
      <c r="ARC44" s="1116"/>
      <c r="ARD44" s="1116"/>
      <c r="ARE44" s="1116"/>
      <c r="ARF44" s="1116"/>
      <c r="ARG44" s="1116"/>
      <c r="ARH44" s="1116"/>
      <c r="ARI44" s="1116"/>
      <c r="ARJ44" s="1116"/>
      <c r="ARK44" s="1116"/>
      <c r="ARL44" s="1116"/>
      <c r="ARM44" s="1116"/>
      <c r="ARN44" s="1116"/>
      <c r="ARO44" s="1116"/>
      <c r="ARP44" s="1116"/>
      <c r="ARQ44" s="1116"/>
      <c r="ARR44" s="1116"/>
      <c r="ARS44" s="1116"/>
      <c r="ART44" s="1116"/>
      <c r="ARU44" s="1116"/>
      <c r="ARV44" s="1116"/>
      <c r="ARW44" s="1116"/>
      <c r="ARX44" s="1116"/>
      <c r="ARY44" s="1116"/>
      <c r="ARZ44" s="1116"/>
      <c r="ASA44" s="1116"/>
      <c r="ASB44" s="1116"/>
      <c r="ASC44" s="1116"/>
      <c r="ASD44" s="1116"/>
      <c r="ASE44" s="1116"/>
      <c r="ASF44" s="1116"/>
      <c r="ASG44" s="1116"/>
      <c r="ASH44" s="1116"/>
      <c r="ASI44" s="1116"/>
      <c r="ASJ44" s="1116"/>
      <c r="ASK44" s="1116"/>
      <c r="ASL44" s="1116"/>
      <c r="ASM44" s="1116"/>
      <c r="ASN44" s="1116"/>
      <c r="ASO44" s="1116"/>
      <c r="ASP44" s="1116"/>
      <c r="ASQ44" s="1116"/>
      <c r="ASR44" s="1116"/>
      <c r="ASS44" s="1116"/>
      <c r="AST44" s="1116"/>
      <c r="ASU44" s="1116"/>
      <c r="ASV44" s="1116"/>
      <c r="ASW44" s="1116"/>
      <c r="ASX44" s="1116"/>
      <c r="ASY44" s="1116"/>
      <c r="ASZ44" s="1116"/>
      <c r="ATA44" s="1116"/>
      <c r="ATB44" s="1116"/>
      <c r="ATC44" s="1116"/>
      <c r="ATD44" s="1116"/>
      <c r="ATE44" s="1116"/>
      <c r="ATF44" s="1116"/>
      <c r="ATG44" s="1116"/>
      <c r="ATH44" s="1116"/>
      <c r="ATI44" s="1116"/>
      <c r="ATJ44" s="1116"/>
      <c r="ATK44" s="1116"/>
      <c r="ATL44" s="1116"/>
      <c r="ATM44" s="1116"/>
      <c r="ATN44" s="1116"/>
      <c r="ATO44" s="1116"/>
      <c r="ATP44" s="1116"/>
      <c r="ATQ44" s="1116"/>
      <c r="ATR44" s="1116"/>
      <c r="ATS44" s="1116"/>
      <c r="ATT44" s="1116"/>
      <c r="ATU44" s="1116"/>
      <c r="ATV44" s="1116"/>
      <c r="ATW44" s="1116"/>
      <c r="ATX44" s="1116"/>
      <c r="ATY44" s="1116"/>
      <c r="ATZ44" s="1116"/>
      <c r="AUA44" s="1116"/>
      <c r="AUB44" s="1116"/>
      <c r="AUC44" s="1116"/>
      <c r="AUD44" s="1116"/>
      <c r="AUE44" s="1116"/>
      <c r="AUF44" s="1116"/>
      <c r="AUG44" s="1116"/>
      <c r="AUH44" s="1116"/>
      <c r="AUI44" s="1116"/>
      <c r="AUJ44" s="1116"/>
      <c r="AUK44" s="1116"/>
      <c r="AUL44" s="1116"/>
      <c r="AUM44" s="1116"/>
      <c r="AUN44" s="1116"/>
      <c r="AUO44" s="1116"/>
      <c r="AUP44" s="1116"/>
      <c r="AUQ44" s="1116"/>
      <c r="AUR44" s="1116"/>
      <c r="AUS44" s="1116"/>
      <c r="AUT44" s="1116"/>
      <c r="AUU44" s="1116"/>
      <c r="AUV44" s="1116"/>
      <c r="AUW44" s="1116"/>
      <c r="AUX44" s="1116"/>
      <c r="AUY44" s="1116"/>
      <c r="AUZ44" s="1116"/>
      <c r="AVA44" s="1116"/>
      <c r="AVB44" s="1116"/>
      <c r="AVC44" s="1116"/>
      <c r="AVD44" s="1116"/>
      <c r="AVE44" s="1116"/>
      <c r="AVF44" s="1116"/>
      <c r="AVG44" s="1116"/>
      <c r="AVH44" s="1116"/>
      <c r="AVI44" s="1116"/>
      <c r="AVJ44" s="1116"/>
      <c r="AVK44" s="1116"/>
      <c r="AVL44" s="1116"/>
      <c r="AVM44" s="1116"/>
      <c r="AVN44" s="1116"/>
      <c r="AVO44" s="1116"/>
      <c r="AVP44" s="1116"/>
      <c r="AVQ44" s="1116"/>
      <c r="AVR44" s="1116"/>
      <c r="AVS44" s="1116"/>
      <c r="AVT44" s="1116"/>
      <c r="AVU44" s="1116"/>
      <c r="AVV44" s="1116"/>
      <c r="AVW44" s="1116"/>
      <c r="AVX44" s="1116"/>
      <c r="AVY44" s="1116"/>
      <c r="AVZ44" s="1116"/>
      <c r="AWA44" s="1116"/>
      <c r="AWB44" s="1116"/>
      <c r="AWC44" s="1116"/>
      <c r="AWD44" s="1116"/>
      <c r="AWE44" s="1116"/>
      <c r="AWF44" s="1116"/>
      <c r="AWG44" s="1116"/>
      <c r="AWH44" s="1116"/>
      <c r="AWI44" s="1116"/>
      <c r="AWJ44" s="1116"/>
      <c r="AWK44" s="1116"/>
      <c r="AWL44" s="1116"/>
      <c r="AWM44" s="1116"/>
      <c r="AWN44" s="1116"/>
      <c r="AWO44" s="1116"/>
      <c r="AWP44" s="1116"/>
      <c r="AWQ44" s="1116"/>
      <c r="AWR44" s="1116"/>
      <c r="AWS44" s="1116"/>
      <c r="AWT44" s="1116"/>
      <c r="AWU44" s="1116"/>
      <c r="AWV44" s="1116"/>
      <c r="AWW44" s="1116"/>
      <c r="AWX44" s="1116"/>
      <c r="AWY44" s="1116"/>
      <c r="AWZ44" s="1116"/>
      <c r="AXA44" s="1116"/>
      <c r="AXB44" s="1116"/>
      <c r="AXC44" s="1116"/>
      <c r="AXD44" s="1116"/>
      <c r="AXE44" s="1116"/>
      <c r="AXF44" s="1116"/>
      <c r="AXG44" s="1116"/>
      <c r="AXH44" s="1116"/>
      <c r="AXI44" s="1116"/>
      <c r="AXJ44" s="1116"/>
      <c r="AXK44" s="1116"/>
      <c r="AXL44" s="1116"/>
      <c r="AXM44" s="1116"/>
      <c r="AXN44" s="1116"/>
      <c r="AXO44" s="1116"/>
      <c r="AXP44" s="1116"/>
      <c r="AXQ44" s="1116"/>
      <c r="AXR44" s="1116"/>
      <c r="AXS44" s="1116"/>
      <c r="AXT44" s="1116"/>
      <c r="AXU44" s="1116"/>
      <c r="AXV44" s="1116"/>
      <c r="AXW44" s="1116"/>
      <c r="AXX44" s="1116"/>
      <c r="AXY44" s="1116"/>
      <c r="AXZ44" s="1116"/>
      <c r="AYA44" s="1116"/>
      <c r="AYB44" s="1116"/>
      <c r="AYC44" s="1116"/>
      <c r="AYD44" s="1116"/>
      <c r="AYE44" s="1116"/>
      <c r="AYF44" s="1116"/>
      <c r="AYG44" s="1116"/>
      <c r="AYH44" s="1116"/>
      <c r="AYI44" s="1116"/>
      <c r="AYJ44" s="1116"/>
      <c r="AYK44" s="1116"/>
      <c r="AYL44" s="1116"/>
      <c r="AYM44" s="1116"/>
      <c r="AYN44" s="1116"/>
      <c r="AYO44" s="1116"/>
      <c r="AYP44" s="1116"/>
      <c r="AYQ44" s="1116"/>
      <c r="AYR44" s="1116"/>
      <c r="AYS44" s="1116"/>
      <c r="AYT44" s="1116"/>
      <c r="AYU44" s="1116"/>
      <c r="AYV44" s="1116"/>
      <c r="AYW44" s="1116"/>
      <c r="AYX44" s="1116"/>
      <c r="AYY44" s="1116"/>
      <c r="AYZ44" s="1116"/>
      <c r="AZA44" s="1116"/>
      <c r="AZB44" s="1116"/>
      <c r="AZC44" s="1116"/>
      <c r="AZD44" s="1116"/>
      <c r="AZE44" s="1116"/>
      <c r="AZF44" s="1116"/>
      <c r="AZG44" s="1116"/>
      <c r="AZH44" s="1116"/>
      <c r="AZI44" s="1116"/>
      <c r="AZJ44" s="1116"/>
      <c r="AZK44" s="1116"/>
      <c r="AZL44" s="1116"/>
      <c r="AZM44" s="1116"/>
      <c r="AZN44" s="1116"/>
      <c r="AZO44" s="1116"/>
      <c r="AZP44" s="1116"/>
      <c r="AZQ44" s="1116"/>
      <c r="AZR44" s="1116"/>
      <c r="AZS44" s="1116"/>
      <c r="AZT44" s="1116"/>
      <c r="AZU44" s="1116"/>
      <c r="AZV44" s="1116"/>
      <c r="AZW44" s="1116"/>
      <c r="AZX44" s="1116"/>
      <c r="AZY44" s="1116"/>
      <c r="AZZ44" s="1116"/>
      <c r="BAA44" s="1116"/>
      <c r="BAB44" s="1116"/>
      <c r="BAC44" s="1116"/>
      <c r="BAD44" s="1116"/>
      <c r="BAE44" s="1116"/>
      <c r="BAF44" s="1116"/>
      <c r="BAG44" s="1116"/>
      <c r="BAH44" s="1116"/>
      <c r="BAI44" s="1116"/>
      <c r="BAJ44" s="1116"/>
      <c r="BAK44" s="1116"/>
      <c r="BAL44" s="1116"/>
      <c r="BAM44" s="1116"/>
      <c r="BAN44" s="1116"/>
      <c r="BAO44" s="1116"/>
      <c r="BAP44" s="1116"/>
      <c r="BAQ44" s="1116"/>
      <c r="BAR44" s="1116"/>
      <c r="BAS44" s="1116"/>
      <c r="BAT44" s="1116"/>
      <c r="BAU44" s="1116"/>
      <c r="BAV44" s="1116"/>
      <c r="BAW44" s="1116"/>
      <c r="BAX44" s="1116"/>
      <c r="BAY44" s="1116"/>
      <c r="BAZ44" s="1116"/>
      <c r="BBA44" s="1116"/>
      <c r="BBB44" s="1116"/>
      <c r="BBC44" s="1116"/>
      <c r="BBD44" s="1116"/>
      <c r="BBE44" s="1116"/>
      <c r="BBF44" s="1116"/>
      <c r="BBG44" s="1116"/>
      <c r="BBH44" s="1116"/>
      <c r="BBI44" s="1116"/>
      <c r="BBJ44" s="1116"/>
      <c r="BBK44" s="1116"/>
      <c r="BBL44" s="1116"/>
      <c r="BBM44" s="1116"/>
      <c r="BBN44" s="1116"/>
      <c r="BBO44" s="1116"/>
      <c r="BBP44" s="1116"/>
      <c r="BBQ44" s="1116"/>
      <c r="BBR44" s="1116"/>
      <c r="BBS44" s="1116"/>
      <c r="BBT44" s="1116"/>
      <c r="BBU44" s="1116"/>
      <c r="BBV44" s="1116"/>
      <c r="BBW44" s="1116"/>
      <c r="BBX44" s="1116"/>
      <c r="BBY44" s="1116"/>
      <c r="BBZ44" s="1116"/>
      <c r="BCA44" s="1116"/>
      <c r="BCB44" s="1116"/>
      <c r="BCC44" s="1116"/>
      <c r="BCD44" s="1116"/>
      <c r="BCE44" s="1116"/>
      <c r="BCF44" s="1116"/>
      <c r="BCG44" s="1116"/>
      <c r="BCH44" s="1116"/>
      <c r="BCI44" s="1116"/>
      <c r="BCJ44" s="1116"/>
      <c r="BCK44" s="1116"/>
      <c r="BCL44" s="1116"/>
      <c r="BCM44" s="1116"/>
      <c r="BCN44" s="1116"/>
      <c r="BCO44" s="1116"/>
      <c r="BCP44" s="1116"/>
      <c r="BCQ44" s="1116"/>
      <c r="BCR44" s="1116"/>
      <c r="BCS44" s="1116"/>
      <c r="BCT44" s="1116"/>
      <c r="BCU44" s="1116"/>
      <c r="BCV44" s="1116"/>
      <c r="BCW44" s="1116"/>
      <c r="BCX44" s="1116"/>
      <c r="BCY44" s="1116"/>
      <c r="BCZ44" s="1116"/>
      <c r="BDA44" s="1116"/>
      <c r="BDB44" s="1116"/>
      <c r="BDC44" s="1116"/>
      <c r="BDD44" s="1116"/>
      <c r="BDE44" s="1116"/>
      <c r="BDF44" s="1116"/>
      <c r="BDG44" s="1116"/>
      <c r="BDH44" s="1116"/>
      <c r="BDI44" s="1116"/>
      <c r="BDJ44" s="1116"/>
      <c r="BDK44" s="1116"/>
      <c r="BDL44" s="1116"/>
      <c r="BDM44" s="1116"/>
      <c r="BDN44" s="1116"/>
      <c r="BDO44" s="1116"/>
      <c r="BDP44" s="1116"/>
      <c r="BDQ44" s="1116"/>
      <c r="BDR44" s="1116"/>
      <c r="BDS44" s="1116"/>
      <c r="BDT44" s="1116"/>
      <c r="BDU44" s="1116"/>
      <c r="BDV44" s="1116"/>
      <c r="BDW44" s="1116"/>
      <c r="BDX44" s="1116"/>
      <c r="BDY44" s="1116"/>
      <c r="BDZ44" s="1116"/>
      <c r="BEA44" s="1116"/>
      <c r="BEB44" s="1116"/>
      <c r="BEC44" s="1116"/>
      <c r="BED44" s="1116"/>
      <c r="BEE44" s="1116"/>
      <c r="BEF44" s="1116"/>
      <c r="BEG44" s="1116"/>
      <c r="BEH44" s="1116"/>
      <c r="BEI44" s="1116"/>
      <c r="BEJ44" s="1116"/>
      <c r="BEK44" s="1116"/>
      <c r="BEL44" s="1116"/>
      <c r="BEM44" s="1116"/>
      <c r="BEN44" s="1116"/>
      <c r="BEO44" s="1116"/>
      <c r="BEP44" s="1116"/>
      <c r="BEQ44" s="1116"/>
      <c r="BER44" s="1116"/>
      <c r="BES44" s="1116"/>
      <c r="BET44" s="1116"/>
      <c r="BEU44" s="1116"/>
      <c r="BEV44" s="1116"/>
      <c r="BEW44" s="1116"/>
      <c r="BEX44" s="1116"/>
      <c r="BEY44" s="1116"/>
      <c r="BEZ44" s="1116"/>
      <c r="BFA44" s="1116"/>
      <c r="BFB44" s="1116"/>
      <c r="BFC44" s="1116"/>
      <c r="BFD44" s="1116"/>
      <c r="BFE44" s="1116"/>
      <c r="BFF44" s="1116"/>
      <c r="BFG44" s="1116"/>
      <c r="BFH44" s="1116"/>
      <c r="BFI44" s="1116"/>
      <c r="BFJ44" s="1116"/>
      <c r="BFK44" s="1116"/>
      <c r="BFL44" s="1116"/>
      <c r="BFM44" s="1116"/>
      <c r="BFN44" s="1116"/>
      <c r="BFO44" s="1116"/>
      <c r="BFP44" s="1116"/>
      <c r="BFQ44" s="1116"/>
      <c r="BFR44" s="1116"/>
      <c r="BFS44" s="1116"/>
      <c r="BFT44" s="1116"/>
      <c r="BFU44" s="1116"/>
      <c r="BFV44" s="1116"/>
      <c r="BFW44" s="1116"/>
      <c r="BFX44" s="1116"/>
      <c r="BFY44" s="1116"/>
      <c r="BFZ44" s="1116"/>
      <c r="BGA44" s="1116"/>
      <c r="BGB44" s="1116"/>
      <c r="BGC44" s="1116"/>
      <c r="BGD44" s="1116"/>
      <c r="BGE44" s="1116"/>
      <c r="BGF44" s="1116"/>
      <c r="BGG44" s="1116"/>
      <c r="BGH44" s="1116"/>
      <c r="BGI44" s="1116"/>
      <c r="BGJ44" s="1116"/>
      <c r="BGK44" s="1116"/>
      <c r="BGL44" s="1116"/>
      <c r="BGM44" s="1116"/>
      <c r="BGN44" s="1116"/>
      <c r="BGO44" s="1116"/>
      <c r="BGP44" s="1116"/>
      <c r="BGQ44" s="1116"/>
      <c r="BGR44" s="1116"/>
      <c r="BGS44" s="1116"/>
      <c r="BGT44" s="1116"/>
      <c r="BGU44" s="1116"/>
      <c r="BGV44" s="1116"/>
      <c r="BGW44" s="1116"/>
      <c r="BGX44" s="1116"/>
      <c r="BGY44" s="1116"/>
      <c r="BGZ44" s="1116"/>
      <c r="BHA44" s="1116"/>
      <c r="BHB44" s="1116"/>
      <c r="BHC44" s="1116"/>
      <c r="BHD44" s="1116"/>
      <c r="BHE44" s="1116"/>
      <c r="BHF44" s="1116"/>
      <c r="BHG44" s="1116"/>
      <c r="BHH44" s="1116"/>
      <c r="BHI44" s="1116"/>
      <c r="BHJ44" s="1116"/>
      <c r="BHK44" s="1116"/>
      <c r="BHL44" s="1116"/>
      <c r="BHM44" s="1116"/>
      <c r="BHN44" s="1116"/>
      <c r="BHO44" s="1116"/>
      <c r="BHP44" s="1116"/>
      <c r="BHQ44" s="1116"/>
      <c r="BHR44" s="1116"/>
      <c r="BHS44" s="1116"/>
      <c r="BHT44" s="1116"/>
      <c r="BHU44" s="1116"/>
      <c r="BHV44" s="1116"/>
      <c r="BHW44" s="1116"/>
      <c r="BHX44" s="1116"/>
      <c r="BHY44" s="1116"/>
      <c r="BHZ44" s="1116"/>
      <c r="BIA44" s="1116"/>
      <c r="BIB44" s="1116"/>
      <c r="BIC44" s="1116"/>
      <c r="BID44" s="1116"/>
      <c r="BIE44" s="1116"/>
      <c r="BIF44" s="1116"/>
      <c r="BIG44" s="1116"/>
      <c r="BIH44" s="1116"/>
      <c r="BII44" s="1116"/>
      <c r="BIJ44" s="1116"/>
      <c r="BIK44" s="1116"/>
      <c r="BIL44" s="1116"/>
      <c r="BIM44" s="1116"/>
      <c r="BIN44" s="1116"/>
      <c r="BIO44" s="1116"/>
      <c r="BIP44" s="1116"/>
      <c r="BIQ44" s="1116"/>
      <c r="BIR44" s="1116"/>
      <c r="BIS44" s="1116"/>
      <c r="BIT44" s="1116"/>
      <c r="BIU44" s="1116"/>
      <c r="BIV44" s="1116"/>
      <c r="BIW44" s="1116"/>
      <c r="BIX44" s="1116"/>
      <c r="BIY44" s="1116"/>
      <c r="BIZ44" s="1116"/>
      <c r="BJA44" s="1116"/>
      <c r="BJB44" s="1116"/>
      <c r="BJC44" s="1116"/>
      <c r="BJD44" s="1116"/>
      <c r="BJE44" s="1116"/>
      <c r="BJF44" s="1116"/>
      <c r="BJG44" s="1116"/>
      <c r="BJH44" s="1116"/>
      <c r="BJI44" s="1116"/>
      <c r="BJJ44" s="1116"/>
      <c r="BJK44" s="1116"/>
      <c r="BJL44" s="1116"/>
      <c r="BJM44" s="1116"/>
      <c r="BJN44" s="1116"/>
      <c r="BJO44" s="1116"/>
      <c r="BJP44" s="1116"/>
      <c r="BJQ44" s="1116"/>
      <c r="BJR44" s="1116"/>
      <c r="BJS44" s="1116"/>
      <c r="BJT44" s="1116"/>
      <c r="BJU44" s="1116"/>
      <c r="BJV44" s="1116"/>
      <c r="BJW44" s="1116"/>
      <c r="BJX44" s="1116"/>
      <c r="BJY44" s="1116"/>
      <c r="BJZ44" s="1116"/>
      <c r="BKA44" s="1116"/>
      <c r="BKB44" s="1116"/>
      <c r="BKC44" s="1116"/>
      <c r="BKD44" s="1116"/>
      <c r="BKE44" s="1116"/>
      <c r="BKF44" s="1116"/>
      <c r="BKG44" s="1116"/>
      <c r="BKH44" s="1116"/>
      <c r="BKI44" s="1116"/>
      <c r="BKJ44" s="1116"/>
      <c r="BKK44" s="1116"/>
      <c r="BKL44" s="1116"/>
      <c r="BKM44" s="1116"/>
      <c r="BKN44" s="1116"/>
      <c r="BKO44" s="1116"/>
      <c r="BKP44" s="1116"/>
      <c r="BKQ44" s="1116"/>
      <c r="BKR44" s="1116"/>
      <c r="BKS44" s="1116"/>
      <c r="BKT44" s="1116"/>
      <c r="BKU44" s="1116"/>
      <c r="BKV44" s="1116"/>
      <c r="BKW44" s="1116"/>
      <c r="BKX44" s="1116"/>
      <c r="BKY44" s="1116"/>
      <c r="BKZ44" s="1116"/>
      <c r="BLA44" s="1116"/>
      <c r="BLB44" s="1116"/>
      <c r="BLC44" s="1116"/>
      <c r="BLD44" s="1116"/>
      <c r="BLE44" s="1116"/>
      <c r="BLF44" s="1116"/>
      <c r="BLG44" s="1116"/>
      <c r="BLH44" s="1116"/>
      <c r="BLI44" s="1116"/>
      <c r="BLJ44" s="1116"/>
      <c r="BLK44" s="1116"/>
      <c r="BLL44" s="1116"/>
      <c r="BLM44" s="1116"/>
      <c r="BLN44" s="1116"/>
      <c r="BLO44" s="1116"/>
      <c r="BLP44" s="1116"/>
      <c r="BLQ44" s="1116"/>
      <c r="BLR44" s="1116"/>
      <c r="BLS44" s="1116"/>
      <c r="BLT44" s="1116"/>
      <c r="BLU44" s="1116"/>
      <c r="BLV44" s="1116"/>
      <c r="BLW44" s="1116"/>
      <c r="BLX44" s="1116"/>
      <c r="BLY44" s="1116"/>
      <c r="BLZ44" s="1116"/>
      <c r="BMA44" s="1116"/>
      <c r="BMB44" s="1116"/>
      <c r="BMC44" s="1116"/>
      <c r="BMD44" s="1116"/>
      <c r="BME44" s="1116"/>
      <c r="BMF44" s="1116"/>
      <c r="BMG44" s="1116"/>
      <c r="BMH44" s="1116"/>
      <c r="BMI44" s="1116"/>
      <c r="BMJ44" s="1116"/>
      <c r="BMK44" s="1116"/>
      <c r="BML44" s="1116"/>
      <c r="BMM44" s="1116"/>
      <c r="BMN44" s="1116"/>
      <c r="BMO44" s="1116"/>
      <c r="BMP44" s="1116"/>
      <c r="BMQ44" s="1116"/>
      <c r="BMR44" s="1116"/>
      <c r="BMS44" s="1116"/>
      <c r="BMT44" s="1116"/>
      <c r="BMU44" s="1116"/>
      <c r="BMV44" s="1116"/>
      <c r="BMW44" s="1116"/>
      <c r="BMX44" s="1116"/>
      <c r="BMY44" s="1116"/>
      <c r="BMZ44" s="1116"/>
      <c r="BNA44" s="1116"/>
      <c r="BNB44" s="1116"/>
      <c r="BNC44" s="1116"/>
      <c r="BND44" s="1116"/>
      <c r="BNE44" s="1116"/>
      <c r="BNF44" s="1116"/>
      <c r="BNG44" s="1116"/>
      <c r="BNH44" s="1116"/>
      <c r="BNI44" s="1116"/>
      <c r="BNJ44" s="1116"/>
      <c r="BNK44" s="1116"/>
      <c r="BNL44" s="1116"/>
      <c r="BNM44" s="1116"/>
      <c r="BNN44" s="1116"/>
      <c r="BNO44" s="1116"/>
      <c r="BNP44" s="1116"/>
      <c r="BNQ44" s="1116"/>
      <c r="BNR44" s="1116"/>
      <c r="BNS44" s="1116"/>
      <c r="BNT44" s="1116"/>
      <c r="BNU44" s="1116"/>
      <c r="BNV44" s="1116"/>
      <c r="BNW44" s="1116"/>
      <c r="BNX44" s="1116"/>
      <c r="BNY44" s="1116"/>
      <c r="BNZ44" s="1116"/>
      <c r="BOA44" s="1116"/>
      <c r="BOB44" s="1116"/>
      <c r="BOC44" s="1116"/>
      <c r="BOD44" s="1116"/>
      <c r="BOE44" s="1116"/>
      <c r="BOF44" s="1116"/>
      <c r="BOG44" s="1116"/>
      <c r="BOH44" s="1116"/>
      <c r="BOI44" s="1116"/>
      <c r="BOJ44" s="1116"/>
      <c r="BOK44" s="1116"/>
      <c r="BOL44" s="1116"/>
      <c r="BOM44" s="1116"/>
      <c r="BON44" s="1116"/>
      <c r="BOO44" s="1116"/>
      <c r="BOP44" s="1116"/>
      <c r="BOQ44" s="1116"/>
      <c r="BOR44" s="1116"/>
      <c r="BOS44" s="1116"/>
      <c r="BOT44" s="1116"/>
      <c r="BOU44" s="1116"/>
      <c r="BOV44" s="1116"/>
      <c r="BOW44" s="1116"/>
      <c r="BOX44" s="1116"/>
      <c r="BOY44" s="1116"/>
      <c r="BOZ44" s="1116"/>
      <c r="BPA44" s="1116"/>
      <c r="BPB44" s="1116"/>
      <c r="BPC44" s="1116"/>
      <c r="BPD44" s="1116"/>
      <c r="BPE44" s="1116"/>
      <c r="BPF44" s="1116"/>
      <c r="BPG44" s="1116"/>
      <c r="BPH44" s="1116"/>
      <c r="BPI44" s="1116"/>
      <c r="BPJ44" s="1116"/>
      <c r="BPK44" s="1116"/>
      <c r="BPL44" s="1116"/>
      <c r="BPM44" s="1116"/>
      <c r="BPN44" s="1116"/>
      <c r="BPO44" s="1116"/>
      <c r="BPP44" s="1116"/>
      <c r="BPQ44" s="1116"/>
      <c r="BPR44" s="1116"/>
      <c r="BPS44" s="1116"/>
      <c r="BPT44" s="1116"/>
      <c r="BPU44" s="1116"/>
      <c r="BPV44" s="1116"/>
      <c r="BPW44" s="1116"/>
      <c r="BPX44" s="1116"/>
      <c r="BPY44" s="1116"/>
      <c r="BPZ44" s="1116"/>
      <c r="BQA44" s="1116"/>
      <c r="BQB44" s="1116"/>
      <c r="BQC44" s="1116"/>
      <c r="BQD44" s="1116"/>
      <c r="BQE44" s="1116"/>
      <c r="BQF44" s="1116"/>
      <c r="BQG44" s="1116"/>
      <c r="BQH44" s="1116"/>
      <c r="BQI44" s="1116"/>
      <c r="BQJ44" s="1116"/>
      <c r="BQK44" s="1116"/>
      <c r="BQL44" s="1116"/>
      <c r="BQM44" s="1116"/>
      <c r="BQN44" s="1116"/>
      <c r="BQO44" s="1116"/>
      <c r="BQP44" s="1116"/>
      <c r="BQQ44" s="1116"/>
      <c r="BQR44" s="1116"/>
      <c r="BQS44" s="1116"/>
      <c r="BQT44" s="1116"/>
      <c r="BQU44" s="1116"/>
      <c r="BQV44" s="1116"/>
      <c r="BQW44" s="1116"/>
      <c r="BQX44" s="1116"/>
      <c r="BQY44" s="1116"/>
      <c r="BQZ44" s="1116"/>
      <c r="BRA44" s="1116"/>
      <c r="BRB44" s="1116"/>
      <c r="BRC44" s="1116"/>
      <c r="BRD44" s="1116"/>
      <c r="BRE44" s="1116"/>
      <c r="BRF44" s="1116"/>
      <c r="BRG44" s="1116"/>
      <c r="BRH44" s="1116"/>
      <c r="BRI44" s="1116"/>
      <c r="BRJ44" s="1116"/>
      <c r="BRK44" s="1116"/>
      <c r="BRL44" s="1116"/>
      <c r="BRM44" s="1116"/>
      <c r="BRN44" s="1116"/>
      <c r="BRO44" s="1116"/>
      <c r="BRP44" s="1116"/>
      <c r="BRQ44" s="1116"/>
      <c r="BRR44" s="1116"/>
      <c r="BRS44" s="1116"/>
      <c r="BRT44" s="1116"/>
      <c r="BRU44" s="1116"/>
      <c r="BRV44" s="1116"/>
      <c r="BRW44" s="1116"/>
      <c r="BRX44" s="1116"/>
      <c r="BRY44" s="1116"/>
      <c r="BRZ44" s="1116"/>
      <c r="BSA44" s="1116"/>
      <c r="BSB44" s="1116"/>
      <c r="BSC44" s="1116"/>
      <c r="BSD44" s="1116"/>
      <c r="BSE44" s="1116"/>
      <c r="BSF44" s="1116"/>
      <c r="BSG44" s="1116"/>
      <c r="BSH44" s="1116"/>
      <c r="BSI44" s="1116"/>
      <c r="BSJ44" s="1116"/>
      <c r="BSK44" s="1116"/>
      <c r="BSL44" s="1116"/>
      <c r="BSM44" s="1116"/>
      <c r="BSN44" s="1116"/>
      <c r="BSO44" s="1116"/>
      <c r="BSP44" s="1116"/>
      <c r="BSQ44" s="1116"/>
      <c r="BSR44" s="1116"/>
      <c r="BSS44" s="1116"/>
      <c r="BST44" s="1116"/>
      <c r="BSU44" s="1116"/>
      <c r="BSV44" s="1116"/>
      <c r="BSW44" s="1116"/>
      <c r="BSX44" s="1116"/>
      <c r="BSY44" s="1116"/>
      <c r="BSZ44" s="1116"/>
      <c r="BTA44" s="1116"/>
      <c r="BTB44" s="1116"/>
      <c r="BTC44" s="1116"/>
      <c r="BTD44" s="1116"/>
      <c r="BTE44" s="1116"/>
      <c r="BTF44" s="1116"/>
      <c r="BTG44" s="1116"/>
      <c r="BTH44" s="1116"/>
      <c r="BTI44" s="1116"/>
      <c r="BTJ44" s="1116"/>
      <c r="BTK44" s="1116"/>
      <c r="BTL44" s="1116"/>
      <c r="BTM44" s="1116"/>
      <c r="BTN44" s="1116"/>
      <c r="BTO44" s="1116"/>
      <c r="BTP44" s="1116"/>
      <c r="BTQ44" s="1116"/>
      <c r="BTR44" s="1116"/>
      <c r="BTS44" s="1116"/>
      <c r="BTT44" s="1116"/>
      <c r="BTU44" s="1116"/>
      <c r="BTV44" s="1116"/>
      <c r="BTW44" s="1116"/>
      <c r="BTX44" s="1116"/>
      <c r="BTY44" s="1116"/>
      <c r="BTZ44" s="1116"/>
      <c r="BUA44" s="1116"/>
      <c r="BUB44" s="1116"/>
      <c r="BUC44" s="1116"/>
      <c r="BUD44" s="1116"/>
      <c r="BUE44" s="1116"/>
      <c r="BUF44" s="1116"/>
      <c r="BUG44" s="1116"/>
      <c r="BUH44" s="1116"/>
      <c r="BUI44" s="1116"/>
      <c r="BUJ44" s="1116"/>
      <c r="BUK44" s="1116"/>
      <c r="BUL44" s="1116"/>
      <c r="BUM44" s="1116"/>
      <c r="BUN44" s="1116"/>
      <c r="BUO44" s="1116"/>
      <c r="BUP44" s="1116"/>
      <c r="BUQ44" s="1116"/>
      <c r="BUR44" s="1116"/>
      <c r="BUS44" s="1116"/>
      <c r="BUT44" s="1116"/>
      <c r="BUU44" s="1116"/>
      <c r="BUV44" s="1116"/>
      <c r="BUW44" s="1116"/>
      <c r="BUX44" s="1116"/>
      <c r="BUY44" s="1116"/>
      <c r="BUZ44" s="1116"/>
      <c r="BVA44" s="1116"/>
      <c r="BVB44" s="1116"/>
      <c r="BVC44" s="1116"/>
      <c r="BVD44" s="1116"/>
      <c r="BVE44" s="1116"/>
      <c r="BVF44" s="1116"/>
      <c r="BVG44" s="1116"/>
      <c r="BVH44" s="1116"/>
      <c r="BVI44" s="1116"/>
      <c r="BVJ44" s="1116"/>
      <c r="BVK44" s="1116"/>
      <c r="BVL44" s="1116"/>
      <c r="BVM44" s="1116"/>
      <c r="BVN44" s="1116"/>
      <c r="BVO44" s="1116"/>
      <c r="BVP44" s="1116"/>
      <c r="BVQ44" s="1116"/>
      <c r="BVR44" s="1116"/>
      <c r="BVS44" s="1116"/>
      <c r="BVT44" s="1116"/>
      <c r="BVU44" s="1116"/>
      <c r="BVV44" s="1116"/>
      <c r="BVW44" s="1116"/>
      <c r="BVX44" s="1116"/>
      <c r="BVY44" s="1116"/>
      <c r="BVZ44" s="1116"/>
      <c r="BWA44" s="1116"/>
      <c r="BWB44" s="1116"/>
      <c r="BWC44" s="1116"/>
      <c r="BWD44" s="1116"/>
      <c r="BWE44" s="1116"/>
      <c r="BWF44" s="1116"/>
      <c r="BWG44" s="1116"/>
      <c r="BWH44" s="1116"/>
      <c r="BWI44" s="1116"/>
      <c r="BWJ44" s="1116"/>
      <c r="BWK44" s="1116"/>
      <c r="BWL44" s="1116"/>
      <c r="BWM44" s="1116"/>
      <c r="BWN44" s="1116"/>
      <c r="BWO44" s="1116"/>
      <c r="BWP44" s="1116"/>
      <c r="BWQ44" s="1116"/>
      <c r="BWR44" s="1116"/>
      <c r="BWS44" s="1116"/>
      <c r="BWT44" s="1116"/>
      <c r="BWU44" s="1116"/>
      <c r="BWV44" s="1116"/>
      <c r="BWW44" s="1116"/>
      <c r="BWX44" s="1116"/>
      <c r="BWY44" s="1116"/>
      <c r="BWZ44" s="1116"/>
      <c r="BXA44" s="1116"/>
      <c r="BXB44" s="1116"/>
      <c r="BXC44" s="1116"/>
      <c r="BXD44" s="1116"/>
      <c r="BXE44" s="1116"/>
      <c r="BXF44" s="1116"/>
      <c r="BXG44" s="1116"/>
      <c r="BXH44" s="1116"/>
      <c r="BXI44" s="1116"/>
      <c r="BXJ44" s="1116"/>
      <c r="BXK44" s="1116"/>
      <c r="BXL44" s="1116"/>
      <c r="BXM44" s="1116"/>
      <c r="BXN44" s="1116"/>
      <c r="BXO44" s="1116"/>
      <c r="BXP44" s="1116"/>
      <c r="BXQ44" s="1116"/>
      <c r="BXR44" s="1116"/>
      <c r="BXS44" s="1116"/>
      <c r="BXT44" s="1116"/>
      <c r="BXU44" s="1116"/>
      <c r="BXV44" s="1116"/>
      <c r="BXW44" s="1116"/>
      <c r="BXX44" s="1116"/>
      <c r="BXY44" s="1116"/>
      <c r="BXZ44" s="1116"/>
      <c r="BYA44" s="1116"/>
      <c r="BYB44" s="1116"/>
      <c r="BYC44" s="1116"/>
      <c r="BYD44" s="1116"/>
      <c r="BYE44" s="1116"/>
      <c r="BYF44" s="1116"/>
      <c r="BYG44" s="1116"/>
      <c r="BYH44" s="1116"/>
      <c r="BYI44" s="1116"/>
      <c r="BYJ44" s="1116"/>
      <c r="BYK44" s="1116"/>
      <c r="BYL44" s="1116"/>
      <c r="BYM44" s="1116"/>
      <c r="BYN44" s="1116"/>
      <c r="BYO44" s="1116"/>
      <c r="BYP44" s="1116"/>
      <c r="BYQ44" s="1116"/>
      <c r="BYR44" s="1116"/>
      <c r="BYS44" s="1116"/>
      <c r="BYT44" s="1116"/>
      <c r="BYU44" s="1116"/>
      <c r="BYV44" s="1116"/>
      <c r="BYW44" s="1116"/>
      <c r="BYX44" s="1116"/>
      <c r="BYY44" s="1116"/>
      <c r="BYZ44" s="1116"/>
      <c r="BZA44" s="1116"/>
      <c r="BZB44" s="1116"/>
      <c r="BZC44" s="1116"/>
      <c r="BZD44" s="1116"/>
      <c r="BZE44" s="1116"/>
      <c r="BZF44" s="1116"/>
      <c r="BZG44" s="1116"/>
      <c r="BZH44" s="1116"/>
      <c r="BZI44" s="1116"/>
      <c r="BZJ44" s="1116"/>
      <c r="BZK44" s="1116"/>
      <c r="BZL44" s="1116"/>
      <c r="BZM44" s="1116"/>
      <c r="BZN44" s="1116"/>
      <c r="BZO44" s="1116"/>
      <c r="BZP44" s="1116"/>
      <c r="BZQ44" s="1116"/>
      <c r="BZR44" s="1116"/>
      <c r="BZS44" s="1116"/>
      <c r="BZT44" s="1116"/>
      <c r="BZU44" s="1116"/>
      <c r="BZV44" s="1116"/>
      <c r="BZW44" s="1116"/>
      <c r="BZX44" s="1116"/>
      <c r="BZY44" s="1116"/>
      <c r="BZZ44" s="1116"/>
      <c r="CAA44" s="1116"/>
      <c r="CAB44" s="1116"/>
      <c r="CAC44" s="1116"/>
      <c r="CAD44" s="1116"/>
      <c r="CAE44" s="1116"/>
      <c r="CAF44" s="1116"/>
      <c r="CAG44" s="1116"/>
      <c r="CAH44" s="1116"/>
      <c r="CAI44" s="1116"/>
      <c r="CAJ44" s="1116"/>
      <c r="CAK44" s="1116"/>
      <c r="CAL44" s="1116"/>
      <c r="CAM44" s="1116"/>
      <c r="CAN44" s="1116"/>
      <c r="CAO44" s="1116"/>
      <c r="CAP44" s="1116"/>
      <c r="CAQ44" s="1116"/>
      <c r="CAR44" s="1116"/>
      <c r="CAS44" s="1116"/>
      <c r="CAT44" s="1116"/>
      <c r="CAU44" s="1116"/>
      <c r="CAV44" s="1116"/>
      <c r="CAW44" s="1116"/>
      <c r="CAX44" s="1116"/>
      <c r="CAY44" s="1116"/>
      <c r="CAZ44" s="1116"/>
      <c r="CBA44" s="1116"/>
      <c r="CBB44" s="1116"/>
      <c r="CBC44" s="1116"/>
      <c r="CBD44" s="1116"/>
      <c r="CBE44" s="1116"/>
      <c r="CBF44" s="1116"/>
      <c r="CBG44" s="1116"/>
      <c r="CBH44" s="1116"/>
      <c r="CBI44" s="1116"/>
      <c r="CBJ44" s="1116"/>
      <c r="CBK44" s="1116"/>
      <c r="CBL44" s="1116"/>
      <c r="CBM44" s="1116"/>
      <c r="CBN44" s="1116"/>
      <c r="CBO44" s="1116"/>
      <c r="CBP44" s="1116"/>
      <c r="CBQ44" s="1116"/>
      <c r="CBR44" s="1116"/>
      <c r="CBS44" s="1116"/>
      <c r="CBT44" s="1116"/>
      <c r="CBU44" s="1116"/>
      <c r="CBV44" s="1116"/>
      <c r="CBW44" s="1116"/>
      <c r="CBX44" s="1116"/>
      <c r="CBY44" s="1116"/>
      <c r="CBZ44" s="1116"/>
      <c r="CCA44" s="1116"/>
      <c r="CCB44" s="1116"/>
      <c r="CCC44" s="1116"/>
      <c r="CCD44" s="1116"/>
      <c r="CCE44" s="1116"/>
      <c r="CCF44" s="1116"/>
      <c r="CCG44" s="1116"/>
      <c r="CCH44" s="1116"/>
      <c r="CCI44" s="1116"/>
      <c r="CCJ44" s="1116"/>
      <c r="CCK44" s="1116"/>
      <c r="CCL44" s="1116"/>
      <c r="CCM44" s="1116"/>
      <c r="CCN44" s="1116"/>
      <c r="CCO44" s="1116"/>
      <c r="CCP44" s="1116"/>
      <c r="CCQ44" s="1116"/>
      <c r="CCR44" s="1116"/>
      <c r="CCS44" s="1116"/>
      <c r="CCT44" s="1116"/>
      <c r="CCU44" s="1116"/>
      <c r="CCV44" s="1116"/>
      <c r="CCW44" s="1116"/>
      <c r="CCX44" s="1116"/>
      <c r="CCY44" s="1116"/>
      <c r="CCZ44" s="1116"/>
      <c r="CDA44" s="1116"/>
      <c r="CDB44" s="1116"/>
      <c r="CDC44" s="1116"/>
      <c r="CDD44" s="1116"/>
      <c r="CDE44" s="1116"/>
      <c r="CDF44" s="1116"/>
      <c r="CDG44" s="1116"/>
      <c r="CDH44" s="1116"/>
      <c r="CDI44" s="1116"/>
      <c r="CDJ44" s="1116"/>
      <c r="CDK44" s="1116"/>
      <c r="CDL44" s="1116"/>
      <c r="CDM44" s="1116"/>
      <c r="CDN44" s="1116"/>
      <c r="CDO44" s="1116"/>
      <c r="CDP44" s="1116"/>
      <c r="CDQ44" s="1116"/>
      <c r="CDR44" s="1116"/>
      <c r="CDS44" s="1116"/>
      <c r="CDT44" s="1116"/>
      <c r="CDU44" s="1116"/>
      <c r="CDV44" s="1116"/>
      <c r="CDW44" s="1116"/>
      <c r="CDX44" s="1116"/>
      <c r="CDY44" s="1116"/>
      <c r="CDZ44" s="1116"/>
      <c r="CEA44" s="1116"/>
      <c r="CEB44" s="1116"/>
      <c r="CEC44" s="1116"/>
      <c r="CED44" s="1116"/>
      <c r="CEE44" s="1116"/>
      <c r="CEF44" s="1116"/>
      <c r="CEG44" s="1116"/>
      <c r="CEH44" s="1116"/>
      <c r="CEI44" s="1116"/>
      <c r="CEJ44" s="1116"/>
      <c r="CEK44" s="1116"/>
      <c r="CEL44" s="1116"/>
      <c r="CEM44" s="1116"/>
      <c r="CEN44" s="1116"/>
      <c r="CEO44" s="1116"/>
      <c r="CEP44" s="1116"/>
      <c r="CEQ44" s="1116"/>
      <c r="CER44" s="1116"/>
      <c r="CES44" s="1116"/>
      <c r="CET44" s="1116"/>
      <c r="CEU44" s="1116"/>
      <c r="CEV44" s="1116"/>
      <c r="CEW44" s="1116"/>
      <c r="CEX44" s="1116"/>
      <c r="CEY44" s="1116"/>
      <c r="CEZ44" s="1116"/>
      <c r="CFA44" s="1116"/>
      <c r="CFB44" s="1116"/>
      <c r="CFC44" s="1116"/>
      <c r="CFD44" s="1116"/>
      <c r="CFE44" s="1116"/>
      <c r="CFF44" s="1116"/>
      <c r="CFG44" s="1116"/>
      <c r="CFH44" s="1116"/>
      <c r="CFI44" s="1116"/>
      <c r="CFJ44" s="1116"/>
      <c r="CFK44" s="1116"/>
      <c r="CFL44" s="1116"/>
      <c r="CFM44" s="1116"/>
      <c r="CFN44" s="1116"/>
      <c r="CFO44" s="1116"/>
      <c r="CFP44" s="1116"/>
      <c r="CFQ44" s="1116"/>
      <c r="CFR44" s="1116"/>
      <c r="CFS44" s="1116"/>
      <c r="CFT44" s="1116"/>
      <c r="CFU44" s="1116"/>
      <c r="CFV44" s="1116"/>
      <c r="CFW44" s="1116"/>
      <c r="CFX44" s="1116"/>
      <c r="CFY44" s="1116"/>
      <c r="CFZ44" s="1116"/>
      <c r="CGA44" s="1116"/>
      <c r="CGB44" s="1116"/>
      <c r="CGC44" s="1116"/>
      <c r="CGD44" s="1116"/>
      <c r="CGE44" s="1116"/>
      <c r="CGF44" s="1116"/>
      <c r="CGG44" s="1116"/>
      <c r="CGH44" s="1116"/>
      <c r="CGI44" s="1116"/>
      <c r="CGJ44" s="1116"/>
      <c r="CGK44" s="1116"/>
      <c r="CGL44" s="1116"/>
      <c r="CGM44" s="1116"/>
      <c r="CGN44" s="1116"/>
      <c r="CGO44" s="1116"/>
      <c r="CGP44" s="1116"/>
      <c r="CGQ44" s="1116"/>
      <c r="CGR44" s="1116"/>
      <c r="CGS44" s="1116"/>
      <c r="CGT44" s="1116"/>
      <c r="CGU44" s="1116"/>
      <c r="CGV44" s="1116"/>
      <c r="CGW44" s="1116"/>
      <c r="CGX44" s="1116"/>
      <c r="CGY44" s="1116"/>
      <c r="CGZ44" s="1116"/>
      <c r="CHA44" s="1116"/>
      <c r="CHB44" s="1116"/>
      <c r="CHC44" s="1116"/>
      <c r="CHD44" s="1116"/>
      <c r="CHE44" s="1116"/>
      <c r="CHF44" s="1116"/>
      <c r="CHG44" s="1116"/>
      <c r="CHH44" s="1116"/>
      <c r="CHI44" s="1116"/>
      <c r="CHJ44" s="1116"/>
      <c r="CHK44" s="1116"/>
      <c r="CHL44" s="1116"/>
      <c r="CHM44" s="1116"/>
      <c r="CHN44" s="1116"/>
      <c r="CHO44" s="1116"/>
      <c r="CHP44" s="1116"/>
      <c r="CHQ44" s="1116"/>
      <c r="CHR44" s="1116"/>
      <c r="CHS44" s="1116"/>
      <c r="CHT44" s="1116"/>
      <c r="CHU44" s="1116"/>
      <c r="CHV44" s="1116"/>
      <c r="CHW44" s="1116"/>
      <c r="CHX44" s="1116"/>
      <c r="CHY44" s="1116"/>
      <c r="CHZ44" s="1116"/>
      <c r="CIA44" s="1116"/>
      <c r="CIB44" s="1116"/>
      <c r="CIC44" s="1116"/>
      <c r="CID44" s="1116"/>
      <c r="CIE44" s="1116"/>
      <c r="CIF44" s="1116"/>
      <c r="CIG44" s="1116"/>
      <c r="CIH44" s="1116"/>
      <c r="CII44" s="1116"/>
      <c r="CIJ44" s="1116"/>
      <c r="CIK44" s="1116"/>
      <c r="CIL44" s="1116"/>
      <c r="CIM44" s="1116"/>
      <c r="CIN44" s="1116"/>
      <c r="CIO44" s="1116"/>
      <c r="CIP44" s="1116"/>
      <c r="CIQ44" s="1116"/>
      <c r="CIR44" s="1116"/>
      <c r="CIS44" s="1116"/>
      <c r="CIT44" s="1116"/>
      <c r="CIU44" s="1116"/>
      <c r="CIV44" s="1116"/>
      <c r="CIW44" s="1116"/>
      <c r="CIX44" s="1116"/>
      <c r="CIY44" s="1116"/>
      <c r="CIZ44" s="1116"/>
      <c r="CJA44" s="1116"/>
      <c r="CJB44" s="1116"/>
      <c r="CJC44" s="1116"/>
      <c r="CJD44" s="1116"/>
      <c r="CJE44" s="1116"/>
      <c r="CJF44" s="1116"/>
      <c r="CJG44" s="1116"/>
      <c r="CJH44" s="1116"/>
      <c r="CJI44" s="1116"/>
      <c r="CJJ44" s="1116"/>
      <c r="CJK44" s="1116"/>
      <c r="CJL44" s="1116"/>
      <c r="CJM44" s="1116"/>
      <c r="CJN44" s="1116"/>
      <c r="CJO44" s="1116"/>
      <c r="CJP44" s="1116"/>
      <c r="CJQ44" s="1116"/>
      <c r="CJR44" s="1116"/>
      <c r="CJS44" s="1116"/>
      <c r="CJT44" s="1116"/>
      <c r="CJU44" s="1116"/>
      <c r="CJV44" s="1116"/>
      <c r="CJW44" s="1116"/>
      <c r="CJX44" s="1116"/>
      <c r="CJY44" s="1116"/>
      <c r="CJZ44" s="1116"/>
      <c r="CKA44" s="1116"/>
      <c r="CKB44" s="1116"/>
      <c r="CKC44" s="1116"/>
      <c r="CKD44" s="1116"/>
      <c r="CKE44" s="1116"/>
      <c r="CKF44" s="1116"/>
      <c r="CKG44" s="1116"/>
      <c r="CKH44" s="1116"/>
      <c r="CKI44" s="1116"/>
      <c r="CKJ44" s="1116"/>
      <c r="CKK44" s="1116"/>
      <c r="CKL44" s="1116"/>
      <c r="CKM44" s="1116"/>
      <c r="CKN44" s="1116"/>
      <c r="CKO44" s="1116"/>
      <c r="CKP44" s="1116"/>
      <c r="CKQ44" s="1116"/>
      <c r="CKR44" s="1116"/>
      <c r="CKS44" s="1116"/>
      <c r="CKT44" s="1116"/>
      <c r="CKU44" s="1116"/>
      <c r="CKV44" s="1116"/>
      <c r="CKW44" s="1116"/>
      <c r="CKX44" s="1116"/>
      <c r="CKY44" s="1116"/>
      <c r="CKZ44" s="1116"/>
      <c r="CLA44" s="1116"/>
      <c r="CLB44" s="1116"/>
      <c r="CLC44" s="1116"/>
      <c r="CLD44" s="1116"/>
      <c r="CLE44" s="1116"/>
      <c r="CLF44" s="1116"/>
      <c r="CLG44" s="1116"/>
      <c r="CLH44" s="1116"/>
      <c r="CLI44" s="1116"/>
      <c r="CLJ44" s="1116"/>
      <c r="CLK44" s="1116"/>
      <c r="CLL44" s="1116"/>
      <c r="CLM44" s="1116"/>
      <c r="CLN44" s="1116"/>
      <c r="CLO44" s="1116"/>
      <c r="CLP44" s="1116"/>
      <c r="CLQ44" s="1116"/>
      <c r="CLR44" s="1116"/>
      <c r="CLS44" s="1116"/>
      <c r="CLT44" s="1116"/>
      <c r="CLU44" s="1116"/>
      <c r="CLV44" s="1116"/>
      <c r="CLW44" s="1116"/>
      <c r="CLX44" s="1116"/>
      <c r="CLY44" s="1116"/>
      <c r="CLZ44" s="1116"/>
      <c r="CMA44" s="1116"/>
      <c r="CMB44" s="1116"/>
      <c r="CMC44" s="1116"/>
      <c r="CMD44" s="1116"/>
      <c r="CME44" s="1116"/>
      <c r="CMF44" s="1116"/>
      <c r="CMG44" s="1116"/>
      <c r="CMH44" s="1116"/>
      <c r="CMI44" s="1116"/>
      <c r="CMJ44" s="1116"/>
      <c r="CMK44" s="1116"/>
      <c r="CML44" s="1116"/>
      <c r="CMM44" s="1116"/>
      <c r="CMN44" s="1116"/>
      <c r="CMO44" s="1116"/>
      <c r="CMP44" s="1116"/>
      <c r="CMQ44" s="1116"/>
      <c r="CMR44" s="1116"/>
      <c r="CMS44" s="1116"/>
      <c r="CMT44" s="1116"/>
      <c r="CMU44" s="1116"/>
      <c r="CMV44" s="1116"/>
      <c r="CMW44" s="1116"/>
      <c r="CMX44" s="1116"/>
      <c r="CMY44" s="1116"/>
      <c r="CMZ44" s="1116"/>
      <c r="CNA44" s="1116"/>
      <c r="CNB44" s="1116"/>
      <c r="CNC44" s="1116"/>
      <c r="CND44" s="1116"/>
      <c r="CNE44" s="1116"/>
      <c r="CNF44" s="1116"/>
      <c r="CNG44" s="1116"/>
      <c r="CNH44" s="1116"/>
      <c r="CNI44" s="1116"/>
      <c r="CNJ44" s="1116"/>
      <c r="CNK44" s="1116"/>
      <c r="CNL44" s="1116"/>
      <c r="CNM44" s="1116"/>
      <c r="CNN44" s="1116"/>
      <c r="CNO44" s="1116"/>
      <c r="CNP44" s="1116"/>
      <c r="CNQ44" s="1116"/>
      <c r="CNR44" s="1116"/>
      <c r="CNS44" s="1116"/>
      <c r="CNT44" s="1116"/>
      <c r="CNU44" s="1116"/>
      <c r="CNV44" s="1116"/>
      <c r="CNW44" s="1116"/>
      <c r="CNX44" s="1116"/>
      <c r="CNY44" s="1116"/>
      <c r="CNZ44" s="1116"/>
      <c r="COA44" s="1116"/>
      <c r="COB44" s="1116"/>
      <c r="COC44" s="1116"/>
      <c r="COD44" s="1116"/>
      <c r="COE44" s="1116"/>
      <c r="COF44" s="1116"/>
      <c r="COG44" s="1116"/>
      <c r="COH44" s="1116"/>
      <c r="COI44" s="1116"/>
      <c r="COJ44" s="1116"/>
      <c r="COK44" s="1116"/>
      <c r="COL44" s="1116"/>
      <c r="COM44" s="1116"/>
      <c r="CON44" s="1116"/>
      <c r="COO44" s="1116"/>
      <c r="COP44" s="1116"/>
      <c r="COQ44" s="1116"/>
      <c r="COR44" s="1116"/>
      <c r="COS44" s="1116"/>
      <c r="COT44" s="1116"/>
      <c r="COU44" s="1116"/>
      <c r="COV44" s="1116"/>
      <c r="COW44" s="1116"/>
      <c r="COX44" s="1116"/>
      <c r="COY44" s="1116"/>
      <c r="COZ44" s="1116"/>
      <c r="CPA44" s="1116"/>
      <c r="CPB44" s="1116"/>
      <c r="CPC44" s="1116"/>
      <c r="CPD44" s="1116"/>
      <c r="CPE44" s="1116"/>
      <c r="CPF44" s="1116"/>
      <c r="CPG44" s="1116"/>
      <c r="CPH44" s="1116"/>
      <c r="CPI44" s="1116"/>
      <c r="CPJ44" s="1116"/>
      <c r="CPK44" s="1116"/>
      <c r="CPL44" s="1116"/>
      <c r="CPM44" s="1116"/>
      <c r="CPN44" s="1116"/>
      <c r="CPO44" s="1116"/>
      <c r="CPP44" s="1116"/>
      <c r="CPQ44" s="1116"/>
      <c r="CPR44" s="1116"/>
      <c r="CPS44" s="1116"/>
      <c r="CPT44" s="1116"/>
      <c r="CPU44" s="1116"/>
      <c r="CPV44" s="1116"/>
      <c r="CPW44" s="1116"/>
      <c r="CPX44" s="1116"/>
      <c r="CPY44" s="1116"/>
      <c r="CPZ44" s="1116"/>
      <c r="CQA44" s="1116"/>
      <c r="CQB44" s="1116"/>
      <c r="CQC44" s="1116"/>
      <c r="CQD44" s="1116"/>
      <c r="CQE44" s="1116"/>
      <c r="CQF44" s="1116"/>
      <c r="CQG44" s="1116"/>
      <c r="CQH44" s="1116"/>
      <c r="CQI44" s="1116"/>
      <c r="CQJ44" s="1116"/>
      <c r="CQK44" s="1116"/>
      <c r="CQL44" s="1116"/>
      <c r="CQM44" s="1116"/>
      <c r="CQN44" s="1116"/>
      <c r="CQO44" s="1116"/>
      <c r="CQP44" s="1116"/>
      <c r="CQQ44" s="1116"/>
      <c r="CQR44" s="1116"/>
      <c r="CQS44" s="1116"/>
      <c r="CQT44" s="1116"/>
      <c r="CQU44" s="1116"/>
      <c r="CQV44" s="1116"/>
      <c r="CQW44" s="1116"/>
      <c r="CQX44" s="1116"/>
      <c r="CQY44" s="1116"/>
      <c r="CQZ44" s="1116"/>
      <c r="CRA44" s="1116"/>
      <c r="CRB44" s="1116"/>
      <c r="CRC44" s="1116"/>
      <c r="CRD44" s="1116"/>
      <c r="CRE44" s="1116"/>
      <c r="CRF44" s="1116"/>
      <c r="CRG44" s="1116"/>
      <c r="CRH44" s="1116"/>
      <c r="CRI44" s="1116"/>
      <c r="CRJ44" s="1116"/>
      <c r="CRK44" s="1116"/>
      <c r="CRL44" s="1116"/>
      <c r="CRM44" s="1116"/>
      <c r="CRN44" s="1116"/>
      <c r="CRO44" s="1116"/>
      <c r="CRP44" s="1116"/>
      <c r="CRQ44" s="1116"/>
      <c r="CRR44" s="1116"/>
      <c r="CRS44" s="1116"/>
      <c r="CRT44" s="1116"/>
      <c r="CRU44" s="1116"/>
      <c r="CRV44" s="1116"/>
      <c r="CRW44" s="1116"/>
      <c r="CRX44" s="1116"/>
      <c r="CRY44" s="1116"/>
      <c r="CRZ44" s="1116"/>
      <c r="CSA44" s="1116"/>
      <c r="CSB44" s="1116"/>
      <c r="CSC44" s="1116"/>
      <c r="CSD44" s="1116"/>
      <c r="CSE44" s="1116"/>
      <c r="CSF44" s="1116"/>
      <c r="CSG44" s="1116"/>
      <c r="CSH44" s="1116"/>
      <c r="CSI44" s="1116"/>
      <c r="CSJ44" s="1116"/>
      <c r="CSK44" s="1116"/>
      <c r="CSL44" s="1116"/>
      <c r="CSM44" s="1116"/>
      <c r="CSN44" s="1116"/>
      <c r="CSO44" s="1116"/>
      <c r="CSP44" s="1116"/>
      <c r="CSQ44" s="1116"/>
      <c r="CSR44" s="1116"/>
      <c r="CSS44" s="1116"/>
      <c r="CST44" s="1116"/>
      <c r="CSU44" s="1116"/>
      <c r="CSV44" s="1116"/>
      <c r="CSW44" s="1116"/>
      <c r="CSX44" s="1116"/>
      <c r="CSY44" s="1116"/>
      <c r="CSZ44" s="1116"/>
      <c r="CTA44" s="1116"/>
      <c r="CTB44" s="1116"/>
      <c r="CTC44" s="1116"/>
      <c r="CTD44" s="1116"/>
      <c r="CTE44" s="1116"/>
      <c r="CTF44" s="1116"/>
      <c r="CTG44" s="1116"/>
      <c r="CTH44" s="1116"/>
      <c r="CTI44" s="1116"/>
      <c r="CTJ44" s="1116"/>
      <c r="CTK44" s="1116"/>
      <c r="CTL44" s="1116"/>
      <c r="CTM44" s="1116"/>
      <c r="CTN44" s="1116"/>
      <c r="CTO44" s="1116"/>
      <c r="CTP44" s="1116"/>
      <c r="CTQ44" s="1116"/>
      <c r="CTR44" s="1116"/>
      <c r="CTS44" s="1116"/>
      <c r="CTT44" s="1116"/>
      <c r="CTU44" s="1116"/>
      <c r="CTV44" s="1116"/>
      <c r="CTW44" s="1116"/>
      <c r="CTX44" s="1116"/>
      <c r="CTY44" s="1116"/>
      <c r="CTZ44" s="1116"/>
      <c r="CUA44" s="1116"/>
      <c r="CUB44" s="1116"/>
      <c r="CUC44" s="1116"/>
      <c r="CUD44" s="1116"/>
      <c r="CUE44" s="1116"/>
      <c r="CUF44" s="1116"/>
      <c r="CUG44" s="1116"/>
      <c r="CUH44" s="1116"/>
      <c r="CUI44" s="1116"/>
      <c r="CUJ44" s="1116"/>
      <c r="CUK44" s="1116"/>
      <c r="CUL44" s="1116"/>
      <c r="CUM44" s="1116"/>
      <c r="CUN44" s="1116"/>
      <c r="CUO44" s="1116"/>
      <c r="CUP44" s="1116"/>
      <c r="CUQ44" s="1116"/>
      <c r="CUR44" s="1116"/>
      <c r="CUS44" s="1116"/>
      <c r="CUT44" s="1116"/>
      <c r="CUU44" s="1116"/>
      <c r="CUV44" s="1116"/>
      <c r="CUW44" s="1116"/>
      <c r="CUX44" s="1116"/>
      <c r="CUY44" s="1116"/>
      <c r="CUZ44" s="1116"/>
      <c r="CVA44" s="1116"/>
      <c r="CVB44" s="1116"/>
      <c r="CVC44" s="1116"/>
      <c r="CVD44" s="1116"/>
      <c r="CVE44" s="1116"/>
      <c r="CVF44" s="1116"/>
      <c r="CVG44" s="1116"/>
      <c r="CVH44" s="1116"/>
      <c r="CVI44" s="1116"/>
      <c r="CVJ44" s="1116"/>
      <c r="CVK44" s="1116"/>
      <c r="CVL44" s="1116"/>
      <c r="CVM44" s="1116"/>
      <c r="CVN44" s="1116"/>
      <c r="CVO44" s="1116"/>
      <c r="CVP44" s="1116"/>
      <c r="CVQ44" s="1116"/>
      <c r="CVR44" s="1116"/>
      <c r="CVS44" s="1116"/>
      <c r="CVT44" s="1116"/>
      <c r="CVU44" s="1116"/>
      <c r="CVV44" s="1116"/>
      <c r="CVW44" s="1116"/>
      <c r="CVX44" s="1116"/>
      <c r="CVY44" s="1116"/>
      <c r="CVZ44" s="1116"/>
      <c r="CWA44" s="1116"/>
      <c r="CWB44" s="1116"/>
      <c r="CWC44" s="1116"/>
      <c r="CWD44" s="1116"/>
      <c r="CWE44" s="1116"/>
      <c r="CWF44" s="1116"/>
      <c r="CWG44" s="1116"/>
      <c r="CWH44" s="1116"/>
      <c r="CWI44" s="1116"/>
      <c r="CWJ44" s="1116"/>
      <c r="CWK44" s="1116"/>
      <c r="CWL44" s="1116"/>
      <c r="CWM44" s="1116"/>
      <c r="CWN44" s="1116"/>
      <c r="CWO44" s="1116"/>
      <c r="CWP44" s="1116"/>
      <c r="CWQ44" s="1116"/>
      <c r="CWR44" s="1116"/>
      <c r="CWS44" s="1116"/>
      <c r="CWT44" s="1116"/>
      <c r="CWU44" s="1116"/>
      <c r="CWV44" s="1116"/>
      <c r="CWW44" s="1116"/>
      <c r="CWX44" s="1116"/>
      <c r="CWY44" s="1116"/>
      <c r="CWZ44" s="1116"/>
      <c r="CXA44" s="1116"/>
      <c r="CXB44" s="1116"/>
      <c r="CXC44" s="1116"/>
      <c r="CXD44" s="1116"/>
      <c r="CXE44" s="1116"/>
      <c r="CXF44" s="1116"/>
      <c r="CXG44" s="1116"/>
      <c r="CXH44" s="1116"/>
      <c r="CXI44" s="1116"/>
      <c r="CXJ44" s="1116"/>
      <c r="CXK44" s="1116"/>
      <c r="CXL44" s="1116"/>
      <c r="CXM44" s="1116"/>
      <c r="CXN44" s="1116"/>
      <c r="CXO44" s="1116"/>
      <c r="CXP44" s="1116"/>
      <c r="CXQ44" s="1116"/>
      <c r="CXR44" s="1116"/>
      <c r="CXS44" s="1116"/>
      <c r="CXT44" s="1116"/>
      <c r="CXU44" s="1116"/>
      <c r="CXV44" s="1116"/>
      <c r="CXW44" s="1116"/>
      <c r="CXX44" s="1116"/>
      <c r="CXY44" s="1116"/>
      <c r="CXZ44" s="1116"/>
      <c r="CYA44" s="1116"/>
      <c r="CYB44" s="1116"/>
      <c r="CYC44" s="1116"/>
      <c r="CYD44" s="1116"/>
      <c r="CYE44" s="1116"/>
      <c r="CYF44" s="1116"/>
      <c r="CYG44" s="1116"/>
      <c r="CYH44" s="1116"/>
      <c r="CYI44" s="1116"/>
      <c r="CYJ44" s="1116"/>
      <c r="CYK44" s="1116"/>
      <c r="CYL44" s="1116"/>
      <c r="CYM44" s="1116"/>
      <c r="CYN44" s="1116"/>
      <c r="CYO44" s="1116"/>
      <c r="CYP44" s="1116"/>
      <c r="CYQ44" s="1116"/>
      <c r="CYR44" s="1116"/>
      <c r="CYS44" s="1116"/>
      <c r="CYT44" s="1116"/>
      <c r="CYU44" s="1116"/>
      <c r="CYV44" s="1116"/>
      <c r="CYW44" s="1116"/>
      <c r="CYX44" s="1116"/>
      <c r="CYY44" s="1116"/>
      <c r="CYZ44" s="1116"/>
      <c r="CZA44" s="1116"/>
      <c r="CZB44" s="1116"/>
      <c r="CZC44" s="1116"/>
      <c r="CZD44" s="1116"/>
      <c r="CZE44" s="1116"/>
      <c r="CZF44" s="1116"/>
      <c r="CZG44" s="1116"/>
      <c r="CZH44" s="1116"/>
      <c r="CZI44" s="1116"/>
      <c r="CZJ44" s="1116"/>
      <c r="CZK44" s="1116"/>
      <c r="CZL44" s="1116"/>
      <c r="CZM44" s="1116"/>
      <c r="CZN44" s="1116"/>
      <c r="CZO44" s="1116"/>
      <c r="CZP44" s="1116"/>
      <c r="CZQ44" s="1116"/>
      <c r="CZR44" s="1116"/>
      <c r="CZS44" s="1116"/>
      <c r="CZT44" s="1116"/>
      <c r="CZU44" s="1116"/>
      <c r="CZV44" s="1116"/>
      <c r="CZW44" s="1116"/>
      <c r="CZX44" s="1116"/>
      <c r="CZY44" s="1116"/>
      <c r="CZZ44" s="1116"/>
      <c r="DAA44" s="1116"/>
      <c r="DAB44" s="1116"/>
      <c r="DAC44" s="1116"/>
      <c r="DAD44" s="1116"/>
      <c r="DAE44" s="1116"/>
      <c r="DAF44" s="1116"/>
      <c r="DAG44" s="1116"/>
      <c r="DAH44" s="1116"/>
      <c r="DAI44" s="1116"/>
      <c r="DAJ44" s="1116"/>
      <c r="DAK44" s="1116"/>
      <c r="DAL44" s="1116"/>
      <c r="DAM44" s="1116"/>
      <c r="DAN44" s="1116"/>
      <c r="DAO44" s="1116"/>
      <c r="DAP44" s="1116"/>
      <c r="DAQ44" s="1116"/>
      <c r="DAR44" s="1116"/>
      <c r="DAS44" s="1116"/>
      <c r="DAT44" s="1116"/>
      <c r="DAU44" s="1116"/>
      <c r="DAV44" s="1116"/>
      <c r="DAW44" s="1116"/>
      <c r="DAX44" s="1116"/>
      <c r="DAY44" s="1116"/>
      <c r="DAZ44" s="1116"/>
      <c r="DBA44" s="1116"/>
      <c r="DBB44" s="1116"/>
      <c r="DBC44" s="1116"/>
      <c r="DBD44" s="1116"/>
      <c r="DBE44" s="1116"/>
      <c r="DBF44" s="1116"/>
      <c r="DBG44" s="1116"/>
      <c r="DBH44" s="1116"/>
      <c r="DBI44" s="1116"/>
      <c r="DBJ44" s="1116"/>
      <c r="DBK44" s="1116"/>
      <c r="DBL44" s="1116"/>
      <c r="DBM44" s="1116"/>
      <c r="DBN44" s="1116"/>
      <c r="DBO44" s="1116"/>
      <c r="DBP44" s="1116"/>
      <c r="DBQ44" s="1116"/>
      <c r="DBR44" s="1116"/>
      <c r="DBS44" s="1116"/>
      <c r="DBT44" s="1116"/>
      <c r="DBU44" s="1116"/>
      <c r="DBV44" s="1116"/>
      <c r="DBW44" s="1116"/>
      <c r="DBX44" s="1116"/>
      <c r="DBY44" s="1116"/>
      <c r="DBZ44" s="1116"/>
      <c r="DCA44" s="1116"/>
      <c r="DCB44" s="1116"/>
      <c r="DCC44" s="1116"/>
      <c r="DCD44" s="1116"/>
      <c r="DCE44" s="1116"/>
      <c r="DCF44" s="1116"/>
      <c r="DCG44" s="1116"/>
      <c r="DCH44" s="1116"/>
      <c r="DCI44" s="1116"/>
      <c r="DCJ44" s="1116"/>
      <c r="DCK44" s="1116"/>
      <c r="DCL44" s="1116"/>
      <c r="DCM44" s="1116"/>
      <c r="DCN44" s="1116"/>
      <c r="DCO44" s="1116"/>
      <c r="DCP44" s="1116"/>
      <c r="DCQ44" s="1116"/>
      <c r="DCR44" s="1116"/>
      <c r="DCS44" s="1116"/>
      <c r="DCT44" s="1116"/>
      <c r="DCU44" s="1116"/>
      <c r="DCV44" s="1116"/>
      <c r="DCW44" s="1116"/>
      <c r="DCX44" s="1116"/>
      <c r="DCY44" s="1116"/>
      <c r="DCZ44" s="1116"/>
      <c r="DDA44" s="1116"/>
      <c r="DDB44" s="1116"/>
      <c r="DDC44" s="1116"/>
      <c r="DDD44" s="1116"/>
      <c r="DDE44" s="1116"/>
      <c r="DDF44" s="1116"/>
      <c r="DDG44" s="1116"/>
      <c r="DDH44" s="1116"/>
      <c r="DDI44" s="1116"/>
      <c r="DDJ44" s="1116"/>
      <c r="DDK44" s="1116"/>
      <c r="DDL44" s="1116"/>
      <c r="DDM44" s="1116"/>
      <c r="DDN44" s="1116"/>
      <c r="DDO44" s="1116"/>
      <c r="DDP44" s="1116"/>
      <c r="DDQ44" s="1116"/>
      <c r="DDR44" s="1116"/>
      <c r="DDS44" s="1116"/>
      <c r="DDT44" s="1116"/>
      <c r="DDU44" s="1116"/>
      <c r="DDV44" s="1116"/>
      <c r="DDW44" s="1116"/>
      <c r="DDX44" s="1116"/>
      <c r="DDY44" s="1116"/>
      <c r="DDZ44" s="1116"/>
      <c r="DEA44" s="1116"/>
      <c r="DEB44" s="1116"/>
      <c r="DEC44" s="1116"/>
      <c r="DED44" s="1116"/>
      <c r="DEE44" s="1116"/>
      <c r="DEF44" s="1116"/>
      <c r="DEG44" s="1116"/>
      <c r="DEH44" s="1116"/>
      <c r="DEI44" s="1116"/>
      <c r="DEJ44" s="1116"/>
      <c r="DEK44" s="1116"/>
      <c r="DEL44" s="1116"/>
      <c r="DEM44" s="1116"/>
      <c r="DEN44" s="1116"/>
      <c r="DEO44" s="1116"/>
      <c r="DEP44" s="1116"/>
      <c r="DEQ44" s="1116"/>
      <c r="DER44" s="1116"/>
      <c r="DES44" s="1116"/>
      <c r="DET44" s="1116"/>
      <c r="DEU44" s="1116"/>
      <c r="DEV44" s="1116"/>
      <c r="DEW44" s="1116"/>
      <c r="DEX44" s="1116"/>
      <c r="DEY44" s="1116"/>
      <c r="DEZ44" s="1116"/>
      <c r="DFA44" s="1116"/>
      <c r="DFB44" s="1116"/>
      <c r="DFC44" s="1116"/>
      <c r="DFD44" s="1116"/>
      <c r="DFE44" s="1116"/>
      <c r="DFF44" s="1116"/>
      <c r="DFG44" s="1116"/>
      <c r="DFH44" s="1116"/>
      <c r="DFI44" s="1116"/>
      <c r="DFJ44" s="1116"/>
      <c r="DFK44" s="1116"/>
      <c r="DFL44" s="1116"/>
      <c r="DFM44" s="1116"/>
      <c r="DFN44" s="1116"/>
      <c r="DFO44" s="1116"/>
      <c r="DFP44" s="1116"/>
      <c r="DFQ44" s="1116"/>
      <c r="DFR44" s="1116"/>
      <c r="DFS44" s="1116"/>
      <c r="DFT44" s="1116"/>
      <c r="DFU44" s="1116"/>
      <c r="DFV44" s="1116"/>
      <c r="DFW44" s="1116"/>
      <c r="DFX44" s="1116"/>
      <c r="DFY44" s="1116"/>
      <c r="DFZ44" s="1116"/>
      <c r="DGA44" s="1116"/>
      <c r="DGB44" s="1116"/>
      <c r="DGC44" s="1116"/>
      <c r="DGD44" s="1116"/>
      <c r="DGE44" s="1116"/>
      <c r="DGF44" s="1116"/>
      <c r="DGG44" s="1116"/>
      <c r="DGH44" s="1116"/>
      <c r="DGI44" s="1116"/>
      <c r="DGJ44" s="1116"/>
      <c r="DGK44" s="1116"/>
      <c r="DGL44" s="1116"/>
      <c r="DGM44" s="1116"/>
      <c r="DGN44" s="1116"/>
      <c r="DGO44" s="1116"/>
      <c r="DGP44" s="1116"/>
      <c r="DGQ44" s="1116"/>
      <c r="DGR44" s="1116"/>
      <c r="DGS44" s="1116"/>
      <c r="DGT44" s="1116"/>
      <c r="DGU44" s="1116"/>
      <c r="DGV44" s="1116"/>
      <c r="DGW44" s="1116"/>
      <c r="DGX44" s="1116"/>
      <c r="DGY44" s="1116"/>
      <c r="DGZ44" s="1116"/>
      <c r="DHA44" s="1116"/>
      <c r="DHB44" s="1116"/>
      <c r="DHC44" s="1116"/>
      <c r="DHD44" s="1116"/>
      <c r="DHE44" s="1116"/>
      <c r="DHF44" s="1116"/>
      <c r="DHG44" s="1116"/>
      <c r="DHH44" s="1116"/>
      <c r="DHI44" s="1116"/>
      <c r="DHJ44" s="1116"/>
      <c r="DHK44" s="1116"/>
      <c r="DHL44" s="1116"/>
      <c r="DHM44" s="1116"/>
      <c r="DHN44" s="1116"/>
      <c r="DHO44" s="1116"/>
      <c r="DHP44" s="1116"/>
      <c r="DHQ44" s="1116"/>
      <c r="DHR44" s="1116"/>
      <c r="DHS44" s="1116"/>
      <c r="DHT44" s="1116"/>
      <c r="DHU44" s="1116"/>
      <c r="DHV44" s="1116"/>
      <c r="DHW44" s="1116"/>
      <c r="DHX44" s="1116"/>
      <c r="DHY44" s="1116"/>
      <c r="DHZ44" s="1116"/>
      <c r="DIA44" s="1116"/>
      <c r="DIB44" s="1116"/>
      <c r="DIC44" s="1116"/>
      <c r="DID44" s="1116"/>
      <c r="DIE44" s="1116"/>
      <c r="DIF44" s="1116"/>
      <c r="DIG44" s="1116"/>
      <c r="DIH44" s="1116"/>
      <c r="DII44" s="1116"/>
      <c r="DIJ44" s="1116"/>
      <c r="DIK44" s="1116"/>
      <c r="DIL44" s="1116"/>
      <c r="DIM44" s="1116"/>
      <c r="DIN44" s="1116"/>
      <c r="DIO44" s="1116"/>
      <c r="DIP44" s="1116"/>
      <c r="DIQ44" s="1116"/>
      <c r="DIR44" s="1116"/>
      <c r="DIS44" s="1116"/>
      <c r="DIT44" s="1116"/>
      <c r="DIU44" s="1116"/>
      <c r="DIV44" s="1116"/>
      <c r="DIW44" s="1116"/>
      <c r="DIX44" s="1116"/>
      <c r="DIY44" s="1116"/>
      <c r="DIZ44" s="1116"/>
      <c r="DJA44" s="1116"/>
      <c r="DJB44" s="1116"/>
      <c r="DJC44" s="1116"/>
      <c r="DJD44" s="1116"/>
      <c r="DJE44" s="1116"/>
      <c r="DJF44" s="1116"/>
      <c r="DJG44" s="1116"/>
      <c r="DJH44" s="1116"/>
      <c r="DJI44" s="1116"/>
      <c r="DJJ44" s="1116"/>
      <c r="DJK44" s="1116"/>
      <c r="DJL44" s="1116"/>
      <c r="DJM44" s="1116"/>
      <c r="DJN44" s="1116"/>
      <c r="DJO44" s="1116"/>
      <c r="DJP44" s="1116"/>
      <c r="DJQ44" s="1116"/>
      <c r="DJR44" s="1116"/>
      <c r="DJS44" s="1116"/>
      <c r="DJT44" s="1116"/>
      <c r="DJU44" s="1116"/>
      <c r="DJV44" s="1116"/>
      <c r="DJW44" s="1116"/>
      <c r="DJX44" s="1116"/>
      <c r="DJY44" s="1116"/>
      <c r="DJZ44" s="1116"/>
      <c r="DKA44" s="1116"/>
      <c r="DKB44" s="1116"/>
      <c r="DKC44" s="1116"/>
      <c r="DKD44" s="1116"/>
      <c r="DKE44" s="1116"/>
      <c r="DKF44" s="1116"/>
      <c r="DKG44" s="1116"/>
      <c r="DKH44" s="1116"/>
      <c r="DKI44" s="1116"/>
      <c r="DKJ44" s="1116"/>
      <c r="DKK44" s="1116"/>
      <c r="DKL44" s="1116"/>
      <c r="DKM44" s="1116"/>
      <c r="DKN44" s="1116"/>
      <c r="DKO44" s="1116"/>
      <c r="DKP44" s="1116"/>
      <c r="DKQ44" s="1116"/>
      <c r="DKR44" s="1116"/>
      <c r="DKS44" s="1116"/>
      <c r="DKT44" s="1116"/>
      <c r="DKU44" s="1116"/>
      <c r="DKV44" s="1116"/>
      <c r="DKW44" s="1116"/>
      <c r="DKX44" s="1116"/>
      <c r="DKY44" s="1116"/>
      <c r="DKZ44" s="1116"/>
      <c r="DLA44" s="1116"/>
      <c r="DLB44" s="1116"/>
      <c r="DLC44" s="1116"/>
      <c r="DLD44" s="1116"/>
      <c r="DLE44" s="1116"/>
      <c r="DLF44" s="1116"/>
      <c r="DLG44" s="1116"/>
      <c r="DLH44" s="1116"/>
      <c r="DLI44" s="1116"/>
      <c r="DLJ44" s="1116"/>
      <c r="DLK44" s="1116"/>
      <c r="DLL44" s="1116"/>
      <c r="DLM44" s="1116"/>
      <c r="DLN44" s="1116"/>
      <c r="DLO44" s="1116"/>
      <c r="DLP44" s="1116"/>
      <c r="DLQ44" s="1116"/>
      <c r="DLR44" s="1116"/>
      <c r="DLS44" s="1116"/>
      <c r="DLT44" s="1116"/>
      <c r="DLU44" s="1116"/>
      <c r="DLV44" s="1116"/>
      <c r="DLW44" s="1116"/>
      <c r="DLX44" s="1116"/>
      <c r="DLY44" s="1116"/>
      <c r="DLZ44" s="1116"/>
      <c r="DMA44" s="1116"/>
      <c r="DMB44" s="1116"/>
      <c r="DMC44" s="1116"/>
      <c r="DMD44" s="1116"/>
      <c r="DME44" s="1116"/>
      <c r="DMF44" s="1116"/>
      <c r="DMG44" s="1116"/>
      <c r="DMH44" s="1116"/>
      <c r="DMI44" s="1116"/>
      <c r="DMJ44" s="1116"/>
      <c r="DMK44" s="1116"/>
      <c r="DML44" s="1116"/>
      <c r="DMM44" s="1116"/>
      <c r="DMN44" s="1116"/>
      <c r="DMO44" s="1116"/>
      <c r="DMP44" s="1116"/>
      <c r="DMQ44" s="1116"/>
      <c r="DMR44" s="1116"/>
      <c r="DMS44" s="1116"/>
      <c r="DMT44" s="1116"/>
      <c r="DMU44" s="1116"/>
      <c r="DMV44" s="1116"/>
      <c r="DMW44" s="1116"/>
      <c r="DMX44" s="1116"/>
      <c r="DMY44" s="1116"/>
      <c r="DMZ44" s="1116"/>
      <c r="DNA44" s="1116"/>
      <c r="DNB44" s="1116"/>
      <c r="DNC44" s="1116"/>
      <c r="DND44" s="1116"/>
      <c r="DNE44" s="1116"/>
      <c r="DNF44" s="1116"/>
      <c r="DNG44" s="1116"/>
      <c r="DNH44" s="1116"/>
      <c r="DNI44" s="1116"/>
      <c r="DNJ44" s="1116"/>
      <c r="DNK44" s="1116"/>
      <c r="DNL44" s="1116"/>
      <c r="DNM44" s="1116"/>
      <c r="DNN44" s="1116"/>
      <c r="DNO44" s="1116"/>
      <c r="DNP44" s="1116"/>
      <c r="DNQ44" s="1116"/>
      <c r="DNR44" s="1116"/>
      <c r="DNS44" s="1116"/>
      <c r="DNT44" s="1116"/>
      <c r="DNU44" s="1116"/>
      <c r="DNV44" s="1116"/>
      <c r="DNW44" s="1116"/>
      <c r="DNX44" s="1116"/>
      <c r="DNY44" s="1116"/>
      <c r="DNZ44" s="1116"/>
      <c r="DOA44" s="1116"/>
      <c r="DOB44" s="1116"/>
      <c r="DOC44" s="1116"/>
      <c r="DOD44" s="1116"/>
      <c r="DOE44" s="1116"/>
      <c r="DOF44" s="1116"/>
      <c r="DOG44" s="1116"/>
      <c r="DOH44" s="1116"/>
      <c r="DOI44" s="1116"/>
      <c r="DOJ44" s="1116"/>
      <c r="DOK44" s="1116"/>
      <c r="DOL44" s="1116"/>
      <c r="DOM44" s="1116"/>
      <c r="DON44" s="1116"/>
      <c r="DOO44" s="1116"/>
      <c r="DOP44" s="1116"/>
      <c r="DOQ44" s="1116"/>
      <c r="DOR44" s="1116"/>
      <c r="DOS44" s="1116"/>
      <c r="DOT44" s="1116"/>
      <c r="DOU44" s="1116"/>
      <c r="DOV44" s="1116"/>
      <c r="DOW44" s="1116"/>
      <c r="DOX44" s="1116"/>
      <c r="DOY44" s="1116"/>
      <c r="DOZ44" s="1116"/>
      <c r="DPA44" s="1116"/>
      <c r="DPB44" s="1116"/>
      <c r="DPC44" s="1116"/>
      <c r="DPD44" s="1116"/>
      <c r="DPE44" s="1116"/>
      <c r="DPF44" s="1116"/>
      <c r="DPG44" s="1116"/>
      <c r="DPH44" s="1116"/>
      <c r="DPI44" s="1116"/>
      <c r="DPJ44" s="1116"/>
      <c r="DPK44" s="1116"/>
      <c r="DPL44" s="1116"/>
      <c r="DPM44" s="1116"/>
      <c r="DPN44" s="1116"/>
      <c r="DPO44" s="1116"/>
      <c r="DPP44" s="1116"/>
      <c r="DPQ44" s="1116"/>
      <c r="DPR44" s="1116"/>
      <c r="DPS44" s="1116"/>
      <c r="DPT44" s="1116"/>
      <c r="DPU44" s="1116"/>
      <c r="DPV44" s="1116"/>
      <c r="DPW44" s="1116"/>
      <c r="DPX44" s="1116"/>
      <c r="DPY44" s="1116"/>
      <c r="DPZ44" s="1116"/>
      <c r="DQA44" s="1116"/>
      <c r="DQB44" s="1116"/>
      <c r="DQC44" s="1116"/>
      <c r="DQD44" s="1116"/>
      <c r="DQE44" s="1116"/>
      <c r="DQF44" s="1116"/>
      <c r="DQG44" s="1116"/>
      <c r="DQH44" s="1116"/>
      <c r="DQI44" s="1116"/>
      <c r="DQJ44" s="1116"/>
      <c r="DQK44" s="1116"/>
      <c r="DQL44" s="1116"/>
      <c r="DQM44" s="1116"/>
      <c r="DQN44" s="1116"/>
      <c r="DQO44" s="1116"/>
      <c r="DQP44" s="1116"/>
      <c r="DQQ44" s="1116"/>
      <c r="DQR44" s="1116"/>
      <c r="DQS44" s="1116"/>
      <c r="DQT44" s="1116"/>
      <c r="DQU44" s="1116"/>
      <c r="DQV44" s="1116"/>
      <c r="DQW44" s="1116"/>
      <c r="DQX44" s="1116"/>
      <c r="DQY44" s="1116"/>
      <c r="DQZ44" s="1116"/>
      <c r="DRA44" s="1116"/>
      <c r="DRB44" s="1116"/>
      <c r="DRC44" s="1116"/>
      <c r="DRD44" s="1116"/>
      <c r="DRE44" s="1116"/>
      <c r="DRF44" s="1116"/>
      <c r="DRG44" s="1116"/>
      <c r="DRH44" s="1116"/>
      <c r="DRI44" s="1116"/>
      <c r="DRJ44" s="1116"/>
      <c r="DRK44" s="1116"/>
      <c r="DRL44" s="1116"/>
      <c r="DRM44" s="1116"/>
      <c r="DRN44" s="1116"/>
      <c r="DRO44" s="1116"/>
      <c r="DRP44" s="1116"/>
      <c r="DRQ44" s="1116"/>
      <c r="DRR44" s="1116"/>
      <c r="DRS44" s="1116"/>
      <c r="DRT44" s="1116"/>
      <c r="DRU44" s="1116"/>
      <c r="DRV44" s="1116"/>
      <c r="DRW44" s="1116"/>
      <c r="DRX44" s="1116"/>
      <c r="DRY44" s="1116"/>
      <c r="DRZ44" s="1116"/>
      <c r="DSA44" s="1116"/>
      <c r="DSB44" s="1116"/>
      <c r="DSC44" s="1116"/>
      <c r="DSD44" s="1116"/>
      <c r="DSE44" s="1116"/>
      <c r="DSF44" s="1116"/>
      <c r="DSG44" s="1116"/>
      <c r="DSH44" s="1116"/>
      <c r="DSI44" s="1116"/>
      <c r="DSJ44" s="1116"/>
      <c r="DSK44" s="1116"/>
      <c r="DSL44" s="1116"/>
      <c r="DSM44" s="1116"/>
      <c r="DSN44" s="1116"/>
      <c r="DSO44" s="1116"/>
      <c r="DSP44" s="1116"/>
      <c r="DSQ44" s="1116"/>
      <c r="DSR44" s="1116"/>
      <c r="DSS44" s="1116"/>
      <c r="DST44" s="1116"/>
      <c r="DSU44" s="1116"/>
      <c r="DSV44" s="1116"/>
      <c r="DSW44" s="1116"/>
      <c r="DSX44" s="1116"/>
      <c r="DSY44" s="1116"/>
      <c r="DSZ44" s="1116"/>
      <c r="DTA44" s="1116"/>
      <c r="DTB44" s="1116"/>
      <c r="DTC44" s="1116"/>
      <c r="DTD44" s="1116"/>
      <c r="DTE44" s="1116"/>
      <c r="DTF44" s="1116"/>
      <c r="DTG44" s="1116"/>
      <c r="DTH44" s="1116"/>
      <c r="DTI44" s="1116"/>
      <c r="DTJ44" s="1116"/>
      <c r="DTK44" s="1116"/>
      <c r="DTL44" s="1116"/>
      <c r="DTM44" s="1116"/>
      <c r="DTN44" s="1116"/>
      <c r="DTO44" s="1116"/>
      <c r="DTP44" s="1116"/>
      <c r="DTQ44" s="1116"/>
      <c r="DTR44" s="1116"/>
      <c r="DTS44" s="1116"/>
      <c r="DTT44" s="1116"/>
      <c r="DTU44" s="1116"/>
      <c r="DTV44" s="1116"/>
      <c r="DTW44" s="1116"/>
      <c r="DTX44" s="1116"/>
      <c r="DTY44" s="1116"/>
      <c r="DTZ44" s="1116"/>
      <c r="DUA44" s="1116"/>
      <c r="DUB44" s="1116"/>
      <c r="DUC44" s="1116"/>
      <c r="DUD44" s="1116"/>
      <c r="DUE44" s="1116"/>
      <c r="DUF44" s="1116"/>
      <c r="DUG44" s="1116"/>
      <c r="DUH44" s="1116"/>
      <c r="DUI44" s="1116"/>
      <c r="DUJ44" s="1116"/>
      <c r="DUK44" s="1116"/>
      <c r="DUL44" s="1116"/>
      <c r="DUM44" s="1116"/>
      <c r="DUN44" s="1116"/>
      <c r="DUO44" s="1116"/>
      <c r="DUP44" s="1116"/>
      <c r="DUQ44" s="1116"/>
      <c r="DUR44" s="1116"/>
      <c r="DUS44" s="1116"/>
      <c r="DUT44" s="1116"/>
      <c r="DUU44" s="1116"/>
      <c r="DUV44" s="1116"/>
      <c r="DUW44" s="1116"/>
      <c r="DUX44" s="1116"/>
      <c r="DUY44" s="1116"/>
      <c r="DUZ44" s="1116"/>
      <c r="DVA44" s="1116"/>
      <c r="DVB44" s="1116"/>
      <c r="DVC44" s="1116"/>
      <c r="DVD44" s="1116"/>
      <c r="DVE44" s="1116"/>
      <c r="DVF44" s="1116"/>
      <c r="DVG44" s="1116"/>
      <c r="DVH44" s="1116"/>
      <c r="DVI44" s="1116"/>
      <c r="DVJ44" s="1116"/>
      <c r="DVK44" s="1116"/>
      <c r="DVL44" s="1116"/>
      <c r="DVM44" s="1116"/>
      <c r="DVN44" s="1116"/>
      <c r="DVO44" s="1116"/>
      <c r="DVP44" s="1116"/>
      <c r="DVQ44" s="1116"/>
      <c r="DVR44" s="1116"/>
      <c r="DVS44" s="1116"/>
      <c r="DVT44" s="1116"/>
      <c r="DVU44" s="1116"/>
      <c r="DVV44" s="1116"/>
      <c r="DVW44" s="1116"/>
      <c r="DVX44" s="1116"/>
      <c r="DVY44" s="1116"/>
      <c r="DVZ44" s="1116"/>
      <c r="DWA44" s="1116"/>
      <c r="DWB44" s="1116"/>
      <c r="DWC44" s="1116"/>
      <c r="DWD44" s="1116"/>
      <c r="DWE44" s="1116"/>
      <c r="DWF44" s="1116"/>
      <c r="DWG44" s="1116"/>
      <c r="DWH44" s="1116"/>
      <c r="DWI44" s="1116"/>
      <c r="DWJ44" s="1116"/>
      <c r="DWK44" s="1116"/>
      <c r="DWL44" s="1116"/>
      <c r="DWM44" s="1116"/>
      <c r="DWN44" s="1116"/>
      <c r="DWO44" s="1116"/>
      <c r="DWP44" s="1116"/>
      <c r="DWQ44" s="1116"/>
      <c r="DWR44" s="1116"/>
      <c r="DWS44" s="1116"/>
      <c r="DWT44" s="1116"/>
      <c r="DWU44" s="1116"/>
      <c r="DWV44" s="1116"/>
      <c r="DWW44" s="1116"/>
      <c r="DWX44" s="1116"/>
      <c r="DWY44" s="1116"/>
      <c r="DWZ44" s="1116"/>
      <c r="DXA44" s="1116"/>
      <c r="DXB44" s="1116"/>
      <c r="DXC44" s="1116"/>
      <c r="DXD44" s="1116"/>
      <c r="DXE44" s="1116"/>
      <c r="DXF44" s="1116"/>
      <c r="DXG44" s="1116"/>
      <c r="DXH44" s="1116"/>
      <c r="DXI44" s="1116"/>
      <c r="DXJ44" s="1116"/>
      <c r="DXK44" s="1116"/>
      <c r="DXL44" s="1116"/>
      <c r="DXM44" s="1116"/>
      <c r="DXN44" s="1116"/>
      <c r="DXO44" s="1116"/>
      <c r="DXP44" s="1116"/>
      <c r="DXQ44" s="1116"/>
      <c r="DXR44" s="1116"/>
      <c r="DXS44" s="1116"/>
      <c r="DXT44" s="1116"/>
      <c r="DXU44" s="1116"/>
      <c r="DXV44" s="1116"/>
      <c r="DXW44" s="1116"/>
      <c r="DXX44" s="1116"/>
      <c r="DXY44" s="1116"/>
      <c r="DXZ44" s="1116"/>
      <c r="DYA44" s="1116"/>
      <c r="DYB44" s="1116"/>
      <c r="DYC44" s="1116"/>
      <c r="DYD44" s="1116"/>
      <c r="DYE44" s="1116"/>
      <c r="DYF44" s="1116"/>
      <c r="DYG44" s="1116"/>
      <c r="DYH44" s="1116"/>
      <c r="DYI44" s="1116"/>
      <c r="DYJ44" s="1116"/>
      <c r="DYK44" s="1116"/>
      <c r="DYL44" s="1116"/>
      <c r="DYM44" s="1116"/>
      <c r="DYN44" s="1116"/>
      <c r="DYO44" s="1116"/>
      <c r="DYP44" s="1116"/>
      <c r="DYQ44" s="1116"/>
      <c r="DYR44" s="1116"/>
      <c r="DYS44" s="1116"/>
      <c r="DYT44" s="1116"/>
      <c r="DYU44" s="1116"/>
      <c r="DYV44" s="1116"/>
      <c r="DYW44" s="1116"/>
      <c r="DYX44" s="1116"/>
      <c r="DYY44" s="1116"/>
      <c r="DYZ44" s="1116"/>
      <c r="DZA44" s="1116"/>
      <c r="DZB44" s="1116"/>
      <c r="DZC44" s="1116"/>
      <c r="DZD44" s="1116"/>
      <c r="DZE44" s="1116"/>
      <c r="DZF44" s="1116"/>
      <c r="DZG44" s="1116"/>
      <c r="DZH44" s="1116"/>
      <c r="DZI44" s="1116"/>
      <c r="DZJ44" s="1116"/>
      <c r="DZK44" s="1116"/>
      <c r="DZL44" s="1116"/>
      <c r="DZM44" s="1116"/>
      <c r="DZN44" s="1116"/>
      <c r="DZO44" s="1116"/>
      <c r="DZP44" s="1116"/>
      <c r="DZQ44" s="1116"/>
      <c r="DZR44" s="1116"/>
      <c r="DZS44" s="1116"/>
      <c r="DZT44" s="1116"/>
      <c r="DZU44" s="1116"/>
      <c r="DZV44" s="1116"/>
      <c r="DZW44" s="1116"/>
      <c r="DZX44" s="1116"/>
      <c r="DZY44" s="1116"/>
      <c r="DZZ44" s="1116"/>
      <c r="EAA44" s="1116"/>
      <c r="EAB44" s="1116"/>
      <c r="EAC44" s="1116"/>
      <c r="EAD44" s="1116"/>
      <c r="EAE44" s="1116"/>
      <c r="EAF44" s="1116"/>
      <c r="EAG44" s="1116"/>
      <c r="EAH44" s="1116"/>
      <c r="EAI44" s="1116"/>
      <c r="EAJ44" s="1116"/>
      <c r="EAK44" s="1116"/>
      <c r="EAL44" s="1116"/>
      <c r="EAM44" s="1116"/>
      <c r="EAN44" s="1116"/>
      <c r="EAO44" s="1116"/>
      <c r="EAP44" s="1116"/>
      <c r="EAQ44" s="1116"/>
      <c r="EAR44" s="1116"/>
      <c r="EAS44" s="1116"/>
      <c r="EAT44" s="1116"/>
      <c r="EAU44" s="1116"/>
      <c r="EAV44" s="1116"/>
      <c r="EAW44" s="1116"/>
      <c r="EAX44" s="1116"/>
      <c r="EAY44" s="1116"/>
      <c r="EAZ44" s="1116"/>
      <c r="EBA44" s="1116"/>
      <c r="EBB44" s="1116"/>
      <c r="EBC44" s="1116"/>
      <c r="EBD44" s="1116"/>
      <c r="EBE44" s="1116"/>
      <c r="EBF44" s="1116"/>
      <c r="EBG44" s="1116"/>
      <c r="EBH44" s="1116"/>
      <c r="EBI44" s="1116"/>
      <c r="EBJ44" s="1116"/>
      <c r="EBK44" s="1116"/>
      <c r="EBL44" s="1116"/>
      <c r="EBM44" s="1116"/>
      <c r="EBN44" s="1116"/>
      <c r="EBO44" s="1116"/>
      <c r="EBP44" s="1116"/>
      <c r="EBQ44" s="1116"/>
      <c r="EBR44" s="1116"/>
      <c r="EBS44" s="1116"/>
      <c r="EBT44" s="1116"/>
      <c r="EBU44" s="1116"/>
      <c r="EBV44" s="1116"/>
      <c r="EBW44" s="1116"/>
      <c r="EBX44" s="1116"/>
      <c r="EBY44" s="1116"/>
      <c r="EBZ44" s="1116"/>
      <c r="ECA44" s="1116"/>
      <c r="ECB44" s="1116"/>
      <c r="ECC44" s="1116"/>
      <c r="ECD44" s="1116"/>
      <c r="ECE44" s="1116"/>
      <c r="ECF44" s="1116"/>
      <c r="ECG44" s="1116"/>
      <c r="ECH44" s="1116"/>
      <c r="ECI44" s="1116"/>
      <c r="ECJ44" s="1116"/>
      <c r="ECK44" s="1116"/>
      <c r="ECL44" s="1116"/>
      <c r="ECM44" s="1116"/>
      <c r="ECN44" s="1116"/>
      <c r="ECO44" s="1116"/>
      <c r="ECP44" s="1116"/>
      <c r="ECQ44" s="1116"/>
      <c r="ECR44" s="1116"/>
      <c r="ECS44" s="1116"/>
      <c r="ECT44" s="1116"/>
      <c r="ECU44" s="1116"/>
      <c r="ECV44" s="1116"/>
      <c r="ECW44" s="1116"/>
      <c r="ECX44" s="1116"/>
      <c r="ECY44" s="1116"/>
      <c r="ECZ44" s="1116"/>
      <c r="EDA44" s="1116"/>
      <c r="EDB44" s="1116"/>
      <c r="EDC44" s="1116"/>
      <c r="EDD44" s="1116"/>
      <c r="EDE44" s="1116"/>
      <c r="EDF44" s="1116"/>
      <c r="EDG44" s="1116"/>
      <c r="EDH44" s="1116"/>
      <c r="EDI44" s="1116"/>
      <c r="EDJ44" s="1116"/>
      <c r="EDK44" s="1116"/>
      <c r="EDL44" s="1116"/>
      <c r="EDM44" s="1116"/>
      <c r="EDN44" s="1116"/>
      <c r="EDO44" s="1116"/>
      <c r="EDP44" s="1116"/>
      <c r="EDQ44" s="1116"/>
      <c r="EDR44" s="1116"/>
      <c r="EDS44" s="1116"/>
      <c r="EDT44" s="1116"/>
      <c r="EDU44" s="1116"/>
      <c r="EDV44" s="1116"/>
      <c r="EDW44" s="1116"/>
      <c r="EDX44" s="1116"/>
      <c r="EDY44" s="1116"/>
      <c r="EDZ44" s="1116"/>
      <c r="EEA44" s="1116"/>
      <c r="EEB44" s="1116"/>
      <c r="EEC44" s="1116"/>
      <c r="EED44" s="1116"/>
      <c r="EEE44" s="1116"/>
      <c r="EEF44" s="1116"/>
      <c r="EEG44" s="1116"/>
      <c r="EEH44" s="1116"/>
      <c r="EEI44" s="1116"/>
      <c r="EEJ44" s="1116"/>
      <c r="EEK44" s="1116"/>
      <c r="EEL44" s="1116"/>
      <c r="EEM44" s="1116"/>
      <c r="EEN44" s="1116"/>
      <c r="EEO44" s="1116"/>
      <c r="EEP44" s="1116"/>
      <c r="EEQ44" s="1116"/>
      <c r="EER44" s="1116"/>
      <c r="EES44" s="1116"/>
      <c r="EET44" s="1116"/>
      <c r="EEU44" s="1116"/>
      <c r="EEV44" s="1116"/>
      <c r="EEW44" s="1116"/>
      <c r="EEX44" s="1116"/>
      <c r="EEY44" s="1116"/>
      <c r="EEZ44" s="1116"/>
      <c r="EFA44" s="1116"/>
      <c r="EFB44" s="1116"/>
      <c r="EFC44" s="1116"/>
      <c r="EFD44" s="1116"/>
      <c r="EFE44" s="1116"/>
      <c r="EFF44" s="1116"/>
      <c r="EFG44" s="1116"/>
      <c r="EFH44" s="1116"/>
      <c r="EFI44" s="1116"/>
      <c r="EFJ44" s="1116"/>
      <c r="EFK44" s="1116"/>
      <c r="EFL44" s="1116"/>
      <c r="EFM44" s="1116"/>
      <c r="EFN44" s="1116"/>
      <c r="EFO44" s="1116"/>
      <c r="EFP44" s="1116"/>
      <c r="EFQ44" s="1116"/>
      <c r="EFR44" s="1116"/>
      <c r="EFS44" s="1116"/>
      <c r="EFT44" s="1116"/>
      <c r="EFU44" s="1116"/>
      <c r="EFV44" s="1116"/>
      <c r="EFW44" s="1116"/>
      <c r="EFX44" s="1116"/>
      <c r="EFY44" s="1116"/>
      <c r="EFZ44" s="1116"/>
      <c r="EGA44" s="1116"/>
      <c r="EGB44" s="1116"/>
      <c r="EGC44" s="1116"/>
      <c r="EGD44" s="1116"/>
      <c r="EGE44" s="1116"/>
      <c r="EGF44" s="1116"/>
      <c r="EGG44" s="1116"/>
      <c r="EGH44" s="1116"/>
      <c r="EGI44" s="1116"/>
      <c r="EGJ44" s="1116"/>
      <c r="EGK44" s="1116"/>
      <c r="EGL44" s="1116"/>
      <c r="EGM44" s="1116"/>
      <c r="EGN44" s="1116"/>
      <c r="EGO44" s="1116"/>
      <c r="EGP44" s="1116"/>
      <c r="EGQ44" s="1116"/>
      <c r="EGR44" s="1116"/>
      <c r="EGS44" s="1116"/>
      <c r="EGT44" s="1116"/>
      <c r="EGU44" s="1116"/>
      <c r="EGV44" s="1116"/>
      <c r="EGW44" s="1116"/>
      <c r="EGX44" s="1116"/>
      <c r="EGY44" s="1116"/>
      <c r="EGZ44" s="1116"/>
      <c r="EHA44" s="1116"/>
      <c r="EHB44" s="1116"/>
      <c r="EHC44" s="1116"/>
      <c r="EHD44" s="1116"/>
      <c r="EHE44" s="1116"/>
      <c r="EHF44" s="1116"/>
      <c r="EHG44" s="1116"/>
      <c r="EHH44" s="1116"/>
      <c r="EHI44" s="1116"/>
      <c r="EHJ44" s="1116"/>
      <c r="EHK44" s="1116"/>
      <c r="EHL44" s="1116"/>
      <c r="EHM44" s="1116"/>
      <c r="EHN44" s="1116"/>
      <c r="EHO44" s="1116"/>
      <c r="EHP44" s="1116"/>
      <c r="EHQ44" s="1116"/>
      <c r="EHR44" s="1116"/>
      <c r="EHS44" s="1116"/>
      <c r="EHT44" s="1116"/>
      <c r="EHU44" s="1116"/>
      <c r="EHV44" s="1116"/>
      <c r="EHW44" s="1116"/>
      <c r="EHX44" s="1116"/>
      <c r="EHY44" s="1116"/>
      <c r="EHZ44" s="1116"/>
      <c r="EIA44" s="1116"/>
      <c r="EIB44" s="1116"/>
      <c r="EIC44" s="1116"/>
      <c r="EID44" s="1116"/>
      <c r="EIE44" s="1116"/>
      <c r="EIF44" s="1116"/>
      <c r="EIG44" s="1116"/>
      <c r="EIH44" s="1116"/>
      <c r="EII44" s="1116"/>
      <c r="EIJ44" s="1116"/>
      <c r="EIK44" s="1116"/>
      <c r="EIL44" s="1116"/>
      <c r="EIM44" s="1116"/>
      <c r="EIN44" s="1116"/>
      <c r="EIO44" s="1116"/>
      <c r="EIP44" s="1116"/>
      <c r="EIQ44" s="1116"/>
      <c r="EIR44" s="1116"/>
      <c r="EIS44" s="1116"/>
      <c r="EIT44" s="1116"/>
      <c r="EIU44" s="1116"/>
      <c r="EIV44" s="1116"/>
      <c r="EIW44" s="1116"/>
      <c r="EIX44" s="1116"/>
      <c r="EIY44" s="1116"/>
      <c r="EIZ44" s="1116"/>
      <c r="EJA44" s="1116"/>
      <c r="EJB44" s="1116"/>
      <c r="EJC44" s="1116"/>
      <c r="EJD44" s="1116"/>
      <c r="EJE44" s="1116"/>
      <c r="EJF44" s="1116"/>
      <c r="EJG44" s="1116"/>
      <c r="EJH44" s="1116"/>
      <c r="EJI44" s="1116"/>
      <c r="EJJ44" s="1116"/>
      <c r="EJK44" s="1116"/>
      <c r="EJL44" s="1116"/>
      <c r="EJM44" s="1116"/>
      <c r="EJN44" s="1116"/>
      <c r="EJO44" s="1116"/>
      <c r="EJP44" s="1116"/>
      <c r="EJQ44" s="1116"/>
      <c r="EJR44" s="1116"/>
      <c r="EJS44" s="1116"/>
      <c r="EJT44" s="1116"/>
      <c r="EJU44" s="1116"/>
      <c r="EJV44" s="1116"/>
      <c r="EJW44" s="1116"/>
      <c r="EJX44" s="1116"/>
      <c r="EJY44" s="1116"/>
      <c r="EJZ44" s="1116"/>
      <c r="EKA44" s="1116"/>
      <c r="EKB44" s="1116"/>
      <c r="EKC44" s="1116"/>
      <c r="EKD44" s="1116"/>
      <c r="EKE44" s="1116"/>
      <c r="EKF44" s="1116"/>
      <c r="EKG44" s="1116"/>
      <c r="EKH44" s="1116"/>
      <c r="EKI44" s="1116"/>
      <c r="EKJ44" s="1116"/>
      <c r="EKK44" s="1116"/>
      <c r="EKL44" s="1116"/>
      <c r="EKM44" s="1116"/>
      <c r="EKN44" s="1116"/>
      <c r="EKO44" s="1116"/>
      <c r="EKP44" s="1116"/>
      <c r="EKQ44" s="1116"/>
      <c r="EKR44" s="1116"/>
      <c r="EKS44" s="1116"/>
      <c r="EKT44" s="1116"/>
      <c r="EKU44" s="1116"/>
      <c r="EKV44" s="1116"/>
      <c r="EKW44" s="1116"/>
      <c r="EKX44" s="1116"/>
      <c r="EKY44" s="1116"/>
      <c r="EKZ44" s="1116"/>
      <c r="ELA44" s="1116"/>
      <c r="ELB44" s="1116"/>
      <c r="ELC44" s="1116"/>
      <c r="ELD44" s="1116"/>
      <c r="ELE44" s="1116"/>
      <c r="ELF44" s="1116"/>
      <c r="ELG44" s="1116"/>
      <c r="ELH44" s="1116"/>
      <c r="ELI44" s="1116"/>
      <c r="ELJ44" s="1116"/>
      <c r="ELK44" s="1116"/>
      <c r="ELL44" s="1116"/>
      <c r="ELM44" s="1116"/>
      <c r="ELN44" s="1116"/>
      <c r="ELO44" s="1116"/>
      <c r="ELP44" s="1116"/>
      <c r="ELQ44" s="1116"/>
      <c r="ELR44" s="1116"/>
      <c r="ELS44" s="1116"/>
      <c r="ELT44" s="1116"/>
      <c r="ELU44" s="1116"/>
      <c r="ELV44" s="1116"/>
      <c r="ELW44" s="1116"/>
      <c r="ELX44" s="1116"/>
      <c r="ELY44" s="1116"/>
      <c r="ELZ44" s="1116"/>
      <c r="EMA44" s="1116"/>
      <c r="EMB44" s="1116"/>
      <c r="EMC44" s="1116"/>
      <c r="EMD44" s="1116"/>
      <c r="EME44" s="1116"/>
      <c r="EMF44" s="1116"/>
      <c r="EMG44" s="1116"/>
      <c r="EMH44" s="1116"/>
      <c r="EMI44" s="1116"/>
      <c r="EMJ44" s="1116"/>
      <c r="EMK44" s="1116"/>
      <c r="EML44" s="1116"/>
      <c r="EMM44" s="1116"/>
      <c r="EMN44" s="1116"/>
      <c r="EMO44" s="1116"/>
      <c r="EMP44" s="1116"/>
      <c r="EMQ44" s="1116"/>
      <c r="EMR44" s="1116"/>
      <c r="EMS44" s="1116"/>
      <c r="EMT44" s="1116"/>
      <c r="EMU44" s="1116"/>
      <c r="EMV44" s="1116"/>
      <c r="EMW44" s="1116"/>
      <c r="EMX44" s="1116"/>
      <c r="EMY44" s="1116"/>
      <c r="EMZ44" s="1116"/>
      <c r="ENA44" s="1116"/>
      <c r="ENB44" s="1116"/>
      <c r="ENC44" s="1116"/>
      <c r="END44" s="1116"/>
      <c r="ENE44" s="1116"/>
      <c r="ENF44" s="1116"/>
      <c r="ENG44" s="1116"/>
      <c r="ENH44" s="1116"/>
      <c r="ENI44" s="1116"/>
      <c r="ENJ44" s="1116"/>
      <c r="ENK44" s="1116"/>
      <c r="ENL44" s="1116"/>
      <c r="ENM44" s="1116"/>
      <c r="ENN44" s="1116"/>
      <c r="ENO44" s="1116"/>
      <c r="ENP44" s="1116"/>
      <c r="ENQ44" s="1116"/>
      <c r="ENR44" s="1116"/>
      <c r="ENS44" s="1116"/>
      <c r="ENT44" s="1116"/>
      <c r="ENU44" s="1116"/>
      <c r="ENV44" s="1116"/>
      <c r="ENW44" s="1116"/>
      <c r="ENX44" s="1116"/>
      <c r="ENY44" s="1116"/>
      <c r="ENZ44" s="1116"/>
      <c r="EOA44" s="1116"/>
      <c r="EOB44" s="1116"/>
      <c r="EOC44" s="1116"/>
      <c r="EOD44" s="1116"/>
      <c r="EOE44" s="1116"/>
      <c r="EOF44" s="1116"/>
      <c r="EOG44" s="1116"/>
      <c r="EOH44" s="1116"/>
      <c r="EOI44" s="1116"/>
      <c r="EOJ44" s="1116"/>
      <c r="EOK44" s="1116"/>
      <c r="EOL44" s="1116"/>
      <c r="EOM44" s="1116"/>
      <c r="EON44" s="1116"/>
      <c r="EOO44" s="1116"/>
      <c r="EOP44" s="1116"/>
      <c r="EOQ44" s="1116"/>
      <c r="EOR44" s="1116"/>
      <c r="EOS44" s="1116"/>
      <c r="EOT44" s="1116"/>
      <c r="EOU44" s="1116"/>
      <c r="EOV44" s="1116"/>
      <c r="EOW44" s="1116"/>
      <c r="EOX44" s="1116"/>
      <c r="EOY44" s="1116"/>
      <c r="EOZ44" s="1116"/>
      <c r="EPA44" s="1116"/>
      <c r="EPB44" s="1116"/>
      <c r="EPC44" s="1116"/>
      <c r="EPD44" s="1116"/>
      <c r="EPE44" s="1116"/>
      <c r="EPF44" s="1116"/>
      <c r="EPG44" s="1116"/>
      <c r="EPH44" s="1116"/>
      <c r="EPI44" s="1116"/>
      <c r="EPJ44" s="1116"/>
      <c r="EPK44" s="1116"/>
      <c r="EPL44" s="1116"/>
      <c r="EPM44" s="1116"/>
      <c r="EPN44" s="1116"/>
      <c r="EPO44" s="1116"/>
      <c r="EPP44" s="1116"/>
      <c r="EPQ44" s="1116"/>
      <c r="EPR44" s="1116"/>
      <c r="EPS44" s="1116"/>
      <c r="EPT44" s="1116"/>
      <c r="EPU44" s="1116"/>
      <c r="EPV44" s="1116"/>
      <c r="EPW44" s="1116"/>
      <c r="EPX44" s="1116"/>
      <c r="EPY44" s="1116"/>
      <c r="EPZ44" s="1116"/>
      <c r="EQA44" s="1116"/>
      <c r="EQB44" s="1116"/>
      <c r="EQC44" s="1116"/>
      <c r="EQD44" s="1116"/>
      <c r="EQE44" s="1116"/>
      <c r="EQF44" s="1116"/>
      <c r="EQG44" s="1116"/>
      <c r="EQH44" s="1116"/>
      <c r="EQI44" s="1116"/>
      <c r="EQJ44" s="1116"/>
      <c r="EQK44" s="1116"/>
      <c r="EQL44" s="1116"/>
      <c r="EQM44" s="1116"/>
      <c r="EQN44" s="1116"/>
      <c r="EQO44" s="1116"/>
      <c r="EQP44" s="1116"/>
      <c r="EQQ44" s="1116"/>
      <c r="EQR44" s="1116"/>
      <c r="EQS44" s="1116"/>
      <c r="EQT44" s="1116"/>
      <c r="EQU44" s="1116"/>
      <c r="EQV44" s="1116"/>
      <c r="EQW44" s="1116"/>
      <c r="EQX44" s="1116"/>
      <c r="EQY44" s="1116"/>
      <c r="EQZ44" s="1116"/>
      <c r="ERA44" s="1116"/>
      <c r="ERB44" s="1116"/>
      <c r="ERC44" s="1116"/>
      <c r="ERD44" s="1116"/>
      <c r="ERE44" s="1116"/>
      <c r="ERF44" s="1116"/>
      <c r="ERG44" s="1116"/>
      <c r="ERH44" s="1116"/>
      <c r="ERI44" s="1116"/>
      <c r="ERJ44" s="1116"/>
      <c r="ERK44" s="1116"/>
      <c r="ERL44" s="1116"/>
      <c r="ERM44" s="1116"/>
      <c r="ERN44" s="1116"/>
      <c r="ERO44" s="1116"/>
      <c r="ERP44" s="1116"/>
      <c r="ERQ44" s="1116"/>
      <c r="ERR44" s="1116"/>
      <c r="ERS44" s="1116"/>
      <c r="ERT44" s="1116"/>
      <c r="ERU44" s="1116"/>
      <c r="ERV44" s="1116"/>
      <c r="ERW44" s="1116"/>
      <c r="ERX44" s="1116"/>
      <c r="ERY44" s="1116"/>
      <c r="ERZ44" s="1116"/>
      <c r="ESA44" s="1116"/>
      <c r="ESB44" s="1116"/>
      <c r="ESC44" s="1116"/>
      <c r="ESD44" s="1116"/>
      <c r="ESE44" s="1116"/>
      <c r="ESF44" s="1116"/>
      <c r="ESG44" s="1116"/>
      <c r="ESH44" s="1116"/>
      <c r="ESI44" s="1116"/>
      <c r="ESJ44" s="1116"/>
      <c r="ESK44" s="1116"/>
      <c r="ESL44" s="1116"/>
      <c r="ESM44" s="1116"/>
      <c r="ESN44" s="1116"/>
      <c r="ESO44" s="1116"/>
      <c r="ESP44" s="1116"/>
      <c r="ESQ44" s="1116"/>
      <c r="ESR44" s="1116"/>
      <c r="ESS44" s="1116"/>
      <c r="EST44" s="1116"/>
      <c r="ESU44" s="1116"/>
      <c r="ESV44" s="1116"/>
      <c r="ESW44" s="1116"/>
      <c r="ESX44" s="1116"/>
      <c r="ESY44" s="1116"/>
      <c r="ESZ44" s="1116"/>
      <c r="ETA44" s="1116"/>
      <c r="ETB44" s="1116"/>
      <c r="ETC44" s="1116"/>
      <c r="ETD44" s="1116"/>
      <c r="ETE44" s="1116"/>
      <c r="ETF44" s="1116"/>
      <c r="ETG44" s="1116"/>
      <c r="ETH44" s="1116"/>
      <c r="ETI44" s="1116"/>
      <c r="ETJ44" s="1116"/>
      <c r="ETK44" s="1116"/>
      <c r="ETL44" s="1116"/>
      <c r="ETM44" s="1116"/>
      <c r="ETN44" s="1116"/>
      <c r="ETO44" s="1116"/>
      <c r="ETP44" s="1116"/>
      <c r="ETQ44" s="1116"/>
      <c r="ETR44" s="1116"/>
      <c r="ETS44" s="1116"/>
      <c r="ETT44" s="1116"/>
      <c r="ETU44" s="1116"/>
      <c r="ETV44" s="1116"/>
      <c r="ETW44" s="1116"/>
      <c r="ETX44" s="1116"/>
      <c r="ETY44" s="1116"/>
      <c r="ETZ44" s="1116"/>
      <c r="EUA44" s="1116"/>
      <c r="EUB44" s="1116"/>
      <c r="EUC44" s="1116"/>
      <c r="EUD44" s="1116"/>
      <c r="EUE44" s="1116"/>
      <c r="EUF44" s="1116"/>
      <c r="EUG44" s="1116"/>
      <c r="EUH44" s="1116"/>
      <c r="EUI44" s="1116"/>
      <c r="EUJ44" s="1116"/>
      <c r="EUK44" s="1116"/>
      <c r="EUL44" s="1116"/>
      <c r="EUM44" s="1116"/>
      <c r="EUN44" s="1116"/>
      <c r="EUO44" s="1116"/>
      <c r="EUP44" s="1116"/>
      <c r="EUQ44" s="1116"/>
      <c r="EUR44" s="1116"/>
      <c r="EUS44" s="1116"/>
      <c r="EUT44" s="1116"/>
      <c r="EUU44" s="1116"/>
      <c r="EUV44" s="1116"/>
      <c r="EUW44" s="1116"/>
      <c r="EUX44" s="1116"/>
      <c r="EUY44" s="1116"/>
      <c r="EUZ44" s="1116"/>
      <c r="EVA44" s="1116"/>
      <c r="EVB44" s="1116"/>
      <c r="EVC44" s="1116"/>
      <c r="EVD44" s="1116"/>
      <c r="EVE44" s="1116"/>
      <c r="EVF44" s="1116"/>
      <c r="EVG44" s="1116"/>
      <c r="EVH44" s="1116"/>
      <c r="EVI44" s="1116"/>
      <c r="EVJ44" s="1116"/>
      <c r="EVK44" s="1116"/>
      <c r="EVL44" s="1116"/>
      <c r="EVM44" s="1116"/>
      <c r="EVN44" s="1116"/>
      <c r="EVO44" s="1116"/>
      <c r="EVP44" s="1116"/>
      <c r="EVQ44" s="1116"/>
      <c r="EVR44" s="1116"/>
      <c r="EVS44" s="1116"/>
      <c r="EVT44" s="1116"/>
      <c r="EVU44" s="1116"/>
      <c r="EVV44" s="1116"/>
      <c r="EVW44" s="1116"/>
      <c r="EVX44" s="1116"/>
      <c r="EVY44" s="1116"/>
      <c r="EVZ44" s="1116"/>
      <c r="EWA44" s="1116"/>
      <c r="EWB44" s="1116"/>
      <c r="EWC44" s="1116"/>
      <c r="EWD44" s="1116"/>
      <c r="EWE44" s="1116"/>
      <c r="EWF44" s="1116"/>
      <c r="EWG44" s="1116"/>
      <c r="EWH44" s="1116"/>
      <c r="EWI44" s="1116"/>
      <c r="EWJ44" s="1116"/>
      <c r="EWK44" s="1116"/>
      <c r="EWL44" s="1116"/>
      <c r="EWM44" s="1116"/>
      <c r="EWN44" s="1116"/>
      <c r="EWO44" s="1116"/>
      <c r="EWP44" s="1116"/>
      <c r="EWQ44" s="1116"/>
      <c r="EWR44" s="1116"/>
      <c r="EWS44" s="1116"/>
      <c r="EWT44" s="1116"/>
      <c r="EWU44" s="1116"/>
      <c r="EWV44" s="1116"/>
      <c r="EWW44" s="1116"/>
      <c r="EWX44" s="1116"/>
      <c r="EWY44" s="1116"/>
      <c r="EWZ44" s="1116"/>
      <c r="EXA44" s="1116"/>
      <c r="EXB44" s="1116"/>
      <c r="EXC44" s="1116"/>
      <c r="EXD44" s="1116"/>
      <c r="EXE44" s="1116"/>
      <c r="EXF44" s="1116"/>
      <c r="EXG44" s="1116"/>
      <c r="EXH44" s="1116"/>
      <c r="EXI44" s="1116"/>
      <c r="EXJ44" s="1116"/>
      <c r="EXK44" s="1116"/>
      <c r="EXL44" s="1116"/>
      <c r="EXM44" s="1116"/>
      <c r="EXN44" s="1116"/>
      <c r="EXO44" s="1116"/>
      <c r="EXP44" s="1116"/>
      <c r="EXQ44" s="1116"/>
      <c r="EXR44" s="1116"/>
      <c r="EXS44" s="1116"/>
      <c r="EXT44" s="1116"/>
      <c r="EXU44" s="1116"/>
      <c r="EXV44" s="1116"/>
      <c r="EXW44" s="1116"/>
      <c r="EXX44" s="1116"/>
      <c r="EXY44" s="1116"/>
      <c r="EXZ44" s="1116"/>
      <c r="EYA44" s="1116"/>
      <c r="EYB44" s="1116"/>
      <c r="EYC44" s="1116"/>
      <c r="EYD44" s="1116"/>
      <c r="EYE44" s="1116"/>
      <c r="EYF44" s="1116"/>
      <c r="EYG44" s="1116"/>
      <c r="EYH44" s="1116"/>
      <c r="EYI44" s="1116"/>
      <c r="EYJ44" s="1116"/>
      <c r="EYK44" s="1116"/>
      <c r="EYL44" s="1116"/>
      <c r="EYM44" s="1116"/>
      <c r="EYN44" s="1116"/>
      <c r="EYO44" s="1116"/>
      <c r="EYP44" s="1116"/>
      <c r="EYQ44" s="1116"/>
      <c r="EYR44" s="1116"/>
      <c r="EYS44" s="1116"/>
      <c r="EYT44" s="1116"/>
      <c r="EYU44" s="1116"/>
      <c r="EYV44" s="1116"/>
      <c r="EYW44" s="1116"/>
      <c r="EYX44" s="1116"/>
      <c r="EYY44" s="1116"/>
      <c r="EYZ44" s="1116"/>
      <c r="EZA44" s="1116"/>
      <c r="EZB44" s="1116"/>
      <c r="EZC44" s="1116"/>
      <c r="EZD44" s="1116"/>
      <c r="EZE44" s="1116"/>
      <c r="EZF44" s="1116"/>
      <c r="EZG44" s="1116"/>
      <c r="EZH44" s="1116"/>
      <c r="EZI44" s="1116"/>
      <c r="EZJ44" s="1116"/>
      <c r="EZK44" s="1116"/>
      <c r="EZL44" s="1116"/>
      <c r="EZM44" s="1116"/>
      <c r="EZN44" s="1116"/>
      <c r="EZO44" s="1116"/>
      <c r="EZP44" s="1116"/>
      <c r="EZQ44" s="1116"/>
      <c r="EZR44" s="1116"/>
      <c r="EZS44" s="1116"/>
      <c r="EZT44" s="1116"/>
      <c r="EZU44" s="1116"/>
      <c r="EZV44" s="1116"/>
      <c r="EZW44" s="1116"/>
      <c r="EZX44" s="1116"/>
      <c r="EZY44" s="1116"/>
      <c r="EZZ44" s="1116"/>
      <c r="FAA44" s="1116"/>
      <c r="FAB44" s="1116"/>
      <c r="FAC44" s="1116"/>
      <c r="FAD44" s="1116"/>
      <c r="FAE44" s="1116"/>
      <c r="FAF44" s="1116"/>
      <c r="FAG44" s="1116"/>
      <c r="FAH44" s="1116"/>
      <c r="FAI44" s="1116"/>
      <c r="FAJ44" s="1116"/>
      <c r="FAK44" s="1116"/>
      <c r="FAL44" s="1116"/>
      <c r="FAM44" s="1116"/>
      <c r="FAN44" s="1116"/>
      <c r="FAO44" s="1116"/>
      <c r="FAP44" s="1116"/>
      <c r="FAQ44" s="1116"/>
      <c r="FAR44" s="1116"/>
      <c r="FAS44" s="1116"/>
      <c r="FAT44" s="1116"/>
      <c r="FAU44" s="1116"/>
      <c r="FAV44" s="1116"/>
      <c r="FAW44" s="1116"/>
      <c r="FAX44" s="1116"/>
      <c r="FAY44" s="1116"/>
      <c r="FAZ44" s="1116"/>
      <c r="FBA44" s="1116"/>
      <c r="FBB44" s="1116"/>
      <c r="FBC44" s="1116"/>
      <c r="FBD44" s="1116"/>
      <c r="FBE44" s="1116"/>
      <c r="FBF44" s="1116"/>
      <c r="FBG44" s="1116"/>
      <c r="FBH44" s="1116"/>
      <c r="FBI44" s="1116"/>
      <c r="FBJ44" s="1116"/>
      <c r="FBK44" s="1116"/>
      <c r="FBL44" s="1116"/>
      <c r="FBM44" s="1116"/>
      <c r="FBN44" s="1116"/>
      <c r="FBO44" s="1116"/>
      <c r="FBP44" s="1116"/>
      <c r="FBQ44" s="1116"/>
      <c r="FBR44" s="1116"/>
      <c r="FBS44" s="1116"/>
      <c r="FBT44" s="1116"/>
      <c r="FBU44" s="1116"/>
      <c r="FBV44" s="1116"/>
      <c r="FBW44" s="1116"/>
      <c r="FBX44" s="1116"/>
      <c r="FBY44" s="1116"/>
      <c r="FBZ44" s="1116"/>
      <c r="FCA44" s="1116"/>
      <c r="FCB44" s="1116"/>
      <c r="FCC44" s="1116"/>
      <c r="FCD44" s="1116"/>
      <c r="FCE44" s="1116"/>
      <c r="FCF44" s="1116"/>
      <c r="FCG44" s="1116"/>
      <c r="FCH44" s="1116"/>
      <c r="FCI44" s="1116"/>
      <c r="FCJ44" s="1116"/>
      <c r="FCK44" s="1116"/>
      <c r="FCL44" s="1116"/>
      <c r="FCM44" s="1116"/>
      <c r="FCN44" s="1116"/>
      <c r="FCO44" s="1116"/>
      <c r="FCP44" s="1116"/>
      <c r="FCQ44" s="1116"/>
      <c r="FCR44" s="1116"/>
      <c r="FCS44" s="1116"/>
      <c r="FCT44" s="1116"/>
      <c r="FCU44" s="1116"/>
      <c r="FCV44" s="1116"/>
      <c r="FCW44" s="1116"/>
      <c r="FCX44" s="1116"/>
      <c r="FCY44" s="1116"/>
      <c r="FCZ44" s="1116"/>
      <c r="FDA44" s="1116"/>
      <c r="FDB44" s="1116"/>
      <c r="FDC44" s="1116"/>
      <c r="FDD44" s="1116"/>
      <c r="FDE44" s="1116"/>
      <c r="FDF44" s="1116"/>
      <c r="FDG44" s="1116"/>
      <c r="FDH44" s="1116"/>
      <c r="FDI44" s="1116"/>
      <c r="FDJ44" s="1116"/>
      <c r="FDK44" s="1116"/>
      <c r="FDL44" s="1116"/>
      <c r="FDM44" s="1116"/>
      <c r="FDN44" s="1116"/>
      <c r="FDO44" s="1116"/>
      <c r="FDP44" s="1116"/>
      <c r="FDQ44" s="1116"/>
      <c r="FDR44" s="1116"/>
      <c r="FDS44" s="1116"/>
      <c r="FDT44" s="1116"/>
      <c r="FDU44" s="1116"/>
      <c r="FDV44" s="1116"/>
      <c r="FDW44" s="1116"/>
      <c r="FDX44" s="1116"/>
      <c r="FDY44" s="1116"/>
      <c r="FDZ44" s="1116"/>
      <c r="FEA44" s="1116"/>
      <c r="FEB44" s="1116"/>
      <c r="FEC44" s="1116"/>
      <c r="FED44" s="1116"/>
      <c r="FEE44" s="1116"/>
      <c r="FEF44" s="1116"/>
      <c r="FEG44" s="1116"/>
      <c r="FEH44" s="1116"/>
      <c r="FEI44" s="1116"/>
      <c r="FEJ44" s="1116"/>
      <c r="FEK44" s="1116"/>
      <c r="FEL44" s="1116"/>
      <c r="FEM44" s="1116"/>
      <c r="FEN44" s="1116"/>
      <c r="FEO44" s="1116"/>
      <c r="FEP44" s="1116"/>
      <c r="FEQ44" s="1116"/>
      <c r="FER44" s="1116"/>
      <c r="FES44" s="1116"/>
      <c r="FET44" s="1116"/>
      <c r="FEU44" s="1116"/>
      <c r="FEV44" s="1116"/>
      <c r="FEW44" s="1116"/>
      <c r="FEX44" s="1116"/>
      <c r="FEY44" s="1116"/>
      <c r="FEZ44" s="1116"/>
      <c r="FFA44" s="1116"/>
      <c r="FFB44" s="1116"/>
      <c r="FFC44" s="1116"/>
      <c r="FFD44" s="1116"/>
      <c r="FFE44" s="1116"/>
      <c r="FFF44" s="1116"/>
      <c r="FFG44" s="1116"/>
      <c r="FFH44" s="1116"/>
      <c r="FFI44" s="1116"/>
      <c r="FFJ44" s="1116"/>
      <c r="FFK44" s="1116"/>
      <c r="FFL44" s="1116"/>
      <c r="FFM44" s="1116"/>
      <c r="FFN44" s="1116"/>
      <c r="FFO44" s="1116"/>
      <c r="FFP44" s="1116"/>
      <c r="FFQ44" s="1116"/>
      <c r="FFR44" s="1116"/>
      <c r="FFS44" s="1116"/>
      <c r="FFT44" s="1116"/>
      <c r="FFU44" s="1116"/>
      <c r="FFV44" s="1116"/>
      <c r="FFW44" s="1116"/>
      <c r="FFX44" s="1116"/>
      <c r="FFY44" s="1116"/>
      <c r="FFZ44" s="1116"/>
      <c r="FGA44" s="1116"/>
      <c r="FGB44" s="1116"/>
      <c r="FGC44" s="1116"/>
      <c r="FGD44" s="1116"/>
      <c r="FGE44" s="1116"/>
      <c r="FGF44" s="1116"/>
      <c r="FGG44" s="1116"/>
      <c r="FGH44" s="1116"/>
      <c r="FGI44" s="1116"/>
      <c r="FGJ44" s="1116"/>
      <c r="FGK44" s="1116"/>
      <c r="FGL44" s="1116"/>
      <c r="FGM44" s="1116"/>
      <c r="FGN44" s="1116"/>
      <c r="FGO44" s="1116"/>
      <c r="FGP44" s="1116"/>
      <c r="FGQ44" s="1116"/>
      <c r="FGR44" s="1116"/>
      <c r="FGS44" s="1116"/>
      <c r="FGT44" s="1116"/>
      <c r="FGU44" s="1116"/>
      <c r="FGV44" s="1116"/>
      <c r="FGW44" s="1116"/>
      <c r="FGX44" s="1116"/>
      <c r="FGY44" s="1116"/>
      <c r="FGZ44" s="1116"/>
      <c r="FHA44" s="1116"/>
      <c r="FHB44" s="1116"/>
      <c r="FHC44" s="1116"/>
      <c r="FHD44" s="1116"/>
      <c r="FHE44" s="1116"/>
      <c r="FHF44" s="1116"/>
      <c r="FHG44" s="1116"/>
      <c r="FHH44" s="1116"/>
      <c r="FHI44" s="1116"/>
      <c r="FHJ44" s="1116"/>
      <c r="FHK44" s="1116"/>
      <c r="FHL44" s="1116"/>
      <c r="FHM44" s="1116"/>
      <c r="FHN44" s="1116"/>
      <c r="FHO44" s="1116"/>
      <c r="FHP44" s="1116"/>
      <c r="FHQ44" s="1116"/>
      <c r="FHR44" s="1116"/>
      <c r="FHS44" s="1116"/>
      <c r="FHT44" s="1116"/>
      <c r="FHU44" s="1116"/>
      <c r="FHV44" s="1116"/>
      <c r="FHW44" s="1116"/>
      <c r="FHX44" s="1116"/>
      <c r="FHY44" s="1116"/>
      <c r="FHZ44" s="1116"/>
      <c r="FIA44" s="1116"/>
      <c r="FIB44" s="1116"/>
      <c r="FIC44" s="1116"/>
      <c r="FID44" s="1116"/>
      <c r="FIE44" s="1116"/>
      <c r="FIF44" s="1116"/>
      <c r="FIG44" s="1116"/>
      <c r="FIH44" s="1116"/>
      <c r="FII44" s="1116"/>
      <c r="FIJ44" s="1116"/>
      <c r="FIK44" s="1116"/>
      <c r="FIL44" s="1116"/>
      <c r="FIM44" s="1116"/>
      <c r="FIN44" s="1116"/>
      <c r="FIO44" s="1116"/>
      <c r="FIP44" s="1116"/>
      <c r="FIQ44" s="1116"/>
      <c r="FIR44" s="1116"/>
      <c r="FIS44" s="1116"/>
      <c r="FIT44" s="1116"/>
      <c r="FIU44" s="1116"/>
      <c r="FIV44" s="1116"/>
      <c r="FIW44" s="1116"/>
      <c r="FIX44" s="1116"/>
      <c r="FIY44" s="1116"/>
      <c r="FIZ44" s="1116"/>
      <c r="FJA44" s="1116"/>
      <c r="FJB44" s="1116"/>
      <c r="FJC44" s="1116"/>
      <c r="FJD44" s="1116"/>
      <c r="FJE44" s="1116"/>
      <c r="FJF44" s="1116"/>
      <c r="FJG44" s="1116"/>
      <c r="FJH44" s="1116"/>
      <c r="FJI44" s="1116"/>
      <c r="FJJ44" s="1116"/>
      <c r="FJK44" s="1116"/>
      <c r="FJL44" s="1116"/>
      <c r="FJM44" s="1116"/>
      <c r="FJN44" s="1116"/>
      <c r="FJO44" s="1116"/>
      <c r="FJP44" s="1116"/>
      <c r="FJQ44" s="1116"/>
      <c r="FJR44" s="1116"/>
      <c r="FJS44" s="1116"/>
      <c r="FJT44" s="1116"/>
      <c r="FJU44" s="1116"/>
      <c r="FJV44" s="1116"/>
      <c r="FJW44" s="1116"/>
      <c r="FJX44" s="1116"/>
      <c r="FJY44" s="1116"/>
      <c r="FJZ44" s="1116"/>
      <c r="FKA44" s="1116"/>
      <c r="FKB44" s="1116"/>
      <c r="FKC44" s="1116"/>
      <c r="FKD44" s="1116"/>
      <c r="FKE44" s="1116"/>
      <c r="FKF44" s="1116"/>
      <c r="FKG44" s="1116"/>
      <c r="FKH44" s="1116"/>
      <c r="FKI44" s="1116"/>
      <c r="FKJ44" s="1116"/>
      <c r="FKK44" s="1116"/>
      <c r="FKL44" s="1116"/>
      <c r="FKM44" s="1116"/>
      <c r="FKN44" s="1116"/>
      <c r="FKO44" s="1116"/>
      <c r="FKP44" s="1116"/>
      <c r="FKQ44" s="1116"/>
      <c r="FKR44" s="1116"/>
      <c r="FKS44" s="1116"/>
      <c r="FKT44" s="1116"/>
      <c r="FKU44" s="1116"/>
      <c r="FKV44" s="1116"/>
      <c r="FKW44" s="1116"/>
      <c r="FKX44" s="1116"/>
      <c r="FKY44" s="1116"/>
      <c r="FKZ44" s="1116"/>
      <c r="FLA44" s="1116"/>
      <c r="FLB44" s="1116"/>
      <c r="FLC44" s="1116"/>
      <c r="FLD44" s="1116"/>
      <c r="FLE44" s="1116"/>
      <c r="FLF44" s="1116"/>
      <c r="FLG44" s="1116"/>
      <c r="FLH44" s="1116"/>
      <c r="FLI44" s="1116"/>
      <c r="FLJ44" s="1116"/>
      <c r="FLK44" s="1116"/>
      <c r="FLL44" s="1116"/>
      <c r="FLM44" s="1116"/>
      <c r="FLN44" s="1116"/>
      <c r="FLO44" s="1116"/>
      <c r="FLP44" s="1116"/>
      <c r="FLQ44" s="1116"/>
      <c r="FLR44" s="1116"/>
      <c r="FLS44" s="1116"/>
      <c r="FLT44" s="1116"/>
      <c r="FLU44" s="1116"/>
      <c r="FLV44" s="1116"/>
      <c r="FLW44" s="1116"/>
      <c r="FLX44" s="1116"/>
      <c r="FLY44" s="1116"/>
      <c r="FLZ44" s="1116"/>
      <c r="FMA44" s="1116"/>
      <c r="FMB44" s="1116"/>
      <c r="FMC44" s="1116"/>
      <c r="FMD44" s="1116"/>
      <c r="FME44" s="1116"/>
      <c r="FMF44" s="1116"/>
      <c r="FMG44" s="1116"/>
      <c r="FMH44" s="1116"/>
      <c r="FMI44" s="1116"/>
      <c r="FMJ44" s="1116"/>
      <c r="FMK44" s="1116"/>
      <c r="FML44" s="1116"/>
      <c r="FMM44" s="1116"/>
      <c r="FMN44" s="1116"/>
      <c r="FMO44" s="1116"/>
      <c r="FMP44" s="1116"/>
      <c r="FMQ44" s="1116"/>
      <c r="FMR44" s="1116"/>
      <c r="FMS44" s="1116"/>
      <c r="FMT44" s="1116"/>
      <c r="FMU44" s="1116"/>
      <c r="FMV44" s="1116"/>
      <c r="FMW44" s="1116"/>
      <c r="FMX44" s="1116"/>
      <c r="FMY44" s="1116"/>
      <c r="FMZ44" s="1116"/>
      <c r="FNA44" s="1116"/>
      <c r="FNB44" s="1116"/>
      <c r="FNC44" s="1116"/>
      <c r="FND44" s="1116"/>
      <c r="FNE44" s="1116"/>
      <c r="FNF44" s="1116"/>
      <c r="FNG44" s="1116"/>
      <c r="FNH44" s="1116"/>
      <c r="FNI44" s="1116"/>
      <c r="FNJ44" s="1116"/>
      <c r="FNK44" s="1116"/>
      <c r="FNL44" s="1116"/>
      <c r="FNM44" s="1116"/>
      <c r="FNN44" s="1116"/>
      <c r="FNO44" s="1116"/>
      <c r="FNP44" s="1116"/>
      <c r="FNQ44" s="1116"/>
      <c r="FNR44" s="1116"/>
      <c r="FNS44" s="1116"/>
      <c r="FNT44" s="1116"/>
      <c r="FNU44" s="1116"/>
      <c r="FNV44" s="1116"/>
      <c r="FNW44" s="1116"/>
      <c r="FNX44" s="1116"/>
      <c r="FNY44" s="1116"/>
      <c r="FNZ44" s="1116"/>
      <c r="FOA44" s="1116"/>
      <c r="FOB44" s="1116"/>
      <c r="FOC44" s="1116"/>
      <c r="FOD44" s="1116"/>
      <c r="FOE44" s="1116"/>
      <c r="FOF44" s="1116"/>
      <c r="FOG44" s="1116"/>
      <c r="FOH44" s="1116"/>
      <c r="FOI44" s="1116"/>
      <c r="FOJ44" s="1116"/>
      <c r="FOK44" s="1116"/>
      <c r="FOL44" s="1116"/>
      <c r="FOM44" s="1116"/>
      <c r="FON44" s="1116"/>
      <c r="FOO44" s="1116"/>
      <c r="FOP44" s="1116"/>
      <c r="FOQ44" s="1116"/>
      <c r="FOR44" s="1116"/>
      <c r="FOS44" s="1116"/>
      <c r="FOT44" s="1116"/>
      <c r="FOU44" s="1116"/>
      <c r="FOV44" s="1116"/>
      <c r="FOW44" s="1116"/>
      <c r="FOX44" s="1116"/>
      <c r="FOY44" s="1116"/>
      <c r="FOZ44" s="1116"/>
      <c r="FPA44" s="1116"/>
      <c r="FPB44" s="1116"/>
      <c r="FPC44" s="1116"/>
      <c r="FPD44" s="1116"/>
      <c r="FPE44" s="1116"/>
      <c r="FPF44" s="1116"/>
      <c r="FPG44" s="1116"/>
      <c r="FPH44" s="1116"/>
      <c r="FPI44" s="1116"/>
      <c r="FPJ44" s="1116"/>
      <c r="FPK44" s="1116"/>
      <c r="FPL44" s="1116"/>
      <c r="FPM44" s="1116"/>
      <c r="FPN44" s="1116"/>
      <c r="FPO44" s="1116"/>
      <c r="FPP44" s="1116"/>
      <c r="FPQ44" s="1116"/>
      <c r="FPR44" s="1116"/>
      <c r="FPS44" s="1116"/>
      <c r="FPT44" s="1116"/>
      <c r="FPU44" s="1116"/>
      <c r="FPV44" s="1116"/>
      <c r="FPW44" s="1116"/>
      <c r="FPX44" s="1116"/>
      <c r="FPY44" s="1116"/>
      <c r="FPZ44" s="1116"/>
      <c r="FQA44" s="1116"/>
      <c r="FQB44" s="1116"/>
      <c r="FQC44" s="1116"/>
      <c r="FQD44" s="1116"/>
      <c r="FQE44" s="1116"/>
      <c r="FQF44" s="1116"/>
      <c r="FQG44" s="1116"/>
      <c r="FQH44" s="1116"/>
      <c r="FQI44" s="1116"/>
      <c r="FQJ44" s="1116"/>
      <c r="FQK44" s="1116"/>
      <c r="FQL44" s="1116"/>
      <c r="FQM44" s="1116"/>
      <c r="FQN44" s="1116"/>
      <c r="FQO44" s="1116"/>
      <c r="FQP44" s="1116"/>
      <c r="FQQ44" s="1116"/>
      <c r="FQR44" s="1116"/>
      <c r="FQS44" s="1116"/>
      <c r="FQT44" s="1116"/>
      <c r="FQU44" s="1116"/>
      <c r="FQV44" s="1116"/>
      <c r="FQW44" s="1116"/>
      <c r="FQX44" s="1116"/>
      <c r="FQY44" s="1116"/>
      <c r="FQZ44" s="1116"/>
      <c r="FRA44" s="1116"/>
      <c r="FRB44" s="1116"/>
      <c r="FRC44" s="1116"/>
      <c r="FRD44" s="1116"/>
      <c r="FRE44" s="1116"/>
      <c r="FRF44" s="1116"/>
      <c r="FRG44" s="1116"/>
      <c r="FRH44" s="1116"/>
      <c r="FRI44" s="1116"/>
      <c r="FRJ44" s="1116"/>
      <c r="FRK44" s="1116"/>
      <c r="FRL44" s="1116"/>
      <c r="FRM44" s="1116"/>
      <c r="FRN44" s="1116"/>
      <c r="FRO44" s="1116"/>
      <c r="FRP44" s="1116"/>
      <c r="FRQ44" s="1116"/>
      <c r="FRR44" s="1116"/>
      <c r="FRS44" s="1116"/>
      <c r="FRT44" s="1116"/>
      <c r="FRU44" s="1116"/>
      <c r="FRV44" s="1116"/>
      <c r="FRW44" s="1116"/>
      <c r="FRX44" s="1116"/>
      <c r="FRY44" s="1116"/>
      <c r="FRZ44" s="1116"/>
      <c r="FSA44" s="1116"/>
      <c r="FSB44" s="1116"/>
      <c r="FSC44" s="1116"/>
      <c r="FSD44" s="1116"/>
      <c r="FSE44" s="1116"/>
      <c r="FSF44" s="1116"/>
      <c r="FSG44" s="1116"/>
      <c r="FSH44" s="1116"/>
      <c r="FSI44" s="1116"/>
      <c r="FSJ44" s="1116"/>
      <c r="FSK44" s="1116"/>
      <c r="FSL44" s="1116"/>
      <c r="FSM44" s="1116"/>
      <c r="FSN44" s="1116"/>
      <c r="FSO44" s="1116"/>
      <c r="FSP44" s="1116"/>
      <c r="FSQ44" s="1116"/>
      <c r="FSR44" s="1116"/>
      <c r="FSS44" s="1116"/>
      <c r="FST44" s="1116"/>
      <c r="FSU44" s="1116"/>
      <c r="FSV44" s="1116"/>
      <c r="FSW44" s="1116"/>
      <c r="FSX44" s="1116"/>
      <c r="FSY44" s="1116"/>
      <c r="FSZ44" s="1116"/>
      <c r="FTA44" s="1116"/>
      <c r="FTB44" s="1116"/>
      <c r="FTC44" s="1116"/>
      <c r="FTD44" s="1116"/>
      <c r="FTE44" s="1116"/>
      <c r="FTF44" s="1116"/>
      <c r="FTG44" s="1116"/>
      <c r="FTH44" s="1116"/>
      <c r="FTI44" s="1116"/>
      <c r="FTJ44" s="1116"/>
      <c r="FTK44" s="1116"/>
      <c r="FTL44" s="1116"/>
      <c r="FTM44" s="1116"/>
      <c r="FTN44" s="1116"/>
      <c r="FTO44" s="1116"/>
      <c r="FTP44" s="1116"/>
      <c r="FTQ44" s="1116"/>
      <c r="FTR44" s="1116"/>
      <c r="FTS44" s="1116"/>
      <c r="FTT44" s="1116"/>
      <c r="FTU44" s="1116"/>
      <c r="FTV44" s="1116"/>
      <c r="FTW44" s="1116"/>
      <c r="FTX44" s="1116"/>
      <c r="FTY44" s="1116"/>
      <c r="FTZ44" s="1116"/>
      <c r="FUA44" s="1116"/>
      <c r="FUB44" s="1116"/>
      <c r="FUC44" s="1116"/>
      <c r="FUD44" s="1116"/>
      <c r="FUE44" s="1116"/>
      <c r="FUF44" s="1116"/>
      <c r="FUG44" s="1116"/>
      <c r="FUH44" s="1116"/>
      <c r="FUI44" s="1116"/>
      <c r="FUJ44" s="1116"/>
      <c r="FUK44" s="1116"/>
      <c r="FUL44" s="1116"/>
      <c r="FUM44" s="1116"/>
      <c r="FUN44" s="1116"/>
      <c r="FUO44" s="1116"/>
      <c r="FUP44" s="1116"/>
      <c r="FUQ44" s="1116"/>
      <c r="FUR44" s="1116"/>
      <c r="FUS44" s="1116"/>
      <c r="FUT44" s="1116"/>
      <c r="FUU44" s="1116"/>
      <c r="FUV44" s="1116"/>
      <c r="FUW44" s="1116"/>
      <c r="FUX44" s="1116"/>
      <c r="FUY44" s="1116"/>
      <c r="FUZ44" s="1116"/>
      <c r="FVA44" s="1116"/>
      <c r="FVB44" s="1116"/>
      <c r="FVC44" s="1116"/>
      <c r="FVD44" s="1116"/>
      <c r="FVE44" s="1116"/>
      <c r="FVF44" s="1116"/>
      <c r="FVG44" s="1116"/>
      <c r="FVH44" s="1116"/>
      <c r="FVI44" s="1116"/>
      <c r="FVJ44" s="1116"/>
      <c r="FVK44" s="1116"/>
      <c r="FVL44" s="1116"/>
      <c r="FVM44" s="1116"/>
      <c r="FVN44" s="1116"/>
      <c r="FVO44" s="1116"/>
      <c r="FVP44" s="1116"/>
      <c r="FVQ44" s="1116"/>
      <c r="FVR44" s="1116"/>
      <c r="FVS44" s="1116"/>
      <c r="FVT44" s="1116"/>
      <c r="FVU44" s="1116"/>
      <c r="FVV44" s="1116"/>
      <c r="FVW44" s="1116"/>
      <c r="FVX44" s="1116"/>
      <c r="FVY44" s="1116"/>
      <c r="FVZ44" s="1116"/>
      <c r="FWA44" s="1116"/>
      <c r="FWB44" s="1116"/>
      <c r="FWC44" s="1116"/>
      <c r="FWD44" s="1116"/>
      <c r="FWE44" s="1116"/>
      <c r="FWF44" s="1116"/>
      <c r="FWG44" s="1116"/>
      <c r="FWH44" s="1116"/>
      <c r="FWI44" s="1116"/>
      <c r="FWJ44" s="1116"/>
      <c r="FWK44" s="1116"/>
      <c r="FWL44" s="1116"/>
      <c r="FWM44" s="1116"/>
      <c r="FWN44" s="1116"/>
      <c r="FWO44" s="1116"/>
      <c r="FWP44" s="1116"/>
      <c r="FWQ44" s="1116"/>
      <c r="FWR44" s="1116"/>
      <c r="FWS44" s="1116"/>
      <c r="FWT44" s="1116"/>
      <c r="FWU44" s="1116"/>
      <c r="FWV44" s="1116"/>
      <c r="FWW44" s="1116"/>
      <c r="FWX44" s="1116"/>
      <c r="FWY44" s="1116"/>
      <c r="FWZ44" s="1116"/>
      <c r="FXA44" s="1116"/>
      <c r="FXB44" s="1116"/>
      <c r="FXC44" s="1116"/>
      <c r="FXD44" s="1116"/>
      <c r="FXE44" s="1116"/>
      <c r="FXF44" s="1116"/>
      <c r="FXG44" s="1116"/>
      <c r="FXH44" s="1116"/>
      <c r="FXI44" s="1116"/>
      <c r="FXJ44" s="1116"/>
      <c r="FXK44" s="1116"/>
      <c r="FXL44" s="1116"/>
      <c r="FXM44" s="1116"/>
      <c r="FXN44" s="1116"/>
      <c r="FXO44" s="1116"/>
      <c r="FXP44" s="1116"/>
      <c r="FXQ44" s="1116"/>
      <c r="FXR44" s="1116"/>
      <c r="FXS44" s="1116"/>
      <c r="FXT44" s="1116"/>
      <c r="FXU44" s="1116"/>
      <c r="FXV44" s="1116"/>
      <c r="FXW44" s="1116"/>
      <c r="FXX44" s="1116"/>
      <c r="FXY44" s="1116"/>
      <c r="FXZ44" s="1116"/>
      <c r="FYA44" s="1116"/>
      <c r="FYB44" s="1116"/>
      <c r="FYC44" s="1116"/>
      <c r="FYD44" s="1116"/>
      <c r="FYE44" s="1116"/>
      <c r="FYF44" s="1116"/>
      <c r="FYG44" s="1116"/>
      <c r="FYH44" s="1116"/>
      <c r="FYI44" s="1116"/>
      <c r="FYJ44" s="1116"/>
      <c r="FYK44" s="1116"/>
      <c r="FYL44" s="1116"/>
      <c r="FYM44" s="1116"/>
      <c r="FYN44" s="1116"/>
      <c r="FYO44" s="1116"/>
      <c r="FYP44" s="1116"/>
      <c r="FYQ44" s="1116"/>
      <c r="FYR44" s="1116"/>
      <c r="FYS44" s="1116"/>
      <c r="FYT44" s="1116"/>
      <c r="FYU44" s="1116"/>
      <c r="FYV44" s="1116"/>
      <c r="FYW44" s="1116"/>
      <c r="FYX44" s="1116"/>
      <c r="FYY44" s="1116"/>
      <c r="FYZ44" s="1116"/>
      <c r="FZA44" s="1116"/>
      <c r="FZB44" s="1116"/>
      <c r="FZC44" s="1116"/>
      <c r="FZD44" s="1116"/>
      <c r="FZE44" s="1116"/>
      <c r="FZF44" s="1116"/>
      <c r="FZG44" s="1116"/>
      <c r="FZH44" s="1116"/>
      <c r="FZI44" s="1116"/>
      <c r="FZJ44" s="1116"/>
      <c r="FZK44" s="1116"/>
      <c r="FZL44" s="1116"/>
      <c r="FZM44" s="1116"/>
      <c r="FZN44" s="1116"/>
      <c r="FZO44" s="1116"/>
      <c r="FZP44" s="1116"/>
      <c r="FZQ44" s="1116"/>
      <c r="FZR44" s="1116"/>
      <c r="FZS44" s="1116"/>
      <c r="FZT44" s="1116"/>
      <c r="FZU44" s="1116"/>
      <c r="FZV44" s="1116"/>
      <c r="FZW44" s="1116"/>
      <c r="FZX44" s="1116"/>
      <c r="FZY44" s="1116"/>
      <c r="FZZ44" s="1116"/>
      <c r="GAA44" s="1116"/>
      <c r="GAB44" s="1116"/>
      <c r="GAC44" s="1116"/>
      <c r="GAD44" s="1116"/>
      <c r="GAE44" s="1116"/>
      <c r="GAF44" s="1116"/>
      <c r="GAG44" s="1116"/>
      <c r="GAH44" s="1116"/>
      <c r="GAI44" s="1116"/>
      <c r="GAJ44" s="1116"/>
      <c r="GAK44" s="1116"/>
      <c r="GAL44" s="1116"/>
      <c r="GAM44" s="1116"/>
      <c r="GAN44" s="1116"/>
      <c r="GAO44" s="1116"/>
      <c r="GAP44" s="1116"/>
      <c r="GAQ44" s="1116"/>
      <c r="GAR44" s="1116"/>
      <c r="GAS44" s="1116"/>
      <c r="GAT44" s="1116"/>
      <c r="GAU44" s="1116"/>
      <c r="GAV44" s="1116"/>
      <c r="GAW44" s="1116"/>
      <c r="GAX44" s="1116"/>
      <c r="GAY44" s="1116"/>
      <c r="GAZ44" s="1116"/>
      <c r="GBA44" s="1116"/>
      <c r="GBB44" s="1116"/>
      <c r="GBC44" s="1116"/>
      <c r="GBD44" s="1116"/>
      <c r="GBE44" s="1116"/>
      <c r="GBF44" s="1116"/>
      <c r="GBG44" s="1116"/>
      <c r="GBH44" s="1116"/>
      <c r="GBI44" s="1116"/>
      <c r="GBJ44" s="1116"/>
      <c r="GBK44" s="1116"/>
      <c r="GBL44" s="1116"/>
      <c r="GBM44" s="1116"/>
      <c r="GBN44" s="1116"/>
      <c r="GBO44" s="1116"/>
      <c r="GBP44" s="1116"/>
      <c r="GBQ44" s="1116"/>
      <c r="GBR44" s="1116"/>
      <c r="GBS44" s="1116"/>
      <c r="GBT44" s="1116"/>
      <c r="GBU44" s="1116"/>
      <c r="GBV44" s="1116"/>
      <c r="GBW44" s="1116"/>
      <c r="GBX44" s="1116"/>
      <c r="GBY44" s="1116"/>
      <c r="GBZ44" s="1116"/>
      <c r="GCA44" s="1116"/>
      <c r="GCB44" s="1116"/>
      <c r="GCC44" s="1116"/>
      <c r="GCD44" s="1116"/>
      <c r="GCE44" s="1116"/>
      <c r="GCF44" s="1116"/>
      <c r="GCG44" s="1116"/>
      <c r="GCH44" s="1116"/>
      <c r="GCI44" s="1116"/>
      <c r="GCJ44" s="1116"/>
      <c r="GCK44" s="1116"/>
      <c r="GCL44" s="1116"/>
      <c r="GCM44" s="1116"/>
      <c r="GCN44" s="1116"/>
      <c r="GCO44" s="1116"/>
      <c r="GCP44" s="1116"/>
      <c r="GCQ44" s="1116"/>
      <c r="GCR44" s="1116"/>
      <c r="GCS44" s="1116"/>
      <c r="GCT44" s="1116"/>
      <c r="GCU44" s="1116"/>
      <c r="GCV44" s="1116"/>
      <c r="GCW44" s="1116"/>
      <c r="GCX44" s="1116"/>
      <c r="GCY44" s="1116"/>
      <c r="GCZ44" s="1116"/>
      <c r="GDA44" s="1116"/>
      <c r="GDB44" s="1116"/>
      <c r="GDC44" s="1116"/>
      <c r="GDD44" s="1116"/>
      <c r="GDE44" s="1116"/>
      <c r="GDF44" s="1116"/>
      <c r="GDG44" s="1116"/>
      <c r="GDH44" s="1116"/>
      <c r="GDI44" s="1116"/>
      <c r="GDJ44" s="1116"/>
      <c r="GDK44" s="1116"/>
      <c r="GDL44" s="1116"/>
      <c r="GDM44" s="1116"/>
      <c r="GDN44" s="1116"/>
      <c r="GDO44" s="1116"/>
      <c r="GDP44" s="1116"/>
      <c r="GDQ44" s="1116"/>
      <c r="GDR44" s="1116"/>
      <c r="GDS44" s="1116"/>
      <c r="GDT44" s="1116"/>
      <c r="GDU44" s="1116"/>
      <c r="GDV44" s="1116"/>
      <c r="GDW44" s="1116"/>
      <c r="GDX44" s="1116"/>
      <c r="GDY44" s="1116"/>
      <c r="GDZ44" s="1116"/>
      <c r="GEA44" s="1116"/>
      <c r="GEB44" s="1116"/>
      <c r="GEC44" s="1116"/>
      <c r="GED44" s="1116"/>
      <c r="GEE44" s="1116"/>
      <c r="GEF44" s="1116"/>
      <c r="GEG44" s="1116"/>
      <c r="GEH44" s="1116"/>
      <c r="GEI44" s="1116"/>
      <c r="GEJ44" s="1116"/>
      <c r="GEK44" s="1116"/>
      <c r="GEL44" s="1116"/>
      <c r="GEM44" s="1116"/>
      <c r="GEN44" s="1116"/>
      <c r="GEO44" s="1116"/>
      <c r="GEP44" s="1116"/>
      <c r="GEQ44" s="1116"/>
      <c r="GER44" s="1116"/>
      <c r="GES44" s="1116"/>
      <c r="GET44" s="1116"/>
      <c r="GEU44" s="1116"/>
      <c r="GEV44" s="1116"/>
      <c r="GEW44" s="1116"/>
      <c r="GEX44" s="1116"/>
      <c r="GEY44" s="1116"/>
      <c r="GEZ44" s="1116"/>
      <c r="GFA44" s="1116"/>
      <c r="GFB44" s="1116"/>
      <c r="GFC44" s="1116"/>
      <c r="GFD44" s="1116"/>
      <c r="GFE44" s="1116"/>
      <c r="GFF44" s="1116"/>
      <c r="GFG44" s="1116"/>
      <c r="GFH44" s="1116"/>
      <c r="GFI44" s="1116"/>
      <c r="GFJ44" s="1116"/>
      <c r="GFK44" s="1116"/>
      <c r="GFL44" s="1116"/>
      <c r="GFM44" s="1116"/>
      <c r="GFN44" s="1116"/>
      <c r="GFO44" s="1116"/>
      <c r="GFP44" s="1116"/>
      <c r="GFQ44" s="1116"/>
      <c r="GFR44" s="1116"/>
      <c r="GFS44" s="1116"/>
      <c r="GFT44" s="1116"/>
      <c r="GFU44" s="1116"/>
      <c r="GFV44" s="1116"/>
      <c r="GFW44" s="1116"/>
      <c r="GFX44" s="1116"/>
      <c r="GFY44" s="1116"/>
      <c r="GFZ44" s="1116"/>
      <c r="GGA44" s="1116"/>
      <c r="GGB44" s="1116"/>
      <c r="GGC44" s="1116"/>
      <c r="GGD44" s="1116"/>
      <c r="GGE44" s="1116"/>
      <c r="GGF44" s="1116"/>
      <c r="GGG44" s="1116"/>
      <c r="GGH44" s="1116"/>
      <c r="GGI44" s="1116"/>
      <c r="GGJ44" s="1116"/>
      <c r="GGK44" s="1116"/>
      <c r="GGL44" s="1116"/>
      <c r="GGM44" s="1116"/>
      <c r="GGN44" s="1116"/>
      <c r="GGO44" s="1116"/>
      <c r="GGP44" s="1116"/>
      <c r="GGQ44" s="1116"/>
      <c r="GGR44" s="1116"/>
      <c r="GGS44" s="1116"/>
      <c r="GGT44" s="1116"/>
      <c r="GGU44" s="1116"/>
      <c r="GGV44" s="1116"/>
      <c r="GGW44" s="1116"/>
      <c r="GGX44" s="1116"/>
      <c r="GGY44" s="1116"/>
      <c r="GGZ44" s="1116"/>
      <c r="GHA44" s="1116"/>
      <c r="GHB44" s="1116"/>
      <c r="GHC44" s="1116"/>
      <c r="GHD44" s="1116"/>
      <c r="GHE44" s="1116"/>
      <c r="GHF44" s="1116"/>
      <c r="GHG44" s="1116"/>
      <c r="GHH44" s="1116"/>
      <c r="GHI44" s="1116"/>
      <c r="GHJ44" s="1116"/>
      <c r="GHK44" s="1116"/>
      <c r="GHL44" s="1116"/>
      <c r="GHM44" s="1116"/>
      <c r="GHN44" s="1116"/>
      <c r="GHO44" s="1116"/>
      <c r="GHP44" s="1116"/>
      <c r="GHQ44" s="1116"/>
      <c r="GHR44" s="1116"/>
      <c r="GHS44" s="1116"/>
      <c r="GHT44" s="1116"/>
      <c r="GHU44" s="1116"/>
      <c r="GHV44" s="1116"/>
      <c r="GHW44" s="1116"/>
      <c r="GHX44" s="1116"/>
      <c r="GHY44" s="1116"/>
      <c r="GHZ44" s="1116"/>
      <c r="GIA44" s="1116"/>
      <c r="GIB44" s="1116"/>
      <c r="GIC44" s="1116"/>
      <c r="GID44" s="1116"/>
      <c r="GIE44" s="1116"/>
      <c r="GIF44" s="1116"/>
      <c r="GIG44" s="1116"/>
      <c r="GIH44" s="1116"/>
      <c r="GII44" s="1116"/>
      <c r="GIJ44" s="1116"/>
      <c r="GIK44" s="1116"/>
      <c r="GIL44" s="1116"/>
      <c r="GIM44" s="1116"/>
      <c r="GIN44" s="1116"/>
      <c r="GIO44" s="1116"/>
      <c r="GIP44" s="1116"/>
      <c r="GIQ44" s="1116"/>
      <c r="GIR44" s="1116"/>
      <c r="GIS44" s="1116"/>
      <c r="GIT44" s="1116"/>
      <c r="GIU44" s="1116"/>
      <c r="GIV44" s="1116"/>
      <c r="GIW44" s="1116"/>
      <c r="GIX44" s="1116"/>
      <c r="GIY44" s="1116"/>
      <c r="GIZ44" s="1116"/>
      <c r="GJA44" s="1116"/>
      <c r="GJB44" s="1116"/>
      <c r="GJC44" s="1116"/>
      <c r="GJD44" s="1116"/>
      <c r="GJE44" s="1116"/>
      <c r="GJF44" s="1116"/>
      <c r="GJG44" s="1116"/>
      <c r="GJH44" s="1116"/>
      <c r="GJI44" s="1116"/>
      <c r="GJJ44" s="1116"/>
      <c r="GJK44" s="1116"/>
      <c r="GJL44" s="1116"/>
      <c r="GJM44" s="1116"/>
      <c r="GJN44" s="1116"/>
      <c r="GJO44" s="1116"/>
      <c r="GJP44" s="1116"/>
      <c r="GJQ44" s="1116"/>
      <c r="GJR44" s="1116"/>
      <c r="GJS44" s="1116"/>
      <c r="GJT44" s="1116"/>
      <c r="GJU44" s="1116"/>
      <c r="GJV44" s="1116"/>
      <c r="GJW44" s="1116"/>
      <c r="GJX44" s="1116"/>
      <c r="GJY44" s="1116"/>
      <c r="GJZ44" s="1116"/>
      <c r="GKA44" s="1116"/>
      <c r="GKB44" s="1116"/>
      <c r="GKC44" s="1116"/>
      <c r="GKD44" s="1116"/>
      <c r="GKE44" s="1116"/>
      <c r="GKF44" s="1116"/>
      <c r="GKG44" s="1116"/>
      <c r="GKH44" s="1116"/>
      <c r="GKI44" s="1116"/>
      <c r="GKJ44" s="1116"/>
      <c r="GKK44" s="1116"/>
      <c r="GKL44" s="1116"/>
      <c r="GKM44" s="1116"/>
      <c r="GKN44" s="1116"/>
      <c r="GKO44" s="1116"/>
      <c r="GKP44" s="1116"/>
      <c r="GKQ44" s="1116"/>
      <c r="GKR44" s="1116"/>
      <c r="GKS44" s="1116"/>
      <c r="GKT44" s="1116"/>
      <c r="GKU44" s="1116"/>
      <c r="GKV44" s="1116"/>
      <c r="GKW44" s="1116"/>
      <c r="GKX44" s="1116"/>
      <c r="GKY44" s="1116"/>
      <c r="GKZ44" s="1116"/>
      <c r="GLA44" s="1116"/>
      <c r="GLB44" s="1116"/>
      <c r="GLC44" s="1116"/>
      <c r="GLD44" s="1116"/>
      <c r="GLE44" s="1116"/>
      <c r="GLF44" s="1116"/>
      <c r="GLG44" s="1116"/>
      <c r="GLH44" s="1116"/>
      <c r="GLI44" s="1116"/>
      <c r="GLJ44" s="1116"/>
      <c r="GLK44" s="1116"/>
      <c r="GLL44" s="1116"/>
      <c r="GLM44" s="1116"/>
      <c r="GLN44" s="1116"/>
      <c r="GLO44" s="1116"/>
      <c r="GLP44" s="1116"/>
      <c r="GLQ44" s="1116"/>
      <c r="GLR44" s="1116"/>
      <c r="GLS44" s="1116"/>
      <c r="GLT44" s="1116"/>
      <c r="GLU44" s="1116"/>
      <c r="GLV44" s="1116"/>
      <c r="GLW44" s="1116"/>
      <c r="GLX44" s="1116"/>
      <c r="GLY44" s="1116"/>
      <c r="GLZ44" s="1116"/>
      <c r="GMA44" s="1116"/>
      <c r="GMB44" s="1116"/>
      <c r="GMC44" s="1116"/>
      <c r="GMD44" s="1116"/>
      <c r="GME44" s="1116"/>
      <c r="GMF44" s="1116"/>
      <c r="GMG44" s="1116"/>
      <c r="GMH44" s="1116"/>
      <c r="GMI44" s="1116"/>
      <c r="GMJ44" s="1116"/>
      <c r="GMK44" s="1116"/>
      <c r="GML44" s="1116"/>
      <c r="GMM44" s="1116"/>
      <c r="GMN44" s="1116"/>
      <c r="GMO44" s="1116"/>
      <c r="GMP44" s="1116"/>
      <c r="GMQ44" s="1116"/>
      <c r="GMR44" s="1116"/>
      <c r="GMS44" s="1116"/>
      <c r="GMT44" s="1116"/>
      <c r="GMU44" s="1116"/>
      <c r="GMV44" s="1116"/>
      <c r="GMW44" s="1116"/>
      <c r="GMX44" s="1116"/>
      <c r="GMY44" s="1116"/>
      <c r="GMZ44" s="1116"/>
      <c r="GNA44" s="1116"/>
      <c r="GNB44" s="1116"/>
      <c r="GNC44" s="1116"/>
      <c r="GND44" s="1116"/>
      <c r="GNE44" s="1116"/>
      <c r="GNF44" s="1116"/>
      <c r="GNG44" s="1116"/>
      <c r="GNH44" s="1116"/>
      <c r="GNI44" s="1116"/>
      <c r="GNJ44" s="1116"/>
      <c r="GNK44" s="1116"/>
      <c r="GNL44" s="1116"/>
      <c r="GNM44" s="1116"/>
      <c r="GNN44" s="1116"/>
      <c r="GNO44" s="1116"/>
      <c r="GNP44" s="1116"/>
      <c r="GNQ44" s="1116"/>
      <c r="GNR44" s="1116"/>
      <c r="GNS44" s="1116"/>
      <c r="GNT44" s="1116"/>
      <c r="GNU44" s="1116"/>
      <c r="GNV44" s="1116"/>
      <c r="GNW44" s="1116"/>
      <c r="GNX44" s="1116"/>
      <c r="GNY44" s="1116"/>
      <c r="GNZ44" s="1116"/>
      <c r="GOA44" s="1116"/>
      <c r="GOB44" s="1116"/>
      <c r="GOC44" s="1116"/>
      <c r="GOD44" s="1116"/>
      <c r="GOE44" s="1116"/>
      <c r="GOF44" s="1116"/>
      <c r="GOG44" s="1116"/>
      <c r="GOH44" s="1116"/>
      <c r="GOI44" s="1116"/>
      <c r="GOJ44" s="1116"/>
      <c r="GOK44" s="1116"/>
      <c r="GOL44" s="1116"/>
      <c r="GOM44" s="1116"/>
      <c r="GON44" s="1116"/>
      <c r="GOO44" s="1116"/>
      <c r="GOP44" s="1116"/>
      <c r="GOQ44" s="1116"/>
      <c r="GOR44" s="1116"/>
      <c r="GOS44" s="1116"/>
      <c r="GOT44" s="1116"/>
      <c r="GOU44" s="1116"/>
      <c r="GOV44" s="1116"/>
      <c r="GOW44" s="1116"/>
      <c r="GOX44" s="1116"/>
      <c r="GOY44" s="1116"/>
      <c r="GOZ44" s="1116"/>
      <c r="GPA44" s="1116"/>
      <c r="GPB44" s="1116"/>
      <c r="GPC44" s="1116"/>
      <c r="GPD44" s="1116"/>
      <c r="GPE44" s="1116"/>
      <c r="GPF44" s="1116"/>
      <c r="GPG44" s="1116"/>
      <c r="GPH44" s="1116"/>
      <c r="GPI44" s="1116"/>
      <c r="GPJ44" s="1116"/>
      <c r="GPK44" s="1116"/>
      <c r="GPL44" s="1116"/>
      <c r="GPM44" s="1116"/>
      <c r="GPN44" s="1116"/>
      <c r="GPO44" s="1116"/>
      <c r="GPP44" s="1116"/>
      <c r="GPQ44" s="1116"/>
      <c r="GPR44" s="1116"/>
      <c r="GPS44" s="1116"/>
      <c r="GPT44" s="1116"/>
      <c r="GPU44" s="1116"/>
      <c r="GPV44" s="1116"/>
      <c r="GPW44" s="1116"/>
      <c r="GPX44" s="1116"/>
      <c r="GPY44" s="1116"/>
      <c r="GPZ44" s="1116"/>
      <c r="GQA44" s="1116"/>
      <c r="GQB44" s="1116"/>
      <c r="GQC44" s="1116"/>
      <c r="GQD44" s="1116"/>
      <c r="GQE44" s="1116"/>
      <c r="GQF44" s="1116"/>
      <c r="GQG44" s="1116"/>
      <c r="GQH44" s="1116"/>
      <c r="GQI44" s="1116"/>
      <c r="GQJ44" s="1116"/>
      <c r="GQK44" s="1116"/>
      <c r="GQL44" s="1116"/>
      <c r="GQM44" s="1116"/>
      <c r="GQN44" s="1116"/>
      <c r="GQO44" s="1116"/>
      <c r="GQP44" s="1116"/>
      <c r="GQQ44" s="1116"/>
      <c r="GQR44" s="1116"/>
      <c r="GQS44" s="1116"/>
      <c r="GQT44" s="1116"/>
      <c r="GQU44" s="1116"/>
      <c r="GQV44" s="1116"/>
      <c r="GQW44" s="1116"/>
      <c r="GQX44" s="1116"/>
      <c r="GQY44" s="1116"/>
      <c r="GQZ44" s="1116"/>
      <c r="GRA44" s="1116"/>
      <c r="GRB44" s="1116"/>
      <c r="GRC44" s="1116"/>
      <c r="GRD44" s="1116"/>
      <c r="GRE44" s="1116"/>
      <c r="GRF44" s="1116"/>
      <c r="GRG44" s="1116"/>
      <c r="GRH44" s="1116"/>
      <c r="GRI44" s="1116"/>
      <c r="GRJ44" s="1116"/>
      <c r="GRK44" s="1116"/>
      <c r="GRL44" s="1116"/>
      <c r="GRM44" s="1116"/>
      <c r="GRN44" s="1116"/>
      <c r="GRO44" s="1116"/>
      <c r="GRP44" s="1116"/>
      <c r="GRQ44" s="1116"/>
      <c r="GRR44" s="1116"/>
      <c r="GRS44" s="1116"/>
      <c r="GRT44" s="1116"/>
      <c r="GRU44" s="1116"/>
      <c r="GRV44" s="1116"/>
      <c r="GRW44" s="1116"/>
      <c r="GRX44" s="1116"/>
      <c r="GRY44" s="1116"/>
      <c r="GRZ44" s="1116"/>
      <c r="GSA44" s="1116"/>
      <c r="GSB44" s="1116"/>
      <c r="GSC44" s="1116"/>
      <c r="GSD44" s="1116"/>
      <c r="GSE44" s="1116"/>
      <c r="GSF44" s="1116"/>
      <c r="GSG44" s="1116"/>
      <c r="GSH44" s="1116"/>
      <c r="GSI44" s="1116"/>
      <c r="GSJ44" s="1116"/>
      <c r="GSK44" s="1116"/>
      <c r="GSL44" s="1116"/>
      <c r="GSM44" s="1116"/>
      <c r="GSN44" s="1116"/>
      <c r="GSO44" s="1116"/>
      <c r="GSP44" s="1116"/>
      <c r="GSQ44" s="1116"/>
      <c r="GSR44" s="1116"/>
      <c r="GSS44" s="1116"/>
      <c r="GST44" s="1116"/>
      <c r="GSU44" s="1116"/>
      <c r="GSV44" s="1116"/>
      <c r="GSW44" s="1116"/>
      <c r="GSX44" s="1116"/>
      <c r="GSY44" s="1116"/>
      <c r="GSZ44" s="1116"/>
      <c r="GTA44" s="1116"/>
      <c r="GTB44" s="1116"/>
      <c r="GTC44" s="1116"/>
      <c r="GTD44" s="1116"/>
      <c r="GTE44" s="1116"/>
      <c r="GTF44" s="1116"/>
      <c r="GTG44" s="1116"/>
      <c r="GTH44" s="1116"/>
      <c r="GTI44" s="1116"/>
      <c r="GTJ44" s="1116"/>
      <c r="GTK44" s="1116"/>
      <c r="GTL44" s="1116"/>
      <c r="GTM44" s="1116"/>
      <c r="GTN44" s="1116"/>
      <c r="GTO44" s="1116"/>
      <c r="GTP44" s="1116"/>
      <c r="GTQ44" s="1116"/>
      <c r="GTR44" s="1116"/>
      <c r="GTS44" s="1116"/>
      <c r="GTT44" s="1116"/>
      <c r="GTU44" s="1116"/>
      <c r="GTV44" s="1116"/>
      <c r="GTW44" s="1116"/>
      <c r="GTX44" s="1116"/>
      <c r="GTY44" s="1116"/>
      <c r="GTZ44" s="1116"/>
      <c r="GUA44" s="1116"/>
      <c r="GUB44" s="1116"/>
      <c r="GUC44" s="1116"/>
      <c r="GUD44" s="1116"/>
      <c r="GUE44" s="1116"/>
      <c r="GUF44" s="1116"/>
      <c r="GUG44" s="1116"/>
      <c r="GUH44" s="1116"/>
      <c r="GUI44" s="1116"/>
      <c r="GUJ44" s="1116"/>
      <c r="GUK44" s="1116"/>
      <c r="GUL44" s="1116"/>
      <c r="GUM44" s="1116"/>
      <c r="GUN44" s="1116"/>
      <c r="GUO44" s="1116"/>
      <c r="GUP44" s="1116"/>
      <c r="GUQ44" s="1116"/>
      <c r="GUR44" s="1116"/>
      <c r="GUS44" s="1116"/>
      <c r="GUT44" s="1116"/>
      <c r="GUU44" s="1116"/>
      <c r="GUV44" s="1116"/>
      <c r="GUW44" s="1116"/>
      <c r="GUX44" s="1116"/>
      <c r="GUY44" s="1116"/>
      <c r="GUZ44" s="1116"/>
      <c r="GVA44" s="1116"/>
      <c r="GVB44" s="1116"/>
      <c r="GVC44" s="1116"/>
      <c r="GVD44" s="1116"/>
      <c r="GVE44" s="1116"/>
      <c r="GVF44" s="1116"/>
      <c r="GVG44" s="1116"/>
      <c r="GVH44" s="1116"/>
      <c r="GVI44" s="1116"/>
      <c r="GVJ44" s="1116"/>
      <c r="GVK44" s="1116"/>
      <c r="GVL44" s="1116"/>
      <c r="GVM44" s="1116"/>
      <c r="GVN44" s="1116"/>
      <c r="GVO44" s="1116"/>
      <c r="GVP44" s="1116"/>
      <c r="GVQ44" s="1116"/>
      <c r="GVR44" s="1116"/>
      <c r="GVS44" s="1116"/>
      <c r="GVT44" s="1116"/>
      <c r="GVU44" s="1116"/>
      <c r="GVV44" s="1116"/>
      <c r="GVW44" s="1116"/>
      <c r="GVX44" s="1116"/>
      <c r="GVY44" s="1116"/>
      <c r="GVZ44" s="1116"/>
      <c r="GWA44" s="1116"/>
      <c r="GWB44" s="1116"/>
      <c r="GWC44" s="1116"/>
      <c r="GWD44" s="1116"/>
      <c r="GWE44" s="1116"/>
      <c r="GWF44" s="1116"/>
      <c r="GWG44" s="1116"/>
      <c r="GWH44" s="1116"/>
      <c r="GWI44" s="1116"/>
      <c r="GWJ44" s="1116"/>
      <c r="GWK44" s="1116"/>
      <c r="GWL44" s="1116"/>
      <c r="GWM44" s="1116"/>
      <c r="GWN44" s="1116"/>
      <c r="GWO44" s="1116"/>
      <c r="GWP44" s="1116"/>
      <c r="GWQ44" s="1116"/>
      <c r="GWR44" s="1116"/>
      <c r="GWS44" s="1116"/>
      <c r="GWT44" s="1116"/>
      <c r="GWU44" s="1116"/>
      <c r="GWV44" s="1116"/>
      <c r="GWW44" s="1116"/>
      <c r="GWX44" s="1116"/>
      <c r="GWY44" s="1116"/>
      <c r="GWZ44" s="1116"/>
      <c r="GXA44" s="1116"/>
      <c r="GXB44" s="1116"/>
      <c r="GXC44" s="1116"/>
      <c r="GXD44" s="1116"/>
      <c r="GXE44" s="1116"/>
      <c r="GXF44" s="1116"/>
      <c r="GXG44" s="1116"/>
      <c r="GXH44" s="1116"/>
      <c r="GXI44" s="1116"/>
      <c r="GXJ44" s="1116"/>
      <c r="GXK44" s="1116"/>
      <c r="GXL44" s="1116"/>
      <c r="GXM44" s="1116"/>
      <c r="GXN44" s="1116"/>
      <c r="GXO44" s="1116"/>
      <c r="GXP44" s="1116"/>
      <c r="GXQ44" s="1116"/>
      <c r="GXR44" s="1116"/>
      <c r="GXS44" s="1116"/>
      <c r="GXT44" s="1116"/>
      <c r="GXU44" s="1116"/>
      <c r="GXV44" s="1116"/>
      <c r="GXW44" s="1116"/>
      <c r="GXX44" s="1116"/>
      <c r="GXY44" s="1116"/>
      <c r="GXZ44" s="1116"/>
      <c r="GYA44" s="1116"/>
      <c r="GYB44" s="1116"/>
      <c r="GYC44" s="1116"/>
      <c r="GYD44" s="1116"/>
      <c r="GYE44" s="1116"/>
      <c r="GYF44" s="1116"/>
      <c r="GYG44" s="1116"/>
      <c r="GYH44" s="1116"/>
      <c r="GYI44" s="1116"/>
      <c r="GYJ44" s="1116"/>
      <c r="GYK44" s="1116"/>
      <c r="GYL44" s="1116"/>
      <c r="GYM44" s="1116"/>
      <c r="GYN44" s="1116"/>
      <c r="GYO44" s="1116"/>
      <c r="GYP44" s="1116"/>
      <c r="GYQ44" s="1116"/>
      <c r="GYR44" s="1116"/>
      <c r="GYS44" s="1116"/>
      <c r="GYT44" s="1116"/>
      <c r="GYU44" s="1116"/>
      <c r="GYV44" s="1116"/>
      <c r="GYW44" s="1116"/>
      <c r="GYX44" s="1116"/>
      <c r="GYY44" s="1116"/>
      <c r="GYZ44" s="1116"/>
      <c r="GZA44" s="1116"/>
      <c r="GZB44" s="1116"/>
      <c r="GZC44" s="1116"/>
      <c r="GZD44" s="1116"/>
      <c r="GZE44" s="1116"/>
      <c r="GZF44" s="1116"/>
      <c r="GZG44" s="1116"/>
      <c r="GZH44" s="1116"/>
      <c r="GZI44" s="1116"/>
      <c r="GZJ44" s="1116"/>
      <c r="GZK44" s="1116"/>
      <c r="GZL44" s="1116"/>
      <c r="GZM44" s="1116"/>
      <c r="GZN44" s="1116"/>
      <c r="GZO44" s="1116"/>
      <c r="GZP44" s="1116"/>
      <c r="GZQ44" s="1116"/>
      <c r="GZR44" s="1116"/>
      <c r="GZS44" s="1116"/>
      <c r="GZT44" s="1116"/>
      <c r="GZU44" s="1116"/>
      <c r="GZV44" s="1116"/>
      <c r="GZW44" s="1116"/>
      <c r="GZX44" s="1116"/>
      <c r="GZY44" s="1116"/>
      <c r="GZZ44" s="1116"/>
      <c r="HAA44" s="1116"/>
      <c r="HAB44" s="1116"/>
      <c r="HAC44" s="1116"/>
      <c r="HAD44" s="1116"/>
      <c r="HAE44" s="1116"/>
      <c r="HAF44" s="1116"/>
      <c r="HAG44" s="1116"/>
      <c r="HAH44" s="1116"/>
      <c r="HAI44" s="1116"/>
      <c r="HAJ44" s="1116"/>
      <c r="HAK44" s="1116"/>
      <c r="HAL44" s="1116"/>
      <c r="HAM44" s="1116"/>
      <c r="HAN44" s="1116"/>
      <c r="HAO44" s="1116"/>
      <c r="HAP44" s="1116"/>
      <c r="HAQ44" s="1116"/>
      <c r="HAR44" s="1116"/>
      <c r="HAS44" s="1116"/>
      <c r="HAT44" s="1116"/>
      <c r="HAU44" s="1116"/>
      <c r="HAV44" s="1116"/>
      <c r="HAW44" s="1116"/>
      <c r="HAX44" s="1116"/>
      <c r="HAY44" s="1116"/>
      <c r="HAZ44" s="1116"/>
      <c r="HBA44" s="1116"/>
      <c r="HBB44" s="1116"/>
      <c r="HBC44" s="1116"/>
      <c r="HBD44" s="1116"/>
      <c r="HBE44" s="1116"/>
      <c r="HBF44" s="1116"/>
      <c r="HBG44" s="1116"/>
      <c r="HBH44" s="1116"/>
      <c r="HBI44" s="1116"/>
      <c r="HBJ44" s="1116"/>
      <c r="HBK44" s="1116"/>
      <c r="HBL44" s="1116"/>
      <c r="HBM44" s="1116"/>
      <c r="HBN44" s="1116"/>
      <c r="HBO44" s="1116"/>
      <c r="HBP44" s="1116"/>
      <c r="HBQ44" s="1116"/>
      <c r="HBR44" s="1116"/>
      <c r="HBS44" s="1116"/>
      <c r="HBT44" s="1116"/>
      <c r="HBU44" s="1116"/>
      <c r="HBV44" s="1116"/>
      <c r="HBW44" s="1116"/>
      <c r="HBX44" s="1116"/>
      <c r="HBY44" s="1116"/>
      <c r="HBZ44" s="1116"/>
      <c r="HCA44" s="1116"/>
      <c r="HCB44" s="1116"/>
      <c r="HCC44" s="1116"/>
      <c r="HCD44" s="1116"/>
      <c r="HCE44" s="1116"/>
      <c r="HCF44" s="1116"/>
      <c r="HCG44" s="1116"/>
      <c r="HCH44" s="1116"/>
      <c r="HCI44" s="1116"/>
      <c r="HCJ44" s="1116"/>
      <c r="HCK44" s="1116"/>
      <c r="HCL44" s="1116"/>
      <c r="HCM44" s="1116"/>
      <c r="HCN44" s="1116"/>
      <c r="HCO44" s="1116"/>
      <c r="HCP44" s="1116"/>
      <c r="HCQ44" s="1116"/>
      <c r="HCR44" s="1116"/>
      <c r="HCS44" s="1116"/>
      <c r="HCT44" s="1116"/>
      <c r="HCU44" s="1116"/>
      <c r="HCV44" s="1116"/>
      <c r="HCW44" s="1116"/>
      <c r="HCX44" s="1116"/>
      <c r="HCY44" s="1116"/>
      <c r="HCZ44" s="1116"/>
      <c r="HDA44" s="1116"/>
      <c r="HDB44" s="1116"/>
      <c r="HDC44" s="1116"/>
      <c r="HDD44" s="1116"/>
      <c r="HDE44" s="1116"/>
      <c r="HDF44" s="1116"/>
      <c r="HDG44" s="1116"/>
      <c r="HDH44" s="1116"/>
      <c r="HDI44" s="1116"/>
      <c r="HDJ44" s="1116"/>
      <c r="HDK44" s="1116"/>
      <c r="HDL44" s="1116"/>
      <c r="HDM44" s="1116"/>
      <c r="HDN44" s="1116"/>
      <c r="HDO44" s="1116"/>
      <c r="HDP44" s="1116"/>
      <c r="HDQ44" s="1116"/>
      <c r="HDR44" s="1116"/>
      <c r="HDS44" s="1116"/>
      <c r="HDT44" s="1116"/>
      <c r="HDU44" s="1116"/>
      <c r="HDV44" s="1116"/>
      <c r="HDW44" s="1116"/>
      <c r="HDX44" s="1116"/>
      <c r="HDY44" s="1116"/>
      <c r="HDZ44" s="1116"/>
      <c r="HEA44" s="1116"/>
      <c r="HEB44" s="1116"/>
      <c r="HEC44" s="1116"/>
      <c r="HED44" s="1116"/>
      <c r="HEE44" s="1116"/>
      <c r="HEF44" s="1116"/>
      <c r="HEG44" s="1116"/>
      <c r="HEH44" s="1116"/>
      <c r="HEI44" s="1116"/>
      <c r="HEJ44" s="1116"/>
      <c r="HEK44" s="1116"/>
      <c r="HEL44" s="1116"/>
      <c r="HEM44" s="1116"/>
      <c r="HEN44" s="1116"/>
      <c r="HEO44" s="1116"/>
      <c r="HEP44" s="1116"/>
      <c r="HEQ44" s="1116"/>
      <c r="HER44" s="1116"/>
      <c r="HES44" s="1116"/>
      <c r="HET44" s="1116"/>
      <c r="HEU44" s="1116"/>
      <c r="HEV44" s="1116"/>
      <c r="HEW44" s="1116"/>
      <c r="HEX44" s="1116"/>
      <c r="HEY44" s="1116"/>
      <c r="HEZ44" s="1116"/>
      <c r="HFA44" s="1116"/>
      <c r="HFB44" s="1116"/>
      <c r="HFC44" s="1116"/>
      <c r="HFD44" s="1116"/>
      <c r="HFE44" s="1116"/>
      <c r="HFF44" s="1116"/>
      <c r="HFG44" s="1116"/>
      <c r="HFH44" s="1116"/>
      <c r="HFI44" s="1116"/>
      <c r="HFJ44" s="1116"/>
      <c r="HFK44" s="1116"/>
      <c r="HFL44" s="1116"/>
      <c r="HFM44" s="1116"/>
      <c r="HFN44" s="1116"/>
      <c r="HFO44" s="1116"/>
      <c r="HFP44" s="1116"/>
      <c r="HFQ44" s="1116"/>
      <c r="HFR44" s="1116"/>
      <c r="HFS44" s="1116"/>
      <c r="HFT44" s="1116"/>
      <c r="HFU44" s="1116"/>
      <c r="HFV44" s="1116"/>
      <c r="HFW44" s="1116"/>
      <c r="HFX44" s="1116"/>
      <c r="HFY44" s="1116"/>
      <c r="HFZ44" s="1116"/>
      <c r="HGA44" s="1116"/>
      <c r="HGB44" s="1116"/>
      <c r="HGC44" s="1116"/>
      <c r="HGD44" s="1116"/>
      <c r="HGE44" s="1116"/>
      <c r="HGF44" s="1116"/>
      <c r="HGG44" s="1116"/>
      <c r="HGH44" s="1116"/>
      <c r="HGI44" s="1116"/>
      <c r="HGJ44" s="1116"/>
      <c r="HGK44" s="1116"/>
      <c r="HGL44" s="1116"/>
      <c r="HGM44" s="1116"/>
      <c r="HGN44" s="1116"/>
      <c r="HGO44" s="1116"/>
      <c r="HGP44" s="1116"/>
      <c r="HGQ44" s="1116"/>
      <c r="HGR44" s="1116"/>
      <c r="HGS44" s="1116"/>
      <c r="HGT44" s="1116"/>
      <c r="HGU44" s="1116"/>
      <c r="HGV44" s="1116"/>
      <c r="HGW44" s="1116"/>
      <c r="HGX44" s="1116"/>
      <c r="HGY44" s="1116"/>
      <c r="HGZ44" s="1116"/>
      <c r="HHA44" s="1116"/>
      <c r="HHB44" s="1116"/>
      <c r="HHC44" s="1116"/>
      <c r="HHD44" s="1116"/>
      <c r="HHE44" s="1116"/>
      <c r="HHF44" s="1116"/>
      <c r="HHG44" s="1116"/>
      <c r="HHH44" s="1116"/>
      <c r="HHI44" s="1116"/>
      <c r="HHJ44" s="1116"/>
      <c r="HHK44" s="1116"/>
      <c r="HHL44" s="1116"/>
      <c r="HHM44" s="1116"/>
      <c r="HHN44" s="1116"/>
      <c r="HHO44" s="1116"/>
      <c r="HHP44" s="1116"/>
      <c r="HHQ44" s="1116"/>
      <c r="HHR44" s="1116"/>
      <c r="HHS44" s="1116"/>
      <c r="HHT44" s="1116"/>
      <c r="HHU44" s="1116"/>
      <c r="HHV44" s="1116"/>
      <c r="HHW44" s="1116"/>
      <c r="HHX44" s="1116"/>
      <c r="HHY44" s="1116"/>
      <c r="HHZ44" s="1116"/>
      <c r="HIA44" s="1116"/>
      <c r="HIB44" s="1116"/>
      <c r="HIC44" s="1116"/>
      <c r="HID44" s="1116"/>
      <c r="HIE44" s="1116"/>
      <c r="HIF44" s="1116"/>
      <c r="HIG44" s="1116"/>
      <c r="HIH44" s="1116"/>
      <c r="HII44" s="1116"/>
      <c r="HIJ44" s="1116"/>
      <c r="HIK44" s="1116"/>
      <c r="HIL44" s="1116"/>
      <c r="HIM44" s="1116"/>
      <c r="HIN44" s="1116"/>
      <c r="HIO44" s="1116"/>
      <c r="HIP44" s="1116"/>
      <c r="HIQ44" s="1116"/>
      <c r="HIR44" s="1116"/>
      <c r="HIS44" s="1116"/>
      <c r="HIT44" s="1116"/>
      <c r="HIU44" s="1116"/>
      <c r="HIV44" s="1116"/>
      <c r="HIW44" s="1116"/>
      <c r="HIX44" s="1116"/>
      <c r="HIY44" s="1116"/>
      <c r="HIZ44" s="1116"/>
      <c r="HJA44" s="1116"/>
      <c r="HJB44" s="1116"/>
      <c r="HJC44" s="1116"/>
      <c r="HJD44" s="1116"/>
      <c r="HJE44" s="1116"/>
      <c r="HJF44" s="1116"/>
      <c r="HJG44" s="1116"/>
      <c r="HJH44" s="1116"/>
      <c r="HJI44" s="1116"/>
      <c r="HJJ44" s="1116"/>
      <c r="HJK44" s="1116"/>
      <c r="HJL44" s="1116"/>
      <c r="HJM44" s="1116"/>
      <c r="HJN44" s="1116"/>
      <c r="HJO44" s="1116"/>
      <c r="HJP44" s="1116"/>
      <c r="HJQ44" s="1116"/>
      <c r="HJR44" s="1116"/>
      <c r="HJS44" s="1116"/>
      <c r="HJT44" s="1116"/>
      <c r="HJU44" s="1116"/>
      <c r="HJV44" s="1116"/>
      <c r="HJW44" s="1116"/>
      <c r="HJX44" s="1116"/>
      <c r="HJY44" s="1116"/>
      <c r="HJZ44" s="1116"/>
      <c r="HKA44" s="1116"/>
      <c r="HKB44" s="1116"/>
      <c r="HKC44" s="1116"/>
      <c r="HKD44" s="1116"/>
      <c r="HKE44" s="1116"/>
      <c r="HKF44" s="1116"/>
      <c r="HKG44" s="1116"/>
      <c r="HKH44" s="1116"/>
      <c r="HKI44" s="1116"/>
      <c r="HKJ44" s="1116"/>
      <c r="HKK44" s="1116"/>
      <c r="HKL44" s="1116"/>
      <c r="HKM44" s="1116"/>
      <c r="HKN44" s="1116"/>
      <c r="HKO44" s="1116"/>
      <c r="HKP44" s="1116"/>
      <c r="HKQ44" s="1116"/>
      <c r="HKR44" s="1116"/>
      <c r="HKS44" s="1116"/>
      <c r="HKT44" s="1116"/>
      <c r="HKU44" s="1116"/>
      <c r="HKV44" s="1116"/>
      <c r="HKW44" s="1116"/>
      <c r="HKX44" s="1116"/>
      <c r="HKY44" s="1116"/>
      <c r="HKZ44" s="1116"/>
      <c r="HLA44" s="1116"/>
      <c r="HLB44" s="1116"/>
      <c r="HLC44" s="1116"/>
      <c r="HLD44" s="1116"/>
      <c r="HLE44" s="1116"/>
      <c r="HLF44" s="1116"/>
      <c r="HLG44" s="1116"/>
      <c r="HLH44" s="1116"/>
      <c r="HLI44" s="1116"/>
      <c r="HLJ44" s="1116"/>
      <c r="HLK44" s="1116"/>
      <c r="HLL44" s="1116"/>
      <c r="HLM44" s="1116"/>
      <c r="HLN44" s="1116"/>
      <c r="HLO44" s="1116"/>
      <c r="HLP44" s="1116"/>
      <c r="HLQ44" s="1116"/>
      <c r="HLR44" s="1116"/>
      <c r="HLS44" s="1116"/>
      <c r="HLT44" s="1116"/>
      <c r="HLU44" s="1116"/>
      <c r="HLV44" s="1116"/>
      <c r="HLW44" s="1116"/>
      <c r="HLX44" s="1116"/>
      <c r="HLY44" s="1116"/>
      <c r="HLZ44" s="1116"/>
      <c r="HMA44" s="1116"/>
      <c r="HMB44" s="1116"/>
      <c r="HMC44" s="1116"/>
      <c r="HMD44" s="1116"/>
      <c r="HME44" s="1116"/>
      <c r="HMF44" s="1116"/>
      <c r="HMG44" s="1116"/>
      <c r="HMH44" s="1116"/>
      <c r="HMI44" s="1116"/>
      <c r="HMJ44" s="1116"/>
      <c r="HMK44" s="1116"/>
      <c r="HML44" s="1116"/>
      <c r="HMM44" s="1116"/>
      <c r="HMN44" s="1116"/>
      <c r="HMO44" s="1116"/>
      <c r="HMP44" s="1116"/>
      <c r="HMQ44" s="1116"/>
      <c r="HMR44" s="1116"/>
      <c r="HMS44" s="1116"/>
      <c r="HMT44" s="1116"/>
      <c r="HMU44" s="1116"/>
      <c r="HMV44" s="1116"/>
      <c r="HMW44" s="1116"/>
      <c r="HMX44" s="1116"/>
      <c r="HMY44" s="1116"/>
      <c r="HMZ44" s="1116"/>
      <c r="HNA44" s="1116"/>
      <c r="HNB44" s="1116"/>
      <c r="HNC44" s="1116"/>
      <c r="HND44" s="1116"/>
      <c r="HNE44" s="1116"/>
      <c r="HNF44" s="1116"/>
      <c r="HNG44" s="1116"/>
      <c r="HNH44" s="1116"/>
      <c r="HNI44" s="1116"/>
      <c r="HNJ44" s="1116"/>
      <c r="HNK44" s="1116"/>
      <c r="HNL44" s="1116"/>
      <c r="HNM44" s="1116"/>
      <c r="HNN44" s="1116"/>
      <c r="HNO44" s="1116"/>
      <c r="HNP44" s="1116"/>
      <c r="HNQ44" s="1116"/>
      <c r="HNR44" s="1116"/>
      <c r="HNS44" s="1116"/>
      <c r="HNT44" s="1116"/>
      <c r="HNU44" s="1116"/>
      <c r="HNV44" s="1116"/>
      <c r="HNW44" s="1116"/>
      <c r="HNX44" s="1116"/>
      <c r="HNY44" s="1116"/>
      <c r="HNZ44" s="1116"/>
      <c r="HOA44" s="1116"/>
      <c r="HOB44" s="1116"/>
      <c r="HOC44" s="1116"/>
      <c r="HOD44" s="1116"/>
      <c r="HOE44" s="1116"/>
      <c r="HOF44" s="1116"/>
      <c r="HOG44" s="1116"/>
      <c r="HOH44" s="1116"/>
      <c r="HOI44" s="1116"/>
      <c r="HOJ44" s="1116"/>
      <c r="HOK44" s="1116"/>
      <c r="HOL44" s="1116"/>
      <c r="HOM44" s="1116"/>
      <c r="HON44" s="1116"/>
      <c r="HOO44" s="1116"/>
      <c r="HOP44" s="1116"/>
      <c r="HOQ44" s="1116"/>
      <c r="HOR44" s="1116"/>
      <c r="HOS44" s="1116"/>
      <c r="HOT44" s="1116"/>
      <c r="HOU44" s="1116"/>
      <c r="HOV44" s="1116"/>
      <c r="HOW44" s="1116"/>
      <c r="HOX44" s="1116"/>
      <c r="HOY44" s="1116"/>
      <c r="HOZ44" s="1116"/>
      <c r="HPA44" s="1116"/>
      <c r="HPB44" s="1116"/>
      <c r="HPC44" s="1116"/>
      <c r="HPD44" s="1116"/>
      <c r="HPE44" s="1116"/>
      <c r="HPF44" s="1116"/>
      <c r="HPG44" s="1116"/>
      <c r="HPH44" s="1116"/>
      <c r="HPI44" s="1116"/>
      <c r="HPJ44" s="1116"/>
      <c r="HPK44" s="1116"/>
      <c r="HPL44" s="1116"/>
      <c r="HPM44" s="1116"/>
      <c r="HPN44" s="1116"/>
      <c r="HPO44" s="1116"/>
      <c r="HPP44" s="1116"/>
      <c r="HPQ44" s="1116"/>
      <c r="HPR44" s="1116"/>
      <c r="HPS44" s="1116"/>
      <c r="HPT44" s="1116"/>
      <c r="HPU44" s="1116"/>
      <c r="HPV44" s="1116"/>
      <c r="HPW44" s="1116"/>
      <c r="HPX44" s="1116"/>
      <c r="HPY44" s="1116"/>
      <c r="HPZ44" s="1116"/>
      <c r="HQA44" s="1116"/>
      <c r="HQB44" s="1116"/>
      <c r="HQC44" s="1116"/>
      <c r="HQD44" s="1116"/>
      <c r="HQE44" s="1116"/>
      <c r="HQF44" s="1116"/>
      <c r="HQG44" s="1116"/>
      <c r="HQH44" s="1116"/>
      <c r="HQI44" s="1116"/>
      <c r="HQJ44" s="1116"/>
      <c r="HQK44" s="1116"/>
      <c r="HQL44" s="1116"/>
      <c r="HQM44" s="1116"/>
      <c r="HQN44" s="1116"/>
      <c r="HQO44" s="1116"/>
      <c r="HQP44" s="1116"/>
      <c r="HQQ44" s="1116"/>
      <c r="HQR44" s="1116"/>
      <c r="HQS44" s="1116"/>
      <c r="HQT44" s="1116"/>
      <c r="HQU44" s="1116"/>
      <c r="HQV44" s="1116"/>
      <c r="HQW44" s="1116"/>
      <c r="HQX44" s="1116"/>
      <c r="HQY44" s="1116"/>
      <c r="HQZ44" s="1116"/>
      <c r="HRA44" s="1116"/>
      <c r="HRB44" s="1116"/>
      <c r="HRC44" s="1116"/>
      <c r="HRD44" s="1116"/>
      <c r="HRE44" s="1116"/>
      <c r="HRF44" s="1116"/>
      <c r="HRG44" s="1116"/>
      <c r="HRH44" s="1116"/>
      <c r="HRI44" s="1116"/>
      <c r="HRJ44" s="1116"/>
      <c r="HRK44" s="1116"/>
      <c r="HRL44" s="1116"/>
      <c r="HRM44" s="1116"/>
      <c r="HRN44" s="1116"/>
      <c r="HRO44" s="1116"/>
      <c r="HRP44" s="1116"/>
      <c r="HRQ44" s="1116"/>
      <c r="HRR44" s="1116"/>
      <c r="HRS44" s="1116"/>
      <c r="HRT44" s="1116"/>
      <c r="HRU44" s="1116"/>
      <c r="HRV44" s="1116"/>
      <c r="HRW44" s="1116"/>
      <c r="HRX44" s="1116"/>
      <c r="HRY44" s="1116"/>
      <c r="HRZ44" s="1116"/>
      <c r="HSA44" s="1116"/>
      <c r="HSB44" s="1116"/>
      <c r="HSC44" s="1116"/>
      <c r="HSD44" s="1116"/>
      <c r="HSE44" s="1116"/>
      <c r="HSF44" s="1116"/>
      <c r="HSG44" s="1116"/>
      <c r="HSH44" s="1116"/>
      <c r="HSI44" s="1116"/>
      <c r="HSJ44" s="1116"/>
      <c r="HSK44" s="1116"/>
      <c r="HSL44" s="1116"/>
      <c r="HSM44" s="1116"/>
      <c r="HSN44" s="1116"/>
      <c r="HSO44" s="1116"/>
      <c r="HSP44" s="1116"/>
      <c r="HSQ44" s="1116"/>
      <c r="HSR44" s="1116"/>
      <c r="HSS44" s="1116"/>
      <c r="HST44" s="1116"/>
      <c r="HSU44" s="1116"/>
      <c r="HSV44" s="1116"/>
      <c r="HSW44" s="1116"/>
      <c r="HSX44" s="1116"/>
      <c r="HSY44" s="1116"/>
      <c r="HSZ44" s="1116"/>
      <c r="HTA44" s="1116"/>
      <c r="HTB44" s="1116"/>
      <c r="HTC44" s="1116"/>
      <c r="HTD44" s="1116"/>
      <c r="HTE44" s="1116"/>
      <c r="HTF44" s="1116"/>
      <c r="HTG44" s="1116"/>
      <c r="HTH44" s="1116"/>
      <c r="HTI44" s="1116"/>
      <c r="HTJ44" s="1116"/>
      <c r="HTK44" s="1116"/>
      <c r="HTL44" s="1116"/>
      <c r="HTM44" s="1116"/>
      <c r="HTN44" s="1116"/>
      <c r="HTO44" s="1116"/>
      <c r="HTP44" s="1116"/>
      <c r="HTQ44" s="1116"/>
      <c r="HTR44" s="1116"/>
      <c r="HTS44" s="1116"/>
      <c r="HTT44" s="1116"/>
      <c r="HTU44" s="1116"/>
      <c r="HTV44" s="1116"/>
      <c r="HTW44" s="1116"/>
      <c r="HTX44" s="1116"/>
      <c r="HTY44" s="1116"/>
      <c r="HTZ44" s="1116"/>
      <c r="HUA44" s="1116"/>
      <c r="HUB44" s="1116"/>
      <c r="HUC44" s="1116"/>
      <c r="HUD44" s="1116"/>
      <c r="HUE44" s="1116"/>
      <c r="HUF44" s="1116"/>
      <c r="HUG44" s="1116"/>
      <c r="HUH44" s="1116"/>
      <c r="HUI44" s="1116"/>
      <c r="HUJ44" s="1116"/>
      <c r="HUK44" s="1116"/>
      <c r="HUL44" s="1116"/>
      <c r="HUM44" s="1116"/>
      <c r="HUN44" s="1116"/>
      <c r="HUO44" s="1116"/>
      <c r="HUP44" s="1116"/>
      <c r="HUQ44" s="1116"/>
      <c r="HUR44" s="1116"/>
      <c r="HUS44" s="1116"/>
      <c r="HUT44" s="1116"/>
      <c r="HUU44" s="1116"/>
      <c r="HUV44" s="1116"/>
      <c r="HUW44" s="1116"/>
      <c r="HUX44" s="1116"/>
      <c r="HUY44" s="1116"/>
      <c r="HUZ44" s="1116"/>
      <c r="HVA44" s="1116"/>
      <c r="HVB44" s="1116"/>
      <c r="HVC44" s="1116"/>
      <c r="HVD44" s="1116"/>
      <c r="HVE44" s="1116"/>
      <c r="HVF44" s="1116"/>
      <c r="HVG44" s="1116"/>
      <c r="HVH44" s="1116"/>
      <c r="HVI44" s="1116"/>
      <c r="HVJ44" s="1116"/>
      <c r="HVK44" s="1116"/>
      <c r="HVL44" s="1116"/>
      <c r="HVM44" s="1116"/>
      <c r="HVN44" s="1116"/>
      <c r="HVO44" s="1116"/>
      <c r="HVP44" s="1116"/>
      <c r="HVQ44" s="1116"/>
      <c r="HVR44" s="1116"/>
      <c r="HVS44" s="1116"/>
      <c r="HVT44" s="1116"/>
      <c r="HVU44" s="1116"/>
      <c r="HVV44" s="1116"/>
      <c r="HVW44" s="1116"/>
      <c r="HVX44" s="1116"/>
      <c r="HVY44" s="1116"/>
      <c r="HVZ44" s="1116"/>
      <c r="HWA44" s="1116"/>
      <c r="HWB44" s="1116"/>
      <c r="HWC44" s="1116"/>
      <c r="HWD44" s="1116"/>
      <c r="HWE44" s="1116"/>
      <c r="HWF44" s="1116"/>
      <c r="HWG44" s="1116"/>
      <c r="HWH44" s="1116"/>
      <c r="HWI44" s="1116"/>
      <c r="HWJ44" s="1116"/>
      <c r="HWK44" s="1116"/>
      <c r="HWL44" s="1116"/>
      <c r="HWM44" s="1116"/>
      <c r="HWN44" s="1116"/>
      <c r="HWO44" s="1116"/>
      <c r="HWP44" s="1116"/>
      <c r="HWQ44" s="1116"/>
      <c r="HWR44" s="1116"/>
      <c r="HWS44" s="1116"/>
      <c r="HWT44" s="1116"/>
      <c r="HWU44" s="1116"/>
      <c r="HWV44" s="1116"/>
      <c r="HWW44" s="1116"/>
      <c r="HWX44" s="1116"/>
      <c r="HWY44" s="1116"/>
      <c r="HWZ44" s="1116"/>
      <c r="HXA44" s="1116"/>
      <c r="HXB44" s="1116"/>
      <c r="HXC44" s="1116"/>
      <c r="HXD44" s="1116"/>
      <c r="HXE44" s="1116"/>
      <c r="HXF44" s="1116"/>
      <c r="HXG44" s="1116"/>
      <c r="HXH44" s="1116"/>
      <c r="HXI44" s="1116"/>
      <c r="HXJ44" s="1116"/>
      <c r="HXK44" s="1116"/>
      <c r="HXL44" s="1116"/>
      <c r="HXM44" s="1116"/>
      <c r="HXN44" s="1116"/>
      <c r="HXO44" s="1116"/>
      <c r="HXP44" s="1116"/>
      <c r="HXQ44" s="1116"/>
      <c r="HXR44" s="1116"/>
      <c r="HXS44" s="1116"/>
      <c r="HXT44" s="1116"/>
      <c r="HXU44" s="1116"/>
      <c r="HXV44" s="1116"/>
      <c r="HXW44" s="1116"/>
      <c r="HXX44" s="1116"/>
      <c r="HXY44" s="1116"/>
      <c r="HXZ44" s="1116"/>
      <c r="HYA44" s="1116"/>
      <c r="HYB44" s="1116"/>
      <c r="HYC44" s="1116"/>
      <c r="HYD44" s="1116"/>
      <c r="HYE44" s="1116"/>
      <c r="HYF44" s="1116"/>
      <c r="HYG44" s="1116"/>
      <c r="HYH44" s="1116"/>
      <c r="HYI44" s="1116"/>
      <c r="HYJ44" s="1116"/>
      <c r="HYK44" s="1116"/>
      <c r="HYL44" s="1116"/>
      <c r="HYM44" s="1116"/>
      <c r="HYN44" s="1116"/>
      <c r="HYO44" s="1116"/>
      <c r="HYP44" s="1116"/>
      <c r="HYQ44" s="1116"/>
      <c r="HYR44" s="1116"/>
      <c r="HYS44" s="1116"/>
      <c r="HYT44" s="1116"/>
      <c r="HYU44" s="1116"/>
      <c r="HYV44" s="1116"/>
      <c r="HYW44" s="1116"/>
      <c r="HYX44" s="1116"/>
      <c r="HYY44" s="1116"/>
      <c r="HYZ44" s="1116"/>
      <c r="HZA44" s="1116"/>
      <c r="HZB44" s="1116"/>
      <c r="HZC44" s="1116"/>
      <c r="HZD44" s="1116"/>
      <c r="HZE44" s="1116"/>
      <c r="HZF44" s="1116"/>
      <c r="HZG44" s="1116"/>
      <c r="HZH44" s="1116"/>
      <c r="HZI44" s="1116"/>
      <c r="HZJ44" s="1116"/>
      <c r="HZK44" s="1116"/>
      <c r="HZL44" s="1116"/>
      <c r="HZM44" s="1116"/>
      <c r="HZN44" s="1116"/>
      <c r="HZO44" s="1116"/>
      <c r="HZP44" s="1116"/>
      <c r="HZQ44" s="1116"/>
      <c r="HZR44" s="1116"/>
      <c r="HZS44" s="1116"/>
      <c r="HZT44" s="1116"/>
      <c r="HZU44" s="1116"/>
      <c r="HZV44" s="1116"/>
      <c r="HZW44" s="1116"/>
      <c r="HZX44" s="1116"/>
      <c r="HZY44" s="1116"/>
      <c r="HZZ44" s="1116"/>
      <c r="IAA44" s="1116"/>
      <c r="IAB44" s="1116"/>
      <c r="IAC44" s="1116"/>
      <c r="IAD44" s="1116"/>
      <c r="IAE44" s="1116"/>
      <c r="IAF44" s="1116"/>
      <c r="IAG44" s="1116"/>
      <c r="IAH44" s="1116"/>
      <c r="IAI44" s="1116"/>
      <c r="IAJ44" s="1116"/>
      <c r="IAK44" s="1116"/>
      <c r="IAL44" s="1116"/>
      <c r="IAM44" s="1116"/>
      <c r="IAN44" s="1116"/>
      <c r="IAO44" s="1116"/>
      <c r="IAP44" s="1116"/>
      <c r="IAQ44" s="1116"/>
      <c r="IAR44" s="1116"/>
      <c r="IAS44" s="1116"/>
      <c r="IAT44" s="1116"/>
      <c r="IAU44" s="1116"/>
      <c r="IAV44" s="1116"/>
      <c r="IAW44" s="1116"/>
      <c r="IAX44" s="1116"/>
      <c r="IAY44" s="1116"/>
      <c r="IAZ44" s="1116"/>
      <c r="IBA44" s="1116"/>
      <c r="IBB44" s="1116"/>
      <c r="IBC44" s="1116"/>
      <c r="IBD44" s="1116"/>
      <c r="IBE44" s="1116"/>
      <c r="IBF44" s="1116"/>
      <c r="IBG44" s="1116"/>
      <c r="IBH44" s="1116"/>
      <c r="IBI44" s="1116"/>
      <c r="IBJ44" s="1116"/>
      <c r="IBK44" s="1116"/>
      <c r="IBL44" s="1116"/>
      <c r="IBM44" s="1116"/>
      <c r="IBN44" s="1116"/>
      <c r="IBO44" s="1116"/>
      <c r="IBP44" s="1116"/>
      <c r="IBQ44" s="1116"/>
      <c r="IBR44" s="1116"/>
      <c r="IBS44" s="1116"/>
      <c r="IBT44" s="1116"/>
      <c r="IBU44" s="1116"/>
      <c r="IBV44" s="1116"/>
      <c r="IBW44" s="1116"/>
      <c r="IBX44" s="1116"/>
      <c r="IBY44" s="1116"/>
      <c r="IBZ44" s="1116"/>
      <c r="ICA44" s="1116"/>
      <c r="ICB44" s="1116"/>
      <c r="ICC44" s="1116"/>
      <c r="ICD44" s="1116"/>
      <c r="ICE44" s="1116"/>
      <c r="ICF44" s="1116"/>
      <c r="ICG44" s="1116"/>
      <c r="ICH44" s="1116"/>
      <c r="ICI44" s="1116"/>
      <c r="ICJ44" s="1116"/>
      <c r="ICK44" s="1116"/>
      <c r="ICL44" s="1116"/>
      <c r="ICM44" s="1116"/>
      <c r="ICN44" s="1116"/>
      <c r="ICO44" s="1116"/>
      <c r="ICP44" s="1116"/>
      <c r="ICQ44" s="1116"/>
      <c r="ICR44" s="1116"/>
      <c r="ICS44" s="1116"/>
      <c r="ICT44" s="1116"/>
      <c r="ICU44" s="1116"/>
      <c r="ICV44" s="1116"/>
      <c r="ICW44" s="1116"/>
      <c r="ICX44" s="1116"/>
      <c r="ICY44" s="1116"/>
      <c r="ICZ44" s="1116"/>
      <c r="IDA44" s="1116"/>
      <c r="IDB44" s="1116"/>
      <c r="IDC44" s="1116"/>
      <c r="IDD44" s="1116"/>
      <c r="IDE44" s="1116"/>
      <c r="IDF44" s="1116"/>
      <c r="IDG44" s="1116"/>
      <c r="IDH44" s="1116"/>
      <c r="IDI44" s="1116"/>
      <c r="IDJ44" s="1116"/>
      <c r="IDK44" s="1116"/>
      <c r="IDL44" s="1116"/>
      <c r="IDM44" s="1116"/>
      <c r="IDN44" s="1116"/>
      <c r="IDO44" s="1116"/>
      <c r="IDP44" s="1116"/>
      <c r="IDQ44" s="1116"/>
      <c r="IDR44" s="1116"/>
      <c r="IDS44" s="1116"/>
      <c r="IDT44" s="1116"/>
      <c r="IDU44" s="1116"/>
      <c r="IDV44" s="1116"/>
      <c r="IDW44" s="1116"/>
      <c r="IDX44" s="1116"/>
      <c r="IDY44" s="1116"/>
      <c r="IDZ44" s="1116"/>
      <c r="IEA44" s="1116"/>
      <c r="IEB44" s="1116"/>
      <c r="IEC44" s="1116"/>
      <c r="IED44" s="1116"/>
      <c r="IEE44" s="1116"/>
      <c r="IEF44" s="1116"/>
      <c r="IEG44" s="1116"/>
      <c r="IEH44" s="1116"/>
      <c r="IEI44" s="1116"/>
      <c r="IEJ44" s="1116"/>
      <c r="IEK44" s="1116"/>
      <c r="IEL44" s="1116"/>
      <c r="IEM44" s="1116"/>
      <c r="IEN44" s="1116"/>
      <c r="IEO44" s="1116"/>
      <c r="IEP44" s="1116"/>
      <c r="IEQ44" s="1116"/>
      <c r="IER44" s="1116"/>
      <c r="IES44" s="1116"/>
      <c r="IET44" s="1116"/>
      <c r="IEU44" s="1116"/>
      <c r="IEV44" s="1116"/>
      <c r="IEW44" s="1116"/>
      <c r="IEX44" s="1116"/>
      <c r="IEY44" s="1116"/>
      <c r="IEZ44" s="1116"/>
      <c r="IFA44" s="1116"/>
      <c r="IFB44" s="1116"/>
      <c r="IFC44" s="1116"/>
      <c r="IFD44" s="1116"/>
      <c r="IFE44" s="1116"/>
      <c r="IFF44" s="1116"/>
      <c r="IFG44" s="1116"/>
      <c r="IFH44" s="1116"/>
      <c r="IFI44" s="1116"/>
      <c r="IFJ44" s="1116"/>
      <c r="IFK44" s="1116"/>
      <c r="IFL44" s="1116"/>
      <c r="IFM44" s="1116"/>
      <c r="IFN44" s="1116"/>
      <c r="IFO44" s="1116"/>
      <c r="IFP44" s="1116"/>
      <c r="IFQ44" s="1116"/>
      <c r="IFR44" s="1116"/>
      <c r="IFS44" s="1116"/>
      <c r="IFT44" s="1116"/>
      <c r="IFU44" s="1116"/>
      <c r="IFV44" s="1116"/>
      <c r="IFW44" s="1116"/>
      <c r="IFX44" s="1116"/>
      <c r="IFY44" s="1116"/>
      <c r="IFZ44" s="1116"/>
      <c r="IGA44" s="1116"/>
      <c r="IGB44" s="1116"/>
      <c r="IGC44" s="1116"/>
      <c r="IGD44" s="1116"/>
      <c r="IGE44" s="1116"/>
      <c r="IGF44" s="1116"/>
      <c r="IGG44" s="1116"/>
      <c r="IGH44" s="1116"/>
      <c r="IGI44" s="1116"/>
      <c r="IGJ44" s="1116"/>
      <c r="IGK44" s="1116"/>
      <c r="IGL44" s="1116"/>
      <c r="IGM44" s="1116"/>
      <c r="IGN44" s="1116"/>
      <c r="IGO44" s="1116"/>
      <c r="IGP44" s="1116"/>
      <c r="IGQ44" s="1116"/>
      <c r="IGR44" s="1116"/>
      <c r="IGS44" s="1116"/>
      <c r="IGT44" s="1116"/>
      <c r="IGU44" s="1116"/>
      <c r="IGV44" s="1116"/>
      <c r="IGW44" s="1116"/>
      <c r="IGX44" s="1116"/>
      <c r="IGY44" s="1116"/>
      <c r="IGZ44" s="1116"/>
      <c r="IHA44" s="1116"/>
      <c r="IHB44" s="1116"/>
      <c r="IHC44" s="1116"/>
      <c r="IHD44" s="1116"/>
      <c r="IHE44" s="1116"/>
      <c r="IHF44" s="1116"/>
      <c r="IHG44" s="1116"/>
      <c r="IHH44" s="1116"/>
      <c r="IHI44" s="1116"/>
      <c r="IHJ44" s="1116"/>
      <c r="IHK44" s="1116"/>
      <c r="IHL44" s="1116"/>
      <c r="IHM44" s="1116"/>
      <c r="IHN44" s="1116"/>
      <c r="IHO44" s="1116"/>
      <c r="IHP44" s="1116"/>
      <c r="IHQ44" s="1116"/>
      <c r="IHR44" s="1116"/>
      <c r="IHS44" s="1116"/>
      <c r="IHT44" s="1116"/>
      <c r="IHU44" s="1116"/>
      <c r="IHV44" s="1116"/>
      <c r="IHW44" s="1116"/>
      <c r="IHX44" s="1116"/>
      <c r="IHY44" s="1116"/>
      <c r="IHZ44" s="1116"/>
      <c r="IIA44" s="1116"/>
      <c r="IIB44" s="1116"/>
      <c r="IIC44" s="1116"/>
      <c r="IID44" s="1116"/>
      <c r="IIE44" s="1116"/>
      <c r="IIF44" s="1116"/>
      <c r="IIG44" s="1116"/>
      <c r="IIH44" s="1116"/>
      <c r="III44" s="1116"/>
      <c r="IIJ44" s="1116"/>
      <c r="IIK44" s="1116"/>
      <c r="IIL44" s="1116"/>
      <c r="IIM44" s="1116"/>
      <c r="IIN44" s="1116"/>
      <c r="IIO44" s="1116"/>
      <c r="IIP44" s="1116"/>
      <c r="IIQ44" s="1116"/>
      <c r="IIR44" s="1116"/>
      <c r="IIS44" s="1116"/>
      <c r="IIT44" s="1116"/>
      <c r="IIU44" s="1116"/>
      <c r="IIV44" s="1116"/>
      <c r="IIW44" s="1116"/>
      <c r="IIX44" s="1116"/>
      <c r="IIY44" s="1116"/>
      <c r="IIZ44" s="1116"/>
      <c r="IJA44" s="1116"/>
      <c r="IJB44" s="1116"/>
      <c r="IJC44" s="1116"/>
      <c r="IJD44" s="1116"/>
      <c r="IJE44" s="1116"/>
      <c r="IJF44" s="1116"/>
      <c r="IJG44" s="1116"/>
      <c r="IJH44" s="1116"/>
      <c r="IJI44" s="1116"/>
      <c r="IJJ44" s="1116"/>
      <c r="IJK44" s="1116"/>
      <c r="IJL44" s="1116"/>
      <c r="IJM44" s="1116"/>
      <c r="IJN44" s="1116"/>
      <c r="IJO44" s="1116"/>
      <c r="IJP44" s="1116"/>
      <c r="IJQ44" s="1116"/>
      <c r="IJR44" s="1116"/>
      <c r="IJS44" s="1116"/>
      <c r="IJT44" s="1116"/>
      <c r="IJU44" s="1116"/>
      <c r="IJV44" s="1116"/>
      <c r="IJW44" s="1116"/>
      <c r="IJX44" s="1116"/>
      <c r="IJY44" s="1116"/>
      <c r="IJZ44" s="1116"/>
      <c r="IKA44" s="1116"/>
      <c r="IKB44" s="1116"/>
      <c r="IKC44" s="1116"/>
      <c r="IKD44" s="1116"/>
      <c r="IKE44" s="1116"/>
      <c r="IKF44" s="1116"/>
      <c r="IKG44" s="1116"/>
      <c r="IKH44" s="1116"/>
      <c r="IKI44" s="1116"/>
      <c r="IKJ44" s="1116"/>
      <c r="IKK44" s="1116"/>
      <c r="IKL44" s="1116"/>
      <c r="IKM44" s="1116"/>
      <c r="IKN44" s="1116"/>
      <c r="IKO44" s="1116"/>
      <c r="IKP44" s="1116"/>
      <c r="IKQ44" s="1116"/>
      <c r="IKR44" s="1116"/>
      <c r="IKS44" s="1116"/>
      <c r="IKT44" s="1116"/>
      <c r="IKU44" s="1116"/>
      <c r="IKV44" s="1116"/>
      <c r="IKW44" s="1116"/>
      <c r="IKX44" s="1116"/>
      <c r="IKY44" s="1116"/>
      <c r="IKZ44" s="1116"/>
      <c r="ILA44" s="1116"/>
      <c r="ILB44" s="1116"/>
      <c r="ILC44" s="1116"/>
      <c r="ILD44" s="1116"/>
      <c r="ILE44" s="1116"/>
      <c r="ILF44" s="1116"/>
      <c r="ILG44" s="1116"/>
      <c r="ILH44" s="1116"/>
      <c r="ILI44" s="1116"/>
      <c r="ILJ44" s="1116"/>
      <c r="ILK44" s="1116"/>
      <c r="ILL44" s="1116"/>
      <c r="ILM44" s="1116"/>
      <c r="ILN44" s="1116"/>
      <c r="ILO44" s="1116"/>
      <c r="ILP44" s="1116"/>
      <c r="ILQ44" s="1116"/>
      <c r="ILR44" s="1116"/>
      <c r="ILS44" s="1116"/>
      <c r="ILT44" s="1116"/>
      <c r="ILU44" s="1116"/>
      <c r="ILV44" s="1116"/>
      <c r="ILW44" s="1116"/>
      <c r="ILX44" s="1116"/>
      <c r="ILY44" s="1116"/>
      <c r="ILZ44" s="1116"/>
      <c r="IMA44" s="1116"/>
      <c r="IMB44" s="1116"/>
      <c r="IMC44" s="1116"/>
      <c r="IMD44" s="1116"/>
      <c r="IME44" s="1116"/>
      <c r="IMF44" s="1116"/>
      <c r="IMG44" s="1116"/>
      <c r="IMH44" s="1116"/>
      <c r="IMI44" s="1116"/>
      <c r="IMJ44" s="1116"/>
      <c r="IMK44" s="1116"/>
      <c r="IML44" s="1116"/>
      <c r="IMM44" s="1116"/>
      <c r="IMN44" s="1116"/>
      <c r="IMO44" s="1116"/>
      <c r="IMP44" s="1116"/>
      <c r="IMQ44" s="1116"/>
      <c r="IMR44" s="1116"/>
      <c r="IMS44" s="1116"/>
      <c r="IMT44" s="1116"/>
      <c r="IMU44" s="1116"/>
      <c r="IMV44" s="1116"/>
      <c r="IMW44" s="1116"/>
      <c r="IMX44" s="1116"/>
      <c r="IMY44" s="1116"/>
      <c r="IMZ44" s="1116"/>
      <c r="INA44" s="1116"/>
      <c r="INB44" s="1116"/>
      <c r="INC44" s="1116"/>
      <c r="IND44" s="1116"/>
      <c r="INE44" s="1116"/>
      <c r="INF44" s="1116"/>
      <c r="ING44" s="1116"/>
      <c r="INH44" s="1116"/>
      <c r="INI44" s="1116"/>
      <c r="INJ44" s="1116"/>
      <c r="INK44" s="1116"/>
      <c r="INL44" s="1116"/>
      <c r="INM44" s="1116"/>
      <c r="INN44" s="1116"/>
      <c r="INO44" s="1116"/>
      <c r="INP44" s="1116"/>
      <c r="INQ44" s="1116"/>
      <c r="INR44" s="1116"/>
      <c r="INS44" s="1116"/>
      <c r="INT44" s="1116"/>
      <c r="INU44" s="1116"/>
      <c r="INV44" s="1116"/>
      <c r="INW44" s="1116"/>
      <c r="INX44" s="1116"/>
      <c r="INY44" s="1116"/>
      <c r="INZ44" s="1116"/>
      <c r="IOA44" s="1116"/>
      <c r="IOB44" s="1116"/>
      <c r="IOC44" s="1116"/>
      <c r="IOD44" s="1116"/>
      <c r="IOE44" s="1116"/>
      <c r="IOF44" s="1116"/>
      <c r="IOG44" s="1116"/>
      <c r="IOH44" s="1116"/>
      <c r="IOI44" s="1116"/>
      <c r="IOJ44" s="1116"/>
      <c r="IOK44" s="1116"/>
      <c r="IOL44" s="1116"/>
      <c r="IOM44" s="1116"/>
      <c r="ION44" s="1116"/>
      <c r="IOO44" s="1116"/>
      <c r="IOP44" s="1116"/>
      <c r="IOQ44" s="1116"/>
      <c r="IOR44" s="1116"/>
      <c r="IOS44" s="1116"/>
      <c r="IOT44" s="1116"/>
      <c r="IOU44" s="1116"/>
      <c r="IOV44" s="1116"/>
      <c r="IOW44" s="1116"/>
      <c r="IOX44" s="1116"/>
      <c r="IOY44" s="1116"/>
      <c r="IOZ44" s="1116"/>
      <c r="IPA44" s="1116"/>
      <c r="IPB44" s="1116"/>
      <c r="IPC44" s="1116"/>
      <c r="IPD44" s="1116"/>
      <c r="IPE44" s="1116"/>
      <c r="IPF44" s="1116"/>
      <c r="IPG44" s="1116"/>
      <c r="IPH44" s="1116"/>
      <c r="IPI44" s="1116"/>
      <c r="IPJ44" s="1116"/>
      <c r="IPK44" s="1116"/>
      <c r="IPL44" s="1116"/>
      <c r="IPM44" s="1116"/>
      <c r="IPN44" s="1116"/>
      <c r="IPO44" s="1116"/>
      <c r="IPP44" s="1116"/>
      <c r="IPQ44" s="1116"/>
      <c r="IPR44" s="1116"/>
      <c r="IPS44" s="1116"/>
      <c r="IPT44" s="1116"/>
      <c r="IPU44" s="1116"/>
      <c r="IPV44" s="1116"/>
      <c r="IPW44" s="1116"/>
      <c r="IPX44" s="1116"/>
      <c r="IPY44" s="1116"/>
      <c r="IPZ44" s="1116"/>
      <c r="IQA44" s="1116"/>
      <c r="IQB44" s="1116"/>
      <c r="IQC44" s="1116"/>
      <c r="IQD44" s="1116"/>
      <c r="IQE44" s="1116"/>
      <c r="IQF44" s="1116"/>
      <c r="IQG44" s="1116"/>
      <c r="IQH44" s="1116"/>
      <c r="IQI44" s="1116"/>
      <c r="IQJ44" s="1116"/>
      <c r="IQK44" s="1116"/>
      <c r="IQL44" s="1116"/>
      <c r="IQM44" s="1116"/>
      <c r="IQN44" s="1116"/>
      <c r="IQO44" s="1116"/>
      <c r="IQP44" s="1116"/>
      <c r="IQQ44" s="1116"/>
      <c r="IQR44" s="1116"/>
      <c r="IQS44" s="1116"/>
      <c r="IQT44" s="1116"/>
      <c r="IQU44" s="1116"/>
      <c r="IQV44" s="1116"/>
      <c r="IQW44" s="1116"/>
      <c r="IQX44" s="1116"/>
      <c r="IQY44" s="1116"/>
      <c r="IQZ44" s="1116"/>
      <c r="IRA44" s="1116"/>
      <c r="IRB44" s="1116"/>
      <c r="IRC44" s="1116"/>
      <c r="IRD44" s="1116"/>
      <c r="IRE44" s="1116"/>
      <c r="IRF44" s="1116"/>
      <c r="IRG44" s="1116"/>
      <c r="IRH44" s="1116"/>
      <c r="IRI44" s="1116"/>
      <c r="IRJ44" s="1116"/>
      <c r="IRK44" s="1116"/>
      <c r="IRL44" s="1116"/>
      <c r="IRM44" s="1116"/>
      <c r="IRN44" s="1116"/>
      <c r="IRO44" s="1116"/>
      <c r="IRP44" s="1116"/>
      <c r="IRQ44" s="1116"/>
      <c r="IRR44" s="1116"/>
      <c r="IRS44" s="1116"/>
      <c r="IRT44" s="1116"/>
      <c r="IRU44" s="1116"/>
      <c r="IRV44" s="1116"/>
      <c r="IRW44" s="1116"/>
      <c r="IRX44" s="1116"/>
      <c r="IRY44" s="1116"/>
      <c r="IRZ44" s="1116"/>
      <c r="ISA44" s="1116"/>
      <c r="ISB44" s="1116"/>
      <c r="ISC44" s="1116"/>
      <c r="ISD44" s="1116"/>
      <c r="ISE44" s="1116"/>
      <c r="ISF44" s="1116"/>
      <c r="ISG44" s="1116"/>
      <c r="ISH44" s="1116"/>
      <c r="ISI44" s="1116"/>
      <c r="ISJ44" s="1116"/>
      <c r="ISK44" s="1116"/>
      <c r="ISL44" s="1116"/>
      <c r="ISM44" s="1116"/>
      <c r="ISN44" s="1116"/>
      <c r="ISO44" s="1116"/>
      <c r="ISP44" s="1116"/>
      <c r="ISQ44" s="1116"/>
      <c r="ISR44" s="1116"/>
      <c r="ISS44" s="1116"/>
      <c r="IST44" s="1116"/>
      <c r="ISU44" s="1116"/>
      <c r="ISV44" s="1116"/>
      <c r="ISW44" s="1116"/>
      <c r="ISX44" s="1116"/>
      <c r="ISY44" s="1116"/>
      <c r="ISZ44" s="1116"/>
      <c r="ITA44" s="1116"/>
      <c r="ITB44" s="1116"/>
      <c r="ITC44" s="1116"/>
      <c r="ITD44" s="1116"/>
      <c r="ITE44" s="1116"/>
      <c r="ITF44" s="1116"/>
      <c r="ITG44" s="1116"/>
      <c r="ITH44" s="1116"/>
      <c r="ITI44" s="1116"/>
      <c r="ITJ44" s="1116"/>
      <c r="ITK44" s="1116"/>
      <c r="ITL44" s="1116"/>
      <c r="ITM44" s="1116"/>
      <c r="ITN44" s="1116"/>
      <c r="ITO44" s="1116"/>
      <c r="ITP44" s="1116"/>
      <c r="ITQ44" s="1116"/>
      <c r="ITR44" s="1116"/>
      <c r="ITS44" s="1116"/>
      <c r="ITT44" s="1116"/>
      <c r="ITU44" s="1116"/>
      <c r="ITV44" s="1116"/>
      <c r="ITW44" s="1116"/>
      <c r="ITX44" s="1116"/>
      <c r="ITY44" s="1116"/>
      <c r="ITZ44" s="1116"/>
      <c r="IUA44" s="1116"/>
      <c r="IUB44" s="1116"/>
      <c r="IUC44" s="1116"/>
      <c r="IUD44" s="1116"/>
      <c r="IUE44" s="1116"/>
      <c r="IUF44" s="1116"/>
      <c r="IUG44" s="1116"/>
      <c r="IUH44" s="1116"/>
      <c r="IUI44" s="1116"/>
      <c r="IUJ44" s="1116"/>
      <c r="IUK44" s="1116"/>
      <c r="IUL44" s="1116"/>
      <c r="IUM44" s="1116"/>
      <c r="IUN44" s="1116"/>
      <c r="IUO44" s="1116"/>
      <c r="IUP44" s="1116"/>
      <c r="IUQ44" s="1116"/>
      <c r="IUR44" s="1116"/>
      <c r="IUS44" s="1116"/>
      <c r="IUT44" s="1116"/>
      <c r="IUU44" s="1116"/>
      <c r="IUV44" s="1116"/>
      <c r="IUW44" s="1116"/>
      <c r="IUX44" s="1116"/>
      <c r="IUY44" s="1116"/>
      <c r="IUZ44" s="1116"/>
      <c r="IVA44" s="1116"/>
      <c r="IVB44" s="1116"/>
      <c r="IVC44" s="1116"/>
      <c r="IVD44" s="1116"/>
      <c r="IVE44" s="1116"/>
      <c r="IVF44" s="1116"/>
      <c r="IVG44" s="1116"/>
      <c r="IVH44" s="1116"/>
      <c r="IVI44" s="1116"/>
      <c r="IVJ44" s="1116"/>
      <c r="IVK44" s="1116"/>
      <c r="IVL44" s="1116"/>
      <c r="IVM44" s="1116"/>
      <c r="IVN44" s="1116"/>
      <c r="IVO44" s="1116"/>
      <c r="IVP44" s="1116"/>
      <c r="IVQ44" s="1116"/>
      <c r="IVR44" s="1116"/>
      <c r="IVS44" s="1116"/>
      <c r="IVT44" s="1116"/>
      <c r="IVU44" s="1116"/>
      <c r="IVV44" s="1116"/>
      <c r="IVW44" s="1116"/>
      <c r="IVX44" s="1116"/>
      <c r="IVY44" s="1116"/>
      <c r="IVZ44" s="1116"/>
      <c r="IWA44" s="1116"/>
      <c r="IWB44" s="1116"/>
      <c r="IWC44" s="1116"/>
      <c r="IWD44" s="1116"/>
      <c r="IWE44" s="1116"/>
      <c r="IWF44" s="1116"/>
      <c r="IWG44" s="1116"/>
      <c r="IWH44" s="1116"/>
      <c r="IWI44" s="1116"/>
      <c r="IWJ44" s="1116"/>
      <c r="IWK44" s="1116"/>
      <c r="IWL44" s="1116"/>
      <c r="IWM44" s="1116"/>
      <c r="IWN44" s="1116"/>
      <c r="IWO44" s="1116"/>
      <c r="IWP44" s="1116"/>
      <c r="IWQ44" s="1116"/>
      <c r="IWR44" s="1116"/>
      <c r="IWS44" s="1116"/>
      <c r="IWT44" s="1116"/>
      <c r="IWU44" s="1116"/>
      <c r="IWV44" s="1116"/>
      <c r="IWW44" s="1116"/>
      <c r="IWX44" s="1116"/>
      <c r="IWY44" s="1116"/>
      <c r="IWZ44" s="1116"/>
      <c r="IXA44" s="1116"/>
      <c r="IXB44" s="1116"/>
      <c r="IXC44" s="1116"/>
      <c r="IXD44" s="1116"/>
      <c r="IXE44" s="1116"/>
      <c r="IXF44" s="1116"/>
      <c r="IXG44" s="1116"/>
      <c r="IXH44" s="1116"/>
      <c r="IXI44" s="1116"/>
      <c r="IXJ44" s="1116"/>
      <c r="IXK44" s="1116"/>
      <c r="IXL44" s="1116"/>
      <c r="IXM44" s="1116"/>
      <c r="IXN44" s="1116"/>
      <c r="IXO44" s="1116"/>
      <c r="IXP44" s="1116"/>
      <c r="IXQ44" s="1116"/>
      <c r="IXR44" s="1116"/>
      <c r="IXS44" s="1116"/>
      <c r="IXT44" s="1116"/>
      <c r="IXU44" s="1116"/>
      <c r="IXV44" s="1116"/>
      <c r="IXW44" s="1116"/>
      <c r="IXX44" s="1116"/>
      <c r="IXY44" s="1116"/>
      <c r="IXZ44" s="1116"/>
      <c r="IYA44" s="1116"/>
      <c r="IYB44" s="1116"/>
      <c r="IYC44" s="1116"/>
      <c r="IYD44" s="1116"/>
      <c r="IYE44" s="1116"/>
      <c r="IYF44" s="1116"/>
      <c r="IYG44" s="1116"/>
      <c r="IYH44" s="1116"/>
      <c r="IYI44" s="1116"/>
      <c r="IYJ44" s="1116"/>
      <c r="IYK44" s="1116"/>
      <c r="IYL44" s="1116"/>
      <c r="IYM44" s="1116"/>
      <c r="IYN44" s="1116"/>
      <c r="IYO44" s="1116"/>
      <c r="IYP44" s="1116"/>
      <c r="IYQ44" s="1116"/>
      <c r="IYR44" s="1116"/>
      <c r="IYS44" s="1116"/>
      <c r="IYT44" s="1116"/>
      <c r="IYU44" s="1116"/>
      <c r="IYV44" s="1116"/>
      <c r="IYW44" s="1116"/>
      <c r="IYX44" s="1116"/>
      <c r="IYY44" s="1116"/>
      <c r="IYZ44" s="1116"/>
      <c r="IZA44" s="1116"/>
      <c r="IZB44" s="1116"/>
      <c r="IZC44" s="1116"/>
      <c r="IZD44" s="1116"/>
      <c r="IZE44" s="1116"/>
      <c r="IZF44" s="1116"/>
      <c r="IZG44" s="1116"/>
      <c r="IZH44" s="1116"/>
      <c r="IZI44" s="1116"/>
      <c r="IZJ44" s="1116"/>
      <c r="IZK44" s="1116"/>
      <c r="IZL44" s="1116"/>
      <c r="IZM44" s="1116"/>
      <c r="IZN44" s="1116"/>
      <c r="IZO44" s="1116"/>
      <c r="IZP44" s="1116"/>
      <c r="IZQ44" s="1116"/>
      <c r="IZR44" s="1116"/>
      <c r="IZS44" s="1116"/>
      <c r="IZT44" s="1116"/>
      <c r="IZU44" s="1116"/>
      <c r="IZV44" s="1116"/>
      <c r="IZW44" s="1116"/>
      <c r="IZX44" s="1116"/>
      <c r="IZY44" s="1116"/>
      <c r="IZZ44" s="1116"/>
      <c r="JAA44" s="1116"/>
      <c r="JAB44" s="1116"/>
      <c r="JAC44" s="1116"/>
      <c r="JAD44" s="1116"/>
      <c r="JAE44" s="1116"/>
      <c r="JAF44" s="1116"/>
      <c r="JAG44" s="1116"/>
      <c r="JAH44" s="1116"/>
      <c r="JAI44" s="1116"/>
      <c r="JAJ44" s="1116"/>
      <c r="JAK44" s="1116"/>
      <c r="JAL44" s="1116"/>
      <c r="JAM44" s="1116"/>
      <c r="JAN44" s="1116"/>
      <c r="JAO44" s="1116"/>
      <c r="JAP44" s="1116"/>
      <c r="JAQ44" s="1116"/>
      <c r="JAR44" s="1116"/>
      <c r="JAS44" s="1116"/>
      <c r="JAT44" s="1116"/>
      <c r="JAU44" s="1116"/>
      <c r="JAV44" s="1116"/>
      <c r="JAW44" s="1116"/>
      <c r="JAX44" s="1116"/>
      <c r="JAY44" s="1116"/>
      <c r="JAZ44" s="1116"/>
      <c r="JBA44" s="1116"/>
      <c r="JBB44" s="1116"/>
      <c r="JBC44" s="1116"/>
      <c r="JBD44" s="1116"/>
      <c r="JBE44" s="1116"/>
      <c r="JBF44" s="1116"/>
      <c r="JBG44" s="1116"/>
      <c r="JBH44" s="1116"/>
      <c r="JBI44" s="1116"/>
      <c r="JBJ44" s="1116"/>
      <c r="JBK44" s="1116"/>
      <c r="JBL44" s="1116"/>
      <c r="JBM44" s="1116"/>
      <c r="JBN44" s="1116"/>
      <c r="JBO44" s="1116"/>
      <c r="JBP44" s="1116"/>
      <c r="JBQ44" s="1116"/>
      <c r="JBR44" s="1116"/>
      <c r="JBS44" s="1116"/>
      <c r="JBT44" s="1116"/>
      <c r="JBU44" s="1116"/>
      <c r="JBV44" s="1116"/>
      <c r="JBW44" s="1116"/>
      <c r="JBX44" s="1116"/>
      <c r="JBY44" s="1116"/>
      <c r="JBZ44" s="1116"/>
      <c r="JCA44" s="1116"/>
      <c r="JCB44" s="1116"/>
      <c r="JCC44" s="1116"/>
      <c r="JCD44" s="1116"/>
      <c r="JCE44" s="1116"/>
      <c r="JCF44" s="1116"/>
      <c r="JCG44" s="1116"/>
      <c r="JCH44" s="1116"/>
      <c r="JCI44" s="1116"/>
      <c r="JCJ44" s="1116"/>
      <c r="JCK44" s="1116"/>
      <c r="JCL44" s="1116"/>
      <c r="JCM44" s="1116"/>
      <c r="JCN44" s="1116"/>
      <c r="JCO44" s="1116"/>
      <c r="JCP44" s="1116"/>
      <c r="JCQ44" s="1116"/>
      <c r="JCR44" s="1116"/>
      <c r="JCS44" s="1116"/>
      <c r="JCT44" s="1116"/>
      <c r="JCU44" s="1116"/>
      <c r="JCV44" s="1116"/>
      <c r="JCW44" s="1116"/>
      <c r="JCX44" s="1116"/>
      <c r="JCY44" s="1116"/>
      <c r="JCZ44" s="1116"/>
      <c r="JDA44" s="1116"/>
      <c r="JDB44" s="1116"/>
      <c r="JDC44" s="1116"/>
      <c r="JDD44" s="1116"/>
      <c r="JDE44" s="1116"/>
      <c r="JDF44" s="1116"/>
      <c r="JDG44" s="1116"/>
      <c r="JDH44" s="1116"/>
      <c r="JDI44" s="1116"/>
      <c r="JDJ44" s="1116"/>
      <c r="JDK44" s="1116"/>
      <c r="JDL44" s="1116"/>
      <c r="JDM44" s="1116"/>
      <c r="JDN44" s="1116"/>
      <c r="JDO44" s="1116"/>
      <c r="JDP44" s="1116"/>
      <c r="JDQ44" s="1116"/>
      <c r="JDR44" s="1116"/>
      <c r="JDS44" s="1116"/>
      <c r="JDT44" s="1116"/>
      <c r="JDU44" s="1116"/>
      <c r="JDV44" s="1116"/>
      <c r="JDW44" s="1116"/>
      <c r="JDX44" s="1116"/>
      <c r="JDY44" s="1116"/>
      <c r="JDZ44" s="1116"/>
      <c r="JEA44" s="1116"/>
      <c r="JEB44" s="1116"/>
      <c r="JEC44" s="1116"/>
      <c r="JED44" s="1116"/>
      <c r="JEE44" s="1116"/>
      <c r="JEF44" s="1116"/>
      <c r="JEG44" s="1116"/>
      <c r="JEH44" s="1116"/>
      <c r="JEI44" s="1116"/>
      <c r="JEJ44" s="1116"/>
      <c r="JEK44" s="1116"/>
      <c r="JEL44" s="1116"/>
      <c r="JEM44" s="1116"/>
      <c r="JEN44" s="1116"/>
      <c r="JEO44" s="1116"/>
      <c r="JEP44" s="1116"/>
      <c r="JEQ44" s="1116"/>
      <c r="JER44" s="1116"/>
      <c r="JES44" s="1116"/>
      <c r="JET44" s="1116"/>
      <c r="JEU44" s="1116"/>
      <c r="JEV44" s="1116"/>
      <c r="JEW44" s="1116"/>
      <c r="JEX44" s="1116"/>
      <c r="JEY44" s="1116"/>
      <c r="JEZ44" s="1116"/>
      <c r="JFA44" s="1116"/>
      <c r="JFB44" s="1116"/>
      <c r="JFC44" s="1116"/>
      <c r="JFD44" s="1116"/>
      <c r="JFE44" s="1116"/>
      <c r="JFF44" s="1116"/>
      <c r="JFG44" s="1116"/>
      <c r="JFH44" s="1116"/>
      <c r="JFI44" s="1116"/>
      <c r="JFJ44" s="1116"/>
      <c r="JFK44" s="1116"/>
      <c r="JFL44" s="1116"/>
      <c r="JFM44" s="1116"/>
      <c r="JFN44" s="1116"/>
      <c r="JFO44" s="1116"/>
      <c r="JFP44" s="1116"/>
      <c r="JFQ44" s="1116"/>
      <c r="JFR44" s="1116"/>
      <c r="JFS44" s="1116"/>
      <c r="JFT44" s="1116"/>
      <c r="JFU44" s="1116"/>
      <c r="JFV44" s="1116"/>
      <c r="JFW44" s="1116"/>
      <c r="JFX44" s="1116"/>
      <c r="JFY44" s="1116"/>
      <c r="JFZ44" s="1116"/>
      <c r="JGA44" s="1116"/>
      <c r="JGB44" s="1116"/>
      <c r="JGC44" s="1116"/>
      <c r="JGD44" s="1116"/>
      <c r="JGE44" s="1116"/>
      <c r="JGF44" s="1116"/>
      <c r="JGG44" s="1116"/>
      <c r="JGH44" s="1116"/>
      <c r="JGI44" s="1116"/>
      <c r="JGJ44" s="1116"/>
      <c r="JGK44" s="1116"/>
      <c r="JGL44" s="1116"/>
      <c r="JGM44" s="1116"/>
      <c r="JGN44" s="1116"/>
      <c r="JGO44" s="1116"/>
      <c r="JGP44" s="1116"/>
      <c r="JGQ44" s="1116"/>
      <c r="JGR44" s="1116"/>
      <c r="JGS44" s="1116"/>
      <c r="JGT44" s="1116"/>
      <c r="JGU44" s="1116"/>
      <c r="JGV44" s="1116"/>
      <c r="JGW44" s="1116"/>
      <c r="JGX44" s="1116"/>
      <c r="JGY44" s="1116"/>
      <c r="JGZ44" s="1116"/>
      <c r="JHA44" s="1116"/>
      <c r="JHB44" s="1116"/>
      <c r="JHC44" s="1116"/>
      <c r="JHD44" s="1116"/>
      <c r="JHE44" s="1116"/>
      <c r="JHF44" s="1116"/>
      <c r="JHG44" s="1116"/>
      <c r="JHH44" s="1116"/>
      <c r="JHI44" s="1116"/>
      <c r="JHJ44" s="1116"/>
      <c r="JHK44" s="1116"/>
      <c r="JHL44" s="1116"/>
      <c r="JHM44" s="1116"/>
      <c r="JHN44" s="1116"/>
      <c r="JHO44" s="1116"/>
      <c r="JHP44" s="1116"/>
      <c r="JHQ44" s="1116"/>
      <c r="JHR44" s="1116"/>
      <c r="JHS44" s="1116"/>
      <c r="JHT44" s="1116"/>
      <c r="JHU44" s="1116"/>
      <c r="JHV44" s="1116"/>
      <c r="JHW44" s="1116"/>
      <c r="JHX44" s="1116"/>
      <c r="JHY44" s="1116"/>
      <c r="JHZ44" s="1116"/>
      <c r="JIA44" s="1116"/>
      <c r="JIB44" s="1116"/>
      <c r="JIC44" s="1116"/>
      <c r="JID44" s="1116"/>
      <c r="JIE44" s="1116"/>
      <c r="JIF44" s="1116"/>
      <c r="JIG44" s="1116"/>
      <c r="JIH44" s="1116"/>
      <c r="JII44" s="1116"/>
      <c r="JIJ44" s="1116"/>
      <c r="JIK44" s="1116"/>
      <c r="JIL44" s="1116"/>
      <c r="JIM44" s="1116"/>
      <c r="JIN44" s="1116"/>
      <c r="JIO44" s="1116"/>
      <c r="JIP44" s="1116"/>
      <c r="JIQ44" s="1116"/>
      <c r="JIR44" s="1116"/>
      <c r="JIS44" s="1116"/>
      <c r="JIT44" s="1116"/>
      <c r="JIU44" s="1116"/>
      <c r="JIV44" s="1116"/>
      <c r="JIW44" s="1116"/>
      <c r="JIX44" s="1116"/>
      <c r="JIY44" s="1116"/>
      <c r="JIZ44" s="1116"/>
      <c r="JJA44" s="1116"/>
      <c r="JJB44" s="1116"/>
      <c r="JJC44" s="1116"/>
      <c r="JJD44" s="1116"/>
      <c r="JJE44" s="1116"/>
      <c r="JJF44" s="1116"/>
      <c r="JJG44" s="1116"/>
      <c r="JJH44" s="1116"/>
      <c r="JJI44" s="1116"/>
      <c r="JJJ44" s="1116"/>
      <c r="JJK44" s="1116"/>
      <c r="JJL44" s="1116"/>
      <c r="JJM44" s="1116"/>
      <c r="JJN44" s="1116"/>
      <c r="JJO44" s="1116"/>
      <c r="JJP44" s="1116"/>
      <c r="JJQ44" s="1116"/>
      <c r="JJR44" s="1116"/>
      <c r="JJS44" s="1116"/>
      <c r="JJT44" s="1116"/>
      <c r="JJU44" s="1116"/>
      <c r="JJV44" s="1116"/>
      <c r="JJW44" s="1116"/>
      <c r="JJX44" s="1116"/>
      <c r="JJY44" s="1116"/>
      <c r="JJZ44" s="1116"/>
      <c r="JKA44" s="1116"/>
      <c r="JKB44" s="1116"/>
      <c r="JKC44" s="1116"/>
      <c r="JKD44" s="1116"/>
      <c r="JKE44" s="1116"/>
      <c r="JKF44" s="1116"/>
      <c r="JKG44" s="1116"/>
      <c r="JKH44" s="1116"/>
      <c r="JKI44" s="1116"/>
      <c r="JKJ44" s="1116"/>
      <c r="JKK44" s="1116"/>
      <c r="JKL44" s="1116"/>
      <c r="JKM44" s="1116"/>
      <c r="JKN44" s="1116"/>
      <c r="JKO44" s="1116"/>
      <c r="JKP44" s="1116"/>
      <c r="JKQ44" s="1116"/>
      <c r="JKR44" s="1116"/>
      <c r="JKS44" s="1116"/>
      <c r="JKT44" s="1116"/>
      <c r="JKU44" s="1116"/>
      <c r="JKV44" s="1116"/>
      <c r="JKW44" s="1116"/>
      <c r="JKX44" s="1116"/>
      <c r="JKY44" s="1116"/>
      <c r="JKZ44" s="1116"/>
      <c r="JLA44" s="1116"/>
      <c r="JLB44" s="1116"/>
      <c r="JLC44" s="1116"/>
      <c r="JLD44" s="1116"/>
      <c r="JLE44" s="1116"/>
      <c r="JLF44" s="1116"/>
      <c r="JLG44" s="1116"/>
      <c r="JLH44" s="1116"/>
      <c r="JLI44" s="1116"/>
      <c r="JLJ44" s="1116"/>
      <c r="JLK44" s="1116"/>
      <c r="JLL44" s="1116"/>
      <c r="JLM44" s="1116"/>
      <c r="JLN44" s="1116"/>
      <c r="JLO44" s="1116"/>
      <c r="JLP44" s="1116"/>
      <c r="JLQ44" s="1116"/>
      <c r="JLR44" s="1116"/>
      <c r="JLS44" s="1116"/>
      <c r="JLT44" s="1116"/>
      <c r="JLU44" s="1116"/>
      <c r="JLV44" s="1116"/>
      <c r="JLW44" s="1116"/>
      <c r="JLX44" s="1116"/>
      <c r="JLY44" s="1116"/>
      <c r="JLZ44" s="1116"/>
      <c r="JMA44" s="1116"/>
      <c r="JMB44" s="1116"/>
      <c r="JMC44" s="1116"/>
      <c r="JMD44" s="1116"/>
      <c r="JME44" s="1116"/>
      <c r="JMF44" s="1116"/>
      <c r="JMG44" s="1116"/>
      <c r="JMH44" s="1116"/>
      <c r="JMI44" s="1116"/>
      <c r="JMJ44" s="1116"/>
      <c r="JMK44" s="1116"/>
      <c r="JML44" s="1116"/>
      <c r="JMM44" s="1116"/>
      <c r="JMN44" s="1116"/>
      <c r="JMO44" s="1116"/>
      <c r="JMP44" s="1116"/>
      <c r="JMQ44" s="1116"/>
      <c r="JMR44" s="1116"/>
      <c r="JMS44" s="1116"/>
      <c r="JMT44" s="1116"/>
      <c r="JMU44" s="1116"/>
      <c r="JMV44" s="1116"/>
      <c r="JMW44" s="1116"/>
      <c r="JMX44" s="1116"/>
      <c r="JMY44" s="1116"/>
      <c r="JMZ44" s="1116"/>
      <c r="JNA44" s="1116"/>
      <c r="JNB44" s="1116"/>
      <c r="JNC44" s="1116"/>
      <c r="JND44" s="1116"/>
      <c r="JNE44" s="1116"/>
      <c r="JNF44" s="1116"/>
      <c r="JNG44" s="1116"/>
      <c r="JNH44" s="1116"/>
      <c r="JNI44" s="1116"/>
      <c r="JNJ44" s="1116"/>
      <c r="JNK44" s="1116"/>
      <c r="JNL44" s="1116"/>
      <c r="JNM44" s="1116"/>
      <c r="JNN44" s="1116"/>
      <c r="JNO44" s="1116"/>
      <c r="JNP44" s="1116"/>
      <c r="JNQ44" s="1116"/>
      <c r="JNR44" s="1116"/>
      <c r="JNS44" s="1116"/>
      <c r="JNT44" s="1116"/>
      <c r="JNU44" s="1116"/>
      <c r="JNV44" s="1116"/>
      <c r="JNW44" s="1116"/>
      <c r="JNX44" s="1116"/>
      <c r="JNY44" s="1116"/>
      <c r="JNZ44" s="1116"/>
      <c r="JOA44" s="1116"/>
      <c r="JOB44" s="1116"/>
      <c r="JOC44" s="1116"/>
      <c r="JOD44" s="1116"/>
      <c r="JOE44" s="1116"/>
      <c r="JOF44" s="1116"/>
      <c r="JOG44" s="1116"/>
      <c r="JOH44" s="1116"/>
      <c r="JOI44" s="1116"/>
      <c r="JOJ44" s="1116"/>
      <c r="JOK44" s="1116"/>
      <c r="JOL44" s="1116"/>
      <c r="JOM44" s="1116"/>
      <c r="JON44" s="1116"/>
      <c r="JOO44" s="1116"/>
      <c r="JOP44" s="1116"/>
      <c r="JOQ44" s="1116"/>
      <c r="JOR44" s="1116"/>
      <c r="JOS44" s="1116"/>
      <c r="JOT44" s="1116"/>
      <c r="JOU44" s="1116"/>
      <c r="JOV44" s="1116"/>
      <c r="JOW44" s="1116"/>
      <c r="JOX44" s="1116"/>
      <c r="JOY44" s="1116"/>
      <c r="JOZ44" s="1116"/>
      <c r="JPA44" s="1116"/>
      <c r="JPB44" s="1116"/>
      <c r="JPC44" s="1116"/>
      <c r="JPD44" s="1116"/>
      <c r="JPE44" s="1116"/>
      <c r="JPF44" s="1116"/>
      <c r="JPG44" s="1116"/>
      <c r="JPH44" s="1116"/>
      <c r="JPI44" s="1116"/>
      <c r="JPJ44" s="1116"/>
      <c r="JPK44" s="1116"/>
      <c r="JPL44" s="1116"/>
      <c r="JPM44" s="1116"/>
      <c r="JPN44" s="1116"/>
      <c r="JPO44" s="1116"/>
      <c r="JPP44" s="1116"/>
      <c r="JPQ44" s="1116"/>
      <c r="JPR44" s="1116"/>
      <c r="JPS44" s="1116"/>
      <c r="JPT44" s="1116"/>
      <c r="JPU44" s="1116"/>
      <c r="JPV44" s="1116"/>
      <c r="JPW44" s="1116"/>
      <c r="JPX44" s="1116"/>
      <c r="JPY44" s="1116"/>
      <c r="JPZ44" s="1116"/>
      <c r="JQA44" s="1116"/>
      <c r="JQB44" s="1116"/>
      <c r="JQC44" s="1116"/>
      <c r="JQD44" s="1116"/>
      <c r="JQE44" s="1116"/>
      <c r="JQF44" s="1116"/>
      <c r="JQG44" s="1116"/>
      <c r="JQH44" s="1116"/>
      <c r="JQI44" s="1116"/>
      <c r="JQJ44" s="1116"/>
      <c r="JQK44" s="1116"/>
      <c r="JQL44" s="1116"/>
      <c r="JQM44" s="1116"/>
      <c r="JQN44" s="1116"/>
      <c r="JQO44" s="1116"/>
      <c r="JQP44" s="1116"/>
      <c r="JQQ44" s="1116"/>
      <c r="JQR44" s="1116"/>
      <c r="JQS44" s="1116"/>
      <c r="JQT44" s="1116"/>
      <c r="JQU44" s="1116"/>
      <c r="JQV44" s="1116"/>
      <c r="JQW44" s="1116"/>
      <c r="JQX44" s="1116"/>
      <c r="JQY44" s="1116"/>
      <c r="JQZ44" s="1116"/>
      <c r="JRA44" s="1116"/>
      <c r="JRB44" s="1116"/>
      <c r="JRC44" s="1116"/>
      <c r="JRD44" s="1116"/>
      <c r="JRE44" s="1116"/>
      <c r="JRF44" s="1116"/>
      <c r="JRG44" s="1116"/>
      <c r="JRH44" s="1116"/>
      <c r="JRI44" s="1116"/>
      <c r="JRJ44" s="1116"/>
      <c r="JRK44" s="1116"/>
      <c r="JRL44" s="1116"/>
      <c r="JRM44" s="1116"/>
      <c r="JRN44" s="1116"/>
      <c r="JRO44" s="1116"/>
      <c r="JRP44" s="1116"/>
      <c r="JRQ44" s="1116"/>
      <c r="JRR44" s="1116"/>
      <c r="JRS44" s="1116"/>
      <c r="JRT44" s="1116"/>
      <c r="JRU44" s="1116"/>
      <c r="JRV44" s="1116"/>
      <c r="JRW44" s="1116"/>
      <c r="JRX44" s="1116"/>
      <c r="JRY44" s="1116"/>
      <c r="JRZ44" s="1116"/>
      <c r="JSA44" s="1116"/>
      <c r="JSB44" s="1116"/>
      <c r="JSC44" s="1116"/>
      <c r="JSD44" s="1116"/>
      <c r="JSE44" s="1116"/>
      <c r="JSF44" s="1116"/>
      <c r="JSG44" s="1116"/>
      <c r="JSH44" s="1116"/>
      <c r="JSI44" s="1116"/>
      <c r="JSJ44" s="1116"/>
      <c r="JSK44" s="1116"/>
      <c r="JSL44" s="1116"/>
      <c r="JSM44" s="1116"/>
      <c r="JSN44" s="1116"/>
      <c r="JSO44" s="1116"/>
      <c r="JSP44" s="1116"/>
      <c r="JSQ44" s="1116"/>
      <c r="JSR44" s="1116"/>
      <c r="JSS44" s="1116"/>
      <c r="JST44" s="1116"/>
      <c r="JSU44" s="1116"/>
      <c r="JSV44" s="1116"/>
      <c r="JSW44" s="1116"/>
      <c r="JSX44" s="1116"/>
      <c r="JSY44" s="1116"/>
      <c r="JSZ44" s="1116"/>
      <c r="JTA44" s="1116"/>
      <c r="JTB44" s="1116"/>
      <c r="JTC44" s="1116"/>
      <c r="JTD44" s="1116"/>
      <c r="JTE44" s="1116"/>
      <c r="JTF44" s="1116"/>
      <c r="JTG44" s="1116"/>
      <c r="JTH44" s="1116"/>
      <c r="JTI44" s="1116"/>
      <c r="JTJ44" s="1116"/>
      <c r="JTK44" s="1116"/>
      <c r="JTL44" s="1116"/>
      <c r="JTM44" s="1116"/>
      <c r="JTN44" s="1116"/>
      <c r="JTO44" s="1116"/>
      <c r="JTP44" s="1116"/>
      <c r="JTQ44" s="1116"/>
      <c r="JTR44" s="1116"/>
      <c r="JTS44" s="1116"/>
      <c r="JTT44" s="1116"/>
      <c r="JTU44" s="1116"/>
      <c r="JTV44" s="1116"/>
      <c r="JTW44" s="1116"/>
      <c r="JTX44" s="1116"/>
      <c r="JTY44" s="1116"/>
      <c r="JTZ44" s="1116"/>
      <c r="JUA44" s="1116"/>
      <c r="JUB44" s="1116"/>
      <c r="JUC44" s="1116"/>
      <c r="JUD44" s="1116"/>
      <c r="JUE44" s="1116"/>
      <c r="JUF44" s="1116"/>
      <c r="JUG44" s="1116"/>
      <c r="JUH44" s="1116"/>
      <c r="JUI44" s="1116"/>
      <c r="JUJ44" s="1116"/>
      <c r="JUK44" s="1116"/>
      <c r="JUL44" s="1116"/>
      <c r="JUM44" s="1116"/>
      <c r="JUN44" s="1116"/>
      <c r="JUO44" s="1116"/>
      <c r="JUP44" s="1116"/>
      <c r="JUQ44" s="1116"/>
      <c r="JUR44" s="1116"/>
      <c r="JUS44" s="1116"/>
      <c r="JUT44" s="1116"/>
      <c r="JUU44" s="1116"/>
      <c r="JUV44" s="1116"/>
      <c r="JUW44" s="1116"/>
      <c r="JUX44" s="1116"/>
      <c r="JUY44" s="1116"/>
      <c r="JUZ44" s="1116"/>
      <c r="JVA44" s="1116"/>
      <c r="JVB44" s="1116"/>
      <c r="JVC44" s="1116"/>
      <c r="JVD44" s="1116"/>
      <c r="JVE44" s="1116"/>
      <c r="JVF44" s="1116"/>
      <c r="JVG44" s="1116"/>
      <c r="JVH44" s="1116"/>
      <c r="JVI44" s="1116"/>
      <c r="JVJ44" s="1116"/>
      <c r="JVK44" s="1116"/>
      <c r="JVL44" s="1116"/>
      <c r="JVM44" s="1116"/>
      <c r="JVN44" s="1116"/>
      <c r="JVO44" s="1116"/>
      <c r="JVP44" s="1116"/>
      <c r="JVQ44" s="1116"/>
      <c r="JVR44" s="1116"/>
      <c r="JVS44" s="1116"/>
      <c r="JVT44" s="1116"/>
      <c r="JVU44" s="1116"/>
      <c r="JVV44" s="1116"/>
      <c r="JVW44" s="1116"/>
      <c r="JVX44" s="1116"/>
      <c r="JVY44" s="1116"/>
      <c r="JVZ44" s="1116"/>
      <c r="JWA44" s="1116"/>
      <c r="JWB44" s="1116"/>
      <c r="JWC44" s="1116"/>
      <c r="JWD44" s="1116"/>
      <c r="JWE44" s="1116"/>
      <c r="JWF44" s="1116"/>
      <c r="JWG44" s="1116"/>
      <c r="JWH44" s="1116"/>
      <c r="JWI44" s="1116"/>
      <c r="JWJ44" s="1116"/>
      <c r="JWK44" s="1116"/>
      <c r="JWL44" s="1116"/>
      <c r="JWM44" s="1116"/>
      <c r="JWN44" s="1116"/>
      <c r="JWO44" s="1116"/>
      <c r="JWP44" s="1116"/>
      <c r="JWQ44" s="1116"/>
      <c r="JWR44" s="1116"/>
      <c r="JWS44" s="1116"/>
      <c r="JWT44" s="1116"/>
      <c r="JWU44" s="1116"/>
      <c r="JWV44" s="1116"/>
      <c r="JWW44" s="1116"/>
      <c r="JWX44" s="1116"/>
      <c r="JWY44" s="1116"/>
      <c r="JWZ44" s="1116"/>
      <c r="JXA44" s="1116"/>
      <c r="JXB44" s="1116"/>
      <c r="JXC44" s="1116"/>
      <c r="JXD44" s="1116"/>
      <c r="JXE44" s="1116"/>
      <c r="JXF44" s="1116"/>
      <c r="JXG44" s="1116"/>
      <c r="JXH44" s="1116"/>
      <c r="JXI44" s="1116"/>
      <c r="JXJ44" s="1116"/>
      <c r="JXK44" s="1116"/>
      <c r="JXL44" s="1116"/>
      <c r="JXM44" s="1116"/>
      <c r="JXN44" s="1116"/>
      <c r="JXO44" s="1116"/>
      <c r="JXP44" s="1116"/>
      <c r="JXQ44" s="1116"/>
      <c r="JXR44" s="1116"/>
      <c r="JXS44" s="1116"/>
      <c r="JXT44" s="1116"/>
      <c r="JXU44" s="1116"/>
      <c r="JXV44" s="1116"/>
      <c r="JXW44" s="1116"/>
      <c r="JXX44" s="1116"/>
      <c r="JXY44" s="1116"/>
      <c r="JXZ44" s="1116"/>
      <c r="JYA44" s="1116"/>
      <c r="JYB44" s="1116"/>
      <c r="JYC44" s="1116"/>
      <c r="JYD44" s="1116"/>
      <c r="JYE44" s="1116"/>
      <c r="JYF44" s="1116"/>
      <c r="JYG44" s="1116"/>
      <c r="JYH44" s="1116"/>
      <c r="JYI44" s="1116"/>
      <c r="JYJ44" s="1116"/>
      <c r="JYK44" s="1116"/>
      <c r="JYL44" s="1116"/>
      <c r="JYM44" s="1116"/>
      <c r="JYN44" s="1116"/>
      <c r="JYO44" s="1116"/>
      <c r="JYP44" s="1116"/>
      <c r="JYQ44" s="1116"/>
      <c r="JYR44" s="1116"/>
      <c r="JYS44" s="1116"/>
      <c r="JYT44" s="1116"/>
      <c r="JYU44" s="1116"/>
      <c r="JYV44" s="1116"/>
      <c r="JYW44" s="1116"/>
      <c r="JYX44" s="1116"/>
      <c r="JYY44" s="1116"/>
      <c r="JYZ44" s="1116"/>
      <c r="JZA44" s="1116"/>
      <c r="JZB44" s="1116"/>
      <c r="JZC44" s="1116"/>
      <c r="JZD44" s="1116"/>
      <c r="JZE44" s="1116"/>
      <c r="JZF44" s="1116"/>
      <c r="JZG44" s="1116"/>
      <c r="JZH44" s="1116"/>
      <c r="JZI44" s="1116"/>
      <c r="JZJ44" s="1116"/>
      <c r="JZK44" s="1116"/>
      <c r="JZL44" s="1116"/>
      <c r="JZM44" s="1116"/>
      <c r="JZN44" s="1116"/>
      <c r="JZO44" s="1116"/>
      <c r="JZP44" s="1116"/>
      <c r="JZQ44" s="1116"/>
      <c r="JZR44" s="1116"/>
      <c r="JZS44" s="1116"/>
      <c r="JZT44" s="1116"/>
      <c r="JZU44" s="1116"/>
      <c r="JZV44" s="1116"/>
      <c r="JZW44" s="1116"/>
      <c r="JZX44" s="1116"/>
      <c r="JZY44" s="1116"/>
      <c r="JZZ44" s="1116"/>
      <c r="KAA44" s="1116"/>
      <c r="KAB44" s="1116"/>
      <c r="KAC44" s="1116"/>
      <c r="KAD44" s="1116"/>
      <c r="KAE44" s="1116"/>
      <c r="KAF44" s="1116"/>
      <c r="KAG44" s="1116"/>
      <c r="KAH44" s="1116"/>
      <c r="KAI44" s="1116"/>
      <c r="KAJ44" s="1116"/>
      <c r="KAK44" s="1116"/>
      <c r="KAL44" s="1116"/>
      <c r="KAM44" s="1116"/>
      <c r="KAN44" s="1116"/>
      <c r="KAO44" s="1116"/>
      <c r="KAP44" s="1116"/>
      <c r="KAQ44" s="1116"/>
      <c r="KAR44" s="1116"/>
      <c r="KAS44" s="1116"/>
      <c r="KAT44" s="1116"/>
      <c r="KAU44" s="1116"/>
      <c r="KAV44" s="1116"/>
      <c r="KAW44" s="1116"/>
      <c r="KAX44" s="1116"/>
      <c r="KAY44" s="1116"/>
      <c r="KAZ44" s="1116"/>
      <c r="KBA44" s="1116"/>
      <c r="KBB44" s="1116"/>
      <c r="KBC44" s="1116"/>
      <c r="KBD44" s="1116"/>
      <c r="KBE44" s="1116"/>
      <c r="KBF44" s="1116"/>
      <c r="KBG44" s="1116"/>
      <c r="KBH44" s="1116"/>
      <c r="KBI44" s="1116"/>
      <c r="KBJ44" s="1116"/>
      <c r="KBK44" s="1116"/>
      <c r="KBL44" s="1116"/>
      <c r="KBM44" s="1116"/>
      <c r="KBN44" s="1116"/>
      <c r="KBO44" s="1116"/>
      <c r="KBP44" s="1116"/>
      <c r="KBQ44" s="1116"/>
      <c r="KBR44" s="1116"/>
      <c r="KBS44" s="1116"/>
      <c r="KBT44" s="1116"/>
      <c r="KBU44" s="1116"/>
      <c r="KBV44" s="1116"/>
      <c r="KBW44" s="1116"/>
      <c r="KBX44" s="1116"/>
      <c r="KBY44" s="1116"/>
      <c r="KBZ44" s="1116"/>
      <c r="KCA44" s="1116"/>
      <c r="KCB44" s="1116"/>
      <c r="KCC44" s="1116"/>
      <c r="KCD44" s="1116"/>
      <c r="KCE44" s="1116"/>
      <c r="KCF44" s="1116"/>
      <c r="KCG44" s="1116"/>
      <c r="KCH44" s="1116"/>
      <c r="KCI44" s="1116"/>
      <c r="KCJ44" s="1116"/>
      <c r="KCK44" s="1116"/>
      <c r="KCL44" s="1116"/>
      <c r="KCM44" s="1116"/>
      <c r="KCN44" s="1116"/>
      <c r="KCO44" s="1116"/>
      <c r="KCP44" s="1116"/>
      <c r="KCQ44" s="1116"/>
      <c r="KCR44" s="1116"/>
      <c r="KCS44" s="1116"/>
      <c r="KCT44" s="1116"/>
      <c r="KCU44" s="1116"/>
      <c r="KCV44" s="1116"/>
      <c r="KCW44" s="1116"/>
      <c r="KCX44" s="1116"/>
      <c r="KCY44" s="1116"/>
      <c r="KCZ44" s="1116"/>
      <c r="KDA44" s="1116"/>
      <c r="KDB44" s="1116"/>
      <c r="KDC44" s="1116"/>
      <c r="KDD44" s="1116"/>
      <c r="KDE44" s="1116"/>
      <c r="KDF44" s="1116"/>
      <c r="KDG44" s="1116"/>
      <c r="KDH44" s="1116"/>
      <c r="KDI44" s="1116"/>
      <c r="KDJ44" s="1116"/>
      <c r="KDK44" s="1116"/>
      <c r="KDL44" s="1116"/>
      <c r="KDM44" s="1116"/>
      <c r="KDN44" s="1116"/>
      <c r="KDO44" s="1116"/>
      <c r="KDP44" s="1116"/>
      <c r="KDQ44" s="1116"/>
      <c r="KDR44" s="1116"/>
      <c r="KDS44" s="1116"/>
      <c r="KDT44" s="1116"/>
      <c r="KDU44" s="1116"/>
      <c r="KDV44" s="1116"/>
      <c r="KDW44" s="1116"/>
      <c r="KDX44" s="1116"/>
      <c r="KDY44" s="1116"/>
      <c r="KDZ44" s="1116"/>
      <c r="KEA44" s="1116"/>
      <c r="KEB44" s="1116"/>
      <c r="KEC44" s="1116"/>
      <c r="KED44" s="1116"/>
      <c r="KEE44" s="1116"/>
      <c r="KEF44" s="1116"/>
      <c r="KEG44" s="1116"/>
      <c r="KEH44" s="1116"/>
      <c r="KEI44" s="1116"/>
      <c r="KEJ44" s="1116"/>
      <c r="KEK44" s="1116"/>
      <c r="KEL44" s="1116"/>
      <c r="KEM44" s="1116"/>
      <c r="KEN44" s="1116"/>
      <c r="KEO44" s="1116"/>
      <c r="KEP44" s="1116"/>
      <c r="KEQ44" s="1116"/>
      <c r="KER44" s="1116"/>
      <c r="KES44" s="1116"/>
      <c r="KET44" s="1116"/>
      <c r="KEU44" s="1116"/>
      <c r="KEV44" s="1116"/>
      <c r="KEW44" s="1116"/>
      <c r="KEX44" s="1116"/>
      <c r="KEY44" s="1116"/>
      <c r="KEZ44" s="1116"/>
      <c r="KFA44" s="1116"/>
      <c r="KFB44" s="1116"/>
      <c r="KFC44" s="1116"/>
      <c r="KFD44" s="1116"/>
      <c r="KFE44" s="1116"/>
      <c r="KFF44" s="1116"/>
      <c r="KFG44" s="1116"/>
      <c r="KFH44" s="1116"/>
      <c r="KFI44" s="1116"/>
      <c r="KFJ44" s="1116"/>
      <c r="KFK44" s="1116"/>
      <c r="KFL44" s="1116"/>
      <c r="KFM44" s="1116"/>
      <c r="KFN44" s="1116"/>
      <c r="KFO44" s="1116"/>
      <c r="KFP44" s="1116"/>
      <c r="KFQ44" s="1116"/>
      <c r="KFR44" s="1116"/>
      <c r="KFS44" s="1116"/>
      <c r="KFT44" s="1116"/>
      <c r="KFU44" s="1116"/>
      <c r="KFV44" s="1116"/>
      <c r="KFW44" s="1116"/>
      <c r="KFX44" s="1116"/>
      <c r="KFY44" s="1116"/>
      <c r="KFZ44" s="1116"/>
      <c r="KGA44" s="1116"/>
      <c r="KGB44" s="1116"/>
      <c r="KGC44" s="1116"/>
      <c r="KGD44" s="1116"/>
      <c r="KGE44" s="1116"/>
      <c r="KGF44" s="1116"/>
      <c r="KGG44" s="1116"/>
      <c r="KGH44" s="1116"/>
      <c r="KGI44" s="1116"/>
      <c r="KGJ44" s="1116"/>
      <c r="KGK44" s="1116"/>
      <c r="KGL44" s="1116"/>
      <c r="KGM44" s="1116"/>
      <c r="KGN44" s="1116"/>
      <c r="KGO44" s="1116"/>
      <c r="KGP44" s="1116"/>
      <c r="KGQ44" s="1116"/>
      <c r="KGR44" s="1116"/>
      <c r="KGS44" s="1116"/>
      <c r="KGT44" s="1116"/>
      <c r="KGU44" s="1116"/>
      <c r="KGV44" s="1116"/>
      <c r="KGW44" s="1116"/>
      <c r="KGX44" s="1116"/>
      <c r="KGY44" s="1116"/>
      <c r="KGZ44" s="1116"/>
      <c r="KHA44" s="1116"/>
      <c r="KHB44" s="1116"/>
      <c r="KHC44" s="1116"/>
      <c r="KHD44" s="1116"/>
      <c r="KHE44" s="1116"/>
      <c r="KHF44" s="1116"/>
      <c r="KHG44" s="1116"/>
      <c r="KHH44" s="1116"/>
      <c r="KHI44" s="1116"/>
      <c r="KHJ44" s="1116"/>
      <c r="KHK44" s="1116"/>
      <c r="KHL44" s="1116"/>
      <c r="KHM44" s="1116"/>
      <c r="KHN44" s="1116"/>
      <c r="KHO44" s="1116"/>
      <c r="KHP44" s="1116"/>
      <c r="KHQ44" s="1116"/>
      <c r="KHR44" s="1116"/>
      <c r="KHS44" s="1116"/>
      <c r="KHT44" s="1116"/>
      <c r="KHU44" s="1116"/>
      <c r="KHV44" s="1116"/>
      <c r="KHW44" s="1116"/>
      <c r="KHX44" s="1116"/>
      <c r="KHY44" s="1116"/>
      <c r="KHZ44" s="1116"/>
      <c r="KIA44" s="1116"/>
      <c r="KIB44" s="1116"/>
      <c r="KIC44" s="1116"/>
      <c r="KID44" s="1116"/>
      <c r="KIE44" s="1116"/>
      <c r="KIF44" s="1116"/>
      <c r="KIG44" s="1116"/>
      <c r="KIH44" s="1116"/>
      <c r="KII44" s="1116"/>
      <c r="KIJ44" s="1116"/>
      <c r="KIK44" s="1116"/>
      <c r="KIL44" s="1116"/>
      <c r="KIM44" s="1116"/>
      <c r="KIN44" s="1116"/>
      <c r="KIO44" s="1116"/>
      <c r="KIP44" s="1116"/>
      <c r="KIQ44" s="1116"/>
      <c r="KIR44" s="1116"/>
      <c r="KIS44" s="1116"/>
      <c r="KIT44" s="1116"/>
      <c r="KIU44" s="1116"/>
      <c r="KIV44" s="1116"/>
      <c r="KIW44" s="1116"/>
      <c r="KIX44" s="1116"/>
      <c r="KIY44" s="1116"/>
      <c r="KIZ44" s="1116"/>
      <c r="KJA44" s="1116"/>
      <c r="KJB44" s="1116"/>
      <c r="KJC44" s="1116"/>
      <c r="KJD44" s="1116"/>
      <c r="KJE44" s="1116"/>
      <c r="KJF44" s="1116"/>
      <c r="KJG44" s="1116"/>
      <c r="KJH44" s="1116"/>
      <c r="KJI44" s="1116"/>
      <c r="KJJ44" s="1116"/>
      <c r="KJK44" s="1116"/>
      <c r="KJL44" s="1116"/>
      <c r="KJM44" s="1116"/>
      <c r="KJN44" s="1116"/>
      <c r="KJO44" s="1116"/>
      <c r="KJP44" s="1116"/>
      <c r="KJQ44" s="1116"/>
      <c r="KJR44" s="1116"/>
      <c r="KJS44" s="1116"/>
      <c r="KJT44" s="1116"/>
      <c r="KJU44" s="1116"/>
      <c r="KJV44" s="1116"/>
      <c r="KJW44" s="1116"/>
      <c r="KJX44" s="1116"/>
      <c r="KJY44" s="1116"/>
      <c r="KJZ44" s="1116"/>
      <c r="KKA44" s="1116"/>
      <c r="KKB44" s="1116"/>
      <c r="KKC44" s="1116"/>
      <c r="KKD44" s="1116"/>
      <c r="KKE44" s="1116"/>
      <c r="KKF44" s="1116"/>
      <c r="KKG44" s="1116"/>
      <c r="KKH44" s="1116"/>
      <c r="KKI44" s="1116"/>
      <c r="KKJ44" s="1116"/>
      <c r="KKK44" s="1116"/>
      <c r="KKL44" s="1116"/>
      <c r="KKM44" s="1116"/>
      <c r="KKN44" s="1116"/>
      <c r="KKO44" s="1116"/>
      <c r="KKP44" s="1116"/>
      <c r="KKQ44" s="1116"/>
      <c r="KKR44" s="1116"/>
      <c r="KKS44" s="1116"/>
      <c r="KKT44" s="1116"/>
      <c r="KKU44" s="1116"/>
      <c r="KKV44" s="1116"/>
      <c r="KKW44" s="1116"/>
      <c r="KKX44" s="1116"/>
      <c r="KKY44" s="1116"/>
      <c r="KKZ44" s="1116"/>
      <c r="KLA44" s="1116"/>
      <c r="KLB44" s="1116"/>
      <c r="KLC44" s="1116"/>
      <c r="KLD44" s="1116"/>
      <c r="KLE44" s="1116"/>
      <c r="KLF44" s="1116"/>
      <c r="KLG44" s="1116"/>
      <c r="KLH44" s="1116"/>
      <c r="KLI44" s="1116"/>
      <c r="KLJ44" s="1116"/>
      <c r="KLK44" s="1116"/>
      <c r="KLL44" s="1116"/>
      <c r="KLM44" s="1116"/>
      <c r="KLN44" s="1116"/>
      <c r="KLO44" s="1116"/>
      <c r="KLP44" s="1116"/>
      <c r="KLQ44" s="1116"/>
      <c r="KLR44" s="1116"/>
      <c r="KLS44" s="1116"/>
      <c r="KLT44" s="1116"/>
      <c r="KLU44" s="1116"/>
      <c r="KLV44" s="1116"/>
      <c r="KLW44" s="1116"/>
      <c r="KLX44" s="1116"/>
      <c r="KLY44" s="1116"/>
      <c r="KLZ44" s="1116"/>
      <c r="KMA44" s="1116"/>
      <c r="KMB44" s="1116"/>
      <c r="KMC44" s="1116"/>
      <c r="KMD44" s="1116"/>
      <c r="KME44" s="1116"/>
      <c r="KMF44" s="1116"/>
      <c r="KMG44" s="1116"/>
      <c r="KMH44" s="1116"/>
      <c r="KMI44" s="1116"/>
      <c r="KMJ44" s="1116"/>
      <c r="KMK44" s="1116"/>
      <c r="KML44" s="1116"/>
      <c r="KMM44" s="1116"/>
      <c r="KMN44" s="1116"/>
      <c r="KMO44" s="1116"/>
      <c r="KMP44" s="1116"/>
      <c r="KMQ44" s="1116"/>
      <c r="KMR44" s="1116"/>
      <c r="KMS44" s="1116"/>
      <c r="KMT44" s="1116"/>
      <c r="KMU44" s="1116"/>
      <c r="KMV44" s="1116"/>
      <c r="KMW44" s="1116"/>
      <c r="KMX44" s="1116"/>
      <c r="KMY44" s="1116"/>
      <c r="KMZ44" s="1116"/>
      <c r="KNA44" s="1116"/>
      <c r="KNB44" s="1116"/>
      <c r="KNC44" s="1116"/>
      <c r="KND44" s="1116"/>
      <c r="KNE44" s="1116"/>
      <c r="KNF44" s="1116"/>
      <c r="KNG44" s="1116"/>
      <c r="KNH44" s="1116"/>
      <c r="KNI44" s="1116"/>
      <c r="KNJ44" s="1116"/>
      <c r="KNK44" s="1116"/>
      <c r="KNL44" s="1116"/>
      <c r="KNM44" s="1116"/>
      <c r="KNN44" s="1116"/>
      <c r="KNO44" s="1116"/>
      <c r="KNP44" s="1116"/>
      <c r="KNQ44" s="1116"/>
      <c r="KNR44" s="1116"/>
      <c r="KNS44" s="1116"/>
      <c r="KNT44" s="1116"/>
      <c r="KNU44" s="1116"/>
      <c r="KNV44" s="1116"/>
      <c r="KNW44" s="1116"/>
      <c r="KNX44" s="1116"/>
      <c r="KNY44" s="1116"/>
      <c r="KNZ44" s="1116"/>
      <c r="KOA44" s="1116"/>
      <c r="KOB44" s="1116"/>
      <c r="KOC44" s="1116"/>
      <c r="KOD44" s="1116"/>
      <c r="KOE44" s="1116"/>
      <c r="KOF44" s="1116"/>
      <c r="KOG44" s="1116"/>
      <c r="KOH44" s="1116"/>
      <c r="KOI44" s="1116"/>
      <c r="KOJ44" s="1116"/>
      <c r="KOK44" s="1116"/>
      <c r="KOL44" s="1116"/>
      <c r="KOM44" s="1116"/>
      <c r="KON44" s="1116"/>
      <c r="KOO44" s="1116"/>
      <c r="KOP44" s="1116"/>
      <c r="KOQ44" s="1116"/>
      <c r="KOR44" s="1116"/>
      <c r="KOS44" s="1116"/>
      <c r="KOT44" s="1116"/>
      <c r="KOU44" s="1116"/>
      <c r="KOV44" s="1116"/>
      <c r="KOW44" s="1116"/>
      <c r="KOX44" s="1116"/>
      <c r="KOY44" s="1116"/>
      <c r="KOZ44" s="1116"/>
      <c r="KPA44" s="1116"/>
      <c r="KPB44" s="1116"/>
      <c r="KPC44" s="1116"/>
      <c r="KPD44" s="1116"/>
      <c r="KPE44" s="1116"/>
      <c r="KPF44" s="1116"/>
      <c r="KPG44" s="1116"/>
      <c r="KPH44" s="1116"/>
      <c r="KPI44" s="1116"/>
      <c r="KPJ44" s="1116"/>
      <c r="KPK44" s="1116"/>
      <c r="KPL44" s="1116"/>
      <c r="KPM44" s="1116"/>
      <c r="KPN44" s="1116"/>
      <c r="KPO44" s="1116"/>
      <c r="KPP44" s="1116"/>
      <c r="KPQ44" s="1116"/>
      <c r="KPR44" s="1116"/>
      <c r="KPS44" s="1116"/>
      <c r="KPT44" s="1116"/>
      <c r="KPU44" s="1116"/>
      <c r="KPV44" s="1116"/>
      <c r="KPW44" s="1116"/>
      <c r="KPX44" s="1116"/>
      <c r="KPY44" s="1116"/>
      <c r="KPZ44" s="1116"/>
      <c r="KQA44" s="1116"/>
      <c r="KQB44" s="1116"/>
      <c r="KQC44" s="1116"/>
      <c r="KQD44" s="1116"/>
      <c r="KQE44" s="1116"/>
      <c r="KQF44" s="1116"/>
      <c r="KQG44" s="1116"/>
      <c r="KQH44" s="1116"/>
      <c r="KQI44" s="1116"/>
      <c r="KQJ44" s="1116"/>
      <c r="KQK44" s="1116"/>
      <c r="KQL44" s="1116"/>
      <c r="KQM44" s="1116"/>
      <c r="KQN44" s="1116"/>
      <c r="KQO44" s="1116"/>
      <c r="KQP44" s="1116"/>
      <c r="KQQ44" s="1116"/>
      <c r="KQR44" s="1116"/>
      <c r="KQS44" s="1116"/>
      <c r="KQT44" s="1116"/>
      <c r="KQU44" s="1116"/>
      <c r="KQV44" s="1116"/>
      <c r="KQW44" s="1116"/>
      <c r="KQX44" s="1116"/>
      <c r="KQY44" s="1116"/>
      <c r="KQZ44" s="1116"/>
      <c r="KRA44" s="1116"/>
      <c r="KRB44" s="1116"/>
      <c r="KRC44" s="1116"/>
      <c r="KRD44" s="1116"/>
      <c r="KRE44" s="1116"/>
      <c r="KRF44" s="1116"/>
      <c r="KRG44" s="1116"/>
      <c r="KRH44" s="1116"/>
      <c r="KRI44" s="1116"/>
      <c r="KRJ44" s="1116"/>
      <c r="KRK44" s="1116"/>
      <c r="KRL44" s="1116"/>
      <c r="KRM44" s="1116"/>
      <c r="KRN44" s="1116"/>
      <c r="KRO44" s="1116"/>
      <c r="KRP44" s="1116"/>
      <c r="KRQ44" s="1116"/>
      <c r="KRR44" s="1116"/>
      <c r="KRS44" s="1116"/>
      <c r="KRT44" s="1116"/>
      <c r="KRU44" s="1116"/>
      <c r="KRV44" s="1116"/>
      <c r="KRW44" s="1116"/>
      <c r="KRX44" s="1116"/>
      <c r="KRY44" s="1116"/>
      <c r="KRZ44" s="1116"/>
      <c r="KSA44" s="1116"/>
      <c r="KSB44" s="1116"/>
      <c r="KSC44" s="1116"/>
      <c r="KSD44" s="1116"/>
      <c r="KSE44" s="1116"/>
      <c r="KSF44" s="1116"/>
      <c r="KSG44" s="1116"/>
      <c r="KSH44" s="1116"/>
      <c r="KSI44" s="1116"/>
      <c r="KSJ44" s="1116"/>
      <c r="KSK44" s="1116"/>
      <c r="KSL44" s="1116"/>
      <c r="KSM44" s="1116"/>
      <c r="KSN44" s="1116"/>
      <c r="KSO44" s="1116"/>
      <c r="KSP44" s="1116"/>
      <c r="KSQ44" s="1116"/>
      <c r="KSR44" s="1116"/>
      <c r="KSS44" s="1116"/>
      <c r="KST44" s="1116"/>
      <c r="KSU44" s="1116"/>
      <c r="KSV44" s="1116"/>
      <c r="KSW44" s="1116"/>
      <c r="KSX44" s="1116"/>
      <c r="KSY44" s="1116"/>
      <c r="KSZ44" s="1116"/>
      <c r="KTA44" s="1116"/>
      <c r="KTB44" s="1116"/>
      <c r="KTC44" s="1116"/>
      <c r="KTD44" s="1116"/>
      <c r="KTE44" s="1116"/>
      <c r="KTF44" s="1116"/>
      <c r="KTG44" s="1116"/>
      <c r="KTH44" s="1116"/>
      <c r="KTI44" s="1116"/>
      <c r="KTJ44" s="1116"/>
      <c r="KTK44" s="1116"/>
      <c r="KTL44" s="1116"/>
      <c r="KTM44" s="1116"/>
      <c r="KTN44" s="1116"/>
      <c r="KTO44" s="1116"/>
      <c r="KTP44" s="1116"/>
      <c r="KTQ44" s="1116"/>
      <c r="KTR44" s="1116"/>
      <c r="KTS44" s="1116"/>
      <c r="KTT44" s="1116"/>
      <c r="KTU44" s="1116"/>
      <c r="KTV44" s="1116"/>
      <c r="KTW44" s="1116"/>
      <c r="KTX44" s="1116"/>
      <c r="KTY44" s="1116"/>
      <c r="KTZ44" s="1116"/>
      <c r="KUA44" s="1116"/>
      <c r="KUB44" s="1116"/>
      <c r="KUC44" s="1116"/>
      <c r="KUD44" s="1116"/>
      <c r="KUE44" s="1116"/>
      <c r="KUF44" s="1116"/>
      <c r="KUG44" s="1116"/>
      <c r="KUH44" s="1116"/>
      <c r="KUI44" s="1116"/>
      <c r="KUJ44" s="1116"/>
      <c r="KUK44" s="1116"/>
      <c r="KUL44" s="1116"/>
      <c r="KUM44" s="1116"/>
      <c r="KUN44" s="1116"/>
      <c r="KUO44" s="1116"/>
      <c r="KUP44" s="1116"/>
      <c r="KUQ44" s="1116"/>
      <c r="KUR44" s="1116"/>
      <c r="KUS44" s="1116"/>
      <c r="KUT44" s="1116"/>
      <c r="KUU44" s="1116"/>
      <c r="KUV44" s="1116"/>
      <c r="KUW44" s="1116"/>
      <c r="KUX44" s="1116"/>
      <c r="KUY44" s="1116"/>
      <c r="KUZ44" s="1116"/>
      <c r="KVA44" s="1116"/>
      <c r="KVB44" s="1116"/>
      <c r="KVC44" s="1116"/>
      <c r="KVD44" s="1116"/>
      <c r="KVE44" s="1116"/>
      <c r="KVF44" s="1116"/>
      <c r="KVG44" s="1116"/>
      <c r="KVH44" s="1116"/>
      <c r="KVI44" s="1116"/>
      <c r="KVJ44" s="1116"/>
      <c r="KVK44" s="1116"/>
      <c r="KVL44" s="1116"/>
      <c r="KVM44" s="1116"/>
      <c r="KVN44" s="1116"/>
      <c r="KVO44" s="1116"/>
      <c r="KVP44" s="1116"/>
      <c r="KVQ44" s="1116"/>
      <c r="KVR44" s="1116"/>
      <c r="KVS44" s="1116"/>
      <c r="KVT44" s="1116"/>
      <c r="KVU44" s="1116"/>
      <c r="KVV44" s="1116"/>
      <c r="KVW44" s="1116"/>
      <c r="KVX44" s="1116"/>
      <c r="KVY44" s="1116"/>
      <c r="KVZ44" s="1116"/>
      <c r="KWA44" s="1116"/>
      <c r="KWB44" s="1116"/>
      <c r="KWC44" s="1116"/>
      <c r="KWD44" s="1116"/>
      <c r="KWE44" s="1116"/>
      <c r="KWF44" s="1116"/>
      <c r="KWG44" s="1116"/>
      <c r="KWH44" s="1116"/>
      <c r="KWI44" s="1116"/>
      <c r="KWJ44" s="1116"/>
      <c r="KWK44" s="1116"/>
      <c r="KWL44" s="1116"/>
      <c r="KWM44" s="1116"/>
      <c r="KWN44" s="1116"/>
      <c r="KWO44" s="1116"/>
      <c r="KWP44" s="1116"/>
      <c r="KWQ44" s="1116"/>
      <c r="KWR44" s="1116"/>
      <c r="KWS44" s="1116"/>
      <c r="KWT44" s="1116"/>
      <c r="KWU44" s="1116"/>
      <c r="KWV44" s="1116"/>
      <c r="KWW44" s="1116"/>
      <c r="KWX44" s="1116"/>
      <c r="KWY44" s="1116"/>
      <c r="KWZ44" s="1116"/>
      <c r="KXA44" s="1116"/>
      <c r="KXB44" s="1116"/>
      <c r="KXC44" s="1116"/>
      <c r="KXD44" s="1116"/>
      <c r="KXE44" s="1116"/>
      <c r="KXF44" s="1116"/>
      <c r="KXG44" s="1116"/>
      <c r="KXH44" s="1116"/>
      <c r="KXI44" s="1116"/>
      <c r="KXJ44" s="1116"/>
      <c r="KXK44" s="1116"/>
      <c r="KXL44" s="1116"/>
      <c r="KXM44" s="1116"/>
      <c r="KXN44" s="1116"/>
      <c r="KXO44" s="1116"/>
      <c r="KXP44" s="1116"/>
      <c r="KXQ44" s="1116"/>
      <c r="KXR44" s="1116"/>
      <c r="KXS44" s="1116"/>
      <c r="KXT44" s="1116"/>
      <c r="KXU44" s="1116"/>
      <c r="KXV44" s="1116"/>
      <c r="KXW44" s="1116"/>
      <c r="KXX44" s="1116"/>
      <c r="KXY44" s="1116"/>
      <c r="KXZ44" s="1116"/>
      <c r="KYA44" s="1116"/>
      <c r="KYB44" s="1116"/>
      <c r="KYC44" s="1116"/>
      <c r="KYD44" s="1116"/>
      <c r="KYE44" s="1116"/>
      <c r="KYF44" s="1116"/>
      <c r="KYG44" s="1116"/>
      <c r="KYH44" s="1116"/>
      <c r="KYI44" s="1116"/>
      <c r="KYJ44" s="1116"/>
      <c r="KYK44" s="1116"/>
      <c r="KYL44" s="1116"/>
      <c r="KYM44" s="1116"/>
      <c r="KYN44" s="1116"/>
      <c r="KYO44" s="1116"/>
      <c r="KYP44" s="1116"/>
      <c r="KYQ44" s="1116"/>
      <c r="KYR44" s="1116"/>
      <c r="KYS44" s="1116"/>
      <c r="KYT44" s="1116"/>
      <c r="KYU44" s="1116"/>
      <c r="KYV44" s="1116"/>
      <c r="KYW44" s="1116"/>
      <c r="KYX44" s="1116"/>
      <c r="KYY44" s="1116"/>
      <c r="KYZ44" s="1116"/>
      <c r="KZA44" s="1116"/>
      <c r="KZB44" s="1116"/>
      <c r="KZC44" s="1116"/>
      <c r="KZD44" s="1116"/>
      <c r="KZE44" s="1116"/>
      <c r="KZF44" s="1116"/>
      <c r="KZG44" s="1116"/>
      <c r="KZH44" s="1116"/>
      <c r="KZI44" s="1116"/>
      <c r="KZJ44" s="1116"/>
      <c r="KZK44" s="1116"/>
      <c r="KZL44" s="1116"/>
      <c r="KZM44" s="1116"/>
      <c r="KZN44" s="1116"/>
      <c r="KZO44" s="1116"/>
      <c r="KZP44" s="1116"/>
      <c r="KZQ44" s="1116"/>
      <c r="KZR44" s="1116"/>
      <c r="KZS44" s="1116"/>
      <c r="KZT44" s="1116"/>
      <c r="KZU44" s="1116"/>
      <c r="KZV44" s="1116"/>
      <c r="KZW44" s="1116"/>
      <c r="KZX44" s="1116"/>
      <c r="KZY44" s="1116"/>
      <c r="KZZ44" s="1116"/>
      <c r="LAA44" s="1116"/>
      <c r="LAB44" s="1116"/>
      <c r="LAC44" s="1116"/>
      <c r="LAD44" s="1116"/>
      <c r="LAE44" s="1116"/>
      <c r="LAF44" s="1116"/>
      <c r="LAG44" s="1116"/>
      <c r="LAH44" s="1116"/>
      <c r="LAI44" s="1116"/>
      <c r="LAJ44" s="1116"/>
      <c r="LAK44" s="1116"/>
      <c r="LAL44" s="1116"/>
      <c r="LAM44" s="1116"/>
      <c r="LAN44" s="1116"/>
      <c r="LAO44" s="1116"/>
      <c r="LAP44" s="1116"/>
      <c r="LAQ44" s="1116"/>
      <c r="LAR44" s="1116"/>
      <c r="LAS44" s="1116"/>
      <c r="LAT44" s="1116"/>
      <c r="LAU44" s="1116"/>
      <c r="LAV44" s="1116"/>
      <c r="LAW44" s="1116"/>
      <c r="LAX44" s="1116"/>
      <c r="LAY44" s="1116"/>
      <c r="LAZ44" s="1116"/>
      <c r="LBA44" s="1116"/>
      <c r="LBB44" s="1116"/>
      <c r="LBC44" s="1116"/>
      <c r="LBD44" s="1116"/>
      <c r="LBE44" s="1116"/>
      <c r="LBF44" s="1116"/>
      <c r="LBG44" s="1116"/>
      <c r="LBH44" s="1116"/>
      <c r="LBI44" s="1116"/>
      <c r="LBJ44" s="1116"/>
      <c r="LBK44" s="1116"/>
      <c r="LBL44" s="1116"/>
      <c r="LBM44" s="1116"/>
      <c r="LBN44" s="1116"/>
      <c r="LBO44" s="1116"/>
      <c r="LBP44" s="1116"/>
      <c r="LBQ44" s="1116"/>
      <c r="LBR44" s="1116"/>
      <c r="LBS44" s="1116"/>
      <c r="LBT44" s="1116"/>
      <c r="LBU44" s="1116"/>
      <c r="LBV44" s="1116"/>
      <c r="LBW44" s="1116"/>
      <c r="LBX44" s="1116"/>
      <c r="LBY44" s="1116"/>
      <c r="LBZ44" s="1116"/>
      <c r="LCA44" s="1116"/>
      <c r="LCB44" s="1116"/>
      <c r="LCC44" s="1116"/>
      <c r="LCD44" s="1116"/>
      <c r="LCE44" s="1116"/>
      <c r="LCF44" s="1116"/>
      <c r="LCG44" s="1116"/>
      <c r="LCH44" s="1116"/>
      <c r="LCI44" s="1116"/>
      <c r="LCJ44" s="1116"/>
      <c r="LCK44" s="1116"/>
      <c r="LCL44" s="1116"/>
      <c r="LCM44" s="1116"/>
      <c r="LCN44" s="1116"/>
      <c r="LCO44" s="1116"/>
      <c r="LCP44" s="1116"/>
      <c r="LCQ44" s="1116"/>
      <c r="LCR44" s="1116"/>
      <c r="LCS44" s="1116"/>
      <c r="LCT44" s="1116"/>
      <c r="LCU44" s="1116"/>
      <c r="LCV44" s="1116"/>
      <c r="LCW44" s="1116"/>
      <c r="LCX44" s="1116"/>
      <c r="LCY44" s="1116"/>
      <c r="LCZ44" s="1116"/>
      <c r="LDA44" s="1116"/>
      <c r="LDB44" s="1116"/>
      <c r="LDC44" s="1116"/>
      <c r="LDD44" s="1116"/>
      <c r="LDE44" s="1116"/>
      <c r="LDF44" s="1116"/>
      <c r="LDG44" s="1116"/>
      <c r="LDH44" s="1116"/>
      <c r="LDI44" s="1116"/>
      <c r="LDJ44" s="1116"/>
      <c r="LDK44" s="1116"/>
      <c r="LDL44" s="1116"/>
      <c r="LDM44" s="1116"/>
      <c r="LDN44" s="1116"/>
      <c r="LDO44" s="1116"/>
      <c r="LDP44" s="1116"/>
      <c r="LDQ44" s="1116"/>
      <c r="LDR44" s="1116"/>
      <c r="LDS44" s="1116"/>
      <c r="LDT44" s="1116"/>
      <c r="LDU44" s="1116"/>
      <c r="LDV44" s="1116"/>
      <c r="LDW44" s="1116"/>
      <c r="LDX44" s="1116"/>
      <c r="LDY44" s="1116"/>
      <c r="LDZ44" s="1116"/>
      <c r="LEA44" s="1116"/>
      <c r="LEB44" s="1116"/>
      <c r="LEC44" s="1116"/>
      <c r="LED44" s="1116"/>
      <c r="LEE44" s="1116"/>
      <c r="LEF44" s="1116"/>
      <c r="LEG44" s="1116"/>
      <c r="LEH44" s="1116"/>
      <c r="LEI44" s="1116"/>
      <c r="LEJ44" s="1116"/>
      <c r="LEK44" s="1116"/>
      <c r="LEL44" s="1116"/>
      <c r="LEM44" s="1116"/>
      <c r="LEN44" s="1116"/>
      <c r="LEO44" s="1116"/>
      <c r="LEP44" s="1116"/>
      <c r="LEQ44" s="1116"/>
      <c r="LER44" s="1116"/>
      <c r="LES44" s="1116"/>
      <c r="LET44" s="1116"/>
      <c r="LEU44" s="1116"/>
      <c r="LEV44" s="1116"/>
      <c r="LEW44" s="1116"/>
      <c r="LEX44" s="1116"/>
      <c r="LEY44" s="1116"/>
      <c r="LEZ44" s="1116"/>
      <c r="LFA44" s="1116"/>
      <c r="LFB44" s="1116"/>
      <c r="LFC44" s="1116"/>
      <c r="LFD44" s="1116"/>
      <c r="LFE44" s="1116"/>
      <c r="LFF44" s="1116"/>
      <c r="LFG44" s="1116"/>
      <c r="LFH44" s="1116"/>
      <c r="LFI44" s="1116"/>
      <c r="LFJ44" s="1116"/>
      <c r="LFK44" s="1116"/>
      <c r="LFL44" s="1116"/>
      <c r="LFM44" s="1116"/>
      <c r="LFN44" s="1116"/>
      <c r="LFO44" s="1116"/>
      <c r="LFP44" s="1116"/>
      <c r="LFQ44" s="1116"/>
      <c r="LFR44" s="1116"/>
      <c r="LFS44" s="1116"/>
      <c r="LFT44" s="1116"/>
      <c r="LFU44" s="1116"/>
      <c r="LFV44" s="1116"/>
      <c r="LFW44" s="1116"/>
      <c r="LFX44" s="1116"/>
      <c r="LFY44" s="1116"/>
      <c r="LFZ44" s="1116"/>
      <c r="LGA44" s="1116"/>
      <c r="LGB44" s="1116"/>
      <c r="LGC44" s="1116"/>
      <c r="LGD44" s="1116"/>
      <c r="LGE44" s="1116"/>
      <c r="LGF44" s="1116"/>
      <c r="LGG44" s="1116"/>
      <c r="LGH44" s="1116"/>
      <c r="LGI44" s="1116"/>
      <c r="LGJ44" s="1116"/>
      <c r="LGK44" s="1116"/>
      <c r="LGL44" s="1116"/>
      <c r="LGM44" s="1116"/>
      <c r="LGN44" s="1116"/>
      <c r="LGO44" s="1116"/>
      <c r="LGP44" s="1116"/>
      <c r="LGQ44" s="1116"/>
      <c r="LGR44" s="1116"/>
      <c r="LGS44" s="1116"/>
      <c r="LGT44" s="1116"/>
      <c r="LGU44" s="1116"/>
      <c r="LGV44" s="1116"/>
      <c r="LGW44" s="1116"/>
      <c r="LGX44" s="1116"/>
      <c r="LGY44" s="1116"/>
      <c r="LGZ44" s="1116"/>
      <c r="LHA44" s="1116"/>
      <c r="LHB44" s="1116"/>
      <c r="LHC44" s="1116"/>
      <c r="LHD44" s="1116"/>
      <c r="LHE44" s="1116"/>
      <c r="LHF44" s="1116"/>
      <c r="LHG44" s="1116"/>
      <c r="LHH44" s="1116"/>
      <c r="LHI44" s="1116"/>
      <c r="LHJ44" s="1116"/>
      <c r="LHK44" s="1116"/>
      <c r="LHL44" s="1116"/>
      <c r="LHM44" s="1116"/>
      <c r="LHN44" s="1116"/>
      <c r="LHO44" s="1116"/>
      <c r="LHP44" s="1116"/>
      <c r="LHQ44" s="1116"/>
      <c r="LHR44" s="1116"/>
      <c r="LHS44" s="1116"/>
      <c r="LHT44" s="1116"/>
      <c r="LHU44" s="1116"/>
      <c r="LHV44" s="1116"/>
      <c r="LHW44" s="1116"/>
      <c r="LHX44" s="1116"/>
      <c r="LHY44" s="1116"/>
      <c r="LHZ44" s="1116"/>
      <c r="LIA44" s="1116"/>
      <c r="LIB44" s="1116"/>
      <c r="LIC44" s="1116"/>
      <c r="LID44" s="1116"/>
      <c r="LIE44" s="1116"/>
      <c r="LIF44" s="1116"/>
      <c r="LIG44" s="1116"/>
      <c r="LIH44" s="1116"/>
      <c r="LII44" s="1116"/>
      <c r="LIJ44" s="1116"/>
      <c r="LIK44" s="1116"/>
      <c r="LIL44" s="1116"/>
      <c r="LIM44" s="1116"/>
      <c r="LIN44" s="1116"/>
      <c r="LIO44" s="1116"/>
      <c r="LIP44" s="1116"/>
      <c r="LIQ44" s="1116"/>
      <c r="LIR44" s="1116"/>
      <c r="LIS44" s="1116"/>
      <c r="LIT44" s="1116"/>
      <c r="LIU44" s="1116"/>
      <c r="LIV44" s="1116"/>
      <c r="LIW44" s="1116"/>
      <c r="LIX44" s="1116"/>
      <c r="LIY44" s="1116"/>
      <c r="LIZ44" s="1116"/>
      <c r="LJA44" s="1116"/>
      <c r="LJB44" s="1116"/>
      <c r="LJC44" s="1116"/>
      <c r="LJD44" s="1116"/>
      <c r="LJE44" s="1116"/>
      <c r="LJF44" s="1116"/>
      <c r="LJG44" s="1116"/>
      <c r="LJH44" s="1116"/>
      <c r="LJI44" s="1116"/>
      <c r="LJJ44" s="1116"/>
      <c r="LJK44" s="1116"/>
      <c r="LJL44" s="1116"/>
      <c r="LJM44" s="1116"/>
      <c r="LJN44" s="1116"/>
      <c r="LJO44" s="1116"/>
      <c r="LJP44" s="1116"/>
      <c r="LJQ44" s="1116"/>
      <c r="LJR44" s="1116"/>
      <c r="LJS44" s="1116"/>
      <c r="LJT44" s="1116"/>
      <c r="LJU44" s="1116"/>
      <c r="LJV44" s="1116"/>
      <c r="LJW44" s="1116"/>
      <c r="LJX44" s="1116"/>
      <c r="LJY44" s="1116"/>
      <c r="LJZ44" s="1116"/>
      <c r="LKA44" s="1116"/>
      <c r="LKB44" s="1116"/>
      <c r="LKC44" s="1116"/>
      <c r="LKD44" s="1116"/>
      <c r="LKE44" s="1116"/>
      <c r="LKF44" s="1116"/>
      <c r="LKG44" s="1116"/>
      <c r="LKH44" s="1116"/>
      <c r="LKI44" s="1116"/>
      <c r="LKJ44" s="1116"/>
      <c r="LKK44" s="1116"/>
      <c r="LKL44" s="1116"/>
      <c r="LKM44" s="1116"/>
      <c r="LKN44" s="1116"/>
      <c r="LKO44" s="1116"/>
      <c r="LKP44" s="1116"/>
      <c r="LKQ44" s="1116"/>
      <c r="LKR44" s="1116"/>
      <c r="LKS44" s="1116"/>
      <c r="LKT44" s="1116"/>
      <c r="LKU44" s="1116"/>
      <c r="LKV44" s="1116"/>
      <c r="LKW44" s="1116"/>
      <c r="LKX44" s="1116"/>
      <c r="LKY44" s="1116"/>
      <c r="LKZ44" s="1116"/>
      <c r="LLA44" s="1116"/>
      <c r="LLB44" s="1116"/>
      <c r="LLC44" s="1116"/>
      <c r="LLD44" s="1116"/>
      <c r="LLE44" s="1116"/>
      <c r="LLF44" s="1116"/>
      <c r="LLG44" s="1116"/>
      <c r="LLH44" s="1116"/>
      <c r="LLI44" s="1116"/>
      <c r="LLJ44" s="1116"/>
      <c r="LLK44" s="1116"/>
      <c r="LLL44" s="1116"/>
      <c r="LLM44" s="1116"/>
      <c r="LLN44" s="1116"/>
      <c r="LLO44" s="1116"/>
      <c r="LLP44" s="1116"/>
      <c r="LLQ44" s="1116"/>
      <c r="LLR44" s="1116"/>
      <c r="LLS44" s="1116"/>
      <c r="LLT44" s="1116"/>
      <c r="LLU44" s="1116"/>
      <c r="LLV44" s="1116"/>
      <c r="LLW44" s="1116"/>
      <c r="LLX44" s="1116"/>
      <c r="LLY44" s="1116"/>
      <c r="LLZ44" s="1116"/>
      <c r="LMA44" s="1116"/>
      <c r="LMB44" s="1116"/>
      <c r="LMC44" s="1116"/>
      <c r="LMD44" s="1116"/>
      <c r="LME44" s="1116"/>
      <c r="LMF44" s="1116"/>
      <c r="LMG44" s="1116"/>
      <c r="LMH44" s="1116"/>
      <c r="LMI44" s="1116"/>
      <c r="LMJ44" s="1116"/>
      <c r="LMK44" s="1116"/>
      <c r="LML44" s="1116"/>
      <c r="LMM44" s="1116"/>
      <c r="LMN44" s="1116"/>
      <c r="LMO44" s="1116"/>
      <c r="LMP44" s="1116"/>
      <c r="LMQ44" s="1116"/>
      <c r="LMR44" s="1116"/>
      <c r="LMS44" s="1116"/>
      <c r="LMT44" s="1116"/>
      <c r="LMU44" s="1116"/>
      <c r="LMV44" s="1116"/>
      <c r="LMW44" s="1116"/>
      <c r="LMX44" s="1116"/>
      <c r="LMY44" s="1116"/>
      <c r="LMZ44" s="1116"/>
      <c r="LNA44" s="1116"/>
      <c r="LNB44" s="1116"/>
      <c r="LNC44" s="1116"/>
      <c r="LND44" s="1116"/>
      <c r="LNE44" s="1116"/>
      <c r="LNF44" s="1116"/>
      <c r="LNG44" s="1116"/>
      <c r="LNH44" s="1116"/>
      <c r="LNI44" s="1116"/>
      <c r="LNJ44" s="1116"/>
      <c r="LNK44" s="1116"/>
      <c r="LNL44" s="1116"/>
      <c r="LNM44" s="1116"/>
      <c r="LNN44" s="1116"/>
      <c r="LNO44" s="1116"/>
      <c r="LNP44" s="1116"/>
      <c r="LNQ44" s="1116"/>
      <c r="LNR44" s="1116"/>
      <c r="LNS44" s="1116"/>
      <c r="LNT44" s="1116"/>
      <c r="LNU44" s="1116"/>
      <c r="LNV44" s="1116"/>
      <c r="LNW44" s="1116"/>
      <c r="LNX44" s="1116"/>
      <c r="LNY44" s="1116"/>
      <c r="LNZ44" s="1116"/>
      <c r="LOA44" s="1116"/>
      <c r="LOB44" s="1116"/>
      <c r="LOC44" s="1116"/>
      <c r="LOD44" s="1116"/>
      <c r="LOE44" s="1116"/>
      <c r="LOF44" s="1116"/>
      <c r="LOG44" s="1116"/>
      <c r="LOH44" s="1116"/>
      <c r="LOI44" s="1116"/>
      <c r="LOJ44" s="1116"/>
      <c r="LOK44" s="1116"/>
      <c r="LOL44" s="1116"/>
      <c r="LOM44" s="1116"/>
      <c r="LON44" s="1116"/>
      <c r="LOO44" s="1116"/>
      <c r="LOP44" s="1116"/>
      <c r="LOQ44" s="1116"/>
      <c r="LOR44" s="1116"/>
      <c r="LOS44" s="1116"/>
      <c r="LOT44" s="1116"/>
      <c r="LOU44" s="1116"/>
      <c r="LOV44" s="1116"/>
      <c r="LOW44" s="1116"/>
      <c r="LOX44" s="1116"/>
      <c r="LOY44" s="1116"/>
      <c r="LOZ44" s="1116"/>
      <c r="LPA44" s="1116"/>
      <c r="LPB44" s="1116"/>
      <c r="LPC44" s="1116"/>
      <c r="LPD44" s="1116"/>
      <c r="LPE44" s="1116"/>
      <c r="LPF44" s="1116"/>
      <c r="LPG44" s="1116"/>
      <c r="LPH44" s="1116"/>
      <c r="LPI44" s="1116"/>
      <c r="LPJ44" s="1116"/>
      <c r="LPK44" s="1116"/>
      <c r="LPL44" s="1116"/>
      <c r="LPM44" s="1116"/>
      <c r="LPN44" s="1116"/>
      <c r="LPO44" s="1116"/>
      <c r="LPP44" s="1116"/>
      <c r="LPQ44" s="1116"/>
      <c r="LPR44" s="1116"/>
      <c r="LPS44" s="1116"/>
      <c r="LPT44" s="1116"/>
      <c r="LPU44" s="1116"/>
      <c r="LPV44" s="1116"/>
      <c r="LPW44" s="1116"/>
      <c r="LPX44" s="1116"/>
      <c r="LPY44" s="1116"/>
      <c r="LPZ44" s="1116"/>
      <c r="LQA44" s="1116"/>
      <c r="LQB44" s="1116"/>
      <c r="LQC44" s="1116"/>
      <c r="LQD44" s="1116"/>
      <c r="LQE44" s="1116"/>
      <c r="LQF44" s="1116"/>
      <c r="LQG44" s="1116"/>
      <c r="LQH44" s="1116"/>
      <c r="LQI44" s="1116"/>
      <c r="LQJ44" s="1116"/>
      <c r="LQK44" s="1116"/>
      <c r="LQL44" s="1116"/>
      <c r="LQM44" s="1116"/>
      <c r="LQN44" s="1116"/>
      <c r="LQO44" s="1116"/>
      <c r="LQP44" s="1116"/>
      <c r="LQQ44" s="1116"/>
      <c r="LQR44" s="1116"/>
      <c r="LQS44" s="1116"/>
      <c r="LQT44" s="1116"/>
      <c r="LQU44" s="1116"/>
      <c r="LQV44" s="1116"/>
      <c r="LQW44" s="1116"/>
      <c r="LQX44" s="1116"/>
      <c r="LQY44" s="1116"/>
      <c r="LQZ44" s="1116"/>
      <c r="LRA44" s="1116"/>
      <c r="LRB44" s="1116"/>
      <c r="LRC44" s="1116"/>
      <c r="LRD44" s="1116"/>
      <c r="LRE44" s="1116"/>
      <c r="LRF44" s="1116"/>
      <c r="LRG44" s="1116"/>
      <c r="LRH44" s="1116"/>
      <c r="LRI44" s="1116"/>
      <c r="LRJ44" s="1116"/>
      <c r="LRK44" s="1116"/>
      <c r="LRL44" s="1116"/>
      <c r="LRM44" s="1116"/>
      <c r="LRN44" s="1116"/>
      <c r="LRO44" s="1116"/>
      <c r="LRP44" s="1116"/>
      <c r="LRQ44" s="1116"/>
      <c r="LRR44" s="1116"/>
      <c r="LRS44" s="1116"/>
      <c r="LRT44" s="1116"/>
      <c r="LRU44" s="1116"/>
      <c r="LRV44" s="1116"/>
      <c r="LRW44" s="1116"/>
      <c r="LRX44" s="1116"/>
      <c r="LRY44" s="1116"/>
      <c r="LRZ44" s="1116"/>
      <c r="LSA44" s="1116"/>
      <c r="LSB44" s="1116"/>
      <c r="LSC44" s="1116"/>
      <c r="LSD44" s="1116"/>
      <c r="LSE44" s="1116"/>
      <c r="LSF44" s="1116"/>
      <c r="LSG44" s="1116"/>
      <c r="LSH44" s="1116"/>
      <c r="LSI44" s="1116"/>
      <c r="LSJ44" s="1116"/>
      <c r="LSK44" s="1116"/>
      <c r="LSL44" s="1116"/>
      <c r="LSM44" s="1116"/>
      <c r="LSN44" s="1116"/>
      <c r="LSO44" s="1116"/>
      <c r="LSP44" s="1116"/>
      <c r="LSQ44" s="1116"/>
      <c r="LSR44" s="1116"/>
      <c r="LSS44" s="1116"/>
      <c r="LST44" s="1116"/>
      <c r="LSU44" s="1116"/>
      <c r="LSV44" s="1116"/>
      <c r="LSW44" s="1116"/>
      <c r="LSX44" s="1116"/>
      <c r="LSY44" s="1116"/>
      <c r="LSZ44" s="1116"/>
      <c r="LTA44" s="1116"/>
      <c r="LTB44" s="1116"/>
      <c r="LTC44" s="1116"/>
      <c r="LTD44" s="1116"/>
      <c r="LTE44" s="1116"/>
      <c r="LTF44" s="1116"/>
      <c r="LTG44" s="1116"/>
      <c r="LTH44" s="1116"/>
      <c r="LTI44" s="1116"/>
      <c r="LTJ44" s="1116"/>
      <c r="LTK44" s="1116"/>
      <c r="LTL44" s="1116"/>
      <c r="LTM44" s="1116"/>
      <c r="LTN44" s="1116"/>
      <c r="LTO44" s="1116"/>
      <c r="LTP44" s="1116"/>
      <c r="LTQ44" s="1116"/>
      <c r="LTR44" s="1116"/>
      <c r="LTS44" s="1116"/>
      <c r="LTT44" s="1116"/>
      <c r="LTU44" s="1116"/>
      <c r="LTV44" s="1116"/>
      <c r="LTW44" s="1116"/>
      <c r="LTX44" s="1116"/>
      <c r="LTY44" s="1116"/>
      <c r="LTZ44" s="1116"/>
      <c r="LUA44" s="1116"/>
      <c r="LUB44" s="1116"/>
      <c r="LUC44" s="1116"/>
      <c r="LUD44" s="1116"/>
      <c r="LUE44" s="1116"/>
      <c r="LUF44" s="1116"/>
      <c r="LUG44" s="1116"/>
      <c r="LUH44" s="1116"/>
      <c r="LUI44" s="1116"/>
      <c r="LUJ44" s="1116"/>
      <c r="LUK44" s="1116"/>
      <c r="LUL44" s="1116"/>
      <c r="LUM44" s="1116"/>
      <c r="LUN44" s="1116"/>
      <c r="LUO44" s="1116"/>
      <c r="LUP44" s="1116"/>
      <c r="LUQ44" s="1116"/>
      <c r="LUR44" s="1116"/>
      <c r="LUS44" s="1116"/>
      <c r="LUT44" s="1116"/>
      <c r="LUU44" s="1116"/>
      <c r="LUV44" s="1116"/>
      <c r="LUW44" s="1116"/>
      <c r="LUX44" s="1116"/>
      <c r="LUY44" s="1116"/>
      <c r="LUZ44" s="1116"/>
      <c r="LVA44" s="1116"/>
      <c r="LVB44" s="1116"/>
      <c r="LVC44" s="1116"/>
      <c r="LVD44" s="1116"/>
      <c r="LVE44" s="1116"/>
      <c r="LVF44" s="1116"/>
      <c r="LVG44" s="1116"/>
      <c r="LVH44" s="1116"/>
      <c r="LVI44" s="1116"/>
      <c r="LVJ44" s="1116"/>
      <c r="LVK44" s="1116"/>
      <c r="LVL44" s="1116"/>
      <c r="LVM44" s="1116"/>
      <c r="LVN44" s="1116"/>
      <c r="LVO44" s="1116"/>
      <c r="LVP44" s="1116"/>
      <c r="LVQ44" s="1116"/>
      <c r="LVR44" s="1116"/>
      <c r="LVS44" s="1116"/>
      <c r="LVT44" s="1116"/>
      <c r="LVU44" s="1116"/>
      <c r="LVV44" s="1116"/>
      <c r="LVW44" s="1116"/>
      <c r="LVX44" s="1116"/>
      <c r="LVY44" s="1116"/>
      <c r="LVZ44" s="1116"/>
      <c r="LWA44" s="1116"/>
      <c r="LWB44" s="1116"/>
      <c r="LWC44" s="1116"/>
      <c r="LWD44" s="1116"/>
      <c r="LWE44" s="1116"/>
      <c r="LWF44" s="1116"/>
      <c r="LWG44" s="1116"/>
      <c r="LWH44" s="1116"/>
      <c r="LWI44" s="1116"/>
      <c r="LWJ44" s="1116"/>
      <c r="LWK44" s="1116"/>
      <c r="LWL44" s="1116"/>
      <c r="LWM44" s="1116"/>
      <c r="LWN44" s="1116"/>
      <c r="LWO44" s="1116"/>
      <c r="LWP44" s="1116"/>
      <c r="LWQ44" s="1116"/>
      <c r="LWR44" s="1116"/>
      <c r="LWS44" s="1116"/>
      <c r="LWT44" s="1116"/>
      <c r="LWU44" s="1116"/>
      <c r="LWV44" s="1116"/>
      <c r="LWW44" s="1116"/>
      <c r="LWX44" s="1116"/>
      <c r="LWY44" s="1116"/>
      <c r="LWZ44" s="1116"/>
      <c r="LXA44" s="1116"/>
      <c r="LXB44" s="1116"/>
      <c r="LXC44" s="1116"/>
      <c r="LXD44" s="1116"/>
      <c r="LXE44" s="1116"/>
      <c r="LXF44" s="1116"/>
      <c r="LXG44" s="1116"/>
      <c r="LXH44" s="1116"/>
      <c r="LXI44" s="1116"/>
      <c r="LXJ44" s="1116"/>
      <c r="LXK44" s="1116"/>
      <c r="LXL44" s="1116"/>
      <c r="LXM44" s="1116"/>
      <c r="LXN44" s="1116"/>
      <c r="LXO44" s="1116"/>
      <c r="LXP44" s="1116"/>
      <c r="LXQ44" s="1116"/>
      <c r="LXR44" s="1116"/>
      <c r="LXS44" s="1116"/>
      <c r="LXT44" s="1116"/>
      <c r="LXU44" s="1116"/>
      <c r="LXV44" s="1116"/>
      <c r="LXW44" s="1116"/>
      <c r="LXX44" s="1116"/>
      <c r="LXY44" s="1116"/>
      <c r="LXZ44" s="1116"/>
      <c r="LYA44" s="1116"/>
      <c r="LYB44" s="1116"/>
      <c r="LYC44" s="1116"/>
      <c r="LYD44" s="1116"/>
      <c r="LYE44" s="1116"/>
      <c r="LYF44" s="1116"/>
      <c r="LYG44" s="1116"/>
      <c r="LYH44" s="1116"/>
      <c r="LYI44" s="1116"/>
      <c r="LYJ44" s="1116"/>
      <c r="LYK44" s="1116"/>
      <c r="LYL44" s="1116"/>
      <c r="LYM44" s="1116"/>
      <c r="LYN44" s="1116"/>
      <c r="LYO44" s="1116"/>
      <c r="LYP44" s="1116"/>
      <c r="LYQ44" s="1116"/>
      <c r="LYR44" s="1116"/>
      <c r="LYS44" s="1116"/>
      <c r="LYT44" s="1116"/>
      <c r="LYU44" s="1116"/>
      <c r="LYV44" s="1116"/>
      <c r="LYW44" s="1116"/>
      <c r="LYX44" s="1116"/>
      <c r="LYY44" s="1116"/>
      <c r="LYZ44" s="1116"/>
      <c r="LZA44" s="1116"/>
      <c r="LZB44" s="1116"/>
      <c r="LZC44" s="1116"/>
      <c r="LZD44" s="1116"/>
      <c r="LZE44" s="1116"/>
      <c r="LZF44" s="1116"/>
      <c r="LZG44" s="1116"/>
      <c r="LZH44" s="1116"/>
      <c r="LZI44" s="1116"/>
      <c r="LZJ44" s="1116"/>
      <c r="LZK44" s="1116"/>
      <c r="LZL44" s="1116"/>
      <c r="LZM44" s="1116"/>
      <c r="LZN44" s="1116"/>
      <c r="LZO44" s="1116"/>
      <c r="LZP44" s="1116"/>
      <c r="LZQ44" s="1116"/>
      <c r="LZR44" s="1116"/>
      <c r="LZS44" s="1116"/>
      <c r="LZT44" s="1116"/>
      <c r="LZU44" s="1116"/>
      <c r="LZV44" s="1116"/>
      <c r="LZW44" s="1116"/>
      <c r="LZX44" s="1116"/>
      <c r="LZY44" s="1116"/>
      <c r="LZZ44" s="1116"/>
      <c r="MAA44" s="1116"/>
      <c r="MAB44" s="1116"/>
      <c r="MAC44" s="1116"/>
      <c r="MAD44" s="1116"/>
      <c r="MAE44" s="1116"/>
      <c r="MAF44" s="1116"/>
      <c r="MAG44" s="1116"/>
      <c r="MAH44" s="1116"/>
      <c r="MAI44" s="1116"/>
      <c r="MAJ44" s="1116"/>
      <c r="MAK44" s="1116"/>
      <c r="MAL44" s="1116"/>
      <c r="MAM44" s="1116"/>
      <c r="MAN44" s="1116"/>
      <c r="MAO44" s="1116"/>
      <c r="MAP44" s="1116"/>
      <c r="MAQ44" s="1116"/>
      <c r="MAR44" s="1116"/>
      <c r="MAS44" s="1116"/>
      <c r="MAT44" s="1116"/>
      <c r="MAU44" s="1116"/>
      <c r="MAV44" s="1116"/>
      <c r="MAW44" s="1116"/>
      <c r="MAX44" s="1116"/>
      <c r="MAY44" s="1116"/>
      <c r="MAZ44" s="1116"/>
      <c r="MBA44" s="1116"/>
      <c r="MBB44" s="1116"/>
      <c r="MBC44" s="1116"/>
      <c r="MBD44" s="1116"/>
      <c r="MBE44" s="1116"/>
      <c r="MBF44" s="1116"/>
      <c r="MBG44" s="1116"/>
      <c r="MBH44" s="1116"/>
      <c r="MBI44" s="1116"/>
      <c r="MBJ44" s="1116"/>
      <c r="MBK44" s="1116"/>
      <c r="MBL44" s="1116"/>
      <c r="MBM44" s="1116"/>
      <c r="MBN44" s="1116"/>
      <c r="MBO44" s="1116"/>
      <c r="MBP44" s="1116"/>
      <c r="MBQ44" s="1116"/>
      <c r="MBR44" s="1116"/>
      <c r="MBS44" s="1116"/>
      <c r="MBT44" s="1116"/>
      <c r="MBU44" s="1116"/>
      <c r="MBV44" s="1116"/>
      <c r="MBW44" s="1116"/>
      <c r="MBX44" s="1116"/>
      <c r="MBY44" s="1116"/>
      <c r="MBZ44" s="1116"/>
      <c r="MCA44" s="1116"/>
      <c r="MCB44" s="1116"/>
      <c r="MCC44" s="1116"/>
      <c r="MCD44" s="1116"/>
      <c r="MCE44" s="1116"/>
      <c r="MCF44" s="1116"/>
      <c r="MCG44" s="1116"/>
      <c r="MCH44" s="1116"/>
      <c r="MCI44" s="1116"/>
      <c r="MCJ44" s="1116"/>
      <c r="MCK44" s="1116"/>
      <c r="MCL44" s="1116"/>
      <c r="MCM44" s="1116"/>
      <c r="MCN44" s="1116"/>
      <c r="MCO44" s="1116"/>
      <c r="MCP44" s="1116"/>
      <c r="MCQ44" s="1116"/>
      <c r="MCR44" s="1116"/>
      <c r="MCS44" s="1116"/>
      <c r="MCT44" s="1116"/>
      <c r="MCU44" s="1116"/>
      <c r="MCV44" s="1116"/>
      <c r="MCW44" s="1116"/>
      <c r="MCX44" s="1116"/>
      <c r="MCY44" s="1116"/>
      <c r="MCZ44" s="1116"/>
      <c r="MDA44" s="1116"/>
      <c r="MDB44" s="1116"/>
      <c r="MDC44" s="1116"/>
      <c r="MDD44" s="1116"/>
      <c r="MDE44" s="1116"/>
      <c r="MDF44" s="1116"/>
      <c r="MDG44" s="1116"/>
      <c r="MDH44" s="1116"/>
      <c r="MDI44" s="1116"/>
      <c r="MDJ44" s="1116"/>
      <c r="MDK44" s="1116"/>
      <c r="MDL44" s="1116"/>
      <c r="MDM44" s="1116"/>
      <c r="MDN44" s="1116"/>
      <c r="MDO44" s="1116"/>
      <c r="MDP44" s="1116"/>
      <c r="MDQ44" s="1116"/>
      <c r="MDR44" s="1116"/>
      <c r="MDS44" s="1116"/>
      <c r="MDT44" s="1116"/>
      <c r="MDU44" s="1116"/>
      <c r="MDV44" s="1116"/>
      <c r="MDW44" s="1116"/>
      <c r="MDX44" s="1116"/>
      <c r="MDY44" s="1116"/>
      <c r="MDZ44" s="1116"/>
      <c r="MEA44" s="1116"/>
      <c r="MEB44" s="1116"/>
      <c r="MEC44" s="1116"/>
      <c r="MED44" s="1116"/>
      <c r="MEE44" s="1116"/>
      <c r="MEF44" s="1116"/>
      <c r="MEG44" s="1116"/>
      <c r="MEH44" s="1116"/>
      <c r="MEI44" s="1116"/>
      <c r="MEJ44" s="1116"/>
      <c r="MEK44" s="1116"/>
      <c r="MEL44" s="1116"/>
      <c r="MEM44" s="1116"/>
      <c r="MEN44" s="1116"/>
      <c r="MEO44" s="1116"/>
      <c r="MEP44" s="1116"/>
      <c r="MEQ44" s="1116"/>
      <c r="MER44" s="1116"/>
      <c r="MES44" s="1116"/>
      <c r="MET44" s="1116"/>
      <c r="MEU44" s="1116"/>
      <c r="MEV44" s="1116"/>
      <c r="MEW44" s="1116"/>
      <c r="MEX44" s="1116"/>
      <c r="MEY44" s="1116"/>
      <c r="MEZ44" s="1116"/>
      <c r="MFA44" s="1116"/>
      <c r="MFB44" s="1116"/>
      <c r="MFC44" s="1116"/>
      <c r="MFD44" s="1116"/>
      <c r="MFE44" s="1116"/>
      <c r="MFF44" s="1116"/>
      <c r="MFG44" s="1116"/>
      <c r="MFH44" s="1116"/>
      <c r="MFI44" s="1116"/>
      <c r="MFJ44" s="1116"/>
      <c r="MFK44" s="1116"/>
      <c r="MFL44" s="1116"/>
      <c r="MFM44" s="1116"/>
      <c r="MFN44" s="1116"/>
      <c r="MFO44" s="1116"/>
      <c r="MFP44" s="1116"/>
      <c r="MFQ44" s="1116"/>
      <c r="MFR44" s="1116"/>
      <c r="MFS44" s="1116"/>
      <c r="MFT44" s="1116"/>
      <c r="MFU44" s="1116"/>
      <c r="MFV44" s="1116"/>
      <c r="MFW44" s="1116"/>
      <c r="MFX44" s="1116"/>
      <c r="MFY44" s="1116"/>
      <c r="MFZ44" s="1116"/>
      <c r="MGA44" s="1116"/>
      <c r="MGB44" s="1116"/>
      <c r="MGC44" s="1116"/>
      <c r="MGD44" s="1116"/>
      <c r="MGE44" s="1116"/>
      <c r="MGF44" s="1116"/>
      <c r="MGG44" s="1116"/>
      <c r="MGH44" s="1116"/>
      <c r="MGI44" s="1116"/>
      <c r="MGJ44" s="1116"/>
      <c r="MGK44" s="1116"/>
      <c r="MGL44" s="1116"/>
      <c r="MGM44" s="1116"/>
      <c r="MGN44" s="1116"/>
      <c r="MGO44" s="1116"/>
      <c r="MGP44" s="1116"/>
      <c r="MGQ44" s="1116"/>
      <c r="MGR44" s="1116"/>
      <c r="MGS44" s="1116"/>
      <c r="MGT44" s="1116"/>
      <c r="MGU44" s="1116"/>
      <c r="MGV44" s="1116"/>
      <c r="MGW44" s="1116"/>
      <c r="MGX44" s="1116"/>
      <c r="MGY44" s="1116"/>
      <c r="MGZ44" s="1116"/>
      <c r="MHA44" s="1116"/>
      <c r="MHB44" s="1116"/>
      <c r="MHC44" s="1116"/>
      <c r="MHD44" s="1116"/>
      <c r="MHE44" s="1116"/>
      <c r="MHF44" s="1116"/>
      <c r="MHG44" s="1116"/>
      <c r="MHH44" s="1116"/>
      <c r="MHI44" s="1116"/>
      <c r="MHJ44" s="1116"/>
      <c r="MHK44" s="1116"/>
      <c r="MHL44" s="1116"/>
      <c r="MHM44" s="1116"/>
      <c r="MHN44" s="1116"/>
      <c r="MHO44" s="1116"/>
      <c r="MHP44" s="1116"/>
      <c r="MHQ44" s="1116"/>
      <c r="MHR44" s="1116"/>
      <c r="MHS44" s="1116"/>
      <c r="MHT44" s="1116"/>
      <c r="MHU44" s="1116"/>
      <c r="MHV44" s="1116"/>
      <c r="MHW44" s="1116"/>
      <c r="MHX44" s="1116"/>
      <c r="MHY44" s="1116"/>
      <c r="MHZ44" s="1116"/>
      <c r="MIA44" s="1116"/>
      <c r="MIB44" s="1116"/>
      <c r="MIC44" s="1116"/>
      <c r="MID44" s="1116"/>
      <c r="MIE44" s="1116"/>
      <c r="MIF44" s="1116"/>
      <c r="MIG44" s="1116"/>
      <c r="MIH44" s="1116"/>
      <c r="MII44" s="1116"/>
      <c r="MIJ44" s="1116"/>
      <c r="MIK44" s="1116"/>
      <c r="MIL44" s="1116"/>
      <c r="MIM44" s="1116"/>
      <c r="MIN44" s="1116"/>
      <c r="MIO44" s="1116"/>
      <c r="MIP44" s="1116"/>
      <c r="MIQ44" s="1116"/>
      <c r="MIR44" s="1116"/>
      <c r="MIS44" s="1116"/>
      <c r="MIT44" s="1116"/>
      <c r="MIU44" s="1116"/>
      <c r="MIV44" s="1116"/>
      <c r="MIW44" s="1116"/>
      <c r="MIX44" s="1116"/>
      <c r="MIY44" s="1116"/>
      <c r="MIZ44" s="1116"/>
      <c r="MJA44" s="1116"/>
      <c r="MJB44" s="1116"/>
      <c r="MJC44" s="1116"/>
      <c r="MJD44" s="1116"/>
      <c r="MJE44" s="1116"/>
      <c r="MJF44" s="1116"/>
      <c r="MJG44" s="1116"/>
      <c r="MJH44" s="1116"/>
      <c r="MJI44" s="1116"/>
      <c r="MJJ44" s="1116"/>
      <c r="MJK44" s="1116"/>
      <c r="MJL44" s="1116"/>
      <c r="MJM44" s="1116"/>
      <c r="MJN44" s="1116"/>
      <c r="MJO44" s="1116"/>
      <c r="MJP44" s="1116"/>
      <c r="MJQ44" s="1116"/>
      <c r="MJR44" s="1116"/>
      <c r="MJS44" s="1116"/>
      <c r="MJT44" s="1116"/>
      <c r="MJU44" s="1116"/>
      <c r="MJV44" s="1116"/>
      <c r="MJW44" s="1116"/>
      <c r="MJX44" s="1116"/>
      <c r="MJY44" s="1116"/>
      <c r="MJZ44" s="1116"/>
      <c r="MKA44" s="1116"/>
      <c r="MKB44" s="1116"/>
      <c r="MKC44" s="1116"/>
      <c r="MKD44" s="1116"/>
      <c r="MKE44" s="1116"/>
      <c r="MKF44" s="1116"/>
      <c r="MKG44" s="1116"/>
      <c r="MKH44" s="1116"/>
      <c r="MKI44" s="1116"/>
      <c r="MKJ44" s="1116"/>
      <c r="MKK44" s="1116"/>
      <c r="MKL44" s="1116"/>
      <c r="MKM44" s="1116"/>
      <c r="MKN44" s="1116"/>
      <c r="MKO44" s="1116"/>
      <c r="MKP44" s="1116"/>
      <c r="MKQ44" s="1116"/>
      <c r="MKR44" s="1116"/>
      <c r="MKS44" s="1116"/>
      <c r="MKT44" s="1116"/>
      <c r="MKU44" s="1116"/>
      <c r="MKV44" s="1116"/>
      <c r="MKW44" s="1116"/>
      <c r="MKX44" s="1116"/>
      <c r="MKY44" s="1116"/>
      <c r="MKZ44" s="1116"/>
      <c r="MLA44" s="1116"/>
      <c r="MLB44" s="1116"/>
      <c r="MLC44" s="1116"/>
      <c r="MLD44" s="1116"/>
      <c r="MLE44" s="1116"/>
      <c r="MLF44" s="1116"/>
      <c r="MLG44" s="1116"/>
      <c r="MLH44" s="1116"/>
      <c r="MLI44" s="1116"/>
      <c r="MLJ44" s="1116"/>
      <c r="MLK44" s="1116"/>
      <c r="MLL44" s="1116"/>
      <c r="MLM44" s="1116"/>
      <c r="MLN44" s="1116"/>
      <c r="MLO44" s="1116"/>
      <c r="MLP44" s="1116"/>
      <c r="MLQ44" s="1116"/>
      <c r="MLR44" s="1116"/>
      <c r="MLS44" s="1116"/>
      <c r="MLT44" s="1116"/>
      <c r="MLU44" s="1116"/>
      <c r="MLV44" s="1116"/>
      <c r="MLW44" s="1116"/>
      <c r="MLX44" s="1116"/>
      <c r="MLY44" s="1116"/>
      <c r="MLZ44" s="1116"/>
      <c r="MMA44" s="1116"/>
      <c r="MMB44" s="1116"/>
      <c r="MMC44" s="1116"/>
      <c r="MMD44" s="1116"/>
      <c r="MME44" s="1116"/>
      <c r="MMF44" s="1116"/>
      <c r="MMG44" s="1116"/>
      <c r="MMH44" s="1116"/>
      <c r="MMI44" s="1116"/>
      <c r="MMJ44" s="1116"/>
      <c r="MMK44" s="1116"/>
      <c r="MML44" s="1116"/>
      <c r="MMM44" s="1116"/>
      <c r="MMN44" s="1116"/>
      <c r="MMO44" s="1116"/>
      <c r="MMP44" s="1116"/>
      <c r="MMQ44" s="1116"/>
      <c r="MMR44" s="1116"/>
      <c r="MMS44" s="1116"/>
      <c r="MMT44" s="1116"/>
      <c r="MMU44" s="1116"/>
      <c r="MMV44" s="1116"/>
      <c r="MMW44" s="1116"/>
      <c r="MMX44" s="1116"/>
      <c r="MMY44" s="1116"/>
      <c r="MMZ44" s="1116"/>
      <c r="MNA44" s="1116"/>
      <c r="MNB44" s="1116"/>
      <c r="MNC44" s="1116"/>
      <c r="MND44" s="1116"/>
      <c r="MNE44" s="1116"/>
      <c r="MNF44" s="1116"/>
      <c r="MNG44" s="1116"/>
      <c r="MNH44" s="1116"/>
      <c r="MNI44" s="1116"/>
      <c r="MNJ44" s="1116"/>
      <c r="MNK44" s="1116"/>
      <c r="MNL44" s="1116"/>
      <c r="MNM44" s="1116"/>
      <c r="MNN44" s="1116"/>
      <c r="MNO44" s="1116"/>
      <c r="MNP44" s="1116"/>
      <c r="MNQ44" s="1116"/>
      <c r="MNR44" s="1116"/>
      <c r="MNS44" s="1116"/>
      <c r="MNT44" s="1116"/>
      <c r="MNU44" s="1116"/>
      <c r="MNV44" s="1116"/>
      <c r="MNW44" s="1116"/>
      <c r="MNX44" s="1116"/>
      <c r="MNY44" s="1116"/>
      <c r="MNZ44" s="1116"/>
      <c r="MOA44" s="1116"/>
      <c r="MOB44" s="1116"/>
      <c r="MOC44" s="1116"/>
      <c r="MOD44" s="1116"/>
      <c r="MOE44" s="1116"/>
      <c r="MOF44" s="1116"/>
      <c r="MOG44" s="1116"/>
      <c r="MOH44" s="1116"/>
      <c r="MOI44" s="1116"/>
      <c r="MOJ44" s="1116"/>
      <c r="MOK44" s="1116"/>
      <c r="MOL44" s="1116"/>
      <c r="MOM44" s="1116"/>
      <c r="MON44" s="1116"/>
      <c r="MOO44" s="1116"/>
      <c r="MOP44" s="1116"/>
      <c r="MOQ44" s="1116"/>
      <c r="MOR44" s="1116"/>
      <c r="MOS44" s="1116"/>
      <c r="MOT44" s="1116"/>
      <c r="MOU44" s="1116"/>
      <c r="MOV44" s="1116"/>
      <c r="MOW44" s="1116"/>
      <c r="MOX44" s="1116"/>
      <c r="MOY44" s="1116"/>
      <c r="MOZ44" s="1116"/>
      <c r="MPA44" s="1116"/>
      <c r="MPB44" s="1116"/>
      <c r="MPC44" s="1116"/>
      <c r="MPD44" s="1116"/>
      <c r="MPE44" s="1116"/>
      <c r="MPF44" s="1116"/>
      <c r="MPG44" s="1116"/>
      <c r="MPH44" s="1116"/>
      <c r="MPI44" s="1116"/>
      <c r="MPJ44" s="1116"/>
      <c r="MPK44" s="1116"/>
      <c r="MPL44" s="1116"/>
      <c r="MPM44" s="1116"/>
      <c r="MPN44" s="1116"/>
      <c r="MPO44" s="1116"/>
      <c r="MPP44" s="1116"/>
      <c r="MPQ44" s="1116"/>
      <c r="MPR44" s="1116"/>
      <c r="MPS44" s="1116"/>
      <c r="MPT44" s="1116"/>
      <c r="MPU44" s="1116"/>
      <c r="MPV44" s="1116"/>
      <c r="MPW44" s="1116"/>
      <c r="MPX44" s="1116"/>
      <c r="MPY44" s="1116"/>
      <c r="MPZ44" s="1116"/>
      <c r="MQA44" s="1116"/>
      <c r="MQB44" s="1116"/>
      <c r="MQC44" s="1116"/>
      <c r="MQD44" s="1116"/>
      <c r="MQE44" s="1116"/>
      <c r="MQF44" s="1116"/>
      <c r="MQG44" s="1116"/>
      <c r="MQH44" s="1116"/>
      <c r="MQI44" s="1116"/>
      <c r="MQJ44" s="1116"/>
      <c r="MQK44" s="1116"/>
      <c r="MQL44" s="1116"/>
      <c r="MQM44" s="1116"/>
      <c r="MQN44" s="1116"/>
      <c r="MQO44" s="1116"/>
      <c r="MQP44" s="1116"/>
      <c r="MQQ44" s="1116"/>
      <c r="MQR44" s="1116"/>
      <c r="MQS44" s="1116"/>
      <c r="MQT44" s="1116"/>
      <c r="MQU44" s="1116"/>
      <c r="MQV44" s="1116"/>
      <c r="MQW44" s="1116"/>
      <c r="MQX44" s="1116"/>
      <c r="MQY44" s="1116"/>
      <c r="MQZ44" s="1116"/>
      <c r="MRA44" s="1116"/>
      <c r="MRB44" s="1116"/>
      <c r="MRC44" s="1116"/>
      <c r="MRD44" s="1116"/>
      <c r="MRE44" s="1116"/>
      <c r="MRF44" s="1116"/>
      <c r="MRG44" s="1116"/>
      <c r="MRH44" s="1116"/>
      <c r="MRI44" s="1116"/>
      <c r="MRJ44" s="1116"/>
      <c r="MRK44" s="1116"/>
      <c r="MRL44" s="1116"/>
      <c r="MRM44" s="1116"/>
      <c r="MRN44" s="1116"/>
      <c r="MRO44" s="1116"/>
      <c r="MRP44" s="1116"/>
      <c r="MRQ44" s="1116"/>
      <c r="MRR44" s="1116"/>
      <c r="MRS44" s="1116"/>
      <c r="MRT44" s="1116"/>
      <c r="MRU44" s="1116"/>
      <c r="MRV44" s="1116"/>
      <c r="MRW44" s="1116"/>
      <c r="MRX44" s="1116"/>
      <c r="MRY44" s="1116"/>
      <c r="MRZ44" s="1116"/>
      <c r="MSA44" s="1116"/>
      <c r="MSB44" s="1116"/>
      <c r="MSC44" s="1116"/>
      <c r="MSD44" s="1116"/>
      <c r="MSE44" s="1116"/>
      <c r="MSF44" s="1116"/>
      <c r="MSG44" s="1116"/>
      <c r="MSH44" s="1116"/>
      <c r="MSI44" s="1116"/>
      <c r="MSJ44" s="1116"/>
      <c r="MSK44" s="1116"/>
      <c r="MSL44" s="1116"/>
      <c r="MSM44" s="1116"/>
      <c r="MSN44" s="1116"/>
      <c r="MSO44" s="1116"/>
      <c r="MSP44" s="1116"/>
      <c r="MSQ44" s="1116"/>
      <c r="MSR44" s="1116"/>
      <c r="MSS44" s="1116"/>
      <c r="MST44" s="1116"/>
      <c r="MSU44" s="1116"/>
      <c r="MSV44" s="1116"/>
      <c r="MSW44" s="1116"/>
      <c r="MSX44" s="1116"/>
      <c r="MSY44" s="1116"/>
      <c r="MSZ44" s="1116"/>
      <c r="MTA44" s="1116"/>
      <c r="MTB44" s="1116"/>
      <c r="MTC44" s="1116"/>
      <c r="MTD44" s="1116"/>
      <c r="MTE44" s="1116"/>
      <c r="MTF44" s="1116"/>
      <c r="MTG44" s="1116"/>
      <c r="MTH44" s="1116"/>
      <c r="MTI44" s="1116"/>
      <c r="MTJ44" s="1116"/>
      <c r="MTK44" s="1116"/>
      <c r="MTL44" s="1116"/>
      <c r="MTM44" s="1116"/>
      <c r="MTN44" s="1116"/>
      <c r="MTO44" s="1116"/>
      <c r="MTP44" s="1116"/>
      <c r="MTQ44" s="1116"/>
      <c r="MTR44" s="1116"/>
      <c r="MTS44" s="1116"/>
      <c r="MTT44" s="1116"/>
      <c r="MTU44" s="1116"/>
      <c r="MTV44" s="1116"/>
      <c r="MTW44" s="1116"/>
      <c r="MTX44" s="1116"/>
      <c r="MTY44" s="1116"/>
      <c r="MTZ44" s="1116"/>
      <c r="MUA44" s="1116"/>
      <c r="MUB44" s="1116"/>
      <c r="MUC44" s="1116"/>
      <c r="MUD44" s="1116"/>
      <c r="MUE44" s="1116"/>
      <c r="MUF44" s="1116"/>
      <c r="MUG44" s="1116"/>
      <c r="MUH44" s="1116"/>
      <c r="MUI44" s="1116"/>
      <c r="MUJ44" s="1116"/>
      <c r="MUK44" s="1116"/>
      <c r="MUL44" s="1116"/>
      <c r="MUM44" s="1116"/>
      <c r="MUN44" s="1116"/>
      <c r="MUO44" s="1116"/>
      <c r="MUP44" s="1116"/>
      <c r="MUQ44" s="1116"/>
      <c r="MUR44" s="1116"/>
      <c r="MUS44" s="1116"/>
      <c r="MUT44" s="1116"/>
      <c r="MUU44" s="1116"/>
      <c r="MUV44" s="1116"/>
      <c r="MUW44" s="1116"/>
      <c r="MUX44" s="1116"/>
      <c r="MUY44" s="1116"/>
      <c r="MUZ44" s="1116"/>
      <c r="MVA44" s="1116"/>
      <c r="MVB44" s="1116"/>
      <c r="MVC44" s="1116"/>
      <c r="MVD44" s="1116"/>
      <c r="MVE44" s="1116"/>
      <c r="MVF44" s="1116"/>
      <c r="MVG44" s="1116"/>
      <c r="MVH44" s="1116"/>
      <c r="MVI44" s="1116"/>
      <c r="MVJ44" s="1116"/>
      <c r="MVK44" s="1116"/>
      <c r="MVL44" s="1116"/>
      <c r="MVM44" s="1116"/>
      <c r="MVN44" s="1116"/>
      <c r="MVO44" s="1116"/>
      <c r="MVP44" s="1116"/>
      <c r="MVQ44" s="1116"/>
      <c r="MVR44" s="1116"/>
      <c r="MVS44" s="1116"/>
      <c r="MVT44" s="1116"/>
      <c r="MVU44" s="1116"/>
      <c r="MVV44" s="1116"/>
      <c r="MVW44" s="1116"/>
      <c r="MVX44" s="1116"/>
      <c r="MVY44" s="1116"/>
      <c r="MVZ44" s="1116"/>
      <c r="MWA44" s="1116"/>
      <c r="MWB44" s="1116"/>
      <c r="MWC44" s="1116"/>
      <c r="MWD44" s="1116"/>
      <c r="MWE44" s="1116"/>
      <c r="MWF44" s="1116"/>
      <c r="MWG44" s="1116"/>
      <c r="MWH44" s="1116"/>
      <c r="MWI44" s="1116"/>
      <c r="MWJ44" s="1116"/>
      <c r="MWK44" s="1116"/>
      <c r="MWL44" s="1116"/>
      <c r="MWM44" s="1116"/>
      <c r="MWN44" s="1116"/>
      <c r="MWO44" s="1116"/>
      <c r="MWP44" s="1116"/>
      <c r="MWQ44" s="1116"/>
      <c r="MWR44" s="1116"/>
      <c r="MWS44" s="1116"/>
      <c r="MWT44" s="1116"/>
      <c r="MWU44" s="1116"/>
      <c r="MWV44" s="1116"/>
      <c r="MWW44" s="1116"/>
      <c r="MWX44" s="1116"/>
      <c r="MWY44" s="1116"/>
      <c r="MWZ44" s="1116"/>
      <c r="MXA44" s="1116"/>
      <c r="MXB44" s="1116"/>
      <c r="MXC44" s="1116"/>
      <c r="MXD44" s="1116"/>
      <c r="MXE44" s="1116"/>
      <c r="MXF44" s="1116"/>
      <c r="MXG44" s="1116"/>
      <c r="MXH44" s="1116"/>
      <c r="MXI44" s="1116"/>
      <c r="MXJ44" s="1116"/>
      <c r="MXK44" s="1116"/>
      <c r="MXL44" s="1116"/>
      <c r="MXM44" s="1116"/>
      <c r="MXN44" s="1116"/>
      <c r="MXO44" s="1116"/>
      <c r="MXP44" s="1116"/>
      <c r="MXQ44" s="1116"/>
      <c r="MXR44" s="1116"/>
      <c r="MXS44" s="1116"/>
      <c r="MXT44" s="1116"/>
      <c r="MXU44" s="1116"/>
      <c r="MXV44" s="1116"/>
      <c r="MXW44" s="1116"/>
      <c r="MXX44" s="1116"/>
      <c r="MXY44" s="1116"/>
      <c r="MXZ44" s="1116"/>
      <c r="MYA44" s="1116"/>
      <c r="MYB44" s="1116"/>
      <c r="MYC44" s="1116"/>
      <c r="MYD44" s="1116"/>
      <c r="MYE44" s="1116"/>
      <c r="MYF44" s="1116"/>
      <c r="MYG44" s="1116"/>
      <c r="MYH44" s="1116"/>
      <c r="MYI44" s="1116"/>
      <c r="MYJ44" s="1116"/>
      <c r="MYK44" s="1116"/>
      <c r="MYL44" s="1116"/>
      <c r="MYM44" s="1116"/>
      <c r="MYN44" s="1116"/>
      <c r="MYO44" s="1116"/>
      <c r="MYP44" s="1116"/>
      <c r="MYQ44" s="1116"/>
      <c r="MYR44" s="1116"/>
      <c r="MYS44" s="1116"/>
      <c r="MYT44" s="1116"/>
      <c r="MYU44" s="1116"/>
      <c r="MYV44" s="1116"/>
      <c r="MYW44" s="1116"/>
      <c r="MYX44" s="1116"/>
      <c r="MYY44" s="1116"/>
      <c r="MYZ44" s="1116"/>
      <c r="MZA44" s="1116"/>
      <c r="MZB44" s="1116"/>
      <c r="MZC44" s="1116"/>
      <c r="MZD44" s="1116"/>
      <c r="MZE44" s="1116"/>
      <c r="MZF44" s="1116"/>
      <c r="MZG44" s="1116"/>
      <c r="MZH44" s="1116"/>
      <c r="MZI44" s="1116"/>
      <c r="MZJ44" s="1116"/>
      <c r="MZK44" s="1116"/>
      <c r="MZL44" s="1116"/>
      <c r="MZM44" s="1116"/>
      <c r="MZN44" s="1116"/>
      <c r="MZO44" s="1116"/>
      <c r="MZP44" s="1116"/>
      <c r="MZQ44" s="1116"/>
      <c r="MZR44" s="1116"/>
      <c r="MZS44" s="1116"/>
      <c r="MZT44" s="1116"/>
      <c r="MZU44" s="1116"/>
      <c r="MZV44" s="1116"/>
      <c r="MZW44" s="1116"/>
      <c r="MZX44" s="1116"/>
      <c r="MZY44" s="1116"/>
      <c r="MZZ44" s="1116"/>
      <c r="NAA44" s="1116"/>
      <c r="NAB44" s="1116"/>
      <c r="NAC44" s="1116"/>
      <c r="NAD44" s="1116"/>
      <c r="NAE44" s="1116"/>
      <c r="NAF44" s="1116"/>
      <c r="NAG44" s="1116"/>
      <c r="NAH44" s="1116"/>
      <c r="NAI44" s="1116"/>
      <c r="NAJ44" s="1116"/>
      <c r="NAK44" s="1116"/>
      <c r="NAL44" s="1116"/>
      <c r="NAM44" s="1116"/>
      <c r="NAN44" s="1116"/>
      <c r="NAO44" s="1116"/>
      <c r="NAP44" s="1116"/>
      <c r="NAQ44" s="1116"/>
      <c r="NAR44" s="1116"/>
      <c r="NAS44" s="1116"/>
      <c r="NAT44" s="1116"/>
      <c r="NAU44" s="1116"/>
      <c r="NAV44" s="1116"/>
      <c r="NAW44" s="1116"/>
      <c r="NAX44" s="1116"/>
      <c r="NAY44" s="1116"/>
      <c r="NAZ44" s="1116"/>
      <c r="NBA44" s="1116"/>
      <c r="NBB44" s="1116"/>
      <c r="NBC44" s="1116"/>
      <c r="NBD44" s="1116"/>
      <c r="NBE44" s="1116"/>
      <c r="NBF44" s="1116"/>
      <c r="NBG44" s="1116"/>
      <c r="NBH44" s="1116"/>
      <c r="NBI44" s="1116"/>
      <c r="NBJ44" s="1116"/>
      <c r="NBK44" s="1116"/>
      <c r="NBL44" s="1116"/>
      <c r="NBM44" s="1116"/>
      <c r="NBN44" s="1116"/>
      <c r="NBO44" s="1116"/>
      <c r="NBP44" s="1116"/>
      <c r="NBQ44" s="1116"/>
      <c r="NBR44" s="1116"/>
      <c r="NBS44" s="1116"/>
      <c r="NBT44" s="1116"/>
      <c r="NBU44" s="1116"/>
      <c r="NBV44" s="1116"/>
      <c r="NBW44" s="1116"/>
      <c r="NBX44" s="1116"/>
      <c r="NBY44" s="1116"/>
      <c r="NBZ44" s="1116"/>
      <c r="NCA44" s="1116"/>
      <c r="NCB44" s="1116"/>
      <c r="NCC44" s="1116"/>
      <c r="NCD44" s="1116"/>
      <c r="NCE44" s="1116"/>
      <c r="NCF44" s="1116"/>
      <c r="NCG44" s="1116"/>
      <c r="NCH44" s="1116"/>
      <c r="NCI44" s="1116"/>
      <c r="NCJ44" s="1116"/>
      <c r="NCK44" s="1116"/>
      <c r="NCL44" s="1116"/>
      <c r="NCM44" s="1116"/>
      <c r="NCN44" s="1116"/>
      <c r="NCO44" s="1116"/>
      <c r="NCP44" s="1116"/>
      <c r="NCQ44" s="1116"/>
      <c r="NCR44" s="1116"/>
      <c r="NCS44" s="1116"/>
      <c r="NCT44" s="1116"/>
      <c r="NCU44" s="1116"/>
      <c r="NCV44" s="1116"/>
      <c r="NCW44" s="1116"/>
      <c r="NCX44" s="1116"/>
      <c r="NCY44" s="1116"/>
      <c r="NCZ44" s="1116"/>
      <c r="NDA44" s="1116"/>
      <c r="NDB44" s="1116"/>
      <c r="NDC44" s="1116"/>
      <c r="NDD44" s="1116"/>
      <c r="NDE44" s="1116"/>
      <c r="NDF44" s="1116"/>
      <c r="NDG44" s="1116"/>
      <c r="NDH44" s="1116"/>
      <c r="NDI44" s="1116"/>
      <c r="NDJ44" s="1116"/>
      <c r="NDK44" s="1116"/>
      <c r="NDL44" s="1116"/>
      <c r="NDM44" s="1116"/>
      <c r="NDN44" s="1116"/>
      <c r="NDO44" s="1116"/>
      <c r="NDP44" s="1116"/>
      <c r="NDQ44" s="1116"/>
      <c r="NDR44" s="1116"/>
      <c r="NDS44" s="1116"/>
      <c r="NDT44" s="1116"/>
      <c r="NDU44" s="1116"/>
      <c r="NDV44" s="1116"/>
      <c r="NDW44" s="1116"/>
      <c r="NDX44" s="1116"/>
      <c r="NDY44" s="1116"/>
      <c r="NDZ44" s="1116"/>
      <c r="NEA44" s="1116"/>
      <c r="NEB44" s="1116"/>
      <c r="NEC44" s="1116"/>
      <c r="NED44" s="1116"/>
      <c r="NEE44" s="1116"/>
      <c r="NEF44" s="1116"/>
      <c r="NEG44" s="1116"/>
      <c r="NEH44" s="1116"/>
      <c r="NEI44" s="1116"/>
      <c r="NEJ44" s="1116"/>
      <c r="NEK44" s="1116"/>
      <c r="NEL44" s="1116"/>
      <c r="NEM44" s="1116"/>
      <c r="NEN44" s="1116"/>
      <c r="NEO44" s="1116"/>
      <c r="NEP44" s="1116"/>
      <c r="NEQ44" s="1116"/>
      <c r="NER44" s="1116"/>
      <c r="NES44" s="1116"/>
      <c r="NET44" s="1116"/>
      <c r="NEU44" s="1116"/>
      <c r="NEV44" s="1116"/>
      <c r="NEW44" s="1116"/>
      <c r="NEX44" s="1116"/>
      <c r="NEY44" s="1116"/>
      <c r="NEZ44" s="1116"/>
      <c r="NFA44" s="1116"/>
      <c r="NFB44" s="1116"/>
      <c r="NFC44" s="1116"/>
      <c r="NFD44" s="1116"/>
      <c r="NFE44" s="1116"/>
      <c r="NFF44" s="1116"/>
      <c r="NFG44" s="1116"/>
      <c r="NFH44" s="1116"/>
      <c r="NFI44" s="1116"/>
      <c r="NFJ44" s="1116"/>
      <c r="NFK44" s="1116"/>
      <c r="NFL44" s="1116"/>
      <c r="NFM44" s="1116"/>
      <c r="NFN44" s="1116"/>
      <c r="NFO44" s="1116"/>
      <c r="NFP44" s="1116"/>
      <c r="NFQ44" s="1116"/>
      <c r="NFR44" s="1116"/>
      <c r="NFS44" s="1116"/>
      <c r="NFT44" s="1116"/>
      <c r="NFU44" s="1116"/>
      <c r="NFV44" s="1116"/>
      <c r="NFW44" s="1116"/>
      <c r="NFX44" s="1116"/>
      <c r="NFY44" s="1116"/>
      <c r="NFZ44" s="1116"/>
      <c r="NGA44" s="1116"/>
      <c r="NGB44" s="1116"/>
      <c r="NGC44" s="1116"/>
      <c r="NGD44" s="1116"/>
      <c r="NGE44" s="1116"/>
      <c r="NGF44" s="1116"/>
      <c r="NGG44" s="1116"/>
      <c r="NGH44" s="1116"/>
      <c r="NGI44" s="1116"/>
      <c r="NGJ44" s="1116"/>
      <c r="NGK44" s="1116"/>
      <c r="NGL44" s="1116"/>
      <c r="NGM44" s="1116"/>
      <c r="NGN44" s="1116"/>
      <c r="NGO44" s="1116"/>
      <c r="NGP44" s="1116"/>
      <c r="NGQ44" s="1116"/>
      <c r="NGR44" s="1116"/>
      <c r="NGS44" s="1116"/>
      <c r="NGT44" s="1116"/>
      <c r="NGU44" s="1116"/>
      <c r="NGV44" s="1116"/>
      <c r="NGW44" s="1116"/>
      <c r="NGX44" s="1116"/>
      <c r="NGY44" s="1116"/>
      <c r="NGZ44" s="1116"/>
      <c r="NHA44" s="1116"/>
      <c r="NHB44" s="1116"/>
      <c r="NHC44" s="1116"/>
      <c r="NHD44" s="1116"/>
      <c r="NHE44" s="1116"/>
      <c r="NHF44" s="1116"/>
      <c r="NHG44" s="1116"/>
      <c r="NHH44" s="1116"/>
      <c r="NHI44" s="1116"/>
      <c r="NHJ44" s="1116"/>
      <c r="NHK44" s="1116"/>
      <c r="NHL44" s="1116"/>
      <c r="NHM44" s="1116"/>
      <c r="NHN44" s="1116"/>
      <c r="NHO44" s="1116"/>
      <c r="NHP44" s="1116"/>
      <c r="NHQ44" s="1116"/>
      <c r="NHR44" s="1116"/>
      <c r="NHS44" s="1116"/>
      <c r="NHT44" s="1116"/>
      <c r="NHU44" s="1116"/>
      <c r="NHV44" s="1116"/>
      <c r="NHW44" s="1116"/>
      <c r="NHX44" s="1116"/>
      <c r="NHY44" s="1116"/>
      <c r="NHZ44" s="1116"/>
      <c r="NIA44" s="1116"/>
      <c r="NIB44" s="1116"/>
      <c r="NIC44" s="1116"/>
      <c r="NID44" s="1116"/>
      <c r="NIE44" s="1116"/>
      <c r="NIF44" s="1116"/>
      <c r="NIG44" s="1116"/>
      <c r="NIH44" s="1116"/>
      <c r="NII44" s="1116"/>
      <c r="NIJ44" s="1116"/>
      <c r="NIK44" s="1116"/>
      <c r="NIL44" s="1116"/>
      <c r="NIM44" s="1116"/>
      <c r="NIN44" s="1116"/>
      <c r="NIO44" s="1116"/>
      <c r="NIP44" s="1116"/>
      <c r="NIQ44" s="1116"/>
      <c r="NIR44" s="1116"/>
      <c r="NIS44" s="1116"/>
      <c r="NIT44" s="1116"/>
      <c r="NIU44" s="1116"/>
      <c r="NIV44" s="1116"/>
      <c r="NIW44" s="1116"/>
      <c r="NIX44" s="1116"/>
      <c r="NIY44" s="1116"/>
      <c r="NIZ44" s="1116"/>
      <c r="NJA44" s="1116"/>
      <c r="NJB44" s="1116"/>
      <c r="NJC44" s="1116"/>
      <c r="NJD44" s="1116"/>
      <c r="NJE44" s="1116"/>
      <c r="NJF44" s="1116"/>
      <c r="NJG44" s="1116"/>
      <c r="NJH44" s="1116"/>
      <c r="NJI44" s="1116"/>
      <c r="NJJ44" s="1116"/>
      <c r="NJK44" s="1116"/>
      <c r="NJL44" s="1116"/>
      <c r="NJM44" s="1116"/>
      <c r="NJN44" s="1116"/>
      <c r="NJO44" s="1116"/>
      <c r="NJP44" s="1116"/>
      <c r="NJQ44" s="1116"/>
      <c r="NJR44" s="1116"/>
      <c r="NJS44" s="1116"/>
      <c r="NJT44" s="1116"/>
      <c r="NJU44" s="1116"/>
      <c r="NJV44" s="1116"/>
      <c r="NJW44" s="1116"/>
      <c r="NJX44" s="1116"/>
      <c r="NJY44" s="1116"/>
      <c r="NJZ44" s="1116"/>
      <c r="NKA44" s="1116"/>
      <c r="NKB44" s="1116"/>
      <c r="NKC44" s="1116"/>
      <c r="NKD44" s="1116"/>
      <c r="NKE44" s="1116"/>
      <c r="NKF44" s="1116"/>
      <c r="NKG44" s="1116"/>
      <c r="NKH44" s="1116"/>
      <c r="NKI44" s="1116"/>
      <c r="NKJ44" s="1116"/>
      <c r="NKK44" s="1116"/>
      <c r="NKL44" s="1116"/>
      <c r="NKM44" s="1116"/>
      <c r="NKN44" s="1116"/>
      <c r="NKO44" s="1116"/>
      <c r="NKP44" s="1116"/>
      <c r="NKQ44" s="1116"/>
      <c r="NKR44" s="1116"/>
      <c r="NKS44" s="1116"/>
      <c r="NKT44" s="1116"/>
      <c r="NKU44" s="1116"/>
      <c r="NKV44" s="1116"/>
      <c r="NKW44" s="1116"/>
      <c r="NKX44" s="1116"/>
      <c r="NKY44" s="1116"/>
      <c r="NKZ44" s="1116"/>
      <c r="NLA44" s="1116"/>
      <c r="NLB44" s="1116"/>
      <c r="NLC44" s="1116"/>
      <c r="NLD44" s="1116"/>
      <c r="NLE44" s="1116"/>
      <c r="NLF44" s="1116"/>
      <c r="NLG44" s="1116"/>
      <c r="NLH44" s="1116"/>
      <c r="NLI44" s="1116"/>
      <c r="NLJ44" s="1116"/>
      <c r="NLK44" s="1116"/>
      <c r="NLL44" s="1116"/>
      <c r="NLM44" s="1116"/>
      <c r="NLN44" s="1116"/>
      <c r="NLO44" s="1116"/>
      <c r="NLP44" s="1116"/>
      <c r="NLQ44" s="1116"/>
      <c r="NLR44" s="1116"/>
      <c r="NLS44" s="1116"/>
      <c r="NLT44" s="1116"/>
      <c r="NLU44" s="1116"/>
      <c r="NLV44" s="1116"/>
      <c r="NLW44" s="1116"/>
      <c r="NLX44" s="1116"/>
      <c r="NLY44" s="1116"/>
      <c r="NLZ44" s="1116"/>
      <c r="NMA44" s="1116"/>
      <c r="NMB44" s="1116"/>
      <c r="NMC44" s="1116"/>
      <c r="NMD44" s="1116"/>
      <c r="NME44" s="1116"/>
      <c r="NMF44" s="1116"/>
      <c r="NMG44" s="1116"/>
      <c r="NMH44" s="1116"/>
      <c r="NMI44" s="1116"/>
      <c r="NMJ44" s="1116"/>
      <c r="NMK44" s="1116"/>
      <c r="NML44" s="1116"/>
      <c r="NMM44" s="1116"/>
      <c r="NMN44" s="1116"/>
      <c r="NMO44" s="1116"/>
      <c r="NMP44" s="1116"/>
      <c r="NMQ44" s="1116"/>
      <c r="NMR44" s="1116"/>
      <c r="NMS44" s="1116"/>
      <c r="NMT44" s="1116"/>
      <c r="NMU44" s="1116"/>
      <c r="NMV44" s="1116"/>
      <c r="NMW44" s="1116"/>
      <c r="NMX44" s="1116"/>
      <c r="NMY44" s="1116"/>
      <c r="NMZ44" s="1116"/>
      <c r="NNA44" s="1116"/>
      <c r="NNB44" s="1116"/>
      <c r="NNC44" s="1116"/>
      <c r="NND44" s="1116"/>
      <c r="NNE44" s="1116"/>
      <c r="NNF44" s="1116"/>
      <c r="NNG44" s="1116"/>
      <c r="NNH44" s="1116"/>
      <c r="NNI44" s="1116"/>
      <c r="NNJ44" s="1116"/>
      <c r="NNK44" s="1116"/>
      <c r="NNL44" s="1116"/>
      <c r="NNM44" s="1116"/>
      <c r="NNN44" s="1116"/>
      <c r="NNO44" s="1116"/>
      <c r="NNP44" s="1116"/>
      <c r="NNQ44" s="1116"/>
      <c r="NNR44" s="1116"/>
      <c r="NNS44" s="1116"/>
      <c r="NNT44" s="1116"/>
      <c r="NNU44" s="1116"/>
      <c r="NNV44" s="1116"/>
      <c r="NNW44" s="1116"/>
      <c r="NNX44" s="1116"/>
      <c r="NNY44" s="1116"/>
      <c r="NNZ44" s="1116"/>
      <c r="NOA44" s="1116"/>
      <c r="NOB44" s="1116"/>
      <c r="NOC44" s="1116"/>
      <c r="NOD44" s="1116"/>
      <c r="NOE44" s="1116"/>
      <c r="NOF44" s="1116"/>
      <c r="NOG44" s="1116"/>
      <c r="NOH44" s="1116"/>
      <c r="NOI44" s="1116"/>
      <c r="NOJ44" s="1116"/>
      <c r="NOK44" s="1116"/>
      <c r="NOL44" s="1116"/>
      <c r="NOM44" s="1116"/>
      <c r="NON44" s="1116"/>
      <c r="NOO44" s="1116"/>
      <c r="NOP44" s="1116"/>
      <c r="NOQ44" s="1116"/>
      <c r="NOR44" s="1116"/>
      <c r="NOS44" s="1116"/>
      <c r="NOT44" s="1116"/>
      <c r="NOU44" s="1116"/>
      <c r="NOV44" s="1116"/>
      <c r="NOW44" s="1116"/>
      <c r="NOX44" s="1116"/>
      <c r="NOY44" s="1116"/>
      <c r="NOZ44" s="1116"/>
      <c r="NPA44" s="1116"/>
      <c r="NPB44" s="1116"/>
      <c r="NPC44" s="1116"/>
      <c r="NPD44" s="1116"/>
      <c r="NPE44" s="1116"/>
      <c r="NPF44" s="1116"/>
      <c r="NPG44" s="1116"/>
      <c r="NPH44" s="1116"/>
      <c r="NPI44" s="1116"/>
      <c r="NPJ44" s="1116"/>
      <c r="NPK44" s="1116"/>
      <c r="NPL44" s="1116"/>
      <c r="NPM44" s="1116"/>
      <c r="NPN44" s="1116"/>
      <c r="NPO44" s="1116"/>
      <c r="NPP44" s="1116"/>
      <c r="NPQ44" s="1116"/>
      <c r="NPR44" s="1116"/>
      <c r="NPS44" s="1116"/>
      <c r="NPT44" s="1116"/>
      <c r="NPU44" s="1116"/>
      <c r="NPV44" s="1116"/>
      <c r="NPW44" s="1116"/>
      <c r="NPX44" s="1116"/>
      <c r="NPY44" s="1116"/>
      <c r="NPZ44" s="1116"/>
      <c r="NQA44" s="1116"/>
      <c r="NQB44" s="1116"/>
      <c r="NQC44" s="1116"/>
      <c r="NQD44" s="1116"/>
      <c r="NQE44" s="1116"/>
      <c r="NQF44" s="1116"/>
      <c r="NQG44" s="1116"/>
      <c r="NQH44" s="1116"/>
      <c r="NQI44" s="1116"/>
      <c r="NQJ44" s="1116"/>
      <c r="NQK44" s="1116"/>
      <c r="NQL44" s="1116"/>
      <c r="NQM44" s="1116"/>
      <c r="NQN44" s="1116"/>
      <c r="NQO44" s="1116"/>
      <c r="NQP44" s="1116"/>
      <c r="NQQ44" s="1116"/>
      <c r="NQR44" s="1116"/>
      <c r="NQS44" s="1116"/>
      <c r="NQT44" s="1116"/>
      <c r="NQU44" s="1116"/>
      <c r="NQV44" s="1116"/>
      <c r="NQW44" s="1116"/>
      <c r="NQX44" s="1116"/>
      <c r="NQY44" s="1116"/>
      <c r="NQZ44" s="1116"/>
      <c r="NRA44" s="1116"/>
      <c r="NRB44" s="1116"/>
      <c r="NRC44" s="1116"/>
      <c r="NRD44" s="1116"/>
      <c r="NRE44" s="1116"/>
      <c r="NRF44" s="1116"/>
      <c r="NRG44" s="1116"/>
      <c r="NRH44" s="1116"/>
      <c r="NRI44" s="1116"/>
      <c r="NRJ44" s="1116"/>
      <c r="NRK44" s="1116"/>
      <c r="NRL44" s="1116"/>
      <c r="NRM44" s="1116"/>
      <c r="NRN44" s="1116"/>
      <c r="NRO44" s="1116"/>
      <c r="NRP44" s="1116"/>
      <c r="NRQ44" s="1116"/>
      <c r="NRR44" s="1116"/>
      <c r="NRS44" s="1116"/>
      <c r="NRT44" s="1116"/>
      <c r="NRU44" s="1116"/>
      <c r="NRV44" s="1116"/>
      <c r="NRW44" s="1116"/>
      <c r="NRX44" s="1116"/>
      <c r="NRY44" s="1116"/>
      <c r="NRZ44" s="1116"/>
      <c r="NSA44" s="1116"/>
      <c r="NSB44" s="1116"/>
      <c r="NSC44" s="1116"/>
      <c r="NSD44" s="1116"/>
      <c r="NSE44" s="1116"/>
      <c r="NSF44" s="1116"/>
      <c r="NSG44" s="1116"/>
      <c r="NSH44" s="1116"/>
      <c r="NSI44" s="1116"/>
      <c r="NSJ44" s="1116"/>
      <c r="NSK44" s="1116"/>
      <c r="NSL44" s="1116"/>
      <c r="NSM44" s="1116"/>
      <c r="NSN44" s="1116"/>
      <c r="NSO44" s="1116"/>
      <c r="NSP44" s="1116"/>
      <c r="NSQ44" s="1116"/>
      <c r="NSR44" s="1116"/>
      <c r="NSS44" s="1116"/>
      <c r="NST44" s="1116"/>
      <c r="NSU44" s="1116"/>
      <c r="NSV44" s="1116"/>
      <c r="NSW44" s="1116"/>
      <c r="NSX44" s="1116"/>
      <c r="NSY44" s="1116"/>
      <c r="NSZ44" s="1116"/>
      <c r="NTA44" s="1116"/>
      <c r="NTB44" s="1116"/>
      <c r="NTC44" s="1116"/>
      <c r="NTD44" s="1116"/>
      <c r="NTE44" s="1116"/>
      <c r="NTF44" s="1116"/>
      <c r="NTG44" s="1116"/>
      <c r="NTH44" s="1116"/>
      <c r="NTI44" s="1116"/>
      <c r="NTJ44" s="1116"/>
      <c r="NTK44" s="1116"/>
      <c r="NTL44" s="1116"/>
      <c r="NTM44" s="1116"/>
      <c r="NTN44" s="1116"/>
      <c r="NTO44" s="1116"/>
      <c r="NTP44" s="1116"/>
      <c r="NTQ44" s="1116"/>
      <c r="NTR44" s="1116"/>
      <c r="NTS44" s="1116"/>
      <c r="NTT44" s="1116"/>
      <c r="NTU44" s="1116"/>
      <c r="NTV44" s="1116"/>
      <c r="NTW44" s="1116"/>
      <c r="NTX44" s="1116"/>
      <c r="NTY44" s="1116"/>
      <c r="NTZ44" s="1116"/>
      <c r="NUA44" s="1116"/>
      <c r="NUB44" s="1116"/>
      <c r="NUC44" s="1116"/>
      <c r="NUD44" s="1116"/>
      <c r="NUE44" s="1116"/>
      <c r="NUF44" s="1116"/>
      <c r="NUG44" s="1116"/>
      <c r="NUH44" s="1116"/>
      <c r="NUI44" s="1116"/>
      <c r="NUJ44" s="1116"/>
      <c r="NUK44" s="1116"/>
      <c r="NUL44" s="1116"/>
      <c r="NUM44" s="1116"/>
      <c r="NUN44" s="1116"/>
      <c r="NUO44" s="1116"/>
      <c r="NUP44" s="1116"/>
      <c r="NUQ44" s="1116"/>
      <c r="NUR44" s="1116"/>
      <c r="NUS44" s="1116"/>
      <c r="NUT44" s="1116"/>
      <c r="NUU44" s="1116"/>
      <c r="NUV44" s="1116"/>
      <c r="NUW44" s="1116"/>
      <c r="NUX44" s="1116"/>
      <c r="NUY44" s="1116"/>
      <c r="NUZ44" s="1116"/>
      <c r="NVA44" s="1116"/>
      <c r="NVB44" s="1116"/>
      <c r="NVC44" s="1116"/>
      <c r="NVD44" s="1116"/>
      <c r="NVE44" s="1116"/>
      <c r="NVF44" s="1116"/>
      <c r="NVG44" s="1116"/>
      <c r="NVH44" s="1116"/>
      <c r="NVI44" s="1116"/>
      <c r="NVJ44" s="1116"/>
      <c r="NVK44" s="1116"/>
      <c r="NVL44" s="1116"/>
      <c r="NVM44" s="1116"/>
      <c r="NVN44" s="1116"/>
      <c r="NVO44" s="1116"/>
      <c r="NVP44" s="1116"/>
      <c r="NVQ44" s="1116"/>
      <c r="NVR44" s="1116"/>
      <c r="NVS44" s="1116"/>
      <c r="NVT44" s="1116"/>
      <c r="NVU44" s="1116"/>
      <c r="NVV44" s="1116"/>
      <c r="NVW44" s="1116"/>
      <c r="NVX44" s="1116"/>
      <c r="NVY44" s="1116"/>
      <c r="NVZ44" s="1116"/>
      <c r="NWA44" s="1116"/>
      <c r="NWB44" s="1116"/>
      <c r="NWC44" s="1116"/>
      <c r="NWD44" s="1116"/>
      <c r="NWE44" s="1116"/>
      <c r="NWF44" s="1116"/>
      <c r="NWG44" s="1116"/>
      <c r="NWH44" s="1116"/>
      <c r="NWI44" s="1116"/>
      <c r="NWJ44" s="1116"/>
      <c r="NWK44" s="1116"/>
      <c r="NWL44" s="1116"/>
      <c r="NWM44" s="1116"/>
      <c r="NWN44" s="1116"/>
      <c r="NWO44" s="1116"/>
      <c r="NWP44" s="1116"/>
      <c r="NWQ44" s="1116"/>
      <c r="NWR44" s="1116"/>
      <c r="NWS44" s="1116"/>
      <c r="NWT44" s="1116"/>
      <c r="NWU44" s="1116"/>
      <c r="NWV44" s="1116"/>
      <c r="NWW44" s="1116"/>
      <c r="NWX44" s="1116"/>
      <c r="NWY44" s="1116"/>
      <c r="NWZ44" s="1116"/>
      <c r="NXA44" s="1116"/>
      <c r="NXB44" s="1116"/>
      <c r="NXC44" s="1116"/>
      <c r="NXD44" s="1116"/>
      <c r="NXE44" s="1116"/>
      <c r="NXF44" s="1116"/>
      <c r="NXG44" s="1116"/>
      <c r="NXH44" s="1116"/>
      <c r="NXI44" s="1116"/>
      <c r="NXJ44" s="1116"/>
      <c r="NXK44" s="1116"/>
      <c r="NXL44" s="1116"/>
      <c r="NXM44" s="1116"/>
      <c r="NXN44" s="1116"/>
      <c r="NXO44" s="1116"/>
      <c r="NXP44" s="1116"/>
      <c r="NXQ44" s="1116"/>
      <c r="NXR44" s="1116"/>
      <c r="NXS44" s="1116"/>
      <c r="NXT44" s="1116"/>
      <c r="NXU44" s="1116"/>
      <c r="NXV44" s="1116"/>
      <c r="NXW44" s="1116"/>
      <c r="NXX44" s="1116"/>
      <c r="NXY44" s="1116"/>
      <c r="NXZ44" s="1116"/>
      <c r="NYA44" s="1116"/>
      <c r="NYB44" s="1116"/>
      <c r="NYC44" s="1116"/>
      <c r="NYD44" s="1116"/>
      <c r="NYE44" s="1116"/>
      <c r="NYF44" s="1116"/>
      <c r="NYG44" s="1116"/>
      <c r="NYH44" s="1116"/>
      <c r="NYI44" s="1116"/>
      <c r="NYJ44" s="1116"/>
      <c r="NYK44" s="1116"/>
      <c r="NYL44" s="1116"/>
      <c r="NYM44" s="1116"/>
      <c r="NYN44" s="1116"/>
      <c r="NYO44" s="1116"/>
      <c r="NYP44" s="1116"/>
      <c r="NYQ44" s="1116"/>
      <c r="NYR44" s="1116"/>
      <c r="NYS44" s="1116"/>
      <c r="NYT44" s="1116"/>
      <c r="NYU44" s="1116"/>
      <c r="NYV44" s="1116"/>
      <c r="NYW44" s="1116"/>
      <c r="NYX44" s="1116"/>
      <c r="NYY44" s="1116"/>
      <c r="NYZ44" s="1116"/>
      <c r="NZA44" s="1116"/>
      <c r="NZB44" s="1116"/>
      <c r="NZC44" s="1116"/>
      <c r="NZD44" s="1116"/>
      <c r="NZE44" s="1116"/>
      <c r="NZF44" s="1116"/>
      <c r="NZG44" s="1116"/>
      <c r="NZH44" s="1116"/>
      <c r="NZI44" s="1116"/>
      <c r="NZJ44" s="1116"/>
      <c r="NZK44" s="1116"/>
      <c r="NZL44" s="1116"/>
      <c r="NZM44" s="1116"/>
      <c r="NZN44" s="1116"/>
      <c r="NZO44" s="1116"/>
      <c r="NZP44" s="1116"/>
      <c r="NZQ44" s="1116"/>
      <c r="NZR44" s="1116"/>
      <c r="NZS44" s="1116"/>
      <c r="NZT44" s="1116"/>
      <c r="NZU44" s="1116"/>
      <c r="NZV44" s="1116"/>
      <c r="NZW44" s="1116"/>
      <c r="NZX44" s="1116"/>
      <c r="NZY44" s="1116"/>
      <c r="NZZ44" s="1116"/>
      <c r="OAA44" s="1116"/>
      <c r="OAB44" s="1116"/>
      <c r="OAC44" s="1116"/>
      <c r="OAD44" s="1116"/>
      <c r="OAE44" s="1116"/>
      <c r="OAF44" s="1116"/>
      <c r="OAG44" s="1116"/>
      <c r="OAH44" s="1116"/>
      <c r="OAI44" s="1116"/>
      <c r="OAJ44" s="1116"/>
      <c r="OAK44" s="1116"/>
      <c r="OAL44" s="1116"/>
      <c r="OAM44" s="1116"/>
      <c r="OAN44" s="1116"/>
      <c r="OAO44" s="1116"/>
      <c r="OAP44" s="1116"/>
      <c r="OAQ44" s="1116"/>
      <c r="OAR44" s="1116"/>
      <c r="OAS44" s="1116"/>
      <c r="OAT44" s="1116"/>
      <c r="OAU44" s="1116"/>
      <c r="OAV44" s="1116"/>
      <c r="OAW44" s="1116"/>
      <c r="OAX44" s="1116"/>
      <c r="OAY44" s="1116"/>
      <c r="OAZ44" s="1116"/>
      <c r="OBA44" s="1116"/>
      <c r="OBB44" s="1116"/>
      <c r="OBC44" s="1116"/>
      <c r="OBD44" s="1116"/>
      <c r="OBE44" s="1116"/>
      <c r="OBF44" s="1116"/>
      <c r="OBG44" s="1116"/>
      <c r="OBH44" s="1116"/>
      <c r="OBI44" s="1116"/>
      <c r="OBJ44" s="1116"/>
      <c r="OBK44" s="1116"/>
      <c r="OBL44" s="1116"/>
      <c r="OBM44" s="1116"/>
      <c r="OBN44" s="1116"/>
      <c r="OBO44" s="1116"/>
      <c r="OBP44" s="1116"/>
      <c r="OBQ44" s="1116"/>
      <c r="OBR44" s="1116"/>
      <c r="OBS44" s="1116"/>
      <c r="OBT44" s="1116"/>
      <c r="OBU44" s="1116"/>
      <c r="OBV44" s="1116"/>
      <c r="OBW44" s="1116"/>
      <c r="OBX44" s="1116"/>
      <c r="OBY44" s="1116"/>
      <c r="OBZ44" s="1116"/>
      <c r="OCA44" s="1116"/>
      <c r="OCB44" s="1116"/>
      <c r="OCC44" s="1116"/>
      <c r="OCD44" s="1116"/>
      <c r="OCE44" s="1116"/>
      <c r="OCF44" s="1116"/>
      <c r="OCG44" s="1116"/>
      <c r="OCH44" s="1116"/>
      <c r="OCI44" s="1116"/>
      <c r="OCJ44" s="1116"/>
      <c r="OCK44" s="1116"/>
      <c r="OCL44" s="1116"/>
      <c r="OCM44" s="1116"/>
      <c r="OCN44" s="1116"/>
      <c r="OCO44" s="1116"/>
      <c r="OCP44" s="1116"/>
      <c r="OCQ44" s="1116"/>
      <c r="OCR44" s="1116"/>
      <c r="OCS44" s="1116"/>
      <c r="OCT44" s="1116"/>
      <c r="OCU44" s="1116"/>
      <c r="OCV44" s="1116"/>
      <c r="OCW44" s="1116"/>
      <c r="OCX44" s="1116"/>
      <c r="OCY44" s="1116"/>
      <c r="OCZ44" s="1116"/>
      <c r="ODA44" s="1116"/>
      <c r="ODB44" s="1116"/>
      <c r="ODC44" s="1116"/>
      <c r="ODD44" s="1116"/>
      <c r="ODE44" s="1116"/>
      <c r="ODF44" s="1116"/>
      <c r="ODG44" s="1116"/>
      <c r="ODH44" s="1116"/>
      <c r="ODI44" s="1116"/>
      <c r="ODJ44" s="1116"/>
      <c r="ODK44" s="1116"/>
      <c r="ODL44" s="1116"/>
      <c r="ODM44" s="1116"/>
      <c r="ODN44" s="1116"/>
      <c r="ODO44" s="1116"/>
      <c r="ODP44" s="1116"/>
      <c r="ODQ44" s="1116"/>
      <c r="ODR44" s="1116"/>
      <c r="ODS44" s="1116"/>
      <c r="ODT44" s="1116"/>
      <c r="ODU44" s="1116"/>
      <c r="ODV44" s="1116"/>
      <c r="ODW44" s="1116"/>
      <c r="ODX44" s="1116"/>
      <c r="ODY44" s="1116"/>
      <c r="ODZ44" s="1116"/>
      <c r="OEA44" s="1116"/>
      <c r="OEB44" s="1116"/>
      <c r="OEC44" s="1116"/>
      <c r="OED44" s="1116"/>
      <c r="OEE44" s="1116"/>
      <c r="OEF44" s="1116"/>
      <c r="OEG44" s="1116"/>
      <c r="OEH44" s="1116"/>
      <c r="OEI44" s="1116"/>
      <c r="OEJ44" s="1116"/>
      <c r="OEK44" s="1116"/>
      <c r="OEL44" s="1116"/>
      <c r="OEM44" s="1116"/>
      <c r="OEN44" s="1116"/>
      <c r="OEO44" s="1116"/>
      <c r="OEP44" s="1116"/>
      <c r="OEQ44" s="1116"/>
      <c r="OER44" s="1116"/>
      <c r="OES44" s="1116"/>
      <c r="OET44" s="1116"/>
      <c r="OEU44" s="1116"/>
      <c r="OEV44" s="1116"/>
      <c r="OEW44" s="1116"/>
      <c r="OEX44" s="1116"/>
      <c r="OEY44" s="1116"/>
      <c r="OEZ44" s="1116"/>
      <c r="OFA44" s="1116"/>
      <c r="OFB44" s="1116"/>
      <c r="OFC44" s="1116"/>
      <c r="OFD44" s="1116"/>
      <c r="OFE44" s="1116"/>
      <c r="OFF44" s="1116"/>
      <c r="OFG44" s="1116"/>
      <c r="OFH44" s="1116"/>
      <c r="OFI44" s="1116"/>
      <c r="OFJ44" s="1116"/>
      <c r="OFK44" s="1116"/>
      <c r="OFL44" s="1116"/>
      <c r="OFM44" s="1116"/>
      <c r="OFN44" s="1116"/>
      <c r="OFO44" s="1116"/>
      <c r="OFP44" s="1116"/>
      <c r="OFQ44" s="1116"/>
      <c r="OFR44" s="1116"/>
      <c r="OFS44" s="1116"/>
      <c r="OFT44" s="1116"/>
      <c r="OFU44" s="1116"/>
      <c r="OFV44" s="1116"/>
      <c r="OFW44" s="1116"/>
      <c r="OFX44" s="1116"/>
      <c r="OFY44" s="1116"/>
      <c r="OFZ44" s="1116"/>
      <c r="OGA44" s="1116"/>
      <c r="OGB44" s="1116"/>
      <c r="OGC44" s="1116"/>
      <c r="OGD44" s="1116"/>
      <c r="OGE44" s="1116"/>
      <c r="OGF44" s="1116"/>
      <c r="OGG44" s="1116"/>
      <c r="OGH44" s="1116"/>
      <c r="OGI44" s="1116"/>
      <c r="OGJ44" s="1116"/>
      <c r="OGK44" s="1116"/>
      <c r="OGL44" s="1116"/>
      <c r="OGM44" s="1116"/>
      <c r="OGN44" s="1116"/>
      <c r="OGO44" s="1116"/>
      <c r="OGP44" s="1116"/>
      <c r="OGQ44" s="1116"/>
      <c r="OGR44" s="1116"/>
      <c r="OGS44" s="1116"/>
      <c r="OGT44" s="1116"/>
      <c r="OGU44" s="1116"/>
      <c r="OGV44" s="1116"/>
      <c r="OGW44" s="1116"/>
      <c r="OGX44" s="1116"/>
      <c r="OGY44" s="1116"/>
      <c r="OGZ44" s="1116"/>
      <c r="OHA44" s="1116"/>
      <c r="OHB44" s="1116"/>
      <c r="OHC44" s="1116"/>
      <c r="OHD44" s="1116"/>
      <c r="OHE44" s="1116"/>
      <c r="OHF44" s="1116"/>
      <c r="OHG44" s="1116"/>
      <c r="OHH44" s="1116"/>
      <c r="OHI44" s="1116"/>
      <c r="OHJ44" s="1116"/>
      <c r="OHK44" s="1116"/>
      <c r="OHL44" s="1116"/>
      <c r="OHM44" s="1116"/>
      <c r="OHN44" s="1116"/>
      <c r="OHO44" s="1116"/>
      <c r="OHP44" s="1116"/>
      <c r="OHQ44" s="1116"/>
      <c r="OHR44" s="1116"/>
      <c r="OHS44" s="1116"/>
      <c r="OHT44" s="1116"/>
      <c r="OHU44" s="1116"/>
      <c r="OHV44" s="1116"/>
      <c r="OHW44" s="1116"/>
      <c r="OHX44" s="1116"/>
      <c r="OHY44" s="1116"/>
      <c r="OHZ44" s="1116"/>
      <c r="OIA44" s="1116"/>
      <c r="OIB44" s="1116"/>
      <c r="OIC44" s="1116"/>
      <c r="OID44" s="1116"/>
      <c r="OIE44" s="1116"/>
      <c r="OIF44" s="1116"/>
      <c r="OIG44" s="1116"/>
      <c r="OIH44" s="1116"/>
      <c r="OII44" s="1116"/>
      <c r="OIJ44" s="1116"/>
      <c r="OIK44" s="1116"/>
      <c r="OIL44" s="1116"/>
      <c r="OIM44" s="1116"/>
      <c r="OIN44" s="1116"/>
      <c r="OIO44" s="1116"/>
      <c r="OIP44" s="1116"/>
      <c r="OIQ44" s="1116"/>
      <c r="OIR44" s="1116"/>
      <c r="OIS44" s="1116"/>
      <c r="OIT44" s="1116"/>
      <c r="OIU44" s="1116"/>
      <c r="OIV44" s="1116"/>
      <c r="OIW44" s="1116"/>
      <c r="OIX44" s="1116"/>
      <c r="OIY44" s="1116"/>
      <c r="OIZ44" s="1116"/>
      <c r="OJA44" s="1116"/>
      <c r="OJB44" s="1116"/>
      <c r="OJC44" s="1116"/>
      <c r="OJD44" s="1116"/>
      <c r="OJE44" s="1116"/>
      <c r="OJF44" s="1116"/>
      <c r="OJG44" s="1116"/>
      <c r="OJH44" s="1116"/>
      <c r="OJI44" s="1116"/>
      <c r="OJJ44" s="1116"/>
      <c r="OJK44" s="1116"/>
      <c r="OJL44" s="1116"/>
      <c r="OJM44" s="1116"/>
      <c r="OJN44" s="1116"/>
      <c r="OJO44" s="1116"/>
      <c r="OJP44" s="1116"/>
      <c r="OJQ44" s="1116"/>
      <c r="OJR44" s="1116"/>
      <c r="OJS44" s="1116"/>
      <c r="OJT44" s="1116"/>
      <c r="OJU44" s="1116"/>
      <c r="OJV44" s="1116"/>
      <c r="OJW44" s="1116"/>
      <c r="OJX44" s="1116"/>
      <c r="OJY44" s="1116"/>
      <c r="OJZ44" s="1116"/>
      <c r="OKA44" s="1116"/>
      <c r="OKB44" s="1116"/>
      <c r="OKC44" s="1116"/>
      <c r="OKD44" s="1116"/>
      <c r="OKE44" s="1116"/>
      <c r="OKF44" s="1116"/>
      <c r="OKG44" s="1116"/>
      <c r="OKH44" s="1116"/>
      <c r="OKI44" s="1116"/>
      <c r="OKJ44" s="1116"/>
      <c r="OKK44" s="1116"/>
      <c r="OKL44" s="1116"/>
      <c r="OKM44" s="1116"/>
      <c r="OKN44" s="1116"/>
      <c r="OKO44" s="1116"/>
      <c r="OKP44" s="1116"/>
      <c r="OKQ44" s="1116"/>
      <c r="OKR44" s="1116"/>
      <c r="OKS44" s="1116"/>
      <c r="OKT44" s="1116"/>
      <c r="OKU44" s="1116"/>
      <c r="OKV44" s="1116"/>
      <c r="OKW44" s="1116"/>
      <c r="OKX44" s="1116"/>
      <c r="OKY44" s="1116"/>
      <c r="OKZ44" s="1116"/>
      <c r="OLA44" s="1116"/>
      <c r="OLB44" s="1116"/>
      <c r="OLC44" s="1116"/>
      <c r="OLD44" s="1116"/>
      <c r="OLE44" s="1116"/>
      <c r="OLF44" s="1116"/>
      <c r="OLG44" s="1116"/>
      <c r="OLH44" s="1116"/>
      <c r="OLI44" s="1116"/>
      <c r="OLJ44" s="1116"/>
      <c r="OLK44" s="1116"/>
      <c r="OLL44" s="1116"/>
      <c r="OLM44" s="1116"/>
      <c r="OLN44" s="1116"/>
      <c r="OLO44" s="1116"/>
      <c r="OLP44" s="1116"/>
      <c r="OLQ44" s="1116"/>
      <c r="OLR44" s="1116"/>
      <c r="OLS44" s="1116"/>
      <c r="OLT44" s="1116"/>
      <c r="OLU44" s="1116"/>
      <c r="OLV44" s="1116"/>
      <c r="OLW44" s="1116"/>
      <c r="OLX44" s="1116"/>
      <c r="OLY44" s="1116"/>
      <c r="OLZ44" s="1116"/>
      <c r="OMA44" s="1116"/>
      <c r="OMB44" s="1116"/>
      <c r="OMC44" s="1116"/>
      <c r="OMD44" s="1116"/>
      <c r="OME44" s="1116"/>
      <c r="OMF44" s="1116"/>
      <c r="OMG44" s="1116"/>
      <c r="OMH44" s="1116"/>
      <c r="OMI44" s="1116"/>
      <c r="OMJ44" s="1116"/>
      <c r="OMK44" s="1116"/>
      <c r="OML44" s="1116"/>
      <c r="OMM44" s="1116"/>
      <c r="OMN44" s="1116"/>
      <c r="OMO44" s="1116"/>
      <c r="OMP44" s="1116"/>
      <c r="OMQ44" s="1116"/>
      <c r="OMR44" s="1116"/>
      <c r="OMS44" s="1116"/>
      <c r="OMT44" s="1116"/>
      <c r="OMU44" s="1116"/>
      <c r="OMV44" s="1116"/>
      <c r="OMW44" s="1116"/>
      <c r="OMX44" s="1116"/>
      <c r="OMY44" s="1116"/>
      <c r="OMZ44" s="1116"/>
      <c r="ONA44" s="1116"/>
      <c r="ONB44" s="1116"/>
      <c r="ONC44" s="1116"/>
      <c r="OND44" s="1116"/>
      <c r="ONE44" s="1116"/>
      <c r="ONF44" s="1116"/>
      <c r="ONG44" s="1116"/>
      <c r="ONH44" s="1116"/>
      <c r="ONI44" s="1116"/>
      <c r="ONJ44" s="1116"/>
      <c r="ONK44" s="1116"/>
      <c r="ONL44" s="1116"/>
      <c r="ONM44" s="1116"/>
      <c r="ONN44" s="1116"/>
      <c r="ONO44" s="1116"/>
      <c r="ONP44" s="1116"/>
      <c r="ONQ44" s="1116"/>
      <c r="ONR44" s="1116"/>
      <c r="ONS44" s="1116"/>
      <c r="ONT44" s="1116"/>
      <c r="ONU44" s="1116"/>
      <c r="ONV44" s="1116"/>
      <c r="ONW44" s="1116"/>
      <c r="ONX44" s="1116"/>
      <c r="ONY44" s="1116"/>
      <c r="ONZ44" s="1116"/>
      <c r="OOA44" s="1116"/>
      <c r="OOB44" s="1116"/>
      <c r="OOC44" s="1116"/>
      <c r="OOD44" s="1116"/>
      <c r="OOE44" s="1116"/>
      <c r="OOF44" s="1116"/>
      <c r="OOG44" s="1116"/>
      <c r="OOH44" s="1116"/>
      <c r="OOI44" s="1116"/>
      <c r="OOJ44" s="1116"/>
      <c r="OOK44" s="1116"/>
      <c r="OOL44" s="1116"/>
      <c r="OOM44" s="1116"/>
      <c r="OON44" s="1116"/>
      <c r="OOO44" s="1116"/>
      <c r="OOP44" s="1116"/>
      <c r="OOQ44" s="1116"/>
      <c r="OOR44" s="1116"/>
      <c r="OOS44" s="1116"/>
      <c r="OOT44" s="1116"/>
      <c r="OOU44" s="1116"/>
      <c r="OOV44" s="1116"/>
      <c r="OOW44" s="1116"/>
      <c r="OOX44" s="1116"/>
      <c r="OOY44" s="1116"/>
      <c r="OOZ44" s="1116"/>
      <c r="OPA44" s="1116"/>
      <c r="OPB44" s="1116"/>
      <c r="OPC44" s="1116"/>
      <c r="OPD44" s="1116"/>
      <c r="OPE44" s="1116"/>
      <c r="OPF44" s="1116"/>
      <c r="OPG44" s="1116"/>
      <c r="OPH44" s="1116"/>
      <c r="OPI44" s="1116"/>
      <c r="OPJ44" s="1116"/>
      <c r="OPK44" s="1116"/>
      <c r="OPL44" s="1116"/>
      <c r="OPM44" s="1116"/>
      <c r="OPN44" s="1116"/>
      <c r="OPO44" s="1116"/>
      <c r="OPP44" s="1116"/>
      <c r="OPQ44" s="1116"/>
      <c r="OPR44" s="1116"/>
      <c r="OPS44" s="1116"/>
      <c r="OPT44" s="1116"/>
      <c r="OPU44" s="1116"/>
      <c r="OPV44" s="1116"/>
      <c r="OPW44" s="1116"/>
      <c r="OPX44" s="1116"/>
      <c r="OPY44" s="1116"/>
      <c r="OPZ44" s="1116"/>
      <c r="OQA44" s="1116"/>
      <c r="OQB44" s="1116"/>
      <c r="OQC44" s="1116"/>
      <c r="OQD44" s="1116"/>
      <c r="OQE44" s="1116"/>
      <c r="OQF44" s="1116"/>
      <c r="OQG44" s="1116"/>
      <c r="OQH44" s="1116"/>
      <c r="OQI44" s="1116"/>
      <c r="OQJ44" s="1116"/>
      <c r="OQK44" s="1116"/>
      <c r="OQL44" s="1116"/>
      <c r="OQM44" s="1116"/>
      <c r="OQN44" s="1116"/>
      <c r="OQO44" s="1116"/>
      <c r="OQP44" s="1116"/>
      <c r="OQQ44" s="1116"/>
      <c r="OQR44" s="1116"/>
      <c r="OQS44" s="1116"/>
      <c r="OQT44" s="1116"/>
      <c r="OQU44" s="1116"/>
      <c r="OQV44" s="1116"/>
      <c r="OQW44" s="1116"/>
      <c r="OQX44" s="1116"/>
      <c r="OQY44" s="1116"/>
      <c r="OQZ44" s="1116"/>
      <c r="ORA44" s="1116"/>
      <c r="ORB44" s="1116"/>
      <c r="ORC44" s="1116"/>
      <c r="ORD44" s="1116"/>
      <c r="ORE44" s="1116"/>
      <c r="ORF44" s="1116"/>
      <c r="ORG44" s="1116"/>
      <c r="ORH44" s="1116"/>
      <c r="ORI44" s="1116"/>
      <c r="ORJ44" s="1116"/>
      <c r="ORK44" s="1116"/>
      <c r="ORL44" s="1116"/>
      <c r="ORM44" s="1116"/>
      <c r="ORN44" s="1116"/>
      <c r="ORO44" s="1116"/>
      <c r="ORP44" s="1116"/>
      <c r="ORQ44" s="1116"/>
      <c r="ORR44" s="1116"/>
      <c r="ORS44" s="1116"/>
      <c r="ORT44" s="1116"/>
      <c r="ORU44" s="1116"/>
      <c r="ORV44" s="1116"/>
      <c r="ORW44" s="1116"/>
      <c r="ORX44" s="1116"/>
      <c r="ORY44" s="1116"/>
      <c r="ORZ44" s="1116"/>
      <c r="OSA44" s="1116"/>
      <c r="OSB44" s="1116"/>
      <c r="OSC44" s="1116"/>
      <c r="OSD44" s="1116"/>
      <c r="OSE44" s="1116"/>
      <c r="OSF44" s="1116"/>
      <c r="OSG44" s="1116"/>
      <c r="OSH44" s="1116"/>
      <c r="OSI44" s="1116"/>
      <c r="OSJ44" s="1116"/>
      <c r="OSK44" s="1116"/>
      <c r="OSL44" s="1116"/>
      <c r="OSM44" s="1116"/>
      <c r="OSN44" s="1116"/>
      <c r="OSO44" s="1116"/>
      <c r="OSP44" s="1116"/>
      <c r="OSQ44" s="1116"/>
      <c r="OSR44" s="1116"/>
      <c r="OSS44" s="1116"/>
      <c r="OST44" s="1116"/>
      <c r="OSU44" s="1116"/>
      <c r="OSV44" s="1116"/>
      <c r="OSW44" s="1116"/>
      <c r="OSX44" s="1116"/>
      <c r="OSY44" s="1116"/>
      <c r="OSZ44" s="1116"/>
      <c r="OTA44" s="1116"/>
      <c r="OTB44" s="1116"/>
      <c r="OTC44" s="1116"/>
      <c r="OTD44" s="1116"/>
      <c r="OTE44" s="1116"/>
      <c r="OTF44" s="1116"/>
      <c r="OTG44" s="1116"/>
      <c r="OTH44" s="1116"/>
      <c r="OTI44" s="1116"/>
      <c r="OTJ44" s="1116"/>
      <c r="OTK44" s="1116"/>
      <c r="OTL44" s="1116"/>
      <c r="OTM44" s="1116"/>
      <c r="OTN44" s="1116"/>
      <c r="OTO44" s="1116"/>
      <c r="OTP44" s="1116"/>
      <c r="OTQ44" s="1116"/>
      <c r="OTR44" s="1116"/>
      <c r="OTS44" s="1116"/>
      <c r="OTT44" s="1116"/>
      <c r="OTU44" s="1116"/>
      <c r="OTV44" s="1116"/>
      <c r="OTW44" s="1116"/>
      <c r="OTX44" s="1116"/>
      <c r="OTY44" s="1116"/>
      <c r="OTZ44" s="1116"/>
      <c r="OUA44" s="1116"/>
      <c r="OUB44" s="1116"/>
      <c r="OUC44" s="1116"/>
      <c r="OUD44" s="1116"/>
      <c r="OUE44" s="1116"/>
      <c r="OUF44" s="1116"/>
      <c r="OUG44" s="1116"/>
      <c r="OUH44" s="1116"/>
      <c r="OUI44" s="1116"/>
      <c r="OUJ44" s="1116"/>
      <c r="OUK44" s="1116"/>
      <c r="OUL44" s="1116"/>
      <c r="OUM44" s="1116"/>
      <c r="OUN44" s="1116"/>
      <c r="OUO44" s="1116"/>
      <c r="OUP44" s="1116"/>
      <c r="OUQ44" s="1116"/>
      <c r="OUR44" s="1116"/>
      <c r="OUS44" s="1116"/>
      <c r="OUT44" s="1116"/>
      <c r="OUU44" s="1116"/>
      <c r="OUV44" s="1116"/>
      <c r="OUW44" s="1116"/>
      <c r="OUX44" s="1116"/>
      <c r="OUY44" s="1116"/>
      <c r="OUZ44" s="1116"/>
      <c r="OVA44" s="1116"/>
      <c r="OVB44" s="1116"/>
      <c r="OVC44" s="1116"/>
      <c r="OVD44" s="1116"/>
      <c r="OVE44" s="1116"/>
      <c r="OVF44" s="1116"/>
      <c r="OVG44" s="1116"/>
      <c r="OVH44" s="1116"/>
      <c r="OVI44" s="1116"/>
      <c r="OVJ44" s="1116"/>
      <c r="OVK44" s="1116"/>
      <c r="OVL44" s="1116"/>
      <c r="OVM44" s="1116"/>
      <c r="OVN44" s="1116"/>
      <c r="OVO44" s="1116"/>
      <c r="OVP44" s="1116"/>
      <c r="OVQ44" s="1116"/>
      <c r="OVR44" s="1116"/>
      <c r="OVS44" s="1116"/>
      <c r="OVT44" s="1116"/>
      <c r="OVU44" s="1116"/>
      <c r="OVV44" s="1116"/>
      <c r="OVW44" s="1116"/>
      <c r="OVX44" s="1116"/>
      <c r="OVY44" s="1116"/>
      <c r="OVZ44" s="1116"/>
      <c r="OWA44" s="1116"/>
      <c r="OWB44" s="1116"/>
      <c r="OWC44" s="1116"/>
      <c r="OWD44" s="1116"/>
      <c r="OWE44" s="1116"/>
      <c r="OWF44" s="1116"/>
      <c r="OWG44" s="1116"/>
      <c r="OWH44" s="1116"/>
      <c r="OWI44" s="1116"/>
      <c r="OWJ44" s="1116"/>
      <c r="OWK44" s="1116"/>
      <c r="OWL44" s="1116"/>
      <c r="OWM44" s="1116"/>
      <c r="OWN44" s="1116"/>
      <c r="OWO44" s="1116"/>
      <c r="OWP44" s="1116"/>
      <c r="OWQ44" s="1116"/>
      <c r="OWR44" s="1116"/>
      <c r="OWS44" s="1116"/>
      <c r="OWT44" s="1116"/>
      <c r="OWU44" s="1116"/>
      <c r="OWV44" s="1116"/>
      <c r="OWW44" s="1116"/>
      <c r="OWX44" s="1116"/>
      <c r="OWY44" s="1116"/>
      <c r="OWZ44" s="1116"/>
      <c r="OXA44" s="1116"/>
      <c r="OXB44" s="1116"/>
      <c r="OXC44" s="1116"/>
      <c r="OXD44" s="1116"/>
      <c r="OXE44" s="1116"/>
      <c r="OXF44" s="1116"/>
      <c r="OXG44" s="1116"/>
      <c r="OXH44" s="1116"/>
      <c r="OXI44" s="1116"/>
      <c r="OXJ44" s="1116"/>
      <c r="OXK44" s="1116"/>
      <c r="OXL44" s="1116"/>
      <c r="OXM44" s="1116"/>
      <c r="OXN44" s="1116"/>
      <c r="OXO44" s="1116"/>
      <c r="OXP44" s="1116"/>
      <c r="OXQ44" s="1116"/>
      <c r="OXR44" s="1116"/>
      <c r="OXS44" s="1116"/>
      <c r="OXT44" s="1116"/>
      <c r="OXU44" s="1116"/>
      <c r="OXV44" s="1116"/>
      <c r="OXW44" s="1116"/>
      <c r="OXX44" s="1116"/>
      <c r="OXY44" s="1116"/>
      <c r="OXZ44" s="1116"/>
      <c r="OYA44" s="1116"/>
      <c r="OYB44" s="1116"/>
      <c r="OYC44" s="1116"/>
      <c r="OYD44" s="1116"/>
      <c r="OYE44" s="1116"/>
      <c r="OYF44" s="1116"/>
      <c r="OYG44" s="1116"/>
      <c r="OYH44" s="1116"/>
      <c r="OYI44" s="1116"/>
      <c r="OYJ44" s="1116"/>
      <c r="OYK44" s="1116"/>
      <c r="OYL44" s="1116"/>
      <c r="OYM44" s="1116"/>
      <c r="OYN44" s="1116"/>
      <c r="OYO44" s="1116"/>
      <c r="OYP44" s="1116"/>
      <c r="OYQ44" s="1116"/>
      <c r="OYR44" s="1116"/>
      <c r="OYS44" s="1116"/>
      <c r="OYT44" s="1116"/>
      <c r="OYU44" s="1116"/>
      <c r="OYV44" s="1116"/>
      <c r="OYW44" s="1116"/>
      <c r="OYX44" s="1116"/>
      <c r="OYY44" s="1116"/>
      <c r="OYZ44" s="1116"/>
      <c r="OZA44" s="1116"/>
      <c r="OZB44" s="1116"/>
      <c r="OZC44" s="1116"/>
      <c r="OZD44" s="1116"/>
      <c r="OZE44" s="1116"/>
      <c r="OZF44" s="1116"/>
      <c r="OZG44" s="1116"/>
      <c r="OZH44" s="1116"/>
      <c r="OZI44" s="1116"/>
      <c r="OZJ44" s="1116"/>
      <c r="OZK44" s="1116"/>
      <c r="OZL44" s="1116"/>
      <c r="OZM44" s="1116"/>
      <c r="OZN44" s="1116"/>
      <c r="OZO44" s="1116"/>
      <c r="OZP44" s="1116"/>
      <c r="OZQ44" s="1116"/>
      <c r="OZR44" s="1116"/>
      <c r="OZS44" s="1116"/>
      <c r="OZT44" s="1116"/>
      <c r="OZU44" s="1116"/>
      <c r="OZV44" s="1116"/>
      <c r="OZW44" s="1116"/>
      <c r="OZX44" s="1116"/>
      <c r="OZY44" s="1116"/>
      <c r="OZZ44" s="1116"/>
      <c r="PAA44" s="1116"/>
      <c r="PAB44" s="1116"/>
      <c r="PAC44" s="1116"/>
      <c r="PAD44" s="1116"/>
      <c r="PAE44" s="1116"/>
      <c r="PAF44" s="1116"/>
      <c r="PAG44" s="1116"/>
      <c r="PAH44" s="1116"/>
      <c r="PAI44" s="1116"/>
      <c r="PAJ44" s="1116"/>
      <c r="PAK44" s="1116"/>
      <c r="PAL44" s="1116"/>
      <c r="PAM44" s="1116"/>
      <c r="PAN44" s="1116"/>
      <c r="PAO44" s="1116"/>
      <c r="PAP44" s="1116"/>
      <c r="PAQ44" s="1116"/>
      <c r="PAR44" s="1116"/>
      <c r="PAS44" s="1116"/>
      <c r="PAT44" s="1116"/>
      <c r="PAU44" s="1116"/>
      <c r="PAV44" s="1116"/>
      <c r="PAW44" s="1116"/>
      <c r="PAX44" s="1116"/>
      <c r="PAY44" s="1116"/>
      <c r="PAZ44" s="1116"/>
      <c r="PBA44" s="1116"/>
      <c r="PBB44" s="1116"/>
      <c r="PBC44" s="1116"/>
      <c r="PBD44" s="1116"/>
      <c r="PBE44" s="1116"/>
      <c r="PBF44" s="1116"/>
      <c r="PBG44" s="1116"/>
      <c r="PBH44" s="1116"/>
      <c r="PBI44" s="1116"/>
      <c r="PBJ44" s="1116"/>
      <c r="PBK44" s="1116"/>
      <c r="PBL44" s="1116"/>
      <c r="PBM44" s="1116"/>
      <c r="PBN44" s="1116"/>
      <c r="PBO44" s="1116"/>
      <c r="PBP44" s="1116"/>
      <c r="PBQ44" s="1116"/>
      <c r="PBR44" s="1116"/>
      <c r="PBS44" s="1116"/>
      <c r="PBT44" s="1116"/>
      <c r="PBU44" s="1116"/>
      <c r="PBV44" s="1116"/>
      <c r="PBW44" s="1116"/>
      <c r="PBX44" s="1116"/>
      <c r="PBY44" s="1116"/>
      <c r="PBZ44" s="1116"/>
      <c r="PCA44" s="1116"/>
      <c r="PCB44" s="1116"/>
      <c r="PCC44" s="1116"/>
      <c r="PCD44" s="1116"/>
      <c r="PCE44" s="1116"/>
      <c r="PCF44" s="1116"/>
      <c r="PCG44" s="1116"/>
      <c r="PCH44" s="1116"/>
      <c r="PCI44" s="1116"/>
      <c r="PCJ44" s="1116"/>
      <c r="PCK44" s="1116"/>
      <c r="PCL44" s="1116"/>
      <c r="PCM44" s="1116"/>
      <c r="PCN44" s="1116"/>
      <c r="PCO44" s="1116"/>
      <c r="PCP44" s="1116"/>
      <c r="PCQ44" s="1116"/>
      <c r="PCR44" s="1116"/>
      <c r="PCS44" s="1116"/>
      <c r="PCT44" s="1116"/>
      <c r="PCU44" s="1116"/>
      <c r="PCV44" s="1116"/>
      <c r="PCW44" s="1116"/>
      <c r="PCX44" s="1116"/>
      <c r="PCY44" s="1116"/>
      <c r="PCZ44" s="1116"/>
      <c r="PDA44" s="1116"/>
      <c r="PDB44" s="1116"/>
      <c r="PDC44" s="1116"/>
      <c r="PDD44" s="1116"/>
      <c r="PDE44" s="1116"/>
      <c r="PDF44" s="1116"/>
      <c r="PDG44" s="1116"/>
      <c r="PDH44" s="1116"/>
      <c r="PDI44" s="1116"/>
      <c r="PDJ44" s="1116"/>
      <c r="PDK44" s="1116"/>
      <c r="PDL44" s="1116"/>
      <c r="PDM44" s="1116"/>
      <c r="PDN44" s="1116"/>
      <c r="PDO44" s="1116"/>
      <c r="PDP44" s="1116"/>
      <c r="PDQ44" s="1116"/>
      <c r="PDR44" s="1116"/>
      <c r="PDS44" s="1116"/>
      <c r="PDT44" s="1116"/>
      <c r="PDU44" s="1116"/>
      <c r="PDV44" s="1116"/>
      <c r="PDW44" s="1116"/>
      <c r="PDX44" s="1116"/>
      <c r="PDY44" s="1116"/>
      <c r="PDZ44" s="1116"/>
      <c r="PEA44" s="1116"/>
      <c r="PEB44" s="1116"/>
      <c r="PEC44" s="1116"/>
      <c r="PED44" s="1116"/>
      <c r="PEE44" s="1116"/>
      <c r="PEF44" s="1116"/>
      <c r="PEG44" s="1116"/>
      <c r="PEH44" s="1116"/>
      <c r="PEI44" s="1116"/>
      <c r="PEJ44" s="1116"/>
      <c r="PEK44" s="1116"/>
      <c r="PEL44" s="1116"/>
      <c r="PEM44" s="1116"/>
      <c r="PEN44" s="1116"/>
      <c r="PEO44" s="1116"/>
      <c r="PEP44" s="1116"/>
      <c r="PEQ44" s="1116"/>
      <c r="PER44" s="1116"/>
      <c r="PES44" s="1116"/>
      <c r="PET44" s="1116"/>
      <c r="PEU44" s="1116"/>
      <c r="PEV44" s="1116"/>
      <c r="PEW44" s="1116"/>
      <c r="PEX44" s="1116"/>
      <c r="PEY44" s="1116"/>
      <c r="PEZ44" s="1116"/>
      <c r="PFA44" s="1116"/>
      <c r="PFB44" s="1116"/>
      <c r="PFC44" s="1116"/>
      <c r="PFD44" s="1116"/>
      <c r="PFE44" s="1116"/>
      <c r="PFF44" s="1116"/>
      <c r="PFG44" s="1116"/>
      <c r="PFH44" s="1116"/>
      <c r="PFI44" s="1116"/>
      <c r="PFJ44" s="1116"/>
      <c r="PFK44" s="1116"/>
      <c r="PFL44" s="1116"/>
      <c r="PFM44" s="1116"/>
      <c r="PFN44" s="1116"/>
      <c r="PFO44" s="1116"/>
      <c r="PFP44" s="1116"/>
      <c r="PFQ44" s="1116"/>
      <c r="PFR44" s="1116"/>
      <c r="PFS44" s="1116"/>
      <c r="PFT44" s="1116"/>
      <c r="PFU44" s="1116"/>
      <c r="PFV44" s="1116"/>
      <c r="PFW44" s="1116"/>
      <c r="PFX44" s="1116"/>
      <c r="PFY44" s="1116"/>
      <c r="PFZ44" s="1116"/>
      <c r="PGA44" s="1116"/>
      <c r="PGB44" s="1116"/>
      <c r="PGC44" s="1116"/>
      <c r="PGD44" s="1116"/>
      <c r="PGE44" s="1116"/>
      <c r="PGF44" s="1116"/>
      <c r="PGG44" s="1116"/>
      <c r="PGH44" s="1116"/>
      <c r="PGI44" s="1116"/>
      <c r="PGJ44" s="1116"/>
      <c r="PGK44" s="1116"/>
      <c r="PGL44" s="1116"/>
      <c r="PGM44" s="1116"/>
      <c r="PGN44" s="1116"/>
      <c r="PGO44" s="1116"/>
      <c r="PGP44" s="1116"/>
      <c r="PGQ44" s="1116"/>
      <c r="PGR44" s="1116"/>
      <c r="PGS44" s="1116"/>
      <c r="PGT44" s="1116"/>
      <c r="PGU44" s="1116"/>
      <c r="PGV44" s="1116"/>
      <c r="PGW44" s="1116"/>
      <c r="PGX44" s="1116"/>
      <c r="PGY44" s="1116"/>
      <c r="PGZ44" s="1116"/>
      <c r="PHA44" s="1116"/>
      <c r="PHB44" s="1116"/>
      <c r="PHC44" s="1116"/>
      <c r="PHD44" s="1116"/>
      <c r="PHE44" s="1116"/>
      <c r="PHF44" s="1116"/>
      <c r="PHG44" s="1116"/>
      <c r="PHH44" s="1116"/>
      <c r="PHI44" s="1116"/>
      <c r="PHJ44" s="1116"/>
      <c r="PHK44" s="1116"/>
      <c r="PHL44" s="1116"/>
      <c r="PHM44" s="1116"/>
      <c r="PHN44" s="1116"/>
      <c r="PHO44" s="1116"/>
      <c r="PHP44" s="1116"/>
      <c r="PHQ44" s="1116"/>
      <c r="PHR44" s="1116"/>
      <c r="PHS44" s="1116"/>
      <c r="PHT44" s="1116"/>
      <c r="PHU44" s="1116"/>
      <c r="PHV44" s="1116"/>
      <c r="PHW44" s="1116"/>
      <c r="PHX44" s="1116"/>
      <c r="PHY44" s="1116"/>
      <c r="PHZ44" s="1116"/>
      <c r="PIA44" s="1116"/>
      <c r="PIB44" s="1116"/>
      <c r="PIC44" s="1116"/>
      <c r="PID44" s="1116"/>
      <c r="PIE44" s="1116"/>
      <c r="PIF44" s="1116"/>
      <c r="PIG44" s="1116"/>
      <c r="PIH44" s="1116"/>
      <c r="PII44" s="1116"/>
      <c r="PIJ44" s="1116"/>
      <c r="PIK44" s="1116"/>
      <c r="PIL44" s="1116"/>
      <c r="PIM44" s="1116"/>
      <c r="PIN44" s="1116"/>
      <c r="PIO44" s="1116"/>
      <c r="PIP44" s="1116"/>
      <c r="PIQ44" s="1116"/>
      <c r="PIR44" s="1116"/>
      <c r="PIS44" s="1116"/>
      <c r="PIT44" s="1116"/>
      <c r="PIU44" s="1116"/>
      <c r="PIV44" s="1116"/>
      <c r="PIW44" s="1116"/>
      <c r="PIX44" s="1116"/>
      <c r="PIY44" s="1116"/>
      <c r="PIZ44" s="1116"/>
      <c r="PJA44" s="1116"/>
      <c r="PJB44" s="1116"/>
      <c r="PJC44" s="1116"/>
      <c r="PJD44" s="1116"/>
      <c r="PJE44" s="1116"/>
      <c r="PJF44" s="1116"/>
      <c r="PJG44" s="1116"/>
      <c r="PJH44" s="1116"/>
      <c r="PJI44" s="1116"/>
      <c r="PJJ44" s="1116"/>
      <c r="PJK44" s="1116"/>
      <c r="PJL44" s="1116"/>
      <c r="PJM44" s="1116"/>
      <c r="PJN44" s="1116"/>
      <c r="PJO44" s="1116"/>
      <c r="PJP44" s="1116"/>
      <c r="PJQ44" s="1116"/>
      <c r="PJR44" s="1116"/>
      <c r="PJS44" s="1116"/>
      <c r="PJT44" s="1116"/>
      <c r="PJU44" s="1116"/>
      <c r="PJV44" s="1116"/>
      <c r="PJW44" s="1116"/>
      <c r="PJX44" s="1116"/>
      <c r="PJY44" s="1116"/>
      <c r="PJZ44" s="1116"/>
      <c r="PKA44" s="1116"/>
      <c r="PKB44" s="1116"/>
      <c r="PKC44" s="1116"/>
      <c r="PKD44" s="1116"/>
      <c r="PKE44" s="1116"/>
      <c r="PKF44" s="1116"/>
      <c r="PKG44" s="1116"/>
      <c r="PKH44" s="1116"/>
      <c r="PKI44" s="1116"/>
      <c r="PKJ44" s="1116"/>
      <c r="PKK44" s="1116"/>
      <c r="PKL44" s="1116"/>
      <c r="PKM44" s="1116"/>
      <c r="PKN44" s="1116"/>
      <c r="PKO44" s="1116"/>
      <c r="PKP44" s="1116"/>
      <c r="PKQ44" s="1116"/>
      <c r="PKR44" s="1116"/>
      <c r="PKS44" s="1116"/>
      <c r="PKT44" s="1116"/>
      <c r="PKU44" s="1116"/>
      <c r="PKV44" s="1116"/>
      <c r="PKW44" s="1116"/>
      <c r="PKX44" s="1116"/>
      <c r="PKY44" s="1116"/>
      <c r="PKZ44" s="1116"/>
      <c r="PLA44" s="1116"/>
      <c r="PLB44" s="1116"/>
      <c r="PLC44" s="1116"/>
      <c r="PLD44" s="1116"/>
      <c r="PLE44" s="1116"/>
      <c r="PLF44" s="1116"/>
      <c r="PLG44" s="1116"/>
      <c r="PLH44" s="1116"/>
      <c r="PLI44" s="1116"/>
      <c r="PLJ44" s="1116"/>
      <c r="PLK44" s="1116"/>
      <c r="PLL44" s="1116"/>
      <c r="PLM44" s="1116"/>
      <c r="PLN44" s="1116"/>
      <c r="PLO44" s="1116"/>
      <c r="PLP44" s="1116"/>
      <c r="PLQ44" s="1116"/>
      <c r="PLR44" s="1116"/>
      <c r="PLS44" s="1116"/>
      <c r="PLT44" s="1116"/>
      <c r="PLU44" s="1116"/>
      <c r="PLV44" s="1116"/>
      <c r="PLW44" s="1116"/>
      <c r="PLX44" s="1116"/>
      <c r="PLY44" s="1116"/>
      <c r="PLZ44" s="1116"/>
      <c r="PMA44" s="1116"/>
      <c r="PMB44" s="1116"/>
      <c r="PMC44" s="1116"/>
      <c r="PMD44" s="1116"/>
      <c r="PME44" s="1116"/>
      <c r="PMF44" s="1116"/>
      <c r="PMG44" s="1116"/>
      <c r="PMH44" s="1116"/>
      <c r="PMI44" s="1116"/>
      <c r="PMJ44" s="1116"/>
      <c r="PMK44" s="1116"/>
      <c r="PML44" s="1116"/>
      <c r="PMM44" s="1116"/>
      <c r="PMN44" s="1116"/>
      <c r="PMO44" s="1116"/>
      <c r="PMP44" s="1116"/>
      <c r="PMQ44" s="1116"/>
      <c r="PMR44" s="1116"/>
      <c r="PMS44" s="1116"/>
      <c r="PMT44" s="1116"/>
      <c r="PMU44" s="1116"/>
      <c r="PMV44" s="1116"/>
      <c r="PMW44" s="1116"/>
      <c r="PMX44" s="1116"/>
      <c r="PMY44" s="1116"/>
      <c r="PMZ44" s="1116"/>
      <c r="PNA44" s="1116"/>
      <c r="PNB44" s="1116"/>
      <c r="PNC44" s="1116"/>
      <c r="PND44" s="1116"/>
      <c r="PNE44" s="1116"/>
      <c r="PNF44" s="1116"/>
      <c r="PNG44" s="1116"/>
      <c r="PNH44" s="1116"/>
      <c r="PNI44" s="1116"/>
      <c r="PNJ44" s="1116"/>
      <c r="PNK44" s="1116"/>
      <c r="PNL44" s="1116"/>
      <c r="PNM44" s="1116"/>
      <c r="PNN44" s="1116"/>
      <c r="PNO44" s="1116"/>
      <c r="PNP44" s="1116"/>
      <c r="PNQ44" s="1116"/>
      <c r="PNR44" s="1116"/>
      <c r="PNS44" s="1116"/>
      <c r="PNT44" s="1116"/>
      <c r="PNU44" s="1116"/>
      <c r="PNV44" s="1116"/>
      <c r="PNW44" s="1116"/>
      <c r="PNX44" s="1116"/>
      <c r="PNY44" s="1116"/>
      <c r="PNZ44" s="1116"/>
      <c r="POA44" s="1116"/>
      <c r="POB44" s="1116"/>
      <c r="POC44" s="1116"/>
      <c r="POD44" s="1116"/>
      <c r="POE44" s="1116"/>
      <c r="POF44" s="1116"/>
      <c r="POG44" s="1116"/>
      <c r="POH44" s="1116"/>
      <c r="POI44" s="1116"/>
      <c r="POJ44" s="1116"/>
      <c r="POK44" s="1116"/>
      <c r="POL44" s="1116"/>
      <c r="POM44" s="1116"/>
      <c r="PON44" s="1116"/>
      <c r="POO44" s="1116"/>
      <c r="POP44" s="1116"/>
      <c r="POQ44" s="1116"/>
      <c r="POR44" s="1116"/>
      <c r="POS44" s="1116"/>
      <c r="POT44" s="1116"/>
      <c r="POU44" s="1116"/>
      <c r="POV44" s="1116"/>
      <c r="POW44" s="1116"/>
      <c r="POX44" s="1116"/>
      <c r="POY44" s="1116"/>
      <c r="POZ44" s="1116"/>
      <c r="PPA44" s="1116"/>
      <c r="PPB44" s="1116"/>
      <c r="PPC44" s="1116"/>
      <c r="PPD44" s="1116"/>
      <c r="PPE44" s="1116"/>
      <c r="PPF44" s="1116"/>
      <c r="PPG44" s="1116"/>
      <c r="PPH44" s="1116"/>
      <c r="PPI44" s="1116"/>
      <c r="PPJ44" s="1116"/>
      <c r="PPK44" s="1116"/>
      <c r="PPL44" s="1116"/>
      <c r="PPM44" s="1116"/>
      <c r="PPN44" s="1116"/>
      <c r="PPO44" s="1116"/>
      <c r="PPP44" s="1116"/>
      <c r="PPQ44" s="1116"/>
      <c r="PPR44" s="1116"/>
      <c r="PPS44" s="1116"/>
      <c r="PPT44" s="1116"/>
      <c r="PPU44" s="1116"/>
      <c r="PPV44" s="1116"/>
      <c r="PPW44" s="1116"/>
      <c r="PPX44" s="1116"/>
      <c r="PPY44" s="1116"/>
      <c r="PPZ44" s="1116"/>
      <c r="PQA44" s="1116"/>
      <c r="PQB44" s="1116"/>
      <c r="PQC44" s="1116"/>
      <c r="PQD44" s="1116"/>
      <c r="PQE44" s="1116"/>
      <c r="PQF44" s="1116"/>
      <c r="PQG44" s="1116"/>
      <c r="PQH44" s="1116"/>
      <c r="PQI44" s="1116"/>
      <c r="PQJ44" s="1116"/>
      <c r="PQK44" s="1116"/>
      <c r="PQL44" s="1116"/>
      <c r="PQM44" s="1116"/>
      <c r="PQN44" s="1116"/>
      <c r="PQO44" s="1116"/>
      <c r="PQP44" s="1116"/>
      <c r="PQQ44" s="1116"/>
      <c r="PQR44" s="1116"/>
      <c r="PQS44" s="1116"/>
      <c r="PQT44" s="1116"/>
      <c r="PQU44" s="1116"/>
      <c r="PQV44" s="1116"/>
      <c r="PQW44" s="1116"/>
      <c r="PQX44" s="1116"/>
      <c r="PQY44" s="1116"/>
      <c r="PQZ44" s="1116"/>
      <c r="PRA44" s="1116"/>
      <c r="PRB44" s="1116"/>
      <c r="PRC44" s="1116"/>
      <c r="PRD44" s="1116"/>
      <c r="PRE44" s="1116"/>
      <c r="PRF44" s="1116"/>
      <c r="PRG44" s="1116"/>
      <c r="PRH44" s="1116"/>
      <c r="PRI44" s="1116"/>
      <c r="PRJ44" s="1116"/>
      <c r="PRK44" s="1116"/>
      <c r="PRL44" s="1116"/>
      <c r="PRM44" s="1116"/>
      <c r="PRN44" s="1116"/>
      <c r="PRO44" s="1116"/>
      <c r="PRP44" s="1116"/>
      <c r="PRQ44" s="1116"/>
      <c r="PRR44" s="1116"/>
      <c r="PRS44" s="1116"/>
      <c r="PRT44" s="1116"/>
      <c r="PRU44" s="1116"/>
      <c r="PRV44" s="1116"/>
      <c r="PRW44" s="1116"/>
      <c r="PRX44" s="1116"/>
      <c r="PRY44" s="1116"/>
      <c r="PRZ44" s="1116"/>
      <c r="PSA44" s="1116"/>
      <c r="PSB44" s="1116"/>
      <c r="PSC44" s="1116"/>
      <c r="PSD44" s="1116"/>
      <c r="PSE44" s="1116"/>
      <c r="PSF44" s="1116"/>
      <c r="PSG44" s="1116"/>
      <c r="PSH44" s="1116"/>
      <c r="PSI44" s="1116"/>
      <c r="PSJ44" s="1116"/>
      <c r="PSK44" s="1116"/>
      <c r="PSL44" s="1116"/>
      <c r="PSM44" s="1116"/>
      <c r="PSN44" s="1116"/>
      <c r="PSO44" s="1116"/>
      <c r="PSP44" s="1116"/>
      <c r="PSQ44" s="1116"/>
      <c r="PSR44" s="1116"/>
      <c r="PSS44" s="1116"/>
      <c r="PST44" s="1116"/>
      <c r="PSU44" s="1116"/>
      <c r="PSV44" s="1116"/>
      <c r="PSW44" s="1116"/>
      <c r="PSX44" s="1116"/>
      <c r="PSY44" s="1116"/>
      <c r="PSZ44" s="1116"/>
      <c r="PTA44" s="1116"/>
      <c r="PTB44" s="1116"/>
      <c r="PTC44" s="1116"/>
      <c r="PTD44" s="1116"/>
      <c r="PTE44" s="1116"/>
      <c r="PTF44" s="1116"/>
      <c r="PTG44" s="1116"/>
      <c r="PTH44" s="1116"/>
      <c r="PTI44" s="1116"/>
      <c r="PTJ44" s="1116"/>
      <c r="PTK44" s="1116"/>
      <c r="PTL44" s="1116"/>
      <c r="PTM44" s="1116"/>
      <c r="PTN44" s="1116"/>
      <c r="PTO44" s="1116"/>
      <c r="PTP44" s="1116"/>
      <c r="PTQ44" s="1116"/>
      <c r="PTR44" s="1116"/>
      <c r="PTS44" s="1116"/>
      <c r="PTT44" s="1116"/>
      <c r="PTU44" s="1116"/>
      <c r="PTV44" s="1116"/>
      <c r="PTW44" s="1116"/>
      <c r="PTX44" s="1116"/>
      <c r="PTY44" s="1116"/>
      <c r="PTZ44" s="1116"/>
      <c r="PUA44" s="1116"/>
      <c r="PUB44" s="1116"/>
      <c r="PUC44" s="1116"/>
      <c r="PUD44" s="1116"/>
      <c r="PUE44" s="1116"/>
      <c r="PUF44" s="1116"/>
      <c r="PUG44" s="1116"/>
      <c r="PUH44" s="1116"/>
      <c r="PUI44" s="1116"/>
      <c r="PUJ44" s="1116"/>
      <c r="PUK44" s="1116"/>
      <c r="PUL44" s="1116"/>
      <c r="PUM44" s="1116"/>
      <c r="PUN44" s="1116"/>
      <c r="PUO44" s="1116"/>
      <c r="PUP44" s="1116"/>
      <c r="PUQ44" s="1116"/>
      <c r="PUR44" s="1116"/>
      <c r="PUS44" s="1116"/>
      <c r="PUT44" s="1116"/>
      <c r="PUU44" s="1116"/>
      <c r="PUV44" s="1116"/>
      <c r="PUW44" s="1116"/>
      <c r="PUX44" s="1116"/>
      <c r="PUY44" s="1116"/>
      <c r="PUZ44" s="1116"/>
      <c r="PVA44" s="1116"/>
      <c r="PVB44" s="1116"/>
      <c r="PVC44" s="1116"/>
      <c r="PVD44" s="1116"/>
      <c r="PVE44" s="1116"/>
      <c r="PVF44" s="1116"/>
      <c r="PVG44" s="1116"/>
      <c r="PVH44" s="1116"/>
      <c r="PVI44" s="1116"/>
      <c r="PVJ44" s="1116"/>
      <c r="PVK44" s="1116"/>
      <c r="PVL44" s="1116"/>
      <c r="PVM44" s="1116"/>
      <c r="PVN44" s="1116"/>
      <c r="PVO44" s="1116"/>
      <c r="PVP44" s="1116"/>
      <c r="PVQ44" s="1116"/>
      <c r="PVR44" s="1116"/>
      <c r="PVS44" s="1116"/>
      <c r="PVT44" s="1116"/>
      <c r="PVU44" s="1116"/>
      <c r="PVV44" s="1116"/>
      <c r="PVW44" s="1116"/>
      <c r="PVX44" s="1116"/>
      <c r="PVY44" s="1116"/>
      <c r="PVZ44" s="1116"/>
      <c r="PWA44" s="1116"/>
      <c r="PWB44" s="1116"/>
      <c r="PWC44" s="1116"/>
      <c r="PWD44" s="1116"/>
      <c r="PWE44" s="1116"/>
      <c r="PWF44" s="1116"/>
      <c r="PWG44" s="1116"/>
      <c r="PWH44" s="1116"/>
      <c r="PWI44" s="1116"/>
      <c r="PWJ44" s="1116"/>
      <c r="PWK44" s="1116"/>
      <c r="PWL44" s="1116"/>
      <c r="PWM44" s="1116"/>
      <c r="PWN44" s="1116"/>
      <c r="PWO44" s="1116"/>
      <c r="PWP44" s="1116"/>
      <c r="PWQ44" s="1116"/>
      <c r="PWR44" s="1116"/>
      <c r="PWS44" s="1116"/>
      <c r="PWT44" s="1116"/>
      <c r="PWU44" s="1116"/>
      <c r="PWV44" s="1116"/>
      <c r="PWW44" s="1116"/>
      <c r="PWX44" s="1116"/>
      <c r="PWY44" s="1116"/>
      <c r="PWZ44" s="1116"/>
      <c r="PXA44" s="1116"/>
      <c r="PXB44" s="1116"/>
      <c r="PXC44" s="1116"/>
      <c r="PXD44" s="1116"/>
      <c r="PXE44" s="1116"/>
      <c r="PXF44" s="1116"/>
      <c r="PXG44" s="1116"/>
      <c r="PXH44" s="1116"/>
      <c r="PXI44" s="1116"/>
      <c r="PXJ44" s="1116"/>
      <c r="PXK44" s="1116"/>
      <c r="PXL44" s="1116"/>
      <c r="PXM44" s="1116"/>
      <c r="PXN44" s="1116"/>
      <c r="PXO44" s="1116"/>
      <c r="PXP44" s="1116"/>
      <c r="PXQ44" s="1116"/>
      <c r="PXR44" s="1116"/>
      <c r="PXS44" s="1116"/>
      <c r="PXT44" s="1116"/>
      <c r="PXU44" s="1116"/>
      <c r="PXV44" s="1116"/>
      <c r="PXW44" s="1116"/>
      <c r="PXX44" s="1116"/>
      <c r="PXY44" s="1116"/>
      <c r="PXZ44" s="1116"/>
      <c r="PYA44" s="1116"/>
      <c r="PYB44" s="1116"/>
      <c r="PYC44" s="1116"/>
      <c r="PYD44" s="1116"/>
      <c r="PYE44" s="1116"/>
      <c r="PYF44" s="1116"/>
      <c r="PYG44" s="1116"/>
      <c r="PYH44" s="1116"/>
      <c r="PYI44" s="1116"/>
      <c r="PYJ44" s="1116"/>
      <c r="PYK44" s="1116"/>
      <c r="PYL44" s="1116"/>
      <c r="PYM44" s="1116"/>
      <c r="PYN44" s="1116"/>
      <c r="PYO44" s="1116"/>
      <c r="PYP44" s="1116"/>
      <c r="PYQ44" s="1116"/>
      <c r="PYR44" s="1116"/>
      <c r="PYS44" s="1116"/>
      <c r="PYT44" s="1116"/>
      <c r="PYU44" s="1116"/>
      <c r="PYV44" s="1116"/>
      <c r="PYW44" s="1116"/>
      <c r="PYX44" s="1116"/>
      <c r="PYY44" s="1116"/>
      <c r="PYZ44" s="1116"/>
      <c r="PZA44" s="1116"/>
      <c r="PZB44" s="1116"/>
      <c r="PZC44" s="1116"/>
      <c r="PZD44" s="1116"/>
      <c r="PZE44" s="1116"/>
      <c r="PZF44" s="1116"/>
      <c r="PZG44" s="1116"/>
      <c r="PZH44" s="1116"/>
      <c r="PZI44" s="1116"/>
      <c r="PZJ44" s="1116"/>
      <c r="PZK44" s="1116"/>
      <c r="PZL44" s="1116"/>
      <c r="PZM44" s="1116"/>
      <c r="PZN44" s="1116"/>
      <c r="PZO44" s="1116"/>
      <c r="PZP44" s="1116"/>
      <c r="PZQ44" s="1116"/>
      <c r="PZR44" s="1116"/>
      <c r="PZS44" s="1116"/>
      <c r="PZT44" s="1116"/>
      <c r="PZU44" s="1116"/>
      <c r="PZV44" s="1116"/>
      <c r="PZW44" s="1116"/>
      <c r="PZX44" s="1116"/>
      <c r="PZY44" s="1116"/>
      <c r="PZZ44" s="1116"/>
      <c r="QAA44" s="1116"/>
      <c r="QAB44" s="1116"/>
      <c r="QAC44" s="1116"/>
      <c r="QAD44" s="1116"/>
      <c r="QAE44" s="1116"/>
      <c r="QAF44" s="1116"/>
      <c r="QAG44" s="1116"/>
      <c r="QAH44" s="1116"/>
      <c r="QAI44" s="1116"/>
      <c r="QAJ44" s="1116"/>
      <c r="QAK44" s="1116"/>
      <c r="QAL44" s="1116"/>
      <c r="QAM44" s="1116"/>
      <c r="QAN44" s="1116"/>
      <c r="QAO44" s="1116"/>
      <c r="QAP44" s="1116"/>
      <c r="QAQ44" s="1116"/>
      <c r="QAR44" s="1116"/>
      <c r="QAS44" s="1116"/>
      <c r="QAT44" s="1116"/>
      <c r="QAU44" s="1116"/>
      <c r="QAV44" s="1116"/>
      <c r="QAW44" s="1116"/>
      <c r="QAX44" s="1116"/>
      <c r="QAY44" s="1116"/>
      <c r="QAZ44" s="1116"/>
      <c r="QBA44" s="1116"/>
      <c r="QBB44" s="1116"/>
      <c r="QBC44" s="1116"/>
      <c r="QBD44" s="1116"/>
      <c r="QBE44" s="1116"/>
      <c r="QBF44" s="1116"/>
      <c r="QBG44" s="1116"/>
      <c r="QBH44" s="1116"/>
      <c r="QBI44" s="1116"/>
      <c r="QBJ44" s="1116"/>
      <c r="QBK44" s="1116"/>
      <c r="QBL44" s="1116"/>
      <c r="QBM44" s="1116"/>
      <c r="QBN44" s="1116"/>
      <c r="QBO44" s="1116"/>
      <c r="QBP44" s="1116"/>
      <c r="QBQ44" s="1116"/>
      <c r="QBR44" s="1116"/>
      <c r="QBS44" s="1116"/>
      <c r="QBT44" s="1116"/>
      <c r="QBU44" s="1116"/>
      <c r="QBV44" s="1116"/>
      <c r="QBW44" s="1116"/>
      <c r="QBX44" s="1116"/>
      <c r="QBY44" s="1116"/>
      <c r="QBZ44" s="1116"/>
      <c r="QCA44" s="1116"/>
      <c r="QCB44" s="1116"/>
      <c r="QCC44" s="1116"/>
      <c r="QCD44" s="1116"/>
      <c r="QCE44" s="1116"/>
      <c r="QCF44" s="1116"/>
      <c r="QCG44" s="1116"/>
      <c r="QCH44" s="1116"/>
      <c r="QCI44" s="1116"/>
      <c r="QCJ44" s="1116"/>
      <c r="QCK44" s="1116"/>
      <c r="QCL44" s="1116"/>
      <c r="QCM44" s="1116"/>
      <c r="QCN44" s="1116"/>
      <c r="QCO44" s="1116"/>
      <c r="QCP44" s="1116"/>
      <c r="QCQ44" s="1116"/>
      <c r="QCR44" s="1116"/>
      <c r="QCS44" s="1116"/>
      <c r="QCT44" s="1116"/>
      <c r="QCU44" s="1116"/>
      <c r="QCV44" s="1116"/>
      <c r="QCW44" s="1116"/>
      <c r="QCX44" s="1116"/>
      <c r="QCY44" s="1116"/>
      <c r="QCZ44" s="1116"/>
      <c r="QDA44" s="1116"/>
      <c r="QDB44" s="1116"/>
      <c r="QDC44" s="1116"/>
      <c r="QDD44" s="1116"/>
      <c r="QDE44" s="1116"/>
      <c r="QDF44" s="1116"/>
      <c r="QDG44" s="1116"/>
      <c r="QDH44" s="1116"/>
      <c r="QDI44" s="1116"/>
      <c r="QDJ44" s="1116"/>
      <c r="QDK44" s="1116"/>
      <c r="QDL44" s="1116"/>
      <c r="QDM44" s="1116"/>
      <c r="QDN44" s="1116"/>
      <c r="QDO44" s="1116"/>
      <c r="QDP44" s="1116"/>
      <c r="QDQ44" s="1116"/>
      <c r="QDR44" s="1116"/>
      <c r="QDS44" s="1116"/>
      <c r="QDT44" s="1116"/>
      <c r="QDU44" s="1116"/>
      <c r="QDV44" s="1116"/>
      <c r="QDW44" s="1116"/>
      <c r="QDX44" s="1116"/>
      <c r="QDY44" s="1116"/>
      <c r="QDZ44" s="1116"/>
      <c r="QEA44" s="1116"/>
      <c r="QEB44" s="1116"/>
      <c r="QEC44" s="1116"/>
      <c r="QED44" s="1116"/>
      <c r="QEE44" s="1116"/>
      <c r="QEF44" s="1116"/>
      <c r="QEG44" s="1116"/>
      <c r="QEH44" s="1116"/>
      <c r="QEI44" s="1116"/>
      <c r="QEJ44" s="1116"/>
      <c r="QEK44" s="1116"/>
      <c r="QEL44" s="1116"/>
      <c r="QEM44" s="1116"/>
      <c r="QEN44" s="1116"/>
      <c r="QEO44" s="1116"/>
      <c r="QEP44" s="1116"/>
      <c r="QEQ44" s="1116"/>
      <c r="QER44" s="1116"/>
      <c r="QES44" s="1116"/>
      <c r="QET44" s="1116"/>
      <c r="QEU44" s="1116"/>
      <c r="QEV44" s="1116"/>
      <c r="QEW44" s="1116"/>
      <c r="QEX44" s="1116"/>
      <c r="QEY44" s="1116"/>
      <c r="QEZ44" s="1116"/>
      <c r="QFA44" s="1116"/>
      <c r="QFB44" s="1116"/>
      <c r="QFC44" s="1116"/>
      <c r="QFD44" s="1116"/>
      <c r="QFE44" s="1116"/>
      <c r="QFF44" s="1116"/>
      <c r="QFG44" s="1116"/>
      <c r="QFH44" s="1116"/>
      <c r="QFI44" s="1116"/>
      <c r="QFJ44" s="1116"/>
      <c r="QFK44" s="1116"/>
      <c r="QFL44" s="1116"/>
      <c r="QFM44" s="1116"/>
      <c r="QFN44" s="1116"/>
      <c r="QFO44" s="1116"/>
      <c r="QFP44" s="1116"/>
      <c r="QFQ44" s="1116"/>
      <c r="QFR44" s="1116"/>
      <c r="QFS44" s="1116"/>
      <c r="QFT44" s="1116"/>
      <c r="QFU44" s="1116"/>
      <c r="QFV44" s="1116"/>
      <c r="QFW44" s="1116"/>
      <c r="QFX44" s="1116"/>
      <c r="QFY44" s="1116"/>
      <c r="QFZ44" s="1116"/>
      <c r="QGA44" s="1116"/>
      <c r="QGB44" s="1116"/>
      <c r="QGC44" s="1116"/>
      <c r="QGD44" s="1116"/>
      <c r="QGE44" s="1116"/>
      <c r="QGF44" s="1116"/>
      <c r="QGG44" s="1116"/>
      <c r="QGH44" s="1116"/>
      <c r="QGI44" s="1116"/>
      <c r="QGJ44" s="1116"/>
      <c r="QGK44" s="1116"/>
      <c r="QGL44" s="1116"/>
      <c r="QGM44" s="1116"/>
      <c r="QGN44" s="1116"/>
      <c r="QGO44" s="1116"/>
      <c r="QGP44" s="1116"/>
      <c r="QGQ44" s="1116"/>
      <c r="QGR44" s="1116"/>
      <c r="QGS44" s="1116"/>
      <c r="QGT44" s="1116"/>
      <c r="QGU44" s="1116"/>
      <c r="QGV44" s="1116"/>
      <c r="QGW44" s="1116"/>
      <c r="QGX44" s="1116"/>
      <c r="QGY44" s="1116"/>
      <c r="QGZ44" s="1116"/>
      <c r="QHA44" s="1116"/>
      <c r="QHB44" s="1116"/>
      <c r="QHC44" s="1116"/>
      <c r="QHD44" s="1116"/>
      <c r="QHE44" s="1116"/>
      <c r="QHF44" s="1116"/>
      <c r="QHG44" s="1116"/>
      <c r="QHH44" s="1116"/>
      <c r="QHI44" s="1116"/>
      <c r="QHJ44" s="1116"/>
      <c r="QHK44" s="1116"/>
      <c r="QHL44" s="1116"/>
      <c r="QHM44" s="1116"/>
      <c r="QHN44" s="1116"/>
      <c r="QHO44" s="1116"/>
      <c r="QHP44" s="1116"/>
      <c r="QHQ44" s="1116"/>
      <c r="QHR44" s="1116"/>
      <c r="QHS44" s="1116"/>
      <c r="QHT44" s="1116"/>
      <c r="QHU44" s="1116"/>
      <c r="QHV44" s="1116"/>
      <c r="QHW44" s="1116"/>
      <c r="QHX44" s="1116"/>
      <c r="QHY44" s="1116"/>
      <c r="QHZ44" s="1116"/>
      <c r="QIA44" s="1116"/>
      <c r="QIB44" s="1116"/>
      <c r="QIC44" s="1116"/>
      <c r="QID44" s="1116"/>
      <c r="QIE44" s="1116"/>
      <c r="QIF44" s="1116"/>
      <c r="QIG44" s="1116"/>
      <c r="QIH44" s="1116"/>
      <c r="QII44" s="1116"/>
      <c r="QIJ44" s="1116"/>
      <c r="QIK44" s="1116"/>
      <c r="QIL44" s="1116"/>
      <c r="QIM44" s="1116"/>
      <c r="QIN44" s="1116"/>
      <c r="QIO44" s="1116"/>
      <c r="QIP44" s="1116"/>
      <c r="QIQ44" s="1116"/>
      <c r="QIR44" s="1116"/>
      <c r="QIS44" s="1116"/>
      <c r="QIT44" s="1116"/>
      <c r="QIU44" s="1116"/>
      <c r="QIV44" s="1116"/>
      <c r="QIW44" s="1116"/>
      <c r="QIX44" s="1116"/>
      <c r="QIY44" s="1116"/>
      <c r="QIZ44" s="1116"/>
      <c r="QJA44" s="1116"/>
      <c r="QJB44" s="1116"/>
      <c r="QJC44" s="1116"/>
      <c r="QJD44" s="1116"/>
      <c r="QJE44" s="1116"/>
      <c r="QJF44" s="1116"/>
      <c r="QJG44" s="1116"/>
      <c r="QJH44" s="1116"/>
      <c r="QJI44" s="1116"/>
      <c r="QJJ44" s="1116"/>
      <c r="QJK44" s="1116"/>
      <c r="QJL44" s="1116"/>
      <c r="QJM44" s="1116"/>
      <c r="QJN44" s="1116"/>
      <c r="QJO44" s="1116"/>
      <c r="QJP44" s="1116"/>
      <c r="QJQ44" s="1116"/>
      <c r="QJR44" s="1116"/>
      <c r="QJS44" s="1116"/>
      <c r="QJT44" s="1116"/>
      <c r="QJU44" s="1116"/>
      <c r="QJV44" s="1116"/>
      <c r="QJW44" s="1116"/>
      <c r="QJX44" s="1116"/>
      <c r="QJY44" s="1116"/>
      <c r="QJZ44" s="1116"/>
      <c r="QKA44" s="1116"/>
      <c r="QKB44" s="1116"/>
      <c r="QKC44" s="1116"/>
      <c r="QKD44" s="1116"/>
      <c r="QKE44" s="1116"/>
      <c r="QKF44" s="1116"/>
      <c r="QKG44" s="1116"/>
      <c r="QKH44" s="1116"/>
      <c r="QKI44" s="1116"/>
      <c r="QKJ44" s="1116"/>
      <c r="QKK44" s="1116"/>
      <c r="QKL44" s="1116"/>
      <c r="QKM44" s="1116"/>
      <c r="QKN44" s="1116"/>
      <c r="QKO44" s="1116"/>
      <c r="QKP44" s="1116"/>
      <c r="QKQ44" s="1116"/>
      <c r="QKR44" s="1116"/>
      <c r="QKS44" s="1116"/>
      <c r="QKT44" s="1116"/>
      <c r="QKU44" s="1116"/>
      <c r="QKV44" s="1116"/>
      <c r="QKW44" s="1116"/>
      <c r="QKX44" s="1116"/>
      <c r="QKY44" s="1116"/>
      <c r="QKZ44" s="1116"/>
      <c r="QLA44" s="1116"/>
      <c r="QLB44" s="1116"/>
      <c r="QLC44" s="1116"/>
      <c r="QLD44" s="1116"/>
      <c r="QLE44" s="1116"/>
      <c r="QLF44" s="1116"/>
      <c r="QLG44" s="1116"/>
      <c r="QLH44" s="1116"/>
      <c r="QLI44" s="1116"/>
      <c r="QLJ44" s="1116"/>
      <c r="QLK44" s="1116"/>
      <c r="QLL44" s="1116"/>
      <c r="QLM44" s="1116"/>
      <c r="QLN44" s="1116"/>
      <c r="QLO44" s="1116"/>
      <c r="QLP44" s="1116"/>
      <c r="QLQ44" s="1116"/>
      <c r="QLR44" s="1116"/>
      <c r="QLS44" s="1116"/>
      <c r="QLT44" s="1116"/>
      <c r="QLU44" s="1116"/>
      <c r="QLV44" s="1116"/>
      <c r="QLW44" s="1116"/>
      <c r="QLX44" s="1116"/>
      <c r="QLY44" s="1116"/>
      <c r="QLZ44" s="1116"/>
      <c r="QMA44" s="1116"/>
      <c r="QMB44" s="1116"/>
      <c r="QMC44" s="1116"/>
      <c r="QMD44" s="1116"/>
      <c r="QME44" s="1116"/>
      <c r="QMF44" s="1116"/>
      <c r="QMG44" s="1116"/>
      <c r="QMH44" s="1116"/>
      <c r="QMI44" s="1116"/>
      <c r="QMJ44" s="1116"/>
      <c r="QMK44" s="1116"/>
      <c r="QML44" s="1116"/>
      <c r="QMM44" s="1116"/>
      <c r="QMN44" s="1116"/>
      <c r="QMO44" s="1116"/>
      <c r="QMP44" s="1116"/>
      <c r="QMQ44" s="1116"/>
      <c r="QMR44" s="1116"/>
      <c r="QMS44" s="1116"/>
      <c r="QMT44" s="1116"/>
      <c r="QMU44" s="1116"/>
      <c r="QMV44" s="1116"/>
      <c r="QMW44" s="1116"/>
      <c r="QMX44" s="1116"/>
      <c r="QMY44" s="1116"/>
      <c r="QMZ44" s="1116"/>
      <c r="QNA44" s="1116"/>
      <c r="QNB44" s="1116"/>
      <c r="QNC44" s="1116"/>
      <c r="QND44" s="1116"/>
      <c r="QNE44" s="1116"/>
      <c r="QNF44" s="1116"/>
      <c r="QNG44" s="1116"/>
      <c r="QNH44" s="1116"/>
      <c r="QNI44" s="1116"/>
      <c r="QNJ44" s="1116"/>
      <c r="QNK44" s="1116"/>
      <c r="QNL44" s="1116"/>
      <c r="QNM44" s="1116"/>
      <c r="QNN44" s="1116"/>
      <c r="QNO44" s="1116"/>
      <c r="QNP44" s="1116"/>
      <c r="QNQ44" s="1116"/>
      <c r="QNR44" s="1116"/>
      <c r="QNS44" s="1116"/>
      <c r="QNT44" s="1116"/>
      <c r="QNU44" s="1116"/>
      <c r="QNV44" s="1116"/>
      <c r="QNW44" s="1116"/>
      <c r="QNX44" s="1116"/>
      <c r="QNY44" s="1116"/>
      <c r="QNZ44" s="1116"/>
      <c r="QOA44" s="1116"/>
      <c r="QOB44" s="1116"/>
      <c r="QOC44" s="1116"/>
      <c r="QOD44" s="1116"/>
      <c r="QOE44" s="1116"/>
      <c r="QOF44" s="1116"/>
      <c r="QOG44" s="1116"/>
      <c r="QOH44" s="1116"/>
      <c r="QOI44" s="1116"/>
      <c r="QOJ44" s="1116"/>
      <c r="QOK44" s="1116"/>
      <c r="QOL44" s="1116"/>
      <c r="QOM44" s="1116"/>
      <c r="QON44" s="1116"/>
      <c r="QOO44" s="1116"/>
      <c r="QOP44" s="1116"/>
      <c r="QOQ44" s="1116"/>
      <c r="QOR44" s="1116"/>
      <c r="QOS44" s="1116"/>
      <c r="QOT44" s="1116"/>
      <c r="QOU44" s="1116"/>
      <c r="QOV44" s="1116"/>
      <c r="QOW44" s="1116"/>
      <c r="QOX44" s="1116"/>
      <c r="QOY44" s="1116"/>
      <c r="QOZ44" s="1116"/>
      <c r="QPA44" s="1116"/>
      <c r="QPB44" s="1116"/>
      <c r="QPC44" s="1116"/>
      <c r="QPD44" s="1116"/>
      <c r="QPE44" s="1116"/>
      <c r="QPF44" s="1116"/>
      <c r="QPG44" s="1116"/>
      <c r="QPH44" s="1116"/>
      <c r="QPI44" s="1116"/>
      <c r="QPJ44" s="1116"/>
      <c r="QPK44" s="1116"/>
      <c r="QPL44" s="1116"/>
      <c r="QPM44" s="1116"/>
      <c r="QPN44" s="1116"/>
      <c r="QPO44" s="1116"/>
      <c r="QPP44" s="1116"/>
      <c r="QPQ44" s="1116"/>
      <c r="QPR44" s="1116"/>
      <c r="QPS44" s="1116"/>
      <c r="QPT44" s="1116"/>
      <c r="QPU44" s="1116"/>
      <c r="QPV44" s="1116"/>
      <c r="QPW44" s="1116"/>
      <c r="QPX44" s="1116"/>
      <c r="QPY44" s="1116"/>
      <c r="QPZ44" s="1116"/>
      <c r="QQA44" s="1116"/>
      <c r="QQB44" s="1116"/>
      <c r="QQC44" s="1116"/>
      <c r="QQD44" s="1116"/>
      <c r="QQE44" s="1116"/>
      <c r="QQF44" s="1116"/>
      <c r="QQG44" s="1116"/>
      <c r="QQH44" s="1116"/>
      <c r="QQI44" s="1116"/>
      <c r="QQJ44" s="1116"/>
      <c r="QQK44" s="1116"/>
      <c r="QQL44" s="1116"/>
      <c r="QQM44" s="1116"/>
      <c r="QQN44" s="1116"/>
      <c r="QQO44" s="1116"/>
      <c r="QQP44" s="1116"/>
      <c r="QQQ44" s="1116"/>
      <c r="QQR44" s="1116"/>
      <c r="QQS44" s="1116"/>
      <c r="QQT44" s="1116"/>
      <c r="QQU44" s="1116"/>
      <c r="QQV44" s="1116"/>
      <c r="QQW44" s="1116"/>
      <c r="QQX44" s="1116"/>
      <c r="QQY44" s="1116"/>
      <c r="QQZ44" s="1116"/>
      <c r="QRA44" s="1116"/>
      <c r="QRB44" s="1116"/>
      <c r="QRC44" s="1116"/>
      <c r="QRD44" s="1116"/>
      <c r="QRE44" s="1116"/>
      <c r="QRF44" s="1116"/>
      <c r="QRG44" s="1116"/>
      <c r="QRH44" s="1116"/>
      <c r="QRI44" s="1116"/>
      <c r="QRJ44" s="1116"/>
      <c r="QRK44" s="1116"/>
      <c r="QRL44" s="1116"/>
      <c r="QRM44" s="1116"/>
      <c r="QRN44" s="1116"/>
      <c r="QRO44" s="1116"/>
      <c r="QRP44" s="1116"/>
      <c r="QRQ44" s="1116"/>
      <c r="QRR44" s="1116"/>
      <c r="QRS44" s="1116"/>
      <c r="QRT44" s="1116"/>
      <c r="QRU44" s="1116"/>
      <c r="QRV44" s="1116"/>
      <c r="QRW44" s="1116"/>
      <c r="QRX44" s="1116"/>
      <c r="QRY44" s="1116"/>
      <c r="QRZ44" s="1116"/>
      <c r="QSA44" s="1116"/>
      <c r="QSB44" s="1116"/>
      <c r="QSC44" s="1116"/>
      <c r="QSD44" s="1116"/>
      <c r="QSE44" s="1116"/>
      <c r="QSF44" s="1116"/>
      <c r="QSG44" s="1116"/>
      <c r="QSH44" s="1116"/>
      <c r="QSI44" s="1116"/>
      <c r="QSJ44" s="1116"/>
      <c r="QSK44" s="1116"/>
      <c r="QSL44" s="1116"/>
      <c r="QSM44" s="1116"/>
      <c r="QSN44" s="1116"/>
      <c r="QSO44" s="1116"/>
      <c r="QSP44" s="1116"/>
      <c r="QSQ44" s="1116"/>
      <c r="QSR44" s="1116"/>
      <c r="QSS44" s="1116"/>
      <c r="QST44" s="1116"/>
      <c r="QSU44" s="1116"/>
      <c r="QSV44" s="1116"/>
      <c r="QSW44" s="1116"/>
      <c r="QSX44" s="1116"/>
      <c r="QSY44" s="1116"/>
      <c r="QSZ44" s="1116"/>
      <c r="QTA44" s="1116"/>
      <c r="QTB44" s="1116"/>
      <c r="QTC44" s="1116"/>
      <c r="QTD44" s="1116"/>
      <c r="QTE44" s="1116"/>
      <c r="QTF44" s="1116"/>
      <c r="QTG44" s="1116"/>
      <c r="QTH44" s="1116"/>
      <c r="QTI44" s="1116"/>
      <c r="QTJ44" s="1116"/>
      <c r="QTK44" s="1116"/>
      <c r="QTL44" s="1116"/>
      <c r="QTM44" s="1116"/>
      <c r="QTN44" s="1116"/>
      <c r="QTO44" s="1116"/>
      <c r="QTP44" s="1116"/>
      <c r="QTQ44" s="1116"/>
      <c r="QTR44" s="1116"/>
      <c r="QTS44" s="1116"/>
      <c r="QTT44" s="1116"/>
      <c r="QTU44" s="1116"/>
      <c r="QTV44" s="1116"/>
      <c r="QTW44" s="1116"/>
      <c r="QTX44" s="1116"/>
      <c r="QTY44" s="1116"/>
      <c r="QTZ44" s="1116"/>
      <c r="QUA44" s="1116"/>
      <c r="QUB44" s="1116"/>
      <c r="QUC44" s="1116"/>
      <c r="QUD44" s="1116"/>
      <c r="QUE44" s="1116"/>
      <c r="QUF44" s="1116"/>
      <c r="QUG44" s="1116"/>
      <c r="QUH44" s="1116"/>
      <c r="QUI44" s="1116"/>
      <c r="QUJ44" s="1116"/>
      <c r="QUK44" s="1116"/>
      <c r="QUL44" s="1116"/>
      <c r="QUM44" s="1116"/>
      <c r="QUN44" s="1116"/>
      <c r="QUO44" s="1116"/>
      <c r="QUP44" s="1116"/>
      <c r="QUQ44" s="1116"/>
      <c r="QUR44" s="1116"/>
      <c r="QUS44" s="1116"/>
      <c r="QUT44" s="1116"/>
      <c r="QUU44" s="1116"/>
      <c r="QUV44" s="1116"/>
      <c r="QUW44" s="1116"/>
      <c r="QUX44" s="1116"/>
      <c r="QUY44" s="1116"/>
      <c r="QUZ44" s="1116"/>
      <c r="QVA44" s="1116"/>
      <c r="QVB44" s="1116"/>
      <c r="QVC44" s="1116"/>
      <c r="QVD44" s="1116"/>
      <c r="QVE44" s="1116"/>
      <c r="QVF44" s="1116"/>
      <c r="QVG44" s="1116"/>
      <c r="QVH44" s="1116"/>
      <c r="QVI44" s="1116"/>
      <c r="QVJ44" s="1116"/>
      <c r="QVK44" s="1116"/>
      <c r="QVL44" s="1116"/>
      <c r="QVM44" s="1116"/>
      <c r="QVN44" s="1116"/>
      <c r="QVO44" s="1116"/>
      <c r="QVP44" s="1116"/>
      <c r="QVQ44" s="1116"/>
      <c r="QVR44" s="1116"/>
      <c r="QVS44" s="1116"/>
      <c r="QVT44" s="1116"/>
      <c r="QVU44" s="1116"/>
      <c r="QVV44" s="1116"/>
      <c r="QVW44" s="1116"/>
      <c r="QVX44" s="1116"/>
      <c r="QVY44" s="1116"/>
      <c r="QVZ44" s="1116"/>
      <c r="QWA44" s="1116"/>
      <c r="QWB44" s="1116"/>
      <c r="QWC44" s="1116"/>
      <c r="QWD44" s="1116"/>
      <c r="QWE44" s="1116"/>
      <c r="QWF44" s="1116"/>
      <c r="QWG44" s="1116"/>
      <c r="QWH44" s="1116"/>
      <c r="QWI44" s="1116"/>
      <c r="QWJ44" s="1116"/>
      <c r="QWK44" s="1116"/>
      <c r="QWL44" s="1116"/>
      <c r="QWM44" s="1116"/>
      <c r="QWN44" s="1116"/>
      <c r="QWO44" s="1116"/>
      <c r="QWP44" s="1116"/>
      <c r="QWQ44" s="1116"/>
      <c r="QWR44" s="1116"/>
      <c r="QWS44" s="1116"/>
      <c r="QWT44" s="1116"/>
      <c r="QWU44" s="1116"/>
      <c r="QWV44" s="1116"/>
      <c r="QWW44" s="1116"/>
      <c r="QWX44" s="1116"/>
      <c r="QWY44" s="1116"/>
      <c r="QWZ44" s="1116"/>
      <c r="QXA44" s="1116"/>
      <c r="QXB44" s="1116"/>
      <c r="QXC44" s="1116"/>
      <c r="QXD44" s="1116"/>
      <c r="QXE44" s="1116"/>
      <c r="QXF44" s="1116"/>
      <c r="QXG44" s="1116"/>
      <c r="QXH44" s="1116"/>
      <c r="QXI44" s="1116"/>
      <c r="QXJ44" s="1116"/>
      <c r="QXK44" s="1116"/>
      <c r="QXL44" s="1116"/>
      <c r="QXM44" s="1116"/>
      <c r="QXN44" s="1116"/>
      <c r="QXO44" s="1116"/>
      <c r="QXP44" s="1116"/>
      <c r="QXQ44" s="1116"/>
      <c r="QXR44" s="1116"/>
      <c r="QXS44" s="1116"/>
      <c r="QXT44" s="1116"/>
      <c r="QXU44" s="1116"/>
      <c r="QXV44" s="1116"/>
      <c r="QXW44" s="1116"/>
      <c r="QXX44" s="1116"/>
      <c r="QXY44" s="1116"/>
      <c r="QXZ44" s="1116"/>
      <c r="QYA44" s="1116"/>
      <c r="QYB44" s="1116"/>
      <c r="QYC44" s="1116"/>
      <c r="QYD44" s="1116"/>
      <c r="QYE44" s="1116"/>
      <c r="QYF44" s="1116"/>
      <c r="QYG44" s="1116"/>
      <c r="QYH44" s="1116"/>
      <c r="QYI44" s="1116"/>
      <c r="QYJ44" s="1116"/>
      <c r="QYK44" s="1116"/>
      <c r="QYL44" s="1116"/>
      <c r="QYM44" s="1116"/>
      <c r="QYN44" s="1116"/>
      <c r="QYO44" s="1116"/>
      <c r="QYP44" s="1116"/>
      <c r="QYQ44" s="1116"/>
      <c r="QYR44" s="1116"/>
      <c r="QYS44" s="1116"/>
      <c r="QYT44" s="1116"/>
      <c r="QYU44" s="1116"/>
      <c r="QYV44" s="1116"/>
      <c r="QYW44" s="1116"/>
      <c r="QYX44" s="1116"/>
      <c r="QYY44" s="1116"/>
      <c r="QYZ44" s="1116"/>
      <c r="QZA44" s="1116"/>
      <c r="QZB44" s="1116"/>
      <c r="QZC44" s="1116"/>
      <c r="QZD44" s="1116"/>
      <c r="QZE44" s="1116"/>
      <c r="QZF44" s="1116"/>
      <c r="QZG44" s="1116"/>
      <c r="QZH44" s="1116"/>
      <c r="QZI44" s="1116"/>
      <c r="QZJ44" s="1116"/>
      <c r="QZK44" s="1116"/>
      <c r="QZL44" s="1116"/>
      <c r="QZM44" s="1116"/>
      <c r="QZN44" s="1116"/>
      <c r="QZO44" s="1116"/>
      <c r="QZP44" s="1116"/>
      <c r="QZQ44" s="1116"/>
      <c r="QZR44" s="1116"/>
      <c r="QZS44" s="1116"/>
      <c r="QZT44" s="1116"/>
      <c r="QZU44" s="1116"/>
      <c r="QZV44" s="1116"/>
      <c r="QZW44" s="1116"/>
      <c r="QZX44" s="1116"/>
      <c r="QZY44" s="1116"/>
      <c r="QZZ44" s="1116"/>
      <c r="RAA44" s="1116"/>
      <c r="RAB44" s="1116"/>
      <c r="RAC44" s="1116"/>
      <c r="RAD44" s="1116"/>
      <c r="RAE44" s="1116"/>
      <c r="RAF44" s="1116"/>
      <c r="RAG44" s="1116"/>
      <c r="RAH44" s="1116"/>
      <c r="RAI44" s="1116"/>
      <c r="RAJ44" s="1116"/>
      <c r="RAK44" s="1116"/>
      <c r="RAL44" s="1116"/>
      <c r="RAM44" s="1116"/>
      <c r="RAN44" s="1116"/>
      <c r="RAO44" s="1116"/>
      <c r="RAP44" s="1116"/>
      <c r="RAQ44" s="1116"/>
      <c r="RAR44" s="1116"/>
      <c r="RAS44" s="1116"/>
      <c r="RAT44" s="1116"/>
      <c r="RAU44" s="1116"/>
      <c r="RAV44" s="1116"/>
      <c r="RAW44" s="1116"/>
      <c r="RAX44" s="1116"/>
      <c r="RAY44" s="1116"/>
      <c r="RAZ44" s="1116"/>
      <c r="RBA44" s="1116"/>
      <c r="RBB44" s="1116"/>
      <c r="RBC44" s="1116"/>
      <c r="RBD44" s="1116"/>
      <c r="RBE44" s="1116"/>
      <c r="RBF44" s="1116"/>
      <c r="RBG44" s="1116"/>
      <c r="RBH44" s="1116"/>
      <c r="RBI44" s="1116"/>
      <c r="RBJ44" s="1116"/>
      <c r="RBK44" s="1116"/>
      <c r="RBL44" s="1116"/>
      <c r="RBM44" s="1116"/>
      <c r="RBN44" s="1116"/>
      <c r="RBO44" s="1116"/>
      <c r="RBP44" s="1116"/>
      <c r="RBQ44" s="1116"/>
      <c r="RBR44" s="1116"/>
      <c r="RBS44" s="1116"/>
      <c r="RBT44" s="1116"/>
      <c r="RBU44" s="1116"/>
      <c r="RBV44" s="1116"/>
      <c r="RBW44" s="1116"/>
      <c r="RBX44" s="1116"/>
      <c r="RBY44" s="1116"/>
      <c r="RBZ44" s="1116"/>
      <c r="RCA44" s="1116"/>
      <c r="RCB44" s="1116"/>
      <c r="RCC44" s="1116"/>
      <c r="RCD44" s="1116"/>
      <c r="RCE44" s="1116"/>
      <c r="RCF44" s="1116"/>
      <c r="RCG44" s="1116"/>
      <c r="RCH44" s="1116"/>
      <c r="RCI44" s="1116"/>
      <c r="RCJ44" s="1116"/>
      <c r="RCK44" s="1116"/>
      <c r="RCL44" s="1116"/>
      <c r="RCM44" s="1116"/>
      <c r="RCN44" s="1116"/>
      <c r="RCO44" s="1116"/>
      <c r="RCP44" s="1116"/>
      <c r="RCQ44" s="1116"/>
      <c r="RCR44" s="1116"/>
      <c r="RCS44" s="1116"/>
      <c r="RCT44" s="1116"/>
      <c r="RCU44" s="1116"/>
      <c r="RCV44" s="1116"/>
      <c r="RCW44" s="1116"/>
      <c r="RCX44" s="1116"/>
      <c r="RCY44" s="1116"/>
      <c r="RCZ44" s="1116"/>
      <c r="RDA44" s="1116"/>
      <c r="RDB44" s="1116"/>
      <c r="RDC44" s="1116"/>
      <c r="RDD44" s="1116"/>
      <c r="RDE44" s="1116"/>
      <c r="RDF44" s="1116"/>
      <c r="RDG44" s="1116"/>
      <c r="RDH44" s="1116"/>
      <c r="RDI44" s="1116"/>
      <c r="RDJ44" s="1116"/>
      <c r="RDK44" s="1116"/>
      <c r="RDL44" s="1116"/>
      <c r="RDM44" s="1116"/>
      <c r="RDN44" s="1116"/>
      <c r="RDO44" s="1116"/>
      <c r="RDP44" s="1116"/>
      <c r="RDQ44" s="1116"/>
      <c r="RDR44" s="1116"/>
      <c r="RDS44" s="1116"/>
      <c r="RDT44" s="1116"/>
      <c r="RDU44" s="1116"/>
      <c r="RDV44" s="1116"/>
      <c r="RDW44" s="1116"/>
      <c r="RDX44" s="1116"/>
      <c r="RDY44" s="1116"/>
      <c r="RDZ44" s="1116"/>
      <c r="REA44" s="1116"/>
      <c r="REB44" s="1116"/>
      <c r="REC44" s="1116"/>
      <c r="RED44" s="1116"/>
      <c r="REE44" s="1116"/>
      <c r="REF44" s="1116"/>
      <c r="REG44" s="1116"/>
      <c r="REH44" s="1116"/>
      <c r="REI44" s="1116"/>
      <c r="REJ44" s="1116"/>
      <c r="REK44" s="1116"/>
      <c r="REL44" s="1116"/>
      <c r="REM44" s="1116"/>
      <c r="REN44" s="1116"/>
      <c r="REO44" s="1116"/>
      <c r="REP44" s="1116"/>
      <c r="REQ44" s="1116"/>
      <c r="RER44" s="1116"/>
      <c r="RES44" s="1116"/>
      <c r="RET44" s="1116"/>
      <c r="REU44" s="1116"/>
      <c r="REV44" s="1116"/>
      <c r="REW44" s="1116"/>
      <c r="REX44" s="1116"/>
      <c r="REY44" s="1116"/>
      <c r="REZ44" s="1116"/>
      <c r="RFA44" s="1116"/>
      <c r="RFB44" s="1116"/>
      <c r="RFC44" s="1116"/>
      <c r="RFD44" s="1116"/>
      <c r="RFE44" s="1116"/>
      <c r="RFF44" s="1116"/>
      <c r="RFG44" s="1116"/>
      <c r="RFH44" s="1116"/>
      <c r="RFI44" s="1116"/>
      <c r="RFJ44" s="1116"/>
      <c r="RFK44" s="1116"/>
      <c r="RFL44" s="1116"/>
      <c r="RFM44" s="1116"/>
      <c r="RFN44" s="1116"/>
      <c r="RFO44" s="1116"/>
      <c r="RFP44" s="1116"/>
      <c r="RFQ44" s="1116"/>
      <c r="RFR44" s="1116"/>
      <c r="RFS44" s="1116"/>
      <c r="RFT44" s="1116"/>
      <c r="RFU44" s="1116"/>
      <c r="RFV44" s="1116"/>
      <c r="RFW44" s="1116"/>
      <c r="RFX44" s="1116"/>
      <c r="RFY44" s="1116"/>
      <c r="RFZ44" s="1116"/>
      <c r="RGA44" s="1116"/>
      <c r="RGB44" s="1116"/>
      <c r="RGC44" s="1116"/>
      <c r="RGD44" s="1116"/>
      <c r="RGE44" s="1116"/>
      <c r="RGF44" s="1116"/>
      <c r="RGG44" s="1116"/>
      <c r="RGH44" s="1116"/>
      <c r="RGI44" s="1116"/>
      <c r="RGJ44" s="1116"/>
      <c r="RGK44" s="1116"/>
      <c r="RGL44" s="1116"/>
      <c r="RGM44" s="1116"/>
      <c r="RGN44" s="1116"/>
      <c r="RGO44" s="1116"/>
      <c r="RGP44" s="1116"/>
      <c r="RGQ44" s="1116"/>
      <c r="RGR44" s="1116"/>
      <c r="RGS44" s="1116"/>
      <c r="RGT44" s="1116"/>
      <c r="RGU44" s="1116"/>
      <c r="RGV44" s="1116"/>
      <c r="RGW44" s="1116"/>
      <c r="RGX44" s="1116"/>
      <c r="RGY44" s="1116"/>
      <c r="RGZ44" s="1116"/>
      <c r="RHA44" s="1116"/>
      <c r="RHB44" s="1116"/>
      <c r="RHC44" s="1116"/>
      <c r="RHD44" s="1116"/>
      <c r="RHE44" s="1116"/>
      <c r="RHF44" s="1116"/>
      <c r="RHG44" s="1116"/>
      <c r="RHH44" s="1116"/>
      <c r="RHI44" s="1116"/>
      <c r="RHJ44" s="1116"/>
      <c r="RHK44" s="1116"/>
      <c r="RHL44" s="1116"/>
      <c r="RHM44" s="1116"/>
      <c r="RHN44" s="1116"/>
      <c r="RHO44" s="1116"/>
      <c r="RHP44" s="1116"/>
      <c r="RHQ44" s="1116"/>
      <c r="RHR44" s="1116"/>
      <c r="RHS44" s="1116"/>
      <c r="RHT44" s="1116"/>
      <c r="RHU44" s="1116"/>
      <c r="RHV44" s="1116"/>
      <c r="RHW44" s="1116"/>
      <c r="RHX44" s="1116"/>
      <c r="RHY44" s="1116"/>
      <c r="RHZ44" s="1116"/>
      <c r="RIA44" s="1116"/>
      <c r="RIB44" s="1116"/>
      <c r="RIC44" s="1116"/>
      <c r="RID44" s="1116"/>
      <c r="RIE44" s="1116"/>
      <c r="RIF44" s="1116"/>
      <c r="RIG44" s="1116"/>
      <c r="RIH44" s="1116"/>
      <c r="RII44" s="1116"/>
      <c r="RIJ44" s="1116"/>
      <c r="RIK44" s="1116"/>
      <c r="RIL44" s="1116"/>
      <c r="RIM44" s="1116"/>
      <c r="RIN44" s="1116"/>
      <c r="RIO44" s="1116"/>
      <c r="RIP44" s="1116"/>
      <c r="RIQ44" s="1116"/>
      <c r="RIR44" s="1116"/>
      <c r="RIS44" s="1116"/>
      <c r="RIT44" s="1116"/>
      <c r="RIU44" s="1116"/>
      <c r="RIV44" s="1116"/>
      <c r="RIW44" s="1116"/>
      <c r="RIX44" s="1116"/>
      <c r="RIY44" s="1116"/>
      <c r="RIZ44" s="1116"/>
      <c r="RJA44" s="1116"/>
      <c r="RJB44" s="1116"/>
      <c r="RJC44" s="1116"/>
      <c r="RJD44" s="1116"/>
      <c r="RJE44" s="1116"/>
      <c r="RJF44" s="1116"/>
      <c r="RJG44" s="1116"/>
      <c r="RJH44" s="1116"/>
      <c r="RJI44" s="1116"/>
      <c r="RJJ44" s="1116"/>
      <c r="RJK44" s="1116"/>
      <c r="RJL44" s="1116"/>
      <c r="RJM44" s="1116"/>
      <c r="RJN44" s="1116"/>
      <c r="RJO44" s="1116"/>
      <c r="RJP44" s="1116"/>
      <c r="RJQ44" s="1116"/>
      <c r="RJR44" s="1116"/>
      <c r="RJS44" s="1116"/>
      <c r="RJT44" s="1116"/>
      <c r="RJU44" s="1116"/>
      <c r="RJV44" s="1116"/>
      <c r="RJW44" s="1116"/>
      <c r="RJX44" s="1116"/>
      <c r="RJY44" s="1116"/>
      <c r="RJZ44" s="1116"/>
      <c r="RKA44" s="1116"/>
      <c r="RKB44" s="1116"/>
      <c r="RKC44" s="1116"/>
      <c r="RKD44" s="1116"/>
      <c r="RKE44" s="1116"/>
      <c r="RKF44" s="1116"/>
      <c r="RKG44" s="1116"/>
      <c r="RKH44" s="1116"/>
      <c r="RKI44" s="1116"/>
      <c r="RKJ44" s="1116"/>
      <c r="RKK44" s="1116"/>
      <c r="RKL44" s="1116"/>
      <c r="RKM44" s="1116"/>
      <c r="RKN44" s="1116"/>
      <c r="RKO44" s="1116"/>
      <c r="RKP44" s="1116"/>
      <c r="RKQ44" s="1116"/>
      <c r="RKR44" s="1116"/>
      <c r="RKS44" s="1116"/>
      <c r="RKT44" s="1116"/>
      <c r="RKU44" s="1116"/>
      <c r="RKV44" s="1116"/>
      <c r="RKW44" s="1116"/>
      <c r="RKX44" s="1116"/>
      <c r="RKY44" s="1116"/>
      <c r="RKZ44" s="1116"/>
      <c r="RLA44" s="1116"/>
      <c r="RLB44" s="1116"/>
      <c r="RLC44" s="1116"/>
      <c r="RLD44" s="1116"/>
      <c r="RLE44" s="1116"/>
      <c r="RLF44" s="1116"/>
      <c r="RLG44" s="1116"/>
      <c r="RLH44" s="1116"/>
      <c r="RLI44" s="1116"/>
      <c r="RLJ44" s="1116"/>
      <c r="RLK44" s="1116"/>
      <c r="RLL44" s="1116"/>
      <c r="RLM44" s="1116"/>
      <c r="RLN44" s="1116"/>
      <c r="RLO44" s="1116"/>
      <c r="RLP44" s="1116"/>
      <c r="RLQ44" s="1116"/>
      <c r="RLR44" s="1116"/>
      <c r="RLS44" s="1116"/>
      <c r="RLT44" s="1116"/>
      <c r="RLU44" s="1116"/>
      <c r="RLV44" s="1116"/>
      <c r="RLW44" s="1116"/>
      <c r="RLX44" s="1116"/>
      <c r="RLY44" s="1116"/>
      <c r="RLZ44" s="1116"/>
      <c r="RMA44" s="1116"/>
      <c r="RMB44" s="1116"/>
      <c r="RMC44" s="1116"/>
      <c r="RMD44" s="1116"/>
      <c r="RME44" s="1116"/>
      <c r="RMF44" s="1116"/>
      <c r="RMG44" s="1116"/>
      <c r="RMH44" s="1116"/>
      <c r="RMI44" s="1116"/>
      <c r="RMJ44" s="1116"/>
      <c r="RMK44" s="1116"/>
      <c r="RML44" s="1116"/>
      <c r="RMM44" s="1116"/>
      <c r="RMN44" s="1116"/>
      <c r="RMO44" s="1116"/>
      <c r="RMP44" s="1116"/>
      <c r="RMQ44" s="1116"/>
      <c r="RMR44" s="1116"/>
      <c r="RMS44" s="1116"/>
      <c r="RMT44" s="1116"/>
      <c r="RMU44" s="1116"/>
      <c r="RMV44" s="1116"/>
      <c r="RMW44" s="1116"/>
      <c r="RMX44" s="1116"/>
      <c r="RMY44" s="1116"/>
      <c r="RMZ44" s="1116"/>
      <c r="RNA44" s="1116"/>
      <c r="RNB44" s="1116"/>
      <c r="RNC44" s="1116"/>
      <c r="RND44" s="1116"/>
      <c r="RNE44" s="1116"/>
      <c r="RNF44" s="1116"/>
      <c r="RNG44" s="1116"/>
      <c r="RNH44" s="1116"/>
      <c r="RNI44" s="1116"/>
      <c r="RNJ44" s="1116"/>
      <c r="RNK44" s="1116"/>
      <c r="RNL44" s="1116"/>
      <c r="RNM44" s="1116"/>
      <c r="RNN44" s="1116"/>
      <c r="RNO44" s="1116"/>
      <c r="RNP44" s="1116"/>
      <c r="RNQ44" s="1116"/>
      <c r="RNR44" s="1116"/>
      <c r="RNS44" s="1116"/>
      <c r="RNT44" s="1116"/>
      <c r="RNU44" s="1116"/>
      <c r="RNV44" s="1116"/>
      <c r="RNW44" s="1116"/>
      <c r="RNX44" s="1116"/>
      <c r="RNY44" s="1116"/>
      <c r="RNZ44" s="1116"/>
      <c r="ROA44" s="1116"/>
      <c r="ROB44" s="1116"/>
      <c r="ROC44" s="1116"/>
      <c r="ROD44" s="1116"/>
      <c r="ROE44" s="1116"/>
      <c r="ROF44" s="1116"/>
      <c r="ROG44" s="1116"/>
      <c r="ROH44" s="1116"/>
      <c r="ROI44" s="1116"/>
      <c r="ROJ44" s="1116"/>
      <c r="ROK44" s="1116"/>
      <c r="ROL44" s="1116"/>
      <c r="ROM44" s="1116"/>
      <c r="RON44" s="1116"/>
      <c r="ROO44" s="1116"/>
      <c r="ROP44" s="1116"/>
      <c r="ROQ44" s="1116"/>
      <c r="ROR44" s="1116"/>
      <c r="ROS44" s="1116"/>
      <c r="ROT44" s="1116"/>
      <c r="ROU44" s="1116"/>
      <c r="ROV44" s="1116"/>
      <c r="ROW44" s="1116"/>
      <c r="ROX44" s="1116"/>
      <c r="ROY44" s="1116"/>
      <c r="ROZ44" s="1116"/>
      <c r="RPA44" s="1116"/>
      <c r="RPB44" s="1116"/>
      <c r="RPC44" s="1116"/>
      <c r="RPD44" s="1116"/>
      <c r="RPE44" s="1116"/>
      <c r="RPF44" s="1116"/>
      <c r="RPG44" s="1116"/>
      <c r="RPH44" s="1116"/>
      <c r="RPI44" s="1116"/>
      <c r="RPJ44" s="1116"/>
      <c r="RPK44" s="1116"/>
      <c r="RPL44" s="1116"/>
      <c r="RPM44" s="1116"/>
      <c r="RPN44" s="1116"/>
      <c r="RPO44" s="1116"/>
      <c r="RPP44" s="1116"/>
      <c r="RPQ44" s="1116"/>
      <c r="RPR44" s="1116"/>
      <c r="RPS44" s="1116"/>
      <c r="RPT44" s="1116"/>
      <c r="RPU44" s="1116"/>
      <c r="RPV44" s="1116"/>
      <c r="RPW44" s="1116"/>
      <c r="RPX44" s="1116"/>
      <c r="RPY44" s="1116"/>
      <c r="RPZ44" s="1116"/>
      <c r="RQA44" s="1116"/>
      <c r="RQB44" s="1116"/>
      <c r="RQC44" s="1116"/>
      <c r="RQD44" s="1116"/>
      <c r="RQE44" s="1116"/>
      <c r="RQF44" s="1116"/>
      <c r="RQG44" s="1116"/>
      <c r="RQH44" s="1116"/>
      <c r="RQI44" s="1116"/>
      <c r="RQJ44" s="1116"/>
      <c r="RQK44" s="1116"/>
      <c r="RQL44" s="1116"/>
      <c r="RQM44" s="1116"/>
      <c r="RQN44" s="1116"/>
      <c r="RQO44" s="1116"/>
      <c r="RQP44" s="1116"/>
      <c r="RQQ44" s="1116"/>
      <c r="RQR44" s="1116"/>
      <c r="RQS44" s="1116"/>
      <c r="RQT44" s="1116"/>
      <c r="RQU44" s="1116"/>
      <c r="RQV44" s="1116"/>
      <c r="RQW44" s="1116"/>
      <c r="RQX44" s="1116"/>
      <c r="RQY44" s="1116"/>
      <c r="RQZ44" s="1116"/>
      <c r="RRA44" s="1116"/>
      <c r="RRB44" s="1116"/>
      <c r="RRC44" s="1116"/>
      <c r="RRD44" s="1116"/>
      <c r="RRE44" s="1116"/>
      <c r="RRF44" s="1116"/>
      <c r="RRG44" s="1116"/>
      <c r="RRH44" s="1116"/>
      <c r="RRI44" s="1116"/>
      <c r="RRJ44" s="1116"/>
      <c r="RRK44" s="1116"/>
      <c r="RRL44" s="1116"/>
      <c r="RRM44" s="1116"/>
      <c r="RRN44" s="1116"/>
      <c r="RRO44" s="1116"/>
      <c r="RRP44" s="1116"/>
      <c r="RRQ44" s="1116"/>
      <c r="RRR44" s="1116"/>
      <c r="RRS44" s="1116"/>
      <c r="RRT44" s="1116"/>
      <c r="RRU44" s="1116"/>
      <c r="RRV44" s="1116"/>
      <c r="RRW44" s="1116"/>
      <c r="RRX44" s="1116"/>
      <c r="RRY44" s="1116"/>
      <c r="RRZ44" s="1116"/>
      <c r="RSA44" s="1116"/>
      <c r="RSB44" s="1116"/>
      <c r="RSC44" s="1116"/>
      <c r="RSD44" s="1116"/>
      <c r="RSE44" s="1116"/>
      <c r="RSF44" s="1116"/>
      <c r="RSG44" s="1116"/>
      <c r="RSH44" s="1116"/>
      <c r="RSI44" s="1116"/>
      <c r="RSJ44" s="1116"/>
      <c r="RSK44" s="1116"/>
      <c r="RSL44" s="1116"/>
      <c r="RSM44" s="1116"/>
      <c r="RSN44" s="1116"/>
      <c r="RSO44" s="1116"/>
      <c r="RSP44" s="1116"/>
      <c r="RSQ44" s="1116"/>
      <c r="RSR44" s="1116"/>
      <c r="RSS44" s="1116"/>
      <c r="RST44" s="1116"/>
      <c r="RSU44" s="1116"/>
      <c r="RSV44" s="1116"/>
      <c r="RSW44" s="1116"/>
      <c r="RSX44" s="1116"/>
      <c r="RSY44" s="1116"/>
      <c r="RSZ44" s="1116"/>
      <c r="RTA44" s="1116"/>
      <c r="RTB44" s="1116"/>
      <c r="RTC44" s="1116"/>
      <c r="RTD44" s="1116"/>
      <c r="RTE44" s="1116"/>
      <c r="RTF44" s="1116"/>
      <c r="RTG44" s="1116"/>
      <c r="RTH44" s="1116"/>
      <c r="RTI44" s="1116"/>
      <c r="RTJ44" s="1116"/>
      <c r="RTK44" s="1116"/>
      <c r="RTL44" s="1116"/>
      <c r="RTM44" s="1116"/>
      <c r="RTN44" s="1116"/>
      <c r="RTO44" s="1116"/>
      <c r="RTP44" s="1116"/>
      <c r="RTQ44" s="1116"/>
      <c r="RTR44" s="1116"/>
      <c r="RTS44" s="1116"/>
      <c r="RTT44" s="1116"/>
      <c r="RTU44" s="1116"/>
      <c r="RTV44" s="1116"/>
      <c r="RTW44" s="1116"/>
      <c r="RTX44" s="1116"/>
      <c r="RTY44" s="1116"/>
      <c r="RTZ44" s="1116"/>
      <c r="RUA44" s="1116"/>
      <c r="RUB44" s="1116"/>
      <c r="RUC44" s="1116"/>
      <c r="RUD44" s="1116"/>
      <c r="RUE44" s="1116"/>
      <c r="RUF44" s="1116"/>
      <c r="RUG44" s="1116"/>
      <c r="RUH44" s="1116"/>
      <c r="RUI44" s="1116"/>
      <c r="RUJ44" s="1116"/>
      <c r="RUK44" s="1116"/>
      <c r="RUL44" s="1116"/>
      <c r="RUM44" s="1116"/>
      <c r="RUN44" s="1116"/>
      <c r="RUO44" s="1116"/>
      <c r="RUP44" s="1116"/>
      <c r="RUQ44" s="1116"/>
      <c r="RUR44" s="1116"/>
      <c r="RUS44" s="1116"/>
      <c r="RUT44" s="1116"/>
      <c r="RUU44" s="1116"/>
      <c r="RUV44" s="1116"/>
      <c r="RUW44" s="1116"/>
      <c r="RUX44" s="1116"/>
      <c r="RUY44" s="1116"/>
      <c r="RUZ44" s="1116"/>
      <c r="RVA44" s="1116"/>
      <c r="RVB44" s="1116"/>
      <c r="RVC44" s="1116"/>
      <c r="RVD44" s="1116"/>
      <c r="RVE44" s="1116"/>
      <c r="RVF44" s="1116"/>
      <c r="RVG44" s="1116"/>
      <c r="RVH44" s="1116"/>
      <c r="RVI44" s="1116"/>
      <c r="RVJ44" s="1116"/>
      <c r="RVK44" s="1116"/>
      <c r="RVL44" s="1116"/>
      <c r="RVM44" s="1116"/>
      <c r="RVN44" s="1116"/>
      <c r="RVO44" s="1116"/>
      <c r="RVP44" s="1116"/>
      <c r="RVQ44" s="1116"/>
      <c r="RVR44" s="1116"/>
      <c r="RVS44" s="1116"/>
      <c r="RVT44" s="1116"/>
      <c r="RVU44" s="1116"/>
      <c r="RVV44" s="1116"/>
      <c r="RVW44" s="1116"/>
      <c r="RVX44" s="1116"/>
      <c r="RVY44" s="1116"/>
      <c r="RVZ44" s="1116"/>
      <c r="RWA44" s="1116"/>
      <c r="RWB44" s="1116"/>
      <c r="RWC44" s="1116"/>
      <c r="RWD44" s="1116"/>
      <c r="RWE44" s="1116"/>
      <c r="RWF44" s="1116"/>
      <c r="RWG44" s="1116"/>
      <c r="RWH44" s="1116"/>
      <c r="RWI44" s="1116"/>
      <c r="RWJ44" s="1116"/>
      <c r="RWK44" s="1116"/>
      <c r="RWL44" s="1116"/>
      <c r="RWM44" s="1116"/>
      <c r="RWN44" s="1116"/>
      <c r="RWO44" s="1116"/>
      <c r="RWP44" s="1116"/>
      <c r="RWQ44" s="1116"/>
      <c r="RWR44" s="1116"/>
      <c r="RWS44" s="1116"/>
      <c r="RWT44" s="1116"/>
      <c r="RWU44" s="1116"/>
      <c r="RWV44" s="1116"/>
      <c r="RWW44" s="1116"/>
      <c r="RWX44" s="1116"/>
      <c r="RWY44" s="1116"/>
      <c r="RWZ44" s="1116"/>
      <c r="RXA44" s="1116"/>
      <c r="RXB44" s="1116"/>
      <c r="RXC44" s="1116"/>
      <c r="RXD44" s="1116"/>
      <c r="RXE44" s="1116"/>
      <c r="RXF44" s="1116"/>
      <c r="RXG44" s="1116"/>
      <c r="RXH44" s="1116"/>
      <c r="RXI44" s="1116"/>
      <c r="RXJ44" s="1116"/>
      <c r="RXK44" s="1116"/>
      <c r="RXL44" s="1116"/>
      <c r="RXM44" s="1116"/>
      <c r="RXN44" s="1116"/>
      <c r="RXO44" s="1116"/>
      <c r="RXP44" s="1116"/>
      <c r="RXQ44" s="1116"/>
      <c r="RXR44" s="1116"/>
      <c r="RXS44" s="1116"/>
      <c r="RXT44" s="1116"/>
      <c r="RXU44" s="1116"/>
      <c r="RXV44" s="1116"/>
      <c r="RXW44" s="1116"/>
      <c r="RXX44" s="1116"/>
      <c r="RXY44" s="1116"/>
      <c r="RXZ44" s="1116"/>
      <c r="RYA44" s="1116"/>
      <c r="RYB44" s="1116"/>
      <c r="RYC44" s="1116"/>
      <c r="RYD44" s="1116"/>
      <c r="RYE44" s="1116"/>
      <c r="RYF44" s="1116"/>
      <c r="RYG44" s="1116"/>
      <c r="RYH44" s="1116"/>
      <c r="RYI44" s="1116"/>
      <c r="RYJ44" s="1116"/>
      <c r="RYK44" s="1116"/>
      <c r="RYL44" s="1116"/>
      <c r="RYM44" s="1116"/>
      <c r="RYN44" s="1116"/>
      <c r="RYO44" s="1116"/>
      <c r="RYP44" s="1116"/>
      <c r="RYQ44" s="1116"/>
      <c r="RYR44" s="1116"/>
      <c r="RYS44" s="1116"/>
      <c r="RYT44" s="1116"/>
      <c r="RYU44" s="1116"/>
      <c r="RYV44" s="1116"/>
      <c r="RYW44" s="1116"/>
      <c r="RYX44" s="1116"/>
      <c r="RYY44" s="1116"/>
      <c r="RYZ44" s="1116"/>
      <c r="RZA44" s="1116"/>
      <c r="RZB44" s="1116"/>
      <c r="RZC44" s="1116"/>
      <c r="RZD44" s="1116"/>
      <c r="RZE44" s="1116"/>
      <c r="RZF44" s="1116"/>
      <c r="RZG44" s="1116"/>
      <c r="RZH44" s="1116"/>
      <c r="RZI44" s="1116"/>
      <c r="RZJ44" s="1116"/>
      <c r="RZK44" s="1116"/>
      <c r="RZL44" s="1116"/>
      <c r="RZM44" s="1116"/>
      <c r="RZN44" s="1116"/>
      <c r="RZO44" s="1116"/>
      <c r="RZP44" s="1116"/>
      <c r="RZQ44" s="1116"/>
      <c r="RZR44" s="1116"/>
      <c r="RZS44" s="1116"/>
      <c r="RZT44" s="1116"/>
      <c r="RZU44" s="1116"/>
      <c r="RZV44" s="1116"/>
      <c r="RZW44" s="1116"/>
      <c r="RZX44" s="1116"/>
      <c r="RZY44" s="1116"/>
      <c r="RZZ44" s="1116"/>
      <c r="SAA44" s="1116"/>
      <c r="SAB44" s="1116"/>
      <c r="SAC44" s="1116"/>
      <c r="SAD44" s="1116"/>
      <c r="SAE44" s="1116"/>
      <c r="SAF44" s="1116"/>
      <c r="SAG44" s="1116"/>
      <c r="SAH44" s="1116"/>
      <c r="SAI44" s="1116"/>
      <c r="SAJ44" s="1116"/>
      <c r="SAK44" s="1116"/>
      <c r="SAL44" s="1116"/>
      <c r="SAM44" s="1116"/>
      <c r="SAN44" s="1116"/>
      <c r="SAO44" s="1116"/>
      <c r="SAP44" s="1116"/>
      <c r="SAQ44" s="1116"/>
      <c r="SAR44" s="1116"/>
      <c r="SAS44" s="1116"/>
      <c r="SAT44" s="1116"/>
      <c r="SAU44" s="1116"/>
      <c r="SAV44" s="1116"/>
      <c r="SAW44" s="1116"/>
      <c r="SAX44" s="1116"/>
      <c r="SAY44" s="1116"/>
      <c r="SAZ44" s="1116"/>
      <c r="SBA44" s="1116"/>
      <c r="SBB44" s="1116"/>
      <c r="SBC44" s="1116"/>
      <c r="SBD44" s="1116"/>
      <c r="SBE44" s="1116"/>
      <c r="SBF44" s="1116"/>
      <c r="SBG44" s="1116"/>
      <c r="SBH44" s="1116"/>
      <c r="SBI44" s="1116"/>
      <c r="SBJ44" s="1116"/>
      <c r="SBK44" s="1116"/>
      <c r="SBL44" s="1116"/>
      <c r="SBM44" s="1116"/>
      <c r="SBN44" s="1116"/>
      <c r="SBO44" s="1116"/>
      <c r="SBP44" s="1116"/>
      <c r="SBQ44" s="1116"/>
      <c r="SBR44" s="1116"/>
      <c r="SBS44" s="1116"/>
      <c r="SBT44" s="1116"/>
      <c r="SBU44" s="1116"/>
      <c r="SBV44" s="1116"/>
      <c r="SBW44" s="1116"/>
      <c r="SBX44" s="1116"/>
      <c r="SBY44" s="1116"/>
      <c r="SBZ44" s="1116"/>
      <c r="SCA44" s="1116"/>
      <c r="SCB44" s="1116"/>
      <c r="SCC44" s="1116"/>
      <c r="SCD44" s="1116"/>
      <c r="SCE44" s="1116"/>
      <c r="SCF44" s="1116"/>
      <c r="SCG44" s="1116"/>
      <c r="SCH44" s="1116"/>
      <c r="SCI44" s="1116"/>
      <c r="SCJ44" s="1116"/>
      <c r="SCK44" s="1116"/>
      <c r="SCL44" s="1116"/>
      <c r="SCM44" s="1116"/>
      <c r="SCN44" s="1116"/>
      <c r="SCO44" s="1116"/>
      <c r="SCP44" s="1116"/>
      <c r="SCQ44" s="1116"/>
      <c r="SCR44" s="1116"/>
      <c r="SCS44" s="1116"/>
      <c r="SCT44" s="1116"/>
      <c r="SCU44" s="1116"/>
      <c r="SCV44" s="1116"/>
      <c r="SCW44" s="1116"/>
      <c r="SCX44" s="1116"/>
      <c r="SCY44" s="1116"/>
      <c r="SCZ44" s="1116"/>
      <c r="SDA44" s="1116"/>
      <c r="SDB44" s="1116"/>
      <c r="SDC44" s="1116"/>
      <c r="SDD44" s="1116"/>
      <c r="SDE44" s="1116"/>
      <c r="SDF44" s="1116"/>
      <c r="SDG44" s="1116"/>
      <c r="SDH44" s="1116"/>
      <c r="SDI44" s="1116"/>
      <c r="SDJ44" s="1116"/>
      <c r="SDK44" s="1116"/>
      <c r="SDL44" s="1116"/>
      <c r="SDM44" s="1116"/>
      <c r="SDN44" s="1116"/>
      <c r="SDO44" s="1116"/>
      <c r="SDP44" s="1116"/>
      <c r="SDQ44" s="1116"/>
      <c r="SDR44" s="1116"/>
      <c r="SDS44" s="1116"/>
      <c r="SDT44" s="1116"/>
      <c r="SDU44" s="1116"/>
      <c r="SDV44" s="1116"/>
      <c r="SDW44" s="1116"/>
      <c r="SDX44" s="1116"/>
      <c r="SDY44" s="1116"/>
      <c r="SDZ44" s="1116"/>
      <c r="SEA44" s="1116"/>
      <c r="SEB44" s="1116"/>
      <c r="SEC44" s="1116"/>
      <c r="SED44" s="1116"/>
      <c r="SEE44" s="1116"/>
      <c r="SEF44" s="1116"/>
      <c r="SEG44" s="1116"/>
      <c r="SEH44" s="1116"/>
      <c r="SEI44" s="1116"/>
      <c r="SEJ44" s="1116"/>
      <c r="SEK44" s="1116"/>
      <c r="SEL44" s="1116"/>
      <c r="SEM44" s="1116"/>
      <c r="SEN44" s="1116"/>
      <c r="SEO44" s="1116"/>
      <c r="SEP44" s="1116"/>
      <c r="SEQ44" s="1116"/>
      <c r="SER44" s="1116"/>
      <c r="SES44" s="1116"/>
      <c r="SET44" s="1116"/>
      <c r="SEU44" s="1116"/>
      <c r="SEV44" s="1116"/>
      <c r="SEW44" s="1116"/>
      <c r="SEX44" s="1116"/>
      <c r="SEY44" s="1116"/>
      <c r="SEZ44" s="1116"/>
      <c r="SFA44" s="1116"/>
      <c r="SFB44" s="1116"/>
      <c r="SFC44" s="1116"/>
      <c r="SFD44" s="1116"/>
      <c r="SFE44" s="1116"/>
      <c r="SFF44" s="1116"/>
      <c r="SFG44" s="1116"/>
      <c r="SFH44" s="1116"/>
      <c r="SFI44" s="1116"/>
      <c r="SFJ44" s="1116"/>
      <c r="SFK44" s="1116"/>
      <c r="SFL44" s="1116"/>
      <c r="SFM44" s="1116"/>
      <c r="SFN44" s="1116"/>
      <c r="SFO44" s="1116"/>
      <c r="SFP44" s="1116"/>
      <c r="SFQ44" s="1116"/>
      <c r="SFR44" s="1116"/>
      <c r="SFS44" s="1116"/>
      <c r="SFT44" s="1116"/>
      <c r="SFU44" s="1116"/>
      <c r="SFV44" s="1116"/>
      <c r="SFW44" s="1116"/>
      <c r="SFX44" s="1116"/>
      <c r="SFY44" s="1116"/>
      <c r="SFZ44" s="1116"/>
      <c r="SGA44" s="1116"/>
      <c r="SGB44" s="1116"/>
      <c r="SGC44" s="1116"/>
      <c r="SGD44" s="1116"/>
      <c r="SGE44" s="1116"/>
      <c r="SGF44" s="1116"/>
      <c r="SGG44" s="1116"/>
      <c r="SGH44" s="1116"/>
      <c r="SGI44" s="1116"/>
      <c r="SGJ44" s="1116"/>
      <c r="SGK44" s="1116"/>
      <c r="SGL44" s="1116"/>
      <c r="SGM44" s="1116"/>
      <c r="SGN44" s="1116"/>
      <c r="SGO44" s="1116"/>
      <c r="SGP44" s="1116"/>
      <c r="SGQ44" s="1116"/>
      <c r="SGR44" s="1116"/>
      <c r="SGS44" s="1116"/>
      <c r="SGT44" s="1116"/>
      <c r="SGU44" s="1116"/>
      <c r="SGV44" s="1116"/>
      <c r="SGW44" s="1116"/>
      <c r="SGX44" s="1116"/>
      <c r="SGY44" s="1116"/>
      <c r="SGZ44" s="1116"/>
      <c r="SHA44" s="1116"/>
      <c r="SHB44" s="1116"/>
      <c r="SHC44" s="1116"/>
      <c r="SHD44" s="1116"/>
      <c r="SHE44" s="1116"/>
      <c r="SHF44" s="1116"/>
      <c r="SHG44" s="1116"/>
      <c r="SHH44" s="1116"/>
      <c r="SHI44" s="1116"/>
      <c r="SHJ44" s="1116"/>
      <c r="SHK44" s="1116"/>
      <c r="SHL44" s="1116"/>
      <c r="SHM44" s="1116"/>
      <c r="SHN44" s="1116"/>
      <c r="SHO44" s="1116"/>
      <c r="SHP44" s="1116"/>
      <c r="SHQ44" s="1116"/>
      <c r="SHR44" s="1116"/>
      <c r="SHS44" s="1116"/>
      <c r="SHT44" s="1116"/>
      <c r="SHU44" s="1116"/>
      <c r="SHV44" s="1116"/>
      <c r="SHW44" s="1116"/>
      <c r="SHX44" s="1116"/>
      <c r="SHY44" s="1116"/>
      <c r="SHZ44" s="1116"/>
      <c r="SIA44" s="1116"/>
      <c r="SIB44" s="1116"/>
      <c r="SIC44" s="1116"/>
      <c r="SID44" s="1116"/>
      <c r="SIE44" s="1116"/>
      <c r="SIF44" s="1116"/>
      <c r="SIG44" s="1116"/>
      <c r="SIH44" s="1116"/>
      <c r="SII44" s="1116"/>
      <c r="SIJ44" s="1116"/>
      <c r="SIK44" s="1116"/>
      <c r="SIL44" s="1116"/>
      <c r="SIM44" s="1116"/>
      <c r="SIN44" s="1116"/>
      <c r="SIO44" s="1116"/>
      <c r="SIP44" s="1116"/>
      <c r="SIQ44" s="1116"/>
      <c r="SIR44" s="1116"/>
      <c r="SIS44" s="1116"/>
      <c r="SIT44" s="1116"/>
      <c r="SIU44" s="1116"/>
      <c r="SIV44" s="1116"/>
      <c r="SIW44" s="1116"/>
      <c r="SIX44" s="1116"/>
      <c r="SIY44" s="1116"/>
      <c r="SIZ44" s="1116"/>
      <c r="SJA44" s="1116"/>
      <c r="SJB44" s="1116"/>
      <c r="SJC44" s="1116"/>
      <c r="SJD44" s="1116"/>
      <c r="SJE44" s="1116"/>
      <c r="SJF44" s="1116"/>
      <c r="SJG44" s="1116"/>
      <c r="SJH44" s="1116"/>
      <c r="SJI44" s="1116"/>
      <c r="SJJ44" s="1116"/>
      <c r="SJK44" s="1116"/>
      <c r="SJL44" s="1116"/>
      <c r="SJM44" s="1116"/>
      <c r="SJN44" s="1116"/>
      <c r="SJO44" s="1116"/>
      <c r="SJP44" s="1116"/>
      <c r="SJQ44" s="1116"/>
      <c r="SJR44" s="1116"/>
      <c r="SJS44" s="1116"/>
      <c r="SJT44" s="1116"/>
      <c r="SJU44" s="1116"/>
      <c r="SJV44" s="1116"/>
      <c r="SJW44" s="1116"/>
      <c r="SJX44" s="1116"/>
      <c r="SJY44" s="1116"/>
      <c r="SJZ44" s="1116"/>
      <c r="SKA44" s="1116"/>
      <c r="SKB44" s="1116"/>
      <c r="SKC44" s="1116"/>
      <c r="SKD44" s="1116"/>
      <c r="SKE44" s="1116"/>
      <c r="SKF44" s="1116"/>
      <c r="SKG44" s="1116"/>
      <c r="SKH44" s="1116"/>
      <c r="SKI44" s="1116"/>
      <c r="SKJ44" s="1116"/>
      <c r="SKK44" s="1116"/>
      <c r="SKL44" s="1116"/>
      <c r="SKM44" s="1116"/>
      <c r="SKN44" s="1116"/>
      <c r="SKO44" s="1116"/>
      <c r="SKP44" s="1116"/>
      <c r="SKQ44" s="1116"/>
      <c r="SKR44" s="1116"/>
      <c r="SKS44" s="1116"/>
      <c r="SKT44" s="1116"/>
      <c r="SKU44" s="1116"/>
      <c r="SKV44" s="1116"/>
      <c r="SKW44" s="1116"/>
      <c r="SKX44" s="1116"/>
      <c r="SKY44" s="1116"/>
      <c r="SKZ44" s="1116"/>
      <c r="SLA44" s="1116"/>
      <c r="SLB44" s="1116"/>
      <c r="SLC44" s="1116"/>
      <c r="SLD44" s="1116"/>
      <c r="SLE44" s="1116"/>
      <c r="SLF44" s="1116"/>
      <c r="SLG44" s="1116"/>
      <c r="SLH44" s="1116"/>
      <c r="SLI44" s="1116"/>
      <c r="SLJ44" s="1116"/>
      <c r="SLK44" s="1116"/>
      <c r="SLL44" s="1116"/>
      <c r="SLM44" s="1116"/>
      <c r="SLN44" s="1116"/>
      <c r="SLO44" s="1116"/>
      <c r="SLP44" s="1116"/>
      <c r="SLQ44" s="1116"/>
      <c r="SLR44" s="1116"/>
      <c r="SLS44" s="1116"/>
      <c r="SLT44" s="1116"/>
      <c r="SLU44" s="1116"/>
      <c r="SLV44" s="1116"/>
      <c r="SLW44" s="1116"/>
      <c r="SLX44" s="1116"/>
      <c r="SLY44" s="1116"/>
      <c r="SLZ44" s="1116"/>
      <c r="SMA44" s="1116"/>
      <c r="SMB44" s="1116"/>
      <c r="SMC44" s="1116"/>
      <c r="SMD44" s="1116"/>
      <c r="SME44" s="1116"/>
      <c r="SMF44" s="1116"/>
      <c r="SMG44" s="1116"/>
      <c r="SMH44" s="1116"/>
      <c r="SMI44" s="1116"/>
      <c r="SMJ44" s="1116"/>
      <c r="SMK44" s="1116"/>
      <c r="SML44" s="1116"/>
      <c r="SMM44" s="1116"/>
      <c r="SMN44" s="1116"/>
      <c r="SMO44" s="1116"/>
      <c r="SMP44" s="1116"/>
      <c r="SMQ44" s="1116"/>
      <c r="SMR44" s="1116"/>
      <c r="SMS44" s="1116"/>
      <c r="SMT44" s="1116"/>
      <c r="SMU44" s="1116"/>
      <c r="SMV44" s="1116"/>
      <c r="SMW44" s="1116"/>
      <c r="SMX44" s="1116"/>
      <c r="SMY44" s="1116"/>
      <c r="SMZ44" s="1116"/>
      <c r="SNA44" s="1116"/>
      <c r="SNB44" s="1116"/>
      <c r="SNC44" s="1116"/>
      <c r="SND44" s="1116"/>
      <c r="SNE44" s="1116"/>
      <c r="SNF44" s="1116"/>
      <c r="SNG44" s="1116"/>
      <c r="SNH44" s="1116"/>
      <c r="SNI44" s="1116"/>
      <c r="SNJ44" s="1116"/>
      <c r="SNK44" s="1116"/>
      <c r="SNL44" s="1116"/>
      <c r="SNM44" s="1116"/>
      <c r="SNN44" s="1116"/>
      <c r="SNO44" s="1116"/>
      <c r="SNP44" s="1116"/>
      <c r="SNQ44" s="1116"/>
      <c r="SNR44" s="1116"/>
      <c r="SNS44" s="1116"/>
      <c r="SNT44" s="1116"/>
      <c r="SNU44" s="1116"/>
      <c r="SNV44" s="1116"/>
      <c r="SNW44" s="1116"/>
      <c r="SNX44" s="1116"/>
      <c r="SNY44" s="1116"/>
      <c r="SNZ44" s="1116"/>
      <c r="SOA44" s="1116"/>
      <c r="SOB44" s="1116"/>
      <c r="SOC44" s="1116"/>
      <c r="SOD44" s="1116"/>
      <c r="SOE44" s="1116"/>
      <c r="SOF44" s="1116"/>
      <c r="SOG44" s="1116"/>
      <c r="SOH44" s="1116"/>
      <c r="SOI44" s="1116"/>
      <c r="SOJ44" s="1116"/>
      <c r="SOK44" s="1116"/>
      <c r="SOL44" s="1116"/>
      <c r="SOM44" s="1116"/>
      <c r="SON44" s="1116"/>
      <c r="SOO44" s="1116"/>
      <c r="SOP44" s="1116"/>
      <c r="SOQ44" s="1116"/>
      <c r="SOR44" s="1116"/>
      <c r="SOS44" s="1116"/>
      <c r="SOT44" s="1116"/>
      <c r="SOU44" s="1116"/>
      <c r="SOV44" s="1116"/>
      <c r="SOW44" s="1116"/>
      <c r="SOX44" s="1116"/>
      <c r="SOY44" s="1116"/>
      <c r="SOZ44" s="1116"/>
      <c r="SPA44" s="1116"/>
      <c r="SPB44" s="1116"/>
      <c r="SPC44" s="1116"/>
      <c r="SPD44" s="1116"/>
      <c r="SPE44" s="1116"/>
      <c r="SPF44" s="1116"/>
      <c r="SPG44" s="1116"/>
      <c r="SPH44" s="1116"/>
      <c r="SPI44" s="1116"/>
      <c r="SPJ44" s="1116"/>
      <c r="SPK44" s="1116"/>
      <c r="SPL44" s="1116"/>
      <c r="SPM44" s="1116"/>
      <c r="SPN44" s="1116"/>
      <c r="SPO44" s="1116"/>
      <c r="SPP44" s="1116"/>
      <c r="SPQ44" s="1116"/>
      <c r="SPR44" s="1116"/>
      <c r="SPS44" s="1116"/>
      <c r="SPT44" s="1116"/>
      <c r="SPU44" s="1116"/>
      <c r="SPV44" s="1116"/>
      <c r="SPW44" s="1116"/>
      <c r="SPX44" s="1116"/>
      <c r="SPY44" s="1116"/>
      <c r="SPZ44" s="1116"/>
      <c r="SQA44" s="1116"/>
      <c r="SQB44" s="1116"/>
      <c r="SQC44" s="1116"/>
      <c r="SQD44" s="1116"/>
      <c r="SQE44" s="1116"/>
      <c r="SQF44" s="1116"/>
      <c r="SQG44" s="1116"/>
      <c r="SQH44" s="1116"/>
      <c r="SQI44" s="1116"/>
      <c r="SQJ44" s="1116"/>
      <c r="SQK44" s="1116"/>
      <c r="SQL44" s="1116"/>
      <c r="SQM44" s="1116"/>
      <c r="SQN44" s="1116"/>
      <c r="SQO44" s="1116"/>
      <c r="SQP44" s="1116"/>
      <c r="SQQ44" s="1116"/>
      <c r="SQR44" s="1116"/>
      <c r="SQS44" s="1116"/>
      <c r="SQT44" s="1116"/>
      <c r="SQU44" s="1116"/>
      <c r="SQV44" s="1116"/>
      <c r="SQW44" s="1116"/>
      <c r="SQX44" s="1116"/>
      <c r="SQY44" s="1116"/>
      <c r="SQZ44" s="1116"/>
      <c r="SRA44" s="1116"/>
      <c r="SRB44" s="1116"/>
      <c r="SRC44" s="1116"/>
      <c r="SRD44" s="1116"/>
      <c r="SRE44" s="1116"/>
      <c r="SRF44" s="1116"/>
      <c r="SRG44" s="1116"/>
      <c r="SRH44" s="1116"/>
      <c r="SRI44" s="1116"/>
      <c r="SRJ44" s="1116"/>
      <c r="SRK44" s="1116"/>
      <c r="SRL44" s="1116"/>
      <c r="SRM44" s="1116"/>
      <c r="SRN44" s="1116"/>
      <c r="SRO44" s="1116"/>
      <c r="SRP44" s="1116"/>
      <c r="SRQ44" s="1116"/>
      <c r="SRR44" s="1116"/>
      <c r="SRS44" s="1116"/>
      <c r="SRT44" s="1116"/>
      <c r="SRU44" s="1116"/>
      <c r="SRV44" s="1116"/>
      <c r="SRW44" s="1116"/>
      <c r="SRX44" s="1116"/>
      <c r="SRY44" s="1116"/>
      <c r="SRZ44" s="1116"/>
      <c r="SSA44" s="1116"/>
      <c r="SSB44" s="1116"/>
      <c r="SSC44" s="1116"/>
      <c r="SSD44" s="1116"/>
      <c r="SSE44" s="1116"/>
      <c r="SSF44" s="1116"/>
      <c r="SSG44" s="1116"/>
      <c r="SSH44" s="1116"/>
      <c r="SSI44" s="1116"/>
      <c r="SSJ44" s="1116"/>
      <c r="SSK44" s="1116"/>
      <c r="SSL44" s="1116"/>
      <c r="SSM44" s="1116"/>
      <c r="SSN44" s="1116"/>
      <c r="SSO44" s="1116"/>
      <c r="SSP44" s="1116"/>
      <c r="SSQ44" s="1116"/>
      <c r="SSR44" s="1116"/>
      <c r="SSS44" s="1116"/>
      <c r="SST44" s="1116"/>
      <c r="SSU44" s="1116"/>
      <c r="SSV44" s="1116"/>
      <c r="SSW44" s="1116"/>
      <c r="SSX44" s="1116"/>
      <c r="SSY44" s="1116"/>
      <c r="SSZ44" s="1116"/>
      <c r="STA44" s="1116"/>
      <c r="STB44" s="1116"/>
      <c r="STC44" s="1116"/>
      <c r="STD44" s="1116"/>
      <c r="STE44" s="1116"/>
      <c r="STF44" s="1116"/>
      <c r="STG44" s="1116"/>
      <c r="STH44" s="1116"/>
      <c r="STI44" s="1116"/>
      <c r="STJ44" s="1116"/>
      <c r="STK44" s="1116"/>
      <c r="STL44" s="1116"/>
      <c r="STM44" s="1116"/>
      <c r="STN44" s="1116"/>
      <c r="STO44" s="1116"/>
      <c r="STP44" s="1116"/>
      <c r="STQ44" s="1116"/>
      <c r="STR44" s="1116"/>
      <c r="STS44" s="1116"/>
      <c r="STT44" s="1116"/>
      <c r="STU44" s="1116"/>
      <c r="STV44" s="1116"/>
      <c r="STW44" s="1116"/>
      <c r="STX44" s="1116"/>
      <c r="STY44" s="1116"/>
      <c r="STZ44" s="1116"/>
      <c r="SUA44" s="1116"/>
      <c r="SUB44" s="1116"/>
      <c r="SUC44" s="1116"/>
      <c r="SUD44" s="1116"/>
      <c r="SUE44" s="1116"/>
      <c r="SUF44" s="1116"/>
      <c r="SUG44" s="1116"/>
      <c r="SUH44" s="1116"/>
      <c r="SUI44" s="1116"/>
      <c r="SUJ44" s="1116"/>
      <c r="SUK44" s="1116"/>
      <c r="SUL44" s="1116"/>
      <c r="SUM44" s="1116"/>
      <c r="SUN44" s="1116"/>
      <c r="SUO44" s="1116"/>
      <c r="SUP44" s="1116"/>
      <c r="SUQ44" s="1116"/>
      <c r="SUR44" s="1116"/>
      <c r="SUS44" s="1116"/>
      <c r="SUT44" s="1116"/>
      <c r="SUU44" s="1116"/>
      <c r="SUV44" s="1116"/>
      <c r="SUW44" s="1116"/>
      <c r="SUX44" s="1116"/>
      <c r="SUY44" s="1116"/>
      <c r="SUZ44" s="1116"/>
      <c r="SVA44" s="1116"/>
      <c r="SVB44" s="1116"/>
      <c r="SVC44" s="1116"/>
      <c r="SVD44" s="1116"/>
      <c r="SVE44" s="1116"/>
      <c r="SVF44" s="1116"/>
      <c r="SVG44" s="1116"/>
      <c r="SVH44" s="1116"/>
      <c r="SVI44" s="1116"/>
      <c r="SVJ44" s="1116"/>
      <c r="SVK44" s="1116"/>
      <c r="SVL44" s="1116"/>
      <c r="SVM44" s="1116"/>
      <c r="SVN44" s="1116"/>
      <c r="SVO44" s="1116"/>
      <c r="SVP44" s="1116"/>
      <c r="SVQ44" s="1116"/>
      <c r="SVR44" s="1116"/>
      <c r="SVS44" s="1116"/>
      <c r="SVT44" s="1116"/>
      <c r="SVU44" s="1116"/>
      <c r="SVV44" s="1116"/>
      <c r="SVW44" s="1116"/>
      <c r="SVX44" s="1116"/>
      <c r="SVY44" s="1116"/>
      <c r="SVZ44" s="1116"/>
      <c r="SWA44" s="1116"/>
      <c r="SWB44" s="1116"/>
      <c r="SWC44" s="1116"/>
      <c r="SWD44" s="1116"/>
      <c r="SWE44" s="1116"/>
      <c r="SWF44" s="1116"/>
      <c r="SWG44" s="1116"/>
      <c r="SWH44" s="1116"/>
      <c r="SWI44" s="1116"/>
      <c r="SWJ44" s="1116"/>
      <c r="SWK44" s="1116"/>
      <c r="SWL44" s="1116"/>
      <c r="SWM44" s="1116"/>
      <c r="SWN44" s="1116"/>
      <c r="SWO44" s="1116"/>
      <c r="SWP44" s="1116"/>
      <c r="SWQ44" s="1116"/>
      <c r="SWR44" s="1116"/>
      <c r="SWS44" s="1116"/>
      <c r="SWT44" s="1116"/>
      <c r="SWU44" s="1116"/>
      <c r="SWV44" s="1116"/>
      <c r="SWW44" s="1116"/>
      <c r="SWX44" s="1116"/>
      <c r="SWY44" s="1116"/>
      <c r="SWZ44" s="1116"/>
      <c r="SXA44" s="1116"/>
      <c r="SXB44" s="1116"/>
      <c r="SXC44" s="1116"/>
      <c r="SXD44" s="1116"/>
      <c r="SXE44" s="1116"/>
      <c r="SXF44" s="1116"/>
      <c r="SXG44" s="1116"/>
      <c r="SXH44" s="1116"/>
      <c r="SXI44" s="1116"/>
      <c r="SXJ44" s="1116"/>
      <c r="SXK44" s="1116"/>
      <c r="SXL44" s="1116"/>
      <c r="SXM44" s="1116"/>
      <c r="SXN44" s="1116"/>
      <c r="SXO44" s="1116"/>
      <c r="SXP44" s="1116"/>
      <c r="SXQ44" s="1116"/>
      <c r="SXR44" s="1116"/>
      <c r="SXS44" s="1116"/>
      <c r="SXT44" s="1116"/>
      <c r="SXU44" s="1116"/>
      <c r="SXV44" s="1116"/>
      <c r="SXW44" s="1116"/>
      <c r="SXX44" s="1116"/>
      <c r="SXY44" s="1116"/>
      <c r="SXZ44" s="1116"/>
      <c r="SYA44" s="1116"/>
      <c r="SYB44" s="1116"/>
      <c r="SYC44" s="1116"/>
      <c r="SYD44" s="1116"/>
      <c r="SYE44" s="1116"/>
      <c r="SYF44" s="1116"/>
      <c r="SYG44" s="1116"/>
      <c r="SYH44" s="1116"/>
      <c r="SYI44" s="1116"/>
      <c r="SYJ44" s="1116"/>
      <c r="SYK44" s="1116"/>
      <c r="SYL44" s="1116"/>
      <c r="SYM44" s="1116"/>
      <c r="SYN44" s="1116"/>
      <c r="SYO44" s="1116"/>
      <c r="SYP44" s="1116"/>
      <c r="SYQ44" s="1116"/>
      <c r="SYR44" s="1116"/>
      <c r="SYS44" s="1116"/>
      <c r="SYT44" s="1116"/>
      <c r="SYU44" s="1116"/>
      <c r="SYV44" s="1116"/>
      <c r="SYW44" s="1116"/>
      <c r="SYX44" s="1116"/>
      <c r="SYY44" s="1116"/>
      <c r="SYZ44" s="1116"/>
      <c r="SZA44" s="1116"/>
      <c r="SZB44" s="1116"/>
      <c r="SZC44" s="1116"/>
      <c r="SZD44" s="1116"/>
      <c r="SZE44" s="1116"/>
      <c r="SZF44" s="1116"/>
      <c r="SZG44" s="1116"/>
      <c r="SZH44" s="1116"/>
      <c r="SZI44" s="1116"/>
      <c r="SZJ44" s="1116"/>
      <c r="SZK44" s="1116"/>
      <c r="SZL44" s="1116"/>
      <c r="SZM44" s="1116"/>
      <c r="SZN44" s="1116"/>
      <c r="SZO44" s="1116"/>
      <c r="SZP44" s="1116"/>
      <c r="SZQ44" s="1116"/>
      <c r="SZR44" s="1116"/>
      <c r="SZS44" s="1116"/>
      <c r="SZT44" s="1116"/>
      <c r="SZU44" s="1116"/>
      <c r="SZV44" s="1116"/>
      <c r="SZW44" s="1116"/>
      <c r="SZX44" s="1116"/>
      <c r="SZY44" s="1116"/>
      <c r="SZZ44" s="1116"/>
      <c r="TAA44" s="1116"/>
      <c r="TAB44" s="1116"/>
      <c r="TAC44" s="1116"/>
      <c r="TAD44" s="1116"/>
      <c r="TAE44" s="1116"/>
      <c r="TAF44" s="1116"/>
      <c r="TAG44" s="1116"/>
      <c r="TAH44" s="1116"/>
      <c r="TAI44" s="1116"/>
      <c r="TAJ44" s="1116"/>
      <c r="TAK44" s="1116"/>
      <c r="TAL44" s="1116"/>
      <c r="TAM44" s="1116"/>
      <c r="TAN44" s="1116"/>
      <c r="TAO44" s="1116"/>
      <c r="TAP44" s="1116"/>
      <c r="TAQ44" s="1116"/>
      <c r="TAR44" s="1116"/>
      <c r="TAS44" s="1116"/>
      <c r="TAT44" s="1116"/>
      <c r="TAU44" s="1116"/>
      <c r="TAV44" s="1116"/>
      <c r="TAW44" s="1116"/>
      <c r="TAX44" s="1116"/>
      <c r="TAY44" s="1116"/>
      <c r="TAZ44" s="1116"/>
      <c r="TBA44" s="1116"/>
      <c r="TBB44" s="1116"/>
      <c r="TBC44" s="1116"/>
      <c r="TBD44" s="1116"/>
      <c r="TBE44" s="1116"/>
      <c r="TBF44" s="1116"/>
      <c r="TBG44" s="1116"/>
      <c r="TBH44" s="1116"/>
      <c r="TBI44" s="1116"/>
      <c r="TBJ44" s="1116"/>
      <c r="TBK44" s="1116"/>
      <c r="TBL44" s="1116"/>
      <c r="TBM44" s="1116"/>
      <c r="TBN44" s="1116"/>
      <c r="TBO44" s="1116"/>
      <c r="TBP44" s="1116"/>
      <c r="TBQ44" s="1116"/>
      <c r="TBR44" s="1116"/>
      <c r="TBS44" s="1116"/>
      <c r="TBT44" s="1116"/>
      <c r="TBU44" s="1116"/>
      <c r="TBV44" s="1116"/>
      <c r="TBW44" s="1116"/>
      <c r="TBX44" s="1116"/>
      <c r="TBY44" s="1116"/>
      <c r="TBZ44" s="1116"/>
      <c r="TCA44" s="1116"/>
      <c r="TCB44" s="1116"/>
      <c r="TCC44" s="1116"/>
      <c r="TCD44" s="1116"/>
      <c r="TCE44" s="1116"/>
      <c r="TCF44" s="1116"/>
      <c r="TCG44" s="1116"/>
      <c r="TCH44" s="1116"/>
      <c r="TCI44" s="1116"/>
      <c r="TCJ44" s="1116"/>
      <c r="TCK44" s="1116"/>
      <c r="TCL44" s="1116"/>
      <c r="TCM44" s="1116"/>
      <c r="TCN44" s="1116"/>
      <c r="TCO44" s="1116"/>
      <c r="TCP44" s="1116"/>
      <c r="TCQ44" s="1116"/>
      <c r="TCR44" s="1116"/>
      <c r="TCS44" s="1116"/>
      <c r="TCT44" s="1116"/>
      <c r="TCU44" s="1116"/>
      <c r="TCV44" s="1116"/>
      <c r="TCW44" s="1116"/>
      <c r="TCX44" s="1116"/>
      <c r="TCY44" s="1116"/>
      <c r="TCZ44" s="1116"/>
      <c r="TDA44" s="1116"/>
      <c r="TDB44" s="1116"/>
      <c r="TDC44" s="1116"/>
      <c r="TDD44" s="1116"/>
      <c r="TDE44" s="1116"/>
      <c r="TDF44" s="1116"/>
      <c r="TDG44" s="1116"/>
      <c r="TDH44" s="1116"/>
      <c r="TDI44" s="1116"/>
      <c r="TDJ44" s="1116"/>
      <c r="TDK44" s="1116"/>
      <c r="TDL44" s="1116"/>
      <c r="TDM44" s="1116"/>
      <c r="TDN44" s="1116"/>
      <c r="TDO44" s="1116"/>
      <c r="TDP44" s="1116"/>
      <c r="TDQ44" s="1116"/>
      <c r="TDR44" s="1116"/>
      <c r="TDS44" s="1116"/>
      <c r="TDT44" s="1116"/>
      <c r="TDU44" s="1116"/>
      <c r="TDV44" s="1116"/>
      <c r="TDW44" s="1116"/>
      <c r="TDX44" s="1116"/>
      <c r="TDY44" s="1116"/>
      <c r="TDZ44" s="1116"/>
      <c r="TEA44" s="1116"/>
      <c r="TEB44" s="1116"/>
      <c r="TEC44" s="1116"/>
      <c r="TED44" s="1116"/>
      <c r="TEE44" s="1116"/>
      <c r="TEF44" s="1116"/>
      <c r="TEG44" s="1116"/>
      <c r="TEH44" s="1116"/>
      <c r="TEI44" s="1116"/>
      <c r="TEJ44" s="1116"/>
      <c r="TEK44" s="1116"/>
      <c r="TEL44" s="1116"/>
      <c r="TEM44" s="1116"/>
      <c r="TEN44" s="1116"/>
      <c r="TEO44" s="1116"/>
      <c r="TEP44" s="1116"/>
      <c r="TEQ44" s="1116"/>
      <c r="TER44" s="1116"/>
      <c r="TES44" s="1116"/>
      <c r="TET44" s="1116"/>
      <c r="TEU44" s="1116"/>
      <c r="TEV44" s="1116"/>
      <c r="TEW44" s="1116"/>
      <c r="TEX44" s="1116"/>
      <c r="TEY44" s="1116"/>
      <c r="TEZ44" s="1116"/>
      <c r="TFA44" s="1116"/>
      <c r="TFB44" s="1116"/>
      <c r="TFC44" s="1116"/>
      <c r="TFD44" s="1116"/>
      <c r="TFE44" s="1116"/>
      <c r="TFF44" s="1116"/>
      <c r="TFG44" s="1116"/>
      <c r="TFH44" s="1116"/>
      <c r="TFI44" s="1116"/>
      <c r="TFJ44" s="1116"/>
      <c r="TFK44" s="1116"/>
      <c r="TFL44" s="1116"/>
      <c r="TFM44" s="1116"/>
      <c r="TFN44" s="1116"/>
      <c r="TFO44" s="1116"/>
      <c r="TFP44" s="1116"/>
      <c r="TFQ44" s="1116"/>
      <c r="TFR44" s="1116"/>
      <c r="TFS44" s="1116"/>
      <c r="TFT44" s="1116"/>
      <c r="TFU44" s="1116"/>
      <c r="TFV44" s="1116"/>
      <c r="TFW44" s="1116"/>
      <c r="TFX44" s="1116"/>
      <c r="TFY44" s="1116"/>
      <c r="TFZ44" s="1116"/>
      <c r="TGA44" s="1116"/>
      <c r="TGB44" s="1116"/>
      <c r="TGC44" s="1116"/>
      <c r="TGD44" s="1116"/>
      <c r="TGE44" s="1116"/>
      <c r="TGF44" s="1116"/>
      <c r="TGG44" s="1116"/>
      <c r="TGH44" s="1116"/>
      <c r="TGI44" s="1116"/>
      <c r="TGJ44" s="1116"/>
      <c r="TGK44" s="1116"/>
      <c r="TGL44" s="1116"/>
      <c r="TGM44" s="1116"/>
      <c r="TGN44" s="1116"/>
      <c r="TGO44" s="1116"/>
      <c r="TGP44" s="1116"/>
      <c r="TGQ44" s="1116"/>
      <c r="TGR44" s="1116"/>
      <c r="TGS44" s="1116"/>
      <c r="TGT44" s="1116"/>
      <c r="TGU44" s="1116"/>
      <c r="TGV44" s="1116"/>
      <c r="TGW44" s="1116"/>
      <c r="TGX44" s="1116"/>
      <c r="TGY44" s="1116"/>
      <c r="TGZ44" s="1116"/>
      <c r="THA44" s="1116"/>
      <c r="THB44" s="1116"/>
      <c r="THC44" s="1116"/>
      <c r="THD44" s="1116"/>
      <c r="THE44" s="1116"/>
      <c r="THF44" s="1116"/>
      <c r="THG44" s="1116"/>
      <c r="THH44" s="1116"/>
      <c r="THI44" s="1116"/>
      <c r="THJ44" s="1116"/>
      <c r="THK44" s="1116"/>
      <c r="THL44" s="1116"/>
      <c r="THM44" s="1116"/>
      <c r="THN44" s="1116"/>
      <c r="THO44" s="1116"/>
      <c r="THP44" s="1116"/>
      <c r="THQ44" s="1116"/>
      <c r="THR44" s="1116"/>
      <c r="THS44" s="1116"/>
      <c r="THT44" s="1116"/>
      <c r="THU44" s="1116"/>
      <c r="THV44" s="1116"/>
      <c r="THW44" s="1116"/>
      <c r="THX44" s="1116"/>
      <c r="THY44" s="1116"/>
      <c r="THZ44" s="1116"/>
      <c r="TIA44" s="1116"/>
      <c r="TIB44" s="1116"/>
      <c r="TIC44" s="1116"/>
      <c r="TID44" s="1116"/>
      <c r="TIE44" s="1116"/>
      <c r="TIF44" s="1116"/>
      <c r="TIG44" s="1116"/>
      <c r="TIH44" s="1116"/>
      <c r="TII44" s="1116"/>
      <c r="TIJ44" s="1116"/>
      <c r="TIK44" s="1116"/>
      <c r="TIL44" s="1116"/>
      <c r="TIM44" s="1116"/>
      <c r="TIN44" s="1116"/>
      <c r="TIO44" s="1116"/>
      <c r="TIP44" s="1116"/>
      <c r="TIQ44" s="1116"/>
      <c r="TIR44" s="1116"/>
      <c r="TIS44" s="1116"/>
      <c r="TIT44" s="1116"/>
      <c r="TIU44" s="1116"/>
      <c r="TIV44" s="1116"/>
      <c r="TIW44" s="1116"/>
      <c r="TIX44" s="1116"/>
      <c r="TIY44" s="1116"/>
      <c r="TIZ44" s="1116"/>
      <c r="TJA44" s="1116"/>
      <c r="TJB44" s="1116"/>
      <c r="TJC44" s="1116"/>
      <c r="TJD44" s="1116"/>
      <c r="TJE44" s="1116"/>
      <c r="TJF44" s="1116"/>
      <c r="TJG44" s="1116"/>
      <c r="TJH44" s="1116"/>
      <c r="TJI44" s="1116"/>
      <c r="TJJ44" s="1116"/>
      <c r="TJK44" s="1116"/>
      <c r="TJL44" s="1116"/>
      <c r="TJM44" s="1116"/>
      <c r="TJN44" s="1116"/>
      <c r="TJO44" s="1116"/>
      <c r="TJP44" s="1116"/>
      <c r="TJQ44" s="1116"/>
      <c r="TJR44" s="1116"/>
      <c r="TJS44" s="1116"/>
      <c r="TJT44" s="1116"/>
      <c r="TJU44" s="1116"/>
      <c r="TJV44" s="1116"/>
      <c r="TJW44" s="1116"/>
      <c r="TJX44" s="1116"/>
      <c r="TJY44" s="1116"/>
      <c r="TJZ44" s="1116"/>
      <c r="TKA44" s="1116"/>
      <c r="TKB44" s="1116"/>
      <c r="TKC44" s="1116"/>
      <c r="TKD44" s="1116"/>
      <c r="TKE44" s="1116"/>
      <c r="TKF44" s="1116"/>
      <c r="TKG44" s="1116"/>
      <c r="TKH44" s="1116"/>
      <c r="TKI44" s="1116"/>
      <c r="TKJ44" s="1116"/>
      <c r="TKK44" s="1116"/>
      <c r="TKL44" s="1116"/>
      <c r="TKM44" s="1116"/>
      <c r="TKN44" s="1116"/>
      <c r="TKO44" s="1116"/>
      <c r="TKP44" s="1116"/>
      <c r="TKQ44" s="1116"/>
      <c r="TKR44" s="1116"/>
      <c r="TKS44" s="1116"/>
      <c r="TKT44" s="1116"/>
      <c r="TKU44" s="1116"/>
      <c r="TKV44" s="1116"/>
      <c r="TKW44" s="1116"/>
      <c r="TKX44" s="1116"/>
      <c r="TKY44" s="1116"/>
      <c r="TKZ44" s="1116"/>
      <c r="TLA44" s="1116"/>
      <c r="TLB44" s="1116"/>
      <c r="TLC44" s="1116"/>
      <c r="TLD44" s="1116"/>
      <c r="TLE44" s="1116"/>
      <c r="TLF44" s="1116"/>
      <c r="TLG44" s="1116"/>
      <c r="TLH44" s="1116"/>
      <c r="TLI44" s="1116"/>
      <c r="TLJ44" s="1116"/>
      <c r="TLK44" s="1116"/>
      <c r="TLL44" s="1116"/>
      <c r="TLM44" s="1116"/>
      <c r="TLN44" s="1116"/>
      <c r="TLO44" s="1116"/>
      <c r="TLP44" s="1116"/>
      <c r="TLQ44" s="1116"/>
      <c r="TLR44" s="1116"/>
      <c r="TLS44" s="1116"/>
      <c r="TLT44" s="1116"/>
      <c r="TLU44" s="1116"/>
      <c r="TLV44" s="1116"/>
      <c r="TLW44" s="1116"/>
      <c r="TLX44" s="1116"/>
      <c r="TLY44" s="1116"/>
      <c r="TLZ44" s="1116"/>
      <c r="TMA44" s="1116"/>
      <c r="TMB44" s="1116"/>
      <c r="TMC44" s="1116"/>
      <c r="TMD44" s="1116"/>
      <c r="TME44" s="1116"/>
      <c r="TMF44" s="1116"/>
      <c r="TMG44" s="1116"/>
      <c r="TMH44" s="1116"/>
      <c r="TMI44" s="1116"/>
      <c r="TMJ44" s="1116"/>
      <c r="TMK44" s="1116"/>
      <c r="TML44" s="1116"/>
      <c r="TMM44" s="1116"/>
      <c r="TMN44" s="1116"/>
      <c r="TMO44" s="1116"/>
      <c r="TMP44" s="1116"/>
      <c r="TMQ44" s="1116"/>
      <c r="TMR44" s="1116"/>
      <c r="TMS44" s="1116"/>
      <c r="TMT44" s="1116"/>
      <c r="TMU44" s="1116"/>
      <c r="TMV44" s="1116"/>
      <c r="TMW44" s="1116"/>
      <c r="TMX44" s="1116"/>
      <c r="TMY44" s="1116"/>
      <c r="TMZ44" s="1116"/>
      <c r="TNA44" s="1116"/>
      <c r="TNB44" s="1116"/>
      <c r="TNC44" s="1116"/>
      <c r="TND44" s="1116"/>
      <c r="TNE44" s="1116"/>
      <c r="TNF44" s="1116"/>
      <c r="TNG44" s="1116"/>
      <c r="TNH44" s="1116"/>
      <c r="TNI44" s="1116"/>
      <c r="TNJ44" s="1116"/>
      <c r="TNK44" s="1116"/>
      <c r="TNL44" s="1116"/>
      <c r="TNM44" s="1116"/>
      <c r="TNN44" s="1116"/>
      <c r="TNO44" s="1116"/>
      <c r="TNP44" s="1116"/>
      <c r="TNQ44" s="1116"/>
      <c r="TNR44" s="1116"/>
      <c r="TNS44" s="1116"/>
      <c r="TNT44" s="1116"/>
      <c r="TNU44" s="1116"/>
      <c r="TNV44" s="1116"/>
      <c r="TNW44" s="1116"/>
      <c r="TNX44" s="1116"/>
      <c r="TNY44" s="1116"/>
      <c r="TNZ44" s="1116"/>
      <c r="TOA44" s="1116"/>
      <c r="TOB44" s="1116"/>
      <c r="TOC44" s="1116"/>
      <c r="TOD44" s="1116"/>
      <c r="TOE44" s="1116"/>
      <c r="TOF44" s="1116"/>
      <c r="TOG44" s="1116"/>
      <c r="TOH44" s="1116"/>
      <c r="TOI44" s="1116"/>
      <c r="TOJ44" s="1116"/>
      <c r="TOK44" s="1116"/>
      <c r="TOL44" s="1116"/>
      <c r="TOM44" s="1116"/>
      <c r="TON44" s="1116"/>
      <c r="TOO44" s="1116"/>
      <c r="TOP44" s="1116"/>
      <c r="TOQ44" s="1116"/>
      <c r="TOR44" s="1116"/>
      <c r="TOS44" s="1116"/>
      <c r="TOT44" s="1116"/>
      <c r="TOU44" s="1116"/>
      <c r="TOV44" s="1116"/>
      <c r="TOW44" s="1116"/>
      <c r="TOX44" s="1116"/>
      <c r="TOY44" s="1116"/>
      <c r="TOZ44" s="1116"/>
      <c r="TPA44" s="1116"/>
      <c r="TPB44" s="1116"/>
      <c r="TPC44" s="1116"/>
      <c r="TPD44" s="1116"/>
      <c r="TPE44" s="1116"/>
      <c r="TPF44" s="1116"/>
      <c r="TPG44" s="1116"/>
      <c r="TPH44" s="1116"/>
      <c r="TPI44" s="1116"/>
      <c r="TPJ44" s="1116"/>
      <c r="TPK44" s="1116"/>
      <c r="TPL44" s="1116"/>
      <c r="TPM44" s="1116"/>
      <c r="TPN44" s="1116"/>
      <c r="TPO44" s="1116"/>
      <c r="TPP44" s="1116"/>
      <c r="TPQ44" s="1116"/>
      <c r="TPR44" s="1116"/>
      <c r="TPS44" s="1116"/>
      <c r="TPT44" s="1116"/>
      <c r="TPU44" s="1116"/>
      <c r="TPV44" s="1116"/>
      <c r="TPW44" s="1116"/>
      <c r="TPX44" s="1116"/>
      <c r="TPY44" s="1116"/>
      <c r="TPZ44" s="1116"/>
      <c r="TQA44" s="1116"/>
      <c r="TQB44" s="1116"/>
      <c r="TQC44" s="1116"/>
      <c r="TQD44" s="1116"/>
      <c r="TQE44" s="1116"/>
      <c r="TQF44" s="1116"/>
      <c r="TQG44" s="1116"/>
      <c r="TQH44" s="1116"/>
      <c r="TQI44" s="1116"/>
      <c r="TQJ44" s="1116"/>
      <c r="TQK44" s="1116"/>
      <c r="TQL44" s="1116"/>
      <c r="TQM44" s="1116"/>
      <c r="TQN44" s="1116"/>
      <c r="TQO44" s="1116"/>
      <c r="TQP44" s="1116"/>
      <c r="TQQ44" s="1116"/>
      <c r="TQR44" s="1116"/>
      <c r="TQS44" s="1116"/>
      <c r="TQT44" s="1116"/>
      <c r="TQU44" s="1116"/>
      <c r="TQV44" s="1116"/>
      <c r="TQW44" s="1116"/>
      <c r="TQX44" s="1116"/>
      <c r="TQY44" s="1116"/>
      <c r="TQZ44" s="1116"/>
      <c r="TRA44" s="1116"/>
      <c r="TRB44" s="1116"/>
      <c r="TRC44" s="1116"/>
      <c r="TRD44" s="1116"/>
      <c r="TRE44" s="1116"/>
      <c r="TRF44" s="1116"/>
      <c r="TRG44" s="1116"/>
      <c r="TRH44" s="1116"/>
      <c r="TRI44" s="1116"/>
      <c r="TRJ44" s="1116"/>
      <c r="TRK44" s="1116"/>
      <c r="TRL44" s="1116"/>
      <c r="TRM44" s="1116"/>
      <c r="TRN44" s="1116"/>
      <c r="TRO44" s="1116"/>
      <c r="TRP44" s="1116"/>
      <c r="TRQ44" s="1116"/>
      <c r="TRR44" s="1116"/>
      <c r="TRS44" s="1116"/>
      <c r="TRT44" s="1116"/>
      <c r="TRU44" s="1116"/>
      <c r="TRV44" s="1116"/>
      <c r="TRW44" s="1116"/>
      <c r="TRX44" s="1116"/>
      <c r="TRY44" s="1116"/>
      <c r="TRZ44" s="1116"/>
      <c r="TSA44" s="1116"/>
      <c r="TSB44" s="1116"/>
      <c r="TSC44" s="1116"/>
      <c r="TSD44" s="1116"/>
      <c r="TSE44" s="1116"/>
      <c r="TSF44" s="1116"/>
      <c r="TSG44" s="1116"/>
      <c r="TSH44" s="1116"/>
      <c r="TSI44" s="1116"/>
      <c r="TSJ44" s="1116"/>
      <c r="TSK44" s="1116"/>
      <c r="TSL44" s="1116"/>
      <c r="TSM44" s="1116"/>
      <c r="TSN44" s="1116"/>
      <c r="TSO44" s="1116"/>
      <c r="TSP44" s="1116"/>
      <c r="TSQ44" s="1116"/>
      <c r="TSR44" s="1116"/>
      <c r="TSS44" s="1116"/>
      <c r="TST44" s="1116"/>
      <c r="TSU44" s="1116"/>
      <c r="TSV44" s="1116"/>
      <c r="TSW44" s="1116"/>
      <c r="TSX44" s="1116"/>
      <c r="TSY44" s="1116"/>
      <c r="TSZ44" s="1116"/>
      <c r="TTA44" s="1116"/>
      <c r="TTB44" s="1116"/>
      <c r="TTC44" s="1116"/>
      <c r="TTD44" s="1116"/>
      <c r="TTE44" s="1116"/>
      <c r="TTF44" s="1116"/>
      <c r="TTG44" s="1116"/>
      <c r="TTH44" s="1116"/>
      <c r="TTI44" s="1116"/>
      <c r="TTJ44" s="1116"/>
      <c r="TTK44" s="1116"/>
      <c r="TTL44" s="1116"/>
      <c r="TTM44" s="1116"/>
      <c r="TTN44" s="1116"/>
      <c r="TTO44" s="1116"/>
      <c r="TTP44" s="1116"/>
      <c r="TTQ44" s="1116"/>
      <c r="TTR44" s="1116"/>
      <c r="TTS44" s="1116"/>
      <c r="TTT44" s="1116"/>
      <c r="TTU44" s="1116"/>
      <c r="TTV44" s="1116"/>
      <c r="TTW44" s="1116"/>
      <c r="TTX44" s="1116"/>
      <c r="TTY44" s="1116"/>
      <c r="TTZ44" s="1116"/>
      <c r="TUA44" s="1116"/>
      <c r="TUB44" s="1116"/>
      <c r="TUC44" s="1116"/>
      <c r="TUD44" s="1116"/>
      <c r="TUE44" s="1116"/>
      <c r="TUF44" s="1116"/>
      <c r="TUG44" s="1116"/>
      <c r="TUH44" s="1116"/>
      <c r="TUI44" s="1116"/>
      <c r="TUJ44" s="1116"/>
      <c r="TUK44" s="1116"/>
      <c r="TUL44" s="1116"/>
      <c r="TUM44" s="1116"/>
      <c r="TUN44" s="1116"/>
      <c r="TUO44" s="1116"/>
      <c r="TUP44" s="1116"/>
      <c r="TUQ44" s="1116"/>
      <c r="TUR44" s="1116"/>
      <c r="TUS44" s="1116"/>
      <c r="TUT44" s="1116"/>
      <c r="TUU44" s="1116"/>
      <c r="TUV44" s="1116"/>
      <c r="TUW44" s="1116"/>
      <c r="TUX44" s="1116"/>
      <c r="TUY44" s="1116"/>
      <c r="TUZ44" s="1116"/>
      <c r="TVA44" s="1116"/>
      <c r="TVB44" s="1116"/>
      <c r="TVC44" s="1116"/>
      <c r="TVD44" s="1116"/>
      <c r="TVE44" s="1116"/>
      <c r="TVF44" s="1116"/>
      <c r="TVG44" s="1116"/>
      <c r="TVH44" s="1116"/>
      <c r="TVI44" s="1116"/>
      <c r="TVJ44" s="1116"/>
      <c r="TVK44" s="1116"/>
      <c r="TVL44" s="1116"/>
      <c r="TVM44" s="1116"/>
      <c r="TVN44" s="1116"/>
      <c r="TVO44" s="1116"/>
      <c r="TVP44" s="1116"/>
      <c r="TVQ44" s="1116"/>
      <c r="TVR44" s="1116"/>
      <c r="TVS44" s="1116"/>
      <c r="TVT44" s="1116"/>
      <c r="TVU44" s="1116"/>
      <c r="TVV44" s="1116"/>
      <c r="TVW44" s="1116"/>
      <c r="TVX44" s="1116"/>
      <c r="TVY44" s="1116"/>
      <c r="TVZ44" s="1116"/>
      <c r="TWA44" s="1116"/>
      <c r="TWB44" s="1116"/>
      <c r="TWC44" s="1116"/>
      <c r="TWD44" s="1116"/>
      <c r="TWE44" s="1116"/>
      <c r="TWF44" s="1116"/>
      <c r="TWG44" s="1116"/>
      <c r="TWH44" s="1116"/>
      <c r="TWI44" s="1116"/>
      <c r="TWJ44" s="1116"/>
      <c r="TWK44" s="1116"/>
      <c r="TWL44" s="1116"/>
      <c r="TWM44" s="1116"/>
      <c r="TWN44" s="1116"/>
      <c r="TWO44" s="1116"/>
      <c r="TWP44" s="1116"/>
      <c r="TWQ44" s="1116"/>
      <c r="TWR44" s="1116"/>
      <c r="TWS44" s="1116"/>
      <c r="TWT44" s="1116"/>
      <c r="TWU44" s="1116"/>
      <c r="TWV44" s="1116"/>
      <c r="TWW44" s="1116"/>
      <c r="TWX44" s="1116"/>
      <c r="TWY44" s="1116"/>
      <c r="TWZ44" s="1116"/>
      <c r="TXA44" s="1116"/>
      <c r="TXB44" s="1116"/>
      <c r="TXC44" s="1116"/>
      <c r="TXD44" s="1116"/>
      <c r="TXE44" s="1116"/>
      <c r="TXF44" s="1116"/>
      <c r="TXG44" s="1116"/>
      <c r="TXH44" s="1116"/>
      <c r="TXI44" s="1116"/>
      <c r="TXJ44" s="1116"/>
      <c r="TXK44" s="1116"/>
      <c r="TXL44" s="1116"/>
      <c r="TXM44" s="1116"/>
      <c r="TXN44" s="1116"/>
      <c r="TXO44" s="1116"/>
      <c r="TXP44" s="1116"/>
      <c r="TXQ44" s="1116"/>
      <c r="TXR44" s="1116"/>
      <c r="TXS44" s="1116"/>
      <c r="TXT44" s="1116"/>
      <c r="TXU44" s="1116"/>
      <c r="TXV44" s="1116"/>
      <c r="TXW44" s="1116"/>
      <c r="TXX44" s="1116"/>
      <c r="TXY44" s="1116"/>
      <c r="TXZ44" s="1116"/>
      <c r="TYA44" s="1116"/>
      <c r="TYB44" s="1116"/>
      <c r="TYC44" s="1116"/>
      <c r="TYD44" s="1116"/>
      <c r="TYE44" s="1116"/>
      <c r="TYF44" s="1116"/>
      <c r="TYG44" s="1116"/>
      <c r="TYH44" s="1116"/>
      <c r="TYI44" s="1116"/>
      <c r="TYJ44" s="1116"/>
      <c r="TYK44" s="1116"/>
      <c r="TYL44" s="1116"/>
      <c r="TYM44" s="1116"/>
      <c r="TYN44" s="1116"/>
      <c r="TYO44" s="1116"/>
      <c r="TYP44" s="1116"/>
      <c r="TYQ44" s="1116"/>
      <c r="TYR44" s="1116"/>
      <c r="TYS44" s="1116"/>
      <c r="TYT44" s="1116"/>
      <c r="TYU44" s="1116"/>
      <c r="TYV44" s="1116"/>
      <c r="TYW44" s="1116"/>
      <c r="TYX44" s="1116"/>
      <c r="TYY44" s="1116"/>
      <c r="TYZ44" s="1116"/>
      <c r="TZA44" s="1116"/>
      <c r="TZB44" s="1116"/>
      <c r="TZC44" s="1116"/>
      <c r="TZD44" s="1116"/>
      <c r="TZE44" s="1116"/>
      <c r="TZF44" s="1116"/>
      <c r="TZG44" s="1116"/>
      <c r="TZH44" s="1116"/>
      <c r="TZI44" s="1116"/>
      <c r="TZJ44" s="1116"/>
      <c r="TZK44" s="1116"/>
      <c r="TZL44" s="1116"/>
      <c r="TZM44" s="1116"/>
      <c r="TZN44" s="1116"/>
      <c r="TZO44" s="1116"/>
      <c r="TZP44" s="1116"/>
      <c r="TZQ44" s="1116"/>
      <c r="TZR44" s="1116"/>
      <c r="TZS44" s="1116"/>
      <c r="TZT44" s="1116"/>
      <c r="TZU44" s="1116"/>
      <c r="TZV44" s="1116"/>
      <c r="TZW44" s="1116"/>
      <c r="TZX44" s="1116"/>
      <c r="TZY44" s="1116"/>
      <c r="TZZ44" s="1116"/>
      <c r="UAA44" s="1116"/>
      <c r="UAB44" s="1116"/>
      <c r="UAC44" s="1116"/>
      <c r="UAD44" s="1116"/>
      <c r="UAE44" s="1116"/>
      <c r="UAF44" s="1116"/>
      <c r="UAG44" s="1116"/>
      <c r="UAH44" s="1116"/>
      <c r="UAI44" s="1116"/>
      <c r="UAJ44" s="1116"/>
      <c r="UAK44" s="1116"/>
      <c r="UAL44" s="1116"/>
      <c r="UAM44" s="1116"/>
      <c r="UAN44" s="1116"/>
      <c r="UAO44" s="1116"/>
      <c r="UAP44" s="1116"/>
      <c r="UAQ44" s="1116"/>
      <c r="UAR44" s="1116"/>
      <c r="UAS44" s="1116"/>
      <c r="UAT44" s="1116"/>
      <c r="UAU44" s="1116"/>
      <c r="UAV44" s="1116"/>
      <c r="UAW44" s="1116"/>
      <c r="UAX44" s="1116"/>
      <c r="UAY44" s="1116"/>
      <c r="UAZ44" s="1116"/>
      <c r="UBA44" s="1116"/>
      <c r="UBB44" s="1116"/>
      <c r="UBC44" s="1116"/>
      <c r="UBD44" s="1116"/>
      <c r="UBE44" s="1116"/>
      <c r="UBF44" s="1116"/>
      <c r="UBG44" s="1116"/>
      <c r="UBH44" s="1116"/>
      <c r="UBI44" s="1116"/>
      <c r="UBJ44" s="1116"/>
      <c r="UBK44" s="1116"/>
      <c r="UBL44" s="1116"/>
      <c r="UBM44" s="1116"/>
      <c r="UBN44" s="1116"/>
      <c r="UBO44" s="1116"/>
      <c r="UBP44" s="1116"/>
      <c r="UBQ44" s="1116"/>
      <c r="UBR44" s="1116"/>
      <c r="UBS44" s="1116"/>
      <c r="UBT44" s="1116"/>
      <c r="UBU44" s="1116"/>
      <c r="UBV44" s="1116"/>
      <c r="UBW44" s="1116"/>
      <c r="UBX44" s="1116"/>
      <c r="UBY44" s="1116"/>
      <c r="UBZ44" s="1116"/>
      <c r="UCA44" s="1116"/>
      <c r="UCB44" s="1116"/>
      <c r="UCC44" s="1116"/>
      <c r="UCD44" s="1116"/>
      <c r="UCE44" s="1116"/>
      <c r="UCF44" s="1116"/>
      <c r="UCG44" s="1116"/>
      <c r="UCH44" s="1116"/>
      <c r="UCI44" s="1116"/>
      <c r="UCJ44" s="1116"/>
      <c r="UCK44" s="1116"/>
      <c r="UCL44" s="1116"/>
      <c r="UCM44" s="1116"/>
      <c r="UCN44" s="1116"/>
      <c r="UCO44" s="1116"/>
      <c r="UCP44" s="1116"/>
      <c r="UCQ44" s="1116"/>
      <c r="UCR44" s="1116"/>
      <c r="UCS44" s="1116"/>
      <c r="UCT44" s="1116"/>
      <c r="UCU44" s="1116"/>
      <c r="UCV44" s="1116"/>
      <c r="UCW44" s="1116"/>
      <c r="UCX44" s="1116"/>
      <c r="UCY44" s="1116"/>
      <c r="UCZ44" s="1116"/>
      <c r="UDA44" s="1116"/>
      <c r="UDB44" s="1116"/>
      <c r="UDC44" s="1116"/>
      <c r="UDD44" s="1116"/>
      <c r="UDE44" s="1116"/>
      <c r="UDF44" s="1116"/>
      <c r="UDG44" s="1116"/>
      <c r="UDH44" s="1116"/>
      <c r="UDI44" s="1116"/>
      <c r="UDJ44" s="1116"/>
      <c r="UDK44" s="1116"/>
      <c r="UDL44" s="1116"/>
      <c r="UDM44" s="1116"/>
      <c r="UDN44" s="1116"/>
      <c r="UDO44" s="1116"/>
      <c r="UDP44" s="1116"/>
      <c r="UDQ44" s="1116"/>
      <c r="UDR44" s="1116"/>
      <c r="UDS44" s="1116"/>
      <c r="UDT44" s="1116"/>
      <c r="UDU44" s="1116"/>
      <c r="UDV44" s="1116"/>
      <c r="UDW44" s="1116"/>
      <c r="UDX44" s="1116"/>
      <c r="UDY44" s="1116"/>
      <c r="UDZ44" s="1116"/>
      <c r="UEA44" s="1116"/>
      <c r="UEB44" s="1116"/>
      <c r="UEC44" s="1116"/>
      <c r="UED44" s="1116"/>
      <c r="UEE44" s="1116"/>
      <c r="UEF44" s="1116"/>
      <c r="UEG44" s="1116"/>
      <c r="UEH44" s="1116"/>
      <c r="UEI44" s="1116"/>
      <c r="UEJ44" s="1116"/>
      <c r="UEK44" s="1116"/>
      <c r="UEL44" s="1116"/>
      <c r="UEM44" s="1116"/>
      <c r="UEN44" s="1116"/>
      <c r="UEO44" s="1116"/>
      <c r="UEP44" s="1116"/>
      <c r="UEQ44" s="1116"/>
      <c r="UER44" s="1116"/>
      <c r="UES44" s="1116"/>
      <c r="UET44" s="1116"/>
      <c r="UEU44" s="1116"/>
      <c r="UEV44" s="1116"/>
      <c r="UEW44" s="1116"/>
      <c r="UEX44" s="1116"/>
      <c r="UEY44" s="1116"/>
      <c r="UEZ44" s="1116"/>
      <c r="UFA44" s="1116"/>
      <c r="UFB44" s="1116"/>
      <c r="UFC44" s="1116"/>
      <c r="UFD44" s="1116"/>
      <c r="UFE44" s="1116"/>
      <c r="UFF44" s="1116"/>
      <c r="UFG44" s="1116"/>
      <c r="UFH44" s="1116"/>
      <c r="UFI44" s="1116"/>
      <c r="UFJ44" s="1116"/>
      <c r="UFK44" s="1116"/>
      <c r="UFL44" s="1116"/>
      <c r="UFM44" s="1116"/>
      <c r="UFN44" s="1116"/>
      <c r="UFO44" s="1116"/>
      <c r="UFP44" s="1116"/>
      <c r="UFQ44" s="1116"/>
      <c r="UFR44" s="1116"/>
      <c r="UFS44" s="1116"/>
      <c r="UFT44" s="1116"/>
      <c r="UFU44" s="1116"/>
      <c r="UFV44" s="1116"/>
      <c r="UFW44" s="1116"/>
      <c r="UFX44" s="1116"/>
      <c r="UFY44" s="1116"/>
      <c r="UFZ44" s="1116"/>
      <c r="UGA44" s="1116"/>
      <c r="UGB44" s="1116"/>
      <c r="UGC44" s="1116"/>
      <c r="UGD44" s="1116"/>
      <c r="UGE44" s="1116"/>
      <c r="UGF44" s="1116"/>
      <c r="UGG44" s="1116"/>
      <c r="UGH44" s="1116"/>
      <c r="UGI44" s="1116"/>
      <c r="UGJ44" s="1116"/>
      <c r="UGK44" s="1116"/>
      <c r="UGL44" s="1116"/>
      <c r="UGM44" s="1116"/>
      <c r="UGN44" s="1116"/>
      <c r="UGO44" s="1116"/>
      <c r="UGP44" s="1116"/>
      <c r="UGQ44" s="1116"/>
      <c r="UGR44" s="1116"/>
      <c r="UGS44" s="1116"/>
      <c r="UGT44" s="1116"/>
      <c r="UGU44" s="1116"/>
      <c r="UGV44" s="1116"/>
      <c r="UGW44" s="1116"/>
      <c r="UGX44" s="1116"/>
      <c r="UGY44" s="1116"/>
      <c r="UGZ44" s="1116"/>
      <c r="UHA44" s="1116"/>
      <c r="UHB44" s="1116"/>
      <c r="UHC44" s="1116"/>
      <c r="UHD44" s="1116"/>
      <c r="UHE44" s="1116"/>
      <c r="UHF44" s="1116"/>
      <c r="UHG44" s="1116"/>
      <c r="UHH44" s="1116"/>
      <c r="UHI44" s="1116"/>
      <c r="UHJ44" s="1116"/>
      <c r="UHK44" s="1116"/>
      <c r="UHL44" s="1116"/>
      <c r="UHM44" s="1116"/>
      <c r="UHN44" s="1116"/>
      <c r="UHO44" s="1116"/>
      <c r="UHP44" s="1116"/>
      <c r="UHQ44" s="1116"/>
      <c r="UHR44" s="1116"/>
      <c r="UHS44" s="1116"/>
      <c r="UHT44" s="1116"/>
      <c r="UHU44" s="1116"/>
      <c r="UHV44" s="1116"/>
      <c r="UHW44" s="1116"/>
      <c r="UHX44" s="1116"/>
      <c r="UHY44" s="1116"/>
      <c r="UHZ44" s="1116"/>
      <c r="UIA44" s="1116"/>
      <c r="UIB44" s="1116"/>
      <c r="UIC44" s="1116"/>
      <c r="UID44" s="1116"/>
      <c r="UIE44" s="1116"/>
      <c r="UIF44" s="1116"/>
      <c r="UIG44" s="1116"/>
      <c r="UIH44" s="1116"/>
      <c r="UII44" s="1116"/>
      <c r="UIJ44" s="1116"/>
      <c r="UIK44" s="1116"/>
      <c r="UIL44" s="1116"/>
      <c r="UIM44" s="1116"/>
      <c r="UIN44" s="1116"/>
      <c r="UIO44" s="1116"/>
      <c r="UIP44" s="1116"/>
      <c r="UIQ44" s="1116"/>
      <c r="UIR44" s="1116"/>
      <c r="UIS44" s="1116"/>
      <c r="UIT44" s="1116"/>
      <c r="UIU44" s="1116"/>
      <c r="UIV44" s="1116"/>
      <c r="UIW44" s="1116"/>
      <c r="UIX44" s="1116"/>
      <c r="UIY44" s="1116"/>
      <c r="UIZ44" s="1116"/>
      <c r="UJA44" s="1116"/>
      <c r="UJB44" s="1116"/>
      <c r="UJC44" s="1116"/>
      <c r="UJD44" s="1116"/>
      <c r="UJE44" s="1116"/>
      <c r="UJF44" s="1116"/>
      <c r="UJG44" s="1116"/>
      <c r="UJH44" s="1116"/>
      <c r="UJI44" s="1116"/>
      <c r="UJJ44" s="1116"/>
      <c r="UJK44" s="1116"/>
      <c r="UJL44" s="1116"/>
      <c r="UJM44" s="1116"/>
      <c r="UJN44" s="1116"/>
      <c r="UJO44" s="1116"/>
      <c r="UJP44" s="1116"/>
      <c r="UJQ44" s="1116"/>
      <c r="UJR44" s="1116"/>
      <c r="UJS44" s="1116"/>
      <c r="UJT44" s="1116"/>
      <c r="UJU44" s="1116"/>
      <c r="UJV44" s="1116"/>
      <c r="UJW44" s="1116"/>
      <c r="UJX44" s="1116"/>
      <c r="UJY44" s="1116"/>
      <c r="UJZ44" s="1116"/>
      <c r="UKA44" s="1116"/>
      <c r="UKB44" s="1116"/>
      <c r="UKC44" s="1116"/>
      <c r="UKD44" s="1116"/>
      <c r="UKE44" s="1116"/>
      <c r="UKF44" s="1116"/>
      <c r="UKG44" s="1116"/>
      <c r="UKH44" s="1116"/>
      <c r="UKI44" s="1116"/>
      <c r="UKJ44" s="1116"/>
      <c r="UKK44" s="1116"/>
      <c r="UKL44" s="1116"/>
      <c r="UKM44" s="1116"/>
      <c r="UKN44" s="1116"/>
      <c r="UKO44" s="1116"/>
      <c r="UKP44" s="1116"/>
      <c r="UKQ44" s="1116"/>
      <c r="UKR44" s="1116"/>
      <c r="UKS44" s="1116"/>
      <c r="UKT44" s="1116"/>
      <c r="UKU44" s="1116"/>
      <c r="UKV44" s="1116"/>
      <c r="UKW44" s="1116"/>
      <c r="UKX44" s="1116"/>
      <c r="UKY44" s="1116"/>
      <c r="UKZ44" s="1116"/>
      <c r="ULA44" s="1116"/>
      <c r="ULB44" s="1116"/>
      <c r="ULC44" s="1116"/>
      <c r="ULD44" s="1116"/>
      <c r="ULE44" s="1116"/>
      <c r="ULF44" s="1116"/>
      <c r="ULG44" s="1116"/>
      <c r="ULH44" s="1116"/>
      <c r="ULI44" s="1116"/>
      <c r="ULJ44" s="1116"/>
      <c r="ULK44" s="1116"/>
      <c r="ULL44" s="1116"/>
      <c r="ULM44" s="1116"/>
      <c r="ULN44" s="1116"/>
      <c r="ULO44" s="1116"/>
      <c r="ULP44" s="1116"/>
      <c r="ULQ44" s="1116"/>
      <c r="ULR44" s="1116"/>
      <c r="ULS44" s="1116"/>
      <c r="ULT44" s="1116"/>
      <c r="ULU44" s="1116"/>
      <c r="ULV44" s="1116"/>
      <c r="ULW44" s="1116"/>
      <c r="ULX44" s="1116"/>
      <c r="ULY44" s="1116"/>
      <c r="ULZ44" s="1116"/>
      <c r="UMA44" s="1116"/>
      <c r="UMB44" s="1116"/>
      <c r="UMC44" s="1116"/>
      <c r="UMD44" s="1116"/>
      <c r="UME44" s="1116"/>
      <c r="UMF44" s="1116"/>
      <c r="UMG44" s="1116"/>
      <c r="UMH44" s="1116"/>
      <c r="UMI44" s="1116"/>
      <c r="UMJ44" s="1116"/>
      <c r="UMK44" s="1116"/>
      <c r="UML44" s="1116"/>
      <c r="UMM44" s="1116"/>
      <c r="UMN44" s="1116"/>
      <c r="UMO44" s="1116"/>
      <c r="UMP44" s="1116"/>
      <c r="UMQ44" s="1116"/>
      <c r="UMR44" s="1116"/>
      <c r="UMS44" s="1116"/>
      <c r="UMT44" s="1116"/>
      <c r="UMU44" s="1116"/>
      <c r="UMV44" s="1116"/>
      <c r="UMW44" s="1116"/>
      <c r="UMX44" s="1116"/>
      <c r="UMY44" s="1116"/>
      <c r="UMZ44" s="1116"/>
      <c r="UNA44" s="1116"/>
      <c r="UNB44" s="1116"/>
      <c r="UNC44" s="1116"/>
      <c r="UND44" s="1116"/>
      <c r="UNE44" s="1116"/>
      <c r="UNF44" s="1116"/>
      <c r="UNG44" s="1116"/>
      <c r="UNH44" s="1116"/>
      <c r="UNI44" s="1116"/>
      <c r="UNJ44" s="1116"/>
      <c r="UNK44" s="1116"/>
      <c r="UNL44" s="1116"/>
      <c r="UNM44" s="1116"/>
      <c r="UNN44" s="1116"/>
      <c r="UNO44" s="1116"/>
      <c r="UNP44" s="1116"/>
      <c r="UNQ44" s="1116"/>
      <c r="UNR44" s="1116"/>
      <c r="UNS44" s="1116"/>
      <c r="UNT44" s="1116"/>
      <c r="UNU44" s="1116"/>
      <c r="UNV44" s="1116"/>
      <c r="UNW44" s="1116"/>
      <c r="UNX44" s="1116"/>
      <c r="UNY44" s="1116"/>
      <c r="UNZ44" s="1116"/>
      <c r="UOA44" s="1116"/>
      <c r="UOB44" s="1116"/>
      <c r="UOC44" s="1116"/>
      <c r="UOD44" s="1116"/>
      <c r="UOE44" s="1116"/>
      <c r="UOF44" s="1116"/>
      <c r="UOG44" s="1116"/>
      <c r="UOH44" s="1116"/>
      <c r="UOI44" s="1116"/>
      <c r="UOJ44" s="1116"/>
      <c r="UOK44" s="1116"/>
      <c r="UOL44" s="1116"/>
      <c r="UOM44" s="1116"/>
      <c r="UON44" s="1116"/>
      <c r="UOO44" s="1116"/>
      <c r="UOP44" s="1116"/>
      <c r="UOQ44" s="1116"/>
      <c r="UOR44" s="1116"/>
      <c r="UOS44" s="1116"/>
      <c r="UOT44" s="1116"/>
      <c r="UOU44" s="1116"/>
      <c r="UOV44" s="1116"/>
      <c r="UOW44" s="1116"/>
      <c r="UOX44" s="1116"/>
      <c r="UOY44" s="1116"/>
      <c r="UOZ44" s="1116"/>
      <c r="UPA44" s="1116"/>
      <c r="UPB44" s="1116"/>
      <c r="UPC44" s="1116"/>
      <c r="UPD44" s="1116"/>
      <c r="UPE44" s="1116"/>
      <c r="UPF44" s="1116"/>
      <c r="UPG44" s="1116"/>
      <c r="UPH44" s="1116"/>
      <c r="UPI44" s="1116"/>
      <c r="UPJ44" s="1116"/>
      <c r="UPK44" s="1116"/>
      <c r="UPL44" s="1116"/>
      <c r="UPM44" s="1116"/>
      <c r="UPN44" s="1116"/>
      <c r="UPO44" s="1116"/>
      <c r="UPP44" s="1116"/>
      <c r="UPQ44" s="1116"/>
      <c r="UPR44" s="1116"/>
      <c r="UPS44" s="1116"/>
      <c r="UPT44" s="1116"/>
      <c r="UPU44" s="1116"/>
      <c r="UPV44" s="1116"/>
      <c r="UPW44" s="1116"/>
      <c r="UPX44" s="1116"/>
      <c r="UPY44" s="1116"/>
      <c r="UPZ44" s="1116"/>
      <c r="UQA44" s="1116"/>
      <c r="UQB44" s="1116"/>
      <c r="UQC44" s="1116"/>
      <c r="UQD44" s="1116"/>
      <c r="UQE44" s="1116"/>
      <c r="UQF44" s="1116"/>
      <c r="UQG44" s="1116"/>
      <c r="UQH44" s="1116"/>
      <c r="UQI44" s="1116"/>
      <c r="UQJ44" s="1116"/>
      <c r="UQK44" s="1116"/>
      <c r="UQL44" s="1116"/>
      <c r="UQM44" s="1116"/>
      <c r="UQN44" s="1116"/>
      <c r="UQO44" s="1116"/>
      <c r="UQP44" s="1116"/>
      <c r="UQQ44" s="1116"/>
      <c r="UQR44" s="1116"/>
      <c r="UQS44" s="1116"/>
      <c r="UQT44" s="1116"/>
      <c r="UQU44" s="1116"/>
      <c r="UQV44" s="1116"/>
      <c r="UQW44" s="1116"/>
      <c r="UQX44" s="1116"/>
      <c r="UQY44" s="1116"/>
      <c r="UQZ44" s="1116"/>
      <c r="URA44" s="1116"/>
      <c r="URB44" s="1116"/>
      <c r="URC44" s="1116"/>
      <c r="URD44" s="1116"/>
      <c r="URE44" s="1116"/>
      <c r="URF44" s="1116"/>
      <c r="URG44" s="1116"/>
      <c r="URH44" s="1116"/>
      <c r="URI44" s="1116"/>
      <c r="URJ44" s="1116"/>
      <c r="URK44" s="1116"/>
      <c r="URL44" s="1116"/>
      <c r="URM44" s="1116"/>
      <c r="URN44" s="1116"/>
      <c r="URO44" s="1116"/>
      <c r="URP44" s="1116"/>
      <c r="URQ44" s="1116"/>
      <c r="URR44" s="1116"/>
      <c r="URS44" s="1116"/>
      <c r="URT44" s="1116"/>
      <c r="URU44" s="1116"/>
      <c r="URV44" s="1116"/>
      <c r="URW44" s="1116"/>
      <c r="URX44" s="1116"/>
      <c r="URY44" s="1116"/>
      <c r="URZ44" s="1116"/>
      <c r="USA44" s="1116"/>
      <c r="USB44" s="1116"/>
      <c r="USC44" s="1116"/>
      <c r="USD44" s="1116"/>
      <c r="USE44" s="1116"/>
      <c r="USF44" s="1116"/>
      <c r="USG44" s="1116"/>
      <c r="USH44" s="1116"/>
      <c r="USI44" s="1116"/>
      <c r="USJ44" s="1116"/>
      <c r="USK44" s="1116"/>
      <c r="USL44" s="1116"/>
      <c r="USM44" s="1116"/>
      <c r="USN44" s="1116"/>
      <c r="USO44" s="1116"/>
      <c r="USP44" s="1116"/>
      <c r="USQ44" s="1116"/>
      <c r="USR44" s="1116"/>
      <c r="USS44" s="1116"/>
      <c r="UST44" s="1116"/>
      <c r="USU44" s="1116"/>
      <c r="USV44" s="1116"/>
      <c r="USW44" s="1116"/>
      <c r="USX44" s="1116"/>
      <c r="USY44" s="1116"/>
      <c r="USZ44" s="1116"/>
      <c r="UTA44" s="1116"/>
      <c r="UTB44" s="1116"/>
      <c r="UTC44" s="1116"/>
      <c r="UTD44" s="1116"/>
      <c r="UTE44" s="1116"/>
      <c r="UTF44" s="1116"/>
      <c r="UTG44" s="1116"/>
      <c r="UTH44" s="1116"/>
      <c r="UTI44" s="1116"/>
      <c r="UTJ44" s="1116"/>
      <c r="UTK44" s="1116"/>
      <c r="UTL44" s="1116"/>
      <c r="UTM44" s="1116"/>
      <c r="UTN44" s="1116"/>
      <c r="UTO44" s="1116"/>
      <c r="UTP44" s="1116"/>
      <c r="UTQ44" s="1116"/>
      <c r="UTR44" s="1116"/>
      <c r="UTS44" s="1116"/>
      <c r="UTT44" s="1116"/>
      <c r="UTU44" s="1116"/>
      <c r="UTV44" s="1116"/>
      <c r="UTW44" s="1116"/>
      <c r="UTX44" s="1116"/>
      <c r="UTY44" s="1116"/>
      <c r="UTZ44" s="1116"/>
      <c r="UUA44" s="1116"/>
      <c r="UUB44" s="1116"/>
      <c r="UUC44" s="1116"/>
      <c r="UUD44" s="1116"/>
      <c r="UUE44" s="1116"/>
      <c r="UUF44" s="1116"/>
      <c r="UUG44" s="1116"/>
      <c r="UUH44" s="1116"/>
      <c r="UUI44" s="1116"/>
      <c r="UUJ44" s="1116"/>
      <c r="UUK44" s="1116"/>
      <c r="UUL44" s="1116"/>
      <c r="UUM44" s="1116"/>
      <c r="UUN44" s="1116"/>
      <c r="UUO44" s="1116"/>
      <c r="UUP44" s="1116"/>
      <c r="UUQ44" s="1116"/>
      <c r="UUR44" s="1116"/>
      <c r="UUS44" s="1116"/>
      <c r="UUT44" s="1116"/>
      <c r="UUU44" s="1116"/>
      <c r="UUV44" s="1116"/>
      <c r="UUW44" s="1116"/>
      <c r="UUX44" s="1116"/>
      <c r="UUY44" s="1116"/>
      <c r="UUZ44" s="1116"/>
      <c r="UVA44" s="1116"/>
      <c r="UVB44" s="1116"/>
      <c r="UVC44" s="1116"/>
      <c r="UVD44" s="1116"/>
      <c r="UVE44" s="1116"/>
      <c r="UVF44" s="1116"/>
      <c r="UVG44" s="1116"/>
      <c r="UVH44" s="1116"/>
      <c r="UVI44" s="1116"/>
      <c r="UVJ44" s="1116"/>
      <c r="UVK44" s="1116"/>
      <c r="UVL44" s="1116"/>
      <c r="UVM44" s="1116"/>
      <c r="UVN44" s="1116"/>
      <c r="UVO44" s="1116"/>
      <c r="UVP44" s="1116"/>
      <c r="UVQ44" s="1116"/>
      <c r="UVR44" s="1116"/>
      <c r="UVS44" s="1116"/>
      <c r="UVT44" s="1116"/>
      <c r="UVU44" s="1116"/>
      <c r="UVV44" s="1116"/>
      <c r="UVW44" s="1116"/>
      <c r="UVX44" s="1116"/>
      <c r="UVY44" s="1116"/>
      <c r="UVZ44" s="1116"/>
      <c r="UWA44" s="1116"/>
      <c r="UWB44" s="1116"/>
      <c r="UWC44" s="1116"/>
      <c r="UWD44" s="1116"/>
      <c r="UWE44" s="1116"/>
      <c r="UWF44" s="1116"/>
      <c r="UWG44" s="1116"/>
      <c r="UWH44" s="1116"/>
      <c r="UWI44" s="1116"/>
      <c r="UWJ44" s="1116"/>
      <c r="UWK44" s="1116"/>
      <c r="UWL44" s="1116"/>
      <c r="UWM44" s="1116"/>
      <c r="UWN44" s="1116"/>
      <c r="UWO44" s="1116"/>
      <c r="UWP44" s="1116"/>
      <c r="UWQ44" s="1116"/>
      <c r="UWR44" s="1116"/>
      <c r="UWS44" s="1116"/>
      <c r="UWT44" s="1116"/>
      <c r="UWU44" s="1116"/>
      <c r="UWV44" s="1116"/>
      <c r="UWW44" s="1116"/>
      <c r="UWX44" s="1116"/>
      <c r="UWY44" s="1116"/>
      <c r="UWZ44" s="1116"/>
      <c r="UXA44" s="1116"/>
      <c r="UXB44" s="1116"/>
      <c r="UXC44" s="1116"/>
      <c r="UXD44" s="1116"/>
      <c r="UXE44" s="1116"/>
      <c r="UXF44" s="1116"/>
      <c r="UXG44" s="1116"/>
      <c r="UXH44" s="1116"/>
      <c r="UXI44" s="1116"/>
      <c r="UXJ44" s="1116"/>
      <c r="UXK44" s="1116"/>
      <c r="UXL44" s="1116"/>
      <c r="UXM44" s="1116"/>
      <c r="UXN44" s="1116"/>
      <c r="UXO44" s="1116"/>
      <c r="UXP44" s="1116"/>
      <c r="UXQ44" s="1116"/>
      <c r="UXR44" s="1116"/>
      <c r="UXS44" s="1116"/>
      <c r="UXT44" s="1116"/>
      <c r="UXU44" s="1116"/>
      <c r="UXV44" s="1116"/>
      <c r="UXW44" s="1116"/>
      <c r="UXX44" s="1116"/>
      <c r="UXY44" s="1116"/>
      <c r="UXZ44" s="1116"/>
      <c r="UYA44" s="1116"/>
      <c r="UYB44" s="1116"/>
      <c r="UYC44" s="1116"/>
      <c r="UYD44" s="1116"/>
      <c r="UYE44" s="1116"/>
      <c r="UYF44" s="1116"/>
      <c r="UYG44" s="1116"/>
      <c r="UYH44" s="1116"/>
      <c r="UYI44" s="1116"/>
      <c r="UYJ44" s="1116"/>
      <c r="UYK44" s="1116"/>
      <c r="UYL44" s="1116"/>
      <c r="UYM44" s="1116"/>
      <c r="UYN44" s="1116"/>
      <c r="UYO44" s="1116"/>
      <c r="UYP44" s="1116"/>
      <c r="UYQ44" s="1116"/>
      <c r="UYR44" s="1116"/>
      <c r="UYS44" s="1116"/>
      <c r="UYT44" s="1116"/>
      <c r="UYU44" s="1116"/>
      <c r="UYV44" s="1116"/>
      <c r="UYW44" s="1116"/>
      <c r="UYX44" s="1116"/>
      <c r="UYY44" s="1116"/>
      <c r="UYZ44" s="1116"/>
      <c r="UZA44" s="1116"/>
      <c r="UZB44" s="1116"/>
      <c r="UZC44" s="1116"/>
      <c r="UZD44" s="1116"/>
      <c r="UZE44" s="1116"/>
      <c r="UZF44" s="1116"/>
      <c r="UZG44" s="1116"/>
      <c r="UZH44" s="1116"/>
      <c r="UZI44" s="1116"/>
      <c r="UZJ44" s="1116"/>
      <c r="UZK44" s="1116"/>
      <c r="UZL44" s="1116"/>
      <c r="UZM44" s="1116"/>
      <c r="UZN44" s="1116"/>
      <c r="UZO44" s="1116"/>
      <c r="UZP44" s="1116"/>
      <c r="UZQ44" s="1116"/>
      <c r="UZR44" s="1116"/>
      <c r="UZS44" s="1116"/>
      <c r="UZT44" s="1116"/>
      <c r="UZU44" s="1116"/>
      <c r="UZV44" s="1116"/>
      <c r="UZW44" s="1116"/>
      <c r="UZX44" s="1116"/>
      <c r="UZY44" s="1116"/>
      <c r="UZZ44" s="1116"/>
      <c r="VAA44" s="1116"/>
      <c r="VAB44" s="1116"/>
      <c r="VAC44" s="1116"/>
      <c r="VAD44" s="1116"/>
      <c r="VAE44" s="1116"/>
      <c r="VAF44" s="1116"/>
      <c r="VAG44" s="1116"/>
      <c r="VAH44" s="1116"/>
      <c r="VAI44" s="1116"/>
      <c r="VAJ44" s="1116"/>
      <c r="VAK44" s="1116"/>
      <c r="VAL44" s="1116"/>
      <c r="VAM44" s="1116"/>
      <c r="VAN44" s="1116"/>
      <c r="VAO44" s="1116"/>
      <c r="VAP44" s="1116"/>
      <c r="VAQ44" s="1116"/>
      <c r="VAR44" s="1116"/>
      <c r="VAS44" s="1116"/>
      <c r="VAT44" s="1116"/>
      <c r="VAU44" s="1116"/>
      <c r="VAV44" s="1116"/>
      <c r="VAW44" s="1116"/>
      <c r="VAX44" s="1116"/>
      <c r="VAY44" s="1116"/>
      <c r="VAZ44" s="1116"/>
      <c r="VBA44" s="1116"/>
      <c r="VBB44" s="1116"/>
      <c r="VBC44" s="1116"/>
      <c r="VBD44" s="1116"/>
      <c r="VBE44" s="1116"/>
      <c r="VBF44" s="1116"/>
      <c r="VBG44" s="1116"/>
      <c r="VBH44" s="1116"/>
      <c r="VBI44" s="1116"/>
      <c r="VBJ44" s="1116"/>
      <c r="VBK44" s="1116"/>
      <c r="VBL44" s="1116"/>
      <c r="VBM44" s="1116"/>
      <c r="VBN44" s="1116"/>
      <c r="VBO44" s="1116"/>
      <c r="VBP44" s="1116"/>
      <c r="VBQ44" s="1116"/>
      <c r="VBR44" s="1116"/>
      <c r="VBS44" s="1116"/>
      <c r="VBT44" s="1116"/>
      <c r="VBU44" s="1116"/>
      <c r="VBV44" s="1116"/>
      <c r="VBW44" s="1116"/>
      <c r="VBX44" s="1116"/>
      <c r="VBY44" s="1116"/>
      <c r="VBZ44" s="1116"/>
      <c r="VCA44" s="1116"/>
      <c r="VCB44" s="1116"/>
      <c r="VCC44" s="1116"/>
      <c r="VCD44" s="1116"/>
      <c r="VCE44" s="1116"/>
      <c r="VCF44" s="1116"/>
      <c r="VCG44" s="1116"/>
      <c r="VCH44" s="1116"/>
      <c r="VCI44" s="1116"/>
      <c r="VCJ44" s="1116"/>
      <c r="VCK44" s="1116"/>
      <c r="VCL44" s="1116"/>
      <c r="VCM44" s="1116"/>
      <c r="VCN44" s="1116"/>
      <c r="VCO44" s="1116"/>
      <c r="VCP44" s="1116"/>
      <c r="VCQ44" s="1116"/>
      <c r="VCR44" s="1116"/>
      <c r="VCS44" s="1116"/>
      <c r="VCT44" s="1116"/>
      <c r="VCU44" s="1116"/>
      <c r="VCV44" s="1116"/>
      <c r="VCW44" s="1116"/>
      <c r="VCX44" s="1116"/>
      <c r="VCY44" s="1116"/>
      <c r="VCZ44" s="1116"/>
      <c r="VDA44" s="1116"/>
      <c r="VDB44" s="1116"/>
      <c r="VDC44" s="1116"/>
      <c r="VDD44" s="1116"/>
      <c r="VDE44" s="1116"/>
      <c r="VDF44" s="1116"/>
      <c r="VDG44" s="1116"/>
      <c r="VDH44" s="1116"/>
      <c r="VDI44" s="1116"/>
      <c r="VDJ44" s="1116"/>
      <c r="VDK44" s="1116"/>
      <c r="VDL44" s="1116"/>
      <c r="VDM44" s="1116"/>
      <c r="VDN44" s="1116"/>
      <c r="VDO44" s="1116"/>
      <c r="VDP44" s="1116"/>
      <c r="VDQ44" s="1116"/>
      <c r="VDR44" s="1116"/>
      <c r="VDS44" s="1116"/>
      <c r="VDT44" s="1116"/>
      <c r="VDU44" s="1116"/>
      <c r="VDV44" s="1116"/>
      <c r="VDW44" s="1116"/>
      <c r="VDX44" s="1116"/>
      <c r="VDY44" s="1116"/>
      <c r="VDZ44" s="1116"/>
      <c r="VEA44" s="1116"/>
      <c r="VEB44" s="1116"/>
      <c r="VEC44" s="1116"/>
      <c r="VED44" s="1116"/>
      <c r="VEE44" s="1116"/>
      <c r="VEF44" s="1116"/>
      <c r="VEG44" s="1116"/>
      <c r="VEH44" s="1116"/>
      <c r="VEI44" s="1116"/>
      <c r="VEJ44" s="1116"/>
      <c r="VEK44" s="1116"/>
      <c r="VEL44" s="1116"/>
      <c r="VEM44" s="1116"/>
      <c r="VEN44" s="1116"/>
      <c r="VEO44" s="1116"/>
      <c r="VEP44" s="1116"/>
      <c r="VEQ44" s="1116"/>
      <c r="VER44" s="1116"/>
      <c r="VES44" s="1116"/>
      <c r="VET44" s="1116"/>
      <c r="VEU44" s="1116"/>
      <c r="VEV44" s="1116"/>
      <c r="VEW44" s="1116"/>
      <c r="VEX44" s="1116"/>
      <c r="VEY44" s="1116"/>
      <c r="VEZ44" s="1116"/>
      <c r="VFA44" s="1116"/>
      <c r="VFB44" s="1116"/>
      <c r="VFC44" s="1116"/>
      <c r="VFD44" s="1116"/>
      <c r="VFE44" s="1116"/>
      <c r="VFF44" s="1116"/>
      <c r="VFG44" s="1116"/>
      <c r="VFH44" s="1116"/>
      <c r="VFI44" s="1116"/>
      <c r="VFJ44" s="1116"/>
      <c r="VFK44" s="1116"/>
      <c r="VFL44" s="1116"/>
      <c r="VFM44" s="1116"/>
      <c r="VFN44" s="1116"/>
      <c r="VFO44" s="1116"/>
      <c r="VFP44" s="1116"/>
      <c r="VFQ44" s="1116"/>
      <c r="VFR44" s="1116"/>
      <c r="VFS44" s="1116"/>
      <c r="VFT44" s="1116"/>
      <c r="VFU44" s="1116"/>
      <c r="VFV44" s="1116"/>
      <c r="VFW44" s="1116"/>
      <c r="VFX44" s="1116"/>
      <c r="VFY44" s="1116"/>
      <c r="VFZ44" s="1116"/>
      <c r="VGA44" s="1116"/>
      <c r="VGB44" s="1116"/>
      <c r="VGC44" s="1116"/>
      <c r="VGD44" s="1116"/>
      <c r="VGE44" s="1116"/>
      <c r="VGF44" s="1116"/>
      <c r="VGG44" s="1116"/>
      <c r="VGH44" s="1116"/>
      <c r="VGI44" s="1116"/>
      <c r="VGJ44" s="1116"/>
      <c r="VGK44" s="1116"/>
      <c r="VGL44" s="1116"/>
      <c r="VGM44" s="1116"/>
      <c r="VGN44" s="1116"/>
      <c r="VGO44" s="1116"/>
      <c r="VGP44" s="1116"/>
      <c r="VGQ44" s="1116"/>
      <c r="VGR44" s="1116"/>
      <c r="VGS44" s="1116"/>
      <c r="VGT44" s="1116"/>
      <c r="VGU44" s="1116"/>
      <c r="VGV44" s="1116"/>
      <c r="VGW44" s="1116"/>
      <c r="VGX44" s="1116"/>
      <c r="VGY44" s="1116"/>
      <c r="VGZ44" s="1116"/>
      <c r="VHA44" s="1116"/>
      <c r="VHB44" s="1116"/>
      <c r="VHC44" s="1116"/>
      <c r="VHD44" s="1116"/>
      <c r="VHE44" s="1116"/>
      <c r="VHF44" s="1116"/>
      <c r="VHG44" s="1116"/>
      <c r="VHH44" s="1116"/>
      <c r="VHI44" s="1116"/>
      <c r="VHJ44" s="1116"/>
      <c r="VHK44" s="1116"/>
      <c r="VHL44" s="1116"/>
      <c r="VHM44" s="1116"/>
      <c r="VHN44" s="1116"/>
      <c r="VHO44" s="1116"/>
      <c r="VHP44" s="1116"/>
      <c r="VHQ44" s="1116"/>
      <c r="VHR44" s="1116"/>
      <c r="VHS44" s="1116"/>
      <c r="VHT44" s="1116"/>
      <c r="VHU44" s="1116"/>
      <c r="VHV44" s="1116"/>
      <c r="VHW44" s="1116"/>
      <c r="VHX44" s="1116"/>
      <c r="VHY44" s="1116"/>
      <c r="VHZ44" s="1116"/>
      <c r="VIA44" s="1116"/>
      <c r="VIB44" s="1116"/>
      <c r="VIC44" s="1116"/>
      <c r="VID44" s="1116"/>
      <c r="VIE44" s="1116"/>
      <c r="VIF44" s="1116"/>
      <c r="VIG44" s="1116"/>
      <c r="VIH44" s="1116"/>
      <c r="VII44" s="1116"/>
      <c r="VIJ44" s="1116"/>
      <c r="VIK44" s="1116"/>
      <c r="VIL44" s="1116"/>
      <c r="VIM44" s="1116"/>
      <c r="VIN44" s="1116"/>
      <c r="VIO44" s="1116"/>
      <c r="VIP44" s="1116"/>
      <c r="VIQ44" s="1116"/>
      <c r="VIR44" s="1116"/>
      <c r="VIS44" s="1116"/>
      <c r="VIT44" s="1116"/>
      <c r="VIU44" s="1116"/>
      <c r="VIV44" s="1116"/>
      <c r="VIW44" s="1116"/>
      <c r="VIX44" s="1116"/>
      <c r="VIY44" s="1116"/>
      <c r="VIZ44" s="1116"/>
      <c r="VJA44" s="1116"/>
      <c r="VJB44" s="1116"/>
      <c r="VJC44" s="1116"/>
      <c r="VJD44" s="1116"/>
      <c r="VJE44" s="1116"/>
      <c r="VJF44" s="1116"/>
      <c r="VJG44" s="1116"/>
      <c r="VJH44" s="1116"/>
      <c r="VJI44" s="1116"/>
      <c r="VJJ44" s="1116"/>
      <c r="VJK44" s="1116"/>
      <c r="VJL44" s="1116"/>
      <c r="VJM44" s="1116"/>
      <c r="VJN44" s="1116"/>
      <c r="VJO44" s="1116"/>
      <c r="VJP44" s="1116"/>
      <c r="VJQ44" s="1116"/>
      <c r="VJR44" s="1116"/>
      <c r="VJS44" s="1116"/>
      <c r="VJT44" s="1116"/>
      <c r="VJU44" s="1116"/>
      <c r="VJV44" s="1116"/>
      <c r="VJW44" s="1116"/>
      <c r="VJX44" s="1116"/>
      <c r="VJY44" s="1116"/>
      <c r="VJZ44" s="1116"/>
      <c r="VKA44" s="1116"/>
      <c r="VKB44" s="1116"/>
      <c r="VKC44" s="1116"/>
      <c r="VKD44" s="1116"/>
      <c r="VKE44" s="1116"/>
      <c r="VKF44" s="1116"/>
      <c r="VKG44" s="1116"/>
      <c r="VKH44" s="1116"/>
      <c r="VKI44" s="1116"/>
      <c r="VKJ44" s="1116"/>
      <c r="VKK44" s="1116"/>
      <c r="VKL44" s="1116"/>
      <c r="VKM44" s="1116"/>
      <c r="VKN44" s="1116"/>
      <c r="VKO44" s="1116"/>
      <c r="VKP44" s="1116"/>
      <c r="VKQ44" s="1116"/>
      <c r="VKR44" s="1116"/>
      <c r="VKS44" s="1116"/>
      <c r="VKT44" s="1116"/>
      <c r="VKU44" s="1116"/>
      <c r="VKV44" s="1116"/>
      <c r="VKW44" s="1116"/>
      <c r="VKX44" s="1116"/>
      <c r="VKY44" s="1116"/>
      <c r="VKZ44" s="1116"/>
      <c r="VLA44" s="1116"/>
      <c r="VLB44" s="1116"/>
      <c r="VLC44" s="1116"/>
      <c r="VLD44" s="1116"/>
      <c r="VLE44" s="1116"/>
      <c r="VLF44" s="1116"/>
      <c r="VLG44" s="1116"/>
      <c r="VLH44" s="1116"/>
      <c r="VLI44" s="1116"/>
      <c r="VLJ44" s="1116"/>
      <c r="VLK44" s="1116"/>
      <c r="VLL44" s="1116"/>
      <c r="VLM44" s="1116"/>
      <c r="VLN44" s="1116"/>
      <c r="VLO44" s="1116"/>
      <c r="VLP44" s="1116"/>
      <c r="VLQ44" s="1116"/>
      <c r="VLR44" s="1116"/>
      <c r="VLS44" s="1116"/>
      <c r="VLT44" s="1116"/>
      <c r="VLU44" s="1116"/>
      <c r="VLV44" s="1116"/>
      <c r="VLW44" s="1116"/>
      <c r="VLX44" s="1116"/>
      <c r="VLY44" s="1116"/>
      <c r="VLZ44" s="1116"/>
      <c r="VMA44" s="1116"/>
      <c r="VMB44" s="1116"/>
      <c r="VMC44" s="1116"/>
      <c r="VMD44" s="1116"/>
      <c r="VME44" s="1116"/>
      <c r="VMF44" s="1116"/>
      <c r="VMG44" s="1116"/>
      <c r="VMH44" s="1116"/>
      <c r="VMI44" s="1116"/>
      <c r="VMJ44" s="1116"/>
      <c r="VMK44" s="1116"/>
      <c r="VML44" s="1116"/>
      <c r="VMM44" s="1116"/>
      <c r="VMN44" s="1116"/>
      <c r="VMO44" s="1116"/>
      <c r="VMP44" s="1116"/>
      <c r="VMQ44" s="1116"/>
      <c r="VMR44" s="1116"/>
      <c r="VMS44" s="1116"/>
      <c r="VMT44" s="1116"/>
      <c r="VMU44" s="1116"/>
      <c r="VMV44" s="1116"/>
      <c r="VMW44" s="1116"/>
      <c r="VMX44" s="1116"/>
      <c r="VMY44" s="1116"/>
      <c r="VMZ44" s="1116"/>
      <c r="VNA44" s="1116"/>
      <c r="VNB44" s="1116"/>
      <c r="VNC44" s="1116"/>
      <c r="VND44" s="1116"/>
      <c r="VNE44" s="1116"/>
      <c r="VNF44" s="1116"/>
      <c r="VNG44" s="1116"/>
      <c r="VNH44" s="1116"/>
      <c r="VNI44" s="1116"/>
      <c r="VNJ44" s="1116"/>
      <c r="VNK44" s="1116"/>
      <c r="VNL44" s="1116"/>
      <c r="VNM44" s="1116"/>
      <c r="VNN44" s="1116"/>
      <c r="VNO44" s="1116"/>
      <c r="VNP44" s="1116"/>
      <c r="VNQ44" s="1116"/>
      <c r="VNR44" s="1116"/>
      <c r="VNS44" s="1116"/>
      <c r="VNT44" s="1116"/>
      <c r="VNU44" s="1116"/>
      <c r="VNV44" s="1116"/>
      <c r="VNW44" s="1116"/>
      <c r="VNX44" s="1116"/>
      <c r="VNY44" s="1116"/>
      <c r="VNZ44" s="1116"/>
      <c r="VOA44" s="1116"/>
      <c r="VOB44" s="1116"/>
      <c r="VOC44" s="1116"/>
      <c r="VOD44" s="1116"/>
      <c r="VOE44" s="1116"/>
      <c r="VOF44" s="1116"/>
      <c r="VOG44" s="1116"/>
      <c r="VOH44" s="1116"/>
      <c r="VOI44" s="1116"/>
      <c r="VOJ44" s="1116"/>
      <c r="VOK44" s="1116"/>
      <c r="VOL44" s="1116"/>
      <c r="VOM44" s="1116"/>
      <c r="VON44" s="1116"/>
      <c r="VOO44" s="1116"/>
      <c r="VOP44" s="1116"/>
      <c r="VOQ44" s="1116"/>
      <c r="VOR44" s="1116"/>
      <c r="VOS44" s="1116"/>
      <c r="VOT44" s="1116"/>
      <c r="VOU44" s="1116"/>
      <c r="VOV44" s="1116"/>
      <c r="VOW44" s="1116"/>
      <c r="VOX44" s="1116"/>
      <c r="VOY44" s="1116"/>
      <c r="VOZ44" s="1116"/>
      <c r="VPA44" s="1116"/>
      <c r="VPB44" s="1116"/>
      <c r="VPC44" s="1116"/>
      <c r="VPD44" s="1116"/>
      <c r="VPE44" s="1116"/>
      <c r="VPF44" s="1116"/>
      <c r="VPG44" s="1116"/>
      <c r="VPH44" s="1116"/>
      <c r="VPI44" s="1116"/>
      <c r="VPJ44" s="1116"/>
      <c r="VPK44" s="1116"/>
      <c r="VPL44" s="1116"/>
      <c r="VPM44" s="1116"/>
      <c r="VPN44" s="1116"/>
      <c r="VPO44" s="1116"/>
      <c r="VPP44" s="1116"/>
      <c r="VPQ44" s="1116"/>
      <c r="VPR44" s="1116"/>
      <c r="VPS44" s="1116"/>
      <c r="VPT44" s="1116"/>
      <c r="VPU44" s="1116"/>
      <c r="VPV44" s="1116"/>
      <c r="VPW44" s="1116"/>
      <c r="VPX44" s="1116"/>
      <c r="VPY44" s="1116"/>
      <c r="VPZ44" s="1116"/>
      <c r="VQA44" s="1116"/>
      <c r="VQB44" s="1116"/>
      <c r="VQC44" s="1116"/>
      <c r="VQD44" s="1116"/>
      <c r="VQE44" s="1116"/>
      <c r="VQF44" s="1116"/>
      <c r="VQG44" s="1116"/>
      <c r="VQH44" s="1116"/>
      <c r="VQI44" s="1116"/>
      <c r="VQJ44" s="1116"/>
      <c r="VQK44" s="1116"/>
      <c r="VQL44" s="1116"/>
      <c r="VQM44" s="1116"/>
      <c r="VQN44" s="1116"/>
      <c r="VQO44" s="1116"/>
      <c r="VQP44" s="1116"/>
      <c r="VQQ44" s="1116"/>
      <c r="VQR44" s="1116"/>
      <c r="VQS44" s="1116"/>
      <c r="VQT44" s="1116"/>
      <c r="VQU44" s="1116"/>
      <c r="VQV44" s="1116"/>
      <c r="VQW44" s="1116"/>
      <c r="VQX44" s="1116"/>
      <c r="VQY44" s="1116"/>
      <c r="VQZ44" s="1116"/>
      <c r="VRA44" s="1116"/>
      <c r="VRB44" s="1116"/>
      <c r="VRC44" s="1116"/>
      <c r="VRD44" s="1116"/>
      <c r="VRE44" s="1116"/>
      <c r="VRF44" s="1116"/>
      <c r="VRG44" s="1116"/>
      <c r="VRH44" s="1116"/>
      <c r="VRI44" s="1116"/>
      <c r="VRJ44" s="1116"/>
      <c r="VRK44" s="1116"/>
      <c r="VRL44" s="1116"/>
      <c r="VRM44" s="1116"/>
      <c r="VRN44" s="1116"/>
      <c r="VRO44" s="1116"/>
      <c r="VRP44" s="1116"/>
      <c r="VRQ44" s="1116"/>
      <c r="VRR44" s="1116"/>
      <c r="VRS44" s="1116"/>
      <c r="VRT44" s="1116"/>
      <c r="VRU44" s="1116"/>
      <c r="VRV44" s="1116"/>
      <c r="VRW44" s="1116"/>
      <c r="VRX44" s="1116"/>
      <c r="VRY44" s="1116"/>
      <c r="VRZ44" s="1116"/>
      <c r="VSA44" s="1116"/>
      <c r="VSB44" s="1116"/>
      <c r="VSC44" s="1116"/>
      <c r="VSD44" s="1116"/>
      <c r="VSE44" s="1116"/>
      <c r="VSF44" s="1116"/>
      <c r="VSG44" s="1116"/>
      <c r="VSH44" s="1116"/>
      <c r="VSI44" s="1116"/>
      <c r="VSJ44" s="1116"/>
      <c r="VSK44" s="1116"/>
      <c r="VSL44" s="1116"/>
      <c r="VSM44" s="1116"/>
      <c r="VSN44" s="1116"/>
      <c r="VSO44" s="1116"/>
      <c r="VSP44" s="1116"/>
      <c r="VSQ44" s="1116"/>
      <c r="VSR44" s="1116"/>
      <c r="VSS44" s="1116"/>
      <c r="VST44" s="1116"/>
      <c r="VSU44" s="1116"/>
      <c r="VSV44" s="1116"/>
      <c r="VSW44" s="1116"/>
      <c r="VSX44" s="1116"/>
      <c r="VSY44" s="1116"/>
      <c r="VSZ44" s="1116"/>
      <c r="VTA44" s="1116"/>
      <c r="VTB44" s="1116"/>
      <c r="VTC44" s="1116"/>
      <c r="VTD44" s="1116"/>
      <c r="VTE44" s="1116"/>
      <c r="VTF44" s="1116"/>
      <c r="VTG44" s="1116"/>
      <c r="VTH44" s="1116"/>
      <c r="VTI44" s="1116"/>
      <c r="VTJ44" s="1116"/>
      <c r="VTK44" s="1116"/>
      <c r="VTL44" s="1116"/>
      <c r="VTM44" s="1116"/>
      <c r="VTN44" s="1116"/>
      <c r="VTO44" s="1116"/>
      <c r="VTP44" s="1116"/>
      <c r="VTQ44" s="1116"/>
      <c r="VTR44" s="1116"/>
      <c r="VTS44" s="1116"/>
      <c r="VTT44" s="1116"/>
      <c r="VTU44" s="1116"/>
      <c r="VTV44" s="1116"/>
      <c r="VTW44" s="1116"/>
      <c r="VTX44" s="1116"/>
      <c r="VTY44" s="1116"/>
      <c r="VTZ44" s="1116"/>
      <c r="VUA44" s="1116"/>
      <c r="VUB44" s="1116"/>
      <c r="VUC44" s="1116"/>
      <c r="VUD44" s="1116"/>
      <c r="VUE44" s="1116"/>
      <c r="VUF44" s="1116"/>
      <c r="VUG44" s="1116"/>
      <c r="VUH44" s="1116"/>
      <c r="VUI44" s="1116"/>
      <c r="VUJ44" s="1116"/>
      <c r="VUK44" s="1116"/>
      <c r="VUL44" s="1116"/>
      <c r="VUM44" s="1116"/>
      <c r="VUN44" s="1116"/>
      <c r="VUO44" s="1116"/>
      <c r="VUP44" s="1116"/>
      <c r="VUQ44" s="1116"/>
      <c r="VUR44" s="1116"/>
      <c r="VUS44" s="1116"/>
      <c r="VUT44" s="1116"/>
      <c r="VUU44" s="1116"/>
      <c r="VUV44" s="1116"/>
      <c r="VUW44" s="1116"/>
      <c r="VUX44" s="1116"/>
      <c r="VUY44" s="1116"/>
      <c r="VUZ44" s="1116"/>
      <c r="VVA44" s="1116"/>
      <c r="VVB44" s="1116"/>
      <c r="VVC44" s="1116"/>
      <c r="VVD44" s="1116"/>
      <c r="VVE44" s="1116"/>
      <c r="VVF44" s="1116"/>
      <c r="VVG44" s="1116"/>
      <c r="VVH44" s="1116"/>
      <c r="VVI44" s="1116"/>
      <c r="VVJ44" s="1116"/>
      <c r="VVK44" s="1116"/>
      <c r="VVL44" s="1116"/>
      <c r="VVM44" s="1116"/>
      <c r="VVN44" s="1116"/>
      <c r="VVO44" s="1116"/>
      <c r="VVP44" s="1116"/>
      <c r="VVQ44" s="1116"/>
      <c r="VVR44" s="1116"/>
      <c r="VVS44" s="1116"/>
      <c r="VVT44" s="1116"/>
      <c r="VVU44" s="1116"/>
      <c r="VVV44" s="1116"/>
      <c r="VVW44" s="1116"/>
      <c r="VVX44" s="1116"/>
      <c r="VVY44" s="1116"/>
      <c r="VVZ44" s="1116"/>
      <c r="VWA44" s="1116"/>
      <c r="VWB44" s="1116"/>
      <c r="VWC44" s="1116"/>
      <c r="VWD44" s="1116"/>
      <c r="VWE44" s="1116"/>
      <c r="VWF44" s="1116"/>
      <c r="VWG44" s="1116"/>
      <c r="VWH44" s="1116"/>
      <c r="VWI44" s="1116"/>
      <c r="VWJ44" s="1116"/>
      <c r="VWK44" s="1116"/>
      <c r="VWL44" s="1116"/>
      <c r="VWM44" s="1116"/>
      <c r="VWN44" s="1116"/>
      <c r="VWO44" s="1116"/>
      <c r="VWP44" s="1116"/>
      <c r="VWQ44" s="1116"/>
      <c r="VWR44" s="1116"/>
      <c r="VWS44" s="1116"/>
      <c r="VWT44" s="1116"/>
      <c r="VWU44" s="1116"/>
      <c r="VWV44" s="1116"/>
      <c r="VWW44" s="1116"/>
      <c r="VWX44" s="1116"/>
      <c r="VWY44" s="1116"/>
      <c r="VWZ44" s="1116"/>
      <c r="VXA44" s="1116"/>
      <c r="VXB44" s="1116"/>
      <c r="VXC44" s="1116"/>
      <c r="VXD44" s="1116"/>
      <c r="VXE44" s="1116"/>
      <c r="VXF44" s="1116"/>
      <c r="VXG44" s="1116"/>
      <c r="VXH44" s="1116"/>
      <c r="VXI44" s="1116"/>
      <c r="VXJ44" s="1116"/>
      <c r="VXK44" s="1116"/>
      <c r="VXL44" s="1116"/>
      <c r="VXM44" s="1116"/>
      <c r="VXN44" s="1116"/>
      <c r="VXO44" s="1116"/>
      <c r="VXP44" s="1116"/>
      <c r="VXQ44" s="1116"/>
      <c r="VXR44" s="1116"/>
      <c r="VXS44" s="1116"/>
      <c r="VXT44" s="1116"/>
      <c r="VXU44" s="1116"/>
      <c r="VXV44" s="1116"/>
      <c r="VXW44" s="1116"/>
      <c r="VXX44" s="1116"/>
      <c r="VXY44" s="1116"/>
      <c r="VXZ44" s="1116"/>
      <c r="VYA44" s="1116"/>
      <c r="VYB44" s="1116"/>
      <c r="VYC44" s="1116"/>
      <c r="VYD44" s="1116"/>
      <c r="VYE44" s="1116"/>
      <c r="VYF44" s="1116"/>
      <c r="VYG44" s="1116"/>
      <c r="VYH44" s="1116"/>
      <c r="VYI44" s="1116"/>
      <c r="VYJ44" s="1116"/>
      <c r="VYK44" s="1116"/>
      <c r="VYL44" s="1116"/>
      <c r="VYM44" s="1116"/>
      <c r="VYN44" s="1116"/>
      <c r="VYO44" s="1116"/>
      <c r="VYP44" s="1116"/>
      <c r="VYQ44" s="1116"/>
      <c r="VYR44" s="1116"/>
      <c r="VYS44" s="1116"/>
      <c r="VYT44" s="1116"/>
      <c r="VYU44" s="1116"/>
      <c r="VYV44" s="1116"/>
      <c r="VYW44" s="1116"/>
      <c r="VYX44" s="1116"/>
      <c r="VYY44" s="1116"/>
      <c r="VYZ44" s="1116"/>
      <c r="VZA44" s="1116"/>
      <c r="VZB44" s="1116"/>
      <c r="VZC44" s="1116"/>
      <c r="VZD44" s="1116"/>
      <c r="VZE44" s="1116"/>
      <c r="VZF44" s="1116"/>
      <c r="VZG44" s="1116"/>
      <c r="VZH44" s="1116"/>
      <c r="VZI44" s="1116"/>
      <c r="VZJ44" s="1116"/>
      <c r="VZK44" s="1116"/>
      <c r="VZL44" s="1116"/>
      <c r="VZM44" s="1116"/>
      <c r="VZN44" s="1116"/>
      <c r="VZO44" s="1116"/>
      <c r="VZP44" s="1116"/>
      <c r="VZQ44" s="1116"/>
      <c r="VZR44" s="1116"/>
      <c r="VZS44" s="1116"/>
      <c r="VZT44" s="1116"/>
      <c r="VZU44" s="1116"/>
      <c r="VZV44" s="1116"/>
      <c r="VZW44" s="1116"/>
      <c r="VZX44" s="1116"/>
      <c r="VZY44" s="1116"/>
      <c r="VZZ44" s="1116"/>
      <c r="WAA44" s="1116"/>
      <c r="WAB44" s="1116"/>
      <c r="WAC44" s="1116"/>
      <c r="WAD44" s="1116"/>
      <c r="WAE44" s="1116"/>
      <c r="WAF44" s="1116"/>
      <c r="WAG44" s="1116"/>
      <c r="WAH44" s="1116"/>
      <c r="WAI44" s="1116"/>
      <c r="WAJ44" s="1116"/>
      <c r="WAK44" s="1116"/>
      <c r="WAL44" s="1116"/>
      <c r="WAM44" s="1116"/>
      <c r="WAN44" s="1116"/>
      <c r="WAO44" s="1116"/>
      <c r="WAP44" s="1116"/>
      <c r="WAQ44" s="1116"/>
      <c r="WAR44" s="1116"/>
      <c r="WAS44" s="1116"/>
      <c r="WAT44" s="1116"/>
      <c r="WAU44" s="1116"/>
      <c r="WAV44" s="1116"/>
      <c r="WAW44" s="1116"/>
      <c r="WAX44" s="1116"/>
      <c r="WAY44" s="1116"/>
      <c r="WAZ44" s="1116"/>
      <c r="WBA44" s="1116"/>
      <c r="WBB44" s="1116"/>
      <c r="WBC44" s="1116"/>
      <c r="WBD44" s="1116"/>
      <c r="WBE44" s="1116"/>
      <c r="WBF44" s="1116"/>
      <c r="WBG44" s="1116"/>
      <c r="WBH44" s="1116"/>
      <c r="WBI44" s="1116"/>
      <c r="WBJ44" s="1116"/>
      <c r="WBK44" s="1116"/>
      <c r="WBL44" s="1116"/>
      <c r="WBM44" s="1116"/>
      <c r="WBN44" s="1116"/>
      <c r="WBO44" s="1116"/>
      <c r="WBP44" s="1116"/>
      <c r="WBQ44" s="1116"/>
      <c r="WBR44" s="1116"/>
      <c r="WBS44" s="1116"/>
      <c r="WBT44" s="1116"/>
      <c r="WBU44" s="1116"/>
      <c r="WBV44" s="1116"/>
      <c r="WBW44" s="1116"/>
      <c r="WBX44" s="1116"/>
      <c r="WBY44" s="1116"/>
      <c r="WBZ44" s="1116"/>
      <c r="WCA44" s="1116"/>
      <c r="WCB44" s="1116"/>
      <c r="WCC44" s="1116"/>
      <c r="WCD44" s="1116"/>
      <c r="WCE44" s="1116"/>
      <c r="WCF44" s="1116"/>
      <c r="WCG44" s="1116"/>
      <c r="WCH44" s="1116"/>
      <c r="WCI44" s="1116"/>
      <c r="WCJ44" s="1116"/>
      <c r="WCK44" s="1116"/>
      <c r="WCL44" s="1116"/>
      <c r="WCM44" s="1116"/>
      <c r="WCN44" s="1116"/>
      <c r="WCO44" s="1116"/>
      <c r="WCP44" s="1116"/>
      <c r="WCQ44" s="1116"/>
      <c r="WCR44" s="1116"/>
      <c r="WCS44" s="1116"/>
      <c r="WCT44" s="1116"/>
      <c r="WCU44" s="1116"/>
      <c r="WCV44" s="1116"/>
      <c r="WCW44" s="1116"/>
      <c r="WCX44" s="1116"/>
      <c r="WCY44" s="1116"/>
      <c r="WCZ44" s="1116"/>
      <c r="WDA44" s="1116"/>
      <c r="WDB44" s="1116"/>
      <c r="WDC44" s="1116"/>
      <c r="WDD44" s="1116"/>
      <c r="WDE44" s="1116"/>
      <c r="WDF44" s="1116"/>
      <c r="WDG44" s="1116"/>
      <c r="WDH44" s="1116"/>
      <c r="WDI44" s="1116"/>
      <c r="WDJ44" s="1116"/>
      <c r="WDK44" s="1116"/>
      <c r="WDL44" s="1116"/>
      <c r="WDM44" s="1116"/>
      <c r="WDN44" s="1116"/>
      <c r="WDO44" s="1116"/>
      <c r="WDP44" s="1116"/>
      <c r="WDQ44" s="1116"/>
      <c r="WDR44" s="1116"/>
      <c r="WDS44" s="1116"/>
      <c r="WDT44" s="1116"/>
      <c r="WDU44" s="1116"/>
      <c r="WDV44" s="1116"/>
      <c r="WDW44" s="1116"/>
      <c r="WDX44" s="1116"/>
      <c r="WDY44" s="1116"/>
      <c r="WDZ44" s="1116"/>
      <c r="WEA44" s="1116"/>
      <c r="WEB44" s="1116"/>
      <c r="WEC44" s="1116"/>
      <c r="WED44" s="1116"/>
      <c r="WEE44" s="1116"/>
      <c r="WEF44" s="1116"/>
      <c r="WEG44" s="1116"/>
      <c r="WEH44" s="1116"/>
      <c r="WEI44" s="1116"/>
      <c r="WEJ44" s="1116"/>
      <c r="WEK44" s="1116"/>
      <c r="WEL44" s="1116"/>
      <c r="WEM44" s="1116"/>
      <c r="WEN44" s="1116"/>
      <c r="WEO44" s="1116"/>
      <c r="WEP44" s="1116"/>
      <c r="WEQ44" s="1116"/>
      <c r="WER44" s="1116"/>
      <c r="WES44" s="1116"/>
      <c r="WET44" s="1116"/>
      <c r="WEU44" s="1116"/>
      <c r="WEV44" s="1116"/>
      <c r="WEW44" s="1116"/>
      <c r="WEX44" s="1116"/>
      <c r="WEY44" s="1116"/>
      <c r="WEZ44" s="1116"/>
      <c r="WFA44" s="1116"/>
      <c r="WFB44" s="1116"/>
      <c r="WFC44" s="1116"/>
      <c r="WFD44" s="1116"/>
      <c r="WFE44" s="1116"/>
      <c r="WFF44" s="1116"/>
      <c r="WFG44" s="1116"/>
      <c r="WFH44" s="1116"/>
      <c r="WFI44" s="1116"/>
      <c r="WFJ44" s="1116"/>
      <c r="WFK44" s="1116"/>
      <c r="WFL44" s="1116"/>
      <c r="WFM44" s="1116"/>
      <c r="WFN44" s="1116"/>
      <c r="WFO44" s="1116"/>
      <c r="WFP44" s="1116"/>
      <c r="WFQ44" s="1116"/>
      <c r="WFR44" s="1116"/>
      <c r="WFS44" s="1116"/>
      <c r="WFT44" s="1116"/>
      <c r="WFU44" s="1116"/>
      <c r="WFV44" s="1116"/>
      <c r="WFW44" s="1116"/>
      <c r="WFX44" s="1116"/>
      <c r="WFY44" s="1116"/>
      <c r="WFZ44" s="1116"/>
      <c r="WGA44" s="1116"/>
      <c r="WGB44" s="1116"/>
      <c r="WGC44" s="1116"/>
      <c r="WGD44" s="1116"/>
      <c r="WGE44" s="1116"/>
      <c r="WGF44" s="1116"/>
      <c r="WGG44" s="1116"/>
      <c r="WGH44" s="1116"/>
      <c r="WGI44" s="1116"/>
      <c r="WGJ44" s="1116"/>
      <c r="WGK44" s="1116"/>
      <c r="WGL44" s="1116"/>
      <c r="WGM44" s="1116"/>
      <c r="WGN44" s="1116"/>
      <c r="WGO44" s="1116"/>
      <c r="WGP44" s="1116"/>
      <c r="WGQ44" s="1116"/>
      <c r="WGR44" s="1116"/>
      <c r="WGS44" s="1116"/>
      <c r="WGT44" s="1116"/>
      <c r="WGU44" s="1116"/>
      <c r="WGV44" s="1116"/>
      <c r="WGW44" s="1116"/>
      <c r="WGX44" s="1116"/>
      <c r="WGY44" s="1116"/>
      <c r="WGZ44" s="1116"/>
      <c r="WHA44" s="1116"/>
      <c r="WHB44" s="1116"/>
      <c r="WHC44" s="1116"/>
      <c r="WHD44" s="1116"/>
      <c r="WHE44" s="1116"/>
      <c r="WHF44" s="1116"/>
      <c r="WHG44" s="1116"/>
      <c r="WHH44" s="1116"/>
      <c r="WHI44" s="1116"/>
      <c r="WHJ44" s="1116"/>
      <c r="WHK44" s="1116"/>
      <c r="WHL44" s="1116"/>
      <c r="WHM44" s="1116"/>
      <c r="WHN44" s="1116"/>
      <c r="WHO44" s="1116"/>
      <c r="WHP44" s="1116"/>
      <c r="WHQ44" s="1116"/>
      <c r="WHR44" s="1116"/>
      <c r="WHS44" s="1116"/>
      <c r="WHT44" s="1116"/>
      <c r="WHU44" s="1116"/>
      <c r="WHV44" s="1116"/>
      <c r="WHW44" s="1116"/>
      <c r="WHX44" s="1116"/>
      <c r="WHY44" s="1116"/>
      <c r="WHZ44" s="1116"/>
      <c r="WIA44" s="1116"/>
      <c r="WIB44" s="1116"/>
      <c r="WIC44" s="1116"/>
      <c r="WID44" s="1116"/>
      <c r="WIE44" s="1116"/>
      <c r="WIF44" s="1116"/>
      <c r="WIG44" s="1116"/>
      <c r="WIH44" s="1116"/>
      <c r="WII44" s="1116"/>
      <c r="WIJ44" s="1116"/>
      <c r="WIK44" s="1116"/>
      <c r="WIL44" s="1116"/>
      <c r="WIM44" s="1116"/>
      <c r="WIN44" s="1116"/>
      <c r="WIO44" s="1116"/>
      <c r="WIP44" s="1116"/>
      <c r="WIQ44" s="1116"/>
      <c r="WIR44" s="1116"/>
      <c r="WIS44" s="1116"/>
      <c r="WIT44" s="1116"/>
      <c r="WIU44" s="1116"/>
      <c r="WIV44" s="1116"/>
      <c r="WIW44" s="1116"/>
      <c r="WIX44" s="1116"/>
      <c r="WIY44" s="1116"/>
      <c r="WIZ44" s="1116"/>
      <c r="WJA44" s="1116"/>
      <c r="WJB44" s="1116"/>
      <c r="WJC44" s="1116"/>
      <c r="WJD44" s="1116"/>
      <c r="WJE44" s="1116"/>
      <c r="WJF44" s="1116"/>
      <c r="WJG44" s="1116"/>
      <c r="WJH44" s="1116"/>
      <c r="WJI44" s="1116"/>
      <c r="WJJ44" s="1116"/>
      <c r="WJK44" s="1116"/>
      <c r="WJL44" s="1116"/>
      <c r="WJM44" s="1116"/>
      <c r="WJN44" s="1116"/>
      <c r="WJO44" s="1116"/>
      <c r="WJP44" s="1116"/>
      <c r="WJQ44" s="1116"/>
      <c r="WJR44" s="1116"/>
      <c r="WJS44" s="1116"/>
      <c r="WJT44" s="1116"/>
      <c r="WJU44" s="1116"/>
      <c r="WJV44" s="1116"/>
      <c r="WJW44" s="1116"/>
      <c r="WJX44" s="1116"/>
      <c r="WJY44" s="1116"/>
      <c r="WJZ44" s="1116"/>
      <c r="WKA44" s="1116"/>
      <c r="WKB44" s="1116"/>
      <c r="WKC44" s="1116"/>
      <c r="WKD44" s="1116"/>
      <c r="WKE44" s="1116"/>
      <c r="WKF44" s="1116"/>
      <c r="WKG44" s="1116"/>
      <c r="WKH44" s="1116"/>
      <c r="WKI44" s="1116"/>
      <c r="WKJ44" s="1116"/>
      <c r="WKK44" s="1116"/>
      <c r="WKL44" s="1116"/>
      <c r="WKM44" s="1116"/>
      <c r="WKN44" s="1116"/>
      <c r="WKO44" s="1116"/>
      <c r="WKP44" s="1116"/>
      <c r="WKQ44" s="1116"/>
      <c r="WKR44" s="1116"/>
      <c r="WKS44" s="1116"/>
      <c r="WKT44" s="1116"/>
      <c r="WKU44" s="1116"/>
      <c r="WKV44" s="1116"/>
      <c r="WKW44" s="1116"/>
      <c r="WKX44" s="1116"/>
      <c r="WKY44" s="1116"/>
      <c r="WKZ44" s="1116"/>
      <c r="WLA44" s="1116"/>
      <c r="WLB44" s="1116"/>
      <c r="WLC44" s="1116"/>
      <c r="WLD44" s="1116"/>
      <c r="WLE44" s="1116"/>
      <c r="WLF44" s="1116"/>
      <c r="WLG44" s="1116"/>
      <c r="WLH44" s="1116"/>
      <c r="WLI44" s="1116"/>
      <c r="WLJ44" s="1116"/>
      <c r="WLK44" s="1116"/>
      <c r="WLL44" s="1116"/>
      <c r="WLM44" s="1116"/>
      <c r="WLN44" s="1116"/>
      <c r="WLO44" s="1116"/>
      <c r="WLP44" s="1116"/>
      <c r="WLQ44" s="1116"/>
      <c r="WLR44" s="1116"/>
      <c r="WLS44" s="1116"/>
      <c r="WLT44" s="1116"/>
      <c r="WLU44" s="1116"/>
      <c r="WLV44" s="1116"/>
      <c r="WLW44" s="1116"/>
      <c r="WLX44" s="1116"/>
      <c r="WLY44" s="1116"/>
      <c r="WLZ44" s="1116"/>
      <c r="WMA44" s="1116"/>
      <c r="WMB44" s="1116"/>
      <c r="WMC44" s="1116"/>
      <c r="WMD44" s="1116"/>
      <c r="WME44" s="1116"/>
      <c r="WMF44" s="1116"/>
      <c r="WMG44" s="1116"/>
      <c r="WMH44" s="1116"/>
      <c r="WMI44" s="1116"/>
      <c r="WMJ44" s="1116"/>
      <c r="WMK44" s="1116"/>
      <c r="WML44" s="1116"/>
      <c r="WMM44" s="1116"/>
      <c r="WMN44" s="1116"/>
      <c r="WMO44" s="1116"/>
      <c r="WMP44" s="1116"/>
      <c r="WMQ44" s="1116"/>
      <c r="WMR44" s="1116"/>
      <c r="WMS44" s="1116"/>
      <c r="WMT44" s="1116"/>
      <c r="WMU44" s="1116"/>
      <c r="WMV44" s="1116"/>
      <c r="WMW44" s="1116"/>
      <c r="WMX44" s="1116"/>
      <c r="WMY44" s="1116"/>
      <c r="WMZ44" s="1116"/>
      <c r="WNA44" s="1116"/>
      <c r="WNB44" s="1116"/>
      <c r="WNC44" s="1116"/>
      <c r="WND44" s="1116"/>
      <c r="WNE44" s="1116"/>
      <c r="WNF44" s="1116"/>
      <c r="WNG44" s="1116"/>
      <c r="WNH44" s="1116"/>
      <c r="WNI44" s="1116"/>
      <c r="WNJ44" s="1116"/>
      <c r="WNK44" s="1116"/>
      <c r="WNL44" s="1116"/>
      <c r="WNM44" s="1116"/>
      <c r="WNN44" s="1116"/>
      <c r="WNO44" s="1116"/>
      <c r="WNP44" s="1116"/>
      <c r="WNQ44" s="1116"/>
      <c r="WNR44" s="1116"/>
      <c r="WNS44" s="1116"/>
      <c r="WNT44" s="1116"/>
      <c r="WNU44" s="1116"/>
      <c r="WNV44" s="1116"/>
      <c r="WNW44" s="1116"/>
      <c r="WNX44" s="1116"/>
      <c r="WNY44" s="1116"/>
      <c r="WNZ44" s="1116"/>
      <c r="WOA44" s="1116"/>
      <c r="WOB44" s="1116"/>
      <c r="WOC44" s="1116"/>
      <c r="WOD44" s="1116"/>
      <c r="WOE44" s="1116"/>
      <c r="WOF44" s="1116"/>
      <c r="WOG44" s="1116"/>
      <c r="WOH44" s="1116"/>
      <c r="WOI44" s="1116"/>
      <c r="WOJ44" s="1116"/>
      <c r="WOK44" s="1116"/>
      <c r="WOL44" s="1116"/>
      <c r="WOM44" s="1116"/>
      <c r="WON44" s="1116"/>
      <c r="WOO44" s="1116"/>
      <c r="WOP44" s="1116"/>
      <c r="WOQ44" s="1116"/>
      <c r="WOR44" s="1116"/>
      <c r="WOS44" s="1116"/>
      <c r="WOT44" s="1116"/>
      <c r="WOU44" s="1116"/>
      <c r="WOV44" s="1116"/>
      <c r="WOW44" s="1116"/>
      <c r="WOX44" s="1116"/>
      <c r="WOY44" s="1116"/>
      <c r="WOZ44" s="1116"/>
      <c r="WPA44" s="1116"/>
      <c r="WPB44" s="1116"/>
      <c r="WPC44" s="1116"/>
      <c r="WPD44" s="1116"/>
      <c r="WPE44" s="1116"/>
      <c r="WPF44" s="1116"/>
      <c r="WPG44" s="1116"/>
      <c r="WPH44" s="1116"/>
      <c r="WPI44" s="1116"/>
      <c r="WPJ44" s="1116"/>
      <c r="WPK44" s="1116"/>
      <c r="WPL44" s="1116"/>
      <c r="WPM44" s="1116"/>
      <c r="WPN44" s="1116"/>
      <c r="WPO44" s="1116"/>
      <c r="WPP44" s="1116"/>
      <c r="WPQ44" s="1116"/>
      <c r="WPR44" s="1116"/>
      <c r="WPS44" s="1116"/>
      <c r="WPT44" s="1116"/>
      <c r="WPU44" s="1116"/>
      <c r="WPV44" s="1116"/>
      <c r="WPW44" s="1116"/>
      <c r="WPX44" s="1116"/>
      <c r="WPY44" s="1116"/>
      <c r="WPZ44" s="1116"/>
      <c r="WQA44" s="1116"/>
      <c r="WQB44" s="1116"/>
      <c r="WQC44" s="1116"/>
      <c r="WQD44" s="1116"/>
      <c r="WQE44" s="1116"/>
      <c r="WQF44" s="1116"/>
      <c r="WQG44" s="1116"/>
      <c r="WQH44" s="1116"/>
      <c r="WQI44" s="1116"/>
      <c r="WQJ44" s="1116"/>
      <c r="WQK44" s="1116"/>
      <c r="WQL44" s="1116"/>
      <c r="WQM44" s="1116"/>
      <c r="WQN44" s="1116"/>
      <c r="WQO44" s="1116"/>
      <c r="WQP44" s="1116"/>
      <c r="WQQ44" s="1116"/>
      <c r="WQR44" s="1116"/>
      <c r="WQS44" s="1116"/>
      <c r="WQT44" s="1116"/>
      <c r="WQU44" s="1116"/>
      <c r="WQV44" s="1116"/>
      <c r="WQW44" s="1116"/>
      <c r="WQX44" s="1116"/>
      <c r="WQY44" s="1116"/>
      <c r="WQZ44" s="1116"/>
      <c r="WRA44" s="1116"/>
      <c r="WRB44" s="1116"/>
      <c r="WRC44" s="1116"/>
      <c r="WRD44" s="1116"/>
      <c r="WRE44" s="1116"/>
      <c r="WRF44" s="1116"/>
      <c r="WRG44" s="1116"/>
      <c r="WRH44" s="1116"/>
      <c r="WRI44" s="1116"/>
      <c r="WRJ44" s="1116"/>
      <c r="WRK44" s="1116"/>
      <c r="WRL44" s="1116"/>
      <c r="WRM44" s="1116"/>
      <c r="WRN44" s="1116"/>
      <c r="WRO44" s="1116"/>
      <c r="WRP44" s="1116"/>
      <c r="WRQ44" s="1116"/>
      <c r="WRR44" s="1116"/>
      <c r="WRS44" s="1116"/>
      <c r="WRT44" s="1116"/>
      <c r="WRU44" s="1116"/>
      <c r="WRV44" s="1116"/>
      <c r="WRW44" s="1116"/>
      <c r="WRX44" s="1116"/>
      <c r="WRY44" s="1116"/>
      <c r="WRZ44" s="1116"/>
      <c r="WSA44" s="1116"/>
      <c r="WSB44" s="1116"/>
      <c r="WSC44" s="1116"/>
      <c r="WSD44" s="1116"/>
      <c r="WSE44" s="1116"/>
      <c r="WSF44" s="1116"/>
      <c r="WSG44" s="1116"/>
      <c r="WSH44" s="1116"/>
      <c r="WSI44" s="1116"/>
      <c r="WSJ44" s="1116"/>
      <c r="WSK44" s="1116"/>
      <c r="WSL44" s="1116"/>
      <c r="WSM44" s="1116"/>
      <c r="WSN44" s="1116"/>
      <c r="WSO44" s="1116"/>
      <c r="WSP44" s="1116"/>
      <c r="WSQ44" s="1116"/>
      <c r="WSR44" s="1116"/>
      <c r="WSS44" s="1116"/>
      <c r="WST44" s="1116"/>
      <c r="WSU44" s="1116"/>
      <c r="WSV44" s="1116"/>
      <c r="WSW44" s="1116"/>
      <c r="WSX44" s="1116"/>
      <c r="WSY44" s="1116"/>
      <c r="WSZ44" s="1116"/>
      <c r="WTA44" s="1116"/>
      <c r="WTB44" s="1116"/>
      <c r="WTC44" s="1116"/>
      <c r="WTD44" s="1116"/>
      <c r="WTE44" s="1116"/>
      <c r="WTF44" s="1116"/>
      <c r="WTG44" s="1116"/>
      <c r="WTH44" s="1116"/>
      <c r="WTI44" s="1116"/>
      <c r="WTJ44" s="1116"/>
      <c r="WTK44" s="1116"/>
      <c r="WTL44" s="1116"/>
      <c r="WTM44" s="1116"/>
      <c r="WTN44" s="1116"/>
      <c r="WTO44" s="1116"/>
      <c r="WTP44" s="1116"/>
      <c r="WTQ44" s="1116"/>
      <c r="WTR44" s="1116"/>
      <c r="WTS44" s="1116"/>
      <c r="WTT44" s="1116"/>
      <c r="WTU44" s="1116"/>
      <c r="WTV44" s="1116"/>
      <c r="WTW44" s="1116"/>
      <c r="WTX44" s="1116"/>
      <c r="WTY44" s="1116"/>
      <c r="WTZ44" s="1116"/>
      <c r="WUA44" s="1116"/>
      <c r="WUB44" s="1116"/>
      <c r="WUC44" s="1116"/>
      <c r="WUD44" s="1116"/>
      <c r="WUE44" s="1116"/>
      <c r="WUF44" s="1116"/>
      <c r="WUG44" s="1116"/>
      <c r="WUH44" s="1116"/>
      <c r="WUI44" s="1116"/>
      <c r="WUJ44" s="1116"/>
      <c r="WUK44" s="1116"/>
      <c r="WUL44" s="1116"/>
      <c r="WUM44" s="1116"/>
      <c r="WUN44" s="1116"/>
      <c r="WUO44" s="1116"/>
      <c r="WUP44" s="1116"/>
      <c r="WUQ44" s="1116"/>
      <c r="WUR44" s="1116"/>
      <c r="WUS44" s="1116"/>
      <c r="WUT44" s="1116"/>
      <c r="WUU44" s="1116"/>
      <c r="WUV44" s="1116"/>
      <c r="WUW44" s="1116"/>
      <c r="WUX44" s="1116"/>
      <c r="WUY44" s="1116"/>
      <c r="WUZ44" s="1116"/>
      <c r="WVA44" s="1116"/>
      <c r="WVB44" s="1116"/>
      <c r="WVC44" s="1116"/>
      <c r="WVD44" s="1116"/>
      <c r="WVE44" s="1116"/>
      <c r="WVF44" s="1116"/>
      <c r="WVG44" s="1116"/>
      <c r="WVH44" s="1116"/>
      <c r="WVI44" s="1116"/>
      <c r="WVJ44" s="1116"/>
      <c r="WVK44" s="1116"/>
      <c r="WVL44" s="1116"/>
      <c r="WVM44" s="1116"/>
      <c r="WVN44" s="1116"/>
      <c r="WVO44" s="1116"/>
      <c r="WVP44" s="1116"/>
      <c r="WVQ44" s="1116"/>
      <c r="WVR44" s="1116"/>
      <c r="WVS44" s="1116"/>
      <c r="WVT44" s="1116"/>
      <c r="WVU44" s="1116"/>
      <c r="WVV44" s="1116"/>
      <c r="WVW44" s="1116"/>
      <c r="WVX44" s="1116"/>
      <c r="WVY44" s="1116"/>
      <c r="WVZ44" s="1116"/>
      <c r="WWA44" s="1116"/>
      <c r="WWB44" s="1116"/>
      <c r="WWC44" s="1116"/>
      <c r="WWD44" s="1116"/>
      <c r="WWE44" s="1116"/>
      <c r="WWF44" s="1116"/>
      <c r="WWG44" s="1116"/>
      <c r="WWH44" s="1116"/>
      <c r="WWI44" s="1116"/>
      <c r="WWJ44" s="1116"/>
      <c r="WWK44" s="1116"/>
      <c r="WWL44" s="1116"/>
      <c r="WWM44" s="1116"/>
      <c r="WWN44" s="1116"/>
      <c r="WWO44" s="1116"/>
      <c r="WWP44" s="1116"/>
      <c r="WWQ44" s="1116"/>
      <c r="WWR44" s="1116"/>
      <c r="WWS44" s="1116"/>
      <c r="WWT44" s="1116"/>
      <c r="WWU44" s="1116"/>
      <c r="WWV44" s="1116"/>
      <c r="WWW44" s="1116"/>
      <c r="WWX44" s="1116"/>
      <c r="WWY44" s="1116"/>
      <c r="WWZ44" s="1116"/>
      <c r="WXA44" s="1116"/>
      <c r="WXB44" s="1116"/>
      <c r="WXC44" s="1116"/>
      <c r="WXD44" s="1116"/>
      <c r="WXE44" s="1116"/>
      <c r="WXF44" s="1116"/>
      <c r="WXG44" s="1116"/>
      <c r="WXH44" s="1116"/>
      <c r="WXI44" s="1116"/>
      <c r="WXJ44" s="1116"/>
      <c r="WXK44" s="1116"/>
      <c r="WXL44" s="1116"/>
      <c r="WXM44" s="1116"/>
      <c r="WXN44" s="1116"/>
      <c r="WXO44" s="1116"/>
      <c r="WXP44" s="1116"/>
      <c r="WXQ44" s="1116"/>
      <c r="WXR44" s="1116"/>
      <c r="WXS44" s="1116"/>
      <c r="WXT44" s="1116"/>
      <c r="WXU44" s="1116"/>
      <c r="WXV44" s="1116"/>
      <c r="WXW44" s="1116"/>
      <c r="WXX44" s="1116"/>
      <c r="WXY44" s="1116"/>
      <c r="WXZ44" s="1116"/>
      <c r="WYA44" s="1116"/>
      <c r="WYB44" s="1116"/>
      <c r="WYC44" s="1116"/>
      <c r="WYD44" s="1116"/>
      <c r="WYE44" s="1116"/>
      <c r="WYF44" s="1116"/>
      <c r="WYG44" s="1116"/>
      <c r="WYH44" s="1116"/>
      <c r="WYI44" s="1116"/>
      <c r="WYJ44" s="1116"/>
      <c r="WYK44" s="1116"/>
      <c r="WYL44" s="1116"/>
      <c r="WYM44" s="1116"/>
      <c r="WYN44" s="1116"/>
      <c r="WYO44" s="1116"/>
      <c r="WYP44" s="1116"/>
      <c r="WYQ44" s="1116"/>
      <c r="WYR44" s="1116"/>
      <c r="WYS44" s="1116"/>
      <c r="WYT44" s="1116"/>
      <c r="WYU44" s="1116"/>
      <c r="WYV44" s="1116"/>
      <c r="WYW44" s="1116"/>
      <c r="WYX44" s="1116"/>
      <c r="WYY44" s="1116"/>
      <c r="WYZ44" s="1116"/>
      <c r="WZA44" s="1116"/>
      <c r="WZB44" s="1116"/>
      <c r="WZC44" s="1116"/>
      <c r="WZD44" s="1116"/>
      <c r="WZE44" s="1116"/>
      <c r="WZF44" s="1116"/>
      <c r="WZG44" s="1116"/>
      <c r="WZH44" s="1116"/>
      <c r="WZI44" s="1116"/>
      <c r="WZJ44" s="1116"/>
      <c r="WZK44" s="1116"/>
      <c r="WZL44" s="1116"/>
      <c r="WZM44" s="1116"/>
      <c r="WZN44" s="1116"/>
      <c r="WZO44" s="1116"/>
      <c r="WZP44" s="1116"/>
      <c r="WZQ44" s="1116"/>
      <c r="WZR44" s="1116"/>
      <c r="WZS44" s="1116"/>
      <c r="WZT44" s="1116"/>
      <c r="WZU44" s="1116"/>
      <c r="WZV44" s="1116"/>
      <c r="WZW44" s="1116"/>
      <c r="WZX44" s="1116"/>
      <c r="WZY44" s="1116"/>
      <c r="WZZ44" s="1116"/>
      <c r="XAA44" s="1116"/>
      <c r="XAB44" s="1116"/>
      <c r="XAC44" s="1116"/>
      <c r="XAD44" s="1116"/>
      <c r="XAE44" s="1116"/>
      <c r="XAF44" s="1116"/>
      <c r="XAG44" s="1116"/>
      <c r="XAH44" s="1116"/>
      <c r="XAI44" s="1116"/>
      <c r="XAJ44" s="1116"/>
      <c r="XAK44" s="1116"/>
      <c r="XAL44" s="1116"/>
      <c r="XAM44" s="1116"/>
      <c r="XAN44" s="1116"/>
      <c r="XAO44" s="1116"/>
      <c r="XAP44" s="1116"/>
      <c r="XAQ44" s="1116"/>
      <c r="XAR44" s="1116"/>
      <c r="XAS44" s="1116"/>
      <c r="XAT44" s="1116"/>
      <c r="XAU44" s="1116"/>
      <c r="XAV44" s="1116"/>
      <c r="XAW44" s="1116"/>
      <c r="XAX44" s="1116"/>
      <c r="XAY44" s="1116"/>
      <c r="XAZ44" s="1116"/>
      <c r="XBA44" s="1116"/>
      <c r="XBB44" s="1116"/>
      <c r="XBC44" s="1116"/>
      <c r="XBD44" s="1116"/>
      <c r="XBE44" s="1116"/>
      <c r="XBF44" s="1116"/>
      <c r="XBG44" s="1116"/>
      <c r="XBH44" s="1116"/>
      <c r="XBI44" s="1116"/>
      <c r="XBJ44" s="1116"/>
      <c r="XBK44" s="1116"/>
      <c r="XBL44" s="1116"/>
      <c r="XBM44" s="1116"/>
      <c r="XBN44" s="1116"/>
      <c r="XBO44" s="1116"/>
      <c r="XBP44" s="1116"/>
      <c r="XBQ44" s="1116"/>
      <c r="XBR44" s="1116"/>
      <c r="XBS44" s="1116"/>
      <c r="XBT44" s="1116"/>
      <c r="XBU44" s="1116"/>
      <c r="XBV44" s="1116"/>
      <c r="XBW44" s="1116"/>
      <c r="XBX44" s="1116"/>
      <c r="XBY44" s="1116"/>
      <c r="XBZ44" s="1116"/>
      <c r="XCA44" s="1116"/>
      <c r="XCB44" s="1116"/>
      <c r="XCC44" s="1116"/>
      <c r="XCD44" s="1116"/>
      <c r="XCE44" s="1116"/>
      <c r="XCF44" s="1116"/>
      <c r="XCG44" s="1116"/>
      <c r="XCH44" s="1116"/>
      <c r="XCI44" s="1116"/>
      <c r="XCJ44" s="1116"/>
      <c r="XCK44" s="1116"/>
      <c r="XCL44" s="1116"/>
      <c r="XCM44" s="1116"/>
      <c r="XCN44" s="1116"/>
      <c r="XCO44" s="1116"/>
      <c r="XCP44" s="1116"/>
      <c r="XCQ44" s="1116"/>
      <c r="XCR44" s="1116"/>
      <c r="XCS44" s="1116"/>
      <c r="XCT44" s="1116"/>
      <c r="XCU44" s="1116"/>
      <c r="XCV44" s="1116"/>
      <c r="XCW44" s="1116"/>
      <c r="XCX44" s="1116"/>
      <c r="XCY44" s="1116"/>
      <c r="XCZ44" s="1116"/>
      <c r="XDA44" s="1116"/>
      <c r="XDB44" s="1116"/>
      <c r="XDC44" s="1116"/>
      <c r="XDD44" s="1116"/>
      <c r="XDE44" s="1116"/>
      <c r="XDF44" s="1116"/>
      <c r="XDG44" s="1116"/>
      <c r="XDH44" s="1116"/>
      <c r="XDI44" s="1116"/>
      <c r="XDJ44" s="1116"/>
      <c r="XDK44" s="1116"/>
      <c r="XDL44" s="1116"/>
      <c r="XDM44" s="1116"/>
      <c r="XDN44" s="1116"/>
      <c r="XDO44" s="1116"/>
      <c r="XDP44" s="1116"/>
      <c r="XDQ44" s="1116"/>
      <c r="XDR44" s="1116"/>
      <c r="XDS44" s="1116"/>
      <c r="XDT44" s="1116"/>
      <c r="XDU44" s="1116"/>
      <c r="XDV44" s="1116"/>
      <c r="XDW44" s="1116"/>
      <c r="XDX44" s="1116"/>
      <c r="XDY44" s="1116"/>
      <c r="XDZ44" s="1116"/>
      <c r="XEA44" s="1116"/>
      <c r="XEB44" s="1116"/>
      <c r="XEC44" s="1116"/>
      <c r="XED44" s="1116"/>
      <c r="XEE44" s="1116"/>
      <c r="XEF44" s="1116"/>
      <c r="XEG44" s="1116"/>
      <c r="XEH44" s="1116"/>
      <c r="XEI44" s="1116"/>
      <c r="XEJ44" s="1116"/>
      <c r="XEK44" s="1116"/>
      <c r="XEL44" s="1116"/>
      <c r="XEM44" s="1116"/>
      <c r="XEN44" s="1116"/>
      <c r="XEO44" s="1116"/>
      <c r="XEP44" s="1116"/>
      <c r="XEQ44" s="1116"/>
      <c r="XER44" s="1116"/>
      <c r="XES44" s="1116"/>
      <c r="XET44" s="1116"/>
      <c r="XEU44" s="1116"/>
      <c r="XEV44" s="1116"/>
      <c r="XEW44" s="1116"/>
      <c r="XEX44" s="1116"/>
      <c r="XEY44" s="1116"/>
      <c r="XEZ44" s="1116"/>
      <c r="XFA44" s="1116"/>
      <c r="XFB44" s="1116"/>
    </row>
    <row r="45" spans="1:16382" ht="21.75" thickTop="1" thickBot="1">
      <c r="A45" s="6"/>
      <c r="B45" s="6"/>
      <c r="C45" s="6"/>
      <c r="D45" s="25"/>
      <c r="E45" s="31" t="s">
        <v>837</v>
      </c>
      <c r="F45" s="27"/>
      <c r="G45" s="1229">
        <f>CEILING(2*((L43+(G33/2))+G39),0.05)</f>
        <v>6.8000000000000007</v>
      </c>
      <c r="H45" s="1230"/>
      <c r="I45" s="27"/>
      <c r="J45" s="31" t="s">
        <v>838</v>
      </c>
      <c r="K45" s="27"/>
      <c r="L45" s="1229">
        <f>CEILING(G43/(L37*G45),0.05)</f>
        <v>2.95</v>
      </c>
      <c r="M45" s="1230"/>
      <c r="N45" s="29"/>
      <c r="O45" s="6"/>
      <c r="P45" s="101"/>
      <c r="Q45" s="101"/>
      <c r="R45" s="100"/>
      <c r="S45" s="100"/>
      <c r="T45" s="6"/>
      <c r="U45" s="6"/>
      <c r="V45" s="11"/>
      <c r="W45" s="793"/>
      <c r="X45" s="804" t="str">
        <f>IF(G53*100&gt;L41/2,"Qp1 = Pu1 - qu (Lx1 + d) (Ly1 + d) =","Qp1 = Pu1 - qu (Lx1 + X1 + d/2) (Ly1 + d) =")</f>
        <v>Qp1 = Pu1 - qu (Lx1 + d) (Ly1 + d) =</v>
      </c>
      <c r="Y45" s="948"/>
      <c r="Z45" s="948"/>
      <c r="AA45" s="944"/>
      <c r="AB45" s="948"/>
      <c r="AC45" s="1367">
        <f>G75</f>
        <v>146.62099125364432</v>
      </c>
      <c r="AD45" s="1367"/>
      <c r="AE45" s="944"/>
      <c r="AF45" s="948"/>
      <c r="AG45" s="948"/>
      <c r="AH45" s="981"/>
      <c r="AI45" s="981"/>
      <c r="AJ45" s="981"/>
      <c r="AK45" s="981"/>
      <c r="AL45" s="981"/>
      <c r="AM45" s="981"/>
      <c r="AN45" s="983"/>
      <c r="AO45" s="983"/>
      <c r="AP45" s="796"/>
      <c r="AQ45" s="6"/>
      <c r="AR45" s="6"/>
      <c r="AS45" s="1119"/>
      <c r="AT45" s="1119"/>
      <c r="AU45" s="1119"/>
      <c r="AV45" s="1119"/>
      <c r="AW45" s="1119"/>
      <c r="AX45" s="1119"/>
      <c r="AY45" s="1119"/>
      <c r="AZ45" s="1119"/>
      <c r="BA45" s="1119"/>
      <c r="BB45" s="1119"/>
      <c r="BC45" s="1119"/>
      <c r="BD45" s="1119"/>
      <c r="BE45" s="1119"/>
      <c r="BF45" s="1119"/>
      <c r="BG45" s="1119"/>
      <c r="BH45" s="1119"/>
      <c r="BI45" s="1119"/>
      <c r="BJ45" s="1119"/>
      <c r="BK45" s="1119"/>
      <c r="BL45" s="1119"/>
      <c r="BM45" s="1119"/>
      <c r="BN45" s="1119"/>
      <c r="BO45" s="1119"/>
      <c r="BP45" s="1119"/>
      <c r="BQ45" s="1119"/>
      <c r="BR45" s="1119"/>
      <c r="BS45" s="1119"/>
      <c r="BT45" s="1119"/>
      <c r="BU45" s="1119"/>
      <c r="BV45" s="1119"/>
      <c r="BW45" s="1119"/>
      <c r="BX45" s="1119"/>
      <c r="BY45" s="1119"/>
      <c r="BZ45" s="1119"/>
      <c r="CA45" s="1119"/>
      <c r="CB45" s="1119"/>
      <c r="CC45" s="1119"/>
      <c r="CD45" s="1119"/>
      <c r="CE45" s="1119"/>
      <c r="CF45" s="1119"/>
      <c r="CG45" s="1119"/>
      <c r="CH45" s="1119"/>
      <c r="CI45" s="1119"/>
      <c r="CJ45" s="1119"/>
      <c r="CK45" s="1119"/>
      <c r="CL45" s="1119"/>
      <c r="CM45" s="1119"/>
      <c r="CN45" s="1119"/>
      <c r="CO45" s="1119"/>
      <c r="CP45" s="1119"/>
      <c r="CQ45" s="1119"/>
      <c r="CR45" s="1119"/>
      <c r="CS45" s="1119"/>
      <c r="CT45" s="1119"/>
      <c r="CU45" s="1119"/>
      <c r="CV45" s="1119"/>
      <c r="CW45" s="1119"/>
      <c r="CX45" s="1119"/>
      <c r="CY45" s="1119"/>
      <c r="CZ45" s="1119"/>
      <c r="DA45" s="1119"/>
      <c r="DB45" s="1119"/>
      <c r="DC45" s="1119"/>
      <c r="DD45" s="1119"/>
      <c r="DE45" s="1119"/>
      <c r="DF45" s="1119"/>
      <c r="DG45" s="1119"/>
      <c r="DH45" s="1119"/>
      <c r="DI45" s="1119"/>
      <c r="DJ45" s="1119"/>
      <c r="DK45" s="1119"/>
      <c r="DL45" s="1119"/>
      <c r="DM45" s="1119"/>
      <c r="DN45" s="1119"/>
      <c r="DO45" s="1119"/>
      <c r="DP45" s="1119"/>
      <c r="DQ45" s="1119"/>
      <c r="DR45" s="1119"/>
      <c r="DS45" s="1119"/>
      <c r="DT45" s="1119"/>
      <c r="DU45" s="1119"/>
      <c r="DV45" s="1119"/>
      <c r="DW45" s="1119"/>
      <c r="DX45" s="1119"/>
      <c r="DY45" s="1119"/>
      <c r="DZ45" s="1119"/>
      <c r="EA45" s="1119"/>
      <c r="EB45" s="1119"/>
      <c r="EC45" s="1119"/>
      <c r="ED45" s="1119"/>
      <c r="EE45" s="1119"/>
      <c r="EF45" s="1119"/>
      <c r="EG45" s="1119"/>
      <c r="EH45" s="1119"/>
      <c r="EI45" s="1119"/>
      <c r="EJ45" s="1119"/>
      <c r="EK45" s="1119"/>
      <c r="EL45" s="1119"/>
      <c r="EM45" s="1119"/>
      <c r="EN45" s="1119"/>
      <c r="EO45" s="1119"/>
      <c r="EP45" s="1119"/>
      <c r="EQ45" s="1119"/>
      <c r="ER45" s="1119"/>
      <c r="ES45" s="1119"/>
      <c r="ET45" s="1119"/>
      <c r="EU45" s="1119"/>
      <c r="EV45" s="1119"/>
      <c r="EW45" s="1119"/>
      <c r="EX45" s="1119"/>
      <c r="EY45" s="1119"/>
      <c r="EZ45" s="1119"/>
      <c r="FA45" s="1119"/>
      <c r="FB45" s="1119"/>
      <c r="FC45" s="1119"/>
      <c r="FD45" s="1119"/>
      <c r="FE45" s="1119"/>
      <c r="FF45" s="1119"/>
      <c r="FG45" s="1119"/>
      <c r="FH45" s="1119"/>
      <c r="FI45" s="1119"/>
      <c r="FJ45" s="1119"/>
      <c r="FK45" s="1119"/>
      <c r="FL45" s="1119"/>
      <c r="FM45" s="1119"/>
      <c r="FN45" s="1119"/>
      <c r="FO45" s="1119"/>
      <c r="FP45" s="1119"/>
      <c r="FQ45" s="1119"/>
      <c r="FR45" s="1119"/>
      <c r="FS45" s="1119"/>
      <c r="FT45" s="1119"/>
      <c r="FU45" s="1119"/>
      <c r="FV45" s="1119"/>
      <c r="FW45" s="1119"/>
      <c r="FX45" s="1119"/>
      <c r="FY45" s="1119"/>
      <c r="FZ45" s="1119"/>
      <c r="GA45" s="1119"/>
      <c r="GB45" s="1119"/>
      <c r="GC45" s="1119"/>
      <c r="GD45" s="1119"/>
      <c r="GE45" s="1119"/>
      <c r="GF45" s="1119"/>
      <c r="GG45" s="1119"/>
      <c r="GH45" s="1119"/>
      <c r="GI45" s="1119"/>
      <c r="GJ45" s="1119"/>
      <c r="GK45" s="1119"/>
      <c r="GL45" s="1119"/>
      <c r="GM45" s="1119"/>
      <c r="GN45" s="1119"/>
      <c r="GO45" s="1119"/>
      <c r="GP45" s="1119"/>
      <c r="GQ45" s="1119"/>
      <c r="GR45" s="1119"/>
      <c r="GS45" s="1119"/>
      <c r="GT45" s="1119"/>
      <c r="GU45" s="1119"/>
      <c r="GV45" s="1119"/>
      <c r="GW45" s="1119"/>
      <c r="GX45" s="1119"/>
      <c r="GY45" s="1119"/>
      <c r="GZ45" s="1119"/>
      <c r="HA45" s="1119"/>
      <c r="HB45" s="1119"/>
      <c r="HC45" s="1119"/>
      <c r="HD45" s="1119"/>
      <c r="HE45" s="1119"/>
      <c r="HF45" s="1119"/>
      <c r="HG45" s="1119"/>
      <c r="HH45" s="1119"/>
      <c r="HI45" s="1119"/>
      <c r="HJ45" s="1119"/>
      <c r="HK45" s="1119"/>
      <c r="HL45" s="1119"/>
      <c r="HM45" s="1119"/>
      <c r="HN45" s="1119"/>
      <c r="HO45" s="1119"/>
      <c r="HP45" s="1119"/>
      <c r="HQ45" s="1119"/>
      <c r="HR45" s="1119"/>
      <c r="HS45" s="1119"/>
      <c r="HT45" s="1119"/>
      <c r="HU45" s="1119"/>
      <c r="HV45" s="1119"/>
      <c r="HW45" s="1119"/>
      <c r="HX45" s="1119"/>
      <c r="HY45" s="1119"/>
      <c r="HZ45" s="1119"/>
      <c r="IA45" s="1119"/>
      <c r="IB45" s="1119"/>
      <c r="IC45" s="1119"/>
      <c r="ID45" s="1119"/>
      <c r="IE45" s="1119"/>
      <c r="IF45" s="1119"/>
      <c r="IG45" s="1119"/>
      <c r="IH45" s="1119"/>
      <c r="II45" s="1119"/>
      <c r="IJ45" s="1119"/>
      <c r="IK45" s="1119"/>
      <c r="IL45" s="1119"/>
      <c r="IM45" s="1119"/>
      <c r="IN45" s="1119"/>
      <c r="IO45" s="1119"/>
      <c r="IP45" s="1119"/>
      <c r="IQ45" s="1119"/>
      <c r="IR45" s="1119"/>
      <c r="IS45" s="1119"/>
      <c r="IT45" s="1119"/>
      <c r="IU45" s="1119"/>
      <c r="IV45" s="1119"/>
      <c r="IW45" s="1119"/>
      <c r="IX45" s="1119"/>
      <c r="IY45" s="1119"/>
      <c r="IZ45" s="1119"/>
      <c r="JA45" s="1119"/>
      <c r="JB45" s="1119"/>
      <c r="JC45" s="1119"/>
      <c r="JD45" s="1119"/>
      <c r="JE45" s="1119"/>
      <c r="JF45" s="1119"/>
      <c r="JG45" s="1119"/>
      <c r="JH45" s="1119"/>
      <c r="JI45" s="1119"/>
      <c r="JJ45" s="1119"/>
      <c r="JK45" s="1119"/>
      <c r="JL45" s="1119"/>
      <c r="JM45" s="1119"/>
      <c r="JN45" s="1119"/>
      <c r="JO45" s="1119"/>
      <c r="JP45" s="1119"/>
      <c r="JQ45" s="1119"/>
      <c r="JR45" s="1119"/>
      <c r="JS45" s="1119"/>
      <c r="JT45" s="1119"/>
      <c r="JU45" s="1119"/>
      <c r="JV45" s="1119"/>
      <c r="JW45" s="1119"/>
      <c r="JX45" s="1119"/>
      <c r="JY45" s="1119"/>
      <c r="JZ45" s="1119"/>
      <c r="KA45" s="1119"/>
      <c r="KB45" s="1119"/>
      <c r="KC45" s="1119"/>
      <c r="KD45" s="1119"/>
      <c r="KE45" s="1119"/>
      <c r="KF45" s="1119"/>
      <c r="KG45" s="1119"/>
      <c r="KH45" s="1119"/>
      <c r="KI45" s="1119"/>
      <c r="KJ45" s="1119"/>
      <c r="KK45" s="1119"/>
      <c r="KL45" s="1119"/>
      <c r="KM45" s="1119"/>
      <c r="KN45" s="1119"/>
      <c r="KO45" s="1119"/>
      <c r="KP45" s="1119"/>
      <c r="KQ45" s="1119"/>
      <c r="KR45" s="1119"/>
      <c r="KS45" s="1119"/>
      <c r="KT45" s="1119"/>
      <c r="KU45" s="1119"/>
      <c r="KV45" s="1119"/>
      <c r="KW45" s="1119"/>
      <c r="KX45" s="1119"/>
      <c r="KY45" s="1119"/>
      <c r="KZ45" s="1119"/>
      <c r="LA45" s="1119"/>
      <c r="LB45" s="1119"/>
      <c r="LC45" s="1119"/>
      <c r="LD45" s="1119"/>
      <c r="LE45" s="1119"/>
      <c r="LF45" s="1119"/>
      <c r="LG45" s="1119"/>
      <c r="LH45" s="1119"/>
      <c r="LI45" s="1119"/>
      <c r="LJ45" s="1119"/>
      <c r="LK45" s="1119"/>
      <c r="LL45" s="1119"/>
      <c r="LM45" s="1119"/>
      <c r="LN45" s="1119"/>
      <c r="LO45" s="1119"/>
      <c r="LP45" s="1119"/>
      <c r="LQ45" s="1119"/>
      <c r="LR45" s="1119"/>
      <c r="LS45" s="1119"/>
      <c r="LT45" s="1119"/>
      <c r="LU45" s="1119"/>
      <c r="LV45" s="1119"/>
      <c r="LW45" s="1119"/>
      <c r="LX45" s="1119"/>
      <c r="LY45" s="1119"/>
      <c r="LZ45" s="1119"/>
      <c r="MA45" s="1119"/>
      <c r="MB45" s="1119"/>
      <c r="MC45" s="1119"/>
      <c r="MD45" s="1119"/>
      <c r="ME45" s="1119"/>
      <c r="MF45" s="1119"/>
      <c r="MG45" s="1119"/>
      <c r="MH45" s="1119"/>
      <c r="MI45" s="1119"/>
      <c r="MJ45" s="1119"/>
      <c r="MK45" s="1119"/>
      <c r="ML45" s="1119"/>
      <c r="MM45" s="1119"/>
      <c r="MN45" s="1119"/>
      <c r="MO45" s="1119"/>
      <c r="MP45" s="1119"/>
      <c r="MQ45" s="1119"/>
      <c r="MR45" s="1119"/>
      <c r="MS45" s="1119"/>
      <c r="MT45" s="1119"/>
      <c r="MU45" s="1119"/>
      <c r="MV45" s="1119"/>
      <c r="MW45" s="1119"/>
      <c r="MX45" s="1119"/>
      <c r="MY45" s="1119"/>
      <c r="MZ45" s="1119"/>
      <c r="NA45" s="1119"/>
      <c r="NB45" s="1119"/>
      <c r="NC45" s="1119"/>
      <c r="ND45" s="1119"/>
      <c r="NE45" s="1119"/>
      <c r="NF45" s="1119"/>
      <c r="NG45" s="1119"/>
      <c r="NH45" s="1119"/>
      <c r="NI45" s="1119"/>
      <c r="NJ45" s="1119"/>
      <c r="NK45" s="1119"/>
      <c r="NL45" s="1119"/>
      <c r="NM45" s="1119"/>
      <c r="NN45" s="1119"/>
      <c r="NO45" s="1119"/>
      <c r="NP45" s="1119"/>
      <c r="NQ45" s="1119"/>
      <c r="NR45" s="1119"/>
      <c r="NS45" s="1119"/>
      <c r="NT45" s="1119"/>
      <c r="NU45" s="1119"/>
      <c r="NV45" s="1119"/>
      <c r="NW45" s="1119"/>
      <c r="NX45" s="1119"/>
      <c r="NY45" s="1119"/>
      <c r="NZ45" s="1119"/>
      <c r="OA45" s="1119"/>
      <c r="OB45" s="1119"/>
      <c r="OC45" s="1119"/>
      <c r="OD45" s="1119"/>
      <c r="OE45" s="1119"/>
      <c r="OF45" s="1119"/>
      <c r="OG45" s="1119"/>
      <c r="OH45" s="1119"/>
      <c r="OI45" s="1119"/>
      <c r="OJ45" s="1119"/>
      <c r="OK45" s="1119"/>
      <c r="OL45" s="1119"/>
      <c r="OM45" s="1119"/>
      <c r="ON45" s="1119"/>
      <c r="OO45" s="1119"/>
      <c r="OP45" s="1119"/>
      <c r="OQ45" s="1119"/>
      <c r="OR45" s="1119"/>
      <c r="OS45" s="1119"/>
      <c r="OT45" s="1119"/>
      <c r="OU45" s="1119"/>
      <c r="OV45" s="1119"/>
      <c r="OW45" s="1119"/>
      <c r="OX45" s="1119"/>
      <c r="OY45" s="1119"/>
      <c r="OZ45" s="1119"/>
      <c r="PA45" s="1119"/>
      <c r="PB45" s="1119"/>
      <c r="PC45" s="1119"/>
      <c r="PD45" s="1119"/>
      <c r="PE45" s="1119"/>
      <c r="PF45" s="1119"/>
      <c r="PG45" s="1119"/>
      <c r="PH45" s="1119"/>
      <c r="PI45" s="1119"/>
      <c r="PJ45" s="1119"/>
      <c r="PK45" s="1119"/>
      <c r="PL45" s="1119"/>
      <c r="PM45" s="1119"/>
      <c r="PN45" s="1119"/>
      <c r="PO45" s="1119"/>
      <c r="PP45" s="1119"/>
      <c r="PQ45" s="1119"/>
      <c r="PR45" s="1119"/>
      <c r="PS45" s="1119"/>
      <c r="PT45" s="1119"/>
      <c r="PU45" s="1119"/>
      <c r="PV45" s="1119"/>
      <c r="PW45" s="1119"/>
      <c r="PX45" s="1119"/>
      <c r="PY45" s="1119"/>
      <c r="PZ45" s="1119"/>
      <c r="QA45" s="1119"/>
      <c r="QB45" s="1119"/>
      <c r="QC45" s="1119"/>
      <c r="QD45" s="1119"/>
      <c r="QE45" s="1119"/>
      <c r="QF45" s="1119"/>
      <c r="QG45" s="1119"/>
      <c r="QH45" s="1119"/>
      <c r="QI45" s="1119"/>
      <c r="QJ45" s="1119"/>
      <c r="QK45" s="1119"/>
      <c r="QL45" s="1119"/>
      <c r="QM45" s="1119"/>
      <c r="QN45" s="1119"/>
      <c r="QO45" s="1119"/>
      <c r="QP45" s="1119"/>
      <c r="QQ45" s="1119"/>
      <c r="QR45" s="1119"/>
      <c r="QS45" s="1119"/>
      <c r="QT45" s="1119"/>
      <c r="QU45" s="1119"/>
      <c r="QV45" s="1119"/>
      <c r="QW45" s="1119"/>
      <c r="QX45" s="1119"/>
      <c r="QY45" s="1119"/>
      <c r="QZ45" s="1119"/>
      <c r="RA45" s="1119"/>
      <c r="RB45" s="1119"/>
      <c r="RC45" s="1119"/>
      <c r="RD45" s="1119"/>
      <c r="RE45" s="1119"/>
      <c r="RF45" s="1119"/>
      <c r="RG45" s="1119"/>
      <c r="RH45" s="1119"/>
      <c r="RI45" s="1119"/>
      <c r="RJ45" s="1119"/>
      <c r="RK45" s="1119"/>
      <c r="RL45" s="1119"/>
      <c r="RM45" s="1119"/>
      <c r="RN45" s="1119"/>
      <c r="RO45" s="1119"/>
      <c r="RP45" s="1119"/>
      <c r="RQ45" s="1119"/>
      <c r="RR45" s="1119"/>
      <c r="RS45" s="1119"/>
      <c r="RT45" s="1119"/>
      <c r="RU45" s="1119"/>
      <c r="RV45" s="1119"/>
      <c r="RW45" s="1119"/>
      <c r="RX45" s="1119"/>
      <c r="RY45" s="1119"/>
      <c r="RZ45" s="1119"/>
      <c r="SA45" s="1119"/>
      <c r="SB45" s="1119"/>
      <c r="SC45" s="1119"/>
      <c r="SD45" s="1119"/>
      <c r="SE45" s="1119"/>
      <c r="SF45" s="1119"/>
      <c r="SG45" s="1119"/>
      <c r="SH45" s="1119"/>
      <c r="SI45" s="1119"/>
      <c r="SJ45" s="1119"/>
      <c r="SK45" s="1119"/>
      <c r="SL45" s="1119"/>
      <c r="SM45" s="1119"/>
      <c r="SN45" s="1119"/>
      <c r="SO45" s="1119"/>
      <c r="SP45" s="1119"/>
      <c r="SQ45" s="1119"/>
      <c r="SR45" s="1119"/>
      <c r="SS45" s="1119"/>
      <c r="ST45" s="1119"/>
      <c r="SU45" s="1119"/>
      <c r="SV45" s="1119"/>
      <c r="SW45" s="1119"/>
      <c r="SX45" s="1119"/>
      <c r="SY45" s="1119"/>
      <c r="SZ45" s="1119"/>
      <c r="TA45" s="1119"/>
      <c r="TB45" s="1119"/>
      <c r="TC45" s="1119"/>
      <c r="TD45" s="1119"/>
      <c r="TE45" s="1119"/>
      <c r="TF45" s="1119"/>
      <c r="TG45" s="1119"/>
      <c r="TH45" s="1119"/>
      <c r="TI45" s="1119"/>
      <c r="TJ45" s="1119"/>
      <c r="TK45" s="1119"/>
      <c r="TL45" s="1119"/>
      <c r="TM45" s="1119"/>
      <c r="TN45" s="1119"/>
      <c r="TO45" s="1119"/>
      <c r="TP45" s="1119"/>
      <c r="TQ45" s="1119"/>
      <c r="TR45" s="1119"/>
      <c r="TS45" s="1119"/>
      <c r="TT45" s="1119"/>
      <c r="TU45" s="1119"/>
      <c r="TV45" s="1119"/>
      <c r="TW45" s="1119"/>
      <c r="TX45" s="1119"/>
      <c r="TY45" s="1119"/>
      <c r="TZ45" s="1119"/>
      <c r="UA45" s="1119"/>
      <c r="UB45" s="1119"/>
      <c r="UC45" s="1119"/>
      <c r="UD45" s="1119"/>
      <c r="UE45" s="1119"/>
      <c r="UF45" s="1119"/>
      <c r="UG45" s="1119"/>
      <c r="UH45" s="1119"/>
      <c r="UI45" s="1119"/>
      <c r="UJ45" s="1119"/>
      <c r="UK45" s="1119"/>
      <c r="UL45" s="1119"/>
      <c r="UM45" s="1119"/>
      <c r="UN45" s="1119"/>
      <c r="UO45" s="1119"/>
      <c r="UP45" s="1119"/>
      <c r="UQ45" s="1119"/>
      <c r="UR45" s="1119"/>
      <c r="US45" s="1119"/>
      <c r="UT45" s="1119"/>
      <c r="UU45" s="1119"/>
      <c r="UV45" s="1119"/>
      <c r="UW45" s="1119"/>
      <c r="UX45" s="1119"/>
      <c r="UY45" s="1119"/>
      <c r="UZ45" s="1119"/>
      <c r="VA45" s="1119"/>
      <c r="VB45" s="1119"/>
      <c r="VC45" s="1119"/>
      <c r="VD45" s="1119"/>
      <c r="VE45" s="1119"/>
      <c r="VF45" s="1119"/>
      <c r="VG45" s="1119"/>
      <c r="VH45" s="1119"/>
      <c r="VI45" s="1119"/>
      <c r="VJ45" s="1119"/>
      <c r="VK45" s="1119"/>
      <c r="VL45" s="1119"/>
      <c r="VM45" s="1119"/>
      <c r="VN45" s="1119"/>
      <c r="VO45" s="1119"/>
      <c r="VP45" s="1119"/>
      <c r="VQ45" s="1119"/>
      <c r="VR45" s="1119"/>
      <c r="VS45" s="1119"/>
      <c r="VT45" s="1119"/>
      <c r="VU45" s="1119"/>
      <c r="VV45" s="1119"/>
      <c r="VW45" s="1119"/>
      <c r="VX45" s="1119"/>
      <c r="VY45" s="1119"/>
      <c r="VZ45" s="1119"/>
      <c r="WA45" s="1119"/>
      <c r="WB45" s="1119"/>
      <c r="WC45" s="1119"/>
      <c r="WD45" s="1119"/>
      <c r="WE45" s="1119"/>
      <c r="WF45" s="1119"/>
      <c r="WG45" s="1119"/>
      <c r="WH45" s="1119"/>
      <c r="WI45" s="1119"/>
      <c r="WJ45" s="1119"/>
      <c r="WK45" s="1119"/>
      <c r="WL45" s="1119"/>
      <c r="WM45" s="1119"/>
      <c r="WN45" s="1119"/>
      <c r="WO45" s="1119"/>
      <c r="WP45" s="1119"/>
      <c r="WQ45" s="1119"/>
      <c r="WR45" s="1119"/>
      <c r="WS45" s="1119"/>
      <c r="WT45" s="1119"/>
      <c r="WU45" s="1119"/>
      <c r="WV45" s="1119"/>
      <c r="WW45" s="1119"/>
      <c r="WX45" s="1119"/>
      <c r="WY45" s="1119"/>
      <c r="WZ45" s="1119"/>
      <c r="XA45" s="1119"/>
      <c r="XB45" s="1119"/>
      <c r="XC45" s="1119"/>
      <c r="XD45" s="1119"/>
      <c r="XE45" s="1119"/>
      <c r="XF45" s="1119"/>
      <c r="XG45" s="1119"/>
      <c r="XH45" s="1119"/>
      <c r="XI45" s="1119"/>
      <c r="XJ45" s="1119"/>
      <c r="XK45" s="1119"/>
      <c r="XL45" s="1119"/>
      <c r="XM45" s="1119"/>
      <c r="XN45" s="1119"/>
      <c r="XO45" s="1119"/>
      <c r="XP45" s="1119"/>
      <c r="XQ45" s="1119"/>
      <c r="XR45" s="1119"/>
      <c r="XS45" s="1119"/>
      <c r="XT45" s="1119"/>
      <c r="XU45" s="1119"/>
      <c r="XV45" s="1119"/>
      <c r="XW45" s="1119"/>
      <c r="XX45" s="1119"/>
      <c r="XY45" s="1119"/>
      <c r="XZ45" s="1119"/>
      <c r="YA45" s="1119"/>
      <c r="YB45" s="1119"/>
      <c r="YC45" s="1119"/>
      <c r="YD45" s="1119"/>
      <c r="YE45" s="1119"/>
      <c r="YF45" s="1119"/>
      <c r="YG45" s="1119"/>
      <c r="YH45" s="1119"/>
      <c r="YI45" s="1119"/>
      <c r="YJ45" s="1119"/>
      <c r="YK45" s="1119"/>
      <c r="YL45" s="1119"/>
      <c r="YM45" s="1119"/>
      <c r="YN45" s="1119"/>
      <c r="YO45" s="1119"/>
      <c r="YP45" s="1119"/>
      <c r="YQ45" s="1119"/>
      <c r="YR45" s="1119"/>
      <c r="YS45" s="1119"/>
      <c r="YT45" s="1119"/>
      <c r="YU45" s="1119"/>
      <c r="YV45" s="1119"/>
      <c r="YW45" s="1119"/>
      <c r="YX45" s="1119"/>
      <c r="YY45" s="1119"/>
      <c r="YZ45" s="1119"/>
      <c r="ZA45" s="1119"/>
      <c r="ZB45" s="1119"/>
      <c r="ZC45" s="1119"/>
      <c r="ZD45" s="1119"/>
      <c r="ZE45" s="1119"/>
      <c r="ZF45" s="1119"/>
      <c r="ZG45" s="1119"/>
      <c r="ZH45" s="1119"/>
      <c r="ZI45" s="1119"/>
      <c r="ZJ45" s="1119"/>
      <c r="ZK45" s="1119"/>
      <c r="ZL45" s="1119"/>
      <c r="ZM45" s="1119"/>
      <c r="ZN45" s="1119"/>
      <c r="ZO45" s="1119"/>
      <c r="ZP45" s="1119"/>
      <c r="ZQ45" s="1119"/>
      <c r="ZR45" s="1119"/>
      <c r="ZS45" s="1119"/>
      <c r="ZT45" s="1119"/>
      <c r="ZU45" s="1119"/>
      <c r="ZV45" s="1119"/>
      <c r="ZW45" s="1119"/>
      <c r="ZX45" s="1119"/>
      <c r="ZY45" s="1119"/>
      <c r="ZZ45" s="1119"/>
      <c r="AAA45" s="1119"/>
      <c r="AAB45" s="1119"/>
      <c r="AAC45" s="1119"/>
      <c r="AAD45" s="1119"/>
      <c r="AAE45" s="1119"/>
      <c r="AAF45" s="1119"/>
      <c r="AAG45" s="1119"/>
      <c r="AAH45" s="1119"/>
      <c r="AAI45" s="1119"/>
      <c r="AAJ45" s="1119"/>
      <c r="AAK45" s="1119"/>
      <c r="AAL45" s="1119"/>
      <c r="AAM45" s="1119"/>
      <c r="AAN45" s="1119"/>
      <c r="AAO45" s="1119"/>
      <c r="AAP45" s="1119"/>
      <c r="AAQ45" s="1119"/>
      <c r="AAR45" s="1119"/>
      <c r="AAS45" s="1119"/>
      <c r="AAT45" s="1119"/>
      <c r="AAU45" s="1119"/>
      <c r="AAV45" s="1119"/>
      <c r="AAW45" s="1119"/>
      <c r="AAX45" s="1119"/>
      <c r="AAY45" s="1119"/>
      <c r="AAZ45" s="1119"/>
      <c r="ABA45" s="1119"/>
      <c r="ABB45" s="1119"/>
      <c r="ABC45" s="1119"/>
      <c r="ABD45" s="1119"/>
      <c r="ABE45" s="1119"/>
      <c r="ABF45" s="1119"/>
      <c r="ABG45" s="1119"/>
      <c r="ABH45" s="1119"/>
      <c r="ABI45" s="1119"/>
      <c r="ABJ45" s="1119"/>
      <c r="ABK45" s="1119"/>
      <c r="ABL45" s="1119"/>
      <c r="ABM45" s="1119"/>
      <c r="ABN45" s="1119"/>
      <c r="ABO45" s="1119"/>
      <c r="ABP45" s="1119"/>
      <c r="ABQ45" s="1119"/>
      <c r="ABR45" s="1119"/>
      <c r="ABS45" s="1119"/>
      <c r="ABT45" s="1119"/>
      <c r="ABU45" s="1119"/>
      <c r="ABV45" s="1119"/>
      <c r="ABW45" s="1119"/>
      <c r="ABX45" s="1119"/>
      <c r="ABY45" s="1119"/>
      <c r="ABZ45" s="1119"/>
      <c r="ACA45" s="1119"/>
      <c r="ACB45" s="1119"/>
      <c r="ACC45" s="1119"/>
      <c r="ACD45" s="1119"/>
      <c r="ACE45" s="1119"/>
      <c r="ACF45" s="1119"/>
      <c r="ACG45" s="1119"/>
      <c r="ACH45" s="1119"/>
      <c r="ACI45" s="1119"/>
      <c r="ACJ45" s="1119"/>
      <c r="ACK45" s="1119"/>
      <c r="ACL45" s="1119"/>
      <c r="ACM45" s="1119"/>
      <c r="ACN45" s="1119"/>
      <c r="ACO45" s="1119"/>
      <c r="ACP45" s="1119"/>
      <c r="ACQ45" s="1119"/>
      <c r="ACR45" s="1119"/>
      <c r="ACS45" s="1119"/>
      <c r="ACT45" s="1119"/>
      <c r="ACU45" s="1119"/>
      <c r="ACV45" s="1119"/>
      <c r="ACW45" s="1119"/>
      <c r="ACX45" s="1119"/>
      <c r="ACY45" s="1119"/>
      <c r="ACZ45" s="1119"/>
      <c r="ADA45" s="1119"/>
      <c r="ADB45" s="1119"/>
      <c r="ADC45" s="1119"/>
      <c r="ADD45" s="1119"/>
      <c r="ADE45" s="1119"/>
      <c r="ADF45" s="1119"/>
      <c r="ADG45" s="1119"/>
      <c r="ADH45" s="1119"/>
      <c r="ADI45" s="1119"/>
      <c r="ADJ45" s="1119"/>
      <c r="ADK45" s="1119"/>
      <c r="ADL45" s="1119"/>
      <c r="ADM45" s="1119"/>
      <c r="ADN45" s="1119"/>
      <c r="ADO45" s="1119"/>
      <c r="ADP45" s="1119"/>
      <c r="ADQ45" s="1119"/>
      <c r="ADR45" s="1119"/>
      <c r="ADS45" s="1119"/>
      <c r="ADT45" s="1119"/>
      <c r="ADU45" s="1119"/>
      <c r="ADV45" s="1119"/>
      <c r="ADW45" s="1119"/>
      <c r="ADX45" s="1119"/>
      <c r="ADY45" s="1119"/>
      <c r="ADZ45" s="1119"/>
      <c r="AEA45" s="1119"/>
      <c r="AEB45" s="1119"/>
      <c r="AEC45" s="1119"/>
      <c r="AED45" s="1119"/>
      <c r="AEE45" s="1119"/>
      <c r="AEF45" s="1119"/>
      <c r="AEG45" s="1119"/>
      <c r="AEH45" s="1119"/>
      <c r="AEI45" s="1119"/>
      <c r="AEJ45" s="1119"/>
      <c r="AEK45" s="1119"/>
      <c r="AEL45" s="1119"/>
      <c r="AEM45" s="1119"/>
      <c r="AEN45" s="1119"/>
      <c r="AEO45" s="1119"/>
      <c r="AEP45" s="1119"/>
      <c r="AEQ45" s="1119"/>
      <c r="AER45" s="1119"/>
      <c r="AES45" s="1119"/>
      <c r="AET45" s="1119"/>
      <c r="AEU45" s="1119"/>
      <c r="AEV45" s="1119"/>
      <c r="AEW45" s="1119"/>
      <c r="AEX45" s="1119"/>
      <c r="AEY45" s="1119"/>
      <c r="AEZ45" s="1119"/>
      <c r="AFA45" s="1119"/>
      <c r="AFB45" s="1119"/>
      <c r="AFC45" s="1119"/>
      <c r="AFD45" s="1119"/>
      <c r="AFE45" s="1119"/>
      <c r="AFF45" s="1119"/>
      <c r="AFG45" s="1119"/>
      <c r="AFH45" s="1119"/>
      <c r="AFI45" s="1119"/>
      <c r="AFJ45" s="1119"/>
      <c r="AFK45" s="1119"/>
      <c r="AFL45" s="1119"/>
      <c r="AFM45" s="1119"/>
      <c r="AFN45" s="1119"/>
      <c r="AFO45" s="1119"/>
      <c r="AFP45" s="1119"/>
      <c r="AFQ45" s="1119"/>
      <c r="AFR45" s="1119"/>
      <c r="AFS45" s="1119"/>
      <c r="AFT45" s="1119"/>
      <c r="AFU45" s="1119"/>
      <c r="AFV45" s="1119"/>
      <c r="AFW45" s="1119"/>
      <c r="AFX45" s="1119"/>
      <c r="AFY45" s="1119"/>
      <c r="AFZ45" s="1119"/>
      <c r="AGA45" s="1119"/>
      <c r="AGB45" s="1119"/>
      <c r="AGC45" s="1119"/>
      <c r="AGD45" s="1119"/>
      <c r="AGE45" s="1119"/>
      <c r="AGF45" s="1119"/>
      <c r="AGG45" s="1119"/>
      <c r="AGH45" s="1119"/>
      <c r="AGI45" s="1119"/>
      <c r="AGJ45" s="1119"/>
      <c r="AGK45" s="1119"/>
      <c r="AGL45" s="1119"/>
      <c r="AGM45" s="1119"/>
      <c r="AGN45" s="1119"/>
      <c r="AGO45" s="1119"/>
      <c r="AGP45" s="1119"/>
      <c r="AGQ45" s="1119"/>
      <c r="AGR45" s="1119"/>
      <c r="AGS45" s="1119"/>
      <c r="AGT45" s="1119"/>
      <c r="AGU45" s="1119"/>
      <c r="AGV45" s="1119"/>
      <c r="AGW45" s="1119"/>
      <c r="AGX45" s="1119"/>
      <c r="AGY45" s="1119"/>
      <c r="AGZ45" s="1119"/>
      <c r="AHA45" s="1119"/>
      <c r="AHB45" s="1119"/>
      <c r="AHC45" s="1119"/>
      <c r="AHD45" s="1119"/>
      <c r="AHE45" s="1119"/>
      <c r="AHF45" s="1119"/>
      <c r="AHG45" s="1119"/>
      <c r="AHH45" s="1119"/>
      <c r="AHI45" s="1119"/>
      <c r="AHJ45" s="1119"/>
      <c r="AHK45" s="1119"/>
      <c r="AHL45" s="1119"/>
      <c r="AHM45" s="1119"/>
      <c r="AHN45" s="1119"/>
      <c r="AHO45" s="1119"/>
      <c r="AHP45" s="1119"/>
      <c r="AHQ45" s="1119"/>
      <c r="AHR45" s="1119"/>
      <c r="AHS45" s="1119"/>
      <c r="AHT45" s="1119"/>
      <c r="AHU45" s="1119"/>
      <c r="AHV45" s="1119"/>
      <c r="AHW45" s="1119"/>
      <c r="AHX45" s="1119"/>
      <c r="AHY45" s="1119"/>
      <c r="AHZ45" s="1119"/>
      <c r="AIA45" s="1119"/>
      <c r="AIB45" s="1119"/>
      <c r="AIC45" s="1119"/>
      <c r="AID45" s="1119"/>
      <c r="AIE45" s="1119"/>
      <c r="AIF45" s="1119"/>
      <c r="AIG45" s="1119"/>
      <c r="AIH45" s="1119"/>
      <c r="AII45" s="1119"/>
      <c r="AIJ45" s="1119"/>
      <c r="AIK45" s="1119"/>
      <c r="AIL45" s="1119"/>
      <c r="AIM45" s="1119"/>
      <c r="AIN45" s="1119"/>
      <c r="AIO45" s="1119"/>
      <c r="AIP45" s="1119"/>
      <c r="AIQ45" s="1119"/>
      <c r="AIR45" s="1119"/>
      <c r="AIS45" s="1119"/>
      <c r="AIT45" s="1119"/>
      <c r="AIU45" s="1119"/>
      <c r="AIV45" s="1119"/>
      <c r="AIW45" s="1119"/>
      <c r="AIX45" s="1119"/>
      <c r="AIY45" s="1119"/>
      <c r="AIZ45" s="1119"/>
      <c r="AJA45" s="1119"/>
      <c r="AJB45" s="1119"/>
      <c r="AJC45" s="1119"/>
      <c r="AJD45" s="1119"/>
      <c r="AJE45" s="1119"/>
      <c r="AJF45" s="1119"/>
      <c r="AJG45" s="1119"/>
      <c r="AJH45" s="1119"/>
      <c r="AJI45" s="1119"/>
      <c r="AJJ45" s="1119"/>
      <c r="AJK45" s="1119"/>
      <c r="AJL45" s="1119"/>
      <c r="AJM45" s="1119"/>
      <c r="AJN45" s="1119"/>
      <c r="AJO45" s="1119"/>
      <c r="AJP45" s="1119"/>
      <c r="AJQ45" s="1119"/>
      <c r="AJR45" s="1119"/>
      <c r="AJS45" s="1119"/>
      <c r="AJT45" s="1119"/>
      <c r="AJU45" s="1119"/>
      <c r="AJV45" s="1119"/>
      <c r="AJW45" s="1119"/>
      <c r="AJX45" s="1119"/>
      <c r="AJY45" s="1119"/>
      <c r="AJZ45" s="1119"/>
      <c r="AKA45" s="1119"/>
      <c r="AKB45" s="1119"/>
      <c r="AKC45" s="1119"/>
      <c r="AKD45" s="1119"/>
      <c r="AKE45" s="1119"/>
      <c r="AKF45" s="1119"/>
      <c r="AKG45" s="1119"/>
      <c r="AKH45" s="1119"/>
      <c r="AKI45" s="1119"/>
      <c r="AKJ45" s="1119"/>
      <c r="AKK45" s="1119"/>
      <c r="AKL45" s="1119"/>
      <c r="AKM45" s="1119"/>
      <c r="AKN45" s="1119"/>
      <c r="AKO45" s="1119"/>
      <c r="AKP45" s="1119"/>
      <c r="AKQ45" s="1119"/>
      <c r="AKR45" s="1119"/>
      <c r="AKS45" s="1119"/>
      <c r="AKT45" s="1119"/>
      <c r="AKU45" s="1119"/>
      <c r="AKV45" s="1119"/>
      <c r="AKW45" s="1119"/>
      <c r="AKX45" s="1119"/>
      <c r="AKY45" s="1119"/>
      <c r="AKZ45" s="1119"/>
      <c r="ALA45" s="1119"/>
      <c r="ALB45" s="1119"/>
      <c r="ALC45" s="1119"/>
      <c r="ALD45" s="1119"/>
      <c r="ALE45" s="1119"/>
      <c r="ALF45" s="1119"/>
      <c r="ALG45" s="1119"/>
      <c r="ALH45" s="1119"/>
      <c r="ALI45" s="1119"/>
      <c r="ALJ45" s="1119"/>
      <c r="ALK45" s="1119"/>
      <c r="ALL45" s="1119"/>
      <c r="ALM45" s="1119"/>
      <c r="ALN45" s="1119"/>
      <c r="ALO45" s="1119"/>
      <c r="ALP45" s="1119"/>
      <c r="ALQ45" s="1119"/>
      <c r="ALR45" s="1119"/>
      <c r="ALS45" s="1119"/>
      <c r="ALT45" s="1119"/>
      <c r="ALU45" s="1119"/>
      <c r="ALV45" s="1119"/>
      <c r="ALW45" s="1119"/>
      <c r="ALX45" s="1119"/>
      <c r="ALY45" s="1119"/>
      <c r="ALZ45" s="1119"/>
      <c r="AMA45" s="1119"/>
      <c r="AMB45" s="1119"/>
      <c r="AMC45" s="1119"/>
      <c r="AMD45" s="1119"/>
      <c r="AME45" s="1119"/>
      <c r="AMF45" s="1119"/>
      <c r="AMG45" s="1119"/>
      <c r="AMH45" s="1119"/>
      <c r="AMI45" s="1119"/>
      <c r="AMJ45" s="1119"/>
      <c r="AMK45" s="1119"/>
      <c r="AML45" s="1119"/>
      <c r="AMM45" s="1119"/>
      <c r="AMN45" s="1119"/>
      <c r="AMO45" s="1119"/>
      <c r="AMP45" s="1119"/>
      <c r="AMQ45" s="1119"/>
      <c r="AMR45" s="1119"/>
      <c r="AMS45" s="1119"/>
      <c r="AMT45" s="1119"/>
      <c r="AMU45" s="1119"/>
      <c r="AMV45" s="1119"/>
      <c r="AMW45" s="1119"/>
      <c r="AMX45" s="1119"/>
      <c r="AMY45" s="1119"/>
      <c r="AMZ45" s="1119"/>
      <c r="ANA45" s="1119"/>
      <c r="ANB45" s="1119"/>
      <c r="ANC45" s="1119"/>
      <c r="AND45" s="1119"/>
      <c r="ANE45" s="1119"/>
      <c r="ANF45" s="1119"/>
      <c r="ANG45" s="1119"/>
      <c r="ANH45" s="1119"/>
      <c r="ANI45" s="1119"/>
      <c r="ANJ45" s="1119"/>
      <c r="ANK45" s="1119"/>
      <c r="ANL45" s="1119"/>
      <c r="ANM45" s="1119"/>
      <c r="ANN45" s="1119"/>
      <c r="ANO45" s="1119"/>
      <c r="ANP45" s="1119"/>
      <c r="ANQ45" s="1119"/>
      <c r="ANR45" s="1119"/>
      <c r="ANS45" s="1119"/>
      <c r="ANT45" s="1119"/>
      <c r="ANU45" s="1119"/>
      <c r="ANV45" s="1119"/>
      <c r="ANW45" s="1119"/>
      <c r="ANX45" s="1119"/>
      <c r="ANY45" s="1119"/>
      <c r="ANZ45" s="1119"/>
      <c r="AOA45" s="1119"/>
      <c r="AOB45" s="1119"/>
      <c r="AOC45" s="1119"/>
      <c r="AOD45" s="1119"/>
      <c r="AOE45" s="1119"/>
      <c r="AOF45" s="1119"/>
      <c r="AOG45" s="1119"/>
      <c r="AOH45" s="1119"/>
      <c r="AOI45" s="1119"/>
      <c r="AOJ45" s="1119"/>
      <c r="AOK45" s="1119"/>
      <c r="AOL45" s="1119"/>
      <c r="AOM45" s="1119"/>
      <c r="AON45" s="1119"/>
      <c r="AOO45" s="1119"/>
      <c r="AOP45" s="1119"/>
      <c r="AOQ45" s="1119"/>
      <c r="AOR45" s="1119"/>
      <c r="AOS45" s="1119"/>
      <c r="AOT45" s="1119"/>
      <c r="AOU45" s="1119"/>
      <c r="AOV45" s="1119"/>
      <c r="AOW45" s="1119"/>
      <c r="AOX45" s="1119"/>
      <c r="AOY45" s="1119"/>
      <c r="AOZ45" s="1119"/>
      <c r="APA45" s="1119"/>
      <c r="APB45" s="1119"/>
      <c r="APC45" s="1119"/>
      <c r="APD45" s="1119"/>
      <c r="APE45" s="1119"/>
      <c r="APF45" s="1119"/>
      <c r="APG45" s="1119"/>
      <c r="APH45" s="1119"/>
      <c r="API45" s="1119"/>
      <c r="APJ45" s="1119"/>
      <c r="APK45" s="1119"/>
      <c r="APL45" s="1119"/>
      <c r="APM45" s="1119"/>
      <c r="APN45" s="1119"/>
      <c r="APO45" s="1119"/>
      <c r="APP45" s="1119"/>
      <c r="APQ45" s="1119"/>
      <c r="APR45" s="1119"/>
      <c r="APS45" s="1119"/>
      <c r="APT45" s="1119"/>
      <c r="APU45" s="1119"/>
      <c r="APV45" s="1119"/>
      <c r="APW45" s="1119"/>
      <c r="APX45" s="1119"/>
      <c r="APY45" s="1119"/>
      <c r="APZ45" s="1119"/>
      <c r="AQA45" s="1119"/>
      <c r="AQB45" s="1119"/>
      <c r="AQC45" s="1119"/>
      <c r="AQD45" s="1119"/>
      <c r="AQE45" s="1119"/>
      <c r="AQF45" s="1119"/>
      <c r="AQG45" s="1119"/>
      <c r="AQH45" s="1119"/>
      <c r="AQI45" s="1119"/>
      <c r="AQJ45" s="1119"/>
      <c r="AQK45" s="1119"/>
      <c r="AQL45" s="1119"/>
      <c r="AQM45" s="1119"/>
      <c r="AQN45" s="1119"/>
      <c r="AQO45" s="1119"/>
      <c r="AQP45" s="1119"/>
      <c r="AQQ45" s="1119"/>
      <c r="AQR45" s="1119"/>
      <c r="AQS45" s="1119"/>
      <c r="AQT45" s="1119"/>
      <c r="AQU45" s="1119"/>
      <c r="AQV45" s="1119"/>
      <c r="AQW45" s="1119"/>
      <c r="AQX45" s="1119"/>
      <c r="AQY45" s="1119"/>
      <c r="AQZ45" s="1119"/>
      <c r="ARA45" s="1119"/>
      <c r="ARB45" s="1119"/>
      <c r="ARC45" s="1119"/>
      <c r="ARD45" s="1119"/>
      <c r="ARE45" s="1119"/>
      <c r="ARF45" s="1119"/>
      <c r="ARG45" s="1119"/>
      <c r="ARH45" s="1119"/>
      <c r="ARI45" s="1119"/>
      <c r="ARJ45" s="1119"/>
      <c r="ARK45" s="1119"/>
      <c r="ARL45" s="1119"/>
      <c r="ARM45" s="1119"/>
      <c r="ARN45" s="1119"/>
      <c r="ARO45" s="1119"/>
      <c r="ARP45" s="1119"/>
      <c r="ARQ45" s="1119"/>
      <c r="ARR45" s="1119"/>
      <c r="ARS45" s="1119"/>
      <c r="ART45" s="1119"/>
      <c r="ARU45" s="1119"/>
      <c r="ARV45" s="1119"/>
      <c r="ARW45" s="1119"/>
      <c r="ARX45" s="1119"/>
      <c r="ARY45" s="1119"/>
      <c r="ARZ45" s="1119"/>
      <c r="ASA45" s="1119"/>
      <c r="ASB45" s="1119"/>
      <c r="ASC45" s="1119"/>
      <c r="ASD45" s="1119"/>
      <c r="ASE45" s="1119"/>
      <c r="ASF45" s="1119"/>
      <c r="ASG45" s="1119"/>
      <c r="ASH45" s="1119"/>
      <c r="ASI45" s="1119"/>
      <c r="ASJ45" s="1119"/>
      <c r="ASK45" s="1119"/>
      <c r="ASL45" s="1119"/>
      <c r="ASM45" s="1119"/>
      <c r="ASN45" s="1119"/>
      <c r="ASO45" s="1119"/>
      <c r="ASP45" s="1119"/>
      <c r="ASQ45" s="1119"/>
      <c r="ASR45" s="1119"/>
      <c r="ASS45" s="1119"/>
      <c r="AST45" s="1119"/>
      <c r="ASU45" s="1119"/>
      <c r="ASV45" s="1119"/>
      <c r="ASW45" s="1119"/>
      <c r="ASX45" s="1119"/>
      <c r="ASY45" s="1119"/>
      <c r="ASZ45" s="1119"/>
      <c r="ATA45" s="1119"/>
      <c r="ATB45" s="1119"/>
      <c r="ATC45" s="1119"/>
      <c r="ATD45" s="1119"/>
      <c r="ATE45" s="1119"/>
      <c r="ATF45" s="1119"/>
      <c r="ATG45" s="1119"/>
      <c r="ATH45" s="1119"/>
      <c r="ATI45" s="1119"/>
      <c r="ATJ45" s="1119"/>
      <c r="ATK45" s="1119"/>
      <c r="ATL45" s="1119"/>
      <c r="ATM45" s="1119"/>
      <c r="ATN45" s="1119"/>
      <c r="ATO45" s="1119"/>
      <c r="ATP45" s="1119"/>
      <c r="ATQ45" s="1119"/>
      <c r="ATR45" s="1119"/>
      <c r="ATS45" s="1119"/>
      <c r="ATT45" s="1119"/>
      <c r="ATU45" s="1119"/>
      <c r="ATV45" s="1119"/>
      <c r="ATW45" s="1119"/>
      <c r="ATX45" s="1119"/>
      <c r="ATY45" s="1119"/>
      <c r="ATZ45" s="1119"/>
      <c r="AUA45" s="1119"/>
      <c r="AUB45" s="1119"/>
      <c r="AUC45" s="1119"/>
      <c r="AUD45" s="1119"/>
      <c r="AUE45" s="1119"/>
      <c r="AUF45" s="1119"/>
      <c r="AUG45" s="1119"/>
      <c r="AUH45" s="1119"/>
      <c r="AUI45" s="1119"/>
      <c r="AUJ45" s="1119"/>
      <c r="AUK45" s="1119"/>
      <c r="AUL45" s="1119"/>
      <c r="AUM45" s="1119"/>
      <c r="AUN45" s="1119"/>
      <c r="AUO45" s="1119"/>
      <c r="AUP45" s="1119"/>
      <c r="AUQ45" s="1119"/>
      <c r="AUR45" s="1119"/>
      <c r="AUS45" s="1119"/>
      <c r="AUT45" s="1119"/>
      <c r="AUU45" s="1119"/>
      <c r="AUV45" s="1119"/>
      <c r="AUW45" s="1119"/>
      <c r="AUX45" s="1119"/>
      <c r="AUY45" s="1119"/>
      <c r="AUZ45" s="1119"/>
      <c r="AVA45" s="1119"/>
      <c r="AVB45" s="1119"/>
      <c r="AVC45" s="1119"/>
      <c r="AVD45" s="1119"/>
      <c r="AVE45" s="1119"/>
      <c r="AVF45" s="1119"/>
      <c r="AVG45" s="1119"/>
      <c r="AVH45" s="1119"/>
      <c r="AVI45" s="1119"/>
      <c r="AVJ45" s="1119"/>
      <c r="AVK45" s="1119"/>
      <c r="AVL45" s="1119"/>
      <c r="AVM45" s="1119"/>
      <c r="AVN45" s="1119"/>
      <c r="AVO45" s="1119"/>
      <c r="AVP45" s="1119"/>
      <c r="AVQ45" s="1119"/>
      <c r="AVR45" s="1119"/>
      <c r="AVS45" s="1119"/>
      <c r="AVT45" s="1119"/>
      <c r="AVU45" s="1119"/>
      <c r="AVV45" s="1119"/>
      <c r="AVW45" s="1119"/>
      <c r="AVX45" s="1119"/>
      <c r="AVY45" s="1119"/>
      <c r="AVZ45" s="1119"/>
      <c r="AWA45" s="1119"/>
      <c r="AWB45" s="1119"/>
      <c r="AWC45" s="1119"/>
      <c r="AWD45" s="1119"/>
      <c r="AWE45" s="1119"/>
      <c r="AWF45" s="1119"/>
      <c r="AWG45" s="1119"/>
      <c r="AWH45" s="1119"/>
      <c r="AWI45" s="1119"/>
      <c r="AWJ45" s="1119"/>
      <c r="AWK45" s="1119"/>
      <c r="AWL45" s="1119"/>
      <c r="AWM45" s="1119"/>
      <c r="AWN45" s="1119"/>
      <c r="AWO45" s="1119"/>
      <c r="AWP45" s="1119"/>
      <c r="AWQ45" s="1119"/>
      <c r="AWR45" s="1119"/>
      <c r="AWS45" s="1119"/>
      <c r="AWT45" s="1119"/>
      <c r="AWU45" s="1119"/>
      <c r="AWV45" s="1119"/>
      <c r="AWW45" s="1119"/>
      <c r="AWX45" s="1119"/>
      <c r="AWY45" s="1119"/>
      <c r="AWZ45" s="1119"/>
      <c r="AXA45" s="1119"/>
      <c r="AXB45" s="1119"/>
      <c r="AXC45" s="1119"/>
      <c r="AXD45" s="1119"/>
      <c r="AXE45" s="1119"/>
      <c r="AXF45" s="1119"/>
      <c r="AXG45" s="1119"/>
      <c r="AXH45" s="1119"/>
      <c r="AXI45" s="1119"/>
      <c r="AXJ45" s="1119"/>
      <c r="AXK45" s="1119"/>
      <c r="AXL45" s="1119"/>
      <c r="AXM45" s="1119"/>
      <c r="AXN45" s="1119"/>
      <c r="AXO45" s="1119"/>
      <c r="AXP45" s="1119"/>
      <c r="AXQ45" s="1119"/>
      <c r="AXR45" s="1119"/>
      <c r="AXS45" s="1119"/>
      <c r="AXT45" s="1119"/>
      <c r="AXU45" s="1119"/>
      <c r="AXV45" s="1119"/>
      <c r="AXW45" s="1119"/>
      <c r="AXX45" s="1119"/>
      <c r="AXY45" s="1119"/>
      <c r="AXZ45" s="1119"/>
      <c r="AYA45" s="1119"/>
      <c r="AYB45" s="1119"/>
      <c r="AYC45" s="1119"/>
      <c r="AYD45" s="1119"/>
      <c r="AYE45" s="1119"/>
      <c r="AYF45" s="1119"/>
      <c r="AYG45" s="1119"/>
      <c r="AYH45" s="1119"/>
      <c r="AYI45" s="1119"/>
      <c r="AYJ45" s="1119"/>
      <c r="AYK45" s="1119"/>
      <c r="AYL45" s="1119"/>
      <c r="AYM45" s="1119"/>
      <c r="AYN45" s="1119"/>
      <c r="AYO45" s="1119"/>
      <c r="AYP45" s="1119"/>
      <c r="AYQ45" s="1119"/>
      <c r="AYR45" s="1119"/>
      <c r="AYS45" s="1119"/>
      <c r="AYT45" s="1119"/>
      <c r="AYU45" s="1119"/>
      <c r="AYV45" s="1119"/>
      <c r="AYW45" s="1119"/>
      <c r="AYX45" s="1119"/>
      <c r="AYY45" s="1119"/>
      <c r="AYZ45" s="1119"/>
      <c r="AZA45" s="1119"/>
      <c r="AZB45" s="1119"/>
      <c r="AZC45" s="1119"/>
      <c r="AZD45" s="1119"/>
      <c r="AZE45" s="1119"/>
      <c r="AZF45" s="1119"/>
      <c r="AZG45" s="1119"/>
      <c r="AZH45" s="1119"/>
      <c r="AZI45" s="1119"/>
      <c r="AZJ45" s="1119"/>
      <c r="AZK45" s="1119"/>
      <c r="AZL45" s="1119"/>
      <c r="AZM45" s="1119"/>
      <c r="AZN45" s="1119"/>
      <c r="AZO45" s="1119"/>
      <c r="AZP45" s="1119"/>
      <c r="AZQ45" s="1119"/>
      <c r="AZR45" s="1119"/>
      <c r="AZS45" s="1119"/>
      <c r="AZT45" s="1119"/>
      <c r="AZU45" s="1119"/>
      <c r="AZV45" s="1119"/>
      <c r="AZW45" s="1119"/>
      <c r="AZX45" s="1119"/>
      <c r="AZY45" s="1119"/>
      <c r="AZZ45" s="1119"/>
      <c r="BAA45" s="1119"/>
      <c r="BAB45" s="1119"/>
      <c r="BAC45" s="1119"/>
      <c r="BAD45" s="1119"/>
      <c r="BAE45" s="1119"/>
      <c r="BAF45" s="1119"/>
      <c r="BAG45" s="1119"/>
      <c r="BAH45" s="1119"/>
      <c r="BAI45" s="1119"/>
      <c r="BAJ45" s="1119"/>
      <c r="BAK45" s="1119"/>
      <c r="BAL45" s="1119"/>
      <c r="BAM45" s="1119"/>
      <c r="BAN45" s="1119"/>
      <c r="BAO45" s="1119"/>
      <c r="BAP45" s="1119"/>
      <c r="BAQ45" s="1119"/>
      <c r="BAR45" s="1119"/>
      <c r="BAS45" s="1119"/>
      <c r="BAT45" s="1119"/>
      <c r="BAU45" s="1119"/>
      <c r="BAV45" s="1119"/>
      <c r="BAW45" s="1119"/>
      <c r="BAX45" s="1119"/>
      <c r="BAY45" s="1119"/>
      <c r="BAZ45" s="1119"/>
      <c r="BBA45" s="1119"/>
      <c r="BBB45" s="1119"/>
      <c r="BBC45" s="1119"/>
      <c r="BBD45" s="1119"/>
      <c r="BBE45" s="1119"/>
      <c r="BBF45" s="1119"/>
      <c r="BBG45" s="1119"/>
      <c r="BBH45" s="1119"/>
      <c r="BBI45" s="1119"/>
      <c r="BBJ45" s="1119"/>
      <c r="BBK45" s="1119"/>
      <c r="BBL45" s="1119"/>
      <c r="BBM45" s="1119"/>
      <c r="BBN45" s="1119"/>
      <c r="BBO45" s="1119"/>
      <c r="BBP45" s="1119"/>
      <c r="BBQ45" s="1119"/>
      <c r="BBR45" s="1119"/>
      <c r="BBS45" s="1119"/>
      <c r="BBT45" s="1119"/>
      <c r="BBU45" s="1119"/>
      <c r="BBV45" s="1119"/>
      <c r="BBW45" s="1119"/>
      <c r="BBX45" s="1119"/>
      <c r="BBY45" s="1119"/>
      <c r="BBZ45" s="1119"/>
      <c r="BCA45" s="1119"/>
      <c r="BCB45" s="1119"/>
      <c r="BCC45" s="1119"/>
      <c r="BCD45" s="1119"/>
      <c r="BCE45" s="1119"/>
      <c r="BCF45" s="1119"/>
      <c r="BCG45" s="1119"/>
      <c r="BCH45" s="1119"/>
      <c r="BCI45" s="1119"/>
      <c r="BCJ45" s="1119"/>
      <c r="BCK45" s="1119"/>
      <c r="BCL45" s="1119"/>
      <c r="BCM45" s="1119"/>
      <c r="BCN45" s="1119"/>
      <c r="BCO45" s="1119"/>
      <c r="BCP45" s="1119"/>
      <c r="BCQ45" s="1119"/>
      <c r="BCR45" s="1119"/>
      <c r="BCS45" s="1119"/>
      <c r="BCT45" s="1119"/>
      <c r="BCU45" s="1119"/>
      <c r="BCV45" s="1119"/>
      <c r="BCW45" s="1119"/>
      <c r="BCX45" s="1119"/>
      <c r="BCY45" s="1119"/>
      <c r="BCZ45" s="1119"/>
      <c r="BDA45" s="1119"/>
      <c r="BDB45" s="1119"/>
      <c r="BDC45" s="1119"/>
      <c r="BDD45" s="1119"/>
      <c r="BDE45" s="1119"/>
      <c r="BDF45" s="1119"/>
      <c r="BDG45" s="1119"/>
      <c r="BDH45" s="1119"/>
      <c r="BDI45" s="1119"/>
      <c r="BDJ45" s="1119"/>
      <c r="BDK45" s="1119"/>
      <c r="BDL45" s="1119"/>
      <c r="BDM45" s="1119"/>
      <c r="BDN45" s="1119"/>
      <c r="BDO45" s="1119"/>
      <c r="BDP45" s="1119"/>
      <c r="BDQ45" s="1119"/>
      <c r="BDR45" s="1119"/>
      <c r="BDS45" s="1119"/>
      <c r="BDT45" s="1119"/>
      <c r="BDU45" s="1119"/>
      <c r="BDV45" s="1119"/>
      <c r="BDW45" s="1119"/>
      <c r="BDX45" s="1119"/>
      <c r="BDY45" s="1119"/>
      <c r="BDZ45" s="1119"/>
      <c r="BEA45" s="1119"/>
      <c r="BEB45" s="1119"/>
      <c r="BEC45" s="1119"/>
      <c r="BED45" s="1119"/>
      <c r="BEE45" s="1119"/>
      <c r="BEF45" s="1119"/>
      <c r="BEG45" s="1119"/>
      <c r="BEH45" s="1119"/>
      <c r="BEI45" s="1119"/>
      <c r="BEJ45" s="1119"/>
      <c r="BEK45" s="1119"/>
      <c r="BEL45" s="1119"/>
      <c r="BEM45" s="1119"/>
      <c r="BEN45" s="1119"/>
      <c r="BEO45" s="1119"/>
      <c r="BEP45" s="1119"/>
      <c r="BEQ45" s="1119"/>
      <c r="BER45" s="1119"/>
      <c r="BES45" s="1119"/>
      <c r="BET45" s="1119"/>
      <c r="BEU45" s="1119"/>
      <c r="BEV45" s="1119"/>
      <c r="BEW45" s="1119"/>
      <c r="BEX45" s="1119"/>
      <c r="BEY45" s="1119"/>
      <c r="BEZ45" s="1119"/>
      <c r="BFA45" s="1119"/>
      <c r="BFB45" s="1119"/>
      <c r="BFC45" s="1119"/>
      <c r="BFD45" s="1119"/>
      <c r="BFE45" s="1119"/>
      <c r="BFF45" s="1119"/>
      <c r="BFG45" s="1119"/>
      <c r="BFH45" s="1119"/>
      <c r="BFI45" s="1119"/>
      <c r="BFJ45" s="1119"/>
      <c r="BFK45" s="1119"/>
      <c r="BFL45" s="1119"/>
      <c r="BFM45" s="1119"/>
      <c r="BFN45" s="1119"/>
      <c r="BFO45" s="1119"/>
      <c r="BFP45" s="1119"/>
      <c r="BFQ45" s="1119"/>
      <c r="BFR45" s="1119"/>
      <c r="BFS45" s="1119"/>
      <c r="BFT45" s="1119"/>
      <c r="BFU45" s="1119"/>
      <c r="BFV45" s="1119"/>
      <c r="BFW45" s="1119"/>
      <c r="BFX45" s="1119"/>
      <c r="BFY45" s="1119"/>
      <c r="BFZ45" s="1119"/>
      <c r="BGA45" s="1119"/>
      <c r="BGB45" s="1119"/>
      <c r="BGC45" s="1119"/>
      <c r="BGD45" s="1119"/>
      <c r="BGE45" s="1119"/>
      <c r="BGF45" s="1119"/>
      <c r="BGG45" s="1119"/>
      <c r="BGH45" s="1119"/>
      <c r="BGI45" s="1119"/>
      <c r="BGJ45" s="1119"/>
      <c r="BGK45" s="1119"/>
      <c r="BGL45" s="1119"/>
      <c r="BGM45" s="1119"/>
      <c r="BGN45" s="1119"/>
      <c r="BGO45" s="1119"/>
      <c r="BGP45" s="1119"/>
      <c r="BGQ45" s="1119"/>
      <c r="BGR45" s="1119"/>
      <c r="BGS45" s="1119"/>
      <c r="BGT45" s="1119"/>
      <c r="BGU45" s="1119"/>
      <c r="BGV45" s="1119"/>
      <c r="BGW45" s="1119"/>
      <c r="BGX45" s="1119"/>
      <c r="BGY45" s="1119"/>
      <c r="BGZ45" s="1119"/>
      <c r="BHA45" s="1119"/>
      <c r="BHB45" s="1119"/>
      <c r="BHC45" s="1119"/>
      <c r="BHD45" s="1119"/>
      <c r="BHE45" s="1119"/>
      <c r="BHF45" s="1119"/>
      <c r="BHG45" s="1119"/>
      <c r="BHH45" s="1119"/>
      <c r="BHI45" s="1119"/>
      <c r="BHJ45" s="1119"/>
      <c r="BHK45" s="1119"/>
      <c r="BHL45" s="1119"/>
      <c r="BHM45" s="1119"/>
      <c r="BHN45" s="1119"/>
      <c r="BHO45" s="1119"/>
      <c r="BHP45" s="1119"/>
      <c r="BHQ45" s="1119"/>
      <c r="BHR45" s="1119"/>
      <c r="BHS45" s="1119"/>
      <c r="BHT45" s="1119"/>
      <c r="BHU45" s="1119"/>
      <c r="BHV45" s="1119"/>
      <c r="BHW45" s="1119"/>
      <c r="BHX45" s="1119"/>
      <c r="BHY45" s="1119"/>
      <c r="BHZ45" s="1119"/>
      <c r="BIA45" s="1119"/>
      <c r="BIB45" s="1119"/>
      <c r="BIC45" s="1119"/>
      <c r="BID45" s="1119"/>
      <c r="BIE45" s="1119"/>
      <c r="BIF45" s="1119"/>
      <c r="BIG45" s="1119"/>
      <c r="BIH45" s="1119"/>
      <c r="BII45" s="1119"/>
      <c r="BIJ45" s="1119"/>
      <c r="BIK45" s="1119"/>
      <c r="BIL45" s="1119"/>
      <c r="BIM45" s="1119"/>
      <c r="BIN45" s="1119"/>
      <c r="BIO45" s="1119"/>
      <c r="BIP45" s="1119"/>
      <c r="BIQ45" s="1119"/>
      <c r="BIR45" s="1119"/>
      <c r="BIS45" s="1119"/>
      <c r="BIT45" s="1119"/>
      <c r="BIU45" s="1119"/>
      <c r="BIV45" s="1119"/>
      <c r="BIW45" s="1119"/>
      <c r="BIX45" s="1119"/>
      <c r="BIY45" s="1119"/>
      <c r="BIZ45" s="1119"/>
      <c r="BJA45" s="1119"/>
      <c r="BJB45" s="1119"/>
      <c r="BJC45" s="1119"/>
      <c r="BJD45" s="1119"/>
      <c r="BJE45" s="1119"/>
      <c r="BJF45" s="1119"/>
      <c r="BJG45" s="1119"/>
      <c r="BJH45" s="1119"/>
      <c r="BJI45" s="1119"/>
      <c r="BJJ45" s="1119"/>
      <c r="BJK45" s="1119"/>
      <c r="BJL45" s="1119"/>
      <c r="BJM45" s="1119"/>
      <c r="BJN45" s="1119"/>
      <c r="BJO45" s="1119"/>
      <c r="BJP45" s="1119"/>
      <c r="BJQ45" s="1119"/>
      <c r="BJR45" s="1119"/>
      <c r="BJS45" s="1119"/>
      <c r="BJT45" s="1119"/>
      <c r="BJU45" s="1119"/>
      <c r="BJV45" s="1119"/>
      <c r="BJW45" s="1119"/>
      <c r="BJX45" s="1119"/>
      <c r="BJY45" s="1119"/>
      <c r="BJZ45" s="1119"/>
      <c r="BKA45" s="1119"/>
      <c r="BKB45" s="1119"/>
      <c r="BKC45" s="1119"/>
      <c r="BKD45" s="1119"/>
      <c r="BKE45" s="1119"/>
      <c r="BKF45" s="1119"/>
      <c r="BKG45" s="1119"/>
      <c r="BKH45" s="1119"/>
      <c r="BKI45" s="1119"/>
      <c r="BKJ45" s="1119"/>
      <c r="BKK45" s="1119"/>
      <c r="BKL45" s="1119"/>
      <c r="BKM45" s="1119"/>
      <c r="BKN45" s="1119"/>
      <c r="BKO45" s="1119"/>
      <c r="BKP45" s="1119"/>
      <c r="BKQ45" s="1119"/>
      <c r="BKR45" s="1119"/>
      <c r="BKS45" s="1119"/>
      <c r="BKT45" s="1119"/>
      <c r="BKU45" s="1119"/>
      <c r="BKV45" s="1119"/>
      <c r="BKW45" s="1119"/>
      <c r="BKX45" s="1119"/>
      <c r="BKY45" s="1119"/>
      <c r="BKZ45" s="1119"/>
      <c r="BLA45" s="1119"/>
      <c r="BLB45" s="1119"/>
      <c r="BLC45" s="1119"/>
      <c r="BLD45" s="1119"/>
      <c r="BLE45" s="1119"/>
      <c r="BLF45" s="1119"/>
      <c r="BLG45" s="1119"/>
      <c r="BLH45" s="1119"/>
      <c r="BLI45" s="1119"/>
      <c r="BLJ45" s="1119"/>
      <c r="BLK45" s="1119"/>
      <c r="BLL45" s="1119"/>
      <c r="BLM45" s="1119"/>
      <c r="BLN45" s="1119"/>
      <c r="BLO45" s="1119"/>
      <c r="BLP45" s="1119"/>
      <c r="BLQ45" s="1119"/>
      <c r="BLR45" s="1119"/>
      <c r="BLS45" s="1119"/>
      <c r="BLT45" s="1119"/>
      <c r="BLU45" s="1119"/>
      <c r="BLV45" s="1119"/>
      <c r="BLW45" s="1119"/>
      <c r="BLX45" s="1119"/>
      <c r="BLY45" s="1119"/>
      <c r="BLZ45" s="1119"/>
      <c r="BMA45" s="1119"/>
      <c r="BMB45" s="1119"/>
      <c r="BMC45" s="1119"/>
      <c r="BMD45" s="1119"/>
      <c r="BME45" s="1119"/>
      <c r="BMF45" s="1119"/>
      <c r="BMG45" s="1119"/>
      <c r="BMH45" s="1119"/>
      <c r="BMI45" s="1119"/>
      <c r="BMJ45" s="1119"/>
      <c r="BMK45" s="1119"/>
      <c r="BML45" s="1119"/>
      <c r="BMM45" s="1119"/>
      <c r="BMN45" s="1119"/>
      <c r="BMO45" s="1119"/>
      <c r="BMP45" s="1119"/>
      <c r="BMQ45" s="1119"/>
      <c r="BMR45" s="1119"/>
      <c r="BMS45" s="1119"/>
      <c r="BMT45" s="1119"/>
      <c r="BMU45" s="1119"/>
      <c r="BMV45" s="1119"/>
      <c r="BMW45" s="1119"/>
      <c r="BMX45" s="1119"/>
      <c r="BMY45" s="1119"/>
      <c r="BMZ45" s="1119"/>
      <c r="BNA45" s="1119"/>
      <c r="BNB45" s="1119"/>
      <c r="BNC45" s="1119"/>
      <c r="BND45" s="1119"/>
      <c r="BNE45" s="1119"/>
      <c r="BNF45" s="1119"/>
      <c r="BNG45" s="1119"/>
      <c r="BNH45" s="1119"/>
      <c r="BNI45" s="1119"/>
      <c r="BNJ45" s="1119"/>
      <c r="BNK45" s="1119"/>
      <c r="BNL45" s="1119"/>
      <c r="BNM45" s="1119"/>
      <c r="BNN45" s="1119"/>
      <c r="BNO45" s="1119"/>
      <c r="BNP45" s="1119"/>
      <c r="BNQ45" s="1119"/>
      <c r="BNR45" s="1119"/>
      <c r="BNS45" s="1119"/>
      <c r="BNT45" s="1119"/>
      <c r="BNU45" s="1119"/>
      <c r="BNV45" s="1119"/>
      <c r="BNW45" s="1119"/>
      <c r="BNX45" s="1119"/>
      <c r="BNY45" s="1119"/>
      <c r="BNZ45" s="1119"/>
      <c r="BOA45" s="1119"/>
      <c r="BOB45" s="1119"/>
      <c r="BOC45" s="1119"/>
      <c r="BOD45" s="1119"/>
      <c r="BOE45" s="1119"/>
      <c r="BOF45" s="1119"/>
      <c r="BOG45" s="1119"/>
      <c r="BOH45" s="1119"/>
      <c r="BOI45" s="1119"/>
      <c r="BOJ45" s="1119"/>
      <c r="BOK45" s="1119"/>
      <c r="BOL45" s="1119"/>
      <c r="BOM45" s="1119"/>
      <c r="BON45" s="1119"/>
      <c r="BOO45" s="1119"/>
      <c r="BOP45" s="1119"/>
      <c r="BOQ45" s="1119"/>
      <c r="BOR45" s="1119"/>
      <c r="BOS45" s="1119"/>
      <c r="BOT45" s="1119"/>
      <c r="BOU45" s="1119"/>
      <c r="BOV45" s="1119"/>
      <c r="BOW45" s="1119"/>
      <c r="BOX45" s="1119"/>
      <c r="BOY45" s="1119"/>
      <c r="BOZ45" s="1119"/>
      <c r="BPA45" s="1119"/>
      <c r="BPB45" s="1119"/>
      <c r="BPC45" s="1119"/>
      <c r="BPD45" s="1119"/>
      <c r="BPE45" s="1119"/>
      <c r="BPF45" s="1119"/>
      <c r="BPG45" s="1119"/>
      <c r="BPH45" s="1119"/>
      <c r="BPI45" s="1119"/>
      <c r="BPJ45" s="1119"/>
      <c r="BPK45" s="1119"/>
      <c r="BPL45" s="1119"/>
      <c r="BPM45" s="1119"/>
      <c r="BPN45" s="1119"/>
      <c r="BPO45" s="1119"/>
      <c r="BPP45" s="1119"/>
      <c r="BPQ45" s="1119"/>
      <c r="BPR45" s="1119"/>
      <c r="BPS45" s="1119"/>
      <c r="BPT45" s="1119"/>
      <c r="BPU45" s="1119"/>
      <c r="BPV45" s="1119"/>
      <c r="BPW45" s="1119"/>
      <c r="BPX45" s="1119"/>
      <c r="BPY45" s="1119"/>
      <c r="BPZ45" s="1119"/>
      <c r="BQA45" s="1119"/>
      <c r="BQB45" s="1119"/>
      <c r="BQC45" s="1119"/>
      <c r="BQD45" s="1119"/>
      <c r="BQE45" s="1119"/>
      <c r="BQF45" s="1119"/>
      <c r="BQG45" s="1119"/>
      <c r="BQH45" s="1119"/>
      <c r="BQI45" s="1119"/>
      <c r="BQJ45" s="1119"/>
      <c r="BQK45" s="1119"/>
      <c r="BQL45" s="1119"/>
      <c r="BQM45" s="1119"/>
      <c r="BQN45" s="1119"/>
      <c r="BQO45" s="1119"/>
      <c r="BQP45" s="1119"/>
      <c r="BQQ45" s="1119"/>
      <c r="BQR45" s="1119"/>
      <c r="BQS45" s="1119"/>
      <c r="BQT45" s="1119"/>
      <c r="BQU45" s="1119"/>
      <c r="BQV45" s="1119"/>
      <c r="BQW45" s="1119"/>
      <c r="BQX45" s="1119"/>
      <c r="BQY45" s="1119"/>
      <c r="BQZ45" s="1119"/>
      <c r="BRA45" s="1119"/>
      <c r="BRB45" s="1119"/>
      <c r="BRC45" s="1119"/>
      <c r="BRD45" s="1119"/>
      <c r="BRE45" s="1119"/>
      <c r="BRF45" s="1119"/>
      <c r="BRG45" s="1119"/>
      <c r="BRH45" s="1119"/>
      <c r="BRI45" s="1119"/>
      <c r="BRJ45" s="1119"/>
      <c r="BRK45" s="1119"/>
      <c r="BRL45" s="1119"/>
      <c r="BRM45" s="1119"/>
      <c r="BRN45" s="1119"/>
      <c r="BRO45" s="1119"/>
      <c r="BRP45" s="1119"/>
      <c r="BRQ45" s="1119"/>
      <c r="BRR45" s="1119"/>
      <c r="BRS45" s="1119"/>
      <c r="BRT45" s="1119"/>
      <c r="BRU45" s="1119"/>
      <c r="BRV45" s="1119"/>
      <c r="BRW45" s="1119"/>
      <c r="BRX45" s="1119"/>
      <c r="BRY45" s="1119"/>
      <c r="BRZ45" s="1119"/>
      <c r="BSA45" s="1119"/>
      <c r="BSB45" s="1119"/>
      <c r="BSC45" s="1119"/>
      <c r="BSD45" s="1119"/>
      <c r="BSE45" s="1119"/>
      <c r="BSF45" s="1119"/>
      <c r="BSG45" s="1119"/>
      <c r="BSH45" s="1119"/>
      <c r="BSI45" s="1119"/>
      <c r="BSJ45" s="1119"/>
      <c r="BSK45" s="1119"/>
      <c r="BSL45" s="1119"/>
      <c r="BSM45" s="1119"/>
      <c r="BSN45" s="1119"/>
      <c r="BSO45" s="1119"/>
      <c r="BSP45" s="1119"/>
      <c r="BSQ45" s="1119"/>
      <c r="BSR45" s="1119"/>
      <c r="BSS45" s="1119"/>
      <c r="BST45" s="1119"/>
      <c r="BSU45" s="1119"/>
      <c r="BSV45" s="1119"/>
      <c r="BSW45" s="1119"/>
      <c r="BSX45" s="1119"/>
      <c r="BSY45" s="1119"/>
      <c r="BSZ45" s="1119"/>
      <c r="BTA45" s="1119"/>
      <c r="BTB45" s="1119"/>
      <c r="BTC45" s="1119"/>
      <c r="BTD45" s="1119"/>
      <c r="BTE45" s="1119"/>
      <c r="BTF45" s="1119"/>
      <c r="BTG45" s="1119"/>
      <c r="BTH45" s="1119"/>
      <c r="BTI45" s="1119"/>
      <c r="BTJ45" s="1119"/>
      <c r="BTK45" s="1119"/>
      <c r="BTL45" s="1119"/>
      <c r="BTM45" s="1119"/>
      <c r="BTN45" s="1119"/>
      <c r="BTO45" s="1119"/>
      <c r="BTP45" s="1119"/>
      <c r="BTQ45" s="1119"/>
      <c r="BTR45" s="1119"/>
      <c r="BTS45" s="1119"/>
      <c r="BTT45" s="1119"/>
      <c r="BTU45" s="1119"/>
      <c r="BTV45" s="1119"/>
      <c r="BTW45" s="1119"/>
      <c r="BTX45" s="1119"/>
      <c r="BTY45" s="1119"/>
      <c r="BTZ45" s="1119"/>
      <c r="BUA45" s="1119"/>
      <c r="BUB45" s="1119"/>
      <c r="BUC45" s="1119"/>
      <c r="BUD45" s="1119"/>
      <c r="BUE45" s="1119"/>
      <c r="BUF45" s="1119"/>
      <c r="BUG45" s="1119"/>
      <c r="BUH45" s="1119"/>
      <c r="BUI45" s="1119"/>
      <c r="BUJ45" s="1119"/>
      <c r="BUK45" s="1119"/>
      <c r="BUL45" s="1119"/>
      <c r="BUM45" s="1119"/>
      <c r="BUN45" s="1119"/>
      <c r="BUO45" s="1119"/>
      <c r="BUP45" s="1119"/>
      <c r="BUQ45" s="1119"/>
      <c r="BUR45" s="1119"/>
      <c r="BUS45" s="1119"/>
      <c r="BUT45" s="1119"/>
      <c r="BUU45" s="1119"/>
      <c r="BUV45" s="1119"/>
      <c r="BUW45" s="1119"/>
      <c r="BUX45" s="1119"/>
      <c r="BUY45" s="1119"/>
      <c r="BUZ45" s="1119"/>
      <c r="BVA45" s="1119"/>
      <c r="BVB45" s="1119"/>
      <c r="BVC45" s="1119"/>
      <c r="BVD45" s="1119"/>
      <c r="BVE45" s="1119"/>
      <c r="BVF45" s="1119"/>
      <c r="BVG45" s="1119"/>
      <c r="BVH45" s="1119"/>
      <c r="BVI45" s="1119"/>
      <c r="BVJ45" s="1119"/>
      <c r="BVK45" s="1119"/>
      <c r="BVL45" s="1119"/>
      <c r="BVM45" s="1119"/>
      <c r="BVN45" s="1119"/>
      <c r="BVO45" s="1119"/>
      <c r="BVP45" s="1119"/>
      <c r="BVQ45" s="1119"/>
      <c r="BVR45" s="1119"/>
      <c r="BVS45" s="1119"/>
      <c r="BVT45" s="1119"/>
      <c r="BVU45" s="1119"/>
      <c r="BVV45" s="1119"/>
      <c r="BVW45" s="1119"/>
      <c r="BVX45" s="1119"/>
      <c r="BVY45" s="1119"/>
      <c r="BVZ45" s="1119"/>
      <c r="BWA45" s="1119"/>
      <c r="BWB45" s="1119"/>
      <c r="BWC45" s="1119"/>
      <c r="BWD45" s="1119"/>
      <c r="BWE45" s="1119"/>
      <c r="BWF45" s="1119"/>
      <c r="BWG45" s="1119"/>
      <c r="BWH45" s="1119"/>
      <c r="BWI45" s="1119"/>
      <c r="BWJ45" s="1119"/>
      <c r="BWK45" s="1119"/>
      <c r="BWL45" s="1119"/>
      <c r="BWM45" s="1119"/>
      <c r="BWN45" s="1119"/>
      <c r="BWO45" s="1119"/>
      <c r="BWP45" s="1119"/>
      <c r="BWQ45" s="1119"/>
      <c r="BWR45" s="1119"/>
      <c r="BWS45" s="1119"/>
      <c r="BWT45" s="1119"/>
      <c r="BWU45" s="1119"/>
      <c r="BWV45" s="1119"/>
      <c r="BWW45" s="1119"/>
      <c r="BWX45" s="1119"/>
      <c r="BWY45" s="1119"/>
      <c r="BWZ45" s="1119"/>
      <c r="BXA45" s="1119"/>
      <c r="BXB45" s="1119"/>
      <c r="BXC45" s="1119"/>
      <c r="BXD45" s="1119"/>
      <c r="BXE45" s="1119"/>
      <c r="BXF45" s="1119"/>
      <c r="BXG45" s="1119"/>
      <c r="BXH45" s="1119"/>
      <c r="BXI45" s="1119"/>
      <c r="BXJ45" s="1119"/>
      <c r="BXK45" s="1119"/>
      <c r="BXL45" s="1119"/>
      <c r="BXM45" s="1119"/>
      <c r="BXN45" s="1119"/>
      <c r="BXO45" s="1119"/>
      <c r="BXP45" s="1119"/>
      <c r="BXQ45" s="1119"/>
      <c r="BXR45" s="1119"/>
      <c r="BXS45" s="1119"/>
      <c r="BXT45" s="1119"/>
      <c r="BXU45" s="1119"/>
      <c r="BXV45" s="1119"/>
      <c r="BXW45" s="1119"/>
      <c r="BXX45" s="1119"/>
      <c r="BXY45" s="1119"/>
      <c r="BXZ45" s="1119"/>
      <c r="BYA45" s="1119"/>
      <c r="BYB45" s="1119"/>
      <c r="BYC45" s="1119"/>
      <c r="BYD45" s="1119"/>
      <c r="BYE45" s="1119"/>
      <c r="BYF45" s="1119"/>
      <c r="BYG45" s="1119"/>
      <c r="BYH45" s="1119"/>
      <c r="BYI45" s="1119"/>
      <c r="BYJ45" s="1119"/>
      <c r="BYK45" s="1119"/>
      <c r="BYL45" s="1119"/>
      <c r="BYM45" s="1119"/>
      <c r="BYN45" s="1119"/>
      <c r="BYO45" s="1119"/>
      <c r="BYP45" s="1119"/>
      <c r="BYQ45" s="1119"/>
      <c r="BYR45" s="1119"/>
      <c r="BYS45" s="1119"/>
      <c r="BYT45" s="1119"/>
      <c r="BYU45" s="1119"/>
      <c r="BYV45" s="1119"/>
      <c r="BYW45" s="1119"/>
      <c r="BYX45" s="1119"/>
      <c r="BYY45" s="1119"/>
      <c r="BYZ45" s="1119"/>
      <c r="BZA45" s="1119"/>
      <c r="BZB45" s="1119"/>
      <c r="BZC45" s="1119"/>
      <c r="BZD45" s="1119"/>
      <c r="BZE45" s="1119"/>
      <c r="BZF45" s="1119"/>
      <c r="BZG45" s="1119"/>
      <c r="BZH45" s="1119"/>
      <c r="BZI45" s="1119"/>
      <c r="BZJ45" s="1119"/>
      <c r="BZK45" s="1119"/>
      <c r="BZL45" s="1119"/>
      <c r="BZM45" s="1119"/>
      <c r="BZN45" s="1119"/>
      <c r="BZO45" s="1119"/>
      <c r="BZP45" s="1119"/>
      <c r="BZQ45" s="1119"/>
      <c r="BZR45" s="1119"/>
      <c r="BZS45" s="1119"/>
      <c r="BZT45" s="1119"/>
      <c r="BZU45" s="1119"/>
      <c r="BZV45" s="1119"/>
      <c r="BZW45" s="1119"/>
      <c r="BZX45" s="1119"/>
      <c r="BZY45" s="1119"/>
      <c r="BZZ45" s="1119"/>
      <c r="CAA45" s="1119"/>
      <c r="CAB45" s="1119"/>
      <c r="CAC45" s="1119"/>
      <c r="CAD45" s="1119"/>
      <c r="CAE45" s="1119"/>
      <c r="CAF45" s="1119"/>
      <c r="CAG45" s="1119"/>
      <c r="CAH45" s="1119"/>
      <c r="CAI45" s="1119"/>
      <c r="CAJ45" s="1119"/>
      <c r="CAK45" s="1119"/>
      <c r="CAL45" s="1119"/>
      <c r="CAM45" s="1119"/>
      <c r="CAN45" s="1119"/>
      <c r="CAO45" s="1119"/>
      <c r="CAP45" s="1119"/>
      <c r="CAQ45" s="1119"/>
      <c r="CAR45" s="1119"/>
      <c r="CAS45" s="1119"/>
      <c r="CAT45" s="1119"/>
      <c r="CAU45" s="1119"/>
      <c r="CAV45" s="1119"/>
      <c r="CAW45" s="1119"/>
      <c r="CAX45" s="1119"/>
      <c r="CAY45" s="1119"/>
      <c r="CAZ45" s="1119"/>
      <c r="CBA45" s="1119"/>
      <c r="CBB45" s="1119"/>
      <c r="CBC45" s="1119"/>
      <c r="CBD45" s="1119"/>
      <c r="CBE45" s="1119"/>
      <c r="CBF45" s="1119"/>
      <c r="CBG45" s="1119"/>
      <c r="CBH45" s="1119"/>
      <c r="CBI45" s="1119"/>
      <c r="CBJ45" s="1119"/>
      <c r="CBK45" s="1119"/>
      <c r="CBL45" s="1119"/>
      <c r="CBM45" s="1119"/>
      <c r="CBN45" s="1119"/>
      <c r="CBO45" s="1119"/>
      <c r="CBP45" s="1119"/>
      <c r="CBQ45" s="1119"/>
      <c r="CBR45" s="1119"/>
      <c r="CBS45" s="1119"/>
      <c r="CBT45" s="1119"/>
      <c r="CBU45" s="1119"/>
      <c r="CBV45" s="1119"/>
      <c r="CBW45" s="1119"/>
      <c r="CBX45" s="1119"/>
      <c r="CBY45" s="1119"/>
      <c r="CBZ45" s="1119"/>
      <c r="CCA45" s="1119"/>
      <c r="CCB45" s="1119"/>
      <c r="CCC45" s="1119"/>
      <c r="CCD45" s="1119"/>
      <c r="CCE45" s="1119"/>
      <c r="CCF45" s="1119"/>
      <c r="CCG45" s="1119"/>
      <c r="CCH45" s="1119"/>
      <c r="CCI45" s="1119"/>
      <c r="CCJ45" s="1119"/>
      <c r="CCK45" s="1119"/>
      <c r="CCL45" s="1119"/>
      <c r="CCM45" s="1119"/>
      <c r="CCN45" s="1119"/>
      <c r="CCO45" s="1119"/>
      <c r="CCP45" s="1119"/>
      <c r="CCQ45" s="1119"/>
      <c r="CCR45" s="1119"/>
      <c r="CCS45" s="1119"/>
      <c r="CCT45" s="1119"/>
      <c r="CCU45" s="1119"/>
      <c r="CCV45" s="1119"/>
      <c r="CCW45" s="1119"/>
      <c r="CCX45" s="1119"/>
      <c r="CCY45" s="1119"/>
      <c r="CCZ45" s="1119"/>
      <c r="CDA45" s="1119"/>
      <c r="CDB45" s="1119"/>
      <c r="CDC45" s="1119"/>
      <c r="CDD45" s="1119"/>
      <c r="CDE45" s="1119"/>
      <c r="CDF45" s="1119"/>
      <c r="CDG45" s="1119"/>
      <c r="CDH45" s="1119"/>
      <c r="CDI45" s="1119"/>
      <c r="CDJ45" s="1119"/>
      <c r="CDK45" s="1119"/>
      <c r="CDL45" s="1119"/>
      <c r="CDM45" s="1119"/>
      <c r="CDN45" s="1119"/>
      <c r="CDO45" s="1119"/>
      <c r="CDP45" s="1119"/>
      <c r="CDQ45" s="1119"/>
      <c r="CDR45" s="1119"/>
      <c r="CDS45" s="1119"/>
      <c r="CDT45" s="1119"/>
      <c r="CDU45" s="1119"/>
      <c r="CDV45" s="1119"/>
      <c r="CDW45" s="1119"/>
      <c r="CDX45" s="1119"/>
      <c r="CDY45" s="1119"/>
      <c r="CDZ45" s="1119"/>
      <c r="CEA45" s="1119"/>
      <c r="CEB45" s="1119"/>
      <c r="CEC45" s="1119"/>
      <c r="CED45" s="1119"/>
      <c r="CEE45" s="1119"/>
      <c r="CEF45" s="1119"/>
      <c r="CEG45" s="1119"/>
      <c r="CEH45" s="1119"/>
      <c r="CEI45" s="1119"/>
      <c r="CEJ45" s="1119"/>
      <c r="CEK45" s="1119"/>
      <c r="CEL45" s="1119"/>
      <c r="CEM45" s="1119"/>
      <c r="CEN45" s="1119"/>
      <c r="CEO45" s="1119"/>
      <c r="CEP45" s="1119"/>
      <c r="CEQ45" s="1119"/>
      <c r="CER45" s="1119"/>
      <c r="CES45" s="1119"/>
      <c r="CET45" s="1119"/>
      <c r="CEU45" s="1119"/>
      <c r="CEV45" s="1119"/>
      <c r="CEW45" s="1119"/>
      <c r="CEX45" s="1119"/>
      <c r="CEY45" s="1119"/>
      <c r="CEZ45" s="1119"/>
      <c r="CFA45" s="1119"/>
      <c r="CFB45" s="1119"/>
      <c r="CFC45" s="1119"/>
      <c r="CFD45" s="1119"/>
      <c r="CFE45" s="1119"/>
      <c r="CFF45" s="1119"/>
      <c r="CFG45" s="1119"/>
      <c r="CFH45" s="1119"/>
      <c r="CFI45" s="1119"/>
      <c r="CFJ45" s="1119"/>
      <c r="CFK45" s="1119"/>
      <c r="CFL45" s="1119"/>
      <c r="CFM45" s="1119"/>
      <c r="CFN45" s="1119"/>
      <c r="CFO45" s="1119"/>
      <c r="CFP45" s="1119"/>
      <c r="CFQ45" s="1119"/>
      <c r="CFR45" s="1119"/>
      <c r="CFS45" s="1119"/>
      <c r="CFT45" s="1119"/>
      <c r="CFU45" s="1119"/>
      <c r="CFV45" s="1119"/>
      <c r="CFW45" s="1119"/>
      <c r="CFX45" s="1119"/>
      <c r="CFY45" s="1119"/>
      <c r="CFZ45" s="1119"/>
      <c r="CGA45" s="1119"/>
      <c r="CGB45" s="1119"/>
      <c r="CGC45" s="1119"/>
      <c r="CGD45" s="1119"/>
      <c r="CGE45" s="1119"/>
      <c r="CGF45" s="1119"/>
      <c r="CGG45" s="1119"/>
      <c r="CGH45" s="1119"/>
      <c r="CGI45" s="1119"/>
      <c r="CGJ45" s="1119"/>
      <c r="CGK45" s="1119"/>
      <c r="CGL45" s="1119"/>
      <c r="CGM45" s="1119"/>
      <c r="CGN45" s="1119"/>
      <c r="CGO45" s="1119"/>
      <c r="CGP45" s="1119"/>
      <c r="CGQ45" s="1119"/>
      <c r="CGR45" s="1119"/>
      <c r="CGS45" s="1119"/>
      <c r="CGT45" s="1119"/>
      <c r="CGU45" s="1119"/>
      <c r="CGV45" s="1119"/>
      <c r="CGW45" s="1119"/>
      <c r="CGX45" s="1119"/>
      <c r="CGY45" s="1119"/>
      <c r="CGZ45" s="1119"/>
      <c r="CHA45" s="1119"/>
      <c r="CHB45" s="1119"/>
      <c r="CHC45" s="1119"/>
      <c r="CHD45" s="1119"/>
      <c r="CHE45" s="1119"/>
      <c r="CHF45" s="1119"/>
      <c r="CHG45" s="1119"/>
      <c r="CHH45" s="1119"/>
      <c r="CHI45" s="1119"/>
      <c r="CHJ45" s="1119"/>
      <c r="CHK45" s="1119"/>
      <c r="CHL45" s="1119"/>
      <c r="CHM45" s="1119"/>
      <c r="CHN45" s="1119"/>
      <c r="CHO45" s="1119"/>
      <c r="CHP45" s="1119"/>
      <c r="CHQ45" s="1119"/>
      <c r="CHR45" s="1119"/>
      <c r="CHS45" s="1119"/>
      <c r="CHT45" s="1119"/>
      <c r="CHU45" s="1119"/>
      <c r="CHV45" s="1119"/>
      <c r="CHW45" s="1119"/>
      <c r="CHX45" s="1119"/>
      <c r="CHY45" s="1119"/>
      <c r="CHZ45" s="1119"/>
      <c r="CIA45" s="1119"/>
      <c r="CIB45" s="1119"/>
      <c r="CIC45" s="1119"/>
      <c r="CID45" s="1119"/>
      <c r="CIE45" s="1119"/>
      <c r="CIF45" s="1119"/>
      <c r="CIG45" s="1119"/>
      <c r="CIH45" s="1119"/>
      <c r="CII45" s="1119"/>
      <c r="CIJ45" s="1119"/>
      <c r="CIK45" s="1119"/>
      <c r="CIL45" s="1119"/>
      <c r="CIM45" s="1119"/>
      <c r="CIN45" s="1119"/>
      <c r="CIO45" s="1119"/>
      <c r="CIP45" s="1119"/>
      <c r="CIQ45" s="1119"/>
      <c r="CIR45" s="1119"/>
      <c r="CIS45" s="1119"/>
      <c r="CIT45" s="1119"/>
      <c r="CIU45" s="1119"/>
      <c r="CIV45" s="1119"/>
      <c r="CIW45" s="1119"/>
      <c r="CIX45" s="1119"/>
      <c r="CIY45" s="1119"/>
      <c r="CIZ45" s="1119"/>
      <c r="CJA45" s="1119"/>
      <c r="CJB45" s="1119"/>
      <c r="CJC45" s="1119"/>
      <c r="CJD45" s="1119"/>
      <c r="CJE45" s="1119"/>
      <c r="CJF45" s="1119"/>
      <c r="CJG45" s="1119"/>
      <c r="CJH45" s="1119"/>
      <c r="CJI45" s="1119"/>
      <c r="CJJ45" s="1119"/>
      <c r="CJK45" s="1119"/>
      <c r="CJL45" s="1119"/>
      <c r="CJM45" s="1119"/>
      <c r="CJN45" s="1119"/>
      <c r="CJO45" s="1119"/>
      <c r="CJP45" s="1119"/>
      <c r="CJQ45" s="1119"/>
      <c r="CJR45" s="1119"/>
      <c r="CJS45" s="1119"/>
      <c r="CJT45" s="1119"/>
      <c r="CJU45" s="1119"/>
      <c r="CJV45" s="1119"/>
      <c r="CJW45" s="1119"/>
      <c r="CJX45" s="1119"/>
      <c r="CJY45" s="1119"/>
      <c r="CJZ45" s="1119"/>
      <c r="CKA45" s="1119"/>
      <c r="CKB45" s="1119"/>
      <c r="CKC45" s="1119"/>
      <c r="CKD45" s="1119"/>
      <c r="CKE45" s="1119"/>
      <c r="CKF45" s="1119"/>
      <c r="CKG45" s="1119"/>
      <c r="CKH45" s="1119"/>
      <c r="CKI45" s="1119"/>
      <c r="CKJ45" s="1119"/>
      <c r="CKK45" s="1119"/>
      <c r="CKL45" s="1119"/>
      <c r="CKM45" s="1119"/>
      <c r="CKN45" s="1119"/>
      <c r="CKO45" s="1119"/>
      <c r="CKP45" s="1119"/>
      <c r="CKQ45" s="1119"/>
      <c r="CKR45" s="1119"/>
      <c r="CKS45" s="1119"/>
      <c r="CKT45" s="1119"/>
      <c r="CKU45" s="1119"/>
      <c r="CKV45" s="1119"/>
      <c r="CKW45" s="1119"/>
      <c r="CKX45" s="1119"/>
      <c r="CKY45" s="1119"/>
      <c r="CKZ45" s="1119"/>
      <c r="CLA45" s="1119"/>
      <c r="CLB45" s="1119"/>
      <c r="CLC45" s="1119"/>
      <c r="CLD45" s="1119"/>
      <c r="CLE45" s="1119"/>
      <c r="CLF45" s="1119"/>
      <c r="CLG45" s="1119"/>
      <c r="CLH45" s="1119"/>
      <c r="CLI45" s="1119"/>
      <c r="CLJ45" s="1119"/>
      <c r="CLK45" s="1119"/>
      <c r="CLL45" s="1119"/>
      <c r="CLM45" s="1119"/>
      <c r="CLN45" s="1119"/>
      <c r="CLO45" s="1119"/>
      <c r="CLP45" s="1119"/>
      <c r="CLQ45" s="1119"/>
      <c r="CLR45" s="1119"/>
      <c r="CLS45" s="1119"/>
      <c r="CLT45" s="1119"/>
      <c r="CLU45" s="1119"/>
      <c r="CLV45" s="1119"/>
      <c r="CLW45" s="1119"/>
      <c r="CLX45" s="1119"/>
      <c r="CLY45" s="1119"/>
      <c r="CLZ45" s="1119"/>
      <c r="CMA45" s="1119"/>
      <c r="CMB45" s="1119"/>
      <c r="CMC45" s="1119"/>
      <c r="CMD45" s="1119"/>
      <c r="CME45" s="1119"/>
      <c r="CMF45" s="1119"/>
      <c r="CMG45" s="1119"/>
      <c r="CMH45" s="1119"/>
      <c r="CMI45" s="1119"/>
      <c r="CMJ45" s="1119"/>
      <c r="CMK45" s="1119"/>
      <c r="CML45" s="1119"/>
      <c r="CMM45" s="1119"/>
      <c r="CMN45" s="1119"/>
      <c r="CMO45" s="1119"/>
      <c r="CMP45" s="1119"/>
      <c r="CMQ45" s="1119"/>
      <c r="CMR45" s="1119"/>
      <c r="CMS45" s="1119"/>
      <c r="CMT45" s="1119"/>
      <c r="CMU45" s="1119"/>
      <c r="CMV45" s="1119"/>
      <c r="CMW45" s="1119"/>
      <c r="CMX45" s="1119"/>
      <c r="CMY45" s="1119"/>
      <c r="CMZ45" s="1119"/>
      <c r="CNA45" s="1119"/>
      <c r="CNB45" s="1119"/>
      <c r="CNC45" s="1119"/>
      <c r="CND45" s="1119"/>
      <c r="CNE45" s="1119"/>
      <c r="CNF45" s="1119"/>
      <c r="CNG45" s="1119"/>
      <c r="CNH45" s="1119"/>
      <c r="CNI45" s="1119"/>
      <c r="CNJ45" s="1119"/>
      <c r="CNK45" s="1119"/>
      <c r="CNL45" s="1119"/>
      <c r="CNM45" s="1119"/>
      <c r="CNN45" s="1119"/>
      <c r="CNO45" s="1119"/>
      <c r="CNP45" s="1119"/>
      <c r="CNQ45" s="1119"/>
      <c r="CNR45" s="1119"/>
      <c r="CNS45" s="1119"/>
      <c r="CNT45" s="1119"/>
      <c r="CNU45" s="1119"/>
      <c r="CNV45" s="1119"/>
      <c r="CNW45" s="1119"/>
      <c r="CNX45" s="1119"/>
      <c r="CNY45" s="1119"/>
      <c r="CNZ45" s="1119"/>
      <c r="COA45" s="1119"/>
      <c r="COB45" s="1119"/>
      <c r="COC45" s="1119"/>
      <c r="COD45" s="1119"/>
      <c r="COE45" s="1119"/>
      <c r="COF45" s="1119"/>
      <c r="COG45" s="1119"/>
      <c r="COH45" s="1119"/>
      <c r="COI45" s="1119"/>
      <c r="COJ45" s="1119"/>
      <c r="COK45" s="1119"/>
      <c r="COL45" s="1119"/>
      <c r="COM45" s="1119"/>
      <c r="CON45" s="1119"/>
      <c r="COO45" s="1119"/>
      <c r="COP45" s="1119"/>
      <c r="COQ45" s="1119"/>
      <c r="COR45" s="1119"/>
      <c r="COS45" s="1119"/>
      <c r="COT45" s="1119"/>
      <c r="COU45" s="1119"/>
      <c r="COV45" s="1119"/>
      <c r="COW45" s="1119"/>
      <c r="COX45" s="1119"/>
      <c r="COY45" s="1119"/>
      <c r="COZ45" s="1119"/>
      <c r="CPA45" s="1119"/>
      <c r="CPB45" s="1119"/>
      <c r="CPC45" s="1119"/>
      <c r="CPD45" s="1119"/>
      <c r="CPE45" s="1119"/>
      <c r="CPF45" s="1119"/>
      <c r="CPG45" s="1119"/>
      <c r="CPH45" s="1119"/>
      <c r="CPI45" s="1119"/>
      <c r="CPJ45" s="1119"/>
      <c r="CPK45" s="1119"/>
      <c r="CPL45" s="1119"/>
      <c r="CPM45" s="1119"/>
      <c r="CPN45" s="1119"/>
      <c r="CPO45" s="1119"/>
      <c r="CPP45" s="1119"/>
      <c r="CPQ45" s="1119"/>
      <c r="CPR45" s="1119"/>
      <c r="CPS45" s="1119"/>
      <c r="CPT45" s="1119"/>
      <c r="CPU45" s="1119"/>
      <c r="CPV45" s="1119"/>
      <c r="CPW45" s="1119"/>
      <c r="CPX45" s="1119"/>
      <c r="CPY45" s="1119"/>
      <c r="CPZ45" s="1119"/>
      <c r="CQA45" s="1119"/>
      <c r="CQB45" s="1119"/>
      <c r="CQC45" s="1119"/>
      <c r="CQD45" s="1119"/>
      <c r="CQE45" s="1119"/>
      <c r="CQF45" s="1119"/>
      <c r="CQG45" s="1119"/>
      <c r="CQH45" s="1119"/>
      <c r="CQI45" s="1119"/>
      <c r="CQJ45" s="1119"/>
      <c r="CQK45" s="1119"/>
      <c r="CQL45" s="1119"/>
      <c r="CQM45" s="1119"/>
      <c r="CQN45" s="1119"/>
      <c r="CQO45" s="1119"/>
      <c r="CQP45" s="1119"/>
      <c r="CQQ45" s="1119"/>
      <c r="CQR45" s="1119"/>
      <c r="CQS45" s="1119"/>
      <c r="CQT45" s="1119"/>
      <c r="CQU45" s="1119"/>
      <c r="CQV45" s="1119"/>
      <c r="CQW45" s="1119"/>
      <c r="CQX45" s="1119"/>
      <c r="CQY45" s="1119"/>
      <c r="CQZ45" s="1119"/>
      <c r="CRA45" s="1119"/>
      <c r="CRB45" s="1119"/>
      <c r="CRC45" s="1119"/>
      <c r="CRD45" s="1119"/>
      <c r="CRE45" s="1119"/>
      <c r="CRF45" s="1119"/>
      <c r="CRG45" s="1119"/>
      <c r="CRH45" s="1119"/>
      <c r="CRI45" s="1119"/>
      <c r="CRJ45" s="1119"/>
      <c r="CRK45" s="1119"/>
      <c r="CRL45" s="1119"/>
      <c r="CRM45" s="1119"/>
      <c r="CRN45" s="1119"/>
      <c r="CRO45" s="1119"/>
      <c r="CRP45" s="1119"/>
      <c r="CRQ45" s="1119"/>
      <c r="CRR45" s="1119"/>
      <c r="CRS45" s="1119"/>
      <c r="CRT45" s="1119"/>
      <c r="CRU45" s="1119"/>
      <c r="CRV45" s="1119"/>
      <c r="CRW45" s="1119"/>
      <c r="CRX45" s="1119"/>
      <c r="CRY45" s="1119"/>
      <c r="CRZ45" s="1119"/>
      <c r="CSA45" s="1119"/>
      <c r="CSB45" s="1119"/>
      <c r="CSC45" s="1119"/>
      <c r="CSD45" s="1119"/>
      <c r="CSE45" s="1119"/>
      <c r="CSF45" s="1119"/>
      <c r="CSG45" s="1119"/>
      <c r="CSH45" s="1119"/>
      <c r="CSI45" s="1119"/>
      <c r="CSJ45" s="1119"/>
      <c r="CSK45" s="1119"/>
      <c r="CSL45" s="1119"/>
      <c r="CSM45" s="1119"/>
      <c r="CSN45" s="1119"/>
      <c r="CSO45" s="1119"/>
      <c r="CSP45" s="1119"/>
      <c r="CSQ45" s="1119"/>
      <c r="CSR45" s="1119"/>
      <c r="CSS45" s="1119"/>
      <c r="CST45" s="1119"/>
      <c r="CSU45" s="1119"/>
      <c r="CSV45" s="1119"/>
      <c r="CSW45" s="1119"/>
      <c r="CSX45" s="1119"/>
      <c r="CSY45" s="1119"/>
      <c r="CSZ45" s="1119"/>
      <c r="CTA45" s="1119"/>
      <c r="CTB45" s="1119"/>
      <c r="CTC45" s="1119"/>
      <c r="CTD45" s="1119"/>
      <c r="CTE45" s="1119"/>
      <c r="CTF45" s="1119"/>
      <c r="CTG45" s="1119"/>
      <c r="CTH45" s="1119"/>
      <c r="CTI45" s="1119"/>
      <c r="CTJ45" s="1119"/>
      <c r="CTK45" s="1119"/>
      <c r="CTL45" s="1119"/>
      <c r="CTM45" s="1119"/>
      <c r="CTN45" s="1119"/>
      <c r="CTO45" s="1119"/>
      <c r="CTP45" s="1119"/>
      <c r="CTQ45" s="1119"/>
      <c r="CTR45" s="1119"/>
      <c r="CTS45" s="1119"/>
      <c r="CTT45" s="1119"/>
      <c r="CTU45" s="1119"/>
      <c r="CTV45" s="1119"/>
      <c r="CTW45" s="1119"/>
      <c r="CTX45" s="1119"/>
      <c r="CTY45" s="1119"/>
      <c r="CTZ45" s="1119"/>
      <c r="CUA45" s="1119"/>
      <c r="CUB45" s="1119"/>
      <c r="CUC45" s="1119"/>
      <c r="CUD45" s="1119"/>
      <c r="CUE45" s="1119"/>
      <c r="CUF45" s="1119"/>
      <c r="CUG45" s="1119"/>
      <c r="CUH45" s="1119"/>
      <c r="CUI45" s="1119"/>
      <c r="CUJ45" s="1119"/>
      <c r="CUK45" s="1119"/>
      <c r="CUL45" s="1119"/>
      <c r="CUM45" s="1119"/>
      <c r="CUN45" s="1119"/>
      <c r="CUO45" s="1119"/>
      <c r="CUP45" s="1119"/>
      <c r="CUQ45" s="1119"/>
      <c r="CUR45" s="1119"/>
      <c r="CUS45" s="1119"/>
      <c r="CUT45" s="1119"/>
      <c r="CUU45" s="1119"/>
      <c r="CUV45" s="1119"/>
      <c r="CUW45" s="1119"/>
      <c r="CUX45" s="1119"/>
      <c r="CUY45" s="1119"/>
      <c r="CUZ45" s="1119"/>
      <c r="CVA45" s="1119"/>
      <c r="CVB45" s="1119"/>
      <c r="CVC45" s="1119"/>
      <c r="CVD45" s="1119"/>
      <c r="CVE45" s="1119"/>
      <c r="CVF45" s="1119"/>
      <c r="CVG45" s="1119"/>
      <c r="CVH45" s="1119"/>
      <c r="CVI45" s="1119"/>
      <c r="CVJ45" s="1119"/>
      <c r="CVK45" s="1119"/>
      <c r="CVL45" s="1119"/>
      <c r="CVM45" s="1119"/>
      <c r="CVN45" s="1119"/>
      <c r="CVO45" s="1119"/>
      <c r="CVP45" s="1119"/>
      <c r="CVQ45" s="1119"/>
      <c r="CVR45" s="1119"/>
      <c r="CVS45" s="1119"/>
      <c r="CVT45" s="1119"/>
      <c r="CVU45" s="1119"/>
      <c r="CVV45" s="1119"/>
      <c r="CVW45" s="1119"/>
      <c r="CVX45" s="1119"/>
      <c r="CVY45" s="1119"/>
      <c r="CVZ45" s="1119"/>
      <c r="CWA45" s="1119"/>
      <c r="CWB45" s="1119"/>
      <c r="CWC45" s="1119"/>
      <c r="CWD45" s="1119"/>
      <c r="CWE45" s="1119"/>
      <c r="CWF45" s="1119"/>
      <c r="CWG45" s="1119"/>
      <c r="CWH45" s="1119"/>
      <c r="CWI45" s="1119"/>
      <c r="CWJ45" s="1119"/>
      <c r="CWK45" s="1119"/>
      <c r="CWL45" s="1119"/>
      <c r="CWM45" s="1119"/>
      <c r="CWN45" s="1119"/>
      <c r="CWO45" s="1119"/>
      <c r="CWP45" s="1119"/>
      <c r="CWQ45" s="1119"/>
      <c r="CWR45" s="1119"/>
      <c r="CWS45" s="1119"/>
      <c r="CWT45" s="1119"/>
      <c r="CWU45" s="1119"/>
      <c r="CWV45" s="1119"/>
      <c r="CWW45" s="1119"/>
      <c r="CWX45" s="1119"/>
      <c r="CWY45" s="1119"/>
      <c r="CWZ45" s="1119"/>
      <c r="CXA45" s="1119"/>
      <c r="CXB45" s="1119"/>
      <c r="CXC45" s="1119"/>
      <c r="CXD45" s="1119"/>
      <c r="CXE45" s="1119"/>
      <c r="CXF45" s="1119"/>
      <c r="CXG45" s="1119"/>
      <c r="CXH45" s="1119"/>
      <c r="CXI45" s="1119"/>
      <c r="CXJ45" s="1119"/>
      <c r="CXK45" s="1119"/>
      <c r="CXL45" s="1119"/>
      <c r="CXM45" s="1119"/>
      <c r="CXN45" s="1119"/>
      <c r="CXO45" s="1119"/>
      <c r="CXP45" s="1119"/>
      <c r="CXQ45" s="1119"/>
      <c r="CXR45" s="1119"/>
      <c r="CXS45" s="1119"/>
      <c r="CXT45" s="1119"/>
      <c r="CXU45" s="1119"/>
      <c r="CXV45" s="1119"/>
      <c r="CXW45" s="1119"/>
      <c r="CXX45" s="1119"/>
      <c r="CXY45" s="1119"/>
      <c r="CXZ45" s="1119"/>
      <c r="CYA45" s="1119"/>
      <c r="CYB45" s="1119"/>
      <c r="CYC45" s="1119"/>
      <c r="CYD45" s="1119"/>
      <c r="CYE45" s="1119"/>
      <c r="CYF45" s="1119"/>
      <c r="CYG45" s="1119"/>
      <c r="CYH45" s="1119"/>
      <c r="CYI45" s="1119"/>
      <c r="CYJ45" s="1119"/>
      <c r="CYK45" s="1119"/>
      <c r="CYL45" s="1119"/>
      <c r="CYM45" s="1119"/>
      <c r="CYN45" s="1119"/>
      <c r="CYO45" s="1119"/>
      <c r="CYP45" s="1119"/>
      <c r="CYQ45" s="1119"/>
      <c r="CYR45" s="1119"/>
      <c r="CYS45" s="1119"/>
      <c r="CYT45" s="1119"/>
      <c r="CYU45" s="1119"/>
      <c r="CYV45" s="1119"/>
      <c r="CYW45" s="1119"/>
      <c r="CYX45" s="1119"/>
      <c r="CYY45" s="1119"/>
      <c r="CYZ45" s="1119"/>
      <c r="CZA45" s="1119"/>
      <c r="CZB45" s="1119"/>
      <c r="CZC45" s="1119"/>
      <c r="CZD45" s="1119"/>
      <c r="CZE45" s="1119"/>
      <c r="CZF45" s="1119"/>
      <c r="CZG45" s="1119"/>
      <c r="CZH45" s="1119"/>
      <c r="CZI45" s="1119"/>
      <c r="CZJ45" s="1119"/>
      <c r="CZK45" s="1119"/>
      <c r="CZL45" s="1119"/>
      <c r="CZM45" s="1119"/>
      <c r="CZN45" s="1119"/>
      <c r="CZO45" s="1119"/>
      <c r="CZP45" s="1119"/>
      <c r="CZQ45" s="1119"/>
      <c r="CZR45" s="1119"/>
      <c r="CZS45" s="1119"/>
      <c r="CZT45" s="1119"/>
      <c r="CZU45" s="1119"/>
      <c r="CZV45" s="1119"/>
      <c r="CZW45" s="1119"/>
      <c r="CZX45" s="1119"/>
      <c r="CZY45" s="1119"/>
      <c r="CZZ45" s="1119"/>
      <c r="DAA45" s="1119"/>
      <c r="DAB45" s="1119"/>
      <c r="DAC45" s="1119"/>
      <c r="DAD45" s="1119"/>
      <c r="DAE45" s="1119"/>
      <c r="DAF45" s="1119"/>
      <c r="DAG45" s="1119"/>
      <c r="DAH45" s="1119"/>
      <c r="DAI45" s="1119"/>
      <c r="DAJ45" s="1119"/>
      <c r="DAK45" s="1119"/>
      <c r="DAL45" s="1119"/>
      <c r="DAM45" s="1119"/>
      <c r="DAN45" s="1119"/>
      <c r="DAO45" s="1119"/>
      <c r="DAP45" s="1119"/>
      <c r="DAQ45" s="1119"/>
      <c r="DAR45" s="1119"/>
      <c r="DAS45" s="1119"/>
      <c r="DAT45" s="1119"/>
      <c r="DAU45" s="1119"/>
      <c r="DAV45" s="1119"/>
      <c r="DAW45" s="1119"/>
      <c r="DAX45" s="1119"/>
      <c r="DAY45" s="1119"/>
      <c r="DAZ45" s="1119"/>
      <c r="DBA45" s="1119"/>
      <c r="DBB45" s="1119"/>
      <c r="DBC45" s="1119"/>
      <c r="DBD45" s="1119"/>
      <c r="DBE45" s="1119"/>
      <c r="DBF45" s="1119"/>
      <c r="DBG45" s="1119"/>
      <c r="DBH45" s="1119"/>
      <c r="DBI45" s="1119"/>
      <c r="DBJ45" s="1119"/>
      <c r="DBK45" s="1119"/>
      <c r="DBL45" s="1119"/>
      <c r="DBM45" s="1119"/>
      <c r="DBN45" s="1119"/>
      <c r="DBO45" s="1119"/>
      <c r="DBP45" s="1119"/>
      <c r="DBQ45" s="1119"/>
      <c r="DBR45" s="1119"/>
      <c r="DBS45" s="1119"/>
      <c r="DBT45" s="1119"/>
      <c r="DBU45" s="1119"/>
      <c r="DBV45" s="1119"/>
      <c r="DBW45" s="1119"/>
      <c r="DBX45" s="1119"/>
      <c r="DBY45" s="1119"/>
      <c r="DBZ45" s="1119"/>
      <c r="DCA45" s="1119"/>
      <c r="DCB45" s="1119"/>
      <c r="DCC45" s="1119"/>
      <c r="DCD45" s="1119"/>
      <c r="DCE45" s="1119"/>
      <c r="DCF45" s="1119"/>
      <c r="DCG45" s="1119"/>
      <c r="DCH45" s="1119"/>
      <c r="DCI45" s="1119"/>
      <c r="DCJ45" s="1119"/>
      <c r="DCK45" s="1119"/>
      <c r="DCL45" s="1119"/>
      <c r="DCM45" s="1119"/>
      <c r="DCN45" s="1119"/>
      <c r="DCO45" s="1119"/>
      <c r="DCP45" s="1119"/>
      <c r="DCQ45" s="1119"/>
      <c r="DCR45" s="1119"/>
      <c r="DCS45" s="1119"/>
      <c r="DCT45" s="1119"/>
      <c r="DCU45" s="1119"/>
      <c r="DCV45" s="1119"/>
      <c r="DCW45" s="1119"/>
      <c r="DCX45" s="1119"/>
      <c r="DCY45" s="1119"/>
      <c r="DCZ45" s="1119"/>
      <c r="DDA45" s="1119"/>
      <c r="DDB45" s="1119"/>
      <c r="DDC45" s="1119"/>
      <c r="DDD45" s="1119"/>
      <c r="DDE45" s="1119"/>
      <c r="DDF45" s="1119"/>
      <c r="DDG45" s="1119"/>
      <c r="DDH45" s="1119"/>
      <c r="DDI45" s="1119"/>
      <c r="DDJ45" s="1119"/>
      <c r="DDK45" s="1119"/>
      <c r="DDL45" s="1119"/>
      <c r="DDM45" s="1119"/>
      <c r="DDN45" s="1119"/>
      <c r="DDO45" s="1119"/>
      <c r="DDP45" s="1119"/>
      <c r="DDQ45" s="1119"/>
      <c r="DDR45" s="1119"/>
      <c r="DDS45" s="1119"/>
      <c r="DDT45" s="1119"/>
      <c r="DDU45" s="1119"/>
      <c r="DDV45" s="1119"/>
      <c r="DDW45" s="1119"/>
      <c r="DDX45" s="1119"/>
      <c r="DDY45" s="1119"/>
      <c r="DDZ45" s="1119"/>
      <c r="DEA45" s="1119"/>
      <c r="DEB45" s="1119"/>
      <c r="DEC45" s="1119"/>
      <c r="DED45" s="1119"/>
      <c r="DEE45" s="1119"/>
      <c r="DEF45" s="1119"/>
      <c r="DEG45" s="1119"/>
      <c r="DEH45" s="1119"/>
      <c r="DEI45" s="1119"/>
      <c r="DEJ45" s="1119"/>
      <c r="DEK45" s="1119"/>
      <c r="DEL45" s="1119"/>
      <c r="DEM45" s="1119"/>
      <c r="DEN45" s="1119"/>
      <c r="DEO45" s="1119"/>
      <c r="DEP45" s="1119"/>
      <c r="DEQ45" s="1119"/>
      <c r="DER45" s="1119"/>
      <c r="DES45" s="1119"/>
      <c r="DET45" s="1119"/>
      <c r="DEU45" s="1119"/>
      <c r="DEV45" s="1119"/>
      <c r="DEW45" s="1119"/>
      <c r="DEX45" s="1119"/>
      <c r="DEY45" s="1119"/>
      <c r="DEZ45" s="1119"/>
      <c r="DFA45" s="1119"/>
      <c r="DFB45" s="1119"/>
      <c r="DFC45" s="1119"/>
      <c r="DFD45" s="1119"/>
      <c r="DFE45" s="1119"/>
      <c r="DFF45" s="1119"/>
      <c r="DFG45" s="1119"/>
      <c r="DFH45" s="1119"/>
      <c r="DFI45" s="1119"/>
      <c r="DFJ45" s="1119"/>
      <c r="DFK45" s="1119"/>
      <c r="DFL45" s="1119"/>
      <c r="DFM45" s="1119"/>
      <c r="DFN45" s="1119"/>
      <c r="DFO45" s="1119"/>
      <c r="DFP45" s="1119"/>
      <c r="DFQ45" s="1119"/>
      <c r="DFR45" s="1119"/>
      <c r="DFS45" s="1119"/>
      <c r="DFT45" s="1119"/>
      <c r="DFU45" s="1119"/>
      <c r="DFV45" s="1119"/>
      <c r="DFW45" s="1119"/>
      <c r="DFX45" s="1119"/>
      <c r="DFY45" s="1119"/>
      <c r="DFZ45" s="1119"/>
      <c r="DGA45" s="1119"/>
      <c r="DGB45" s="1119"/>
      <c r="DGC45" s="1119"/>
      <c r="DGD45" s="1119"/>
      <c r="DGE45" s="1119"/>
      <c r="DGF45" s="1119"/>
      <c r="DGG45" s="1119"/>
      <c r="DGH45" s="1119"/>
      <c r="DGI45" s="1119"/>
      <c r="DGJ45" s="1119"/>
      <c r="DGK45" s="1119"/>
      <c r="DGL45" s="1119"/>
      <c r="DGM45" s="1119"/>
      <c r="DGN45" s="1119"/>
      <c r="DGO45" s="1119"/>
      <c r="DGP45" s="1119"/>
      <c r="DGQ45" s="1119"/>
      <c r="DGR45" s="1119"/>
      <c r="DGS45" s="1119"/>
      <c r="DGT45" s="1119"/>
      <c r="DGU45" s="1119"/>
      <c r="DGV45" s="1119"/>
      <c r="DGW45" s="1119"/>
      <c r="DGX45" s="1119"/>
      <c r="DGY45" s="1119"/>
      <c r="DGZ45" s="1119"/>
      <c r="DHA45" s="1119"/>
      <c r="DHB45" s="1119"/>
      <c r="DHC45" s="1119"/>
      <c r="DHD45" s="1119"/>
      <c r="DHE45" s="1119"/>
      <c r="DHF45" s="1119"/>
      <c r="DHG45" s="1119"/>
      <c r="DHH45" s="1119"/>
      <c r="DHI45" s="1119"/>
      <c r="DHJ45" s="1119"/>
      <c r="DHK45" s="1119"/>
      <c r="DHL45" s="1119"/>
      <c r="DHM45" s="1119"/>
      <c r="DHN45" s="1119"/>
      <c r="DHO45" s="1119"/>
      <c r="DHP45" s="1119"/>
      <c r="DHQ45" s="1119"/>
      <c r="DHR45" s="1119"/>
      <c r="DHS45" s="1119"/>
      <c r="DHT45" s="1119"/>
      <c r="DHU45" s="1119"/>
      <c r="DHV45" s="1119"/>
      <c r="DHW45" s="1119"/>
      <c r="DHX45" s="1119"/>
      <c r="DHY45" s="1119"/>
      <c r="DHZ45" s="1119"/>
      <c r="DIA45" s="1119"/>
      <c r="DIB45" s="1119"/>
      <c r="DIC45" s="1119"/>
      <c r="DID45" s="1119"/>
      <c r="DIE45" s="1119"/>
      <c r="DIF45" s="1119"/>
      <c r="DIG45" s="1119"/>
      <c r="DIH45" s="1119"/>
      <c r="DII45" s="1119"/>
      <c r="DIJ45" s="1119"/>
      <c r="DIK45" s="1119"/>
      <c r="DIL45" s="1119"/>
      <c r="DIM45" s="1119"/>
      <c r="DIN45" s="1119"/>
      <c r="DIO45" s="1119"/>
      <c r="DIP45" s="1119"/>
      <c r="DIQ45" s="1119"/>
      <c r="DIR45" s="1119"/>
      <c r="DIS45" s="1119"/>
      <c r="DIT45" s="1119"/>
      <c r="DIU45" s="1119"/>
      <c r="DIV45" s="1119"/>
      <c r="DIW45" s="1119"/>
      <c r="DIX45" s="1119"/>
      <c r="DIY45" s="1119"/>
      <c r="DIZ45" s="1119"/>
      <c r="DJA45" s="1119"/>
      <c r="DJB45" s="1119"/>
      <c r="DJC45" s="1119"/>
      <c r="DJD45" s="1119"/>
      <c r="DJE45" s="1119"/>
      <c r="DJF45" s="1119"/>
      <c r="DJG45" s="1119"/>
      <c r="DJH45" s="1119"/>
      <c r="DJI45" s="1119"/>
      <c r="DJJ45" s="1119"/>
      <c r="DJK45" s="1119"/>
      <c r="DJL45" s="1119"/>
      <c r="DJM45" s="1119"/>
      <c r="DJN45" s="1119"/>
      <c r="DJO45" s="1119"/>
      <c r="DJP45" s="1119"/>
      <c r="DJQ45" s="1119"/>
      <c r="DJR45" s="1119"/>
      <c r="DJS45" s="1119"/>
      <c r="DJT45" s="1119"/>
      <c r="DJU45" s="1119"/>
      <c r="DJV45" s="1119"/>
      <c r="DJW45" s="1119"/>
      <c r="DJX45" s="1119"/>
      <c r="DJY45" s="1119"/>
      <c r="DJZ45" s="1119"/>
      <c r="DKA45" s="1119"/>
      <c r="DKB45" s="1119"/>
      <c r="DKC45" s="1119"/>
      <c r="DKD45" s="1119"/>
      <c r="DKE45" s="1119"/>
      <c r="DKF45" s="1119"/>
      <c r="DKG45" s="1119"/>
      <c r="DKH45" s="1119"/>
      <c r="DKI45" s="1119"/>
      <c r="DKJ45" s="1119"/>
      <c r="DKK45" s="1119"/>
      <c r="DKL45" s="1119"/>
      <c r="DKM45" s="1119"/>
      <c r="DKN45" s="1119"/>
      <c r="DKO45" s="1119"/>
      <c r="DKP45" s="1119"/>
      <c r="DKQ45" s="1119"/>
      <c r="DKR45" s="1119"/>
      <c r="DKS45" s="1119"/>
      <c r="DKT45" s="1119"/>
      <c r="DKU45" s="1119"/>
      <c r="DKV45" s="1119"/>
      <c r="DKW45" s="1119"/>
      <c r="DKX45" s="1119"/>
      <c r="DKY45" s="1119"/>
      <c r="DKZ45" s="1119"/>
      <c r="DLA45" s="1119"/>
      <c r="DLB45" s="1119"/>
      <c r="DLC45" s="1119"/>
      <c r="DLD45" s="1119"/>
      <c r="DLE45" s="1119"/>
      <c r="DLF45" s="1119"/>
      <c r="DLG45" s="1119"/>
      <c r="DLH45" s="1119"/>
      <c r="DLI45" s="1119"/>
      <c r="DLJ45" s="1119"/>
      <c r="DLK45" s="1119"/>
      <c r="DLL45" s="1119"/>
      <c r="DLM45" s="1119"/>
      <c r="DLN45" s="1119"/>
      <c r="DLO45" s="1119"/>
      <c r="DLP45" s="1119"/>
      <c r="DLQ45" s="1119"/>
      <c r="DLR45" s="1119"/>
      <c r="DLS45" s="1119"/>
      <c r="DLT45" s="1119"/>
      <c r="DLU45" s="1119"/>
      <c r="DLV45" s="1119"/>
      <c r="DLW45" s="1119"/>
      <c r="DLX45" s="1119"/>
      <c r="DLY45" s="1119"/>
      <c r="DLZ45" s="1119"/>
      <c r="DMA45" s="1119"/>
      <c r="DMB45" s="1119"/>
      <c r="DMC45" s="1119"/>
      <c r="DMD45" s="1119"/>
      <c r="DME45" s="1119"/>
      <c r="DMF45" s="1119"/>
      <c r="DMG45" s="1119"/>
      <c r="DMH45" s="1119"/>
      <c r="DMI45" s="1119"/>
      <c r="DMJ45" s="1119"/>
      <c r="DMK45" s="1119"/>
      <c r="DML45" s="1119"/>
      <c r="DMM45" s="1119"/>
      <c r="DMN45" s="1119"/>
      <c r="DMO45" s="1119"/>
      <c r="DMP45" s="1119"/>
      <c r="DMQ45" s="1119"/>
      <c r="DMR45" s="1119"/>
      <c r="DMS45" s="1119"/>
      <c r="DMT45" s="1119"/>
      <c r="DMU45" s="1119"/>
      <c r="DMV45" s="1119"/>
      <c r="DMW45" s="1119"/>
      <c r="DMX45" s="1119"/>
      <c r="DMY45" s="1119"/>
      <c r="DMZ45" s="1119"/>
      <c r="DNA45" s="1119"/>
      <c r="DNB45" s="1119"/>
      <c r="DNC45" s="1119"/>
      <c r="DND45" s="1119"/>
      <c r="DNE45" s="1119"/>
      <c r="DNF45" s="1119"/>
      <c r="DNG45" s="1119"/>
      <c r="DNH45" s="1119"/>
      <c r="DNI45" s="1119"/>
      <c r="DNJ45" s="1119"/>
      <c r="DNK45" s="1119"/>
      <c r="DNL45" s="1119"/>
      <c r="DNM45" s="1119"/>
      <c r="DNN45" s="1119"/>
      <c r="DNO45" s="1119"/>
      <c r="DNP45" s="1119"/>
      <c r="DNQ45" s="1119"/>
      <c r="DNR45" s="1119"/>
      <c r="DNS45" s="1119"/>
      <c r="DNT45" s="1119"/>
      <c r="DNU45" s="1119"/>
      <c r="DNV45" s="1119"/>
      <c r="DNW45" s="1119"/>
      <c r="DNX45" s="1119"/>
      <c r="DNY45" s="1119"/>
      <c r="DNZ45" s="1119"/>
      <c r="DOA45" s="1119"/>
      <c r="DOB45" s="1119"/>
      <c r="DOC45" s="1119"/>
      <c r="DOD45" s="1119"/>
      <c r="DOE45" s="1119"/>
      <c r="DOF45" s="1119"/>
      <c r="DOG45" s="1119"/>
      <c r="DOH45" s="1119"/>
      <c r="DOI45" s="1119"/>
      <c r="DOJ45" s="1119"/>
      <c r="DOK45" s="1119"/>
      <c r="DOL45" s="1119"/>
      <c r="DOM45" s="1119"/>
      <c r="DON45" s="1119"/>
      <c r="DOO45" s="1119"/>
      <c r="DOP45" s="1119"/>
      <c r="DOQ45" s="1119"/>
      <c r="DOR45" s="1119"/>
      <c r="DOS45" s="1119"/>
      <c r="DOT45" s="1119"/>
      <c r="DOU45" s="1119"/>
      <c r="DOV45" s="1119"/>
      <c r="DOW45" s="1119"/>
      <c r="DOX45" s="1119"/>
      <c r="DOY45" s="1119"/>
      <c r="DOZ45" s="1119"/>
      <c r="DPA45" s="1119"/>
      <c r="DPB45" s="1119"/>
      <c r="DPC45" s="1119"/>
      <c r="DPD45" s="1119"/>
      <c r="DPE45" s="1119"/>
      <c r="DPF45" s="1119"/>
      <c r="DPG45" s="1119"/>
      <c r="DPH45" s="1119"/>
      <c r="DPI45" s="1119"/>
      <c r="DPJ45" s="1119"/>
      <c r="DPK45" s="1119"/>
      <c r="DPL45" s="1119"/>
      <c r="DPM45" s="1119"/>
      <c r="DPN45" s="1119"/>
      <c r="DPO45" s="1119"/>
      <c r="DPP45" s="1119"/>
      <c r="DPQ45" s="1119"/>
      <c r="DPR45" s="1119"/>
      <c r="DPS45" s="1119"/>
      <c r="DPT45" s="1119"/>
      <c r="DPU45" s="1119"/>
      <c r="DPV45" s="1119"/>
      <c r="DPW45" s="1119"/>
      <c r="DPX45" s="1119"/>
      <c r="DPY45" s="1119"/>
      <c r="DPZ45" s="1119"/>
      <c r="DQA45" s="1119"/>
      <c r="DQB45" s="1119"/>
      <c r="DQC45" s="1119"/>
      <c r="DQD45" s="1119"/>
      <c r="DQE45" s="1119"/>
      <c r="DQF45" s="1119"/>
      <c r="DQG45" s="1119"/>
      <c r="DQH45" s="1119"/>
      <c r="DQI45" s="1119"/>
      <c r="DQJ45" s="1119"/>
      <c r="DQK45" s="1119"/>
      <c r="DQL45" s="1119"/>
      <c r="DQM45" s="1119"/>
      <c r="DQN45" s="1119"/>
      <c r="DQO45" s="1119"/>
      <c r="DQP45" s="1119"/>
      <c r="DQQ45" s="1119"/>
      <c r="DQR45" s="1119"/>
      <c r="DQS45" s="1119"/>
      <c r="DQT45" s="1119"/>
      <c r="DQU45" s="1119"/>
      <c r="DQV45" s="1119"/>
      <c r="DQW45" s="1119"/>
      <c r="DQX45" s="1119"/>
      <c r="DQY45" s="1119"/>
      <c r="DQZ45" s="1119"/>
      <c r="DRA45" s="1119"/>
      <c r="DRB45" s="1119"/>
      <c r="DRC45" s="1119"/>
      <c r="DRD45" s="1119"/>
      <c r="DRE45" s="1119"/>
      <c r="DRF45" s="1119"/>
      <c r="DRG45" s="1119"/>
      <c r="DRH45" s="1119"/>
      <c r="DRI45" s="1119"/>
      <c r="DRJ45" s="1119"/>
      <c r="DRK45" s="1119"/>
      <c r="DRL45" s="1119"/>
      <c r="DRM45" s="1119"/>
      <c r="DRN45" s="1119"/>
      <c r="DRO45" s="1119"/>
      <c r="DRP45" s="1119"/>
      <c r="DRQ45" s="1119"/>
      <c r="DRR45" s="1119"/>
      <c r="DRS45" s="1119"/>
      <c r="DRT45" s="1119"/>
      <c r="DRU45" s="1119"/>
      <c r="DRV45" s="1119"/>
      <c r="DRW45" s="1119"/>
      <c r="DRX45" s="1119"/>
      <c r="DRY45" s="1119"/>
      <c r="DRZ45" s="1119"/>
      <c r="DSA45" s="1119"/>
      <c r="DSB45" s="1119"/>
      <c r="DSC45" s="1119"/>
      <c r="DSD45" s="1119"/>
      <c r="DSE45" s="1119"/>
      <c r="DSF45" s="1119"/>
      <c r="DSG45" s="1119"/>
      <c r="DSH45" s="1119"/>
      <c r="DSI45" s="1119"/>
      <c r="DSJ45" s="1119"/>
      <c r="DSK45" s="1119"/>
      <c r="DSL45" s="1119"/>
      <c r="DSM45" s="1119"/>
      <c r="DSN45" s="1119"/>
      <c r="DSO45" s="1119"/>
      <c r="DSP45" s="1119"/>
      <c r="DSQ45" s="1119"/>
      <c r="DSR45" s="1119"/>
      <c r="DSS45" s="1119"/>
      <c r="DST45" s="1119"/>
      <c r="DSU45" s="1119"/>
      <c r="DSV45" s="1119"/>
      <c r="DSW45" s="1119"/>
      <c r="DSX45" s="1119"/>
      <c r="DSY45" s="1119"/>
      <c r="DSZ45" s="1119"/>
      <c r="DTA45" s="1119"/>
      <c r="DTB45" s="1119"/>
      <c r="DTC45" s="1119"/>
      <c r="DTD45" s="1119"/>
      <c r="DTE45" s="1119"/>
      <c r="DTF45" s="1119"/>
      <c r="DTG45" s="1119"/>
      <c r="DTH45" s="1119"/>
      <c r="DTI45" s="1119"/>
      <c r="DTJ45" s="1119"/>
      <c r="DTK45" s="1119"/>
      <c r="DTL45" s="1119"/>
      <c r="DTM45" s="1119"/>
      <c r="DTN45" s="1119"/>
      <c r="DTO45" s="1119"/>
      <c r="DTP45" s="1119"/>
      <c r="DTQ45" s="1119"/>
      <c r="DTR45" s="1119"/>
      <c r="DTS45" s="1119"/>
      <c r="DTT45" s="1119"/>
      <c r="DTU45" s="1119"/>
      <c r="DTV45" s="1119"/>
      <c r="DTW45" s="1119"/>
      <c r="DTX45" s="1119"/>
      <c r="DTY45" s="1119"/>
      <c r="DTZ45" s="1119"/>
      <c r="DUA45" s="1119"/>
      <c r="DUB45" s="1119"/>
      <c r="DUC45" s="1119"/>
      <c r="DUD45" s="1119"/>
      <c r="DUE45" s="1119"/>
      <c r="DUF45" s="1119"/>
      <c r="DUG45" s="1119"/>
      <c r="DUH45" s="1119"/>
      <c r="DUI45" s="1119"/>
      <c r="DUJ45" s="1119"/>
      <c r="DUK45" s="1119"/>
      <c r="DUL45" s="1119"/>
      <c r="DUM45" s="1119"/>
      <c r="DUN45" s="1119"/>
      <c r="DUO45" s="1119"/>
      <c r="DUP45" s="1119"/>
      <c r="DUQ45" s="1119"/>
      <c r="DUR45" s="1119"/>
      <c r="DUS45" s="1119"/>
      <c r="DUT45" s="1119"/>
      <c r="DUU45" s="1119"/>
      <c r="DUV45" s="1119"/>
      <c r="DUW45" s="1119"/>
      <c r="DUX45" s="1119"/>
      <c r="DUY45" s="1119"/>
      <c r="DUZ45" s="1119"/>
      <c r="DVA45" s="1119"/>
      <c r="DVB45" s="1119"/>
      <c r="DVC45" s="1119"/>
      <c r="DVD45" s="1119"/>
      <c r="DVE45" s="1119"/>
      <c r="DVF45" s="1119"/>
      <c r="DVG45" s="1119"/>
      <c r="DVH45" s="1119"/>
      <c r="DVI45" s="1119"/>
      <c r="DVJ45" s="1119"/>
      <c r="DVK45" s="1119"/>
      <c r="DVL45" s="1119"/>
      <c r="DVM45" s="1119"/>
      <c r="DVN45" s="1119"/>
      <c r="DVO45" s="1119"/>
      <c r="DVP45" s="1119"/>
      <c r="DVQ45" s="1119"/>
      <c r="DVR45" s="1119"/>
      <c r="DVS45" s="1119"/>
      <c r="DVT45" s="1119"/>
      <c r="DVU45" s="1119"/>
      <c r="DVV45" s="1119"/>
      <c r="DVW45" s="1119"/>
      <c r="DVX45" s="1119"/>
      <c r="DVY45" s="1119"/>
      <c r="DVZ45" s="1119"/>
      <c r="DWA45" s="1119"/>
      <c r="DWB45" s="1119"/>
      <c r="DWC45" s="1119"/>
      <c r="DWD45" s="1119"/>
      <c r="DWE45" s="1119"/>
      <c r="DWF45" s="1119"/>
      <c r="DWG45" s="1119"/>
      <c r="DWH45" s="1119"/>
      <c r="DWI45" s="1119"/>
      <c r="DWJ45" s="1119"/>
      <c r="DWK45" s="1119"/>
      <c r="DWL45" s="1119"/>
      <c r="DWM45" s="1119"/>
      <c r="DWN45" s="1119"/>
      <c r="DWO45" s="1119"/>
      <c r="DWP45" s="1119"/>
      <c r="DWQ45" s="1119"/>
      <c r="DWR45" s="1119"/>
      <c r="DWS45" s="1119"/>
      <c r="DWT45" s="1119"/>
      <c r="DWU45" s="1119"/>
      <c r="DWV45" s="1119"/>
      <c r="DWW45" s="1119"/>
      <c r="DWX45" s="1119"/>
      <c r="DWY45" s="1119"/>
      <c r="DWZ45" s="1119"/>
      <c r="DXA45" s="1119"/>
      <c r="DXB45" s="1119"/>
      <c r="DXC45" s="1119"/>
      <c r="DXD45" s="1119"/>
      <c r="DXE45" s="1119"/>
      <c r="DXF45" s="1119"/>
      <c r="DXG45" s="1119"/>
      <c r="DXH45" s="1119"/>
      <c r="DXI45" s="1119"/>
      <c r="DXJ45" s="1119"/>
      <c r="DXK45" s="1119"/>
      <c r="DXL45" s="1119"/>
      <c r="DXM45" s="1119"/>
      <c r="DXN45" s="1119"/>
      <c r="DXO45" s="1119"/>
      <c r="DXP45" s="1119"/>
      <c r="DXQ45" s="1119"/>
      <c r="DXR45" s="1119"/>
      <c r="DXS45" s="1119"/>
      <c r="DXT45" s="1119"/>
      <c r="DXU45" s="1119"/>
      <c r="DXV45" s="1119"/>
      <c r="DXW45" s="1119"/>
      <c r="DXX45" s="1119"/>
      <c r="DXY45" s="1119"/>
      <c r="DXZ45" s="1119"/>
      <c r="DYA45" s="1119"/>
      <c r="DYB45" s="1119"/>
      <c r="DYC45" s="1119"/>
      <c r="DYD45" s="1119"/>
      <c r="DYE45" s="1119"/>
      <c r="DYF45" s="1119"/>
      <c r="DYG45" s="1119"/>
      <c r="DYH45" s="1119"/>
      <c r="DYI45" s="1119"/>
      <c r="DYJ45" s="1119"/>
      <c r="DYK45" s="1119"/>
      <c r="DYL45" s="1119"/>
      <c r="DYM45" s="1119"/>
      <c r="DYN45" s="1119"/>
      <c r="DYO45" s="1119"/>
      <c r="DYP45" s="1119"/>
      <c r="DYQ45" s="1119"/>
      <c r="DYR45" s="1119"/>
      <c r="DYS45" s="1119"/>
      <c r="DYT45" s="1119"/>
      <c r="DYU45" s="1119"/>
      <c r="DYV45" s="1119"/>
      <c r="DYW45" s="1119"/>
      <c r="DYX45" s="1119"/>
      <c r="DYY45" s="1119"/>
      <c r="DYZ45" s="1119"/>
      <c r="DZA45" s="1119"/>
      <c r="DZB45" s="1119"/>
      <c r="DZC45" s="1119"/>
      <c r="DZD45" s="1119"/>
      <c r="DZE45" s="1119"/>
      <c r="DZF45" s="1119"/>
      <c r="DZG45" s="1119"/>
      <c r="DZH45" s="1119"/>
      <c r="DZI45" s="1119"/>
      <c r="DZJ45" s="1119"/>
      <c r="DZK45" s="1119"/>
      <c r="DZL45" s="1119"/>
      <c r="DZM45" s="1119"/>
      <c r="DZN45" s="1119"/>
      <c r="DZO45" s="1119"/>
      <c r="DZP45" s="1119"/>
      <c r="DZQ45" s="1119"/>
      <c r="DZR45" s="1119"/>
      <c r="DZS45" s="1119"/>
      <c r="DZT45" s="1119"/>
      <c r="DZU45" s="1119"/>
      <c r="DZV45" s="1119"/>
      <c r="DZW45" s="1119"/>
      <c r="DZX45" s="1119"/>
      <c r="DZY45" s="1119"/>
      <c r="DZZ45" s="1119"/>
      <c r="EAA45" s="1119"/>
      <c r="EAB45" s="1119"/>
      <c r="EAC45" s="1119"/>
      <c r="EAD45" s="1119"/>
      <c r="EAE45" s="1119"/>
      <c r="EAF45" s="1119"/>
      <c r="EAG45" s="1119"/>
      <c r="EAH45" s="1119"/>
      <c r="EAI45" s="1119"/>
      <c r="EAJ45" s="1119"/>
      <c r="EAK45" s="1119"/>
      <c r="EAL45" s="1119"/>
      <c r="EAM45" s="1119"/>
      <c r="EAN45" s="1119"/>
      <c r="EAO45" s="1119"/>
      <c r="EAP45" s="1119"/>
      <c r="EAQ45" s="1119"/>
      <c r="EAR45" s="1119"/>
      <c r="EAS45" s="1119"/>
      <c r="EAT45" s="1119"/>
      <c r="EAU45" s="1119"/>
      <c r="EAV45" s="1119"/>
      <c r="EAW45" s="1119"/>
      <c r="EAX45" s="1119"/>
      <c r="EAY45" s="1119"/>
      <c r="EAZ45" s="1119"/>
      <c r="EBA45" s="1119"/>
      <c r="EBB45" s="1119"/>
      <c r="EBC45" s="1119"/>
      <c r="EBD45" s="1119"/>
      <c r="EBE45" s="1119"/>
      <c r="EBF45" s="1119"/>
      <c r="EBG45" s="1119"/>
      <c r="EBH45" s="1119"/>
      <c r="EBI45" s="1119"/>
      <c r="EBJ45" s="1119"/>
      <c r="EBK45" s="1119"/>
      <c r="EBL45" s="1119"/>
      <c r="EBM45" s="1119"/>
      <c r="EBN45" s="1119"/>
      <c r="EBO45" s="1119"/>
      <c r="EBP45" s="1119"/>
      <c r="EBQ45" s="1119"/>
      <c r="EBR45" s="1119"/>
      <c r="EBS45" s="1119"/>
      <c r="EBT45" s="1119"/>
      <c r="EBU45" s="1119"/>
      <c r="EBV45" s="1119"/>
      <c r="EBW45" s="1119"/>
      <c r="EBX45" s="1119"/>
      <c r="EBY45" s="1119"/>
      <c r="EBZ45" s="1119"/>
      <c r="ECA45" s="1119"/>
      <c r="ECB45" s="1119"/>
      <c r="ECC45" s="1119"/>
      <c r="ECD45" s="1119"/>
      <c r="ECE45" s="1119"/>
      <c r="ECF45" s="1119"/>
      <c r="ECG45" s="1119"/>
      <c r="ECH45" s="1119"/>
      <c r="ECI45" s="1119"/>
      <c r="ECJ45" s="1119"/>
      <c r="ECK45" s="1119"/>
      <c r="ECL45" s="1119"/>
      <c r="ECM45" s="1119"/>
      <c r="ECN45" s="1119"/>
      <c r="ECO45" s="1119"/>
      <c r="ECP45" s="1119"/>
      <c r="ECQ45" s="1119"/>
      <c r="ECR45" s="1119"/>
      <c r="ECS45" s="1119"/>
      <c r="ECT45" s="1119"/>
      <c r="ECU45" s="1119"/>
      <c r="ECV45" s="1119"/>
      <c r="ECW45" s="1119"/>
      <c r="ECX45" s="1119"/>
      <c r="ECY45" s="1119"/>
      <c r="ECZ45" s="1119"/>
      <c r="EDA45" s="1119"/>
      <c r="EDB45" s="1119"/>
      <c r="EDC45" s="1119"/>
      <c r="EDD45" s="1119"/>
      <c r="EDE45" s="1119"/>
      <c r="EDF45" s="1119"/>
      <c r="EDG45" s="1119"/>
      <c r="EDH45" s="1119"/>
      <c r="EDI45" s="1119"/>
      <c r="EDJ45" s="1119"/>
      <c r="EDK45" s="1119"/>
      <c r="EDL45" s="1119"/>
      <c r="EDM45" s="1119"/>
      <c r="EDN45" s="1119"/>
      <c r="EDO45" s="1119"/>
      <c r="EDP45" s="1119"/>
      <c r="EDQ45" s="1119"/>
      <c r="EDR45" s="1119"/>
      <c r="EDS45" s="1119"/>
      <c r="EDT45" s="1119"/>
      <c r="EDU45" s="1119"/>
      <c r="EDV45" s="1119"/>
      <c r="EDW45" s="1119"/>
      <c r="EDX45" s="1119"/>
      <c r="EDY45" s="1119"/>
      <c r="EDZ45" s="1119"/>
      <c r="EEA45" s="1119"/>
      <c r="EEB45" s="1119"/>
      <c r="EEC45" s="1119"/>
      <c r="EED45" s="1119"/>
      <c r="EEE45" s="1119"/>
      <c r="EEF45" s="1119"/>
      <c r="EEG45" s="1119"/>
      <c r="EEH45" s="1119"/>
      <c r="EEI45" s="1119"/>
      <c r="EEJ45" s="1119"/>
      <c r="EEK45" s="1119"/>
      <c r="EEL45" s="1119"/>
      <c r="EEM45" s="1119"/>
      <c r="EEN45" s="1119"/>
      <c r="EEO45" s="1119"/>
      <c r="EEP45" s="1119"/>
      <c r="EEQ45" s="1119"/>
      <c r="EER45" s="1119"/>
      <c r="EES45" s="1119"/>
      <c r="EET45" s="1119"/>
      <c r="EEU45" s="1119"/>
      <c r="EEV45" s="1119"/>
      <c r="EEW45" s="1119"/>
      <c r="EEX45" s="1119"/>
      <c r="EEY45" s="1119"/>
      <c r="EEZ45" s="1119"/>
      <c r="EFA45" s="1119"/>
      <c r="EFB45" s="1119"/>
      <c r="EFC45" s="1119"/>
      <c r="EFD45" s="1119"/>
      <c r="EFE45" s="1119"/>
      <c r="EFF45" s="1119"/>
      <c r="EFG45" s="1119"/>
      <c r="EFH45" s="1119"/>
      <c r="EFI45" s="1119"/>
      <c r="EFJ45" s="1119"/>
      <c r="EFK45" s="1119"/>
      <c r="EFL45" s="1119"/>
      <c r="EFM45" s="1119"/>
      <c r="EFN45" s="1119"/>
      <c r="EFO45" s="1119"/>
      <c r="EFP45" s="1119"/>
      <c r="EFQ45" s="1119"/>
      <c r="EFR45" s="1119"/>
      <c r="EFS45" s="1119"/>
      <c r="EFT45" s="1119"/>
      <c r="EFU45" s="1119"/>
      <c r="EFV45" s="1119"/>
      <c r="EFW45" s="1119"/>
      <c r="EFX45" s="1119"/>
      <c r="EFY45" s="1119"/>
      <c r="EFZ45" s="1119"/>
      <c r="EGA45" s="1119"/>
      <c r="EGB45" s="1119"/>
      <c r="EGC45" s="1119"/>
      <c r="EGD45" s="1119"/>
      <c r="EGE45" s="1119"/>
      <c r="EGF45" s="1119"/>
      <c r="EGG45" s="1119"/>
      <c r="EGH45" s="1119"/>
      <c r="EGI45" s="1119"/>
      <c r="EGJ45" s="1119"/>
      <c r="EGK45" s="1119"/>
      <c r="EGL45" s="1119"/>
      <c r="EGM45" s="1119"/>
      <c r="EGN45" s="1119"/>
      <c r="EGO45" s="1119"/>
      <c r="EGP45" s="1119"/>
      <c r="EGQ45" s="1119"/>
      <c r="EGR45" s="1119"/>
      <c r="EGS45" s="1119"/>
      <c r="EGT45" s="1119"/>
      <c r="EGU45" s="1119"/>
      <c r="EGV45" s="1119"/>
      <c r="EGW45" s="1119"/>
      <c r="EGX45" s="1119"/>
      <c r="EGY45" s="1119"/>
      <c r="EGZ45" s="1119"/>
      <c r="EHA45" s="1119"/>
      <c r="EHB45" s="1119"/>
      <c r="EHC45" s="1119"/>
      <c r="EHD45" s="1119"/>
      <c r="EHE45" s="1119"/>
      <c r="EHF45" s="1119"/>
      <c r="EHG45" s="1119"/>
      <c r="EHH45" s="1119"/>
      <c r="EHI45" s="1119"/>
      <c r="EHJ45" s="1119"/>
      <c r="EHK45" s="1119"/>
      <c r="EHL45" s="1119"/>
      <c r="EHM45" s="1119"/>
      <c r="EHN45" s="1119"/>
      <c r="EHO45" s="1119"/>
      <c r="EHP45" s="1119"/>
      <c r="EHQ45" s="1119"/>
      <c r="EHR45" s="1119"/>
      <c r="EHS45" s="1119"/>
      <c r="EHT45" s="1119"/>
      <c r="EHU45" s="1119"/>
      <c r="EHV45" s="1119"/>
      <c r="EHW45" s="1119"/>
      <c r="EHX45" s="1119"/>
      <c r="EHY45" s="1119"/>
      <c r="EHZ45" s="1119"/>
      <c r="EIA45" s="1119"/>
      <c r="EIB45" s="1119"/>
      <c r="EIC45" s="1119"/>
      <c r="EID45" s="1119"/>
      <c r="EIE45" s="1119"/>
      <c r="EIF45" s="1119"/>
      <c r="EIG45" s="1119"/>
      <c r="EIH45" s="1119"/>
      <c r="EII45" s="1119"/>
      <c r="EIJ45" s="1119"/>
      <c r="EIK45" s="1119"/>
      <c r="EIL45" s="1119"/>
      <c r="EIM45" s="1119"/>
      <c r="EIN45" s="1119"/>
      <c r="EIO45" s="1119"/>
      <c r="EIP45" s="1119"/>
      <c r="EIQ45" s="1119"/>
      <c r="EIR45" s="1119"/>
      <c r="EIS45" s="1119"/>
      <c r="EIT45" s="1119"/>
      <c r="EIU45" s="1119"/>
      <c r="EIV45" s="1119"/>
      <c r="EIW45" s="1119"/>
      <c r="EIX45" s="1119"/>
      <c r="EIY45" s="1119"/>
      <c r="EIZ45" s="1119"/>
      <c r="EJA45" s="1119"/>
      <c r="EJB45" s="1119"/>
      <c r="EJC45" s="1119"/>
      <c r="EJD45" s="1119"/>
      <c r="EJE45" s="1119"/>
      <c r="EJF45" s="1119"/>
      <c r="EJG45" s="1119"/>
      <c r="EJH45" s="1119"/>
      <c r="EJI45" s="1119"/>
      <c r="EJJ45" s="1119"/>
      <c r="EJK45" s="1119"/>
      <c r="EJL45" s="1119"/>
      <c r="EJM45" s="1119"/>
      <c r="EJN45" s="1119"/>
      <c r="EJO45" s="1119"/>
      <c r="EJP45" s="1119"/>
      <c r="EJQ45" s="1119"/>
      <c r="EJR45" s="1119"/>
      <c r="EJS45" s="1119"/>
      <c r="EJT45" s="1119"/>
      <c r="EJU45" s="1119"/>
      <c r="EJV45" s="1119"/>
      <c r="EJW45" s="1119"/>
      <c r="EJX45" s="1119"/>
      <c r="EJY45" s="1119"/>
      <c r="EJZ45" s="1119"/>
      <c r="EKA45" s="1119"/>
      <c r="EKB45" s="1119"/>
      <c r="EKC45" s="1119"/>
      <c r="EKD45" s="1119"/>
      <c r="EKE45" s="1119"/>
      <c r="EKF45" s="1119"/>
      <c r="EKG45" s="1119"/>
      <c r="EKH45" s="1119"/>
      <c r="EKI45" s="1119"/>
      <c r="EKJ45" s="1119"/>
      <c r="EKK45" s="1119"/>
      <c r="EKL45" s="1119"/>
      <c r="EKM45" s="1119"/>
      <c r="EKN45" s="1119"/>
      <c r="EKO45" s="1119"/>
      <c r="EKP45" s="1119"/>
      <c r="EKQ45" s="1119"/>
      <c r="EKR45" s="1119"/>
      <c r="EKS45" s="1119"/>
      <c r="EKT45" s="1119"/>
      <c r="EKU45" s="1119"/>
      <c r="EKV45" s="1119"/>
      <c r="EKW45" s="1119"/>
      <c r="EKX45" s="1119"/>
      <c r="EKY45" s="1119"/>
      <c r="EKZ45" s="1119"/>
      <c r="ELA45" s="1119"/>
      <c r="ELB45" s="1119"/>
      <c r="ELC45" s="1119"/>
      <c r="ELD45" s="1119"/>
      <c r="ELE45" s="1119"/>
      <c r="ELF45" s="1119"/>
      <c r="ELG45" s="1119"/>
      <c r="ELH45" s="1119"/>
      <c r="ELI45" s="1119"/>
      <c r="ELJ45" s="1119"/>
      <c r="ELK45" s="1119"/>
      <c r="ELL45" s="1119"/>
      <c r="ELM45" s="1119"/>
      <c r="ELN45" s="1119"/>
      <c r="ELO45" s="1119"/>
      <c r="ELP45" s="1119"/>
      <c r="ELQ45" s="1119"/>
      <c r="ELR45" s="1119"/>
      <c r="ELS45" s="1119"/>
      <c r="ELT45" s="1119"/>
      <c r="ELU45" s="1119"/>
      <c r="ELV45" s="1119"/>
      <c r="ELW45" s="1119"/>
      <c r="ELX45" s="1119"/>
      <c r="ELY45" s="1119"/>
      <c r="ELZ45" s="1119"/>
      <c r="EMA45" s="1119"/>
      <c r="EMB45" s="1119"/>
      <c r="EMC45" s="1119"/>
      <c r="EMD45" s="1119"/>
      <c r="EME45" s="1119"/>
      <c r="EMF45" s="1119"/>
      <c r="EMG45" s="1119"/>
      <c r="EMH45" s="1119"/>
      <c r="EMI45" s="1119"/>
      <c r="EMJ45" s="1119"/>
      <c r="EMK45" s="1119"/>
      <c r="EML45" s="1119"/>
      <c r="EMM45" s="1119"/>
      <c r="EMN45" s="1119"/>
      <c r="EMO45" s="1119"/>
      <c r="EMP45" s="1119"/>
      <c r="EMQ45" s="1119"/>
      <c r="EMR45" s="1119"/>
      <c r="EMS45" s="1119"/>
      <c r="EMT45" s="1119"/>
      <c r="EMU45" s="1119"/>
      <c r="EMV45" s="1119"/>
      <c r="EMW45" s="1119"/>
      <c r="EMX45" s="1119"/>
      <c r="EMY45" s="1119"/>
      <c r="EMZ45" s="1119"/>
      <c r="ENA45" s="1119"/>
      <c r="ENB45" s="1119"/>
      <c r="ENC45" s="1119"/>
      <c r="END45" s="1119"/>
      <c r="ENE45" s="1119"/>
      <c r="ENF45" s="1119"/>
      <c r="ENG45" s="1119"/>
      <c r="ENH45" s="1119"/>
      <c r="ENI45" s="1119"/>
      <c r="ENJ45" s="1119"/>
      <c r="ENK45" s="1119"/>
      <c r="ENL45" s="1119"/>
      <c r="ENM45" s="1119"/>
      <c r="ENN45" s="1119"/>
      <c r="ENO45" s="1119"/>
      <c r="ENP45" s="1119"/>
      <c r="ENQ45" s="1119"/>
      <c r="ENR45" s="1119"/>
      <c r="ENS45" s="1119"/>
      <c r="ENT45" s="1119"/>
      <c r="ENU45" s="1119"/>
      <c r="ENV45" s="1119"/>
      <c r="ENW45" s="1119"/>
      <c r="ENX45" s="1119"/>
      <c r="ENY45" s="1119"/>
      <c r="ENZ45" s="1119"/>
      <c r="EOA45" s="1119"/>
      <c r="EOB45" s="1119"/>
      <c r="EOC45" s="1119"/>
      <c r="EOD45" s="1119"/>
      <c r="EOE45" s="1119"/>
      <c r="EOF45" s="1119"/>
      <c r="EOG45" s="1119"/>
      <c r="EOH45" s="1119"/>
      <c r="EOI45" s="1119"/>
      <c r="EOJ45" s="1119"/>
      <c r="EOK45" s="1119"/>
      <c r="EOL45" s="1119"/>
      <c r="EOM45" s="1119"/>
      <c r="EON45" s="1119"/>
      <c r="EOO45" s="1119"/>
      <c r="EOP45" s="1119"/>
      <c r="EOQ45" s="1119"/>
      <c r="EOR45" s="1119"/>
      <c r="EOS45" s="1119"/>
      <c r="EOT45" s="1119"/>
      <c r="EOU45" s="1119"/>
      <c r="EOV45" s="1119"/>
      <c r="EOW45" s="1119"/>
      <c r="EOX45" s="1119"/>
      <c r="EOY45" s="1119"/>
      <c r="EOZ45" s="1119"/>
      <c r="EPA45" s="1119"/>
      <c r="EPB45" s="1119"/>
      <c r="EPC45" s="1119"/>
      <c r="EPD45" s="1119"/>
      <c r="EPE45" s="1119"/>
      <c r="EPF45" s="1119"/>
      <c r="EPG45" s="1119"/>
      <c r="EPH45" s="1119"/>
      <c r="EPI45" s="1119"/>
      <c r="EPJ45" s="1119"/>
      <c r="EPK45" s="1119"/>
      <c r="EPL45" s="1119"/>
      <c r="EPM45" s="1119"/>
      <c r="EPN45" s="1119"/>
      <c r="EPO45" s="1119"/>
      <c r="EPP45" s="1119"/>
      <c r="EPQ45" s="1119"/>
      <c r="EPR45" s="1119"/>
      <c r="EPS45" s="1119"/>
      <c r="EPT45" s="1119"/>
      <c r="EPU45" s="1119"/>
      <c r="EPV45" s="1119"/>
      <c r="EPW45" s="1119"/>
      <c r="EPX45" s="1119"/>
      <c r="EPY45" s="1119"/>
      <c r="EPZ45" s="1119"/>
      <c r="EQA45" s="1119"/>
      <c r="EQB45" s="1119"/>
      <c r="EQC45" s="1119"/>
      <c r="EQD45" s="1119"/>
      <c r="EQE45" s="1119"/>
      <c r="EQF45" s="1119"/>
      <c r="EQG45" s="1119"/>
      <c r="EQH45" s="1119"/>
      <c r="EQI45" s="1119"/>
      <c r="EQJ45" s="1119"/>
      <c r="EQK45" s="1119"/>
      <c r="EQL45" s="1119"/>
      <c r="EQM45" s="1119"/>
      <c r="EQN45" s="1119"/>
      <c r="EQO45" s="1119"/>
      <c r="EQP45" s="1119"/>
      <c r="EQQ45" s="1119"/>
      <c r="EQR45" s="1119"/>
      <c r="EQS45" s="1119"/>
      <c r="EQT45" s="1119"/>
      <c r="EQU45" s="1119"/>
      <c r="EQV45" s="1119"/>
      <c r="EQW45" s="1119"/>
      <c r="EQX45" s="1119"/>
      <c r="EQY45" s="1119"/>
      <c r="EQZ45" s="1119"/>
      <c r="ERA45" s="1119"/>
      <c r="ERB45" s="1119"/>
      <c r="ERC45" s="1119"/>
      <c r="ERD45" s="1119"/>
      <c r="ERE45" s="1119"/>
      <c r="ERF45" s="1119"/>
      <c r="ERG45" s="1119"/>
      <c r="ERH45" s="1119"/>
      <c r="ERI45" s="1119"/>
      <c r="ERJ45" s="1119"/>
      <c r="ERK45" s="1119"/>
      <c r="ERL45" s="1119"/>
      <c r="ERM45" s="1119"/>
      <c r="ERN45" s="1119"/>
      <c r="ERO45" s="1119"/>
      <c r="ERP45" s="1119"/>
      <c r="ERQ45" s="1119"/>
      <c r="ERR45" s="1119"/>
      <c r="ERS45" s="1119"/>
      <c r="ERT45" s="1119"/>
      <c r="ERU45" s="1119"/>
      <c r="ERV45" s="1119"/>
      <c r="ERW45" s="1119"/>
      <c r="ERX45" s="1119"/>
      <c r="ERY45" s="1119"/>
      <c r="ERZ45" s="1119"/>
      <c r="ESA45" s="1119"/>
      <c r="ESB45" s="1119"/>
      <c r="ESC45" s="1119"/>
      <c r="ESD45" s="1119"/>
      <c r="ESE45" s="1119"/>
      <c r="ESF45" s="1119"/>
      <c r="ESG45" s="1119"/>
      <c r="ESH45" s="1119"/>
      <c r="ESI45" s="1119"/>
      <c r="ESJ45" s="1119"/>
      <c r="ESK45" s="1119"/>
      <c r="ESL45" s="1119"/>
      <c r="ESM45" s="1119"/>
      <c r="ESN45" s="1119"/>
      <c r="ESO45" s="1119"/>
      <c r="ESP45" s="1119"/>
      <c r="ESQ45" s="1119"/>
      <c r="ESR45" s="1119"/>
      <c r="ESS45" s="1119"/>
      <c r="EST45" s="1119"/>
      <c r="ESU45" s="1119"/>
      <c r="ESV45" s="1119"/>
      <c r="ESW45" s="1119"/>
      <c r="ESX45" s="1119"/>
      <c r="ESY45" s="1119"/>
      <c r="ESZ45" s="1119"/>
      <c r="ETA45" s="1119"/>
      <c r="ETB45" s="1119"/>
      <c r="ETC45" s="1119"/>
      <c r="ETD45" s="1119"/>
      <c r="ETE45" s="1119"/>
      <c r="ETF45" s="1119"/>
      <c r="ETG45" s="1119"/>
      <c r="ETH45" s="1119"/>
      <c r="ETI45" s="1119"/>
      <c r="ETJ45" s="1119"/>
      <c r="ETK45" s="1119"/>
      <c r="ETL45" s="1119"/>
      <c r="ETM45" s="1119"/>
      <c r="ETN45" s="1119"/>
      <c r="ETO45" s="1119"/>
      <c r="ETP45" s="1119"/>
      <c r="ETQ45" s="1119"/>
      <c r="ETR45" s="1119"/>
      <c r="ETS45" s="1119"/>
      <c r="ETT45" s="1119"/>
      <c r="ETU45" s="1119"/>
      <c r="ETV45" s="1119"/>
      <c r="ETW45" s="1119"/>
      <c r="ETX45" s="1119"/>
      <c r="ETY45" s="1119"/>
      <c r="ETZ45" s="1119"/>
      <c r="EUA45" s="1119"/>
      <c r="EUB45" s="1119"/>
      <c r="EUC45" s="1119"/>
      <c r="EUD45" s="1119"/>
      <c r="EUE45" s="1119"/>
      <c r="EUF45" s="1119"/>
      <c r="EUG45" s="1119"/>
      <c r="EUH45" s="1119"/>
      <c r="EUI45" s="1119"/>
      <c r="EUJ45" s="1119"/>
      <c r="EUK45" s="1119"/>
      <c r="EUL45" s="1119"/>
      <c r="EUM45" s="1119"/>
      <c r="EUN45" s="1119"/>
      <c r="EUO45" s="1119"/>
      <c r="EUP45" s="1119"/>
      <c r="EUQ45" s="1119"/>
      <c r="EUR45" s="1119"/>
      <c r="EUS45" s="1119"/>
      <c r="EUT45" s="1119"/>
      <c r="EUU45" s="1119"/>
      <c r="EUV45" s="1119"/>
      <c r="EUW45" s="1119"/>
      <c r="EUX45" s="1119"/>
      <c r="EUY45" s="1119"/>
      <c r="EUZ45" s="1119"/>
      <c r="EVA45" s="1119"/>
      <c r="EVB45" s="1119"/>
      <c r="EVC45" s="1119"/>
      <c r="EVD45" s="1119"/>
      <c r="EVE45" s="1119"/>
      <c r="EVF45" s="1119"/>
      <c r="EVG45" s="1119"/>
      <c r="EVH45" s="1119"/>
      <c r="EVI45" s="1119"/>
      <c r="EVJ45" s="1119"/>
      <c r="EVK45" s="1119"/>
      <c r="EVL45" s="1119"/>
      <c r="EVM45" s="1119"/>
      <c r="EVN45" s="1119"/>
      <c r="EVO45" s="1119"/>
      <c r="EVP45" s="1119"/>
      <c r="EVQ45" s="1119"/>
      <c r="EVR45" s="1119"/>
      <c r="EVS45" s="1119"/>
      <c r="EVT45" s="1119"/>
      <c r="EVU45" s="1119"/>
      <c r="EVV45" s="1119"/>
      <c r="EVW45" s="1119"/>
      <c r="EVX45" s="1119"/>
      <c r="EVY45" s="1119"/>
      <c r="EVZ45" s="1119"/>
      <c r="EWA45" s="1119"/>
      <c r="EWB45" s="1119"/>
      <c r="EWC45" s="1119"/>
      <c r="EWD45" s="1119"/>
      <c r="EWE45" s="1119"/>
      <c r="EWF45" s="1119"/>
      <c r="EWG45" s="1119"/>
      <c r="EWH45" s="1119"/>
      <c r="EWI45" s="1119"/>
      <c r="EWJ45" s="1119"/>
      <c r="EWK45" s="1119"/>
      <c r="EWL45" s="1119"/>
      <c r="EWM45" s="1119"/>
      <c r="EWN45" s="1119"/>
      <c r="EWO45" s="1119"/>
      <c r="EWP45" s="1119"/>
      <c r="EWQ45" s="1119"/>
      <c r="EWR45" s="1119"/>
      <c r="EWS45" s="1119"/>
      <c r="EWT45" s="1119"/>
      <c r="EWU45" s="1119"/>
      <c r="EWV45" s="1119"/>
      <c r="EWW45" s="1119"/>
      <c r="EWX45" s="1119"/>
      <c r="EWY45" s="1119"/>
      <c r="EWZ45" s="1119"/>
      <c r="EXA45" s="1119"/>
      <c r="EXB45" s="1119"/>
      <c r="EXC45" s="1119"/>
      <c r="EXD45" s="1119"/>
      <c r="EXE45" s="1119"/>
      <c r="EXF45" s="1119"/>
      <c r="EXG45" s="1119"/>
      <c r="EXH45" s="1119"/>
      <c r="EXI45" s="1119"/>
      <c r="EXJ45" s="1119"/>
      <c r="EXK45" s="1119"/>
      <c r="EXL45" s="1119"/>
      <c r="EXM45" s="1119"/>
      <c r="EXN45" s="1119"/>
      <c r="EXO45" s="1119"/>
      <c r="EXP45" s="1119"/>
      <c r="EXQ45" s="1119"/>
      <c r="EXR45" s="1119"/>
      <c r="EXS45" s="1119"/>
      <c r="EXT45" s="1119"/>
      <c r="EXU45" s="1119"/>
      <c r="EXV45" s="1119"/>
      <c r="EXW45" s="1119"/>
      <c r="EXX45" s="1119"/>
      <c r="EXY45" s="1119"/>
      <c r="EXZ45" s="1119"/>
      <c r="EYA45" s="1119"/>
      <c r="EYB45" s="1119"/>
      <c r="EYC45" s="1119"/>
      <c r="EYD45" s="1119"/>
      <c r="EYE45" s="1119"/>
      <c r="EYF45" s="1119"/>
      <c r="EYG45" s="1119"/>
      <c r="EYH45" s="1119"/>
      <c r="EYI45" s="1119"/>
      <c r="EYJ45" s="1119"/>
      <c r="EYK45" s="1119"/>
      <c r="EYL45" s="1119"/>
      <c r="EYM45" s="1119"/>
      <c r="EYN45" s="1119"/>
      <c r="EYO45" s="1119"/>
      <c r="EYP45" s="1119"/>
      <c r="EYQ45" s="1119"/>
      <c r="EYR45" s="1119"/>
      <c r="EYS45" s="1119"/>
      <c r="EYT45" s="1119"/>
      <c r="EYU45" s="1119"/>
      <c r="EYV45" s="1119"/>
      <c r="EYW45" s="1119"/>
      <c r="EYX45" s="1119"/>
      <c r="EYY45" s="1119"/>
      <c r="EYZ45" s="1119"/>
      <c r="EZA45" s="1119"/>
      <c r="EZB45" s="1119"/>
      <c r="EZC45" s="1119"/>
      <c r="EZD45" s="1119"/>
      <c r="EZE45" s="1119"/>
      <c r="EZF45" s="1119"/>
      <c r="EZG45" s="1119"/>
      <c r="EZH45" s="1119"/>
      <c r="EZI45" s="1119"/>
      <c r="EZJ45" s="1119"/>
      <c r="EZK45" s="1119"/>
      <c r="EZL45" s="1119"/>
      <c r="EZM45" s="1119"/>
      <c r="EZN45" s="1119"/>
      <c r="EZO45" s="1119"/>
      <c r="EZP45" s="1119"/>
      <c r="EZQ45" s="1119"/>
      <c r="EZR45" s="1119"/>
      <c r="EZS45" s="1119"/>
      <c r="EZT45" s="1119"/>
      <c r="EZU45" s="1119"/>
      <c r="EZV45" s="1119"/>
      <c r="EZW45" s="1119"/>
      <c r="EZX45" s="1119"/>
      <c r="EZY45" s="1119"/>
      <c r="EZZ45" s="1119"/>
      <c r="FAA45" s="1119"/>
      <c r="FAB45" s="1119"/>
      <c r="FAC45" s="1119"/>
      <c r="FAD45" s="1119"/>
      <c r="FAE45" s="1119"/>
      <c r="FAF45" s="1119"/>
      <c r="FAG45" s="1119"/>
      <c r="FAH45" s="1119"/>
      <c r="FAI45" s="1119"/>
      <c r="FAJ45" s="1119"/>
      <c r="FAK45" s="1119"/>
      <c r="FAL45" s="1119"/>
      <c r="FAM45" s="1119"/>
      <c r="FAN45" s="1119"/>
      <c r="FAO45" s="1119"/>
      <c r="FAP45" s="1119"/>
      <c r="FAQ45" s="1119"/>
      <c r="FAR45" s="1119"/>
      <c r="FAS45" s="1119"/>
      <c r="FAT45" s="1119"/>
      <c r="FAU45" s="1119"/>
      <c r="FAV45" s="1119"/>
      <c r="FAW45" s="1119"/>
      <c r="FAX45" s="1119"/>
      <c r="FAY45" s="1119"/>
      <c r="FAZ45" s="1119"/>
      <c r="FBA45" s="1119"/>
      <c r="FBB45" s="1119"/>
      <c r="FBC45" s="1119"/>
      <c r="FBD45" s="1119"/>
      <c r="FBE45" s="1119"/>
      <c r="FBF45" s="1119"/>
      <c r="FBG45" s="1119"/>
      <c r="FBH45" s="1119"/>
      <c r="FBI45" s="1119"/>
      <c r="FBJ45" s="1119"/>
      <c r="FBK45" s="1119"/>
      <c r="FBL45" s="1119"/>
      <c r="FBM45" s="1119"/>
      <c r="FBN45" s="1119"/>
      <c r="FBO45" s="1119"/>
      <c r="FBP45" s="1119"/>
      <c r="FBQ45" s="1119"/>
      <c r="FBR45" s="1119"/>
      <c r="FBS45" s="1119"/>
      <c r="FBT45" s="1119"/>
      <c r="FBU45" s="1119"/>
      <c r="FBV45" s="1119"/>
      <c r="FBW45" s="1119"/>
      <c r="FBX45" s="1119"/>
      <c r="FBY45" s="1119"/>
      <c r="FBZ45" s="1119"/>
      <c r="FCA45" s="1119"/>
      <c r="FCB45" s="1119"/>
      <c r="FCC45" s="1119"/>
      <c r="FCD45" s="1119"/>
      <c r="FCE45" s="1119"/>
      <c r="FCF45" s="1119"/>
      <c r="FCG45" s="1119"/>
      <c r="FCH45" s="1119"/>
      <c r="FCI45" s="1119"/>
      <c r="FCJ45" s="1119"/>
      <c r="FCK45" s="1119"/>
      <c r="FCL45" s="1119"/>
      <c r="FCM45" s="1119"/>
      <c r="FCN45" s="1119"/>
      <c r="FCO45" s="1119"/>
      <c r="FCP45" s="1119"/>
      <c r="FCQ45" s="1119"/>
      <c r="FCR45" s="1119"/>
      <c r="FCS45" s="1119"/>
      <c r="FCT45" s="1119"/>
      <c r="FCU45" s="1119"/>
      <c r="FCV45" s="1119"/>
      <c r="FCW45" s="1119"/>
      <c r="FCX45" s="1119"/>
      <c r="FCY45" s="1119"/>
      <c r="FCZ45" s="1119"/>
      <c r="FDA45" s="1119"/>
      <c r="FDB45" s="1119"/>
      <c r="FDC45" s="1119"/>
      <c r="FDD45" s="1119"/>
      <c r="FDE45" s="1119"/>
      <c r="FDF45" s="1119"/>
      <c r="FDG45" s="1119"/>
      <c r="FDH45" s="1119"/>
      <c r="FDI45" s="1119"/>
      <c r="FDJ45" s="1119"/>
      <c r="FDK45" s="1119"/>
      <c r="FDL45" s="1119"/>
      <c r="FDM45" s="1119"/>
      <c r="FDN45" s="1119"/>
      <c r="FDO45" s="1119"/>
      <c r="FDP45" s="1119"/>
      <c r="FDQ45" s="1119"/>
      <c r="FDR45" s="1119"/>
      <c r="FDS45" s="1119"/>
      <c r="FDT45" s="1119"/>
      <c r="FDU45" s="1119"/>
      <c r="FDV45" s="1119"/>
      <c r="FDW45" s="1119"/>
      <c r="FDX45" s="1119"/>
      <c r="FDY45" s="1119"/>
      <c r="FDZ45" s="1119"/>
      <c r="FEA45" s="1119"/>
      <c r="FEB45" s="1119"/>
      <c r="FEC45" s="1119"/>
      <c r="FED45" s="1119"/>
      <c r="FEE45" s="1119"/>
      <c r="FEF45" s="1119"/>
      <c r="FEG45" s="1119"/>
      <c r="FEH45" s="1119"/>
      <c r="FEI45" s="1119"/>
      <c r="FEJ45" s="1119"/>
      <c r="FEK45" s="1119"/>
      <c r="FEL45" s="1119"/>
      <c r="FEM45" s="1119"/>
      <c r="FEN45" s="1119"/>
      <c r="FEO45" s="1119"/>
      <c r="FEP45" s="1119"/>
      <c r="FEQ45" s="1119"/>
      <c r="FER45" s="1119"/>
      <c r="FES45" s="1119"/>
      <c r="FET45" s="1119"/>
      <c r="FEU45" s="1119"/>
      <c r="FEV45" s="1119"/>
      <c r="FEW45" s="1119"/>
      <c r="FEX45" s="1119"/>
      <c r="FEY45" s="1119"/>
      <c r="FEZ45" s="1119"/>
      <c r="FFA45" s="1119"/>
      <c r="FFB45" s="1119"/>
      <c r="FFC45" s="1119"/>
      <c r="FFD45" s="1119"/>
      <c r="FFE45" s="1119"/>
      <c r="FFF45" s="1119"/>
      <c r="FFG45" s="1119"/>
      <c r="FFH45" s="1119"/>
      <c r="FFI45" s="1119"/>
      <c r="FFJ45" s="1119"/>
      <c r="FFK45" s="1119"/>
      <c r="FFL45" s="1119"/>
      <c r="FFM45" s="1119"/>
      <c r="FFN45" s="1119"/>
      <c r="FFO45" s="1119"/>
      <c r="FFP45" s="1119"/>
      <c r="FFQ45" s="1119"/>
      <c r="FFR45" s="1119"/>
      <c r="FFS45" s="1119"/>
      <c r="FFT45" s="1119"/>
      <c r="FFU45" s="1119"/>
      <c r="FFV45" s="1119"/>
      <c r="FFW45" s="1119"/>
      <c r="FFX45" s="1119"/>
      <c r="FFY45" s="1119"/>
      <c r="FFZ45" s="1119"/>
      <c r="FGA45" s="1119"/>
      <c r="FGB45" s="1119"/>
      <c r="FGC45" s="1119"/>
      <c r="FGD45" s="1119"/>
      <c r="FGE45" s="1119"/>
      <c r="FGF45" s="1119"/>
      <c r="FGG45" s="1119"/>
      <c r="FGH45" s="1119"/>
      <c r="FGI45" s="1119"/>
      <c r="FGJ45" s="1119"/>
      <c r="FGK45" s="1119"/>
      <c r="FGL45" s="1119"/>
      <c r="FGM45" s="1119"/>
      <c r="FGN45" s="1119"/>
      <c r="FGO45" s="1119"/>
      <c r="FGP45" s="1119"/>
      <c r="FGQ45" s="1119"/>
      <c r="FGR45" s="1119"/>
      <c r="FGS45" s="1119"/>
      <c r="FGT45" s="1119"/>
      <c r="FGU45" s="1119"/>
      <c r="FGV45" s="1119"/>
      <c r="FGW45" s="1119"/>
      <c r="FGX45" s="1119"/>
      <c r="FGY45" s="1119"/>
      <c r="FGZ45" s="1119"/>
      <c r="FHA45" s="1119"/>
      <c r="FHB45" s="1119"/>
      <c r="FHC45" s="1119"/>
      <c r="FHD45" s="1119"/>
      <c r="FHE45" s="1119"/>
      <c r="FHF45" s="1119"/>
      <c r="FHG45" s="1119"/>
      <c r="FHH45" s="1119"/>
      <c r="FHI45" s="1119"/>
      <c r="FHJ45" s="1119"/>
      <c r="FHK45" s="1119"/>
      <c r="FHL45" s="1119"/>
      <c r="FHM45" s="1119"/>
      <c r="FHN45" s="1119"/>
      <c r="FHO45" s="1119"/>
      <c r="FHP45" s="1119"/>
      <c r="FHQ45" s="1119"/>
      <c r="FHR45" s="1119"/>
      <c r="FHS45" s="1119"/>
      <c r="FHT45" s="1119"/>
      <c r="FHU45" s="1119"/>
      <c r="FHV45" s="1119"/>
      <c r="FHW45" s="1119"/>
      <c r="FHX45" s="1119"/>
      <c r="FHY45" s="1119"/>
      <c r="FHZ45" s="1119"/>
      <c r="FIA45" s="1119"/>
      <c r="FIB45" s="1119"/>
      <c r="FIC45" s="1119"/>
      <c r="FID45" s="1119"/>
      <c r="FIE45" s="1119"/>
      <c r="FIF45" s="1119"/>
      <c r="FIG45" s="1119"/>
      <c r="FIH45" s="1119"/>
      <c r="FII45" s="1119"/>
      <c r="FIJ45" s="1119"/>
      <c r="FIK45" s="1119"/>
      <c r="FIL45" s="1119"/>
      <c r="FIM45" s="1119"/>
      <c r="FIN45" s="1119"/>
      <c r="FIO45" s="1119"/>
      <c r="FIP45" s="1119"/>
      <c r="FIQ45" s="1119"/>
      <c r="FIR45" s="1119"/>
      <c r="FIS45" s="1119"/>
      <c r="FIT45" s="1119"/>
      <c r="FIU45" s="1119"/>
      <c r="FIV45" s="1119"/>
      <c r="FIW45" s="1119"/>
      <c r="FIX45" s="1119"/>
      <c r="FIY45" s="1119"/>
      <c r="FIZ45" s="1119"/>
      <c r="FJA45" s="1119"/>
      <c r="FJB45" s="1119"/>
      <c r="FJC45" s="1119"/>
      <c r="FJD45" s="1119"/>
      <c r="FJE45" s="1119"/>
      <c r="FJF45" s="1119"/>
      <c r="FJG45" s="1119"/>
      <c r="FJH45" s="1119"/>
      <c r="FJI45" s="1119"/>
      <c r="FJJ45" s="1119"/>
      <c r="FJK45" s="1119"/>
      <c r="FJL45" s="1119"/>
      <c r="FJM45" s="1119"/>
      <c r="FJN45" s="1119"/>
      <c r="FJO45" s="1119"/>
      <c r="FJP45" s="1119"/>
      <c r="FJQ45" s="1119"/>
      <c r="FJR45" s="1119"/>
      <c r="FJS45" s="1119"/>
      <c r="FJT45" s="1119"/>
      <c r="FJU45" s="1119"/>
      <c r="FJV45" s="1119"/>
      <c r="FJW45" s="1119"/>
      <c r="FJX45" s="1119"/>
      <c r="FJY45" s="1119"/>
      <c r="FJZ45" s="1119"/>
      <c r="FKA45" s="1119"/>
      <c r="FKB45" s="1119"/>
      <c r="FKC45" s="1119"/>
      <c r="FKD45" s="1119"/>
      <c r="FKE45" s="1119"/>
      <c r="FKF45" s="1119"/>
      <c r="FKG45" s="1119"/>
      <c r="FKH45" s="1119"/>
      <c r="FKI45" s="1119"/>
      <c r="FKJ45" s="1119"/>
      <c r="FKK45" s="1119"/>
      <c r="FKL45" s="1119"/>
      <c r="FKM45" s="1119"/>
      <c r="FKN45" s="1119"/>
      <c r="FKO45" s="1119"/>
      <c r="FKP45" s="1119"/>
      <c r="FKQ45" s="1119"/>
      <c r="FKR45" s="1119"/>
      <c r="FKS45" s="1119"/>
      <c r="FKT45" s="1119"/>
      <c r="FKU45" s="1119"/>
      <c r="FKV45" s="1119"/>
      <c r="FKW45" s="1119"/>
      <c r="FKX45" s="1119"/>
      <c r="FKY45" s="1119"/>
      <c r="FKZ45" s="1119"/>
      <c r="FLA45" s="1119"/>
      <c r="FLB45" s="1119"/>
      <c r="FLC45" s="1119"/>
      <c r="FLD45" s="1119"/>
      <c r="FLE45" s="1119"/>
      <c r="FLF45" s="1119"/>
      <c r="FLG45" s="1119"/>
      <c r="FLH45" s="1119"/>
      <c r="FLI45" s="1119"/>
      <c r="FLJ45" s="1119"/>
      <c r="FLK45" s="1119"/>
      <c r="FLL45" s="1119"/>
      <c r="FLM45" s="1119"/>
      <c r="FLN45" s="1119"/>
      <c r="FLO45" s="1119"/>
      <c r="FLP45" s="1119"/>
      <c r="FLQ45" s="1119"/>
      <c r="FLR45" s="1119"/>
      <c r="FLS45" s="1119"/>
      <c r="FLT45" s="1119"/>
      <c r="FLU45" s="1119"/>
      <c r="FLV45" s="1119"/>
      <c r="FLW45" s="1119"/>
      <c r="FLX45" s="1119"/>
      <c r="FLY45" s="1119"/>
      <c r="FLZ45" s="1119"/>
      <c r="FMA45" s="1119"/>
      <c r="FMB45" s="1119"/>
      <c r="FMC45" s="1119"/>
      <c r="FMD45" s="1119"/>
      <c r="FME45" s="1119"/>
      <c r="FMF45" s="1119"/>
      <c r="FMG45" s="1119"/>
      <c r="FMH45" s="1119"/>
      <c r="FMI45" s="1119"/>
      <c r="FMJ45" s="1119"/>
      <c r="FMK45" s="1119"/>
      <c r="FML45" s="1119"/>
      <c r="FMM45" s="1119"/>
      <c r="FMN45" s="1119"/>
      <c r="FMO45" s="1119"/>
      <c r="FMP45" s="1119"/>
      <c r="FMQ45" s="1119"/>
      <c r="FMR45" s="1119"/>
      <c r="FMS45" s="1119"/>
      <c r="FMT45" s="1119"/>
      <c r="FMU45" s="1119"/>
      <c r="FMV45" s="1119"/>
      <c r="FMW45" s="1119"/>
      <c r="FMX45" s="1119"/>
      <c r="FMY45" s="1119"/>
      <c r="FMZ45" s="1119"/>
      <c r="FNA45" s="1119"/>
      <c r="FNB45" s="1119"/>
      <c r="FNC45" s="1119"/>
      <c r="FND45" s="1119"/>
      <c r="FNE45" s="1119"/>
      <c r="FNF45" s="1119"/>
      <c r="FNG45" s="1119"/>
      <c r="FNH45" s="1119"/>
      <c r="FNI45" s="1119"/>
      <c r="FNJ45" s="1119"/>
      <c r="FNK45" s="1119"/>
      <c r="FNL45" s="1119"/>
      <c r="FNM45" s="1119"/>
      <c r="FNN45" s="1119"/>
      <c r="FNO45" s="1119"/>
      <c r="FNP45" s="1119"/>
      <c r="FNQ45" s="1119"/>
      <c r="FNR45" s="1119"/>
      <c r="FNS45" s="1119"/>
      <c r="FNT45" s="1119"/>
      <c r="FNU45" s="1119"/>
      <c r="FNV45" s="1119"/>
      <c r="FNW45" s="1119"/>
      <c r="FNX45" s="1119"/>
      <c r="FNY45" s="1119"/>
      <c r="FNZ45" s="1119"/>
      <c r="FOA45" s="1119"/>
      <c r="FOB45" s="1119"/>
      <c r="FOC45" s="1119"/>
      <c r="FOD45" s="1119"/>
      <c r="FOE45" s="1119"/>
      <c r="FOF45" s="1119"/>
      <c r="FOG45" s="1119"/>
      <c r="FOH45" s="1119"/>
      <c r="FOI45" s="1119"/>
      <c r="FOJ45" s="1119"/>
      <c r="FOK45" s="1119"/>
      <c r="FOL45" s="1119"/>
      <c r="FOM45" s="1119"/>
      <c r="FON45" s="1119"/>
      <c r="FOO45" s="1119"/>
      <c r="FOP45" s="1119"/>
      <c r="FOQ45" s="1119"/>
      <c r="FOR45" s="1119"/>
      <c r="FOS45" s="1119"/>
      <c r="FOT45" s="1119"/>
      <c r="FOU45" s="1119"/>
      <c r="FOV45" s="1119"/>
      <c r="FOW45" s="1119"/>
      <c r="FOX45" s="1119"/>
      <c r="FOY45" s="1119"/>
      <c r="FOZ45" s="1119"/>
      <c r="FPA45" s="1119"/>
      <c r="FPB45" s="1119"/>
      <c r="FPC45" s="1119"/>
      <c r="FPD45" s="1119"/>
      <c r="FPE45" s="1119"/>
      <c r="FPF45" s="1119"/>
      <c r="FPG45" s="1119"/>
      <c r="FPH45" s="1119"/>
      <c r="FPI45" s="1119"/>
      <c r="FPJ45" s="1119"/>
      <c r="FPK45" s="1119"/>
      <c r="FPL45" s="1119"/>
      <c r="FPM45" s="1119"/>
      <c r="FPN45" s="1119"/>
      <c r="FPO45" s="1119"/>
      <c r="FPP45" s="1119"/>
      <c r="FPQ45" s="1119"/>
      <c r="FPR45" s="1119"/>
      <c r="FPS45" s="1119"/>
      <c r="FPT45" s="1119"/>
      <c r="FPU45" s="1119"/>
      <c r="FPV45" s="1119"/>
      <c r="FPW45" s="1119"/>
      <c r="FPX45" s="1119"/>
      <c r="FPY45" s="1119"/>
      <c r="FPZ45" s="1119"/>
      <c r="FQA45" s="1119"/>
      <c r="FQB45" s="1119"/>
      <c r="FQC45" s="1119"/>
      <c r="FQD45" s="1119"/>
      <c r="FQE45" s="1119"/>
      <c r="FQF45" s="1119"/>
      <c r="FQG45" s="1119"/>
      <c r="FQH45" s="1119"/>
      <c r="FQI45" s="1119"/>
      <c r="FQJ45" s="1119"/>
      <c r="FQK45" s="1119"/>
      <c r="FQL45" s="1119"/>
      <c r="FQM45" s="1119"/>
      <c r="FQN45" s="1119"/>
      <c r="FQO45" s="1119"/>
      <c r="FQP45" s="1119"/>
      <c r="FQQ45" s="1119"/>
      <c r="FQR45" s="1119"/>
      <c r="FQS45" s="1119"/>
      <c r="FQT45" s="1119"/>
      <c r="FQU45" s="1119"/>
      <c r="FQV45" s="1119"/>
      <c r="FQW45" s="1119"/>
      <c r="FQX45" s="1119"/>
      <c r="FQY45" s="1119"/>
      <c r="FQZ45" s="1119"/>
      <c r="FRA45" s="1119"/>
      <c r="FRB45" s="1119"/>
      <c r="FRC45" s="1119"/>
      <c r="FRD45" s="1119"/>
      <c r="FRE45" s="1119"/>
      <c r="FRF45" s="1119"/>
      <c r="FRG45" s="1119"/>
      <c r="FRH45" s="1119"/>
      <c r="FRI45" s="1119"/>
      <c r="FRJ45" s="1119"/>
      <c r="FRK45" s="1119"/>
      <c r="FRL45" s="1119"/>
      <c r="FRM45" s="1119"/>
      <c r="FRN45" s="1119"/>
      <c r="FRO45" s="1119"/>
      <c r="FRP45" s="1119"/>
      <c r="FRQ45" s="1119"/>
      <c r="FRR45" s="1119"/>
      <c r="FRS45" s="1119"/>
      <c r="FRT45" s="1119"/>
      <c r="FRU45" s="1119"/>
      <c r="FRV45" s="1119"/>
      <c r="FRW45" s="1119"/>
      <c r="FRX45" s="1119"/>
      <c r="FRY45" s="1119"/>
      <c r="FRZ45" s="1119"/>
      <c r="FSA45" s="1119"/>
      <c r="FSB45" s="1119"/>
      <c r="FSC45" s="1119"/>
      <c r="FSD45" s="1119"/>
      <c r="FSE45" s="1119"/>
      <c r="FSF45" s="1119"/>
      <c r="FSG45" s="1119"/>
      <c r="FSH45" s="1119"/>
      <c r="FSI45" s="1119"/>
      <c r="FSJ45" s="1119"/>
      <c r="FSK45" s="1119"/>
      <c r="FSL45" s="1119"/>
      <c r="FSM45" s="1119"/>
      <c r="FSN45" s="1119"/>
      <c r="FSO45" s="1119"/>
      <c r="FSP45" s="1119"/>
      <c r="FSQ45" s="1119"/>
      <c r="FSR45" s="1119"/>
      <c r="FSS45" s="1119"/>
      <c r="FST45" s="1119"/>
      <c r="FSU45" s="1119"/>
      <c r="FSV45" s="1119"/>
      <c r="FSW45" s="1119"/>
      <c r="FSX45" s="1119"/>
      <c r="FSY45" s="1119"/>
      <c r="FSZ45" s="1119"/>
      <c r="FTA45" s="1119"/>
      <c r="FTB45" s="1119"/>
      <c r="FTC45" s="1119"/>
      <c r="FTD45" s="1119"/>
      <c r="FTE45" s="1119"/>
      <c r="FTF45" s="1119"/>
      <c r="FTG45" s="1119"/>
      <c r="FTH45" s="1119"/>
      <c r="FTI45" s="1119"/>
      <c r="FTJ45" s="1119"/>
      <c r="FTK45" s="1119"/>
      <c r="FTL45" s="1119"/>
      <c r="FTM45" s="1119"/>
      <c r="FTN45" s="1119"/>
      <c r="FTO45" s="1119"/>
      <c r="FTP45" s="1119"/>
      <c r="FTQ45" s="1119"/>
      <c r="FTR45" s="1119"/>
      <c r="FTS45" s="1119"/>
      <c r="FTT45" s="1119"/>
      <c r="FTU45" s="1119"/>
      <c r="FTV45" s="1119"/>
      <c r="FTW45" s="1119"/>
      <c r="FTX45" s="1119"/>
      <c r="FTY45" s="1119"/>
      <c r="FTZ45" s="1119"/>
      <c r="FUA45" s="1119"/>
      <c r="FUB45" s="1119"/>
      <c r="FUC45" s="1119"/>
      <c r="FUD45" s="1119"/>
      <c r="FUE45" s="1119"/>
      <c r="FUF45" s="1119"/>
      <c r="FUG45" s="1119"/>
      <c r="FUH45" s="1119"/>
      <c r="FUI45" s="1119"/>
      <c r="FUJ45" s="1119"/>
      <c r="FUK45" s="1119"/>
      <c r="FUL45" s="1119"/>
      <c r="FUM45" s="1119"/>
      <c r="FUN45" s="1119"/>
      <c r="FUO45" s="1119"/>
      <c r="FUP45" s="1119"/>
      <c r="FUQ45" s="1119"/>
      <c r="FUR45" s="1119"/>
      <c r="FUS45" s="1119"/>
      <c r="FUT45" s="1119"/>
      <c r="FUU45" s="1119"/>
      <c r="FUV45" s="1119"/>
      <c r="FUW45" s="1119"/>
      <c r="FUX45" s="1119"/>
      <c r="FUY45" s="1119"/>
      <c r="FUZ45" s="1119"/>
      <c r="FVA45" s="1119"/>
      <c r="FVB45" s="1119"/>
      <c r="FVC45" s="1119"/>
      <c r="FVD45" s="1119"/>
      <c r="FVE45" s="1119"/>
      <c r="FVF45" s="1119"/>
      <c r="FVG45" s="1119"/>
      <c r="FVH45" s="1119"/>
      <c r="FVI45" s="1119"/>
      <c r="FVJ45" s="1119"/>
      <c r="FVK45" s="1119"/>
      <c r="FVL45" s="1119"/>
      <c r="FVM45" s="1119"/>
      <c r="FVN45" s="1119"/>
      <c r="FVO45" s="1119"/>
      <c r="FVP45" s="1119"/>
      <c r="FVQ45" s="1119"/>
      <c r="FVR45" s="1119"/>
      <c r="FVS45" s="1119"/>
      <c r="FVT45" s="1119"/>
      <c r="FVU45" s="1119"/>
      <c r="FVV45" s="1119"/>
      <c r="FVW45" s="1119"/>
      <c r="FVX45" s="1119"/>
      <c r="FVY45" s="1119"/>
      <c r="FVZ45" s="1119"/>
      <c r="FWA45" s="1119"/>
      <c r="FWB45" s="1119"/>
      <c r="FWC45" s="1119"/>
      <c r="FWD45" s="1119"/>
      <c r="FWE45" s="1119"/>
      <c r="FWF45" s="1119"/>
      <c r="FWG45" s="1119"/>
      <c r="FWH45" s="1119"/>
      <c r="FWI45" s="1119"/>
      <c r="FWJ45" s="1119"/>
      <c r="FWK45" s="1119"/>
      <c r="FWL45" s="1119"/>
      <c r="FWM45" s="1119"/>
      <c r="FWN45" s="1119"/>
      <c r="FWO45" s="1119"/>
      <c r="FWP45" s="1119"/>
      <c r="FWQ45" s="1119"/>
      <c r="FWR45" s="1119"/>
      <c r="FWS45" s="1119"/>
      <c r="FWT45" s="1119"/>
      <c r="FWU45" s="1119"/>
      <c r="FWV45" s="1119"/>
      <c r="FWW45" s="1119"/>
      <c r="FWX45" s="1119"/>
      <c r="FWY45" s="1119"/>
      <c r="FWZ45" s="1119"/>
      <c r="FXA45" s="1119"/>
      <c r="FXB45" s="1119"/>
      <c r="FXC45" s="1119"/>
      <c r="FXD45" s="1119"/>
      <c r="FXE45" s="1119"/>
      <c r="FXF45" s="1119"/>
      <c r="FXG45" s="1119"/>
      <c r="FXH45" s="1119"/>
      <c r="FXI45" s="1119"/>
      <c r="FXJ45" s="1119"/>
      <c r="FXK45" s="1119"/>
      <c r="FXL45" s="1119"/>
      <c r="FXM45" s="1119"/>
      <c r="FXN45" s="1119"/>
      <c r="FXO45" s="1119"/>
      <c r="FXP45" s="1119"/>
      <c r="FXQ45" s="1119"/>
      <c r="FXR45" s="1119"/>
      <c r="FXS45" s="1119"/>
      <c r="FXT45" s="1119"/>
      <c r="FXU45" s="1119"/>
      <c r="FXV45" s="1119"/>
      <c r="FXW45" s="1119"/>
      <c r="FXX45" s="1119"/>
      <c r="FXY45" s="1119"/>
      <c r="FXZ45" s="1119"/>
      <c r="FYA45" s="1119"/>
      <c r="FYB45" s="1119"/>
      <c r="FYC45" s="1119"/>
      <c r="FYD45" s="1119"/>
      <c r="FYE45" s="1119"/>
      <c r="FYF45" s="1119"/>
      <c r="FYG45" s="1119"/>
      <c r="FYH45" s="1119"/>
      <c r="FYI45" s="1119"/>
      <c r="FYJ45" s="1119"/>
      <c r="FYK45" s="1119"/>
      <c r="FYL45" s="1119"/>
      <c r="FYM45" s="1119"/>
      <c r="FYN45" s="1119"/>
      <c r="FYO45" s="1119"/>
      <c r="FYP45" s="1119"/>
      <c r="FYQ45" s="1119"/>
      <c r="FYR45" s="1119"/>
      <c r="FYS45" s="1119"/>
      <c r="FYT45" s="1119"/>
      <c r="FYU45" s="1119"/>
      <c r="FYV45" s="1119"/>
      <c r="FYW45" s="1119"/>
      <c r="FYX45" s="1119"/>
      <c r="FYY45" s="1119"/>
      <c r="FYZ45" s="1119"/>
      <c r="FZA45" s="1119"/>
      <c r="FZB45" s="1119"/>
      <c r="FZC45" s="1119"/>
      <c r="FZD45" s="1119"/>
      <c r="FZE45" s="1119"/>
      <c r="FZF45" s="1119"/>
      <c r="FZG45" s="1119"/>
      <c r="FZH45" s="1119"/>
      <c r="FZI45" s="1119"/>
      <c r="FZJ45" s="1119"/>
      <c r="FZK45" s="1119"/>
      <c r="FZL45" s="1119"/>
      <c r="FZM45" s="1119"/>
      <c r="FZN45" s="1119"/>
      <c r="FZO45" s="1119"/>
      <c r="FZP45" s="1119"/>
      <c r="FZQ45" s="1119"/>
      <c r="FZR45" s="1119"/>
      <c r="FZS45" s="1119"/>
      <c r="FZT45" s="1119"/>
      <c r="FZU45" s="1119"/>
      <c r="FZV45" s="1119"/>
      <c r="FZW45" s="1119"/>
      <c r="FZX45" s="1119"/>
      <c r="FZY45" s="1119"/>
      <c r="FZZ45" s="1119"/>
      <c r="GAA45" s="1119"/>
      <c r="GAB45" s="1119"/>
      <c r="GAC45" s="1119"/>
      <c r="GAD45" s="1119"/>
      <c r="GAE45" s="1119"/>
      <c r="GAF45" s="1119"/>
      <c r="GAG45" s="1119"/>
      <c r="GAH45" s="1119"/>
      <c r="GAI45" s="1119"/>
      <c r="GAJ45" s="1119"/>
      <c r="GAK45" s="1119"/>
      <c r="GAL45" s="1119"/>
      <c r="GAM45" s="1119"/>
      <c r="GAN45" s="1119"/>
      <c r="GAO45" s="1119"/>
      <c r="GAP45" s="1119"/>
      <c r="GAQ45" s="1119"/>
      <c r="GAR45" s="1119"/>
      <c r="GAS45" s="1119"/>
      <c r="GAT45" s="1119"/>
      <c r="GAU45" s="1119"/>
      <c r="GAV45" s="1119"/>
      <c r="GAW45" s="1119"/>
      <c r="GAX45" s="1119"/>
      <c r="GAY45" s="1119"/>
      <c r="GAZ45" s="1119"/>
      <c r="GBA45" s="1119"/>
      <c r="GBB45" s="1119"/>
      <c r="GBC45" s="1119"/>
      <c r="GBD45" s="1119"/>
      <c r="GBE45" s="1119"/>
      <c r="GBF45" s="1119"/>
      <c r="GBG45" s="1119"/>
      <c r="GBH45" s="1119"/>
      <c r="GBI45" s="1119"/>
      <c r="GBJ45" s="1119"/>
      <c r="GBK45" s="1119"/>
      <c r="GBL45" s="1119"/>
      <c r="GBM45" s="1119"/>
      <c r="GBN45" s="1119"/>
      <c r="GBO45" s="1119"/>
      <c r="GBP45" s="1119"/>
      <c r="GBQ45" s="1119"/>
      <c r="GBR45" s="1119"/>
      <c r="GBS45" s="1119"/>
      <c r="GBT45" s="1119"/>
      <c r="GBU45" s="1119"/>
      <c r="GBV45" s="1119"/>
      <c r="GBW45" s="1119"/>
      <c r="GBX45" s="1119"/>
      <c r="GBY45" s="1119"/>
      <c r="GBZ45" s="1119"/>
      <c r="GCA45" s="1119"/>
      <c r="GCB45" s="1119"/>
      <c r="GCC45" s="1119"/>
      <c r="GCD45" s="1119"/>
      <c r="GCE45" s="1119"/>
      <c r="GCF45" s="1119"/>
      <c r="GCG45" s="1119"/>
      <c r="GCH45" s="1119"/>
      <c r="GCI45" s="1119"/>
      <c r="GCJ45" s="1119"/>
      <c r="GCK45" s="1119"/>
      <c r="GCL45" s="1119"/>
      <c r="GCM45" s="1119"/>
      <c r="GCN45" s="1119"/>
      <c r="GCO45" s="1119"/>
      <c r="GCP45" s="1119"/>
      <c r="GCQ45" s="1119"/>
      <c r="GCR45" s="1119"/>
      <c r="GCS45" s="1119"/>
      <c r="GCT45" s="1119"/>
      <c r="GCU45" s="1119"/>
      <c r="GCV45" s="1119"/>
      <c r="GCW45" s="1119"/>
      <c r="GCX45" s="1119"/>
      <c r="GCY45" s="1119"/>
      <c r="GCZ45" s="1119"/>
      <c r="GDA45" s="1119"/>
      <c r="GDB45" s="1119"/>
      <c r="GDC45" s="1119"/>
      <c r="GDD45" s="1119"/>
      <c r="GDE45" s="1119"/>
      <c r="GDF45" s="1119"/>
      <c r="GDG45" s="1119"/>
      <c r="GDH45" s="1119"/>
      <c r="GDI45" s="1119"/>
      <c r="GDJ45" s="1119"/>
      <c r="GDK45" s="1119"/>
      <c r="GDL45" s="1119"/>
      <c r="GDM45" s="1119"/>
      <c r="GDN45" s="1119"/>
      <c r="GDO45" s="1119"/>
      <c r="GDP45" s="1119"/>
      <c r="GDQ45" s="1119"/>
      <c r="GDR45" s="1119"/>
      <c r="GDS45" s="1119"/>
      <c r="GDT45" s="1119"/>
      <c r="GDU45" s="1119"/>
      <c r="GDV45" s="1119"/>
      <c r="GDW45" s="1119"/>
      <c r="GDX45" s="1119"/>
      <c r="GDY45" s="1119"/>
      <c r="GDZ45" s="1119"/>
      <c r="GEA45" s="1119"/>
      <c r="GEB45" s="1119"/>
      <c r="GEC45" s="1119"/>
      <c r="GED45" s="1119"/>
      <c r="GEE45" s="1119"/>
      <c r="GEF45" s="1119"/>
      <c r="GEG45" s="1119"/>
      <c r="GEH45" s="1119"/>
      <c r="GEI45" s="1119"/>
      <c r="GEJ45" s="1119"/>
      <c r="GEK45" s="1119"/>
      <c r="GEL45" s="1119"/>
      <c r="GEM45" s="1119"/>
      <c r="GEN45" s="1119"/>
      <c r="GEO45" s="1119"/>
      <c r="GEP45" s="1119"/>
      <c r="GEQ45" s="1119"/>
      <c r="GER45" s="1119"/>
      <c r="GES45" s="1119"/>
      <c r="GET45" s="1119"/>
      <c r="GEU45" s="1119"/>
      <c r="GEV45" s="1119"/>
      <c r="GEW45" s="1119"/>
      <c r="GEX45" s="1119"/>
      <c r="GEY45" s="1119"/>
      <c r="GEZ45" s="1119"/>
      <c r="GFA45" s="1119"/>
      <c r="GFB45" s="1119"/>
      <c r="GFC45" s="1119"/>
      <c r="GFD45" s="1119"/>
      <c r="GFE45" s="1119"/>
      <c r="GFF45" s="1119"/>
      <c r="GFG45" s="1119"/>
      <c r="GFH45" s="1119"/>
      <c r="GFI45" s="1119"/>
      <c r="GFJ45" s="1119"/>
      <c r="GFK45" s="1119"/>
      <c r="GFL45" s="1119"/>
      <c r="GFM45" s="1119"/>
      <c r="GFN45" s="1119"/>
      <c r="GFO45" s="1119"/>
      <c r="GFP45" s="1119"/>
      <c r="GFQ45" s="1119"/>
      <c r="GFR45" s="1119"/>
      <c r="GFS45" s="1119"/>
      <c r="GFT45" s="1119"/>
      <c r="GFU45" s="1119"/>
      <c r="GFV45" s="1119"/>
      <c r="GFW45" s="1119"/>
      <c r="GFX45" s="1119"/>
      <c r="GFY45" s="1119"/>
      <c r="GFZ45" s="1119"/>
      <c r="GGA45" s="1119"/>
      <c r="GGB45" s="1119"/>
      <c r="GGC45" s="1119"/>
      <c r="GGD45" s="1119"/>
      <c r="GGE45" s="1119"/>
      <c r="GGF45" s="1119"/>
      <c r="GGG45" s="1119"/>
      <c r="GGH45" s="1119"/>
      <c r="GGI45" s="1119"/>
      <c r="GGJ45" s="1119"/>
      <c r="GGK45" s="1119"/>
      <c r="GGL45" s="1119"/>
      <c r="GGM45" s="1119"/>
      <c r="GGN45" s="1119"/>
      <c r="GGO45" s="1119"/>
      <c r="GGP45" s="1119"/>
      <c r="GGQ45" s="1119"/>
      <c r="GGR45" s="1119"/>
      <c r="GGS45" s="1119"/>
      <c r="GGT45" s="1119"/>
      <c r="GGU45" s="1119"/>
      <c r="GGV45" s="1119"/>
      <c r="GGW45" s="1119"/>
      <c r="GGX45" s="1119"/>
      <c r="GGY45" s="1119"/>
      <c r="GGZ45" s="1119"/>
      <c r="GHA45" s="1119"/>
      <c r="GHB45" s="1119"/>
      <c r="GHC45" s="1119"/>
      <c r="GHD45" s="1119"/>
      <c r="GHE45" s="1119"/>
      <c r="GHF45" s="1119"/>
      <c r="GHG45" s="1119"/>
      <c r="GHH45" s="1119"/>
      <c r="GHI45" s="1119"/>
      <c r="GHJ45" s="1119"/>
      <c r="GHK45" s="1119"/>
      <c r="GHL45" s="1119"/>
      <c r="GHM45" s="1119"/>
      <c r="GHN45" s="1119"/>
      <c r="GHO45" s="1119"/>
      <c r="GHP45" s="1119"/>
      <c r="GHQ45" s="1119"/>
      <c r="GHR45" s="1119"/>
      <c r="GHS45" s="1119"/>
      <c r="GHT45" s="1119"/>
      <c r="GHU45" s="1119"/>
      <c r="GHV45" s="1119"/>
      <c r="GHW45" s="1119"/>
      <c r="GHX45" s="1119"/>
      <c r="GHY45" s="1119"/>
      <c r="GHZ45" s="1119"/>
      <c r="GIA45" s="1119"/>
      <c r="GIB45" s="1119"/>
      <c r="GIC45" s="1119"/>
      <c r="GID45" s="1119"/>
      <c r="GIE45" s="1119"/>
      <c r="GIF45" s="1119"/>
      <c r="GIG45" s="1119"/>
      <c r="GIH45" s="1119"/>
      <c r="GII45" s="1119"/>
      <c r="GIJ45" s="1119"/>
      <c r="GIK45" s="1119"/>
      <c r="GIL45" s="1119"/>
      <c r="GIM45" s="1119"/>
      <c r="GIN45" s="1119"/>
      <c r="GIO45" s="1119"/>
      <c r="GIP45" s="1119"/>
      <c r="GIQ45" s="1119"/>
      <c r="GIR45" s="1119"/>
      <c r="GIS45" s="1119"/>
      <c r="GIT45" s="1119"/>
      <c r="GIU45" s="1119"/>
      <c r="GIV45" s="1119"/>
      <c r="GIW45" s="1119"/>
      <c r="GIX45" s="1119"/>
      <c r="GIY45" s="1119"/>
      <c r="GIZ45" s="1119"/>
      <c r="GJA45" s="1119"/>
      <c r="GJB45" s="1119"/>
      <c r="GJC45" s="1119"/>
      <c r="GJD45" s="1119"/>
      <c r="GJE45" s="1119"/>
      <c r="GJF45" s="1119"/>
      <c r="GJG45" s="1119"/>
      <c r="GJH45" s="1119"/>
      <c r="GJI45" s="1119"/>
      <c r="GJJ45" s="1119"/>
      <c r="GJK45" s="1119"/>
      <c r="GJL45" s="1119"/>
      <c r="GJM45" s="1119"/>
      <c r="GJN45" s="1119"/>
      <c r="GJO45" s="1119"/>
      <c r="GJP45" s="1119"/>
      <c r="GJQ45" s="1119"/>
      <c r="GJR45" s="1119"/>
      <c r="GJS45" s="1119"/>
      <c r="GJT45" s="1119"/>
      <c r="GJU45" s="1119"/>
      <c r="GJV45" s="1119"/>
      <c r="GJW45" s="1119"/>
      <c r="GJX45" s="1119"/>
      <c r="GJY45" s="1119"/>
      <c r="GJZ45" s="1119"/>
      <c r="GKA45" s="1119"/>
      <c r="GKB45" s="1119"/>
      <c r="GKC45" s="1119"/>
      <c r="GKD45" s="1119"/>
      <c r="GKE45" s="1119"/>
      <c r="GKF45" s="1119"/>
      <c r="GKG45" s="1119"/>
      <c r="GKH45" s="1119"/>
      <c r="GKI45" s="1119"/>
      <c r="GKJ45" s="1119"/>
      <c r="GKK45" s="1119"/>
      <c r="GKL45" s="1119"/>
      <c r="GKM45" s="1119"/>
      <c r="GKN45" s="1119"/>
      <c r="GKO45" s="1119"/>
      <c r="GKP45" s="1119"/>
      <c r="GKQ45" s="1119"/>
      <c r="GKR45" s="1119"/>
      <c r="GKS45" s="1119"/>
      <c r="GKT45" s="1119"/>
      <c r="GKU45" s="1119"/>
      <c r="GKV45" s="1119"/>
      <c r="GKW45" s="1119"/>
      <c r="GKX45" s="1119"/>
      <c r="GKY45" s="1119"/>
      <c r="GKZ45" s="1119"/>
      <c r="GLA45" s="1119"/>
      <c r="GLB45" s="1119"/>
      <c r="GLC45" s="1119"/>
      <c r="GLD45" s="1119"/>
      <c r="GLE45" s="1119"/>
      <c r="GLF45" s="1119"/>
      <c r="GLG45" s="1119"/>
      <c r="GLH45" s="1119"/>
      <c r="GLI45" s="1119"/>
      <c r="GLJ45" s="1119"/>
      <c r="GLK45" s="1119"/>
      <c r="GLL45" s="1119"/>
      <c r="GLM45" s="1119"/>
      <c r="GLN45" s="1119"/>
      <c r="GLO45" s="1119"/>
      <c r="GLP45" s="1119"/>
      <c r="GLQ45" s="1119"/>
      <c r="GLR45" s="1119"/>
      <c r="GLS45" s="1119"/>
      <c r="GLT45" s="1119"/>
      <c r="GLU45" s="1119"/>
      <c r="GLV45" s="1119"/>
      <c r="GLW45" s="1119"/>
      <c r="GLX45" s="1119"/>
      <c r="GLY45" s="1119"/>
      <c r="GLZ45" s="1119"/>
      <c r="GMA45" s="1119"/>
      <c r="GMB45" s="1119"/>
      <c r="GMC45" s="1119"/>
      <c r="GMD45" s="1119"/>
      <c r="GME45" s="1119"/>
      <c r="GMF45" s="1119"/>
      <c r="GMG45" s="1119"/>
      <c r="GMH45" s="1119"/>
      <c r="GMI45" s="1119"/>
      <c r="GMJ45" s="1119"/>
      <c r="GMK45" s="1119"/>
      <c r="GML45" s="1119"/>
      <c r="GMM45" s="1119"/>
      <c r="GMN45" s="1119"/>
      <c r="GMO45" s="1119"/>
      <c r="GMP45" s="1119"/>
      <c r="GMQ45" s="1119"/>
      <c r="GMR45" s="1119"/>
      <c r="GMS45" s="1119"/>
      <c r="GMT45" s="1119"/>
      <c r="GMU45" s="1119"/>
      <c r="GMV45" s="1119"/>
      <c r="GMW45" s="1119"/>
      <c r="GMX45" s="1119"/>
      <c r="GMY45" s="1119"/>
      <c r="GMZ45" s="1119"/>
      <c r="GNA45" s="1119"/>
      <c r="GNB45" s="1119"/>
      <c r="GNC45" s="1119"/>
      <c r="GND45" s="1119"/>
      <c r="GNE45" s="1119"/>
      <c r="GNF45" s="1119"/>
      <c r="GNG45" s="1119"/>
      <c r="GNH45" s="1119"/>
      <c r="GNI45" s="1119"/>
      <c r="GNJ45" s="1119"/>
      <c r="GNK45" s="1119"/>
      <c r="GNL45" s="1119"/>
      <c r="GNM45" s="1119"/>
      <c r="GNN45" s="1119"/>
      <c r="GNO45" s="1119"/>
      <c r="GNP45" s="1119"/>
      <c r="GNQ45" s="1119"/>
      <c r="GNR45" s="1119"/>
      <c r="GNS45" s="1119"/>
      <c r="GNT45" s="1119"/>
      <c r="GNU45" s="1119"/>
      <c r="GNV45" s="1119"/>
      <c r="GNW45" s="1119"/>
      <c r="GNX45" s="1119"/>
      <c r="GNY45" s="1119"/>
      <c r="GNZ45" s="1119"/>
      <c r="GOA45" s="1119"/>
      <c r="GOB45" s="1119"/>
      <c r="GOC45" s="1119"/>
      <c r="GOD45" s="1119"/>
      <c r="GOE45" s="1119"/>
      <c r="GOF45" s="1119"/>
      <c r="GOG45" s="1119"/>
      <c r="GOH45" s="1119"/>
      <c r="GOI45" s="1119"/>
      <c r="GOJ45" s="1119"/>
      <c r="GOK45" s="1119"/>
      <c r="GOL45" s="1119"/>
      <c r="GOM45" s="1119"/>
      <c r="GON45" s="1119"/>
      <c r="GOO45" s="1119"/>
      <c r="GOP45" s="1119"/>
      <c r="GOQ45" s="1119"/>
      <c r="GOR45" s="1119"/>
      <c r="GOS45" s="1119"/>
      <c r="GOT45" s="1119"/>
      <c r="GOU45" s="1119"/>
      <c r="GOV45" s="1119"/>
      <c r="GOW45" s="1119"/>
      <c r="GOX45" s="1119"/>
      <c r="GOY45" s="1119"/>
      <c r="GOZ45" s="1119"/>
      <c r="GPA45" s="1119"/>
      <c r="GPB45" s="1119"/>
      <c r="GPC45" s="1119"/>
      <c r="GPD45" s="1119"/>
      <c r="GPE45" s="1119"/>
      <c r="GPF45" s="1119"/>
      <c r="GPG45" s="1119"/>
      <c r="GPH45" s="1119"/>
      <c r="GPI45" s="1119"/>
      <c r="GPJ45" s="1119"/>
      <c r="GPK45" s="1119"/>
      <c r="GPL45" s="1119"/>
      <c r="GPM45" s="1119"/>
      <c r="GPN45" s="1119"/>
      <c r="GPO45" s="1119"/>
      <c r="GPP45" s="1119"/>
      <c r="GPQ45" s="1119"/>
      <c r="GPR45" s="1119"/>
      <c r="GPS45" s="1119"/>
      <c r="GPT45" s="1119"/>
      <c r="GPU45" s="1119"/>
      <c r="GPV45" s="1119"/>
      <c r="GPW45" s="1119"/>
      <c r="GPX45" s="1119"/>
      <c r="GPY45" s="1119"/>
      <c r="GPZ45" s="1119"/>
      <c r="GQA45" s="1119"/>
      <c r="GQB45" s="1119"/>
      <c r="GQC45" s="1119"/>
      <c r="GQD45" s="1119"/>
      <c r="GQE45" s="1119"/>
      <c r="GQF45" s="1119"/>
      <c r="GQG45" s="1119"/>
      <c r="GQH45" s="1119"/>
      <c r="GQI45" s="1119"/>
      <c r="GQJ45" s="1119"/>
      <c r="GQK45" s="1119"/>
      <c r="GQL45" s="1119"/>
      <c r="GQM45" s="1119"/>
      <c r="GQN45" s="1119"/>
      <c r="GQO45" s="1119"/>
      <c r="GQP45" s="1119"/>
      <c r="GQQ45" s="1119"/>
      <c r="GQR45" s="1119"/>
      <c r="GQS45" s="1119"/>
      <c r="GQT45" s="1119"/>
      <c r="GQU45" s="1119"/>
      <c r="GQV45" s="1119"/>
      <c r="GQW45" s="1119"/>
      <c r="GQX45" s="1119"/>
      <c r="GQY45" s="1119"/>
      <c r="GQZ45" s="1119"/>
      <c r="GRA45" s="1119"/>
      <c r="GRB45" s="1119"/>
      <c r="GRC45" s="1119"/>
      <c r="GRD45" s="1119"/>
      <c r="GRE45" s="1119"/>
      <c r="GRF45" s="1119"/>
      <c r="GRG45" s="1119"/>
      <c r="GRH45" s="1119"/>
      <c r="GRI45" s="1119"/>
      <c r="GRJ45" s="1119"/>
      <c r="GRK45" s="1119"/>
      <c r="GRL45" s="1119"/>
      <c r="GRM45" s="1119"/>
      <c r="GRN45" s="1119"/>
      <c r="GRO45" s="1119"/>
      <c r="GRP45" s="1119"/>
      <c r="GRQ45" s="1119"/>
      <c r="GRR45" s="1119"/>
      <c r="GRS45" s="1119"/>
      <c r="GRT45" s="1119"/>
      <c r="GRU45" s="1119"/>
      <c r="GRV45" s="1119"/>
      <c r="GRW45" s="1119"/>
      <c r="GRX45" s="1119"/>
      <c r="GRY45" s="1119"/>
      <c r="GRZ45" s="1119"/>
      <c r="GSA45" s="1119"/>
      <c r="GSB45" s="1119"/>
      <c r="GSC45" s="1119"/>
      <c r="GSD45" s="1119"/>
      <c r="GSE45" s="1119"/>
      <c r="GSF45" s="1119"/>
      <c r="GSG45" s="1119"/>
      <c r="GSH45" s="1119"/>
      <c r="GSI45" s="1119"/>
      <c r="GSJ45" s="1119"/>
      <c r="GSK45" s="1119"/>
      <c r="GSL45" s="1119"/>
      <c r="GSM45" s="1119"/>
      <c r="GSN45" s="1119"/>
      <c r="GSO45" s="1119"/>
      <c r="GSP45" s="1119"/>
      <c r="GSQ45" s="1119"/>
      <c r="GSR45" s="1119"/>
      <c r="GSS45" s="1119"/>
      <c r="GST45" s="1119"/>
      <c r="GSU45" s="1119"/>
      <c r="GSV45" s="1119"/>
      <c r="GSW45" s="1119"/>
      <c r="GSX45" s="1119"/>
      <c r="GSY45" s="1119"/>
      <c r="GSZ45" s="1119"/>
      <c r="GTA45" s="1119"/>
      <c r="GTB45" s="1119"/>
      <c r="GTC45" s="1119"/>
      <c r="GTD45" s="1119"/>
      <c r="GTE45" s="1119"/>
      <c r="GTF45" s="1119"/>
      <c r="GTG45" s="1119"/>
      <c r="GTH45" s="1119"/>
      <c r="GTI45" s="1119"/>
      <c r="GTJ45" s="1119"/>
      <c r="GTK45" s="1119"/>
      <c r="GTL45" s="1119"/>
      <c r="GTM45" s="1119"/>
      <c r="GTN45" s="1119"/>
      <c r="GTO45" s="1119"/>
      <c r="GTP45" s="1119"/>
      <c r="GTQ45" s="1119"/>
      <c r="GTR45" s="1119"/>
      <c r="GTS45" s="1119"/>
      <c r="GTT45" s="1119"/>
      <c r="GTU45" s="1119"/>
      <c r="GTV45" s="1119"/>
      <c r="GTW45" s="1119"/>
      <c r="GTX45" s="1119"/>
      <c r="GTY45" s="1119"/>
      <c r="GTZ45" s="1119"/>
      <c r="GUA45" s="1119"/>
      <c r="GUB45" s="1119"/>
      <c r="GUC45" s="1119"/>
      <c r="GUD45" s="1119"/>
      <c r="GUE45" s="1119"/>
      <c r="GUF45" s="1119"/>
      <c r="GUG45" s="1119"/>
      <c r="GUH45" s="1119"/>
      <c r="GUI45" s="1119"/>
      <c r="GUJ45" s="1119"/>
      <c r="GUK45" s="1119"/>
      <c r="GUL45" s="1119"/>
      <c r="GUM45" s="1119"/>
      <c r="GUN45" s="1119"/>
      <c r="GUO45" s="1119"/>
      <c r="GUP45" s="1119"/>
      <c r="GUQ45" s="1119"/>
      <c r="GUR45" s="1119"/>
      <c r="GUS45" s="1119"/>
      <c r="GUT45" s="1119"/>
      <c r="GUU45" s="1119"/>
      <c r="GUV45" s="1119"/>
      <c r="GUW45" s="1119"/>
      <c r="GUX45" s="1119"/>
      <c r="GUY45" s="1119"/>
      <c r="GUZ45" s="1119"/>
      <c r="GVA45" s="1119"/>
      <c r="GVB45" s="1119"/>
      <c r="GVC45" s="1119"/>
      <c r="GVD45" s="1119"/>
      <c r="GVE45" s="1119"/>
      <c r="GVF45" s="1119"/>
      <c r="GVG45" s="1119"/>
      <c r="GVH45" s="1119"/>
      <c r="GVI45" s="1119"/>
      <c r="GVJ45" s="1119"/>
      <c r="GVK45" s="1119"/>
      <c r="GVL45" s="1119"/>
      <c r="GVM45" s="1119"/>
      <c r="GVN45" s="1119"/>
      <c r="GVO45" s="1119"/>
      <c r="GVP45" s="1119"/>
      <c r="GVQ45" s="1119"/>
      <c r="GVR45" s="1119"/>
      <c r="GVS45" s="1119"/>
      <c r="GVT45" s="1119"/>
      <c r="GVU45" s="1119"/>
      <c r="GVV45" s="1119"/>
      <c r="GVW45" s="1119"/>
      <c r="GVX45" s="1119"/>
      <c r="GVY45" s="1119"/>
      <c r="GVZ45" s="1119"/>
      <c r="GWA45" s="1119"/>
      <c r="GWB45" s="1119"/>
      <c r="GWC45" s="1119"/>
      <c r="GWD45" s="1119"/>
      <c r="GWE45" s="1119"/>
      <c r="GWF45" s="1119"/>
      <c r="GWG45" s="1119"/>
      <c r="GWH45" s="1119"/>
      <c r="GWI45" s="1119"/>
      <c r="GWJ45" s="1119"/>
      <c r="GWK45" s="1119"/>
      <c r="GWL45" s="1119"/>
      <c r="GWM45" s="1119"/>
      <c r="GWN45" s="1119"/>
      <c r="GWO45" s="1119"/>
      <c r="GWP45" s="1119"/>
      <c r="GWQ45" s="1119"/>
      <c r="GWR45" s="1119"/>
      <c r="GWS45" s="1119"/>
      <c r="GWT45" s="1119"/>
      <c r="GWU45" s="1119"/>
      <c r="GWV45" s="1119"/>
      <c r="GWW45" s="1119"/>
      <c r="GWX45" s="1119"/>
      <c r="GWY45" s="1119"/>
      <c r="GWZ45" s="1119"/>
      <c r="GXA45" s="1119"/>
      <c r="GXB45" s="1119"/>
      <c r="GXC45" s="1119"/>
      <c r="GXD45" s="1119"/>
      <c r="GXE45" s="1119"/>
      <c r="GXF45" s="1119"/>
      <c r="GXG45" s="1119"/>
      <c r="GXH45" s="1119"/>
      <c r="GXI45" s="1119"/>
      <c r="GXJ45" s="1119"/>
      <c r="GXK45" s="1119"/>
      <c r="GXL45" s="1119"/>
      <c r="GXM45" s="1119"/>
      <c r="GXN45" s="1119"/>
      <c r="GXO45" s="1119"/>
      <c r="GXP45" s="1119"/>
      <c r="GXQ45" s="1119"/>
      <c r="GXR45" s="1119"/>
      <c r="GXS45" s="1119"/>
      <c r="GXT45" s="1119"/>
      <c r="GXU45" s="1119"/>
      <c r="GXV45" s="1119"/>
      <c r="GXW45" s="1119"/>
      <c r="GXX45" s="1119"/>
      <c r="GXY45" s="1119"/>
      <c r="GXZ45" s="1119"/>
      <c r="GYA45" s="1119"/>
      <c r="GYB45" s="1119"/>
      <c r="GYC45" s="1119"/>
      <c r="GYD45" s="1119"/>
      <c r="GYE45" s="1119"/>
      <c r="GYF45" s="1119"/>
      <c r="GYG45" s="1119"/>
      <c r="GYH45" s="1119"/>
      <c r="GYI45" s="1119"/>
      <c r="GYJ45" s="1119"/>
      <c r="GYK45" s="1119"/>
      <c r="GYL45" s="1119"/>
      <c r="GYM45" s="1119"/>
      <c r="GYN45" s="1119"/>
      <c r="GYO45" s="1119"/>
      <c r="GYP45" s="1119"/>
      <c r="GYQ45" s="1119"/>
      <c r="GYR45" s="1119"/>
      <c r="GYS45" s="1119"/>
      <c r="GYT45" s="1119"/>
      <c r="GYU45" s="1119"/>
      <c r="GYV45" s="1119"/>
      <c r="GYW45" s="1119"/>
      <c r="GYX45" s="1119"/>
      <c r="GYY45" s="1119"/>
      <c r="GYZ45" s="1119"/>
      <c r="GZA45" s="1119"/>
      <c r="GZB45" s="1119"/>
      <c r="GZC45" s="1119"/>
      <c r="GZD45" s="1119"/>
      <c r="GZE45" s="1119"/>
      <c r="GZF45" s="1119"/>
      <c r="GZG45" s="1119"/>
      <c r="GZH45" s="1119"/>
      <c r="GZI45" s="1119"/>
      <c r="GZJ45" s="1119"/>
      <c r="GZK45" s="1119"/>
      <c r="GZL45" s="1119"/>
      <c r="GZM45" s="1119"/>
      <c r="GZN45" s="1119"/>
      <c r="GZO45" s="1119"/>
      <c r="GZP45" s="1119"/>
      <c r="GZQ45" s="1119"/>
      <c r="GZR45" s="1119"/>
      <c r="GZS45" s="1119"/>
      <c r="GZT45" s="1119"/>
      <c r="GZU45" s="1119"/>
      <c r="GZV45" s="1119"/>
      <c r="GZW45" s="1119"/>
      <c r="GZX45" s="1119"/>
      <c r="GZY45" s="1119"/>
      <c r="GZZ45" s="1119"/>
      <c r="HAA45" s="1119"/>
      <c r="HAB45" s="1119"/>
      <c r="HAC45" s="1119"/>
      <c r="HAD45" s="1119"/>
      <c r="HAE45" s="1119"/>
      <c r="HAF45" s="1119"/>
      <c r="HAG45" s="1119"/>
      <c r="HAH45" s="1119"/>
      <c r="HAI45" s="1119"/>
      <c r="HAJ45" s="1119"/>
      <c r="HAK45" s="1119"/>
      <c r="HAL45" s="1119"/>
      <c r="HAM45" s="1119"/>
      <c r="HAN45" s="1119"/>
      <c r="HAO45" s="1119"/>
      <c r="HAP45" s="1119"/>
      <c r="HAQ45" s="1119"/>
      <c r="HAR45" s="1119"/>
      <c r="HAS45" s="1119"/>
      <c r="HAT45" s="1119"/>
      <c r="HAU45" s="1119"/>
      <c r="HAV45" s="1119"/>
      <c r="HAW45" s="1119"/>
      <c r="HAX45" s="1119"/>
      <c r="HAY45" s="1119"/>
      <c r="HAZ45" s="1119"/>
      <c r="HBA45" s="1119"/>
      <c r="HBB45" s="1119"/>
      <c r="HBC45" s="1119"/>
      <c r="HBD45" s="1119"/>
      <c r="HBE45" s="1119"/>
      <c r="HBF45" s="1119"/>
      <c r="HBG45" s="1119"/>
      <c r="HBH45" s="1119"/>
      <c r="HBI45" s="1119"/>
      <c r="HBJ45" s="1119"/>
      <c r="HBK45" s="1119"/>
      <c r="HBL45" s="1119"/>
      <c r="HBM45" s="1119"/>
      <c r="HBN45" s="1119"/>
      <c r="HBO45" s="1119"/>
      <c r="HBP45" s="1119"/>
      <c r="HBQ45" s="1119"/>
      <c r="HBR45" s="1119"/>
      <c r="HBS45" s="1119"/>
      <c r="HBT45" s="1119"/>
      <c r="HBU45" s="1119"/>
      <c r="HBV45" s="1119"/>
      <c r="HBW45" s="1119"/>
      <c r="HBX45" s="1119"/>
      <c r="HBY45" s="1119"/>
      <c r="HBZ45" s="1119"/>
      <c r="HCA45" s="1119"/>
      <c r="HCB45" s="1119"/>
      <c r="HCC45" s="1119"/>
      <c r="HCD45" s="1119"/>
      <c r="HCE45" s="1119"/>
      <c r="HCF45" s="1119"/>
      <c r="HCG45" s="1119"/>
      <c r="HCH45" s="1119"/>
      <c r="HCI45" s="1119"/>
      <c r="HCJ45" s="1119"/>
      <c r="HCK45" s="1119"/>
      <c r="HCL45" s="1119"/>
      <c r="HCM45" s="1119"/>
      <c r="HCN45" s="1119"/>
      <c r="HCO45" s="1119"/>
      <c r="HCP45" s="1119"/>
      <c r="HCQ45" s="1119"/>
      <c r="HCR45" s="1119"/>
      <c r="HCS45" s="1119"/>
      <c r="HCT45" s="1119"/>
      <c r="HCU45" s="1119"/>
      <c r="HCV45" s="1119"/>
      <c r="HCW45" s="1119"/>
      <c r="HCX45" s="1119"/>
      <c r="HCY45" s="1119"/>
      <c r="HCZ45" s="1119"/>
      <c r="HDA45" s="1119"/>
      <c r="HDB45" s="1119"/>
      <c r="HDC45" s="1119"/>
      <c r="HDD45" s="1119"/>
      <c r="HDE45" s="1119"/>
      <c r="HDF45" s="1119"/>
      <c r="HDG45" s="1119"/>
      <c r="HDH45" s="1119"/>
      <c r="HDI45" s="1119"/>
      <c r="HDJ45" s="1119"/>
      <c r="HDK45" s="1119"/>
      <c r="HDL45" s="1119"/>
      <c r="HDM45" s="1119"/>
      <c r="HDN45" s="1119"/>
      <c r="HDO45" s="1119"/>
      <c r="HDP45" s="1119"/>
      <c r="HDQ45" s="1119"/>
      <c r="HDR45" s="1119"/>
      <c r="HDS45" s="1119"/>
      <c r="HDT45" s="1119"/>
      <c r="HDU45" s="1119"/>
      <c r="HDV45" s="1119"/>
      <c r="HDW45" s="1119"/>
      <c r="HDX45" s="1119"/>
      <c r="HDY45" s="1119"/>
      <c r="HDZ45" s="1119"/>
      <c r="HEA45" s="1119"/>
      <c r="HEB45" s="1119"/>
      <c r="HEC45" s="1119"/>
      <c r="HED45" s="1119"/>
      <c r="HEE45" s="1119"/>
      <c r="HEF45" s="1119"/>
      <c r="HEG45" s="1119"/>
      <c r="HEH45" s="1119"/>
      <c r="HEI45" s="1119"/>
      <c r="HEJ45" s="1119"/>
      <c r="HEK45" s="1119"/>
      <c r="HEL45" s="1119"/>
      <c r="HEM45" s="1119"/>
      <c r="HEN45" s="1119"/>
      <c r="HEO45" s="1119"/>
      <c r="HEP45" s="1119"/>
      <c r="HEQ45" s="1119"/>
      <c r="HER45" s="1119"/>
      <c r="HES45" s="1119"/>
      <c r="HET45" s="1119"/>
      <c r="HEU45" s="1119"/>
      <c r="HEV45" s="1119"/>
      <c r="HEW45" s="1119"/>
      <c r="HEX45" s="1119"/>
      <c r="HEY45" s="1119"/>
      <c r="HEZ45" s="1119"/>
      <c r="HFA45" s="1119"/>
      <c r="HFB45" s="1119"/>
      <c r="HFC45" s="1119"/>
      <c r="HFD45" s="1119"/>
      <c r="HFE45" s="1119"/>
      <c r="HFF45" s="1119"/>
      <c r="HFG45" s="1119"/>
      <c r="HFH45" s="1119"/>
      <c r="HFI45" s="1119"/>
      <c r="HFJ45" s="1119"/>
      <c r="HFK45" s="1119"/>
      <c r="HFL45" s="1119"/>
      <c r="HFM45" s="1119"/>
      <c r="HFN45" s="1119"/>
      <c r="HFO45" s="1119"/>
      <c r="HFP45" s="1119"/>
      <c r="HFQ45" s="1119"/>
      <c r="HFR45" s="1119"/>
      <c r="HFS45" s="1119"/>
      <c r="HFT45" s="1119"/>
      <c r="HFU45" s="1119"/>
      <c r="HFV45" s="1119"/>
      <c r="HFW45" s="1119"/>
      <c r="HFX45" s="1119"/>
      <c r="HFY45" s="1119"/>
      <c r="HFZ45" s="1119"/>
      <c r="HGA45" s="1119"/>
      <c r="HGB45" s="1119"/>
      <c r="HGC45" s="1119"/>
      <c r="HGD45" s="1119"/>
      <c r="HGE45" s="1119"/>
      <c r="HGF45" s="1119"/>
      <c r="HGG45" s="1119"/>
      <c r="HGH45" s="1119"/>
      <c r="HGI45" s="1119"/>
      <c r="HGJ45" s="1119"/>
      <c r="HGK45" s="1119"/>
      <c r="HGL45" s="1119"/>
      <c r="HGM45" s="1119"/>
      <c r="HGN45" s="1119"/>
      <c r="HGO45" s="1119"/>
      <c r="HGP45" s="1119"/>
      <c r="HGQ45" s="1119"/>
      <c r="HGR45" s="1119"/>
      <c r="HGS45" s="1119"/>
      <c r="HGT45" s="1119"/>
      <c r="HGU45" s="1119"/>
      <c r="HGV45" s="1119"/>
      <c r="HGW45" s="1119"/>
      <c r="HGX45" s="1119"/>
      <c r="HGY45" s="1119"/>
      <c r="HGZ45" s="1119"/>
      <c r="HHA45" s="1119"/>
      <c r="HHB45" s="1119"/>
      <c r="HHC45" s="1119"/>
      <c r="HHD45" s="1119"/>
      <c r="HHE45" s="1119"/>
      <c r="HHF45" s="1119"/>
      <c r="HHG45" s="1119"/>
      <c r="HHH45" s="1119"/>
      <c r="HHI45" s="1119"/>
      <c r="HHJ45" s="1119"/>
      <c r="HHK45" s="1119"/>
      <c r="HHL45" s="1119"/>
      <c r="HHM45" s="1119"/>
      <c r="HHN45" s="1119"/>
      <c r="HHO45" s="1119"/>
      <c r="HHP45" s="1119"/>
      <c r="HHQ45" s="1119"/>
      <c r="HHR45" s="1119"/>
      <c r="HHS45" s="1119"/>
      <c r="HHT45" s="1119"/>
      <c r="HHU45" s="1119"/>
      <c r="HHV45" s="1119"/>
      <c r="HHW45" s="1119"/>
      <c r="HHX45" s="1119"/>
      <c r="HHY45" s="1119"/>
      <c r="HHZ45" s="1119"/>
      <c r="HIA45" s="1119"/>
      <c r="HIB45" s="1119"/>
      <c r="HIC45" s="1119"/>
      <c r="HID45" s="1119"/>
      <c r="HIE45" s="1119"/>
      <c r="HIF45" s="1119"/>
      <c r="HIG45" s="1119"/>
      <c r="HIH45" s="1119"/>
      <c r="HII45" s="1119"/>
      <c r="HIJ45" s="1119"/>
      <c r="HIK45" s="1119"/>
      <c r="HIL45" s="1119"/>
      <c r="HIM45" s="1119"/>
      <c r="HIN45" s="1119"/>
      <c r="HIO45" s="1119"/>
      <c r="HIP45" s="1119"/>
      <c r="HIQ45" s="1119"/>
      <c r="HIR45" s="1119"/>
      <c r="HIS45" s="1119"/>
      <c r="HIT45" s="1119"/>
      <c r="HIU45" s="1119"/>
      <c r="HIV45" s="1119"/>
      <c r="HIW45" s="1119"/>
      <c r="HIX45" s="1119"/>
      <c r="HIY45" s="1119"/>
      <c r="HIZ45" s="1119"/>
      <c r="HJA45" s="1119"/>
      <c r="HJB45" s="1119"/>
      <c r="HJC45" s="1119"/>
      <c r="HJD45" s="1119"/>
      <c r="HJE45" s="1119"/>
      <c r="HJF45" s="1119"/>
      <c r="HJG45" s="1119"/>
      <c r="HJH45" s="1119"/>
      <c r="HJI45" s="1119"/>
      <c r="HJJ45" s="1119"/>
      <c r="HJK45" s="1119"/>
      <c r="HJL45" s="1119"/>
      <c r="HJM45" s="1119"/>
      <c r="HJN45" s="1119"/>
      <c r="HJO45" s="1119"/>
      <c r="HJP45" s="1119"/>
      <c r="HJQ45" s="1119"/>
      <c r="HJR45" s="1119"/>
      <c r="HJS45" s="1119"/>
      <c r="HJT45" s="1119"/>
      <c r="HJU45" s="1119"/>
      <c r="HJV45" s="1119"/>
      <c r="HJW45" s="1119"/>
      <c r="HJX45" s="1119"/>
      <c r="HJY45" s="1119"/>
      <c r="HJZ45" s="1119"/>
      <c r="HKA45" s="1119"/>
      <c r="HKB45" s="1119"/>
      <c r="HKC45" s="1119"/>
      <c r="HKD45" s="1119"/>
      <c r="HKE45" s="1119"/>
      <c r="HKF45" s="1119"/>
      <c r="HKG45" s="1119"/>
      <c r="HKH45" s="1119"/>
      <c r="HKI45" s="1119"/>
      <c r="HKJ45" s="1119"/>
      <c r="HKK45" s="1119"/>
      <c r="HKL45" s="1119"/>
      <c r="HKM45" s="1119"/>
      <c r="HKN45" s="1119"/>
      <c r="HKO45" s="1119"/>
      <c r="HKP45" s="1119"/>
      <c r="HKQ45" s="1119"/>
      <c r="HKR45" s="1119"/>
      <c r="HKS45" s="1119"/>
      <c r="HKT45" s="1119"/>
      <c r="HKU45" s="1119"/>
      <c r="HKV45" s="1119"/>
      <c r="HKW45" s="1119"/>
      <c r="HKX45" s="1119"/>
      <c r="HKY45" s="1119"/>
      <c r="HKZ45" s="1119"/>
      <c r="HLA45" s="1119"/>
      <c r="HLB45" s="1119"/>
      <c r="HLC45" s="1119"/>
      <c r="HLD45" s="1119"/>
      <c r="HLE45" s="1119"/>
      <c r="HLF45" s="1119"/>
      <c r="HLG45" s="1119"/>
      <c r="HLH45" s="1119"/>
      <c r="HLI45" s="1119"/>
      <c r="HLJ45" s="1119"/>
      <c r="HLK45" s="1119"/>
      <c r="HLL45" s="1119"/>
      <c r="HLM45" s="1119"/>
      <c r="HLN45" s="1119"/>
      <c r="HLO45" s="1119"/>
      <c r="HLP45" s="1119"/>
      <c r="HLQ45" s="1119"/>
      <c r="HLR45" s="1119"/>
      <c r="HLS45" s="1119"/>
      <c r="HLT45" s="1119"/>
      <c r="HLU45" s="1119"/>
      <c r="HLV45" s="1119"/>
      <c r="HLW45" s="1119"/>
      <c r="HLX45" s="1119"/>
      <c r="HLY45" s="1119"/>
      <c r="HLZ45" s="1119"/>
      <c r="HMA45" s="1119"/>
      <c r="HMB45" s="1119"/>
      <c r="HMC45" s="1119"/>
      <c r="HMD45" s="1119"/>
      <c r="HME45" s="1119"/>
      <c r="HMF45" s="1119"/>
      <c r="HMG45" s="1119"/>
      <c r="HMH45" s="1119"/>
      <c r="HMI45" s="1119"/>
      <c r="HMJ45" s="1119"/>
      <c r="HMK45" s="1119"/>
      <c r="HML45" s="1119"/>
      <c r="HMM45" s="1119"/>
      <c r="HMN45" s="1119"/>
      <c r="HMO45" s="1119"/>
      <c r="HMP45" s="1119"/>
      <c r="HMQ45" s="1119"/>
      <c r="HMR45" s="1119"/>
      <c r="HMS45" s="1119"/>
      <c r="HMT45" s="1119"/>
      <c r="HMU45" s="1119"/>
      <c r="HMV45" s="1119"/>
      <c r="HMW45" s="1119"/>
      <c r="HMX45" s="1119"/>
      <c r="HMY45" s="1119"/>
      <c r="HMZ45" s="1119"/>
      <c r="HNA45" s="1119"/>
      <c r="HNB45" s="1119"/>
      <c r="HNC45" s="1119"/>
      <c r="HND45" s="1119"/>
      <c r="HNE45" s="1119"/>
      <c r="HNF45" s="1119"/>
      <c r="HNG45" s="1119"/>
      <c r="HNH45" s="1119"/>
      <c r="HNI45" s="1119"/>
      <c r="HNJ45" s="1119"/>
      <c r="HNK45" s="1119"/>
      <c r="HNL45" s="1119"/>
      <c r="HNM45" s="1119"/>
      <c r="HNN45" s="1119"/>
      <c r="HNO45" s="1119"/>
      <c r="HNP45" s="1119"/>
      <c r="HNQ45" s="1119"/>
      <c r="HNR45" s="1119"/>
      <c r="HNS45" s="1119"/>
      <c r="HNT45" s="1119"/>
      <c r="HNU45" s="1119"/>
      <c r="HNV45" s="1119"/>
      <c r="HNW45" s="1119"/>
      <c r="HNX45" s="1119"/>
      <c r="HNY45" s="1119"/>
      <c r="HNZ45" s="1119"/>
      <c r="HOA45" s="1119"/>
      <c r="HOB45" s="1119"/>
      <c r="HOC45" s="1119"/>
      <c r="HOD45" s="1119"/>
      <c r="HOE45" s="1119"/>
      <c r="HOF45" s="1119"/>
      <c r="HOG45" s="1119"/>
      <c r="HOH45" s="1119"/>
      <c r="HOI45" s="1119"/>
      <c r="HOJ45" s="1119"/>
      <c r="HOK45" s="1119"/>
      <c r="HOL45" s="1119"/>
      <c r="HOM45" s="1119"/>
      <c r="HON45" s="1119"/>
      <c r="HOO45" s="1119"/>
      <c r="HOP45" s="1119"/>
      <c r="HOQ45" s="1119"/>
      <c r="HOR45" s="1119"/>
      <c r="HOS45" s="1119"/>
      <c r="HOT45" s="1119"/>
      <c r="HOU45" s="1119"/>
      <c r="HOV45" s="1119"/>
      <c r="HOW45" s="1119"/>
      <c r="HOX45" s="1119"/>
      <c r="HOY45" s="1119"/>
      <c r="HOZ45" s="1119"/>
      <c r="HPA45" s="1119"/>
      <c r="HPB45" s="1119"/>
      <c r="HPC45" s="1119"/>
      <c r="HPD45" s="1119"/>
      <c r="HPE45" s="1119"/>
      <c r="HPF45" s="1119"/>
      <c r="HPG45" s="1119"/>
      <c r="HPH45" s="1119"/>
      <c r="HPI45" s="1119"/>
      <c r="HPJ45" s="1119"/>
      <c r="HPK45" s="1119"/>
      <c r="HPL45" s="1119"/>
      <c r="HPM45" s="1119"/>
      <c r="HPN45" s="1119"/>
      <c r="HPO45" s="1119"/>
      <c r="HPP45" s="1119"/>
      <c r="HPQ45" s="1119"/>
      <c r="HPR45" s="1119"/>
      <c r="HPS45" s="1119"/>
      <c r="HPT45" s="1119"/>
      <c r="HPU45" s="1119"/>
      <c r="HPV45" s="1119"/>
      <c r="HPW45" s="1119"/>
      <c r="HPX45" s="1119"/>
      <c r="HPY45" s="1119"/>
      <c r="HPZ45" s="1119"/>
      <c r="HQA45" s="1119"/>
      <c r="HQB45" s="1119"/>
      <c r="HQC45" s="1119"/>
      <c r="HQD45" s="1119"/>
      <c r="HQE45" s="1119"/>
      <c r="HQF45" s="1119"/>
      <c r="HQG45" s="1119"/>
      <c r="HQH45" s="1119"/>
      <c r="HQI45" s="1119"/>
      <c r="HQJ45" s="1119"/>
      <c r="HQK45" s="1119"/>
      <c r="HQL45" s="1119"/>
      <c r="HQM45" s="1119"/>
      <c r="HQN45" s="1119"/>
      <c r="HQO45" s="1119"/>
      <c r="HQP45" s="1119"/>
      <c r="HQQ45" s="1119"/>
      <c r="HQR45" s="1119"/>
      <c r="HQS45" s="1119"/>
      <c r="HQT45" s="1119"/>
      <c r="HQU45" s="1119"/>
      <c r="HQV45" s="1119"/>
      <c r="HQW45" s="1119"/>
      <c r="HQX45" s="1119"/>
      <c r="HQY45" s="1119"/>
      <c r="HQZ45" s="1119"/>
      <c r="HRA45" s="1119"/>
      <c r="HRB45" s="1119"/>
      <c r="HRC45" s="1119"/>
      <c r="HRD45" s="1119"/>
      <c r="HRE45" s="1119"/>
      <c r="HRF45" s="1119"/>
      <c r="HRG45" s="1119"/>
      <c r="HRH45" s="1119"/>
      <c r="HRI45" s="1119"/>
      <c r="HRJ45" s="1119"/>
      <c r="HRK45" s="1119"/>
      <c r="HRL45" s="1119"/>
      <c r="HRM45" s="1119"/>
      <c r="HRN45" s="1119"/>
      <c r="HRO45" s="1119"/>
      <c r="HRP45" s="1119"/>
      <c r="HRQ45" s="1119"/>
      <c r="HRR45" s="1119"/>
      <c r="HRS45" s="1119"/>
      <c r="HRT45" s="1119"/>
      <c r="HRU45" s="1119"/>
      <c r="HRV45" s="1119"/>
      <c r="HRW45" s="1119"/>
      <c r="HRX45" s="1119"/>
      <c r="HRY45" s="1119"/>
      <c r="HRZ45" s="1119"/>
      <c r="HSA45" s="1119"/>
      <c r="HSB45" s="1119"/>
      <c r="HSC45" s="1119"/>
      <c r="HSD45" s="1119"/>
      <c r="HSE45" s="1119"/>
      <c r="HSF45" s="1119"/>
      <c r="HSG45" s="1119"/>
      <c r="HSH45" s="1119"/>
      <c r="HSI45" s="1119"/>
      <c r="HSJ45" s="1119"/>
      <c r="HSK45" s="1119"/>
      <c r="HSL45" s="1119"/>
      <c r="HSM45" s="1119"/>
      <c r="HSN45" s="1119"/>
      <c r="HSO45" s="1119"/>
      <c r="HSP45" s="1119"/>
      <c r="HSQ45" s="1119"/>
      <c r="HSR45" s="1119"/>
      <c r="HSS45" s="1119"/>
      <c r="HST45" s="1119"/>
      <c r="HSU45" s="1119"/>
      <c r="HSV45" s="1119"/>
      <c r="HSW45" s="1119"/>
      <c r="HSX45" s="1119"/>
      <c r="HSY45" s="1119"/>
      <c r="HSZ45" s="1119"/>
      <c r="HTA45" s="1119"/>
      <c r="HTB45" s="1119"/>
      <c r="HTC45" s="1119"/>
      <c r="HTD45" s="1119"/>
      <c r="HTE45" s="1119"/>
      <c r="HTF45" s="1119"/>
      <c r="HTG45" s="1119"/>
      <c r="HTH45" s="1119"/>
      <c r="HTI45" s="1119"/>
      <c r="HTJ45" s="1119"/>
      <c r="HTK45" s="1119"/>
      <c r="HTL45" s="1119"/>
      <c r="HTM45" s="1119"/>
      <c r="HTN45" s="1119"/>
      <c r="HTO45" s="1119"/>
      <c r="HTP45" s="1119"/>
      <c r="HTQ45" s="1119"/>
      <c r="HTR45" s="1119"/>
      <c r="HTS45" s="1119"/>
      <c r="HTT45" s="1119"/>
      <c r="HTU45" s="1119"/>
      <c r="HTV45" s="1119"/>
      <c r="HTW45" s="1119"/>
      <c r="HTX45" s="1119"/>
      <c r="HTY45" s="1119"/>
      <c r="HTZ45" s="1119"/>
      <c r="HUA45" s="1119"/>
      <c r="HUB45" s="1119"/>
      <c r="HUC45" s="1119"/>
      <c r="HUD45" s="1119"/>
      <c r="HUE45" s="1119"/>
      <c r="HUF45" s="1119"/>
      <c r="HUG45" s="1119"/>
      <c r="HUH45" s="1119"/>
      <c r="HUI45" s="1119"/>
      <c r="HUJ45" s="1119"/>
      <c r="HUK45" s="1119"/>
      <c r="HUL45" s="1119"/>
      <c r="HUM45" s="1119"/>
      <c r="HUN45" s="1119"/>
      <c r="HUO45" s="1119"/>
      <c r="HUP45" s="1119"/>
      <c r="HUQ45" s="1119"/>
      <c r="HUR45" s="1119"/>
      <c r="HUS45" s="1119"/>
      <c r="HUT45" s="1119"/>
      <c r="HUU45" s="1119"/>
      <c r="HUV45" s="1119"/>
      <c r="HUW45" s="1119"/>
      <c r="HUX45" s="1119"/>
      <c r="HUY45" s="1119"/>
      <c r="HUZ45" s="1119"/>
      <c r="HVA45" s="1119"/>
      <c r="HVB45" s="1119"/>
      <c r="HVC45" s="1119"/>
      <c r="HVD45" s="1119"/>
      <c r="HVE45" s="1119"/>
      <c r="HVF45" s="1119"/>
      <c r="HVG45" s="1119"/>
      <c r="HVH45" s="1119"/>
      <c r="HVI45" s="1119"/>
      <c r="HVJ45" s="1119"/>
      <c r="HVK45" s="1119"/>
      <c r="HVL45" s="1119"/>
      <c r="HVM45" s="1119"/>
      <c r="HVN45" s="1119"/>
      <c r="HVO45" s="1119"/>
      <c r="HVP45" s="1119"/>
      <c r="HVQ45" s="1119"/>
      <c r="HVR45" s="1119"/>
      <c r="HVS45" s="1119"/>
      <c r="HVT45" s="1119"/>
      <c r="HVU45" s="1119"/>
      <c r="HVV45" s="1119"/>
      <c r="HVW45" s="1119"/>
      <c r="HVX45" s="1119"/>
      <c r="HVY45" s="1119"/>
      <c r="HVZ45" s="1119"/>
      <c r="HWA45" s="1119"/>
      <c r="HWB45" s="1119"/>
      <c r="HWC45" s="1119"/>
      <c r="HWD45" s="1119"/>
      <c r="HWE45" s="1119"/>
      <c r="HWF45" s="1119"/>
      <c r="HWG45" s="1119"/>
      <c r="HWH45" s="1119"/>
      <c r="HWI45" s="1119"/>
      <c r="HWJ45" s="1119"/>
      <c r="HWK45" s="1119"/>
      <c r="HWL45" s="1119"/>
      <c r="HWM45" s="1119"/>
      <c r="HWN45" s="1119"/>
      <c r="HWO45" s="1119"/>
      <c r="HWP45" s="1119"/>
      <c r="HWQ45" s="1119"/>
      <c r="HWR45" s="1119"/>
      <c r="HWS45" s="1119"/>
      <c r="HWT45" s="1119"/>
      <c r="HWU45" s="1119"/>
      <c r="HWV45" s="1119"/>
      <c r="HWW45" s="1119"/>
      <c r="HWX45" s="1119"/>
      <c r="HWY45" s="1119"/>
      <c r="HWZ45" s="1119"/>
      <c r="HXA45" s="1119"/>
      <c r="HXB45" s="1119"/>
      <c r="HXC45" s="1119"/>
      <c r="HXD45" s="1119"/>
      <c r="HXE45" s="1119"/>
      <c r="HXF45" s="1119"/>
      <c r="HXG45" s="1119"/>
      <c r="HXH45" s="1119"/>
      <c r="HXI45" s="1119"/>
      <c r="HXJ45" s="1119"/>
      <c r="HXK45" s="1119"/>
      <c r="HXL45" s="1119"/>
      <c r="HXM45" s="1119"/>
      <c r="HXN45" s="1119"/>
      <c r="HXO45" s="1119"/>
      <c r="HXP45" s="1119"/>
      <c r="HXQ45" s="1119"/>
      <c r="HXR45" s="1119"/>
      <c r="HXS45" s="1119"/>
      <c r="HXT45" s="1119"/>
      <c r="HXU45" s="1119"/>
      <c r="HXV45" s="1119"/>
      <c r="HXW45" s="1119"/>
      <c r="HXX45" s="1119"/>
      <c r="HXY45" s="1119"/>
      <c r="HXZ45" s="1119"/>
      <c r="HYA45" s="1119"/>
      <c r="HYB45" s="1119"/>
      <c r="HYC45" s="1119"/>
      <c r="HYD45" s="1119"/>
      <c r="HYE45" s="1119"/>
      <c r="HYF45" s="1119"/>
      <c r="HYG45" s="1119"/>
      <c r="HYH45" s="1119"/>
      <c r="HYI45" s="1119"/>
      <c r="HYJ45" s="1119"/>
      <c r="HYK45" s="1119"/>
      <c r="HYL45" s="1119"/>
      <c r="HYM45" s="1119"/>
      <c r="HYN45" s="1119"/>
      <c r="HYO45" s="1119"/>
      <c r="HYP45" s="1119"/>
      <c r="HYQ45" s="1119"/>
      <c r="HYR45" s="1119"/>
      <c r="HYS45" s="1119"/>
      <c r="HYT45" s="1119"/>
      <c r="HYU45" s="1119"/>
      <c r="HYV45" s="1119"/>
      <c r="HYW45" s="1119"/>
      <c r="HYX45" s="1119"/>
      <c r="HYY45" s="1119"/>
      <c r="HYZ45" s="1119"/>
      <c r="HZA45" s="1119"/>
      <c r="HZB45" s="1119"/>
      <c r="HZC45" s="1119"/>
      <c r="HZD45" s="1119"/>
      <c r="HZE45" s="1119"/>
      <c r="HZF45" s="1119"/>
      <c r="HZG45" s="1119"/>
      <c r="HZH45" s="1119"/>
      <c r="HZI45" s="1119"/>
      <c r="HZJ45" s="1119"/>
      <c r="HZK45" s="1119"/>
      <c r="HZL45" s="1119"/>
      <c r="HZM45" s="1119"/>
      <c r="HZN45" s="1119"/>
      <c r="HZO45" s="1119"/>
      <c r="HZP45" s="1119"/>
      <c r="HZQ45" s="1119"/>
      <c r="HZR45" s="1119"/>
      <c r="HZS45" s="1119"/>
      <c r="HZT45" s="1119"/>
      <c r="HZU45" s="1119"/>
      <c r="HZV45" s="1119"/>
      <c r="HZW45" s="1119"/>
      <c r="HZX45" s="1119"/>
      <c r="HZY45" s="1119"/>
      <c r="HZZ45" s="1119"/>
      <c r="IAA45" s="1119"/>
      <c r="IAB45" s="1119"/>
      <c r="IAC45" s="1119"/>
      <c r="IAD45" s="1119"/>
      <c r="IAE45" s="1119"/>
      <c r="IAF45" s="1119"/>
      <c r="IAG45" s="1119"/>
      <c r="IAH45" s="1119"/>
      <c r="IAI45" s="1119"/>
      <c r="IAJ45" s="1119"/>
      <c r="IAK45" s="1119"/>
      <c r="IAL45" s="1119"/>
      <c r="IAM45" s="1119"/>
      <c r="IAN45" s="1119"/>
      <c r="IAO45" s="1119"/>
      <c r="IAP45" s="1119"/>
      <c r="IAQ45" s="1119"/>
      <c r="IAR45" s="1119"/>
      <c r="IAS45" s="1119"/>
      <c r="IAT45" s="1119"/>
      <c r="IAU45" s="1119"/>
      <c r="IAV45" s="1119"/>
      <c r="IAW45" s="1119"/>
      <c r="IAX45" s="1119"/>
      <c r="IAY45" s="1119"/>
      <c r="IAZ45" s="1119"/>
      <c r="IBA45" s="1119"/>
      <c r="IBB45" s="1119"/>
      <c r="IBC45" s="1119"/>
      <c r="IBD45" s="1119"/>
      <c r="IBE45" s="1119"/>
      <c r="IBF45" s="1119"/>
      <c r="IBG45" s="1119"/>
      <c r="IBH45" s="1119"/>
      <c r="IBI45" s="1119"/>
      <c r="IBJ45" s="1119"/>
      <c r="IBK45" s="1119"/>
      <c r="IBL45" s="1119"/>
      <c r="IBM45" s="1119"/>
      <c r="IBN45" s="1119"/>
      <c r="IBO45" s="1119"/>
      <c r="IBP45" s="1119"/>
      <c r="IBQ45" s="1119"/>
      <c r="IBR45" s="1119"/>
      <c r="IBS45" s="1119"/>
      <c r="IBT45" s="1119"/>
      <c r="IBU45" s="1119"/>
      <c r="IBV45" s="1119"/>
      <c r="IBW45" s="1119"/>
      <c r="IBX45" s="1119"/>
      <c r="IBY45" s="1119"/>
      <c r="IBZ45" s="1119"/>
      <c r="ICA45" s="1119"/>
      <c r="ICB45" s="1119"/>
      <c r="ICC45" s="1119"/>
      <c r="ICD45" s="1119"/>
      <c r="ICE45" s="1119"/>
      <c r="ICF45" s="1119"/>
      <c r="ICG45" s="1119"/>
      <c r="ICH45" s="1119"/>
      <c r="ICI45" s="1119"/>
      <c r="ICJ45" s="1119"/>
      <c r="ICK45" s="1119"/>
      <c r="ICL45" s="1119"/>
      <c r="ICM45" s="1119"/>
      <c r="ICN45" s="1119"/>
      <c r="ICO45" s="1119"/>
      <c r="ICP45" s="1119"/>
      <c r="ICQ45" s="1119"/>
      <c r="ICR45" s="1119"/>
      <c r="ICS45" s="1119"/>
      <c r="ICT45" s="1119"/>
      <c r="ICU45" s="1119"/>
      <c r="ICV45" s="1119"/>
      <c r="ICW45" s="1119"/>
      <c r="ICX45" s="1119"/>
      <c r="ICY45" s="1119"/>
      <c r="ICZ45" s="1119"/>
      <c r="IDA45" s="1119"/>
      <c r="IDB45" s="1119"/>
      <c r="IDC45" s="1119"/>
      <c r="IDD45" s="1119"/>
      <c r="IDE45" s="1119"/>
      <c r="IDF45" s="1119"/>
      <c r="IDG45" s="1119"/>
      <c r="IDH45" s="1119"/>
      <c r="IDI45" s="1119"/>
      <c r="IDJ45" s="1119"/>
      <c r="IDK45" s="1119"/>
      <c r="IDL45" s="1119"/>
      <c r="IDM45" s="1119"/>
      <c r="IDN45" s="1119"/>
      <c r="IDO45" s="1119"/>
      <c r="IDP45" s="1119"/>
      <c r="IDQ45" s="1119"/>
      <c r="IDR45" s="1119"/>
      <c r="IDS45" s="1119"/>
      <c r="IDT45" s="1119"/>
      <c r="IDU45" s="1119"/>
      <c r="IDV45" s="1119"/>
      <c r="IDW45" s="1119"/>
      <c r="IDX45" s="1119"/>
      <c r="IDY45" s="1119"/>
      <c r="IDZ45" s="1119"/>
      <c r="IEA45" s="1119"/>
      <c r="IEB45" s="1119"/>
      <c r="IEC45" s="1119"/>
      <c r="IED45" s="1119"/>
      <c r="IEE45" s="1119"/>
      <c r="IEF45" s="1119"/>
      <c r="IEG45" s="1119"/>
      <c r="IEH45" s="1119"/>
      <c r="IEI45" s="1119"/>
      <c r="IEJ45" s="1119"/>
      <c r="IEK45" s="1119"/>
      <c r="IEL45" s="1119"/>
      <c r="IEM45" s="1119"/>
      <c r="IEN45" s="1119"/>
      <c r="IEO45" s="1119"/>
      <c r="IEP45" s="1119"/>
      <c r="IEQ45" s="1119"/>
      <c r="IER45" s="1119"/>
      <c r="IES45" s="1119"/>
      <c r="IET45" s="1119"/>
      <c r="IEU45" s="1119"/>
      <c r="IEV45" s="1119"/>
      <c r="IEW45" s="1119"/>
      <c r="IEX45" s="1119"/>
      <c r="IEY45" s="1119"/>
      <c r="IEZ45" s="1119"/>
      <c r="IFA45" s="1119"/>
      <c r="IFB45" s="1119"/>
      <c r="IFC45" s="1119"/>
      <c r="IFD45" s="1119"/>
      <c r="IFE45" s="1119"/>
      <c r="IFF45" s="1119"/>
      <c r="IFG45" s="1119"/>
      <c r="IFH45" s="1119"/>
      <c r="IFI45" s="1119"/>
      <c r="IFJ45" s="1119"/>
      <c r="IFK45" s="1119"/>
      <c r="IFL45" s="1119"/>
      <c r="IFM45" s="1119"/>
      <c r="IFN45" s="1119"/>
      <c r="IFO45" s="1119"/>
      <c r="IFP45" s="1119"/>
      <c r="IFQ45" s="1119"/>
      <c r="IFR45" s="1119"/>
      <c r="IFS45" s="1119"/>
      <c r="IFT45" s="1119"/>
      <c r="IFU45" s="1119"/>
      <c r="IFV45" s="1119"/>
      <c r="IFW45" s="1119"/>
      <c r="IFX45" s="1119"/>
      <c r="IFY45" s="1119"/>
      <c r="IFZ45" s="1119"/>
      <c r="IGA45" s="1119"/>
      <c r="IGB45" s="1119"/>
      <c r="IGC45" s="1119"/>
      <c r="IGD45" s="1119"/>
      <c r="IGE45" s="1119"/>
      <c r="IGF45" s="1119"/>
      <c r="IGG45" s="1119"/>
      <c r="IGH45" s="1119"/>
      <c r="IGI45" s="1119"/>
      <c r="IGJ45" s="1119"/>
      <c r="IGK45" s="1119"/>
      <c r="IGL45" s="1119"/>
      <c r="IGM45" s="1119"/>
      <c r="IGN45" s="1119"/>
      <c r="IGO45" s="1119"/>
      <c r="IGP45" s="1119"/>
      <c r="IGQ45" s="1119"/>
      <c r="IGR45" s="1119"/>
      <c r="IGS45" s="1119"/>
      <c r="IGT45" s="1119"/>
      <c r="IGU45" s="1119"/>
      <c r="IGV45" s="1119"/>
      <c r="IGW45" s="1119"/>
      <c r="IGX45" s="1119"/>
      <c r="IGY45" s="1119"/>
      <c r="IGZ45" s="1119"/>
      <c r="IHA45" s="1119"/>
      <c r="IHB45" s="1119"/>
      <c r="IHC45" s="1119"/>
      <c r="IHD45" s="1119"/>
      <c r="IHE45" s="1119"/>
      <c r="IHF45" s="1119"/>
      <c r="IHG45" s="1119"/>
      <c r="IHH45" s="1119"/>
      <c r="IHI45" s="1119"/>
      <c r="IHJ45" s="1119"/>
      <c r="IHK45" s="1119"/>
      <c r="IHL45" s="1119"/>
      <c r="IHM45" s="1119"/>
      <c r="IHN45" s="1119"/>
      <c r="IHO45" s="1119"/>
      <c r="IHP45" s="1119"/>
      <c r="IHQ45" s="1119"/>
      <c r="IHR45" s="1119"/>
      <c r="IHS45" s="1119"/>
      <c r="IHT45" s="1119"/>
      <c r="IHU45" s="1119"/>
      <c r="IHV45" s="1119"/>
      <c r="IHW45" s="1119"/>
      <c r="IHX45" s="1119"/>
      <c r="IHY45" s="1119"/>
      <c r="IHZ45" s="1119"/>
      <c r="IIA45" s="1119"/>
      <c r="IIB45" s="1119"/>
      <c r="IIC45" s="1119"/>
      <c r="IID45" s="1119"/>
      <c r="IIE45" s="1119"/>
      <c r="IIF45" s="1119"/>
      <c r="IIG45" s="1119"/>
      <c r="IIH45" s="1119"/>
      <c r="III45" s="1119"/>
      <c r="IIJ45" s="1119"/>
      <c r="IIK45" s="1119"/>
      <c r="IIL45" s="1119"/>
      <c r="IIM45" s="1119"/>
      <c r="IIN45" s="1119"/>
      <c r="IIO45" s="1119"/>
      <c r="IIP45" s="1119"/>
      <c r="IIQ45" s="1119"/>
      <c r="IIR45" s="1119"/>
      <c r="IIS45" s="1119"/>
      <c r="IIT45" s="1119"/>
      <c r="IIU45" s="1119"/>
      <c r="IIV45" s="1119"/>
      <c r="IIW45" s="1119"/>
      <c r="IIX45" s="1119"/>
      <c r="IIY45" s="1119"/>
      <c r="IIZ45" s="1119"/>
      <c r="IJA45" s="1119"/>
      <c r="IJB45" s="1119"/>
      <c r="IJC45" s="1119"/>
      <c r="IJD45" s="1119"/>
      <c r="IJE45" s="1119"/>
      <c r="IJF45" s="1119"/>
      <c r="IJG45" s="1119"/>
      <c r="IJH45" s="1119"/>
      <c r="IJI45" s="1119"/>
      <c r="IJJ45" s="1119"/>
      <c r="IJK45" s="1119"/>
      <c r="IJL45" s="1119"/>
      <c r="IJM45" s="1119"/>
      <c r="IJN45" s="1119"/>
      <c r="IJO45" s="1119"/>
      <c r="IJP45" s="1119"/>
      <c r="IJQ45" s="1119"/>
      <c r="IJR45" s="1119"/>
      <c r="IJS45" s="1119"/>
      <c r="IJT45" s="1119"/>
      <c r="IJU45" s="1119"/>
      <c r="IJV45" s="1119"/>
      <c r="IJW45" s="1119"/>
      <c r="IJX45" s="1119"/>
      <c r="IJY45" s="1119"/>
      <c r="IJZ45" s="1119"/>
      <c r="IKA45" s="1119"/>
      <c r="IKB45" s="1119"/>
      <c r="IKC45" s="1119"/>
      <c r="IKD45" s="1119"/>
      <c r="IKE45" s="1119"/>
      <c r="IKF45" s="1119"/>
      <c r="IKG45" s="1119"/>
      <c r="IKH45" s="1119"/>
      <c r="IKI45" s="1119"/>
      <c r="IKJ45" s="1119"/>
      <c r="IKK45" s="1119"/>
      <c r="IKL45" s="1119"/>
      <c r="IKM45" s="1119"/>
      <c r="IKN45" s="1119"/>
      <c r="IKO45" s="1119"/>
      <c r="IKP45" s="1119"/>
      <c r="IKQ45" s="1119"/>
      <c r="IKR45" s="1119"/>
      <c r="IKS45" s="1119"/>
      <c r="IKT45" s="1119"/>
      <c r="IKU45" s="1119"/>
      <c r="IKV45" s="1119"/>
      <c r="IKW45" s="1119"/>
      <c r="IKX45" s="1119"/>
      <c r="IKY45" s="1119"/>
      <c r="IKZ45" s="1119"/>
      <c r="ILA45" s="1119"/>
      <c r="ILB45" s="1119"/>
      <c r="ILC45" s="1119"/>
      <c r="ILD45" s="1119"/>
      <c r="ILE45" s="1119"/>
      <c r="ILF45" s="1119"/>
      <c r="ILG45" s="1119"/>
      <c r="ILH45" s="1119"/>
      <c r="ILI45" s="1119"/>
      <c r="ILJ45" s="1119"/>
      <c r="ILK45" s="1119"/>
      <c r="ILL45" s="1119"/>
      <c r="ILM45" s="1119"/>
      <c r="ILN45" s="1119"/>
      <c r="ILO45" s="1119"/>
      <c r="ILP45" s="1119"/>
      <c r="ILQ45" s="1119"/>
      <c r="ILR45" s="1119"/>
      <c r="ILS45" s="1119"/>
      <c r="ILT45" s="1119"/>
      <c r="ILU45" s="1119"/>
      <c r="ILV45" s="1119"/>
      <c r="ILW45" s="1119"/>
      <c r="ILX45" s="1119"/>
      <c r="ILY45" s="1119"/>
      <c r="ILZ45" s="1119"/>
      <c r="IMA45" s="1119"/>
      <c r="IMB45" s="1119"/>
      <c r="IMC45" s="1119"/>
      <c r="IMD45" s="1119"/>
      <c r="IME45" s="1119"/>
      <c r="IMF45" s="1119"/>
      <c r="IMG45" s="1119"/>
      <c r="IMH45" s="1119"/>
      <c r="IMI45" s="1119"/>
      <c r="IMJ45" s="1119"/>
      <c r="IMK45" s="1119"/>
      <c r="IML45" s="1119"/>
      <c r="IMM45" s="1119"/>
      <c r="IMN45" s="1119"/>
      <c r="IMO45" s="1119"/>
      <c r="IMP45" s="1119"/>
      <c r="IMQ45" s="1119"/>
      <c r="IMR45" s="1119"/>
      <c r="IMS45" s="1119"/>
      <c r="IMT45" s="1119"/>
      <c r="IMU45" s="1119"/>
      <c r="IMV45" s="1119"/>
      <c r="IMW45" s="1119"/>
      <c r="IMX45" s="1119"/>
      <c r="IMY45" s="1119"/>
      <c r="IMZ45" s="1119"/>
      <c r="INA45" s="1119"/>
      <c r="INB45" s="1119"/>
      <c r="INC45" s="1119"/>
      <c r="IND45" s="1119"/>
      <c r="INE45" s="1119"/>
      <c r="INF45" s="1119"/>
      <c r="ING45" s="1119"/>
      <c r="INH45" s="1119"/>
      <c r="INI45" s="1119"/>
      <c r="INJ45" s="1119"/>
      <c r="INK45" s="1119"/>
      <c r="INL45" s="1119"/>
      <c r="INM45" s="1119"/>
      <c r="INN45" s="1119"/>
      <c r="INO45" s="1119"/>
      <c r="INP45" s="1119"/>
      <c r="INQ45" s="1119"/>
      <c r="INR45" s="1119"/>
      <c r="INS45" s="1119"/>
      <c r="INT45" s="1119"/>
      <c r="INU45" s="1119"/>
      <c r="INV45" s="1119"/>
      <c r="INW45" s="1119"/>
      <c r="INX45" s="1119"/>
      <c r="INY45" s="1119"/>
      <c r="INZ45" s="1119"/>
      <c r="IOA45" s="1119"/>
      <c r="IOB45" s="1119"/>
      <c r="IOC45" s="1119"/>
      <c r="IOD45" s="1119"/>
      <c r="IOE45" s="1119"/>
      <c r="IOF45" s="1119"/>
      <c r="IOG45" s="1119"/>
      <c r="IOH45" s="1119"/>
      <c r="IOI45" s="1119"/>
      <c r="IOJ45" s="1119"/>
      <c r="IOK45" s="1119"/>
      <c r="IOL45" s="1119"/>
      <c r="IOM45" s="1119"/>
      <c r="ION45" s="1119"/>
      <c r="IOO45" s="1119"/>
      <c r="IOP45" s="1119"/>
      <c r="IOQ45" s="1119"/>
      <c r="IOR45" s="1119"/>
      <c r="IOS45" s="1119"/>
      <c r="IOT45" s="1119"/>
      <c r="IOU45" s="1119"/>
      <c r="IOV45" s="1119"/>
      <c r="IOW45" s="1119"/>
      <c r="IOX45" s="1119"/>
      <c r="IOY45" s="1119"/>
      <c r="IOZ45" s="1119"/>
      <c r="IPA45" s="1119"/>
      <c r="IPB45" s="1119"/>
      <c r="IPC45" s="1119"/>
      <c r="IPD45" s="1119"/>
      <c r="IPE45" s="1119"/>
      <c r="IPF45" s="1119"/>
      <c r="IPG45" s="1119"/>
      <c r="IPH45" s="1119"/>
      <c r="IPI45" s="1119"/>
      <c r="IPJ45" s="1119"/>
      <c r="IPK45" s="1119"/>
      <c r="IPL45" s="1119"/>
      <c r="IPM45" s="1119"/>
      <c r="IPN45" s="1119"/>
      <c r="IPO45" s="1119"/>
      <c r="IPP45" s="1119"/>
      <c r="IPQ45" s="1119"/>
      <c r="IPR45" s="1119"/>
      <c r="IPS45" s="1119"/>
      <c r="IPT45" s="1119"/>
      <c r="IPU45" s="1119"/>
      <c r="IPV45" s="1119"/>
      <c r="IPW45" s="1119"/>
      <c r="IPX45" s="1119"/>
      <c r="IPY45" s="1119"/>
      <c r="IPZ45" s="1119"/>
      <c r="IQA45" s="1119"/>
      <c r="IQB45" s="1119"/>
      <c r="IQC45" s="1119"/>
      <c r="IQD45" s="1119"/>
      <c r="IQE45" s="1119"/>
      <c r="IQF45" s="1119"/>
      <c r="IQG45" s="1119"/>
      <c r="IQH45" s="1119"/>
      <c r="IQI45" s="1119"/>
      <c r="IQJ45" s="1119"/>
      <c r="IQK45" s="1119"/>
      <c r="IQL45" s="1119"/>
      <c r="IQM45" s="1119"/>
      <c r="IQN45" s="1119"/>
      <c r="IQO45" s="1119"/>
      <c r="IQP45" s="1119"/>
      <c r="IQQ45" s="1119"/>
      <c r="IQR45" s="1119"/>
      <c r="IQS45" s="1119"/>
      <c r="IQT45" s="1119"/>
      <c r="IQU45" s="1119"/>
      <c r="IQV45" s="1119"/>
      <c r="IQW45" s="1119"/>
      <c r="IQX45" s="1119"/>
      <c r="IQY45" s="1119"/>
      <c r="IQZ45" s="1119"/>
      <c r="IRA45" s="1119"/>
      <c r="IRB45" s="1119"/>
      <c r="IRC45" s="1119"/>
      <c r="IRD45" s="1119"/>
      <c r="IRE45" s="1119"/>
      <c r="IRF45" s="1119"/>
      <c r="IRG45" s="1119"/>
      <c r="IRH45" s="1119"/>
      <c r="IRI45" s="1119"/>
      <c r="IRJ45" s="1119"/>
      <c r="IRK45" s="1119"/>
      <c r="IRL45" s="1119"/>
      <c r="IRM45" s="1119"/>
      <c r="IRN45" s="1119"/>
      <c r="IRO45" s="1119"/>
      <c r="IRP45" s="1119"/>
      <c r="IRQ45" s="1119"/>
      <c r="IRR45" s="1119"/>
      <c r="IRS45" s="1119"/>
      <c r="IRT45" s="1119"/>
      <c r="IRU45" s="1119"/>
      <c r="IRV45" s="1119"/>
      <c r="IRW45" s="1119"/>
      <c r="IRX45" s="1119"/>
      <c r="IRY45" s="1119"/>
      <c r="IRZ45" s="1119"/>
      <c r="ISA45" s="1119"/>
      <c r="ISB45" s="1119"/>
      <c r="ISC45" s="1119"/>
      <c r="ISD45" s="1119"/>
      <c r="ISE45" s="1119"/>
      <c r="ISF45" s="1119"/>
      <c r="ISG45" s="1119"/>
      <c r="ISH45" s="1119"/>
      <c r="ISI45" s="1119"/>
      <c r="ISJ45" s="1119"/>
      <c r="ISK45" s="1119"/>
      <c r="ISL45" s="1119"/>
      <c r="ISM45" s="1119"/>
      <c r="ISN45" s="1119"/>
      <c r="ISO45" s="1119"/>
      <c r="ISP45" s="1119"/>
      <c r="ISQ45" s="1119"/>
      <c r="ISR45" s="1119"/>
      <c r="ISS45" s="1119"/>
      <c r="IST45" s="1119"/>
      <c r="ISU45" s="1119"/>
      <c r="ISV45" s="1119"/>
      <c r="ISW45" s="1119"/>
      <c r="ISX45" s="1119"/>
      <c r="ISY45" s="1119"/>
      <c r="ISZ45" s="1119"/>
      <c r="ITA45" s="1119"/>
      <c r="ITB45" s="1119"/>
      <c r="ITC45" s="1119"/>
      <c r="ITD45" s="1119"/>
      <c r="ITE45" s="1119"/>
      <c r="ITF45" s="1119"/>
      <c r="ITG45" s="1119"/>
      <c r="ITH45" s="1119"/>
      <c r="ITI45" s="1119"/>
      <c r="ITJ45" s="1119"/>
      <c r="ITK45" s="1119"/>
      <c r="ITL45" s="1119"/>
      <c r="ITM45" s="1119"/>
      <c r="ITN45" s="1119"/>
      <c r="ITO45" s="1119"/>
      <c r="ITP45" s="1119"/>
      <c r="ITQ45" s="1119"/>
      <c r="ITR45" s="1119"/>
      <c r="ITS45" s="1119"/>
      <c r="ITT45" s="1119"/>
      <c r="ITU45" s="1119"/>
      <c r="ITV45" s="1119"/>
      <c r="ITW45" s="1119"/>
      <c r="ITX45" s="1119"/>
      <c r="ITY45" s="1119"/>
      <c r="ITZ45" s="1119"/>
      <c r="IUA45" s="1119"/>
      <c r="IUB45" s="1119"/>
      <c r="IUC45" s="1119"/>
      <c r="IUD45" s="1119"/>
      <c r="IUE45" s="1119"/>
      <c r="IUF45" s="1119"/>
      <c r="IUG45" s="1119"/>
      <c r="IUH45" s="1119"/>
      <c r="IUI45" s="1119"/>
      <c r="IUJ45" s="1119"/>
      <c r="IUK45" s="1119"/>
      <c r="IUL45" s="1119"/>
      <c r="IUM45" s="1119"/>
      <c r="IUN45" s="1119"/>
      <c r="IUO45" s="1119"/>
      <c r="IUP45" s="1119"/>
      <c r="IUQ45" s="1119"/>
      <c r="IUR45" s="1119"/>
      <c r="IUS45" s="1119"/>
      <c r="IUT45" s="1119"/>
      <c r="IUU45" s="1119"/>
      <c r="IUV45" s="1119"/>
      <c r="IUW45" s="1119"/>
      <c r="IUX45" s="1119"/>
      <c r="IUY45" s="1119"/>
      <c r="IUZ45" s="1119"/>
      <c r="IVA45" s="1119"/>
      <c r="IVB45" s="1119"/>
      <c r="IVC45" s="1119"/>
      <c r="IVD45" s="1119"/>
      <c r="IVE45" s="1119"/>
      <c r="IVF45" s="1119"/>
      <c r="IVG45" s="1119"/>
      <c r="IVH45" s="1119"/>
      <c r="IVI45" s="1119"/>
      <c r="IVJ45" s="1119"/>
      <c r="IVK45" s="1119"/>
      <c r="IVL45" s="1119"/>
      <c r="IVM45" s="1119"/>
      <c r="IVN45" s="1119"/>
      <c r="IVO45" s="1119"/>
      <c r="IVP45" s="1119"/>
      <c r="IVQ45" s="1119"/>
      <c r="IVR45" s="1119"/>
      <c r="IVS45" s="1119"/>
      <c r="IVT45" s="1119"/>
      <c r="IVU45" s="1119"/>
      <c r="IVV45" s="1119"/>
      <c r="IVW45" s="1119"/>
      <c r="IVX45" s="1119"/>
      <c r="IVY45" s="1119"/>
      <c r="IVZ45" s="1119"/>
      <c r="IWA45" s="1119"/>
      <c r="IWB45" s="1119"/>
      <c r="IWC45" s="1119"/>
      <c r="IWD45" s="1119"/>
      <c r="IWE45" s="1119"/>
      <c r="IWF45" s="1119"/>
      <c r="IWG45" s="1119"/>
      <c r="IWH45" s="1119"/>
      <c r="IWI45" s="1119"/>
      <c r="IWJ45" s="1119"/>
      <c r="IWK45" s="1119"/>
      <c r="IWL45" s="1119"/>
      <c r="IWM45" s="1119"/>
      <c r="IWN45" s="1119"/>
      <c r="IWO45" s="1119"/>
      <c r="IWP45" s="1119"/>
      <c r="IWQ45" s="1119"/>
      <c r="IWR45" s="1119"/>
      <c r="IWS45" s="1119"/>
      <c r="IWT45" s="1119"/>
      <c r="IWU45" s="1119"/>
      <c r="IWV45" s="1119"/>
      <c r="IWW45" s="1119"/>
      <c r="IWX45" s="1119"/>
      <c r="IWY45" s="1119"/>
      <c r="IWZ45" s="1119"/>
      <c r="IXA45" s="1119"/>
      <c r="IXB45" s="1119"/>
      <c r="IXC45" s="1119"/>
      <c r="IXD45" s="1119"/>
      <c r="IXE45" s="1119"/>
      <c r="IXF45" s="1119"/>
      <c r="IXG45" s="1119"/>
      <c r="IXH45" s="1119"/>
      <c r="IXI45" s="1119"/>
      <c r="IXJ45" s="1119"/>
      <c r="IXK45" s="1119"/>
      <c r="IXL45" s="1119"/>
      <c r="IXM45" s="1119"/>
      <c r="IXN45" s="1119"/>
      <c r="IXO45" s="1119"/>
      <c r="IXP45" s="1119"/>
      <c r="IXQ45" s="1119"/>
      <c r="IXR45" s="1119"/>
      <c r="IXS45" s="1119"/>
      <c r="IXT45" s="1119"/>
      <c r="IXU45" s="1119"/>
      <c r="IXV45" s="1119"/>
      <c r="IXW45" s="1119"/>
      <c r="IXX45" s="1119"/>
      <c r="IXY45" s="1119"/>
      <c r="IXZ45" s="1119"/>
      <c r="IYA45" s="1119"/>
      <c r="IYB45" s="1119"/>
      <c r="IYC45" s="1119"/>
      <c r="IYD45" s="1119"/>
      <c r="IYE45" s="1119"/>
      <c r="IYF45" s="1119"/>
      <c r="IYG45" s="1119"/>
      <c r="IYH45" s="1119"/>
      <c r="IYI45" s="1119"/>
      <c r="IYJ45" s="1119"/>
      <c r="IYK45" s="1119"/>
      <c r="IYL45" s="1119"/>
      <c r="IYM45" s="1119"/>
      <c r="IYN45" s="1119"/>
      <c r="IYO45" s="1119"/>
      <c r="IYP45" s="1119"/>
      <c r="IYQ45" s="1119"/>
      <c r="IYR45" s="1119"/>
      <c r="IYS45" s="1119"/>
      <c r="IYT45" s="1119"/>
      <c r="IYU45" s="1119"/>
      <c r="IYV45" s="1119"/>
      <c r="IYW45" s="1119"/>
      <c r="IYX45" s="1119"/>
      <c r="IYY45" s="1119"/>
      <c r="IYZ45" s="1119"/>
      <c r="IZA45" s="1119"/>
      <c r="IZB45" s="1119"/>
      <c r="IZC45" s="1119"/>
      <c r="IZD45" s="1119"/>
      <c r="IZE45" s="1119"/>
      <c r="IZF45" s="1119"/>
      <c r="IZG45" s="1119"/>
      <c r="IZH45" s="1119"/>
      <c r="IZI45" s="1119"/>
      <c r="IZJ45" s="1119"/>
      <c r="IZK45" s="1119"/>
      <c r="IZL45" s="1119"/>
      <c r="IZM45" s="1119"/>
      <c r="IZN45" s="1119"/>
      <c r="IZO45" s="1119"/>
      <c r="IZP45" s="1119"/>
      <c r="IZQ45" s="1119"/>
      <c r="IZR45" s="1119"/>
      <c r="IZS45" s="1119"/>
      <c r="IZT45" s="1119"/>
      <c r="IZU45" s="1119"/>
      <c r="IZV45" s="1119"/>
      <c r="IZW45" s="1119"/>
      <c r="IZX45" s="1119"/>
      <c r="IZY45" s="1119"/>
      <c r="IZZ45" s="1119"/>
      <c r="JAA45" s="1119"/>
      <c r="JAB45" s="1119"/>
      <c r="JAC45" s="1119"/>
      <c r="JAD45" s="1119"/>
      <c r="JAE45" s="1119"/>
      <c r="JAF45" s="1119"/>
      <c r="JAG45" s="1119"/>
      <c r="JAH45" s="1119"/>
      <c r="JAI45" s="1119"/>
      <c r="JAJ45" s="1119"/>
      <c r="JAK45" s="1119"/>
      <c r="JAL45" s="1119"/>
      <c r="JAM45" s="1119"/>
      <c r="JAN45" s="1119"/>
      <c r="JAO45" s="1119"/>
      <c r="JAP45" s="1119"/>
      <c r="JAQ45" s="1119"/>
      <c r="JAR45" s="1119"/>
      <c r="JAS45" s="1119"/>
      <c r="JAT45" s="1119"/>
      <c r="JAU45" s="1119"/>
      <c r="JAV45" s="1119"/>
      <c r="JAW45" s="1119"/>
      <c r="JAX45" s="1119"/>
      <c r="JAY45" s="1119"/>
      <c r="JAZ45" s="1119"/>
      <c r="JBA45" s="1119"/>
      <c r="JBB45" s="1119"/>
      <c r="JBC45" s="1119"/>
      <c r="JBD45" s="1119"/>
      <c r="JBE45" s="1119"/>
      <c r="JBF45" s="1119"/>
      <c r="JBG45" s="1119"/>
      <c r="JBH45" s="1119"/>
      <c r="JBI45" s="1119"/>
      <c r="JBJ45" s="1119"/>
      <c r="JBK45" s="1119"/>
      <c r="JBL45" s="1119"/>
      <c r="JBM45" s="1119"/>
      <c r="JBN45" s="1119"/>
      <c r="JBO45" s="1119"/>
      <c r="JBP45" s="1119"/>
      <c r="JBQ45" s="1119"/>
      <c r="JBR45" s="1119"/>
      <c r="JBS45" s="1119"/>
      <c r="JBT45" s="1119"/>
      <c r="JBU45" s="1119"/>
      <c r="JBV45" s="1119"/>
      <c r="JBW45" s="1119"/>
      <c r="JBX45" s="1119"/>
      <c r="JBY45" s="1119"/>
      <c r="JBZ45" s="1119"/>
      <c r="JCA45" s="1119"/>
      <c r="JCB45" s="1119"/>
      <c r="JCC45" s="1119"/>
      <c r="JCD45" s="1119"/>
      <c r="JCE45" s="1119"/>
      <c r="JCF45" s="1119"/>
      <c r="JCG45" s="1119"/>
      <c r="JCH45" s="1119"/>
      <c r="JCI45" s="1119"/>
      <c r="JCJ45" s="1119"/>
      <c r="JCK45" s="1119"/>
      <c r="JCL45" s="1119"/>
      <c r="JCM45" s="1119"/>
      <c r="JCN45" s="1119"/>
      <c r="JCO45" s="1119"/>
      <c r="JCP45" s="1119"/>
      <c r="JCQ45" s="1119"/>
      <c r="JCR45" s="1119"/>
      <c r="JCS45" s="1119"/>
      <c r="JCT45" s="1119"/>
      <c r="JCU45" s="1119"/>
      <c r="JCV45" s="1119"/>
      <c r="JCW45" s="1119"/>
      <c r="JCX45" s="1119"/>
      <c r="JCY45" s="1119"/>
      <c r="JCZ45" s="1119"/>
      <c r="JDA45" s="1119"/>
      <c r="JDB45" s="1119"/>
      <c r="JDC45" s="1119"/>
      <c r="JDD45" s="1119"/>
      <c r="JDE45" s="1119"/>
      <c r="JDF45" s="1119"/>
      <c r="JDG45" s="1119"/>
      <c r="JDH45" s="1119"/>
      <c r="JDI45" s="1119"/>
      <c r="JDJ45" s="1119"/>
      <c r="JDK45" s="1119"/>
      <c r="JDL45" s="1119"/>
      <c r="JDM45" s="1119"/>
      <c r="JDN45" s="1119"/>
      <c r="JDO45" s="1119"/>
      <c r="JDP45" s="1119"/>
      <c r="JDQ45" s="1119"/>
      <c r="JDR45" s="1119"/>
      <c r="JDS45" s="1119"/>
      <c r="JDT45" s="1119"/>
      <c r="JDU45" s="1119"/>
      <c r="JDV45" s="1119"/>
      <c r="JDW45" s="1119"/>
      <c r="JDX45" s="1119"/>
      <c r="JDY45" s="1119"/>
      <c r="JDZ45" s="1119"/>
      <c r="JEA45" s="1119"/>
      <c r="JEB45" s="1119"/>
      <c r="JEC45" s="1119"/>
      <c r="JED45" s="1119"/>
      <c r="JEE45" s="1119"/>
      <c r="JEF45" s="1119"/>
      <c r="JEG45" s="1119"/>
      <c r="JEH45" s="1119"/>
      <c r="JEI45" s="1119"/>
      <c r="JEJ45" s="1119"/>
      <c r="JEK45" s="1119"/>
      <c r="JEL45" s="1119"/>
      <c r="JEM45" s="1119"/>
      <c r="JEN45" s="1119"/>
      <c r="JEO45" s="1119"/>
      <c r="JEP45" s="1119"/>
      <c r="JEQ45" s="1119"/>
      <c r="JER45" s="1119"/>
      <c r="JES45" s="1119"/>
      <c r="JET45" s="1119"/>
      <c r="JEU45" s="1119"/>
      <c r="JEV45" s="1119"/>
      <c r="JEW45" s="1119"/>
      <c r="JEX45" s="1119"/>
      <c r="JEY45" s="1119"/>
      <c r="JEZ45" s="1119"/>
      <c r="JFA45" s="1119"/>
      <c r="JFB45" s="1119"/>
      <c r="JFC45" s="1119"/>
      <c r="JFD45" s="1119"/>
      <c r="JFE45" s="1119"/>
      <c r="JFF45" s="1119"/>
      <c r="JFG45" s="1119"/>
      <c r="JFH45" s="1119"/>
      <c r="JFI45" s="1119"/>
      <c r="JFJ45" s="1119"/>
      <c r="JFK45" s="1119"/>
      <c r="JFL45" s="1119"/>
      <c r="JFM45" s="1119"/>
      <c r="JFN45" s="1119"/>
      <c r="JFO45" s="1119"/>
      <c r="JFP45" s="1119"/>
      <c r="JFQ45" s="1119"/>
      <c r="JFR45" s="1119"/>
      <c r="JFS45" s="1119"/>
      <c r="JFT45" s="1119"/>
      <c r="JFU45" s="1119"/>
      <c r="JFV45" s="1119"/>
      <c r="JFW45" s="1119"/>
      <c r="JFX45" s="1119"/>
      <c r="JFY45" s="1119"/>
      <c r="JFZ45" s="1119"/>
      <c r="JGA45" s="1119"/>
      <c r="JGB45" s="1119"/>
      <c r="JGC45" s="1119"/>
      <c r="JGD45" s="1119"/>
      <c r="JGE45" s="1119"/>
      <c r="JGF45" s="1119"/>
      <c r="JGG45" s="1119"/>
      <c r="JGH45" s="1119"/>
      <c r="JGI45" s="1119"/>
      <c r="JGJ45" s="1119"/>
      <c r="JGK45" s="1119"/>
      <c r="JGL45" s="1119"/>
      <c r="JGM45" s="1119"/>
      <c r="JGN45" s="1119"/>
      <c r="JGO45" s="1119"/>
      <c r="JGP45" s="1119"/>
      <c r="JGQ45" s="1119"/>
      <c r="JGR45" s="1119"/>
      <c r="JGS45" s="1119"/>
      <c r="JGT45" s="1119"/>
      <c r="JGU45" s="1119"/>
      <c r="JGV45" s="1119"/>
      <c r="JGW45" s="1119"/>
      <c r="JGX45" s="1119"/>
      <c r="JGY45" s="1119"/>
      <c r="JGZ45" s="1119"/>
      <c r="JHA45" s="1119"/>
      <c r="JHB45" s="1119"/>
      <c r="JHC45" s="1119"/>
      <c r="JHD45" s="1119"/>
      <c r="JHE45" s="1119"/>
      <c r="JHF45" s="1119"/>
      <c r="JHG45" s="1119"/>
      <c r="JHH45" s="1119"/>
      <c r="JHI45" s="1119"/>
      <c r="JHJ45" s="1119"/>
      <c r="JHK45" s="1119"/>
      <c r="JHL45" s="1119"/>
      <c r="JHM45" s="1119"/>
      <c r="JHN45" s="1119"/>
      <c r="JHO45" s="1119"/>
      <c r="JHP45" s="1119"/>
      <c r="JHQ45" s="1119"/>
      <c r="JHR45" s="1119"/>
      <c r="JHS45" s="1119"/>
      <c r="JHT45" s="1119"/>
      <c r="JHU45" s="1119"/>
      <c r="JHV45" s="1119"/>
      <c r="JHW45" s="1119"/>
      <c r="JHX45" s="1119"/>
      <c r="JHY45" s="1119"/>
      <c r="JHZ45" s="1119"/>
      <c r="JIA45" s="1119"/>
      <c r="JIB45" s="1119"/>
      <c r="JIC45" s="1119"/>
      <c r="JID45" s="1119"/>
      <c r="JIE45" s="1119"/>
      <c r="JIF45" s="1119"/>
      <c r="JIG45" s="1119"/>
      <c r="JIH45" s="1119"/>
      <c r="JII45" s="1119"/>
      <c r="JIJ45" s="1119"/>
      <c r="JIK45" s="1119"/>
      <c r="JIL45" s="1119"/>
      <c r="JIM45" s="1119"/>
      <c r="JIN45" s="1119"/>
      <c r="JIO45" s="1119"/>
      <c r="JIP45" s="1119"/>
      <c r="JIQ45" s="1119"/>
      <c r="JIR45" s="1119"/>
      <c r="JIS45" s="1119"/>
      <c r="JIT45" s="1119"/>
      <c r="JIU45" s="1119"/>
      <c r="JIV45" s="1119"/>
      <c r="JIW45" s="1119"/>
      <c r="JIX45" s="1119"/>
      <c r="JIY45" s="1119"/>
      <c r="JIZ45" s="1119"/>
      <c r="JJA45" s="1119"/>
      <c r="JJB45" s="1119"/>
      <c r="JJC45" s="1119"/>
      <c r="JJD45" s="1119"/>
      <c r="JJE45" s="1119"/>
      <c r="JJF45" s="1119"/>
      <c r="JJG45" s="1119"/>
      <c r="JJH45" s="1119"/>
      <c r="JJI45" s="1119"/>
      <c r="JJJ45" s="1119"/>
      <c r="JJK45" s="1119"/>
      <c r="JJL45" s="1119"/>
      <c r="JJM45" s="1119"/>
      <c r="JJN45" s="1119"/>
      <c r="JJO45" s="1119"/>
      <c r="JJP45" s="1119"/>
      <c r="JJQ45" s="1119"/>
      <c r="JJR45" s="1119"/>
      <c r="JJS45" s="1119"/>
      <c r="JJT45" s="1119"/>
      <c r="JJU45" s="1119"/>
      <c r="JJV45" s="1119"/>
      <c r="JJW45" s="1119"/>
      <c r="JJX45" s="1119"/>
      <c r="JJY45" s="1119"/>
      <c r="JJZ45" s="1119"/>
      <c r="JKA45" s="1119"/>
      <c r="JKB45" s="1119"/>
      <c r="JKC45" s="1119"/>
      <c r="JKD45" s="1119"/>
      <c r="JKE45" s="1119"/>
      <c r="JKF45" s="1119"/>
      <c r="JKG45" s="1119"/>
      <c r="JKH45" s="1119"/>
      <c r="JKI45" s="1119"/>
      <c r="JKJ45" s="1119"/>
      <c r="JKK45" s="1119"/>
      <c r="JKL45" s="1119"/>
      <c r="JKM45" s="1119"/>
      <c r="JKN45" s="1119"/>
      <c r="JKO45" s="1119"/>
      <c r="JKP45" s="1119"/>
      <c r="JKQ45" s="1119"/>
      <c r="JKR45" s="1119"/>
      <c r="JKS45" s="1119"/>
      <c r="JKT45" s="1119"/>
      <c r="JKU45" s="1119"/>
      <c r="JKV45" s="1119"/>
      <c r="JKW45" s="1119"/>
      <c r="JKX45" s="1119"/>
      <c r="JKY45" s="1119"/>
      <c r="JKZ45" s="1119"/>
      <c r="JLA45" s="1119"/>
      <c r="JLB45" s="1119"/>
      <c r="JLC45" s="1119"/>
      <c r="JLD45" s="1119"/>
      <c r="JLE45" s="1119"/>
      <c r="JLF45" s="1119"/>
      <c r="JLG45" s="1119"/>
      <c r="JLH45" s="1119"/>
      <c r="JLI45" s="1119"/>
      <c r="JLJ45" s="1119"/>
      <c r="JLK45" s="1119"/>
      <c r="JLL45" s="1119"/>
      <c r="JLM45" s="1119"/>
      <c r="JLN45" s="1119"/>
      <c r="JLO45" s="1119"/>
      <c r="JLP45" s="1119"/>
      <c r="JLQ45" s="1119"/>
      <c r="JLR45" s="1119"/>
      <c r="JLS45" s="1119"/>
      <c r="JLT45" s="1119"/>
      <c r="JLU45" s="1119"/>
      <c r="JLV45" s="1119"/>
      <c r="JLW45" s="1119"/>
      <c r="JLX45" s="1119"/>
      <c r="JLY45" s="1119"/>
      <c r="JLZ45" s="1119"/>
      <c r="JMA45" s="1119"/>
      <c r="JMB45" s="1119"/>
      <c r="JMC45" s="1119"/>
      <c r="JMD45" s="1119"/>
      <c r="JME45" s="1119"/>
      <c r="JMF45" s="1119"/>
      <c r="JMG45" s="1119"/>
      <c r="JMH45" s="1119"/>
      <c r="JMI45" s="1119"/>
      <c r="JMJ45" s="1119"/>
      <c r="JMK45" s="1119"/>
      <c r="JML45" s="1119"/>
      <c r="JMM45" s="1119"/>
      <c r="JMN45" s="1119"/>
      <c r="JMO45" s="1119"/>
      <c r="JMP45" s="1119"/>
      <c r="JMQ45" s="1119"/>
      <c r="JMR45" s="1119"/>
      <c r="JMS45" s="1119"/>
      <c r="JMT45" s="1119"/>
      <c r="JMU45" s="1119"/>
      <c r="JMV45" s="1119"/>
      <c r="JMW45" s="1119"/>
      <c r="JMX45" s="1119"/>
      <c r="JMY45" s="1119"/>
      <c r="JMZ45" s="1119"/>
      <c r="JNA45" s="1119"/>
      <c r="JNB45" s="1119"/>
      <c r="JNC45" s="1119"/>
      <c r="JND45" s="1119"/>
      <c r="JNE45" s="1119"/>
      <c r="JNF45" s="1119"/>
      <c r="JNG45" s="1119"/>
      <c r="JNH45" s="1119"/>
      <c r="JNI45" s="1119"/>
      <c r="JNJ45" s="1119"/>
      <c r="JNK45" s="1119"/>
      <c r="JNL45" s="1119"/>
      <c r="JNM45" s="1119"/>
      <c r="JNN45" s="1119"/>
      <c r="JNO45" s="1119"/>
      <c r="JNP45" s="1119"/>
      <c r="JNQ45" s="1119"/>
      <c r="JNR45" s="1119"/>
      <c r="JNS45" s="1119"/>
      <c r="JNT45" s="1119"/>
      <c r="JNU45" s="1119"/>
      <c r="JNV45" s="1119"/>
      <c r="JNW45" s="1119"/>
      <c r="JNX45" s="1119"/>
      <c r="JNY45" s="1119"/>
      <c r="JNZ45" s="1119"/>
      <c r="JOA45" s="1119"/>
      <c r="JOB45" s="1119"/>
      <c r="JOC45" s="1119"/>
      <c r="JOD45" s="1119"/>
      <c r="JOE45" s="1119"/>
      <c r="JOF45" s="1119"/>
      <c r="JOG45" s="1119"/>
      <c r="JOH45" s="1119"/>
      <c r="JOI45" s="1119"/>
      <c r="JOJ45" s="1119"/>
      <c r="JOK45" s="1119"/>
      <c r="JOL45" s="1119"/>
      <c r="JOM45" s="1119"/>
      <c r="JON45" s="1119"/>
      <c r="JOO45" s="1119"/>
      <c r="JOP45" s="1119"/>
      <c r="JOQ45" s="1119"/>
      <c r="JOR45" s="1119"/>
      <c r="JOS45" s="1119"/>
      <c r="JOT45" s="1119"/>
      <c r="JOU45" s="1119"/>
      <c r="JOV45" s="1119"/>
      <c r="JOW45" s="1119"/>
      <c r="JOX45" s="1119"/>
      <c r="JOY45" s="1119"/>
      <c r="JOZ45" s="1119"/>
      <c r="JPA45" s="1119"/>
      <c r="JPB45" s="1119"/>
      <c r="JPC45" s="1119"/>
      <c r="JPD45" s="1119"/>
      <c r="JPE45" s="1119"/>
      <c r="JPF45" s="1119"/>
      <c r="JPG45" s="1119"/>
      <c r="JPH45" s="1119"/>
      <c r="JPI45" s="1119"/>
      <c r="JPJ45" s="1119"/>
      <c r="JPK45" s="1119"/>
      <c r="JPL45" s="1119"/>
      <c r="JPM45" s="1119"/>
      <c r="JPN45" s="1119"/>
      <c r="JPO45" s="1119"/>
      <c r="JPP45" s="1119"/>
      <c r="JPQ45" s="1119"/>
      <c r="JPR45" s="1119"/>
      <c r="JPS45" s="1119"/>
      <c r="JPT45" s="1119"/>
      <c r="JPU45" s="1119"/>
      <c r="JPV45" s="1119"/>
      <c r="JPW45" s="1119"/>
      <c r="JPX45" s="1119"/>
      <c r="JPY45" s="1119"/>
      <c r="JPZ45" s="1119"/>
      <c r="JQA45" s="1119"/>
      <c r="JQB45" s="1119"/>
      <c r="JQC45" s="1119"/>
      <c r="JQD45" s="1119"/>
      <c r="JQE45" s="1119"/>
      <c r="JQF45" s="1119"/>
      <c r="JQG45" s="1119"/>
      <c r="JQH45" s="1119"/>
      <c r="JQI45" s="1119"/>
      <c r="JQJ45" s="1119"/>
      <c r="JQK45" s="1119"/>
      <c r="JQL45" s="1119"/>
      <c r="JQM45" s="1119"/>
      <c r="JQN45" s="1119"/>
      <c r="JQO45" s="1119"/>
      <c r="JQP45" s="1119"/>
      <c r="JQQ45" s="1119"/>
      <c r="JQR45" s="1119"/>
      <c r="JQS45" s="1119"/>
      <c r="JQT45" s="1119"/>
      <c r="JQU45" s="1119"/>
      <c r="JQV45" s="1119"/>
      <c r="JQW45" s="1119"/>
      <c r="JQX45" s="1119"/>
      <c r="JQY45" s="1119"/>
      <c r="JQZ45" s="1119"/>
      <c r="JRA45" s="1119"/>
      <c r="JRB45" s="1119"/>
      <c r="JRC45" s="1119"/>
      <c r="JRD45" s="1119"/>
      <c r="JRE45" s="1119"/>
      <c r="JRF45" s="1119"/>
      <c r="JRG45" s="1119"/>
      <c r="JRH45" s="1119"/>
      <c r="JRI45" s="1119"/>
      <c r="JRJ45" s="1119"/>
      <c r="JRK45" s="1119"/>
      <c r="JRL45" s="1119"/>
      <c r="JRM45" s="1119"/>
      <c r="JRN45" s="1119"/>
      <c r="JRO45" s="1119"/>
      <c r="JRP45" s="1119"/>
      <c r="JRQ45" s="1119"/>
      <c r="JRR45" s="1119"/>
      <c r="JRS45" s="1119"/>
      <c r="JRT45" s="1119"/>
      <c r="JRU45" s="1119"/>
      <c r="JRV45" s="1119"/>
      <c r="JRW45" s="1119"/>
      <c r="JRX45" s="1119"/>
      <c r="JRY45" s="1119"/>
      <c r="JRZ45" s="1119"/>
      <c r="JSA45" s="1119"/>
      <c r="JSB45" s="1119"/>
      <c r="JSC45" s="1119"/>
      <c r="JSD45" s="1119"/>
      <c r="JSE45" s="1119"/>
      <c r="JSF45" s="1119"/>
      <c r="JSG45" s="1119"/>
      <c r="JSH45" s="1119"/>
      <c r="JSI45" s="1119"/>
      <c r="JSJ45" s="1119"/>
      <c r="JSK45" s="1119"/>
      <c r="JSL45" s="1119"/>
      <c r="JSM45" s="1119"/>
      <c r="JSN45" s="1119"/>
      <c r="JSO45" s="1119"/>
      <c r="JSP45" s="1119"/>
      <c r="JSQ45" s="1119"/>
      <c r="JSR45" s="1119"/>
      <c r="JSS45" s="1119"/>
      <c r="JST45" s="1119"/>
      <c r="JSU45" s="1119"/>
      <c r="JSV45" s="1119"/>
      <c r="JSW45" s="1119"/>
      <c r="JSX45" s="1119"/>
      <c r="JSY45" s="1119"/>
      <c r="JSZ45" s="1119"/>
      <c r="JTA45" s="1119"/>
      <c r="JTB45" s="1119"/>
      <c r="JTC45" s="1119"/>
      <c r="JTD45" s="1119"/>
      <c r="JTE45" s="1119"/>
      <c r="JTF45" s="1119"/>
      <c r="JTG45" s="1119"/>
      <c r="JTH45" s="1119"/>
      <c r="JTI45" s="1119"/>
      <c r="JTJ45" s="1119"/>
      <c r="JTK45" s="1119"/>
      <c r="JTL45" s="1119"/>
      <c r="JTM45" s="1119"/>
      <c r="JTN45" s="1119"/>
      <c r="JTO45" s="1119"/>
      <c r="JTP45" s="1119"/>
      <c r="JTQ45" s="1119"/>
      <c r="JTR45" s="1119"/>
      <c r="JTS45" s="1119"/>
      <c r="JTT45" s="1119"/>
      <c r="JTU45" s="1119"/>
      <c r="JTV45" s="1119"/>
      <c r="JTW45" s="1119"/>
      <c r="JTX45" s="1119"/>
      <c r="JTY45" s="1119"/>
      <c r="JTZ45" s="1119"/>
      <c r="JUA45" s="1119"/>
      <c r="JUB45" s="1119"/>
      <c r="JUC45" s="1119"/>
      <c r="JUD45" s="1119"/>
      <c r="JUE45" s="1119"/>
      <c r="JUF45" s="1119"/>
      <c r="JUG45" s="1119"/>
      <c r="JUH45" s="1119"/>
      <c r="JUI45" s="1119"/>
      <c r="JUJ45" s="1119"/>
      <c r="JUK45" s="1119"/>
      <c r="JUL45" s="1119"/>
      <c r="JUM45" s="1119"/>
      <c r="JUN45" s="1119"/>
      <c r="JUO45" s="1119"/>
      <c r="JUP45" s="1119"/>
      <c r="JUQ45" s="1119"/>
      <c r="JUR45" s="1119"/>
      <c r="JUS45" s="1119"/>
      <c r="JUT45" s="1119"/>
      <c r="JUU45" s="1119"/>
      <c r="JUV45" s="1119"/>
      <c r="JUW45" s="1119"/>
      <c r="JUX45" s="1119"/>
      <c r="JUY45" s="1119"/>
      <c r="JUZ45" s="1119"/>
      <c r="JVA45" s="1119"/>
      <c r="JVB45" s="1119"/>
      <c r="JVC45" s="1119"/>
      <c r="JVD45" s="1119"/>
      <c r="JVE45" s="1119"/>
      <c r="JVF45" s="1119"/>
      <c r="JVG45" s="1119"/>
      <c r="JVH45" s="1119"/>
      <c r="JVI45" s="1119"/>
      <c r="JVJ45" s="1119"/>
      <c r="JVK45" s="1119"/>
      <c r="JVL45" s="1119"/>
      <c r="JVM45" s="1119"/>
      <c r="JVN45" s="1119"/>
      <c r="JVO45" s="1119"/>
      <c r="JVP45" s="1119"/>
      <c r="JVQ45" s="1119"/>
      <c r="JVR45" s="1119"/>
      <c r="JVS45" s="1119"/>
      <c r="JVT45" s="1119"/>
      <c r="JVU45" s="1119"/>
      <c r="JVV45" s="1119"/>
      <c r="JVW45" s="1119"/>
      <c r="JVX45" s="1119"/>
      <c r="JVY45" s="1119"/>
      <c r="JVZ45" s="1119"/>
      <c r="JWA45" s="1119"/>
      <c r="JWB45" s="1119"/>
      <c r="JWC45" s="1119"/>
      <c r="JWD45" s="1119"/>
      <c r="JWE45" s="1119"/>
      <c r="JWF45" s="1119"/>
      <c r="JWG45" s="1119"/>
      <c r="JWH45" s="1119"/>
      <c r="JWI45" s="1119"/>
      <c r="JWJ45" s="1119"/>
      <c r="JWK45" s="1119"/>
      <c r="JWL45" s="1119"/>
      <c r="JWM45" s="1119"/>
      <c r="JWN45" s="1119"/>
      <c r="JWO45" s="1119"/>
      <c r="JWP45" s="1119"/>
      <c r="JWQ45" s="1119"/>
      <c r="JWR45" s="1119"/>
      <c r="JWS45" s="1119"/>
      <c r="JWT45" s="1119"/>
      <c r="JWU45" s="1119"/>
      <c r="JWV45" s="1119"/>
      <c r="JWW45" s="1119"/>
      <c r="JWX45" s="1119"/>
      <c r="JWY45" s="1119"/>
      <c r="JWZ45" s="1119"/>
      <c r="JXA45" s="1119"/>
      <c r="JXB45" s="1119"/>
      <c r="JXC45" s="1119"/>
      <c r="JXD45" s="1119"/>
      <c r="JXE45" s="1119"/>
      <c r="JXF45" s="1119"/>
      <c r="JXG45" s="1119"/>
      <c r="JXH45" s="1119"/>
      <c r="JXI45" s="1119"/>
      <c r="JXJ45" s="1119"/>
      <c r="JXK45" s="1119"/>
      <c r="JXL45" s="1119"/>
      <c r="JXM45" s="1119"/>
      <c r="JXN45" s="1119"/>
      <c r="JXO45" s="1119"/>
      <c r="JXP45" s="1119"/>
      <c r="JXQ45" s="1119"/>
      <c r="JXR45" s="1119"/>
      <c r="JXS45" s="1119"/>
      <c r="JXT45" s="1119"/>
      <c r="JXU45" s="1119"/>
      <c r="JXV45" s="1119"/>
      <c r="JXW45" s="1119"/>
      <c r="JXX45" s="1119"/>
      <c r="JXY45" s="1119"/>
      <c r="JXZ45" s="1119"/>
      <c r="JYA45" s="1119"/>
      <c r="JYB45" s="1119"/>
      <c r="JYC45" s="1119"/>
      <c r="JYD45" s="1119"/>
      <c r="JYE45" s="1119"/>
      <c r="JYF45" s="1119"/>
      <c r="JYG45" s="1119"/>
      <c r="JYH45" s="1119"/>
      <c r="JYI45" s="1119"/>
      <c r="JYJ45" s="1119"/>
      <c r="JYK45" s="1119"/>
      <c r="JYL45" s="1119"/>
      <c r="JYM45" s="1119"/>
      <c r="JYN45" s="1119"/>
      <c r="JYO45" s="1119"/>
      <c r="JYP45" s="1119"/>
      <c r="JYQ45" s="1119"/>
      <c r="JYR45" s="1119"/>
      <c r="JYS45" s="1119"/>
      <c r="JYT45" s="1119"/>
      <c r="JYU45" s="1119"/>
      <c r="JYV45" s="1119"/>
      <c r="JYW45" s="1119"/>
      <c r="JYX45" s="1119"/>
      <c r="JYY45" s="1119"/>
      <c r="JYZ45" s="1119"/>
      <c r="JZA45" s="1119"/>
      <c r="JZB45" s="1119"/>
      <c r="JZC45" s="1119"/>
      <c r="JZD45" s="1119"/>
      <c r="JZE45" s="1119"/>
      <c r="JZF45" s="1119"/>
      <c r="JZG45" s="1119"/>
      <c r="JZH45" s="1119"/>
      <c r="JZI45" s="1119"/>
      <c r="JZJ45" s="1119"/>
      <c r="JZK45" s="1119"/>
      <c r="JZL45" s="1119"/>
      <c r="JZM45" s="1119"/>
      <c r="JZN45" s="1119"/>
      <c r="JZO45" s="1119"/>
      <c r="JZP45" s="1119"/>
      <c r="JZQ45" s="1119"/>
      <c r="JZR45" s="1119"/>
      <c r="JZS45" s="1119"/>
      <c r="JZT45" s="1119"/>
      <c r="JZU45" s="1119"/>
      <c r="JZV45" s="1119"/>
      <c r="JZW45" s="1119"/>
      <c r="JZX45" s="1119"/>
      <c r="JZY45" s="1119"/>
      <c r="JZZ45" s="1119"/>
      <c r="KAA45" s="1119"/>
      <c r="KAB45" s="1119"/>
      <c r="KAC45" s="1119"/>
      <c r="KAD45" s="1119"/>
      <c r="KAE45" s="1119"/>
      <c r="KAF45" s="1119"/>
      <c r="KAG45" s="1119"/>
      <c r="KAH45" s="1119"/>
      <c r="KAI45" s="1119"/>
      <c r="KAJ45" s="1119"/>
      <c r="KAK45" s="1119"/>
      <c r="KAL45" s="1119"/>
      <c r="KAM45" s="1119"/>
      <c r="KAN45" s="1119"/>
      <c r="KAO45" s="1119"/>
      <c r="KAP45" s="1119"/>
      <c r="KAQ45" s="1119"/>
      <c r="KAR45" s="1119"/>
      <c r="KAS45" s="1119"/>
      <c r="KAT45" s="1119"/>
      <c r="KAU45" s="1119"/>
      <c r="KAV45" s="1119"/>
      <c r="KAW45" s="1119"/>
      <c r="KAX45" s="1119"/>
      <c r="KAY45" s="1119"/>
      <c r="KAZ45" s="1119"/>
      <c r="KBA45" s="1119"/>
      <c r="KBB45" s="1119"/>
      <c r="KBC45" s="1119"/>
      <c r="KBD45" s="1119"/>
      <c r="KBE45" s="1119"/>
      <c r="KBF45" s="1119"/>
      <c r="KBG45" s="1119"/>
      <c r="KBH45" s="1119"/>
      <c r="KBI45" s="1119"/>
      <c r="KBJ45" s="1119"/>
      <c r="KBK45" s="1119"/>
      <c r="KBL45" s="1119"/>
      <c r="KBM45" s="1119"/>
      <c r="KBN45" s="1119"/>
      <c r="KBO45" s="1119"/>
      <c r="KBP45" s="1119"/>
      <c r="KBQ45" s="1119"/>
      <c r="KBR45" s="1119"/>
      <c r="KBS45" s="1119"/>
      <c r="KBT45" s="1119"/>
      <c r="KBU45" s="1119"/>
      <c r="KBV45" s="1119"/>
      <c r="KBW45" s="1119"/>
      <c r="KBX45" s="1119"/>
      <c r="KBY45" s="1119"/>
      <c r="KBZ45" s="1119"/>
      <c r="KCA45" s="1119"/>
      <c r="KCB45" s="1119"/>
      <c r="KCC45" s="1119"/>
      <c r="KCD45" s="1119"/>
      <c r="KCE45" s="1119"/>
      <c r="KCF45" s="1119"/>
      <c r="KCG45" s="1119"/>
      <c r="KCH45" s="1119"/>
      <c r="KCI45" s="1119"/>
      <c r="KCJ45" s="1119"/>
      <c r="KCK45" s="1119"/>
      <c r="KCL45" s="1119"/>
      <c r="KCM45" s="1119"/>
      <c r="KCN45" s="1119"/>
      <c r="KCO45" s="1119"/>
      <c r="KCP45" s="1119"/>
      <c r="KCQ45" s="1119"/>
      <c r="KCR45" s="1119"/>
      <c r="KCS45" s="1119"/>
      <c r="KCT45" s="1119"/>
      <c r="KCU45" s="1119"/>
      <c r="KCV45" s="1119"/>
      <c r="KCW45" s="1119"/>
      <c r="KCX45" s="1119"/>
      <c r="KCY45" s="1119"/>
      <c r="KCZ45" s="1119"/>
      <c r="KDA45" s="1119"/>
      <c r="KDB45" s="1119"/>
      <c r="KDC45" s="1119"/>
      <c r="KDD45" s="1119"/>
      <c r="KDE45" s="1119"/>
      <c r="KDF45" s="1119"/>
      <c r="KDG45" s="1119"/>
      <c r="KDH45" s="1119"/>
      <c r="KDI45" s="1119"/>
      <c r="KDJ45" s="1119"/>
      <c r="KDK45" s="1119"/>
      <c r="KDL45" s="1119"/>
      <c r="KDM45" s="1119"/>
      <c r="KDN45" s="1119"/>
      <c r="KDO45" s="1119"/>
      <c r="KDP45" s="1119"/>
      <c r="KDQ45" s="1119"/>
      <c r="KDR45" s="1119"/>
      <c r="KDS45" s="1119"/>
      <c r="KDT45" s="1119"/>
      <c r="KDU45" s="1119"/>
      <c r="KDV45" s="1119"/>
      <c r="KDW45" s="1119"/>
      <c r="KDX45" s="1119"/>
      <c r="KDY45" s="1119"/>
      <c r="KDZ45" s="1119"/>
      <c r="KEA45" s="1119"/>
      <c r="KEB45" s="1119"/>
      <c r="KEC45" s="1119"/>
      <c r="KED45" s="1119"/>
      <c r="KEE45" s="1119"/>
      <c r="KEF45" s="1119"/>
      <c r="KEG45" s="1119"/>
      <c r="KEH45" s="1119"/>
      <c r="KEI45" s="1119"/>
      <c r="KEJ45" s="1119"/>
      <c r="KEK45" s="1119"/>
      <c r="KEL45" s="1119"/>
      <c r="KEM45" s="1119"/>
      <c r="KEN45" s="1119"/>
      <c r="KEO45" s="1119"/>
      <c r="KEP45" s="1119"/>
      <c r="KEQ45" s="1119"/>
      <c r="KER45" s="1119"/>
      <c r="KES45" s="1119"/>
      <c r="KET45" s="1119"/>
      <c r="KEU45" s="1119"/>
      <c r="KEV45" s="1119"/>
      <c r="KEW45" s="1119"/>
      <c r="KEX45" s="1119"/>
      <c r="KEY45" s="1119"/>
      <c r="KEZ45" s="1119"/>
      <c r="KFA45" s="1119"/>
      <c r="KFB45" s="1119"/>
      <c r="KFC45" s="1119"/>
      <c r="KFD45" s="1119"/>
      <c r="KFE45" s="1119"/>
      <c r="KFF45" s="1119"/>
      <c r="KFG45" s="1119"/>
      <c r="KFH45" s="1119"/>
      <c r="KFI45" s="1119"/>
      <c r="KFJ45" s="1119"/>
      <c r="KFK45" s="1119"/>
      <c r="KFL45" s="1119"/>
      <c r="KFM45" s="1119"/>
      <c r="KFN45" s="1119"/>
      <c r="KFO45" s="1119"/>
      <c r="KFP45" s="1119"/>
      <c r="KFQ45" s="1119"/>
      <c r="KFR45" s="1119"/>
      <c r="KFS45" s="1119"/>
      <c r="KFT45" s="1119"/>
      <c r="KFU45" s="1119"/>
      <c r="KFV45" s="1119"/>
      <c r="KFW45" s="1119"/>
      <c r="KFX45" s="1119"/>
      <c r="KFY45" s="1119"/>
      <c r="KFZ45" s="1119"/>
      <c r="KGA45" s="1119"/>
      <c r="KGB45" s="1119"/>
      <c r="KGC45" s="1119"/>
      <c r="KGD45" s="1119"/>
      <c r="KGE45" s="1119"/>
      <c r="KGF45" s="1119"/>
      <c r="KGG45" s="1119"/>
      <c r="KGH45" s="1119"/>
      <c r="KGI45" s="1119"/>
      <c r="KGJ45" s="1119"/>
      <c r="KGK45" s="1119"/>
      <c r="KGL45" s="1119"/>
      <c r="KGM45" s="1119"/>
      <c r="KGN45" s="1119"/>
      <c r="KGO45" s="1119"/>
      <c r="KGP45" s="1119"/>
      <c r="KGQ45" s="1119"/>
      <c r="KGR45" s="1119"/>
      <c r="KGS45" s="1119"/>
      <c r="KGT45" s="1119"/>
      <c r="KGU45" s="1119"/>
      <c r="KGV45" s="1119"/>
      <c r="KGW45" s="1119"/>
      <c r="KGX45" s="1119"/>
      <c r="KGY45" s="1119"/>
      <c r="KGZ45" s="1119"/>
      <c r="KHA45" s="1119"/>
      <c r="KHB45" s="1119"/>
      <c r="KHC45" s="1119"/>
      <c r="KHD45" s="1119"/>
      <c r="KHE45" s="1119"/>
      <c r="KHF45" s="1119"/>
      <c r="KHG45" s="1119"/>
      <c r="KHH45" s="1119"/>
      <c r="KHI45" s="1119"/>
      <c r="KHJ45" s="1119"/>
      <c r="KHK45" s="1119"/>
      <c r="KHL45" s="1119"/>
      <c r="KHM45" s="1119"/>
      <c r="KHN45" s="1119"/>
      <c r="KHO45" s="1119"/>
      <c r="KHP45" s="1119"/>
      <c r="KHQ45" s="1119"/>
      <c r="KHR45" s="1119"/>
      <c r="KHS45" s="1119"/>
      <c r="KHT45" s="1119"/>
      <c r="KHU45" s="1119"/>
      <c r="KHV45" s="1119"/>
      <c r="KHW45" s="1119"/>
      <c r="KHX45" s="1119"/>
      <c r="KHY45" s="1119"/>
      <c r="KHZ45" s="1119"/>
      <c r="KIA45" s="1119"/>
      <c r="KIB45" s="1119"/>
      <c r="KIC45" s="1119"/>
      <c r="KID45" s="1119"/>
      <c r="KIE45" s="1119"/>
      <c r="KIF45" s="1119"/>
      <c r="KIG45" s="1119"/>
      <c r="KIH45" s="1119"/>
      <c r="KII45" s="1119"/>
      <c r="KIJ45" s="1119"/>
      <c r="KIK45" s="1119"/>
      <c r="KIL45" s="1119"/>
      <c r="KIM45" s="1119"/>
      <c r="KIN45" s="1119"/>
      <c r="KIO45" s="1119"/>
      <c r="KIP45" s="1119"/>
      <c r="KIQ45" s="1119"/>
      <c r="KIR45" s="1119"/>
      <c r="KIS45" s="1119"/>
      <c r="KIT45" s="1119"/>
      <c r="KIU45" s="1119"/>
      <c r="KIV45" s="1119"/>
      <c r="KIW45" s="1119"/>
      <c r="KIX45" s="1119"/>
      <c r="KIY45" s="1119"/>
      <c r="KIZ45" s="1119"/>
      <c r="KJA45" s="1119"/>
      <c r="KJB45" s="1119"/>
      <c r="KJC45" s="1119"/>
      <c r="KJD45" s="1119"/>
      <c r="KJE45" s="1119"/>
      <c r="KJF45" s="1119"/>
      <c r="KJG45" s="1119"/>
      <c r="KJH45" s="1119"/>
      <c r="KJI45" s="1119"/>
      <c r="KJJ45" s="1119"/>
      <c r="KJK45" s="1119"/>
      <c r="KJL45" s="1119"/>
      <c r="KJM45" s="1119"/>
      <c r="KJN45" s="1119"/>
      <c r="KJO45" s="1119"/>
      <c r="KJP45" s="1119"/>
      <c r="KJQ45" s="1119"/>
      <c r="KJR45" s="1119"/>
      <c r="KJS45" s="1119"/>
      <c r="KJT45" s="1119"/>
      <c r="KJU45" s="1119"/>
      <c r="KJV45" s="1119"/>
      <c r="KJW45" s="1119"/>
      <c r="KJX45" s="1119"/>
      <c r="KJY45" s="1119"/>
      <c r="KJZ45" s="1119"/>
      <c r="KKA45" s="1119"/>
      <c r="KKB45" s="1119"/>
      <c r="KKC45" s="1119"/>
      <c r="KKD45" s="1119"/>
      <c r="KKE45" s="1119"/>
      <c r="KKF45" s="1119"/>
      <c r="KKG45" s="1119"/>
      <c r="KKH45" s="1119"/>
      <c r="KKI45" s="1119"/>
      <c r="KKJ45" s="1119"/>
      <c r="KKK45" s="1119"/>
      <c r="KKL45" s="1119"/>
      <c r="KKM45" s="1119"/>
      <c r="KKN45" s="1119"/>
      <c r="KKO45" s="1119"/>
      <c r="KKP45" s="1119"/>
      <c r="KKQ45" s="1119"/>
      <c r="KKR45" s="1119"/>
      <c r="KKS45" s="1119"/>
      <c r="KKT45" s="1119"/>
      <c r="KKU45" s="1119"/>
      <c r="KKV45" s="1119"/>
      <c r="KKW45" s="1119"/>
      <c r="KKX45" s="1119"/>
      <c r="KKY45" s="1119"/>
      <c r="KKZ45" s="1119"/>
      <c r="KLA45" s="1119"/>
      <c r="KLB45" s="1119"/>
      <c r="KLC45" s="1119"/>
      <c r="KLD45" s="1119"/>
      <c r="KLE45" s="1119"/>
      <c r="KLF45" s="1119"/>
      <c r="KLG45" s="1119"/>
      <c r="KLH45" s="1119"/>
      <c r="KLI45" s="1119"/>
      <c r="KLJ45" s="1119"/>
      <c r="KLK45" s="1119"/>
      <c r="KLL45" s="1119"/>
      <c r="KLM45" s="1119"/>
      <c r="KLN45" s="1119"/>
      <c r="KLO45" s="1119"/>
      <c r="KLP45" s="1119"/>
      <c r="KLQ45" s="1119"/>
      <c r="KLR45" s="1119"/>
      <c r="KLS45" s="1119"/>
      <c r="KLT45" s="1119"/>
      <c r="KLU45" s="1119"/>
      <c r="KLV45" s="1119"/>
      <c r="KLW45" s="1119"/>
      <c r="KLX45" s="1119"/>
      <c r="KLY45" s="1119"/>
      <c r="KLZ45" s="1119"/>
      <c r="KMA45" s="1119"/>
      <c r="KMB45" s="1119"/>
      <c r="KMC45" s="1119"/>
      <c r="KMD45" s="1119"/>
      <c r="KME45" s="1119"/>
      <c r="KMF45" s="1119"/>
      <c r="KMG45" s="1119"/>
      <c r="KMH45" s="1119"/>
      <c r="KMI45" s="1119"/>
      <c r="KMJ45" s="1119"/>
      <c r="KMK45" s="1119"/>
      <c r="KML45" s="1119"/>
      <c r="KMM45" s="1119"/>
      <c r="KMN45" s="1119"/>
      <c r="KMO45" s="1119"/>
      <c r="KMP45" s="1119"/>
      <c r="KMQ45" s="1119"/>
      <c r="KMR45" s="1119"/>
      <c r="KMS45" s="1119"/>
      <c r="KMT45" s="1119"/>
      <c r="KMU45" s="1119"/>
      <c r="KMV45" s="1119"/>
      <c r="KMW45" s="1119"/>
      <c r="KMX45" s="1119"/>
      <c r="KMY45" s="1119"/>
      <c r="KMZ45" s="1119"/>
      <c r="KNA45" s="1119"/>
      <c r="KNB45" s="1119"/>
      <c r="KNC45" s="1119"/>
      <c r="KND45" s="1119"/>
      <c r="KNE45" s="1119"/>
      <c r="KNF45" s="1119"/>
      <c r="KNG45" s="1119"/>
      <c r="KNH45" s="1119"/>
      <c r="KNI45" s="1119"/>
      <c r="KNJ45" s="1119"/>
      <c r="KNK45" s="1119"/>
      <c r="KNL45" s="1119"/>
      <c r="KNM45" s="1119"/>
      <c r="KNN45" s="1119"/>
      <c r="KNO45" s="1119"/>
      <c r="KNP45" s="1119"/>
      <c r="KNQ45" s="1119"/>
      <c r="KNR45" s="1119"/>
      <c r="KNS45" s="1119"/>
      <c r="KNT45" s="1119"/>
      <c r="KNU45" s="1119"/>
      <c r="KNV45" s="1119"/>
      <c r="KNW45" s="1119"/>
      <c r="KNX45" s="1119"/>
      <c r="KNY45" s="1119"/>
      <c r="KNZ45" s="1119"/>
      <c r="KOA45" s="1119"/>
      <c r="KOB45" s="1119"/>
      <c r="KOC45" s="1119"/>
      <c r="KOD45" s="1119"/>
      <c r="KOE45" s="1119"/>
      <c r="KOF45" s="1119"/>
      <c r="KOG45" s="1119"/>
      <c r="KOH45" s="1119"/>
      <c r="KOI45" s="1119"/>
      <c r="KOJ45" s="1119"/>
      <c r="KOK45" s="1119"/>
      <c r="KOL45" s="1119"/>
      <c r="KOM45" s="1119"/>
      <c r="KON45" s="1119"/>
      <c r="KOO45" s="1119"/>
      <c r="KOP45" s="1119"/>
      <c r="KOQ45" s="1119"/>
      <c r="KOR45" s="1119"/>
      <c r="KOS45" s="1119"/>
      <c r="KOT45" s="1119"/>
      <c r="KOU45" s="1119"/>
      <c r="KOV45" s="1119"/>
      <c r="KOW45" s="1119"/>
      <c r="KOX45" s="1119"/>
      <c r="KOY45" s="1119"/>
      <c r="KOZ45" s="1119"/>
      <c r="KPA45" s="1119"/>
      <c r="KPB45" s="1119"/>
      <c r="KPC45" s="1119"/>
      <c r="KPD45" s="1119"/>
      <c r="KPE45" s="1119"/>
      <c r="KPF45" s="1119"/>
      <c r="KPG45" s="1119"/>
      <c r="KPH45" s="1119"/>
      <c r="KPI45" s="1119"/>
      <c r="KPJ45" s="1119"/>
      <c r="KPK45" s="1119"/>
      <c r="KPL45" s="1119"/>
      <c r="KPM45" s="1119"/>
      <c r="KPN45" s="1119"/>
      <c r="KPO45" s="1119"/>
      <c r="KPP45" s="1119"/>
      <c r="KPQ45" s="1119"/>
      <c r="KPR45" s="1119"/>
      <c r="KPS45" s="1119"/>
      <c r="KPT45" s="1119"/>
      <c r="KPU45" s="1119"/>
      <c r="KPV45" s="1119"/>
      <c r="KPW45" s="1119"/>
      <c r="KPX45" s="1119"/>
      <c r="KPY45" s="1119"/>
      <c r="KPZ45" s="1119"/>
      <c r="KQA45" s="1119"/>
      <c r="KQB45" s="1119"/>
      <c r="KQC45" s="1119"/>
      <c r="KQD45" s="1119"/>
      <c r="KQE45" s="1119"/>
      <c r="KQF45" s="1119"/>
      <c r="KQG45" s="1119"/>
      <c r="KQH45" s="1119"/>
      <c r="KQI45" s="1119"/>
      <c r="KQJ45" s="1119"/>
      <c r="KQK45" s="1119"/>
      <c r="KQL45" s="1119"/>
      <c r="KQM45" s="1119"/>
      <c r="KQN45" s="1119"/>
      <c r="KQO45" s="1119"/>
      <c r="KQP45" s="1119"/>
      <c r="KQQ45" s="1119"/>
      <c r="KQR45" s="1119"/>
      <c r="KQS45" s="1119"/>
      <c r="KQT45" s="1119"/>
      <c r="KQU45" s="1119"/>
      <c r="KQV45" s="1119"/>
      <c r="KQW45" s="1119"/>
      <c r="KQX45" s="1119"/>
      <c r="KQY45" s="1119"/>
      <c r="KQZ45" s="1119"/>
      <c r="KRA45" s="1119"/>
      <c r="KRB45" s="1119"/>
      <c r="KRC45" s="1119"/>
      <c r="KRD45" s="1119"/>
      <c r="KRE45" s="1119"/>
      <c r="KRF45" s="1119"/>
      <c r="KRG45" s="1119"/>
      <c r="KRH45" s="1119"/>
      <c r="KRI45" s="1119"/>
      <c r="KRJ45" s="1119"/>
      <c r="KRK45" s="1119"/>
      <c r="KRL45" s="1119"/>
      <c r="KRM45" s="1119"/>
      <c r="KRN45" s="1119"/>
      <c r="KRO45" s="1119"/>
      <c r="KRP45" s="1119"/>
      <c r="KRQ45" s="1119"/>
      <c r="KRR45" s="1119"/>
      <c r="KRS45" s="1119"/>
      <c r="KRT45" s="1119"/>
      <c r="KRU45" s="1119"/>
      <c r="KRV45" s="1119"/>
      <c r="KRW45" s="1119"/>
      <c r="KRX45" s="1119"/>
      <c r="KRY45" s="1119"/>
      <c r="KRZ45" s="1119"/>
      <c r="KSA45" s="1119"/>
      <c r="KSB45" s="1119"/>
      <c r="KSC45" s="1119"/>
      <c r="KSD45" s="1119"/>
      <c r="KSE45" s="1119"/>
      <c r="KSF45" s="1119"/>
      <c r="KSG45" s="1119"/>
      <c r="KSH45" s="1119"/>
      <c r="KSI45" s="1119"/>
      <c r="KSJ45" s="1119"/>
      <c r="KSK45" s="1119"/>
      <c r="KSL45" s="1119"/>
      <c r="KSM45" s="1119"/>
      <c r="KSN45" s="1119"/>
      <c r="KSO45" s="1119"/>
      <c r="KSP45" s="1119"/>
      <c r="KSQ45" s="1119"/>
      <c r="KSR45" s="1119"/>
      <c r="KSS45" s="1119"/>
      <c r="KST45" s="1119"/>
      <c r="KSU45" s="1119"/>
      <c r="KSV45" s="1119"/>
      <c r="KSW45" s="1119"/>
      <c r="KSX45" s="1119"/>
      <c r="KSY45" s="1119"/>
      <c r="KSZ45" s="1119"/>
      <c r="KTA45" s="1119"/>
      <c r="KTB45" s="1119"/>
      <c r="KTC45" s="1119"/>
      <c r="KTD45" s="1119"/>
      <c r="KTE45" s="1119"/>
      <c r="KTF45" s="1119"/>
      <c r="KTG45" s="1119"/>
      <c r="KTH45" s="1119"/>
      <c r="KTI45" s="1119"/>
      <c r="KTJ45" s="1119"/>
      <c r="KTK45" s="1119"/>
      <c r="KTL45" s="1119"/>
      <c r="KTM45" s="1119"/>
      <c r="KTN45" s="1119"/>
      <c r="KTO45" s="1119"/>
      <c r="KTP45" s="1119"/>
      <c r="KTQ45" s="1119"/>
      <c r="KTR45" s="1119"/>
      <c r="KTS45" s="1119"/>
      <c r="KTT45" s="1119"/>
      <c r="KTU45" s="1119"/>
      <c r="KTV45" s="1119"/>
      <c r="KTW45" s="1119"/>
      <c r="KTX45" s="1119"/>
      <c r="KTY45" s="1119"/>
      <c r="KTZ45" s="1119"/>
      <c r="KUA45" s="1119"/>
      <c r="KUB45" s="1119"/>
      <c r="KUC45" s="1119"/>
      <c r="KUD45" s="1119"/>
      <c r="KUE45" s="1119"/>
      <c r="KUF45" s="1119"/>
      <c r="KUG45" s="1119"/>
      <c r="KUH45" s="1119"/>
      <c r="KUI45" s="1119"/>
      <c r="KUJ45" s="1119"/>
      <c r="KUK45" s="1119"/>
      <c r="KUL45" s="1119"/>
      <c r="KUM45" s="1119"/>
      <c r="KUN45" s="1119"/>
      <c r="KUO45" s="1119"/>
      <c r="KUP45" s="1119"/>
      <c r="KUQ45" s="1119"/>
      <c r="KUR45" s="1119"/>
      <c r="KUS45" s="1119"/>
      <c r="KUT45" s="1119"/>
      <c r="KUU45" s="1119"/>
      <c r="KUV45" s="1119"/>
      <c r="KUW45" s="1119"/>
      <c r="KUX45" s="1119"/>
      <c r="KUY45" s="1119"/>
      <c r="KUZ45" s="1119"/>
      <c r="KVA45" s="1119"/>
      <c r="KVB45" s="1119"/>
      <c r="KVC45" s="1119"/>
      <c r="KVD45" s="1119"/>
      <c r="KVE45" s="1119"/>
      <c r="KVF45" s="1119"/>
      <c r="KVG45" s="1119"/>
      <c r="KVH45" s="1119"/>
      <c r="KVI45" s="1119"/>
      <c r="KVJ45" s="1119"/>
      <c r="KVK45" s="1119"/>
      <c r="KVL45" s="1119"/>
      <c r="KVM45" s="1119"/>
      <c r="KVN45" s="1119"/>
      <c r="KVO45" s="1119"/>
      <c r="KVP45" s="1119"/>
      <c r="KVQ45" s="1119"/>
      <c r="KVR45" s="1119"/>
      <c r="KVS45" s="1119"/>
      <c r="KVT45" s="1119"/>
      <c r="KVU45" s="1119"/>
      <c r="KVV45" s="1119"/>
      <c r="KVW45" s="1119"/>
      <c r="KVX45" s="1119"/>
      <c r="KVY45" s="1119"/>
      <c r="KVZ45" s="1119"/>
      <c r="KWA45" s="1119"/>
      <c r="KWB45" s="1119"/>
      <c r="KWC45" s="1119"/>
      <c r="KWD45" s="1119"/>
      <c r="KWE45" s="1119"/>
      <c r="KWF45" s="1119"/>
      <c r="KWG45" s="1119"/>
      <c r="KWH45" s="1119"/>
      <c r="KWI45" s="1119"/>
      <c r="KWJ45" s="1119"/>
      <c r="KWK45" s="1119"/>
      <c r="KWL45" s="1119"/>
      <c r="KWM45" s="1119"/>
      <c r="KWN45" s="1119"/>
      <c r="KWO45" s="1119"/>
      <c r="KWP45" s="1119"/>
      <c r="KWQ45" s="1119"/>
      <c r="KWR45" s="1119"/>
      <c r="KWS45" s="1119"/>
      <c r="KWT45" s="1119"/>
      <c r="KWU45" s="1119"/>
      <c r="KWV45" s="1119"/>
      <c r="KWW45" s="1119"/>
      <c r="KWX45" s="1119"/>
      <c r="KWY45" s="1119"/>
      <c r="KWZ45" s="1119"/>
      <c r="KXA45" s="1119"/>
      <c r="KXB45" s="1119"/>
      <c r="KXC45" s="1119"/>
      <c r="KXD45" s="1119"/>
      <c r="KXE45" s="1119"/>
      <c r="KXF45" s="1119"/>
      <c r="KXG45" s="1119"/>
      <c r="KXH45" s="1119"/>
      <c r="KXI45" s="1119"/>
      <c r="KXJ45" s="1119"/>
      <c r="KXK45" s="1119"/>
      <c r="KXL45" s="1119"/>
      <c r="KXM45" s="1119"/>
      <c r="KXN45" s="1119"/>
      <c r="KXO45" s="1119"/>
      <c r="KXP45" s="1119"/>
      <c r="KXQ45" s="1119"/>
      <c r="KXR45" s="1119"/>
      <c r="KXS45" s="1119"/>
      <c r="KXT45" s="1119"/>
      <c r="KXU45" s="1119"/>
      <c r="KXV45" s="1119"/>
      <c r="KXW45" s="1119"/>
      <c r="KXX45" s="1119"/>
      <c r="KXY45" s="1119"/>
      <c r="KXZ45" s="1119"/>
      <c r="KYA45" s="1119"/>
      <c r="KYB45" s="1119"/>
      <c r="KYC45" s="1119"/>
      <c r="KYD45" s="1119"/>
      <c r="KYE45" s="1119"/>
      <c r="KYF45" s="1119"/>
      <c r="KYG45" s="1119"/>
      <c r="KYH45" s="1119"/>
      <c r="KYI45" s="1119"/>
      <c r="KYJ45" s="1119"/>
      <c r="KYK45" s="1119"/>
      <c r="KYL45" s="1119"/>
      <c r="KYM45" s="1119"/>
      <c r="KYN45" s="1119"/>
      <c r="KYO45" s="1119"/>
      <c r="KYP45" s="1119"/>
      <c r="KYQ45" s="1119"/>
      <c r="KYR45" s="1119"/>
      <c r="KYS45" s="1119"/>
      <c r="KYT45" s="1119"/>
      <c r="KYU45" s="1119"/>
      <c r="KYV45" s="1119"/>
      <c r="KYW45" s="1119"/>
      <c r="KYX45" s="1119"/>
      <c r="KYY45" s="1119"/>
      <c r="KYZ45" s="1119"/>
      <c r="KZA45" s="1119"/>
      <c r="KZB45" s="1119"/>
      <c r="KZC45" s="1119"/>
      <c r="KZD45" s="1119"/>
      <c r="KZE45" s="1119"/>
      <c r="KZF45" s="1119"/>
      <c r="KZG45" s="1119"/>
      <c r="KZH45" s="1119"/>
      <c r="KZI45" s="1119"/>
      <c r="KZJ45" s="1119"/>
      <c r="KZK45" s="1119"/>
      <c r="KZL45" s="1119"/>
      <c r="KZM45" s="1119"/>
      <c r="KZN45" s="1119"/>
      <c r="KZO45" s="1119"/>
      <c r="KZP45" s="1119"/>
      <c r="KZQ45" s="1119"/>
      <c r="KZR45" s="1119"/>
      <c r="KZS45" s="1119"/>
      <c r="KZT45" s="1119"/>
      <c r="KZU45" s="1119"/>
      <c r="KZV45" s="1119"/>
      <c r="KZW45" s="1119"/>
      <c r="KZX45" s="1119"/>
      <c r="KZY45" s="1119"/>
      <c r="KZZ45" s="1119"/>
      <c r="LAA45" s="1119"/>
      <c r="LAB45" s="1119"/>
      <c r="LAC45" s="1119"/>
      <c r="LAD45" s="1119"/>
      <c r="LAE45" s="1119"/>
      <c r="LAF45" s="1119"/>
      <c r="LAG45" s="1119"/>
      <c r="LAH45" s="1119"/>
      <c r="LAI45" s="1119"/>
      <c r="LAJ45" s="1119"/>
      <c r="LAK45" s="1119"/>
      <c r="LAL45" s="1119"/>
      <c r="LAM45" s="1119"/>
      <c r="LAN45" s="1119"/>
      <c r="LAO45" s="1119"/>
      <c r="LAP45" s="1119"/>
      <c r="LAQ45" s="1119"/>
      <c r="LAR45" s="1119"/>
      <c r="LAS45" s="1119"/>
      <c r="LAT45" s="1119"/>
      <c r="LAU45" s="1119"/>
      <c r="LAV45" s="1119"/>
      <c r="LAW45" s="1119"/>
      <c r="LAX45" s="1119"/>
      <c r="LAY45" s="1119"/>
      <c r="LAZ45" s="1119"/>
      <c r="LBA45" s="1119"/>
      <c r="LBB45" s="1119"/>
      <c r="LBC45" s="1119"/>
      <c r="LBD45" s="1119"/>
      <c r="LBE45" s="1119"/>
      <c r="LBF45" s="1119"/>
      <c r="LBG45" s="1119"/>
      <c r="LBH45" s="1119"/>
      <c r="LBI45" s="1119"/>
      <c r="LBJ45" s="1119"/>
      <c r="LBK45" s="1119"/>
      <c r="LBL45" s="1119"/>
      <c r="LBM45" s="1119"/>
      <c r="LBN45" s="1119"/>
      <c r="LBO45" s="1119"/>
      <c r="LBP45" s="1119"/>
      <c r="LBQ45" s="1119"/>
      <c r="LBR45" s="1119"/>
      <c r="LBS45" s="1119"/>
      <c r="LBT45" s="1119"/>
      <c r="LBU45" s="1119"/>
      <c r="LBV45" s="1119"/>
      <c r="LBW45" s="1119"/>
      <c r="LBX45" s="1119"/>
      <c r="LBY45" s="1119"/>
      <c r="LBZ45" s="1119"/>
      <c r="LCA45" s="1119"/>
      <c r="LCB45" s="1119"/>
      <c r="LCC45" s="1119"/>
      <c r="LCD45" s="1119"/>
      <c r="LCE45" s="1119"/>
      <c r="LCF45" s="1119"/>
      <c r="LCG45" s="1119"/>
      <c r="LCH45" s="1119"/>
      <c r="LCI45" s="1119"/>
      <c r="LCJ45" s="1119"/>
      <c r="LCK45" s="1119"/>
      <c r="LCL45" s="1119"/>
      <c r="LCM45" s="1119"/>
      <c r="LCN45" s="1119"/>
      <c r="LCO45" s="1119"/>
      <c r="LCP45" s="1119"/>
      <c r="LCQ45" s="1119"/>
      <c r="LCR45" s="1119"/>
      <c r="LCS45" s="1119"/>
      <c r="LCT45" s="1119"/>
      <c r="LCU45" s="1119"/>
      <c r="LCV45" s="1119"/>
      <c r="LCW45" s="1119"/>
      <c r="LCX45" s="1119"/>
      <c r="LCY45" s="1119"/>
      <c r="LCZ45" s="1119"/>
      <c r="LDA45" s="1119"/>
      <c r="LDB45" s="1119"/>
      <c r="LDC45" s="1119"/>
      <c r="LDD45" s="1119"/>
      <c r="LDE45" s="1119"/>
      <c r="LDF45" s="1119"/>
      <c r="LDG45" s="1119"/>
      <c r="LDH45" s="1119"/>
      <c r="LDI45" s="1119"/>
      <c r="LDJ45" s="1119"/>
      <c r="LDK45" s="1119"/>
      <c r="LDL45" s="1119"/>
      <c r="LDM45" s="1119"/>
      <c r="LDN45" s="1119"/>
      <c r="LDO45" s="1119"/>
      <c r="LDP45" s="1119"/>
      <c r="LDQ45" s="1119"/>
      <c r="LDR45" s="1119"/>
      <c r="LDS45" s="1119"/>
      <c r="LDT45" s="1119"/>
      <c r="LDU45" s="1119"/>
      <c r="LDV45" s="1119"/>
      <c r="LDW45" s="1119"/>
      <c r="LDX45" s="1119"/>
      <c r="LDY45" s="1119"/>
      <c r="LDZ45" s="1119"/>
      <c r="LEA45" s="1119"/>
      <c r="LEB45" s="1119"/>
      <c r="LEC45" s="1119"/>
      <c r="LED45" s="1119"/>
      <c r="LEE45" s="1119"/>
      <c r="LEF45" s="1119"/>
      <c r="LEG45" s="1119"/>
      <c r="LEH45" s="1119"/>
      <c r="LEI45" s="1119"/>
      <c r="LEJ45" s="1119"/>
      <c r="LEK45" s="1119"/>
      <c r="LEL45" s="1119"/>
      <c r="LEM45" s="1119"/>
      <c r="LEN45" s="1119"/>
      <c r="LEO45" s="1119"/>
      <c r="LEP45" s="1119"/>
      <c r="LEQ45" s="1119"/>
      <c r="LER45" s="1119"/>
      <c r="LES45" s="1119"/>
      <c r="LET45" s="1119"/>
      <c r="LEU45" s="1119"/>
      <c r="LEV45" s="1119"/>
      <c r="LEW45" s="1119"/>
      <c r="LEX45" s="1119"/>
      <c r="LEY45" s="1119"/>
      <c r="LEZ45" s="1119"/>
      <c r="LFA45" s="1119"/>
      <c r="LFB45" s="1119"/>
      <c r="LFC45" s="1119"/>
      <c r="LFD45" s="1119"/>
      <c r="LFE45" s="1119"/>
      <c r="LFF45" s="1119"/>
      <c r="LFG45" s="1119"/>
      <c r="LFH45" s="1119"/>
      <c r="LFI45" s="1119"/>
      <c r="LFJ45" s="1119"/>
      <c r="LFK45" s="1119"/>
      <c r="LFL45" s="1119"/>
      <c r="LFM45" s="1119"/>
      <c r="LFN45" s="1119"/>
      <c r="LFO45" s="1119"/>
      <c r="LFP45" s="1119"/>
      <c r="LFQ45" s="1119"/>
      <c r="LFR45" s="1119"/>
      <c r="LFS45" s="1119"/>
      <c r="LFT45" s="1119"/>
      <c r="LFU45" s="1119"/>
      <c r="LFV45" s="1119"/>
      <c r="LFW45" s="1119"/>
      <c r="LFX45" s="1119"/>
      <c r="LFY45" s="1119"/>
      <c r="LFZ45" s="1119"/>
      <c r="LGA45" s="1119"/>
      <c r="LGB45" s="1119"/>
      <c r="LGC45" s="1119"/>
      <c r="LGD45" s="1119"/>
      <c r="LGE45" s="1119"/>
      <c r="LGF45" s="1119"/>
      <c r="LGG45" s="1119"/>
      <c r="LGH45" s="1119"/>
      <c r="LGI45" s="1119"/>
      <c r="LGJ45" s="1119"/>
      <c r="LGK45" s="1119"/>
      <c r="LGL45" s="1119"/>
      <c r="LGM45" s="1119"/>
      <c r="LGN45" s="1119"/>
      <c r="LGO45" s="1119"/>
      <c r="LGP45" s="1119"/>
      <c r="LGQ45" s="1119"/>
      <c r="LGR45" s="1119"/>
      <c r="LGS45" s="1119"/>
      <c r="LGT45" s="1119"/>
      <c r="LGU45" s="1119"/>
      <c r="LGV45" s="1119"/>
      <c r="LGW45" s="1119"/>
      <c r="LGX45" s="1119"/>
      <c r="LGY45" s="1119"/>
      <c r="LGZ45" s="1119"/>
      <c r="LHA45" s="1119"/>
      <c r="LHB45" s="1119"/>
      <c r="LHC45" s="1119"/>
      <c r="LHD45" s="1119"/>
      <c r="LHE45" s="1119"/>
      <c r="LHF45" s="1119"/>
      <c r="LHG45" s="1119"/>
      <c r="LHH45" s="1119"/>
      <c r="LHI45" s="1119"/>
      <c r="LHJ45" s="1119"/>
      <c r="LHK45" s="1119"/>
      <c r="LHL45" s="1119"/>
      <c r="LHM45" s="1119"/>
      <c r="LHN45" s="1119"/>
      <c r="LHO45" s="1119"/>
      <c r="LHP45" s="1119"/>
      <c r="LHQ45" s="1119"/>
      <c r="LHR45" s="1119"/>
      <c r="LHS45" s="1119"/>
      <c r="LHT45" s="1119"/>
      <c r="LHU45" s="1119"/>
      <c r="LHV45" s="1119"/>
      <c r="LHW45" s="1119"/>
      <c r="LHX45" s="1119"/>
      <c r="LHY45" s="1119"/>
      <c r="LHZ45" s="1119"/>
      <c r="LIA45" s="1119"/>
      <c r="LIB45" s="1119"/>
      <c r="LIC45" s="1119"/>
      <c r="LID45" s="1119"/>
      <c r="LIE45" s="1119"/>
      <c r="LIF45" s="1119"/>
      <c r="LIG45" s="1119"/>
      <c r="LIH45" s="1119"/>
      <c r="LII45" s="1119"/>
      <c r="LIJ45" s="1119"/>
      <c r="LIK45" s="1119"/>
      <c r="LIL45" s="1119"/>
      <c r="LIM45" s="1119"/>
      <c r="LIN45" s="1119"/>
      <c r="LIO45" s="1119"/>
      <c r="LIP45" s="1119"/>
      <c r="LIQ45" s="1119"/>
      <c r="LIR45" s="1119"/>
      <c r="LIS45" s="1119"/>
      <c r="LIT45" s="1119"/>
      <c r="LIU45" s="1119"/>
      <c r="LIV45" s="1119"/>
      <c r="LIW45" s="1119"/>
      <c r="LIX45" s="1119"/>
      <c r="LIY45" s="1119"/>
      <c r="LIZ45" s="1119"/>
      <c r="LJA45" s="1119"/>
      <c r="LJB45" s="1119"/>
      <c r="LJC45" s="1119"/>
      <c r="LJD45" s="1119"/>
      <c r="LJE45" s="1119"/>
      <c r="LJF45" s="1119"/>
      <c r="LJG45" s="1119"/>
      <c r="LJH45" s="1119"/>
      <c r="LJI45" s="1119"/>
      <c r="LJJ45" s="1119"/>
      <c r="LJK45" s="1119"/>
      <c r="LJL45" s="1119"/>
      <c r="LJM45" s="1119"/>
      <c r="LJN45" s="1119"/>
      <c r="LJO45" s="1119"/>
      <c r="LJP45" s="1119"/>
      <c r="LJQ45" s="1119"/>
      <c r="LJR45" s="1119"/>
      <c r="LJS45" s="1119"/>
      <c r="LJT45" s="1119"/>
      <c r="LJU45" s="1119"/>
      <c r="LJV45" s="1119"/>
      <c r="LJW45" s="1119"/>
      <c r="LJX45" s="1119"/>
      <c r="LJY45" s="1119"/>
      <c r="LJZ45" s="1119"/>
      <c r="LKA45" s="1119"/>
      <c r="LKB45" s="1119"/>
      <c r="LKC45" s="1119"/>
      <c r="LKD45" s="1119"/>
      <c r="LKE45" s="1119"/>
      <c r="LKF45" s="1119"/>
      <c r="LKG45" s="1119"/>
      <c r="LKH45" s="1119"/>
      <c r="LKI45" s="1119"/>
      <c r="LKJ45" s="1119"/>
      <c r="LKK45" s="1119"/>
      <c r="LKL45" s="1119"/>
      <c r="LKM45" s="1119"/>
      <c r="LKN45" s="1119"/>
      <c r="LKO45" s="1119"/>
      <c r="LKP45" s="1119"/>
      <c r="LKQ45" s="1119"/>
      <c r="LKR45" s="1119"/>
      <c r="LKS45" s="1119"/>
      <c r="LKT45" s="1119"/>
      <c r="LKU45" s="1119"/>
      <c r="LKV45" s="1119"/>
      <c r="LKW45" s="1119"/>
      <c r="LKX45" s="1119"/>
      <c r="LKY45" s="1119"/>
      <c r="LKZ45" s="1119"/>
      <c r="LLA45" s="1119"/>
      <c r="LLB45" s="1119"/>
      <c r="LLC45" s="1119"/>
      <c r="LLD45" s="1119"/>
      <c r="LLE45" s="1119"/>
      <c r="LLF45" s="1119"/>
      <c r="LLG45" s="1119"/>
      <c r="LLH45" s="1119"/>
      <c r="LLI45" s="1119"/>
      <c r="LLJ45" s="1119"/>
      <c r="LLK45" s="1119"/>
      <c r="LLL45" s="1119"/>
      <c r="LLM45" s="1119"/>
      <c r="LLN45" s="1119"/>
      <c r="LLO45" s="1119"/>
      <c r="LLP45" s="1119"/>
      <c r="LLQ45" s="1119"/>
      <c r="LLR45" s="1119"/>
      <c r="LLS45" s="1119"/>
      <c r="LLT45" s="1119"/>
      <c r="LLU45" s="1119"/>
      <c r="LLV45" s="1119"/>
      <c r="LLW45" s="1119"/>
      <c r="LLX45" s="1119"/>
      <c r="LLY45" s="1119"/>
      <c r="LLZ45" s="1119"/>
      <c r="LMA45" s="1119"/>
      <c r="LMB45" s="1119"/>
      <c r="LMC45" s="1119"/>
      <c r="LMD45" s="1119"/>
      <c r="LME45" s="1119"/>
      <c r="LMF45" s="1119"/>
      <c r="LMG45" s="1119"/>
      <c r="LMH45" s="1119"/>
      <c r="LMI45" s="1119"/>
      <c r="LMJ45" s="1119"/>
      <c r="LMK45" s="1119"/>
      <c r="LML45" s="1119"/>
      <c r="LMM45" s="1119"/>
      <c r="LMN45" s="1119"/>
      <c r="LMO45" s="1119"/>
      <c r="LMP45" s="1119"/>
      <c r="LMQ45" s="1119"/>
      <c r="LMR45" s="1119"/>
      <c r="LMS45" s="1119"/>
      <c r="LMT45" s="1119"/>
      <c r="LMU45" s="1119"/>
      <c r="LMV45" s="1119"/>
      <c r="LMW45" s="1119"/>
      <c r="LMX45" s="1119"/>
      <c r="LMY45" s="1119"/>
      <c r="LMZ45" s="1119"/>
      <c r="LNA45" s="1119"/>
      <c r="LNB45" s="1119"/>
      <c r="LNC45" s="1119"/>
      <c r="LND45" s="1119"/>
      <c r="LNE45" s="1119"/>
      <c r="LNF45" s="1119"/>
      <c r="LNG45" s="1119"/>
      <c r="LNH45" s="1119"/>
      <c r="LNI45" s="1119"/>
      <c r="LNJ45" s="1119"/>
      <c r="LNK45" s="1119"/>
      <c r="LNL45" s="1119"/>
      <c r="LNM45" s="1119"/>
      <c r="LNN45" s="1119"/>
      <c r="LNO45" s="1119"/>
      <c r="LNP45" s="1119"/>
      <c r="LNQ45" s="1119"/>
      <c r="LNR45" s="1119"/>
      <c r="LNS45" s="1119"/>
      <c r="LNT45" s="1119"/>
      <c r="LNU45" s="1119"/>
      <c r="LNV45" s="1119"/>
      <c r="LNW45" s="1119"/>
      <c r="LNX45" s="1119"/>
      <c r="LNY45" s="1119"/>
      <c r="LNZ45" s="1119"/>
      <c r="LOA45" s="1119"/>
      <c r="LOB45" s="1119"/>
      <c r="LOC45" s="1119"/>
      <c r="LOD45" s="1119"/>
      <c r="LOE45" s="1119"/>
      <c r="LOF45" s="1119"/>
      <c r="LOG45" s="1119"/>
      <c r="LOH45" s="1119"/>
      <c r="LOI45" s="1119"/>
      <c r="LOJ45" s="1119"/>
      <c r="LOK45" s="1119"/>
      <c r="LOL45" s="1119"/>
      <c r="LOM45" s="1119"/>
      <c r="LON45" s="1119"/>
      <c r="LOO45" s="1119"/>
      <c r="LOP45" s="1119"/>
      <c r="LOQ45" s="1119"/>
      <c r="LOR45" s="1119"/>
      <c r="LOS45" s="1119"/>
      <c r="LOT45" s="1119"/>
      <c r="LOU45" s="1119"/>
      <c r="LOV45" s="1119"/>
      <c r="LOW45" s="1119"/>
      <c r="LOX45" s="1119"/>
      <c r="LOY45" s="1119"/>
      <c r="LOZ45" s="1119"/>
      <c r="LPA45" s="1119"/>
      <c r="LPB45" s="1119"/>
      <c r="LPC45" s="1119"/>
      <c r="LPD45" s="1119"/>
      <c r="LPE45" s="1119"/>
      <c r="LPF45" s="1119"/>
      <c r="LPG45" s="1119"/>
      <c r="LPH45" s="1119"/>
      <c r="LPI45" s="1119"/>
      <c r="LPJ45" s="1119"/>
      <c r="LPK45" s="1119"/>
      <c r="LPL45" s="1119"/>
      <c r="LPM45" s="1119"/>
      <c r="LPN45" s="1119"/>
      <c r="LPO45" s="1119"/>
      <c r="LPP45" s="1119"/>
      <c r="LPQ45" s="1119"/>
      <c r="LPR45" s="1119"/>
      <c r="LPS45" s="1119"/>
      <c r="LPT45" s="1119"/>
      <c r="LPU45" s="1119"/>
      <c r="LPV45" s="1119"/>
      <c r="LPW45" s="1119"/>
      <c r="LPX45" s="1119"/>
      <c r="LPY45" s="1119"/>
      <c r="LPZ45" s="1119"/>
      <c r="LQA45" s="1119"/>
      <c r="LQB45" s="1119"/>
      <c r="LQC45" s="1119"/>
      <c r="LQD45" s="1119"/>
      <c r="LQE45" s="1119"/>
      <c r="LQF45" s="1119"/>
      <c r="LQG45" s="1119"/>
      <c r="LQH45" s="1119"/>
      <c r="LQI45" s="1119"/>
      <c r="LQJ45" s="1119"/>
      <c r="LQK45" s="1119"/>
      <c r="LQL45" s="1119"/>
      <c r="LQM45" s="1119"/>
      <c r="LQN45" s="1119"/>
      <c r="LQO45" s="1119"/>
      <c r="LQP45" s="1119"/>
      <c r="LQQ45" s="1119"/>
      <c r="LQR45" s="1119"/>
      <c r="LQS45" s="1119"/>
      <c r="LQT45" s="1119"/>
      <c r="LQU45" s="1119"/>
      <c r="LQV45" s="1119"/>
      <c r="LQW45" s="1119"/>
      <c r="LQX45" s="1119"/>
      <c r="LQY45" s="1119"/>
      <c r="LQZ45" s="1119"/>
      <c r="LRA45" s="1119"/>
      <c r="LRB45" s="1119"/>
      <c r="LRC45" s="1119"/>
      <c r="LRD45" s="1119"/>
      <c r="LRE45" s="1119"/>
      <c r="LRF45" s="1119"/>
      <c r="LRG45" s="1119"/>
      <c r="LRH45" s="1119"/>
      <c r="LRI45" s="1119"/>
      <c r="LRJ45" s="1119"/>
      <c r="LRK45" s="1119"/>
      <c r="LRL45" s="1119"/>
      <c r="LRM45" s="1119"/>
      <c r="LRN45" s="1119"/>
      <c r="LRO45" s="1119"/>
      <c r="LRP45" s="1119"/>
      <c r="LRQ45" s="1119"/>
      <c r="LRR45" s="1119"/>
      <c r="LRS45" s="1119"/>
      <c r="LRT45" s="1119"/>
      <c r="LRU45" s="1119"/>
      <c r="LRV45" s="1119"/>
      <c r="LRW45" s="1119"/>
      <c r="LRX45" s="1119"/>
      <c r="LRY45" s="1119"/>
      <c r="LRZ45" s="1119"/>
      <c r="LSA45" s="1119"/>
      <c r="LSB45" s="1119"/>
      <c r="LSC45" s="1119"/>
      <c r="LSD45" s="1119"/>
      <c r="LSE45" s="1119"/>
      <c r="LSF45" s="1119"/>
      <c r="LSG45" s="1119"/>
      <c r="LSH45" s="1119"/>
      <c r="LSI45" s="1119"/>
      <c r="LSJ45" s="1119"/>
      <c r="LSK45" s="1119"/>
      <c r="LSL45" s="1119"/>
      <c r="LSM45" s="1119"/>
      <c r="LSN45" s="1119"/>
      <c r="LSO45" s="1119"/>
      <c r="LSP45" s="1119"/>
      <c r="LSQ45" s="1119"/>
      <c r="LSR45" s="1119"/>
      <c r="LSS45" s="1119"/>
      <c r="LST45" s="1119"/>
      <c r="LSU45" s="1119"/>
      <c r="LSV45" s="1119"/>
      <c r="LSW45" s="1119"/>
      <c r="LSX45" s="1119"/>
      <c r="LSY45" s="1119"/>
      <c r="LSZ45" s="1119"/>
      <c r="LTA45" s="1119"/>
      <c r="LTB45" s="1119"/>
      <c r="LTC45" s="1119"/>
      <c r="LTD45" s="1119"/>
      <c r="LTE45" s="1119"/>
      <c r="LTF45" s="1119"/>
      <c r="LTG45" s="1119"/>
      <c r="LTH45" s="1119"/>
      <c r="LTI45" s="1119"/>
      <c r="LTJ45" s="1119"/>
      <c r="LTK45" s="1119"/>
      <c r="LTL45" s="1119"/>
      <c r="LTM45" s="1119"/>
      <c r="LTN45" s="1119"/>
      <c r="LTO45" s="1119"/>
      <c r="LTP45" s="1119"/>
      <c r="LTQ45" s="1119"/>
      <c r="LTR45" s="1119"/>
      <c r="LTS45" s="1119"/>
      <c r="LTT45" s="1119"/>
      <c r="LTU45" s="1119"/>
      <c r="LTV45" s="1119"/>
      <c r="LTW45" s="1119"/>
      <c r="LTX45" s="1119"/>
      <c r="LTY45" s="1119"/>
      <c r="LTZ45" s="1119"/>
      <c r="LUA45" s="1119"/>
      <c r="LUB45" s="1119"/>
      <c r="LUC45" s="1119"/>
      <c r="LUD45" s="1119"/>
      <c r="LUE45" s="1119"/>
      <c r="LUF45" s="1119"/>
      <c r="LUG45" s="1119"/>
      <c r="LUH45" s="1119"/>
      <c r="LUI45" s="1119"/>
      <c r="LUJ45" s="1119"/>
      <c r="LUK45" s="1119"/>
      <c r="LUL45" s="1119"/>
      <c r="LUM45" s="1119"/>
      <c r="LUN45" s="1119"/>
      <c r="LUO45" s="1119"/>
      <c r="LUP45" s="1119"/>
      <c r="LUQ45" s="1119"/>
      <c r="LUR45" s="1119"/>
      <c r="LUS45" s="1119"/>
      <c r="LUT45" s="1119"/>
      <c r="LUU45" s="1119"/>
      <c r="LUV45" s="1119"/>
      <c r="LUW45" s="1119"/>
      <c r="LUX45" s="1119"/>
      <c r="LUY45" s="1119"/>
      <c r="LUZ45" s="1119"/>
      <c r="LVA45" s="1119"/>
      <c r="LVB45" s="1119"/>
      <c r="LVC45" s="1119"/>
      <c r="LVD45" s="1119"/>
      <c r="LVE45" s="1119"/>
      <c r="LVF45" s="1119"/>
      <c r="LVG45" s="1119"/>
      <c r="LVH45" s="1119"/>
      <c r="LVI45" s="1119"/>
      <c r="LVJ45" s="1119"/>
      <c r="LVK45" s="1119"/>
      <c r="LVL45" s="1119"/>
      <c r="LVM45" s="1119"/>
      <c r="LVN45" s="1119"/>
      <c r="LVO45" s="1119"/>
      <c r="LVP45" s="1119"/>
      <c r="LVQ45" s="1119"/>
      <c r="LVR45" s="1119"/>
      <c r="LVS45" s="1119"/>
      <c r="LVT45" s="1119"/>
      <c r="LVU45" s="1119"/>
      <c r="LVV45" s="1119"/>
      <c r="LVW45" s="1119"/>
      <c r="LVX45" s="1119"/>
      <c r="LVY45" s="1119"/>
      <c r="LVZ45" s="1119"/>
      <c r="LWA45" s="1119"/>
      <c r="LWB45" s="1119"/>
      <c r="LWC45" s="1119"/>
      <c r="LWD45" s="1119"/>
      <c r="LWE45" s="1119"/>
      <c r="LWF45" s="1119"/>
      <c r="LWG45" s="1119"/>
      <c r="LWH45" s="1119"/>
      <c r="LWI45" s="1119"/>
      <c r="LWJ45" s="1119"/>
      <c r="LWK45" s="1119"/>
      <c r="LWL45" s="1119"/>
      <c r="LWM45" s="1119"/>
      <c r="LWN45" s="1119"/>
      <c r="LWO45" s="1119"/>
      <c r="LWP45" s="1119"/>
      <c r="LWQ45" s="1119"/>
      <c r="LWR45" s="1119"/>
      <c r="LWS45" s="1119"/>
      <c r="LWT45" s="1119"/>
      <c r="LWU45" s="1119"/>
      <c r="LWV45" s="1119"/>
      <c r="LWW45" s="1119"/>
      <c r="LWX45" s="1119"/>
      <c r="LWY45" s="1119"/>
      <c r="LWZ45" s="1119"/>
      <c r="LXA45" s="1119"/>
      <c r="LXB45" s="1119"/>
      <c r="LXC45" s="1119"/>
      <c r="LXD45" s="1119"/>
      <c r="LXE45" s="1119"/>
      <c r="LXF45" s="1119"/>
      <c r="LXG45" s="1119"/>
      <c r="LXH45" s="1119"/>
      <c r="LXI45" s="1119"/>
      <c r="LXJ45" s="1119"/>
      <c r="LXK45" s="1119"/>
      <c r="LXL45" s="1119"/>
      <c r="LXM45" s="1119"/>
      <c r="LXN45" s="1119"/>
      <c r="LXO45" s="1119"/>
      <c r="LXP45" s="1119"/>
      <c r="LXQ45" s="1119"/>
      <c r="LXR45" s="1119"/>
      <c r="LXS45" s="1119"/>
      <c r="LXT45" s="1119"/>
      <c r="LXU45" s="1119"/>
      <c r="LXV45" s="1119"/>
      <c r="LXW45" s="1119"/>
      <c r="LXX45" s="1119"/>
      <c r="LXY45" s="1119"/>
      <c r="LXZ45" s="1119"/>
      <c r="LYA45" s="1119"/>
      <c r="LYB45" s="1119"/>
      <c r="LYC45" s="1119"/>
      <c r="LYD45" s="1119"/>
      <c r="LYE45" s="1119"/>
      <c r="LYF45" s="1119"/>
      <c r="LYG45" s="1119"/>
      <c r="LYH45" s="1119"/>
      <c r="LYI45" s="1119"/>
      <c r="LYJ45" s="1119"/>
      <c r="LYK45" s="1119"/>
      <c r="LYL45" s="1119"/>
      <c r="LYM45" s="1119"/>
      <c r="LYN45" s="1119"/>
      <c r="LYO45" s="1119"/>
      <c r="LYP45" s="1119"/>
      <c r="LYQ45" s="1119"/>
      <c r="LYR45" s="1119"/>
      <c r="LYS45" s="1119"/>
      <c r="LYT45" s="1119"/>
      <c r="LYU45" s="1119"/>
      <c r="LYV45" s="1119"/>
      <c r="LYW45" s="1119"/>
      <c r="LYX45" s="1119"/>
      <c r="LYY45" s="1119"/>
      <c r="LYZ45" s="1119"/>
      <c r="LZA45" s="1119"/>
      <c r="LZB45" s="1119"/>
      <c r="LZC45" s="1119"/>
      <c r="LZD45" s="1119"/>
      <c r="LZE45" s="1119"/>
      <c r="LZF45" s="1119"/>
      <c r="LZG45" s="1119"/>
      <c r="LZH45" s="1119"/>
      <c r="LZI45" s="1119"/>
      <c r="LZJ45" s="1119"/>
      <c r="LZK45" s="1119"/>
      <c r="LZL45" s="1119"/>
      <c r="LZM45" s="1119"/>
      <c r="LZN45" s="1119"/>
      <c r="LZO45" s="1119"/>
      <c r="LZP45" s="1119"/>
      <c r="LZQ45" s="1119"/>
      <c r="LZR45" s="1119"/>
      <c r="LZS45" s="1119"/>
      <c r="LZT45" s="1119"/>
      <c r="LZU45" s="1119"/>
      <c r="LZV45" s="1119"/>
      <c r="LZW45" s="1119"/>
      <c r="LZX45" s="1119"/>
      <c r="LZY45" s="1119"/>
      <c r="LZZ45" s="1119"/>
      <c r="MAA45" s="1119"/>
      <c r="MAB45" s="1119"/>
      <c r="MAC45" s="1119"/>
      <c r="MAD45" s="1119"/>
      <c r="MAE45" s="1119"/>
      <c r="MAF45" s="1119"/>
      <c r="MAG45" s="1119"/>
      <c r="MAH45" s="1119"/>
      <c r="MAI45" s="1119"/>
      <c r="MAJ45" s="1119"/>
      <c r="MAK45" s="1119"/>
      <c r="MAL45" s="1119"/>
      <c r="MAM45" s="1119"/>
      <c r="MAN45" s="1119"/>
      <c r="MAO45" s="1119"/>
      <c r="MAP45" s="1119"/>
      <c r="MAQ45" s="1119"/>
      <c r="MAR45" s="1119"/>
      <c r="MAS45" s="1119"/>
      <c r="MAT45" s="1119"/>
      <c r="MAU45" s="1119"/>
      <c r="MAV45" s="1119"/>
      <c r="MAW45" s="1119"/>
      <c r="MAX45" s="1119"/>
      <c r="MAY45" s="1119"/>
      <c r="MAZ45" s="1119"/>
      <c r="MBA45" s="1119"/>
      <c r="MBB45" s="1119"/>
      <c r="MBC45" s="1119"/>
      <c r="MBD45" s="1119"/>
      <c r="MBE45" s="1119"/>
      <c r="MBF45" s="1119"/>
      <c r="MBG45" s="1119"/>
      <c r="MBH45" s="1119"/>
      <c r="MBI45" s="1119"/>
      <c r="MBJ45" s="1119"/>
      <c r="MBK45" s="1119"/>
      <c r="MBL45" s="1119"/>
      <c r="MBM45" s="1119"/>
      <c r="MBN45" s="1119"/>
      <c r="MBO45" s="1119"/>
      <c r="MBP45" s="1119"/>
      <c r="MBQ45" s="1119"/>
      <c r="MBR45" s="1119"/>
      <c r="MBS45" s="1119"/>
      <c r="MBT45" s="1119"/>
      <c r="MBU45" s="1119"/>
      <c r="MBV45" s="1119"/>
      <c r="MBW45" s="1119"/>
      <c r="MBX45" s="1119"/>
      <c r="MBY45" s="1119"/>
      <c r="MBZ45" s="1119"/>
      <c r="MCA45" s="1119"/>
      <c r="MCB45" s="1119"/>
      <c r="MCC45" s="1119"/>
      <c r="MCD45" s="1119"/>
      <c r="MCE45" s="1119"/>
      <c r="MCF45" s="1119"/>
      <c r="MCG45" s="1119"/>
      <c r="MCH45" s="1119"/>
      <c r="MCI45" s="1119"/>
      <c r="MCJ45" s="1119"/>
      <c r="MCK45" s="1119"/>
      <c r="MCL45" s="1119"/>
      <c r="MCM45" s="1119"/>
      <c r="MCN45" s="1119"/>
      <c r="MCO45" s="1119"/>
      <c r="MCP45" s="1119"/>
      <c r="MCQ45" s="1119"/>
      <c r="MCR45" s="1119"/>
      <c r="MCS45" s="1119"/>
      <c r="MCT45" s="1119"/>
      <c r="MCU45" s="1119"/>
      <c r="MCV45" s="1119"/>
      <c r="MCW45" s="1119"/>
      <c r="MCX45" s="1119"/>
      <c r="MCY45" s="1119"/>
      <c r="MCZ45" s="1119"/>
      <c r="MDA45" s="1119"/>
      <c r="MDB45" s="1119"/>
      <c r="MDC45" s="1119"/>
      <c r="MDD45" s="1119"/>
      <c r="MDE45" s="1119"/>
      <c r="MDF45" s="1119"/>
      <c r="MDG45" s="1119"/>
      <c r="MDH45" s="1119"/>
      <c r="MDI45" s="1119"/>
      <c r="MDJ45" s="1119"/>
      <c r="MDK45" s="1119"/>
      <c r="MDL45" s="1119"/>
      <c r="MDM45" s="1119"/>
      <c r="MDN45" s="1119"/>
      <c r="MDO45" s="1119"/>
      <c r="MDP45" s="1119"/>
      <c r="MDQ45" s="1119"/>
      <c r="MDR45" s="1119"/>
      <c r="MDS45" s="1119"/>
      <c r="MDT45" s="1119"/>
      <c r="MDU45" s="1119"/>
      <c r="MDV45" s="1119"/>
      <c r="MDW45" s="1119"/>
      <c r="MDX45" s="1119"/>
      <c r="MDY45" s="1119"/>
      <c r="MDZ45" s="1119"/>
      <c r="MEA45" s="1119"/>
      <c r="MEB45" s="1119"/>
      <c r="MEC45" s="1119"/>
      <c r="MED45" s="1119"/>
      <c r="MEE45" s="1119"/>
      <c r="MEF45" s="1119"/>
      <c r="MEG45" s="1119"/>
      <c r="MEH45" s="1119"/>
      <c r="MEI45" s="1119"/>
      <c r="MEJ45" s="1119"/>
      <c r="MEK45" s="1119"/>
      <c r="MEL45" s="1119"/>
      <c r="MEM45" s="1119"/>
      <c r="MEN45" s="1119"/>
      <c r="MEO45" s="1119"/>
      <c r="MEP45" s="1119"/>
      <c r="MEQ45" s="1119"/>
      <c r="MER45" s="1119"/>
      <c r="MES45" s="1119"/>
      <c r="MET45" s="1119"/>
      <c r="MEU45" s="1119"/>
      <c r="MEV45" s="1119"/>
      <c r="MEW45" s="1119"/>
      <c r="MEX45" s="1119"/>
      <c r="MEY45" s="1119"/>
      <c r="MEZ45" s="1119"/>
      <c r="MFA45" s="1119"/>
      <c r="MFB45" s="1119"/>
      <c r="MFC45" s="1119"/>
      <c r="MFD45" s="1119"/>
      <c r="MFE45" s="1119"/>
      <c r="MFF45" s="1119"/>
      <c r="MFG45" s="1119"/>
      <c r="MFH45" s="1119"/>
      <c r="MFI45" s="1119"/>
      <c r="MFJ45" s="1119"/>
      <c r="MFK45" s="1119"/>
      <c r="MFL45" s="1119"/>
      <c r="MFM45" s="1119"/>
      <c r="MFN45" s="1119"/>
      <c r="MFO45" s="1119"/>
      <c r="MFP45" s="1119"/>
      <c r="MFQ45" s="1119"/>
      <c r="MFR45" s="1119"/>
      <c r="MFS45" s="1119"/>
      <c r="MFT45" s="1119"/>
      <c r="MFU45" s="1119"/>
      <c r="MFV45" s="1119"/>
      <c r="MFW45" s="1119"/>
      <c r="MFX45" s="1119"/>
      <c r="MFY45" s="1119"/>
      <c r="MFZ45" s="1119"/>
      <c r="MGA45" s="1119"/>
      <c r="MGB45" s="1119"/>
      <c r="MGC45" s="1119"/>
      <c r="MGD45" s="1119"/>
      <c r="MGE45" s="1119"/>
      <c r="MGF45" s="1119"/>
      <c r="MGG45" s="1119"/>
      <c r="MGH45" s="1119"/>
      <c r="MGI45" s="1119"/>
      <c r="MGJ45" s="1119"/>
      <c r="MGK45" s="1119"/>
      <c r="MGL45" s="1119"/>
      <c r="MGM45" s="1119"/>
      <c r="MGN45" s="1119"/>
      <c r="MGO45" s="1119"/>
      <c r="MGP45" s="1119"/>
      <c r="MGQ45" s="1119"/>
      <c r="MGR45" s="1119"/>
      <c r="MGS45" s="1119"/>
      <c r="MGT45" s="1119"/>
      <c r="MGU45" s="1119"/>
      <c r="MGV45" s="1119"/>
      <c r="MGW45" s="1119"/>
      <c r="MGX45" s="1119"/>
      <c r="MGY45" s="1119"/>
      <c r="MGZ45" s="1119"/>
      <c r="MHA45" s="1119"/>
      <c r="MHB45" s="1119"/>
      <c r="MHC45" s="1119"/>
      <c r="MHD45" s="1119"/>
      <c r="MHE45" s="1119"/>
      <c r="MHF45" s="1119"/>
      <c r="MHG45" s="1119"/>
      <c r="MHH45" s="1119"/>
      <c r="MHI45" s="1119"/>
      <c r="MHJ45" s="1119"/>
      <c r="MHK45" s="1119"/>
      <c r="MHL45" s="1119"/>
      <c r="MHM45" s="1119"/>
      <c r="MHN45" s="1119"/>
      <c r="MHO45" s="1119"/>
      <c r="MHP45" s="1119"/>
      <c r="MHQ45" s="1119"/>
      <c r="MHR45" s="1119"/>
      <c r="MHS45" s="1119"/>
      <c r="MHT45" s="1119"/>
      <c r="MHU45" s="1119"/>
      <c r="MHV45" s="1119"/>
      <c r="MHW45" s="1119"/>
      <c r="MHX45" s="1119"/>
      <c r="MHY45" s="1119"/>
      <c r="MHZ45" s="1119"/>
      <c r="MIA45" s="1119"/>
      <c r="MIB45" s="1119"/>
      <c r="MIC45" s="1119"/>
      <c r="MID45" s="1119"/>
      <c r="MIE45" s="1119"/>
      <c r="MIF45" s="1119"/>
      <c r="MIG45" s="1119"/>
      <c r="MIH45" s="1119"/>
      <c r="MII45" s="1119"/>
      <c r="MIJ45" s="1119"/>
      <c r="MIK45" s="1119"/>
      <c r="MIL45" s="1119"/>
      <c r="MIM45" s="1119"/>
      <c r="MIN45" s="1119"/>
      <c r="MIO45" s="1119"/>
      <c r="MIP45" s="1119"/>
      <c r="MIQ45" s="1119"/>
      <c r="MIR45" s="1119"/>
      <c r="MIS45" s="1119"/>
      <c r="MIT45" s="1119"/>
      <c r="MIU45" s="1119"/>
      <c r="MIV45" s="1119"/>
      <c r="MIW45" s="1119"/>
      <c r="MIX45" s="1119"/>
      <c r="MIY45" s="1119"/>
      <c r="MIZ45" s="1119"/>
      <c r="MJA45" s="1119"/>
      <c r="MJB45" s="1119"/>
      <c r="MJC45" s="1119"/>
      <c r="MJD45" s="1119"/>
      <c r="MJE45" s="1119"/>
      <c r="MJF45" s="1119"/>
      <c r="MJG45" s="1119"/>
      <c r="MJH45" s="1119"/>
      <c r="MJI45" s="1119"/>
      <c r="MJJ45" s="1119"/>
      <c r="MJK45" s="1119"/>
      <c r="MJL45" s="1119"/>
      <c r="MJM45" s="1119"/>
      <c r="MJN45" s="1119"/>
      <c r="MJO45" s="1119"/>
      <c r="MJP45" s="1119"/>
      <c r="MJQ45" s="1119"/>
      <c r="MJR45" s="1119"/>
      <c r="MJS45" s="1119"/>
      <c r="MJT45" s="1119"/>
      <c r="MJU45" s="1119"/>
      <c r="MJV45" s="1119"/>
      <c r="MJW45" s="1119"/>
      <c r="MJX45" s="1119"/>
      <c r="MJY45" s="1119"/>
      <c r="MJZ45" s="1119"/>
      <c r="MKA45" s="1119"/>
      <c r="MKB45" s="1119"/>
      <c r="MKC45" s="1119"/>
      <c r="MKD45" s="1119"/>
      <c r="MKE45" s="1119"/>
      <c r="MKF45" s="1119"/>
      <c r="MKG45" s="1119"/>
      <c r="MKH45" s="1119"/>
      <c r="MKI45" s="1119"/>
      <c r="MKJ45" s="1119"/>
      <c r="MKK45" s="1119"/>
      <c r="MKL45" s="1119"/>
      <c r="MKM45" s="1119"/>
      <c r="MKN45" s="1119"/>
      <c r="MKO45" s="1119"/>
      <c r="MKP45" s="1119"/>
      <c r="MKQ45" s="1119"/>
      <c r="MKR45" s="1119"/>
      <c r="MKS45" s="1119"/>
      <c r="MKT45" s="1119"/>
      <c r="MKU45" s="1119"/>
      <c r="MKV45" s="1119"/>
      <c r="MKW45" s="1119"/>
      <c r="MKX45" s="1119"/>
      <c r="MKY45" s="1119"/>
      <c r="MKZ45" s="1119"/>
      <c r="MLA45" s="1119"/>
      <c r="MLB45" s="1119"/>
      <c r="MLC45" s="1119"/>
      <c r="MLD45" s="1119"/>
      <c r="MLE45" s="1119"/>
      <c r="MLF45" s="1119"/>
      <c r="MLG45" s="1119"/>
      <c r="MLH45" s="1119"/>
      <c r="MLI45" s="1119"/>
      <c r="MLJ45" s="1119"/>
      <c r="MLK45" s="1119"/>
      <c r="MLL45" s="1119"/>
      <c r="MLM45" s="1119"/>
      <c r="MLN45" s="1119"/>
      <c r="MLO45" s="1119"/>
      <c r="MLP45" s="1119"/>
      <c r="MLQ45" s="1119"/>
      <c r="MLR45" s="1119"/>
      <c r="MLS45" s="1119"/>
      <c r="MLT45" s="1119"/>
      <c r="MLU45" s="1119"/>
      <c r="MLV45" s="1119"/>
      <c r="MLW45" s="1119"/>
      <c r="MLX45" s="1119"/>
      <c r="MLY45" s="1119"/>
      <c r="MLZ45" s="1119"/>
      <c r="MMA45" s="1119"/>
      <c r="MMB45" s="1119"/>
      <c r="MMC45" s="1119"/>
      <c r="MMD45" s="1119"/>
      <c r="MME45" s="1119"/>
      <c r="MMF45" s="1119"/>
      <c r="MMG45" s="1119"/>
      <c r="MMH45" s="1119"/>
      <c r="MMI45" s="1119"/>
      <c r="MMJ45" s="1119"/>
      <c r="MMK45" s="1119"/>
      <c r="MML45" s="1119"/>
      <c r="MMM45" s="1119"/>
      <c r="MMN45" s="1119"/>
      <c r="MMO45" s="1119"/>
      <c r="MMP45" s="1119"/>
      <c r="MMQ45" s="1119"/>
      <c r="MMR45" s="1119"/>
      <c r="MMS45" s="1119"/>
      <c r="MMT45" s="1119"/>
      <c r="MMU45" s="1119"/>
      <c r="MMV45" s="1119"/>
      <c r="MMW45" s="1119"/>
      <c r="MMX45" s="1119"/>
      <c r="MMY45" s="1119"/>
      <c r="MMZ45" s="1119"/>
      <c r="MNA45" s="1119"/>
      <c r="MNB45" s="1119"/>
      <c r="MNC45" s="1119"/>
      <c r="MND45" s="1119"/>
      <c r="MNE45" s="1119"/>
      <c r="MNF45" s="1119"/>
      <c r="MNG45" s="1119"/>
      <c r="MNH45" s="1119"/>
      <c r="MNI45" s="1119"/>
      <c r="MNJ45" s="1119"/>
      <c r="MNK45" s="1119"/>
      <c r="MNL45" s="1119"/>
      <c r="MNM45" s="1119"/>
      <c r="MNN45" s="1119"/>
      <c r="MNO45" s="1119"/>
      <c r="MNP45" s="1119"/>
      <c r="MNQ45" s="1119"/>
      <c r="MNR45" s="1119"/>
      <c r="MNS45" s="1119"/>
      <c r="MNT45" s="1119"/>
      <c r="MNU45" s="1119"/>
      <c r="MNV45" s="1119"/>
      <c r="MNW45" s="1119"/>
      <c r="MNX45" s="1119"/>
      <c r="MNY45" s="1119"/>
      <c r="MNZ45" s="1119"/>
      <c r="MOA45" s="1119"/>
      <c r="MOB45" s="1119"/>
      <c r="MOC45" s="1119"/>
      <c r="MOD45" s="1119"/>
      <c r="MOE45" s="1119"/>
      <c r="MOF45" s="1119"/>
      <c r="MOG45" s="1119"/>
      <c r="MOH45" s="1119"/>
      <c r="MOI45" s="1119"/>
      <c r="MOJ45" s="1119"/>
      <c r="MOK45" s="1119"/>
      <c r="MOL45" s="1119"/>
      <c r="MOM45" s="1119"/>
      <c r="MON45" s="1119"/>
      <c r="MOO45" s="1119"/>
      <c r="MOP45" s="1119"/>
      <c r="MOQ45" s="1119"/>
      <c r="MOR45" s="1119"/>
      <c r="MOS45" s="1119"/>
      <c r="MOT45" s="1119"/>
      <c r="MOU45" s="1119"/>
      <c r="MOV45" s="1119"/>
      <c r="MOW45" s="1119"/>
      <c r="MOX45" s="1119"/>
      <c r="MOY45" s="1119"/>
      <c r="MOZ45" s="1119"/>
      <c r="MPA45" s="1119"/>
      <c r="MPB45" s="1119"/>
      <c r="MPC45" s="1119"/>
      <c r="MPD45" s="1119"/>
      <c r="MPE45" s="1119"/>
      <c r="MPF45" s="1119"/>
      <c r="MPG45" s="1119"/>
      <c r="MPH45" s="1119"/>
      <c r="MPI45" s="1119"/>
      <c r="MPJ45" s="1119"/>
      <c r="MPK45" s="1119"/>
      <c r="MPL45" s="1119"/>
      <c r="MPM45" s="1119"/>
      <c r="MPN45" s="1119"/>
      <c r="MPO45" s="1119"/>
      <c r="MPP45" s="1119"/>
      <c r="MPQ45" s="1119"/>
      <c r="MPR45" s="1119"/>
      <c r="MPS45" s="1119"/>
      <c r="MPT45" s="1119"/>
      <c r="MPU45" s="1119"/>
      <c r="MPV45" s="1119"/>
      <c r="MPW45" s="1119"/>
      <c r="MPX45" s="1119"/>
      <c r="MPY45" s="1119"/>
      <c r="MPZ45" s="1119"/>
      <c r="MQA45" s="1119"/>
      <c r="MQB45" s="1119"/>
      <c r="MQC45" s="1119"/>
      <c r="MQD45" s="1119"/>
      <c r="MQE45" s="1119"/>
      <c r="MQF45" s="1119"/>
      <c r="MQG45" s="1119"/>
      <c r="MQH45" s="1119"/>
      <c r="MQI45" s="1119"/>
      <c r="MQJ45" s="1119"/>
      <c r="MQK45" s="1119"/>
      <c r="MQL45" s="1119"/>
      <c r="MQM45" s="1119"/>
      <c r="MQN45" s="1119"/>
      <c r="MQO45" s="1119"/>
      <c r="MQP45" s="1119"/>
      <c r="MQQ45" s="1119"/>
      <c r="MQR45" s="1119"/>
      <c r="MQS45" s="1119"/>
      <c r="MQT45" s="1119"/>
      <c r="MQU45" s="1119"/>
      <c r="MQV45" s="1119"/>
      <c r="MQW45" s="1119"/>
      <c r="MQX45" s="1119"/>
      <c r="MQY45" s="1119"/>
      <c r="MQZ45" s="1119"/>
      <c r="MRA45" s="1119"/>
      <c r="MRB45" s="1119"/>
      <c r="MRC45" s="1119"/>
      <c r="MRD45" s="1119"/>
      <c r="MRE45" s="1119"/>
      <c r="MRF45" s="1119"/>
      <c r="MRG45" s="1119"/>
      <c r="MRH45" s="1119"/>
      <c r="MRI45" s="1119"/>
      <c r="MRJ45" s="1119"/>
      <c r="MRK45" s="1119"/>
      <c r="MRL45" s="1119"/>
      <c r="MRM45" s="1119"/>
      <c r="MRN45" s="1119"/>
      <c r="MRO45" s="1119"/>
      <c r="MRP45" s="1119"/>
      <c r="MRQ45" s="1119"/>
      <c r="MRR45" s="1119"/>
      <c r="MRS45" s="1119"/>
      <c r="MRT45" s="1119"/>
      <c r="MRU45" s="1119"/>
      <c r="MRV45" s="1119"/>
      <c r="MRW45" s="1119"/>
      <c r="MRX45" s="1119"/>
      <c r="MRY45" s="1119"/>
      <c r="MRZ45" s="1119"/>
      <c r="MSA45" s="1119"/>
      <c r="MSB45" s="1119"/>
      <c r="MSC45" s="1119"/>
      <c r="MSD45" s="1119"/>
      <c r="MSE45" s="1119"/>
      <c r="MSF45" s="1119"/>
      <c r="MSG45" s="1119"/>
      <c r="MSH45" s="1119"/>
      <c r="MSI45" s="1119"/>
      <c r="MSJ45" s="1119"/>
      <c r="MSK45" s="1119"/>
      <c r="MSL45" s="1119"/>
      <c r="MSM45" s="1119"/>
      <c r="MSN45" s="1119"/>
      <c r="MSO45" s="1119"/>
      <c r="MSP45" s="1119"/>
      <c r="MSQ45" s="1119"/>
      <c r="MSR45" s="1119"/>
      <c r="MSS45" s="1119"/>
      <c r="MST45" s="1119"/>
      <c r="MSU45" s="1119"/>
      <c r="MSV45" s="1119"/>
      <c r="MSW45" s="1119"/>
      <c r="MSX45" s="1119"/>
      <c r="MSY45" s="1119"/>
      <c r="MSZ45" s="1119"/>
      <c r="MTA45" s="1119"/>
      <c r="MTB45" s="1119"/>
      <c r="MTC45" s="1119"/>
      <c r="MTD45" s="1119"/>
      <c r="MTE45" s="1119"/>
      <c r="MTF45" s="1119"/>
      <c r="MTG45" s="1119"/>
      <c r="MTH45" s="1119"/>
      <c r="MTI45" s="1119"/>
      <c r="MTJ45" s="1119"/>
      <c r="MTK45" s="1119"/>
      <c r="MTL45" s="1119"/>
      <c r="MTM45" s="1119"/>
      <c r="MTN45" s="1119"/>
      <c r="MTO45" s="1119"/>
      <c r="MTP45" s="1119"/>
      <c r="MTQ45" s="1119"/>
      <c r="MTR45" s="1119"/>
      <c r="MTS45" s="1119"/>
      <c r="MTT45" s="1119"/>
      <c r="MTU45" s="1119"/>
      <c r="MTV45" s="1119"/>
      <c r="MTW45" s="1119"/>
      <c r="MTX45" s="1119"/>
      <c r="MTY45" s="1119"/>
      <c r="MTZ45" s="1119"/>
      <c r="MUA45" s="1119"/>
      <c r="MUB45" s="1119"/>
      <c r="MUC45" s="1119"/>
      <c r="MUD45" s="1119"/>
      <c r="MUE45" s="1119"/>
      <c r="MUF45" s="1119"/>
      <c r="MUG45" s="1119"/>
      <c r="MUH45" s="1119"/>
      <c r="MUI45" s="1119"/>
      <c r="MUJ45" s="1119"/>
      <c r="MUK45" s="1119"/>
      <c r="MUL45" s="1119"/>
      <c r="MUM45" s="1119"/>
      <c r="MUN45" s="1119"/>
      <c r="MUO45" s="1119"/>
      <c r="MUP45" s="1119"/>
      <c r="MUQ45" s="1119"/>
      <c r="MUR45" s="1119"/>
      <c r="MUS45" s="1119"/>
      <c r="MUT45" s="1119"/>
      <c r="MUU45" s="1119"/>
      <c r="MUV45" s="1119"/>
      <c r="MUW45" s="1119"/>
      <c r="MUX45" s="1119"/>
      <c r="MUY45" s="1119"/>
      <c r="MUZ45" s="1119"/>
      <c r="MVA45" s="1119"/>
      <c r="MVB45" s="1119"/>
      <c r="MVC45" s="1119"/>
      <c r="MVD45" s="1119"/>
      <c r="MVE45" s="1119"/>
      <c r="MVF45" s="1119"/>
      <c r="MVG45" s="1119"/>
      <c r="MVH45" s="1119"/>
      <c r="MVI45" s="1119"/>
      <c r="MVJ45" s="1119"/>
      <c r="MVK45" s="1119"/>
      <c r="MVL45" s="1119"/>
      <c r="MVM45" s="1119"/>
      <c r="MVN45" s="1119"/>
      <c r="MVO45" s="1119"/>
      <c r="MVP45" s="1119"/>
      <c r="MVQ45" s="1119"/>
      <c r="MVR45" s="1119"/>
      <c r="MVS45" s="1119"/>
      <c r="MVT45" s="1119"/>
      <c r="MVU45" s="1119"/>
      <c r="MVV45" s="1119"/>
      <c r="MVW45" s="1119"/>
      <c r="MVX45" s="1119"/>
      <c r="MVY45" s="1119"/>
      <c r="MVZ45" s="1119"/>
      <c r="MWA45" s="1119"/>
      <c r="MWB45" s="1119"/>
      <c r="MWC45" s="1119"/>
      <c r="MWD45" s="1119"/>
      <c r="MWE45" s="1119"/>
      <c r="MWF45" s="1119"/>
      <c r="MWG45" s="1119"/>
      <c r="MWH45" s="1119"/>
      <c r="MWI45" s="1119"/>
      <c r="MWJ45" s="1119"/>
      <c r="MWK45" s="1119"/>
      <c r="MWL45" s="1119"/>
      <c r="MWM45" s="1119"/>
      <c r="MWN45" s="1119"/>
      <c r="MWO45" s="1119"/>
      <c r="MWP45" s="1119"/>
      <c r="MWQ45" s="1119"/>
      <c r="MWR45" s="1119"/>
      <c r="MWS45" s="1119"/>
      <c r="MWT45" s="1119"/>
      <c r="MWU45" s="1119"/>
      <c r="MWV45" s="1119"/>
      <c r="MWW45" s="1119"/>
      <c r="MWX45" s="1119"/>
      <c r="MWY45" s="1119"/>
      <c r="MWZ45" s="1119"/>
      <c r="MXA45" s="1119"/>
      <c r="MXB45" s="1119"/>
      <c r="MXC45" s="1119"/>
      <c r="MXD45" s="1119"/>
      <c r="MXE45" s="1119"/>
      <c r="MXF45" s="1119"/>
      <c r="MXG45" s="1119"/>
      <c r="MXH45" s="1119"/>
      <c r="MXI45" s="1119"/>
      <c r="MXJ45" s="1119"/>
      <c r="MXK45" s="1119"/>
      <c r="MXL45" s="1119"/>
      <c r="MXM45" s="1119"/>
      <c r="MXN45" s="1119"/>
      <c r="MXO45" s="1119"/>
      <c r="MXP45" s="1119"/>
      <c r="MXQ45" s="1119"/>
      <c r="MXR45" s="1119"/>
      <c r="MXS45" s="1119"/>
      <c r="MXT45" s="1119"/>
      <c r="MXU45" s="1119"/>
      <c r="MXV45" s="1119"/>
      <c r="MXW45" s="1119"/>
      <c r="MXX45" s="1119"/>
      <c r="MXY45" s="1119"/>
      <c r="MXZ45" s="1119"/>
      <c r="MYA45" s="1119"/>
      <c r="MYB45" s="1119"/>
      <c r="MYC45" s="1119"/>
      <c r="MYD45" s="1119"/>
      <c r="MYE45" s="1119"/>
      <c r="MYF45" s="1119"/>
      <c r="MYG45" s="1119"/>
      <c r="MYH45" s="1119"/>
      <c r="MYI45" s="1119"/>
      <c r="MYJ45" s="1119"/>
      <c r="MYK45" s="1119"/>
      <c r="MYL45" s="1119"/>
      <c r="MYM45" s="1119"/>
      <c r="MYN45" s="1119"/>
      <c r="MYO45" s="1119"/>
      <c r="MYP45" s="1119"/>
      <c r="MYQ45" s="1119"/>
      <c r="MYR45" s="1119"/>
      <c r="MYS45" s="1119"/>
      <c r="MYT45" s="1119"/>
      <c r="MYU45" s="1119"/>
      <c r="MYV45" s="1119"/>
      <c r="MYW45" s="1119"/>
      <c r="MYX45" s="1119"/>
      <c r="MYY45" s="1119"/>
      <c r="MYZ45" s="1119"/>
      <c r="MZA45" s="1119"/>
      <c r="MZB45" s="1119"/>
      <c r="MZC45" s="1119"/>
      <c r="MZD45" s="1119"/>
      <c r="MZE45" s="1119"/>
      <c r="MZF45" s="1119"/>
      <c r="MZG45" s="1119"/>
      <c r="MZH45" s="1119"/>
      <c r="MZI45" s="1119"/>
      <c r="MZJ45" s="1119"/>
      <c r="MZK45" s="1119"/>
      <c r="MZL45" s="1119"/>
      <c r="MZM45" s="1119"/>
      <c r="MZN45" s="1119"/>
      <c r="MZO45" s="1119"/>
      <c r="MZP45" s="1119"/>
      <c r="MZQ45" s="1119"/>
      <c r="MZR45" s="1119"/>
      <c r="MZS45" s="1119"/>
      <c r="MZT45" s="1119"/>
      <c r="MZU45" s="1119"/>
      <c r="MZV45" s="1119"/>
      <c r="MZW45" s="1119"/>
      <c r="MZX45" s="1119"/>
      <c r="MZY45" s="1119"/>
      <c r="MZZ45" s="1119"/>
      <c r="NAA45" s="1119"/>
      <c r="NAB45" s="1119"/>
      <c r="NAC45" s="1119"/>
      <c r="NAD45" s="1119"/>
      <c r="NAE45" s="1119"/>
      <c r="NAF45" s="1119"/>
      <c r="NAG45" s="1119"/>
      <c r="NAH45" s="1119"/>
      <c r="NAI45" s="1119"/>
      <c r="NAJ45" s="1119"/>
      <c r="NAK45" s="1119"/>
      <c r="NAL45" s="1119"/>
      <c r="NAM45" s="1119"/>
      <c r="NAN45" s="1119"/>
      <c r="NAO45" s="1119"/>
      <c r="NAP45" s="1119"/>
      <c r="NAQ45" s="1119"/>
      <c r="NAR45" s="1119"/>
      <c r="NAS45" s="1119"/>
      <c r="NAT45" s="1119"/>
      <c r="NAU45" s="1119"/>
      <c r="NAV45" s="1119"/>
      <c r="NAW45" s="1119"/>
      <c r="NAX45" s="1119"/>
      <c r="NAY45" s="1119"/>
      <c r="NAZ45" s="1119"/>
      <c r="NBA45" s="1119"/>
      <c r="NBB45" s="1119"/>
      <c r="NBC45" s="1119"/>
      <c r="NBD45" s="1119"/>
      <c r="NBE45" s="1119"/>
      <c r="NBF45" s="1119"/>
      <c r="NBG45" s="1119"/>
      <c r="NBH45" s="1119"/>
      <c r="NBI45" s="1119"/>
      <c r="NBJ45" s="1119"/>
      <c r="NBK45" s="1119"/>
      <c r="NBL45" s="1119"/>
      <c r="NBM45" s="1119"/>
      <c r="NBN45" s="1119"/>
      <c r="NBO45" s="1119"/>
      <c r="NBP45" s="1119"/>
      <c r="NBQ45" s="1119"/>
      <c r="NBR45" s="1119"/>
      <c r="NBS45" s="1119"/>
      <c r="NBT45" s="1119"/>
      <c r="NBU45" s="1119"/>
      <c r="NBV45" s="1119"/>
      <c r="NBW45" s="1119"/>
      <c r="NBX45" s="1119"/>
      <c r="NBY45" s="1119"/>
      <c r="NBZ45" s="1119"/>
      <c r="NCA45" s="1119"/>
      <c r="NCB45" s="1119"/>
      <c r="NCC45" s="1119"/>
      <c r="NCD45" s="1119"/>
      <c r="NCE45" s="1119"/>
      <c r="NCF45" s="1119"/>
      <c r="NCG45" s="1119"/>
      <c r="NCH45" s="1119"/>
      <c r="NCI45" s="1119"/>
      <c r="NCJ45" s="1119"/>
      <c r="NCK45" s="1119"/>
      <c r="NCL45" s="1119"/>
      <c r="NCM45" s="1119"/>
      <c r="NCN45" s="1119"/>
      <c r="NCO45" s="1119"/>
      <c r="NCP45" s="1119"/>
      <c r="NCQ45" s="1119"/>
      <c r="NCR45" s="1119"/>
      <c r="NCS45" s="1119"/>
      <c r="NCT45" s="1119"/>
      <c r="NCU45" s="1119"/>
      <c r="NCV45" s="1119"/>
      <c r="NCW45" s="1119"/>
      <c r="NCX45" s="1119"/>
      <c r="NCY45" s="1119"/>
      <c r="NCZ45" s="1119"/>
      <c r="NDA45" s="1119"/>
      <c r="NDB45" s="1119"/>
      <c r="NDC45" s="1119"/>
      <c r="NDD45" s="1119"/>
      <c r="NDE45" s="1119"/>
      <c r="NDF45" s="1119"/>
      <c r="NDG45" s="1119"/>
      <c r="NDH45" s="1119"/>
      <c r="NDI45" s="1119"/>
      <c r="NDJ45" s="1119"/>
      <c r="NDK45" s="1119"/>
      <c r="NDL45" s="1119"/>
      <c r="NDM45" s="1119"/>
      <c r="NDN45" s="1119"/>
      <c r="NDO45" s="1119"/>
      <c r="NDP45" s="1119"/>
      <c r="NDQ45" s="1119"/>
      <c r="NDR45" s="1119"/>
      <c r="NDS45" s="1119"/>
      <c r="NDT45" s="1119"/>
      <c r="NDU45" s="1119"/>
      <c r="NDV45" s="1119"/>
      <c r="NDW45" s="1119"/>
      <c r="NDX45" s="1119"/>
      <c r="NDY45" s="1119"/>
      <c r="NDZ45" s="1119"/>
      <c r="NEA45" s="1119"/>
      <c r="NEB45" s="1119"/>
      <c r="NEC45" s="1119"/>
      <c r="NED45" s="1119"/>
      <c r="NEE45" s="1119"/>
      <c r="NEF45" s="1119"/>
      <c r="NEG45" s="1119"/>
      <c r="NEH45" s="1119"/>
      <c r="NEI45" s="1119"/>
      <c r="NEJ45" s="1119"/>
      <c r="NEK45" s="1119"/>
      <c r="NEL45" s="1119"/>
      <c r="NEM45" s="1119"/>
      <c r="NEN45" s="1119"/>
      <c r="NEO45" s="1119"/>
      <c r="NEP45" s="1119"/>
      <c r="NEQ45" s="1119"/>
      <c r="NER45" s="1119"/>
      <c r="NES45" s="1119"/>
      <c r="NET45" s="1119"/>
      <c r="NEU45" s="1119"/>
      <c r="NEV45" s="1119"/>
      <c r="NEW45" s="1119"/>
      <c r="NEX45" s="1119"/>
      <c r="NEY45" s="1119"/>
      <c r="NEZ45" s="1119"/>
      <c r="NFA45" s="1119"/>
      <c r="NFB45" s="1119"/>
      <c r="NFC45" s="1119"/>
      <c r="NFD45" s="1119"/>
      <c r="NFE45" s="1119"/>
      <c r="NFF45" s="1119"/>
      <c r="NFG45" s="1119"/>
      <c r="NFH45" s="1119"/>
      <c r="NFI45" s="1119"/>
      <c r="NFJ45" s="1119"/>
      <c r="NFK45" s="1119"/>
      <c r="NFL45" s="1119"/>
      <c r="NFM45" s="1119"/>
      <c r="NFN45" s="1119"/>
      <c r="NFO45" s="1119"/>
      <c r="NFP45" s="1119"/>
      <c r="NFQ45" s="1119"/>
      <c r="NFR45" s="1119"/>
      <c r="NFS45" s="1119"/>
      <c r="NFT45" s="1119"/>
      <c r="NFU45" s="1119"/>
      <c r="NFV45" s="1119"/>
      <c r="NFW45" s="1119"/>
      <c r="NFX45" s="1119"/>
      <c r="NFY45" s="1119"/>
      <c r="NFZ45" s="1119"/>
      <c r="NGA45" s="1119"/>
      <c r="NGB45" s="1119"/>
      <c r="NGC45" s="1119"/>
      <c r="NGD45" s="1119"/>
      <c r="NGE45" s="1119"/>
      <c r="NGF45" s="1119"/>
      <c r="NGG45" s="1119"/>
      <c r="NGH45" s="1119"/>
      <c r="NGI45" s="1119"/>
      <c r="NGJ45" s="1119"/>
      <c r="NGK45" s="1119"/>
      <c r="NGL45" s="1119"/>
      <c r="NGM45" s="1119"/>
      <c r="NGN45" s="1119"/>
      <c r="NGO45" s="1119"/>
      <c r="NGP45" s="1119"/>
      <c r="NGQ45" s="1119"/>
      <c r="NGR45" s="1119"/>
      <c r="NGS45" s="1119"/>
      <c r="NGT45" s="1119"/>
      <c r="NGU45" s="1119"/>
      <c r="NGV45" s="1119"/>
      <c r="NGW45" s="1119"/>
      <c r="NGX45" s="1119"/>
      <c r="NGY45" s="1119"/>
      <c r="NGZ45" s="1119"/>
      <c r="NHA45" s="1119"/>
      <c r="NHB45" s="1119"/>
      <c r="NHC45" s="1119"/>
      <c r="NHD45" s="1119"/>
      <c r="NHE45" s="1119"/>
      <c r="NHF45" s="1119"/>
      <c r="NHG45" s="1119"/>
      <c r="NHH45" s="1119"/>
      <c r="NHI45" s="1119"/>
      <c r="NHJ45" s="1119"/>
      <c r="NHK45" s="1119"/>
      <c r="NHL45" s="1119"/>
      <c r="NHM45" s="1119"/>
      <c r="NHN45" s="1119"/>
      <c r="NHO45" s="1119"/>
      <c r="NHP45" s="1119"/>
      <c r="NHQ45" s="1119"/>
      <c r="NHR45" s="1119"/>
      <c r="NHS45" s="1119"/>
      <c r="NHT45" s="1119"/>
      <c r="NHU45" s="1119"/>
      <c r="NHV45" s="1119"/>
      <c r="NHW45" s="1119"/>
      <c r="NHX45" s="1119"/>
      <c r="NHY45" s="1119"/>
      <c r="NHZ45" s="1119"/>
      <c r="NIA45" s="1119"/>
      <c r="NIB45" s="1119"/>
      <c r="NIC45" s="1119"/>
      <c r="NID45" s="1119"/>
      <c r="NIE45" s="1119"/>
      <c r="NIF45" s="1119"/>
      <c r="NIG45" s="1119"/>
      <c r="NIH45" s="1119"/>
      <c r="NII45" s="1119"/>
      <c r="NIJ45" s="1119"/>
      <c r="NIK45" s="1119"/>
      <c r="NIL45" s="1119"/>
      <c r="NIM45" s="1119"/>
      <c r="NIN45" s="1119"/>
      <c r="NIO45" s="1119"/>
      <c r="NIP45" s="1119"/>
      <c r="NIQ45" s="1119"/>
      <c r="NIR45" s="1119"/>
      <c r="NIS45" s="1119"/>
      <c r="NIT45" s="1119"/>
      <c r="NIU45" s="1119"/>
      <c r="NIV45" s="1119"/>
      <c r="NIW45" s="1119"/>
      <c r="NIX45" s="1119"/>
      <c r="NIY45" s="1119"/>
      <c r="NIZ45" s="1119"/>
      <c r="NJA45" s="1119"/>
      <c r="NJB45" s="1119"/>
      <c r="NJC45" s="1119"/>
      <c r="NJD45" s="1119"/>
      <c r="NJE45" s="1119"/>
      <c r="NJF45" s="1119"/>
      <c r="NJG45" s="1119"/>
      <c r="NJH45" s="1119"/>
      <c r="NJI45" s="1119"/>
      <c r="NJJ45" s="1119"/>
      <c r="NJK45" s="1119"/>
      <c r="NJL45" s="1119"/>
      <c r="NJM45" s="1119"/>
      <c r="NJN45" s="1119"/>
      <c r="NJO45" s="1119"/>
      <c r="NJP45" s="1119"/>
      <c r="NJQ45" s="1119"/>
      <c r="NJR45" s="1119"/>
      <c r="NJS45" s="1119"/>
      <c r="NJT45" s="1119"/>
      <c r="NJU45" s="1119"/>
      <c r="NJV45" s="1119"/>
      <c r="NJW45" s="1119"/>
      <c r="NJX45" s="1119"/>
      <c r="NJY45" s="1119"/>
      <c r="NJZ45" s="1119"/>
      <c r="NKA45" s="1119"/>
      <c r="NKB45" s="1119"/>
      <c r="NKC45" s="1119"/>
      <c r="NKD45" s="1119"/>
      <c r="NKE45" s="1119"/>
      <c r="NKF45" s="1119"/>
      <c r="NKG45" s="1119"/>
      <c r="NKH45" s="1119"/>
      <c r="NKI45" s="1119"/>
      <c r="NKJ45" s="1119"/>
      <c r="NKK45" s="1119"/>
      <c r="NKL45" s="1119"/>
      <c r="NKM45" s="1119"/>
      <c r="NKN45" s="1119"/>
      <c r="NKO45" s="1119"/>
      <c r="NKP45" s="1119"/>
      <c r="NKQ45" s="1119"/>
      <c r="NKR45" s="1119"/>
      <c r="NKS45" s="1119"/>
      <c r="NKT45" s="1119"/>
      <c r="NKU45" s="1119"/>
      <c r="NKV45" s="1119"/>
      <c r="NKW45" s="1119"/>
      <c r="NKX45" s="1119"/>
      <c r="NKY45" s="1119"/>
      <c r="NKZ45" s="1119"/>
      <c r="NLA45" s="1119"/>
      <c r="NLB45" s="1119"/>
      <c r="NLC45" s="1119"/>
      <c r="NLD45" s="1119"/>
      <c r="NLE45" s="1119"/>
      <c r="NLF45" s="1119"/>
      <c r="NLG45" s="1119"/>
      <c r="NLH45" s="1119"/>
      <c r="NLI45" s="1119"/>
      <c r="NLJ45" s="1119"/>
      <c r="NLK45" s="1119"/>
      <c r="NLL45" s="1119"/>
      <c r="NLM45" s="1119"/>
      <c r="NLN45" s="1119"/>
      <c r="NLO45" s="1119"/>
      <c r="NLP45" s="1119"/>
      <c r="NLQ45" s="1119"/>
      <c r="NLR45" s="1119"/>
      <c r="NLS45" s="1119"/>
      <c r="NLT45" s="1119"/>
      <c r="NLU45" s="1119"/>
      <c r="NLV45" s="1119"/>
      <c r="NLW45" s="1119"/>
      <c r="NLX45" s="1119"/>
      <c r="NLY45" s="1119"/>
      <c r="NLZ45" s="1119"/>
      <c r="NMA45" s="1119"/>
      <c r="NMB45" s="1119"/>
      <c r="NMC45" s="1119"/>
      <c r="NMD45" s="1119"/>
      <c r="NME45" s="1119"/>
      <c r="NMF45" s="1119"/>
      <c r="NMG45" s="1119"/>
      <c r="NMH45" s="1119"/>
      <c r="NMI45" s="1119"/>
      <c r="NMJ45" s="1119"/>
      <c r="NMK45" s="1119"/>
      <c r="NML45" s="1119"/>
      <c r="NMM45" s="1119"/>
      <c r="NMN45" s="1119"/>
      <c r="NMO45" s="1119"/>
      <c r="NMP45" s="1119"/>
      <c r="NMQ45" s="1119"/>
      <c r="NMR45" s="1119"/>
      <c r="NMS45" s="1119"/>
      <c r="NMT45" s="1119"/>
      <c r="NMU45" s="1119"/>
      <c r="NMV45" s="1119"/>
      <c r="NMW45" s="1119"/>
      <c r="NMX45" s="1119"/>
      <c r="NMY45" s="1119"/>
      <c r="NMZ45" s="1119"/>
      <c r="NNA45" s="1119"/>
      <c r="NNB45" s="1119"/>
      <c r="NNC45" s="1119"/>
      <c r="NND45" s="1119"/>
      <c r="NNE45" s="1119"/>
      <c r="NNF45" s="1119"/>
      <c r="NNG45" s="1119"/>
      <c r="NNH45" s="1119"/>
      <c r="NNI45" s="1119"/>
      <c r="NNJ45" s="1119"/>
      <c r="NNK45" s="1119"/>
      <c r="NNL45" s="1119"/>
      <c r="NNM45" s="1119"/>
      <c r="NNN45" s="1119"/>
      <c r="NNO45" s="1119"/>
      <c r="NNP45" s="1119"/>
      <c r="NNQ45" s="1119"/>
      <c r="NNR45" s="1119"/>
      <c r="NNS45" s="1119"/>
      <c r="NNT45" s="1119"/>
      <c r="NNU45" s="1119"/>
      <c r="NNV45" s="1119"/>
      <c r="NNW45" s="1119"/>
      <c r="NNX45" s="1119"/>
      <c r="NNY45" s="1119"/>
      <c r="NNZ45" s="1119"/>
      <c r="NOA45" s="1119"/>
      <c r="NOB45" s="1119"/>
      <c r="NOC45" s="1119"/>
      <c r="NOD45" s="1119"/>
      <c r="NOE45" s="1119"/>
      <c r="NOF45" s="1119"/>
      <c r="NOG45" s="1119"/>
      <c r="NOH45" s="1119"/>
      <c r="NOI45" s="1119"/>
      <c r="NOJ45" s="1119"/>
      <c r="NOK45" s="1119"/>
      <c r="NOL45" s="1119"/>
      <c r="NOM45" s="1119"/>
      <c r="NON45" s="1119"/>
      <c r="NOO45" s="1119"/>
      <c r="NOP45" s="1119"/>
      <c r="NOQ45" s="1119"/>
      <c r="NOR45" s="1119"/>
      <c r="NOS45" s="1119"/>
      <c r="NOT45" s="1119"/>
      <c r="NOU45" s="1119"/>
      <c r="NOV45" s="1119"/>
      <c r="NOW45" s="1119"/>
      <c r="NOX45" s="1119"/>
      <c r="NOY45" s="1119"/>
      <c r="NOZ45" s="1119"/>
      <c r="NPA45" s="1119"/>
      <c r="NPB45" s="1119"/>
      <c r="NPC45" s="1119"/>
      <c r="NPD45" s="1119"/>
      <c r="NPE45" s="1119"/>
      <c r="NPF45" s="1119"/>
      <c r="NPG45" s="1119"/>
      <c r="NPH45" s="1119"/>
      <c r="NPI45" s="1119"/>
      <c r="NPJ45" s="1119"/>
      <c r="NPK45" s="1119"/>
      <c r="NPL45" s="1119"/>
      <c r="NPM45" s="1119"/>
      <c r="NPN45" s="1119"/>
      <c r="NPO45" s="1119"/>
      <c r="NPP45" s="1119"/>
      <c r="NPQ45" s="1119"/>
      <c r="NPR45" s="1119"/>
      <c r="NPS45" s="1119"/>
      <c r="NPT45" s="1119"/>
      <c r="NPU45" s="1119"/>
      <c r="NPV45" s="1119"/>
      <c r="NPW45" s="1119"/>
      <c r="NPX45" s="1119"/>
      <c r="NPY45" s="1119"/>
      <c r="NPZ45" s="1119"/>
      <c r="NQA45" s="1119"/>
      <c r="NQB45" s="1119"/>
      <c r="NQC45" s="1119"/>
      <c r="NQD45" s="1119"/>
      <c r="NQE45" s="1119"/>
      <c r="NQF45" s="1119"/>
      <c r="NQG45" s="1119"/>
      <c r="NQH45" s="1119"/>
      <c r="NQI45" s="1119"/>
      <c r="NQJ45" s="1119"/>
      <c r="NQK45" s="1119"/>
      <c r="NQL45" s="1119"/>
      <c r="NQM45" s="1119"/>
      <c r="NQN45" s="1119"/>
      <c r="NQO45" s="1119"/>
      <c r="NQP45" s="1119"/>
      <c r="NQQ45" s="1119"/>
      <c r="NQR45" s="1119"/>
      <c r="NQS45" s="1119"/>
      <c r="NQT45" s="1119"/>
      <c r="NQU45" s="1119"/>
      <c r="NQV45" s="1119"/>
      <c r="NQW45" s="1119"/>
      <c r="NQX45" s="1119"/>
      <c r="NQY45" s="1119"/>
      <c r="NQZ45" s="1119"/>
      <c r="NRA45" s="1119"/>
      <c r="NRB45" s="1119"/>
      <c r="NRC45" s="1119"/>
      <c r="NRD45" s="1119"/>
      <c r="NRE45" s="1119"/>
      <c r="NRF45" s="1119"/>
      <c r="NRG45" s="1119"/>
      <c r="NRH45" s="1119"/>
      <c r="NRI45" s="1119"/>
      <c r="NRJ45" s="1119"/>
      <c r="NRK45" s="1119"/>
      <c r="NRL45" s="1119"/>
      <c r="NRM45" s="1119"/>
      <c r="NRN45" s="1119"/>
      <c r="NRO45" s="1119"/>
      <c r="NRP45" s="1119"/>
      <c r="NRQ45" s="1119"/>
      <c r="NRR45" s="1119"/>
      <c r="NRS45" s="1119"/>
      <c r="NRT45" s="1119"/>
      <c r="NRU45" s="1119"/>
      <c r="NRV45" s="1119"/>
      <c r="NRW45" s="1119"/>
      <c r="NRX45" s="1119"/>
      <c r="NRY45" s="1119"/>
      <c r="NRZ45" s="1119"/>
      <c r="NSA45" s="1119"/>
      <c r="NSB45" s="1119"/>
      <c r="NSC45" s="1119"/>
      <c r="NSD45" s="1119"/>
      <c r="NSE45" s="1119"/>
      <c r="NSF45" s="1119"/>
      <c r="NSG45" s="1119"/>
      <c r="NSH45" s="1119"/>
      <c r="NSI45" s="1119"/>
      <c r="NSJ45" s="1119"/>
      <c r="NSK45" s="1119"/>
      <c r="NSL45" s="1119"/>
      <c r="NSM45" s="1119"/>
      <c r="NSN45" s="1119"/>
      <c r="NSO45" s="1119"/>
      <c r="NSP45" s="1119"/>
      <c r="NSQ45" s="1119"/>
      <c r="NSR45" s="1119"/>
      <c r="NSS45" s="1119"/>
      <c r="NST45" s="1119"/>
      <c r="NSU45" s="1119"/>
      <c r="NSV45" s="1119"/>
      <c r="NSW45" s="1119"/>
      <c r="NSX45" s="1119"/>
      <c r="NSY45" s="1119"/>
      <c r="NSZ45" s="1119"/>
      <c r="NTA45" s="1119"/>
      <c r="NTB45" s="1119"/>
      <c r="NTC45" s="1119"/>
      <c r="NTD45" s="1119"/>
      <c r="NTE45" s="1119"/>
      <c r="NTF45" s="1119"/>
      <c r="NTG45" s="1119"/>
      <c r="NTH45" s="1119"/>
      <c r="NTI45" s="1119"/>
      <c r="NTJ45" s="1119"/>
      <c r="NTK45" s="1119"/>
      <c r="NTL45" s="1119"/>
      <c r="NTM45" s="1119"/>
      <c r="NTN45" s="1119"/>
      <c r="NTO45" s="1119"/>
      <c r="NTP45" s="1119"/>
      <c r="NTQ45" s="1119"/>
      <c r="NTR45" s="1119"/>
      <c r="NTS45" s="1119"/>
      <c r="NTT45" s="1119"/>
      <c r="NTU45" s="1119"/>
      <c r="NTV45" s="1119"/>
      <c r="NTW45" s="1119"/>
      <c r="NTX45" s="1119"/>
      <c r="NTY45" s="1119"/>
      <c r="NTZ45" s="1119"/>
      <c r="NUA45" s="1119"/>
      <c r="NUB45" s="1119"/>
      <c r="NUC45" s="1119"/>
      <c r="NUD45" s="1119"/>
      <c r="NUE45" s="1119"/>
      <c r="NUF45" s="1119"/>
      <c r="NUG45" s="1119"/>
      <c r="NUH45" s="1119"/>
      <c r="NUI45" s="1119"/>
      <c r="NUJ45" s="1119"/>
      <c r="NUK45" s="1119"/>
      <c r="NUL45" s="1119"/>
      <c r="NUM45" s="1119"/>
      <c r="NUN45" s="1119"/>
      <c r="NUO45" s="1119"/>
      <c r="NUP45" s="1119"/>
      <c r="NUQ45" s="1119"/>
      <c r="NUR45" s="1119"/>
      <c r="NUS45" s="1119"/>
      <c r="NUT45" s="1119"/>
      <c r="NUU45" s="1119"/>
      <c r="NUV45" s="1119"/>
      <c r="NUW45" s="1119"/>
      <c r="NUX45" s="1119"/>
      <c r="NUY45" s="1119"/>
      <c r="NUZ45" s="1119"/>
      <c r="NVA45" s="1119"/>
      <c r="NVB45" s="1119"/>
      <c r="NVC45" s="1119"/>
      <c r="NVD45" s="1119"/>
      <c r="NVE45" s="1119"/>
      <c r="NVF45" s="1119"/>
      <c r="NVG45" s="1119"/>
      <c r="NVH45" s="1119"/>
      <c r="NVI45" s="1119"/>
      <c r="NVJ45" s="1119"/>
      <c r="NVK45" s="1119"/>
      <c r="NVL45" s="1119"/>
      <c r="NVM45" s="1119"/>
      <c r="NVN45" s="1119"/>
      <c r="NVO45" s="1119"/>
      <c r="NVP45" s="1119"/>
      <c r="NVQ45" s="1119"/>
      <c r="NVR45" s="1119"/>
      <c r="NVS45" s="1119"/>
      <c r="NVT45" s="1119"/>
      <c r="NVU45" s="1119"/>
      <c r="NVV45" s="1119"/>
      <c r="NVW45" s="1119"/>
      <c r="NVX45" s="1119"/>
      <c r="NVY45" s="1119"/>
      <c r="NVZ45" s="1119"/>
      <c r="NWA45" s="1119"/>
      <c r="NWB45" s="1119"/>
      <c r="NWC45" s="1119"/>
      <c r="NWD45" s="1119"/>
      <c r="NWE45" s="1119"/>
      <c r="NWF45" s="1119"/>
      <c r="NWG45" s="1119"/>
      <c r="NWH45" s="1119"/>
      <c r="NWI45" s="1119"/>
      <c r="NWJ45" s="1119"/>
      <c r="NWK45" s="1119"/>
      <c r="NWL45" s="1119"/>
      <c r="NWM45" s="1119"/>
      <c r="NWN45" s="1119"/>
      <c r="NWO45" s="1119"/>
      <c r="NWP45" s="1119"/>
      <c r="NWQ45" s="1119"/>
      <c r="NWR45" s="1119"/>
      <c r="NWS45" s="1119"/>
      <c r="NWT45" s="1119"/>
      <c r="NWU45" s="1119"/>
      <c r="NWV45" s="1119"/>
      <c r="NWW45" s="1119"/>
      <c r="NWX45" s="1119"/>
      <c r="NWY45" s="1119"/>
      <c r="NWZ45" s="1119"/>
      <c r="NXA45" s="1119"/>
      <c r="NXB45" s="1119"/>
      <c r="NXC45" s="1119"/>
      <c r="NXD45" s="1119"/>
      <c r="NXE45" s="1119"/>
      <c r="NXF45" s="1119"/>
      <c r="NXG45" s="1119"/>
      <c r="NXH45" s="1119"/>
      <c r="NXI45" s="1119"/>
      <c r="NXJ45" s="1119"/>
      <c r="NXK45" s="1119"/>
      <c r="NXL45" s="1119"/>
      <c r="NXM45" s="1119"/>
      <c r="NXN45" s="1119"/>
      <c r="NXO45" s="1119"/>
      <c r="NXP45" s="1119"/>
      <c r="NXQ45" s="1119"/>
      <c r="NXR45" s="1119"/>
      <c r="NXS45" s="1119"/>
      <c r="NXT45" s="1119"/>
      <c r="NXU45" s="1119"/>
      <c r="NXV45" s="1119"/>
      <c r="NXW45" s="1119"/>
      <c r="NXX45" s="1119"/>
      <c r="NXY45" s="1119"/>
      <c r="NXZ45" s="1119"/>
      <c r="NYA45" s="1119"/>
      <c r="NYB45" s="1119"/>
      <c r="NYC45" s="1119"/>
      <c r="NYD45" s="1119"/>
      <c r="NYE45" s="1119"/>
      <c r="NYF45" s="1119"/>
      <c r="NYG45" s="1119"/>
      <c r="NYH45" s="1119"/>
      <c r="NYI45" s="1119"/>
      <c r="NYJ45" s="1119"/>
      <c r="NYK45" s="1119"/>
      <c r="NYL45" s="1119"/>
      <c r="NYM45" s="1119"/>
      <c r="NYN45" s="1119"/>
      <c r="NYO45" s="1119"/>
      <c r="NYP45" s="1119"/>
      <c r="NYQ45" s="1119"/>
      <c r="NYR45" s="1119"/>
      <c r="NYS45" s="1119"/>
      <c r="NYT45" s="1119"/>
      <c r="NYU45" s="1119"/>
      <c r="NYV45" s="1119"/>
      <c r="NYW45" s="1119"/>
      <c r="NYX45" s="1119"/>
      <c r="NYY45" s="1119"/>
      <c r="NYZ45" s="1119"/>
      <c r="NZA45" s="1119"/>
      <c r="NZB45" s="1119"/>
      <c r="NZC45" s="1119"/>
      <c r="NZD45" s="1119"/>
      <c r="NZE45" s="1119"/>
      <c r="NZF45" s="1119"/>
      <c r="NZG45" s="1119"/>
      <c r="NZH45" s="1119"/>
      <c r="NZI45" s="1119"/>
      <c r="NZJ45" s="1119"/>
      <c r="NZK45" s="1119"/>
      <c r="NZL45" s="1119"/>
      <c r="NZM45" s="1119"/>
      <c r="NZN45" s="1119"/>
      <c r="NZO45" s="1119"/>
      <c r="NZP45" s="1119"/>
      <c r="NZQ45" s="1119"/>
      <c r="NZR45" s="1119"/>
      <c r="NZS45" s="1119"/>
      <c r="NZT45" s="1119"/>
      <c r="NZU45" s="1119"/>
      <c r="NZV45" s="1119"/>
      <c r="NZW45" s="1119"/>
      <c r="NZX45" s="1119"/>
      <c r="NZY45" s="1119"/>
      <c r="NZZ45" s="1119"/>
      <c r="OAA45" s="1119"/>
      <c r="OAB45" s="1119"/>
      <c r="OAC45" s="1119"/>
      <c r="OAD45" s="1119"/>
      <c r="OAE45" s="1119"/>
      <c r="OAF45" s="1119"/>
      <c r="OAG45" s="1119"/>
      <c r="OAH45" s="1119"/>
      <c r="OAI45" s="1119"/>
      <c r="OAJ45" s="1119"/>
      <c r="OAK45" s="1119"/>
      <c r="OAL45" s="1119"/>
      <c r="OAM45" s="1119"/>
      <c r="OAN45" s="1119"/>
      <c r="OAO45" s="1119"/>
      <c r="OAP45" s="1119"/>
      <c r="OAQ45" s="1119"/>
      <c r="OAR45" s="1119"/>
      <c r="OAS45" s="1119"/>
      <c r="OAT45" s="1119"/>
      <c r="OAU45" s="1119"/>
      <c r="OAV45" s="1119"/>
      <c r="OAW45" s="1119"/>
      <c r="OAX45" s="1119"/>
      <c r="OAY45" s="1119"/>
      <c r="OAZ45" s="1119"/>
      <c r="OBA45" s="1119"/>
      <c r="OBB45" s="1119"/>
      <c r="OBC45" s="1119"/>
      <c r="OBD45" s="1119"/>
      <c r="OBE45" s="1119"/>
      <c r="OBF45" s="1119"/>
      <c r="OBG45" s="1119"/>
      <c r="OBH45" s="1119"/>
      <c r="OBI45" s="1119"/>
      <c r="OBJ45" s="1119"/>
      <c r="OBK45" s="1119"/>
      <c r="OBL45" s="1119"/>
      <c r="OBM45" s="1119"/>
      <c r="OBN45" s="1119"/>
      <c r="OBO45" s="1119"/>
      <c r="OBP45" s="1119"/>
      <c r="OBQ45" s="1119"/>
      <c r="OBR45" s="1119"/>
      <c r="OBS45" s="1119"/>
      <c r="OBT45" s="1119"/>
      <c r="OBU45" s="1119"/>
      <c r="OBV45" s="1119"/>
      <c r="OBW45" s="1119"/>
      <c r="OBX45" s="1119"/>
      <c r="OBY45" s="1119"/>
      <c r="OBZ45" s="1119"/>
      <c r="OCA45" s="1119"/>
      <c r="OCB45" s="1119"/>
      <c r="OCC45" s="1119"/>
      <c r="OCD45" s="1119"/>
      <c r="OCE45" s="1119"/>
      <c r="OCF45" s="1119"/>
      <c r="OCG45" s="1119"/>
      <c r="OCH45" s="1119"/>
      <c r="OCI45" s="1119"/>
      <c r="OCJ45" s="1119"/>
      <c r="OCK45" s="1119"/>
      <c r="OCL45" s="1119"/>
      <c r="OCM45" s="1119"/>
      <c r="OCN45" s="1119"/>
      <c r="OCO45" s="1119"/>
      <c r="OCP45" s="1119"/>
      <c r="OCQ45" s="1119"/>
      <c r="OCR45" s="1119"/>
      <c r="OCS45" s="1119"/>
      <c r="OCT45" s="1119"/>
      <c r="OCU45" s="1119"/>
      <c r="OCV45" s="1119"/>
      <c r="OCW45" s="1119"/>
      <c r="OCX45" s="1119"/>
      <c r="OCY45" s="1119"/>
      <c r="OCZ45" s="1119"/>
      <c r="ODA45" s="1119"/>
      <c r="ODB45" s="1119"/>
      <c r="ODC45" s="1119"/>
      <c r="ODD45" s="1119"/>
      <c r="ODE45" s="1119"/>
      <c r="ODF45" s="1119"/>
      <c r="ODG45" s="1119"/>
      <c r="ODH45" s="1119"/>
      <c r="ODI45" s="1119"/>
      <c r="ODJ45" s="1119"/>
      <c r="ODK45" s="1119"/>
      <c r="ODL45" s="1119"/>
      <c r="ODM45" s="1119"/>
      <c r="ODN45" s="1119"/>
      <c r="ODO45" s="1119"/>
      <c r="ODP45" s="1119"/>
      <c r="ODQ45" s="1119"/>
      <c r="ODR45" s="1119"/>
      <c r="ODS45" s="1119"/>
      <c r="ODT45" s="1119"/>
      <c r="ODU45" s="1119"/>
      <c r="ODV45" s="1119"/>
      <c r="ODW45" s="1119"/>
      <c r="ODX45" s="1119"/>
      <c r="ODY45" s="1119"/>
      <c r="ODZ45" s="1119"/>
      <c r="OEA45" s="1119"/>
      <c r="OEB45" s="1119"/>
      <c r="OEC45" s="1119"/>
      <c r="OED45" s="1119"/>
      <c r="OEE45" s="1119"/>
      <c r="OEF45" s="1119"/>
      <c r="OEG45" s="1119"/>
      <c r="OEH45" s="1119"/>
      <c r="OEI45" s="1119"/>
      <c r="OEJ45" s="1119"/>
      <c r="OEK45" s="1119"/>
      <c r="OEL45" s="1119"/>
      <c r="OEM45" s="1119"/>
      <c r="OEN45" s="1119"/>
      <c r="OEO45" s="1119"/>
      <c r="OEP45" s="1119"/>
      <c r="OEQ45" s="1119"/>
      <c r="OER45" s="1119"/>
      <c r="OES45" s="1119"/>
      <c r="OET45" s="1119"/>
      <c r="OEU45" s="1119"/>
      <c r="OEV45" s="1119"/>
      <c r="OEW45" s="1119"/>
      <c r="OEX45" s="1119"/>
      <c r="OEY45" s="1119"/>
      <c r="OEZ45" s="1119"/>
      <c r="OFA45" s="1119"/>
      <c r="OFB45" s="1119"/>
      <c r="OFC45" s="1119"/>
      <c r="OFD45" s="1119"/>
      <c r="OFE45" s="1119"/>
      <c r="OFF45" s="1119"/>
      <c r="OFG45" s="1119"/>
      <c r="OFH45" s="1119"/>
      <c r="OFI45" s="1119"/>
      <c r="OFJ45" s="1119"/>
      <c r="OFK45" s="1119"/>
      <c r="OFL45" s="1119"/>
      <c r="OFM45" s="1119"/>
      <c r="OFN45" s="1119"/>
      <c r="OFO45" s="1119"/>
      <c r="OFP45" s="1119"/>
      <c r="OFQ45" s="1119"/>
      <c r="OFR45" s="1119"/>
      <c r="OFS45" s="1119"/>
      <c r="OFT45" s="1119"/>
      <c r="OFU45" s="1119"/>
      <c r="OFV45" s="1119"/>
      <c r="OFW45" s="1119"/>
      <c r="OFX45" s="1119"/>
      <c r="OFY45" s="1119"/>
      <c r="OFZ45" s="1119"/>
      <c r="OGA45" s="1119"/>
      <c r="OGB45" s="1119"/>
      <c r="OGC45" s="1119"/>
      <c r="OGD45" s="1119"/>
      <c r="OGE45" s="1119"/>
      <c r="OGF45" s="1119"/>
      <c r="OGG45" s="1119"/>
      <c r="OGH45" s="1119"/>
      <c r="OGI45" s="1119"/>
      <c r="OGJ45" s="1119"/>
      <c r="OGK45" s="1119"/>
      <c r="OGL45" s="1119"/>
      <c r="OGM45" s="1119"/>
      <c r="OGN45" s="1119"/>
      <c r="OGO45" s="1119"/>
      <c r="OGP45" s="1119"/>
      <c r="OGQ45" s="1119"/>
      <c r="OGR45" s="1119"/>
      <c r="OGS45" s="1119"/>
      <c r="OGT45" s="1119"/>
      <c r="OGU45" s="1119"/>
      <c r="OGV45" s="1119"/>
      <c r="OGW45" s="1119"/>
      <c r="OGX45" s="1119"/>
      <c r="OGY45" s="1119"/>
      <c r="OGZ45" s="1119"/>
      <c r="OHA45" s="1119"/>
      <c r="OHB45" s="1119"/>
      <c r="OHC45" s="1119"/>
      <c r="OHD45" s="1119"/>
      <c r="OHE45" s="1119"/>
      <c r="OHF45" s="1119"/>
      <c r="OHG45" s="1119"/>
      <c r="OHH45" s="1119"/>
      <c r="OHI45" s="1119"/>
      <c r="OHJ45" s="1119"/>
      <c r="OHK45" s="1119"/>
      <c r="OHL45" s="1119"/>
      <c r="OHM45" s="1119"/>
      <c r="OHN45" s="1119"/>
      <c r="OHO45" s="1119"/>
      <c r="OHP45" s="1119"/>
      <c r="OHQ45" s="1119"/>
      <c r="OHR45" s="1119"/>
      <c r="OHS45" s="1119"/>
      <c r="OHT45" s="1119"/>
      <c r="OHU45" s="1119"/>
      <c r="OHV45" s="1119"/>
      <c r="OHW45" s="1119"/>
      <c r="OHX45" s="1119"/>
      <c r="OHY45" s="1119"/>
      <c r="OHZ45" s="1119"/>
      <c r="OIA45" s="1119"/>
      <c r="OIB45" s="1119"/>
      <c r="OIC45" s="1119"/>
      <c r="OID45" s="1119"/>
      <c r="OIE45" s="1119"/>
      <c r="OIF45" s="1119"/>
      <c r="OIG45" s="1119"/>
      <c r="OIH45" s="1119"/>
      <c r="OII45" s="1119"/>
      <c r="OIJ45" s="1119"/>
      <c r="OIK45" s="1119"/>
      <c r="OIL45" s="1119"/>
      <c r="OIM45" s="1119"/>
      <c r="OIN45" s="1119"/>
      <c r="OIO45" s="1119"/>
      <c r="OIP45" s="1119"/>
      <c r="OIQ45" s="1119"/>
      <c r="OIR45" s="1119"/>
      <c r="OIS45" s="1119"/>
      <c r="OIT45" s="1119"/>
      <c r="OIU45" s="1119"/>
      <c r="OIV45" s="1119"/>
      <c r="OIW45" s="1119"/>
      <c r="OIX45" s="1119"/>
      <c r="OIY45" s="1119"/>
      <c r="OIZ45" s="1119"/>
      <c r="OJA45" s="1119"/>
      <c r="OJB45" s="1119"/>
      <c r="OJC45" s="1119"/>
      <c r="OJD45" s="1119"/>
      <c r="OJE45" s="1119"/>
      <c r="OJF45" s="1119"/>
      <c r="OJG45" s="1119"/>
      <c r="OJH45" s="1119"/>
      <c r="OJI45" s="1119"/>
      <c r="OJJ45" s="1119"/>
      <c r="OJK45" s="1119"/>
      <c r="OJL45" s="1119"/>
      <c r="OJM45" s="1119"/>
      <c r="OJN45" s="1119"/>
      <c r="OJO45" s="1119"/>
      <c r="OJP45" s="1119"/>
      <c r="OJQ45" s="1119"/>
      <c r="OJR45" s="1119"/>
      <c r="OJS45" s="1119"/>
      <c r="OJT45" s="1119"/>
      <c r="OJU45" s="1119"/>
      <c r="OJV45" s="1119"/>
      <c r="OJW45" s="1119"/>
      <c r="OJX45" s="1119"/>
      <c r="OJY45" s="1119"/>
      <c r="OJZ45" s="1119"/>
      <c r="OKA45" s="1119"/>
      <c r="OKB45" s="1119"/>
      <c r="OKC45" s="1119"/>
      <c r="OKD45" s="1119"/>
      <c r="OKE45" s="1119"/>
      <c r="OKF45" s="1119"/>
      <c r="OKG45" s="1119"/>
      <c r="OKH45" s="1119"/>
      <c r="OKI45" s="1119"/>
      <c r="OKJ45" s="1119"/>
      <c r="OKK45" s="1119"/>
      <c r="OKL45" s="1119"/>
      <c r="OKM45" s="1119"/>
      <c r="OKN45" s="1119"/>
      <c r="OKO45" s="1119"/>
      <c r="OKP45" s="1119"/>
      <c r="OKQ45" s="1119"/>
      <c r="OKR45" s="1119"/>
      <c r="OKS45" s="1119"/>
      <c r="OKT45" s="1119"/>
      <c r="OKU45" s="1119"/>
      <c r="OKV45" s="1119"/>
      <c r="OKW45" s="1119"/>
      <c r="OKX45" s="1119"/>
      <c r="OKY45" s="1119"/>
      <c r="OKZ45" s="1119"/>
      <c r="OLA45" s="1119"/>
      <c r="OLB45" s="1119"/>
      <c r="OLC45" s="1119"/>
      <c r="OLD45" s="1119"/>
      <c r="OLE45" s="1119"/>
      <c r="OLF45" s="1119"/>
      <c r="OLG45" s="1119"/>
      <c r="OLH45" s="1119"/>
      <c r="OLI45" s="1119"/>
      <c r="OLJ45" s="1119"/>
      <c r="OLK45" s="1119"/>
      <c r="OLL45" s="1119"/>
      <c r="OLM45" s="1119"/>
      <c r="OLN45" s="1119"/>
      <c r="OLO45" s="1119"/>
      <c r="OLP45" s="1119"/>
      <c r="OLQ45" s="1119"/>
      <c r="OLR45" s="1119"/>
      <c r="OLS45" s="1119"/>
      <c r="OLT45" s="1119"/>
      <c r="OLU45" s="1119"/>
      <c r="OLV45" s="1119"/>
      <c r="OLW45" s="1119"/>
      <c r="OLX45" s="1119"/>
      <c r="OLY45" s="1119"/>
      <c r="OLZ45" s="1119"/>
      <c r="OMA45" s="1119"/>
      <c r="OMB45" s="1119"/>
      <c r="OMC45" s="1119"/>
      <c r="OMD45" s="1119"/>
      <c r="OME45" s="1119"/>
      <c r="OMF45" s="1119"/>
      <c r="OMG45" s="1119"/>
      <c r="OMH45" s="1119"/>
      <c r="OMI45" s="1119"/>
      <c r="OMJ45" s="1119"/>
      <c r="OMK45" s="1119"/>
      <c r="OML45" s="1119"/>
      <c r="OMM45" s="1119"/>
      <c r="OMN45" s="1119"/>
      <c r="OMO45" s="1119"/>
      <c r="OMP45" s="1119"/>
      <c r="OMQ45" s="1119"/>
      <c r="OMR45" s="1119"/>
      <c r="OMS45" s="1119"/>
      <c r="OMT45" s="1119"/>
      <c r="OMU45" s="1119"/>
      <c r="OMV45" s="1119"/>
      <c r="OMW45" s="1119"/>
      <c r="OMX45" s="1119"/>
      <c r="OMY45" s="1119"/>
      <c r="OMZ45" s="1119"/>
      <c r="ONA45" s="1119"/>
      <c r="ONB45" s="1119"/>
      <c r="ONC45" s="1119"/>
      <c r="OND45" s="1119"/>
      <c r="ONE45" s="1119"/>
      <c r="ONF45" s="1119"/>
      <c r="ONG45" s="1119"/>
      <c r="ONH45" s="1119"/>
      <c r="ONI45" s="1119"/>
      <c r="ONJ45" s="1119"/>
      <c r="ONK45" s="1119"/>
      <c r="ONL45" s="1119"/>
      <c r="ONM45" s="1119"/>
      <c r="ONN45" s="1119"/>
      <c r="ONO45" s="1119"/>
      <c r="ONP45" s="1119"/>
      <c r="ONQ45" s="1119"/>
      <c r="ONR45" s="1119"/>
      <c r="ONS45" s="1119"/>
      <c r="ONT45" s="1119"/>
      <c r="ONU45" s="1119"/>
      <c r="ONV45" s="1119"/>
      <c r="ONW45" s="1119"/>
      <c r="ONX45" s="1119"/>
      <c r="ONY45" s="1119"/>
      <c r="ONZ45" s="1119"/>
      <c r="OOA45" s="1119"/>
      <c r="OOB45" s="1119"/>
      <c r="OOC45" s="1119"/>
      <c r="OOD45" s="1119"/>
      <c r="OOE45" s="1119"/>
      <c r="OOF45" s="1119"/>
      <c r="OOG45" s="1119"/>
      <c r="OOH45" s="1119"/>
      <c r="OOI45" s="1119"/>
      <c r="OOJ45" s="1119"/>
      <c r="OOK45" s="1119"/>
      <c r="OOL45" s="1119"/>
      <c r="OOM45" s="1119"/>
      <c r="OON45" s="1119"/>
      <c r="OOO45" s="1119"/>
      <c r="OOP45" s="1119"/>
      <c r="OOQ45" s="1119"/>
      <c r="OOR45" s="1119"/>
      <c r="OOS45" s="1119"/>
      <c r="OOT45" s="1119"/>
      <c r="OOU45" s="1119"/>
      <c r="OOV45" s="1119"/>
      <c r="OOW45" s="1119"/>
      <c r="OOX45" s="1119"/>
      <c r="OOY45" s="1119"/>
      <c r="OOZ45" s="1119"/>
      <c r="OPA45" s="1119"/>
      <c r="OPB45" s="1119"/>
      <c r="OPC45" s="1119"/>
      <c r="OPD45" s="1119"/>
      <c r="OPE45" s="1119"/>
      <c r="OPF45" s="1119"/>
      <c r="OPG45" s="1119"/>
      <c r="OPH45" s="1119"/>
      <c r="OPI45" s="1119"/>
      <c r="OPJ45" s="1119"/>
      <c r="OPK45" s="1119"/>
      <c r="OPL45" s="1119"/>
      <c r="OPM45" s="1119"/>
      <c r="OPN45" s="1119"/>
      <c r="OPO45" s="1119"/>
      <c r="OPP45" s="1119"/>
      <c r="OPQ45" s="1119"/>
      <c r="OPR45" s="1119"/>
      <c r="OPS45" s="1119"/>
      <c r="OPT45" s="1119"/>
      <c r="OPU45" s="1119"/>
      <c r="OPV45" s="1119"/>
      <c r="OPW45" s="1119"/>
      <c r="OPX45" s="1119"/>
      <c r="OPY45" s="1119"/>
      <c r="OPZ45" s="1119"/>
      <c r="OQA45" s="1119"/>
      <c r="OQB45" s="1119"/>
      <c r="OQC45" s="1119"/>
      <c r="OQD45" s="1119"/>
      <c r="OQE45" s="1119"/>
      <c r="OQF45" s="1119"/>
      <c r="OQG45" s="1119"/>
      <c r="OQH45" s="1119"/>
      <c r="OQI45" s="1119"/>
      <c r="OQJ45" s="1119"/>
      <c r="OQK45" s="1119"/>
      <c r="OQL45" s="1119"/>
      <c r="OQM45" s="1119"/>
      <c r="OQN45" s="1119"/>
      <c r="OQO45" s="1119"/>
      <c r="OQP45" s="1119"/>
      <c r="OQQ45" s="1119"/>
      <c r="OQR45" s="1119"/>
      <c r="OQS45" s="1119"/>
      <c r="OQT45" s="1119"/>
      <c r="OQU45" s="1119"/>
      <c r="OQV45" s="1119"/>
      <c r="OQW45" s="1119"/>
      <c r="OQX45" s="1119"/>
      <c r="OQY45" s="1119"/>
      <c r="OQZ45" s="1119"/>
      <c r="ORA45" s="1119"/>
      <c r="ORB45" s="1119"/>
      <c r="ORC45" s="1119"/>
      <c r="ORD45" s="1119"/>
      <c r="ORE45" s="1119"/>
      <c r="ORF45" s="1119"/>
      <c r="ORG45" s="1119"/>
      <c r="ORH45" s="1119"/>
      <c r="ORI45" s="1119"/>
      <c r="ORJ45" s="1119"/>
      <c r="ORK45" s="1119"/>
      <c r="ORL45" s="1119"/>
      <c r="ORM45" s="1119"/>
      <c r="ORN45" s="1119"/>
      <c r="ORO45" s="1119"/>
      <c r="ORP45" s="1119"/>
      <c r="ORQ45" s="1119"/>
      <c r="ORR45" s="1119"/>
      <c r="ORS45" s="1119"/>
      <c r="ORT45" s="1119"/>
      <c r="ORU45" s="1119"/>
      <c r="ORV45" s="1119"/>
      <c r="ORW45" s="1119"/>
      <c r="ORX45" s="1119"/>
      <c r="ORY45" s="1119"/>
      <c r="ORZ45" s="1119"/>
      <c r="OSA45" s="1119"/>
      <c r="OSB45" s="1119"/>
      <c r="OSC45" s="1119"/>
      <c r="OSD45" s="1119"/>
      <c r="OSE45" s="1119"/>
      <c r="OSF45" s="1119"/>
      <c r="OSG45" s="1119"/>
      <c r="OSH45" s="1119"/>
      <c r="OSI45" s="1119"/>
      <c r="OSJ45" s="1119"/>
      <c r="OSK45" s="1119"/>
      <c r="OSL45" s="1119"/>
      <c r="OSM45" s="1119"/>
      <c r="OSN45" s="1119"/>
      <c r="OSO45" s="1119"/>
      <c r="OSP45" s="1119"/>
      <c r="OSQ45" s="1119"/>
      <c r="OSR45" s="1119"/>
      <c r="OSS45" s="1119"/>
      <c r="OST45" s="1119"/>
      <c r="OSU45" s="1119"/>
      <c r="OSV45" s="1119"/>
      <c r="OSW45" s="1119"/>
      <c r="OSX45" s="1119"/>
      <c r="OSY45" s="1119"/>
      <c r="OSZ45" s="1119"/>
      <c r="OTA45" s="1119"/>
      <c r="OTB45" s="1119"/>
      <c r="OTC45" s="1119"/>
      <c r="OTD45" s="1119"/>
      <c r="OTE45" s="1119"/>
      <c r="OTF45" s="1119"/>
      <c r="OTG45" s="1119"/>
      <c r="OTH45" s="1119"/>
      <c r="OTI45" s="1119"/>
      <c r="OTJ45" s="1119"/>
      <c r="OTK45" s="1119"/>
      <c r="OTL45" s="1119"/>
      <c r="OTM45" s="1119"/>
      <c r="OTN45" s="1119"/>
      <c r="OTO45" s="1119"/>
      <c r="OTP45" s="1119"/>
      <c r="OTQ45" s="1119"/>
      <c r="OTR45" s="1119"/>
      <c r="OTS45" s="1119"/>
      <c r="OTT45" s="1119"/>
      <c r="OTU45" s="1119"/>
      <c r="OTV45" s="1119"/>
      <c r="OTW45" s="1119"/>
      <c r="OTX45" s="1119"/>
      <c r="OTY45" s="1119"/>
      <c r="OTZ45" s="1119"/>
      <c r="OUA45" s="1119"/>
      <c r="OUB45" s="1119"/>
      <c r="OUC45" s="1119"/>
      <c r="OUD45" s="1119"/>
      <c r="OUE45" s="1119"/>
      <c r="OUF45" s="1119"/>
      <c r="OUG45" s="1119"/>
      <c r="OUH45" s="1119"/>
      <c r="OUI45" s="1119"/>
      <c r="OUJ45" s="1119"/>
      <c r="OUK45" s="1119"/>
      <c r="OUL45" s="1119"/>
      <c r="OUM45" s="1119"/>
      <c r="OUN45" s="1119"/>
      <c r="OUO45" s="1119"/>
      <c r="OUP45" s="1119"/>
      <c r="OUQ45" s="1119"/>
      <c r="OUR45" s="1119"/>
      <c r="OUS45" s="1119"/>
      <c r="OUT45" s="1119"/>
      <c r="OUU45" s="1119"/>
      <c r="OUV45" s="1119"/>
      <c r="OUW45" s="1119"/>
      <c r="OUX45" s="1119"/>
      <c r="OUY45" s="1119"/>
      <c r="OUZ45" s="1119"/>
      <c r="OVA45" s="1119"/>
      <c r="OVB45" s="1119"/>
      <c r="OVC45" s="1119"/>
      <c r="OVD45" s="1119"/>
      <c r="OVE45" s="1119"/>
      <c r="OVF45" s="1119"/>
      <c r="OVG45" s="1119"/>
      <c r="OVH45" s="1119"/>
      <c r="OVI45" s="1119"/>
      <c r="OVJ45" s="1119"/>
      <c r="OVK45" s="1119"/>
      <c r="OVL45" s="1119"/>
      <c r="OVM45" s="1119"/>
      <c r="OVN45" s="1119"/>
      <c r="OVO45" s="1119"/>
      <c r="OVP45" s="1119"/>
      <c r="OVQ45" s="1119"/>
      <c r="OVR45" s="1119"/>
      <c r="OVS45" s="1119"/>
      <c r="OVT45" s="1119"/>
      <c r="OVU45" s="1119"/>
      <c r="OVV45" s="1119"/>
      <c r="OVW45" s="1119"/>
      <c r="OVX45" s="1119"/>
      <c r="OVY45" s="1119"/>
      <c r="OVZ45" s="1119"/>
      <c r="OWA45" s="1119"/>
      <c r="OWB45" s="1119"/>
      <c r="OWC45" s="1119"/>
      <c r="OWD45" s="1119"/>
      <c r="OWE45" s="1119"/>
      <c r="OWF45" s="1119"/>
      <c r="OWG45" s="1119"/>
      <c r="OWH45" s="1119"/>
      <c r="OWI45" s="1119"/>
      <c r="OWJ45" s="1119"/>
      <c r="OWK45" s="1119"/>
      <c r="OWL45" s="1119"/>
      <c r="OWM45" s="1119"/>
      <c r="OWN45" s="1119"/>
      <c r="OWO45" s="1119"/>
      <c r="OWP45" s="1119"/>
      <c r="OWQ45" s="1119"/>
      <c r="OWR45" s="1119"/>
      <c r="OWS45" s="1119"/>
      <c r="OWT45" s="1119"/>
      <c r="OWU45" s="1119"/>
      <c r="OWV45" s="1119"/>
      <c r="OWW45" s="1119"/>
      <c r="OWX45" s="1119"/>
      <c r="OWY45" s="1119"/>
      <c r="OWZ45" s="1119"/>
      <c r="OXA45" s="1119"/>
      <c r="OXB45" s="1119"/>
      <c r="OXC45" s="1119"/>
      <c r="OXD45" s="1119"/>
      <c r="OXE45" s="1119"/>
      <c r="OXF45" s="1119"/>
      <c r="OXG45" s="1119"/>
      <c r="OXH45" s="1119"/>
      <c r="OXI45" s="1119"/>
      <c r="OXJ45" s="1119"/>
      <c r="OXK45" s="1119"/>
      <c r="OXL45" s="1119"/>
      <c r="OXM45" s="1119"/>
      <c r="OXN45" s="1119"/>
      <c r="OXO45" s="1119"/>
      <c r="OXP45" s="1119"/>
      <c r="OXQ45" s="1119"/>
      <c r="OXR45" s="1119"/>
      <c r="OXS45" s="1119"/>
      <c r="OXT45" s="1119"/>
      <c r="OXU45" s="1119"/>
      <c r="OXV45" s="1119"/>
      <c r="OXW45" s="1119"/>
      <c r="OXX45" s="1119"/>
      <c r="OXY45" s="1119"/>
      <c r="OXZ45" s="1119"/>
      <c r="OYA45" s="1119"/>
      <c r="OYB45" s="1119"/>
      <c r="OYC45" s="1119"/>
      <c r="OYD45" s="1119"/>
      <c r="OYE45" s="1119"/>
      <c r="OYF45" s="1119"/>
      <c r="OYG45" s="1119"/>
      <c r="OYH45" s="1119"/>
      <c r="OYI45" s="1119"/>
      <c r="OYJ45" s="1119"/>
      <c r="OYK45" s="1119"/>
      <c r="OYL45" s="1119"/>
      <c r="OYM45" s="1119"/>
      <c r="OYN45" s="1119"/>
      <c r="OYO45" s="1119"/>
      <c r="OYP45" s="1119"/>
      <c r="OYQ45" s="1119"/>
      <c r="OYR45" s="1119"/>
      <c r="OYS45" s="1119"/>
      <c r="OYT45" s="1119"/>
      <c r="OYU45" s="1119"/>
      <c r="OYV45" s="1119"/>
      <c r="OYW45" s="1119"/>
      <c r="OYX45" s="1119"/>
      <c r="OYY45" s="1119"/>
      <c r="OYZ45" s="1119"/>
      <c r="OZA45" s="1119"/>
      <c r="OZB45" s="1119"/>
      <c r="OZC45" s="1119"/>
      <c r="OZD45" s="1119"/>
      <c r="OZE45" s="1119"/>
      <c r="OZF45" s="1119"/>
      <c r="OZG45" s="1119"/>
      <c r="OZH45" s="1119"/>
      <c r="OZI45" s="1119"/>
      <c r="OZJ45" s="1119"/>
      <c r="OZK45" s="1119"/>
      <c r="OZL45" s="1119"/>
      <c r="OZM45" s="1119"/>
      <c r="OZN45" s="1119"/>
      <c r="OZO45" s="1119"/>
      <c r="OZP45" s="1119"/>
      <c r="OZQ45" s="1119"/>
      <c r="OZR45" s="1119"/>
      <c r="OZS45" s="1119"/>
      <c r="OZT45" s="1119"/>
      <c r="OZU45" s="1119"/>
      <c r="OZV45" s="1119"/>
      <c r="OZW45" s="1119"/>
      <c r="OZX45" s="1119"/>
      <c r="OZY45" s="1119"/>
      <c r="OZZ45" s="1119"/>
      <c r="PAA45" s="1119"/>
      <c r="PAB45" s="1119"/>
      <c r="PAC45" s="1119"/>
      <c r="PAD45" s="1119"/>
      <c r="PAE45" s="1119"/>
      <c r="PAF45" s="1119"/>
      <c r="PAG45" s="1119"/>
      <c r="PAH45" s="1119"/>
      <c r="PAI45" s="1119"/>
      <c r="PAJ45" s="1119"/>
      <c r="PAK45" s="1119"/>
      <c r="PAL45" s="1119"/>
      <c r="PAM45" s="1119"/>
      <c r="PAN45" s="1119"/>
      <c r="PAO45" s="1119"/>
      <c r="PAP45" s="1119"/>
      <c r="PAQ45" s="1119"/>
      <c r="PAR45" s="1119"/>
      <c r="PAS45" s="1119"/>
      <c r="PAT45" s="1119"/>
      <c r="PAU45" s="1119"/>
      <c r="PAV45" s="1119"/>
      <c r="PAW45" s="1119"/>
      <c r="PAX45" s="1119"/>
      <c r="PAY45" s="1119"/>
      <c r="PAZ45" s="1119"/>
      <c r="PBA45" s="1119"/>
      <c r="PBB45" s="1119"/>
      <c r="PBC45" s="1119"/>
      <c r="PBD45" s="1119"/>
      <c r="PBE45" s="1119"/>
      <c r="PBF45" s="1119"/>
      <c r="PBG45" s="1119"/>
      <c r="PBH45" s="1119"/>
      <c r="PBI45" s="1119"/>
      <c r="PBJ45" s="1119"/>
      <c r="PBK45" s="1119"/>
      <c r="PBL45" s="1119"/>
      <c r="PBM45" s="1119"/>
      <c r="PBN45" s="1119"/>
      <c r="PBO45" s="1119"/>
      <c r="PBP45" s="1119"/>
      <c r="PBQ45" s="1119"/>
      <c r="PBR45" s="1119"/>
      <c r="PBS45" s="1119"/>
      <c r="PBT45" s="1119"/>
      <c r="PBU45" s="1119"/>
      <c r="PBV45" s="1119"/>
      <c r="PBW45" s="1119"/>
      <c r="PBX45" s="1119"/>
      <c r="PBY45" s="1119"/>
      <c r="PBZ45" s="1119"/>
      <c r="PCA45" s="1119"/>
      <c r="PCB45" s="1119"/>
      <c r="PCC45" s="1119"/>
      <c r="PCD45" s="1119"/>
      <c r="PCE45" s="1119"/>
      <c r="PCF45" s="1119"/>
      <c r="PCG45" s="1119"/>
      <c r="PCH45" s="1119"/>
      <c r="PCI45" s="1119"/>
      <c r="PCJ45" s="1119"/>
      <c r="PCK45" s="1119"/>
      <c r="PCL45" s="1119"/>
      <c r="PCM45" s="1119"/>
      <c r="PCN45" s="1119"/>
      <c r="PCO45" s="1119"/>
      <c r="PCP45" s="1119"/>
      <c r="PCQ45" s="1119"/>
      <c r="PCR45" s="1119"/>
      <c r="PCS45" s="1119"/>
      <c r="PCT45" s="1119"/>
      <c r="PCU45" s="1119"/>
      <c r="PCV45" s="1119"/>
      <c r="PCW45" s="1119"/>
      <c r="PCX45" s="1119"/>
      <c r="PCY45" s="1119"/>
      <c r="PCZ45" s="1119"/>
      <c r="PDA45" s="1119"/>
      <c r="PDB45" s="1119"/>
      <c r="PDC45" s="1119"/>
      <c r="PDD45" s="1119"/>
      <c r="PDE45" s="1119"/>
      <c r="PDF45" s="1119"/>
      <c r="PDG45" s="1119"/>
      <c r="PDH45" s="1119"/>
      <c r="PDI45" s="1119"/>
      <c r="PDJ45" s="1119"/>
      <c r="PDK45" s="1119"/>
      <c r="PDL45" s="1119"/>
      <c r="PDM45" s="1119"/>
      <c r="PDN45" s="1119"/>
      <c r="PDO45" s="1119"/>
      <c r="PDP45" s="1119"/>
      <c r="PDQ45" s="1119"/>
      <c r="PDR45" s="1119"/>
      <c r="PDS45" s="1119"/>
      <c r="PDT45" s="1119"/>
      <c r="PDU45" s="1119"/>
      <c r="PDV45" s="1119"/>
      <c r="PDW45" s="1119"/>
      <c r="PDX45" s="1119"/>
      <c r="PDY45" s="1119"/>
      <c r="PDZ45" s="1119"/>
      <c r="PEA45" s="1119"/>
      <c r="PEB45" s="1119"/>
      <c r="PEC45" s="1119"/>
      <c r="PED45" s="1119"/>
      <c r="PEE45" s="1119"/>
      <c r="PEF45" s="1119"/>
      <c r="PEG45" s="1119"/>
      <c r="PEH45" s="1119"/>
      <c r="PEI45" s="1119"/>
      <c r="PEJ45" s="1119"/>
      <c r="PEK45" s="1119"/>
      <c r="PEL45" s="1119"/>
      <c r="PEM45" s="1119"/>
      <c r="PEN45" s="1119"/>
      <c r="PEO45" s="1119"/>
      <c r="PEP45" s="1119"/>
      <c r="PEQ45" s="1119"/>
      <c r="PER45" s="1119"/>
      <c r="PES45" s="1119"/>
      <c r="PET45" s="1119"/>
      <c r="PEU45" s="1119"/>
      <c r="PEV45" s="1119"/>
      <c r="PEW45" s="1119"/>
      <c r="PEX45" s="1119"/>
      <c r="PEY45" s="1119"/>
      <c r="PEZ45" s="1119"/>
      <c r="PFA45" s="1119"/>
      <c r="PFB45" s="1119"/>
      <c r="PFC45" s="1119"/>
      <c r="PFD45" s="1119"/>
      <c r="PFE45" s="1119"/>
      <c r="PFF45" s="1119"/>
      <c r="PFG45" s="1119"/>
      <c r="PFH45" s="1119"/>
      <c r="PFI45" s="1119"/>
      <c r="PFJ45" s="1119"/>
      <c r="PFK45" s="1119"/>
      <c r="PFL45" s="1119"/>
      <c r="PFM45" s="1119"/>
      <c r="PFN45" s="1119"/>
      <c r="PFO45" s="1119"/>
      <c r="PFP45" s="1119"/>
      <c r="PFQ45" s="1119"/>
      <c r="PFR45" s="1119"/>
      <c r="PFS45" s="1119"/>
      <c r="PFT45" s="1119"/>
      <c r="PFU45" s="1119"/>
      <c r="PFV45" s="1119"/>
      <c r="PFW45" s="1119"/>
      <c r="PFX45" s="1119"/>
      <c r="PFY45" s="1119"/>
      <c r="PFZ45" s="1119"/>
      <c r="PGA45" s="1119"/>
      <c r="PGB45" s="1119"/>
      <c r="PGC45" s="1119"/>
      <c r="PGD45" s="1119"/>
      <c r="PGE45" s="1119"/>
      <c r="PGF45" s="1119"/>
      <c r="PGG45" s="1119"/>
      <c r="PGH45" s="1119"/>
      <c r="PGI45" s="1119"/>
      <c r="PGJ45" s="1119"/>
      <c r="PGK45" s="1119"/>
      <c r="PGL45" s="1119"/>
      <c r="PGM45" s="1119"/>
      <c r="PGN45" s="1119"/>
      <c r="PGO45" s="1119"/>
      <c r="PGP45" s="1119"/>
      <c r="PGQ45" s="1119"/>
      <c r="PGR45" s="1119"/>
      <c r="PGS45" s="1119"/>
      <c r="PGT45" s="1119"/>
      <c r="PGU45" s="1119"/>
      <c r="PGV45" s="1119"/>
      <c r="PGW45" s="1119"/>
      <c r="PGX45" s="1119"/>
      <c r="PGY45" s="1119"/>
      <c r="PGZ45" s="1119"/>
      <c r="PHA45" s="1119"/>
      <c r="PHB45" s="1119"/>
      <c r="PHC45" s="1119"/>
      <c r="PHD45" s="1119"/>
      <c r="PHE45" s="1119"/>
      <c r="PHF45" s="1119"/>
      <c r="PHG45" s="1119"/>
      <c r="PHH45" s="1119"/>
      <c r="PHI45" s="1119"/>
      <c r="PHJ45" s="1119"/>
      <c r="PHK45" s="1119"/>
      <c r="PHL45" s="1119"/>
      <c r="PHM45" s="1119"/>
      <c r="PHN45" s="1119"/>
      <c r="PHO45" s="1119"/>
      <c r="PHP45" s="1119"/>
      <c r="PHQ45" s="1119"/>
      <c r="PHR45" s="1119"/>
      <c r="PHS45" s="1119"/>
      <c r="PHT45" s="1119"/>
      <c r="PHU45" s="1119"/>
      <c r="PHV45" s="1119"/>
      <c r="PHW45" s="1119"/>
      <c r="PHX45" s="1119"/>
      <c r="PHY45" s="1119"/>
      <c r="PHZ45" s="1119"/>
      <c r="PIA45" s="1119"/>
      <c r="PIB45" s="1119"/>
      <c r="PIC45" s="1119"/>
      <c r="PID45" s="1119"/>
      <c r="PIE45" s="1119"/>
      <c r="PIF45" s="1119"/>
      <c r="PIG45" s="1119"/>
      <c r="PIH45" s="1119"/>
      <c r="PII45" s="1119"/>
      <c r="PIJ45" s="1119"/>
      <c r="PIK45" s="1119"/>
      <c r="PIL45" s="1119"/>
      <c r="PIM45" s="1119"/>
      <c r="PIN45" s="1119"/>
      <c r="PIO45" s="1119"/>
      <c r="PIP45" s="1119"/>
      <c r="PIQ45" s="1119"/>
      <c r="PIR45" s="1119"/>
      <c r="PIS45" s="1119"/>
      <c r="PIT45" s="1119"/>
      <c r="PIU45" s="1119"/>
      <c r="PIV45" s="1119"/>
      <c r="PIW45" s="1119"/>
      <c r="PIX45" s="1119"/>
      <c r="PIY45" s="1119"/>
      <c r="PIZ45" s="1119"/>
      <c r="PJA45" s="1119"/>
      <c r="PJB45" s="1119"/>
      <c r="PJC45" s="1119"/>
      <c r="PJD45" s="1119"/>
      <c r="PJE45" s="1119"/>
      <c r="PJF45" s="1119"/>
      <c r="PJG45" s="1119"/>
      <c r="PJH45" s="1119"/>
      <c r="PJI45" s="1119"/>
      <c r="PJJ45" s="1119"/>
      <c r="PJK45" s="1119"/>
      <c r="PJL45" s="1119"/>
      <c r="PJM45" s="1119"/>
      <c r="PJN45" s="1119"/>
      <c r="PJO45" s="1119"/>
      <c r="PJP45" s="1119"/>
      <c r="PJQ45" s="1119"/>
      <c r="PJR45" s="1119"/>
      <c r="PJS45" s="1119"/>
      <c r="PJT45" s="1119"/>
      <c r="PJU45" s="1119"/>
      <c r="PJV45" s="1119"/>
      <c r="PJW45" s="1119"/>
      <c r="PJX45" s="1119"/>
      <c r="PJY45" s="1119"/>
      <c r="PJZ45" s="1119"/>
      <c r="PKA45" s="1119"/>
      <c r="PKB45" s="1119"/>
      <c r="PKC45" s="1119"/>
      <c r="PKD45" s="1119"/>
      <c r="PKE45" s="1119"/>
      <c r="PKF45" s="1119"/>
      <c r="PKG45" s="1119"/>
      <c r="PKH45" s="1119"/>
      <c r="PKI45" s="1119"/>
      <c r="PKJ45" s="1119"/>
      <c r="PKK45" s="1119"/>
      <c r="PKL45" s="1119"/>
      <c r="PKM45" s="1119"/>
      <c r="PKN45" s="1119"/>
      <c r="PKO45" s="1119"/>
      <c r="PKP45" s="1119"/>
      <c r="PKQ45" s="1119"/>
      <c r="PKR45" s="1119"/>
      <c r="PKS45" s="1119"/>
      <c r="PKT45" s="1119"/>
      <c r="PKU45" s="1119"/>
      <c r="PKV45" s="1119"/>
      <c r="PKW45" s="1119"/>
      <c r="PKX45" s="1119"/>
      <c r="PKY45" s="1119"/>
      <c r="PKZ45" s="1119"/>
      <c r="PLA45" s="1119"/>
      <c r="PLB45" s="1119"/>
      <c r="PLC45" s="1119"/>
      <c r="PLD45" s="1119"/>
      <c r="PLE45" s="1119"/>
      <c r="PLF45" s="1119"/>
      <c r="PLG45" s="1119"/>
      <c r="PLH45" s="1119"/>
      <c r="PLI45" s="1119"/>
      <c r="PLJ45" s="1119"/>
      <c r="PLK45" s="1119"/>
      <c r="PLL45" s="1119"/>
      <c r="PLM45" s="1119"/>
      <c r="PLN45" s="1119"/>
      <c r="PLO45" s="1119"/>
      <c r="PLP45" s="1119"/>
      <c r="PLQ45" s="1119"/>
      <c r="PLR45" s="1119"/>
      <c r="PLS45" s="1119"/>
      <c r="PLT45" s="1119"/>
      <c r="PLU45" s="1119"/>
      <c r="PLV45" s="1119"/>
      <c r="PLW45" s="1119"/>
      <c r="PLX45" s="1119"/>
      <c r="PLY45" s="1119"/>
      <c r="PLZ45" s="1119"/>
      <c r="PMA45" s="1119"/>
      <c r="PMB45" s="1119"/>
      <c r="PMC45" s="1119"/>
      <c r="PMD45" s="1119"/>
      <c r="PME45" s="1119"/>
      <c r="PMF45" s="1119"/>
      <c r="PMG45" s="1119"/>
      <c r="PMH45" s="1119"/>
      <c r="PMI45" s="1119"/>
      <c r="PMJ45" s="1119"/>
      <c r="PMK45" s="1119"/>
      <c r="PML45" s="1119"/>
      <c r="PMM45" s="1119"/>
      <c r="PMN45" s="1119"/>
      <c r="PMO45" s="1119"/>
      <c r="PMP45" s="1119"/>
      <c r="PMQ45" s="1119"/>
      <c r="PMR45" s="1119"/>
      <c r="PMS45" s="1119"/>
      <c r="PMT45" s="1119"/>
      <c r="PMU45" s="1119"/>
      <c r="PMV45" s="1119"/>
      <c r="PMW45" s="1119"/>
      <c r="PMX45" s="1119"/>
      <c r="PMY45" s="1119"/>
      <c r="PMZ45" s="1119"/>
      <c r="PNA45" s="1119"/>
      <c r="PNB45" s="1119"/>
      <c r="PNC45" s="1119"/>
      <c r="PND45" s="1119"/>
      <c r="PNE45" s="1119"/>
      <c r="PNF45" s="1119"/>
      <c r="PNG45" s="1119"/>
      <c r="PNH45" s="1119"/>
      <c r="PNI45" s="1119"/>
      <c r="PNJ45" s="1119"/>
      <c r="PNK45" s="1119"/>
      <c r="PNL45" s="1119"/>
      <c r="PNM45" s="1119"/>
      <c r="PNN45" s="1119"/>
      <c r="PNO45" s="1119"/>
      <c r="PNP45" s="1119"/>
      <c r="PNQ45" s="1119"/>
      <c r="PNR45" s="1119"/>
      <c r="PNS45" s="1119"/>
      <c r="PNT45" s="1119"/>
      <c r="PNU45" s="1119"/>
      <c r="PNV45" s="1119"/>
      <c r="PNW45" s="1119"/>
      <c r="PNX45" s="1119"/>
      <c r="PNY45" s="1119"/>
      <c r="PNZ45" s="1119"/>
      <c r="POA45" s="1119"/>
      <c r="POB45" s="1119"/>
      <c r="POC45" s="1119"/>
      <c r="POD45" s="1119"/>
      <c r="POE45" s="1119"/>
      <c r="POF45" s="1119"/>
      <c r="POG45" s="1119"/>
      <c r="POH45" s="1119"/>
      <c r="POI45" s="1119"/>
      <c r="POJ45" s="1119"/>
      <c r="POK45" s="1119"/>
      <c r="POL45" s="1119"/>
      <c r="POM45" s="1119"/>
      <c r="PON45" s="1119"/>
      <c r="POO45" s="1119"/>
      <c r="POP45" s="1119"/>
      <c r="POQ45" s="1119"/>
      <c r="POR45" s="1119"/>
      <c r="POS45" s="1119"/>
      <c r="POT45" s="1119"/>
      <c r="POU45" s="1119"/>
      <c r="POV45" s="1119"/>
      <c r="POW45" s="1119"/>
      <c r="POX45" s="1119"/>
      <c r="POY45" s="1119"/>
      <c r="POZ45" s="1119"/>
      <c r="PPA45" s="1119"/>
      <c r="PPB45" s="1119"/>
      <c r="PPC45" s="1119"/>
      <c r="PPD45" s="1119"/>
      <c r="PPE45" s="1119"/>
      <c r="PPF45" s="1119"/>
      <c r="PPG45" s="1119"/>
      <c r="PPH45" s="1119"/>
      <c r="PPI45" s="1119"/>
      <c r="PPJ45" s="1119"/>
      <c r="PPK45" s="1119"/>
      <c r="PPL45" s="1119"/>
      <c r="PPM45" s="1119"/>
      <c r="PPN45" s="1119"/>
      <c r="PPO45" s="1119"/>
      <c r="PPP45" s="1119"/>
      <c r="PPQ45" s="1119"/>
      <c r="PPR45" s="1119"/>
      <c r="PPS45" s="1119"/>
      <c r="PPT45" s="1119"/>
      <c r="PPU45" s="1119"/>
      <c r="PPV45" s="1119"/>
      <c r="PPW45" s="1119"/>
      <c r="PPX45" s="1119"/>
      <c r="PPY45" s="1119"/>
      <c r="PPZ45" s="1119"/>
      <c r="PQA45" s="1119"/>
      <c r="PQB45" s="1119"/>
      <c r="PQC45" s="1119"/>
      <c r="PQD45" s="1119"/>
      <c r="PQE45" s="1119"/>
      <c r="PQF45" s="1119"/>
      <c r="PQG45" s="1119"/>
      <c r="PQH45" s="1119"/>
      <c r="PQI45" s="1119"/>
      <c r="PQJ45" s="1119"/>
      <c r="PQK45" s="1119"/>
      <c r="PQL45" s="1119"/>
      <c r="PQM45" s="1119"/>
      <c r="PQN45" s="1119"/>
      <c r="PQO45" s="1119"/>
      <c r="PQP45" s="1119"/>
      <c r="PQQ45" s="1119"/>
      <c r="PQR45" s="1119"/>
      <c r="PQS45" s="1119"/>
      <c r="PQT45" s="1119"/>
      <c r="PQU45" s="1119"/>
      <c r="PQV45" s="1119"/>
      <c r="PQW45" s="1119"/>
      <c r="PQX45" s="1119"/>
      <c r="PQY45" s="1119"/>
      <c r="PQZ45" s="1119"/>
      <c r="PRA45" s="1119"/>
      <c r="PRB45" s="1119"/>
      <c r="PRC45" s="1119"/>
      <c r="PRD45" s="1119"/>
      <c r="PRE45" s="1119"/>
      <c r="PRF45" s="1119"/>
      <c r="PRG45" s="1119"/>
      <c r="PRH45" s="1119"/>
      <c r="PRI45" s="1119"/>
      <c r="PRJ45" s="1119"/>
      <c r="PRK45" s="1119"/>
      <c r="PRL45" s="1119"/>
      <c r="PRM45" s="1119"/>
      <c r="PRN45" s="1119"/>
      <c r="PRO45" s="1119"/>
      <c r="PRP45" s="1119"/>
      <c r="PRQ45" s="1119"/>
      <c r="PRR45" s="1119"/>
      <c r="PRS45" s="1119"/>
      <c r="PRT45" s="1119"/>
      <c r="PRU45" s="1119"/>
      <c r="PRV45" s="1119"/>
      <c r="PRW45" s="1119"/>
      <c r="PRX45" s="1119"/>
      <c r="PRY45" s="1119"/>
      <c r="PRZ45" s="1119"/>
      <c r="PSA45" s="1119"/>
      <c r="PSB45" s="1119"/>
      <c r="PSC45" s="1119"/>
      <c r="PSD45" s="1119"/>
      <c r="PSE45" s="1119"/>
      <c r="PSF45" s="1119"/>
      <c r="PSG45" s="1119"/>
      <c r="PSH45" s="1119"/>
      <c r="PSI45" s="1119"/>
      <c r="PSJ45" s="1119"/>
      <c r="PSK45" s="1119"/>
      <c r="PSL45" s="1119"/>
      <c r="PSM45" s="1119"/>
      <c r="PSN45" s="1119"/>
      <c r="PSO45" s="1119"/>
      <c r="PSP45" s="1119"/>
      <c r="PSQ45" s="1119"/>
      <c r="PSR45" s="1119"/>
      <c r="PSS45" s="1119"/>
      <c r="PST45" s="1119"/>
      <c r="PSU45" s="1119"/>
      <c r="PSV45" s="1119"/>
      <c r="PSW45" s="1119"/>
      <c r="PSX45" s="1119"/>
      <c r="PSY45" s="1119"/>
      <c r="PSZ45" s="1119"/>
      <c r="PTA45" s="1119"/>
      <c r="PTB45" s="1119"/>
      <c r="PTC45" s="1119"/>
      <c r="PTD45" s="1119"/>
      <c r="PTE45" s="1119"/>
      <c r="PTF45" s="1119"/>
      <c r="PTG45" s="1119"/>
      <c r="PTH45" s="1119"/>
      <c r="PTI45" s="1119"/>
      <c r="PTJ45" s="1119"/>
      <c r="PTK45" s="1119"/>
      <c r="PTL45" s="1119"/>
      <c r="PTM45" s="1119"/>
      <c r="PTN45" s="1119"/>
      <c r="PTO45" s="1119"/>
      <c r="PTP45" s="1119"/>
      <c r="PTQ45" s="1119"/>
      <c r="PTR45" s="1119"/>
      <c r="PTS45" s="1119"/>
      <c r="PTT45" s="1119"/>
      <c r="PTU45" s="1119"/>
      <c r="PTV45" s="1119"/>
      <c r="PTW45" s="1119"/>
      <c r="PTX45" s="1119"/>
      <c r="PTY45" s="1119"/>
      <c r="PTZ45" s="1119"/>
      <c r="PUA45" s="1119"/>
      <c r="PUB45" s="1119"/>
      <c r="PUC45" s="1119"/>
      <c r="PUD45" s="1119"/>
      <c r="PUE45" s="1119"/>
      <c r="PUF45" s="1119"/>
      <c r="PUG45" s="1119"/>
      <c r="PUH45" s="1119"/>
      <c r="PUI45" s="1119"/>
      <c r="PUJ45" s="1119"/>
      <c r="PUK45" s="1119"/>
      <c r="PUL45" s="1119"/>
      <c r="PUM45" s="1119"/>
      <c r="PUN45" s="1119"/>
      <c r="PUO45" s="1119"/>
      <c r="PUP45" s="1119"/>
      <c r="PUQ45" s="1119"/>
      <c r="PUR45" s="1119"/>
      <c r="PUS45" s="1119"/>
      <c r="PUT45" s="1119"/>
      <c r="PUU45" s="1119"/>
      <c r="PUV45" s="1119"/>
      <c r="PUW45" s="1119"/>
      <c r="PUX45" s="1119"/>
      <c r="PUY45" s="1119"/>
      <c r="PUZ45" s="1119"/>
      <c r="PVA45" s="1119"/>
      <c r="PVB45" s="1119"/>
      <c r="PVC45" s="1119"/>
      <c r="PVD45" s="1119"/>
      <c r="PVE45" s="1119"/>
      <c r="PVF45" s="1119"/>
      <c r="PVG45" s="1119"/>
      <c r="PVH45" s="1119"/>
      <c r="PVI45" s="1119"/>
      <c r="PVJ45" s="1119"/>
      <c r="PVK45" s="1119"/>
      <c r="PVL45" s="1119"/>
      <c r="PVM45" s="1119"/>
      <c r="PVN45" s="1119"/>
      <c r="PVO45" s="1119"/>
      <c r="PVP45" s="1119"/>
      <c r="PVQ45" s="1119"/>
      <c r="PVR45" s="1119"/>
      <c r="PVS45" s="1119"/>
      <c r="PVT45" s="1119"/>
      <c r="PVU45" s="1119"/>
      <c r="PVV45" s="1119"/>
      <c r="PVW45" s="1119"/>
      <c r="PVX45" s="1119"/>
      <c r="PVY45" s="1119"/>
      <c r="PVZ45" s="1119"/>
      <c r="PWA45" s="1119"/>
      <c r="PWB45" s="1119"/>
      <c r="PWC45" s="1119"/>
      <c r="PWD45" s="1119"/>
      <c r="PWE45" s="1119"/>
      <c r="PWF45" s="1119"/>
      <c r="PWG45" s="1119"/>
      <c r="PWH45" s="1119"/>
      <c r="PWI45" s="1119"/>
      <c r="PWJ45" s="1119"/>
      <c r="PWK45" s="1119"/>
      <c r="PWL45" s="1119"/>
      <c r="PWM45" s="1119"/>
      <c r="PWN45" s="1119"/>
      <c r="PWO45" s="1119"/>
      <c r="PWP45" s="1119"/>
      <c r="PWQ45" s="1119"/>
      <c r="PWR45" s="1119"/>
      <c r="PWS45" s="1119"/>
      <c r="PWT45" s="1119"/>
      <c r="PWU45" s="1119"/>
      <c r="PWV45" s="1119"/>
      <c r="PWW45" s="1119"/>
      <c r="PWX45" s="1119"/>
      <c r="PWY45" s="1119"/>
      <c r="PWZ45" s="1119"/>
      <c r="PXA45" s="1119"/>
      <c r="PXB45" s="1119"/>
      <c r="PXC45" s="1119"/>
      <c r="PXD45" s="1119"/>
      <c r="PXE45" s="1119"/>
      <c r="PXF45" s="1119"/>
      <c r="PXG45" s="1119"/>
      <c r="PXH45" s="1119"/>
      <c r="PXI45" s="1119"/>
      <c r="PXJ45" s="1119"/>
      <c r="PXK45" s="1119"/>
      <c r="PXL45" s="1119"/>
      <c r="PXM45" s="1119"/>
      <c r="PXN45" s="1119"/>
      <c r="PXO45" s="1119"/>
      <c r="PXP45" s="1119"/>
      <c r="PXQ45" s="1119"/>
      <c r="PXR45" s="1119"/>
      <c r="PXS45" s="1119"/>
      <c r="PXT45" s="1119"/>
      <c r="PXU45" s="1119"/>
      <c r="PXV45" s="1119"/>
      <c r="PXW45" s="1119"/>
      <c r="PXX45" s="1119"/>
      <c r="PXY45" s="1119"/>
      <c r="PXZ45" s="1119"/>
      <c r="PYA45" s="1119"/>
      <c r="PYB45" s="1119"/>
      <c r="PYC45" s="1119"/>
      <c r="PYD45" s="1119"/>
      <c r="PYE45" s="1119"/>
      <c r="PYF45" s="1119"/>
      <c r="PYG45" s="1119"/>
      <c r="PYH45" s="1119"/>
      <c r="PYI45" s="1119"/>
      <c r="PYJ45" s="1119"/>
      <c r="PYK45" s="1119"/>
      <c r="PYL45" s="1119"/>
      <c r="PYM45" s="1119"/>
      <c r="PYN45" s="1119"/>
      <c r="PYO45" s="1119"/>
      <c r="PYP45" s="1119"/>
      <c r="PYQ45" s="1119"/>
      <c r="PYR45" s="1119"/>
      <c r="PYS45" s="1119"/>
      <c r="PYT45" s="1119"/>
      <c r="PYU45" s="1119"/>
      <c r="PYV45" s="1119"/>
      <c r="PYW45" s="1119"/>
      <c r="PYX45" s="1119"/>
      <c r="PYY45" s="1119"/>
      <c r="PYZ45" s="1119"/>
      <c r="PZA45" s="1119"/>
      <c r="PZB45" s="1119"/>
      <c r="PZC45" s="1119"/>
      <c r="PZD45" s="1119"/>
      <c r="PZE45" s="1119"/>
      <c r="PZF45" s="1119"/>
      <c r="PZG45" s="1119"/>
      <c r="PZH45" s="1119"/>
      <c r="PZI45" s="1119"/>
      <c r="PZJ45" s="1119"/>
      <c r="PZK45" s="1119"/>
      <c r="PZL45" s="1119"/>
      <c r="PZM45" s="1119"/>
      <c r="PZN45" s="1119"/>
      <c r="PZO45" s="1119"/>
      <c r="PZP45" s="1119"/>
      <c r="PZQ45" s="1119"/>
      <c r="PZR45" s="1119"/>
      <c r="PZS45" s="1119"/>
      <c r="PZT45" s="1119"/>
      <c r="PZU45" s="1119"/>
      <c r="PZV45" s="1119"/>
      <c r="PZW45" s="1119"/>
      <c r="PZX45" s="1119"/>
      <c r="PZY45" s="1119"/>
      <c r="PZZ45" s="1119"/>
      <c r="QAA45" s="1119"/>
      <c r="QAB45" s="1119"/>
      <c r="QAC45" s="1119"/>
      <c r="QAD45" s="1119"/>
      <c r="QAE45" s="1119"/>
      <c r="QAF45" s="1119"/>
      <c r="QAG45" s="1119"/>
      <c r="QAH45" s="1119"/>
      <c r="QAI45" s="1119"/>
      <c r="QAJ45" s="1119"/>
      <c r="QAK45" s="1119"/>
      <c r="QAL45" s="1119"/>
      <c r="QAM45" s="1119"/>
      <c r="QAN45" s="1119"/>
      <c r="QAO45" s="1119"/>
      <c r="QAP45" s="1119"/>
      <c r="QAQ45" s="1119"/>
      <c r="QAR45" s="1119"/>
      <c r="QAS45" s="1119"/>
      <c r="QAT45" s="1119"/>
      <c r="QAU45" s="1119"/>
      <c r="QAV45" s="1119"/>
      <c r="QAW45" s="1119"/>
      <c r="QAX45" s="1119"/>
      <c r="QAY45" s="1119"/>
      <c r="QAZ45" s="1119"/>
      <c r="QBA45" s="1119"/>
      <c r="QBB45" s="1119"/>
      <c r="QBC45" s="1119"/>
      <c r="QBD45" s="1119"/>
      <c r="QBE45" s="1119"/>
      <c r="QBF45" s="1119"/>
      <c r="QBG45" s="1119"/>
      <c r="QBH45" s="1119"/>
      <c r="QBI45" s="1119"/>
      <c r="QBJ45" s="1119"/>
      <c r="QBK45" s="1119"/>
      <c r="QBL45" s="1119"/>
      <c r="QBM45" s="1119"/>
      <c r="QBN45" s="1119"/>
      <c r="QBO45" s="1119"/>
      <c r="QBP45" s="1119"/>
      <c r="QBQ45" s="1119"/>
      <c r="QBR45" s="1119"/>
      <c r="QBS45" s="1119"/>
      <c r="QBT45" s="1119"/>
      <c r="QBU45" s="1119"/>
      <c r="QBV45" s="1119"/>
      <c r="QBW45" s="1119"/>
      <c r="QBX45" s="1119"/>
      <c r="QBY45" s="1119"/>
      <c r="QBZ45" s="1119"/>
      <c r="QCA45" s="1119"/>
      <c r="QCB45" s="1119"/>
      <c r="QCC45" s="1119"/>
      <c r="QCD45" s="1119"/>
      <c r="QCE45" s="1119"/>
      <c r="QCF45" s="1119"/>
      <c r="QCG45" s="1119"/>
      <c r="QCH45" s="1119"/>
      <c r="QCI45" s="1119"/>
      <c r="QCJ45" s="1119"/>
      <c r="QCK45" s="1119"/>
      <c r="QCL45" s="1119"/>
      <c r="QCM45" s="1119"/>
      <c r="QCN45" s="1119"/>
      <c r="QCO45" s="1119"/>
      <c r="QCP45" s="1119"/>
      <c r="QCQ45" s="1119"/>
      <c r="QCR45" s="1119"/>
      <c r="QCS45" s="1119"/>
      <c r="QCT45" s="1119"/>
      <c r="QCU45" s="1119"/>
      <c r="QCV45" s="1119"/>
      <c r="QCW45" s="1119"/>
      <c r="QCX45" s="1119"/>
      <c r="QCY45" s="1119"/>
      <c r="QCZ45" s="1119"/>
      <c r="QDA45" s="1119"/>
      <c r="QDB45" s="1119"/>
      <c r="QDC45" s="1119"/>
      <c r="QDD45" s="1119"/>
      <c r="QDE45" s="1119"/>
      <c r="QDF45" s="1119"/>
      <c r="QDG45" s="1119"/>
      <c r="QDH45" s="1119"/>
      <c r="QDI45" s="1119"/>
      <c r="QDJ45" s="1119"/>
      <c r="QDK45" s="1119"/>
      <c r="QDL45" s="1119"/>
      <c r="QDM45" s="1119"/>
      <c r="QDN45" s="1119"/>
      <c r="QDO45" s="1119"/>
      <c r="QDP45" s="1119"/>
      <c r="QDQ45" s="1119"/>
      <c r="QDR45" s="1119"/>
      <c r="QDS45" s="1119"/>
      <c r="QDT45" s="1119"/>
      <c r="QDU45" s="1119"/>
      <c r="QDV45" s="1119"/>
      <c r="QDW45" s="1119"/>
      <c r="QDX45" s="1119"/>
      <c r="QDY45" s="1119"/>
      <c r="QDZ45" s="1119"/>
      <c r="QEA45" s="1119"/>
      <c r="QEB45" s="1119"/>
      <c r="QEC45" s="1119"/>
      <c r="QED45" s="1119"/>
      <c r="QEE45" s="1119"/>
      <c r="QEF45" s="1119"/>
      <c r="QEG45" s="1119"/>
      <c r="QEH45" s="1119"/>
      <c r="QEI45" s="1119"/>
      <c r="QEJ45" s="1119"/>
      <c r="QEK45" s="1119"/>
      <c r="QEL45" s="1119"/>
      <c r="QEM45" s="1119"/>
      <c r="QEN45" s="1119"/>
      <c r="QEO45" s="1119"/>
      <c r="QEP45" s="1119"/>
      <c r="QEQ45" s="1119"/>
      <c r="QER45" s="1119"/>
      <c r="QES45" s="1119"/>
      <c r="QET45" s="1119"/>
      <c r="QEU45" s="1119"/>
      <c r="QEV45" s="1119"/>
      <c r="QEW45" s="1119"/>
      <c r="QEX45" s="1119"/>
      <c r="QEY45" s="1119"/>
      <c r="QEZ45" s="1119"/>
      <c r="QFA45" s="1119"/>
      <c r="QFB45" s="1119"/>
      <c r="QFC45" s="1119"/>
      <c r="QFD45" s="1119"/>
      <c r="QFE45" s="1119"/>
      <c r="QFF45" s="1119"/>
      <c r="QFG45" s="1119"/>
      <c r="QFH45" s="1119"/>
      <c r="QFI45" s="1119"/>
      <c r="QFJ45" s="1119"/>
      <c r="QFK45" s="1119"/>
      <c r="QFL45" s="1119"/>
      <c r="QFM45" s="1119"/>
      <c r="QFN45" s="1119"/>
      <c r="QFO45" s="1119"/>
      <c r="QFP45" s="1119"/>
      <c r="QFQ45" s="1119"/>
      <c r="QFR45" s="1119"/>
      <c r="QFS45" s="1119"/>
      <c r="QFT45" s="1119"/>
      <c r="QFU45" s="1119"/>
      <c r="QFV45" s="1119"/>
      <c r="QFW45" s="1119"/>
      <c r="QFX45" s="1119"/>
      <c r="QFY45" s="1119"/>
      <c r="QFZ45" s="1119"/>
      <c r="QGA45" s="1119"/>
      <c r="QGB45" s="1119"/>
      <c r="QGC45" s="1119"/>
      <c r="QGD45" s="1119"/>
      <c r="QGE45" s="1119"/>
      <c r="QGF45" s="1119"/>
      <c r="QGG45" s="1119"/>
      <c r="QGH45" s="1119"/>
      <c r="QGI45" s="1119"/>
      <c r="QGJ45" s="1119"/>
      <c r="QGK45" s="1119"/>
      <c r="QGL45" s="1119"/>
      <c r="QGM45" s="1119"/>
      <c r="QGN45" s="1119"/>
      <c r="QGO45" s="1119"/>
      <c r="QGP45" s="1119"/>
      <c r="QGQ45" s="1119"/>
      <c r="QGR45" s="1119"/>
      <c r="QGS45" s="1119"/>
      <c r="QGT45" s="1119"/>
      <c r="QGU45" s="1119"/>
      <c r="QGV45" s="1119"/>
      <c r="QGW45" s="1119"/>
      <c r="QGX45" s="1119"/>
      <c r="QGY45" s="1119"/>
      <c r="QGZ45" s="1119"/>
      <c r="QHA45" s="1119"/>
      <c r="QHB45" s="1119"/>
      <c r="QHC45" s="1119"/>
      <c r="QHD45" s="1119"/>
      <c r="QHE45" s="1119"/>
      <c r="QHF45" s="1119"/>
      <c r="QHG45" s="1119"/>
      <c r="QHH45" s="1119"/>
      <c r="QHI45" s="1119"/>
      <c r="QHJ45" s="1119"/>
      <c r="QHK45" s="1119"/>
      <c r="QHL45" s="1119"/>
      <c r="QHM45" s="1119"/>
      <c r="QHN45" s="1119"/>
      <c r="QHO45" s="1119"/>
      <c r="QHP45" s="1119"/>
      <c r="QHQ45" s="1119"/>
      <c r="QHR45" s="1119"/>
      <c r="QHS45" s="1119"/>
      <c r="QHT45" s="1119"/>
      <c r="QHU45" s="1119"/>
      <c r="QHV45" s="1119"/>
      <c r="QHW45" s="1119"/>
      <c r="QHX45" s="1119"/>
      <c r="QHY45" s="1119"/>
      <c r="QHZ45" s="1119"/>
      <c r="QIA45" s="1119"/>
      <c r="QIB45" s="1119"/>
      <c r="QIC45" s="1119"/>
      <c r="QID45" s="1119"/>
      <c r="QIE45" s="1119"/>
      <c r="QIF45" s="1119"/>
      <c r="QIG45" s="1119"/>
      <c r="QIH45" s="1119"/>
      <c r="QII45" s="1119"/>
      <c r="QIJ45" s="1119"/>
      <c r="QIK45" s="1119"/>
      <c r="QIL45" s="1119"/>
      <c r="QIM45" s="1119"/>
      <c r="QIN45" s="1119"/>
      <c r="QIO45" s="1119"/>
      <c r="QIP45" s="1119"/>
      <c r="QIQ45" s="1119"/>
      <c r="QIR45" s="1119"/>
      <c r="QIS45" s="1119"/>
      <c r="QIT45" s="1119"/>
      <c r="QIU45" s="1119"/>
      <c r="QIV45" s="1119"/>
      <c r="QIW45" s="1119"/>
      <c r="QIX45" s="1119"/>
      <c r="QIY45" s="1119"/>
      <c r="QIZ45" s="1119"/>
      <c r="QJA45" s="1119"/>
      <c r="QJB45" s="1119"/>
      <c r="QJC45" s="1119"/>
      <c r="QJD45" s="1119"/>
      <c r="QJE45" s="1119"/>
      <c r="QJF45" s="1119"/>
      <c r="QJG45" s="1119"/>
      <c r="QJH45" s="1119"/>
      <c r="QJI45" s="1119"/>
      <c r="QJJ45" s="1119"/>
      <c r="QJK45" s="1119"/>
      <c r="QJL45" s="1119"/>
      <c r="QJM45" s="1119"/>
      <c r="QJN45" s="1119"/>
      <c r="QJO45" s="1119"/>
      <c r="QJP45" s="1119"/>
      <c r="QJQ45" s="1119"/>
      <c r="QJR45" s="1119"/>
      <c r="QJS45" s="1119"/>
      <c r="QJT45" s="1119"/>
      <c r="QJU45" s="1119"/>
      <c r="QJV45" s="1119"/>
      <c r="QJW45" s="1119"/>
      <c r="QJX45" s="1119"/>
      <c r="QJY45" s="1119"/>
      <c r="QJZ45" s="1119"/>
      <c r="QKA45" s="1119"/>
      <c r="QKB45" s="1119"/>
      <c r="QKC45" s="1119"/>
      <c r="QKD45" s="1119"/>
      <c r="QKE45" s="1119"/>
      <c r="QKF45" s="1119"/>
      <c r="QKG45" s="1119"/>
      <c r="QKH45" s="1119"/>
      <c r="QKI45" s="1119"/>
      <c r="QKJ45" s="1119"/>
      <c r="QKK45" s="1119"/>
      <c r="QKL45" s="1119"/>
      <c r="QKM45" s="1119"/>
      <c r="QKN45" s="1119"/>
      <c r="QKO45" s="1119"/>
      <c r="QKP45" s="1119"/>
      <c r="QKQ45" s="1119"/>
      <c r="QKR45" s="1119"/>
      <c r="QKS45" s="1119"/>
      <c r="QKT45" s="1119"/>
      <c r="QKU45" s="1119"/>
      <c r="QKV45" s="1119"/>
      <c r="QKW45" s="1119"/>
      <c r="QKX45" s="1119"/>
      <c r="QKY45" s="1119"/>
      <c r="QKZ45" s="1119"/>
      <c r="QLA45" s="1119"/>
      <c r="QLB45" s="1119"/>
      <c r="QLC45" s="1119"/>
      <c r="QLD45" s="1119"/>
      <c r="QLE45" s="1119"/>
      <c r="QLF45" s="1119"/>
      <c r="QLG45" s="1119"/>
      <c r="QLH45" s="1119"/>
      <c r="QLI45" s="1119"/>
      <c r="QLJ45" s="1119"/>
      <c r="QLK45" s="1119"/>
      <c r="QLL45" s="1119"/>
      <c r="QLM45" s="1119"/>
      <c r="QLN45" s="1119"/>
      <c r="QLO45" s="1119"/>
      <c r="QLP45" s="1119"/>
      <c r="QLQ45" s="1119"/>
      <c r="QLR45" s="1119"/>
      <c r="QLS45" s="1119"/>
      <c r="QLT45" s="1119"/>
      <c r="QLU45" s="1119"/>
      <c r="QLV45" s="1119"/>
      <c r="QLW45" s="1119"/>
      <c r="QLX45" s="1119"/>
      <c r="QLY45" s="1119"/>
      <c r="QLZ45" s="1119"/>
      <c r="QMA45" s="1119"/>
      <c r="QMB45" s="1119"/>
      <c r="QMC45" s="1119"/>
      <c r="QMD45" s="1119"/>
      <c r="QME45" s="1119"/>
      <c r="QMF45" s="1119"/>
      <c r="QMG45" s="1119"/>
      <c r="QMH45" s="1119"/>
      <c r="QMI45" s="1119"/>
      <c r="QMJ45" s="1119"/>
      <c r="QMK45" s="1119"/>
      <c r="QML45" s="1119"/>
      <c r="QMM45" s="1119"/>
      <c r="QMN45" s="1119"/>
      <c r="QMO45" s="1119"/>
      <c r="QMP45" s="1119"/>
      <c r="QMQ45" s="1119"/>
      <c r="QMR45" s="1119"/>
      <c r="QMS45" s="1119"/>
      <c r="QMT45" s="1119"/>
      <c r="QMU45" s="1119"/>
      <c r="QMV45" s="1119"/>
      <c r="QMW45" s="1119"/>
      <c r="QMX45" s="1119"/>
      <c r="QMY45" s="1119"/>
      <c r="QMZ45" s="1119"/>
      <c r="QNA45" s="1119"/>
      <c r="QNB45" s="1119"/>
      <c r="QNC45" s="1119"/>
      <c r="QND45" s="1119"/>
      <c r="QNE45" s="1119"/>
      <c r="QNF45" s="1119"/>
      <c r="QNG45" s="1119"/>
      <c r="QNH45" s="1119"/>
      <c r="QNI45" s="1119"/>
      <c r="QNJ45" s="1119"/>
      <c r="QNK45" s="1119"/>
      <c r="QNL45" s="1119"/>
      <c r="QNM45" s="1119"/>
      <c r="QNN45" s="1119"/>
      <c r="QNO45" s="1119"/>
      <c r="QNP45" s="1119"/>
      <c r="QNQ45" s="1119"/>
      <c r="QNR45" s="1119"/>
      <c r="QNS45" s="1119"/>
      <c r="QNT45" s="1119"/>
      <c r="QNU45" s="1119"/>
      <c r="QNV45" s="1119"/>
      <c r="QNW45" s="1119"/>
      <c r="QNX45" s="1119"/>
      <c r="QNY45" s="1119"/>
      <c r="QNZ45" s="1119"/>
      <c r="QOA45" s="1119"/>
      <c r="QOB45" s="1119"/>
      <c r="QOC45" s="1119"/>
      <c r="QOD45" s="1119"/>
      <c r="QOE45" s="1119"/>
      <c r="QOF45" s="1119"/>
      <c r="QOG45" s="1119"/>
      <c r="QOH45" s="1119"/>
      <c r="QOI45" s="1119"/>
      <c r="QOJ45" s="1119"/>
      <c r="QOK45" s="1119"/>
      <c r="QOL45" s="1119"/>
      <c r="QOM45" s="1119"/>
      <c r="QON45" s="1119"/>
      <c r="QOO45" s="1119"/>
      <c r="QOP45" s="1119"/>
      <c r="QOQ45" s="1119"/>
      <c r="QOR45" s="1119"/>
      <c r="QOS45" s="1119"/>
      <c r="QOT45" s="1119"/>
      <c r="QOU45" s="1119"/>
      <c r="QOV45" s="1119"/>
      <c r="QOW45" s="1119"/>
      <c r="QOX45" s="1119"/>
      <c r="QOY45" s="1119"/>
      <c r="QOZ45" s="1119"/>
      <c r="QPA45" s="1119"/>
      <c r="QPB45" s="1119"/>
      <c r="QPC45" s="1119"/>
      <c r="QPD45" s="1119"/>
      <c r="QPE45" s="1119"/>
      <c r="QPF45" s="1119"/>
      <c r="QPG45" s="1119"/>
      <c r="QPH45" s="1119"/>
      <c r="QPI45" s="1119"/>
      <c r="QPJ45" s="1119"/>
      <c r="QPK45" s="1119"/>
      <c r="QPL45" s="1119"/>
      <c r="QPM45" s="1119"/>
      <c r="QPN45" s="1119"/>
      <c r="QPO45" s="1119"/>
      <c r="QPP45" s="1119"/>
      <c r="QPQ45" s="1119"/>
      <c r="QPR45" s="1119"/>
      <c r="QPS45" s="1119"/>
      <c r="QPT45" s="1119"/>
      <c r="QPU45" s="1119"/>
      <c r="QPV45" s="1119"/>
      <c r="QPW45" s="1119"/>
      <c r="QPX45" s="1119"/>
      <c r="QPY45" s="1119"/>
      <c r="QPZ45" s="1119"/>
      <c r="QQA45" s="1119"/>
      <c r="QQB45" s="1119"/>
      <c r="QQC45" s="1119"/>
      <c r="QQD45" s="1119"/>
      <c r="QQE45" s="1119"/>
      <c r="QQF45" s="1119"/>
      <c r="QQG45" s="1119"/>
      <c r="QQH45" s="1119"/>
      <c r="QQI45" s="1119"/>
      <c r="QQJ45" s="1119"/>
      <c r="QQK45" s="1119"/>
      <c r="QQL45" s="1119"/>
      <c r="QQM45" s="1119"/>
      <c r="QQN45" s="1119"/>
      <c r="QQO45" s="1119"/>
      <c r="QQP45" s="1119"/>
      <c r="QQQ45" s="1119"/>
      <c r="QQR45" s="1119"/>
      <c r="QQS45" s="1119"/>
      <c r="QQT45" s="1119"/>
      <c r="QQU45" s="1119"/>
      <c r="QQV45" s="1119"/>
      <c r="QQW45" s="1119"/>
      <c r="QQX45" s="1119"/>
      <c r="QQY45" s="1119"/>
      <c r="QQZ45" s="1119"/>
      <c r="QRA45" s="1119"/>
      <c r="QRB45" s="1119"/>
      <c r="QRC45" s="1119"/>
      <c r="QRD45" s="1119"/>
      <c r="QRE45" s="1119"/>
      <c r="QRF45" s="1119"/>
      <c r="QRG45" s="1119"/>
      <c r="QRH45" s="1119"/>
      <c r="QRI45" s="1119"/>
      <c r="QRJ45" s="1119"/>
      <c r="QRK45" s="1119"/>
      <c r="QRL45" s="1119"/>
      <c r="QRM45" s="1119"/>
      <c r="QRN45" s="1119"/>
      <c r="QRO45" s="1119"/>
      <c r="QRP45" s="1119"/>
      <c r="QRQ45" s="1119"/>
      <c r="QRR45" s="1119"/>
      <c r="QRS45" s="1119"/>
      <c r="QRT45" s="1119"/>
      <c r="QRU45" s="1119"/>
      <c r="QRV45" s="1119"/>
      <c r="QRW45" s="1119"/>
      <c r="QRX45" s="1119"/>
      <c r="QRY45" s="1119"/>
      <c r="QRZ45" s="1119"/>
      <c r="QSA45" s="1119"/>
      <c r="QSB45" s="1119"/>
      <c r="QSC45" s="1119"/>
      <c r="QSD45" s="1119"/>
      <c r="QSE45" s="1119"/>
      <c r="QSF45" s="1119"/>
      <c r="QSG45" s="1119"/>
      <c r="QSH45" s="1119"/>
      <c r="QSI45" s="1119"/>
      <c r="QSJ45" s="1119"/>
      <c r="QSK45" s="1119"/>
      <c r="QSL45" s="1119"/>
      <c r="QSM45" s="1119"/>
      <c r="QSN45" s="1119"/>
      <c r="QSO45" s="1119"/>
      <c r="QSP45" s="1119"/>
      <c r="QSQ45" s="1119"/>
      <c r="QSR45" s="1119"/>
      <c r="QSS45" s="1119"/>
      <c r="QST45" s="1119"/>
      <c r="QSU45" s="1119"/>
      <c r="QSV45" s="1119"/>
      <c r="QSW45" s="1119"/>
      <c r="QSX45" s="1119"/>
      <c r="QSY45" s="1119"/>
      <c r="QSZ45" s="1119"/>
      <c r="QTA45" s="1119"/>
      <c r="QTB45" s="1119"/>
      <c r="QTC45" s="1119"/>
      <c r="QTD45" s="1119"/>
      <c r="QTE45" s="1119"/>
      <c r="QTF45" s="1119"/>
      <c r="QTG45" s="1119"/>
      <c r="QTH45" s="1119"/>
      <c r="QTI45" s="1119"/>
      <c r="QTJ45" s="1119"/>
      <c r="QTK45" s="1119"/>
      <c r="QTL45" s="1119"/>
      <c r="QTM45" s="1119"/>
      <c r="QTN45" s="1119"/>
      <c r="QTO45" s="1119"/>
      <c r="QTP45" s="1119"/>
      <c r="QTQ45" s="1119"/>
      <c r="QTR45" s="1119"/>
      <c r="QTS45" s="1119"/>
      <c r="QTT45" s="1119"/>
      <c r="QTU45" s="1119"/>
      <c r="QTV45" s="1119"/>
      <c r="QTW45" s="1119"/>
      <c r="QTX45" s="1119"/>
      <c r="QTY45" s="1119"/>
      <c r="QTZ45" s="1119"/>
      <c r="QUA45" s="1119"/>
      <c r="QUB45" s="1119"/>
      <c r="QUC45" s="1119"/>
      <c r="QUD45" s="1119"/>
      <c r="QUE45" s="1119"/>
      <c r="QUF45" s="1119"/>
      <c r="QUG45" s="1119"/>
      <c r="QUH45" s="1119"/>
      <c r="QUI45" s="1119"/>
      <c r="QUJ45" s="1119"/>
      <c r="QUK45" s="1119"/>
      <c r="QUL45" s="1119"/>
      <c r="QUM45" s="1119"/>
      <c r="QUN45" s="1119"/>
      <c r="QUO45" s="1119"/>
      <c r="QUP45" s="1119"/>
      <c r="QUQ45" s="1119"/>
      <c r="QUR45" s="1119"/>
      <c r="QUS45" s="1119"/>
      <c r="QUT45" s="1119"/>
      <c r="QUU45" s="1119"/>
      <c r="QUV45" s="1119"/>
      <c r="QUW45" s="1119"/>
      <c r="QUX45" s="1119"/>
      <c r="QUY45" s="1119"/>
      <c r="QUZ45" s="1119"/>
      <c r="QVA45" s="1119"/>
      <c r="QVB45" s="1119"/>
      <c r="QVC45" s="1119"/>
      <c r="QVD45" s="1119"/>
      <c r="QVE45" s="1119"/>
      <c r="QVF45" s="1119"/>
      <c r="QVG45" s="1119"/>
      <c r="QVH45" s="1119"/>
      <c r="QVI45" s="1119"/>
      <c r="QVJ45" s="1119"/>
      <c r="QVK45" s="1119"/>
      <c r="QVL45" s="1119"/>
      <c r="QVM45" s="1119"/>
      <c r="QVN45" s="1119"/>
      <c r="QVO45" s="1119"/>
      <c r="QVP45" s="1119"/>
      <c r="QVQ45" s="1119"/>
      <c r="QVR45" s="1119"/>
      <c r="QVS45" s="1119"/>
      <c r="QVT45" s="1119"/>
      <c r="QVU45" s="1119"/>
      <c r="QVV45" s="1119"/>
      <c r="QVW45" s="1119"/>
      <c r="QVX45" s="1119"/>
      <c r="QVY45" s="1119"/>
      <c r="QVZ45" s="1119"/>
      <c r="QWA45" s="1119"/>
      <c r="QWB45" s="1119"/>
      <c r="QWC45" s="1119"/>
      <c r="QWD45" s="1119"/>
      <c r="QWE45" s="1119"/>
      <c r="QWF45" s="1119"/>
      <c r="QWG45" s="1119"/>
      <c r="QWH45" s="1119"/>
      <c r="QWI45" s="1119"/>
      <c r="QWJ45" s="1119"/>
      <c r="QWK45" s="1119"/>
      <c r="QWL45" s="1119"/>
      <c r="QWM45" s="1119"/>
      <c r="QWN45" s="1119"/>
      <c r="QWO45" s="1119"/>
      <c r="QWP45" s="1119"/>
      <c r="QWQ45" s="1119"/>
      <c r="QWR45" s="1119"/>
      <c r="QWS45" s="1119"/>
      <c r="QWT45" s="1119"/>
      <c r="QWU45" s="1119"/>
      <c r="QWV45" s="1119"/>
      <c r="QWW45" s="1119"/>
      <c r="QWX45" s="1119"/>
      <c r="QWY45" s="1119"/>
      <c r="QWZ45" s="1119"/>
      <c r="QXA45" s="1119"/>
      <c r="QXB45" s="1119"/>
      <c r="QXC45" s="1119"/>
      <c r="QXD45" s="1119"/>
      <c r="QXE45" s="1119"/>
      <c r="QXF45" s="1119"/>
      <c r="QXG45" s="1119"/>
      <c r="QXH45" s="1119"/>
      <c r="QXI45" s="1119"/>
      <c r="QXJ45" s="1119"/>
      <c r="QXK45" s="1119"/>
      <c r="QXL45" s="1119"/>
      <c r="QXM45" s="1119"/>
      <c r="QXN45" s="1119"/>
      <c r="QXO45" s="1119"/>
      <c r="QXP45" s="1119"/>
      <c r="QXQ45" s="1119"/>
      <c r="QXR45" s="1119"/>
      <c r="QXS45" s="1119"/>
      <c r="QXT45" s="1119"/>
      <c r="QXU45" s="1119"/>
      <c r="QXV45" s="1119"/>
      <c r="QXW45" s="1119"/>
      <c r="QXX45" s="1119"/>
      <c r="QXY45" s="1119"/>
      <c r="QXZ45" s="1119"/>
      <c r="QYA45" s="1119"/>
      <c r="QYB45" s="1119"/>
      <c r="QYC45" s="1119"/>
      <c r="QYD45" s="1119"/>
      <c r="QYE45" s="1119"/>
      <c r="QYF45" s="1119"/>
      <c r="QYG45" s="1119"/>
      <c r="QYH45" s="1119"/>
      <c r="QYI45" s="1119"/>
      <c r="QYJ45" s="1119"/>
      <c r="QYK45" s="1119"/>
      <c r="QYL45" s="1119"/>
      <c r="QYM45" s="1119"/>
      <c r="QYN45" s="1119"/>
      <c r="QYO45" s="1119"/>
      <c r="QYP45" s="1119"/>
      <c r="QYQ45" s="1119"/>
      <c r="QYR45" s="1119"/>
      <c r="QYS45" s="1119"/>
      <c r="QYT45" s="1119"/>
      <c r="QYU45" s="1119"/>
      <c r="QYV45" s="1119"/>
      <c r="QYW45" s="1119"/>
      <c r="QYX45" s="1119"/>
      <c r="QYY45" s="1119"/>
      <c r="QYZ45" s="1119"/>
      <c r="QZA45" s="1119"/>
      <c r="QZB45" s="1119"/>
      <c r="QZC45" s="1119"/>
      <c r="QZD45" s="1119"/>
      <c r="QZE45" s="1119"/>
      <c r="QZF45" s="1119"/>
      <c r="QZG45" s="1119"/>
      <c r="QZH45" s="1119"/>
      <c r="QZI45" s="1119"/>
      <c r="QZJ45" s="1119"/>
      <c r="QZK45" s="1119"/>
      <c r="QZL45" s="1119"/>
      <c r="QZM45" s="1119"/>
      <c r="QZN45" s="1119"/>
      <c r="QZO45" s="1119"/>
      <c r="QZP45" s="1119"/>
      <c r="QZQ45" s="1119"/>
      <c r="QZR45" s="1119"/>
      <c r="QZS45" s="1119"/>
      <c r="QZT45" s="1119"/>
      <c r="QZU45" s="1119"/>
      <c r="QZV45" s="1119"/>
      <c r="QZW45" s="1119"/>
      <c r="QZX45" s="1119"/>
      <c r="QZY45" s="1119"/>
      <c r="QZZ45" s="1119"/>
      <c r="RAA45" s="1119"/>
      <c r="RAB45" s="1119"/>
      <c r="RAC45" s="1119"/>
      <c r="RAD45" s="1119"/>
      <c r="RAE45" s="1119"/>
      <c r="RAF45" s="1119"/>
      <c r="RAG45" s="1119"/>
      <c r="RAH45" s="1119"/>
      <c r="RAI45" s="1119"/>
      <c r="RAJ45" s="1119"/>
      <c r="RAK45" s="1119"/>
      <c r="RAL45" s="1119"/>
      <c r="RAM45" s="1119"/>
      <c r="RAN45" s="1119"/>
      <c r="RAO45" s="1119"/>
      <c r="RAP45" s="1119"/>
      <c r="RAQ45" s="1119"/>
      <c r="RAR45" s="1119"/>
      <c r="RAS45" s="1119"/>
      <c r="RAT45" s="1119"/>
      <c r="RAU45" s="1119"/>
      <c r="RAV45" s="1119"/>
      <c r="RAW45" s="1119"/>
      <c r="RAX45" s="1119"/>
      <c r="RAY45" s="1119"/>
      <c r="RAZ45" s="1119"/>
      <c r="RBA45" s="1119"/>
      <c r="RBB45" s="1119"/>
      <c r="RBC45" s="1119"/>
      <c r="RBD45" s="1119"/>
      <c r="RBE45" s="1119"/>
      <c r="RBF45" s="1119"/>
      <c r="RBG45" s="1119"/>
      <c r="RBH45" s="1119"/>
      <c r="RBI45" s="1119"/>
      <c r="RBJ45" s="1119"/>
      <c r="RBK45" s="1119"/>
      <c r="RBL45" s="1119"/>
      <c r="RBM45" s="1119"/>
      <c r="RBN45" s="1119"/>
      <c r="RBO45" s="1119"/>
      <c r="RBP45" s="1119"/>
      <c r="RBQ45" s="1119"/>
      <c r="RBR45" s="1119"/>
      <c r="RBS45" s="1119"/>
      <c r="RBT45" s="1119"/>
      <c r="RBU45" s="1119"/>
      <c r="RBV45" s="1119"/>
      <c r="RBW45" s="1119"/>
      <c r="RBX45" s="1119"/>
      <c r="RBY45" s="1119"/>
      <c r="RBZ45" s="1119"/>
      <c r="RCA45" s="1119"/>
      <c r="RCB45" s="1119"/>
      <c r="RCC45" s="1119"/>
      <c r="RCD45" s="1119"/>
      <c r="RCE45" s="1119"/>
      <c r="RCF45" s="1119"/>
      <c r="RCG45" s="1119"/>
      <c r="RCH45" s="1119"/>
      <c r="RCI45" s="1119"/>
      <c r="RCJ45" s="1119"/>
      <c r="RCK45" s="1119"/>
      <c r="RCL45" s="1119"/>
      <c r="RCM45" s="1119"/>
      <c r="RCN45" s="1119"/>
      <c r="RCO45" s="1119"/>
      <c r="RCP45" s="1119"/>
      <c r="RCQ45" s="1119"/>
      <c r="RCR45" s="1119"/>
      <c r="RCS45" s="1119"/>
      <c r="RCT45" s="1119"/>
      <c r="RCU45" s="1119"/>
      <c r="RCV45" s="1119"/>
      <c r="RCW45" s="1119"/>
      <c r="RCX45" s="1119"/>
      <c r="RCY45" s="1119"/>
      <c r="RCZ45" s="1119"/>
      <c r="RDA45" s="1119"/>
      <c r="RDB45" s="1119"/>
      <c r="RDC45" s="1119"/>
      <c r="RDD45" s="1119"/>
      <c r="RDE45" s="1119"/>
      <c r="RDF45" s="1119"/>
      <c r="RDG45" s="1119"/>
      <c r="RDH45" s="1119"/>
      <c r="RDI45" s="1119"/>
      <c r="RDJ45" s="1119"/>
      <c r="RDK45" s="1119"/>
      <c r="RDL45" s="1119"/>
      <c r="RDM45" s="1119"/>
      <c r="RDN45" s="1119"/>
      <c r="RDO45" s="1119"/>
      <c r="RDP45" s="1119"/>
      <c r="RDQ45" s="1119"/>
      <c r="RDR45" s="1119"/>
      <c r="RDS45" s="1119"/>
      <c r="RDT45" s="1119"/>
      <c r="RDU45" s="1119"/>
      <c r="RDV45" s="1119"/>
      <c r="RDW45" s="1119"/>
      <c r="RDX45" s="1119"/>
      <c r="RDY45" s="1119"/>
      <c r="RDZ45" s="1119"/>
      <c r="REA45" s="1119"/>
      <c r="REB45" s="1119"/>
      <c r="REC45" s="1119"/>
      <c r="RED45" s="1119"/>
      <c r="REE45" s="1119"/>
      <c r="REF45" s="1119"/>
      <c r="REG45" s="1119"/>
      <c r="REH45" s="1119"/>
      <c r="REI45" s="1119"/>
      <c r="REJ45" s="1119"/>
      <c r="REK45" s="1119"/>
      <c r="REL45" s="1119"/>
      <c r="REM45" s="1119"/>
      <c r="REN45" s="1119"/>
      <c r="REO45" s="1119"/>
      <c r="REP45" s="1119"/>
      <c r="REQ45" s="1119"/>
      <c r="RER45" s="1119"/>
      <c r="RES45" s="1119"/>
      <c r="RET45" s="1119"/>
      <c r="REU45" s="1119"/>
      <c r="REV45" s="1119"/>
      <c r="REW45" s="1119"/>
      <c r="REX45" s="1119"/>
      <c r="REY45" s="1119"/>
      <c r="REZ45" s="1119"/>
      <c r="RFA45" s="1119"/>
      <c r="RFB45" s="1119"/>
      <c r="RFC45" s="1119"/>
      <c r="RFD45" s="1119"/>
      <c r="RFE45" s="1119"/>
      <c r="RFF45" s="1119"/>
      <c r="RFG45" s="1119"/>
      <c r="RFH45" s="1119"/>
      <c r="RFI45" s="1119"/>
      <c r="RFJ45" s="1119"/>
      <c r="RFK45" s="1119"/>
      <c r="RFL45" s="1119"/>
      <c r="RFM45" s="1119"/>
      <c r="RFN45" s="1119"/>
      <c r="RFO45" s="1119"/>
      <c r="RFP45" s="1119"/>
      <c r="RFQ45" s="1119"/>
      <c r="RFR45" s="1119"/>
      <c r="RFS45" s="1119"/>
      <c r="RFT45" s="1119"/>
      <c r="RFU45" s="1119"/>
      <c r="RFV45" s="1119"/>
      <c r="RFW45" s="1119"/>
      <c r="RFX45" s="1119"/>
      <c r="RFY45" s="1119"/>
      <c r="RFZ45" s="1119"/>
      <c r="RGA45" s="1119"/>
      <c r="RGB45" s="1119"/>
      <c r="RGC45" s="1119"/>
      <c r="RGD45" s="1119"/>
      <c r="RGE45" s="1119"/>
      <c r="RGF45" s="1119"/>
      <c r="RGG45" s="1119"/>
      <c r="RGH45" s="1119"/>
      <c r="RGI45" s="1119"/>
      <c r="RGJ45" s="1119"/>
      <c r="RGK45" s="1119"/>
      <c r="RGL45" s="1119"/>
      <c r="RGM45" s="1119"/>
      <c r="RGN45" s="1119"/>
      <c r="RGO45" s="1119"/>
      <c r="RGP45" s="1119"/>
      <c r="RGQ45" s="1119"/>
      <c r="RGR45" s="1119"/>
      <c r="RGS45" s="1119"/>
      <c r="RGT45" s="1119"/>
      <c r="RGU45" s="1119"/>
      <c r="RGV45" s="1119"/>
      <c r="RGW45" s="1119"/>
      <c r="RGX45" s="1119"/>
      <c r="RGY45" s="1119"/>
      <c r="RGZ45" s="1119"/>
      <c r="RHA45" s="1119"/>
      <c r="RHB45" s="1119"/>
      <c r="RHC45" s="1119"/>
      <c r="RHD45" s="1119"/>
      <c r="RHE45" s="1119"/>
      <c r="RHF45" s="1119"/>
      <c r="RHG45" s="1119"/>
      <c r="RHH45" s="1119"/>
      <c r="RHI45" s="1119"/>
      <c r="RHJ45" s="1119"/>
      <c r="RHK45" s="1119"/>
      <c r="RHL45" s="1119"/>
      <c r="RHM45" s="1119"/>
      <c r="RHN45" s="1119"/>
      <c r="RHO45" s="1119"/>
      <c r="RHP45" s="1119"/>
      <c r="RHQ45" s="1119"/>
      <c r="RHR45" s="1119"/>
      <c r="RHS45" s="1119"/>
      <c r="RHT45" s="1119"/>
      <c r="RHU45" s="1119"/>
      <c r="RHV45" s="1119"/>
      <c r="RHW45" s="1119"/>
      <c r="RHX45" s="1119"/>
      <c r="RHY45" s="1119"/>
      <c r="RHZ45" s="1119"/>
      <c r="RIA45" s="1119"/>
      <c r="RIB45" s="1119"/>
      <c r="RIC45" s="1119"/>
      <c r="RID45" s="1119"/>
      <c r="RIE45" s="1119"/>
      <c r="RIF45" s="1119"/>
      <c r="RIG45" s="1119"/>
      <c r="RIH45" s="1119"/>
      <c r="RII45" s="1119"/>
      <c r="RIJ45" s="1119"/>
      <c r="RIK45" s="1119"/>
      <c r="RIL45" s="1119"/>
      <c r="RIM45" s="1119"/>
      <c r="RIN45" s="1119"/>
      <c r="RIO45" s="1119"/>
      <c r="RIP45" s="1119"/>
      <c r="RIQ45" s="1119"/>
      <c r="RIR45" s="1119"/>
      <c r="RIS45" s="1119"/>
      <c r="RIT45" s="1119"/>
      <c r="RIU45" s="1119"/>
      <c r="RIV45" s="1119"/>
      <c r="RIW45" s="1119"/>
      <c r="RIX45" s="1119"/>
      <c r="RIY45" s="1119"/>
      <c r="RIZ45" s="1119"/>
      <c r="RJA45" s="1119"/>
      <c r="RJB45" s="1119"/>
      <c r="RJC45" s="1119"/>
      <c r="RJD45" s="1119"/>
      <c r="RJE45" s="1119"/>
      <c r="RJF45" s="1119"/>
      <c r="RJG45" s="1119"/>
      <c r="RJH45" s="1119"/>
      <c r="RJI45" s="1119"/>
      <c r="RJJ45" s="1119"/>
      <c r="RJK45" s="1119"/>
      <c r="RJL45" s="1119"/>
      <c r="RJM45" s="1119"/>
      <c r="RJN45" s="1119"/>
      <c r="RJO45" s="1119"/>
      <c r="RJP45" s="1119"/>
      <c r="RJQ45" s="1119"/>
      <c r="RJR45" s="1119"/>
      <c r="RJS45" s="1119"/>
      <c r="RJT45" s="1119"/>
      <c r="RJU45" s="1119"/>
      <c r="RJV45" s="1119"/>
      <c r="RJW45" s="1119"/>
      <c r="RJX45" s="1119"/>
      <c r="RJY45" s="1119"/>
      <c r="RJZ45" s="1119"/>
      <c r="RKA45" s="1119"/>
      <c r="RKB45" s="1119"/>
      <c r="RKC45" s="1119"/>
      <c r="RKD45" s="1119"/>
      <c r="RKE45" s="1119"/>
      <c r="RKF45" s="1119"/>
      <c r="RKG45" s="1119"/>
      <c r="RKH45" s="1119"/>
      <c r="RKI45" s="1119"/>
      <c r="RKJ45" s="1119"/>
      <c r="RKK45" s="1119"/>
      <c r="RKL45" s="1119"/>
      <c r="RKM45" s="1119"/>
      <c r="RKN45" s="1119"/>
      <c r="RKO45" s="1119"/>
      <c r="RKP45" s="1119"/>
      <c r="RKQ45" s="1119"/>
      <c r="RKR45" s="1119"/>
      <c r="RKS45" s="1119"/>
      <c r="RKT45" s="1119"/>
      <c r="RKU45" s="1119"/>
      <c r="RKV45" s="1119"/>
      <c r="RKW45" s="1119"/>
      <c r="RKX45" s="1119"/>
      <c r="RKY45" s="1119"/>
      <c r="RKZ45" s="1119"/>
      <c r="RLA45" s="1119"/>
      <c r="RLB45" s="1119"/>
      <c r="RLC45" s="1119"/>
      <c r="RLD45" s="1119"/>
      <c r="RLE45" s="1119"/>
      <c r="RLF45" s="1119"/>
      <c r="RLG45" s="1119"/>
      <c r="RLH45" s="1119"/>
      <c r="RLI45" s="1119"/>
      <c r="RLJ45" s="1119"/>
      <c r="RLK45" s="1119"/>
      <c r="RLL45" s="1119"/>
      <c r="RLM45" s="1119"/>
      <c r="RLN45" s="1119"/>
      <c r="RLO45" s="1119"/>
      <c r="RLP45" s="1119"/>
      <c r="RLQ45" s="1119"/>
      <c r="RLR45" s="1119"/>
      <c r="RLS45" s="1119"/>
      <c r="RLT45" s="1119"/>
      <c r="RLU45" s="1119"/>
      <c r="RLV45" s="1119"/>
      <c r="RLW45" s="1119"/>
      <c r="RLX45" s="1119"/>
      <c r="RLY45" s="1119"/>
      <c r="RLZ45" s="1119"/>
      <c r="RMA45" s="1119"/>
      <c r="RMB45" s="1119"/>
      <c r="RMC45" s="1119"/>
      <c r="RMD45" s="1119"/>
      <c r="RME45" s="1119"/>
      <c r="RMF45" s="1119"/>
      <c r="RMG45" s="1119"/>
      <c r="RMH45" s="1119"/>
      <c r="RMI45" s="1119"/>
      <c r="RMJ45" s="1119"/>
      <c r="RMK45" s="1119"/>
      <c r="RML45" s="1119"/>
      <c r="RMM45" s="1119"/>
      <c r="RMN45" s="1119"/>
      <c r="RMO45" s="1119"/>
      <c r="RMP45" s="1119"/>
      <c r="RMQ45" s="1119"/>
      <c r="RMR45" s="1119"/>
      <c r="RMS45" s="1119"/>
      <c r="RMT45" s="1119"/>
      <c r="RMU45" s="1119"/>
      <c r="RMV45" s="1119"/>
      <c r="RMW45" s="1119"/>
      <c r="RMX45" s="1119"/>
      <c r="RMY45" s="1119"/>
      <c r="RMZ45" s="1119"/>
      <c r="RNA45" s="1119"/>
      <c r="RNB45" s="1119"/>
      <c r="RNC45" s="1119"/>
      <c r="RND45" s="1119"/>
      <c r="RNE45" s="1119"/>
      <c r="RNF45" s="1119"/>
      <c r="RNG45" s="1119"/>
      <c r="RNH45" s="1119"/>
      <c r="RNI45" s="1119"/>
      <c r="RNJ45" s="1119"/>
      <c r="RNK45" s="1119"/>
      <c r="RNL45" s="1119"/>
      <c r="RNM45" s="1119"/>
      <c r="RNN45" s="1119"/>
      <c r="RNO45" s="1119"/>
      <c r="RNP45" s="1119"/>
      <c r="RNQ45" s="1119"/>
      <c r="RNR45" s="1119"/>
      <c r="RNS45" s="1119"/>
      <c r="RNT45" s="1119"/>
      <c r="RNU45" s="1119"/>
      <c r="RNV45" s="1119"/>
      <c r="RNW45" s="1119"/>
      <c r="RNX45" s="1119"/>
      <c r="RNY45" s="1119"/>
      <c r="RNZ45" s="1119"/>
      <c r="ROA45" s="1119"/>
      <c r="ROB45" s="1119"/>
      <c r="ROC45" s="1119"/>
      <c r="ROD45" s="1119"/>
      <c r="ROE45" s="1119"/>
      <c r="ROF45" s="1119"/>
      <c r="ROG45" s="1119"/>
      <c r="ROH45" s="1119"/>
      <c r="ROI45" s="1119"/>
      <c r="ROJ45" s="1119"/>
      <c r="ROK45" s="1119"/>
      <c r="ROL45" s="1119"/>
      <c r="ROM45" s="1119"/>
      <c r="RON45" s="1119"/>
      <c r="ROO45" s="1119"/>
      <c r="ROP45" s="1119"/>
      <c r="ROQ45" s="1119"/>
      <c r="ROR45" s="1119"/>
      <c r="ROS45" s="1119"/>
      <c r="ROT45" s="1119"/>
      <c r="ROU45" s="1119"/>
      <c r="ROV45" s="1119"/>
      <c r="ROW45" s="1119"/>
      <c r="ROX45" s="1119"/>
      <c r="ROY45" s="1119"/>
      <c r="ROZ45" s="1119"/>
      <c r="RPA45" s="1119"/>
      <c r="RPB45" s="1119"/>
      <c r="RPC45" s="1119"/>
      <c r="RPD45" s="1119"/>
      <c r="RPE45" s="1119"/>
      <c r="RPF45" s="1119"/>
      <c r="RPG45" s="1119"/>
      <c r="RPH45" s="1119"/>
      <c r="RPI45" s="1119"/>
      <c r="RPJ45" s="1119"/>
      <c r="RPK45" s="1119"/>
      <c r="RPL45" s="1119"/>
      <c r="RPM45" s="1119"/>
      <c r="RPN45" s="1119"/>
      <c r="RPO45" s="1119"/>
      <c r="RPP45" s="1119"/>
      <c r="RPQ45" s="1119"/>
      <c r="RPR45" s="1119"/>
      <c r="RPS45" s="1119"/>
      <c r="RPT45" s="1119"/>
      <c r="RPU45" s="1119"/>
      <c r="RPV45" s="1119"/>
      <c r="RPW45" s="1119"/>
      <c r="RPX45" s="1119"/>
      <c r="RPY45" s="1119"/>
      <c r="RPZ45" s="1119"/>
      <c r="RQA45" s="1119"/>
      <c r="RQB45" s="1119"/>
      <c r="RQC45" s="1119"/>
      <c r="RQD45" s="1119"/>
      <c r="RQE45" s="1119"/>
      <c r="RQF45" s="1119"/>
      <c r="RQG45" s="1119"/>
      <c r="RQH45" s="1119"/>
      <c r="RQI45" s="1119"/>
      <c r="RQJ45" s="1119"/>
      <c r="RQK45" s="1119"/>
      <c r="RQL45" s="1119"/>
      <c r="RQM45" s="1119"/>
      <c r="RQN45" s="1119"/>
      <c r="RQO45" s="1119"/>
      <c r="RQP45" s="1119"/>
      <c r="RQQ45" s="1119"/>
      <c r="RQR45" s="1119"/>
      <c r="RQS45" s="1119"/>
      <c r="RQT45" s="1119"/>
      <c r="RQU45" s="1119"/>
      <c r="RQV45" s="1119"/>
      <c r="RQW45" s="1119"/>
      <c r="RQX45" s="1119"/>
      <c r="RQY45" s="1119"/>
      <c r="RQZ45" s="1119"/>
      <c r="RRA45" s="1119"/>
      <c r="RRB45" s="1119"/>
      <c r="RRC45" s="1119"/>
      <c r="RRD45" s="1119"/>
      <c r="RRE45" s="1119"/>
      <c r="RRF45" s="1119"/>
      <c r="RRG45" s="1119"/>
      <c r="RRH45" s="1119"/>
      <c r="RRI45" s="1119"/>
      <c r="RRJ45" s="1119"/>
      <c r="RRK45" s="1119"/>
      <c r="RRL45" s="1119"/>
      <c r="RRM45" s="1119"/>
      <c r="RRN45" s="1119"/>
      <c r="RRO45" s="1119"/>
      <c r="RRP45" s="1119"/>
      <c r="RRQ45" s="1119"/>
      <c r="RRR45" s="1119"/>
      <c r="RRS45" s="1119"/>
      <c r="RRT45" s="1119"/>
      <c r="RRU45" s="1119"/>
      <c r="RRV45" s="1119"/>
      <c r="RRW45" s="1119"/>
      <c r="RRX45" s="1119"/>
      <c r="RRY45" s="1119"/>
      <c r="RRZ45" s="1119"/>
      <c r="RSA45" s="1119"/>
      <c r="RSB45" s="1119"/>
      <c r="RSC45" s="1119"/>
      <c r="RSD45" s="1119"/>
      <c r="RSE45" s="1119"/>
      <c r="RSF45" s="1119"/>
      <c r="RSG45" s="1119"/>
      <c r="RSH45" s="1119"/>
      <c r="RSI45" s="1119"/>
      <c r="RSJ45" s="1119"/>
      <c r="RSK45" s="1119"/>
      <c r="RSL45" s="1119"/>
      <c r="RSM45" s="1119"/>
      <c r="RSN45" s="1119"/>
      <c r="RSO45" s="1119"/>
      <c r="RSP45" s="1119"/>
      <c r="RSQ45" s="1119"/>
      <c r="RSR45" s="1119"/>
      <c r="RSS45" s="1119"/>
      <c r="RST45" s="1119"/>
      <c r="RSU45" s="1119"/>
      <c r="RSV45" s="1119"/>
      <c r="RSW45" s="1119"/>
      <c r="RSX45" s="1119"/>
      <c r="RSY45" s="1119"/>
      <c r="RSZ45" s="1119"/>
      <c r="RTA45" s="1119"/>
      <c r="RTB45" s="1119"/>
      <c r="RTC45" s="1119"/>
      <c r="RTD45" s="1119"/>
      <c r="RTE45" s="1119"/>
      <c r="RTF45" s="1119"/>
      <c r="RTG45" s="1119"/>
      <c r="RTH45" s="1119"/>
      <c r="RTI45" s="1119"/>
      <c r="RTJ45" s="1119"/>
      <c r="RTK45" s="1119"/>
      <c r="RTL45" s="1119"/>
      <c r="RTM45" s="1119"/>
      <c r="RTN45" s="1119"/>
      <c r="RTO45" s="1119"/>
      <c r="RTP45" s="1119"/>
      <c r="RTQ45" s="1119"/>
      <c r="RTR45" s="1119"/>
      <c r="RTS45" s="1119"/>
      <c r="RTT45" s="1119"/>
      <c r="RTU45" s="1119"/>
      <c r="RTV45" s="1119"/>
      <c r="RTW45" s="1119"/>
      <c r="RTX45" s="1119"/>
      <c r="RTY45" s="1119"/>
      <c r="RTZ45" s="1119"/>
      <c r="RUA45" s="1119"/>
      <c r="RUB45" s="1119"/>
      <c r="RUC45" s="1119"/>
      <c r="RUD45" s="1119"/>
      <c r="RUE45" s="1119"/>
      <c r="RUF45" s="1119"/>
      <c r="RUG45" s="1119"/>
      <c r="RUH45" s="1119"/>
      <c r="RUI45" s="1119"/>
      <c r="RUJ45" s="1119"/>
      <c r="RUK45" s="1119"/>
      <c r="RUL45" s="1119"/>
      <c r="RUM45" s="1119"/>
      <c r="RUN45" s="1119"/>
      <c r="RUO45" s="1119"/>
      <c r="RUP45" s="1119"/>
      <c r="RUQ45" s="1119"/>
      <c r="RUR45" s="1119"/>
      <c r="RUS45" s="1119"/>
      <c r="RUT45" s="1119"/>
      <c r="RUU45" s="1119"/>
      <c r="RUV45" s="1119"/>
      <c r="RUW45" s="1119"/>
      <c r="RUX45" s="1119"/>
      <c r="RUY45" s="1119"/>
      <c r="RUZ45" s="1119"/>
      <c r="RVA45" s="1119"/>
      <c r="RVB45" s="1119"/>
      <c r="RVC45" s="1119"/>
      <c r="RVD45" s="1119"/>
      <c r="RVE45" s="1119"/>
      <c r="RVF45" s="1119"/>
      <c r="RVG45" s="1119"/>
      <c r="RVH45" s="1119"/>
      <c r="RVI45" s="1119"/>
      <c r="RVJ45" s="1119"/>
      <c r="RVK45" s="1119"/>
      <c r="RVL45" s="1119"/>
      <c r="RVM45" s="1119"/>
      <c r="RVN45" s="1119"/>
      <c r="RVO45" s="1119"/>
      <c r="RVP45" s="1119"/>
      <c r="RVQ45" s="1119"/>
      <c r="RVR45" s="1119"/>
      <c r="RVS45" s="1119"/>
      <c r="RVT45" s="1119"/>
      <c r="RVU45" s="1119"/>
      <c r="RVV45" s="1119"/>
      <c r="RVW45" s="1119"/>
      <c r="RVX45" s="1119"/>
      <c r="RVY45" s="1119"/>
      <c r="RVZ45" s="1119"/>
      <c r="RWA45" s="1119"/>
      <c r="RWB45" s="1119"/>
      <c r="RWC45" s="1119"/>
      <c r="RWD45" s="1119"/>
      <c r="RWE45" s="1119"/>
      <c r="RWF45" s="1119"/>
      <c r="RWG45" s="1119"/>
      <c r="RWH45" s="1119"/>
      <c r="RWI45" s="1119"/>
      <c r="RWJ45" s="1119"/>
      <c r="RWK45" s="1119"/>
      <c r="RWL45" s="1119"/>
      <c r="RWM45" s="1119"/>
      <c r="RWN45" s="1119"/>
      <c r="RWO45" s="1119"/>
      <c r="RWP45" s="1119"/>
      <c r="RWQ45" s="1119"/>
      <c r="RWR45" s="1119"/>
      <c r="RWS45" s="1119"/>
      <c r="RWT45" s="1119"/>
      <c r="RWU45" s="1119"/>
      <c r="RWV45" s="1119"/>
      <c r="RWW45" s="1119"/>
      <c r="RWX45" s="1119"/>
      <c r="RWY45" s="1119"/>
      <c r="RWZ45" s="1119"/>
      <c r="RXA45" s="1119"/>
      <c r="RXB45" s="1119"/>
      <c r="RXC45" s="1119"/>
      <c r="RXD45" s="1119"/>
      <c r="RXE45" s="1119"/>
      <c r="RXF45" s="1119"/>
      <c r="RXG45" s="1119"/>
      <c r="RXH45" s="1119"/>
      <c r="RXI45" s="1119"/>
      <c r="RXJ45" s="1119"/>
      <c r="RXK45" s="1119"/>
      <c r="RXL45" s="1119"/>
      <c r="RXM45" s="1119"/>
      <c r="RXN45" s="1119"/>
      <c r="RXO45" s="1119"/>
      <c r="RXP45" s="1119"/>
      <c r="RXQ45" s="1119"/>
      <c r="RXR45" s="1119"/>
      <c r="RXS45" s="1119"/>
      <c r="RXT45" s="1119"/>
      <c r="RXU45" s="1119"/>
      <c r="RXV45" s="1119"/>
      <c r="RXW45" s="1119"/>
      <c r="RXX45" s="1119"/>
      <c r="RXY45" s="1119"/>
      <c r="RXZ45" s="1119"/>
      <c r="RYA45" s="1119"/>
      <c r="RYB45" s="1119"/>
      <c r="RYC45" s="1119"/>
      <c r="RYD45" s="1119"/>
      <c r="RYE45" s="1119"/>
      <c r="RYF45" s="1119"/>
      <c r="RYG45" s="1119"/>
      <c r="RYH45" s="1119"/>
      <c r="RYI45" s="1119"/>
      <c r="RYJ45" s="1119"/>
      <c r="RYK45" s="1119"/>
      <c r="RYL45" s="1119"/>
      <c r="RYM45" s="1119"/>
      <c r="RYN45" s="1119"/>
      <c r="RYO45" s="1119"/>
      <c r="RYP45" s="1119"/>
      <c r="RYQ45" s="1119"/>
      <c r="RYR45" s="1119"/>
      <c r="RYS45" s="1119"/>
      <c r="RYT45" s="1119"/>
      <c r="RYU45" s="1119"/>
      <c r="RYV45" s="1119"/>
      <c r="RYW45" s="1119"/>
      <c r="RYX45" s="1119"/>
      <c r="RYY45" s="1119"/>
      <c r="RYZ45" s="1119"/>
      <c r="RZA45" s="1119"/>
      <c r="RZB45" s="1119"/>
      <c r="RZC45" s="1119"/>
      <c r="RZD45" s="1119"/>
      <c r="RZE45" s="1119"/>
      <c r="RZF45" s="1119"/>
      <c r="RZG45" s="1119"/>
      <c r="RZH45" s="1119"/>
      <c r="RZI45" s="1119"/>
      <c r="RZJ45" s="1119"/>
      <c r="RZK45" s="1119"/>
      <c r="RZL45" s="1119"/>
      <c r="RZM45" s="1119"/>
      <c r="RZN45" s="1119"/>
      <c r="RZO45" s="1119"/>
      <c r="RZP45" s="1119"/>
      <c r="RZQ45" s="1119"/>
      <c r="RZR45" s="1119"/>
      <c r="RZS45" s="1119"/>
      <c r="RZT45" s="1119"/>
      <c r="RZU45" s="1119"/>
      <c r="RZV45" s="1119"/>
      <c r="RZW45" s="1119"/>
      <c r="RZX45" s="1119"/>
      <c r="RZY45" s="1119"/>
      <c r="RZZ45" s="1119"/>
      <c r="SAA45" s="1119"/>
      <c r="SAB45" s="1119"/>
      <c r="SAC45" s="1119"/>
      <c r="SAD45" s="1119"/>
      <c r="SAE45" s="1119"/>
      <c r="SAF45" s="1119"/>
      <c r="SAG45" s="1119"/>
      <c r="SAH45" s="1119"/>
      <c r="SAI45" s="1119"/>
      <c r="SAJ45" s="1119"/>
      <c r="SAK45" s="1119"/>
      <c r="SAL45" s="1119"/>
      <c r="SAM45" s="1119"/>
      <c r="SAN45" s="1119"/>
      <c r="SAO45" s="1119"/>
      <c r="SAP45" s="1119"/>
      <c r="SAQ45" s="1119"/>
      <c r="SAR45" s="1119"/>
      <c r="SAS45" s="1119"/>
      <c r="SAT45" s="1119"/>
      <c r="SAU45" s="1119"/>
      <c r="SAV45" s="1119"/>
      <c r="SAW45" s="1119"/>
      <c r="SAX45" s="1119"/>
      <c r="SAY45" s="1119"/>
      <c r="SAZ45" s="1119"/>
      <c r="SBA45" s="1119"/>
      <c r="SBB45" s="1119"/>
      <c r="SBC45" s="1119"/>
      <c r="SBD45" s="1119"/>
      <c r="SBE45" s="1119"/>
      <c r="SBF45" s="1119"/>
      <c r="SBG45" s="1119"/>
      <c r="SBH45" s="1119"/>
      <c r="SBI45" s="1119"/>
      <c r="SBJ45" s="1119"/>
      <c r="SBK45" s="1119"/>
      <c r="SBL45" s="1119"/>
      <c r="SBM45" s="1119"/>
      <c r="SBN45" s="1119"/>
      <c r="SBO45" s="1119"/>
      <c r="SBP45" s="1119"/>
      <c r="SBQ45" s="1119"/>
      <c r="SBR45" s="1119"/>
      <c r="SBS45" s="1119"/>
      <c r="SBT45" s="1119"/>
      <c r="SBU45" s="1119"/>
      <c r="SBV45" s="1119"/>
      <c r="SBW45" s="1119"/>
      <c r="SBX45" s="1119"/>
      <c r="SBY45" s="1119"/>
      <c r="SBZ45" s="1119"/>
      <c r="SCA45" s="1119"/>
      <c r="SCB45" s="1119"/>
      <c r="SCC45" s="1119"/>
      <c r="SCD45" s="1119"/>
      <c r="SCE45" s="1119"/>
      <c r="SCF45" s="1119"/>
      <c r="SCG45" s="1119"/>
      <c r="SCH45" s="1119"/>
      <c r="SCI45" s="1119"/>
      <c r="SCJ45" s="1119"/>
      <c r="SCK45" s="1119"/>
      <c r="SCL45" s="1119"/>
      <c r="SCM45" s="1119"/>
      <c r="SCN45" s="1119"/>
      <c r="SCO45" s="1119"/>
      <c r="SCP45" s="1119"/>
      <c r="SCQ45" s="1119"/>
      <c r="SCR45" s="1119"/>
      <c r="SCS45" s="1119"/>
      <c r="SCT45" s="1119"/>
      <c r="SCU45" s="1119"/>
      <c r="SCV45" s="1119"/>
      <c r="SCW45" s="1119"/>
      <c r="SCX45" s="1119"/>
      <c r="SCY45" s="1119"/>
      <c r="SCZ45" s="1119"/>
      <c r="SDA45" s="1119"/>
      <c r="SDB45" s="1119"/>
      <c r="SDC45" s="1119"/>
      <c r="SDD45" s="1119"/>
      <c r="SDE45" s="1119"/>
      <c r="SDF45" s="1119"/>
      <c r="SDG45" s="1119"/>
      <c r="SDH45" s="1119"/>
      <c r="SDI45" s="1119"/>
      <c r="SDJ45" s="1119"/>
      <c r="SDK45" s="1119"/>
      <c r="SDL45" s="1119"/>
      <c r="SDM45" s="1119"/>
      <c r="SDN45" s="1119"/>
      <c r="SDO45" s="1119"/>
      <c r="SDP45" s="1119"/>
      <c r="SDQ45" s="1119"/>
      <c r="SDR45" s="1119"/>
      <c r="SDS45" s="1119"/>
      <c r="SDT45" s="1119"/>
      <c r="SDU45" s="1119"/>
      <c r="SDV45" s="1119"/>
      <c r="SDW45" s="1119"/>
      <c r="SDX45" s="1119"/>
      <c r="SDY45" s="1119"/>
      <c r="SDZ45" s="1119"/>
      <c r="SEA45" s="1119"/>
      <c r="SEB45" s="1119"/>
      <c r="SEC45" s="1119"/>
      <c r="SED45" s="1119"/>
      <c r="SEE45" s="1119"/>
      <c r="SEF45" s="1119"/>
      <c r="SEG45" s="1119"/>
      <c r="SEH45" s="1119"/>
      <c r="SEI45" s="1119"/>
      <c r="SEJ45" s="1119"/>
      <c r="SEK45" s="1119"/>
      <c r="SEL45" s="1119"/>
      <c r="SEM45" s="1119"/>
      <c r="SEN45" s="1119"/>
      <c r="SEO45" s="1119"/>
      <c r="SEP45" s="1119"/>
      <c r="SEQ45" s="1119"/>
      <c r="SER45" s="1119"/>
      <c r="SES45" s="1119"/>
      <c r="SET45" s="1119"/>
      <c r="SEU45" s="1119"/>
      <c r="SEV45" s="1119"/>
      <c r="SEW45" s="1119"/>
      <c r="SEX45" s="1119"/>
      <c r="SEY45" s="1119"/>
      <c r="SEZ45" s="1119"/>
      <c r="SFA45" s="1119"/>
      <c r="SFB45" s="1119"/>
      <c r="SFC45" s="1119"/>
      <c r="SFD45" s="1119"/>
      <c r="SFE45" s="1119"/>
      <c r="SFF45" s="1119"/>
      <c r="SFG45" s="1119"/>
      <c r="SFH45" s="1119"/>
      <c r="SFI45" s="1119"/>
      <c r="SFJ45" s="1119"/>
      <c r="SFK45" s="1119"/>
      <c r="SFL45" s="1119"/>
      <c r="SFM45" s="1119"/>
      <c r="SFN45" s="1119"/>
      <c r="SFO45" s="1119"/>
      <c r="SFP45" s="1119"/>
      <c r="SFQ45" s="1119"/>
      <c r="SFR45" s="1119"/>
      <c r="SFS45" s="1119"/>
      <c r="SFT45" s="1119"/>
      <c r="SFU45" s="1119"/>
      <c r="SFV45" s="1119"/>
      <c r="SFW45" s="1119"/>
      <c r="SFX45" s="1119"/>
      <c r="SFY45" s="1119"/>
      <c r="SFZ45" s="1119"/>
      <c r="SGA45" s="1119"/>
      <c r="SGB45" s="1119"/>
      <c r="SGC45" s="1119"/>
      <c r="SGD45" s="1119"/>
      <c r="SGE45" s="1119"/>
      <c r="SGF45" s="1119"/>
      <c r="SGG45" s="1119"/>
      <c r="SGH45" s="1119"/>
      <c r="SGI45" s="1119"/>
      <c r="SGJ45" s="1119"/>
      <c r="SGK45" s="1119"/>
      <c r="SGL45" s="1119"/>
      <c r="SGM45" s="1119"/>
      <c r="SGN45" s="1119"/>
      <c r="SGO45" s="1119"/>
      <c r="SGP45" s="1119"/>
      <c r="SGQ45" s="1119"/>
      <c r="SGR45" s="1119"/>
      <c r="SGS45" s="1119"/>
      <c r="SGT45" s="1119"/>
      <c r="SGU45" s="1119"/>
      <c r="SGV45" s="1119"/>
      <c r="SGW45" s="1119"/>
      <c r="SGX45" s="1119"/>
      <c r="SGY45" s="1119"/>
      <c r="SGZ45" s="1119"/>
      <c r="SHA45" s="1119"/>
      <c r="SHB45" s="1119"/>
      <c r="SHC45" s="1119"/>
      <c r="SHD45" s="1119"/>
      <c r="SHE45" s="1119"/>
      <c r="SHF45" s="1119"/>
      <c r="SHG45" s="1119"/>
      <c r="SHH45" s="1119"/>
      <c r="SHI45" s="1119"/>
      <c r="SHJ45" s="1119"/>
      <c r="SHK45" s="1119"/>
      <c r="SHL45" s="1119"/>
      <c r="SHM45" s="1119"/>
      <c r="SHN45" s="1119"/>
      <c r="SHO45" s="1119"/>
      <c r="SHP45" s="1119"/>
      <c r="SHQ45" s="1119"/>
      <c r="SHR45" s="1119"/>
      <c r="SHS45" s="1119"/>
      <c r="SHT45" s="1119"/>
      <c r="SHU45" s="1119"/>
      <c r="SHV45" s="1119"/>
      <c r="SHW45" s="1119"/>
      <c r="SHX45" s="1119"/>
      <c r="SHY45" s="1119"/>
      <c r="SHZ45" s="1119"/>
      <c r="SIA45" s="1119"/>
      <c r="SIB45" s="1119"/>
      <c r="SIC45" s="1119"/>
      <c r="SID45" s="1119"/>
      <c r="SIE45" s="1119"/>
      <c r="SIF45" s="1119"/>
      <c r="SIG45" s="1119"/>
      <c r="SIH45" s="1119"/>
      <c r="SII45" s="1119"/>
      <c r="SIJ45" s="1119"/>
      <c r="SIK45" s="1119"/>
      <c r="SIL45" s="1119"/>
      <c r="SIM45" s="1119"/>
      <c r="SIN45" s="1119"/>
      <c r="SIO45" s="1119"/>
      <c r="SIP45" s="1119"/>
      <c r="SIQ45" s="1119"/>
      <c r="SIR45" s="1119"/>
      <c r="SIS45" s="1119"/>
      <c r="SIT45" s="1119"/>
      <c r="SIU45" s="1119"/>
      <c r="SIV45" s="1119"/>
      <c r="SIW45" s="1119"/>
      <c r="SIX45" s="1119"/>
      <c r="SIY45" s="1119"/>
      <c r="SIZ45" s="1119"/>
      <c r="SJA45" s="1119"/>
      <c r="SJB45" s="1119"/>
      <c r="SJC45" s="1119"/>
      <c r="SJD45" s="1119"/>
      <c r="SJE45" s="1119"/>
      <c r="SJF45" s="1119"/>
      <c r="SJG45" s="1119"/>
      <c r="SJH45" s="1119"/>
      <c r="SJI45" s="1119"/>
      <c r="SJJ45" s="1119"/>
      <c r="SJK45" s="1119"/>
      <c r="SJL45" s="1119"/>
      <c r="SJM45" s="1119"/>
      <c r="SJN45" s="1119"/>
      <c r="SJO45" s="1119"/>
      <c r="SJP45" s="1119"/>
      <c r="SJQ45" s="1119"/>
      <c r="SJR45" s="1119"/>
      <c r="SJS45" s="1119"/>
      <c r="SJT45" s="1119"/>
      <c r="SJU45" s="1119"/>
      <c r="SJV45" s="1119"/>
      <c r="SJW45" s="1119"/>
      <c r="SJX45" s="1119"/>
      <c r="SJY45" s="1119"/>
      <c r="SJZ45" s="1119"/>
      <c r="SKA45" s="1119"/>
      <c r="SKB45" s="1119"/>
      <c r="SKC45" s="1119"/>
      <c r="SKD45" s="1119"/>
      <c r="SKE45" s="1119"/>
      <c r="SKF45" s="1119"/>
      <c r="SKG45" s="1119"/>
      <c r="SKH45" s="1119"/>
      <c r="SKI45" s="1119"/>
      <c r="SKJ45" s="1119"/>
      <c r="SKK45" s="1119"/>
      <c r="SKL45" s="1119"/>
      <c r="SKM45" s="1119"/>
      <c r="SKN45" s="1119"/>
      <c r="SKO45" s="1119"/>
      <c r="SKP45" s="1119"/>
      <c r="SKQ45" s="1119"/>
      <c r="SKR45" s="1119"/>
      <c r="SKS45" s="1119"/>
      <c r="SKT45" s="1119"/>
      <c r="SKU45" s="1119"/>
      <c r="SKV45" s="1119"/>
      <c r="SKW45" s="1119"/>
      <c r="SKX45" s="1119"/>
      <c r="SKY45" s="1119"/>
      <c r="SKZ45" s="1119"/>
      <c r="SLA45" s="1119"/>
      <c r="SLB45" s="1119"/>
      <c r="SLC45" s="1119"/>
      <c r="SLD45" s="1119"/>
      <c r="SLE45" s="1119"/>
      <c r="SLF45" s="1119"/>
      <c r="SLG45" s="1119"/>
      <c r="SLH45" s="1119"/>
      <c r="SLI45" s="1119"/>
      <c r="SLJ45" s="1119"/>
      <c r="SLK45" s="1119"/>
      <c r="SLL45" s="1119"/>
      <c r="SLM45" s="1119"/>
      <c r="SLN45" s="1119"/>
      <c r="SLO45" s="1119"/>
      <c r="SLP45" s="1119"/>
      <c r="SLQ45" s="1119"/>
      <c r="SLR45" s="1119"/>
      <c r="SLS45" s="1119"/>
      <c r="SLT45" s="1119"/>
      <c r="SLU45" s="1119"/>
      <c r="SLV45" s="1119"/>
      <c r="SLW45" s="1119"/>
      <c r="SLX45" s="1119"/>
      <c r="SLY45" s="1119"/>
      <c r="SLZ45" s="1119"/>
      <c r="SMA45" s="1119"/>
      <c r="SMB45" s="1119"/>
      <c r="SMC45" s="1119"/>
      <c r="SMD45" s="1119"/>
      <c r="SME45" s="1119"/>
      <c r="SMF45" s="1119"/>
      <c r="SMG45" s="1119"/>
      <c r="SMH45" s="1119"/>
      <c r="SMI45" s="1119"/>
      <c r="SMJ45" s="1119"/>
      <c r="SMK45" s="1119"/>
      <c r="SML45" s="1119"/>
      <c r="SMM45" s="1119"/>
      <c r="SMN45" s="1119"/>
      <c r="SMO45" s="1119"/>
      <c r="SMP45" s="1119"/>
      <c r="SMQ45" s="1119"/>
      <c r="SMR45" s="1119"/>
      <c r="SMS45" s="1119"/>
      <c r="SMT45" s="1119"/>
      <c r="SMU45" s="1119"/>
      <c r="SMV45" s="1119"/>
      <c r="SMW45" s="1119"/>
      <c r="SMX45" s="1119"/>
      <c r="SMY45" s="1119"/>
      <c r="SMZ45" s="1119"/>
      <c r="SNA45" s="1119"/>
      <c r="SNB45" s="1119"/>
      <c r="SNC45" s="1119"/>
      <c r="SND45" s="1119"/>
      <c r="SNE45" s="1119"/>
      <c r="SNF45" s="1119"/>
      <c r="SNG45" s="1119"/>
      <c r="SNH45" s="1119"/>
      <c r="SNI45" s="1119"/>
      <c r="SNJ45" s="1119"/>
      <c r="SNK45" s="1119"/>
      <c r="SNL45" s="1119"/>
      <c r="SNM45" s="1119"/>
      <c r="SNN45" s="1119"/>
      <c r="SNO45" s="1119"/>
      <c r="SNP45" s="1119"/>
      <c r="SNQ45" s="1119"/>
      <c r="SNR45" s="1119"/>
      <c r="SNS45" s="1119"/>
      <c r="SNT45" s="1119"/>
      <c r="SNU45" s="1119"/>
      <c r="SNV45" s="1119"/>
      <c r="SNW45" s="1119"/>
      <c r="SNX45" s="1119"/>
      <c r="SNY45" s="1119"/>
      <c r="SNZ45" s="1119"/>
      <c r="SOA45" s="1119"/>
      <c r="SOB45" s="1119"/>
      <c r="SOC45" s="1119"/>
      <c r="SOD45" s="1119"/>
      <c r="SOE45" s="1119"/>
      <c r="SOF45" s="1119"/>
      <c r="SOG45" s="1119"/>
      <c r="SOH45" s="1119"/>
      <c r="SOI45" s="1119"/>
      <c r="SOJ45" s="1119"/>
      <c r="SOK45" s="1119"/>
      <c r="SOL45" s="1119"/>
      <c r="SOM45" s="1119"/>
      <c r="SON45" s="1119"/>
      <c r="SOO45" s="1119"/>
      <c r="SOP45" s="1119"/>
      <c r="SOQ45" s="1119"/>
      <c r="SOR45" s="1119"/>
      <c r="SOS45" s="1119"/>
      <c r="SOT45" s="1119"/>
      <c r="SOU45" s="1119"/>
      <c r="SOV45" s="1119"/>
      <c r="SOW45" s="1119"/>
      <c r="SOX45" s="1119"/>
      <c r="SOY45" s="1119"/>
      <c r="SOZ45" s="1119"/>
      <c r="SPA45" s="1119"/>
      <c r="SPB45" s="1119"/>
      <c r="SPC45" s="1119"/>
      <c r="SPD45" s="1119"/>
      <c r="SPE45" s="1119"/>
      <c r="SPF45" s="1119"/>
      <c r="SPG45" s="1119"/>
      <c r="SPH45" s="1119"/>
      <c r="SPI45" s="1119"/>
      <c r="SPJ45" s="1119"/>
      <c r="SPK45" s="1119"/>
      <c r="SPL45" s="1119"/>
      <c r="SPM45" s="1119"/>
      <c r="SPN45" s="1119"/>
      <c r="SPO45" s="1119"/>
      <c r="SPP45" s="1119"/>
      <c r="SPQ45" s="1119"/>
      <c r="SPR45" s="1119"/>
      <c r="SPS45" s="1119"/>
      <c r="SPT45" s="1119"/>
      <c r="SPU45" s="1119"/>
      <c r="SPV45" s="1119"/>
      <c r="SPW45" s="1119"/>
      <c r="SPX45" s="1119"/>
      <c r="SPY45" s="1119"/>
      <c r="SPZ45" s="1119"/>
      <c r="SQA45" s="1119"/>
      <c r="SQB45" s="1119"/>
      <c r="SQC45" s="1119"/>
      <c r="SQD45" s="1119"/>
      <c r="SQE45" s="1119"/>
      <c r="SQF45" s="1119"/>
      <c r="SQG45" s="1119"/>
      <c r="SQH45" s="1119"/>
      <c r="SQI45" s="1119"/>
      <c r="SQJ45" s="1119"/>
      <c r="SQK45" s="1119"/>
      <c r="SQL45" s="1119"/>
      <c r="SQM45" s="1119"/>
      <c r="SQN45" s="1119"/>
      <c r="SQO45" s="1119"/>
      <c r="SQP45" s="1119"/>
      <c r="SQQ45" s="1119"/>
      <c r="SQR45" s="1119"/>
      <c r="SQS45" s="1119"/>
      <c r="SQT45" s="1119"/>
      <c r="SQU45" s="1119"/>
      <c r="SQV45" s="1119"/>
      <c r="SQW45" s="1119"/>
      <c r="SQX45" s="1119"/>
      <c r="SQY45" s="1119"/>
      <c r="SQZ45" s="1119"/>
      <c r="SRA45" s="1119"/>
      <c r="SRB45" s="1119"/>
      <c r="SRC45" s="1119"/>
      <c r="SRD45" s="1119"/>
      <c r="SRE45" s="1119"/>
      <c r="SRF45" s="1119"/>
      <c r="SRG45" s="1119"/>
      <c r="SRH45" s="1119"/>
      <c r="SRI45" s="1119"/>
      <c r="SRJ45" s="1119"/>
      <c r="SRK45" s="1119"/>
      <c r="SRL45" s="1119"/>
      <c r="SRM45" s="1119"/>
      <c r="SRN45" s="1119"/>
      <c r="SRO45" s="1119"/>
      <c r="SRP45" s="1119"/>
      <c r="SRQ45" s="1119"/>
      <c r="SRR45" s="1119"/>
      <c r="SRS45" s="1119"/>
      <c r="SRT45" s="1119"/>
      <c r="SRU45" s="1119"/>
      <c r="SRV45" s="1119"/>
      <c r="SRW45" s="1119"/>
      <c r="SRX45" s="1119"/>
      <c r="SRY45" s="1119"/>
      <c r="SRZ45" s="1119"/>
      <c r="SSA45" s="1119"/>
      <c r="SSB45" s="1119"/>
      <c r="SSC45" s="1119"/>
      <c r="SSD45" s="1119"/>
      <c r="SSE45" s="1119"/>
      <c r="SSF45" s="1119"/>
      <c r="SSG45" s="1119"/>
      <c r="SSH45" s="1119"/>
      <c r="SSI45" s="1119"/>
      <c r="SSJ45" s="1119"/>
      <c r="SSK45" s="1119"/>
      <c r="SSL45" s="1119"/>
      <c r="SSM45" s="1119"/>
      <c r="SSN45" s="1119"/>
      <c r="SSO45" s="1119"/>
      <c r="SSP45" s="1119"/>
      <c r="SSQ45" s="1119"/>
      <c r="SSR45" s="1119"/>
      <c r="SSS45" s="1119"/>
      <c r="SST45" s="1119"/>
      <c r="SSU45" s="1119"/>
      <c r="SSV45" s="1119"/>
      <c r="SSW45" s="1119"/>
      <c r="SSX45" s="1119"/>
      <c r="SSY45" s="1119"/>
      <c r="SSZ45" s="1119"/>
      <c r="STA45" s="1119"/>
      <c r="STB45" s="1119"/>
      <c r="STC45" s="1119"/>
      <c r="STD45" s="1119"/>
      <c r="STE45" s="1119"/>
      <c r="STF45" s="1119"/>
      <c r="STG45" s="1119"/>
      <c r="STH45" s="1119"/>
      <c r="STI45" s="1119"/>
      <c r="STJ45" s="1119"/>
      <c r="STK45" s="1119"/>
      <c r="STL45" s="1119"/>
      <c r="STM45" s="1119"/>
      <c r="STN45" s="1119"/>
      <c r="STO45" s="1119"/>
      <c r="STP45" s="1119"/>
      <c r="STQ45" s="1119"/>
      <c r="STR45" s="1119"/>
      <c r="STS45" s="1119"/>
      <c r="STT45" s="1119"/>
      <c r="STU45" s="1119"/>
      <c r="STV45" s="1119"/>
      <c r="STW45" s="1119"/>
      <c r="STX45" s="1119"/>
      <c r="STY45" s="1119"/>
      <c r="STZ45" s="1119"/>
      <c r="SUA45" s="1119"/>
      <c r="SUB45" s="1119"/>
      <c r="SUC45" s="1119"/>
      <c r="SUD45" s="1119"/>
      <c r="SUE45" s="1119"/>
      <c r="SUF45" s="1119"/>
      <c r="SUG45" s="1119"/>
      <c r="SUH45" s="1119"/>
      <c r="SUI45" s="1119"/>
      <c r="SUJ45" s="1119"/>
      <c r="SUK45" s="1119"/>
      <c r="SUL45" s="1119"/>
      <c r="SUM45" s="1119"/>
      <c r="SUN45" s="1119"/>
      <c r="SUO45" s="1119"/>
      <c r="SUP45" s="1119"/>
      <c r="SUQ45" s="1119"/>
      <c r="SUR45" s="1119"/>
      <c r="SUS45" s="1119"/>
      <c r="SUT45" s="1119"/>
      <c r="SUU45" s="1119"/>
      <c r="SUV45" s="1119"/>
      <c r="SUW45" s="1119"/>
      <c r="SUX45" s="1119"/>
      <c r="SUY45" s="1119"/>
      <c r="SUZ45" s="1119"/>
      <c r="SVA45" s="1119"/>
      <c r="SVB45" s="1119"/>
      <c r="SVC45" s="1119"/>
      <c r="SVD45" s="1119"/>
      <c r="SVE45" s="1119"/>
      <c r="SVF45" s="1119"/>
      <c r="SVG45" s="1119"/>
      <c r="SVH45" s="1119"/>
      <c r="SVI45" s="1119"/>
      <c r="SVJ45" s="1119"/>
      <c r="SVK45" s="1119"/>
      <c r="SVL45" s="1119"/>
      <c r="SVM45" s="1119"/>
      <c r="SVN45" s="1119"/>
      <c r="SVO45" s="1119"/>
      <c r="SVP45" s="1119"/>
      <c r="SVQ45" s="1119"/>
      <c r="SVR45" s="1119"/>
      <c r="SVS45" s="1119"/>
      <c r="SVT45" s="1119"/>
      <c r="SVU45" s="1119"/>
      <c r="SVV45" s="1119"/>
      <c r="SVW45" s="1119"/>
      <c r="SVX45" s="1119"/>
      <c r="SVY45" s="1119"/>
      <c r="SVZ45" s="1119"/>
      <c r="SWA45" s="1119"/>
      <c r="SWB45" s="1119"/>
      <c r="SWC45" s="1119"/>
      <c r="SWD45" s="1119"/>
      <c r="SWE45" s="1119"/>
      <c r="SWF45" s="1119"/>
      <c r="SWG45" s="1119"/>
      <c r="SWH45" s="1119"/>
      <c r="SWI45" s="1119"/>
      <c r="SWJ45" s="1119"/>
      <c r="SWK45" s="1119"/>
      <c r="SWL45" s="1119"/>
      <c r="SWM45" s="1119"/>
      <c r="SWN45" s="1119"/>
      <c r="SWO45" s="1119"/>
      <c r="SWP45" s="1119"/>
      <c r="SWQ45" s="1119"/>
      <c r="SWR45" s="1119"/>
      <c r="SWS45" s="1119"/>
      <c r="SWT45" s="1119"/>
      <c r="SWU45" s="1119"/>
      <c r="SWV45" s="1119"/>
      <c r="SWW45" s="1119"/>
      <c r="SWX45" s="1119"/>
      <c r="SWY45" s="1119"/>
      <c r="SWZ45" s="1119"/>
      <c r="SXA45" s="1119"/>
      <c r="SXB45" s="1119"/>
      <c r="SXC45" s="1119"/>
      <c r="SXD45" s="1119"/>
      <c r="SXE45" s="1119"/>
      <c r="SXF45" s="1119"/>
      <c r="SXG45" s="1119"/>
      <c r="SXH45" s="1119"/>
      <c r="SXI45" s="1119"/>
      <c r="SXJ45" s="1119"/>
      <c r="SXK45" s="1119"/>
      <c r="SXL45" s="1119"/>
      <c r="SXM45" s="1119"/>
      <c r="SXN45" s="1119"/>
      <c r="SXO45" s="1119"/>
      <c r="SXP45" s="1119"/>
      <c r="SXQ45" s="1119"/>
      <c r="SXR45" s="1119"/>
      <c r="SXS45" s="1119"/>
      <c r="SXT45" s="1119"/>
      <c r="SXU45" s="1119"/>
      <c r="SXV45" s="1119"/>
      <c r="SXW45" s="1119"/>
      <c r="SXX45" s="1119"/>
      <c r="SXY45" s="1119"/>
      <c r="SXZ45" s="1119"/>
      <c r="SYA45" s="1119"/>
      <c r="SYB45" s="1119"/>
      <c r="SYC45" s="1119"/>
      <c r="SYD45" s="1119"/>
      <c r="SYE45" s="1119"/>
      <c r="SYF45" s="1119"/>
      <c r="SYG45" s="1119"/>
      <c r="SYH45" s="1119"/>
      <c r="SYI45" s="1119"/>
      <c r="SYJ45" s="1119"/>
      <c r="SYK45" s="1119"/>
      <c r="SYL45" s="1119"/>
      <c r="SYM45" s="1119"/>
      <c r="SYN45" s="1119"/>
      <c r="SYO45" s="1119"/>
      <c r="SYP45" s="1119"/>
      <c r="SYQ45" s="1119"/>
      <c r="SYR45" s="1119"/>
      <c r="SYS45" s="1119"/>
      <c r="SYT45" s="1119"/>
      <c r="SYU45" s="1119"/>
      <c r="SYV45" s="1119"/>
      <c r="SYW45" s="1119"/>
      <c r="SYX45" s="1119"/>
      <c r="SYY45" s="1119"/>
      <c r="SYZ45" s="1119"/>
      <c r="SZA45" s="1119"/>
      <c r="SZB45" s="1119"/>
      <c r="SZC45" s="1119"/>
      <c r="SZD45" s="1119"/>
      <c r="SZE45" s="1119"/>
      <c r="SZF45" s="1119"/>
      <c r="SZG45" s="1119"/>
      <c r="SZH45" s="1119"/>
      <c r="SZI45" s="1119"/>
      <c r="SZJ45" s="1119"/>
      <c r="SZK45" s="1119"/>
      <c r="SZL45" s="1119"/>
      <c r="SZM45" s="1119"/>
      <c r="SZN45" s="1119"/>
      <c r="SZO45" s="1119"/>
      <c r="SZP45" s="1119"/>
      <c r="SZQ45" s="1119"/>
      <c r="SZR45" s="1119"/>
      <c r="SZS45" s="1119"/>
      <c r="SZT45" s="1119"/>
      <c r="SZU45" s="1119"/>
      <c r="SZV45" s="1119"/>
      <c r="SZW45" s="1119"/>
      <c r="SZX45" s="1119"/>
      <c r="SZY45" s="1119"/>
      <c r="SZZ45" s="1119"/>
      <c r="TAA45" s="1119"/>
      <c r="TAB45" s="1119"/>
      <c r="TAC45" s="1119"/>
      <c r="TAD45" s="1119"/>
      <c r="TAE45" s="1119"/>
      <c r="TAF45" s="1119"/>
      <c r="TAG45" s="1119"/>
      <c r="TAH45" s="1119"/>
      <c r="TAI45" s="1119"/>
      <c r="TAJ45" s="1119"/>
      <c r="TAK45" s="1119"/>
      <c r="TAL45" s="1119"/>
      <c r="TAM45" s="1119"/>
      <c r="TAN45" s="1119"/>
      <c r="TAO45" s="1119"/>
      <c r="TAP45" s="1119"/>
      <c r="TAQ45" s="1119"/>
      <c r="TAR45" s="1119"/>
      <c r="TAS45" s="1119"/>
      <c r="TAT45" s="1119"/>
      <c r="TAU45" s="1119"/>
      <c r="TAV45" s="1119"/>
      <c r="TAW45" s="1119"/>
      <c r="TAX45" s="1119"/>
      <c r="TAY45" s="1119"/>
      <c r="TAZ45" s="1119"/>
      <c r="TBA45" s="1119"/>
      <c r="TBB45" s="1119"/>
      <c r="TBC45" s="1119"/>
      <c r="TBD45" s="1119"/>
      <c r="TBE45" s="1119"/>
      <c r="TBF45" s="1119"/>
      <c r="TBG45" s="1119"/>
      <c r="TBH45" s="1119"/>
      <c r="TBI45" s="1119"/>
      <c r="TBJ45" s="1119"/>
      <c r="TBK45" s="1119"/>
      <c r="TBL45" s="1119"/>
      <c r="TBM45" s="1119"/>
      <c r="TBN45" s="1119"/>
      <c r="TBO45" s="1119"/>
      <c r="TBP45" s="1119"/>
      <c r="TBQ45" s="1119"/>
      <c r="TBR45" s="1119"/>
      <c r="TBS45" s="1119"/>
      <c r="TBT45" s="1119"/>
      <c r="TBU45" s="1119"/>
      <c r="TBV45" s="1119"/>
      <c r="TBW45" s="1119"/>
      <c r="TBX45" s="1119"/>
      <c r="TBY45" s="1119"/>
      <c r="TBZ45" s="1119"/>
      <c r="TCA45" s="1119"/>
      <c r="TCB45" s="1119"/>
      <c r="TCC45" s="1119"/>
      <c r="TCD45" s="1119"/>
      <c r="TCE45" s="1119"/>
      <c r="TCF45" s="1119"/>
      <c r="TCG45" s="1119"/>
      <c r="TCH45" s="1119"/>
      <c r="TCI45" s="1119"/>
      <c r="TCJ45" s="1119"/>
      <c r="TCK45" s="1119"/>
      <c r="TCL45" s="1119"/>
      <c r="TCM45" s="1119"/>
      <c r="TCN45" s="1119"/>
      <c r="TCO45" s="1119"/>
      <c r="TCP45" s="1119"/>
      <c r="TCQ45" s="1119"/>
      <c r="TCR45" s="1119"/>
      <c r="TCS45" s="1119"/>
      <c r="TCT45" s="1119"/>
      <c r="TCU45" s="1119"/>
      <c r="TCV45" s="1119"/>
      <c r="TCW45" s="1119"/>
      <c r="TCX45" s="1119"/>
      <c r="TCY45" s="1119"/>
      <c r="TCZ45" s="1119"/>
      <c r="TDA45" s="1119"/>
      <c r="TDB45" s="1119"/>
      <c r="TDC45" s="1119"/>
      <c r="TDD45" s="1119"/>
      <c r="TDE45" s="1119"/>
      <c r="TDF45" s="1119"/>
      <c r="TDG45" s="1119"/>
      <c r="TDH45" s="1119"/>
      <c r="TDI45" s="1119"/>
      <c r="TDJ45" s="1119"/>
      <c r="TDK45" s="1119"/>
      <c r="TDL45" s="1119"/>
      <c r="TDM45" s="1119"/>
      <c r="TDN45" s="1119"/>
      <c r="TDO45" s="1119"/>
      <c r="TDP45" s="1119"/>
      <c r="TDQ45" s="1119"/>
      <c r="TDR45" s="1119"/>
      <c r="TDS45" s="1119"/>
      <c r="TDT45" s="1119"/>
      <c r="TDU45" s="1119"/>
      <c r="TDV45" s="1119"/>
      <c r="TDW45" s="1119"/>
      <c r="TDX45" s="1119"/>
      <c r="TDY45" s="1119"/>
      <c r="TDZ45" s="1119"/>
      <c r="TEA45" s="1119"/>
      <c r="TEB45" s="1119"/>
      <c r="TEC45" s="1119"/>
      <c r="TED45" s="1119"/>
      <c r="TEE45" s="1119"/>
      <c r="TEF45" s="1119"/>
      <c r="TEG45" s="1119"/>
      <c r="TEH45" s="1119"/>
      <c r="TEI45" s="1119"/>
      <c r="TEJ45" s="1119"/>
      <c r="TEK45" s="1119"/>
      <c r="TEL45" s="1119"/>
      <c r="TEM45" s="1119"/>
      <c r="TEN45" s="1119"/>
      <c r="TEO45" s="1119"/>
      <c r="TEP45" s="1119"/>
      <c r="TEQ45" s="1119"/>
      <c r="TER45" s="1119"/>
      <c r="TES45" s="1119"/>
      <c r="TET45" s="1119"/>
      <c r="TEU45" s="1119"/>
      <c r="TEV45" s="1119"/>
      <c r="TEW45" s="1119"/>
      <c r="TEX45" s="1119"/>
      <c r="TEY45" s="1119"/>
      <c r="TEZ45" s="1119"/>
      <c r="TFA45" s="1119"/>
      <c r="TFB45" s="1119"/>
      <c r="TFC45" s="1119"/>
      <c r="TFD45" s="1119"/>
      <c r="TFE45" s="1119"/>
      <c r="TFF45" s="1119"/>
      <c r="TFG45" s="1119"/>
      <c r="TFH45" s="1119"/>
      <c r="TFI45" s="1119"/>
      <c r="TFJ45" s="1119"/>
      <c r="TFK45" s="1119"/>
      <c r="TFL45" s="1119"/>
      <c r="TFM45" s="1119"/>
      <c r="TFN45" s="1119"/>
      <c r="TFO45" s="1119"/>
      <c r="TFP45" s="1119"/>
      <c r="TFQ45" s="1119"/>
      <c r="TFR45" s="1119"/>
      <c r="TFS45" s="1119"/>
      <c r="TFT45" s="1119"/>
      <c r="TFU45" s="1119"/>
      <c r="TFV45" s="1119"/>
      <c r="TFW45" s="1119"/>
      <c r="TFX45" s="1119"/>
      <c r="TFY45" s="1119"/>
      <c r="TFZ45" s="1119"/>
      <c r="TGA45" s="1119"/>
      <c r="TGB45" s="1119"/>
      <c r="TGC45" s="1119"/>
      <c r="TGD45" s="1119"/>
      <c r="TGE45" s="1119"/>
      <c r="TGF45" s="1119"/>
      <c r="TGG45" s="1119"/>
      <c r="TGH45" s="1119"/>
      <c r="TGI45" s="1119"/>
      <c r="TGJ45" s="1119"/>
      <c r="TGK45" s="1119"/>
      <c r="TGL45" s="1119"/>
      <c r="TGM45" s="1119"/>
      <c r="TGN45" s="1119"/>
      <c r="TGO45" s="1119"/>
      <c r="TGP45" s="1119"/>
      <c r="TGQ45" s="1119"/>
      <c r="TGR45" s="1119"/>
      <c r="TGS45" s="1119"/>
      <c r="TGT45" s="1119"/>
      <c r="TGU45" s="1119"/>
      <c r="TGV45" s="1119"/>
      <c r="TGW45" s="1119"/>
      <c r="TGX45" s="1119"/>
      <c r="TGY45" s="1119"/>
      <c r="TGZ45" s="1119"/>
      <c r="THA45" s="1119"/>
      <c r="THB45" s="1119"/>
      <c r="THC45" s="1119"/>
      <c r="THD45" s="1119"/>
      <c r="THE45" s="1119"/>
      <c r="THF45" s="1119"/>
      <c r="THG45" s="1119"/>
      <c r="THH45" s="1119"/>
      <c r="THI45" s="1119"/>
      <c r="THJ45" s="1119"/>
      <c r="THK45" s="1119"/>
      <c r="THL45" s="1119"/>
      <c r="THM45" s="1119"/>
      <c r="THN45" s="1119"/>
      <c r="THO45" s="1119"/>
      <c r="THP45" s="1119"/>
      <c r="THQ45" s="1119"/>
      <c r="THR45" s="1119"/>
      <c r="THS45" s="1119"/>
      <c r="THT45" s="1119"/>
      <c r="THU45" s="1119"/>
      <c r="THV45" s="1119"/>
      <c r="THW45" s="1119"/>
      <c r="THX45" s="1119"/>
      <c r="THY45" s="1119"/>
      <c r="THZ45" s="1119"/>
      <c r="TIA45" s="1119"/>
      <c r="TIB45" s="1119"/>
      <c r="TIC45" s="1119"/>
      <c r="TID45" s="1119"/>
      <c r="TIE45" s="1119"/>
      <c r="TIF45" s="1119"/>
      <c r="TIG45" s="1119"/>
      <c r="TIH45" s="1119"/>
      <c r="TII45" s="1119"/>
      <c r="TIJ45" s="1119"/>
      <c r="TIK45" s="1119"/>
      <c r="TIL45" s="1119"/>
      <c r="TIM45" s="1119"/>
      <c r="TIN45" s="1119"/>
      <c r="TIO45" s="1119"/>
      <c r="TIP45" s="1119"/>
      <c r="TIQ45" s="1119"/>
      <c r="TIR45" s="1119"/>
      <c r="TIS45" s="1119"/>
      <c r="TIT45" s="1119"/>
      <c r="TIU45" s="1119"/>
      <c r="TIV45" s="1119"/>
      <c r="TIW45" s="1119"/>
      <c r="TIX45" s="1119"/>
      <c r="TIY45" s="1119"/>
      <c r="TIZ45" s="1119"/>
      <c r="TJA45" s="1119"/>
      <c r="TJB45" s="1119"/>
      <c r="TJC45" s="1119"/>
      <c r="TJD45" s="1119"/>
      <c r="TJE45" s="1119"/>
      <c r="TJF45" s="1119"/>
      <c r="TJG45" s="1119"/>
      <c r="TJH45" s="1119"/>
      <c r="TJI45" s="1119"/>
      <c r="TJJ45" s="1119"/>
      <c r="TJK45" s="1119"/>
      <c r="TJL45" s="1119"/>
      <c r="TJM45" s="1119"/>
      <c r="TJN45" s="1119"/>
      <c r="TJO45" s="1119"/>
      <c r="TJP45" s="1119"/>
      <c r="TJQ45" s="1119"/>
      <c r="TJR45" s="1119"/>
      <c r="TJS45" s="1119"/>
      <c r="TJT45" s="1119"/>
      <c r="TJU45" s="1119"/>
      <c r="TJV45" s="1119"/>
      <c r="TJW45" s="1119"/>
      <c r="TJX45" s="1119"/>
      <c r="TJY45" s="1119"/>
      <c r="TJZ45" s="1119"/>
      <c r="TKA45" s="1119"/>
      <c r="TKB45" s="1119"/>
      <c r="TKC45" s="1119"/>
      <c r="TKD45" s="1119"/>
      <c r="TKE45" s="1119"/>
      <c r="TKF45" s="1119"/>
      <c r="TKG45" s="1119"/>
      <c r="TKH45" s="1119"/>
      <c r="TKI45" s="1119"/>
      <c r="TKJ45" s="1119"/>
      <c r="TKK45" s="1119"/>
      <c r="TKL45" s="1119"/>
      <c r="TKM45" s="1119"/>
      <c r="TKN45" s="1119"/>
      <c r="TKO45" s="1119"/>
      <c r="TKP45" s="1119"/>
      <c r="TKQ45" s="1119"/>
      <c r="TKR45" s="1119"/>
      <c r="TKS45" s="1119"/>
      <c r="TKT45" s="1119"/>
      <c r="TKU45" s="1119"/>
      <c r="TKV45" s="1119"/>
      <c r="TKW45" s="1119"/>
      <c r="TKX45" s="1119"/>
      <c r="TKY45" s="1119"/>
      <c r="TKZ45" s="1119"/>
      <c r="TLA45" s="1119"/>
      <c r="TLB45" s="1119"/>
      <c r="TLC45" s="1119"/>
      <c r="TLD45" s="1119"/>
      <c r="TLE45" s="1119"/>
      <c r="TLF45" s="1119"/>
      <c r="TLG45" s="1119"/>
      <c r="TLH45" s="1119"/>
      <c r="TLI45" s="1119"/>
      <c r="TLJ45" s="1119"/>
      <c r="TLK45" s="1119"/>
      <c r="TLL45" s="1119"/>
      <c r="TLM45" s="1119"/>
      <c r="TLN45" s="1119"/>
      <c r="TLO45" s="1119"/>
      <c r="TLP45" s="1119"/>
      <c r="TLQ45" s="1119"/>
      <c r="TLR45" s="1119"/>
      <c r="TLS45" s="1119"/>
      <c r="TLT45" s="1119"/>
      <c r="TLU45" s="1119"/>
      <c r="TLV45" s="1119"/>
      <c r="TLW45" s="1119"/>
      <c r="TLX45" s="1119"/>
      <c r="TLY45" s="1119"/>
      <c r="TLZ45" s="1119"/>
      <c r="TMA45" s="1119"/>
      <c r="TMB45" s="1119"/>
      <c r="TMC45" s="1119"/>
      <c r="TMD45" s="1119"/>
      <c r="TME45" s="1119"/>
      <c r="TMF45" s="1119"/>
      <c r="TMG45" s="1119"/>
      <c r="TMH45" s="1119"/>
      <c r="TMI45" s="1119"/>
      <c r="TMJ45" s="1119"/>
      <c r="TMK45" s="1119"/>
      <c r="TML45" s="1119"/>
      <c r="TMM45" s="1119"/>
      <c r="TMN45" s="1119"/>
      <c r="TMO45" s="1119"/>
      <c r="TMP45" s="1119"/>
      <c r="TMQ45" s="1119"/>
      <c r="TMR45" s="1119"/>
      <c r="TMS45" s="1119"/>
      <c r="TMT45" s="1119"/>
      <c r="TMU45" s="1119"/>
      <c r="TMV45" s="1119"/>
      <c r="TMW45" s="1119"/>
      <c r="TMX45" s="1119"/>
      <c r="TMY45" s="1119"/>
      <c r="TMZ45" s="1119"/>
      <c r="TNA45" s="1119"/>
      <c r="TNB45" s="1119"/>
      <c r="TNC45" s="1119"/>
      <c r="TND45" s="1119"/>
      <c r="TNE45" s="1119"/>
      <c r="TNF45" s="1119"/>
      <c r="TNG45" s="1119"/>
      <c r="TNH45" s="1119"/>
      <c r="TNI45" s="1119"/>
      <c r="TNJ45" s="1119"/>
      <c r="TNK45" s="1119"/>
      <c r="TNL45" s="1119"/>
      <c r="TNM45" s="1119"/>
      <c r="TNN45" s="1119"/>
      <c r="TNO45" s="1119"/>
      <c r="TNP45" s="1119"/>
      <c r="TNQ45" s="1119"/>
      <c r="TNR45" s="1119"/>
      <c r="TNS45" s="1119"/>
      <c r="TNT45" s="1119"/>
      <c r="TNU45" s="1119"/>
      <c r="TNV45" s="1119"/>
      <c r="TNW45" s="1119"/>
      <c r="TNX45" s="1119"/>
      <c r="TNY45" s="1119"/>
      <c r="TNZ45" s="1119"/>
      <c r="TOA45" s="1119"/>
      <c r="TOB45" s="1119"/>
      <c r="TOC45" s="1119"/>
      <c r="TOD45" s="1119"/>
      <c r="TOE45" s="1119"/>
      <c r="TOF45" s="1119"/>
      <c r="TOG45" s="1119"/>
      <c r="TOH45" s="1119"/>
      <c r="TOI45" s="1119"/>
      <c r="TOJ45" s="1119"/>
      <c r="TOK45" s="1119"/>
      <c r="TOL45" s="1119"/>
      <c r="TOM45" s="1119"/>
      <c r="TON45" s="1119"/>
      <c r="TOO45" s="1119"/>
      <c r="TOP45" s="1119"/>
      <c r="TOQ45" s="1119"/>
      <c r="TOR45" s="1119"/>
      <c r="TOS45" s="1119"/>
      <c r="TOT45" s="1119"/>
      <c r="TOU45" s="1119"/>
      <c r="TOV45" s="1119"/>
      <c r="TOW45" s="1119"/>
      <c r="TOX45" s="1119"/>
      <c r="TOY45" s="1119"/>
      <c r="TOZ45" s="1119"/>
      <c r="TPA45" s="1119"/>
      <c r="TPB45" s="1119"/>
      <c r="TPC45" s="1119"/>
      <c r="TPD45" s="1119"/>
      <c r="TPE45" s="1119"/>
      <c r="TPF45" s="1119"/>
      <c r="TPG45" s="1119"/>
      <c r="TPH45" s="1119"/>
      <c r="TPI45" s="1119"/>
      <c r="TPJ45" s="1119"/>
      <c r="TPK45" s="1119"/>
      <c r="TPL45" s="1119"/>
      <c r="TPM45" s="1119"/>
      <c r="TPN45" s="1119"/>
      <c r="TPO45" s="1119"/>
      <c r="TPP45" s="1119"/>
      <c r="TPQ45" s="1119"/>
      <c r="TPR45" s="1119"/>
      <c r="TPS45" s="1119"/>
      <c r="TPT45" s="1119"/>
      <c r="TPU45" s="1119"/>
      <c r="TPV45" s="1119"/>
      <c r="TPW45" s="1119"/>
      <c r="TPX45" s="1119"/>
      <c r="TPY45" s="1119"/>
      <c r="TPZ45" s="1119"/>
      <c r="TQA45" s="1119"/>
      <c r="TQB45" s="1119"/>
      <c r="TQC45" s="1119"/>
      <c r="TQD45" s="1119"/>
      <c r="TQE45" s="1119"/>
      <c r="TQF45" s="1119"/>
      <c r="TQG45" s="1119"/>
      <c r="TQH45" s="1119"/>
      <c r="TQI45" s="1119"/>
      <c r="TQJ45" s="1119"/>
      <c r="TQK45" s="1119"/>
      <c r="TQL45" s="1119"/>
      <c r="TQM45" s="1119"/>
      <c r="TQN45" s="1119"/>
      <c r="TQO45" s="1119"/>
      <c r="TQP45" s="1119"/>
      <c r="TQQ45" s="1119"/>
      <c r="TQR45" s="1119"/>
      <c r="TQS45" s="1119"/>
      <c r="TQT45" s="1119"/>
      <c r="TQU45" s="1119"/>
      <c r="TQV45" s="1119"/>
      <c r="TQW45" s="1119"/>
      <c r="TQX45" s="1119"/>
      <c r="TQY45" s="1119"/>
      <c r="TQZ45" s="1119"/>
      <c r="TRA45" s="1119"/>
      <c r="TRB45" s="1119"/>
      <c r="TRC45" s="1119"/>
      <c r="TRD45" s="1119"/>
      <c r="TRE45" s="1119"/>
      <c r="TRF45" s="1119"/>
      <c r="TRG45" s="1119"/>
      <c r="TRH45" s="1119"/>
      <c r="TRI45" s="1119"/>
      <c r="TRJ45" s="1119"/>
      <c r="TRK45" s="1119"/>
      <c r="TRL45" s="1119"/>
      <c r="TRM45" s="1119"/>
      <c r="TRN45" s="1119"/>
      <c r="TRO45" s="1119"/>
      <c r="TRP45" s="1119"/>
      <c r="TRQ45" s="1119"/>
      <c r="TRR45" s="1119"/>
      <c r="TRS45" s="1119"/>
      <c r="TRT45" s="1119"/>
      <c r="TRU45" s="1119"/>
      <c r="TRV45" s="1119"/>
      <c r="TRW45" s="1119"/>
      <c r="TRX45" s="1119"/>
      <c r="TRY45" s="1119"/>
      <c r="TRZ45" s="1119"/>
      <c r="TSA45" s="1119"/>
      <c r="TSB45" s="1119"/>
      <c r="TSC45" s="1119"/>
      <c r="TSD45" s="1119"/>
      <c r="TSE45" s="1119"/>
      <c r="TSF45" s="1119"/>
      <c r="TSG45" s="1119"/>
      <c r="TSH45" s="1119"/>
      <c r="TSI45" s="1119"/>
      <c r="TSJ45" s="1119"/>
      <c r="TSK45" s="1119"/>
      <c r="TSL45" s="1119"/>
      <c r="TSM45" s="1119"/>
      <c r="TSN45" s="1119"/>
      <c r="TSO45" s="1119"/>
      <c r="TSP45" s="1119"/>
      <c r="TSQ45" s="1119"/>
      <c r="TSR45" s="1119"/>
      <c r="TSS45" s="1119"/>
      <c r="TST45" s="1119"/>
      <c r="TSU45" s="1119"/>
      <c r="TSV45" s="1119"/>
      <c r="TSW45" s="1119"/>
      <c r="TSX45" s="1119"/>
      <c r="TSY45" s="1119"/>
      <c r="TSZ45" s="1119"/>
      <c r="TTA45" s="1119"/>
      <c r="TTB45" s="1119"/>
      <c r="TTC45" s="1119"/>
      <c r="TTD45" s="1119"/>
      <c r="TTE45" s="1119"/>
      <c r="TTF45" s="1119"/>
      <c r="TTG45" s="1119"/>
      <c r="TTH45" s="1119"/>
      <c r="TTI45" s="1119"/>
      <c r="TTJ45" s="1119"/>
      <c r="TTK45" s="1119"/>
      <c r="TTL45" s="1119"/>
      <c r="TTM45" s="1119"/>
      <c r="TTN45" s="1119"/>
      <c r="TTO45" s="1119"/>
      <c r="TTP45" s="1119"/>
      <c r="TTQ45" s="1119"/>
      <c r="TTR45" s="1119"/>
      <c r="TTS45" s="1119"/>
      <c r="TTT45" s="1119"/>
      <c r="TTU45" s="1119"/>
      <c r="TTV45" s="1119"/>
      <c r="TTW45" s="1119"/>
      <c r="TTX45" s="1119"/>
      <c r="TTY45" s="1119"/>
      <c r="TTZ45" s="1119"/>
      <c r="TUA45" s="1119"/>
      <c r="TUB45" s="1119"/>
      <c r="TUC45" s="1119"/>
      <c r="TUD45" s="1119"/>
      <c r="TUE45" s="1119"/>
      <c r="TUF45" s="1119"/>
      <c r="TUG45" s="1119"/>
      <c r="TUH45" s="1119"/>
      <c r="TUI45" s="1119"/>
      <c r="TUJ45" s="1119"/>
      <c r="TUK45" s="1119"/>
      <c r="TUL45" s="1119"/>
      <c r="TUM45" s="1119"/>
      <c r="TUN45" s="1119"/>
      <c r="TUO45" s="1119"/>
      <c r="TUP45" s="1119"/>
      <c r="TUQ45" s="1119"/>
      <c r="TUR45" s="1119"/>
      <c r="TUS45" s="1119"/>
      <c r="TUT45" s="1119"/>
      <c r="TUU45" s="1119"/>
      <c r="TUV45" s="1119"/>
      <c r="TUW45" s="1119"/>
      <c r="TUX45" s="1119"/>
      <c r="TUY45" s="1119"/>
      <c r="TUZ45" s="1119"/>
      <c r="TVA45" s="1119"/>
      <c r="TVB45" s="1119"/>
      <c r="TVC45" s="1119"/>
      <c r="TVD45" s="1119"/>
      <c r="TVE45" s="1119"/>
      <c r="TVF45" s="1119"/>
      <c r="TVG45" s="1119"/>
      <c r="TVH45" s="1119"/>
      <c r="TVI45" s="1119"/>
      <c r="TVJ45" s="1119"/>
      <c r="TVK45" s="1119"/>
      <c r="TVL45" s="1119"/>
      <c r="TVM45" s="1119"/>
      <c r="TVN45" s="1119"/>
      <c r="TVO45" s="1119"/>
      <c r="TVP45" s="1119"/>
      <c r="TVQ45" s="1119"/>
      <c r="TVR45" s="1119"/>
      <c r="TVS45" s="1119"/>
      <c r="TVT45" s="1119"/>
      <c r="TVU45" s="1119"/>
      <c r="TVV45" s="1119"/>
      <c r="TVW45" s="1119"/>
      <c r="TVX45" s="1119"/>
      <c r="TVY45" s="1119"/>
      <c r="TVZ45" s="1119"/>
      <c r="TWA45" s="1119"/>
      <c r="TWB45" s="1119"/>
      <c r="TWC45" s="1119"/>
      <c r="TWD45" s="1119"/>
      <c r="TWE45" s="1119"/>
      <c r="TWF45" s="1119"/>
      <c r="TWG45" s="1119"/>
      <c r="TWH45" s="1119"/>
      <c r="TWI45" s="1119"/>
      <c r="TWJ45" s="1119"/>
      <c r="TWK45" s="1119"/>
      <c r="TWL45" s="1119"/>
      <c r="TWM45" s="1119"/>
      <c r="TWN45" s="1119"/>
      <c r="TWO45" s="1119"/>
      <c r="TWP45" s="1119"/>
      <c r="TWQ45" s="1119"/>
      <c r="TWR45" s="1119"/>
      <c r="TWS45" s="1119"/>
      <c r="TWT45" s="1119"/>
      <c r="TWU45" s="1119"/>
      <c r="TWV45" s="1119"/>
      <c r="TWW45" s="1119"/>
      <c r="TWX45" s="1119"/>
      <c r="TWY45" s="1119"/>
      <c r="TWZ45" s="1119"/>
      <c r="TXA45" s="1119"/>
      <c r="TXB45" s="1119"/>
      <c r="TXC45" s="1119"/>
      <c r="TXD45" s="1119"/>
      <c r="TXE45" s="1119"/>
      <c r="TXF45" s="1119"/>
      <c r="TXG45" s="1119"/>
      <c r="TXH45" s="1119"/>
      <c r="TXI45" s="1119"/>
      <c r="TXJ45" s="1119"/>
      <c r="TXK45" s="1119"/>
      <c r="TXL45" s="1119"/>
      <c r="TXM45" s="1119"/>
      <c r="TXN45" s="1119"/>
      <c r="TXO45" s="1119"/>
      <c r="TXP45" s="1119"/>
      <c r="TXQ45" s="1119"/>
      <c r="TXR45" s="1119"/>
      <c r="TXS45" s="1119"/>
      <c r="TXT45" s="1119"/>
      <c r="TXU45" s="1119"/>
      <c r="TXV45" s="1119"/>
      <c r="TXW45" s="1119"/>
      <c r="TXX45" s="1119"/>
      <c r="TXY45" s="1119"/>
      <c r="TXZ45" s="1119"/>
      <c r="TYA45" s="1119"/>
      <c r="TYB45" s="1119"/>
      <c r="TYC45" s="1119"/>
      <c r="TYD45" s="1119"/>
      <c r="TYE45" s="1119"/>
      <c r="TYF45" s="1119"/>
      <c r="TYG45" s="1119"/>
      <c r="TYH45" s="1119"/>
      <c r="TYI45" s="1119"/>
      <c r="TYJ45" s="1119"/>
      <c r="TYK45" s="1119"/>
      <c r="TYL45" s="1119"/>
      <c r="TYM45" s="1119"/>
      <c r="TYN45" s="1119"/>
      <c r="TYO45" s="1119"/>
      <c r="TYP45" s="1119"/>
      <c r="TYQ45" s="1119"/>
      <c r="TYR45" s="1119"/>
      <c r="TYS45" s="1119"/>
      <c r="TYT45" s="1119"/>
      <c r="TYU45" s="1119"/>
      <c r="TYV45" s="1119"/>
      <c r="TYW45" s="1119"/>
      <c r="TYX45" s="1119"/>
      <c r="TYY45" s="1119"/>
      <c r="TYZ45" s="1119"/>
      <c r="TZA45" s="1119"/>
      <c r="TZB45" s="1119"/>
      <c r="TZC45" s="1119"/>
      <c r="TZD45" s="1119"/>
      <c r="TZE45" s="1119"/>
      <c r="TZF45" s="1119"/>
      <c r="TZG45" s="1119"/>
      <c r="TZH45" s="1119"/>
      <c r="TZI45" s="1119"/>
      <c r="TZJ45" s="1119"/>
      <c r="TZK45" s="1119"/>
      <c r="TZL45" s="1119"/>
      <c r="TZM45" s="1119"/>
      <c r="TZN45" s="1119"/>
      <c r="TZO45" s="1119"/>
      <c r="TZP45" s="1119"/>
      <c r="TZQ45" s="1119"/>
      <c r="TZR45" s="1119"/>
      <c r="TZS45" s="1119"/>
      <c r="TZT45" s="1119"/>
      <c r="TZU45" s="1119"/>
      <c r="TZV45" s="1119"/>
      <c r="TZW45" s="1119"/>
      <c r="TZX45" s="1119"/>
      <c r="TZY45" s="1119"/>
      <c r="TZZ45" s="1119"/>
      <c r="UAA45" s="1119"/>
      <c r="UAB45" s="1119"/>
      <c r="UAC45" s="1119"/>
      <c r="UAD45" s="1119"/>
      <c r="UAE45" s="1119"/>
      <c r="UAF45" s="1119"/>
      <c r="UAG45" s="1119"/>
      <c r="UAH45" s="1119"/>
      <c r="UAI45" s="1119"/>
      <c r="UAJ45" s="1119"/>
      <c r="UAK45" s="1119"/>
      <c r="UAL45" s="1119"/>
      <c r="UAM45" s="1119"/>
      <c r="UAN45" s="1119"/>
      <c r="UAO45" s="1119"/>
      <c r="UAP45" s="1119"/>
      <c r="UAQ45" s="1119"/>
      <c r="UAR45" s="1119"/>
      <c r="UAS45" s="1119"/>
      <c r="UAT45" s="1119"/>
      <c r="UAU45" s="1119"/>
      <c r="UAV45" s="1119"/>
      <c r="UAW45" s="1119"/>
      <c r="UAX45" s="1119"/>
      <c r="UAY45" s="1119"/>
      <c r="UAZ45" s="1119"/>
      <c r="UBA45" s="1119"/>
      <c r="UBB45" s="1119"/>
      <c r="UBC45" s="1119"/>
      <c r="UBD45" s="1119"/>
      <c r="UBE45" s="1119"/>
      <c r="UBF45" s="1119"/>
      <c r="UBG45" s="1119"/>
      <c r="UBH45" s="1119"/>
      <c r="UBI45" s="1119"/>
      <c r="UBJ45" s="1119"/>
      <c r="UBK45" s="1119"/>
      <c r="UBL45" s="1119"/>
      <c r="UBM45" s="1119"/>
      <c r="UBN45" s="1119"/>
      <c r="UBO45" s="1119"/>
      <c r="UBP45" s="1119"/>
      <c r="UBQ45" s="1119"/>
      <c r="UBR45" s="1119"/>
      <c r="UBS45" s="1119"/>
      <c r="UBT45" s="1119"/>
      <c r="UBU45" s="1119"/>
      <c r="UBV45" s="1119"/>
      <c r="UBW45" s="1119"/>
      <c r="UBX45" s="1119"/>
      <c r="UBY45" s="1119"/>
      <c r="UBZ45" s="1119"/>
      <c r="UCA45" s="1119"/>
      <c r="UCB45" s="1119"/>
      <c r="UCC45" s="1119"/>
      <c r="UCD45" s="1119"/>
      <c r="UCE45" s="1119"/>
      <c r="UCF45" s="1119"/>
      <c r="UCG45" s="1119"/>
      <c r="UCH45" s="1119"/>
      <c r="UCI45" s="1119"/>
      <c r="UCJ45" s="1119"/>
      <c r="UCK45" s="1119"/>
      <c r="UCL45" s="1119"/>
      <c r="UCM45" s="1119"/>
      <c r="UCN45" s="1119"/>
      <c r="UCO45" s="1119"/>
      <c r="UCP45" s="1119"/>
      <c r="UCQ45" s="1119"/>
      <c r="UCR45" s="1119"/>
      <c r="UCS45" s="1119"/>
      <c r="UCT45" s="1119"/>
      <c r="UCU45" s="1119"/>
      <c r="UCV45" s="1119"/>
      <c r="UCW45" s="1119"/>
      <c r="UCX45" s="1119"/>
      <c r="UCY45" s="1119"/>
      <c r="UCZ45" s="1119"/>
      <c r="UDA45" s="1119"/>
      <c r="UDB45" s="1119"/>
      <c r="UDC45" s="1119"/>
      <c r="UDD45" s="1119"/>
      <c r="UDE45" s="1119"/>
      <c r="UDF45" s="1119"/>
      <c r="UDG45" s="1119"/>
      <c r="UDH45" s="1119"/>
      <c r="UDI45" s="1119"/>
      <c r="UDJ45" s="1119"/>
      <c r="UDK45" s="1119"/>
      <c r="UDL45" s="1119"/>
      <c r="UDM45" s="1119"/>
      <c r="UDN45" s="1119"/>
      <c r="UDO45" s="1119"/>
      <c r="UDP45" s="1119"/>
      <c r="UDQ45" s="1119"/>
      <c r="UDR45" s="1119"/>
      <c r="UDS45" s="1119"/>
      <c r="UDT45" s="1119"/>
      <c r="UDU45" s="1119"/>
      <c r="UDV45" s="1119"/>
      <c r="UDW45" s="1119"/>
      <c r="UDX45" s="1119"/>
      <c r="UDY45" s="1119"/>
      <c r="UDZ45" s="1119"/>
      <c r="UEA45" s="1119"/>
      <c r="UEB45" s="1119"/>
      <c r="UEC45" s="1119"/>
      <c r="UED45" s="1119"/>
      <c r="UEE45" s="1119"/>
      <c r="UEF45" s="1119"/>
      <c r="UEG45" s="1119"/>
      <c r="UEH45" s="1119"/>
      <c r="UEI45" s="1119"/>
      <c r="UEJ45" s="1119"/>
      <c r="UEK45" s="1119"/>
      <c r="UEL45" s="1119"/>
      <c r="UEM45" s="1119"/>
      <c r="UEN45" s="1119"/>
      <c r="UEO45" s="1119"/>
      <c r="UEP45" s="1119"/>
      <c r="UEQ45" s="1119"/>
      <c r="UER45" s="1119"/>
      <c r="UES45" s="1119"/>
      <c r="UET45" s="1119"/>
      <c r="UEU45" s="1119"/>
      <c r="UEV45" s="1119"/>
      <c r="UEW45" s="1119"/>
      <c r="UEX45" s="1119"/>
      <c r="UEY45" s="1119"/>
      <c r="UEZ45" s="1119"/>
      <c r="UFA45" s="1119"/>
      <c r="UFB45" s="1119"/>
      <c r="UFC45" s="1119"/>
      <c r="UFD45" s="1119"/>
      <c r="UFE45" s="1119"/>
      <c r="UFF45" s="1119"/>
      <c r="UFG45" s="1119"/>
      <c r="UFH45" s="1119"/>
      <c r="UFI45" s="1119"/>
      <c r="UFJ45" s="1119"/>
      <c r="UFK45" s="1119"/>
      <c r="UFL45" s="1119"/>
      <c r="UFM45" s="1119"/>
      <c r="UFN45" s="1119"/>
      <c r="UFO45" s="1119"/>
      <c r="UFP45" s="1119"/>
      <c r="UFQ45" s="1119"/>
      <c r="UFR45" s="1119"/>
      <c r="UFS45" s="1119"/>
      <c r="UFT45" s="1119"/>
      <c r="UFU45" s="1119"/>
      <c r="UFV45" s="1119"/>
      <c r="UFW45" s="1119"/>
      <c r="UFX45" s="1119"/>
      <c r="UFY45" s="1119"/>
      <c r="UFZ45" s="1119"/>
      <c r="UGA45" s="1119"/>
      <c r="UGB45" s="1119"/>
      <c r="UGC45" s="1119"/>
      <c r="UGD45" s="1119"/>
      <c r="UGE45" s="1119"/>
      <c r="UGF45" s="1119"/>
      <c r="UGG45" s="1119"/>
      <c r="UGH45" s="1119"/>
      <c r="UGI45" s="1119"/>
      <c r="UGJ45" s="1119"/>
      <c r="UGK45" s="1119"/>
      <c r="UGL45" s="1119"/>
      <c r="UGM45" s="1119"/>
      <c r="UGN45" s="1119"/>
      <c r="UGO45" s="1119"/>
      <c r="UGP45" s="1119"/>
      <c r="UGQ45" s="1119"/>
      <c r="UGR45" s="1119"/>
      <c r="UGS45" s="1119"/>
      <c r="UGT45" s="1119"/>
      <c r="UGU45" s="1119"/>
      <c r="UGV45" s="1119"/>
      <c r="UGW45" s="1119"/>
      <c r="UGX45" s="1119"/>
      <c r="UGY45" s="1119"/>
      <c r="UGZ45" s="1119"/>
      <c r="UHA45" s="1119"/>
      <c r="UHB45" s="1119"/>
      <c r="UHC45" s="1119"/>
      <c r="UHD45" s="1119"/>
      <c r="UHE45" s="1119"/>
      <c r="UHF45" s="1119"/>
      <c r="UHG45" s="1119"/>
      <c r="UHH45" s="1119"/>
      <c r="UHI45" s="1119"/>
      <c r="UHJ45" s="1119"/>
      <c r="UHK45" s="1119"/>
      <c r="UHL45" s="1119"/>
      <c r="UHM45" s="1119"/>
      <c r="UHN45" s="1119"/>
      <c r="UHO45" s="1119"/>
      <c r="UHP45" s="1119"/>
      <c r="UHQ45" s="1119"/>
      <c r="UHR45" s="1119"/>
      <c r="UHS45" s="1119"/>
      <c r="UHT45" s="1119"/>
      <c r="UHU45" s="1119"/>
      <c r="UHV45" s="1119"/>
      <c r="UHW45" s="1119"/>
      <c r="UHX45" s="1119"/>
      <c r="UHY45" s="1119"/>
      <c r="UHZ45" s="1119"/>
      <c r="UIA45" s="1119"/>
      <c r="UIB45" s="1119"/>
      <c r="UIC45" s="1119"/>
      <c r="UID45" s="1119"/>
      <c r="UIE45" s="1119"/>
      <c r="UIF45" s="1119"/>
      <c r="UIG45" s="1119"/>
      <c r="UIH45" s="1119"/>
      <c r="UII45" s="1119"/>
      <c r="UIJ45" s="1119"/>
      <c r="UIK45" s="1119"/>
      <c r="UIL45" s="1119"/>
      <c r="UIM45" s="1119"/>
      <c r="UIN45" s="1119"/>
      <c r="UIO45" s="1119"/>
      <c r="UIP45" s="1119"/>
      <c r="UIQ45" s="1119"/>
      <c r="UIR45" s="1119"/>
      <c r="UIS45" s="1119"/>
      <c r="UIT45" s="1119"/>
      <c r="UIU45" s="1119"/>
      <c r="UIV45" s="1119"/>
      <c r="UIW45" s="1119"/>
      <c r="UIX45" s="1119"/>
      <c r="UIY45" s="1119"/>
      <c r="UIZ45" s="1119"/>
      <c r="UJA45" s="1119"/>
      <c r="UJB45" s="1119"/>
      <c r="UJC45" s="1119"/>
      <c r="UJD45" s="1119"/>
      <c r="UJE45" s="1119"/>
      <c r="UJF45" s="1119"/>
      <c r="UJG45" s="1119"/>
      <c r="UJH45" s="1119"/>
      <c r="UJI45" s="1119"/>
      <c r="UJJ45" s="1119"/>
      <c r="UJK45" s="1119"/>
      <c r="UJL45" s="1119"/>
      <c r="UJM45" s="1119"/>
      <c r="UJN45" s="1119"/>
      <c r="UJO45" s="1119"/>
      <c r="UJP45" s="1119"/>
      <c r="UJQ45" s="1119"/>
      <c r="UJR45" s="1119"/>
      <c r="UJS45" s="1119"/>
      <c r="UJT45" s="1119"/>
      <c r="UJU45" s="1119"/>
      <c r="UJV45" s="1119"/>
      <c r="UJW45" s="1119"/>
      <c r="UJX45" s="1119"/>
      <c r="UJY45" s="1119"/>
      <c r="UJZ45" s="1119"/>
      <c r="UKA45" s="1119"/>
      <c r="UKB45" s="1119"/>
      <c r="UKC45" s="1119"/>
      <c r="UKD45" s="1119"/>
      <c r="UKE45" s="1119"/>
      <c r="UKF45" s="1119"/>
      <c r="UKG45" s="1119"/>
      <c r="UKH45" s="1119"/>
      <c r="UKI45" s="1119"/>
      <c r="UKJ45" s="1119"/>
      <c r="UKK45" s="1119"/>
      <c r="UKL45" s="1119"/>
      <c r="UKM45" s="1119"/>
      <c r="UKN45" s="1119"/>
      <c r="UKO45" s="1119"/>
      <c r="UKP45" s="1119"/>
      <c r="UKQ45" s="1119"/>
      <c r="UKR45" s="1119"/>
      <c r="UKS45" s="1119"/>
      <c r="UKT45" s="1119"/>
      <c r="UKU45" s="1119"/>
      <c r="UKV45" s="1119"/>
      <c r="UKW45" s="1119"/>
      <c r="UKX45" s="1119"/>
      <c r="UKY45" s="1119"/>
      <c r="UKZ45" s="1119"/>
      <c r="ULA45" s="1119"/>
      <c r="ULB45" s="1119"/>
      <c r="ULC45" s="1119"/>
      <c r="ULD45" s="1119"/>
      <c r="ULE45" s="1119"/>
      <c r="ULF45" s="1119"/>
      <c r="ULG45" s="1119"/>
      <c r="ULH45" s="1119"/>
      <c r="ULI45" s="1119"/>
      <c r="ULJ45" s="1119"/>
      <c r="ULK45" s="1119"/>
      <c r="ULL45" s="1119"/>
      <c r="ULM45" s="1119"/>
      <c r="ULN45" s="1119"/>
      <c r="ULO45" s="1119"/>
      <c r="ULP45" s="1119"/>
      <c r="ULQ45" s="1119"/>
      <c r="ULR45" s="1119"/>
      <c r="ULS45" s="1119"/>
      <c r="ULT45" s="1119"/>
      <c r="ULU45" s="1119"/>
      <c r="ULV45" s="1119"/>
      <c r="ULW45" s="1119"/>
      <c r="ULX45" s="1119"/>
      <c r="ULY45" s="1119"/>
      <c r="ULZ45" s="1119"/>
      <c r="UMA45" s="1119"/>
      <c r="UMB45" s="1119"/>
      <c r="UMC45" s="1119"/>
      <c r="UMD45" s="1119"/>
      <c r="UME45" s="1119"/>
      <c r="UMF45" s="1119"/>
      <c r="UMG45" s="1119"/>
      <c r="UMH45" s="1119"/>
      <c r="UMI45" s="1119"/>
      <c r="UMJ45" s="1119"/>
      <c r="UMK45" s="1119"/>
      <c r="UML45" s="1119"/>
      <c r="UMM45" s="1119"/>
      <c r="UMN45" s="1119"/>
      <c r="UMO45" s="1119"/>
      <c r="UMP45" s="1119"/>
      <c r="UMQ45" s="1119"/>
      <c r="UMR45" s="1119"/>
      <c r="UMS45" s="1119"/>
      <c r="UMT45" s="1119"/>
      <c r="UMU45" s="1119"/>
      <c r="UMV45" s="1119"/>
      <c r="UMW45" s="1119"/>
      <c r="UMX45" s="1119"/>
      <c r="UMY45" s="1119"/>
      <c r="UMZ45" s="1119"/>
      <c r="UNA45" s="1119"/>
      <c r="UNB45" s="1119"/>
      <c r="UNC45" s="1119"/>
      <c r="UND45" s="1119"/>
      <c r="UNE45" s="1119"/>
      <c r="UNF45" s="1119"/>
      <c r="UNG45" s="1119"/>
      <c r="UNH45" s="1119"/>
      <c r="UNI45" s="1119"/>
      <c r="UNJ45" s="1119"/>
      <c r="UNK45" s="1119"/>
      <c r="UNL45" s="1119"/>
      <c r="UNM45" s="1119"/>
      <c r="UNN45" s="1119"/>
      <c r="UNO45" s="1119"/>
      <c r="UNP45" s="1119"/>
      <c r="UNQ45" s="1119"/>
      <c r="UNR45" s="1119"/>
      <c r="UNS45" s="1119"/>
      <c r="UNT45" s="1119"/>
      <c r="UNU45" s="1119"/>
      <c r="UNV45" s="1119"/>
      <c r="UNW45" s="1119"/>
      <c r="UNX45" s="1119"/>
      <c r="UNY45" s="1119"/>
      <c r="UNZ45" s="1119"/>
      <c r="UOA45" s="1119"/>
      <c r="UOB45" s="1119"/>
      <c r="UOC45" s="1119"/>
      <c r="UOD45" s="1119"/>
      <c r="UOE45" s="1119"/>
      <c r="UOF45" s="1119"/>
      <c r="UOG45" s="1119"/>
      <c r="UOH45" s="1119"/>
      <c r="UOI45" s="1119"/>
      <c r="UOJ45" s="1119"/>
      <c r="UOK45" s="1119"/>
      <c r="UOL45" s="1119"/>
      <c r="UOM45" s="1119"/>
      <c r="UON45" s="1119"/>
      <c r="UOO45" s="1119"/>
      <c r="UOP45" s="1119"/>
      <c r="UOQ45" s="1119"/>
      <c r="UOR45" s="1119"/>
      <c r="UOS45" s="1119"/>
      <c r="UOT45" s="1119"/>
      <c r="UOU45" s="1119"/>
      <c r="UOV45" s="1119"/>
      <c r="UOW45" s="1119"/>
      <c r="UOX45" s="1119"/>
      <c r="UOY45" s="1119"/>
      <c r="UOZ45" s="1119"/>
      <c r="UPA45" s="1119"/>
      <c r="UPB45" s="1119"/>
      <c r="UPC45" s="1119"/>
      <c r="UPD45" s="1119"/>
      <c r="UPE45" s="1119"/>
      <c r="UPF45" s="1119"/>
      <c r="UPG45" s="1119"/>
      <c r="UPH45" s="1119"/>
      <c r="UPI45" s="1119"/>
      <c r="UPJ45" s="1119"/>
      <c r="UPK45" s="1119"/>
      <c r="UPL45" s="1119"/>
      <c r="UPM45" s="1119"/>
      <c r="UPN45" s="1119"/>
      <c r="UPO45" s="1119"/>
      <c r="UPP45" s="1119"/>
      <c r="UPQ45" s="1119"/>
      <c r="UPR45" s="1119"/>
      <c r="UPS45" s="1119"/>
      <c r="UPT45" s="1119"/>
      <c r="UPU45" s="1119"/>
      <c r="UPV45" s="1119"/>
      <c r="UPW45" s="1119"/>
      <c r="UPX45" s="1119"/>
      <c r="UPY45" s="1119"/>
      <c r="UPZ45" s="1119"/>
      <c r="UQA45" s="1119"/>
      <c r="UQB45" s="1119"/>
      <c r="UQC45" s="1119"/>
      <c r="UQD45" s="1119"/>
      <c r="UQE45" s="1119"/>
      <c r="UQF45" s="1119"/>
      <c r="UQG45" s="1119"/>
      <c r="UQH45" s="1119"/>
      <c r="UQI45" s="1119"/>
      <c r="UQJ45" s="1119"/>
      <c r="UQK45" s="1119"/>
      <c r="UQL45" s="1119"/>
      <c r="UQM45" s="1119"/>
      <c r="UQN45" s="1119"/>
      <c r="UQO45" s="1119"/>
      <c r="UQP45" s="1119"/>
      <c r="UQQ45" s="1119"/>
      <c r="UQR45" s="1119"/>
      <c r="UQS45" s="1119"/>
      <c r="UQT45" s="1119"/>
      <c r="UQU45" s="1119"/>
      <c r="UQV45" s="1119"/>
      <c r="UQW45" s="1119"/>
      <c r="UQX45" s="1119"/>
      <c r="UQY45" s="1119"/>
      <c r="UQZ45" s="1119"/>
      <c r="URA45" s="1119"/>
      <c r="URB45" s="1119"/>
      <c r="URC45" s="1119"/>
      <c r="URD45" s="1119"/>
      <c r="URE45" s="1119"/>
      <c r="URF45" s="1119"/>
      <c r="URG45" s="1119"/>
      <c r="URH45" s="1119"/>
      <c r="URI45" s="1119"/>
      <c r="URJ45" s="1119"/>
      <c r="URK45" s="1119"/>
      <c r="URL45" s="1119"/>
      <c r="URM45" s="1119"/>
      <c r="URN45" s="1119"/>
      <c r="URO45" s="1119"/>
      <c r="URP45" s="1119"/>
      <c r="URQ45" s="1119"/>
      <c r="URR45" s="1119"/>
      <c r="URS45" s="1119"/>
      <c r="URT45" s="1119"/>
      <c r="URU45" s="1119"/>
      <c r="URV45" s="1119"/>
      <c r="URW45" s="1119"/>
      <c r="URX45" s="1119"/>
      <c r="URY45" s="1119"/>
      <c r="URZ45" s="1119"/>
      <c r="USA45" s="1119"/>
      <c r="USB45" s="1119"/>
      <c r="USC45" s="1119"/>
      <c r="USD45" s="1119"/>
      <c r="USE45" s="1119"/>
      <c r="USF45" s="1119"/>
      <c r="USG45" s="1119"/>
      <c r="USH45" s="1119"/>
      <c r="USI45" s="1119"/>
      <c r="USJ45" s="1119"/>
      <c r="USK45" s="1119"/>
      <c r="USL45" s="1119"/>
      <c r="USM45" s="1119"/>
      <c r="USN45" s="1119"/>
      <c r="USO45" s="1119"/>
      <c r="USP45" s="1119"/>
      <c r="USQ45" s="1119"/>
      <c r="USR45" s="1119"/>
      <c r="USS45" s="1119"/>
      <c r="UST45" s="1119"/>
      <c r="USU45" s="1119"/>
      <c r="USV45" s="1119"/>
      <c r="USW45" s="1119"/>
      <c r="USX45" s="1119"/>
      <c r="USY45" s="1119"/>
      <c r="USZ45" s="1119"/>
      <c r="UTA45" s="1119"/>
      <c r="UTB45" s="1119"/>
      <c r="UTC45" s="1119"/>
      <c r="UTD45" s="1119"/>
      <c r="UTE45" s="1119"/>
      <c r="UTF45" s="1119"/>
      <c r="UTG45" s="1119"/>
      <c r="UTH45" s="1119"/>
      <c r="UTI45" s="1119"/>
      <c r="UTJ45" s="1119"/>
      <c r="UTK45" s="1119"/>
      <c r="UTL45" s="1119"/>
      <c r="UTM45" s="1119"/>
      <c r="UTN45" s="1119"/>
      <c r="UTO45" s="1119"/>
      <c r="UTP45" s="1119"/>
      <c r="UTQ45" s="1119"/>
      <c r="UTR45" s="1119"/>
      <c r="UTS45" s="1119"/>
      <c r="UTT45" s="1119"/>
      <c r="UTU45" s="1119"/>
      <c r="UTV45" s="1119"/>
      <c r="UTW45" s="1119"/>
      <c r="UTX45" s="1119"/>
      <c r="UTY45" s="1119"/>
      <c r="UTZ45" s="1119"/>
      <c r="UUA45" s="1119"/>
      <c r="UUB45" s="1119"/>
      <c r="UUC45" s="1119"/>
      <c r="UUD45" s="1119"/>
      <c r="UUE45" s="1119"/>
      <c r="UUF45" s="1119"/>
      <c r="UUG45" s="1119"/>
      <c r="UUH45" s="1119"/>
      <c r="UUI45" s="1119"/>
      <c r="UUJ45" s="1119"/>
      <c r="UUK45" s="1119"/>
      <c r="UUL45" s="1119"/>
      <c r="UUM45" s="1119"/>
      <c r="UUN45" s="1119"/>
      <c r="UUO45" s="1119"/>
      <c r="UUP45" s="1119"/>
      <c r="UUQ45" s="1119"/>
      <c r="UUR45" s="1119"/>
      <c r="UUS45" s="1119"/>
      <c r="UUT45" s="1119"/>
      <c r="UUU45" s="1119"/>
      <c r="UUV45" s="1119"/>
      <c r="UUW45" s="1119"/>
      <c r="UUX45" s="1119"/>
      <c r="UUY45" s="1119"/>
      <c r="UUZ45" s="1119"/>
      <c r="UVA45" s="1119"/>
      <c r="UVB45" s="1119"/>
      <c r="UVC45" s="1119"/>
      <c r="UVD45" s="1119"/>
      <c r="UVE45" s="1119"/>
      <c r="UVF45" s="1119"/>
      <c r="UVG45" s="1119"/>
      <c r="UVH45" s="1119"/>
      <c r="UVI45" s="1119"/>
      <c r="UVJ45" s="1119"/>
      <c r="UVK45" s="1119"/>
      <c r="UVL45" s="1119"/>
      <c r="UVM45" s="1119"/>
      <c r="UVN45" s="1119"/>
      <c r="UVO45" s="1119"/>
      <c r="UVP45" s="1119"/>
      <c r="UVQ45" s="1119"/>
      <c r="UVR45" s="1119"/>
      <c r="UVS45" s="1119"/>
      <c r="UVT45" s="1119"/>
      <c r="UVU45" s="1119"/>
      <c r="UVV45" s="1119"/>
      <c r="UVW45" s="1119"/>
      <c r="UVX45" s="1119"/>
      <c r="UVY45" s="1119"/>
      <c r="UVZ45" s="1119"/>
      <c r="UWA45" s="1119"/>
      <c r="UWB45" s="1119"/>
      <c r="UWC45" s="1119"/>
      <c r="UWD45" s="1119"/>
      <c r="UWE45" s="1119"/>
      <c r="UWF45" s="1119"/>
      <c r="UWG45" s="1119"/>
      <c r="UWH45" s="1119"/>
      <c r="UWI45" s="1119"/>
      <c r="UWJ45" s="1119"/>
      <c r="UWK45" s="1119"/>
      <c r="UWL45" s="1119"/>
      <c r="UWM45" s="1119"/>
      <c r="UWN45" s="1119"/>
      <c r="UWO45" s="1119"/>
      <c r="UWP45" s="1119"/>
      <c r="UWQ45" s="1119"/>
      <c r="UWR45" s="1119"/>
      <c r="UWS45" s="1119"/>
      <c r="UWT45" s="1119"/>
      <c r="UWU45" s="1119"/>
      <c r="UWV45" s="1119"/>
      <c r="UWW45" s="1119"/>
      <c r="UWX45" s="1119"/>
      <c r="UWY45" s="1119"/>
      <c r="UWZ45" s="1119"/>
      <c r="UXA45" s="1119"/>
      <c r="UXB45" s="1119"/>
      <c r="UXC45" s="1119"/>
      <c r="UXD45" s="1119"/>
      <c r="UXE45" s="1119"/>
      <c r="UXF45" s="1119"/>
      <c r="UXG45" s="1119"/>
      <c r="UXH45" s="1119"/>
      <c r="UXI45" s="1119"/>
      <c r="UXJ45" s="1119"/>
      <c r="UXK45" s="1119"/>
      <c r="UXL45" s="1119"/>
      <c r="UXM45" s="1119"/>
      <c r="UXN45" s="1119"/>
      <c r="UXO45" s="1119"/>
      <c r="UXP45" s="1119"/>
      <c r="UXQ45" s="1119"/>
      <c r="UXR45" s="1119"/>
      <c r="UXS45" s="1119"/>
      <c r="UXT45" s="1119"/>
      <c r="UXU45" s="1119"/>
      <c r="UXV45" s="1119"/>
      <c r="UXW45" s="1119"/>
      <c r="UXX45" s="1119"/>
      <c r="UXY45" s="1119"/>
      <c r="UXZ45" s="1119"/>
      <c r="UYA45" s="1119"/>
      <c r="UYB45" s="1119"/>
      <c r="UYC45" s="1119"/>
      <c r="UYD45" s="1119"/>
      <c r="UYE45" s="1119"/>
      <c r="UYF45" s="1119"/>
      <c r="UYG45" s="1119"/>
      <c r="UYH45" s="1119"/>
      <c r="UYI45" s="1119"/>
      <c r="UYJ45" s="1119"/>
      <c r="UYK45" s="1119"/>
      <c r="UYL45" s="1119"/>
      <c r="UYM45" s="1119"/>
      <c r="UYN45" s="1119"/>
      <c r="UYO45" s="1119"/>
      <c r="UYP45" s="1119"/>
      <c r="UYQ45" s="1119"/>
      <c r="UYR45" s="1119"/>
      <c r="UYS45" s="1119"/>
      <c r="UYT45" s="1119"/>
      <c r="UYU45" s="1119"/>
      <c r="UYV45" s="1119"/>
      <c r="UYW45" s="1119"/>
      <c r="UYX45" s="1119"/>
      <c r="UYY45" s="1119"/>
      <c r="UYZ45" s="1119"/>
      <c r="UZA45" s="1119"/>
      <c r="UZB45" s="1119"/>
      <c r="UZC45" s="1119"/>
      <c r="UZD45" s="1119"/>
      <c r="UZE45" s="1119"/>
      <c r="UZF45" s="1119"/>
      <c r="UZG45" s="1119"/>
      <c r="UZH45" s="1119"/>
      <c r="UZI45" s="1119"/>
      <c r="UZJ45" s="1119"/>
      <c r="UZK45" s="1119"/>
      <c r="UZL45" s="1119"/>
      <c r="UZM45" s="1119"/>
      <c r="UZN45" s="1119"/>
      <c r="UZO45" s="1119"/>
      <c r="UZP45" s="1119"/>
      <c r="UZQ45" s="1119"/>
      <c r="UZR45" s="1119"/>
      <c r="UZS45" s="1119"/>
      <c r="UZT45" s="1119"/>
      <c r="UZU45" s="1119"/>
      <c r="UZV45" s="1119"/>
      <c r="UZW45" s="1119"/>
      <c r="UZX45" s="1119"/>
      <c r="UZY45" s="1119"/>
      <c r="UZZ45" s="1119"/>
      <c r="VAA45" s="1119"/>
      <c r="VAB45" s="1119"/>
      <c r="VAC45" s="1119"/>
      <c r="VAD45" s="1119"/>
      <c r="VAE45" s="1119"/>
      <c r="VAF45" s="1119"/>
      <c r="VAG45" s="1119"/>
      <c r="VAH45" s="1119"/>
      <c r="VAI45" s="1119"/>
      <c r="VAJ45" s="1119"/>
      <c r="VAK45" s="1119"/>
      <c r="VAL45" s="1119"/>
      <c r="VAM45" s="1119"/>
      <c r="VAN45" s="1119"/>
      <c r="VAO45" s="1119"/>
      <c r="VAP45" s="1119"/>
      <c r="VAQ45" s="1119"/>
      <c r="VAR45" s="1119"/>
      <c r="VAS45" s="1119"/>
      <c r="VAT45" s="1119"/>
      <c r="VAU45" s="1119"/>
      <c r="VAV45" s="1119"/>
      <c r="VAW45" s="1119"/>
      <c r="VAX45" s="1119"/>
      <c r="VAY45" s="1119"/>
      <c r="VAZ45" s="1119"/>
      <c r="VBA45" s="1119"/>
      <c r="VBB45" s="1119"/>
      <c r="VBC45" s="1119"/>
      <c r="VBD45" s="1119"/>
      <c r="VBE45" s="1119"/>
      <c r="VBF45" s="1119"/>
      <c r="VBG45" s="1119"/>
      <c r="VBH45" s="1119"/>
      <c r="VBI45" s="1119"/>
      <c r="VBJ45" s="1119"/>
      <c r="VBK45" s="1119"/>
      <c r="VBL45" s="1119"/>
      <c r="VBM45" s="1119"/>
      <c r="VBN45" s="1119"/>
      <c r="VBO45" s="1119"/>
      <c r="VBP45" s="1119"/>
      <c r="VBQ45" s="1119"/>
      <c r="VBR45" s="1119"/>
      <c r="VBS45" s="1119"/>
      <c r="VBT45" s="1119"/>
      <c r="VBU45" s="1119"/>
      <c r="VBV45" s="1119"/>
      <c r="VBW45" s="1119"/>
      <c r="VBX45" s="1119"/>
      <c r="VBY45" s="1119"/>
      <c r="VBZ45" s="1119"/>
      <c r="VCA45" s="1119"/>
      <c r="VCB45" s="1119"/>
      <c r="VCC45" s="1119"/>
      <c r="VCD45" s="1119"/>
      <c r="VCE45" s="1119"/>
      <c r="VCF45" s="1119"/>
      <c r="VCG45" s="1119"/>
      <c r="VCH45" s="1119"/>
      <c r="VCI45" s="1119"/>
      <c r="VCJ45" s="1119"/>
      <c r="VCK45" s="1119"/>
      <c r="VCL45" s="1119"/>
      <c r="VCM45" s="1119"/>
      <c r="VCN45" s="1119"/>
      <c r="VCO45" s="1119"/>
      <c r="VCP45" s="1119"/>
      <c r="VCQ45" s="1119"/>
      <c r="VCR45" s="1119"/>
      <c r="VCS45" s="1119"/>
      <c r="VCT45" s="1119"/>
      <c r="VCU45" s="1119"/>
      <c r="VCV45" s="1119"/>
      <c r="VCW45" s="1119"/>
      <c r="VCX45" s="1119"/>
      <c r="VCY45" s="1119"/>
      <c r="VCZ45" s="1119"/>
      <c r="VDA45" s="1119"/>
      <c r="VDB45" s="1119"/>
      <c r="VDC45" s="1119"/>
      <c r="VDD45" s="1119"/>
      <c r="VDE45" s="1119"/>
      <c r="VDF45" s="1119"/>
      <c r="VDG45" s="1119"/>
      <c r="VDH45" s="1119"/>
      <c r="VDI45" s="1119"/>
      <c r="VDJ45" s="1119"/>
      <c r="VDK45" s="1119"/>
      <c r="VDL45" s="1119"/>
      <c r="VDM45" s="1119"/>
      <c r="VDN45" s="1119"/>
      <c r="VDO45" s="1119"/>
      <c r="VDP45" s="1119"/>
      <c r="VDQ45" s="1119"/>
      <c r="VDR45" s="1119"/>
      <c r="VDS45" s="1119"/>
      <c r="VDT45" s="1119"/>
      <c r="VDU45" s="1119"/>
      <c r="VDV45" s="1119"/>
      <c r="VDW45" s="1119"/>
      <c r="VDX45" s="1119"/>
      <c r="VDY45" s="1119"/>
      <c r="VDZ45" s="1119"/>
      <c r="VEA45" s="1119"/>
      <c r="VEB45" s="1119"/>
      <c r="VEC45" s="1119"/>
      <c r="VED45" s="1119"/>
      <c r="VEE45" s="1119"/>
      <c r="VEF45" s="1119"/>
      <c r="VEG45" s="1119"/>
      <c r="VEH45" s="1119"/>
      <c r="VEI45" s="1119"/>
      <c r="VEJ45" s="1119"/>
      <c r="VEK45" s="1119"/>
      <c r="VEL45" s="1119"/>
      <c r="VEM45" s="1119"/>
      <c r="VEN45" s="1119"/>
      <c r="VEO45" s="1119"/>
      <c r="VEP45" s="1119"/>
      <c r="VEQ45" s="1119"/>
      <c r="VER45" s="1119"/>
      <c r="VES45" s="1119"/>
      <c r="VET45" s="1119"/>
      <c r="VEU45" s="1119"/>
      <c r="VEV45" s="1119"/>
      <c r="VEW45" s="1119"/>
      <c r="VEX45" s="1119"/>
      <c r="VEY45" s="1119"/>
      <c r="VEZ45" s="1119"/>
      <c r="VFA45" s="1119"/>
      <c r="VFB45" s="1119"/>
      <c r="VFC45" s="1119"/>
      <c r="VFD45" s="1119"/>
      <c r="VFE45" s="1119"/>
      <c r="VFF45" s="1119"/>
      <c r="VFG45" s="1119"/>
      <c r="VFH45" s="1119"/>
      <c r="VFI45" s="1119"/>
      <c r="VFJ45" s="1119"/>
      <c r="VFK45" s="1119"/>
      <c r="VFL45" s="1119"/>
      <c r="VFM45" s="1119"/>
      <c r="VFN45" s="1119"/>
      <c r="VFO45" s="1119"/>
      <c r="VFP45" s="1119"/>
      <c r="VFQ45" s="1119"/>
      <c r="VFR45" s="1119"/>
      <c r="VFS45" s="1119"/>
      <c r="VFT45" s="1119"/>
      <c r="VFU45" s="1119"/>
      <c r="VFV45" s="1119"/>
      <c r="VFW45" s="1119"/>
      <c r="VFX45" s="1119"/>
      <c r="VFY45" s="1119"/>
      <c r="VFZ45" s="1119"/>
      <c r="VGA45" s="1119"/>
      <c r="VGB45" s="1119"/>
      <c r="VGC45" s="1119"/>
      <c r="VGD45" s="1119"/>
      <c r="VGE45" s="1119"/>
      <c r="VGF45" s="1119"/>
      <c r="VGG45" s="1119"/>
      <c r="VGH45" s="1119"/>
      <c r="VGI45" s="1119"/>
      <c r="VGJ45" s="1119"/>
      <c r="VGK45" s="1119"/>
      <c r="VGL45" s="1119"/>
      <c r="VGM45" s="1119"/>
      <c r="VGN45" s="1119"/>
      <c r="VGO45" s="1119"/>
      <c r="VGP45" s="1119"/>
      <c r="VGQ45" s="1119"/>
      <c r="VGR45" s="1119"/>
      <c r="VGS45" s="1119"/>
      <c r="VGT45" s="1119"/>
      <c r="VGU45" s="1119"/>
      <c r="VGV45" s="1119"/>
      <c r="VGW45" s="1119"/>
      <c r="VGX45" s="1119"/>
      <c r="VGY45" s="1119"/>
      <c r="VGZ45" s="1119"/>
      <c r="VHA45" s="1119"/>
      <c r="VHB45" s="1119"/>
      <c r="VHC45" s="1119"/>
      <c r="VHD45" s="1119"/>
      <c r="VHE45" s="1119"/>
      <c r="VHF45" s="1119"/>
      <c r="VHG45" s="1119"/>
      <c r="VHH45" s="1119"/>
      <c r="VHI45" s="1119"/>
      <c r="VHJ45" s="1119"/>
      <c r="VHK45" s="1119"/>
      <c r="VHL45" s="1119"/>
      <c r="VHM45" s="1119"/>
      <c r="VHN45" s="1119"/>
      <c r="VHO45" s="1119"/>
      <c r="VHP45" s="1119"/>
      <c r="VHQ45" s="1119"/>
      <c r="VHR45" s="1119"/>
      <c r="VHS45" s="1119"/>
      <c r="VHT45" s="1119"/>
      <c r="VHU45" s="1119"/>
      <c r="VHV45" s="1119"/>
      <c r="VHW45" s="1119"/>
      <c r="VHX45" s="1119"/>
      <c r="VHY45" s="1119"/>
      <c r="VHZ45" s="1119"/>
      <c r="VIA45" s="1119"/>
      <c r="VIB45" s="1119"/>
      <c r="VIC45" s="1119"/>
      <c r="VID45" s="1119"/>
      <c r="VIE45" s="1119"/>
      <c r="VIF45" s="1119"/>
      <c r="VIG45" s="1119"/>
      <c r="VIH45" s="1119"/>
      <c r="VII45" s="1119"/>
      <c r="VIJ45" s="1119"/>
      <c r="VIK45" s="1119"/>
      <c r="VIL45" s="1119"/>
      <c r="VIM45" s="1119"/>
      <c r="VIN45" s="1119"/>
      <c r="VIO45" s="1119"/>
      <c r="VIP45" s="1119"/>
      <c r="VIQ45" s="1119"/>
      <c r="VIR45" s="1119"/>
      <c r="VIS45" s="1119"/>
      <c r="VIT45" s="1119"/>
      <c r="VIU45" s="1119"/>
      <c r="VIV45" s="1119"/>
      <c r="VIW45" s="1119"/>
      <c r="VIX45" s="1119"/>
      <c r="VIY45" s="1119"/>
      <c r="VIZ45" s="1119"/>
      <c r="VJA45" s="1119"/>
      <c r="VJB45" s="1119"/>
      <c r="VJC45" s="1119"/>
      <c r="VJD45" s="1119"/>
      <c r="VJE45" s="1119"/>
      <c r="VJF45" s="1119"/>
      <c r="VJG45" s="1119"/>
      <c r="VJH45" s="1119"/>
      <c r="VJI45" s="1119"/>
      <c r="VJJ45" s="1119"/>
      <c r="VJK45" s="1119"/>
      <c r="VJL45" s="1119"/>
      <c r="VJM45" s="1119"/>
      <c r="VJN45" s="1119"/>
      <c r="VJO45" s="1119"/>
      <c r="VJP45" s="1119"/>
      <c r="VJQ45" s="1119"/>
      <c r="VJR45" s="1119"/>
      <c r="VJS45" s="1119"/>
      <c r="VJT45" s="1119"/>
      <c r="VJU45" s="1119"/>
      <c r="VJV45" s="1119"/>
      <c r="VJW45" s="1119"/>
      <c r="VJX45" s="1119"/>
      <c r="VJY45" s="1119"/>
      <c r="VJZ45" s="1119"/>
      <c r="VKA45" s="1119"/>
      <c r="VKB45" s="1119"/>
      <c r="VKC45" s="1119"/>
      <c r="VKD45" s="1119"/>
      <c r="VKE45" s="1119"/>
      <c r="VKF45" s="1119"/>
      <c r="VKG45" s="1119"/>
      <c r="VKH45" s="1119"/>
      <c r="VKI45" s="1119"/>
      <c r="VKJ45" s="1119"/>
      <c r="VKK45" s="1119"/>
      <c r="VKL45" s="1119"/>
      <c r="VKM45" s="1119"/>
      <c r="VKN45" s="1119"/>
      <c r="VKO45" s="1119"/>
      <c r="VKP45" s="1119"/>
      <c r="VKQ45" s="1119"/>
      <c r="VKR45" s="1119"/>
      <c r="VKS45" s="1119"/>
      <c r="VKT45" s="1119"/>
      <c r="VKU45" s="1119"/>
      <c r="VKV45" s="1119"/>
      <c r="VKW45" s="1119"/>
      <c r="VKX45" s="1119"/>
      <c r="VKY45" s="1119"/>
      <c r="VKZ45" s="1119"/>
      <c r="VLA45" s="1119"/>
      <c r="VLB45" s="1119"/>
      <c r="VLC45" s="1119"/>
      <c r="VLD45" s="1119"/>
      <c r="VLE45" s="1119"/>
      <c r="VLF45" s="1119"/>
      <c r="VLG45" s="1119"/>
      <c r="VLH45" s="1119"/>
      <c r="VLI45" s="1119"/>
      <c r="VLJ45" s="1119"/>
      <c r="VLK45" s="1119"/>
      <c r="VLL45" s="1119"/>
      <c r="VLM45" s="1119"/>
      <c r="VLN45" s="1119"/>
      <c r="VLO45" s="1119"/>
      <c r="VLP45" s="1119"/>
      <c r="VLQ45" s="1119"/>
      <c r="VLR45" s="1119"/>
      <c r="VLS45" s="1119"/>
      <c r="VLT45" s="1119"/>
      <c r="VLU45" s="1119"/>
      <c r="VLV45" s="1119"/>
      <c r="VLW45" s="1119"/>
      <c r="VLX45" s="1119"/>
      <c r="VLY45" s="1119"/>
      <c r="VLZ45" s="1119"/>
      <c r="VMA45" s="1119"/>
      <c r="VMB45" s="1119"/>
      <c r="VMC45" s="1119"/>
      <c r="VMD45" s="1119"/>
      <c r="VME45" s="1119"/>
      <c r="VMF45" s="1119"/>
      <c r="VMG45" s="1119"/>
      <c r="VMH45" s="1119"/>
      <c r="VMI45" s="1119"/>
      <c r="VMJ45" s="1119"/>
      <c r="VMK45" s="1119"/>
      <c r="VML45" s="1119"/>
      <c r="VMM45" s="1119"/>
      <c r="VMN45" s="1119"/>
      <c r="VMO45" s="1119"/>
      <c r="VMP45" s="1119"/>
      <c r="VMQ45" s="1119"/>
      <c r="VMR45" s="1119"/>
      <c r="VMS45" s="1119"/>
      <c r="VMT45" s="1119"/>
      <c r="VMU45" s="1119"/>
      <c r="VMV45" s="1119"/>
      <c r="VMW45" s="1119"/>
      <c r="VMX45" s="1119"/>
      <c r="VMY45" s="1119"/>
      <c r="VMZ45" s="1119"/>
      <c r="VNA45" s="1119"/>
      <c r="VNB45" s="1119"/>
      <c r="VNC45" s="1119"/>
      <c r="VND45" s="1119"/>
      <c r="VNE45" s="1119"/>
      <c r="VNF45" s="1119"/>
      <c r="VNG45" s="1119"/>
      <c r="VNH45" s="1119"/>
      <c r="VNI45" s="1119"/>
      <c r="VNJ45" s="1119"/>
      <c r="VNK45" s="1119"/>
      <c r="VNL45" s="1119"/>
      <c r="VNM45" s="1119"/>
      <c r="VNN45" s="1119"/>
      <c r="VNO45" s="1119"/>
      <c r="VNP45" s="1119"/>
      <c r="VNQ45" s="1119"/>
      <c r="VNR45" s="1119"/>
      <c r="VNS45" s="1119"/>
      <c r="VNT45" s="1119"/>
      <c r="VNU45" s="1119"/>
      <c r="VNV45" s="1119"/>
      <c r="VNW45" s="1119"/>
      <c r="VNX45" s="1119"/>
      <c r="VNY45" s="1119"/>
      <c r="VNZ45" s="1119"/>
      <c r="VOA45" s="1119"/>
      <c r="VOB45" s="1119"/>
      <c r="VOC45" s="1119"/>
      <c r="VOD45" s="1119"/>
      <c r="VOE45" s="1119"/>
      <c r="VOF45" s="1119"/>
      <c r="VOG45" s="1119"/>
      <c r="VOH45" s="1119"/>
      <c r="VOI45" s="1119"/>
      <c r="VOJ45" s="1119"/>
      <c r="VOK45" s="1119"/>
      <c r="VOL45" s="1119"/>
      <c r="VOM45" s="1119"/>
      <c r="VON45" s="1119"/>
      <c r="VOO45" s="1119"/>
      <c r="VOP45" s="1119"/>
      <c r="VOQ45" s="1119"/>
      <c r="VOR45" s="1119"/>
      <c r="VOS45" s="1119"/>
      <c r="VOT45" s="1119"/>
      <c r="VOU45" s="1119"/>
      <c r="VOV45" s="1119"/>
      <c r="VOW45" s="1119"/>
      <c r="VOX45" s="1119"/>
      <c r="VOY45" s="1119"/>
      <c r="VOZ45" s="1119"/>
      <c r="VPA45" s="1119"/>
      <c r="VPB45" s="1119"/>
      <c r="VPC45" s="1119"/>
      <c r="VPD45" s="1119"/>
      <c r="VPE45" s="1119"/>
      <c r="VPF45" s="1119"/>
      <c r="VPG45" s="1119"/>
      <c r="VPH45" s="1119"/>
      <c r="VPI45" s="1119"/>
      <c r="VPJ45" s="1119"/>
      <c r="VPK45" s="1119"/>
      <c r="VPL45" s="1119"/>
      <c r="VPM45" s="1119"/>
      <c r="VPN45" s="1119"/>
      <c r="VPO45" s="1119"/>
      <c r="VPP45" s="1119"/>
      <c r="VPQ45" s="1119"/>
      <c r="VPR45" s="1119"/>
      <c r="VPS45" s="1119"/>
      <c r="VPT45" s="1119"/>
      <c r="VPU45" s="1119"/>
      <c r="VPV45" s="1119"/>
      <c r="VPW45" s="1119"/>
      <c r="VPX45" s="1119"/>
      <c r="VPY45" s="1119"/>
      <c r="VPZ45" s="1119"/>
      <c r="VQA45" s="1119"/>
      <c r="VQB45" s="1119"/>
      <c r="VQC45" s="1119"/>
      <c r="VQD45" s="1119"/>
      <c r="VQE45" s="1119"/>
      <c r="VQF45" s="1119"/>
      <c r="VQG45" s="1119"/>
      <c r="VQH45" s="1119"/>
      <c r="VQI45" s="1119"/>
      <c r="VQJ45" s="1119"/>
      <c r="VQK45" s="1119"/>
      <c r="VQL45" s="1119"/>
      <c r="VQM45" s="1119"/>
      <c r="VQN45" s="1119"/>
      <c r="VQO45" s="1119"/>
      <c r="VQP45" s="1119"/>
      <c r="VQQ45" s="1119"/>
      <c r="VQR45" s="1119"/>
      <c r="VQS45" s="1119"/>
      <c r="VQT45" s="1119"/>
      <c r="VQU45" s="1119"/>
      <c r="VQV45" s="1119"/>
      <c r="VQW45" s="1119"/>
      <c r="VQX45" s="1119"/>
      <c r="VQY45" s="1119"/>
      <c r="VQZ45" s="1119"/>
      <c r="VRA45" s="1119"/>
      <c r="VRB45" s="1119"/>
      <c r="VRC45" s="1119"/>
      <c r="VRD45" s="1119"/>
      <c r="VRE45" s="1119"/>
      <c r="VRF45" s="1119"/>
      <c r="VRG45" s="1119"/>
      <c r="VRH45" s="1119"/>
      <c r="VRI45" s="1119"/>
      <c r="VRJ45" s="1119"/>
      <c r="VRK45" s="1119"/>
      <c r="VRL45" s="1119"/>
      <c r="VRM45" s="1119"/>
      <c r="VRN45" s="1119"/>
      <c r="VRO45" s="1119"/>
      <c r="VRP45" s="1119"/>
      <c r="VRQ45" s="1119"/>
      <c r="VRR45" s="1119"/>
      <c r="VRS45" s="1119"/>
      <c r="VRT45" s="1119"/>
      <c r="VRU45" s="1119"/>
      <c r="VRV45" s="1119"/>
      <c r="VRW45" s="1119"/>
      <c r="VRX45" s="1119"/>
      <c r="VRY45" s="1119"/>
      <c r="VRZ45" s="1119"/>
      <c r="VSA45" s="1119"/>
      <c r="VSB45" s="1119"/>
      <c r="VSC45" s="1119"/>
      <c r="VSD45" s="1119"/>
      <c r="VSE45" s="1119"/>
      <c r="VSF45" s="1119"/>
      <c r="VSG45" s="1119"/>
      <c r="VSH45" s="1119"/>
      <c r="VSI45" s="1119"/>
      <c r="VSJ45" s="1119"/>
      <c r="VSK45" s="1119"/>
      <c r="VSL45" s="1119"/>
      <c r="VSM45" s="1119"/>
      <c r="VSN45" s="1119"/>
      <c r="VSO45" s="1119"/>
      <c r="VSP45" s="1119"/>
      <c r="VSQ45" s="1119"/>
      <c r="VSR45" s="1119"/>
      <c r="VSS45" s="1119"/>
      <c r="VST45" s="1119"/>
      <c r="VSU45" s="1119"/>
      <c r="VSV45" s="1119"/>
      <c r="VSW45" s="1119"/>
      <c r="VSX45" s="1119"/>
      <c r="VSY45" s="1119"/>
      <c r="VSZ45" s="1119"/>
      <c r="VTA45" s="1119"/>
      <c r="VTB45" s="1119"/>
      <c r="VTC45" s="1119"/>
      <c r="VTD45" s="1119"/>
      <c r="VTE45" s="1119"/>
      <c r="VTF45" s="1119"/>
      <c r="VTG45" s="1119"/>
      <c r="VTH45" s="1119"/>
      <c r="VTI45" s="1119"/>
      <c r="VTJ45" s="1119"/>
      <c r="VTK45" s="1119"/>
      <c r="VTL45" s="1119"/>
      <c r="VTM45" s="1119"/>
      <c r="VTN45" s="1119"/>
      <c r="VTO45" s="1119"/>
      <c r="VTP45" s="1119"/>
      <c r="VTQ45" s="1119"/>
      <c r="VTR45" s="1119"/>
      <c r="VTS45" s="1119"/>
      <c r="VTT45" s="1119"/>
      <c r="VTU45" s="1119"/>
      <c r="VTV45" s="1119"/>
      <c r="VTW45" s="1119"/>
      <c r="VTX45" s="1119"/>
      <c r="VTY45" s="1119"/>
      <c r="VTZ45" s="1119"/>
      <c r="VUA45" s="1119"/>
      <c r="VUB45" s="1119"/>
      <c r="VUC45" s="1119"/>
      <c r="VUD45" s="1119"/>
      <c r="VUE45" s="1119"/>
      <c r="VUF45" s="1119"/>
      <c r="VUG45" s="1119"/>
      <c r="VUH45" s="1119"/>
      <c r="VUI45" s="1119"/>
      <c r="VUJ45" s="1119"/>
      <c r="VUK45" s="1119"/>
      <c r="VUL45" s="1119"/>
      <c r="VUM45" s="1119"/>
      <c r="VUN45" s="1119"/>
      <c r="VUO45" s="1119"/>
      <c r="VUP45" s="1119"/>
      <c r="VUQ45" s="1119"/>
      <c r="VUR45" s="1119"/>
      <c r="VUS45" s="1119"/>
      <c r="VUT45" s="1119"/>
      <c r="VUU45" s="1119"/>
      <c r="VUV45" s="1119"/>
      <c r="VUW45" s="1119"/>
      <c r="VUX45" s="1119"/>
      <c r="VUY45" s="1119"/>
      <c r="VUZ45" s="1119"/>
      <c r="VVA45" s="1119"/>
      <c r="VVB45" s="1119"/>
      <c r="VVC45" s="1119"/>
      <c r="VVD45" s="1119"/>
      <c r="VVE45" s="1119"/>
      <c r="VVF45" s="1119"/>
      <c r="VVG45" s="1119"/>
      <c r="VVH45" s="1119"/>
      <c r="VVI45" s="1119"/>
      <c r="VVJ45" s="1119"/>
      <c r="VVK45" s="1119"/>
      <c r="VVL45" s="1119"/>
      <c r="VVM45" s="1119"/>
      <c r="VVN45" s="1119"/>
      <c r="VVO45" s="1119"/>
      <c r="VVP45" s="1119"/>
      <c r="VVQ45" s="1119"/>
      <c r="VVR45" s="1119"/>
      <c r="VVS45" s="1119"/>
      <c r="VVT45" s="1119"/>
      <c r="VVU45" s="1119"/>
      <c r="VVV45" s="1119"/>
      <c r="VVW45" s="1119"/>
      <c r="VVX45" s="1119"/>
      <c r="VVY45" s="1119"/>
      <c r="VVZ45" s="1119"/>
      <c r="VWA45" s="1119"/>
      <c r="VWB45" s="1119"/>
      <c r="VWC45" s="1119"/>
      <c r="VWD45" s="1119"/>
      <c r="VWE45" s="1119"/>
      <c r="VWF45" s="1119"/>
      <c r="VWG45" s="1119"/>
      <c r="VWH45" s="1119"/>
      <c r="VWI45" s="1119"/>
      <c r="VWJ45" s="1119"/>
      <c r="VWK45" s="1119"/>
      <c r="VWL45" s="1119"/>
      <c r="VWM45" s="1119"/>
      <c r="VWN45" s="1119"/>
      <c r="VWO45" s="1119"/>
      <c r="VWP45" s="1119"/>
      <c r="VWQ45" s="1119"/>
      <c r="VWR45" s="1119"/>
      <c r="VWS45" s="1119"/>
      <c r="VWT45" s="1119"/>
      <c r="VWU45" s="1119"/>
      <c r="VWV45" s="1119"/>
      <c r="VWW45" s="1119"/>
      <c r="VWX45" s="1119"/>
      <c r="VWY45" s="1119"/>
      <c r="VWZ45" s="1119"/>
      <c r="VXA45" s="1119"/>
      <c r="VXB45" s="1119"/>
      <c r="VXC45" s="1119"/>
      <c r="VXD45" s="1119"/>
      <c r="VXE45" s="1119"/>
      <c r="VXF45" s="1119"/>
      <c r="VXG45" s="1119"/>
      <c r="VXH45" s="1119"/>
      <c r="VXI45" s="1119"/>
      <c r="VXJ45" s="1119"/>
      <c r="VXK45" s="1119"/>
      <c r="VXL45" s="1119"/>
      <c r="VXM45" s="1119"/>
      <c r="VXN45" s="1119"/>
      <c r="VXO45" s="1119"/>
      <c r="VXP45" s="1119"/>
      <c r="VXQ45" s="1119"/>
      <c r="VXR45" s="1119"/>
      <c r="VXS45" s="1119"/>
      <c r="VXT45" s="1119"/>
      <c r="VXU45" s="1119"/>
      <c r="VXV45" s="1119"/>
      <c r="VXW45" s="1119"/>
      <c r="VXX45" s="1119"/>
      <c r="VXY45" s="1119"/>
      <c r="VXZ45" s="1119"/>
      <c r="VYA45" s="1119"/>
      <c r="VYB45" s="1119"/>
      <c r="VYC45" s="1119"/>
      <c r="VYD45" s="1119"/>
      <c r="VYE45" s="1119"/>
      <c r="VYF45" s="1119"/>
      <c r="VYG45" s="1119"/>
      <c r="VYH45" s="1119"/>
      <c r="VYI45" s="1119"/>
      <c r="VYJ45" s="1119"/>
      <c r="VYK45" s="1119"/>
      <c r="VYL45" s="1119"/>
      <c r="VYM45" s="1119"/>
      <c r="VYN45" s="1119"/>
      <c r="VYO45" s="1119"/>
      <c r="VYP45" s="1119"/>
      <c r="VYQ45" s="1119"/>
      <c r="VYR45" s="1119"/>
      <c r="VYS45" s="1119"/>
      <c r="VYT45" s="1119"/>
      <c r="VYU45" s="1119"/>
      <c r="VYV45" s="1119"/>
      <c r="VYW45" s="1119"/>
      <c r="VYX45" s="1119"/>
      <c r="VYY45" s="1119"/>
      <c r="VYZ45" s="1119"/>
      <c r="VZA45" s="1119"/>
      <c r="VZB45" s="1119"/>
      <c r="VZC45" s="1119"/>
      <c r="VZD45" s="1119"/>
      <c r="VZE45" s="1119"/>
      <c r="VZF45" s="1119"/>
      <c r="VZG45" s="1119"/>
      <c r="VZH45" s="1119"/>
      <c r="VZI45" s="1119"/>
      <c r="VZJ45" s="1119"/>
      <c r="VZK45" s="1119"/>
      <c r="VZL45" s="1119"/>
      <c r="VZM45" s="1119"/>
      <c r="VZN45" s="1119"/>
      <c r="VZO45" s="1119"/>
      <c r="VZP45" s="1119"/>
      <c r="VZQ45" s="1119"/>
      <c r="VZR45" s="1119"/>
      <c r="VZS45" s="1119"/>
      <c r="VZT45" s="1119"/>
      <c r="VZU45" s="1119"/>
      <c r="VZV45" s="1119"/>
      <c r="VZW45" s="1119"/>
      <c r="VZX45" s="1119"/>
      <c r="VZY45" s="1119"/>
      <c r="VZZ45" s="1119"/>
      <c r="WAA45" s="1119"/>
      <c r="WAB45" s="1119"/>
      <c r="WAC45" s="1119"/>
      <c r="WAD45" s="1119"/>
      <c r="WAE45" s="1119"/>
      <c r="WAF45" s="1119"/>
      <c r="WAG45" s="1119"/>
      <c r="WAH45" s="1119"/>
      <c r="WAI45" s="1119"/>
      <c r="WAJ45" s="1119"/>
      <c r="WAK45" s="1119"/>
      <c r="WAL45" s="1119"/>
      <c r="WAM45" s="1119"/>
      <c r="WAN45" s="1119"/>
      <c r="WAO45" s="1119"/>
      <c r="WAP45" s="1119"/>
      <c r="WAQ45" s="1119"/>
      <c r="WAR45" s="1119"/>
      <c r="WAS45" s="1119"/>
      <c r="WAT45" s="1119"/>
      <c r="WAU45" s="1119"/>
      <c r="WAV45" s="1119"/>
      <c r="WAW45" s="1119"/>
      <c r="WAX45" s="1119"/>
      <c r="WAY45" s="1119"/>
      <c r="WAZ45" s="1119"/>
      <c r="WBA45" s="1119"/>
      <c r="WBB45" s="1119"/>
      <c r="WBC45" s="1119"/>
      <c r="WBD45" s="1119"/>
      <c r="WBE45" s="1119"/>
      <c r="WBF45" s="1119"/>
      <c r="WBG45" s="1119"/>
      <c r="WBH45" s="1119"/>
      <c r="WBI45" s="1119"/>
      <c r="WBJ45" s="1119"/>
      <c r="WBK45" s="1119"/>
      <c r="WBL45" s="1119"/>
      <c r="WBM45" s="1119"/>
      <c r="WBN45" s="1119"/>
      <c r="WBO45" s="1119"/>
      <c r="WBP45" s="1119"/>
      <c r="WBQ45" s="1119"/>
      <c r="WBR45" s="1119"/>
      <c r="WBS45" s="1119"/>
      <c r="WBT45" s="1119"/>
      <c r="WBU45" s="1119"/>
      <c r="WBV45" s="1119"/>
      <c r="WBW45" s="1119"/>
      <c r="WBX45" s="1119"/>
      <c r="WBY45" s="1119"/>
      <c r="WBZ45" s="1119"/>
      <c r="WCA45" s="1119"/>
      <c r="WCB45" s="1119"/>
      <c r="WCC45" s="1119"/>
      <c r="WCD45" s="1119"/>
      <c r="WCE45" s="1119"/>
      <c r="WCF45" s="1119"/>
      <c r="WCG45" s="1119"/>
      <c r="WCH45" s="1119"/>
      <c r="WCI45" s="1119"/>
      <c r="WCJ45" s="1119"/>
      <c r="WCK45" s="1119"/>
      <c r="WCL45" s="1119"/>
      <c r="WCM45" s="1119"/>
      <c r="WCN45" s="1119"/>
      <c r="WCO45" s="1119"/>
      <c r="WCP45" s="1119"/>
      <c r="WCQ45" s="1119"/>
      <c r="WCR45" s="1119"/>
      <c r="WCS45" s="1119"/>
      <c r="WCT45" s="1119"/>
      <c r="WCU45" s="1119"/>
      <c r="WCV45" s="1119"/>
      <c r="WCW45" s="1119"/>
      <c r="WCX45" s="1119"/>
      <c r="WCY45" s="1119"/>
      <c r="WCZ45" s="1119"/>
      <c r="WDA45" s="1119"/>
      <c r="WDB45" s="1119"/>
      <c r="WDC45" s="1119"/>
      <c r="WDD45" s="1119"/>
      <c r="WDE45" s="1119"/>
      <c r="WDF45" s="1119"/>
      <c r="WDG45" s="1119"/>
      <c r="WDH45" s="1119"/>
      <c r="WDI45" s="1119"/>
      <c r="WDJ45" s="1119"/>
      <c r="WDK45" s="1119"/>
      <c r="WDL45" s="1119"/>
      <c r="WDM45" s="1119"/>
      <c r="WDN45" s="1119"/>
      <c r="WDO45" s="1119"/>
      <c r="WDP45" s="1119"/>
      <c r="WDQ45" s="1119"/>
      <c r="WDR45" s="1119"/>
      <c r="WDS45" s="1119"/>
      <c r="WDT45" s="1119"/>
      <c r="WDU45" s="1119"/>
      <c r="WDV45" s="1119"/>
      <c r="WDW45" s="1119"/>
      <c r="WDX45" s="1119"/>
      <c r="WDY45" s="1119"/>
      <c r="WDZ45" s="1119"/>
      <c r="WEA45" s="1119"/>
      <c r="WEB45" s="1119"/>
      <c r="WEC45" s="1119"/>
      <c r="WED45" s="1119"/>
      <c r="WEE45" s="1119"/>
      <c r="WEF45" s="1119"/>
      <c r="WEG45" s="1119"/>
      <c r="WEH45" s="1119"/>
      <c r="WEI45" s="1119"/>
      <c r="WEJ45" s="1119"/>
      <c r="WEK45" s="1119"/>
      <c r="WEL45" s="1119"/>
      <c r="WEM45" s="1119"/>
      <c r="WEN45" s="1119"/>
      <c r="WEO45" s="1119"/>
      <c r="WEP45" s="1119"/>
      <c r="WEQ45" s="1119"/>
      <c r="WER45" s="1119"/>
      <c r="WES45" s="1119"/>
      <c r="WET45" s="1119"/>
      <c r="WEU45" s="1119"/>
      <c r="WEV45" s="1119"/>
      <c r="WEW45" s="1119"/>
      <c r="WEX45" s="1119"/>
      <c r="WEY45" s="1119"/>
      <c r="WEZ45" s="1119"/>
      <c r="WFA45" s="1119"/>
      <c r="WFB45" s="1119"/>
      <c r="WFC45" s="1119"/>
      <c r="WFD45" s="1119"/>
      <c r="WFE45" s="1119"/>
      <c r="WFF45" s="1119"/>
      <c r="WFG45" s="1119"/>
      <c r="WFH45" s="1119"/>
      <c r="WFI45" s="1119"/>
      <c r="WFJ45" s="1119"/>
      <c r="WFK45" s="1119"/>
      <c r="WFL45" s="1119"/>
      <c r="WFM45" s="1119"/>
      <c r="WFN45" s="1119"/>
      <c r="WFO45" s="1119"/>
      <c r="WFP45" s="1119"/>
      <c r="WFQ45" s="1119"/>
      <c r="WFR45" s="1119"/>
      <c r="WFS45" s="1119"/>
      <c r="WFT45" s="1119"/>
      <c r="WFU45" s="1119"/>
      <c r="WFV45" s="1119"/>
      <c r="WFW45" s="1119"/>
      <c r="WFX45" s="1119"/>
      <c r="WFY45" s="1119"/>
      <c r="WFZ45" s="1119"/>
      <c r="WGA45" s="1119"/>
      <c r="WGB45" s="1119"/>
      <c r="WGC45" s="1119"/>
      <c r="WGD45" s="1119"/>
      <c r="WGE45" s="1119"/>
      <c r="WGF45" s="1119"/>
      <c r="WGG45" s="1119"/>
      <c r="WGH45" s="1119"/>
      <c r="WGI45" s="1119"/>
      <c r="WGJ45" s="1119"/>
      <c r="WGK45" s="1119"/>
      <c r="WGL45" s="1119"/>
      <c r="WGM45" s="1119"/>
      <c r="WGN45" s="1119"/>
      <c r="WGO45" s="1119"/>
      <c r="WGP45" s="1119"/>
      <c r="WGQ45" s="1119"/>
      <c r="WGR45" s="1119"/>
      <c r="WGS45" s="1119"/>
      <c r="WGT45" s="1119"/>
      <c r="WGU45" s="1119"/>
      <c r="WGV45" s="1119"/>
      <c r="WGW45" s="1119"/>
      <c r="WGX45" s="1119"/>
      <c r="WGY45" s="1119"/>
      <c r="WGZ45" s="1119"/>
      <c r="WHA45" s="1119"/>
      <c r="WHB45" s="1119"/>
      <c r="WHC45" s="1119"/>
      <c r="WHD45" s="1119"/>
      <c r="WHE45" s="1119"/>
      <c r="WHF45" s="1119"/>
      <c r="WHG45" s="1119"/>
      <c r="WHH45" s="1119"/>
      <c r="WHI45" s="1119"/>
      <c r="WHJ45" s="1119"/>
      <c r="WHK45" s="1119"/>
      <c r="WHL45" s="1119"/>
      <c r="WHM45" s="1119"/>
      <c r="WHN45" s="1119"/>
      <c r="WHO45" s="1119"/>
      <c r="WHP45" s="1119"/>
      <c r="WHQ45" s="1119"/>
      <c r="WHR45" s="1119"/>
      <c r="WHS45" s="1119"/>
      <c r="WHT45" s="1119"/>
      <c r="WHU45" s="1119"/>
      <c r="WHV45" s="1119"/>
      <c r="WHW45" s="1119"/>
      <c r="WHX45" s="1119"/>
      <c r="WHY45" s="1119"/>
      <c r="WHZ45" s="1119"/>
      <c r="WIA45" s="1119"/>
      <c r="WIB45" s="1119"/>
      <c r="WIC45" s="1119"/>
      <c r="WID45" s="1119"/>
      <c r="WIE45" s="1119"/>
      <c r="WIF45" s="1119"/>
      <c r="WIG45" s="1119"/>
      <c r="WIH45" s="1119"/>
      <c r="WII45" s="1119"/>
      <c r="WIJ45" s="1119"/>
      <c r="WIK45" s="1119"/>
      <c r="WIL45" s="1119"/>
      <c r="WIM45" s="1119"/>
      <c r="WIN45" s="1119"/>
      <c r="WIO45" s="1119"/>
      <c r="WIP45" s="1119"/>
      <c r="WIQ45" s="1119"/>
      <c r="WIR45" s="1119"/>
      <c r="WIS45" s="1119"/>
      <c r="WIT45" s="1119"/>
      <c r="WIU45" s="1119"/>
      <c r="WIV45" s="1119"/>
      <c r="WIW45" s="1119"/>
      <c r="WIX45" s="1119"/>
      <c r="WIY45" s="1119"/>
      <c r="WIZ45" s="1119"/>
      <c r="WJA45" s="1119"/>
      <c r="WJB45" s="1119"/>
      <c r="WJC45" s="1119"/>
      <c r="WJD45" s="1119"/>
      <c r="WJE45" s="1119"/>
      <c r="WJF45" s="1119"/>
      <c r="WJG45" s="1119"/>
      <c r="WJH45" s="1119"/>
      <c r="WJI45" s="1119"/>
      <c r="WJJ45" s="1119"/>
      <c r="WJK45" s="1119"/>
      <c r="WJL45" s="1119"/>
      <c r="WJM45" s="1119"/>
      <c r="WJN45" s="1119"/>
      <c r="WJO45" s="1119"/>
      <c r="WJP45" s="1119"/>
      <c r="WJQ45" s="1119"/>
      <c r="WJR45" s="1119"/>
      <c r="WJS45" s="1119"/>
      <c r="WJT45" s="1119"/>
      <c r="WJU45" s="1119"/>
      <c r="WJV45" s="1119"/>
      <c r="WJW45" s="1119"/>
      <c r="WJX45" s="1119"/>
      <c r="WJY45" s="1119"/>
      <c r="WJZ45" s="1119"/>
      <c r="WKA45" s="1119"/>
      <c r="WKB45" s="1119"/>
      <c r="WKC45" s="1119"/>
      <c r="WKD45" s="1119"/>
      <c r="WKE45" s="1119"/>
      <c r="WKF45" s="1119"/>
      <c r="WKG45" s="1119"/>
      <c r="WKH45" s="1119"/>
      <c r="WKI45" s="1119"/>
      <c r="WKJ45" s="1119"/>
      <c r="WKK45" s="1119"/>
      <c r="WKL45" s="1119"/>
      <c r="WKM45" s="1119"/>
      <c r="WKN45" s="1119"/>
      <c r="WKO45" s="1119"/>
      <c r="WKP45" s="1119"/>
      <c r="WKQ45" s="1119"/>
      <c r="WKR45" s="1119"/>
      <c r="WKS45" s="1119"/>
      <c r="WKT45" s="1119"/>
      <c r="WKU45" s="1119"/>
      <c r="WKV45" s="1119"/>
      <c r="WKW45" s="1119"/>
      <c r="WKX45" s="1119"/>
      <c r="WKY45" s="1119"/>
      <c r="WKZ45" s="1119"/>
      <c r="WLA45" s="1119"/>
      <c r="WLB45" s="1119"/>
      <c r="WLC45" s="1119"/>
      <c r="WLD45" s="1119"/>
      <c r="WLE45" s="1119"/>
      <c r="WLF45" s="1119"/>
      <c r="WLG45" s="1119"/>
      <c r="WLH45" s="1119"/>
      <c r="WLI45" s="1119"/>
      <c r="WLJ45" s="1119"/>
      <c r="WLK45" s="1119"/>
      <c r="WLL45" s="1119"/>
      <c r="WLM45" s="1119"/>
      <c r="WLN45" s="1119"/>
      <c r="WLO45" s="1119"/>
      <c r="WLP45" s="1119"/>
      <c r="WLQ45" s="1119"/>
      <c r="WLR45" s="1119"/>
      <c r="WLS45" s="1119"/>
      <c r="WLT45" s="1119"/>
      <c r="WLU45" s="1119"/>
      <c r="WLV45" s="1119"/>
      <c r="WLW45" s="1119"/>
      <c r="WLX45" s="1119"/>
      <c r="WLY45" s="1119"/>
      <c r="WLZ45" s="1119"/>
      <c r="WMA45" s="1119"/>
      <c r="WMB45" s="1119"/>
      <c r="WMC45" s="1119"/>
      <c r="WMD45" s="1119"/>
      <c r="WME45" s="1119"/>
      <c r="WMF45" s="1119"/>
      <c r="WMG45" s="1119"/>
      <c r="WMH45" s="1119"/>
      <c r="WMI45" s="1119"/>
      <c r="WMJ45" s="1119"/>
      <c r="WMK45" s="1119"/>
      <c r="WML45" s="1119"/>
      <c r="WMM45" s="1119"/>
      <c r="WMN45" s="1119"/>
      <c r="WMO45" s="1119"/>
      <c r="WMP45" s="1119"/>
      <c r="WMQ45" s="1119"/>
      <c r="WMR45" s="1119"/>
      <c r="WMS45" s="1119"/>
      <c r="WMT45" s="1119"/>
      <c r="WMU45" s="1119"/>
      <c r="WMV45" s="1119"/>
      <c r="WMW45" s="1119"/>
      <c r="WMX45" s="1119"/>
      <c r="WMY45" s="1119"/>
      <c r="WMZ45" s="1119"/>
      <c r="WNA45" s="1119"/>
      <c r="WNB45" s="1119"/>
      <c r="WNC45" s="1119"/>
      <c r="WND45" s="1119"/>
      <c r="WNE45" s="1119"/>
      <c r="WNF45" s="1119"/>
      <c r="WNG45" s="1119"/>
      <c r="WNH45" s="1119"/>
      <c r="WNI45" s="1119"/>
      <c r="WNJ45" s="1119"/>
      <c r="WNK45" s="1119"/>
      <c r="WNL45" s="1119"/>
      <c r="WNM45" s="1119"/>
      <c r="WNN45" s="1119"/>
      <c r="WNO45" s="1119"/>
      <c r="WNP45" s="1119"/>
      <c r="WNQ45" s="1119"/>
      <c r="WNR45" s="1119"/>
      <c r="WNS45" s="1119"/>
      <c r="WNT45" s="1119"/>
      <c r="WNU45" s="1119"/>
      <c r="WNV45" s="1119"/>
      <c r="WNW45" s="1119"/>
      <c r="WNX45" s="1119"/>
      <c r="WNY45" s="1119"/>
      <c r="WNZ45" s="1119"/>
      <c r="WOA45" s="1119"/>
      <c r="WOB45" s="1119"/>
      <c r="WOC45" s="1119"/>
      <c r="WOD45" s="1119"/>
      <c r="WOE45" s="1119"/>
      <c r="WOF45" s="1119"/>
      <c r="WOG45" s="1119"/>
      <c r="WOH45" s="1119"/>
      <c r="WOI45" s="1119"/>
      <c r="WOJ45" s="1119"/>
      <c r="WOK45" s="1119"/>
      <c r="WOL45" s="1119"/>
      <c r="WOM45" s="1119"/>
      <c r="WON45" s="1119"/>
      <c r="WOO45" s="1119"/>
      <c r="WOP45" s="1119"/>
      <c r="WOQ45" s="1119"/>
      <c r="WOR45" s="1119"/>
      <c r="WOS45" s="1119"/>
      <c r="WOT45" s="1119"/>
      <c r="WOU45" s="1119"/>
      <c r="WOV45" s="1119"/>
      <c r="WOW45" s="1119"/>
      <c r="WOX45" s="1119"/>
      <c r="WOY45" s="1119"/>
      <c r="WOZ45" s="1119"/>
      <c r="WPA45" s="1119"/>
      <c r="WPB45" s="1119"/>
      <c r="WPC45" s="1119"/>
      <c r="WPD45" s="1119"/>
      <c r="WPE45" s="1119"/>
      <c r="WPF45" s="1119"/>
      <c r="WPG45" s="1119"/>
      <c r="WPH45" s="1119"/>
      <c r="WPI45" s="1119"/>
      <c r="WPJ45" s="1119"/>
      <c r="WPK45" s="1119"/>
      <c r="WPL45" s="1119"/>
      <c r="WPM45" s="1119"/>
      <c r="WPN45" s="1119"/>
      <c r="WPO45" s="1119"/>
      <c r="WPP45" s="1119"/>
      <c r="WPQ45" s="1119"/>
      <c r="WPR45" s="1119"/>
      <c r="WPS45" s="1119"/>
      <c r="WPT45" s="1119"/>
      <c r="WPU45" s="1119"/>
      <c r="WPV45" s="1119"/>
      <c r="WPW45" s="1119"/>
      <c r="WPX45" s="1119"/>
      <c r="WPY45" s="1119"/>
      <c r="WPZ45" s="1119"/>
      <c r="WQA45" s="1119"/>
      <c r="WQB45" s="1119"/>
      <c r="WQC45" s="1119"/>
      <c r="WQD45" s="1119"/>
      <c r="WQE45" s="1119"/>
      <c r="WQF45" s="1119"/>
      <c r="WQG45" s="1119"/>
      <c r="WQH45" s="1119"/>
      <c r="WQI45" s="1119"/>
      <c r="WQJ45" s="1119"/>
      <c r="WQK45" s="1119"/>
      <c r="WQL45" s="1119"/>
      <c r="WQM45" s="1119"/>
      <c r="WQN45" s="1119"/>
      <c r="WQO45" s="1119"/>
      <c r="WQP45" s="1119"/>
      <c r="WQQ45" s="1119"/>
      <c r="WQR45" s="1119"/>
      <c r="WQS45" s="1119"/>
      <c r="WQT45" s="1119"/>
      <c r="WQU45" s="1119"/>
      <c r="WQV45" s="1119"/>
      <c r="WQW45" s="1119"/>
      <c r="WQX45" s="1119"/>
      <c r="WQY45" s="1119"/>
      <c r="WQZ45" s="1119"/>
      <c r="WRA45" s="1119"/>
      <c r="WRB45" s="1119"/>
      <c r="WRC45" s="1119"/>
      <c r="WRD45" s="1119"/>
      <c r="WRE45" s="1119"/>
      <c r="WRF45" s="1119"/>
      <c r="WRG45" s="1119"/>
      <c r="WRH45" s="1119"/>
      <c r="WRI45" s="1119"/>
      <c r="WRJ45" s="1119"/>
      <c r="WRK45" s="1119"/>
      <c r="WRL45" s="1119"/>
      <c r="WRM45" s="1119"/>
      <c r="WRN45" s="1119"/>
      <c r="WRO45" s="1119"/>
      <c r="WRP45" s="1119"/>
      <c r="WRQ45" s="1119"/>
      <c r="WRR45" s="1119"/>
      <c r="WRS45" s="1119"/>
      <c r="WRT45" s="1119"/>
      <c r="WRU45" s="1119"/>
      <c r="WRV45" s="1119"/>
      <c r="WRW45" s="1119"/>
      <c r="WRX45" s="1119"/>
      <c r="WRY45" s="1119"/>
      <c r="WRZ45" s="1119"/>
      <c r="WSA45" s="1119"/>
      <c r="WSB45" s="1119"/>
      <c r="WSC45" s="1119"/>
      <c r="WSD45" s="1119"/>
      <c r="WSE45" s="1119"/>
      <c r="WSF45" s="1119"/>
      <c r="WSG45" s="1119"/>
      <c r="WSH45" s="1119"/>
      <c r="WSI45" s="1119"/>
      <c r="WSJ45" s="1119"/>
      <c r="WSK45" s="1119"/>
      <c r="WSL45" s="1119"/>
      <c r="WSM45" s="1119"/>
      <c r="WSN45" s="1119"/>
      <c r="WSO45" s="1119"/>
      <c r="WSP45" s="1119"/>
      <c r="WSQ45" s="1119"/>
      <c r="WSR45" s="1119"/>
      <c r="WSS45" s="1119"/>
      <c r="WST45" s="1119"/>
      <c r="WSU45" s="1119"/>
      <c r="WSV45" s="1119"/>
      <c r="WSW45" s="1119"/>
      <c r="WSX45" s="1119"/>
      <c r="WSY45" s="1119"/>
      <c r="WSZ45" s="1119"/>
      <c r="WTA45" s="1119"/>
      <c r="WTB45" s="1119"/>
      <c r="WTC45" s="1119"/>
      <c r="WTD45" s="1119"/>
      <c r="WTE45" s="1119"/>
      <c r="WTF45" s="1119"/>
      <c r="WTG45" s="1119"/>
      <c r="WTH45" s="1119"/>
      <c r="WTI45" s="1119"/>
      <c r="WTJ45" s="1119"/>
      <c r="WTK45" s="1119"/>
      <c r="WTL45" s="1119"/>
      <c r="WTM45" s="1119"/>
      <c r="WTN45" s="1119"/>
      <c r="WTO45" s="1119"/>
      <c r="WTP45" s="1119"/>
      <c r="WTQ45" s="1119"/>
      <c r="WTR45" s="1119"/>
      <c r="WTS45" s="1119"/>
      <c r="WTT45" s="1119"/>
      <c r="WTU45" s="1119"/>
      <c r="WTV45" s="1119"/>
      <c r="WTW45" s="1119"/>
      <c r="WTX45" s="1119"/>
      <c r="WTY45" s="1119"/>
      <c r="WTZ45" s="1119"/>
      <c r="WUA45" s="1119"/>
      <c r="WUB45" s="1119"/>
      <c r="WUC45" s="1119"/>
      <c r="WUD45" s="1119"/>
      <c r="WUE45" s="1119"/>
      <c r="WUF45" s="1119"/>
      <c r="WUG45" s="1119"/>
      <c r="WUH45" s="1119"/>
      <c r="WUI45" s="1119"/>
      <c r="WUJ45" s="1119"/>
      <c r="WUK45" s="1119"/>
      <c r="WUL45" s="1119"/>
      <c r="WUM45" s="1119"/>
      <c r="WUN45" s="1119"/>
      <c r="WUO45" s="1119"/>
      <c r="WUP45" s="1119"/>
      <c r="WUQ45" s="1119"/>
      <c r="WUR45" s="1119"/>
      <c r="WUS45" s="1119"/>
      <c r="WUT45" s="1119"/>
      <c r="WUU45" s="1119"/>
      <c r="WUV45" s="1119"/>
      <c r="WUW45" s="1119"/>
      <c r="WUX45" s="1119"/>
      <c r="WUY45" s="1119"/>
      <c r="WUZ45" s="1119"/>
      <c r="WVA45" s="1119"/>
      <c r="WVB45" s="1119"/>
      <c r="WVC45" s="1119"/>
      <c r="WVD45" s="1119"/>
      <c r="WVE45" s="1119"/>
      <c r="WVF45" s="1119"/>
      <c r="WVG45" s="1119"/>
      <c r="WVH45" s="1119"/>
      <c r="WVI45" s="1119"/>
      <c r="WVJ45" s="1119"/>
      <c r="WVK45" s="1119"/>
      <c r="WVL45" s="1119"/>
      <c r="WVM45" s="1119"/>
      <c r="WVN45" s="1119"/>
      <c r="WVO45" s="1119"/>
      <c r="WVP45" s="1119"/>
      <c r="WVQ45" s="1119"/>
      <c r="WVR45" s="1119"/>
      <c r="WVS45" s="1119"/>
      <c r="WVT45" s="1119"/>
      <c r="WVU45" s="1119"/>
      <c r="WVV45" s="1119"/>
      <c r="WVW45" s="1119"/>
      <c r="WVX45" s="1119"/>
      <c r="WVY45" s="1119"/>
      <c r="WVZ45" s="1119"/>
      <c r="WWA45" s="1119"/>
      <c r="WWB45" s="1119"/>
      <c r="WWC45" s="1119"/>
      <c r="WWD45" s="1119"/>
      <c r="WWE45" s="1119"/>
      <c r="WWF45" s="1119"/>
      <c r="WWG45" s="1119"/>
      <c r="WWH45" s="1119"/>
      <c r="WWI45" s="1119"/>
      <c r="WWJ45" s="1119"/>
      <c r="WWK45" s="1119"/>
      <c r="WWL45" s="1119"/>
      <c r="WWM45" s="1119"/>
      <c r="WWN45" s="1119"/>
      <c r="WWO45" s="1119"/>
      <c r="WWP45" s="1119"/>
      <c r="WWQ45" s="1119"/>
      <c r="WWR45" s="1119"/>
      <c r="WWS45" s="1119"/>
      <c r="WWT45" s="1119"/>
      <c r="WWU45" s="1119"/>
      <c r="WWV45" s="1119"/>
      <c r="WWW45" s="1119"/>
      <c r="WWX45" s="1119"/>
      <c r="WWY45" s="1119"/>
      <c r="WWZ45" s="1119"/>
      <c r="WXA45" s="1119"/>
      <c r="WXB45" s="1119"/>
      <c r="WXC45" s="1119"/>
      <c r="WXD45" s="1119"/>
      <c r="WXE45" s="1119"/>
      <c r="WXF45" s="1119"/>
      <c r="WXG45" s="1119"/>
      <c r="WXH45" s="1119"/>
      <c r="WXI45" s="1119"/>
      <c r="WXJ45" s="1119"/>
      <c r="WXK45" s="1119"/>
      <c r="WXL45" s="1119"/>
      <c r="WXM45" s="1119"/>
      <c r="WXN45" s="1119"/>
      <c r="WXO45" s="1119"/>
      <c r="WXP45" s="1119"/>
      <c r="WXQ45" s="1119"/>
      <c r="WXR45" s="1119"/>
      <c r="WXS45" s="1119"/>
      <c r="WXT45" s="1119"/>
      <c r="WXU45" s="1119"/>
      <c r="WXV45" s="1119"/>
      <c r="WXW45" s="1119"/>
      <c r="WXX45" s="1119"/>
      <c r="WXY45" s="1119"/>
      <c r="WXZ45" s="1119"/>
      <c r="WYA45" s="1119"/>
      <c r="WYB45" s="1119"/>
      <c r="WYC45" s="1119"/>
      <c r="WYD45" s="1119"/>
      <c r="WYE45" s="1119"/>
      <c r="WYF45" s="1119"/>
      <c r="WYG45" s="1119"/>
      <c r="WYH45" s="1119"/>
      <c r="WYI45" s="1119"/>
      <c r="WYJ45" s="1119"/>
      <c r="WYK45" s="1119"/>
      <c r="WYL45" s="1119"/>
      <c r="WYM45" s="1119"/>
      <c r="WYN45" s="1119"/>
      <c r="WYO45" s="1119"/>
      <c r="WYP45" s="1119"/>
      <c r="WYQ45" s="1119"/>
      <c r="WYR45" s="1119"/>
      <c r="WYS45" s="1119"/>
      <c r="WYT45" s="1119"/>
      <c r="WYU45" s="1119"/>
      <c r="WYV45" s="1119"/>
      <c r="WYW45" s="1119"/>
      <c r="WYX45" s="1119"/>
      <c r="WYY45" s="1119"/>
      <c r="WYZ45" s="1119"/>
      <c r="WZA45" s="1119"/>
      <c r="WZB45" s="1119"/>
      <c r="WZC45" s="1119"/>
      <c r="WZD45" s="1119"/>
      <c r="WZE45" s="1119"/>
      <c r="WZF45" s="1119"/>
      <c r="WZG45" s="1119"/>
      <c r="WZH45" s="1119"/>
      <c r="WZI45" s="1119"/>
      <c r="WZJ45" s="1119"/>
      <c r="WZK45" s="1119"/>
      <c r="WZL45" s="1119"/>
      <c r="WZM45" s="1119"/>
      <c r="WZN45" s="1119"/>
      <c r="WZO45" s="1119"/>
      <c r="WZP45" s="1119"/>
      <c r="WZQ45" s="1119"/>
      <c r="WZR45" s="1119"/>
      <c r="WZS45" s="1119"/>
      <c r="WZT45" s="1119"/>
      <c r="WZU45" s="1119"/>
      <c r="WZV45" s="1119"/>
      <c r="WZW45" s="1119"/>
      <c r="WZX45" s="1119"/>
      <c r="WZY45" s="1119"/>
      <c r="WZZ45" s="1119"/>
      <c r="XAA45" s="1119"/>
      <c r="XAB45" s="1119"/>
      <c r="XAC45" s="1119"/>
      <c r="XAD45" s="1119"/>
      <c r="XAE45" s="1119"/>
      <c r="XAF45" s="1119"/>
      <c r="XAG45" s="1119"/>
      <c r="XAH45" s="1119"/>
      <c r="XAI45" s="1119"/>
      <c r="XAJ45" s="1119"/>
      <c r="XAK45" s="1119"/>
      <c r="XAL45" s="1119"/>
      <c r="XAM45" s="1119"/>
      <c r="XAN45" s="1119"/>
      <c r="XAO45" s="1119"/>
      <c r="XAP45" s="1119"/>
      <c r="XAQ45" s="1119"/>
      <c r="XAR45" s="1119"/>
      <c r="XAS45" s="1119"/>
      <c r="XAT45" s="1119"/>
      <c r="XAU45" s="1119"/>
      <c r="XAV45" s="1119"/>
      <c r="XAW45" s="1119"/>
      <c r="XAX45" s="1119"/>
      <c r="XAY45" s="1119"/>
      <c r="XAZ45" s="1119"/>
      <c r="XBA45" s="1119"/>
      <c r="XBB45" s="1119"/>
      <c r="XBC45" s="1119"/>
      <c r="XBD45" s="1119"/>
      <c r="XBE45" s="1119"/>
      <c r="XBF45" s="1119"/>
      <c r="XBG45" s="1119"/>
      <c r="XBH45" s="1119"/>
      <c r="XBI45" s="1119"/>
      <c r="XBJ45" s="1119"/>
      <c r="XBK45" s="1119"/>
      <c r="XBL45" s="1119"/>
      <c r="XBM45" s="1119"/>
      <c r="XBN45" s="1119"/>
      <c r="XBO45" s="1119"/>
      <c r="XBP45" s="1119"/>
      <c r="XBQ45" s="1119"/>
      <c r="XBR45" s="1119"/>
      <c r="XBS45" s="1119"/>
      <c r="XBT45" s="1119"/>
      <c r="XBU45" s="1119"/>
      <c r="XBV45" s="1119"/>
      <c r="XBW45" s="1119"/>
      <c r="XBX45" s="1119"/>
      <c r="XBY45" s="1119"/>
      <c r="XBZ45" s="1119"/>
      <c r="XCA45" s="1119"/>
      <c r="XCB45" s="1119"/>
      <c r="XCC45" s="1119"/>
      <c r="XCD45" s="1119"/>
      <c r="XCE45" s="1119"/>
      <c r="XCF45" s="1119"/>
      <c r="XCG45" s="1119"/>
      <c r="XCH45" s="1119"/>
      <c r="XCI45" s="1119"/>
      <c r="XCJ45" s="1119"/>
      <c r="XCK45" s="1119"/>
      <c r="XCL45" s="1119"/>
      <c r="XCM45" s="1119"/>
      <c r="XCN45" s="1119"/>
      <c r="XCO45" s="1119"/>
      <c r="XCP45" s="1119"/>
      <c r="XCQ45" s="1119"/>
      <c r="XCR45" s="1119"/>
      <c r="XCS45" s="1119"/>
      <c r="XCT45" s="1119"/>
      <c r="XCU45" s="1119"/>
      <c r="XCV45" s="1119"/>
      <c r="XCW45" s="1119"/>
      <c r="XCX45" s="1119"/>
      <c r="XCY45" s="1119"/>
      <c r="XCZ45" s="1119"/>
      <c r="XDA45" s="1119"/>
      <c r="XDB45" s="1119"/>
      <c r="XDC45" s="1119"/>
      <c r="XDD45" s="1119"/>
      <c r="XDE45" s="1119"/>
      <c r="XDF45" s="1119"/>
      <c r="XDG45" s="1119"/>
      <c r="XDH45" s="1119"/>
      <c r="XDI45" s="1119"/>
      <c r="XDJ45" s="1119"/>
      <c r="XDK45" s="1119"/>
      <c r="XDL45" s="1119"/>
      <c r="XDM45" s="1119"/>
      <c r="XDN45" s="1119"/>
      <c r="XDO45" s="1119"/>
      <c r="XDP45" s="1119"/>
      <c r="XDQ45" s="1119"/>
      <c r="XDR45" s="1119"/>
      <c r="XDS45" s="1119"/>
      <c r="XDT45" s="1119"/>
      <c r="XDU45" s="1119"/>
      <c r="XDV45" s="1119"/>
      <c r="XDW45" s="1119"/>
      <c r="XDX45" s="1119"/>
      <c r="XDY45" s="1119"/>
      <c r="XDZ45" s="1119"/>
      <c r="XEA45" s="1119"/>
      <c r="XEB45" s="1119"/>
      <c r="XEC45" s="1119"/>
      <c r="XED45" s="1119"/>
      <c r="XEE45" s="1119"/>
      <c r="XEF45" s="1119"/>
      <c r="XEG45" s="1119"/>
      <c r="XEH45" s="1119"/>
      <c r="XEI45" s="1119"/>
      <c r="XEJ45" s="1119"/>
      <c r="XEK45" s="1119"/>
      <c r="XEL45" s="1119"/>
      <c r="XEM45" s="1119"/>
      <c r="XEN45" s="1119"/>
      <c r="XEO45" s="1119"/>
      <c r="XEP45" s="1119"/>
      <c r="XEQ45" s="1119"/>
      <c r="XER45" s="1119"/>
      <c r="XES45" s="1119"/>
      <c r="XET45" s="1119"/>
      <c r="XEU45" s="1119"/>
      <c r="XEV45" s="1119"/>
      <c r="XEW45" s="1119"/>
      <c r="XEX45" s="1119"/>
      <c r="XEY45" s="1119"/>
      <c r="XEZ45" s="1119"/>
      <c r="XFA45" s="1119"/>
      <c r="XFB45" s="1119"/>
    </row>
    <row r="46" spans="1:16382" ht="21.75" thickTop="1" thickBot="1">
      <c r="A46" s="6"/>
      <c r="B46" s="6"/>
      <c r="C46" s="6"/>
      <c r="D46" s="25"/>
      <c r="E46" s="26"/>
      <c r="F46" s="27"/>
      <c r="G46" s="30"/>
      <c r="H46" s="30"/>
      <c r="I46" s="27"/>
      <c r="J46" s="26"/>
      <c r="K46" s="27"/>
      <c r="L46" s="28"/>
      <c r="M46" s="28"/>
      <c r="N46" s="29"/>
      <c r="O46" s="37"/>
      <c r="P46" s="776"/>
      <c r="Q46" s="102"/>
      <c r="R46" s="103"/>
      <c r="S46" s="103"/>
      <c r="T46" s="37"/>
      <c r="U46" s="37"/>
      <c r="V46" s="11"/>
      <c r="W46" s="943"/>
      <c r="X46" s="804" t="str">
        <f>IF(G53*100&lt;L41/2,"qp1 = Qp1 / d ((2 Lx1 + 2 X1 + d)+(Ly1 + d)) =","qp1 = Qp1 / 2 d ( Lx1 + d +  Ly1 + d ) =")</f>
        <v>qp1 = Qp1 / 2 d ( Lx1 + d +  Ly1 + d ) =</v>
      </c>
      <c r="Y46" s="948"/>
      <c r="Z46" s="805"/>
      <c r="AA46" s="805"/>
      <c r="AB46" s="804"/>
      <c r="AC46" s="1303">
        <f>G77</f>
        <v>1.9600164592899543</v>
      </c>
      <c r="AD46" s="1303"/>
      <c r="AE46" s="819" t="str">
        <f>G79</f>
        <v>Safe</v>
      </c>
      <c r="AF46" s="948"/>
      <c r="AG46" s="948"/>
      <c r="AH46" s="981"/>
      <c r="AI46" s="981"/>
      <c r="AJ46" s="981"/>
      <c r="AK46" s="981"/>
      <c r="AL46" s="981"/>
      <c r="AM46" s="981"/>
      <c r="AN46" s="983"/>
      <c r="AO46" s="983"/>
      <c r="AP46" s="796"/>
      <c r="AQ46" s="6"/>
      <c r="AR46" s="6"/>
      <c r="AS46" s="1119"/>
      <c r="AT46" s="1119"/>
      <c r="AU46" s="1119"/>
      <c r="AV46" s="1119"/>
      <c r="AW46" s="1119"/>
      <c r="AX46" s="1119"/>
      <c r="AY46" s="1119"/>
      <c r="AZ46" s="1119"/>
      <c r="BA46" s="1119"/>
      <c r="BB46" s="1119"/>
      <c r="BC46" s="1119"/>
      <c r="BD46" s="1119"/>
      <c r="BE46" s="1119"/>
      <c r="BF46" s="1119"/>
      <c r="BG46" s="1119"/>
      <c r="BH46" s="1119"/>
      <c r="BI46" s="1119"/>
      <c r="BJ46" s="1119"/>
      <c r="BK46" s="1119"/>
      <c r="BL46" s="1119"/>
      <c r="BM46" s="1119"/>
      <c r="BN46" s="1119"/>
      <c r="BO46" s="1119"/>
      <c r="BP46" s="1119"/>
      <c r="BQ46" s="1119"/>
      <c r="BR46" s="1119"/>
      <c r="BS46" s="1119"/>
      <c r="BT46" s="1119"/>
      <c r="BU46" s="1119"/>
      <c r="BV46" s="1119"/>
      <c r="BW46" s="1119"/>
      <c r="BX46" s="1119"/>
      <c r="BY46" s="1119"/>
      <c r="BZ46" s="1119"/>
      <c r="CA46" s="1119"/>
      <c r="CB46" s="1119"/>
      <c r="CC46" s="1119"/>
      <c r="CD46" s="1119"/>
      <c r="CE46" s="1119"/>
      <c r="CF46" s="1119"/>
      <c r="CG46" s="1119"/>
      <c r="CH46" s="1119"/>
      <c r="CI46" s="1119"/>
      <c r="CJ46" s="1119"/>
      <c r="CK46" s="1119"/>
      <c r="CL46" s="1119"/>
      <c r="CM46" s="1119"/>
      <c r="CN46" s="1119"/>
      <c r="CO46" s="1119"/>
      <c r="CP46" s="1119"/>
      <c r="CQ46" s="1119"/>
      <c r="CR46" s="1119"/>
      <c r="CS46" s="1119"/>
      <c r="CT46" s="1119"/>
      <c r="CU46" s="1119"/>
      <c r="CV46" s="1119"/>
      <c r="CW46" s="1119"/>
      <c r="CX46" s="1119"/>
      <c r="CY46" s="1119"/>
      <c r="CZ46" s="1119"/>
      <c r="DA46" s="1119"/>
      <c r="DB46" s="1119"/>
      <c r="DC46" s="1119"/>
      <c r="DD46" s="1119"/>
      <c r="DE46" s="1119"/>
      <c r="DF46" s="1119"/>
      <c r="DG46" s="1119"/>
      <c r="DH46" s="1119"/>
      <c r="DI46" s="1119"/>
      <c r="DJ46" s="1119"/>
      <c r="DK46" s="1119"/>
      <c r="DL46" s="1119"/>
      <c r="DM46" s="1119"/>
      <c r="DN46" s="1119"/>
      <c r="DO46" s="1119"/>
      <c r="DP46" s="1119"/>
      <c r="DQ46" s="1119"/>
      <c r="DR46" s="1119"/>
      <c r="DS46" s="1119"/>
      <c r="DT46" s="1119"/>
      <c r="DU46" s="1119"/>
      <c r="DV46" s="1119"/>
      <c r="DW46" s="1119"/>
      <c r="DX46" s="1119"/>
      <c r="DY46" s="1119"/>
      <c r="DZ46" s="1119"/>
      <c r="EA46" s="1119"/>
      <c r="EB46" s="1119"/>
      <c r="EC46" s="1119"/>
      <c r="ED46" s="1119"/>
      <c r="EE46" s="1119"/>
      <c r="EF46" s="1119"/>
      <c r="EG46" s="1119"/>
      <c r="EH46" s="1119"/>
      <c r="EI46" s="1119"/>
      <c r="EJ46" s="1119"/>
      <c r="EK46" s="1119"/>
      <c r="EL46" s="1119"/>
      <c r="EM46" s="1119"/>
      <c r="EN46" s="1119"/>
      <c r="EO46" s="1119"/>
      <c r="EP46" s="1119"/>
      <c r="EQ46" s="1119"/>
      <c r="ER46" s="1119"/>
      <c r="ES46" s="1119"/>
      <c r="ET46" s="1119"/>
      <c r="EU46" s="1119"/>
      <c r="EV46" s="1119"/>
      <c r="EW46" s="1119"/>
      <c r="EX46" s="1119"/>
      <c r="EY46" s="1119"/>
      <c r="EZ46" s="1119"/>
      <c r="FA46" s="1119"/>
      <c r="FB46" s="1119"/>
      <c r="FC46" s="1119"/>
      <c r="FD46" s="1119"/>
      <c r="FE46" s="1119"/>
      <c r="FF46" s="1119"/>
      <c r="FG46" s="1119"/>
      <c r="FH46" s="1119"/>
      <c r="FI46" s="1119"/>
      <c r="FJ46" s="1119"/>
      <c r="FK46" s="1119"/>
      <c r="FL46" s="1119"/>
      <c r="FM46" s="1119"/>
      <c r="FN46" s="1119"/>
      <c r="FO46" s="1119"/>
      <c r="FP46" s="1119"/>
      <c r="FQ46" s="1119"/>
      <c r="FR46" s="1119"/>
      <c r="FS46" s="1119"/>
      <c r="FT46" s="1119"/>
      <c r="FU46" s="1119"/>
      <c r="FV46" s="1119"/>
      <c r="FW46" s="1119"/>
      <c r="FX46" s="1119"/>
      <c r="FY46" s="1119"/>
      <c r="FZ46" s="1119"/>
      <c r="GA46" s="1119"/>
      <c r="GB46" s="1119"/>
      <c r="GC46" s="1119"/>
      <c r="GD46" s="1119"/>
      <c r="GE46" s="1119"/>
      <c r="GF46" s="1119"/>
      <c r="GG46" s="1119"/>
      <c r="GH46" s="1119"/>
      <c r="GI46" s="1119"/>
      <c r="GJ46" s="1119"/>
      <c r="GK46" s="1119"/>
      <c r="GL46" s="1119"/>
      <c r="GM46" s="1119"/>
      <c r="GN46" s="1119"/>
      <c r="GO46" s="1119"/>
      <c r="GP46" s="1119"/>
      <c r="GQ46" s="1119"/>
      <c r="GR46" s="1119"/>
      <c r="GS46" s="1119"/>
      <c r="GT46" s="1119"/>
      <c r="GU46" s="1119"/>
      <c r="GV46" s="1119"/>
      <c r="GW46" s="1119"/>
      <c r="GX46" s="1119"/>
      <c r="GY46" s="1119"/>
      <c r="GZ46" s="1119"/>
      <c r="HA46" s="1119"/>
      <c r="HB46" s="1119"/>
      <c r="HC46" s="1119"/>
      <c r="HD46" s="1119"/>
      <c r="HE46" s="1119"/>
      <c r="HF46" s="1119"/>
      <c r="HG46" s="1119"/>
      <c r="HH46" s="1119"/>
      <c r="HI46" s="1119"/>
      <c r="HJ46" s="1119"/>
      <c r="HK46" s="1119"/>
      <c r="HL46" s="1119"/>
      <c r="HM46" s="1119"/>
      <c r="HN46" s="1119"/>
      <c r="HO46" s="1119"/>
      <c r="HP46" s="1119"/>
      <c r="HQ46" s="1119"/>
      <c r="HR46" s="1119"/>
      <c r="HS46" s="1119"/>
      <c r="HT46" s="1119"/>
      <c r="HU46" s="1119"/>
      <c r="HV46" s="1119"/>
      <c r="HW46" s="1119"/>
      <c r="HX46" s="1119"/>
      <c r="HY46" s="1119"/>
      <c r="HZ46" s="1119"/>
      <c r="IA46" s="1119"/>
      <c r="IB46" s="1119"/>
      <c r="IC46" s="1119"/>
      <c r="ID46" s="1119"/>
      <c r="IE46" s="1119"/>
      <c r="IF46" s="1119"/>
      <c r="IG46" s="1119"/>
      <c r="IH46" s="1119"/>
      <c r="II46" s="1119"/>
      <c r="IJ46" s="1119"/>
      <c r="IK46" s="1119"/>
      <c r="IL46" s="1119"/>
      <c r="IM46" s="1119"/>
      <c r="IN46" s="1119"/>
      <c r="IO46" s="1119"/>
      <c r="IP46" s="1119"/>
      <c r="IQ46" s="1119"/>
      <c r="IR46" s="1119"/>
      <c r="IS46" s="1119"/>
      <c r="IT46" s="1119"/>
      <c r="IU46" s="1119"/>
      <c r="IV46" s="1119"/>
      <c r="IW46" s="1119"/>
      <c r="IX46" s="1119"/>
      <c r="IY46" s="1119"/>
      <c r="IZ46" s="1119"/>
      <c r="JA46" s="1119"/>
      <c r="JB46" s="1119"/>
      <c r="JC46" s="1119"/>
      <c r="JD46" s="1119"/>
      <c r="JE46" s="1119"/>
      <c r="JF46" s="1119"/>
      <c r="JG46" s="1119"/>
      <c r="JH46" s="1119"/>
      <c r="JI46" s="1119"/>
      <c r="JJ46" s="1119"/>
      <c r="JK46" s="1119"/>
      <c r="JL46" s="1119"/>
      <c r="JM46" s="1119"/>
      <c r="JN46" s="1119"/>
      <c r="JO46" s="1119"/>
      <c r="JP46" s="1119"/>
      <c r="JQ46" s="1119"/>
      <c r="JR46" s="1119"/>
      <c r="JS46" s="1119"/>
      <c r="JT46" s="1119"/>
      <c r="JU46" s="1119"/>
      <c r="JV46" s="1119"/>
      <c r="JW46" s="1119"/>
      <c r="JX46" s="1119"/>
      <c r="JY46" s="1119"/>
      <c r="JZ46" s="1119"/>
      <c r="KA46" s="1119"/>
      <c r="KB46" s="1119"/>
      <c r="KC46" s="1119"/>
      <c r="KD46" s="1119"/>
      <c r="KE46" s="1119"/>
      <c r="KF46" s="1119"/>
      <c r="KG46" s="1119"/>
      <c r="KH46" s="1119"/>
      <c r="KI46" s="1119"/>
      <c r="KJ46" s="1119"/>
      <c r="KK46" s="1119"/>
      <c r="KL46" s="1119"/>
      <c r="KM46" s="1119"/>
      <c r="KN46" s="1119"/>
      <c r="KO46" s="1119"/>
      <c r="KP46" s="1119"/>
      <c r="KQ46" s="1119"/>
      <c r="KR46" s="1119"/>
      <c r="KS46" s="1119"/>
      <c r="KT46" s="1119"/>
      <c r="KU46" s="1119"/>
      <c r="KV46" s="1119"/>
      <c r="KW46" s="1119"/>
      <c r="KX46" s="1119"/>
      <c r="KY46" s="1119"/>
      <c r="KZ46" s="1119"/>
      <c r="LA46" s="1119"/>
      <c r="LB46" s="1119"/>
      <c r="LC46" s="1119"/>
      <c r="LD46" s="1119"/>
      <c r="LE46" s="1119"/>
      <c r="LF46" s="1119"/>
      <c r="LG46" s="1119"/>
      <c r="LH46" s="1119"/>
      <c r="LI46" s="1119"/>
      <c r="LJ46" s="1119"/>
      <c r="LK46" s="1119"/>
      <c r="LL46" s="1119"/>
      <c r="LM46" s="1119"/>
      <c r="LN46" s="1119"/>
      <c r="LO46" s="1119"/>
      <c r="LP46" s="1119"/>
      <c r="LQ46" s="1119"/>
      <c r="LR46" s="1119"/>
      <c r="LS46" s="1119"/>
      <c r="LT46" s="1119"/>
      <c r="LU46" s="1119"/>
      <c r="LV46" s="1119"/>
      <c r="LW46" s="1119"/>
      <c r="LX46" s="1119"/>
      <c r="LY46" s="1119"/>
      <c r="LZ46" s="1119"/>
      <c r="MA46" s="1119"/>
      <c r="MB46" s="1119"/>
      <c r="MC46" s="1119"/>
      <c r="MD46" s="1119"/>
      <c r="ME46" s="1119"/>
      <c r="MF46" s="1119"/>
      <c r="MG46" s="1119"/>
      <c r="MH46" s="1119"/>
      <c r="MI46" s="1119"/>
      <c r="MJ46" s="1119"/>
      <c r="MK46" s="1119"/>
      <c r="ML46" s="1119"/>
      <c r="MM46" s="1119"/>
      <c r="MN46" s="1119"/>
      <c r="MO46" s="1119"/>
      <c r="MP46" s="1119"/>
      <c r="MQ46" s="1119"/>
      <c r="MR46" s="1119"/>
      <c r="MS46" s="1119"/>
      <c r="MT46" s="1119"/>
      <c r="MU46" s="1119"/>
      <c r="MV46" s="1119"/>
      <c r="MW46" s="1119"/>
      <c r="MX46" s="1119"/>
      <c r="MY46" s="1119"/>
      <c r="MZ46" s="1119"/>
      <c r="NA46" s="1119"/>
      <c r="NB46" s="1119"/>
      <c r="NC46" s="1119"/>
      <c r="ND46" s="1119"/>
      <c r="NE46" s="1119"/>
      <c r="NF46" s="1119"/>
      <c r="NG46" s="1119"/>
      <c r="NH46" s="1119"/>
      <c r="NI46" s="1119"/>
      <c r="NJ46" s="1119"/>
      <c r="NK46" s="1119"/>
      <c r="NL46" s="1119"/>
      <c r="NM46" s="1119"/>
      <c r="NN46" s="1119"/>
      <c r="NO46" s="1119"/>
      <c r="NP46" s="1119"/>
      <c r="NQ46" s="1119"/>
      <c r="NR46" s="1119"/>
      <c r="NS46" s="1119"/>
      <c r="NT46" s="1119"/>
      <c r="NU46" s="1119"/>
      <c r="NV46" s="1119"/>
      <c r="NW46" s="1119"/>
      <c r="NX46" s="1119"/>
      <c r="NY46" s="1119"/>
      <c r="NZ46" s="1119"/>
      <c r="OA46" s="1119"/>
      <c r="OB46" s="1119"/>
      <c r="OC46" s="1119"/>
      <c r="OD46" s="1119"/>
      <c r="OE46" s="1119"/>
      <c r="OF46" s="1119"/>
      <c r="OG46" s="1119"/>
      <c r="OH46" s="1119"/>
      <c r="OI46" s="1119"/>
      <c r="OJ46" s="1119"/>
      <c r="OK46" s="1119"/>
      <c r="OL46" s="1119"/>
      <c r="OM46" s="1119"/>
      <c r="ON46" s="1119"/>
      <c r="OO46" s="1119"/>
      <c r="OP46" s="1119"/>
      <c r="OQ46" s="1119"/>
      <c r="OR46" s="1119"/>
      <c r="OS46" s="1119"/>
      <c r="OT46" s="1119"/>
      <c r="OU46" s="1119"/>
      <c r="OV46" s="1119"/>
      <c r="OW46" s="1119"/>
      <c r="OX46" s="1119"/>
      <c r="OY46" s="1119"/>
      <c r="OZ46" s="1119"/>
      <c r="PA46" s="1119"/>
      <c r="PB46" s="1119"/>
      <c r="PC46" s="1119"/>
      <c r="PD46" s="1119"/>
      <c r="PE46" s="1119"/>
      <c r="PF46" s="1119"/>
      <c r="PG46" s="1119"/>
      <c r="PH46" s="1119"/>
      <c r="PI46" s="1119"/>
      <c r="PJ46" s="1119"/>
      <c r="PK46" s="1119"/>
      <c r="PL46" s="1119"/>
      <c r="PM46" s="1119"/>
      <c r="PN46" s="1119"/>
      <c r="PO46" s="1119"/>
      <c r="PP46" s="1119"/>
      <c r="PQ46" s="1119"/>
      <c r="PR46" s="1119"/>
      <c r="PS46" s="1119"/>
      <c r="PT46" s="1119"/>
      <c r="PU46" s="1119"/>
      <c r="PV46" s="1119"/>
      <c r="PW46" s="1119"/>
      <c r="PX46" s="1119"/>
      <c r="PY46" s="1119"/>
      <c r="PZ46" s="1119"/>
      <c r="QA46" s="1119"/>
      <c r="QB46" s="1119"/>
      <c r="QC46" s="1119"/>
      <c r="QD46" s="1119"/>
      <c r="QE46" s="1119"/>
      <c r="QF46" s="1119"/>
      <c r="QG46" s="1119"/>
      <c r="QH46" s="1119"/>
      <c r="QI46" s="1119"/>
      <c r="QJ46" s="1119"/>
      <c r="QK46" s="1119"/>
      <c r="QL46" s="1119"/>
      <c r="QM46" s="1119"/>
      <c r="QN46" s="1119"/>
      <c r="QO46" s="1119"/>
      <c r="QP46" s="1119"/>
      <c r="QQ46" s="1119"/>
      <c r="QR46" s="1119"/>
      <c r="QS46" s="1119"/>
      <c r="QT46" s="1119"/>
      <c r="QU46" s="1119"/>
      <c r="QV46" s="1119"/>
      <c r="QW46" s="1119"/>
      <c r="QX46" s="1119"/>
      <c r="QY46" s="1119"/>
      <c r="QZ46" s="1119"/>
      <c r="RA46" s="1119"/>
      <c r="RB46" s="1119"/>
      <c r="RC46" s="1119"/>
      <c r="RD46" s="1119"/>
      <c r="RE46" s="1119"/>
      <c r="RF46" s="1119"/>
      <c r="RG46" s="1119"/>
      <c r="RH46" s="1119"/>
      <c r="RI46" s="1119"/>
      <c r="RJ46" s="1119"/>
      <c r="RK46" s="1119"/>
      <c r="RL46" s="1119"/>
      <c r="RM46" s="1119"/>
      <c r="RN46" s="1119"/>
      <c r="RO46" s="1119"/>
      <c r="RP46" s="1119"/>
      <c r="RQ46" s="1119"/>
      <c r="RR46" s="1119"/>
      <c r="RS46" s="1119"/>
      <c r="RT46" s="1119"/>
      <c r="RU46" s="1119"/>
      <c r="RV46" s="1119"/>
      <c r="RW46" s="1119"/>
      <c r="RX46" s="1119"/>
      <c r="RY46" s="1119"/>
      <c r="RZ46" s="1119"/>
      <c r="SA46" s="1119"/>
      <c r="SB46" s="1119"/>
      <c r="SC46" s="1119"/>
      <c r="SD46" s="1119"/>
      <c r="SE46" s="1119"/>
      <c r="SF46" s="1119"/>
      <c r="SG46" s="1119"/>
      <c r="SH46" s="1119"/>
      <c r="SI46" s="1119"/>
      <c r="SJ46" s="1119"/>
      <c r="SK46" s="1119"/>
      <c r="SL46" s="1119"/>
      <c r="SM46" s="1119"/>
      <c r="SN46" s="1119"/>
      <c r="SO46" s="1119"/>
      <c r="SP46" s="1119"/>
      <c r="SQ46" s="1119"/>
      <c r="SR46" s="1119"/>
      <c r="SS46" s="1119"/>
      <c r="ST46" s="1119"/>
      <c r="SU46" s="1119"/>
      <c r="SV46" s="1119"/>
      <c r="SW46" s="1119"/>
      <c r="SX46" s="1119"/>
      <c r="SY46" s="1119"/>
      <c r="SZ46" s="1119"/>
      <c r="TA46" s="1119"/>
      <c r="TB46" s="1119"/>
      <c r="TC46" s="1119"/>
      <c r="TD46" s="1119"/>
      <c r="TE46" s="1119"/>
      <c r="TF46" s="1119"/>
      <c r="TG46" s="1119"/>
      <c r="TH46" s="1119"/>
      <c r="TI46" s="1119"/>
      <c r="TJ46" s="1119"/>
      <c r="TK46" s="1119"/>
      <c r="TL46" s="1119"/>
      <c r="TM46" s="1119"/>
      <c r="TN46" s="1119"/>
      <c r="TO46" s="1119"/>
      <c r="TP46" s="1119"/>
      <c r="TQ46" s="1119"/>
      <c r="TR46" s="1119"/>
      <c r="TS46" s="1119"/>
      <c r="TT46" s="1119"/>
      <c r="TU46" s="1119"/>
      <c r="TV46" s="1119"/>
      <c r="TW46" s="1119"/>
      <c r="TX46" s="1119"/>
      <c r="TY46" s="1119"/>
      <c r="TZ46" s="1119"/>
      <c r="UA46" s="1119"/>
      <c r="UB46" s="1119"/>
      <c r="UC46" s="1119"/>
      <c r="UD46" s="1119"/>
      <c r="UE46" s="1119"/>
      <c r="UF46" s="1119"/>
      <c r="UG46" s="1119"/>
      <c r="UH46" s="1119"/>
      <c r="UI46" s="1119"/>
      <c r="UJ46" s="1119"/>
      <c r="UK46" s="1119"/>
      <c r="UL46" s="1119"/>
      <c r="UM46" s="1119"/>
      <c r="UN46" s="1119"/>
      <c r="UO46" s="1119"/>
      <c r="UP46" s="1119"/>
      <c r="UQ46" s="1119"/>
      <c r="UR46" s="1119"/>
      <c r="US46" s="1119"/>
      <c r="UT46" s="1119"/>
      <c r="UU46" s="1119"/>
      <c r="UV46" s="1119"/>
      <c r="UW46" s="1119"/>
      <c r="UX46" s="1119"/>
      <c r="UY46" s="1119"/>
      <c r="UZ46" s="1119"/>
      <c r="VA46" s="1119"/>
      <c r="VB46" s="1119"/>
      <c r="VC46" s="1119"/>
      <c r="VD46" s="1119"/>
      <c r="VE46" s="1119"/>
      <c r="VF46" s="1119"/>
      <c r="VG46" s="1119"/>
      <c r="VH46" s="1119"/>
      <c r="VI46" s="1119"/>
      <c r="VJ46" s="1119"/>
      <c r="VK46" s="1119"/>
      <c r="VL46" s="1119"/>
      <c r="VM46" s="1119"/>
      <c r="VN46" s="1119"/>
      <c r="VO46" s="1119"/>
      <c r="VP46" s="1119"/>
      <c r="VQ46" s="1119"/>
      <c r="VR46" s="1119"/>
      <c r="VS46" s="1119"/>
      <c r="VT46" s="1119"/>
      <c r="VU46" s="1119"/>
      <c r="VV46" s="1119"/>
      <c r="VW46" s="1119"/>
      <c r="VX46" s="1119"/>
      <c r="VY46" s="1119"/>
      <c r="VZ46" s="1119"/>
      <c r="WA46" s="1119"/>
      <c r="WB46" s="1119"/>
      <c r="WC46" s="1119"/>
      <c r="WD46" s="1119"/>
      <c r="WE46" s="1119"/>
      <c r="WF46" s="1119"/>
      <c r="WG46" s="1119"/>
      <c r="WH46" s="1119"/>
      <c r="WI46" s="1119"/>
      <c r="WJ46" s="1119"/>
      <c r="WK46" s="1119"/>
      <c r="WL46" s="1119"/>
      <c r="WM46" s="1119"/>
      <c r="WN46" s="1119"/>
      <c r="WO46" s="1119"/>
      <c r="WP46" s="1119"/>
      <c r="WQ46" s="1119"/>
      <c r="WR46" s="1119"/>
      <c r="WS46" s="1119"/>
      <c r="WT46" s="1119"/>
      <c r="WU46" s="1119"/>
      <c r="WV46" s="1119"/>
      <c r="WW46" s="1119"/>
      <c r="WX46" s="1119"/>
      <c r="WY46" s="1119"/>
      <c r="WZ46" s="1119"/>
      <c r="XA46" s="1119"/>
      <c r="XB46" s="1119"/>
      <c r="XC46" s="1119"/>
      <c r="XD46" s="1119"/>
      <c r="XE46" s="1119"/>
      <c r="XF46" s="1119"/>
      <c r="XG46" s="1119"/>
      <c r="XH46" s="1119"/>
      <c r="XI46" s="1119"/>
      <c r="XJ46" s="1119"/>
      <c r="XK46" s="1119"/>
      <c r="XL46" s="1119"/>
      <c r="XM46" s="1119"/>
      <c r="XN46" s="1119"/>
      <c r="XO46" s="1119"/>
      <c r="XP46" s="1119"/>
      <c r="XQ46" s="1119"/>
      <c r="XR46" s="1119"/>
      <c r="XS46" s="1119"/>
      <c r="XT46" s="1119"/>
      <c r="XU46" s="1119"/>
      <c r="XV46" s="1119"/>
      <c r="XW46" s="1119"/>
      <c r="XX46" s="1119"/>
      <c r="XY46" s="1119"/>
      <c r="XZ46" s="1119"/>
      <c r="YA46" s="1119"/>
      <c r="YB46" s="1119"/>
      <c r="YC46" s="1119"/>
      <c r="YD46" s="1119"/>
      <c r="YE46" s="1119"/>
      <c r="YF46" s="1119"/>
      <c r="YG46" s="1119"/>
      <c r="YH46" s="1119"/>
      <c r="YI46" s="1119"/>
      <c r="YJ46" s="1119"/>
      <c r="YK46" s="1119"/>
      <c r="YL46" s="1119"/>
      <c r="YM46" s="1119"/>
      <c r="YN46" s="1119"/>
      <c r="YO46" s="1119"/>
      <c r="YP46" s="1119"/>
      <c r="YQ46" s="1119"/>
      <c r="YR46" s="1119"/>
      <c r="YS46" s="1119"/>
      <c r="YT46" s="1119"/>
      <c r="YU46" s="1119"/>
      <c r="YV46" s="1119"/>
      <c r="YW46" s="1119"/>
      <c r="YX46" s="1119"/>
      <c r="YY46" s="1119"/>
      <c r="YZ46" s="1119"/>
      <c r="ZA46" s="1119"/>
      <c r="ZB46" s="1119"/>
      <c r="ZC46" s="1119"/>
      <c r="ZD46" s="1119"/>
      <c r="ZE46" s="1119"/>
      <c r="ZF46" s="1119"/>
      <c r="ZG46" s="1119"/>
      <c r="ZH46" s="1119"/>
      <c r="ZI46" s="1119"/>
      <c r="ZJ46" s="1119"/>
      <c r="ZK46" s="1119"/>
      <c r="ZL46" s="1119"/>
      <c r="ZM46" s="1119"/>
      <c r="ZN46" s="1119"/>
      <c r="ZO46" s="1119"/>
      <c r="ZP46" s="1119"/>
      <c r="ZQ46" s="1119"/>
      <c r="ZR46" s="1119"/>
      <c r="ZS46" s="1119"/>
      <c r="ZT46" s="1119"/>
      <c r="ZU46" s="1119"/>
      <c r="ZV46" s="1119"/>
      <c r="ZW46" s="1119"/>
      <c r="ZX46" s="1119"/>
      <c r="ZY46" s="1119"/>
      <c r="ZZ46" s="1119"/>
      <c r="AAA46" s="1119"/>
      <c r="AAB46" s="1119"/>
      <c r="AAC46" s="1119"/>
      <c r="AAD46" s="1119"/>
      <c r="AAE46" s="1119"/>
      <c r="AAF46" s="1119"/>
      <c r="AAG46" s="1119"/>
      <c r="AAH46" s="1119"/>
      <c r="AAI46" s="1119"/>
      <c r="AAJ46" s="1119"/>
      <c r="AAK46" s="1119"/>
      <c r="AAL46" s="1119"/>
      <c r="AAM46" s="1119"/>
      <c r="AAN46" s="1119"/>
      <c r="AAO46" s="1119"/>
      <c r="AAP46" s="1119"/>
      <c r="AAQ46" s="1119"/>
      <c r="AAR46" s="1119"/>
      <c r="AAS46" s="1119"/>
      <c r="AAT46" s="1119"/>
      <c r="AAU46" s="1119"/>
      <c r="AAV46" s="1119"/>
      <c r="AAW46" s="1119"/>
      <c r="AAX46" s="1119"/>
      <c r="AAY46" s="1119"/>
      <c r="AAZ46" s="1119"/>
      <c r="ABA46" s="1119"/>
      <c r="ABB46" s="1119"/>
      <c r="ABC46" s="1119"/>
      <c r="ABD46" s="1119"/>
      <c r="ABE46" s="1119"/>
      <c r="ABF46" s="1119"/>
      <c r="ABG46" s="1119"/>
      <c r="ABH46" s="1119"/>
      <c r="ABI46" s="1119"/>
      <c r="ABJ46" s="1119"/>
      <c r="ABK46" s="1119"/>
      <c r="ABL46" s="1119"/>
      <c r="ABM46" s="1119"/>
      <c r="ABN46" s="1119"/>
      <c r="ABO46" s="1119"/>
      <c r="ABP46" s="1119"/>
      <c r="ABQ46" s="1119"/>
      <c r="ABR46" s="1119"/>
      <c r="ABS46" s="1119"/>
      <c r="ABT46" s="1119"/>
      <c r="ABU46" s="1119"/>
      <c r="ABV46" s="1119"/>
      <c r="ABW46" s="1119"/>
      <c r="ABX46" s="1119"/>
      <c r="ABY46" s="1119"/>
      <c r="ABZ46" s="1119"/>
      <c r="ACA46" s="1119"/>
      <c r="ACB46" s="1119"/>
      <c r="ACC46" s="1119"/>
      <c r="ACD46" s="1119"/>
      <c r="ACE46" s="1119"/>
      <c r="ACF46" s="1119"/>
      <c r="ACG46" s="1119"/>
      <c r="ACH46" s="1119"/>
      <c r="ACI46" s="1119"/>
      <c r="ACJ46" s="1119"/>
      <c r="ACK46" s="1119"/>
      <c r="ACL46" s="1119"/>
      <c r="ACM46" s="1119"/>
      <c r="ACN46" s="1119"/>
      <c r="ACO46" s="1119"/>
      <c r="ACP46" s="1119"/>
      <c r="ACQ46" s="1119"/>
      <c r="ACR46" s="1119"/>
      <c r="ACS46" s="1119"/>
      <c r="ACT46" s="1119"/>
      <c r="ACU46" s="1119"/>
      <c r="ACV46" s="1119"/>
      <c r="ACW46" s="1119"/>
      <c r="ACX46" s="1119"/>
      <c r="ACY46" s="1119"/>
      <c r="ACZ46" s="1119"/>
      <c r="ADA46" s="1119"/>
      <c r="ADB46" s="1119"/>
      <c r="ADC46" s="1119"/>
      <c r="ADD46" s="1119"/>
      <c r="ADE46" s="1119"/>
      <c r="ADF46" s="1119"/>
      <c r="ADG46" s="1119"/>
      <c r="ADH46" s="1119"/>
      <c r="ADI46" s="1119"/>
      <c r="ADJ46" s="1119"/>
      <c r="ADK46" s="1119"/>
      <c r="ADL46" s="1119"/>
      <c r="ADM46" s="1119"/>
      <c r="ADN46" s="1119"/>
      <c r="ADO46" s="1119"/>
      <c r="ADP46" s="1119"/>
      <c r="ADQ46" s="1119"/>
      <c r="ADR46" s="1119"/>
      <c r="ADS46" s="1119"/>
      <c r="ADT46" s="1119"/>
      <c r="ADU46" s="1119"/>
      <c r="ADV46" s="1119"/>
      <c r="ADW46" s="1119"/>
      <c r="ADX46" s="1119"/>
      <c r="ADY46" s="1119"/>
      <c r="ADZ46" s="1119"/>
      <c r="AEA46" s="1119"/>
      <c r="AEB46" s="1119"/>
      <c r="AEC46" s="1119"/>
      <c r="AED46" s="1119"/>
      <c r="AEE46" s="1119"/>
      <c r="AEF46" s="1119"/>
      <c r="AEG46" s="1119"/>
      <c r="AEH46" s="1119"/>
      <c r="AEI46" s="1119"/>
      <c r="AEJ46" s="1119"/>
      <c r="AEK46" s="1119"/>
      <c r="AEL46" s="1119"/>
      <c r="AEM46" s="1119"/>
      <c r="AEN46" s="1119"/>
      <c r="AEO46" s="1119"/>
      <c r="AEP46" s="1119"/>
      <c r="AEQ46" s="1119"/>
      <c r="AER46" s="1119"/>
      <c r="AES46" s="1119"/>
      <c r="AET46" s="1119"/>
      <c r="AEU46" s="1119"/>
      <c r="AEV46" s="1119"/>
      <c r="AEW46" s="1119"/>
      <c r="AEX46" s="1119"/>
      <c r="AEY46" s="1119"/>
      <c r="AEZ46" s="1119"/>
      <c r="AFA46" s="1119"/>
      <c r="AFB46" s="1119"/>
      <c r="AFC46" s="1119"/>
      <c r="AFD46" s="1119"/>
      <c r="AFE46" s="1119"/>
      <c r="AFF46" s="1119"/>
      <c r="AFG46" s="1119"/>
      <c r="AFH46" s="1119"/>
      <c r="AFI46" s="1119"/>
      <c r="AFJ46" s="1119"/>
      <c r="AFK46" s="1119"/>
      <c r="AFL46" s="1119"/>
      <c r="AFM46" s="1119"/>
      <c r="AFN46" s="1119"/>
      <c r="AFO46" s="1119"/>
      <c r="AFP46" s="1119"/>
      <c r="AFQ46" s="1119"/>
      <c r="AFR46" s="1119"/>
      <c r="AFS46" s="1119"/>
      <c r="AFT46" s="1119"/>
      <c r="AFU46" s="1119"/>
      <c r="AFV46" s="1119"/>
      <c r="AFW46" s="1119"/>
      <c r="AFX46" s="1119"/>
      <c r="AFY46" s="1119"/>
      <c r="AFZ46" s="1119"/>
      <c r="AGA46" s="1119"/>
      <c r="AGB46" s="1119"/>
      <c r="AGC46" s="1119"/>
      <c r="AGD46" s="1119"/>
      <c r="AGE46" s="1119"/>
      <c r="AGF46" s="1119"/>
      <c r="AGG46" s="1119"/>
      <c r="AGH46" s="1119"/>
      <c r="AGI46" s="1119"/>
      <c r="AGJ46" s="1119"/>
      <c r="AGK46" s="1119"/>
      <c r="AGL46" s="1119"/>
      <c r="AGM46" s="1119"/>
      <c r="AGN46" s="1119"/>
      <c r="AGO46" s="1119"/>
      <c r="AGP46" s="1119"/>
      <c r="AGQ46" s="1119"/>
      <c r="AGR46" s="1119"/>
      <c r="AGS46" s="1119"/>
      <c r="AGT46" s="1119"/>
      <c r="AGU46" s="1119"/>
      <c r="AGV46" s="1119"/>
      <c r="AGW46" s="1119"/>
      <c r="AGX46" s="1119"/>
      <c r="AGY46" s="1119"/>
      <c r="AGZ46" s="1119"/>
      <c r="AHA46" s="1119"/>
      <c r="AHB46" s="1119"/>
      <c r="AHC46" s="1119"/>
      <c r="AHD46" s="1119"/>
      <c r="AHE46" s="1119"/>
      <c r="AHF46" s="1119"/>
      <c r="AHG46" s="1119"/>
      <c r="AHH46" s="1119"/>
      <c r="AHI46" s="1119"/>
      <c r="AHJ46" s="1119"/>
      <c r="AHK46" s="1119"/>
      <c r="AHL46" s="1119"/>
      <c r="AHM46" s="1119"/>
      <c r="AHN46" s="1119"/>
      <c r="AHO46" s="1119"/>
      <c r="AHP46" s="1119"/>
      <c r="AHQ46" s="1119"/>
      <c r="AHR46" s="1119"/>
      <c r="AHS46" s="1119"/>
      <c r="AHT46" s="1119"/>
      <c r="AHU46" s="1119"/>
      <c r="AHV46" s="1119"/>
      <c r="AHW46" s="1119"/>
      <c r="AHX46" s="1119"/>
      <c r="AHY46" s="1119"/>
      <c r="AHZ46" s="1119"/>
      <c r="AIA46" s="1119"/>
      <c r="AIB46" s="1119"/>
      <c r="AIC46" s="1119"/>
      <c r="AID46" s="1119"/>
      <c r="AIE46" s="1119"/>
      <c r="AIF46" s="1119"/>
      <c r="AIG46" s="1119"/>
      <c r="AIH46" s="1119"/>
      <c r="AII46" s="1119"/>
      <c r="AIJ46" s="1119"/>
      <c r="AIK46" s="1119"/>
      <c r="AIL46" s="1119"/>
      <c r="AIM46" s="1119"/>
      <c r="AIN46" s="1119"/>
      <c r="AIO46" s="1119"/>
      <c r="AIP46" s="1119"/>
      <c r="AIQ46" s="1119"/>
      <c r="AIR46" s="1119"/>
      <c r="AIS46" s="1119"/>
      <c r="AIT46" s="1119"/>
      <c r="AIU46" s="1119"/>
      <c r="AIV46" s="1119"/>
      <c r="AIW46" s="1119"/>
      <c r="AIX46" s="1119"/>
      <c r="AIY46" s="1119"/>
      <c r="AIZ46" s="1119"/>
      <c r="AJA46" s="1119"/>
      <c r="AJB46" s="1119"/>
      <c r="AJC46" s="1119"/>
      <c r="AJD46" s="1119"/>
      <c r="AJE46" s="1119"/>
      <c r="AJF46" s="1119"/>
      <c r="AJG46" s="1119"/>
      <c r="AJH46" s="1119"/>
      <c r="AJI46" s="1119"/>
      <c r="AJJ46" s="1119"/>
      <c r="AJK46" s="1119"/>
      <c r="AJL46" s="1119"/>
      <c r="AJM46" s="1119"/>
      <c r="AJN46" s="1119"/>
      <c r="AJO46" s="1119"/>
      <c r="AJP46" s="1119"/>
      <c r="AJQ46" s="1119"/>
      <c r="AJR46" s="1119"/>
      <c r="AJS46" s="1119"/>
      <c r="AJT46" s="1119"/>
      <c r="AJU46" s="1119"/>
      <c r="AJV46" s="1119"/>
      <c r="AJW46" s="1119"/>
      <c r="AJX46" s="1119"/>
      <c r="AJY46" s="1119"/>
      <c r="AJZ46" s="1119"/>
      <c r="AKA46" s="1119"/>
      <c r="AKB46" s="1119"/>
      <c r="AKC46" s="1119"/>
      <c r="AKD46" s="1119"/>
      <c r="AKE46" s="1119"/>
      <c r="AKF46" s="1119"/>
      <c r="AKG46" s="1119"/>
      <c r="AKH46" s="1119"/>
      <c r="AKI46" s="1119"/>
      <c r="AKJ46" s="1119"/>
      <c r="AKK46" s="1119"/>
      <c r="AKL46" s="1119"/>
      <c r="AKM46" s="1119"/>
      <c r="AKN46" s="1119"/>
      <c r="AKO46" s="1119"/>
      <c r="AKP46" s="1119"/>
      <c r="AKQ46" s="1119"/>
      <c r="AKR46" s="1119"/>
      <c r="AKS46" s="1119"/>
      <c r="AKT46" s="1119"/>
      <c r="AKU46" s="1119"/>
      <c r="AKV46" s="1119"/>
      <c r="AKW46" s="1119"/>
      <c r="AKX46" s="1119"/>
      <c r="AKY46" s="1119"/>
      <c r="AKZ46" s="1119"/>
      <c r="ALA46" s="1119"/>
      <c r="ALB46" s="1119"/>
      <c r="ALC46" s="1119"/>
      <c r="ALD46" s="1119"/>
      <c r="ALE46" s="1119"/>
      <c r="ALF46" s="1119"/>
      <c r="ALG46" s="1119"/>
      <c r="ALH46" s="1119"/>
      <c r="ALI46" s="1119"/>
      <c r="ALJ46" s="1119"/>
      <c r="ALK46" s="1119"/>
      <c r="ALL46" s="1119"/>
      <c r="ALM46" s="1119"/>
      <c r="ALN46" s="1119"/>
      <c r="ALO46" s="1119"/>
      <c r="ALP46" s="1119"/>
      <c r="ALQ46" s="1119"/>
      <c r="ALR46" s="1119"/>
      <c r="ALS46" s="1119"/>
      <c r="ALT46" s="1119"/>
      <c r="ALU46" s="1119"/>
      <c r="ALV46" s="1119"/>
      <c r="ALW46" s="1119"/>
      <c r="ALX46" s="1119"/>
      <c r="ALY46" s="1119"/>
      <c r="ALZ46" s="1119"/>
      <c r="AMA46" s="1119"/>
      <c r="AMB46" s="1119"/>
      <c r="AMC46" s="1119"/>
      <c r="AMD46" s="1119"/>
      <c r="AME46" s="1119"/>
      <c r="AMF46" s="1119"/>
      <c r="AMG46" s="1119"/>
      <c r="AMH46" s="1119"/>
      <c r="AMI46" s="1119"/>
      <c r="AMJ46" s="1119"/>
      <c r="AMK46" s="1119"/>
      <c r="AML46" s="1119"/>
      <c r="AMM46" s="1119"/>
      <c r="AMN46" s="1119"/>
      <c r="AMO46" s="1119"/>
      <c r="AMP46" s="1119"/>
      <c r="AMQ46" s="1119"/>
      <c r="AMR46" s="1119"/>
      <c r="AMS46" s="1119"/>
      <c r="AMT46" s="1119"/>
      <c r="AMU46" s="1119"/>
      <c r="AMV46" s="1119"/>
      <c r="AMW46" s="1119"/>
      <c r="AMX46" s="1119"/>
      <c r="AMY46" s="1119"/>
      <c r="AMZ46" s="1119"/>
      <c r="ANA46" s="1119"/>
      <c r="ANB46" s="1119"/>
      <c r="ANC46" s="1119"/>
      <c r="AND46" s="1119"/>
      <c r="ANE46" s="1119"/>
      <c r="ANF46" s="1119"/>
      <c r="ANG46" s="1119"/>
      <c r="ANH46" s="1119"/>
      <c r="ANI46" s="1119"/>
      <c r="ANJ46" s="1119"/>
      <c r="ANK46" s="1119"/>
      <c r="ANL46" s="1119"/>
      <c r="ANM46" s="1119"/>
      <c r="ANN46" s="1119"/>
      <c r="ANO46" s="1119"/>
      <c r="ANP46" s="1119"/>
      <c r="ANQ46" s="1119"/>
      <c r="ANR46" s="1119"/>
      <c r="ANS46" s="1119"/>
      <c r="ANT46" s="1119"/>
      <c r="ANU46" s="1119"/>
      <c r="ANV46" s="1119"/>
      <c r="ANW46" s="1119"/>
      <c r="ANX46" s="1119"/>
      <c r="ANY46" s="1119"/>
      <c r="ANZ46" s="1119"/>
      <c r="AOA46" s="1119"/>
      <c r="AOB46" s="1119"/>
      <c r="AOC46" s="1119"/>
      <c r="AOD46" s="1119"/>
      <c r="AOE46" s="1119"/>
      <c r="AOF46" s="1119"/>
      <c r="AOG46" s="1119"/>
      <c r="AOH46" s="1119"/>
      <c r="AOI46" s="1119"/>
      <c r="AOJ46" s="1119"/>
      <c r="AOK46" s="1119"/>
      <c r="AOL46" s="1119"/>
      <c r="AOM46" s="1119"/>
      <c r="AON46" s="1119"/>
      <c r="AOO46" s="1119"/>
      <c r="AOP46" s="1119"/>
      <c r="AOQ46" s="1119"/>
      <c r="AOR46" s="1119"/>
      <c r="AOS46" s="1119"/>
      <c r="AOT46" s="1119"/>
      <c r="AOU46" s="1119"/>
      <c r="AOV46" s="1119"/>
      <c r="AOW46" s="1119"/>
      <c r="AOX46" s="1119"/>
      <c r="AOY46" s="1119"/>
      <c r="AOZ46" s="1119"/>
      <c r="APA46" s="1119"/>
      <c r="APB46" s="1119"/>
      <c r="APC46" s="1119"/>
      <c r="APD46" s="1119"/>
      <c r="APE46" s="1119"/>
      <c r="APF46" s="1119"/>
      <c r="APG46" s="1119"/>
      <c r="APH46" s="1119"/>
      <c r="API46" s="1119"/>
      <c r="APJ46" s="1119"/>
      <c r="APK46" s="1119"/>
      <c r="APL46" s="1119"/>
      <c r="APM46" s="1119"/>
      <c r="APN46" s="1119"/>
      <c r="APO46" s="1119"/>
      <c r="APP46" s="1119"/>
      <c r="APQ46" s="1119"/>
      <c r="APR46" s="1119"/>
      <c r="APS46" s="1119"/>
      <c r="APT46" s="1119"/>
      <c r="APU46" s="1119"/>
      <c r="APV46" s="1119"/>
      <c r="APW46" s="1119"/>
      <c r="APX46" s="1119"/>
      <c r="APY46" s="1119"/>
      <c r="APZ46" s="1119"/>
      <c r="AQA46" s="1119"/>
      <c r="AQB46" s="1119"/>
      <c r="AQC46" s="1119"/>
      <c r="AQD46" s="1119"/>
      <c r="AQE46" s="1119"/>
      <c r="AQF46" s="1119"/>
      <c r="AQG46" s="1119"/>
      <c r="AQH46" s="1119"/>
      <c r="AQI46" s="1119"/>
      <c r="AQJ46" s="1119"/>
      <c r="AQK46" s="1119"/>
      <c r="AQL46" s="1119"/>
      <c r="AQM46" s="1119"/>
      <c r="AQN46" s="1119"/>
      <c r="AQO46" s="1119"/>
      <c r="AQP46" s="1119"/>
      <c r="AQQ46" s="1119"/>
      <c r="AQR46" s="1119"/>
      <c r="AQS46" s="1119"/>
      <c r="AQT46" s="1119"/>
      <c r="AQU46" s="1119"/>
      <c r="AQV46" s="1119"/>
      <c r="AQW46" s="1119"/>
      <c r="AQX46" s="1119"/>
      <c r="AQY46" s="1119"/>
      <c r="AQZ46" s="1119"/>
      <c r="ARA46" s="1119"/>
      <c r="ARB46" s="1119"/>
      <c r="ARC46" s="1119"/>
      <c r="ARD46" s="1119"/>
      <c r="ARE46" s="1119"/>
      <c r="ARF46" s="1119"/>
      <c r="ARG46" s="1119"/>
      <c r="ARH46" s="1119"/>
      <c r="ARI46" s="1119"/>
      <c r="ARJ46" s="1119"/>
      <c r="ARK46" s="1119"/>
      <c r="ARL46" s="1119"/>
      <c r="ARM46" s="1119"/>
      <c r="ARN46" s="1119"/>
      <c r="ARO46" s="1119"/>
      <c r="ARP46" s="1119"/>
      <c r="ARQ46" s="1119"/>
      <c r="ARR46" s="1119"/>
      <c r="ARS46" s="1119"/>
      <c r="ART46" s="1119"/>
      <c r="ARU46" s="1119"/>
      <c r="ARV46" s="1119"/>
      <c r="ARW46" s="1119"/>
      <c r="ARX46" s="1119"/>
      <c r="ARY46" s="1119"/>
      <c r="ARZ46" s="1119"/>
      <c r="ASA46" s="1119"/>
      <c r="ASB46" s="1119"/>
      <c r="ASC46" s="1119"/>
      <c r="ASD46" s="1119"/>
      <c r="ASE46" s="1119"/>
      <c r="ASF46" s="1119"/>
      <c r="ASG46" s="1119"/>
      <c r="ASH46" s="1119"/>
      <c r="ASI46" s="1119"/>
      <c r="ASJ46" s="1119"/>
      <c r="ASK46" s="1119"/>
      <c r="ASL46" s="1119"/>
      <c r="ASM46" s="1119"/>
      <c r="ASN46" s="1119"/>
      <c r="ASO46" s="1119"/>
      <c r="ASP46" s="1119"/>
      <c r="ASQ46" s="1119"/>
      <c r="ASR46" s="1119"/>
      <c r="ASS46" s="1119"/>
      <c r="AST46" s="1119"/>
      <c r="ASU46" s="1119"/>
      <c r="ASV46" s="1119"/>
      <c r="ASW46" s="1119"/>
      <c r="ASX46" s="1119"/>
      <c r="ASY46" s="1119"/>
      <c r="ASZ46" s="1119"/>
      <c r="ATA46" s="1119"/>
      <c r="ATB46" s="1119"/>
      <c r="ATC46" s="1119"/>
      <c r="ATD46" s="1119"/>
      <c r="ATE46" s="1119"/>
      <c r="ATF46" s="1119"/>
      <c r="ATG46" s="1119"/>
      <c r="ATH46" s="1119"/>
      <c r="ATI46" s="1119"/>
      <c r="ATJ46" s="1119"/>
      <c r="ATK46" s="1119"/>
      <c r="ATL46" s="1119"/>
      <c r="ATM46" s="1119"/>
      <c r="ATN46" s="1119"/>
      <c r="ATO46" s="1119"/>
      <c r="ATP46" s="1119"/>
      <c r="ATQ46" s="1119"/>
      <c r="ATR46" s="1119"/>
      <c r="ATS46" s="1119"/>
      <c r="ATT46" s="1119"/>
      <c r="ATU46" s="1119"/>
      <c r="ATV46" s="1119"/>
      <c r="ATW46" s="1119"/>
      <c r="ATX46" s="1119"/>
      <c r="ATY46" s="1119"/>
      <c r="ATZ46" s="1119"/>
      <c r="AUA46" s="1119"/>
      <c r="AUB46" s="1119"/>
      <c r="AUC46" s="1119"/>
      <c r="AUD46" s="1119"/>
      <c r="AUE46" s="1119"/>
      <c r="AUF46" s="1119"/>
      <c r="AUG46" s="1119"/>
      <c r="AUH46" s="1119"/>
      <c r="AUI46" s="1119"/>
      <c r="AUJ46" s="1119"/>
      <c r="AUK46" s="1119"/>
      <c r="AUL46" s="1119"/>
      <c r="AUM46" s="1119"/>
      <c r="AUN46" s="1119"/>
      <c r="AUO46" s="1119"/>
      <c r="AUP46" s="1119"/>
      <c r="AUQ46" s="1119"/>
      <c r="AUR46" s="1119"/>
      <c r="AUS46" s="1119"/>
      <c r="AUT46" s="1119"/>
      <c r="AUU46" s="1119"/>
      <c r="AUV46" s="1119"/>
      <c r="AUW46" s="1119"/>
      <c r="AUX46" s="1119"/>
      <c r="AUY46" s="1119"/>
      <c r="AUZ46" s="1119"/>
      <c r="AVA46" s="1119"/>
      <c r="AVB46" s="1119"/>
      <c r="AVC46" s="1119"/>
      <c r="AVD46" s="1119"/>
      <c r="AVE46" s="1119"/>
      <c r="AVF46" s="1119"/>
      <c r="AVG46" s="1119"/>
      <c r="AVH46" s="1119"/>
      <c r="AVI46" s="1119"/>
      <c r="AVJ46" s="1119"/>
      <c r="AVK46" s="1119"/>
      <c r="AVL46" s="1119"/>
      <c r="AVM46" s="1119"/>
      <c r="AVN46" s="1119"/>
      <c r="AVO46" s="1119"/>
      <c r="AVP46" s="1119"/>
      <c r="AVQ46" s="1119"/>
      <c r="AVR46" s="1119"/>
      <c r="AVS46" s="1119"/>
      <c r="AVT46" s="1119"/>
      <c r="AVU46" s="1119"/>
      <c r="AVV46" s="1119"/>
      <c r="AVW46" s="1119"/>
      <c r="AVX46" s="1119"/>
      <c r="AVY46" s="1119"/>
      <c r="AVZ46" s="1119"/>
      <c r="AWA46" s="1119"/>
      <c r="AWB46" s="1119"/>
      <c r="AWC46" s="1119"/>
      <c r="AWD46" s="1119"/>
      <c r="AWE46" s="1119"/>
      <c r="AWF46" s="1119"/>
      <c r="AWG46" s="1119"/>
      <c r="AWH46" s="1119"/>
      <c r="AWI46" s="1119"/>
      <c r="AWJ46" s="1119"/>
      <c r="AWK46" s="1119"/>
      <c r="AWL46" s="1119"/>
      <c r="AWM46" s="1119"/>
      <c r="AWN46" s="1119"/>
      <c r="AWO46" s="1119"/>
      <c r="AWP46" s="1119"/>
      <c r="AWQ46" s="1119"/>
      <c r="AWR46" s="1119"/>
      <c r="AWS46" s="1119"/>
      <c r="AWT46" s="1119"/>
      <c r="AWU46" s="1119"/>
      <c r="AWV46" s="1119"/>
      <c r="AWW46" s="1119"/>
      <c r="AWX46" s="1119"/>
      <c r="AWY46" s="1119"/>
      <c r="AWZ46" s="1119"/>
      <c r="AXA46" s="1119"/>
      <c r="AXB46" s="1119"/>
      <c r="AXC46" s="1119"/>
      <c r="AXD46" s="1119"/>
      <c r="AXE46" s="1119"/>
      <c r="AXF46" s="1119"/>
      <c r="AXG46" s="1119"/>
      <c r="AXH46" s="1119"/>
      <c r="AXI46" s="1119"/>
      <c r="AXJ46" s="1119"/>
      <c r="AXK46" s="1119"/>
      <c r="AXL46" s="1119"/>
      <c r="AXM46" s="1119"/>
      <c r="AXN46" s="1119"/>
      <c r="AXO46" s="1119"/>
      <c r="AXP46" s="1119"/>
      <c r="AXQ46" s="1119"/>
      <c r="AXR46" s="1119"/>
      <c r="AXS46" s="1119"/>
      <c r="AXT46" s="1119"/>
      <c r="AXU46" s="1119"/>
      <c r="AXV46" s="1119"/>
      <c r="AXW46" s="1119"/>
      <c r="AXX46" s="1119"/>
      <c r="AXY46" s="1119"/>
      <c r="AXZ46" s="1119"/>
      <c r="AYA46" s="1119"/>
      <c r="AYB46" s="1119"/>
      <c r="AYC46" s="1119"/>
      <c r="AYD46" s="1119"/>
      <c r="AYE46" s="1119"/>
      <c r="AYF46" s="1119"/>
      <c r="AYG46" s="1119"/>
      <c r="AYH46" s="1119"/>
      <c r="AYI46" s="1119"/>
      <c r="AYJ46" s="1119"/>
      <c r="AYK46" s="1119"/>
      <c r="AYL46" s="1119"/>
      <c r="AYM46" s="1119"/>
      <c r="AYN46" s="1119"/>
      <c r="AYO46" s="1119"/>
      <c r="AYP46" s="1119"/>
      <c r="AYQ46" s="1119"/>
      <c r="AYR46" s="1119"/>
      <c r="AYS46" s="1119"/>
      <c r="AYT46" s="1119"/>
      <c r="AYU46" s="1119"/>
      <c r="AYV46" s="1119"/>
      <c r="AYW46" s="1119"/>
      <c r="AYX46" s="1119"/>
      <c r="AYY46" s="1119"/>
      <c r="AYZ46" s="1119"/>
      <c r="AZA46" s="1119"/>
      <c r="AZB46" s="1119"/>
      <c r="AZC46" s="1119"/>
      <c r="AZD46" s="1119"/>
      <c r="AZE46" s="1119"/>
      <c r="AZF46" s="1119"/>
      <c r="AZG46" s="1119"/>
      <c r="AZH46" s="1119"/>
      <c r="AZI46" s="1119"/>
      <c r="AZJ46" s="1119"/>
      <c r="AZK46" s="1119"/>
      <c r="AZL46" s="1119"/>
      <c r="AZM46" s="1119"/>
      <c r="AZN46" s="1119"/>
      <c r="AZO46" s="1119"/>
      <c r="AZP46" s="1119"/>
      <c r="AZQ46" s="1119"/>
      <c r="AZR46" s="1119"/>
      <c r="AZS46" s="1119"/>
      <c r="AZT46" s="1119"/>
      <c r="AZU46" s="1119"/>
      <c r="AZV46" s="1119"/>
      <c r="AZW46" s="1119"/>
      <c r="AZX46" s="1119"/>
      <c r="AZY46" s="1119"/>
      <c r="AZZ46" s="1119"/>
      <c r="BAA46" s="1119"/>
      <c r="BAB46" s="1119"/>
      <c r="BAC46" s="1119"/>
      <c r="BAD46" s="1119"/>
      <c r="BAE46" s="1119"/>
      <c r="BAF46" s="1119"/>
      <c r="BAG46" s="1119"/>
      <c r="BAH46" s="1119"/>
      <c r="BAI46" s="1119"/>
      <c r="BAJ46" s="1119"/>
      <c r="BAK46" s="1119"/>
      <c r="BAL46" s="1119"/>
      <c r="BAM46" s="1119"/>
      <c r="BAN46" s="1119"/>
      <c r="BAO46" s="1119"/>
      <c r="BAP46" s="1119"/>
      <c r="BAQ46" s="1119"/>
      <c r="BAR46" s="1119"/>
      <c r="BAS46" s="1119"/>
      <c r="BAT46" s="1119"/>
      <c r="BAU46" s="1119"/>
      <c r="BAV46" s="1119"/>
      <c r="BAW46" s="1119"/>
      <c r="BAX46" s="1119"/>
      <c r="BAY46" s="1119"/>
      <c r="BAZ46" s="1119"/>
      <c r="BBA46" s="1119"/>
      <c r="BBB46" s="1119"/>
      <c r="BBC46" s="1119"/>
      <c r="BBD46" s="1119"/>
      <c r="BBE46" s="1119"/>
      <c r="BBF46" s="1119"/>
      <c r="BBG46" s="1119"/>
      <c r="BBH46" s="1119"/>
      <c r="BBI46" s="1119"/>
      <c r="BBJ46" s="1119"/>
      <c r="BBK46" s="1119"/>
      <c r="BBL46" s="1119"/>
      <c r="BBM46" s="1119"/>
      <c r="BBN46" s="1119"/>
      <c r="BBO46" s="1119"/>
      <c r="BBP46" s="1119"/>
      <c r="BBQ46" s="1119"/>
      <c r="BBR46" s="1119"/>
      <c r="BBS46" s="1119"/>
      <c r="BBT46" s="1119"/>
      <c r="BBU46" s="1119"/>
      <c r="BBV46" s="1119"/>
      <c r="BBW46" s="1119"/>
      <c r="BBX46" s="1119"/>
      <c r="BBY46" s="1119"/>
      <c r="BBZ46" s="1119"/>
      <c r="BCA46" s="1119"/>
      <c r="BCB46" s="1119"/>
      <c r="BCC46" s="1119"/>
      <c r="BCD46" s="1119"/>
      <c r="BCE46" s="1119"/>
      <c r="BCF46" s="1119"/>
      <c r="BCG46" s="1119"/>
      <c r="BCH46" s="1119"/>
      <c r="BCI46" s="1119"/>
      <c r="BCJ46" s="1119"/>
      <c r="BCK46" s="1119"/>
      <c r="BCL46" s="1119"/>
      <c r="BCM46" s="1119"/>
      <c r="BCN46" s="1119"/>
      <c r="BCO46" s="1119"/>
      <c r="BCP46" s="1119"/>
      <c r="BCQ46" s="1119"/>
      <c r="BCR46" s="1119"/>
      <c r="BCS46" s="1119"/>
      <c r="BCT46" s="1119"/>
      <c r="BCU46" s="1119"/>
      <c r="BCV46" s="1119"/>
      <c r="BCW46" s="1119"/>
      <c r="BCX46" s="1119"/>
      <c r="BCY46" s="1119"/>
      <c r="BCZ46" s="1119"/>
      <c r="BDA46" s="1119"/>
      <c r="BDB46" s="1119"/>
      <c r="BDC46" s="1119"/>
      <c r="BDD46" s="1119"/>
      <c r="BDE46" s="1119"/>
      <c r="BDF46" s="1119"/>
      <c r="BDG46" s="1119"/>
      <c r="BDH46" s="1119"/>
      <c r="BDI46" s="1119"/>
      <c r="BDJ46" s="1119"/>
      <c r="BDK46" s="1119"/>
      <c r="BDL46" s="1119"/>
      <c r="BDM46" s="1119"/>
      <c r="BDN46" s="1119"/>
      <c r="BDO46" s="1119"/>
      <c r="BDP46" s="1119"/>
      <c r="BDQ46" s="1119"/>
      <c r="BDR46" s="1119"/>
      <c r="BDS46" s="1119"/>
      <c r="BDT46" s="1119"/>
      <c r="BDU46" s="1119"/>
      <c r="BDV46" s="1119"/>
      <c r="BDW46" s="1119"/>
      <c r="BDX46" s="1119"/>
      <c r="BDY46" s="1119"/>
      <c r="BDZ46" s="1119"/>
      <c r="BEA46" s="1119"/>
      <c r="BEB46" s="1119"/>
      <c r="BEC46" s="1119"/>
      <c r="BED46" s="1119"/>
      <c r="BEE46" s="1119"/>
      <c r="BEF46" s="1119"/>
      <c r="BEG46" s="1119"/>
      <c r="BEH46" s="1119"/>
      <c r="BEI46" s="1119"/>
      <c r="BEJ46" s="1119"/>
      <c r="BEK46" s="1119"/>
      <c r="BEL46" s="1119"/>
      <c r="BEM46" s="1119"/>
      <c r="BEN46" s="1119"/>
      <c r="BEO46" s="1119"/>
      <c r="BEP46" s="1119"/>
      <c r="BEQ46" s="1119"/>
      <c r="BER46" s="1119"/>
      <c r="BES46" s="1119"/>
      <c r="BET46" s="1119"/>
      <c r="BEU46" s="1119"/>
      <c r="BEV46" s="1119"/>
      <c r="BEW46" s="1119"/>
      <c r="BEX46" s="1119"/>
      <c r="BEY46" s="1119"/>
      <c r="BEZ46" s="1119"/>
      <c r="BFA46" s="1119"/>
      <c r="BFB46" s="1119"/>
      <c r="BFC46" s="1119"/>
      <c r="BFD46" s="1119"/>
      <c r="BFE46" s="1119"/>
      <c r="BFF46" s="1119"/>
      <c r="BFG46" s="1119"/>
      <c r="BFH46" s="1119"/>
      <c r="BFI46" s="1119"/>
      <c r="BFJ46" s="1119"/>
      <c r="BFK46" s="1119"/>
      <c r="BFL46" s="1119"/>
      <c r="BFM46" s="1119"/>
      <c r="BFN46" s="1119"/>
      <c r="BFO46" s="1119"/>
      <c r="BFP46" s="1119"/>
      <c r="BFQ46" s="1119"/>
      <c r="BFR46" s="1119"/>
      <c r="BFS46" s="1119"/>
      <c r="BFT46" s="1119"/>
      <c r="BFU46" s="1119"/>
      <c r="BFV46" s="1119"/>
      <c r="BFW46" s="1119"/>
      <c r="BFX46" s="1119"/>
      <c r="BFY46" s="1119"/>
      <c r="BFZ46" s="1119"/>
      <c r="BGA46" s="1119"/>
      <c r="BGB46" s="1119"/>
      <c r="BGC46" s="1119"/>
      <c r="BGD46" s="1119"/>
      <c r="BGE46" s="1119"/>
      <c r="BGF46" s="1119"/>
      <c r="BGG46" s="1119"/>
      <c r="BGH46" s="1119"/>
      <c r="BGI46" s="1119"/>
      <c r="BGJ46" s="1119"/>
      <c r="BGK46" s="1119"/>
      <c r="BGL46" s="1119"/>
      <c r="BGM46" s="1119"/>
      <c r="BGN46" s="1119"/>
      <c r="BGO46" s="1119"/>
      <c r="BGP46" s="1119"/>
      <c r="BGQ46" s="1119"/>
      <c r="BGR46" s="1119"/>
      <c r="BGS46" s="1119"/>
      <c r="BGT46" s="1119"/>
      <c r="BGU46" s="1119"/>
      <c r="BGV46" s="1119"/>
      <c r="BGW46" s="1119"/>
      <c r="BGX46" s="1119"/>
      <c r="BGY46" s="1119"/>
      <c r="BGZ46" s="1119"/>
      <c r="BHA46" s="1119"/>
      <c r="BHB46" s="1119"/>
      <c r="BHC46" s="1119"/>
      <c r="BHD46" s="1119"/>
      <c r="BHE46" s="1119"/>
      <c r="BHF46" s="1119"/>
      <c r="BHG46" s="1119"/>
      <c r="BHH46" s="1119"/>
      <c r="BHI46" s="1119"/>
      <c r="BHJ46" s="1119"/>
      <c r="BHK46" s="1119"/>
      <c r="BHL46" s="1119"/>
      <c r="BHM46" s="1119"/>
      <c r="BHN46" s="1119"/>
      <c r="BHO46" s="1119"/>
      <c r="BHP46" s="1119"/>
      <c r="BHQ46" s="1119"/>
      <c r="BHR46" s="1119"/>
      <c r="BHS46" s="1119"/>
      <c r="BHT46" s="1119"/>
      <c r="BHU46" s="1119"/>
      <c r="BHV46" s="1119"/>
      <c r="BHW46" s="1119"/>
      <c r="BHX46" s="1119"/>
      <c r="BHY46" s="1119"/>
      <c r="BHZ46" s="1119"/>
      <c r="BIA46" s="1119"/>
      <c r="BIB46" s="1119"/>
      <c r="BIC46" s="1119"/>
      <c r="BID46" s="1119"/>
      <c r="BIE46" s="1119"/>
      <c r="BIF46" s="1119"/>
      <c r="BIG46" s="1119"/>
      <c r="BIH46" s="1119"/>
      <c r="BII46" s="1119"/>
      <c r="BIJ46" s="1119"/>
      <c r="BIK46" s="1119"/>
      <c r="BIL46" s="1119"/>
      <c r="BIM46" s="1119"/>
      <c r="BIN46" s="1119"/>
      <c r="BIO46" s="1119"/>
      <c r="BIP46" s="1119"/>
      <c r="BIQ46" s="1119"/>
      <c r="BIR46" s="1119"/>
      <c r="BIS46" s="1119"/>
      <c r="BIT46" s="1119"/>
      <c r="BIU46" s="1119"/>
      <c r="BIV46" s="1119"/>
      <c r="BIW46" s="1119"/>
      <c r="BIX46" s="1119"/>
      <c r="BIY46" s="1119"/>
      <c r="BIZ46" s="1119"/>
      <c r="BJA46" s="1119"/>
      <c r="BJB46" s="1119"/>
      <c r="BJC46" s="1119"/>
      <c r="BJD46" s="1119"/>
      <c r="BJE46" s="1119"/>
      <c r="BJF46" s="1119"/>
      <c r="BJG46" s="1119"/>
      <c r="BJH46" s="1119"/>
      <c r="BJI46" s="1119"/>
      <c r="BJJ46" s="1119"/>
      <c r="BJK46" s="1119"/>
      <c r="BJL46" s="1119"/>
      <c r="BJM46" s="1119"/>
      <c r="BJN46" s="1119"/>
      <c r="BJO46" s="1119"/>
      <c r="BJP46" s="1119"/>
      <c r="BJQ46" s="1119"/>
      <c r="BJR46" s="1119"/>
      <c r="BJS46" s="1119"/>
      <c r="BJT46" s="1119"/>
      <c r="BJU46" s="1119"/>
      <c r="BJV46" s="1119"/>
      <c r="BJW46" s="1119"/>
      <c r="BJX46" s="1119"/>
      <c r="BJY46" s="1119"/>
      <c r="BJZ46" s="1119"/>
      <c r="BKA46" s="1119"/>
      <c r="BKB46" s="1119"/>
      <c r="BKC46" s="1119"/>
      <c r="BKD46" s="1119"/>
      <c r="BKE46" s="1119"/>
      <c r="BKF46" s="1119"/>
      <c r="BKG46" s="1119"/>
      <c r="BKH46" s="1119"/>
      <c r="BKI46" s="1119"/>
      <c r="BKJ46" s="1119"/>
      <c r="BKK46" s="1119"/>
      <c r="BKL46" s="1119"/>
      <c r="BKM46" s="1119"/>
      <c r="BKN46" s="1119"/>
      <c r="BKO46" s="1119"/>
      <c r="BKP46" s="1119"/>
      <c r="BKQ46" s="1119"/>
      <c r="BKR46" s="1119"/>
      <c r="BKS46" s="1119"/>
      <c r="BKT46" s="1119"/>
      <c r="BKU46" s="1119"/>
      <c r="BKV46" s="1119"/>
      <c r="BKW46" s="1119"/>
      <c r="BKX46" s="1119"/>
      <c r="BKY46" s="1119"/>
      <c r="BKZ46" s="1119"/>
      <c r="BLA46" s="1119"/>
      <c r="BLB46" s="1119"/>
      <c r="BLC46" s="1119"/>
      <c r="BLD46" s="1119"/>
      <c r="BLE46" s="1119"/>
      <c r="BLF46" s="1119"/>
      <c r="BLG46" s="1119"/>
      <c r="BLH46" s="1119"/>
      <c r="BLI46" s="1119"/>
      <c r="BLJ46" s="1119"/>
      <c r="BLK46" s="1119"/>
      <c r="BLL46" s="1119"/>
      <c r="BLM46" s="1119"/>
      <c r="BLN46" s="1119"/>
      <c r="BLO46" s="1119"/>
      <c r="BLP46" s="1119"/>
      <c r="BLQ46" s="1119"/>
      <c r="BLR46" s="1119"/>
      <c r="BLS46" s="1119"/>
      <c r="BLT46" s="1119"/>
      <c r="BLU46" s="1119"/>
      <c r="BLV46" s="1119"/>
      <c r="BLW46" s="1119"/>
      <c r="BLX46" s="1119"/>
      <c r="BLY46" s="1119"/>
      <c r="BLZ46" s="1119"/>
      <c r="BMA46" s="1119"/>
      <c r="BMB46" s="1119"/>
      <c r="BMC46" s="1119"/>
      <c r="BMD46" s="1119"/>
      <c r="BME46" s="1119"/>
      <c r="BMF46" s="1119"/>
      <c r="BMG46" s="1119"/>
      <c r="BMH46" s="1119"/>
      <c r="BMI46" s="1119"/>
      <c r="BMJ46" s="1119"/>
      <c r="BMK46" s="1119"/>
      <c r="BML46" s="1119"/>
      <c r="BMM46" s="1119"/>
      <c r="BMN46" s="1119"/>
      <c r="BMO46" s="1119"/>
      <c r="BMP46" s="1119"/>
      <c r="BMQ46" s="1119"/>
      <c r="BMR46" s="1119"/>
      <c r="BMS46" s="1119"/>
      <c r="BMT46" s="1119"/>
      <c r="BMU46" s="1119"/>
      <c r="BMV46" s="1119"/>
      <c r="BMW46" s="1119"/>
      <c r="BMX46" s="1119"/>
      <c r="BMY46" s="1119"/>
      <c r="BMZ46" s="1119"/>
      <c r="BNA46" s="1119"/>
      <c r="BNB46" s="1119"/>
      <c r="BNC46" s="1119"/>
      <c r="BND46" s="1119"/>
      <c r="BNE46" s="1119"/>
      <c r="BNF46" s="1119"/>
      <c r="BNG46" s="1119"/>
      <c r="BNH46" s="1119"/>
      <c r="BNI46" s="1119"/>
      <c r="BNJ46" s="1119"/>
      <c r="BNK46" s="1119"/>
      <c r="BNL46" s="1119"/>
      <c r="BNM46" s="1119"/>
      <c r="BNN46" s="1119"/>
      <c r="BNO46" s="1119"/>
      <c r="BNP46" s="1119"/>
      <c r="BNQ46" s="1119"/>
      <c r="BNR46" s="1119"/>
      <c r="BNS46" s="1119"/>
      <c r="BNT46" s="1119"/>
      <c r="BNU46" s="1119"/>
      <c r="BNV46" s="1119"/>
      <c r="BNW46" s="1119"/>
      <c r="BNX46" s="1119"/>
      <c r="BNY46" s="1119"/>
      <c r="BNZ46" s="1119"/>
      <c r="BOA46" s="1119"/>
      <c r="BOB46" s="1119"/>
      <c r="BOC46" s="1119"/>
      <c r="BOD46" s="1119"/>
      <c r="BOE46" s="1119"/>
      <c r="BOF46" s="1119"/>
      <c r="BOG46" s="1119"/>
      <c r="BOH46" s="1119"/>
      <c r="BOI46" s="1119"/>
      <c r="BOJ46" s="1119"/>
      <c r="BOK46" s="1119"/>
      <c r="BOL46" s="1119"/>
      <c r="BOM46" s="1119"/>
      <c r="BON46" s="1119"/>
      <c r="BOO46" s="1119"/>
      <c r="BOP46" s="1119"/>
      <c r="BOQ46" s="1119"/>
      <c r="BOR46" s="1119"/>
      <c r="BOS46" s="1119"/>
      <c r="BOT46" s="1119"/>
      <c r="BOU46" s="1119"/>
      <c r="BOV46" s="1119"/>
      <c r="BOW46" s="1119"/>
      <c r="BOX46" s="1119"/>
      <c r="BOY46" s="1119"/>
      <c r="BOZ46" s="1119"/>
      <c r="BPA46" s="1119"/>
      <c r="BPB46" s="1119"/>
      <c r="BPC46" s="1119"/>
      <c r="BPD46" s="1119"/>
      <c r="BPE46" s="1119"/>
      <c r="BPF46" s="1119"/>
      <c r="BPG46" s="1119"/>
      <c r="BPH46" s="1119"/>
      <c r="BPI46" s="1119"/>
      <c r="BPJ46" s="1119"/>
      <c r="BPK46" s="1119"/>
      <c r="BPL46" s="1119"/>
      <c r="BPM46" s="1119"/>
      <c r="BPN46" s="1119"/>
      <c r="BPO46" s="1119"/>
      <c r="BPP46" s="1119"/>
      <c r="BPQ46" s="1119"/>
      <c r="BPR46" s="1119"/>
      <c r="BPS46" s="1119"/>
      <c r="BPT46" s="1119"/>
      <c r="BPU46" s="1119"/>
      <c r="BPV46" s="1119"/>
      <c r="BPW46" s="1119"/>
      <c r="BPX46" s="1119"/>
      <c r="BPY46" s="1119"/>
      <c r="BPZ46" s="1119"/>
      <c r="BQA46" s="1119"/>
      <c r="BQB46" s="1119"/>
      <c r="BQC46" s="1119"/>
      <c r="BQD46" s="1119"/>
      <c r="BQE46" s="1119"/>
      <c r="BQF46" s="1119"/>
      <c r="BQG46" s="1119"/>
      <c r="BQH46" s="1119"/>
      <c r="BQI46" s="1119"/>
      <c r="BQJ46" s="1119"/>
      <c r="BQK46" s="1119"/>
      <c r="BQL46" s="1119"/>
      <c r="BQM46" s="1119"/>
      <c r="BQN46" s="1119"/>
      <c r="BQO46" s="1119"/>
      <c r="BQP46" s="1119"/>
      <c r="BQQ46" s="1119"/>
      <c r="BQR46" s="1119"/>
      <c r="BQS46" s="1119"/>
      <c r="BQT46" s="1119"/>
      <c r="BQU46" s="1119"/>
      <c r="BQV46" s="1119"/>
      <c r="BQW46" s="1119"/>
      <c r="BQX46" s="1119"/>
      <c r="BQY46" s="1119"/>
      <c r="BQZ46" s="1119"/>
      <c r="BRA46" s="1119"/>
      <c r="BRB46" s="1119"/>
      <c r="BRC46" s="1119"/>
      <c r="BRD46" s="1119"/>
      <c r="BRE46" s="1119"/>
      <c r="BRF46" s="1119"/>
      <c r="BRG46" s="1119"/>
      <c r="BRH46" s="1119"/>
      <c r="BRI46" s="1119"/>
      <c r="BRJ46" s="1119"/>
      <c r="BRK46" s="1119"/>
      <c r="BRL46" s="1119"/>
      <c r="BRM46" s="1119"/>
      <c r="BRN46" s="1119"/>
      <c r="BRO46" s="1119"/>
      <c r="BRP46" s="1119"/>
      <c r="BRQ46" s="1119"/>
      <c r="BRR46" s="1119"/>
      <c r="BRS46" s="1119"/>
      <c r="BRT46" s="1119"/>
      <c r="BRU46" s="1119"/>
      <c r="BRV46" s="1119"/>
      <c r="BRW46" s="1119"/>
      <c r="BRX46" s="1119"/>
      <c r="BRY46" s="1119"/>
      <c r="BRZ46" s="1119"/>
      <c r="BSA46" s="1119"/>
      <c r="BSB46" s="1119"/>
      <c r="BSC46" s="1119"/>
      <c r="BSD46" s="1119"/>
      <c r="BSE46" s="1119"/>
      <c r="BSF46" s="1119"/>
      <c r="BSG46" s="1119"/>
      <c r="BSH46" s="1119"/>
      <c r="BSI46" s="1119"/>
      <c r="BSJ46" s="1119"/>
      <c r="BSK46" s="1119"/>
      <c r="BSL46" s="1119"/>
      <c r="BSM46" s="1119"/>
      <c r="BSN46" s="1119"/>
      <c r="BSO46" s="1119"/>
      <c r="BSP46" s="1119"/>
      <c r="BSQ46" s="1119"/>
      <c r="BSR46" s="1119"/>
      <c r="BSS46" s="1119"/>
      <c r="BST46" s="1119"/>
      <c r="BSU46" s="1119"/>
      <c r="BSV46" s="1119"/>
      <c r="BSW46" s="1119"/>
      <c r="BSX46" s="1119"/>
      <c r="BSY46" s="1119"/>
      <c r="BSZ46" s="1119"/>
      <c r="BTA46" s="1119"/>
      <c r="BTB46" s="1119"/>
      <c r="BTC46" s="1119"/>
      <c r="BTD46" s="1119"/>
      <c r="BTE46" s="1119"/>
      <c r="BTF46" s="1119"/>
      <c r="BTG46" s="1119"/>
      <c r="BTH46" s="1119"/>
      <c r="BTI46" s="1119"/>
      <c r="BTJ46" s="1119"/>
      <c r="BTK46" s="1119"/>
      <c r="BTL46" s="1119"/>
      <c r="BTM46" s="1119"/>
      <c r="BTN46" s="1119"/>
      <c r="BTO46" s="1119"/>
      <c r="BTP46" s="1119"/>
      <c r="BTQ46" s="1119"/>
      <c r="BTR46" s="1119"/>
      <c r="BTS46" s="1119"/>
      <c r="BTT46" s="1119"/>
      <c r="BTU46" s="1119"/>
      <c r="BTV46" s="1119"/>
      <c r="BTW46" s="1119"/>
      <c r="BTX46" s="1119"/>
      <c r="BTY46" s="1119"/>
      <c r="BTZ46" s="1119"/>
      <c r="BUA46" s="1119"/>
      <c r="BUB46" s="1119"/>
      <c r="BUC46" s="1119"/>
      <c r="BUD46" s="1119"/>
      <c r="BUE46" s="1119"/>
      <c r="BUF46" s="1119"/>
      <c r="BUG46" s="1119"/>
      <c r="BUH46" s="1119"/>
      <c r="BUI46" s="1119"/>
      <c r="BUJ46" s="1119"/>
      <c r="BUK46" s="1119"/>
      <c r="BUL46" s="1119"/>
      <c r="BUM46" s="1119"/>
      <c r="BUN46" s="1119"/>
      <c r="BUO46" s="1119"/>
      <c r="BUP46" s="1119"/>
      <c r="BUQ46" s="1119"/>
      <c r="BUR46" s="1119"/>
      <c r="BUS46" s="1119"/>
      <c r="BUT46" s="1119"/>
      <c r="BUU46" s="1119"/>
      <c r="BUV46" s="1119"/>
      <c r="BUW46" s="1119"/>
      <c r="BUX46" s="1119"/>
      <c r="BUY46" s="1119"/>
      <c r="BUZ46" s="1119"/>
      <c r="BVA46" s="1119"/>
      <c r="BVB46" s="1119"/>
      <c r="BVC46" s="1119"/>
      <c r="BVD46" s="1119"/>
      <c r="BVE46" s="1119"/>
      <c r="BVF46" s="1119"/>
      <c r="BVG46" s="1119"/>
      <c r="BVH46" s="1119"/>
      <c r="BVI46" s="1119"/>
      <c r="BVJ46" s="1119"/>
      <c r="BVK46" s="1119"/>
      <c r="BVL46" s="1119"/>
      <c r="BVM46" s="1119"/>
      <c r="BVN46" s="1119"/>
      <c r="BVO46" s="1119"/>
      <c r="BVP46" s="1119"/>
      <c r="BVQ46" s="1119"/>
      <c r="BVR46" s="1119"/>
      <c r="BVS46" s="1119"/>
      <c r="BVT46" s="1119"/>
      <c r="BVU46" s="1119"/>
      <c r="BVV46" s="1119"/>
      <c r="BVW46" s="1119"/>
      <c r="BVX46" s="1119"/>
      <c r="BVY46" s="1119"/>
      <c r="BVZ46" s="1119"/>
      <c r="BWA46" s="1119"/>
      <c r="BWB46" s="1119"/>
      <c r="BWC46" s="1119"/>
      <c r="BWD46" s="1119"/>
      <c r="BWE46" s="1119"/>
      <c r="BWF46" s="1119"/>
      <c r="BWG46" s="1119"/>
      <c r="BWH46" s="1119"/>
      <c r="BWI46" s="1119"/>
      <c r="BWJ46" s="1119"/>
      <c r="BWK46" s="1119"/>
      <c r="BWL46" s="1119"/>
      <c r="BWM46" s="1119"/>
      <c r="BWN46" s="1119"/>
      <c r="BWO46" s="1119"/>
      <c r="BWP46" s="1119"/>
      <c r="BWQ46" s="1119"/>
      <c r="BWR46" s="1119"/>
      <c r="BWS46" s="1119"/>
      <c r="BWT46" s="1119"/>
      <c r="BWU46" s="1119"/>
      <c r="BWV46" s="1119"/>
      <c r="BWW46" s="1119"/>
      <c r="BWX46" s="1119"/>
      <c r="BWY46" s="1119"/>
      <c r="BWZ46" s="1119"/>
      <c r="BXA46" s="1119"/>
      <c r="BXB46" s="1119"/>
      <c r="BXC46" s="1119"/>
      <c r="BXD46" s="1119"/>
      <c r="BXE46" s="1119"/>
      <c r="BXF46" s="1119"/>
      <c r="BXG46" s="1119"/>
      <c r="BXH46" s="1119"/>
      <c r="BXI46" s="1119"/>
      <c r="BXJ46" s="1119"/>
      <c r="BXK46" s="1119"/>
      <c r="BXL46" s="1119"/>
      <c r="BXM46" s="1119"/>
      <c r="BXN46" s="1119"/>
      <c r="BXO46" s="1119"/>
      <c r="BXP46" s="1119"/>
      <c r="BXQ46" s="1119"/>
      <c r="BXR46" s="1119"/>
      <c r="BXS46" s="1119"/>
      <c r="BXT46" s="1119"/>
      <c r="BXU46" s="1119"/>
      <c r="BXV46" s="1119"/>
      <c r="BXW46" s="1119"/>
      <c r="BXX46" s="1119"/>
      <c r="BXY46" s="1119"/>
      <c r="BXZ46" s="1119"/>
      <c r="BYA46" s="1119"/>
      <c r="BYB46" s="1119"/>
      <c r="BYC46" s="1119"/>
      <c r="BYD46" s="1119"/>
      <c r="BYE46" s="1119"/>
      <c r="BYF46" s="1119"/>
      <c r="BYG46" s="1119"/>
      <c r="BYH46" s="1119"/>
      <c r="BYI46" s="1119"/>
      <c r="BYJ46" s="1119"/>
      <c r="BYK46" s="1119"/>
      <c r="BYL46" s="1119"/>
      <c r="BYM46" s="1119"/>
      <c r="BYN46" s="1119"/>
      <c r="BYO46" s="1119"/>
      <c r="BYP46" s="1119"/>
      <c r="BYQ46" s="1119"/>
      <c r="BYR46" s="1119"/>
      <c r="BYS46" s="1119"/>
      <c r="BYT46" s="1119"/>
      <c r="BYU46" s="1119"/>
      <c r="BYV46" s="1119"/>
      <c r="BYW46" s="1119"/>
      <c r="BYX46" s="1119"/>
      <c r="BYY46" s="1119"/>
      <c r="BYZ46" s="1119"/>
      <c r="BZA46" s="1119"/>
      <c r="BZB46" s="1119"/>
      <c r="BZC46" s="1119"/>
      <c r="BZD46" s="1119"/>
      <c r="BZE46" s="1119"/>
      <c r="BZF46" s="1119"/>
      <c r="BZG46" s="1119"/>
      <c r="BZH46" s="1119"/>
      <c r="BZI46" s="1119"/>
      <c r="BZJ46" s="1119"/>
      <c r="BZK46" s="1119"/>
      <c r="BZL46" s="1119"/>
      <c r="BZM46" s="1119"/>
      <c r="BZN46" s="1119"/>
      <c r="BZO46" s="1119"/>
      <c r="BZP46" s="1119"/>
      <c r="BZQ46" s="1119"/>
      <c r="BZR46" s="1119"/>
      <c r="BZS46" s="1119"/>
      <c r="BZT46" s="1119"/>
      <c r="BZU46" s="1119"/>
      <c r="BZV46" s="1119"/>
      <c r="BZW46" s="1119"/>
      <c r="BZX46" s="1119"/>
      <c r="BZY46" s="1119"/>
      <c r="BZZ46" s="1119"/>
      <c r="CAA46" s="1119"/>
      <c r="CAB46" s="1119"/>
      <c r="CAC46" s="1119"/>
      <c r="CAD46" s="1119"/>
      <c r="CAE46" s="1119"/>
      <c r="CAF46" s="1119"/>
      <c r="CAG46" s="1119"/>
      <c r="CAH46" s="1119"/>
      <c r="CAI46" s="1119"/>
      <c r="CAJ46" s="1119"/>
      <c r="CAK46" s="1119"/>
      <c r="CAL46" s="1119"/>
      <c r="CAM46" s="1119"/>
      <c r="CAN46" s="1119"/>
      <c r="CAO46" s="1119"/>
      <c r="CAP46" s="1119"/>
      <c r="CAQ46" s="1119"/>
      <c r="CAR46" s="1119"/>
      <c r="CAS46" s="1119"/>
      <c r="CAT46" s="1119"/>
      <c r="CAU46" s="1119"/>
      <c r="CAV46" s="1119"/>
      <c r="CAW46" s="1119"/>
      <c r="CAX46" s="1119"/>
      <c r="CAY46" s="1119"/>
      <c r="CAZ46" s="1119"/>
      <c r="CBA46" s="1119"/>
      <c r="CBB46" s="1119"/>
      <c r="CBC46" s="1119"/>
      <c r="CBD46" s="1119"/>
      <c r="CBE46" s="1119"/>
      <c r="CBF46" s="1119"/>
      <c r="CBG46" s="1119"/>
      <c r="CBH46" s="1119"/>
      <c r="CBI46" s="1119"/>
      <c r="CBJ46" s="1119"/>
      <c r="CBK46" s="1119"/>
      <c r="CBL46" s="1119"/>
      <c r="CBM46" s="1119"/>
      <c r="CBN46" s="1119"/>
      <c r="CBO46" s="1119"/>
      <c r="CBP46" s="1119"/>
      <c r="CBQ46" s="1119"/>
      <c r="CBR46" s="1119"/>
      <c r="CBS46" s="1119"/>
      <c r="CBT46" s="1119"/>
      <c r="CBU46" s="1119"/>
      <c r="CBV46" s="1119"/>
      <c r="CBW46" s="1119"/>
      <c r="CBX46" s="1119"/>
      <c r="CBY46" s="1119"/>
      <c r="CBZ46" s="1119"/>
      <c r="CCA46" s="1119"/>
      <c r="CCB46" s="1119"/>
      <c r="CCC46" s="1119"/>
      <c r="CCD46" s="1119"/>
      <c r="CCE46" s="1119"/>
      <c r="CCF46" s="1119"/>
      <c r="CCG46" s="1119"/>
      <c r="CCH46" s="1119"/>
      <c r="CCI46" s="1119"/>
      <c r="CCJ46" s="1119"/>
      <c r="CCK46" s="1119"/>
      <c r="CCL46" s="1119"/>
      <c r="CCM46" s="1119"/>
      <c r="CCN46" s="1119"/>
      <c r="CCO46" s="1119"/>
      <c r="CCP46" s="1119"/>
      <c r="CCQ46" s="1119"/>
      <c r="CCR46" s="1119"/>
      <c r="CCS46" s="1119"/>
      <c r="CCT46" s="1119"/>
      <c r="CCU46" s="1119"/>
      <c r="CCV46" s="1119"/>
      <c r="CCW46" s="1119"/>
      <c r="CCX46" s="1119"/>
      <c r="CCY46" s="1119"/>
      <c r="CCZ46" s="1119"/>
      <c r="CDA46" s="1119"/>
      <c r="CDB46" s="1119"/>
      <c r="CDC46" s="1119"/>
      <c r="CDD46" s="1119"/>
      <c r="CDE46" s="1119"/>
      <c r="CDF46" s="1119"/>
      <c r="CDG46" s="1119"/>
      <c r="CDH46" s="1119"/>
      <c r="CDI46" s="1119"/>
      <c r="CDJ46" s="1119"/>
      <c r="CDK46" s="1119"/>
      <c r="CDL46" s="1119"/>
      <c r="CDM46" s="1119"/>
      <c r="CDN46" s="1119"/>
      <c r="CDO46" s="1119"/>
      <c r="CDP46" s="1119"/>
      <c r="CDQ46" s="1119"/>
      <c r="CDR46" s="1119"/>
      <c r="CDS46" s="1119"/>
      <c r="CDT46" s="1119"/>
      <c r="CDU46" s="1119"/>
      <c r="CDV46" s="1119"/>
      <c r="CDW46" s="1119"/>
      <c r="CDX46" s="1119"/>
      <c r="CDY46" s="1119"/>
      <c r="CDZ46" s="1119"/>
      <c r="CEA46" s="1119"/>
      <c r="CEB46" s="1119"/>
      <c r="CEC46" s="1119"/>
      <c r="CED46" s="1119"/>
      <c r="CEE46" s="1119"/>
      <c r="CEF46" s="1119"/>
      <c r="CEG46" s="1119"/>
      <c r="CEH46" s="1119"/>
      <c r="CEI46" s="1119"/>
      <c r="CEJ46" s="1119"/>
      <c r="CEK46" s="1119"/>
      <c r="CEL46" s="1119"/>
      <c r="CEM46" s="1119"/>
      <c r="CEN46" s="1119"/>
      <c r="CEO46" s="1119"/>
      <c r="CEP46" s="1119"/>
      <c r="CEQ46" s="1119"/>
      <c r="CER46" s="1119"/>
      <c r="CES46" s="1119"/>
      <c r="CET46" s="1119"/>
      <c r="CEU46" s="1119"/>
      <c r="CEV46" s="1119"/>
      <c r="CEW46" s="1119"/>
      <c r="CEX46" s="1119"/>
      <c r="CEY46" s="1119"/>
      <c r="CEZ46" s="1119"/>
      <c r="CFA46" s="1119"/>
      <c r="CFB46" s="1119"/>
      <c r="CFC46" s="1119"/>
      <c r="CFD46" s="1119"/>
      <c r="CFE46" s="1119"/>
      <c r="CFF46" s="1119"/>
      <c r="CFG46" s="1119"/>
      <c r="CFH46" s="1119"/>
      <c r="CFI46" s="1119"/>
      <c r="CFJ46" s="1119"/>
      <c r="CFK46" s="1119"/>
      <c r="CFL46" s="1119"/>
      <c r="CFM46" s="1119"/>
      <c r="CFN46" s="1119"/>
      <c r="CFO46" s="1119"/>
      <c r="CFP46" s="1119"/>
      <c r="CFQ46" s="1119"/>
      <c r="CFR46" s="1119"/>
      <c r="CFS46" s="1119"/>
      <c r="CFT46" s="1119"/>
      <c r="CFU46" s="1119"/>
      <c r="CFV46" s="1119"/>
      <c r="CFW46" s="1119"/>
      <c r="CFX46" s="1119"/>
      <c r="CFY46" s="1119"/>
      <c r="CFZ46" s="1119"/>
      <c r="CGA46" s="1119"/>
      <c r="CGB46" s="1119"/>
      <c r="CGC46" s="1119"/>
      <c r="CGD46" s="1119"/>
      <c r="CGE46" s="1119"/>
      <c r="CGF46" s="1119"/>
      <c r="CGG46" s="1119"/>
      <c r="CGH46" s="1119"/>
      <c r="CGI46" s="1119"/>
      <c r="CGJ46" s="1119"/>
      <c r="CGK46" s="1119"/>
      <c r="CGL46" s="1119"/>
      <c r="CGM46" s="1119"/>
      <c r="CGN46" s="1119"/>
      <c r="CGO46" s="1119"/>
      <c r="CGP46" s="1119"/>
      <c r="CGQ46" s="1119"/>
      <c r="CGR46" s="1119"/>
      <c r="CGS46" s="1119"/>
      <c r="CGT46" s="1119"/>
      <c r="CGU46" s="1119"/>
      <c r="CGV46" s="1119"/>
      <c r="CGW46" s="1119"/>
      <c r="CGX46" s="1119"/>
      <c r="CGY46" s="1119"/>
      <c r="CGZ46" s="1119"/>
      <c r="CHA46" s="1119"/>
      <c r="CHB46" s="1119"/>
      <c r="CHC46" s="1119"/>
      <c r="CHD46" s="1119"/>
      <c r="CHE46" s="1119"/>
      <c r="CHF46" s="1119"/>
      <c r="CHG46" s="1119"/>
      <c r="CHH46" s="1119"/>
      <c r="CHI46" s="1119"/>
      <c r="CHJ46" s="1119"/>
      <c r="CHK46" s="1119"/>
      <c r="CHL46" s="1119"/>
      <c r="CHM46" s="1119"/>
      <c r="CHN46" s="1119"/>
      <c r="CHO46" s="1119"/>
      <c r="CHP46" s="1119"/>
      <c r="CHQ46" s="1119"/>
      <c r="CHR46" s="1119"/>
      <c r="CHS46" s="1119"/>
      <c r="CHT46" s="1119"/>
      <c r="CHU46" s="1119"/>
      <c r="CHV46" s="1119"/>
      <c r="CHW46" s="1119"/>
      <c r="CHX46" s="1119"/>
      <c r="CHY46" s="1119"/>
      <c r="CHZ46" s="1119"/>
      <c r="CIA46" s="1119"/>
      <c r="CIB46" s="1119"/>
      <c r="CIC46" s="1119"/>
      <c r="CID46" s="1119"/>
      <c r="CIE46" s="1119"/>
      <c r="CIF46" s="1119"/>
      <c r="CIG46" s="1119"/>
      <c r="CIH46" s="1119"/>
      <c r="CII46" s="1119"/>
      <c r="CIJ46" s="1119"/>
      <c r="CIK46" s="1119"/>
      <c r="CIL46" s="1119"/>
      <c r="CIM46" s="1119"/>
      <c r="CIN46" s="1119"/>
      <c r="CIO46" s="1119"/>
      <c r="CIP46" s="1119"/>
      <c r="CIQ46" s="1119"/>
      <c r="CIR46" s="1119"/>
      <c r="CIS46" s="1119"/>
      <c r="CIT46" s="1119"/>
      <c r="CIU46" s="1119"/>
      <c r="CIV46" s="1119"/>
      <c r="CIW46" s="1119"/>
      <c r="CIX46" s="1119"/>
      <c r="CIY46" s="1119"/>
      <c r="CIZ46" s="1119"/>
      <c r="CJA46" s="1119"/>
      <c r="CJB46" s="1119"/>
      <c r="CJC46" s="1119"/>
      <c r="CJD46" s="1119"/>
      <c r="CJE46" s="1119"/>
      <c r="CJF46" s="1119"/>
      <c r="CJG46" s="1119"/>
      <c r="CJH46" s="1119"/>
      <c r="CJI46" s="1119"/>
      <c r="CJJ46" s="1119"/>
      <c r="CJK46" s="1119"/>
      <c r="CJL46" s="1119"/>
      <c r="CJM46" s="1119"/>
      <c r="CJN46" s="1119"/>
      <c r="CJO46" s="1119"/>
      <c r="CJP46" s="1119"/>
      <c r="CJQ46" s="1119"/>
      <c r="CJR46" s="1119"/>
      <c r="CJS46" s="1119"/>
      <c r="CJT46" s="1119"/>
      <c r="CJU46" s="1119"/>
      <c r="CJV46" s="1119"/>
      <c r="CJW46" s="1119"/>
      <c r="CJX46" s="1119"/>
      <c r="CJY46" s="1119"/>
      <c r="CJZ46" s="1119"/>
      <c r="CKA46" s="1119"/>
      <c r="CKB46" s="1119"/>
      <c r="CKC46" s="1119"/>
      <c r="CKD46" s="1119"/>
      <c r="CKE46" s="1119"/>
      <c r="CKF46" s="1119"/>
      <c r="CKG46" s="1119"/>
      <c r="CKH46" s="1119"/>
      <c r="CKI46" s="1119"/>
      <c r="CKJ46" s="1119"/>
      <c r="CKK46" s="1119"/>
      <c r="CKL46" s="1119"/>
      <c r="CKM46" s="1119"/>
      <c r="CKN46" s="1119"/>
      <c r="CKO46" s="1119"/>
      <c r="CKP46" s="1119"/>
      <c r="CKQ46" s="1119"/>
      <c r="CKR46" s="1119"/>
      <c r="CKS46" s="1119"/>
      <c r="CKT46" s="1119"/>
      <c r="CKU46" s="1119"/>
      <c r="CKV46" s="1119"/>
      <c r="CKW46" s="1119"/>
      <c r="CKX46" s="1119"/>
      <c r="CKY46" s="1119"/>
      <c r="CKZ46" s="1119"/>
      <c r="CLA46" s="1119"/>
      <c r="CLB46" s="1119"/>
      <c r="CLC46" s="1119"/>
      <c r="CLD46" s="1119"/>
      <c r="CLE46" s="1119"/>
      <c r="CLF46" s="1119"/>
      <c r="CLG46" s="1119"/>
      <c r="CLH46" s="1119"/>
      <c r="CLI46" s="1119"/>
      <c r="CLJ46" s="1119"/>
      <c r="CLK46" s="1119"/>
      <c r="CLL46" s="1119"/>
      <c r="CLM46" s="1119"/>
      <c r="CLN46" s="1119"/>
      <c r="CLO46" s="1119"/>
      <c r="CLP46" s="1119"/>
      <c r="CLQ46" s="1119"/>
      <c r="CLR46" s="1119"/>
      <c r="CLS46" s="1119"/>
      <c r="CLT46" s="1119"/>
      <c r="CLU46" s="1119"/>
      <c r="CLV46" s="1119"/>
      <c r="CLW46" s="1119"/>
      <c r="CLX46" s="1119"/>
      <c r="CLY46" s="1119"/>
      <c r="CLZ46" s="1119"/>
      <c r="CMA46" s="1119"/>
      <c r="CMB46" s="1119"/>
      <c r="CMC46" s="1119"/>
      <c r="CMD46" s="1119"/>
      <c r="CME46" s="1119"/>
      <c r="CMF46" s="1119"/>
      <c r="CMG46" s="1119"/>
      <c r="CMH46" s="1119"/>
      <c r="CMI46" s="1119"/>
      <c r="CMJ46" s="1119"/>
      <c r="CMK46" s="1119"/>
      <c r="CML46" s="1119"/>
      <c r="CMM46" s="1119"/>
      <c r="CMN46" s="1119"/>
      <c r="CMO46" s="1119"/>
      <c r="CMP46" s="1119"/>
      <c r="CMQ46" s="1119"/>
      <c r="CMR46" s="1119"/>
      <c r="CMS46" s="1119"/>
      <c r="CMT46" s="1119"/>
      <c r="CMU46" s="1119"/>
      <c r="CMV46" s="1119"/>
      <c r="CMW46" s="1119"/>
      <c r="CMX46" s="1119"/>
      <c r="CMY46" s="1119"/>
      <c r="CMZ46" s="1119"/>
      <c r="CNA46" s="1119"/>
      <c r="CNB46" s="1119"/>
      <c r="CNC46" s="1119"/>
      <c r="CND46" s="1119"/>
      <c r="CNE46" s="1119"/>
      <c r="CNF46" s="1119"/>
      <c r="CNG46" s="1119"/>
      <c r="CNH46" s="1119"/>
      <c r="CNI46" s="1119"/>
      <c r="CNJ46" s="1119"/>
      <c r="CNK46" s="1119"/>
      <c r="CNL46" s="1119"/>
      <c r="CNM46" s="1119"/>
      <c r="CNN46" s="1119"/>
      <c r="CNO46" s="1119"/>
      <c r="CNP46" s="1119"/>
      <c r="CNQ46" s="1119"/>
      <c r="CNR46" s="1119"/>
      <c r="CNS46" s="1119"/>
      <c r="CNT46" s="1119"/>
      <c r="CNU46" s="1119"/>
      <c r="CNV46" s="1119"/>
      <c r="CNW46" s="1119"/>
      <c r="CNX46" s="1119"/>
      <c r="CNY46" s="1119"/>
      <c r="CNZ46" s="1119"/>
      <c r="COA46" s="1119"/>
      <c r="COB46" s="1119"/>
      <c r="COC46" s="1119"/>
      <c r="COD46" s="1119"/>
      <c r="COE46" s="1119"/>
      <c r="COF46" s="1119"/>
      <c r="COG46" s="1119"/>
      <c r="COH46" s="1119"/>
      <c r="COI46" s="1119"/>
      <c r="COJ46" s="1119"/>
      <c r="COK46" s="1119"/>
      <c r="COL46" s="1119"/>
      <c r="COM46" s="1119"/>
      <c r="CON46" s="1119"/>
      <c r="COO46" s="1119"/>
      <c r="COP46" s="1119"/>
      <c r="COQ46" s="1119"/>
      <c r="COR46" s="1119"/>
      <c r="COS46" s="1119"/>
      <c r="COT46" s="1119"/>
      <c r="COU46" s="1119"/>
      <c r="COV46" s="1119"/>
      <c r="COW46" s="1119"/>
      <c r="COX46" s="1119"/>
      <c r="COY46" s="1119"/>
      <c r="COZ46" s="1119"/>
      <c r="CPA46" s="1119"/>
      <c r="CPB46" s="1119"/>
      <c r="CPC46" s="1119"/>
      <c r="CPD46" s="1119"/>
      <c r="CPE46" s="1119"/>
      <c r="CPF46" s="1119"/>
      <c r="CPG46" s="1119"/>
      <c r="CPH46" s="1119"/>
      <c r="CPI46" s="1119"/>
      <c r="CPJ46" s="1119"/>
      <c r="CPK46" s="1119"/>
      <c r="CPL46" s="1119"/>
      <c r="CPM46" s="1119"/>
      <c r="CPN46" s="1119"/>
      <c r="CPO46" s="1119"/>
      <c r="CPP46" s="1119"/>
      <c r="CPQ46" s="1119"/>
      <c r="CPR46" s="1119"/>
      <c r="CPS46" s="1119"/>
      <c r="CPT46" s="1119"/>
      <c r="CPU46" s="1119"/>
      <c r="CPV46" s="1119"/>
      <c r="CPW46" s="1119"/>
      <c r="CPX46" s="1119"/>
      <c r="CPY46" s="1119"/>
      <c r="CPZ46" s="1119"/>
      <c r="CQA46" s="1119"/>
      <c r="CQB46" s="1119"/>
      <c r="CQC46" s="1119"/>
      <c r="CQD46" s="1119"/>
      <c r="CQE46" s="1119"/>
      <c r="CQF46" s="1119"/>
      <c r="CQG46" s="1119"/>
      <c r="CQH46" s="1119"/>
      <c r="CQI46" s="1119"/>
      <c r="CQJ46" s="1119"/>
      <c r="CQK46" s="1119"/>
      <c r="CQL46" s="1119"/>
      <c r="CQM46" s="1119"/>
      <c r="CQN46" s="1119"/>
      <c r="CQO46" s="1119"/>
      <c r="CQP46" s="1119"/>
      <c r="CQQ46" s="1119"/>
      <c r="CQR46" s="1119"/>
      <c r="CQS46" s="1119"/>
      <c r="CQT46" s="1119"/>
      <c r="CQU46" s="1119"/>
      <c r="CQV46" s="1119"/>
      <c r="CQW46" s="1119"/>
      <c r="CQX46" s="1119"/>
      <c r="CQY46" s="1119"/>
      <c r="CQZ46" s="1119"/>
      <c r="CRA46" s="1119"/>
      <c r="CRB46" s="1119"/>
      <c r="CRC46" s="1119"/>
      <c r="CRD46" s="1119"/>
      <c r="CRE46" s="1119"/>
      <c r="CRF46" s="1119"/>
      <c r="CRG46" s="1119"/>
      <c r="CRH46" s="1119"/>
      <c r="CRI46" s="1119"/>
      <c r="CRJ46" s="1119"/>
      <c r="CRK46" s="1119"/>
      <c r="CRL46" s="1119"/>
      <c r="CRM46" s="1119"/>
      <c r="CRN46" s="1119"/>
      <c r="CRO46" s="1119"/>
      <c r="CRP46" s="1119"/>
      <c r="CRQ46" s="1119"/>
      <c r="CRR46" s="1119"/>
      <c r="CRS46" s="1119"/>
      <c r="CRT46" s="1119"/>
      <c r="CRU46" s="1119"/>
      <c r="CRV46" s="1119"/>
      <c r="CRW46" s="1119"/>
      <c r="CRX46" s="1119"/>
      <c r="CRY46" s="1119"/>
      <c r="CRZ46" s="1119"/>
      <c r="CSA46" s="1119"/>
      <c r="CSB46" s="1119"/>
      <c r="CSC46" s="1119"/>
      <c r="CSD46" s="1119"/>
      <c r="CSE46" s="1119"/>
      <c r="CSF46" s="1119"/>
      <c r="CSG46" s="1119"/>
      <c r="CSH46" s="1119"/>
      <c r="CSI46" s="1119"/>
      <c r="CSJ46" s="1119"/>
      <c r="CSK46" s="1119"/>
      <c r="CSL46" s="1119"/>
      <c r="CSM46" s="1119"/>
      <c r="CSN46" s="1119"/>
      <c r="CSO46" s="1119"/>
      <c r="CSP46" s="1119"/>
      <c r="CSQ46" s="1119"/>
      <c r="CSR46" s="1119"/>
      <c r="CSS46" s="1119"/>
      <c r="CST46" s="1119"/>
      <c r="CSU46" s="1119"/>
      <c r="CSV46" s="1119"/>
      <c r="CSW46" s="1119"/>
      <c r="CSX46" s="1119"/>
      <c r="CSY46" s="1119"/>
      <c r="CSZ46" s="1119"/>
      <c r="CTA46" s="1119"/>
      <c r="CTB46" s="1119"/>
      <c r="CTC46" s="1119"/>
      <c r="CTD46" s="1119"/>
      <c r="CTE46" s="1119"/>
      <c r="CTF46" s="1119"/>
      <c r="CTG46" s="1119"/>
      <c r="CTH46" s="1119"/>
      <c r="CTI46" s="1119"/>
      <c r="CTJ46" s="1119"/>
      <c r="CTK46" s="1119"/>
      <c r="CTL46" s="1119"/>
      <c r="CTM46" s="1119"/>
      <c r="CTN46" s="1119"/>
      <c r="CTO46" s="1119"/>
      <c r="CTP46" s="1119"/>
      <c r="CTQ46" s="1119"/>
      <c r="CTR46" s="1119"/>
      <c r="CTS46" s="1119"/>
      <c r="CTT46" s="1119"/>
      <c r="CTU46" s="1119"/>
      <c r="CTV46" s="1119"/>
      <c r="CTW46" s="1119"/>
      <c r="CTX46" s="1119"/>
      <c r="CTY46" s="1119"/>
      <c r="CTZ46" s="1119"/>
      <c r="CUA46" s="1119"/>
      <c r="CUB46" s="1119"/>
      <c r="CUC46" s="1119"/>
      <c r="CUD46" s="1119"/>
      <c r="CUE46" s="1119"/>
      <c r="CUF46" s="1119"/>
      <c r="CUG46" s="1119"/>
      <c r="CUH46" s="1119"/>
      <c r="CUI46" s="1119"/>
      <c r="CUJ46" s="1119"/>
      <c r="CUK46" s="1119"/>
      <c r="CUL46" s="1119"/>
      <c r="CUM46" s="1119"/>
      <c r="CUN46" s="1119"/>
      <c r="CUO46" s="1119"/>
      <c r="CUP46" s="1119"/>
      <c r="CUQ46" s="1119"/>
      <c r="CUR46" s="1119"/>
      <c r="CUS46" s="1119"/>
      <c r="CUT46" s="1119"/>
      <c r="CUU46" s="1119"/>
      <c r="CUV46" s="1119"/>
      <c r="CUW46" s="1119"/>
      <c r="CUX46" s="1119"/>
      <c r="CUY46" s="1119"/>
      <c r="CUZ46" s="1119"/>
      <c r="CVA46" s="1119"/>
      <c r="CVB46" s="1119"/>
      <c r="CVC46" s="1119"/>
      <c r="CVD46" s="1119"/>
      <c r="CVE46" s="1119"/>
      <c r="CVF46" s="1119"/>
      <c r="CVG46" s="1119"/>
      <c r="CVH46" s="1119"/>
      <c r="CVI46" s="1119"/>
      <c r="CVJ46" s="1119"/>
      <c r="CVK46" s="1119"/>
      <c r="CVL46" s="1119"/>
      <c r="CVM46" s="1119"/>
      <c r="CVN46" s="1119"/>
      <c r="CVO46" s="1119"/>
      <c r="CVP46" s="1119"/>
      <c r="CVQ46" s="1119"/>
      <c r="CVR46" s="1119"/>
      <c r="CVS46" s="1119"/>
      <c r="CVT46" s="1119"/>
      <c r="CVU46" s="1119"/>
      <c r="CVV46" s="1119"/>
      <c r="CVW46" s="1119"/>
      <c r="CVX46" s="1119"/>
      <c r="CVY46" s="1119"/>
      <c r="CVZ46" s="1119"/>
      <c r="CWA46" s="1119"/>
      <c r="CWB46" s="1119"/>
      <c r="CWC46" s="1119"/>
      <c r="CWD46" s="1119"/>
      <c r="CWE46" s="1119"/>
      <c r="CWF46" s="1119"/>
      <c r="CWG46" s="1119"/>
      <c r="CWH46" s="1119"/>
      <c r="CWI46" s="1119"/>
      <c r="CWJ46" s="1119"/>
      <c r="CWK46" s="1119"/>
      <c r="CWL46" s="1119"/>
      <c r="CWM46" s="1119"/>
      <c r="CWN46" s="1119"/>
      <c r="CWO46" s="1119"/>
      <c r="CWP46" s="1119"/>
      <c r="CWQ46" s="1119"/>
      <c r="CWR46" s="1119"/>
      <c r="CWS46" s="1119"/>
      <c r="CWT46" s="1119"/>
      <c r="CWU46" s="1119"/>
      <c r="CWV46" s="1119"/>
      <c r="CWW46" s="1119"/>
      <c r="CWX46" s="1119"/>
      <c r="CWY46" s="1119"/>
      <c r="CWZ46" s="1119"/>
      <c r="CXA46" s="1119"/>
      <c r="CXB46" s="1119"/>
      <c r="CXC46" s="1119"/>
      <c r="CXD46" s="1119"/>
      <c r="CXE46" s="1119"/>
      <c r="CXF46" s="1119"/>
      <c r="CXG46" s="1119"/>
      <c r="CXH46" s="1119"/>
      <c r="CXI46" s="1119"/>
      <c r="CXJ46" s="1119"/>
      <c r="CXK46" s="1119"/>
      <c r="CXL46" s="1119"/>
      <c r="CXM46" s="1119"/>
      <c r="CXN46" s="1119"/>
      <c r="CXO46" s="1119"/>
      <c r="CXP46" s="1119"/>
      <c r="CXQ46" s="1119"/>
      <c r="CXR46" s="1119"/>
      <c r="CXS46" s="1119"/>
      <c r="CXT46" s="1119"/>
      <c r="CXU46" s="1119"/>
      <c r="CXV46" s="1119"/>
      <c r="CXW46" s="1119"/>
      <c r="CXX46" s="1119"/>
      <c r="CXY46" s="1119"/>
      <c r="CXZ46" s="1119"/>
      <c r="CYA46" s="1119"/>
      <c r="CYB46" s="1119"/>
      <c r="CYC46" s="1119"/>
      <c r="CYD46" s="1119"/>
      <c r="CYE46" s="1119"/>
      <c r="CYF46" s="1119"/>
      <c r="CYG46" s="1119"/>
      <c r="CYH46" s="1119"/>
      <c r="CYI46" s="1119"/>
      <c r="CYJ46" s="1119"/>
      <c r="CYK46" s="1119"/>
      <c r="CYL46" s="1119"/>
      <c r="CYM46" s="1119"/>
      <c r="CYN46" s="1119"/>
      <c r="CYO46" s="1119"/>
      <c r="CYP46" s="1119"/>
      <c r="CYQ46" s="1119"/>
      <c r="CYR46" s="1119"/>
      <c r="CYS46" s="1119"/>
      <c r="CYT46" s="1119"/>
      <c r="CYU46" s="1119"/>
      <c r="CYV46" s="1119"/>
      <c r="CYW46" s="1119"/>
      <c r="CYX46" s="1119"/>
      <c r="CYY46" s="1119"/>
      <c r="CYZ46" s="1119"/>
      <c r="CZA46" s="1119"/>
      <c r="CZB46" s="1119"/>
      <c r="CZC46" s="1119"/>
      <c r="CZD46" s="1119"/>
      <c r="CZE46" s="1119"/>
      <c r="CZF46" s="1119"/>
      <c r="CZG46" s="1119"/>
      <c r="CZH46" s="1119"/>
      <c r="CZI46" s="1119"/>
      <c r="CZJ46" s="1119"/>
      <c r="CZK46" s="1119"/>
      <c r="CZL46" s="1119"/>
      <c r="CZM46" s="1119"/>
      <c r="CZN46" s="1119"/>
      <c r="CZO46" s="1119"/>
      <c r="CZP46" s="1119"/>
      <c r="CZQ46" s="1119"/>
      <c r="CZR46" s="1119"/>
      <c r="CZS46" s="1119"/>
      <c r="CZT46" s="1119"/>
      <c r="CZU46" s="1119"/>
      <c r="CZV46" s="1119"/>
      <c r="CZW46" s="1119"/>
      <c r="CZX46" s="1119"/>
      <c r="CZY46" s="1119"/>
      <c r="CZZ46" s="1119"/>
      <c r="DAA46" s="1119"/>
      <c r="DAB46" s="1119"/>
      <c r="DAC46" s="1119"/>
      <c r="DAD46" s="1119"/>
      <c r="DAE46" s="1119"/>
      <c r="DAF46" s="1119"/>
      <c r="DAG46" s="1119"/>
      <c r="DAH46" s="1119"/>
      <c r="DAI46" s="1119"/>
      <c r="DAJ46" s="1119"/>
      <c r="DAK46" s="1119"/>
      <c r="DAL46" s="1119"/>
      <c r="DAM46" s="1119"/>
      <c r="DAN46" s="1119"/>
      <c r="DAO46" s="1119"/>
      <c r="DAP46" s="1119"/>
      <c r="DAQ46" s="1119"/>
      <c r="DAR46" s="1119"/>
      <c r="DAS46" s="1119"/>
      <c r="DAT46" s="1119"/>
      <c r="DAU46" s="1119"/>
      <c r="DAV46" s="1119"/>
      <c r="DAW46" s="1119"/>
      <c r="DAX46" s="1119"/>
      <c r="DAY46" s="1119"/>
      <c r="DAZ46" s="1119"/>
      <c r="DBA46" s="1119"/>
      <c r="DBB46" s="1119"/>
      <c r="DBC46" s="1119"/>
      <c r="DBD46" s="1119"/>
      <c r="DBE46" s="1119"/>
      <c r="DBF46" s="1119"/>
      <c r="DBG46" s="1119"/>
      <c r="DBH46" s="1119"/>
      <c r="DBI46" s="1119"/>
      <c r="DBJ46" s="1119"/>
      <c r="DBK46" s="1119"/>
      <c r="DBL46" s="1119"/>
      <c r="DBM46" s="1119"/>
      <c r="DBN46" s="1119"/>
      <c r="DBO46" s="1119"/>
      <c r="DBP46" s="1119"/>
      <c r="DBQ46" s="1119"/>
      <c r="DBR46" s="1119"/>
      <c r="DBS46" s="1119"/>
      <c r="DBT46" s="1119"/>
      <c r="DBU46" s="1119"/>
      <c r="DBV46" s="1119"/>
      <c r="DBW46" s="1119"/>
      <c r="DBX46" s="1119"/>
      <c r="DBY46" s="1119"/>
      <c r="DBZ46" s="1119"/>
      <c r="DCA46" s="1119"/>
      <c r="DCB46" s="1119"/>
      <c r="DCC46" s="1119"/>
      <c r="DCD46" s="1119"/>
      <c r="DCE46" s="1119"/>
      <c r="DCF46" s="1119"/>
      <c r="DCG46" s="1119"/>
      <c r="DCH46" s="1119"/>
      <c r="DCI46" s="1119"/>
      <c r="DCJ46" s="1119"/>
      <c r="DCK46" s="1119"/>
      <c r="DCL46" s="1119"/>
      <c r="DCM46" s="1119"/>
      <c r="DCN46" s="1119"/>
      <c r="DCO46" s="1119"/>
      <c r="DCP46" s="1119"/>
      <c r="DCQ46" s="1119"/>
      <c r="DCR46" s="1119"/>
      <c r="DCS46" s="1119"/>
      <c r="DCT46" s="1119"/>
      <c r="DCU46" s="1119"/>
      <c r="DCV46" s="1119"/>
      <c r="DCW46" s="1119"/>
      <c r="DCX46" s="1119"/>
      <c r="DCY46" s="1119"/>
      <c r="DCZ46" s="1119"/>
      <c r="DDA46" s="1119"/>
      <c r="DDB46" s="1119"/>
      <c r="DDC46" s="1119"/>
      <c r="DDD46" s="1119"/>
      <c r="DDE46" s="1119"/>
      <c r="DDF46" s="1119"/>
      <c r="DDG46" s="1119"/>
      <c r="DDH46" s="1119"/>
      <c r="DDI46" s="1119"/>
      <c r="DDJ46" s="1119"/>
      <c r="DDK46" s="1119"/>
      <c r="DDL46" s="1119"/>
      <c r="DDM46" s="1119"/>
      <c r="DDN46" s="1119"/>
      <c r="DDO46" s="1119"/>
      <c r="DDP46" s="1119"/>
      <c r="DDQ46" s="1119"/>
      <c r="DDR46" s="1119"/>
      <c r="DDS46" s="1119"/>
      <c r="DDT46" s="1119"/>
      <c r="DDU46" s="1119"/>
      <c r="DDV46" s="1119"/>
      <c r="DDW46" s="1119"/>
      <c r="DDX46" s="1119"/>
      <c r="DDY46" s="1119"/>
      <c r="DDZ46" s="1119"/>
      <c r="DEA46" s="1119"/>
      <c r="DEB46" s="1119"/>
      <c r="DEC46" s="1119"/>
      <c r="DED46" s="1119"/>
      <c r="DEE46" s="1119"/>
      <c r="DEF46" s="1119"/>
      <c r="DEG46" s="1119"/>
      <c r="DEH46" s="1119"/>
      <c r="DEI46" s="1119"/>
      <c r="DEJ46" s="1119"/>
      <c r="DEK46" s="1119"/>
      <c r="DEL46" s="1119"/>
      <c r="DEM46" s="1119"/>
      <c r="DEN46" s="1119"/>
      <c r="DEO46" s="1119"/>
      <c r="DEP46" s="1119"/>
      <c r="DEQ46" s="1119"/>
      <c r="DER46" s="1119"/>
      <c r="DES46" s="1119"/>
      <c r="DET46" s="1119"/>
      <c r="DEU46" s="1119"/>
      <c r="DEV46" s="1119"/>
      <c r="DEW46" s="1119"/>
      <c r="DEX46" s="1119"/>
      <c r="DEY46" s="1119"/>
      <c r="DEZ46" s="1119"/>
      <c r="DFA46" s="1119"/>
      <c r="DFB46" s="1119"/>
      <c r="DFC46" s="1119"/>
      <c r="DFD46" s="1119"/>
      <c r="DFE46" s="1119"/>
      <c r="DFF46" s="1119"/>
      <c r="DFG46" s="1119"/>
      <c r="DFH46" s="1119"/>
      <c r="DFI46" s="1119"/>
      <c r="DFJ46" s="1119"/>
      <c r="DFK46" s="1119"/>
      <c r="DFL46" s="1119"/>
      <c r="DFM46" s="1119"/>
      <c r="DFN46" s="1119"/>
      <c r="DFO46" s="1119"/>
      <c r="DFP46" s="1119"/>
      <c r="DFQ46" s="1119"/>
      <c r="DFR46" s="1119"/>
      <c r="DFS46" s="1119"/>
      <c r="DFT46" s="1119"/>
      <c r="DFU46" s="1119"/>
      <c r="DFV46" s="1119"/>
      <c r="DFW46" s="1119"/>
      <c r="DFX46" s="1119"/>
      <c r="DFY46" s="1119"/>
      <c r="DFZ46" s="1119"/>
      <c r="DGA46" s="1119"/>
      <c r="DGB46" s="1119"/>
      <c r="DGC46" s="1119"/>
      <c r="DGD46" s="1119"/>
      <c r="DGE46" s="1119"/>
      <c r="DGF46" s="1119"/>
      <c r="DGG46" s="1119"/>
      <c r="DGH46" s="1119"/>
      <c r="DGI46" s="1119"/>
      <c r="DGJ46" s="1119"/>
      <c r="DGK46" s="1119"/>
      <c r="DGL46" s="1119"/>
      <c r="DGM46" s="1119"/>
      <c r="DGN46" s="1119"/>
      <c r="DGO46" s="1119"/>
      <c r="DGP46" s="1119"/>
      <c r="DGQ46" s="1119"/>
      <c r="DGR46" s="1119"/>
      <c r="DGS46" s="1119"/>
      <c r="DGT46" s="1119"/>
      <c r="DGU46" s="1119"/>
      <c r="DGV46" s="1119"/>
      <c r="DGW46" s="1119"/>
      <c r="DGX46" s="1119"/>
      <c r="DGY46" s="1119"/>
      <c r="DGZ46" s="1119"/>
      <c r="DHA46" s="1119"/>
      <c r="DHB46" s="1119"/>
      <c r="DHC46" s="1119"/>
      <c r="DHD46" s="1119"/>
      <c r="DHE46" s="1119"/>
      <c r="DHF46" s="1119"/>
      <c r="DHG46" s="1119"/>
      <c r="DHH46" s="1119"/>
      <c r="DHI46" s="1119"/>
      <c r="DHJ46" s="1119"/>
      <c r="DHK46" s="1119"/>
      <c r="DHL46" s="1119"/>
      <c r="DHM46" s="1119"/>
      <c r="DHN46" s="1119"/>
      <c r="DHO46" s="1119"/>
      <c r="DHP46" s="1119"/>
      <c r="DHQ46" s="1119"/>
      <c r="DHR46" s="1119"/>
      <c r="DHS46" s="1119"/>
      <c r="DHT46" s="1119"/>
      <c r="DHU46" s="1119"/>
      <c r="DHV46" s="1119"/>
      <c r="DHW46" s="1119"/>
      <c r="DHX46" s="1119"/>
      <c r="DHY46" s="1119"/>
      <c r="DHZ46" s="1119"/>
      <c r="DIA46" s="1119"/>
      <c r="DIB46" s="1119"/>
      <c r="DIC46" s="1119"/>
      <c r="DID46" s="1119"/>
      <c r="DIE46" s="1119"/>
      <c r="DIF46" s="1119"/>
      <c r="DIG46" s="1119"/>
      <c r="DIH46" s="1119"/>
      <c r="DII46" s="1119"/>
      <c r="DIJ46" s="1119"/>
      <c r="DIK46" s="1119"/>
      <c r="DIL46" s="1119"/>
      <c r="DIM46" s="1119"/>
      <c r="DIN46" s="1119"/>
      <c r="DIO46" s="1119"/>
      <c r="DIP46" s="1119"/>
      <c r="DIQ46" s="1119"/>
      <c r="DIR46" s="1119"/>
      <c r="DIS46" s="1119"/>
      <c r="DIT46" s="1119"/>
      <c r="DIU46" s="1119"/>
      <c r="DIV46" s="1119"/>
      <c r="DIW46" s="1119"/>
      <c r="DIX46" s="1119"/>
      <c r="DIY46" s="1119"/>
      <c r="DIZ46" s="1119"/>
      <c r="DJA46" s="1119"/>
      <c r="DJB46" s="1119"/>
      <c r="DJC46" s="1119"/>
      <c r="DJD46" s="1119"/>
      <c r="DJE46" s="1119"/>
      <c r="DJF46" s="1119"/>
      <c r="DJG46" s="1119"/>
      <c r="DJH46" s="1119"/>
      <c r="DJI46" s="1119"/>
      <c r="DJJ46" s="1119"/>
      <c r="DJK46" s="1119"/>
      <c r="DJL46" s="1119"/>
      <c r="DJM46" s="1119"/>
      <c r="DJN46" s="1119"/>
      <c r="DJO46" s="1119"/>
      <c r="DJP46" s="1119"/>
      <c r="DJQ46" s="1119"/>
      <c r="DJR46" s="1119"/>
      <c r="DJS46" s="1119"/>
      <c r="DJT46" s="1119"/>
      <c r="DJU46" s="1119"/>
      <c r="DJV46" s="1119"/>
      <c r="DJW46" s="1119"/>
      <c r="DJX46" s="1119"/>
      <c r="DJY46" s="1119"/>
      <c r="DJZ46" s="1119"/>
      <c r="DKA46" s="1119"/>
      <c r="DKB46" s="1119"/>
      <c r="DKC46" s="1119"/>
      <c r="DKD46" s="1119"/>
      <c r="DKE46" s="1119"/>
      <c r="DKF46" s="1119"/>
      <c r="DKG46" s="1119"/>
      <c r="DKH46" s="1119"/>
      <c r="DKI46" s="1119"/>
      <c r="DKJ46" s="1119"/>
      <c r="DKK46" s="1119"/>
      <c r="DKL46" s="1119"/>
      <c r="DKM46" s="1119"/>
      <c r="DKN46" s="1119"/>
      <c r="DKO46" s="1119"/>
      <c r="DKP46" s="1119"/>
      <c r="DKQ46" s="1119"/>
      <c r="DKR46" s="1119"/>
      <c r="DKS46" s="1119"/>
      <c r="DKT46" s="1119"/>
      <c r="DKU46" s="1119"/>
      <c r="DKV46" s="1119"/>
      <c r="DKW46" s="1119"/>
      <c r="DKX46" s="1119"/>
      <c r="DKY46" s="1119"/>
      <c r="DKZ46" s="1119"/>
      <c r="DLA46" s="1119"/>
      <c r="DLB46" s="1119"/>
      <c r="DLC46" s="1119"/>
      <c r="DLD46" s="1119"/>
      <c r="DLE46" s="1119"/>
      <c r="DLF46" s="1119"/>
      <c r="DLG46" s="1119"/>
      <c r="DLH46" s="1119"/>
      <c r="DLI46" s="1119"/>
      <c r="DLJ46" s="1119"/>
      <c r="DLK46" s="1119"/>
      <c r="DLL46" s="1119"/>
      <c r="DLM46" s="1119"/>
      <c r="DLN46" s="1119"/>
      <c r="DLO46" s="1119"/>
      <c r="DLP46" s="1119"/>
      <c r="DLQ46" s="1119"/>
      <c r="DLR46" s="1119"/>
      <c r="DLS46" s="1119"/>
      <c r="DLT46" s="1119"/>
      <c r="DLU46" s="1119"/>
      <c r="DLV46" s="1119"/>
      <c r="DLW46" s="1119"/>
      <c r="DLX46" s="1119"/>
      <c r="DLY46" s="1119"/>
      <c r="DLZ46" s="1119"/>
      <c r="DMA46" s="1119"/>
      <c r="DMB46" s="1119"/>
      <c r="DMC46" s="1119"/>
      <c r="DMD46" s="1119"/>
      <c r="DME46" s="1119"/>
      <c r="DMF46" s="1119"/>
      <c r="DMG46" s="1119"/>
      <c r="DMH46" s="1119"/>
      <c r="DMI46" s="1119"/>
      <c r="DMJ46" s="1119"/>
      <c r="DMK46" s="1119"/>
      <c r="DML46" s="1119"/>
      <c r="DMM46" s="1119"/>
      <c r="DMN46" s="1119"/>
      <c r="DMO46" s="1119"/>
      <c r="DMP46" s="1119"/>
      <c r="DMQ46" s="1119"/>
      <c r="DMR46" s="1119"/>
      <c r="DMS46" s="1119"/>
      <c r="DMT46" s="1119"/>
      <c r="DMU46" s="1119"/>
      <c r="DMV46" s="1119"/>
      <c r="DMW46" s="1119"/>
      <c r="DMX46" s="1119"/>
      <c r="DMY46" s="1119"/>
      <c r="DMZ46" s="1119"/>
      <c r="DNA46" s="1119"/>
      <c r="DNB46" s="1119"/>
      <c r="DNC46" s="1119"/>
      <c r="DND46" s="1119"/>
      <c r="DNE46" s="1119"/>
      <c r="DNF46" s="1119"/>
      <c r="DNG46" s="1119"/>
      <c r="DNH46" s="1119"/>
      <c r="DNI46" s="1119"/>
      <c r="DNJ46" s="1119"/>
      <c r="DNK46" s="1119"/>
      <c r="DNL46" s="1119"/>
      <c r="DNM46" s="1119"/>
      <c r="DNN46" s="1119"/>
      <c r="DNO46" s="1119"/>
      <c r="DNP46" s="1119"/>
      <c r="DNQ46" s="1119"/>
      <c r="DNR46" s="1119"/>
      <c r="DNS46" s="1119"/>
      <c r="DNT46" s="1119"/>
      <c r="DNU46" s="1119"/>
      <c r="DNV46" s="1119"/>
      <c r="DNW46" s="1119"/>
      <c r="DNX46" s="1119"/>
      <c r="DNY46" s="1119"/>
      <c r="DNZ46" s="1119"/>
      <c r="DOA46" s="1119"/>
      <c r="DOB46" s="1119"/>
      <c r="DOC46" s="1119"/>
      <c r="DOD46" s="1119"/>
      <c r="DOE46" s="1119"/>
      <c r="DOF46" s="1119"/>
      <c r="DOG46" s="1119"/>
      <c r="DOH46" s="1119"/>
      <c r="DOI46" s="1119"/>
      <c r="DOJ46" s="1119"/>
      <c r="DOK46" s="1119"/>
      <c r="DOL46" s="1119"/>
      <c r="DOM46" s="1119"/>
      <c r="DON46" s="1119"/>
      <c r="DOO46" s="1119"/>
      <c r="DOP46" s="1119"/>
      <c r="DOQ46" s="1119"/>
      <c r="DOR46" s="1119"/>
      <c r="DOS46" s="1119"/>
      <c r="DOT46" s="1119"/>
      <c r="DOU46" s="1119"/>
      <c r="DOV46" s="1119"/>
      <c r="DOW46" s="1119"/>
      <c r="DOX46" s="1119"/>
      <c r="DOY46" s="1119"/>
      <c r="DOZ46" s="1119"/>
      <c r="DPA46" s="1119"/>
      <c r="DPB46" s="1119"/>
      <c r="DPC46" s="1119"/>
      <c r="DPD46" s="1119"/>
      <c r="DPE46" s="1119"/>
      <c r="DPF46" s="1119"/>
      <c r="DPG46" s="1119"/>
      <c r="DPH46" s="1119"/>
      <c r="DPI46" s="1119"/>
      <c r="DPJ46" s="1119"/>
      <c r="DPK46" s="1119"/>
      <c r="DPL46" s="1119"/>
      <c r="DPM46" s="1119"/>
      <c r="DPN46" s="1119"/>
      <c r="DPO46" s="1119"/>
      <c r="DPP46" s="1119"/>
      <c r="DPQ46" s="1119"/>
      <c r="DPR46" s="1119"/>
      <c r="DPS46" s="1119"/>
      <c r="DPT46" s="1119"/>
      <c r="DPU46" s="1119"/>
      <c r="DPV46" s="1119"/>
      <c r="DPW46" s="1119"/>
      <c r="DPX46" s="1119"/>
      <c r="DPY46" s="1119"/>
      <c r="DPZ46" s="1119"/>
      <c r="DQA46" s="1119"/>
      <c r="DQB46" s="1119"/>
      <c r="DQC46" s="1119"/>
      <c r="DQD46" s="1119"/>
      <c r="DQE46" s="1119"/>
      <c r="DQF46" s="1119"/>
      <c r="DQG46" s="1119"/>
      <c r="DQH46" s="1119"/>
      <c r="DQI46" s="1119"/>
      <c r="DQJ46" s="1119"/>
      <c r="DQK46" s="1119"/>
      <c r="DQL46" s="1119"/>
      <c r="DQM46" s="1119"/>
      <c r="DQN46" s="1119"/>
      <c r="DQO46" s="1119"/>
      <c r="DQP46" s="1119"/>
      <c r="DQQ46" s="1119"/>
      <c r="DQR46" s="1119"/>
      <c r="DQS46" s="1119"/>
      <c r="DQT46" s="1119"/>
      <c r="DQU46" s="1119"/>
      <c r="DQV46" s="1119"/>
      <c r="DQW46" s="1119"/>
      <c r="DQX46" s="1119"/>
      <c r="DQY46" s="1119"/>
      <c r="DQZ46" s="1119"/>
      <c r="DRA46" s="1119"/>
      <c r="DRB46" s="1119"/>
      <c r="DRC46" s="1119"/>
      <c r="DRD46" s="1119"/>
      <c r="DRE46" s="1119"/>
      <c r="DRF46" s="1119"/>
      <c r="DRG46" s="1119"/>
      <c r="DRH46" s="1119"/>
      <c r="DRI46" s="1119"/>
      <c r="DRJ46" s="1119"/>
      <c r="DRK46" s="1119"/>
      <c r="DRL46" s="1119"/>
      <c r="DRM46" s="1119"/>
      <c r="DRN46" s="1119"/>
      <c r="DRO46" s="1119"/>
      <c r="DRP46" s="1119"/>
      <c r="DRQ46" s="1119"/>
      <c r="DRR46" s="1119"/>
      <c r="DRS46" s="1119"/>
      <c r="DRT46" s="1119"/>
      <c r="DRU46" s="1119"/>
      <c r="DRV46" s="1119"/>
      <c r="DRW46" s="1119"/>
      <c r="DRX46" s="1119"/>
      <c r="DRY46" s="1119"/>
      <c r="DRZ46" s="1119"/>
      <c r="DSA46" s="1119"/>
      <c r="DSB46" s="1119"/>
      <c r="DSC46" s="1119"/>
      <c r="DSD46" s="1119"/>
      <c r="DSE46" s="1119"/>
      <c r="DSF46" s="1119"/>
      <c r="DSG46" s="1119"/>
      <c r="DSH46" s="1119"/>
      <c r="DSI46" s="1119"/>
      <c r="DSJ46" s="1119"/>
      <c r="DSK46" s="1119"/>
      <c r="DSL46" s="1119"/>
      <c r="DSM46" s="1119"/>
      <c r="DSN46" s="1119"/>
      <c r="DSO46" s="1119"/>
      <c r="DSP46" s="1119"/>
      <c r="DSQ46" s="1119"/>
      <c r="DSR46" s="1119"/>
      <c r="DSS46" s="1119"/>
      <c r="DST46" s="1119"/>
      <c r="DSU46" s="1119"/>
      <c r="DSV46" s="1119"/>
      <c r="DSW46" s="1119"/>
      <c r="DSX46" s="1119"/>
      <c r="DSY46" s="1119"/>
      <c r="DSZ46" s="1119"/>
      <c r="DTA46" s="1119"/>
      <c r="DTB46" s="1119"/>
      <c r="DTC46" s="1119"/>
      <c r="DTD46" s="1119"/>
      <c r="DTE46" s="1119"/>
      <c r="DTF46" s="1119"/>
      <c r="DTG46" s="1119"/>
      <c r="DTH46" s="1119"/>
      <c r="DTI46" s="1119"/>
      <c r="DTJ46" s="1119"/>
      <c r="DTK46" s="1119"/>
      <c r="DTL46" s="1119"/>
      <c r="DTM46" s="1119"/>
      <c r="DTN46" s="1119"/>
      <c r="DTO46" s="1119"/>
      <c r="DTP46" s="1119"/>
      <c r="DTQ46" s="1119"/>
      <c r="DTR46" s="1119"/>
      <c r="DTS46" s="1119"/>
      <c r="DTT46" s="1119"/>
      <c r="DTU46" s="1119"/>
      <c r="DTV46" s="1119"/>
      <c r="DTW46" s="1119"/>
      <c r="DTX46" s="1119"/>
      <c r="DTY46" s="1119"/>
      <c r="DTZ46" s="1119"/>
      <c r="DUA46" s="1119"/>
      <c r="DUB46" s="1119"/>
      <c r="DUC46" s="1119"/>
      <c r="DUD46" s="1119"/>
      <c r="DUE46" s="1119"/>
      <c r="DUF46" s="1119"/>
      <c r="DUG46" s="1119"/>
      <c r="DUH46" s="1119"/>
      <c r="DUI46" s="1119"/>
      <c r="DUJ46" s="1119"/>
      <c r="DUK46" s="1119"/>
      <c r="DUL46" s="1119"/>
      <c r="DUM46" s="1119"/>
      <c r="DUN46" s="1119"/>
      <c r="DUO46" s="1119"/>
      <c r="DUP46" s="1119"/>
      <c r="DUQ46" s="1119"/>
      <c r="DUR46" s="1119"/>
      <c r="DUS46" s="1119"/>
      <c r="DUT46" s="1119"/>
      <c r="DUU46" s="1119"/>
      <c r="DUV46" s="1119"/>
      <c r="DUW46" s="1119"/>
      <c r="DUX46" s="1119"/>
      <c r="DUY46" s="1119"/>
      <c r="DUZ46" s="1119"/>
      <c r="DVA46" s="1119"/>
      <c r="DVB46" s="1119"/>
      <c r="DVC46" s="1119"/>
      <c r="DVD46" s="1119"/>
      <c r="DVE46" s="1119"/>
      <c r="DVF46" s="1119"/>
      <c r="DVG46" s="1119"/>
      <c r="DVH46" s="1119"/>
      <c r="DVI46" s="1119"/>
      <c r="DVJ46" s="1119"/>
      <c r="DVK46" s="1119"/>
      <c r="DVL46" s="1119"/>
      <c r="DVM46" s="1119"/>
      <c r="DVN46" s="1119"/>
      <c r="DVO46" s="1119"/>
      <c r="DVP46" s="1119"/>
      <c r="DVQ46" s="1119"/>
      <c r="DVR46" s="1119"/>
      <c r="DVS46" s="1119"/>
      <c r="DVT46" s="1119"/>
      <c r="DVU46" s="1119"/>
      <c r="DVV46" s="1119"/>
      <c r="DVW46" s="1119"/>
      <c r="DVX46" s="1119"/>
      <c r="DVY46" s="1119"/>
      <c r="DVZ46" s="1119"/>
      <c r="DWA46" s="1119"/>
      <c r="DWB46" s="1119"/>
      <c r="DWC46" s="1119"/>
      <c r="DWD46" s="1119"/>
      <c r="DWE46" s="1119"/>
      <c r="DWF46" s="1119"/>
      <c r="DWG46" s="1119"/>
      <c r="DWH46" s="1119"/>
      <c r="DWI46" s="1119"/>
      <c r="DWJ46" s="1119"/>
      <c r="DWK46" s="1119"/>
      <c r="DWL46" s="1119"/>
      <c r="DWM46" s="1119"/>
      <c r="DWN46" s="1119"/>
      <c r="DWO46" s="1119"/>
      <c r="DWP46" s="1119"/>
      <c r="DWQ46" s="1119"/>
      <c r="DWR46" s="1119"/>
      <c r="DWS46" s="1119"/>
      <c r="DWT46" s="1119"/>
      <c r="DWU46" s="1119"/>
      <c r="DWV46" s="1119"/>
      <c r="DWW46" s="1119"/>
      <c r="DWX46" s="1119"/>
      <c r="DWY46" s="1119"/>
      <c r="DWZ46" s="1119"/>
      <c r="DXA46" s="1119"/>
      <c r="DXB46" s="1119"/>
      <c r="DXC46" s="1119"/>
      <c r="DXD46" s="1119"/>
      <c r="DXE46" s="1119"/>
      <c r="DXF46" s="1119"/>
      <c r="DXG46" s="1119"/>
      <c r="DXH46" s="1119"/>
      <c r="DXI46" s="1119"/>
      <c r="DXJ46" s="1119"/>
      <c r="DXK46" s="1119"/>
      <c r="DXL46" s="1119"/>
      <c r="DXM46" s="1119"/>
      <c r="DXN46" s="1119"/>
      <c r="DXO46" s="1119"/>
      <c r="DXP46" s="1119"/>
      <c r="DXQ46" s="1119"/>
      <c r="DXR46" s="1119"/>
      <c r="DXS46" s="1119"/>
      <c r="DXT46" s="1119"/>
      <c r="DXU46" s="1119"/>
      <c r="DXV46" s="1119"/>
      <c r="DXW46" s="1119"/>
      <c r="DXX46" s="1119"/>
      <c r="DXY46" s="1119"/>
      <c r="DXZ46" s="1119"/>
      <c r="DYA46" s="1119"/>
      <c r="DYB46" s="1119"/>
      <c r="DYC46" s="1119"/>
      <c r="DYD46" s="1119"/>
      <c r="DYE46" s="1119"/>
      <c r="DYF46" s="1119"/>
      <c r="DYG46" s="1119"/>
      <c r="DYH46" s="1119"/>
      <c r="DYI46" s="1119"/>
      <c r="DYJ46" s="1119"/>
      <c r="DYK46" s="1119"/>
      <c r="DYL46" s="1119"/>
      <c r="DYM46" s="1119"/>
      <c r="DYN46" s="1119"/>
      <c r="DYO46" s="1119"/>
      <c r="DYP46" s="1119"/>
      <c r="DYQ46" s="1119"/>
      <c r="DYR46" s="1119"/>
      <c r="DYS46" s="1119"/>
      <c r="DYT46" s="1119"/>
      <c r="DYU46" s="1119"/>
      <c r="DYV46" s="1119"/>
      <c r="DYW46" s="1119"/>
      <c r="DYX46" s="1119"/>
      <c r="DYY46" s="1119"/>
      <c r="DYZ46" s="1119"/>
      <c r="DZA46" s="1119"/>
      <c r="DZB46" s="1119"/>
      <c r="DZC46" s="1119"/>
      <c r="DZD46" s="1119"/>
      <c r="DZE46" s="1119"/>
      <c r="DZF46" s="1119"/>
      <c r="DZG46" s="1119"/>
      <c r="DZH46" s="1119"/>
      <c r="DZI46" s="1119"/>
      <c r="DZJ46" s="1119"/>
      <c r="DZK46" s="1119"/>
      <c r="DZL46" s="1119"/>
      <c r="DZM46" s="1119"/>
      <c r="DZN46" s="1119"/>
      <c r="DZO46" s="1119"/>
      <c r="DZP46" s="1119"/>
      <c r="DZQ46" s="1119"/>
      <c r="DZR46" s="1119"/>
      <c r="DZS46" s="1119"/>
      <c r="DZT46" s="1119"/>
      <c r="DZU46" s="1119"/>
      <c r="DZV46" s="1119"/>
      <c r="DZW46" s="1119"/>
      <c r="DZX46" s="1119"/>
      <c r="DZY46" s="1119"/>
      <c r="DZZ46" s="1119"/>
      <c r="EAA46" s="1119"/>
      <c r="EAB46" s="1119"/>
      <c r="EAC46" s="1119"/>
      <c r="EAD46" s="1119"/>
      <c r="EAE46" s="1119"/>
      <c r="EAF46" s="1119"/>
      <c r="EAG46" s="1119"/>
      <c r="EAH46" s="1119"/>
      <c r="EAI46" s="1119"/>
      <c r="EAJ46" s="1119"/>
      <c r="EAK46" s="1119"/>
      <c r="EAL46" s="1119"/>
      <c r="EAM46" s="1119"/>
      <c r="EAN46" s="1119"/>
      <c r="EAO46" s="1119"/>
      <c r="EAP46" s="1119"/>
      <c r="EAQ46" s="1119"/>
      <c r="EAR46" s="1119"/>
      <c r="EAS46" s="1119"/>
      <c r="EAT46" s="1119"/>
      <c r="EAU46" s="1119"/>
      <c r="EAV46" s="1119"/>
      <c r="EAW46" s="1119"/>
      <c r="EAX46" s="1119"/>
      <c r="EAY46" s="1119"/>
      <c r="EAZ46" s="1119"/>
      <c r="EBA46" s="1119"/>
      <c r="EBB46" s="1119"/>
      <c r="EBC46" s="1119"/>
      <c r="EBD46" s="1119"/>
      <c r="EBE46" s="1119"/>
      <c r="EBF46" s="1119"/>
      <c r="EBG46" s="1119"/>
      <c r="EBH46" s="1119"/>
      <c r="EBI46" s="1119"/>
      <c r="EBJ46" s="1119"/>
      <c r="EBK46" s="1119"/>
      <c r="EBL46" s="1119"/>
      <c r="EBM46" s="1119"/>
      <c r="EBN46" s="1119"/>
      <c r="EBO46" s="1119"/>
      <c r="EBP46" s="1119"/>
      <c r="EBQ46" s="1119"/>
      <c r="EBR46" s="1119"/>
      <c r="EBS46" s="1119"/>
      <c r="EBT46" s="1119"/>
      <c r="EBU46" s="1119"/>
      <c r="EBV46" s="1119"/>
      <c r="EBW46" s="1119"/>
      <c r="EBX46" s="1119"/>
      <c r="EBY46" s="1119"/>
      <c r="EBZ46" s="1119"/>
      <c r="ECA46" s="1119"/>
      <c r="ECB46" s="1119"/>
      <c r="ECC46" s="1119"/>
      <c r="ECD46" s="1119"/>
      <c r="ECE46" s="1119"/>
      <c r="ECF46" s="1119"/>
      <c r="ECG46" s="1119"/>
      <c r="ECH46" s="1119"/>
      <c r="ECI46" s="1119"/>
      <c r="ECJ46" s="1119"/>
      <c r="ECK46" s="1119"/>
      <c r="ECL46" s="1119"/>
      <c r="ECM46" s="1119"/>
      <c r="ECN46" s="1119"/>
      <c r="ECO46" s="1119"/>
      <c r="ECP46" s="1119"/>
      <c r="ECQ46" s="1119"/>
      <c r="ECR46" s="1119"/>
      <c r="ECS46" s="1119"/>
      <c r="ECT46" s="1119"/>
      <c r="ECU46" s="1119"/>
      <c r="ECV46" s="1119"/>
      <c r="ECW46" s="1119"/>
      <c r="ECX46" s="1119"/>
      <c r="ECY46" s="1119"/>
      <c r="ECZ46" s="1119"/>
      <c r="EDA46" s="1119"/>
      <c r="EDB46" s="1119"/>
      <c r="EDC46" s="1119"/>
      <c r="EDD46" s="1119"/>
      <c r="EDE46" s="1119"/>
      <c r="EDF46" s="1119"/>
      <c r="EDG46" s="1119"/>
      <c r="EDH46" s="1119"/>
      <c r="EDI46" s="1119"/>
      <c r="EDJ46" s="1119"/>
      <c r="EDK46" s="1119"/>
      <c r="EDL46" s="1119"/>
      <c r="EDM46" s="1119"/>
      <c r="EDN46" s="1119"/>
      <c r="EDO46" s="1119"/>
      <c r="EDP46" s="1119"/>
      <c r="EDQ46" s="1119"/>
      <c r="EDR46" s="1119"/>
      <c r="EDS46" s="1119"/>
      <c r="EDT46" s="1119"/>
      <c r="EDU46" s="1119"/>
      <c r="EDV46" s="1119"/>
      <c r="EDW46" s="1119"/>
      <c r="EDX46" s="1119"/>
      <c r="EDY46" s="1119"/>
      <c r="EDZ46" s="1119"/>
      <c r="EEA46" s="1119"/>
      <c r="EEB46" s="1119"/>
      <c r="EEC46" s="1119"/>
      <c r="EED46" s="1119"/>
      <c r="EEE46" s="1119"/>
      <c r="EEF46" s="1119"/>
      <c r="EEG46" s="1119"/>
      <c r="EEH46" s="1119"/>
      <c r="EEI46" s="1119"/>
      <c r="EEJ46" s="1119"/>
      <c r="EEK46" s="1119"/>
      <c r="EEL46" s="1119"/>
      <c r="EEM46" s="1119"/>
      <c r="EEN46" s="1119"/>
      <c r="EEO46" s="1119"/>
      <c r="EEP46" s="1119"/>
      <c r="EEQ46" s="1119"/>
      <c r="EER46" s="1119"/>
      <c r="EES46" s="1119"/>
      <c r="EET46" s="1119"/>
      <c r="EEU46" s="1119"/>
      <c r="EEV46" s="1119"/>
      <c r="EEW46" s="1119"/>
      <c r="EEX46" s="1119"/>
      <c r="EEY46" s="1119"/>
      <c r="EEZ46" s="1119"/>
      <c r="EFA46" s="1119"/>
      <c r="EFB46" s="1119"/>
      <c r="EFC46" s="1119"/>
      <c r="EFD46" s="1119"/>
      <c r="EFE46" s="1119"/>
      <c r="EFF46" s="1119"/>
      <c r="EFG46" s="1119"/>
      <c r="EFH46" s="1119"/>
      <c r="EFI46" s="1119"/>
      <c r="EFJ46" s="1119"/>
      <c r="EFK46" s="1119"/>
      <c r="EFL46" s="1119"/>
      <c r="EFM46" s="1119"/>
      <c r="EFN46" s="1119"/>
      <c r="EFO46" s="1119"/>
      <c r="EFP46" s="1119"/>
      <c r="EFQ46" s="1119"/>
      <c r="EFR46" s="1119"/>
      <c r="EFS46" s="1119"/>
      <c r="EFT46" s="1119"/>
      <c r="EFU46" s="1119"/>
      <c r="EFV46" s="1119"/>
      <c r="EFW46" s="1119"/>
      <c r="EFX46" s="1119"/>
      <c r="EFY46" s="1119"/>
      <c r="EFZ46" s="1119"/>
      <c r="EGA46" s="1119"/>
      <c r="EGB46" s="1119"/>
      <c r="EGC46" s="1119"/>
      <c r="EGD46" s="1119"/>
      <c r="EGE46" s="1119"/>
      <c r="EGF46" s="1119"/>
      <c r="EGG46" s="1119"/>
      <c r="EGH46" s="1119"/>
      <c r="EGI46" s="1119"/>
      <c r="EGJ46" s="1119"/>
      <c r="EGK46" s="1119"/>
      <c r="EGL46" s="1119"/>
      <c r="EGM46" s="1119"/>
      <c r="EGN46" s="1119"/>
      <c r="EGO46" s="1119"/>
      <c r="EGP46" s="1119"/>
      <c r="EGQ46" s="1119"/>
      <c r="EGR46" s="1119"/>
      <c r="EGS46" s="1119"/>
      <c r="EGT46" s="1119"/>
      <c r="EGU46" s="1119"/>
      <c r="EGV46" s="1119"/>
      <c r="EGW46" s="1119"/>
      <c r="EGX46" s="1119"/>
      <c r="EGY46" s="1119"/>
      <c r="EGZ46" s="1119"/>
      <c r="EHA46" s="1119"/>
      <c r="EHB46" s="1119"/>
      <c r="EHC46" s="1119"/>
      <c r="EHD46" s="1119"/>
      <c r="EHE46" s="1119"/>
      <c r="EHF46" s="1119"/>
      <c r="EHG46" s="1119"/>
      <c r="EHH46" s="1119"/>
      <c r="EHI46" s="1119"/>
      <c r="EHJ46" s="1119"/>
      <c r="EHK46" s="1119"/>
      <c r="EHL46" s="1119"/>
      <c r="EHM46" s="1119"/>
      <c r="EHN46" s="1119"/>
      <c r="EHO46" s="1119"/>
      <c r="EHP46" s="1119"/>
      <c r="EHQ46" s="1119"/>
      <c r="EHR46" s="1119"/>
      <c r="EHS46" s="1119"/>
      <c r="EHT46" s="1119"/>
      <c r="EHU46" s="1119"/>
      <c r="EHV46" s="1119"/>
      <c r="EHW46" s="1119"/>
      <c r="EHX46" s="1119"/>
      <c r="EHY46" s="1119"/>
      <c r="EHZ46" s="1119"/>
      <c r="EIA46" s="1119"/>
      <c r="EIB46" s="1119"/>
      <c r="EIC46" s="1119"/>
      <c r="EID46" s="1119"/>
      <c r="EIE46" s="1119"/>
      <c r="EIF46" s="1119"/>
      <c r="EIG46" s="1119"/>
      <c r="EIH46" s="1119"/>
      <c r="EII46" s="1119"/>
      <c r="EIJ46" s="1119"/>
      <c r="EIK46" s="1119"/>
      <c r="EIL46" s="1119"/>
      <c r="EIM46" s="1119"/>
      <c r="EIN46" s="1119"/>
      <c r="EIO46" s="1119"/>
      <c r="EIP46" s="1119"/>
      <c r="EIQ46" s="1119"/>
      <c r="EIR46" s="1119"/>
      <c r="EIS46" s="1119"/>
      <c r="EIT46" s="1119"/>
      <c r="EIU46" s="1119"/>
      <c r="EIV46" s="1119"/>
      <c r="EIW46" s="1119"/>
      <c r="EIX46" s="1119"/>
      <c r="EIY46" s="1119"/>
      <c r="EIZ46" s="1119"/>
      <c r="EJA46" s="1119"/>
      <c r="EJB46" s="1119"/>
      <c r="EJC46" s="1119"/>
      <c r="EJD46" s="1119"/>
      <c r="EJE46" s="1119"/>
      <c r="EJF46" s="1119"/>
      <c r="EJG46" s="1119"/>
      <c r="EJH46" s="1119"/>
      <c r="EJI46" s="1119"/>
      <c r="EJJ46" s="1119"/>
      <c r="EJK46" s="1119"/>
      <c r="EJL46" s="1119"/>
      <c r="EJM46" s="1119"/>
      <c r="EJN46" s="1119"/>
      <c r="EJO46" s="1119"/>
      <c r="EJP46" s="1119"/>
      <c r="EJQ46" s="1119"/>
      <c r="EJR46" s="1119"/>
      <c r="EJS46" s="1119"/>
      <c r="EJT46" s="1119"/>
      <c r="EJU46" s="1119"/>
      <c r="EJV46" s="1119"/>
      <c r="EJW46" s="1119"/>
      <c r="EJX46" s="1119"/>
      <c r="EJY46" s="1119"/>
      <c r="EJZ46" s="1119"/>
      <c r="EKA46" s="1119"/>
      <c r="EKB46" s="1119"/>
      <c r="EKC46" s="1119"/>
      <c r="EKD46" s="1119"/>
      <c r="EKE46" s="1119"/>
      <c r="EKF46" s="1119"/>
      <c r="EKG46" s="1119"/>
      <c r="EKH46" s="1119"/>
      <c r="EKI46" s="1119"/>
      <c r="EKJ46" s="1119"/>
      <c r="EKK46" s="1119"/>
      <c r="EKL46" s="1119"/>
      <c r="EKM46" s="1119"/>
      <c r="EKN46" s="1119"/>
      <c r="EKO46" s="1119"/>
      <c r="EKP46" s="1119"/>
      <c r="EKQ46" s="1119"/>
      <c r="EKR46" s="1119"/>
      <c r="EKS46" s="1119"/>
      <c r="EKT46" s="1119"/>
      <c r="EKU46" s="1119"/>
      <c r="EKV46" s="1119"/>
      <c r="EKW46" s="1119"/>
      <c r="EKX46" s="1119"/>
      <c r="EKY46" s="1119"/>
      <c r="EKZ46" s="1119"/>
      <c r="ELA46" s="1119"/>
      <c r="ELB46" s="1119"/>
      <c r="ELC46" s="1119"/>
      <c r="ELD46" s="1119"/>
      <c r="ELE46" s="1119"/>
      <c r="ELF46" s="1119"/>
      <c r="ELG46" s="1119"/>
      <c r="ELH46" s="1119"/>
      <c r="ELI46" s="1119"/>
      <c r="ELJ46" s="1119"/>
      <c r="ELK46" s="1119"/>
      <c r="ELL46" s="1119"/>
      <c r="ELM46" s="1119"/>
      <c r="ELN46" s="1119"/>
      <c r="ELO46" s="1119"/>
      <c r="ELP46" s="1119"/>
      <c r="ELQ46" s="1119"/>
      <c r="ELR46" s="1119"/>
      <c r="ELS46" s="1119"/>
      <c r="ELT46" s="1119"/>
      <c r="ELU46" s="1119"/>
      <c r="ELV46" s="1119"/>
      <c r="ELW46" s="1119"/>
      <c r="ELX46" s="1119"/>
      <c r="ELY46" s="1119"/>
      <c r="ELZ46" s="1119"/>
      <c r="EMA46" s="1119"/>
      <c r="EMB46" s="1119"/>
      <c r="EMC46" s="1119"/>
      <c r="EMD46" s="1119"/>
      <c r="EME46" s="1119"/>
      <c r="EMF46" s="1119"/>
      <c r="EMG46" s="1119"/>
      <c r="EMH46" s="1119"/>
      <c r="EMI46" s="1119"/>
      <c r="EMJ46" s="1119"/>
      <c r="EMK46" s="1119"/>
      <c r="EML46" s="1119"/>
      <c r="EMM46" s="1119"/>
      <c r="EMN46" s="1119"/>
      <c r="EMO46" s="1119"/>
      <c r="EMP46" s="1119"/>
      <c r="EMQ46" s="1119"/>
      <c r="EMR46" s="1119"/>
      <c r="EMS46" s="1119"/>
      <c r="EMT46" s="1119"/>
      <c r="EMU46" s="1119"/>
      <c r="EMV46" s="1119"/>
      <c r="EMW46" s="1119"/>
      <c r="EMX46" s="1119"/>
      <c r="EMY46" s="1119"/>
      <c r="EMZ46" s="1119"/>
      <c r="ENA46" s="1119"/>
      <c r="ENB46" s="1119"/>
      <c r="ENC46" s="1119"/>
      <c r="END46" s="1119"/>
      <c r="ENE46" s="1119"/>
      <c r="ENF46" s="1119"/>
      <c r="ENG46" s="1119"/>
      <c r="ENH46" s="1119"/>
      <c r="ENI46" s="1119"/>
      <c r="ENJ46" s="1119"/>
      <c r="ENK46" s="1119"/>
      <c r="ENL46" s="1119"/>
      <c r="ENM46" s="1119"/>
      <c r="ENN46" s="1119"/>
      <c r="ENO46" s="1119"/>
      <c r="ENP46" s="1119"/>
      <c r="ENQ46" s="1119"/>
      <c r="ENR46" s="1119"/>
      <c r="ENS46" s="1119"/>
      <c r="ENT46" s="1119"/>
      <c r="ENU46" s="1119"/>
      <c r="ENV46" s="1119"/>
      <c r="ENW46" s="1119"/>
      <c r="ENX46" s="1119"/>
      <c r="ENY46" s="1119"/>
      <c r="ENZ46" s="1119"/>
      <c r="EOA46" s="1119"/>
      <c r="EOB46" s="1119"/>
      <c r="EOC46" s="1119"/>
      <c r="EOD46" s="1119"/>
      <c r="EOE46" s="1119"/>
      <c r="EOF46" s="1119"/>
      <c r="EOG46" s="1119"/>
      <c r="EOH46" s="1119"/>
      <c r="EOI46" s="1119"/>
      <c r="EOJ46" s="1119"/>
      <c r="EOK46" s="1119"/>
      <c r="EOL46" s="1119"/>
      <c r="EOM46" s="1119"/>
      <c r="EON46" s="1119"/>
      <c r="EOO46" s="1119"/>
      <c r="EOP46" s="1119"/>
      <c r="EOQ46" s="1119"/>
      <c r="EOR46" s="1119"/>
      <c r="EOS46" s="1119"/>
      <c r="EOT46" s="1119"/>
      <c r="EOU46" s="1119"/>
      <c r="EOV46" s="1119"/>
      <c r="EOW46" s="1119"/>
      <c r="EOX46" s="1119"/>
      <c r="EOY46" s="1119"/>
      <c r="EOZ46" s="1119"/>
      <c r="EPA46" s="1119"/>
      <c r="EPB46" s="1119"/>
      <c r="EPC46" s="1119"/>
      <c r="EPD46" s="1119"/>
      <c r="EPE46" s="1119"/>
      <c r="EPF46" s="1119"/>
      <c r="EPG46" s="1119"/>
      <c r="EPH46" s="1119"/>
      <c r="EPI46" s="1119"/>
      <c r="EPJ46" s="1119"/>
      <c r="EPK46" s="1119"/>
      <c r="EPL46" s="1119"/>
      <c r="EPM46" s="1119"/>
      <c r="EPN46" s="1119"/>
      <c r="EPO46" s="1119"/>
      <c r="EPP46" s="1119"/>
      <c r="EPQ46" s="1119"/>
      <c r="EPR46" s="1119"/>
      <c r="EPS46" s="1119"/>
      <c r="EPT46" s="1119"/>
      <c r="EPU46" s="1119"/>
      <c r="EPV46" s="1119"/>
      <c r="EPW46" s="1119"/>
      <c r="EPX46" s="1119"/>
      <c r="EPY46" s="1119"/>
      <c r="EPZ46" s="1119"/>
      <c r="EQA46" s="1119"/>
      <c r="EQB46" s="1119"/>
      <c r="EQC46" s="1119"/>
      <c r="EQD46" s="1119"/>
      <c r="EQE46" s="1119"/>
      <c r="EQF46" s="1119"/>
      <c r="EQG46" s="1119"/>
      <c r="EQH46" s="1119"/>
      <c r="EQI46" s="1119"/>
      <c r="EQJ46" s="1119"/>
      <c r="EQK46" s="1119"/>
      <c r="EQL46" s="1119"/>
      <c r="EQM46" s="1119"/>
      <c r="EQN46" s="1119"/>
      <c r="EQO46" s="1119"/>
      <c r="EQP46" s="1119"/>
      <c r="EQQ46" s="1119"/>
      <c r="EQR46" s="1119"/>
      <c r="EQS46" s="1119"/>
      <c r="EQT46" s="1119"/>
      <c r="EQU46" s="1119"/>
      <c r="EQV46" s="1119"/>
      <c r="EQW46" s="1119"/>
      <c r="EQX46" s="1119"/>
      <c r="EQY46" s="1119"/>
      <c r="EQZ46" s="1119"/>
      <c r="ERA46" s="1119"/>
      <c r="ERB46" s="1119"/>
      <c r="ERC46" s="1119"/>
      <c r="ERD46" s="1119"/>
      <c r="ERE46" s="1119"/>
      <c r="ERF46" s="1119"/>
      <c r="ERG46" s="1119"/>
      <c r="ERH46" s="1119"/>
      <c r="ERI46" s="1119"/>
      <c r="ERJ46" s="1119"/>
      <c r="ERK46" s="1119"/>
      <c r="ERL46" s="1119"/>
      <c r="ERM46" s="1119"/>
      <c r="ERN46" s="1119"/>
      <c r="ERO46" s="1119"/>
      <c r="ERP46" s="1119"/>
      <c r="ERQ46" s="1119"/>
      <c r="ERR46" s="1119"/>
      <c r="ERS46" s="1119"/>
      <c r="ERT46" s="1119"/>
      <c r="ERU46" s="1119"/>
      <c r="ERV46" s="1119"/>
      <c r="ERW46" s="1119"/>
      <c r="ERX46" s="1119"/>
      <c r="ERY46" s="1119"/>
      <c r="ERZ46" s="1119"/>
      <c r="ESA46" s="1119"/>
      <c r="ESB46" s="1119"/>
      <c r="ESC46" s="1119"/>
      <c r="ESD46" s="1119"/>
      <c r="ESE46" s="1119"/>
      <c r="ESF46" s="1119"/>
      <c r="ESG46" s="1119"/>
      <c r="ESH46" s="1119"/>
      <c r="ESI46" s="1119"/>
      <c r="ESJ46" s="1119"/>
      <c r="ESK46" s="1119"/>
      <c r="ESL46" s="1119"/>
      <c r="ESM46" s="1119"/>
      <c r="ESN46" s="1119"/>
      <c r="ESO46" s="1119"/>
      <c r="ESP46" s="1119"/>
      <c r="ESQ46" s="1119"/>
      <c r="ESR46" s="1119"/>
      <c r="ESS46" s="1119"/>
      <c r="EST46" s="1119"/>
      <c r="ESU46" s="1119"/>
      <c r="ESV46" s="1119"/>
      <c r="ESW46" s="1119"/>
      <c r="ESX46" s="1119"/>
      <c r="ESY46" s="1119"/>
      <c r="ESZ46" s="1119"/>
      <c r="ETA46" s="1119"/>
      <c r="ETB46" s="1119"/>
      <c r="ETC46" s="1119"/>
      <c r="ETD46" s="1119"/>
      <c r="ETE46" s="1119"/>
      <c r="ETF46" s="1119"/>
      <c r="ETG46" s="1119"/>
      <c r="ETH46" s="1119"/>
      <c r="ETI46" s="1119"/>
      <c r="ETJ46" s="1119"/>
      <c r="ETK46" s="1119"/>
      <c r="ETL46" s="1119"/>
      <c r="ETM46" s="1119"/>
      <c r="ETN46" s="1119"/>
      <c r="ETO46" s="1119"/>
      <c r="ETP46" s="1119"/>
      <c r="ETQ46" s="1119"/>
      <c r="ETR46" s="1119"/>
      <c r="ETS46" s="1119"/>
      <c r="ETT46" s="1119"/>
      <c r="ETU46" s="1119"/>
      <c r="ETV46" s="1119"/>
      <c r="ETW46" s="1119"/>
      <c r="ETX46" s="1119"/>
      <c r="ETY46" s="1119"/>
      <c r="ETZ46" s="1119"/>
      <c r="EUA46" s="1119"/>
      <c r="EUB46" s="1119"/>
      <c r="EUC46" s="1119"/>
      <c r="EUD46" s="1119"/>
      <c r="EUE46" s="1119"/>
      <c r="EUF46" s="1119"/>
      <c r="EUG46" s="1119"/>
      <c r="EUH46" s="1119"/>
      <c r="EUI46" s="1119"/>
      <c r="EUJ46" s="1119"/>
      <c r="EUK46" s="1119"/>
      <c r="EUL46" s="1119"/>
      <c r="EUM46" s="1119"/>
      <c r="EUN46" s="1119"/>
      <c r="EUO46" s="1119"/>
      <c r="EUP46" s="1119"/>
      <c r="EUQ46" s="1119"/>
      <c r="EUR46" s="1119"/>
      <c r="EUS46" s="1119"/>
      <c r="EUT46" s="1119"/>
      <c r="EUU46" s="1119"/>
      <c r="EUV46" s="1119"/>
      <c r="EUW46" s="1119"/>
      <c r="EUX46" s="1119"/>
      <c r="EUY46" s="1119"/>
      <c r="EUZ46" s="1119"/>
      <c r="EVA46" s="1119"/>
      <c r="EVB46" s="1119"/>
      <c r="EVC46" s="1119"/>
      <c r="EVD46" s="1119"/>
      <c r="EVE46" s="1119"/>
      <c r="EVF46" s="1119"/>
      <c r="EVG46" s="1119"/>
      <c r="EVH46" s="1119"/>
      <c r="EVI46" s="1119"/>
      <c r="EVJ46" s="1119"/>
      <c r="EVK46" s="1119"/>
      <c r="EVL46" s="1119"/>
      <c r="EVM46" s="1119"/>
      <c r="EVN46" s="1119"/>
      <c r="EVO46" s="1119"/>
      <c r="EVP46" s="1119"/>
      <c r="EVQ46" s="1119"/>
      <c r="EVR46" s="1119"/>
      <c r="EVS46" s="1119"/>
      <c r="EVT46" s="1119"/>
      <c r="EVU46" s="1119"/>
      <c r="EVV46" s="1119"/>
      <c r="EVW46" s="1119"/>
      <c r="EVX46" s="1119"/>
      <c r="EVY46" s="1119"/>
      <c r="EVZ46" s="1119"/>
      <c r="EWA46" s="1119"/>
      <c r="EWB46" s="1119"/>
      <c r="EWC46" s="1119"/>
      <c r="EWD46" s="1119"/>
      <c r="EWE46" s="1119"/>
      <c r="EWF46" s="1119"/>
      <c r="EWG46" s="1119"/>
      <c r="EWH46" s="1119"/>
      <c r="EWI46" s="1119"/>
      <c r="EWJ46" s="1119"/>
      <c r="EWK46" s="1119"/>
      <c r="EWL46" s="1119"/>
      <c r="EWM46" s="1119"/>
      <c r="EWN46" s="1119"/>
      <c r="EWO46" s="1119"/>
      <c r="EWP46" s="1119"/>
      <c r="EWQ46" s="1119"/>
      <c r="EWR46" s="1119"/>
      <c r="EWS46" s="1119"/>
      <c r="EWT46" s="1119"/>
      <c r="EWU46" s="1119"/>
      <c r="EWV46" s="1119"/>
      <c r="EWW46" s="1119"/>
      <c r="EWX46" s="1119"/>
      <c r="EWY46" s="1119"/>
      <c r="EWZ46" s="1119"/>
      <c r="EXA46" s="1119"/>
      <c r="EXB46" s="1119"/>
      <c r="EXC46" s="1119"/>
      <c r="EXD46" s="1119"/>
      <c r="EXE46" s="1119"/>
      <c r="EXF46" s="1119"/>
      <c r="EXG46" s="1119"/>
      <c r="EXH46" s="1119"/>
      <c r="EXI46" s="1119"/>
      <c r="EXJ46" s="1119"/>
      <c r="EXK46" s="1119"/>
      <c r="EXL46" s="1119"/>
      <c r="EXM46" s="1119"/>
      <c r="EXN46" s="1119"/>
      <c r="EXO46" s="1119"/>
      <c r="EXP46" s="1119"/>
      <c r="EXQ46" s="1119"/>
      <c r="EXR46" s="1119"/>
      <c r="EXS46" s="1119"/>
      <c r="EXT46" s="1119"/>
      <c r="EXU46" s="1119"/>
      <c r="EXV46" s="1119"/>
      <c r="EXW46" s="1119"/>
      <c r="EXX46" s="1119"/>
      <c r="EXY46" s="1119"/>
      <c r="EXZ46" s="1119"/>
      <c r="EYA46" s="1119"/>
      <c r="EYB46" s="1119"/>
      <c r="EYC46" s="1119"/>
      <c r="EYD46" s="1119"/>
      <c r="EYE46" s="1119"/>
      <c r="EYF46" s="1119"/>
      <c r="EYG46" s="1119"/>
      <c r="EYH46" s="1119"/>
      <c r="EYI46" s="1119"/>
      <c r="EYJ46" s="1119"/>
      <c r="EYK46" s="1119"/>
      <c r="EYL46" s="1119"/>
      <c r="EYM46" s="1119"/>
      <c r="EYN46" s="1119"/>
      <c r="EYO46" s="1119"/>
      <c r="EYP46" s="1119"/>
      <c r="EYQ46" s="1119"/>
      <c r="EYR46" s="1119"/>
      <c r="EYS46" s="1119"/>
      <c r="EYT46" s="1119"/>
      <c r="EYU46" s="1119"/>
      <c r="EYV46" s="1119"/>
      <c r="EYW46" s="1119"/>
      <c r="EYX46" s="1119"/>
      <c r="EYY46" s="1119"/>
      <c r="EYZ46" s="1119"/>
      <c r="EZA46" s="1119"/>
      <c r="EZB46" s="1119"/>
      <c r="EZC46" s="1119"/>
      <c r="EZD46" s="1119"/>
      <c r="EZE46" s="1119"/>
      <c r="EZF46" s="1119"/>
      <c r="EZG46" s="1119"/>
      <c r="EZH46" s="1119"/>
      <c r="EZI46" s="1119"/>
      <c r="EZJ46" s="1119"/>
      <c r="EZK46" s="1119"/>
      <c r="EZL46" s="1119"/>
      <c r="EZM46" s="1119"/>
      <c r="EZN46" s="1119"/>
      <c r="EZO46" s="1119"/>
      <c r="EZP46" s="1119"/>
      <c r="EZQ46" s="1119"/>
      <c r="EZR46" s="1119"/>
      <c r="EZS46" s="1119"/>
      <c r="EZT46" s="1119"/>
      <c r="EZU46" s="1119"/>
      <c r="EZV46" s="1119"/>
      <c r="EZW46" s="1119"/>
      <c r="EZX46" s="1119"/>
      <c r="EZY46" s="1119"/>
      <c r="EZZ46" s="1119"/>
      <c r="FAA46" s="1119"/>
      <c r="FAB46" s="1119"/>
      <c r="FAC46" s="1119"/>
      <c r="FAD46" s="1119"/>
      <c r="FAE46" s="1119"/>
      <c r="FAF46" s="1119"/>
      <c r="FAG46" s="1119"/>
      <c r="FAH46" s="1119"/>
      <c r="FAI46" s="1119"/>
      <c r="FAJ46" s="1119"/>
      <c r="FAK46" s="1119"/>
      <c r="FAL46" s="1119"/>
      <c r="FAM46" s="1119"/>
      <c r="FAN46" s="1119"/>
      <c r="FAO46" s="1119"/>
      <c r="FAP46" s="1119"/>
      <c r="FAQ46" s="1119"/>
      <c r="FAR46" s="1119"/>
      <c r="FAS46" s="1119"/>
      <c r="FAT46" s="1119"/>
      <c r="FAU46" s="1119"/>
      <c r="FAV46" s="1119"/>
      <c r="FAW46" s="1119"/>
      <c r="FAX46" s="1119"/>
      <c r="FAY46" s="1119"/>
      <c r="FAZ46" s="1119"/>
      <c r="FBA46" s="1119"/>
      <c r="FBB46" s="1119"/>
      <c r="FBC46" s="1119"/>
      <c r="FBD46" s="1119"/>
      <c r="FBE46" s="1119"/>
      <c r="FBF46" s="1119"/>
      <c r="FBG46" s="1119"/>
      <c r="FBH46" s="1119"/>
      <c r="FBI46" s="1119"/>
      <c r="FBJ46" s="1119"/>
      <c r="FBK46" s="1119"/>
      <c r="FBL46" s="1119"/>
      <c r="FBM46" s="1119"/>
      <c r="FBN46" s="1119"/>
      <c r="FBO46" s="1119"/>
      <c r="FBP46" s="1119"/>
      <c r="FBQ46" s="1119"/>
      <c r="FBR46" s="1119"/>
      <c r="FBS46" s="1119"/>
      <c r="FBT46" s="1119"/>
      <c r="FBU46" s="1119"/>
      <c r="FBV46" s="1119"/>
      <c r="FBW46" s="1119"/>
      <c r="FBX46" s="1119"/>
      <c r="FBY46" s="1119"/>
      <c r="FBZ46" s="1119"/>
      <c r="FCA46" s="1119"/>
      <c r="FCB46" s="1119"/>
      <c r="FCC46" s="1119"/>
      <c r="FCD46" s="1119"/>
      <c r="FCE46" s="1119"/>
      <c r="FCF46" s="1119"/>
      <c r="FCG46" s="1119"/>
      <c r="FCH46" s="1119"/>
      <c r="FCI46" s="1119"/>
      <c r="FCJ46" s="1119"/>
      <c r="FCK46" s="1119"/>
      <c r="FCL46" s="1119"/>
      <c r="FCM46" s="1119"/>
      <c r="FCN46" s="1119"/>
      <c r="FCO46" s="1119"/>
      <c r="FCP46" s="1119"/>
      <c r="FCQ46" s="1119"/>
      <c r="FCR46" s="1119"/>
      <c r="FCS46" s="1119"/>
      <c r="FCT46" s="1119"/>
      <c r="FCU46" s="1119"/>
      <c r="FCV46" s="1119"/>
      <c r="FCW46" s="1119"/>
      <c r="FCX46" s="1119"/>
      <c r="FCY46" s="1119"/>
      <c r="FCZ46" s="1119"/>
      <c r="FDA46" s="1119"/>
      <c r="FDB46" s="1119"/>
      <c r="FDC46" s="1119"/>
      <c r="FDD46" s="1119"/>
      <c r="FDE46" s="1119"/>
      <c r="FDF46" s="1119"/>
      <c r="FDG46" s="1119"/>
      <c r="FDH46" s="1119"/>
      <c r="FDI46" s="1119"/>
      <c r="FDJ46" s="1119"/>
      <c r="FDK46" s="1119"/>
      <c r="FDL46" s="1119"/>
      <c r="FDM46" s="1119"/>
      <c r="FDN46" s="1119"/>
      <c r="FDO46" s="1119"/>
      <c r="FDP46" s="1119"/>
      <c r="FDQ46" s="1119"/>
      <c r="FDR46" s="1119"/>
      <c r="FDS46" s="1119"/>
      <c r="FDT46" s="1119"/>
      <c r="FDU46" s="1119"/>
      <c r="FDV46" s="1119"/>
      <c r="FDW46" s="1119"/>
      <c r="FDX46" s="1119"/>
      <c r="FDY46" s="1119"/>
      <c r="FDZ46" s="1119"/>
      <c r="FEA46" s="1119"/>
      <c r="FEB46" s="1119"/>
      <c r="FEC46" s="1119"/>
      <c r="FED46" s="1119"/>
      <c r="FEE46" s="1119"/>
      <c r="FEF46" s="1119"/>
      <c r="FEG46" s="1119"/>
      <c r="FEH46" s="1119"/>
      <c r="FEI46" s="1119"/>
      <c r="FEJ46" s="1119"/>
      <c r="FEK46" s="1119"/>
      <c r="FEL46" s="1119"/>
      <c r="FEM46" s="1119"/>
      <c r="FEN46" s="1119"/>
      <c r="FEO46" s="1119"/>
      <c r="FEP46" s="1119"/>
      <c r="FEQ46" s="1119"/>
      <c r="FER46" s="1119"/>
      <c r="FES46" s="1119"/>
      <c r="FET46" s="1119"/>
      <c r="FEU46" s="1119"/>
      <c r="FEV46" s="1119"/>
      <c r="FEW46" s="1119"/>
      <c r="FEX46" s="1119"/>
      <c r="FEY46" s="1119"/>
      <c r="FEZ46" s="1119"/>
      <c r="FFA46" s="1119"/>
      <c r="FFB46" s="1119"/>
      <c r="FFC46" s="1119"/>
      <c r="FFD46" s="1119"/>
      <c r="FFE46" s="1119"/>
      <c r="FFF46" s="1119"/>
      <c r="FFG46" s="1119"/>
      <c r="FFH46" s="1119"/>
      <c r="FFI46" s="1119"/>
      <c r="FFJ46" s="1119"/>
      <c r="FFK46" s="1119"/>
      <c r="FFL46" s="1119"/>
      <c r="FFM46" s="1119"/>
      <c r="FFN46" s="1119"/>
      <c r="FFO46" s="1119"/>
      <c r="FFP46" s="1119"/>
      <c r="FFQ46" s="1119"/>
      <c r="FFR46" s="1119"/>
      <c r="FFS46" s="1119"/>
      <c r="FFT46" s="1119"/>
      <c r="FFU46" s="1119"/>
      <c r="FFV46" s="1119"/>
      <c r="FFW46" s="1119"/>
      <c r="FFX46" s="1119"/>
      <c r="FFY46" s="1119"/>
      <c r="FFZ46" s="1119"/>
      <c r="FGA46" s="1119"/>
      <c r="FGB46" s="1119"/>
      <c r="FGC46" s="1119"/>
      <c r="FGD46" s="1119"/>
      <c r="FGE46" s="1119"/>
      <c r="FGF46" s="1119"/>
      <c r="FGG46" s="1119"/>
      <c r="FGH46" s="1119"/>
      <c r="FGI46" s="1119"/>
      <c r="FGJ46" s="1119"/>
      <c r="FGK46" s="1119"/>
      <c r="FGL46" s="1119"/>
      <c r="FGM46" s="1119"/>
      <c r="FGN46" s="1119"/>
      <c r="FGO46" s="1119"/>
      <c r="FGP46" s="1119"/>
      <c r="FGQ46" s="1119"/>
      <c r="FGR46" s="1119"/>
      <c r="FGS46" s="1119"/>
      <c r="FGT46" s="1119"/>
      <c r="FGU46" s="1119"/>
      <c r="FGV46" s="1119"/>
      <c r="FGW46" s="1119"/>
      <c r="FGX46" s="1119"/>
      <c r="FGY46" s="1119"/>
      <c r="FGZ46" s="1119"/>
      <c r="FHA46" s="1119"/>
      <c r="FHB46" s="1119"/>
      <c r="FHC46" s="1119"/>
      <c r="FHD46" s="1119"/>
      <c r="FHE46" s="1119"/>
      <c r="FHF46" s="1119"/>
      <c r="FHG46" s="1119"/>
      <c r="FHH46" s="1119"/>
      <c r="FHI46" s="1119"/>
      <c r="FHJ46" s="1119"/>
      <c r="FHK46" s="1119"/>
      <c r="FHL46" s="1119"/>
      <c r="FHM46" s="1119"/>
      <c r="FHN46" s="1119"/>
      <c r="FHO46" s="1119"/>
      <c r="FHP46" s="1119"/>
      <c r="FHQ46" s="1119"/>
      <c r="FHR46" s="1119"/>
      <c r="FHS46" s="1119"/>
      <c r="FHT46" s="1119"/>
      <c r="FHU46" s="1119"/>
      <c r="FHV46" s="1119"/>
      <c r="FHW46" s="1119"/>
      <c r="FHX46" s="1119"/>
      <c r="FHY46" s="1119"/>
      <c r="FHZ46" s="1119"/>
      <c r="FIA46" s="1119"/>
      <c r="FIB46" s="1119"/>
      <c r="FIC46" s="1119"/>
      <c r="FID46" s="1119"/>
      <c r="FIE46" s="1119"/>
      <c r="FIF46" s="1119"/>
      <c r="FIG46" s="1119"/>
      <c r="FIH46" s="1119"/>
      <c r="FII46" s="1119"/>
      <c r="FIJ46" s="1119"/>
      <c r="FIK46" s="1119"/>
      <c r="FIL46" s="1119"/>
      <c r="FIM46" s="1119"/>
      <c r="FIN46" s="1119"/>
      <c r="FIO46" s="1119"/>
      <c r="FIP46" s="1119"/>
      <c r="FIQ46" s="1119"/>
      <c r="FIR46" s="1119"/>
      <c r="FIS46" s="1119"/>
      <c r="FIT46" s="1119"/>
      <c r="FIU46" s="1119"/>
      <c r="FIV46" s="1119"/>
      <c r="FIW46" s="1119"/>
      <c r="FIX46" s="1119"/>
      <c r="FIY46" s="1119"/>
      <c r="FIZ46" s="1119"/>
      <c r="FJA46" s="1119"/>
      <c r="FJB46" s="1119"/>
      <c r="FJC46" s="1119"/>
      <c r="FJD46" s="1119"/>
      <c r="FJE46" s="1119"/>
      <c r="FJF46" s="1119"/>
      <c r="FJG46" s="1119"/>
      <c r="FJH46" s="1119"/>
      <c r="FJI46" s="1119"/>
      <c r="FJJ46" s="1119"/>
      <c r="FJK46" s="1119"/>
      <c r="FJL46" s="1119"/>
      <c r="FJM46" s="1119"/>
      <c r="FJN46" s="1119"/>
      <c r="FJO46" s="1119"/>
      <c r="FJP46" s="1119"/>
      <c r="FJQ46" s="1119"/>
      <c r="FJR46" s="1119"/>
      <c r="FJS46" s="1119"/>
      <c r="FJT46" s="1119"/>
      <c r="FJU46" s="1119"/>
      <c r="FJV46" s="1119"/>
      <c r="FJW46" s="1119"/>
      <c r="FJX46" s="1119"/>
      <c r="FJY46" s="1119"/>
      <c r="FJZ46" s="1119"/>
      <c r="FKA46" s="1119"/>
      <c r="FKB46" s="1119"/>
      <c r="FKC46" s="1119"/>
      <c r="FKD46" s="1119"/>
      <c r="FKE46" s="1119"/>
      <c r="FKF46" s="1119"/>
      <c r="FKG46" s="1119"/>
      <c r="FKH46" s="1119"/>
      <c r="FKI46" s="1119"/>
      <c r="FKJ46" s="1119"/>
      <c r="FKK46" s="1119"/>
      <c r="FKL46" s="1119"/>
      <c r="FKM46" s="1119"/>
      <c r="FKN46" s="1119"/>
      <c r="FKO46" s="1119"/>
      <c r="FKP46" s="1119"/>
      <c r="FKQ46" s="1119"/>
      <c r="FKR46" s="1119"/>
      <c r="FKS46" s="1119"/>
      <c r="FKT46" s="1119"/>
      <c r="FKU46" s="1119"/>
      <c r="FKV46" s="1119"/>
      <c r="FKW46" s="1119"/>
      <c r="FKX46" s="1119"/>
      <c r="FKY46" s="1119"/>
      <c r="FKZ46" s="1119"/>
      <c r="FLA46" s="1119"/>
      <c r="FLB46" s="1119"/>
      <c r="FLC46" s="1119"/>
      <c r="FLD46" s="1119"/>
      <c r="FLE46" s="1119"/>
      <c r="FLF46" s="1119"/>
      <c r="FLG46" s="1119"/>
      <c r="FLH46" s="1119"/>
      <c r="FLI46" s="1119"/>
      <c r="FLJ46" s="1119"/>
      <c r="FLK46" s="1119"/>
      <c r="FLL46" s="1119"/>
      <c r="FLM46" s="1119"/>
      <c r="FLN46" s="1119"/>
      <c r="FLO46" s="1119"/>
      <c r="FLP46" s="1119"/>
      <c r="FLQ46" s="1119"/>
      <c r="FLR46" s="1119"/>
      <c r="FLS46" s="1119"/>
      <c r="FLT46" s="1119"/>
      <c r="FLU46" s="1119"/>
      <c r="FLV46" s="1119"/>
      <c r="FLW46" s="1119"/>
      <c r="FLX46" s="1119"/>
      <c r="FLY46" s="1119"/>
      <c r="FLZ46" s="1119"/>
      <c r="FMA46" s="1119"/>
      <c r="FMB46" s="1119"/>
      <c r="FMC46" s="1119"/>
      <c r="FMD46" s="1119"/>
      <c r="FME46" s="1119"/>
      <c r="FMF46" s="1119"/>
      <c r="FMG46" s="1119"/>
      <c r="FMH46" s="1119"/>
      <c r="FMI46" s="1119"/>
      <c r="FMJ46" s="1119"/>
      <c r="FMK46" s="1119"/>
      <c r="FML46" s="1119"/>
      <c r="FMM46" s="1119"/>
      <c r="FMN46" s="1119"/>
      <c r="FMO46" s="1119"/>
      <c r="FMP46" s="1119"/>
      <c r="FMQ46" s="1119"/>
      <c r="FMR46" s="1119"/>
      <c r="FMS46" s="1119"/>
      <c r="FMT46" s="1119"/>
      <c r="FMU46" s="1119"/>
      <c r="FMV46" s="1119"/>
      <c r="FMW46" s="1119"/>
      <c r="FMX46" s="1119"/>
      <c r="FMY46" s="1119"/>
      <c r="FMZ46" s="1119"/>
      <c r="FNA46" s="1119"/>
      <c r="FNB46" s="1119"/>
      <c r="FNC46" s="1119"/>
      <c r="FND46" s="1119"/>
      <c r="FNE46" s="1119"/>
      <c r="FNF46" s="1119"/>
      <c r="FNG46" s="1119"/>
      <c r="FNH46" s="1119"/>
      <c r="FNI46" s="1119"/>
      <c r="FNJ46" s="1119"/>
      <c r="FNK46" s="1119"/>
      <c r="FNL46" s="1119"/>
      <c r="FNM46" s="1119"/>
      <c r="FNN46" s="1119"/>
      <c r="FNO46" s="1119"/>
      <c r="FNP46" s="1119"/>
      <c r="FNQ46" s="1119"/>
      <c r="FNR46" s="1119"/>
      <c r="FNS46" s="1119"/>
      <c r="FNT46" s="1119"/>
      <c r="FNU46" s="1119"/>
      <c r="FNV46" s="1119"/>
      <c r="FNW46" s="1119"/>
      <c r="FNX46" s="1119"/>
      <c r="FNY46" s="1119"/>
      <c r="FNZ46" s="1119"/>
      <c r="FOA46" s="1119"/>
      <c r="FOB46" s="1119"/>
      <c r="FOC46" s="1119"/>
      <c r="FOD46" s="1119"/>
      <c r="FOE46" s="1119"/>
      <c r="FOF46" s="1119"/>
      <c r="FOG46" s="1119"/>
      <c r="FOH46" s="1119"/>
      <c r="FOI46" s="1119"/>
      <c r="FOJ46" s="1119"/>
      <c r="FOK46" s="1119"/>
      <c r="FOL46" s="1119"/>
      <c r="FOM46" s="1119"/>
      <c r="FON46" s="1119"/>
      <c r="FOO46" s="1119"/>
      <c r="FOP46" s="1119"/>
      <c r="FOQ46" s="1119"/>
      <c r="FOR46" s="1119"/>
      <c r="FOS46" s="1119"/>
      <c r="FOT46" s="1119"/>
      <c r="FOU46" s="1119"/>
      <c r="FOV46" s="1119"/>
      <c r="FOW46" s="1119"/>
      <c r="FOX46" s="1119"/>
      <c r="FOY46" s="1119"/>
      <c r="FOZ46" s="1119"/>
      <c r="FPA46" s="1119"/>
      <c r="FPB46" s="1119"/>
      <c r="FPC46" s="1119"/>
      <c r="FPD46" s="1119"/>
      <c r="FPE46" s="1119"/>
      <c r="FPF46" s="1119"/>
      <c r="FPG46" s="1119"/>
      <c r="FPH46" s="1119"/>
      <c r="FPI46" s="1119"/>
      <c r="FPJ46" s="1119"/>
      <c r="FPK46" s="1119"/>
      <c r="FPL46" s="1119"/>
      <c r="FPM46" s="1119"/>
      <c r="FPN46" s="1119"/>
      <c r="FPO46" s="1119"/>
      <c r="FPP46" s="1119"/>
      <c r="FPQ46" s="1119"/>
      <c r="FPR46" s="1119"/>
      <c r="FPS46" s="1119"/>
      <c r="FPT46" s="1119"/>
      <c r="FPU46" s="1119"/>
      <c r="FPV46" s="1119"/>
      <c r="FPW46" s="1119"/>
      <c r="FPX46" s="1119"/>
      <c r="FPY46" s="1119"/>
      <c r="FPZ46" s="1119"/>
      <c r="FQA46" s="1119"/>
      <c r="FQB46" s="1119"/>
      <c r="FQC46" s="1119"/>
      <c r="FQD46" s="1119"/>
      <c r="FQE46" s="1119"/>
      <c r="FQF46" s="1119"/>
      <c r="FQG46" s="1119"/>
      <c r="FQH46" s="1119"/>
      <c r="FQI46" s="1119"/>
      <c r="FQJ46" s="1119"/>
      <c r="FQK46" s="1119"/>
      <c r="FQL46" s="1119"/>
      <c r="FQM46" s="1119"/>
      <c r="FQN46" s="1119"/>
      <c r="FQO46" s="1119"/>
      <c r="FQP46" s="1119"/>
      <c r="FQQ46" s="1119"/>
      <c r="FQR46" s="1119"/>
      <c r="FQS46" s="1119"/>
      <c r="FQT46" s="1119"/>
      <c r="FQU46" s="1119"/>
      <c r="FQV46" s="1119"/>
      <c r="FQW46" s="1119"/>
      <c r="FQX46" s="1119"/>
      <c r="FQY46" s="1119"/>
      <c r="FQZ46" s="1119"/>
      <c r="FRA46" s="1119"/>
      <c r="FRB46" s="1119"/>
      <c r="FRC46" s="1119"/>
      <c r="FRD46" s="1119"/>
      <c r="FRE46" s="1119"/>
      <c r="FRF46" s="1119"/>
      <c r="FRG46" s="1119"/>
      <c r="FRH46" s="1119"/>
      <c r="FRI46" s="1119"/>
      <c r="FRJ46" s="1119"/>
      <c r="FRK46" s="1119"/>
      <c r="FRL46" s="1119"/>
      <c r="FRM46" s="1119"/>
      <c r="FRN46" s="1119"/>
      <c r="FRO46" s="1119"/>
      <c r="FRP46" s="1119"/>
      <c r="FRQ46" s="1119"/>
      <c r="FRR46" s="1119"/>
      <c r="FRS46" s="1119"/>
      <c r="FRT46" s="1119"/>
      <c r="FRU46" s="1119"/>
      <c r="FRV46" s="1119"/>
      <c r="FRW46" s="1119"/>
      <c r="FRX46" s="1119"/>
      <c r="FRY46" s="1119"/>
      <c r="FRZ46" s="1119"/>
      <c r="FSA46" s="1119"/>
      <c r="FSB46" s="1119"/>
      <c r="FSC46" s="1119"/>
      <c r="FSD46" s="1119"/>
      <c r="FSE46" s="1119"/>
      <c r="FSF46" s="1119"/>
      <c r="FSG46" s="1119"/>
      <c r="FSH46" s="1119"/>
      <c r="FSI46" s="1119"/>
      <c r="FSJ46" s="1119"/>
      <c r="FSK46" s="1119"/>
      <c r="FSL46" s="1119"/>
      <c r="FSM46" s="1119"/>
      <c r="FSN46" s="1119"/>
      <c r="FSO46" s="1119"/>
      <c r="FSP46" s="1119"/>
      <c r="FSQ46" s="1119"/>
      <c r="FSR46" s="1119"/>
      <c r="FSS46" s="1119"/>
      <c r="FST46" s="1119"/>
      <c r="FSU46" s="1119"/>
      <c r="FSV46" s="1119"/>
      <c r="FSW46" s="1119"/>
      <c r="FSX46" s="1119"/>
      <c r="FSY46" s="1119"/>
      <c r="FSZ46" s="1119"/>
      <c r="FTA46" s="1119"/>
      <c r="FTB46" s="1119"/>
      <c r="FTC46" s="1119"/>
      <c r="FTD46" s="1119"/>
      <c r="FTE46" s="1119"/>
      <c r="FTF46" s="1119"/>
      <c r="FTG46" s="1119"/>
      <c r="FTH46" s="1119"/>
      <c r="FTI46" s="1119"/>
      <c r="FTJ46" s="1119"/>
      <c r="FTK46" s="1119"/>
      <c r="FTL46" s="1119"/>
      <c r="FTM46" s="1119"/>
      <c r="FTN46" s="1119"/>
      <c r="FTO46" s="1119"/>
      <c r="FTP46" s="1119"/>
      <c r="FTQ46" s="1119"/>
      <c r="FTR46" s="1119"/>
      <c r="FTS46" s="1119"/>
      <c r="FTT46" s="1119"/>
      <c r="FTU46" s="1119"/>
      <c r="FTV46" s="1119"/>
      <c r="FTW46" s="1119"/>
      <c r="FTX46" s="1119"/>
      <c r="FTY46" s="1119"/>
      <c r="FTZ46" s="1119"/>
      <c r="FUA46" s="1119"/>
      <c r="FUB46" s="1119"/>
      <c r="FUC46" s="1119"/>
      <c r="FUD46" s="1119"/>
      <c r="FUE46" s="1119"/>
      <c r="FUF46" s="1119"/>
      <c r="FUG46" s="1119"/>
      <c r="FUH46" s="1119"/>
      <c r="FUI46" s="1119"/>
      <c r="FUJ46" s="1119"/>
      <c r="FUK46" s="1119"/>
      <c r="FUL46" s="1119"/>
      <c r="FUM46" s="1119"/>
      <c r="FUN46" s="1119"/>
      <c r="FUO46" s="1119"/>
      <c r="FUP46" s="1119"/>
      <c r="FUQ46" s="1119"/>
      <c r="FUR46" s="1119"/>
      <c r="FUS46" s="1119"/>
      <c r="FUT46" s="1119"/>
      <c r="FUU46" s="1119"/>
      <c r="FUV46" s="1119"/>
      <c r="FUW46" s="1119"/>
      <c r="FUX46" s="1119"/>
      <c r="FUY46" s="1119"/>
      <c r="FUZ46" s="1119"/>
      <c r="FVA46" s="1119"/>
      <c r="FVB46" s="1119"/>
      <c r="FVC46" s="1119"/>
      <c r="FVD46" s="1119"/>
      <c r="FVE46" s="1119"/>
      <c r="FVF46" s="1119"/>
      <c r="FVG46" s="1119"/>
      <c r="FVH46" s="1119"/>
      <c r="FVI46" s="1119"/>
      <c r="FVJ46" s="1119"/>
      <c r="FVK46" s="1119"/>
      <c r="FVL46" s="1119"/>
      <c r="FVM46" s="1119"/>
      <c r="FVN46" s="1119"/>
      <c r="FVO46" s="1119"/>
      <c r="FVP46" s="1119"/>
      <c r="FVQ46" s="1119"/>
      <c r="FVR46" s="1119"/>
      <c r="FVS46" s="1119"/>
      <c r="FVT46" s="1119"/>
      <c r="FVU46" s="1119"/>
      <c r="FVV46" s="1119"/>
      <c r="FVW46" s="1119"/>
      <c r="FVX46" s="1119"/>
      <c r="FVY46" s="1119"/>
      <c r="FVZ46" s="1119"/>
      <c r="FWA46" s="1119"/>
      <c r="FWB46" s="1119"/>
      <c r="FWC46" s="1119"/>
      <c r="FWD46" s="1119"/>
      <c r="FWE46" s="1119"/>
      <c r="FWF46" s="1119"/>
      <c r="FWG46" s="1119"/>
      <c r="FWH46" s="1119"/>
      <c r="FWI46" s="1119"/>
      <c r="FWJ46" s="1119"/>
      <c r="FWK46" s="1119"/>
      <c r="FWL46" s="1119"/>
      <c r="FWM46" s="1119"/>
      <c r="FWN46" s="1119"/>
      <c r="FWO46" s="1119"/>
      <c r="FWP46" s="1119"/>
      <c r="FWQ46" s="1119"/>
      <c r="FWR46" s="1119"/>
      <c r="FWS46" s="1119"/>
      <c r="FWT46" s="1119"/>
      <c r="FWU46" s="1119"/>
      <c r="FWV46" s="1119"/>
      <c r="FWW46" s="1119"/>
      <c r="FWX46" s="1119"/>
      <c r="FWY46" s="1119"/>
      <c r="FWZ46" s="1119"/>
      <c r="FXA46" s="1119"/>
      <c r="FXB46" s="1119"/>
      <c r="FXC46" s="1119"/>
      <c r="FXD46" s="1119"/>
      <c r="FXE46" s="1119"/>
      <c r="FXF46" s="1119"/>
      <c r="FXG46" s="1119"/>
      <c r="FXH46" s="1119"/>
      <c r="FXI46" s="1119"/>
      <c r="FXJ46" s="1119"/>
      <c r="FXK46" s="1119"/>
      <c r="FXL46" s="1119"/>
      <c r="FXM46" s="1119"/>
      <c r="FXN46" s="1119"/>
      <c r="FXO46" s="1119"/>
      <c r="FXP46" s="1119"/>
      <c r="FXQ46" s="1119"/>
      <c r="FXR46" s="1119"/>
      <c r="FXS46" s="1119"/>
      <c r="FXT46" s="1119"/>
      <c r="FXU46" s="1119"/>
      <c r="FXV46" s="1119"/>
      <c r="FXW46" s="1119"/>
      <c r="FXX46" s="1119"/>
      <c r="FXY46" s="1119"/>
      <c r="FXZ46" s="1119"/>
      <c r="FYA46" s="1119"/>
      <c r="FYB46" s="1119"/>
      <c r="FYC46" s="1119"/>
      <c r="FYD46" s="1119"/>
      <c r="FYE46" s="1119"/>
      <c r="FYF46" s="1119"/>
      <c r="FYG46" s="1119"/>
      <c r="FYH46" s="1119"/>
      <c r="FYI46" s="1119"/>
      <c r="FYJ46" s="1119"/>
      <c r="FYK46" s="1119"/>
      <c r="FYL46" s="1119"/>
      <c r="FYM46" s="1119"/>
      <c r="FYN46" s="1119"/>
      <c r="FYO46" s="1119"/>
      <c r="FYP46" s="1119"/>
      <c r="FYQ46" s="1119"/>
      <c r="FYR46" s="1119"/>
      <c r="FYS46" s="1119"/>
      <c r="FYT46" s="1119"/>
      <c r="FYU46" s="1119"/>
      <c r="FYV46" s="1119"/>
      <c r="FYW46" s="1119"/>
      <c r="FYX46" s="1119"/>
      <c r="FYY46" s="1119"/>
      <c r="FYZ46" s="1119"/>
      <c r="FZA46" s="1119"/>
      <c r="FZB46" s="1119"/>
      <c r="FZC46" s="1119"/>
      <c r="FZD46" s="1119"/>
      <c r="FZE46" s="1119"/>
      <c r="FZF46" s="1119"/>
      <c r="FZG46" s="1119"/>
      <c r="FZH46" s="1119"/>
      <c r="FZI46" s="1119"/>
      <c r="FZJ46" s="1119"/>
      <c r="FZK46" s="1119"/>
      <c r="FZL46" s="1119"/>
      <c r="FZM46" s="1119"/>
      <c r="FZN46" s="1119"/>
      <c r="FZO46" s="1119"/>
      <c r="FZP46" s="1119"/>
      <c r="FZQ46" s="1119"/>
      <c r="FZR46" s="1119"/>
      <c r="FZS46" s="1119"/>
      <c r="FZT46" s="1119"/>
      <c r="FZU46" s="1119"/>
      <c r="FZV46" s="1119"/>
      <c r="FZW46" s="1119"/>
      <c r="FZX46" s="1119"/>
      <c r="FZY46" s="1119"/>
      <c r="FZZ46" s="1119"/>
      <c r="GAA46" s="1119"/>
      <c r="GAB46" s="1119"/>
      <c r="GAC46" s="1119"/>
      <c r="GAD46" s="1119"/>
      <c r="GAE46" s="1119"/>
      <c r="GAF46" s="1119"/>
      <c r="GAG46" s="1119"/>
      <c r="GAH46" s="1119"/>
      <c r="GAI46" s="1119"/>
      <c r="GAJ46" s="1119"/>
      <c r="GAK46" s="1119"/>
      <c r="GAL46" s="1119"/>
      <c r="GAM46" s="1119"/>
      <c r="GAN46" s="1119"/>
      <c r="GAO46" s="1119"/>
      <c r="GAP46" s="1119"/>
      <c r="GAQ46" s="1119"/>
      <c r="GAR46" s="1119"/>
      <c r="GAS46" s="1119"/>
      <c r="GAT46" s="1119"/>
      <c r="GAU46" s="1119"/>
      <c r="GAV46" s="1119"/>
      <c r="GAW46" s="1119"/>
      <c r="GAX46" s="1119"/>
      <c r="GAY46" s="1119"/>
      <c r="GAZ46" s="1119"/>
      <c r="GBA46" s="1119"/>
      <c r="GBB46" s="1119"/>
      <c r="GBC46" s="1119"/>
      <c r="GBD46" s="1119"/>
      <c r="GBE46" s="1119"/>
      <c r="GBF46" s="1119"/>
      <c r="GBG46" s="1119"/>
      <c r="GBH46" s="1119"/>
      <c r="GBI46" s="1119"/>
      <c r="GBJ46" s="1119"/>
      <c r="GBK46" s="1119"/>
      <c r="GBL46" s="1119"/>
      <c r="GBM46" s="1119"/>
      <c r="GBN46" s="1119"/>
      <c r="GBO46" s="1119"/>
      <c r="GBP46" s="1119"/>
      <c r="GBQ46" s="1119"/>
      <c r="GBR46" s="1119"/>
      <c r="GBS46" s="1119"/>
      <c r="GBT46" s="1119"/>
      <c r="GBU46" s="1119"/>
      <c r="GBV46" s="1119"/>
      <c r="GBW46" s="1119"/>
      <c r="GBX46" s="1119"/>
      <c r="GBY46" s="1119"/>
      <c r="GBZ46" s="1119"/>
      <c r="GCA46" s="1119"/>
      <c r="GCB46" s="1119"/>
      <c r="GCC46" s="1119"/>
      <c r="GCD46" s="1119"/>
      <c r="GCE46" s="1119"/>
      <c r="GCF46" s="1119"/>
      <c r="GCG46" s="1119"/>
      <c r="GCH46" s="1119"/>
      <c r="GCI46" s="1119"/>
      <c r="GCJ46" s="1119"/>
      <c r="GCK46" s="1119"/>
      <c r="GCL46" s="1119"/>
      <c r="GCM46" s="1119"/>
      <c r="GCN46" s="1119"/>
      <c r="GCO46" s="1119"/>
      <c r="GCP46" s="1119"/>
      <c r="GCQ46" s="1119"/>
      <c r="GCR46" s="1119"/>
      <c r="GCS46" s="1119"/>
      <c r="GCT46" s="1119"/>
      <c r="GCU46" s="1119"/>
      <c r="GCV46" s="1119"/>
      <c r="GCW46" s="1119"/>
      <c r="GCX46" s="1119"/>
      <c r="GCY46" s="1119"/>
      <c r="GCZ46" s="1119"/>
      <c r="GDA46" s="1119"/>
      <c r="GDB46" s="1119"/>
      <c r="GDC46" s="1119"/>
      <c r="GDD46" s="1119"/>
      <c r="GDE46" s="1119"/>
      <c r="GDF46" s="1119"/>
      <c r="GDG46" s="1119"/>
      <c r="GDH46" s="1119"/>
      <c r="GDI46" s="1119"/>
      <c r="GDJ46" s="1119"/>
      <c r="GDK46" s="1119"/>
      <c r="GDL46" s="1119"/>
      <c r="GDM46" s="1119"/>
      <c r="GDN46" s="1119"/>
      <c r="GDO46" s="1119"/>
      <c r="GDP46" s="1119"/>
      <c r="GDQ46" s="1119"/>
      <c r="GDR46" s="1119"/>
      <c r="GDS46" s="1119"/>
      <c r="GDT46" s="1119"/>
      <c r="GDU46" s="1119"/>
      <c r="GDV46" s="1119"/>
      <c r="GDW46" s="1119"/>
      <c r="GDX46" s="1119"/>
      <c r="GDY46" s="1119"/>
      <c r="GDZ46" s="1119"/>
      <c r="GEA46" s="1119"/>
      <c r="GEB46" s="1119"/>
      <c r="GEC46" s="1119"/>
      <c r="GED46" s="1119"/>
      <c r="GEE46" s="1119"/>
      <c r="GEF46" s="1119"/>
      <c r="GEG46" s="1119"/>
      <c r="GEH46" s="1119"/>
      <c r="GEI46" s="1119"/>
      <c r="GEJ46" s="1119"/>
      <c r="GEK46" s="1119"/>
      <c r="GEL46" s="1119"/>
      <c r="GEM46" s="1119"/>
      <c r="GEN46" s="1119"/>
      <c r="GEO46" s="1119"/>
      <c r="GEP46" s="1119"/>
      <c r="GEQ46" s="1119"/>
      <c r="GER46" s="1119"/>
      <c r="GES46" s="1119"/>
      <c r="GET46" s="1119"/>
      <c r="GEU46" s="1119"/>
      <c r="GEV46" s="1119"/>
      <c r="GEW46" s="1119"/>
      <c r="GEX46" s="1119"/>
      <c r="GEY46" s="1119"/>
      <c r="GEZ46" s="1119"/>
      <c r="GFA46" s="1119"/>
      <c r="GFB46" s="1119"/>
      <c r="GFC46" s="1119"/>
      <c r="GFD46" s="1119"/>
      <c r="GFE46" s="1119"/>
      <c r="GFF46" s="1119"/>
      <c r="GFG46" s="1119"/>
      <c r="GFH46" s="1119"/>
      <c r="GFI46" s="1119"/>
      <c r="GFJ46" s="1119"/>
      <c r="GFK46" s="1119"/>
      <c r="GFL46" s="1119"/>
      <c r="GFM46" s="1119"/>
      <c r="GFN46" s="1119"/>
      <c r="GFO46" s="1119"/>
      <c r="GFP46" s="1119"/>
      <c r="GFQ46" s="1119"/>
      <c r="GFR46" s="1119"/>
      <c r="GFS46" s="1119"/>
      <c r="GFT46" s="1119"/>
      <c r="GFU46" s="1119"/>
      <c r="GFV46" s="1119"/>
      <c r="GFW46" s="1119"/>
      <c r="GFX46" s="1119"/>
      <c r="GFY46" s="1119"/>
      <c r="GFZ46" s="1119"/>
      <c r="GGA46" s="1119"/>
      <c r="GGB46" s="1119"/>
      <c r="GGC46" s="1119"/>
      <c r="GGD46" s="1119"/>
      <c r="GGE46" s="1119"/>
      <c r="GGF46" s="1119"/>
      <c r="GGG46" s="1119"/>
      <c r="GGH46" s="1119"/>
      <c r="GGI46" s="1119"/>
      <c r="GGJ46" s="1119"/>
      <c r="GGK46" s="1119"/>
      <c r="GGL46" s="1119"/>
      <c r="GGM46" s="1119"/>
      <c r="GGN46" s="1119"/>
      <c r="GGO46" s="1119"/>
      <c r="GGP46" s="1119"/>
      <c r="GGQ46" s="1119"/>
      <c r="GGR46" s="1119"/>
      <c r="GGS46" s="1119"/>
      <c r="GGT46" s="1119"/>
      <c r="GGU46" s="1119"/>
      <c r="GGV46" s="1119"/>
      <c r="GGW46" s="1119"/>
      <c r="GGX46" s="1119"/>
      <c r="GGY46" s="1119"/>
      <c r="GGZ46" s="1119"/>
      <c r="GHA46" s="1119"/>
      <c r="GHB46" s="1119"/>
      <c r="GHC46" s="1119"/>
      <c r="GHD46" s="1119"/>
      <c r="GHE46" s="1119"/>
      <c r="GHF46" s="1119"/>
      <c r="GHG46" s="1119"/>
      <c r="GHH46" s="1119"/>
      <c r="GHI46" s="1119"/>
      <c r="GHJ46" s="1119"/>
      <c r="GHK46" s="1119"/>
      <c r="GHL46" s="1119"/>
      <c r="GHM46" s="1119"/>
      <c r="GHN46" s="1119"/>
      <c r="GHO46" s="1119"/>
      <c r="GHP46" s="1119"/>
      <c r="GHQ46" s="1119"/>
      <c r="GHR46" s="1119"/>
      <c r="GHS46" s="1119"/>
      <c r="GHT46" s="1119"/>
      <c r="GHU46" s="1119"/>
      <c r="GHV46" s="1119"/>
      <c r="GHW46" s="1119"/>
      <c r="GHX46" s="1119"/>
      <c r="GHY46" s="1119"/>
      <c r="GHZ46" s="1119"/>
      <c r="GIA46" s="1119"/>
      <c r="GIB46" s="1119"/>
      <c r="GIC46" s="1119"/>
      <c r="GID46" s="1119"/>
      <c r="GIE46" s="1119"/>
      <c r="GIF46" s="1119"/>
      <c r="GIG46" s="1119"/>
      <c r="GIH46" s="1119"/>
      <c r="GII46" s="1119"/>
      <c r="GIJ46" s="1119"/>
      <c r="GIK46" s="1119"/>
      <c r="GIL46" s="1119"/>
      <c r="GIM46" s="1119"/>
      <c r="GIN46" s="1119"/>
      <c r="GIO46" s="1119"/>
      <c r="GIP46" s="1119"/>
      <c r="GIQ46" s="1119"/>
      <c r="GIR46" s="1119"/>
      <c r="GIS46" s="1119"/>
      <c r="GIT46" s="1119"/>
      <c r="GIU46" s="1119"/>
      <c r="GIV46" s="1119"/>
      <c r="GIW46" s="1119"/>
      <c r="GIX46" s="1119"/>
      <c r="GIY46" s="1119"/>
      <c r="GIZ46" s="1119"/>
      <c r="GJA46" s="1119"/>
      <c r="GJB46" s="1119"/>
      <c r="GJC46" s="1119"/>
      <c r="GJD46" s="1119"/>
      <c r="GJE46" s="1119"/>
      <c r="GJF46" s="1119"/>
      <c r="GJG46" s="1119"/>
      <c r="GJH46" s="1119"/>
      <c r="GJI46" s="1119"/>
      <c r="GJJ46" s="1119"/>
      <c r="GJK46" s="1119"/>
      <c r="GJL46" s="1119"/>
      <c r="GJM46" s="1119"/>
      <c r="GJN46" s="1119"/>
      <c r="GJO46" s="1119"/>
      <c r="GJP46" s="1119"/>
      <c r="GJQ46" s="1119"/>
      <c r="GJR46" s="1119"/>
      <c r="GJS46" s="1119"/>
      <c r="GJT46" s="1119"/>
      <c r="GJU46" s="1119"/>
      <c r="GJV46" s="1119"/>
      <c r="GJW46" s="1119"/>
      <c r="GJX46" s="1119"/>
      <c r="GJY46" s="1119"/>
      <c r="GJZ46" s="1119"/>
      <c r="GKA46" s="1119"/>
      <c r="GKB46" s="1119"/>
      <c r="GKC46" s="1119"/>
      <c r="GKD46" s="1119"/>
      <c r="GKE46" s="1119"/>
      <c r="GKF46" s="1119"/>
      <c r="GKG46" s="1119"/>
      <c r="GKH46" s="1119"/>
      <c r="GKI46" s="1119"/>
      <c r="GKJ46" s="1119"/>
      <c r="GKK46" s="1119"/>
      <c r="GKL46" s="1119"/>
      <c r="GKM46" s="1119"/>
      <c r="GKN46" s="1119"/>
      <c r="GKO46" s="1119"/>
      <c r="GKP46" s="1119"/>
      <c r="GKQ46" s="1119"/>
      <c r="GKR46" s="1119"/>
      <c r="GKS46" s="1119"/>
      <c r="GKT46" s="1119"/>
      <c r="GKU46" s="1119"/>
      <c r="GKV46" s="1119"/>
      <c r="GKW46" s="1119"/>
      <c r="GKX46" s="1119"/>
      <c r="GKY46" s="1119"/>
      <c r="GKZ46" s="1119"/>
      <c r="GLA46" s="1119"/>
      <c r="GLB46" s="1119"/>
      <c r="GLC46" s="1119"/>
      <c r="GLD46" s="1119"/>
      <c r="GLE46" s="1119"/>
      <c r="GLF46" s="1119"/>
      <c r="GLG46" s="1119"/>
      <c r="GLH46" s="1119"/>
      <c r="GLI46" s="1119"/>
      <c r="GLJ46" s="1119"/>
      <c r="GLK46" s="1119"/>
      <c r="GLL46" s="1119"/>
      <c r="GLM46" s="1119"/>
      <c r="GLN46" s="1119"/>
      <c r="GLO46" s="1119"/>
      <c r="GLP46" s="1119"/>
      <c r="GLQ46" s="1119"/>
      <c r="GLR46" s="1119"/>
      <c r="GLS46" s="1119"/>
      <c r="GLT46" s="1119"/>
      <c r="GLU46" s="1119"/>
      <c r="GLV46" s="1119"/>
      <c r="GLW46" s="1119"/>
      <c r="GLX46" s="1119"/>
      <c r="GLY46" s="1119"/>
      <c r="GLZ46" s="1119"/>
      <c r="GMA46" s="1119"/>
      <c r="GMB46" s="1119"/>
      <c r="GMC46" s="1119"/>
      <c r="GMD46" s="1119"/>
      <c r="GME46" s="1119"/>
      <c r="GMF46" s="1119"/>
      <c r="GMG46" s="1119"/>
      <c r="GMH46" s="1119"/>
      <c r="GMI46" s="1119"/>
      <c r="GMJ46" s="1119"/>
      <c r="GMK46" s="1119"/>
      <c r="GML46" s="1119"/>
      <c r="GMM46" s="1119"/>
      <c r="GMN46" s="1119"/>
      <c r="GMO46" s="1119"/>
      <c r="GMP46" s="1119"/>
      <c r="GMQ46" s="1119"/>
      <c r="GMR46" s="1119"/>
      <c r="GMS46" s="1119"/>
      <c r="GMT46" s="1119"/>
      <c r="GMU46" s="1119"/>
      <c r="GMV46" s="1119"/>
      <c r="GMW46" s="1119"/>
      <c r="GMX46" s="1119"/>
      <c r="GMY46" s="1119"/>
      <c r="GMZ46" s="1119"/>
      <c r="GNA46" s="1119"/>
      <c r="GNB46" s="1119"/>
      <c r="GNC46" s="1119"/>
      <c r="GND46" s="1119"/>
      <c r="GNE46" s="1119"/>
      <c r="GNF46" s="1119"/>
      <c r="GNG46" s="1119"/>
      <c r="GNH46" s="1119"/>
      <c r="GNI46" s="1119"/>
      <c r="GNJ46" s="1119"/>
      <c r="GNK46" s="1119"/>
      <c r="GNL46" s="1119"/>
      <c r="GNM46" s="1119"/>
      <c r="GNN46" s="1119"/>
      <c r="GNO46" s="1119"/>
      <c r="GNP46" s="1119"/>
      <c r="GNQ46" s="1119"/>
      <c r="GNR46" s="1119"/>
      <c r="GNS46" s="1119"/>
      <c r="GNT46" s="1119"/>
      <c r="GNU46" s="1119"/>
      <c r="GNV46" s="1119"/>
      <c r="GNW46" s="1119"/>
      <c r="GNX46" s="1119"/>
      <c r="GNY46" s="1119"/>
      <c r="GNZ46" s="1119"/>
      <c r="GOA46" s="1119"/>
      <c r="GOB46" s="1119"/>
      <c r="GOC46" s="1119"/>
      <c r="GOD46" s="1119"/>
      <c r="GOE46" s="1119"/>
      <c r="GOF46" s="1119"/>
      <c r="GOG46" s="1119"/>
      <c r="GOH46" s="1119"/>
      <c r="GOI46" s="1119"/>
      <c r="GOJ46" s="1119"/>
      <c r="GOK46" s="1119"/>
      <c r="GOL46" s="1119"/>
      <c r="GOM46" s="1119"/>
      <c r="GON46" s="1119"/>
      <c r="GOO46" s="1119"/>
      <c r="GOP46" s="1119"/>
      <c r="GOQ46" s="1119"/>
      <c r="GOR46" s="1119"/>
      <c r="GOS46" s="1119"/>
      <c r="GOT46" s="1119"/>
      <c r="GOU46" s="1119"/>
      <c r="GOV46" s="1119"/>
      <c r="GOW46" s="1119"/>
      <c r="GOX46" s="1119"/>
      <c r="GOY46" s="1119"/>
      <c r="GOZ46" s="1119"/>
      <c r="GPA46" s="1119"/>
      <c r="GPB46" s="1119"/>
      <c r="GPC46" s="1119"/>
      <c r="GPD46" s="1119"/>
      <c r="GPE46" s="1119"/>
      <c r="GPF46" s="1119"/>
      <c r="GPG46" s="1119"/>
      <c r="GPH46" s="1119"/>
      <c r="GPI46" s="1119"/>
      <c r="GPJ46" s="1119"/>
      <c r="GPK46" s="1119"/>
      <c r="GPL46" s="1119"/>
      <c r="GPM46" s="1119"/>
      <c r="GPN46" s="1119"/>
      <c r="GPO46" s="1119"/>
      <c r="GPP46" s="1119"/>
      <c r="GPQ46" s="1119"/>
      <c r="GPR46" s="1119"/>
      <c r="GPS46" s="1119"/>
      <c r="GPT46" s="1119"/>
      <c r="GPU46" s="1119"/>
      <c r="GPV46" s="1119"/>
      <c r="GPW46" s="1119"/>
      <c r="GPX46" s="1119"/>
      <c r="GPY46" s="1119"/>
      <c r="GPZ46" s="1119"/>
      <c r="GQA46" s="1119"/>
      <c r="GQB46" s="1119"/>
      <c r="GQC46" s="1119"/>
      <c r="GQD46" s="1119"/>
      <c r="GQE46" s="1119"/>
      <c r="GQF46" s="1119"/>
      <c r="GQG46" s="1119"/>
      <c r="GQH46" s="1119"/>
      <c r="GQI46" s="1119"/>
      <c r="GQJ46" s="1119"/>
      <c r="GQK46" s="1119"/>
      <c r="GQL46" s="1119"/>
      <c r="GQM46" s="1119"/>
      <c r="GQN46" s="1119"/>
      <c r="GQO46" s="1119"/>
      <c r="GQP46" s="1119"/>
      <c r="GQQ46" s="1119"/>
      <c r="GQR46" s="1119"/>
      <c r="GQS46" s="1119"/>
      <c r="GQT46" s="1119"/>
      <c r="GQU46" s="1119"/>
      <c r="GQV46" s="1119"/>
      <c r="GQW46" s="1119"/>
      <c r="GQX46" s="1119"/>
      <c r="GQY46" s="1119"/>
      <c r="GQZ46" s="1119"/>
      <c r="GRA46" s="1119"/>
      <c r="GRB46" s="1119"/>
      <c r="GRC46" s="1119"/>
      <c r="GRD46" s="1119"/>
      <c r="GRE46" s="1119"/>
      <c r="GRF46" s="1119"/>
      <c r="GRG46" s="1119"/>
      <c r="GRH46" s="1119"/>
      <c r="GRI46" s="1119"/>
      <c r="GRJ46" s="1119"/>
      <c r="GRK46" s="1119"/>
      <c r="GRL46" s="1119"/>
      <c r="GRM46" s="1119"/>
      <c r="GRN46" s="1119"/>
      <c r="GRO46" s="1119"/>
      <c r="GRP46" s="1119"/>
      <c r="GRQ46" s="1119"/>
      <c r="GRR46" s="1119"/>
      <c r="GRS46" s="1119"/>
      <c r="GRT46" s="1119"/>
      <c r="GRU46" s="1119"/>
      <c r="GRV46" s="1119"/>
      <c r="GRW46" s="1119"/>
      <c r="GRX46" s="1119"/>
      <c r="GRY46" s="1119"/>
      <c r="GRZ46" s="1119"/>
      <c r="GSA46" s="1119"/>
      <c r="GSB46" s="1119"/>
      <c r="GSC46" s="1119"/>
      <c r="GSD46" s="1119"/>
      <c r="GSE46" s="1119"/>
      <c r="GSF46" s="1119"/>
      <c r="GSG46" s="1119"/>
      <c r="GSH46" s="1119"/>
      <c r="GSI46" s="1119"/>
      <c r="GSJ46" s="1119"/>
      <c r="GSK46" s="1119"/>
      <c r="GSL46" s="1119"/>
      <c r="GSM46" s="1119"/>
      <c r="GSN46" s="1119"/>
      <c r="GSO46" s="1119"/>
      <c r="GSP46" s="1119"/>
      <c r="GSQ46" s="1119"/>
      <c r="GSR46" s="1119"/>
      <c r="GSS46" s="1119"/>
      <c r="GST46" s="1119"/>
      <c r="GSU46" s="1119"/>
      <c r="GSV46" s="1119"/>
      <c r="GSW46" s="1119"/>
      <c r="GSX46" s="1119"/>
      <c r="GSY46" s="1119"/>
      <c r="GSZ46" s="1119"/>
      <c r="GTA46" s="1119"/>
      <c r="GTB46" s="1119"/>
      <c r="GTC46" s="1119"/>
      <c r="GTD46" s="1119"/>
      <c r="GTE46" s="1119"/>
      <c r="GTF46" s="1119"/>
      <c r="GTG46" s="1119"/>
      <c r="GTH46" s="1119"/>
      <c r="GTI46" s="1119"/>
      <c r="GTJ46" s="1119"/>
      <c r="GTK46" s="1119"/>
      <c r="GTL46" s="1119"/>
      <c r="GTM46" s="1119"/>
      <c r="GTN46" s="1119"/>
      <c r="GTO46" s="1119"/>
      <c r="GTP46" s="1119"/>
      <c r="GTQ46" s="1119"/>
      <c r="GTR46" s="1119"/>
      <c r="GTS46" s="1119"/>
      <c r="GTT46" s="1119"/>
      <c r="GTU46" s="1119"/>
      <c r="GTV46" s="1119"/>
      <c r="GTW46" s="1119"/>
      <c r="GTX46" s="1119"/>
      <c r="GTY46" s="1119"/>
      <c r="GTZ46" s="1119"/>
      <c r="GUA46" s="1119"/>
      <c r="GUB46" s="1119"/>
      <c r="GUC46" s="1119"/>
      <c r="GUD46" s="1119"/>
      <c r="GUE46" s="1119"/>
      <c r="GUF46" s="1119"/>
      <c r="GUG46" s="1119"/>
      <c r="GUH46" s="1119"/>
      <c r="GUI46" s="1119"/>
      <c r="GUJ46" s="1119"/>
      <c r="GUK46" s="1119"/>
      <c r="GUL46" s="1119"/>
      <c r="GUM46" s="1119"/>
      <c r="GUN46" s="1119"/>
      <c r="GUO46" s="1119"/>
      <c r="GUP46" s="1119"/>
      <c r="GUQ46" s="1119"/>
      <c r="GUR46" s="1119"/>
      <c r="GUS46" s="1119"/>
      <c r="GUT46" s="1119"/>
      <c r="GUU46" s="1119"/>
      <c r="GUV46" s="1119"/>
      <c r="GUW46" s="1119"/>
      <c r="GUX46" s="1119"/>
      <c r="GUY46" s="1119"/>
      <c r="GUZ46" s="1119"/>
      <c r="GVA46" s="1119"/>
      <c r="GVB46" s="1119"/>
      <c r="GVC46" s="1119"/>
      <c r="GVD46" s="1119"/>
      <c r="GVE46" s="1119"/>
      <c r="GVF46" s="1119"/>
      <c r="GVG46" s="1119"/>
      <c r="GVH46" s="1119"/>
      <c r="GVI46" s="1119"/>
      <c r="GVJ46" s="1119"/>
      <c r="GVK46" s="1119"/>
      <c r="GVL46" s="1119"/>
      <c r="GVM46" s="1119"/>
      <c r="GVN46" s="1119"/>
      <c r="GVO46" s="1119"/>
      <c r="GVP46" s="1119"/>
      <c r="GVQ46" s="1119"/>
      <c r="GVR46" s="1119"/>
      <c r="GVS46" s="1119"/>
      <c r="GVT46" s="1119"/>
      <c r="GVU46" s="1119"/>
      <c r="GVV46" s="1119"/>
      <c r="GVW46" s="1119"/>
      <c r="GVX46" s="1119"/>
      <c r="GVY46" s="1119"/>
      <c r="GVZ46" s="1119"/>
      <c r="GWA46" s="1119"/>
      <c r="GWB46" s="1119"/>
      <c r="GWC46" s="1119"/>
      <c r="GWD46" s="1119"/>
      <c r="GWE46" s="1119"/>
      <c r="GWF46" s="1119"/>
      <c r="GWG46" s="1119"/>
      <c r="GWH46" s="1119"/>
      <c r="GWI46" s="1119"/>
      <c r="GWJ46" s="1119"/>
      <c r="GWK46" s="1119"/>
      <c r="GWL46" s="1119"/>
      <c r="GWM46" s="1119"/>
      <c r="GWN46" s="1119"/>
      <c r="GWO46" s="1119"/>
      <c r="GWP46" s="1119"/>
      <c r="GWQ46" s="1119"/>
      <c r="GWR46" s="1119"/>
      <c r="GWS46" s="1119"/>
      <c r="GWT46" s="1119"/>
      <c r="GWU46" s="1119"/>
      <c r="GWV46" s="1119"/>
      <c r="GWW46" s="1119"/>
      <c r="GWX46" s="1119"/>
      <c r="GWY46" s="1119"/>
      <c r="GWZ46" s="1119"/>
      <c r="GXA46" s="1119"/>
      <c r="GXB46" s="1119"/>
      <c r="GXC46" s="1119"/>
      <c r="GXD46" s="1119"/>
      <c r="GXE46" s="1119"/>
      <c r="GXF46" s="1119"/>
      <c r="GXG46" s="1119"/>
      <c r="GXH46" s="1119"/>
      <c r="GXI46" s="1119"/>
      <c r="GXJ46" s="1119"/>
      <c r="GXK46" s="1119"/>
      <c r="GXL46" s="1119"/>
      <c r="GXM46" s="1119"/>
      <c r="GXN46" s="1119"/>
      <c r="GXO46" s="1119"/>
      <c r="GXP46" s="1119"/>
      <c r="GXQ46" s="1119"/>
      <c r="GXR46" s="1119"/>
      <c r="GXS46" s="1119"/>
      <c r="GXT46" s="1119"/>
      <c r="GXU46" s="1119"/>
      <c r="GXV46" s="1119"/>
      <c r="GXW46" s="1119"/>
      <c r="GXX46" s="1119"/>
      <c r="GXY46" s="1119"/>
      <c r="GXZ46" s="1119"/>
      <c r="GYA46" s="1119"/>
      <c r="GYB46" s="1119"/>
      <c r="GYC46" s="1119"/>
      <c r="GYD46" s="1119"/>
      <c r="GYE46" s="1119"/>
      <c r="GYF46" s="1119"/>
      <c r="GYG46" s="1119"/>
      <c r="GYH46" s="1119"/>
      <c r="GYI46" s="1119"/>
      <c r="GYJ46" s="1119"/>
      <c r="GYK46" s="1119"/>
      <c r="GYL46" s="1119"/>
      <c r="GYM46" s="1119"/>
      <c r="GYN46" s="1119"/>
      <c r="GYO46" s="1119"/>
      <c r="GYP46" s="1119"/>
      <c r="GYQ46" s="1119"/>
      <c r="GYR46" s="1119"/>
      <c r="GYS46" s="1119"/>
      <c r="GYT46" s="1119"/>
      <c r="GYU46" s="1119"/>
      <c r="GYV46" s="1119"/>
      <c r="GYW46" s="1119"/>
      <c r="GYX46" s="1119"/>
      <c r="GYY46" s="1119"/>
      <c r="GYZ46" s="1119"/>
      <c r="GZA46" s="1119"/>
      <c r="GZB46" s="1119"/>
      <c r="GZC46" s="1119"/>
      <c r="GZD46" s="1119"/>
      <c r="GZE46" s="1119"/>
      <c r="GZF46" s="1119"/>
      <c r="GZG46" s="1119"/>
      <c r="GZH46" s="1119"/>
      <c r="GZI46" s="1119"/>
      <c r="GZJ46" s="1119"/>
      <c r="GZK46" s="1119"/>
      <c r="GZL46" s="1119"/>
      <c r="GZM46" s="1119"/>
      <c r="GZN46" s="1119"/>
      <c r="GZO46" s="1119"/>
      <c r="GZP46" s="1119"/>
      <c r="GZQ46" s="1119"/>
      <c r="GZR46" s="1119"/>
      <c r="GZS46" s="1119"/>
      <c r="GZT46" s="1119"/>
      <c r="GZU46" s="1119"/>
      <c r="GZV46" s="1119"/>
      <c r="GZW46" s="1119"/>
      <c r="GZX46" s="1119"/>
      <c r="GZY46" s="1119"/>
      <c r="GZZ46" s="1119"/>
      <c r="HAA46" s="1119"/>
      <c r="HAB46" s="1119"/>
      <c r="HAC46" s="1119"/>
      <c r="HAD46" s="1119"/>
      <c r="HAE46" s="1119"/>
      <c r="HAF46" s="1119"/>
      <c r="HAG46" s="1119"/>
      <c r="HAH46" s="1119"/>
      <c r="HAI46" s="1119"/>
      <c r="HAJ46" s="1119"/>
      <c r="HAK46" s="1119"/>
      <c r="HAL46" s="1119"/>
      <c r="HAM46" s="1119"/>
      <c r="HAN46" s="1119"/>
      <c r="HAO46" s="1119"/>
      <c r="HAP46" s="1119"/>
      <c r="HAQ46" s="1119"/>
      <c r="HAR46" s="1119"/>
      <c r="HAS46" s="1119"/>
      <c r="HAT46" s="1119"/>
      <c r="HAU46" s="1119"/>
      <c r="HAV46" s="1119"/>
      <c r="HAW46" s="1119"/>
      <c r="HAX46" s="1119"/>
      <c r="HAY46" s="1119"/>
      <c r="HAZ46" s="1119"/>
      <c r="HBA46" s="1119"/>
      <c r="HBB46" s="1119"/>
      <c r="HBC46" s="1119"/>
      <c r="HBD46" s="1119"/>
      <c r="HBE46" s="1119"/>
      <c r="HBF46" s="1119"/>
      <c r="HBG46" s="1119"/>
      <c r="HBH46" s="1119"/>
      <c r="HBI46" s="1119"/>
      <c r="HBJ46" s="1119"/>
      <c r="HBK46" s="1119"/>
      <c r="HBL46" s="1119"/>
      <c r="HBM46" s="1119"/>
      <c r="HBN46" s="1119"/>
      <c r="HBO46" s="1119"/>
      <c r="HBP46" s="1119"/>
      <c r="HBQ46" s="1119"/>
      <c r="HBR46" s="1119"/>
      <c r="HBS46" s="1119"/>
      <c r="HBT46" s="1119"/>
      <c r="HBU46" s="1119"/>
      <c r="HBV46" s="1119"/>
      <c r="HBW46" s="1119"/>
      <c r="HBX46" s="1119"/>
      <c r="HBY46" s="1119"/>
      <c r="HBZ46" s="1119"/>
      <c r="HCA46" s="1119"/>
      <c r="HCB46" s="1119"/>
      <c r="HCC46" s="1119"/>
      <c r="HCD46" s="1119"/>
      <c r="HCE46" s="1119"/>
      <c r="HCF46" s="1119"/>
      <c r="HCG46" s="1119"/>
      <c r="HCH46" s="1119"/>
      <c r="HCI46" s="1119"/>
      <c r="HCJ46" s="1119"/>
      <c r="HCK46" s="1119"/>
      <c r="HCL46" s="1119"/>
      <c r="HCM46" s="1119"/>
      <c r="HCN46" s="1119"/>
      <c r="HCO46" s="1119"/>
      <c r="HCP46" s="1119"/>
      <c r="HCQ46" s="1119"/>
      <c r="HCR46" s="1119"/>
      <c r="HCS46" s="1119"/>
      <c r="HCT46" s="1119"/>
      <c r="HCU46" s="1119"/>
      <c r="HCV46" s="1119"/>
      <c r="HCW46" s="1119"/>
      <c r="HCX46" s="1119"/>
      <c r="HCY46" s="1119"/>
      <c r="HCZ46" s="1119"/>
      <c r="HDA46" s="1119"/>
      <c r="HDB46" s="1119"/>
      <c r="HDC46" s="1119"/>
      <c r="HDD46" s="1119"/>
      <c r="HDE46" s="1119"/>
      <c r="HDF46" s="1119"/>
      <c r="HDG46" s="1119"/>
      <c r="HDH46" s="1119"/>
      <c r="HDI46" s="1119"/>
      <c r="HDJ46" s="1119"/>
      <c r="HDK46" s="1119"/>
      <c r="HDL46" s="1119"/>
      <c r="HDM46" s="1119"/>
      <c r="HDN46" s="1119"/>
      <c r="HDO46" s="1119"/>
      <c r="HDP46" s="1119"/>
      <c r="HDQ46" s="1119"/>
      <c r="HDR46" s="1119"/>
      <c r="HDS46" s="1119"/>
      <c r="HDT46" s="1119"/>
      <c r="HDU46" s="1119"/>
      <c r="HDV46" s="1119"/>
      <c r="HDW46" s="1119"/>
      <c r="HDX46" s="1119"/>
      <c r="HDY46" s="1119"/>
      <c r="HDZ46" s="1119"/>
      <c r="HEA46" s="1119"/>
      <c r="HEB46" s="1119"/>
      <c r="HEC46" s="1119"/>
      <c r="HED46" s="1119"/>
      <c r="HEE46" s="1119"/>
      <c r="HEF46" s="1119"/>
      <c r="HEG46" s="1119"/>
      <c r="HEH46" s="1119"/>
      <c r="HEI46" s="1119"/>
      <c r="HEJ46" s="1119"/>
      <c r="HEK46" s="1119"/>
      <c r="HEL46" s="1119"/>
      <c r="HEM46" s="1119"/>
      <c r="HEN46" s="1119"/>
      <c r="HEO46" s="1119"/>
      <c r="HEP46" s="1119"/>
      <c r="HEQ46" s="1119"/>
      <c r="HER46" s="1119"/>
      <c r="HES46" s="1119"/>
      <c r="HET46" s="1119"/>
      <c r="HEU46" s="1119"/>
      <c r="HEV46" s="1119"/>
      <c r="HEW46" s="1119"/>
      <c r="HEX46" s="1119"/>
      <c r="HEY46" s="1119"/>
      <c r="HEZ46" s="1119"/>
      <c r="HFA46" s="1119"/>
      <c r="HFB46" s="1119"/>
      <c r="HFC46" s="1119"/>
      <c r="HFD46" s="1119"/>
      <c r="HFE46" s="1119"/>
      <c r="HFF46" s="1119"/>
      <c r="HFG46" s="1119"/>
      <c r="HFH46" s="1119"/>
      <c r="HFI46" s="1119"/>
      <c r="HFJ46" s="1119"/>
      <c r="HFK46" s="1119"/>
      <c r="HFL46" s="1119"/>
      <c r="HFM46" s="1119"/>
      <c r="HFN46" s="1119"/>
      <c r="HFO46" s="1119"/>
      <c r="HFP46" s="1119"/>
      <c r="HFQ46" s="1119"/>
      <c r="HFR46" s="1119"/>
      <c r="HFS46" s="1119"/>
      <c r="HFT46" s="1119"/>
      <c r="HFU46" s="1119"/>
      <c r="HFV46" s="1119"/>
      <c r="HFW46" s="1119"/>
      <c r="HFX46" s="1119"/>
      <c r="HFY46" s="1119"/>
      <c r="HFZ46" s="1119"/>
      <c r="HGA46" s="1119"/>
      <c r="HGB46" s="1119"/>
      <c r="HGC46" s="1119"/>
      <c r="HGD46" s="1119"/>
      <c r="HGE46" s="1119"/>
      <c r="HGF46" s="1119"/>
      <c r="HGG46" s="1119"/>
      <c r="HGH46" s="1119"/>
      <c r="HGI46" s="1119"/>
      <c r="HGJ46" s="1119"/>
      <c r="HGK46" s="1119"/>
      <c r="HGL46" s="1119"/>
      <c r="HGM46" s="1119"/>
      <c r="HGN46" s="1119"/>
      <c r="HGO46" s="1119"/>
      <c r="HGP46" s="1119"/>
      <c r="HGQ46" s="1119"/>
      <c r="HGR46" s="1119"/>
      <c r="HGS46" s="1119"/>
      <c r="HGT46" s="1119"/>
      <c r="HGU46" s="1119"/>
      <c r="HGV46" s="1119"/>
      <c r="HGW46" s="1119"/>
      <c r="HGX46" s="1119"/>
      <c r="HGY46" s="1119"/>
      <c r="HGZ46" s="1119"/>
      <c r="HHA46" s="1119"/>
      <c r="HHB46" s="1119"/>
      <c r="HHC46" s="1119"/>
      <c r="HHD46" s="1119"/>
      <c r="HHE46" s="1119"/>
      <c r="HHF46" s="1119"/>
      <c r="HHG46" s="1119"/>
      <c r="HHH46" s="1119"/>
      <c r="HHI46" s="1119"/>
      <c r="HHJ46" s="1119"/>
      <c r="HHK46" s="1119"/>
      <c r="HHL46" s="1119"/>
      <c r="HHM46" s="1119"/>
      <c r="HHN46" s="1119"/>
      <c r="HHO46" s="1119"/>
      <c r="HHP46" s="1119"/>
      <c r="HHQ46" s="1119"/>
      <c r="HHR46" s="1119"/>
      <c r="HHS46" s="1119"/>
      <c r="HHT46" s="1119"/>
      <c r="HHU46" s="1119"/>
      <c r="HHV46" s="1119"/>
      <c r="HHW46" s="1119"/>
      <c r="HHX46" s="1119"/>
      <c r="HHY46" s="1119"/>
      <c r="HHZ46" s="1119"/>
      <c r="HIA46" s="1119"/>
      <c r="HIB46" s="1119"/>
      <c r="HIC46" s="1119"/>
      <c r="HID46" s="1119"/>
      <c r="HIE46" s="1119"/>
      <c r="HIF46" s="1119"/>
      <c r="HIG46" s="1119"/>
      <c r="HIH46" s="1119"/>
      <c r="HII46" s="1119"/>
      <c r="HIJ46" s="1119"/>
      <c r="HIK46" s="1119"/>
      <c r="HIL46" s="1119"/>
      <c r="HIM46" s="1119"/>
      <c r="HIN46" s="1119"/>
      <c r="HIO46" s="1119"/>
      <c r="HIP46" s="1119"/>
      <c r="HIQ46" s="1119"/>
      <c r="HIR46" s="1119"/>
      <c r="HIS46" s="1119"/>
      <c r="HIT46" s="1119"/>
      <c r="HIU46" s="1119"/>
      <c r="HIV46" s="1119"/>
      <c r="HIW46" s="1119"/>
      <c r="HIX46" s="1119"/>
      <c r="HIY46" s="1119"/>
      <c r="HIZ46" s="1119"/>
      <c r="HJA46" s="1119"/>
      <c r="HJB46" s="1119"/>
      <c r="HJC46" s="1119"/>
      <c r="HJD46" s="1119"/>
      <c r="HJE46" s="1119"/>
      <c r="HJF46" s="1119"/>
      <c r="HJG46" s="1119"/>
      <c r="HJH46" s="1119"/>
      <c r="HJI46" s="1119"/>
      <c r="HJJ46" s="1119"/>
      <c r="HJK46" s="1119"/>
      <c r="HJL46" s="1119"/>
      <c r="HJM46" s="1119"/>
      <c r="HJN46" s="1119"/>
      <c r="HJO46" s="1119"/>
      <c r="HJP46" s="1119"/>
      <c r="HJQ46" s="1119"/>
      <c r="HJR46" s="1119"/>
      <c r="HJS46" s="1119"/>
      <c r="HJT46" s="1119"/>
      <c r="HJU46" s="1119"/>
      <c r="HJV46" s="1119"/>
      <c r="HJW46" s="1119"/>
      <c r="HJX46" s="1119"/>
      <c r="HJY46" s="1119"/>
      <c r="HJZ46" s="1119"/>
      <c r="HKA46" s="1119"/>
      <c r="HKB46" s="1119"/>
      <c r="HKC46" s="1119"/>
      <c r="HKD46" s="1119"/>
      <c r="HKE46" s="1119"/>
      <c r="HKF46" s="1119"/>
      <c r="HKG46" s="1119"/>
      <c r="HKH46" s="1119"/>
      <c r="HKI46" s="1119"/>
      <c r="HKJ46" s="1119"/>
      <c r="HKK46" s="1119"/>
      <c r="HKL46" s="1119"/>
      <c r="HKM46" s="1119"/>
      <c r="HKN46" s="1119"/>
      <c r="HKO46" s="1119"/>
      <c r="HKP46" s="1119"/>
      <c r="HKQ46" s="1119"/>
      <c r="HKR46" s="1119"/>
      <c r="HKS46" s="1119"/>
      <c r="HKT46" s="1119"/>
      <c r="HKU46" s="1119"/>
      <c r="HKV46" s="1119"/>
      <c r="HKW46" s="1119"/>
      <c r="HKX46" s="1119"/>
      <c r="HKY46" s="1119"/>
      <c r="HKZ46" s="1119"/>
      <c r="HLA46" s="1119"/>
      <c r="HLB46" s="1119"/>
      <c r="HLC46" s="1119"/>
      <c r="HLD46" s="1119"/>
      <c r="HLE46" s="1119"/>
      <c r="HLF46" s="1119"/>
      <c r="HLG46" s="1119"/>
      <c r="HLH46" s="1119"/>
      <c r="HLI46" s="1119"/>
      <c r="HLJ46" s="1119"/>
      <c r="HLK46" s="1119"/>
      <c r="HLL46" s="1119"/>
      <c r="HLM46" s="1119"/>
      <c r="HLN46" s="1119"/>
      <c r="HLO46" s="1119"/>
      <c r="HLP46" s="1119"/>
      <c r="HLQ46" s="1119"/>
      <c r="HLR46" s="1119"/>
      <c r="HLS46" s="1119"/>
      <c r="HLT46" s="1119"/>
      <c r="HLU46" s="1119"/>
      <c r="HLV46" s="1119"/>
      <c r="HLW46" s="1119"/>
      <c r="HLX46" s="1119"/>
      <c r="HLY46" s="1119"/>
      <c r="HLZ46" s="1119"/>
      <c r="HMA46" s="1119"/>
      <c r="HMB46" s="1119"/>
      <c r="HMC46" s="1119"/>
      <c r="HMD46" s="1119"/>
      <c r="HME46" s="1119"/>
      <c r="HMF46" s="1119"/>
      <c r="HMG46" s="1119"/>
      <c r="HMH46" s="1119"/>
      <c r="HMI46" s="1119"/>
      <c r="HMJ46" s="1119"/>
      <c r="HMK46" s="1119"/>
      <c r="HML46" s="1119"/>
      <c r="HMM46" s="1119"/>
      <c r="HMN46" s="1119"/>
      <c r="HMO46" s="1119"/>
      <c r="HMP46" s="1119"/>
      <c r="HMQ46" s="1119"/>
      <c r="HMR46" s="1119"/>
      <c r="HMS46" s="1119"/>
      <c r="HMT46" s="1119"/>
      <c r="HMU46" s="1119"/>
      <c r="HMV46" s="1119"/>
      <c r="HMW46" s="1119"/>
      <c r="HMX46" s="1119"/>
      <c r="HMY46" s="1119"/>
      <c r="HMZ46" s="1119"/>
      <c r="HNA46" s="1119"/>
      <c r="HNB46" s="1119"/>
      <c r="HNC46" s="1119"/>
      <c r="HND46" s="1119"/>
      <c r="HNE46" s="1119"/>
      <c r="HNF46" s="1119"/>
      <c r="HNG46" s="1119"/>
      <c r="HNH46" s="1119"/>
      <c r="HNI46" s="1119"/>
      <c r="HNJ46" s="1119"/>
      <c r="HNK46" s="1119"/>
      <c r="HNL46" s="1119"/>
      <c r="HNM46" s="1119"/>
      <c r="HNN46" s="1119"/>
      <c r="HNO46" s="1119"/>
      <c r="HNP46" s="1119"/>
      <c r="HNQ46" s="1119"/>
      <c r="HNR46" s="1119"/>
      <c r="HNS46" s="1119"/>
      <c r="HNT46" s="1119"/>
      <c r="HNU46" s="1119"/>
      <c r="HNV46" s="1119"/>
      <c r="HNW46" s="1119"/>
      <c r="HNX46" s="1119"/>
      <c r="HNY46" s="1119"/>
      <c r="HNZ46" s="1119"/>
      <c r="HOA46" s="1119"/>
      <c r="HOB46" s="1119"/>
      <c r="HOC46" s="1119"/>
      <c r="HOD46" s="1119"/>
      <c r="HOE46" s="1119"/>
      <c r="HOF46" s="1119"/>
      <c r="HOG46" s="1119"/>
      <c r="HOH46" s="1119"/>
      <c r="HOI46" s="1119"/>
      <c r="HOJ46" s="1119"/>
      <c r="HOK46" s="1119"/>
      <c r="HOL46" s="1119"/>
      <c r="HOM46" s="1119"/>
      <c r="HON46" s="1119"/>
      <c r="HOO46" s="1119"/>
      <c r="HOP46" s="1119"/>
      <c r="HOQ46" s="1119"/>
      <c r="HOR46" s="1119"/>
      <c r="HOS46" s="1119"/>
      <c r="HOT46" s="1119"/>
      <c r="HOU46" s="1119"/>
      <c r="HOV46" s="1119"/>
      <c r="HOW46" s="1119"/>
      <c r="HOX46" s="1119"/>
      <c r="HOY46" s="1119"/>
      <c r="HOZ46" s="1119"/>
      <c r="HPA46" s="1119"/>
      <c r="HPB46" s="1119"/>
      <c r="HPC46" s="1119"/>
      <c r="HPD46" s="1119"/>
      <c r="HPE46" s="1119"/>
      <c r="HPF46" s="1119"/>
      <c r="HPG46" s="1119"/>
      <c r="HPH46" s="1119"/>
      <c r="HPI46" s="1119"/>
      <c r="HPJ46" s="1119"/>
      <c r="HPK46" s="1119"/>
      <c r="HPL46" s="1119"/>
      <c r="HPM46" s="1119"/>
      <c r="HPN46" s="1119"/>
      <c r="HPO46" s="1119"/>
      <c r="HPP46" s="1119"/>
      <c r="HPQ46" s="1119"/>
      <c r="HPR46" s="1119"/>
      <c r="HPS46" s="1119"/>
      <c r="HPT46" s="1119"/>
      <c r="HPU46" s="1119"/>
      <c r="HPV46" s="1119"/>
      <c r="HPW46" s="1119"/>
      <c r="HPX46" s="1119"/>
      <c r="HPY46" s="1119"/>
      <c r="HPZ46" s="1119"/>
      <c r="HQA46" s="1119"/>
      <c r="HQB46" s="1119"/>
      <c r="HQC46" s="1119"/>
      <c r="HQD46" s="1119"/>
      <c r="HQE46" s="1119"/>
      <c r="HQF46" s="1119"/>
      <c r="HQG46" s="1119"/>
      <c r="HQH46" s="1119"/>
      <c r="HQI46" s="1119"/>
      <c r="HQJ46" s="1119"/>
      <c r="HQK46" s="1119"/>
      <c r="HQL46" s="1119"/>
      <c r="HQM46" s="1119"/>
      <c r="HQN46" s="1119"/>
      <c r="HQO46" s="1119"/>
      <c r="HQP46" s="1119"/>
      <c r="HQQ46" s="1119"/>
      <c r="HQR46" s="1119"/>
      <c r="HQS46" s="1119"/>
      <c r="HQT46" s="1119"/>
      <c r="HQU46" s="1119"/>
      <c r="HQV46" s="1119"/>
      <c r="HQW46" s="1119"/>
      <c r="HQX46" s="1119"/>
      <c r="HQY46" s="1119"/>
      <c r="HQZ46" s="1119"/>
      <c r="HRA46" s="1119"/>
      <c r="HRB46" s="1119"/>
      <c r="HRC46" s="1119"/>
      <c r="HRD46" s="1119"/>
      <c r="HRE46" s="1119"/>
      <c r="HRF46" s="1119"/>
      <c r="HRG46" s="1119"/>
      <c r="HRH46" s="1119"/>
      <c r="HRI46" s="1119"/>
      <c r="HRJ46" s="1119"/>
      <c r="HRK46" s="1119"/>
      <c r="HRL46" s="1119"/>
      <c r="HRM46" s="1119"/>
      <c r="HRN46" s="1119"/>
      <c r="HRO46" s="1119"/>
      <c r="HRP46" s="1119"/>
      <c r="HRQ46" s="1119"/>
      <c r="HRR46" s="1119"/>
      <c r="HRS46" s="1119"/>
      <c r="HRT46" s="1119"/>
      <c r="HRU46" s="1119"/>
      <c r="HRV46" s="1119"/>
      <c r="HRW46" s="1119"/>
      <c r="HRX46" s="1119"/>
      <c r="HRY46" s="1119"/>
      <c r="HRZ46" s="1119"/>
      <c r="HSA46" s="1119"/>
      <c r="HSB46" s="1119"/>
      <c r="HSC46" s="1119"/>
      <c r="HSD46" s="1119"/>
      <c r="HSE46" s="1119"/>
      <c r="HSF46" s="1119"/>
      <c r="HSG46" s="1119"/>
      <c r="HSH46" s="1119"/>
      <c r="HSI46" s="1119"/>
      <c r="HSJ46" s="1119"/>
      <c r="HSK46" s="1119"/>
      <c r="HSL46" s="1119"/>
      <c r="HSM46" s="1119"/>
      <c r="HSN46" s="1119"/>
      <c r="HSO46" s="1119"/>
      <c r="HSP46" s="1119"/>
      <c r="HSQ46" s="1119"/>
      <c r="HSR46" s="1119"/>
      <c r="HSS46" s="1119"/>
      <c r="HST46" s="1119"/>
      <c r="HSU46" s="1119"/>
      <c r="HSV46" s="1119"/>
      <c r="HSW46" s="1119"/>
      <c r="HSX46" s="1119"/>
      <c r="HSY46" s="1119"/>
      <c r="HSZ46" s="1119"/>
      <c r="HTA46" s="1119"/>
      <c r="HTB46" s="1119"/>
      <c r="HTC46" s="1119"/>
      <c r="HTD46" s="1119"/>
      <c r="HTE46" s="1119"/>
      <c r="HTF46" s="1119"/>
      <c r="HTG46" s="1119"/>
      <c r="HTH46" s="1119"/>
      <c r="HTI46" s="1119"/>
      <c r="HTJ46" s="1119"/>
      <c r="HTK46" s="1119"/>
      <c r="HTL46" s="1119"/>
      <c r="HTM46" s="1119"/>
      <c r="HTN46" s="1119"/>
      <c r="HTO46" s="1119"/>
      <c r="HTP46" s="1119"/>
      <c r="HTQ46" s="1119"/>
      <c r="HTR46" s="1119"/>
      <c r="HTS46" s="1119"/>
      <c r="HTT46" s="1119"/>
      <c r="HTU46" s="1119"/>
      <c r="HTV46" s="1119"/>
      <c r="HTW46" s="1119"/>
      <c r="HTX46" s="1119"/>
      <c r="HTY46" s="1119"/>
      <c r="HTZ46" s="1119"/>
      <c r="HUA46" s="1119"/>
      <c r="HUB46" s="1119"/>
      <c r="HUC46" s="1119"/>
      <c r="HUD46" s="1119"/>
      <c r="HUE46" s="1119"/>
      <c r="HUF46" s="1119"/>
      <c r="HUG46" s="1119"/>
      <c r="HUH46" s="1119"/>
      <c r="HUI46" s="1119"/>
      <c r="HUJ46" s="1119"/>
      <c r="HUK46" s="1119"/>
      <c r="HUL46" s="1119"/>
      <c r="HUM46" s="1119"/>
      <c r="HUN46" s="1119"/>
      <c r="HUO46" s="1119"/>
      <c r="HUP46" s="1119"/>
      <c r="HUQ46" s="1119"/>
      <c r="HUR46" s="1119"/>
      <c r="HUS46" s="1119"/>
      <c r="HUT46" s="1119"/>
      <c r="HUU46" s="1119"/>
      <c r="HUV46" s="1119"/>
      <c r="HUW46" s="1119"/>
      <c r="HUX46" s="1119"/>
      <c r="HUY46" s="1119"/>
      <c r="HUZ46" s="1119"/>
      <c r="HVA46" s="1119"/>
      <c r="HVB46" s="1119"/>
      <c r="HVC46" s="1119"/>
      <c r="HVD46" s="1119"/>
      <c r="HVE46" s="1119"/>
      <c r="HVF46" s="1119"/>
      <c r="HVG46" s="1119"/>
      <c r="HVH46" s="1119"/>
      <c r="HVI46" s="1119"/>
      <c r="HVJ46" s="1119"/>
      <c r="HVK46" s="1119"/>
      <c r="HVL46" s="1119"/>
      <c r="HVM46" s="1119"/>
      <c r="HVN46" s="1119"/>
      <c r="HVO46" s="1119"/>
      <c r="HVP46" s="1119"/>
      <c r="HVQ46" s="1119"/>
      <c r="HVR46" s="1119"/>
      <c r="HVS46" s="1119"/>
      <c r="HVT46" s="1119"/>
      <c r="HVU46" s="1119"/>
      <c r="HVV46" s="1119"/>
      <c r="HVW46" s="1119"/>
      <c r="HVX46" s="1119"/>
      <c r="HVY46" s="1119"/>
      <c r="HVZ46" s="1119"/>
      <c r="HWA46" s="1119"/>
      <c r="HWB46" s="1119"/>
      <c r="HWC46" s="1119"/>
      <c r="HWD46" s="1119"/>
      <c r="HWE46" s="1119"/>
      <c r="HWF46" s="1119"/>
      <c r="HWG46" s="1119"/>
      <c r="HWH46" s="1119"/>
      <c r="HWI46" s="1119"/>
      <c r="HWJ46" s="1119"/>
      <c r="HWK46" s="1119"/>
      <c r="HWL46" s="1119"/>
      <c r="HWM46" s="1119"/>
      <c r="HWN46" s="1119"/>
      <c r="HWO46" s="1119"/>
      <c r="HWP46" s="1119"/>
      <c r="HWQ46" s="1119"/>
      <c r="HWR46" s="1119"/>
      <c r="HWS46" s="1119"/>
      <c r="HWT46" s="1119"/>
      <c r="HWU46" s="1119"/>
      <c r="HWV46" s="1119"/>
      <c r="HWW46" s="1119"/>
      <c r="HWX46" s="1119"/>
      <c r="HWY46" s="1119"/>
      <c r="HWZ46" s="1119"/>
      <c r="HXA46" s="1119"/>
      <c r="HXB46" s="1119"/>
      <c r="HXC46" s="1119"/>
      <c r="HXD46" s="1119"/>
      <c r="HXE46" s="1119"/>
      <c r="HXF46" s="1119"/>
      <c r="HXG46" s="1119"/>
      <c r="HXH46" s="1119"/>
      <c r="HXI46" s="1119"/>
      <c r="HXJ46" s="1119"/>
      <c r="HXK46" s="1119"/>
      <c r="HXL46" s="1119"/>
      <c r="HXM46" s="1119"/>
      <c r="HXN46" s="1119"/>
      <c r="HXO46" s="1119"/>
      <c r="HXP46" s="1119"/>
      <c r="HXQ46" s="1119"/>
      <c r="HXR46" s="1119"/>
      <c r="HXS46" s="1119"/>
      <c r="HXT46" s="1119"/>
      <c r="HXU46" s="1119"/>
      <c r="HXV46" s="1119"/>
      <c r="HXW46" s="1119"/>
      <c r="HXX46" s="1119"/>
      <c r="HXY46" s="1119"/>
      <c r="HXZ46" s="1119"/>
      <c r="HYA46" s="1119"/>
      <c r="HYB46" s="1119"/>
      <c r="HYC46" s="1119"/>
      <c r="HYD46" s="1119"/>
      <c r="HYE46" s="1119"/>
      <c r="HYF46" s="1119"/>
      <c r="HYG46" s="1119"/>
      <c r="HYH46" s="1119"/>
      <c r="HYI46" s="1119"/>
      <c r="HYJ46" s="1119"/>
      <c r="HYK46" s="1119"/>
      <c r="HYL46" s="1119"/>
      <c r="HYM46" s="1119"/>
      <c r="HYN46" s="1119"/>
      <c r="HYO46" s="1119"/>
      <c r="HYP46" s="1119"/>
      <c r="HYQ46" s="1119"/>
      <c r="HYR46" s="1119"/>
      <c r="HYS46" s="1119"/>
      <c r="HYT46" s="1119"/>
      <c r="HYU46" s="1119"/>
      <c r="HYV46" s="1119"/>
      <c r="HYW46" s="1119"/>
      <c r="HYX46" s="1119"/>
      <c r="HYY46" s="1119"/>
      <c r="HYZ46" s="1119"/>
      <c r="HZA46" s="1119"/>
      <c r="HZB46" s="1119"/>
      <c r="HZC46" s="1119"/>
      <c r="HZD46" s="1119"/>
      <c r="HZE46" s="1119"/>
      <c r="HZF46" s="1119"/>
      <c r="HZG46" s="1119"/>
      <c r="HZH46" s="1119"/>
      <c r="HZI46" s="1119"/>
      <c r="HZJ46" s="1119"/>
      <c r="HZK46" s="1119"/>
      <c r="HZL46" s="1119"/>
      <c r="HZM46" s="1119"/>
      <c r="HZN46" s="1119"/>
      <c r="HZO46" s="1119"/>
      <c r="HZP46" s="1119"/>
      <c r="HZQ46" s="1119"/>
      <c r="HZR46" s="1119"/>
      <c r="HZS46" s="1119"/>
      <c r="HZT46" s="1119"/>
      <c r="HZU46" s="1119"/>
      <c r="HZV46" s="1119"/>
      <c r="HZW46" s="1119"/>
      <c r="HZX46" s="1119"/>
      <c r="HZY46" s="1119"/>
      <c r="HZZ46" s="1119"/>
      <c r="IAA46" s="1119"/>
      <c r="IAB46" s="1119"/>
      <c r="IAC46" s="1119"/>
      <c r="IAD46" s="1119"/>
      <c r="IAE46" s="1119"/>
      <c r="IAF46" s="1119"/>
      <c r="IAG46" s="1119"/>
      <c r="IAH46" s="1119"/>
      <c r="IAI46" s="1119"/>
      <c r="IAJ46" s="1119"/>
      <c r="IAK46" s="1119"/>
      <c r="IAL46" s="1119"/>
      <c r="IAM46" s="1119"/>
      <c r="IAN46" s="1119"/>
      <c r="IAO46" s="1119"/>
      <c r="IAP46" s="1119"/>
      <c r="IAQ46" s="1119"/>
      <c r="IAR46" s="1119"/>
      <c r="IAS46" s="1119"/>
      <c r="IAT46" s="1119"/>
      <c r="IAU46" s="1119"/>
      <c r="IAV46" s="1119"/>
      <c r="IAW46" s="1119"/>
      <c r="IAX46" s="1119"/>
      <c r="IAY46" s="1119"/>
      <c r="IAZ46" s="1119"/>
      <c r="IBA46" s="1119"/>
      <c r="IBB46" s="1119"/>
      <c r="IBC46" s="1119"/>
      <c r="IBD46" s="1119"/>
      <c r="IBE46" s="1119"/>
      <c r="IBF46" s="1119"/>
      <c r="IBG46" s="1119"/>
      <c r="IBH46" s="1119"/>
      <c r="IBI46" s="1119"/>
      <c r="IBJ46" s="1119"/>
      <c r="IBK46" s="1119"/>
      <c r="IBL46" s="1119"/>
      <c r="IBM46" s="1119"/>
      <c r="IBN46" s="1119"/>
      <c r="IBO46" s="1119"/>
      <c r="IBP46" s="1119"/>
      <c r="IBQ46" s="1119"/>
      <c r="IBR46" s="1119"/>
      <c r="IBS46" s="1119"/>
      <c r="IBT46" s="1119"/>
      <c r="IBU46" s="1119"/>
      <c r="IBV46" s="1119"/>
      <c r="IBW46" s="1119"/>
      <c r="IBX46" s="1119"/>
      <c r="IBY46" s="1119"/>
      <c r="IBZ46" s="1119"/>
      <c r="ICA46" s="1119"/>
      <c r="ICB46" s="1119"/>
      <c r="ICC46" s="1119"/>
      <c r="ICD46" s="1119"/>
      <c r="ICE46" s="1119"/>
      <c r="ICF46" s="1119"/>
      <c r="ICG46" s="1119"/>
      <c r="ICH46" s="1119"/>
      <c r="ICI46" s="1119"/>
      <c r="ICJ46" s="1119"/>
      <c r="ICK46" s="1119"/>
      <c r="ICL46" s="1119"/>
      <c r="ICM46" s="1119"/>
      <c r="ICN46" s="1119"/>
      <c r="ICO46" s="1119"/>
      <c r="ICP46" s="1119"/>
      <c r="ICQ46" s="1119"/>
      <c r="ICR46" s="1119"/>
      <c r="ICS46" s="1119"/>
      <c r="ICT46" s="1119"/>
      <c r="ICU46" s="1119"/>
      <c r="ICV46" s="1119"/>
      <c r="ICW46" s="1119"/>
      <c r="ICX46" s="1119"/>
      <c r="ICY46" s="1119"/>
      <c r="ICZ46" s="1119"/>
      <c r="IDA46" s="1119"/>
      <c r="IDB46" s="1119"/>
      <c r="IDC46" s="1119"/>
      <c r="IDD46" s="1119"/>
      <c r="IDE46" s="1119"/>
      <c r="IDF46" s="1119"/>
      <c r="IDG46" s="1119"/>
      <c r="IDH46" s="1119"/>
      <c r="IDI46" s="1119"/>
      <c r="IDJ46" s="1119"/>
      <c r="IDK46" s="1119"/>
      <c r="IDL46" s="1119"/>
      <c r="IDM46" s="1119"/>
      <c r="IDN46" s="1119"/>
      <c r="IDO46" s="1119"/>
      <c r="IDP46" s="1119"/>
      <c r="IDQ46" s="1119"/>
      <c r="IDR46" s="1119"/>
      <c r="IDS46" s="1119"/>
      <c r="IDT46" s="1119"/>
      <c r="IDU46" s="1119"/>
      <c r="IDV46" s="1119"/>
      <c r="IDW46" s="1119"/>
      <c r="IDX46" s="1119"/>
      <c r="IDY46" s="1119"/>
      <c r="IDZ46" s="1119"/>
      <c r="IEA46" s="1119"/>
      <c r="IEB46" s="1119"/>
      <c r="IEC46" s="1119"/>
      <c r="IED46" s="1119"/>
      <c r="IEE46" s="1119"/>
      <c r="IEF46" s="1119"/>
      <c r="IEG46" s="1119"/>
      <c r="IEH46" s="1119"/>
      <c r="IEI46" s="1119"/>
      <c r="IEJ46" s="1119"/>
      <c r="IEK46" s="1119"/>
      <c r="IEL46" s="1119"/>
      <c r="IEM46" s="1119"/>
      <c r="IEN46" s="1119"/>
      <c r="IEO46" s="1119"/>
      <c r="IEP46" s="1119"/>
      <c r="IEQ46" s="1119"/>
      <c r="IER46" s="1119"/>
      <c r="IES46" s="1119"/>
      <c r="IET46" s="1119"/>
      <c r="IEU46" s="1119"/>
      <c r="IEV46" s="1119"/>
      <c r="IEW46" s="1119"/>
      <c r="IEX46" s="1119"/>
      <c r="IEY46" s="1119"/>
      <c r="IEZ46" s="1119"/>
      <c r="IFA46" s="1119"/>
      <c r="IFB46" s="1119"/>
      <c r="IFC46" s="1119"/>
      <c r="IFD46" s="1119"/>
      <c r="IFE46" s="1119"/>
      <c r="IFF46" s="1119"/>
      <c r="IFG46" s="1119"/>
      <c r="IFH46" s="1119"/>
      <c r="IFI46" s="1119"/>
      <c r="IFJ46" s="1119"/>
      <c r="IFK46" s="1119"/>
      <c r="IFL46" s="1119"/>
      <c r="IFM46" s="1119"/>
      <c r="IFN46" s="1119"/>
      <c r="IFO46" s="1119"/>
      <c r="IFP46" s="1119"/>
      <c r="IFQ46" s="1119"/>
      <c r="IFR46" s="1119"/>
      <c r="IFS46" s="1119"/>
      <c r="IFT46" s="1119"/>
      <c r="IFU46" s="1119"/>
      <c r="IFV46" s="1119"/>
      <c r="IFW46" s="1119"/>
      <c r="IFX46" s="1119"/>
      <c r="IFY46" s="1119"/>
      <c r="IFZ46" s="1119"/>
      <c r="IGA46" s="1119"/>
      <c r="IGB46" s="1119"/>
      <c r="IGC46" s="1119"/>
      <c r="IGD46" s="1119"/>
      <c r="IGE46" s="1119"/>
      <c r="IGF46" s="1119"/>
      <c r="IGG46" s="1119"/>
      <c r="IGH46" s="1119"/>
      <c r="IGI46" s="1119"/>
      <c r="IGJ46" s="1119"/>
      <c r="IGK46" s="1119"/>
      <c r="IGL46" s="1119"/>
      <c r="IGM46" s="1119"/>
      <c r="IGN46" s="1119"/>
      <c r="IGO46" s="1119"/>
      <c r="IGP46" s="1119"/>
      <c r="IGQ46" s="1119"/>
      <c r="IGR46" s="1119"/>
      <c r="IGS46" s="1119"/>
      <c r="IGT46" s="1119"/>
      <c r="IGU46" s="1119"/>
      <c r="IGV46" s="1119"/>
      <c r="IGW46" s="1119"/>
      <c r="IGX46" s="1119"/>
      <c r="IGY46" s="1119"/>
      <c r="IGZ46" s="1119"/>
      <c r="IHA46" s="1119"/>
      <c r="IHB46" s="1119"/>
      <c r="IHC46" s="1119"/>
      <c r="IHD46" s="1119"/>
      <c r="IHE46" s="1119"/>
      <c r="IHF46" s="1119"/>
      <c r="IHG46" s="1119"/>
      <c r="IHH46" s="1119"/>
      <c r="IHI46" s="1119"/>
      <c r="IHJ46" s="1119"/>
      <c r="IHK46" s="1119"/>
      <c r="IHL46" s="1119"/>
      <c r="IHM46" s="1119"/>
      <c r="IHN46" s="1119"/>
      <c r="IHO46" s="1119"/>
      <c r="IHP46" s="1119"/>
      <c r="IHQ46" s="1119"/>
      <c r="IHR46" s="1119"/>
      <c r="IHS46" s="1119"/>
      <c r="IHT46" s="1119"/>
      <c r="IHU46" s="1119"/>
      <c r="IHV46" s="1119"/>
      <c r="IHW46" s="1119"/>
      <c r="IHX46" s="1119"/>
      <c r="IHY46" s="1119"/>
      <c r="IHZ46" s="1119"/>
      <c r="IIA46" s="1119"/>
      <c r="IIB46" s="1119"/>
      <c r="IIC46" s="1119"/>
      <c r="IID46" s="1119"/>
      <c r="IIE46" s="1119"/>
      <c r="IIF46" s="1119"/>
      <c r="IIG46" s="1119"/>
      <c r="IIH46" s="1119"/>
      <c r="III46" s="1119"/>
      <c r="IIJ46" s="1119"/>
      <c r="IIK46" s="1119"/>
      <c r="IIL46" s="1119"/>
      <c r="IIM46" s="1119"/>
      <c r="IIN46" s="1119"/>
      <c r="IIO46" s="1119"/>
      <c r="IIP46" s="1119"/>
      <c r="IIQ46" s="1119"/>
      <c r="IIR46" s="1119"/>
      <c r="IIS46" s="1119"/>
      <c r="IIT46" s="1119"/>
      <c r="IIU46" s="1119"/>
      <c r="IIV46" s="1119"/>
      <c r="IIW46" s="1119"/>
      <c r="IIX46" s="1119"/>
      <c r="IIY46" s="1119"/>
      <c r="IIZ46" s="1119"/>
      <c r="IJA46" s="1119"/>
      <c r="IJB46" s="1119"/>
      <c r="IJC46" s="1119"/>
      <c r="IJD46" s="1119"/>
      <c r="IJE46" s="1119"/>
      <c r="IJF46" s="1119"/>
      <c r="IJG46" s="1119"/>
      <c r="IJH46" s="1119"/>
      <c r="IJI46" s="1119"/>
      <c r="IJJ46" s="1119"/>
      <c r="IJK46" s="1119"/>
      <c r="IJL46" s="1119"/>
      <c r="IJM46" s="1119"/>
      <c r="IJN46" s="1119"/>
      <c r="IJO46" s="1119"/>
      <c r="IJP46" s="1119"/>
      <c r="IJQ46" s="1119"/>
      <c r="IJR46" s="1119"/>
      <c r="IJS46" s="1119"/>
      <c r="IJT46" s="1119"/>
      <c r="IJU46" s="1119"/>
      <c r="IJV46" s="1119"/>
      <c r="IJW46" s="1119"/>
      <c r="IJX46" s="1119"/>
      <c r="IJY46" s="1119"/>
      <c r="IJZ46" s="1119"/>
      <c r="IKA46" s="1119"/>
      <c r="IKB46" s="1119"/>
      <c r="IKC46" s="1119"/>
      <c r="IKD46" s="1119"/>
      <c r="IKE46" s="1119"/>
      <c r="IKF46" s="1119"/>
      <c r="IKG46" s="1119"/>
      <c r="IKH46" s="1119"/>
      <c r="IKI46" s="1119"/>
      <c r="IKJ46" s="1119"/>
      <c r="IKK46" s="1119"/>
      <c r="IKL46" s="1119"/>
      <c r="IKM46" s="1119"/>
      <c r="IKN46" s="1119"/>
      <c r="IKO46" s="1119"/>
      <c r="IKP46" s="1119"/>
      <c r="IKQ46" s="1119"/>
      <c r="IKR46" s="1119"/>
      <c r="IKS46" s="1119"/>
      <c r="IKT46" s="1119"/>
      <c r="IKU46" s="1119"/>
      <c r="IKV46" s="1119"/>
      <c r="IKW46" s="1119"/>
      <c r="IKX46" s="1119"/>
      <c r="IKY46" s="1119"/>
      <c r="IKZ46" s="1119"/>
      <c r="ILA46" s="1119"/>
      <c r="ILB46" s="1119"/>
      <c r="ILC46" s="1119"/>
      <c r="ILD46" s="1119"/>
      <c r="ILE46" s="1119"/>
      <c r="ILF46" s="1119"/>
      <c r="ILG46" s="1119"/>
      <c r="ILH46" s="1119"/>
      <c r="ILI46" s="1119"/>
      <c r="ILJ46" s="1119"/>
      <c r="ILK46" s="1119"/>
      <c r="ILL46" s="1119"/>
      <c r="ILM46" s="1119"/>
      <c r="ILN46" s="1119"/>
      <c r="ILO46" s="1119"/>
      <c r="ILP46" s="1119"/>
      <c r="ILQ46" s="1119"/>
      <c r="ILR46" s="1119"/>
      <c r="ILS46" s="1119"/>
      <c r="ILT46" s="1119"/>
      <c r="ILU46" s="1119"/>
      <c r="ILV46" s="1119"/>
      <c r="ILW46" s="1119"/>
      <c r="ILX46" s="1119"/>
      <c r="ILY46" s="1119"/>
      <c r="ILZ46" s="1119"/>
      <c r="IMA46" s="1119"/>
      <c r="IMB46" s="1119"/>
      <c r="IMC46" s="1119"/>
      <c r="IMD46" s="1119"/>
      <c r="IME46" s="1119"/>
      <c r="IMF46" s="1119"/>
      <c r="IMG46" s="1119"/>
      <c r="IMH46" s="1119"/>
      <c r="IMI46" s="1119"/>
      <c r="IMJ46" s="1119"/>
      <c r="IMK46" s="1119"/>
      <c r="IML46" s="1119"/>
      <c r="IMM46" s="1119"/>
      <c r="IMN46" s="1119"/>
      <c r="IMO46" s="1119"/>
      <c r="IMP46" s="1119"/>
      <c r="IMQ46" s="1119"/>
      <c r="IMR46" s="1119"/>
      <c r="IMS46" s="1119"/>
      <c r="IMT46" s="1119"/>
      <c r="IMU46" s="1119"/>
      <c r="IMV46" s="1119"/>
      <c r="IMW46" s="1119"/>
      <c r="IMX46" s="1119"/>
      <c r="IMY46" s="1119"/>
      <c r="IMZ46" s="1119"/>
      <c r="INA46" s="1119"/>
      <c r="INB46" s="1119"/>
      <c r="INC46" s="1119"/>
      <c r="IND46" s="1119"/>
      <c r="INE46" s="1119"/>
      <c r="INF46" s="1119"/>
      <c r="ING46" s="1119"/>
      <c r="INH46" s="1119"/>
      <c r="INI46" s="1119"/>
      <c r="INJ46" s="1119"/>
      <c r="INK46" s="1119"/>
      <c r="INL46" s="1119"/>
      <c r="INM46" s="1119"/>
      <c r="INN46" s="1119"/>
      <c r="INO46" s="1119"/>
      <c r="INP46" s="1119"/>
      <c r="INQ46" s="1119"/>
      <c r="INR46" s="1119"/>
      <c r="INS46" s="1119"/>
      <c r="INT46" s="1119"/>
      <c r="INU46" s="1119"/>
      <c r="INV46" s="1119"/>
      <c r="INW46" s="1119"/>
      <c r="INX46" s="1119"/>
      <c r="INY46" s="1119"/>
      <c r="INZ46" s="1119"/>
      <c r="IOA46" s="1119"/>
      <c r="IOB46" s="1119"/>
      <c r="IOC46" s="1119"/>
      <c r="IOD46" s="1119"/>
      <c r="IOE46" s="1119"/>
      <c r="IOF46" s="1119"/>
      <c r="IOG46" s="1119"/>
      <c r="IOH46" s="1119"/>
      <c r="IOI46" s="1119"/>
      <c r="IOJ46" s="1119"/>
      <c r="IOK46" s="1119"/>
      <c r="IOL46" s="1119"/>
      <c r="IOM46" s="1119"/>
      <c r="ION46" s="1119"/>
      <c r="IOO46" s="1119"/>
      <c r="IOP46" s="1119"/>
      <c r="IOQ46" s="1119"/>
      <c r="IOR46" s="1119"/>
      <c r="IOS46" s="1119"/>
      <c r="IOT46" s="1119"/>
      <c r="IOU46" s="1119"/>
      <c r="IOV46" s="1119"/>
      <c r="IOW46" s="1119"/>
      <c r="IOX46" s="1119"/>
      <c r="IOY46" s="1119"/>
      <c r="IOZ46" s="1119"/>
      <c r="IPA46" s="1119"/>
      <c r="IPB46" s="1119"/>
      <c r="IPC46" s="1119"/>
      <c r="IPD46" s="1119"/>
      <c r="IPE46" s="1119"/>
      <c r="IPF46" s="1119"/>
      <c r="IPG46" s="1119"/>
      <c r="IPH46" s="1119"/>
      <c r="IPI46" s="1119"/>
      <c r="IPJ46" s="1119"/>
      <c r="IPK46" s="1119"/>
      <c r="IPL46" s="1119"/>
      <c r="IPM46" s="1119"/>
      <c r="IPN46" s="1119"/>
      <c r="IPO46" s="1119"/>
      <c r="IPP46" s="1119"/>
      <c r="IPQ46" s="1119"/>
      <c r="IPR46" s="1119"/>
      <c r="IPS46" s="1119"/>
      <c r="IPT46" s="1119"/>
      <c r="IPU46" s="1119"/>
      <c r="IPV46" s="1119"/>
      <c r="IPW46" s="1119"/>
      <c r="IPX46" s="1119"/>
      <c r="IPY46" s="1119"/>
      <c r="IPZ46" s="1119"/>
      <c r="IQA46" s="1119"/>
      <c r="IQB46" s="1119"/>
      <c r="IQC46" s="1119"/>
      <c r="IQD46" s="1119"/>
      <c r="IQE46" s="1119"/>
      <c r="IQF46" s="1119"/>
      <c r="IQG46" s="1119"/>
      <c r="IQH46" s="1119"/>
      <c r="IQI46" s="1119"/>
      <c r="IQJ46" s="1119"/>
      <c r="IQK46" s="1119"/>
      <c r="IQL46" s="1119"/>
      <c r="IQM46" s="1119"/>
      <c r="IQN46" s="1119"/>
      <c r="IQO46" s="1119"/>
      <c r="IQP46" s="1119"/>
      <c r="IQQ46" s="1119"/>
      <c r="IQR46" s="1119"/>
      <c r="IQS46" s="1119"/>
      <c r="IQT46" s="1119"/>
      <c r="IQU46" s="1119"/>
      <c r="IQV46" s="1119"/>
      <c r="IQW46" s="1119"/>
      <c r="IQX46" s="1119"/>
      <c r="IQY46" s="1119"/>
      <c r="IQZ46" s="1119"/>
      <c r="IRA46" s="1119"/>
      <c r="IRB46" s="1119"/>
      <c r="IRC46" s="1119"/>
      <c r="IRD46" s="1119"/>
      <c r="IRE46" s="1119"/>
      <c r="IRF46" s="1119"/>
      <c r="IRG46" s="1119"/>
      <c r="IRH46" s="1119"/>
      <c r="IRI46" s="1119"/>
      <c r="IRJ46" s="1119"/>
      <c r="IRK46" s="1119"/>
      <c r="IRL46" s="1119"/>
      <c r="IRM46" s="1119"/>
      <c r="IRN46" s="1119"/>
      <c r="IRO46" s="1119"/>
      <c r="IRP46" s="1119"/>
      <c r="IRQ46" s="1119"/>
      <c r="IRR46" s="1119"/>
      <c r="IRS46" s="1119"/>
      <c r="IRT46" s="1119"/>
      <c r="IRU46" s="1119"/>
      <c r="IRV46" s="1119"/>
      <c r="IRW46" s="1119"/>
      <c r="IRX46" s="1119"/>
      <c r="IRY46" s="1119"/>
      <c r="IRZ46" s="1119"/>
      <c r="ISA46" s="1119"/>
      <c r="ISB46" s="1119"/>
      <c r="ISC46" s="1119"/>
      <c r="ISD46" s="1119"/>
      <c r="ISE46" s="1119"/>
      <c r="ISF46" s="1119"/>
      <c r="ISG46" s="1119"/>
      <c r="ISH46" s="1119"/>
      <c r="ISI46" s="1119"/>
      <c r="ISJ46" s="1119"/>
      <c r="ISK46" s="1119"/>
      <c r="ISL46" s="1119"/>
      <c r="ISM46" s="1119"/>
      <c r="ISN46" s="1119"/>
      <c r="ISO46" s="1119"/>
      <c r="ISP46" s="1119"/>
      <c r="ISQ46" s="1119"/>
      <c r="ISR46" s="1119"/>
      <c r="ISS46" s="1119"/>
      <c r="IST46" s="1119"/>
      <c r="ISU46" s="1119"/>
      <c r="ISV46" s="1119"/>
      <c r="ISW46" s="1119"/>
      <c r="ISX46" s="1119"/>
      <c r="ISY46" s="1119"/>
      <c r="ISZ46" s="1119"/>
      <c r="ITA46" s="1119"/>
      <c r="ITB46" s="1119"/>
      <c r="ITC46" s="1119"/>
      <c r="ITD46" s="1119"/>
      <c r="ITE46" s="1119"/>
      <c r="ITF46" s="1119"/>
      <c r="ITG46" s="1119"/>
      <c r="ITH46" s="1119"/>
      <c r="ITI46" s="1119"/>
      <c r="ITJ46" s="1119"/>
      <c r="ITK46" s="1119"/>
      <c r="ITL46" s="1119"/>
      <c r="ITM46" s="1119"/>
      <c r="ITN46" s="1119"/>
      <c r="ITO46" s="1119"/>
      <c r="ITP46" s="1119"/>
      <c r="ITQ46" s="1119"/>
      <c r="ITR46" s="1119"/>
      <c r="ITS46" s="1119"/>
      <c r="ITT46" s="1119"/>
      <c r="ITU46" s="1119"/>
      <c r="ITV46" s="1119"/>
      <c r="ITW46" s="1119"/>
      <c r="ITX46" s="1119"/>
      <c r="ITY46" s="1119"/>
      <c r="ITZ46" s="1119"/>
      <c r="IUA46" s="1119"/>
      <c r="IUB46" s="1119"/>
      <c r="IUC46" s="1119"/>
      <c r="IUD46" s="1119"/>
      <c r="IUE46" s="1119"/>
      <c r="IUF46" s="1119"/>
      <c r="IUG46" s="1119"/>
      <c r="IUH46" s="1119"/>
      <c r="IUI46" s="1119"/>
      <c r="IUJ46" s="1119"/>
      <c r="IUK46" s="1119"/>
      <c r="IUL46" s="1119"/>
      <c r="IUM46" s="1119"/>
      <c r="IUN46" s="1119"/>
      <c r="IUO46" s="1119"/>
      <c r="IUP46" s="1119"/>
      <c r="IUQ46" s="1119"/>
      <c r="IUR46" s="1119"/>
      <c r="IUS46" s="1119"/>
      <c r="IUT46" s="1119"/>
      <c r="IUU46" s="1119"/>
      <c r="IUV46" s="1119"/>
      <c r="IUW46" s="1119"/>
      <c r="IUX46" s="1119"/>
      <c r="IUY46" s="1119"/>
      <c r="IUZ46" s="1119"/>
      <c r="IVA46" s="1119"/>
      <c r="IVB46" s="1119"/>
      <c r="IVC46" s="1119"/>
      <c r="IVD46" s="1119"/>
      <c r="IVE46" s="1119"/>
      <c r="IVF46" s="1119"/>
      <c r="IVG46" s="1119"/>
      <c r="IVH46" s="1119"/>
      <c r="IVI46" s="1119"/>
      <c r="IVJ46" s="1119"/>
      <c r="IVK46" s="1119"/>
      <c r="IVL46" s="1119"/>
      <c r="IVM46" s="1119"/>
      <c r="IVN46" s="1119"/>
      <c r="IVO46" s="1119"/>
      <c r="IVP46" s="1119"/>
      <c r="IVQ46" s="1119"/>
      <c r="IVR46" s="1119"/>
      <c r="IVS46" s="1119"/>
      <c r="IVT46" s="1119"/>
      <c r="IVU46" s="1119"/>
      <c r="IVV46" s="1119"/>
      <c r="IVW46" s="1119"/>
      <c r="IVX46" s="1119"/>
      <c r="IVY46" s="1119"/>
      <c r="IVZ46" s="1119"/>
      <c r="IWA46" s="1119"/>
      <c r="IWB46" s="1119"/>
      <c r="IWC46" s="1119"/>
      <c r="IWD46" s="1119"/>
      <c r="IWE46" s="1119"/>
      <c r="IWF46" s="1119"/>
      <c r="IWG46" s="1119"/>
      <c r="IWH46" s="1119"/>
      <c r="IWI46" s="1119"/>
      <c r="IWJ46" s="1119"/>
      <c r="IWK46" s="1119"/>
      <c r="IWL46" s="1119"/>
      <c r="IWM46" s="1119"/>
      <c r="IWN46" s="1119"/>
      <c r="IWO46" s="1119"/>
      <c r="IWP46" s="1119"/>
      <c r="IWQ46" s="1119"/>
      <c r="IWR46" s="1119"/>
      <c r="IWS46" s="1119"/>
      <c r="IWT46" s="1119"/>
      <c r="IWU46" s="1119"/>
      <c r="IWV46" s="1119"/>
      <c r="IWW46" s="1119"/>
      <c r="IWX46" s="1119"/>
      <c r="IWY46" s="1119"/>
      <c r="IWZ46" s="1119"/>
      <c r="IXA46" s="1119"/>
      <c r="IXB46" s="1119"/>
      <c r="IXC46" s="1119"/>
      <c r="IXD46" s="1119"/>
      <c r="IXE46" s="1119"/>
      <c r="IXF46" s="1119"/>
      <c r="IXG46" s="1119"/>
      <c r="IXH46" s="1119"/>
      <c r="IXI46" s="1119"/>
      <c r="IXJ46" s="1119"/>
      <c r="IXK46" s="1119"/>
      <c r="IXL46" s="1119"/>
      <c r="IXM46" s="1119"/>
      <c r="IXN46" s="1119"/>
      <c r="IXO46" s="1119"/>
      <c r="IXP46" s="1119"/>
      <c r="IXQ46" s="1119"/>
      <c r="IXR46" s="1119"/>
      <c r="IXS46" s="1119"/>
      <c r="IXT46" s="1119"/>
      <c r="IXU46" s="1119"/>
      <c r="IXV46" s="1119"/>
      <c r="IXW46" s="1119"/>
      <c r="IXX46" s="1119"/>
      <c r="IXY46" s="1119"/>
      <c r="IXZ46" s="1119"/>
      <c r="IYA46" s="1119"/>
      <c r="IYB46" s="1119"/>
      <c r="IYC46" s="1119"/>
      <c r="IYD46" s="1119"/>
      <c r="IYE46" s="1119"/>
      <c r="IYF46" s="1119"/>
      <c r="IYG46" s="1119"/>
      <c r="IYH46" s="1119"/>
      <c r="IYI46" s="1119"/>
      <c r="IYJ46" s="1119"/>
      <c r="IYK46" s="1119"/>
      <c r="IYL46" s="1119"/>
      <c r="IYM46" s="1119"/>
      <c r="IYN46" s="1119"/>
      <c r="IYO46" s="1119"/>
      <c r="IYP46" s="1119"/>
      <c r="IYQ46" s="1119"/>
      <c r="IYR46" s="1119"/>
      <c r="IYS46" s="1119"/>
      <c r="IYT46" s="1119"/>
      <c r="IYU46" s="1119"/>
      <c r="IYV46" s="1119"/>
      <c r="IYW46" s="1119"/>
      <c r="IYX46" s="1119"/>
      <c r="IYY46" s="1119"/>
      <c r="IYZ46" s="1119"/>
      <c r="IZA46" s="1119"/>
      <c r="IZB46" s="1119"/>
      <c r="IZC46" s="1119"/>
      <c r="IZD46" s="1119"/>
      <c r="IZE46" s="1119"/>
      <c r="IZF46" s="1119"/>
      <c r="IZG46" s="1119"/>
      <c r="IZH46" s="1119"/>
      <c r="IZI46" s="1119"/>
      <c r="IZJ46" s="1119"/>
      <c r="IZK46" s="1119"/>
      <c r="IZL46" s="1119"/>
      <c r="IZM46" s="1119"/>
      <c r="IZN46" s="1119"/>
      <c r="IZO46" s="1119"/>
      <c r="IZP46" s="1119"/>
      <c r="IZQ46" s="1119"/>
      <c r="IZR46" s="1119"/>
      <c r="IZS46" s="1119"/>
      <c r="IZT46" s="1119"/>
      <c r="IZU46" s="1119"/>
      <c r="IZV46" s="1119"/>
      <c r="IZW46" s="1119"/>
      <c r="IZX46" s="1119"/>
      <c r="IZY46" s="1119"/>
      <c r="IZZ46" s="1119"/>
      <c r="JAA46" s="1119"/>
      <c r="JAB46" s="1119"/>
      <c r="JAC46" s="1119"/>
      <c r="JAD46" s="1119"/>
      <c r="JAE46" s="1119"/>
      <c r="JAF46" s="1119"/>
      <c r="JAG46" s="1119"/>
      <c r="JAH46" s="1119"/>
      <c r="JAI46" s="1119"/>
      <c r="JAJ46" s="1119"/>
      <c r="JAK46" s="1119"/>
      <c r="JAL46" s="1119"/>
      <c r="JAM46" s="1119"/>
      <c r="JAN46" s="1119"/>
      <c r="JAO46" s="1119"/>
      <c r="JAP46" s="1119"/>
      <c r="JAQ46" s="1119"/>
      <c r="JAR46" s="1119"/>
      <c r="JAS46" s="1119"/>
      <c r="JAT46" s="1119"/>
      <c r="JAU46" s="1119"/>
      <c r="JAV46" s="1119"/>
      <c r="JAW46" s="1119"/>
      <c r="JAX46" s="1119"/>
      <c r="JAY46" s="1119"/>
      <c r="JAZ46" s="1119"/>
      <c r="JBA46" s="1119"/>
      <c r="JBB46" s="1119"/>
      <c r="JBC46" s="1119"/>
      <c r="JBD46" s="1119"/>
      <c r="JBE46" s="1119"/>
      <c r="JBF46" s="1119"/>
      <c r="JBG46" s="1119"/>
      <c r="JBH46" s="1119"/>
      <c r="JBI46" s="1119"/>
      <c r="JBJ46" s="1119"/>
      <c r="JBK46" s="1119"/>
      <c r="JBL46" s="1119"/>
      <c r="JBM46" s="1119"/>
      <c r="JBN46" s="1119"/>
      <c r="JBO46" s="1119"/>
      <c r="JBP46" s="1119"/>
      <c r="JBQ46" s="1119"/>
      <c r="JBR46" s="1119"/>
      <c r="JBS46" s="1119"/>
      <c r="JBT46" s="1119"/>
      <c r="JBU46" s="1119"/>
      <c r="JBV46" s="1119"/>
      <c r="JBW46" s="1119"/>
      <c r="JBX46" s="1119"/>
      <c r="JBY46" s="1119"/>
      <c r="JBZ46" s="1119"/>
      <c r="JCA46" s="1119"/>
      <c r="JCB46" s="1119"/>
      <c r="JCC46" s="1119"/>
      <c r="JCD46" s="1119"/>
      <c r="JCE46" s="1119"/>
      <c r="JCF46" s="1119"/>
      <c r="JCG46" s="1119"/>
      <c r="JCH46" s="1119"/>
      <c r="JCI46" s="1119"/>
      <c r="JCJ46" s="1119"/>
      <c r="JCK46" s="1119"/>
      <c r="JCL46" s="1119"/>
      <c r="JCM46" s="1119"/>
      <c r="JCN46" s="1119"/>
      <c r="JCO46" s="1119"/>
      <c r="JCP46" s="1119"/>
      <c r="JCQ46" s="1119"/>
      <c r="JCR46" s="1119"/>
      <c r="JCS46" s="1119"/>
      <c r="JCT46" s="1119"/>
      <c r="JCU46" s="1119"/>
      <c r="JCV46" s="1119"/>
      <c r="JCW46" s="1119"/>
      <c r="JCX46" s="1119"/>
      <c r="JCY46" s="1119"/>
      <c r="JCZ46" s="1119"/>
      <c r="JDA46" s="1119"/>
      <c r="JDB46" s="1119"/>
      <c r="JDC46" s="1119"/>
      <c r="JDD46" s="1119"/>
      <c r="JDE46" s="1119"/>
      <c r="JDF46" s="1119"/>
      <c r="JDG46" s="1119"/>
      <c r="JDH46" s="1119"/>
      <c r="JDI46" s="1119"/>
      <c r="JDJ46" s="1119"/>
      <c r="JDK46" s="1119"/>
      <c r="JDL46" s="1119"/>
      <c r="JDM46" s="1119"/>
      <c r="JDN46" s="1119"/>
      <c r="JDO46" s="1119"/>
      <c r="JDP46" s="1119"/>
      <c r="JDQ46" s="1119"/>
      <c r="JDR46" s="1119"/>
      <c r="JDS46" s="1119"/>
      <c r="JDT46" s="1119"/>
      <c r="JDU46" s="1119"/>
      <c r="JDV46" s="1119"/>
      <c r="JDW46" s="1119"/>
      <c r="JDX46" s="1119"/>
      <c r="JDY46" s="1119"/>
      <c r="JDZ46" s="1119"/>
      <c r="JEA46" s="1119"/>
      <c r="JEB46" s="1119"/>
      <c r="JEC46" s="1119"/>
      <c r="JED46" s="1119"/>
      <c r="JEE46" s="1119"/>
      <c r="JEF46" s="1119"/>
      <c r="JEG46" s="1119"/>
      <c r="JEH46" s="1119"/>
      <c r="JEI46" s="1119"/>
      <c r="JEJ46" s="1119"/>
      <c r="JEK46" s="1119"/>
      <c r="JEL46" s="1119"/>
      <c r="JEM46" s="1119"/>
      <c r="JEN46" s="1119"/>
      <c r="JEO46" s="1119"/>
      <c r="JEP46" s="1119"/>
      <c r="JEQ46" s="1119"/>
      <c r="JER46" s="1119"/>
      <c r="JES46" s="1119"/>
      <c r="JET46" s="1119"/>
      <c r="JEU46" s="1119"/>
      <c r="JEV46" s="1119"/>
      <c r="JEW46" s="1119"/>
      <c r="JEX46" s="1119"/>
      <c r="JEY46" s="1119"/>
      <c r="JEZ46" s="1119"/>
      <c r="JFA46" s="1119"/>
      <c r="JFB46" s="1119"/>
      <c r="JFC46" s="1119"/>
      <c r="JFD46" s="1119"/>
      <c r="JFE46" s="1119"/>
      <c r="JFF46" s="1119"/>
      <c r="JFG46" s="1119"/>
      <c r="JFH46" s="1119"/>
      <c r="JFI46" s="1119"/>
      <c r="JFJ46" s="1119"/>
      <c r="JFK46" s="1119"/>
      <c r="JFL46" s="1119"/>
      <c r="JFM46" s="1119"/>
      <c r="JFN46" s="1119"/>
      <c r="JFO46" s="1119"/>
      <c r="JFP46" s="1119"/>
      <c r="JFQ46" s="1119"/>
      <c r="JFR46" s="1119"/>
      <c r="JFS46" s="1119"/>
      <c r="JFT46" s="1119"/>
      <c r="JFU46" s="1119"/>
      <c r="JFV46" s="1119"/>
      <c r="JFW46" s="1119"/>
      <c r="JFX46" s="1119"/>
      <c r="JFY46" s="1119"/>
      <c r="JFZ46" s="1119"/>
      <c r="JGA46" s="1119"/>
      <c r="JGB46" s="1119"/>
      <c r="JGC46" s="1119"/>
      <c r="JGD46" s="1119"/>
      <c r="JGE46" s="1119"/>
      <c r="JGF46" s="1119"/>
      <c r="JGG46" s="1119"/>
      <c r="JGH46" s="1119"/>
      <c r="JGI46" s="1119"/>
      <c r="JGJ46" s="1119"/>
      <c r="JGK46" s="1119"/>
      <c r="JGL46" s="1119"/>
      <c r="JGM46" s="1119"/>
      <c r="JGN46" s="1119"/>
      <c r="JGO46" s="1119"/>
      <c r="JGP46" s="1119"/>
      <c r="JGQ46" s="1119"/>
      <c r="JGR46" s="1119"/>
      <c r="JGS46" s="1119"/>
      <c r="JGT46" s="1119"/>
      <c r="JGU46" s="1119"/>
      <c r="JGV46" s="1119"/>
      <c r="JGW46" s="1119"/>
      <c r="JGX46" s="1119"/>
      <c r="JGY46" s="1119"/>
      <c r="JGZ46" s="1119"/>
      <c r="JHA46" s="1119"/>
      <c r="JHB46" s="1119"/>
      <c r="JHC46" s="1119"/>
      <c r="JHD46" s="1119"/>
      <c r="JHE46" s="1119"/>
      <c r="JHF46" s="1119"/>
      <c r="JHG46" s="1119"/>
      <c r="JHH46" s="1119"/>
      <c r="JHI46" s="1119"/>
      <c r="JHJ46" s="1119"/>
      <c r="JHK46" s="1119"/>
      <c r="JHL46" s="1119"/>
      <c r="JHM46" s="1119"/>
      <c r="JHN46" s="1119"/>
      <c r="JHO46" s="1119"/>
      <c r="JHP46" s="1119"/>
      <c r="JHQ46" s="1119"/>
      <c r="JHR46" s="1119"/>
      <c r="JHS46" s="1119"/>
      <c r="JHT46" s="1119"/>
      <c r="JHU46" s="1119"/>
      <c r="JHV46" s="1119"/>
      <c r="JHW46" s="1119"/>
      <c r="JHX46" s="1119"/>
      <c r="JHY46" s="1119"/>
      <c r="JHZ46" s="1119"/>
      <c r="JIA46" s="1119"/>
      <c r="JIB46" s="1119"/>
      <c r="JIC46" s="1119"/>
      <c r="JID46" s="1119"/>
      <c r="JIE46" s="1119"/>
      <c r="JIF46" s="1119"/>
      <c r="JIG46" s="1119"/>
      <c r="JIH46" s="1119"/>
      <c r="JII46" s="1119"/>
      <c r="JIJ46" s="1119"/>
      <c r="JIK46" s="1119"/>
      <c r="JIL46" s="1119"/>
      <c r="JIM46" s="1119"/>
      <c r="JIN46" s="1119"/>
      <c r="JIO46" s="1119"/>
      <c r="JIP46" s="1119"/>
      <c r="JIQ46" s="1119"/>
      <c r="JIR46" s="1119"/>
      <c r="JIS46" s="1119"/>
      <c r="JIT46" s="1119"/>
      <c r="JIU46" s="1119"/>
      <c r="JIV46" s="1119"/>
      <c r="JIW46" s="1119"/>
      <c r="JIX46" s="1119"/>
      <c r="JIY46" s="1119"/>
      <c r="JIZ46" s="1119"/>
      <c r="JJA46" s="1119"/>
      <c r="JJB46" s="1119"/>
      <c r="JJC46" s="1119"/>
      <c r="JJD46" s="1119"/>
      <c r="JJE46" s="1119"/>
      <c r="JJF46" s="1119"/>
      <c r="JJG46" s="1119"/>
      <c r="JJH46" s="1119"/>
      <c r="JJI46" s="1119"/>
      <c r="JJJ46" s="1119"/>
      <c r="JJK46" s="1119"/>
      <c r="JJL46" s="1119"/>
      <c r="JJM46" s="1119"/>
      <c r="JJN46" s="1119"/>
      <c r="JJO46" s="1119"/>
      <c r="JJP46" s="1119"/>
      <c r="JJQ46" s="1119"/>
      <c r="JJR46" s="1119"/>
      <c r="JJS46" s="1119"/>
      <c r="JJT46" s="1119"/>
      <c r="JJU46" s="1119"/>
      <c r="JJV46" s="1119"/>
      <c r="JJW46" s="1119"/>
      <c r="JJX46" s="1119"/>
      <c r="JJY46" s="1119"/>
      <c r="JJZ46" s="1119"/>
      <c r="JKA46" s="1119"/>
      <c r="JKB46" s="1119"/>
      <c r="JKC46" s="1119"/>
      <c r="JKD46" s="1119"/>
      <c r="JKE46" s="1119"/>
      <c r="JKF46" s="1119"/>
      <c r="JKG46" s="1119"/>
      <c r="JKH46" s="1119"/>
      <c r="JKI46" s="1119"/>
      <c r="JKJ46" s="1119"/>
      <c r="JKK46" s="1119"/>
      <c r="JKL46" s="1119"/>
      <c r="JKM46" s="1119"/>
      <c r="JKN46" s="1119"/>
      <c r="JKO46" s="1119"/>
      <c r="JKP46" s="1119"/>
      <c r="JKQ46" s="1119"/>
      <c r="JKR46" s="1119"/>
      <c r="JKS46" s="1119"/>
      <c r="JKT46" s="1119"/>
      <c r="JKU46" s="1119"/>
      <c r="JKV46" s="1119"/>
      <c r="JKW46" s="1119"/>
      <c r="JKX46" s="1119"/>
      <c r="JKY46" s="1119"/>
      <c r="JKZ46" s="1119"/>
      <c r="JLA46" s="1119"/>
      <c r="JLB46" s="1119"/>
      <c r="JLC46" s="1119"/>
      <c r="JLD46" s="1119"/>
      <c r="JLE46" s="1119"/>
      <c r="JLF46" s="1119"/>
      <c r="JLG46" s="1119"/>
      <c r="JLH46" s="1119"/>
      <c r="JLI46" s="1119"/>
      <c r="JLJ46" s="1119"/>
      <c r="JLK46" s="1119"/>
      <c r="JLL46" s="1119"/>
      <c r="JLM46" s="1119"/>
      <c r="JLN46" s="1119"/>
      <c r="JLO46" s="1119"/>
      <c r="JLP46" s="1119"/>
      <c r="JLQ46" s="1119"/>
      <c r="JLR46" s="1119"/>
      <c r="JLS46" s="1119"/>
      <c r="JLT46" s="1119"/>
      <c r="JLU46" s="1119"/>
      <c r="JLV46" s="1119"/>
      <c r="JLW46" s="1119"/>
      <c r="JLX46" s="1119"/>
      <c r="JLY46" s="1119"/>
      <c r="JLZ46" s="1119"/>
      <c r="JMA46" s="1119"/>
      <c r="JMB46" s="1119"/>
      <c r="JMC46" s="1119"/>
      <c r="JMD46" s="1119"/>
      <c r="JME46" s="1119"/>
      <c r="JMF46" s="1119"/>
      <c r="JMG46" s="1119"/>
      <c r="JMH46" s="1119"/>
      <c r="JMI46" s="1119"/>
      <c r="JMJ46" s="1119"/>
      <c r="JMK46" s="1119"/>
      <c r="JML46" s="1119"/>
      <c r="JMM46" s="1119"/>
      <c r="JMN46" s="1119"/>
      <c r="JMO46" s="1119"/>
      <c r="JMP46" s="1119"/>
      <c r="JMQ46" s="1119"/>
      <c r="JMR46" s="1119"/>
      <c r="JMS46" s="1119"/>
      <c r="JMT46" s="1119"/>
      <c r="JMU46" s="1119"/>
      <c r="JMV46" s="1119"/>
      <c r="JMW46" s="1119"/>
      <c r="JMX46" s="1119"/>
      <c r="JMY46" s="1119"/>
      <c r="JMZ46" s="1119"/>
      <c r="JNA46" s="1119"/>
      <c r="JNB46" s="1119"/>
      <c r="JNC46" s="1119"/>
      <c r="JND46" s="1119"/>
      <c r="JNE46" s="1119"/>
      <c r="JNF46" s="1119"/>
      <c r="JNG46" s="1119"/>
      <c r="JNH46" s="1119"/>
      <c r="JNI46" s="1119"/>
      <c r="JNJ46" s="1119"/>
      <c r="JNK46" s="1119"/>
      <c r="JNL46" s="1119"/>
      <c r="JNM46" s="1119"/>
      <c r="JNN46" s="1119"/>
      <c r="JNO46" s="1119"/>
      <c r="JNP46" s="1119"/>
      <c r="JNQ46" s="1119"/>
      <c r="JNR46" s="1119"/>
      <c r="JNS46" s="1119"/>
      <c r="JNT46" s="1119"/>
      <c r="JNU46" s="1119"/>
      <c r="JNV46" s="1119"/>
      <c r="JNW46" s="1119"/>
      <c r="JNX46" s="1119"/>
      <c r="JNY46" s="1119"/>
      <c r="JNZ46" s="1119"/>
      <c r="JOA46" s="1119"/>
      <c r="JOB46" s="1119"/>
      <c r="JOC46" s="1119"/>
      <c r="JOD46" s="1119"/>
      <c r="JOE46" s="1119"/>
      <c r="JOF46" s="1119"/>
      <c r="JOG46" s="1119"/>
      <c r="JOH46" s="1119"/>
      <c r="JOI46" s="1119"/>
      <c r="JOJ46" s="1119"/>
      <c r="JOK46" s="1119"/>
      <c r="JOL46" s="1119"/>
      <c r="JOM46" s="1119"/>
      <c r="JON46" s="1119"/>
      <c r="JOO46" s="1119"/>
      <c r="JOP46" s="1119"/>
      <c r="JOQ46" s="1119"/>
      <c r="JOR46" s="1119"/>
      <c r="JOS46" s="1119"/>
      <c r="JOT46" s="1119"/>
      <c r="JOU46" s="1119"/>
      <c r="JOV46" s="1119"/>
      <c r="JOW46" s="1119"/>
      <c r="JOX46" s="1119"/>
      <c r="JOY46" s="1119"/>
      <c r="JOZ46" s="1119"/>
      <c r="JPA46" s="1119"/>
      <c r="JPB46" s="1119"/>
      <c r="JPC46" s="1119"/>
      <c r="JPD46" s="1119"/>
      <c r="JPE46" s="1119"/>
      <c r="JPF46" s="1119"/>
      <c r="JPG46" s="1119"/>
      <c r="JPH46" s="1119"/>
      <c r="JPI46" s="1119"/>
      <c r="JPJ46" s="1119"/>
      <c r="JPK46" s="1119"/>
      <c r="JPL46" s="1119"/>
      <c r="JPM46" s="1119"/>
      <c r="JPN46" s="1119"/>
      <c r="JPO46" s="1119"/>
      <c r="JPP46" s="1119"/>
      <c r="JPQ46" s="1119"/>
      <c r="JPR46" s="1119"/>
      <c r="JPS46" s="1119"/>
      <c r="JPT46" s="1119"/>
      <c r="JPU46" s="1119"/>
      <c r="JPV46" s="1119"/>
      <c r="JPW46" s="1119"/>
      <c r="JPX46" s="1119"/>
      <c r="JPY46" s="1119"/>
      <c r="JPZ46" s="1119"/>
      <c r="JQA46" s="1119"/>
      <c r="JQB46" s="1119"/>
      <c r="JQC46" s="1119"/>
      <c r="JQD46" s="1119"/>
      <c r="JQE46" s="1119"/>
      <c r="JQF46" s="1119"/>
      <c r="JQG46" s="1119"/>
      <c r="JQH46" s="1119"/>
      <c r="JQI46" s="1119"/>
      <c r="JQJ46" s="1119"/>
      <c r="JQK46" s="1119"/>
      <c r="JQL46" s="1119"/>
      <c r="JQM46" s="1119"/>
      <c r="JQN46" s="1119"/>
      <c r="JQO46" s="1119"/>
      <c r="JQP46" s="1119"/>
      <c r="JQQ46" s="1119"/>
      <c r="JQR46" s="1119"/>
      <c r="JQS46" s="1119"/>
      <c r="JQT46" s="1119"/>
      <c r="JQU46" s="1119"/>
      <c r="JQV46" s="1119"/>
      <c r="JQW46" s="1119"/>
      <c r="JQX46" s="1119"/>
      <c r="JQY46" s="1119"/>
      <c r="JQZ46" s="1119"/>
      <c r="JRA46" s="1119"/>
      <c r="JRB46" s="1119"/>
      <c r="JRC46" s="1119"/>
      <c r="JRD46" s="1119"/>
      <c r="JRE46" s="1119"/>
      <c r="JRF46" s="1119"/>
      <c r="JRG46" s="1119"/>
      <c r="JRH46" s="1119"/>
      <c r="JRI46" s="1119"/>
      <c r="JRJ46" s="1119"/>
      <c r="JRK46" s="1119"/>
      <c r="JRL46" s="1119"/>
      <c r="JRM46" s="1119"/>
      <c r="JRN46" s="1119"/>
      <c r="JRO46" s="1119"/>
      <c r="JRP46" s="1119"/>
      <c r="JRQ46" s="1119"/>
      <c r="JRR46" s="1119"/>
      <c r="JRS46" s="1119"/>
      <c r="JRT46" s="1119"/>
      <c r="JRU46" s="1119"/>
      <c r="JRV46" s="1119"/>
      <c r="JRW46" s="1119"/>
      <c r="JRX46" s="1119"/>
      <c r="JRY46" s="1119"/>
      <c r="JRZ46" s="1119"/>
      <c r="JSA46" s="1119"/>
      <c r="JSB46" s="1119"/>
      <c r="JSC46" s="1119"/>
      <c r="JSD46" s="1119"/>
      <c r="JSE46" s="1119"/>
      <c r="JSF46" s="1119"/>
      <c r="JSG46" s="1119"/>
      <c r="JSH46" s="1119"/>
      <c r="JSI46" s="1119"/>
      <c r="JSJ46" s="1119"/>
      <c r="JSK46" s="1119"/>
      <c r="JSL46" s="1119"/>
      <c r="JSM46" s="1119"/>
      <c r="JSN46" s="1119"/>
      <c r="JSO46" s="1119"/>
      <c r="JSP46" s="1119"/>
      <c r="JSQ46" s="1119"/>
      <c r="JSR46" s="1119"/>
      <c r="JSS46" s="1119"/>
      <c r="JST46" s="1119"/>
      <c r="JSU46" s="1119"/>
      <c r="JSV46" s="1119"/>
      <c r="JSW46" s="1119"/>
      <c r="JSX46" s="1119"/>
      <c r="JSY46" s="1119"/>
      <c r="JSZ46" s="1119"/>
      <c r="JTA46" s="1119"/>
      <c r="JTB46" s="1119"/>
      <c r="JTC46" s="1119"/>
      <c r="JTD46" s="1119"/>
      <c r="JTE46" s="1119"/>
      <c r="JTF46" s="1119"/>
      <c r="JTG46" s="1119"/>
      <c r="JTH46" s="1119"/>
      <c r="JTI46" s="1119"/>
      <c r="JTJ46" s="1119"/>
      <c r="JTK46" s="1119"/>
      <c r="JTL46" s="1119"/>
      <c r="JTM46" s="1119"/>
      <c r="JTN46" s="1119"/>
      <c r="JTO46" s="1119"/>
      <c r="JTP46" s="1119"/>
      <c r="JTQ46" s="1119"/>
      <c r="JTR46" s="1119"/>
      <c r="JTS46" s="1119"/>
      <c r="JTT46" s="1119"/>
      <c r="JTU46" s="1119"/>
      <c r="JTV46" s="1119"/>
      <c r="JTW46" s="1119"/>
      <c r="JTX46" s="1119"/>
      <c r="JTY46" s="1119"/>
      <c r="JTZ46" s="1119"/>
      <c r="JUA46" s="1119"/>
      <c r="JUB46" s="1119"/>
      <c r="JUC46" s="1119"/>
      <c r="JUD46" s="1119"/>
      <c r="JUE46" s="1119"/>
      <c r="JUF46" s="1119"/>
      <c r="JUG46" s="1119"/>
      <c r="JUH46" s="1119"/>
      <c r="JUI46" s="1119"/>
      <c r="JUJ46" s="1119"/>
      <c r="JUK46" s="1119"/>
      <c r="JUL46" s="1119"/>
      <c r="JUM46" s="1119"/>
      <c r="JUN46" s="1119"/>
      <c r="JUO46" s="1119"/>
      <c r="JUP46" s="1119"/>
      <c r="JUQ46" s="1119"/>
      <c r="JUR46" s="1119"/>
      <c r="JUS46" s="1119"/>
      <c r="JUT46" s="1119"/>
      <c r="JUU46" s="1119"/>
      <c r="JUV46" s="1119"/>
      <c r="JUW46" s="1119"/>
      <c r="JUX46" s="1119"/>
      <c r="JUY46" s="1119"/>
      <c r="JUZ46" s="1119"/>
      <c r="JVA46" s="1119"/>
      <c r="JVB46" s="1119"/>
      <c r="JVC46" s="1119"/>
      <c r="JVD46" s="1119"/>
      <c r="JVE46" s="1119"/>
      <c r="JVF46" s="1119"/>
      <c r="JVG46" s="1119"/>
      <c r="JVH46" s="1119"/>
      <c r="JVI46" s="1119"/>
      <c r="JVJ46" s="1119"/>
      <c r="JVK46" s="1119"/>
      <c r="JVL46" s="1119"/>
      <c r="JVM46" s="1119"/>
      <c r="JVN46" s="1119"/>
      <c r="JVO46" s="1119"/>
      <c r="JVP46" s="1119"/>
      <c r="JVQ46" s="1119"/>
      <c r="JVR46" s="1119"/>
      <c r="JVS46" s="1119"/>
      <c r="JVT46" s="1119"/>
      <c r="JVU46" s="1119"/>
      <c r="JVV46" s="1119"/>
      <c r="JVW46" s="1119"/>
      <c r="JVX46" s="1119"/>
      <c r="JVY46" s="1119"/>
      <c r="JVZ46" s="1119"/>
      <c r="JWA46" s="1119"/>
      <c r="JWB46" s="1119"/>
      <c r="JWC46" s="1119"/>
      <c r="JWD46" s="1119"/>
      <c r="JWE46" s="1119"/>
      <c r="JWF46" s="1119"/>
      <c r="JWG46" s="1119"/>
      <c r="JWH46" s="1119"/>
      <c r="JWI46" s="1119"/>
      <c r="JWJ46" s="1119"/>
      <c r="JWK46" s="1119"/>
      <c r="JWL46" s="1119"/>
      <c r="JWM46" s="1119"/>
      <c r="JWN46" s="1119"/>
      <c r="JWO46" s="1119"/>
      <c r="JWP46" s="1119"/>
      <c r="JWQ46" s="1119"/>
      <c r="JWR46" s="1119"/>
      <c r="JWS46" s="1119"/>
      <c r="JWT46" s="1119"/>
      <c r="JWU46" s="1119"/>
      <c r="JWV46" s="1119"/>
      <c r="JWW46" s="1119"/>
      <c r="JWX46" s="1119"/>
      <c r="JWY46" s="1119"/>
      <c r="JWZ46" s="1119"/>
      <c r="JXA46" s="1119"/>
      <c r="JXB46" s="1119"/>
      <c r="JXC46" s="1119"/>
      <c r="JXD46" s="1119"/>
      <c r="JXE46" s="1119"/>
      <c r="JXF46" s="1119"/>
      <c r="JXG46" s="1119"/>
      <c r="JXH46" s="1119"/>
      <c r="JXI46" s="1119"/>
      <c r="JXJ46" s="1119"/>
      <c r="JXK46" s="1119"/>
      <c r="JXL46" s="1119"/>
      <c r="JXM46" s="1119"/>
      <c r="JXN46" s="1119"/>
      <c r="JXO46" s="1119"/>
      <c r="JXP46" s="1119"/>
      <c r="JXQ46" s="1119"/>
      <c r="JXR46" s="1119"/>
      <c r="JXS46" s="1119"/>
      <c r="JXT46" s="1119"/>
      <c r="JXU46" s="1119"/>
      <c r="JXV46" s="1119"/>
      <c r="JXW46" s="1119"/>
      <c r="JXX46" s="1119"/>
      <c r="JXY46" s="1119"/>
      <c r="JXZ46" s="1119"/>
      <c r="JYA46" s="1119"/>
      <c r="JYB46" s="1119"/>
      <c r="JYC46" s="1119"/>
      <c r="JYD46" s="1119"/>
      <c r="JYE46" s="1119"/>
      <c r="JYF46" s="1119"/>
      <c r="JYG46" s="1119"/>
      <c r="JYH46" s="1119"/>
      <c r="JYI46" s="1119"/>
      <c r="JYJ46" s="1119"/>
      <c r="JYK46" s="1119"/>
      <c r="JYL46" s="1119"/>
      <c r="JYM46" s="1119"/>
      <c r="JYN46" s="1119"/>
      <c r="JYO46" s="1119"/>
      <c r="JYP46" s="1119"/>
      <c r="JYQ46" s="1119"/>
      <c r="JYR46" s="1119"/>
      <c r="JYS46" s="1119"/>
      <c r="JYT46" s="1119"/>
      <c r="JYU46" s="1119"/>
      <c r="JYV46" s="1119"/>
      <c r="JYW46" s="1119"/>
      <c r="JYX46" s="1119"/>
      <c r="JYY46" s="1119"/>
      <c r="JYZ46" s="1119"/>
      <c r="JZA46" s="1119"/>
      <c r="JZB46" s="1119"/>
      <c r="JZC46" s="1119"/>
      <c r="JZD46" s="1119"/>
      <c r="JZE46" s="1119"/>
      <c r="JZF46" s="1119"/>
      <c r="JZG46" s="1119"/>
      <c r="JZH46" s="1119"/>
      <c r="JZI46" s="1119"/>
      <c r="JZJ46" s="1119"/>
      <c r="JZK46" s="1119"/>
      <c r="JZL46" s="1119"/>
      <c r="JZM46" s="1119"/>
      <c r="JZN46" s="1119"/>
      <c r="JZO46" s="1119"/>
      <c r="JZP46" s="1119"/>
      <c r="JZQ46" s="1119"/>
      <c r="JZR46" s="1119"/>
      <c r="JZS46" s="1119"/>
      <c r="JZT46" s="1119"/>
      <c r="JZU46" s="1119"/>
      <c r="JZV46" s="1119"/>
      <c r="JZW46" s="1119"/>
      <c r="JZX46" s="1119"/>
      <c r="JZY46" s="1119"/>
      <c r="JZZ46" s="1119"/>
      <c r="KAA46" s="1119"/>
      <c r="KAB46" s="1119"/>
      <c r="KAC46" s="1119"/>
      <c r="KAD46" s="1119"/>
      <c r="KAE46" s="1119"/>
      <c r="KAF46" s="1119"/>
      <c r="KAG46" s="1119"/>
      <c r="KAH46" s="1119"/>
      <c r="KAI46" s="1119"/>
      <c r="KAJ46" s="1119"/>
      <c r="KAK46" s="1119"/>
      <c r="KAL46" s="1119"/>
      <c r="KAM46" s="1119"/>
      <c r="KAN46" s="1119"/>
      <c r="KAO46" s="1119"/>
      <c r="KAP46" s="1119"/>
      <c r="KAQ46" s="1119"/>
      <c r="KAR46" s="1119"/>
      <c r="KAS46" s="1119"/>
      <c r="KAT46" s="1119"/>
      <c r="KAU46" s="1119"/>
      <c r="KAV46" s="1119"/>
      <c r="KAW46" s="1119"/>
      <c r="KAX46" s="1119"/>
      <c r="KAY46" s="1119"/>
      <c r="KAZ46" s="1119"/>
      <c r="KBA46" s="1119"/>
      <c r="KBB46" s="1119"/>
      <c r="KBC46" s="1119"/>
      <c r="KBD46" s="1119"/>
      <c r="KBE46" s="1119"/>
      <c r="KBF46" s="1119"/>
      <c r="KBG46" s="1119"/>
      <c r="KBH46" s="1119"/>
      <c r="KBI46" s="1119"/>
      <c r="KBJ46" s="1119"/>
      <c r="KBK46" s="1119"/>
      <c r="KBL46" s="1119"/>
      <c r="KBM46" s="1119"/>
      <c r="KBN46" s="1119"/>
      <c r="KBO46" s="1119"/>
      <c r="KBP46" s="1119"/>
      <c r="KBQ46" s="1119"/>
      <c r="KBR46" s="1119"/>
      <c r="KBS46" s="1119"/>
      <c r="KBT46" s="1119"/>
      <c r="KBU46" s="1119"/>
      <c r="KBV46" s="1119"/>
      <c r="KBW46" s="1119"/>
      <c r="KBX46" s="1119"/>
      <c r="KBY46" s="1119"/>
      <c r="KBZ46" s="1119"/>
      <c r="KCA46" s="1119"/>
      <c r="KCB46" s="1119"/>
      <c r="KCC46" s="1119"/>
      <c r="KCD46" s="1119"/>
      <c r="KCE46" s="1119"/>
      <c r="KCF46" s="1119"/>
      <c r="KCG46" s="1119"/>
      <c r="KCH46" s="1119"/>
      <c r="KCI46" s="1119"/>
      <c r="KCJ46" s="1119"/>
      <c r="KCK46" s="1119"/>
      <c r="KCL46" s="1119"/>
      <c r="KCM46" s="1119"/>
      <c r="KCN46" s="1119"/>
      <c r="KCO46" s="1119"/>
      <c r="KCP46" s="1119"/>
      <c r="KCQ46" s="1119"/>
      <c r="KCR46" s="1119"/>
      <c r="KCS46" s="1119"/>
      <c r="KCT46" s="1119"/>
      <c r="KCU46" s="1119"/>
      <c r="KCV46" s="1119"/>
      <c r="KCW46" s="1119"/>
      <c r="KCX46" s="1119"/>
      <c r="KCY46" s="1119"/>
      <c r="KCZ46" s="1119"/>
      <c r="KDA46" s="1119"/>
      <c r="KDB46" s="1119"/>
      <c r="KDC46" s="1119"/>
      <c r="KDD46" s="1119"/>
      <c r="KDE46" s="1119"/>
      <c r="KDF46" s="1119"/>
      <c r="KDG46" s="1119"/>
      <c r="KDH46" s="1119"/>
      <c r="KDI46" s="1119"/>
      <c r="KDJ46" s="1119"/>
      <c r="KDK46" s="1119"/>
      <c r="KDL46" s="1119"/>
      <c r="KDM46" s="1119"/>
      <c r="KDN46" s="1119"/>
      <c r="KDO46" s="1119"/>
      <c r="KDP46" s="1119"/>
      <c r="KDQ46" s="1119"/>
      <c r="KDR46" s="1119"/>
      <c r="KDS46" s="1119"/>
      <c r="KDT46" s="1119"/>
      <c r="KDU46" s="1119"/>
      <c r="KDV46" s="1119"/>
      <c r="KDW46" s="1119"/>
      <c r="KDX46" s="1119"/>
      <c r="KDY46" s="1119"/>
      <c r="KDZ46" s="1119"/>
      <c r="KEA46" s="1119"/>
      <c r="KEB46" s="1119"/>
      <c r="KEC46" s="1119"/>
      <c r="KED46" s="1119"/>
      <c r="KEE46" s="1119"/>
      <c r="KEF46" s="1119"/>
      <c r="KEG46" s="1119"/>
      <c r="KEH46" s="1119"/>
      <c r="KEI46" s="1119"/>
      <c r="KEJ46" s="1119"/>
      <c r="KEK46" s="1119"/>
      <c r="KEL46" s="1119"/>
      <c r="KEM46" s="1119"/>
      <c r="KEN46" s="1119"/>
      <c r="KEO46" s="1119"/>
      <c r="KEP46" s="1119"/>
      <c r="KEQ46" s="1119"/>
      <c r="KER46" s="1119"/>
      <c r="KES46" s="1119"/>
      <c r="KET46" s="1119"/>
      <c r="KEU46" s="1119"/>
      <c r="KEV46" s="1119"/>
      <c r="KEW46" s="1119"/>
      <c r="KEX46" s="1119"/>
      <c r="KEY46" s="1119"/>
      <c r="KEZ46" s="1119"/>
      <c r="KFA46" s="1119"/>
      <c r="KFB46" s="1119"/>
      <c r="KFC46" s="1119"/>
      <c r="KFD46" s="1119"/>
      <c r="KFE46" s="1119"/>
      <c r="KFF46" s="1119"/>
      <c r="KFG46" s="1119"/>
      <c r="KFH46" s="1119"/>
      <c r="KFI46" s="1119"/>
      <c r="KFJ46" s="1119"/>
      <c r="KFK46" s="1119"/>
      <c r="KFL46" s="1119"/>
      <c r="KFM46" s="1119"/>
      <c r="KFN46" s="1119"/>
      <c r="KFO46" s="1119"/>
      <c r="KFP46" s="1119"/>
      <c r="KFQ46" s="1119"/>
      <c r="KFR46" s="1119"/>
      <c r="KFS46" s="1119"/>
      <c r="KFT46" s="1119"/>
      <c r="KFU46" s="1119"/>
      <c r="KFV46" s="1119"/>
      <c r="KFW46" s="1119"/>
      <c r="KFX46" s="1119"/>
      <c r="KFY46" s="1119"/>
      <c r="KFZ46" s="1119"/>
      <c r="KGA46" s="1119"/>
      <c r="KGB46" s="1119"/>
      <c r="KGC46" s="1119"/>
      <c r="KGD46" s="1119"/>
      <c r="KGE46" s="1119"/>
      <c r="KGF46" s="1119"/>
      <c r="KGG46" s="1119"/>
      <c r="KGH46" s="1119"/>
      <c r="KGI46" s="1119"/>
      <c r="KGJ46" s="1119"/>
      <c r="KGK46" s="1119"/>
      <c r="KGL46" s="1119"/>
      <c r="KGM46" s="1119"/>
      <c r="KGN46" s="1119"/>
      <c r="KGO46" s="1119"/>
      <c r="KGP46" s="1119"/>
      <c r="KGQ46" s="1119"/>
      <c r="KGR46" s="1119"/>
      <c r="KGS46" s="1119"/>
      <c r="KGT46" s="1119"/>
      <c r="KGU46" s="1119"/>
      <c r="KGV46" s="1119"/>
      <c r="KGW46" s="1119"/>
      <c r="KGX46" s="1119"/>
      <c r="KGY46" s="1119"/>
      <c r="KGZ46" s="1119"/>
      <c r="KHA46" s="1119"/>
      <c r="KHB46" s="1119"/>
      <c r="KHC46" s="1119"/>
      <c r="KHD46" s="1119"/>
      <c r="KHE46" s="1119"/>
      <c r="KHF46" s="1119"/>
      <c r="KHG46" s="1119"/>
      <c r="KHH46" s="1119"/>
      <c r="KHI46" s="1119"/>
      <c r="KHJ46" s="1119"/>
      <c r="KHK46" s="1119"/>
      <c r="KHL46" s="1119"/>
      <c r="KHM46" s="1119"/>
      <c r="KHN46" s="1119"/>
      <c r="KHO46" s="1119"/>
      <c r="KHP46" s="1119"/>
      <c r="KHQ46" s="1119"/>
      <c r="KHR46" s="1119"/>
      <c r="KHS46" s="1119"/>
      <c r="KHT46" s="1119"/>
      <c r="KHU46" s="1119"/>
      <c r="KHV46" s="1119"/>
      <c r="KHW46" s="1119"/>
      <c r="KHX46" s="1119"/>
      <c r="KHY46" s="1119"/>
      <c r="KHZ46" s="1119"/>
      <c r="KIA46" s="1119"/>
      <c r="KIB46" s="1119"/>
      <c r="KIC46" s="1119"/>
      <c r="KID46" s="1119"/>
      <c r="KIE46" s="1119"/>
      <c r="KIF46" s="1119"/>
      <c r="KIG46" s="1119"/>
      <c r="KIH46" s="1119"/>
      <c r="KII46" s="1119"/>
      <c r="KIJ46" s="1119"/>
      <c r="KIK46" s="1119"/>
      <c r="KIL46" s="1119"/>
      <c r="KIM46" s="1119"/>
      <c r="KIN46" s="1119"/>
      <c r="KIO46" s="1119"/>
      <c r="KIP46" s="1119"/>
      <c r="KIQ46" s="1119"/>
      <c r="KIR46" s="1119"/>
      <c r="KIS46" s="1119"/>
      <c r="KIT46" s="1119"/>
      <c r="KIU46" s="1119"/>
      <c r="KIV46" s="1119"/>
      <c r="KIW46" s="1119"/>
      <c r="KIX46" s="1119"/>
      <c r="KIY46" s="1119"/>
      <c r="KIZ46" s="1119"/>
      <c r="KJA46" s="1119"/>
      <c r="KJB46" s="1119"/>
      <c r="KJC46" s="1119"/>
      <c r="KJD46" s="1119"/>
      <c r="KJE46" s="1119"/>
      <c r="KJF46" s="1119"/>
      <c r="KJG46" s="1119"/>
      <c r="KJH46" s="1119"/>
      <c r="KJI46" s="1119"/>
      <c r="KJJ46" s="1119"/>
      <c r="KJK46" s="1119"/>
      <c r="KJL46" s="1119"/>
      <c r="KJM46" s="1119"/>
      <c r="KJN46" s="1119"/>
      <c r="KJO46" s="1119"/>
      <c r="KJP46" s="1119"/>
      <c r="KJQ46" s="1119"/>
      <c r="KJR46" s="1119"/>
      <c r="KJS46" s="1119"/>
      <c r="KJT46" s="1119"/>
      <c r="KJU46" s="1119"/>
      <c r="KJV46" s="1119"/>
      <c r="KJW46" s="1119"/>
      <c r="KJX46" s="1119"/>
      <c r="KJY46" s="1119"/>
      <c r="KJZ46" s="1119"/>
      <c r="KKA46" s="1119"/>
      <c r="KKB46" s="1119"/>
      <c r="KKC46" s="1119"/>
      <c r="KKD46" s="1119"/>
      <c r="KKE46" s="1119"/>
      <c r="KKF46" s="1119"/>
      <c r="KKG46" s="1119"/>
      <c r="KKH46" s="1119"/>
      <c r="KKI46" s="1119"/>
      <c r="KKJ46" s="1119"/>
      <c r="KKK46" s="1119"/>
      <c r="KKL46" s="1119"/>
      <c r="KKM46" s="1119"/>
      <c r="KKN46" s="1119"/>
      <c r="KKO46" s="1119"/>
      <c r="KKP46" s="1119"/>
      <c r="KKQ46" s="1119"/>
      <c r="KKR46" s="1119"/>
      <c r="KKS46" s="1119"/>
      <c r="KKT46" s="1119"/>
      <c r="KKU46" s="1119"/>
      <c r="KKV46" s="1119"/>
      <c r="KKW46" s="1119"/>
      <c r="KKX46" s="1119"/>
      <c r="KKY46" s="1119"/>
      <c r="KKZ46" s="1119"/>
      <c r="KLA46" s="1119"/>
      <c r="KLB46" s="1119"/>
      <c r="KLC46" s="1119"/>
      <c r="KLD46" s="1119"/>
      <c r="KLE46" s="1119"/>
      <c r="KLF46" s="1119"/>
      <c r="KLG46" s="1119"/>
      <c r="KLH46" s="1119"/>
      <c r="KLI46" s="1119"/>
      <c r="KLJ46" s="1119"/>
      <c r="KLK46" s="1119"/>
      <c r="KLL46" s="1119"/>
      <c r="KLM46" s="1119"/>
      <c r="KLN46" s="1119"/>
      <c r="KLO46" s="1119"/>
      <c r="KLP46" s="1119"/>
      <c r="KLQ46" s="1119"/>
      <c r="KLR46" s="1119"/>
      <c r="KLS46" s="1119"/>
      <c r="KLT46" s="1119"/>
      <c r="KLU46" s="1119"/>
      <c r="KLV46" s="1119"/>
      <c r="KLW46" s="1119"/>
      <c r="KLX46" s="1119"/>
      <c r="KLY46" s="1119"/>
      <c r="KLZ46" s="1119"/>
      <c r="KMA46" s="1119"/>
      <c r="KMB46" s="1119"/>
      <c r="KMC46" s="1119"/>
      <c r="KMD46" s="1119"/>
      <c r="KME46" s="1119"/>
      <c r="KMF46" s="1119"/>
      <c r="KMG46" s="1119"/>
      <c r="KMH46" s="1119"/>
      <c r="KMI46" s="1119"/>
      <c r="KMJ46" s="1119"/>
      <c r="KMK46" s="1119"/>
      <c r="KML46" s="1119"/>
      <c r="KMM46" s="1119"/>
      <c r="KMN46" s="1119"/>
      <c r="KMO46" s="1119"/>
      <c r="KMP46" s="1119"/>
      <c r="KMQ46" s="1119"/>
      <c r="KMR46" s="1119"/>
      <c r="KMS46" s="1119"/>
      <c r="KMT46" s="1119"/>
      <c r="KMU46" s="1119"/>
      <c r="KMV46" s="1119"/>
      <c r="KMW46" s="1119"/>
      <c r="KMX46" s="1119"/>
      <c r="KMY46" s="1119"/>
      <c r="KMZ46" s="1119"/>
      <c r="KNA46" s="1119"/>
      <c r="KNB46" s="1119"/>
      <c r="KNC46" s="1119"/>
      <c r="KND46" s="1119"/>
      <c r="KNE46" s="1119"/>
      <c r="KNF46" s="1119"/>
      <c r="KNG46" s="1119"/>
      <c r="KNH46" s="1119"/>
      <c r="KNI46" s="1119"/>
      <c r="KNJ46" s="1119"/>
      <c r="KNK46" s="1119"/>
      <c r="KNL46" s="1119"/>
      <c r="KNM46" s="1119"/>
      <c r="KNN46" s="1119"/>
      <c r="KNO46" s="1119"/>
      <c r="KNP46" s="1119"/>
      <c r="KNQ46" s="1119"/>
      <c r="KNR46" s="1119"/>
      <c r="KNS46" s="1119"/>
      <c r="KNT46" s="1119"/>
      <c r="KNU46" s="1119"/>
      <c r="KNV46" s="1119"/>
      <c r="KNW46" s="1119"/>
      <c r="KNX46" s="1119"/>
      <c r="KNY46" s="1119"/>
      <c r="KNZ46" s="1119"/>
      <c r="KOA46" s="1119"/>
      <c r="KOB46" s="1119"/>
      <c r="KOC46" s="1119"/>
      <c r="KOD46" s="1119"/>
      <c r="KOE46" s="1119"/>
      <c r="KOF46" s="1119"/>
      <c r="KOG46" s="1119"/>
      <c r="KOH46" s="1119"/>
      <c r="KOI46" s="1119"/>
      <c r="KOJ46" s="1119"/>
      <c r="KOK46" s="1119"/>
      <c r="KOL46" s="1119"/>
      <c r="KOM46" s="1119"/>
      <c r="KON46" s="1119"/>
      <c r="KOO46" s="1119"/>
      <c r="KOP46" s="1119"/>
      <c r="KOQ46" s="1119"/>
      <c r="KOR46" s="1119"/>
      <c r="KOS46" s="1119"/>
      <c r="KOT46" s="1119"/>
      <c r="KOU46" s="1119"/>
      <c r="KOV46" s="1119"/>
      <c r="KOW46" s="1119"/>
      <c r="KOX46" s="1119"/>
      <c r="KOY46" s="1119"/>
      <c r="KOZ46" s="1119"/>
      <c r="KPA46" s="1119"/>
      <c r="KPB46" s="1119"/>
      <c r="KPC46" s="1119"/>
      <c r="KPD46" s="1119"/>
      <c r="KPE46" s="1119"/>
      <c r="KPF46" s="1119"/>
      <c r="KPG46" s="1119"/>
      <c r="KPH46" s="1119"/>
      <c r="KPI46" s="1119"/>
      <c r="KPJ46" s="1119"/>
      <c r="KPK46" s="1119"/>
      <c r="KPL46" s="1119"/>
      <c r="KPM46" s="1119"/>
      <c r="KPN46" s="1119"/>
      <c r="KPO46" s="1119"/>
      <c r="KPP46" s="1119"/>
      <c r="KPQ46" s="1119"/>
      <c r="KPR46" s="1119"/>
      <c r="KPS46" s="1119"/>
      <c r="KPT46" s="1119"/>
      <c r="KPU46" s="1119"/>
      <c r="KPV46" s="1119"/>
      <c r="KPW46" s="1119"/>
      <c r="KPX46" s="1119"/>
      <c r="KPY46" s="1119"/>
      <c r="KPZ46" s="1119"/>
      <c r="KQA46" s="1119"/>
      <c r="KQB46" s="1119"/>
      <c r="KQC46" s="1119"/>
      <c r="KQD46" s="1119"/>
      <c r="KQE46" s="1119"/>
      <c r="KQF46" s="1119"/>
      <c r="KQG46" s="1119"/>
      <c r="KQH46" s="1119"/>
      <c r="KQI46" s="1119"/>
      <c r="KQJ46" s="1119"/>
      <c r="KQK46" s="1119"/>
      <c r="KQL46" s="1119"/>
      <c r="KQM46" s="1119"/>
      <c r="KQN46" s="1119"/>
      <c r="KQO46" s="1119"/>
      <c r="KQP46" s="1119"/>
      <c r="KQQ46" s="1119"/>
      <c r="KQR46" s="1119"/>
      <c r="KQS46" s="1119"/>
      <c r="KQT46" s="1119"/>
      <c r="KQU46" s="1119"/>
      <c r="KQV46" s="1119"/>
      <c r="KQW46" s="1119"/>
      <c r="KQX46" s="1119"/>
      <c r="KQY46" s="1119"/>
      <c r="KQZ46" s="1119"/>
      <c r="KRA46" s="1119"/>
      <c r="KRB46" s="1119"/>
      <c r="KRC46" s="1119"/>
      <c r="KRD46" s="1119"/>
      <c r="KRE46" s="1119"/>
      <c r="KRF46" s="1119"/>
      <c r="KRG46" s="1119"/>
      <c r="KRH46" s="1119"/>
      <c r="KRI46" s="1119"/>
      <c r="KRJ46" s="1119"/>
      <c r="KRK46" s="1119"/>
      <c r="KRL46" s="1119"/>
      <c r="KRM46" s="1119"/>
      <c r="KRN46" s="1119"/>
      <c r="KRO46" s="1119"/>
      <c r="KRP46" s="1119"/>
      <c r="KRQ46" s="1119"/>
      <c r="KRR46" s="1119"/>
      <c r="KRS46" s="1119"/>
      <c r="KRT46" s="1119"/>
      <c r="KRU46" s="1119"/>
      <c r="KRV46" s="1119"/>
      <c r="KRW46" s="1119"/>
      <c r="KRX46" s="1119"/>
      <c r="KRY46" s="1119"/>
      <c r="KRZ46" s="1119"/>
      <c r="KSA46" s="1119"/>
      <c r="KSB46" s="1119"/>
      <c r="KSC46" s="1119"/>
      <c r="KSD46" s="1119"/>
      <c r="KSE46" s="1119"/>
      <c r="KSF46" s="1119"/>
      <c r="KSG46" s="1119"/>
      <c r="KSH46" s="1119"/>
      <c r="KSI46" s="1119"/>
      <c r="KSJ46" s="1119"/>
      <c r="KSK46" s="1119"/>
      <c r="KSL46" s="1119"/>
      <c r="KSM46" s="1119"/>
      <c r="KSN46" s="1119"/>
      <c r="KSO46" s="1119"/>
      <c r="KSP46" s="1119"/>
      <c r="KSQ46" s="1119"/>
      <c r="KSR46" s="1119"/>
      <c r="KSS46" s="1119"/>
      <c r="KST46" s="1119"/>
      <c r="KSU46" s="1119"/>
      <c r="KSV46" s="1119"/>
      <c r="KSW46" s="1119"/>
      <c r="KSX46" s="1119"/>
      <c r="KSY46" s="1119"/>
      <c r="KSZ46" s="1119"/>
      <c r="KTA46" s="1119"/>
      <c r="KTB46" s="1119"/>
      <c r="KTC46" s="1119"/>
      <c r="KTD46" s="1119"/>
      <c r="KTE46" s="1119"/>
      <c r="KTF46" s="1119"/>
      <c r="KTG46" s="1119"/>
      <c r="KTH46" s="1119"/>
      <c r="KTI46" s="1119"/>
      <c r="KTJ46" s="1119"/>
      <c r="KTK46" s="1119"/>
      <c r="KTL46" s="1119"/>
      <c r="KTM46" s="1119"/>
      <c r="KTN46" s="1119"/>
      <c r="KTO46" s="1119"/>
      <c r="KTP46" s="1119"/>
      <c r="KTQ46" s="1119"/>
      <c r="KTR46" s="1119"/>
      <c r="KTS46" s="1119"/>
      <c r="KTT46" s="1119"/>
      <c r="KTU46" s="1119"/>
      <c r="KTV46" s="1119"/>
      <c r="KTW46" s="1119"/>
      <c r="KTX46" s="1119"/>
      <c r="KTY46" s="1119"/>
      <c r="KTZ46" s="1119"/>
      <c r="KUA46" s="1119"/>
      <c r="KUB46" s="1119"/>
      <c r="KUC46" s="1119"/>
      <c r="KUD46" s="1119"/>
      <c r="KUE46" s="1119"/>
      <c r="KUF46" s="1119"/>
      <c r="KUG46" s="1119"/>
      <c r="KUH46" s="1119"/>
      <c r="KUI46" s="1119"/>
      <c r="KUJ46" s="1119"/>
      <c r="KUK46" s="1119"/>
      <c r="KUL46" s="1119"/>
      <c r="KUM46" s="1119"/>
      <c r="KUN46" s="1119"/>
      <c r="KUO46" s="1119"/>
      <c r="KUP46" s="1119"/>
      <c r="KUQ46" s="1119"/>
      <c r="KUR46" s="1119"/>
      <c r="KUS46" s="1119"/>
      <c r="KUT46" s="1119"/>
      <c r="KUU46" s="1119"/>
      <c r="KUV46" s="1119"/>
      <c r="KUW46" s="1119"/>
      <c r="KUX46" s="1119"/>
      <c r="KUY46" s="1119"/>
      <c r="KUZ46" s="1119"/>
      <c r="KVA46" s="1119"/>
      <c r="KVB46" s="1119"/>
      <c r="KVC46" s="1119"/>
      <c r="KVD46" s="1119"/>
      <c r="KVE46" s="1119"/>
      <c r="KVF46" s="1119"/>
      <c r="KVG46" s="1119"/>
      <c r="KVH46" s="1119"/>
      <c r="KVI46" s="1119"/>
      <c r="KVJ46" s="1119"/>
      <c r="KVK46" s="1119"/>
      <c r="KVL46" s="1119"/>
      <c r="KVM46" s="1119"/>
      <c r="KVN46" s="1119"/>
      <c r="KVO46" s="1119"/>
      <c r="KVP46" s="1119"/>
      <c r="KVQ46" s="1119"/>
      <c r="KVR46" s="1119"/>
      <c r="KVS46" s="1119"/>
      <c r="KVT46" s="1119"/>
      <c r="KVU46" s="1119"/>
      <c r="KVV46" s="1119"/>
      <c r="KVW46" s="1119"/>
      <c r="KVX46" s="1119"/>
      <c r="KVY46" s="1119"/>
      <c r="KVZ46" s="1119"/>
      <c r="KWA46" s="1119"/>
      <c r="KWB46" s="1119"/>
      <c r="KWC46" s="1119"/>
      <c r="KWD46" s="1119"/>
      <c r="KWE46" s="1119"/>
      <c r="KWF46" s="1119"/>
      <c r="KWG46" s="1119"/>
      <c r="KWH46" s="1119"/>
      <c r="KWI46" s="1119"/>
      <c r="KWJ46" s="1119"/>
      <c r="KWK46" s="1119"/>
      <c r="KWL46" s="1119"/>
      <c r="KWM46" s="1119"/>
      <c r="KWN46" s="1119"/>
      <c r="KWO46" s="1119"/>
      <c r="KWP46" s="1119"/>
      <c r="KWQ46" s="1119"/>
      <c r="KWR46" s="1119"/>
      <c r="KWS46" s="1119"/>
      <c r="KWT46" s="1119"/>
      <c r="KWU46" s="1119"/>
      <c r="KWV46" s="1119"/>
      <c r="KWW46" s="1119"/>
      <c r="KWX46" s="1119"/>
      <c r="KWY46" s="1119"/>
      <c r="KWZ46" s="1119"/>
      <c r="KXA46" s="1119"/>
      <c r="KXB46" s="1119"/>
      <c r="KXC46" s="1119"/>
      <c r="KXD46" s="1119"/>
      <c r="KXE46" s="1119"/>
      <c r="KXF46" s="1119"/>
      <c r="KXG46" s="1119"/>
      <c r="KXH46" s="1119"/>
      <c r="KXI46" s="1119"/>
      <c r="KXJ46" s="1119"/>
      <c r="KXK46" s="1119"/>
      <c r="KXL46" s="1119"/>
      <c r="KXM46" s="1119"/>
      <c r="KXN46" s="1119"/>
      <c r="KXO46" s="1119"/>
      <c r="KXP46" s="1119"/>
      <c r="KXQ46" s="1119"/>
      <c r="KXR46" s="1119"/>
      <c r="KXS46" s="1119"/>
      <c r="KXT46" s="1119"/>
      <c r="KXU46" s="1119"/>
      <c r="KXV46" s="1119"/>
      <c r="KXW46" s="1119"/>
      <c r="KXX46" s="1119"/>
      <c r="KXY46" s="1119"/>
      <c r="KXZ46" s="1119"/>
      <c r="KYA46" s="1119"/>
      <c r="KYB46" s="1119"/>
      <c r="KYC46" s="1119"/>
      <c r="KYD46" s="1119"/>
      <c r="KYE46" s="1119"/>
      <c r="KYF46" s="1119"/>
      <c r="KYG46" s="1119"/>
      <c r="KYH46" s="1119"/>
      <c r="KYI46" s="1119"/>
      <c r="KYJ46" s="1119"/>
      <c r="KYK46" s="1119"/>
      <c r="KYL46" s="1119"/>
      <c r="KYM46" s="1119"/>
      <c r="KYN46" s="1119"/>
      <c r="KYO46" s="1119"/>
      <c r="KYP46" s="1119"/>
      <c r="KYQ46" s="1119"/>
      <c r="KYR46" s="1119"/>
      <c r="KYS46" s="1119"/>
      <c r="KYT46" s="1119"/>
      <c r="KYU46" s="1119"/>
      <c r="KYV46" s="1119"/>
      <c r="KYW46" s="1119"/>
      <c r="KYX46" s="1119"/>
      <c r="KYY46" s="1119"/>
      <c r="KYZ46" s="1119"/>
      <c r="KZA46" s="1119"/>
      <c r="KZB46" s="1119"/>
      <c r="KZC46" s="1119"/>
      <c r="KZD46" s="1119"/>
      <c r="KZE46" s="1119"/>
      <c r="KZF46" s="1119"/>
      <c r="KZG46" s="1119"/>
      <c r="KZH46" s="1119"/>
      <c r="KZI46" s="1119"/>
      <c r="KZJ46" s="1119"/>
      <c r="KZK46" s="1119"/>
      <c r="KZL46" s="1119"/>
      <c r="KZM46" s="1119"/>
      <c r="KZN46" s="1119"/>
      <c r="KZO46" s="1119"/>
      <c r="KZP46" s="1119"/>
      <c r="KZQ46" s="1119"/>
      <c r="KZR46" s="1119"/>
      <c r="KZS46" s="1119"/>
      <c r="KZT46" s="1119"/>
      <c r="KZU46" s="1119"/>
      <c r="KZV46" s="1119"/>
      <c r="KZW46" s="1119"/>
      <c r="KZX46" s="1119"/>
      <c r="KZY46" s="1119"/>
      <c r="KZZ46" s="1119"/>
      <c r="LAA46" s="1119"/>
      <c r="LAB46" s="1119"/>
      <c r="LAC46" s="1119"/>
      <c r="LAD46" s="1119"/>
      <c r="LAE46" s="1119"/>
      <c r="LAF46" s="1119"/>
      <c r="LAG46" s="1119"/>
      <c r="LAH46" s="1119"/>
      <c r="LAI46" s="1119"/>
      <c r="LAJ46" s="1119"/>
      <c r="LAK46" s="1119"/>
      <c r="LAL46" s="1119"/>
      <c r="LAM46" s="1119"/>
      <c r="LAN46" s="1119"/>
      <c r="LAO46" s="1119"/>
      <c r="LAP46" s="1119"/>
      <c r="LAQ46" s="1119"/>
      <c r="LAR46" s="1119"/>
      <c r="LAS46" s="1119"/>
      <c r="LAT46" s="1119"/>
      <c r="LAU46" s="1119"/>
      <c r="LAV46" s="1119"/>
      <c r="LAW46" s="1119"/>
      <c r="LAX46" s="1119"/>
      <c r="LAY46" s="1119"/>
      <c r="LAZ46" s="1119"/>
      <c r="LBA46" s="1119"/>
      <c r="LBB46" s="1119"/>
      <c r="LBC46" s="1119"/>
      <c r="LBD46" s="1119"/>
      <c r="LBE46" s="1119"/>
      <c r="LBF46" s="1119"/>
      <c r="LBG46" s="1119"/>
      <c r="LBH46" s="1119"/>
      <c r="LBI46" s="1119"/>
      <c r="LBJ46" s="1119"/>
      <c r="LBK46" s="1119"/>
      <c r="LBL46" s="1119"/>
      <c r="LBM46" s="1119"/>
      <c r="LBN46" s="1119"/>
      <c r="LBO46" s="1119"/>
      <c r="LBP46" s="1119"/>
      <c r="LBQ46" s="1119"/>
      <c r="LBR46" s="1119"/>
      <c r="LBS46" s="1119"/>
      <c r="LBT46" s="1119"/>
      <c r="LBU46" s="1119"/>
      <c r="LBV46" s="1119"/>
      <c r="LBW46" s="1119"/>
      <c r="LBX46" s="1119"/>
      <c r="LBY46" s="1119"/>
      <c r="LBZ46" s="1119"/>
      <c r="LCA46" s="1119"/>
      <c r="LCB46" s="1119"/>
      <c r="LCC46" s="1119"/>
      <c r="LCD46" s="1119"/>
      <c r="LCE46" s="1119"/>
      <c r="LCF46" s="1119"/>
      <c r="LCG46" s="1119"/>
      <c r="LCH46" s="1119"/>
      <c r="LCI46" s="1119"/>
      <c r="LCJ46" s="1119"/>
      <c r="LCK46" s="1119"/>
      <c r="LCL46" s="1119"/>
      <c r="LCM46" s="1119"/>
      <c r="LCN46" s="1119"/>
      <c r="LCO46" s="1119"/>
      <c r="LCP46" s="1119"/>
      <c r="LCQ46" s="1119"/>
      <c r="LCR46" s="1119"/>
      <c r="LCS46" s="1119"/>
      <c r="LCT46" s="1119"/>
      <c r="LCU46" s="1119"/>
      <c r="LCV46" s="1119"/>
      <c r="LCW46" s="1119"/>
      <c r="LCX46" s="1119"/>
      <c r="LCY46" s="1119"/>
      <c r="LCZ46" s="1119"/>
      <c r="LDA46" s="1119"/>
      <c r="LDB46" s="1119"/>
      <c r="LDC46" s="1119"/>
      <c r="LDD46" s="1119"/>
      <c r="LDE46" s="1119"/>
      <c r="LDF46" s="1119"/>
      <c r="LDG46" s="1119"/>
      <c r="LDH46" s="1119"/>
      <c r="LDI46" s="1119"/>
      <c r="LDJ46" s="1119"/>
      <c r="LDK46" s="1119"/>
      <c r="LDL46" s="1119"/>
      <c r="LDM46" s="1119"/>
      <c r="LDN46" s="1119"/>
      <c r="LDO46" s="1119"/>
      <c r="LDP46" s="1119"/>
      <c r="LDQ46" s="1119"/>
      <c r="LDR46" s="1119"/>
      <c r="LDS46" s="1119"/>
      <c r="LDT46" s="1119"/>
      <c r="LDU46" s="1119"/>
      <c r="LDV46" s="1119"/>
      <c r="LDW46" s="1119"/>
      <c r="LDX46" s="1119"/>
      <c r="LDY46" s="1119"/>
      <c r="LDZ46" s="1119"/>
      <c r="LEA46" s="1119"/>
      <c r="LEB46" s="1119"/>
      <c r="LEC46" s="1119"/>
      <c r="LED46" s="1119"/>
      <c r="LEE46" s="1119"/>
      <c r="LEF46" s="1119"/>
      <c r="LEG46" s="1119"/>
      <c r="LEH46" s="1119"/>
      <c r="LEI46" s="1119"/>
      <c r="LEJ46" s="1119"/>
      <c r="LEK46" s="1119"/>
      <c r="LEL46" s="1119"/>
      <c r="LEM46" s="1119"/>
      <c r="LEN46" s="1119"/>
      <c r="LEO46" s="1119"/>
      <c r="LEP46" s="1119"/>
      <c r="LEQ46" s="1119"/>
      <c r="LER46" s="1119"/>
      <c r="LES46" s="1119"/>
      <c r="LET46" s="1119"/>
      <c r="LEU46" s="1119"/>
      <c r="LEV46" s="1119"/>
      <c r="LEW46" s="1119"/>
      <c r="LEX46" s="1119"/>
      <c r="LEY46" s="1119"/>
      <c r="LEZ46" s="1119"/>
      <c r="LFA46" s="1119"/>
      <c r="LFB46" s="1119"/>
      <c r="LFC46" s="1119"/>
      <c r="LFD46" s="1119"/>
      <c r="LFE46" s="1119"/>
      <c r="LFF46" s="1119"/>
      <c r="LFG46" s="1119"/>
      <c r="LFH46" s="1119"/>
      <c r="LFI46" s="1119"/>
      <c r="LFJ46" s="1119"/>
      <c r="LFK46" s="1119"/>
      <c r="LFL46" s="1119"/>
      <c r="LFM46" s="1119"/>
      <c r="LFN46" s="1119"/>
      <c r="LFO46" s="1119"/>
      <c r="LFP46" s="1119"/>
      <c r="LFQ46" s="1119"/>
      <c r="LFR46" s="1119"/>
      <c r="LFS46" s="1119"/>
      <c r="LFT46" s="1119"/>
      <c r="LFU46" s="1119"/>
      <c r="LFV46" s="1119"/>
      <c r="LFW46" s="1119"/>
      <c r="LFX46" s="1119"/>
      <c r="LFY46" s="1119"/>
      <c r="LFZ46" s="1119"/>
      <c r="LGA46" s="1119"/>
      <c r="LGB46" s="1119"/>
      <c r="LGC46" s="1119"/>
      <c r="LGD46" s="1119"/>
      <c r="LGE46" s="1119"/>
      <c r="LGF46" s="1119"/>
      <c r="LGG46" s="1119"/>
      <c r="LGH46" s="1119"/>
      <c r="LGI46" s="1119"/>
      <c r="LGJ46" s="1119"/>
      <c r="LGK46" s="1119"/>
      <c r="LGL46" s="1119"/>
      <c r="LGM46" s="1119"/>
      <c r="LGN46" s="1119"/>
      <c r="LGO46" s="1119"/>
      <c r="LGP46" s="1119"/>
      <c r="LGQ46" s="1119"/>
      <c r="LGR46" s="1119"/>
      <c r="LGS46" s="1119"/>
      <c r="LGT46" s="1119"/>
      <c r="LGU46" s="1119"/>
      <c r="LGV46" s="1119"/>
      <c r="LGW46" s="1119"/>
      <c r="LGX46" s="1119"/>
      <c r="LGY46" s="1119"/>
      <c r="LGZ46" s="1119"/>
      <c r="LHA46" s="1119"/>
      <c r="LHB46" s="1119"/>
      <c r="LHC46" s="1119"/>
      <c r="LHD46" s="1119"/>
      <c r="LHE46" s="1119"/>
      <c r="LHF46" s="1119"/>
      <c r="LHG46" s="1119"/>
      <c r="LHH46" s="1119"/>
      <c r="LHI46" s="1119"/>
      <c r="LHJ46" s="1119"/>
      <c r="LHK46" s="1119"/>
      <c r="LHL46" s="1119"/>
      <c r="LHM46" s="1119"/>
      <c r="LHN46" s="1119"/>
      <c r="LHO46" s="1119"/>
      <c r="LHP46" s="1119"/>
      <c r="LHQ46" s="1119"/>
      <c r="LHR46" s="1119"/>
      <c r="LHS46" s="1119"/>
      <c r="LHT46" s="1119"/>
      <c r="LHU46" s="1119"/>
      <c r="LHV46" s="1119"/>
      <c r="LHW46" s="1119"/>
      <c r="LHX46" s="1119"/>
      <c r="LHY46" s="1119"/>
      <c r="LHZ46" s="1119"/>
      <c r="LIA46" s="1119"/>
      <c r="LIB46" s="1119"/>
      <c r="LIC46" s="1119"/>
      <c r="LID46" s="1119"/>
      <c r="LIE46" s="1119"/>
      <c r="LIF46" s="1119"/>
      <c r="LIG46" s="1119"/>
      <c r="LIH46" s="1119"/>
      <c r="LII46" s="1119"/>
      <c r="LIJ46" s="1119"/>
      <c r="LIK46" s="1119"/>
      <c r="LIL46" s="1119"/>
      <c r="LIM46" s="1119"/>
      <c r="LIN46" s="1119"/>
      <c r="LIO46" s="1119"/>
      <c r="LIP46" s="1119"/>
      <c r="LIQ46" s="1119"/>
      <c r="LIR46" s="1119"/>
      <c r="LIS46" s="1119"/>
      <c r="LIT46" s="1119"/>
      <c r="LIU46" s="1119"/>
      <c r="LIV46" s="1119"/>
      <c r="LIW46" s="1119"/>
      <c r="LIX46" s="1119"/>
      <c r="LIY46" s="1119"/>
      <c r="LIZ46" s="1119"/>
      <c r="LJA46" s="1119"/>
      <c r="LJB46" s="1119"/>
      <c r="LJC46" s="1119"/>
      <c r="LJD46" s="1119"/>
      <c r="LJE46" s="1119"/>
      <c r="LJF46" s="1119"/>
      <c r="LJG46" s="1119"/>
      <c r="LJH46" s="1119"/>
      <c r="LJI46" s="1119"/>
      <c r="LJJ46" s="1119"/>
      <c r="LJK46" s="1119"/>
      <c r="LJL46" s="1119"/>
      <c r="LJM46" s="1119"/>
      <c r="LJN46" s="1119"/>
      <c r="LJO46" s="1119"/>
      <c r="LJP46" s="1119"/>
      <c r="LJQ46" s="1119"/>
      <c r="LJR46" s="1119"/>
      <c r="LJS46" s="1119"/>
      <c r="LJT46" s="1119"/>
      <c r="LJU46" s="1119"/>
      <c r="LJV46" s="1119"/>
      <c r="LJW46" s="1119"/>
      <c r="LJX46" s="1119"/>
      <c r="LJY46" s="1119"/>
      <c r="LJZ46" s="1119"/>
      <c r="LKA46" s="1119"/>
      <c r="LKB46" s="1119"/>
      <c r="LKC46" s="1119"/>
      <c r="LKD46" s="1119"/>
      <c r="LKE46" s="1119"/>
      <c r="LKF46" s="1119"/>
      <c r="LKG46" s="1119"/>
      <c r="LKH46" s="1119"/>
      <c r="LKI46" s="1119"/>
      <c r="LKJ46" s="1119"/>
      <c r="LKK46" s="1119"/>
      <c r="LKL46" s="1119"/>
      <c r="LKM46" s="1119"/>
      <c r="LKN46" s="1119"/>
      <c r="LKO46" s="1119"/>
      <c r="LKP46" s="1119"/>
      <c r="LKQ46" s="1119"/>
      <c r="LKR46" s="1119"/>
      <c r="LKS46" s="1119"/>
      <c r="LKT46" s="1119"/>
      <c r="LKU46" s="1119"/>
      <c r="LKV46" s="1119"/>
      <c r="LKW46" s="1119"/>
      <c r="LKX46" s="1119"/>
      <c r="LKY46" s="1119"/>
      <c r="LKZ46" s="1119"/>
      <c r="LLA46" s="1119"/>
      <c r="LLB46" s="1119"/>
      <c r="LLC46" s="1119"/>
      <c r="LLD46" s="1119"/>
      <c r="LLE46" s="1119"/>
      <c r="LLF46" s="1119"/>
      <c r="LLG46" s="1119"/>
      <c r="LLH46" s="1119"/>
      <c r="LLI46" s="1119"/>
      <c r="LLJ46" s="1119"/>
      <c r="LLK46" s="1119"/>
      <c r="LLL46" s="1119"/>
      <c r="LLM46" s="1119"/>
      <c r="LLN46" s="1119"/>
      <c r="LLO46" s="1119"/>
      <c r="LLP46" s="1119"/>
      <c r="LLQ46" s="1119"/>
      <c r="LLR46" s="1119"/>
      <c r="LLS46" s="1119"/>
      <c r="LLT46" s="1119"/>
      <c r="LLU46" s="1119"/>
      <c r="LLV46" s="1119"/>
      <c r="LLW46" s="1119"/>
      <c r="LLX46" s="1119"/>
      <c r="LLY46" s="1119"/>
      <c r="LLZ46" s="1119"/>
      <c r="LMA46" s="1119"/>
      <c r="LMB46" s="1119"/>
      <c r="LMC46" s="1119"/>
      <c r="LMD46" s="1119"/>
      <c r="LME46" s="1119"/>
      <c r="LMF46" s="1119"/>
      <c r="LMG46" s="1119"/>
      <c r="LMH46" s="1119"/>
      <c r="LMI46" s="1119"/>
      <c r="LMJ46" s="1119"/>
      <c r="LMK46" s="1119"/>
      <c r="LML46" s="1119"/>
      <c r="LMM46" s="1119"/>
      <c r="LMN46" s="1119"/>
      <c r="LMO46" s="1119"/>
      <c r="LMP46" s="1119"/>
      <c r="LMQ46" s="1119"/>
      <c r="LMR46" s="1119"/>
      <c r="LMS46" s="1119"/>
      <c r="LMT46" s="1119"/>
      <c r="LMU46" s="1119"/>
      <c r="LMV46" s="1119"/>
      <c r="LMW46" s="1119"/>
      <c r="LMX46" s="1119"/>
      <c r="LMY46" s="1119"/>
      <c r="LMZ46" s="1119"/>
      <c r="LNA46" s="1119"/>
      <c r="LNB46" s="1119"/>
      <c r="LNC46" s="1119"/>
      <c r="LND46" s="1119"/>
      <c r="LNE46" s="1119"/>
      <c r="LNF46" s="1119"/>
      <c r="LNG46" s="1119"/>
      <c r="LNH46" s="1119"/>
      <c r="LNI46" s="1119"/>
      <c r="LNJ46" s="1119"/>
      <c r="LNK46" s="1119"/>
      <c r="LNL46" s="1119"/>
      <c r="LNM46" s="1119"/>
      <c r="LNN46" s="1119"/>
      <c r="LNO46" s="1119"/>
      <c r="LNP46" s="1119"/>
      <c r="LNQ46" s="1119"/>
      <c r="LNR46" s="1119"/>
      <c r="LNS46" s="1119"/>
      <c r="LNT46" s="1119"/>
      <c r="LNU46" s="1119"/>
      <c r="LNV46" s="1119"/>
      <c r="LNW46" s="1119"/>
      <c r="LNX46" s="1119"/>
      <c r="LNY46" s="1119"/>
      <c r="LNZ46" s="1119"/>
      <c r="LOA46" s="1119"/>
      <c r="LOB46" s="1119"/>
      <c r="LOC46" s="1119"/>
      <c r="LOD46" s="1119"/>
      <c r="LOE46" s="1119"/>
      <c r="LOF46" s="1119"/>
      <c r="LOG46" s="1119"/>
      <c r="LOH46" s="1119"/>
      <c r="LOI46" s="1119"/>
      <c r="LOJ46" s="1119"/>
      <c r="LOK46" s="1119"/>
      <c r="LOL46" s="1119"/>
      <c r="LOM46" s="1119"/>
      <c r="LON46" s="1119"/>
      <c r="LOO46" s="1119"/>
      <c r="LOP46" s="1119"/>
      <c r="LOQ46" s="1119"/>
      <c r="LOR46" s="1119"/>
      <c r="LOS46" s="1119"/>
      <c r="LOT46" s="1119"/>
      <c r="LOU46" s="1119"/>
      <c r="LOV46" s="1119"/>
      <c r="LOW46" s="1119"/>
      <c r="LOX46" s="1119"/>
      <c r="LOY46" s="1119"/>
      <c r="LOZ46" s="1119"/>
      <c r="LPA46" s="1119"/>
      <c r="LPB46" s="1119"/>
      <c r="LPC46" s="1119"/>
      <c r="LPD46" s="1119"/>
      <c r="LPE46" s="1119"/>
      <c r="LPF46" s="1119"/>
      <c r="LPG46" s="1119"/>
      <c r="LPH46" s="1119"/>
      <c r="LPI46" s="1119"/>
      <c r="LPJ46" s="1119"/>
      <c r="LPK46" s="1119"/>
      <c r="LPL46" s="1119"/>
      <c r="LPM46" s="1119"/>
      <c r="LPN46" s="1119"/>
      <c r="LPO46" s="1119"/>
      <c r="LPP46" s="1119"/>
      <c r="LPQ46" s="1119"/>
      <c r="LPR46" s="1119"/>
      <c r="LPS46" s="1119"/>
      <c r="LPT46" s="1119"/>
      <c r="LPU46" s="1119"/>
      <c r="LPV46" s="1119"/>
      <c r="LPW46" s="1119"/>
      <c r="LPX46" s="1119"/>
      <c r="LPY46" s="1119"/>
      <c r="LPZ46" s="1119"/>
      <c r="LQA46" s="1119"/>
      <c r="LQB46" s="1119"/>
      <c r="LQC46" s="1119"/>
      <c r="LQD46" s="1119"/>
      <c r="LQE46" s="1119"/>
      <c r="LQF46" s="1119"/>
      <c r="LQG46" s="1119"/>
      <c r="LQH46" s="1119"/>
      <c r="LQI46" s="1119"/>
      <c r="LQJ46" s="1119"/>
      <c r="LQK46" s="1119"/>
      <c r="LQL46" s="1119"/>
      <c r="LQM46" s="1119"/>
      <c r="LQN46" s="1119"/>
      <c r="LQO46" s="1119"/>
      <c r="LQP46" s="1119"/>
      <c r="LQQ46" s="1119"/>
      <c r="LQR46" s="1119"/>
      <c r="LQS46" s="1119"/>
      <c r="LQT46" s="1119"/>
      <c r="LQU46" s="1119"/>
      <c r="LQV46" s="1119"/>
      <c r="LQW46" s="1119"/>
      <c r="LQX46" s="1119"/>
      <c r="LQY46" s="1119"/>
      <c r="LQZ46" s="1119"/>
      <c r="LRA46" s="1119"/>
      <c r="LRB46" s="1119"/>
      <c r="LRC46" s="1119"/>
      <c r="LRD46" s="1119"/>
      <c r="LRE46" s="1119"/>
      <c r="LRF46" s="1119"/>
      <c r="LRG46" s="1119"/>
      <c r="LRH46" s="1119"/>
      <c r="LRI46" s="1119"/>
      <c r="LRJ46" s="1119"/>
      <c r="LRK46" s="1119"/>
      <c r="LRL46" s="1119"/>
      <c r="LRM46" s="1119"/>
      <c r="LRN46" s="1119"/>
      <c r="LRO46" s="1119"/>
      <c r="LRP46" s="1119"/>
      <c r="LRQ46" s="1119"/>
      <c r="LRR46" s="1119"/>
      <c r="LRS46" s="1119"/>
      <c r="LRT46" s="1119"/>
      <c r="LRU46" s="1119"/>
      <c r="LRV46" s="1119"/>
      <c r="LRW46" s="1119"/>
      <c r="LRX46" s="1119"/>
      <c r="LRY46" s="1119"/>
      <c r="LRZ46" s="1119"/>
      <c r="LSA46" s="1119"/>
      <c r="LSB46" s="1119"/>
      <c r="LSC46" s="1119"/>
      <c r="LSD46" s="1119"/>
      <c r="LSE46" s="1119"/>
      <c r="LSF46" s="1119"/>
      <c r="LSG46" s="1119"/>
      <c r="LSH46" s="1119"/>
      <c r="LSI46" s="1119"/>
      <c r="LSJ46" s="1119"/>
      <c r="LSK46" s="1119"/>
      <c r="LSL46" s="1119"/>
      <c r="LSM46" s="1119"/>
      <c r="LSN46" s="1119"/>
      <c r="LSO46" s="1119"/>
      <c r="LSP46" s="1119"/>
      <c r="LSQ46" s="1119"/>
      <c r="LSR46" s="1119"/>
      <c r="LSS46" s="1119"/>
      <c r="LST46" s="1119"/>
      <c r="LSU46" s="1119"/>
      <c r="LSV46" s="1119"/>
      <c r="LSW46" s="1119"/>
      <c r="LSX46" s="1119"/>
      <c r="LSY46" s="1119"/>
      <c r="LSZ46" s="1119"/>
      <c r="LTA46" s="1119"/>
      <c r="LTB46" s="1119"/>
      <c r="LTC46" s="1119"/>
      <c r="LTD46" s="1119"/>
      <c r="LTE46" s="1119"/>
      <c r="LTF46" s="1119"/>
      <c r="LTG46" s="1119"/>
      <c r="LTH46" s="1119"/>
      <c r="LTI46" s="1119"/>
      <c r="LTJ46" s="1119"/>
      <c r="LTK46" s="1119"/>
      <c r="LTL46" s="1119"/>
      <c r="LTM46" s="1119"/>
      <c r="LTN46" s="1119"/>
      <c r="LTO46" s="1119"/>
      <c r="LTP46" s="1119"/>
      <c r="LTQ46" s="1119"/>
      <c r="LTR46" s="1119"/>
      <c r="LTS46" s="1119"/>
      <c r="LTT46" s="1119"/>
      <c r="LTU46" s="1119"/>
      <c r="LTV46" s="1119"/>
      <c r="LTW46" s="1119"/>
      <c r="LTX46" s="1119"/>
      <c r="LTY46" s="1119"/>
      <c r="LTZ46" s="1119"/>
      <c r="LUA46" s="1119"/>
      <c r="LUB46" s="1119"/>
      <c r="LUC46" s="1119"/>
      <c r="LUD46" s="1119"/>
      <c r="LUE46" s="1119"/>
      <c r="LUF46" s="1119"/>
      <c r="LUG46" s="1119"/>
      <c r="LUH46" s="1119"/>
      <c r="LUI46" s="1119"/>
      <c r="LUJ46" s="1119"/>
      <c r="LUK46" s="1119"/>
      <c r="LUL46" s="1119"/>
      <c r="LUM46" s="1119"/>
      <c r="LUN46" s="1119"/>
      <c r="LUO46" s="1119"/>
      <c r="LUP46" s="1119"/>
      <c r="LUQ46" s="1119"/>
      <c r="LUR46" s="1119"/>
      <c r="LUS46" s="1119"/>
      <c r="LUT46" s="1119"/>
      <c r="LUU46" s="1119"/>
      <c r="LUV46" s="1119"/>
      <c r="LUW46" s="1119"/>
      <c r="LUX46" s="1119"/>
      <c r="LUY46" s="1119"/>
      <c r="LUZ46" s="1119"/>
      <c r="LVA46" s="1119"/>
      <c r="LVB46" s="1119"/>
      <c r="LVC46" s="1119"/>
      <c r="LVD46" s="1119"/>
      <c r="LVE46" s="1119"/>
      <c r="LVF46" s="1119"/>
      <c r="LVG46" s="1119"/>
      <c r="LVH46" s="1119"/>
      <c r="LVI46" s="1119"/>
      <c r="LVJ46" s="1119"/>
      <c r="LVK46" s="1119"/>
      <c r="LVL46" s="1119"/>
      <c r="LVM46" s="1119"/>
      <c r="LVN46" s="1119"/>
      <c r="LVO46" s="1119"/>
      <c r="LVP46" s="1119"/>
      <c r="LVQ46" s="1119"/>
      <c r="LVR46" s="1119"/>
      <c r="LVS46" s="1119"/>
      <c r="LVT46" s="1119"/>
      <c r="LVU46" s="1119"/>
      <c r="LVV46" s="1119"/>
      <c r="LVW46" s="1119"/>
      <c r="LVX46" s="1119"/>
      <c r="LVY46" s="1119"/>
      <c r="LVZ46" s="1119"/>
      <c r="LWA46" s="1119"/>
      <c r="LWB46" s="1119"/>
      <c r="LWC46" s="1119"/>
      <c r="LWD46" s="1119"/>
      <c r="LWE46" s="1119"/>
      <c r="LWF46" s="1119"/>
      <c r="LWG46" s="1119"/>
      <c r="LWH46" s="1119"/>
      <c r="LWI46" s="1119"/>
      <c r="LWJ46" s="1119"/>
      <c r="LWK46" s="1119"/>
      <c r="LWL46" s="1119"/>
      <c r="LWM46" s="1119"/>
      <c r="LWN46" s="1119"/>
      <c r="LWO46" s="1119"/>
      <c r="LWP46" s="1119"/>
      <c r="LWQ46" s="1119"/>
      <c r="LWR46" s="1119"/>
      <c r="LWS46" s="1119"/>
      <c r="LWT46" s="1119"/>
      <c r="LWU46" s="1119"/>
      <c r="LWV46" s="1119"/>
      <c r="LWW46" s="1119"/>
      <c r="LWX46" s="1119"/>
      <c r="LWY46" s="1119"/>
      <c r="LWZ46" s="1119"/>
      <c r="LXA46" s="1119"/>
      <c r="LXB46" s="1119"/>
      <c r="LXC46" s="1119"/>
      <c r="LXD46" s="1119"/>
      <c r="LXE46" s="1119"/>
      <c r="LXF46" s="1119"/>
      <c r="LXG46" s="1119"/>
      <c r="LXH46" s="1119"/>
      <c r="LXI46" s="1119"/>
      <c r="LXJ46" s="1119"/>
      <c r="LXK46" s="1119"/>
      <c r="LXL46" s="1119"/>
      <c r="LXM46" s="1119"/>
      <c r="LXN46" s="1119"/>
      <c r="LXO46" s="1119"/>
      <c r="LXP46" s="1119"/>
      <c r="LXQ46" s="1119"/>
      <c r="LXR46" s="1119"/>
      <c r="LXS46" s="1119"/>
      <c r="LXT46" s="1119"/>
      <c r="LXU46" s="1119"/>
      <c r="LXV46" s="1119"/>
      <c r="LXW46" s="1119"/>
      <c r="LXX46" s="1119"/>
      <c r="LXY46" s="1119"/>
      <c r="LXZ46" s="1119"/>
      <c r="LYA46" s="1119"/>
      <c r="LYB46" s="1119"/>
      <c r="LYC46" s="1119"/>
      <c r="LYD46" s="1119"/>
      <c r="LYE46" s="1119"/>
      <c r="LYF46" s="1119"/>
      <c r="LYG46" s="1119"/>
      <c r="LYH46" s="1119"/>
      <c r="LYI46" s="1119"/>
      <c r="LYJ46" s="1119"/>
      <c r="LYK46" s="1119"/>
      <c r="LYL46" s="1119"/>
      <c r="LYM46" s="1119"/>
      <c r="LYN46" s="1119"/>
      <c r="LYO46" s="1119"/>
      <c r="LYP46" s="1119"/>
      <c r="LYQ46" s="1119"/>
      <c r="LYR46" s="1119"/>
      <c r="LYS46" s="1119"/>
      <c r="LYT46" s="1119"/>
      <c r="LYU46" s="1119"/>
      <c r="LYV46" s="1119"/>
      <c r="LYW46" s="1119"/>
      <c r="LYX46" s="1119"/>
      <c r="LYY46" s="1119"/>
      <c r="LYZ46" s="1119"/>
      <c r="LZA46" s="1119"/>
      <c r="LZB46" s="1119"/>
      <c r="LZC46" s="1119"/>
      <c r="LZD46" s="1119"/>
      <c r="LZE46" s="1119"/>
      <c r="LZF46" s="1119"/>
      <c r="LZG46" s="1119"/>
      <c r="LZH46" s="1119"/>
      <c r="LZI46" s="1119"/>
      <c r="LZJ46" s="1119"/>
      <c r="LZK46" s="1119"/>
      <c r="LZL46" s="1119"/>
      <c r="LZM46" s="1119"/>
      <c r="LZN46" s="1119"/>
      <c r="LZO46" s="1119"/>
      <c r="LZP46" s="1119"/>
      <c r="LZQ46" s="1119"/>
      <c r="LZR46" s="1119"/>
      <c r="LZS46" s="1119"/>
      <c r="LZT46" s="1119"/>
      <c r="LZU46" s="1119"/>
      <c r="LZV46" s="1119"/>
      <c r="LZW46" s="1119"/>
      <c r="LZX46" s="1119"/>
      <c r="LZY46" s="1119"/>
      <c r="LZZ46" s="1119"/>
      <c r="MAA46" s="1119"/>
      <c r="MAB46" s="1119"/>
      <c r="MAC46" s="1119"/>
      <c r="MAD46" s="1119"/>
      <c r="MAE46" s="1119"/>
      <c r="MAF46" s="1119"/>
      <c r="MAG46" s="1119"/>
      <c r="MAH46" s="1119"/>
      <c r="MAI46" s="1119"/>
      <c r="MAJ46" s="1119"/>
      <c r="MAK46" s="1119"/>
      <c r="MAL46" s="1119"/>
      <c r="MAM46" s="1119"/>
      <c r="MAN46" s="1119"/>
      <c r="MAO46" s="1119"/>
      <c r="MAP46" s="1119"/>
      <c r="MAQ46" s="1119"/>
      <c r="MAR46" s="1119"/>
      <c r="MAS46" s="1119"/>
      <c r="MAT46" s="1119"/>
      <c r="MAU46" s="1119"/>
      <c r="MAV46" s="1119"/>
      <c r="MAW46" s="1119"/>
      <c r="MAX46" s="1119"/>
      <c r="MAY46" s="1119"/>
      <c r="MAZ46" s="1119"/>
      <c r="MBA46" s="1119"/>
      <c r="MBB46" s="1119"/>
      <c r="MBC46" s="1119"/>
      <c r="MBD46" s="1119"/>
      <c r="MBE46" s="1119"/>
      <c r="MBF46" s="1119"/>
      <c r="MBG46" s="1119"/>
      <c r="MBH46" s="1119"/>
      <c r="MBI46" s="1119"/>
      <c r="MBJ46" s="1119"/>
      <c r="MBK46" s="1119"/>
      <c r="MBL46" s="1119"/>
      <c r="MBM46" s="1119"/>
      <c r="MBN46" s="1119"/>
      <c r="MBO46" s="1119"/>
      <c r="MBP46" s="1119"/>
      <c r="MBQ46" s="1119"/>
      <c r="MBR46" s="1119"/>
      <c r="MBS46" s="1119"/>
      <c r="MBT46" s="1119"/>
      <c r="MBU46" s="1119"/>
      <c r="MBV46" s="1119"/>
      <c r="MBW46" s="1119"/>
      <c r="MBX46" s="1119"/>
      <c r="MBY46" s="1119"/>
      <c r="MBZ46" s="1119"/>
      <c r="MCA46" s="1119"/>
      <c r="MCB46" s="1119"/>
      <c r="MCC46" s="1119"/>
      <c r="MCD46" s="1119"/>
      <c r="MCE46" s="1119"/>
      <c r="MCF46" s="1119"/>
      <c r="MCG46" s="1119"/>
      <c r="MCH46" s="1119"/>
      <c r="MCI46" s="1119"/>
      <c r="MCJ46" s="1119"/>
      <c r="MCK46" s="1119"/>
      <c r="MCL46" s="1119"/>
      <c r="MCM46" s="1119"/>
      <c r="MCN46" s="1119"/>
      <c r="MCO46" s="1119"/>
      <c r="MCP46" s="1119"/>
      <c r="MCQ46" s="1119"/>
      <c r="MCR46" s="1119"/>
      <c r="MCS46" s="1119"/>
      <c r="MCT46" s="1119"/>
      <c r="MCU46" s="1119"/>
      <c r="MCV46" s="1119"/>
      <c r="MCW46" s="1119"/>
      <c r="MCX46" s="1119"/>
      <c r="MCY46" s="1119"/>
      <c r="MCZ46" s="1119"/>
      <c r="MDA46" s="1119"/>
      <c r="MDB46" s="1119"/>
      <c r="MDC46" s="1119"/>
      <c r="MDD46" s="1119"/>
      <c r="MDE46" s="1119"/>
      <c r="MDF46" s="1119"/>
      <c r="MDG46" s="1119"/>
      <c r="MDH46" s="1119"/>
      <c r="MDI46" s="1119"/>
      <c r="MDJ46" s="1119"/>
      <c r="MDK46" s="1119"/>
      <c r="MDL46" s="1119"/>
      <c r="MDM46" s="1119"/>
      <c r="MDN46" s="1119"/>
      <c r="MDO46" s="1119"/>
      <c r="MDP46" s="1119"/>
      <c r="MDQ46" s="1119"/>
      <c r="MDR46" s="1119"/>
      <c r="MDS46" s="1119"/>
      <c r="MDT46" s="1119"/>
      <c r="MDU46" s="1119"/>
      <c r="MDV46" s="1119"/>
      <c r="MDW46" s="1119"/>
      <c r="MDX46" s="1119"/>
      <c r="MDY46" s="1119"/>
      <c r="MDZ46" s="1119"/>
      <c r="MEA46" s="1119"/>
      <c r="MEB46" s="1119"/>
      <c r="MEC46" s="1119"/>
      <c r="MED46" s="1119"/>
      <c r="MEE46" s="1119"/>
      <c r="MEF46" s="1119"/>
      <c r="MEG46" s="1119"/>
      <c r="MEH46" s="1119"/>
      <c r="MEI46" s="1119"/>
      <c r="MEJ46" s="1119"/>
      <c r="MEK46" s="1119"/>
      <c r="MEL46" s="1119"/>
      <c r="MEM46" s="1119"/>
      <c r="MEN46" s="1119"/>
      <c r="MEO46" s="1119"/>
      <c r="MEP46" s="1119"/>
      <c r="MEQ46" s="1119"/>
      <c r="MER46" s="1119"/>
      <c r="MES46" s="1119"/>
      <c r="MET46" s="1119"/>
      <c r="MEU46" s="1119"/>
      <c r="MEV46" s="1119"/>
      <c r="MEW46" s="1119"/>
      <c r="MEX46" s="1119"/>
      <c r="MEY46" s="1119"/>
      <c r="MEZ46" s="1119"/>
      <c r="MFA46" s="1119"/>
      <c r="MFB46" s="1119"/>
      <c r="MFC46" s="1119"/>
      <c r="MFD46" s="1119"/>
      <c r="MFE46" s="1119"/>
      <c r="MFF46" s="1119"/>
      <c r="MFG46" s="1119"/>
      <c r="MFH46" s="1119"/>
      <c r="MFI46" s="1119"/>
      <c r="MFJ46" s="1119"/>
      <c r="MFK46" s="1119"/>
      <c r="MFL46" s="1119"/>
      <c r="MFM46" s="1119"/>
      <c r="MFN46" s="1119"/>
      <c r="MFO46" s="1119"/>
      <c r="MFP46" s="1119"/>
      <c r="MFQ46" s="1119"/>
      <c r="MFR46" s="1119"/>
      <c r="MFS46" s="1119"/>
      <c r="MFT46" s="1119"/>
      <c r="MFU46" s="1119"/>
      <c r="MFV46" s="1119"/>
      <c r="MFW46" s="1119"/>
      <c r="MFX46" s="1119"/>
      <c r="MFY46" s="1119"/>
      <c r="MFZ46" s="1119"/>
      <c r="MGA46" s="1119"/>
      <c r="MGB46" s="1119"/>
      <c r="MGC46" s="1119"/>
      <c r="MGD46" s="1119"/>
      <c r="MGE46" s="1119"/>
      <c r="MGF46" s="1119"/>
      <c r="MGG46" s="1119"/>
      <c r="MGH46" s="1119"/>
      <c r="MGI46" s="1119"/>
      <c r="MGJ46" s="1119"/>
      <c r="MGK46" s="1119"/>
      <c r="MGL46" s="1119"/>
      <c r="MGM46" s="1119"/>
      <c r="MGN46" s="1119"/>
      <c r="MGO46" s="1119"/>
      <c r="MGP46" s="1119"/>
      <c r="MGQ46" s="1119"/>
      <c r="MGR46" s="1119"/>
      <c r="MGS46" s="1119"/>
      <c r="MGT46" s="1119"/>
      <c r="MGU46" s="1119"/>
      <c r="MGV46" s="1119"/>
      <c r="MGW46" s="1119"/>
      <c r="MGX46" s="1119"/>
      <c r="MGY46" s="1119"/>
      <c r="MGZ46" s="1119"/>
      <c r="MHA46" s="1119"/>
      <c r="MHB46" s="1119"/>
      <c r="MHC46" s="1119"/>
      <c r="MHD46" s="1119"/>
      <c r="MHE46" s="1119"/>
      <c r="MHF46" s="1119"/>
      <c r="MHG46" s="1119"/>
      <c r="MHH46" s="1119"/>
      <c r="MHI46" s="1119"/>
      <c r="MHJ46" s="1119"/>
      <c r="MHK46" s="1119"/>
      <c r="MHL46" s="1119"/>
      <c r="MHM46" s="1119"/>
      <c r="MHN46" s="1119"/>
      <c r="MHO46" s="1119"/>
      <c r="MHP46" s="1119"/>
      <c r="MHQ46" s="1119"/>
      <c r="MHR46" s="1119"/>
      <c r="MHS46" s="1119"/>
      <c r="MHT46" s="1119"/>
      <c r="MHU46" s="1119"/>
      <c r="MHV46" s="1119"/>
      <c r="MHW46" s="1119"/>
      <c r="MHX46" s="1119"/>
      <c r="MHY46" s="1119"/>
      <c r="MHZ46" s="1119"/>
      <c r="MIA46" s="1119"/>
      <c r="MIB46" s="1119"/>
      <c r="MIC46" s="1119"/>
      <c r="MID46" s="1119"/>
      <c r="MIE46" s="1119"/>
      <c r="MIF46" s="1119"/>
      <c r="MIG46" s="1119"/>
      <c r="MIH46" s="1119"/>
      <c r="MII46" s="1119"/>
      <c r="MIJ46" s="1119"/>
      <c r="MIK46" s="1119"/>
      <c r="MIL46" s="1119"/>
      <c r="MIM46" s="1119"/>
      <c r="MIN46" s="1119"/>
      <c r="MIO46" s="1119"/>
      <c r="MIP46" s="1119"/>
      <c r="MIQ46" s="1119"/>
      <c r="MIR46" s="1119"/>
      <c r="MIS46" s="1119"/>
      <c r="MIT46" s="1119"/>
      <c r="MIU46" s="1119"/>
      <c r="MIV46" s="1119"/>
      <c r="MIW46" s="1119"/>
      <c r="MIX46" s="1119"/>
      <c r="MIY46" s="1119"/>
      <c r="MIZ46" s="1119"/>
      <c r="MJA46" s="1119"/>
      <c r="MJB46" s="1119"/>
      <c r="MJC46" s="1119"/>
      <c r="MJD46" s="1119"/>
      <c r="MJE46" s="1119"/>
      <c r="MJF46" s="1119"/>
      <c r="MJG46" s="1119"/>
      <c r="MJH46" s="1119"/>
      <c r="MJI46" s="1119"/>
      <c r="MJJ46" s="1119"/>
      <c r="MJK46" s="1119"/>
      <c r="MJL46" s="1119"/>
      <c r="MJM46" s="1119"/>
      <c r="MJN46" s="1119"/>
      <c r="MJO46" s="1119"/>
      <c r="MJP46" s="1119"/>
      <c r="MJQ46" s="1119"/>
      <c r="MJR46" s="1119"/>
      <c r="MJS46" s="1119"/>
      <c r="MJT46" s="1119"/>
      <c r="MJU46" s="1119"/>
      <c r="MJV46" s="1119"/>
      <c r="MJW46" s="1119"/>
      <c r="MJX46" s="1119"/>
      <c r="MJY46" s="1119"/>
      <c r="MJZ46" s="1119"/>
      <c r="MKA46" s="1119"/>
      <c r="MKB46" s="1119"/>
      <c r="MKC46" s="1119"/>
      <c r="MKD46" s="1119"/>
      <c r="MKE46" s="1119"/>
      <c r="MKF46" s="1119"/>
      <c r="MKG46" s="1119"/>
      <c r="MKH46" s="1119"/>
      <c r="MKI46" s="1119"/>
      <c r="MKJ46" s="1119"/>
      <c r="MKK46" s="1119"/>
      <c r="MKL46" s="1119"/>
      <c r="MKM46" s="1119"/>
      <c r="MKN46" s="1119"/>
      <c r="MKO46" s="1119"/>
      <c r="MKP46" s="1119"/>
      <c r="MKQ46" s="1119"/>
      <c r="MKR46" s="1119"/>
      <c r="MKS46" s="1119"/>
      <c r="MKT46" s="1119"/>
      <c r="MKU46" s="1119"/>
      <c r="MKV46" s="1119"/>
      <c r="MKW46" s="1119"/>
      <c r="MKX46" s="1119"/>
      <c r="MKY46" s="1119"/>
      <c r="MKZ46" s="1119"/>
      <c r="MLA46" s="1119"/>
      <c r="MLB46" s="1119"/>
      <c r="MLC46" s="1119"/>
      <c r="MLD46" s="1119"/>
      <c r="MLE46" s="1119"/>
      <c r="MLF46" s="1119"/>
      <c r="MLG46" s="1119"/>
      <c r="MLH46" s="1119"/>
      <c r="MLI46" s="1119"/>
      <c r="MLJ46" s="1119"/>
      <c r="MLK46" s="1119"/>
      <c r="MLL46" s="1119"/>
      <c r="MLM46" s="1119"/>
      <c r="MLN46" s="1119"/>
      <c r="MLO46" s="1119"/>
      <c r="MLP46" s="1119"/>
      <c r="MLQ46" s="1119"/>
      <c r="MLR46" s="1119"/>
      <c r="MLS46" s="1119"/>
      <c r="MLT46" s="1119"/>
      <c r="MLU46" s="1119"/>
      <c r="MLV46" s="1119"/>
      <c r="MLW46" s="1119"/>
      <c r="MLX46" s="1119"/>
      <c r="MLY46" s="1119"/>
      <c r="MLZ46" s="1119"/>
      <c r="MMA46" s="1119"/>
      <c r="MMB46" s="1119"/>
      <c r="MMC46" s="1119"/>
      <c r="MMD46" s="1119"/>
      <c r="MME46" s="1119"/>
      <c r="MMF46" s="1119"/>
      <c r="MMG46" s="1119"/>
      <c r="MMH46" s="1119"/>
      <c r="MMI46" s="1119"/>
      <c r="MMJ46" s="1119"/>
      <c r="MMK46" s="1119"/>
      <c r="MML46" s="1119"/>
      <c r="MMM46" s="1119"/>
      <c r="MMN46" s="1119"/>
      <c r="MMO46" s="1119"/>
      <c r="MMP46" s="1119"/>
      <c r="MMQ46" s="1119"/>
      <c r="MMR46" s="1119"/>
      <c r="MMS46" s="1119"/>
      <c r="MMT46" s="1119"/>
      <c r="MMU46" s="1119"/>
      <c r="MMV46" s="1119"/>
      <c r="MMW46" s="1119"/>
      <c r="MMX46" s="1119"/>
      <c r="MMY46" s="1119"/>
      <c r="MMZ46" s="1119"/>
      <c r="MNA46" s="1119"/>
      <c r="MNB46" s="1119"/>
      <c r="MNC46" s="1119"/>
      <c r="MND46" s="1119"/>
      <c r="MNE46" s="1119"/>
      <c r="MNF46" s="1119"/>
      <c r="MNG46" s="1119"/>
      <c r="MNH46" s="1119"/>
      <c r="MNI46" s="1119"/>
      <c r="MNJ46" s="1119"/>
      <c r="MNK46" s="1119"/>
      <c r="MNL46" s="1119"/>
      <c r="MNM46" s="1119"/>
      <c r="MNN46" s="1119"/>
      <c r="MNO46" s="1119"/>
      <c r="MNP46" s="1119"/>
      <c r="MNQ46" s="1119"/>
      <c r="MNR46" s="1119"/>
      <c r="MNS46" s="1119"/>
      <c r="MNT46" s="1119"/>
      <c r="MNU46" s="1119"/>
      <c r="MNV46" s="1119"/>
      <c r="MNW46" s="1119"/>
      <c r="MNX46" s="1119"/>
      <c r="MNY46" s="1119"/>
      <c r="MNZ46" s="1119"/>
      <c r="MOA46" s="1119"/>
      <c r="MOB46" s="1119"/>
      <c r="MOC46" s="1119"/>
      <c r="MOD46" s="1119"/>
      <c r="MOE46" s="1119"/>
      <c r="MOF46" s="1119"/>
      <c r="MOG46" s="1119"/>
      <c r="MOH46" s="1119"/>
      <c r="MOI46" s="1119"/>
      <c r="MOJ46" s="1119"/>
      <c r="MOK46" s="1119"/>
      <c r="MOL46" s="1119"/>
      <c r="MOM46" s="1119"/>
      <c r="MON46" s="1119"/>
      <c r="MOO46" s="1119"/>
      <c r="MOP46" s="1119"/>
      <c r="MOQ46" s="1119"/>
      <c r="MOR46" s="1119"/>
      <c r="MOS46" s="1119"/>
      <c r="MOT46" s="1119"/>
      <c r="MOU46" s="1119"/>
      <c r="MOV46" s="1119"/>
      <c r="MOW46" s="1119"/>
      <c r="MOX46" s="1119"/>
      <c r="MOY46" s="1119"/>
      <c r="MOZ46" s="1119"/>
      <c r="MPA46" s="1119"/>
      <c r="MPB46" s="1119"/>
      <c r="MPC46" s="1119"/>
      <c r="MPD46" s="1119"/>
      <c r="MPE46" s="1119"/>
      <c r="MPF46" s="1119"/>
      <c r="MPG46" s="1119"/>
      <c r="MPH46" s="1119"/>
      <c r="MPI46" s="1119"/>
      <c r="MPJ46" s="1119"/>
      <c r="MPK46" s="1119"/>
      <c r="MPL46" s="1119"/>
      <c r="MPM46" s="1119"/>
      <c r="MPN46" s="1119"/>
      <c r="MPO46" s="1119"/>
      <c r="MPP46" s="1119"/>
      <c r="MPQ46" s="1119"/>
      <c r="MPR46" s="1119"/>
      <c r="MPS46" s="1119"/>
      <c r="MPT46" s="1119"/>
      <c r="MPU46" s="1119"/>
      <c r="MPV46" s="1119"/>
      <c r="MPW46" s="1119"/>
      <c r="MPX46" s="1119"/>
      <c r="MPY46" s="1119"/>
      <c r="MPZ46" s="1119"/>
      <c r="MQA46" s="1119"/>
      <c r="MQB46" s="1119"/>
      <c r="MQC46" s="1119"/>
      <c r="MQD46" s="1119"/>
      <c r="MQE46" s="1119"/>
      <c r="MQF46" s="1119"/>
      <c r="MQG46" s="1119"/>
      <c r="MQH46" s="1119"/>
      <c r="MQI46" s="1119"/>
      <c r="MQJ46" s="1119"/>
      <c r="MQK46" s="1119"/>
      <c r="MQL46" s="1119"/>
      <c r="MQM46" s="1119"/>
      <c r="MQN46" s="1119"/>
      <c r="MQO46" s="1119"/>
      <c r="MQP46" s="1119"/>
      <c r="MQQ46" s="1119"/>
      <c r="MQR46" s="1119"/>
      <c r="MQS46" s="1119"/>
      <c r="MQT46" s="1119"/>
      <c r="MQU46" s="1119"/>
      <c r="MQV46" s="1119"/>
      <c r="MQW46" s="1119"/>
      <c r="MQX46" s="1119"/>
      <c r="MQY46" s="1119"/>
      <c r="MQZ46" s="1119"/>
      <c r="MRA46" s="1119"/>
      <c r="MRB46" s="1119"/>
      <c r="MRC46" s="1119"/>
      <c r="MRD46" s="1119"/>
      <c r="MRE46" s="1119"/>
      <c r="MRF46" s="1119"/>
      <c r="MRG46" s="1119"/>
      <c r="MRH46" s="1119"/>
      <c r="MRI46" s="1119"/>
      <c r="MRJ46" s="1119"/>
      <c r="MRK46" s="1119"/>
      <c r="MRL46" s="1119"/>
      <c r="MRM46" s="1119"/>
      <c r="MRN46" s="1119"/>
      <c r="MRO46" s="1119"/>
      <c r="MRP46" s="1119"/>
      <c r="MRQ46" s="1119"/>
      <c r="MRR46" s="1119"/>
      <c r="MRS46" s="1119"/>
      <c r="MRT46" s="1119"/>
      <c r="MRU46" s="1119"/>
      <c r="MRV46" s="1119"/>
      <c r="MRW46" s="1119"/>
      <c r="MRX46" s="1119"/>
      <c r="MRY46" s="1119"/>
      <c r="MRZ46" s="1119"/>
      <c r="MSA46" s="1119"/>
      <c r="MSB46" s="1119"/>
      <c r="MSC46" s="1119"/>
      <c r="MSD46" s="1119"/>
      <c r="MSE46" s="1119"/>
      <c r="MSF46" s="1119"/>
      <c r="MSG46" s="1119"/>
      <c r="MSH46" s="1119"/>
      <c r="MSI46" s="1119"/>
      <c r="MSJ46" s="1119"/>
      <c r="MSK46" s="1119"/>
      <c r="MSL46" s="1119"/>
      <c r="MSM46" s="1119"/>
      <c r="MSN46" s="1119"/>
      <c r="MSO46" s="1119"/>
      <c r="MSP46" s="1119"/>
      <c r="MSQ46" s="1119"/>
      <c r="MSR46" s="1119"/>
      <c r="MSS46" s="1119"/>
      <c r="MST46" s="1119"/>
      <c r="MSU46" s="1119"/>
      <c r="MSV46" s="1119"/>
      <c r="MSW46" s="1119"/>
      <c r="MSX46" s="1119"/>
      <c r="MSY46" s="1119"/>
      <c r="MSZ46" s="1119"/>
      <c r="MTA46" s="1119"/>
      <c r="MTB46" s="1119"/>
      <c r="MTC46" s="1119"/>
      <c r="MTD46" s="1119"/>
      <c r="MTE46" s="1119"/>
      <c r="MTF46" s="1119"/>
      <c r="MTG46" s="1119"/>
      <c r="MTH46" s="1119"/>
      <c r="MTI46" s="1119"/>
      <c r="MTJ46" s="1119"/>
      <c r="MTK46" s="1119"/>
      <c r="MTL46" s="1119"/>
      <c r="MTM46" s="1119"/>
      <c r="MTN46" s="1119"/>
      <c r="MTO46" s="1119"/>
      <c r="MTP46" s="1119"/>
      <c r="MTQ46" s="1119"/>
      <c r="MTR46" s="1119"/>
      <c r="MTS46" s="1119"/>
      <c r="MTT46" s="1119"/>
      <c r="MTU46" s="1119"/>
      <c r="MTV46" s="1119"/>
      <c r="MTW46" s="1119"/>
      <c r="MTX46" s="1119"/>
      <c r="MTY46" s="1119"/>
      <c r="MTZ46" s="1119"/>
      <c r="MUA46" s="1119"/>
      <c r="MUB46" s="1119"/>
      <c r="MUC46" s="1119"/>
      <c r="MUD46" s="1119"/>
      <c r="MUE46" s="1119"/>
      <c r="MUF46" s="1119"/>
      <c r="MUG46" s="1119"/>
      <c r="MUH46" s="1119"/>
      <c r="MUI46" s="1119"/>
      <c r="MUJ46" s="1119"/>
      <c r="MUK46" s="1119"/>
      <c r="MUL46" s="1119"/>
      <c r="MUM46" s="1119"/>
      <c r="MUN46" s="1119"/>
      <c r="MUO46" s="1119"/>
      <c r="MUP46" s="1119"/>
      <c r="MUQ46" s="1119"/>
      <c r="MUR46" s="1119"/>
      <c r="MUS46" s="1119"/>
      <c r="MUT46" s="1119"/>
      <c r="MUU46" s="1119"/>
      <c r="MUV46" s="1119"/>
      <c r="MUW46" s="1119"/>
      <c r="MUX46" s="1119"/>
      <c r="MUY46" s="1119"/>
      <c r="MUZ46" s="1119"/>
      <c r="MVA46" s="1119"/>
      <c r="MVB46" s="1119"/>
      <c r="MVC46" s="1119"/>
      <c r="MVD46" s="1119"/>
      <c r="MVE46" s="1119"/>
      <c r="MVF46" s="1119"/>
      <c r="MVG46" s="1119"/>
      <c r="MVH46" s="1119"/>
      <c r="MVI46" s="1119"/>
      <c r="MVJ46" s="1119"/>
      <c r="MVK46" s="1119"/>
      <c r="MVL46" s="1119"/>
      <c r="MVM46" s="1119"/>
      <c r="MVN46" s="1119"/>
      <c r="MVO46" s="1119"/>
      <c r="MVP46" s="1119"/>
      <c r="MVQ46" s="1119"/>
      <c r="MVR46" s="1119"/>
      <c r="MVS46" s="1119"/>
      <c r="MVT46" s="1119"/>
      <c r="MVU46" s="1119"/>
      <c r="MVV46" s="1119"/>
      <c r="MVW46" s="1119"/>
      <c r="MVX46" s="1119"/>
      <c r="MVY46" s="1119"/>
      <c r="MVZ46" s="1119"/>
      <c r="MWA46" s="1119"/>
      <c r="MWB46" s="1119"/>
      <c r="MWC46" s="1119"/>
      <c r="MWD46" s="1119"/>
      <c r="MWE46" s="1119"/>
      <c r="MWF46" s="1119"/>
      <c r="MWG46" s="1119"/>
      <c r="MWH46" s="1119"/>
      <c r="MWI46" s="1119"/>
      <c r="MWJ46" s="1119"/>
      <c r="MWK46" s="1119"/>
      <c r="MWL46" s="1119"/>
      <c r="MWM46" s="1119"/>
      <c r="MWN46" s="1119"/>
      <c r="MWO46" s="1119"/>
      <c r="MWP46" s="1119"/>
      <c r="MWQ46" s="1119"/>
      <c r="MWR46" s="1119"/>
      <c r="MWS46" s="1119"/>
      <c r="MWT46" s="1119"/>
      <c r="MWU46" s="1119"/>
      <c r="MWV46" s="1119"/>
      <c r="MWW46" s="1119"/>
      <c r="MWX46" s="1119"/>
      <c r="MWY46" s="1119"/>
      <c r="MWZ46" s="1119"/>
      <c r="MXA46" s="1119"/>
      <c r="MXB46" s="1119"/>
      <c r="MXC46" s="1119"/>
      <c r="MXD46" s="1119"/>
      <c r="MXE46" s="1119"/>
      <c r="MXF46" s="1119"/>
      <c r="MXG46" s="1119"/>
      <c r="MXH46" s="1119"/>
      <c r="MXI46" s="1119"/>
      <c r="MXJ46" s="1119"/>
      <c r="MXK46" s="1119"/>
      <c r="MXL46" s="1119"/>
      <c r="MXM46" s="1119"/>
      <c r="MXN46" s="1119"/>
      <c r="MXO46" s="1119"/>
      <c r="MXP46" s="1119"/>
      <c r="MXQ46" s="1119"/>
      <c r="MXR46" s="1119"/>
      <c r="MXS46" s="1119"/>
      <c r="MXT46" s="1119"/>
      <c r="MXU46" s="1119"/>
      <c r="MXV46" s="1119"/>
      <c r="MXW46" s="1119"/>
      <c r="MXX46" s="1119"/>
      <c r="MXY46" s="1119"/>
      <c r="MXZ46" s="1119"/>
      <c r="MYA46" s="1119"/>
      <c r="MYB46" s="1119"/>
      <c r="MYC46" s="1119"/>
      <c r="MYD46" s="1119"/>
      <c r="MYE46" s="1119"/>
      <c r="MYF46" s="1119"/>
      <c r="MYG46" s="1119"/>
      <c r="MYH46" s="1119"/>
      <c r="MYI46" s="1119"/>
      <c r="MYJ46" s="1119"/>
      <c r="MYK46" s="1119"/>
      <c r="MYL46" s="1119"/>
      <c r="MYM46" s="1119"/>
      <c r="MYN46" s="1119"/>
      <c r="MYO46" s="1119"/>
      <c r="MYP46" s="1119"/>
      <c r="MYQ46" s="1119"/>
      <c r="MYR46" s="1119"/>
      <c r="MYS46" s="1119"/>
      <c r="MYT46" s="1119"/>
      <c r="MYU46" s="1119"/>
      <c r="MYV46" s="1119"/>
      <c r="MYW46" s="1119"/>
      <c r="MYX46" s="1119"/>
      <c r="MYY46" s="1119"/>
      <c r="MYZ46" s="1119"/>
      <c r="MZA46" s="1119"/>
      <c r="MZB46" s="1119"/>
      <c r="MZC46" s="1119"/>
      <c r="MZD46" s="1119"/>
      <c r="MZE46" s="1119"/>
      <c r="MZF46" s="1119"/>
      <c r="MZG46" s="1119"/>
      <c r="MZH46" s="1119"/>
      <c r="MZI46" s="1119"/>
      <c r="MZJ46" s="1119"/>
      <c r="MZK46" s="1119"/>
      <c r="MZL46" s="1119"/>
      <c r="MZM46" s="1119"/>
      <c r="MZN46" s="1119"/>
      <c r="MZO46" s="1119"/>
      <c r="MZP46" s="1119"/>
      <c r="MZQ46" s="1119"/>
      <c r="MZR46" s="1119"/>
      <c r="MZS46" s="1119"/>
      <c r="MZT46" s="1119"/>
      <c r="MZU46" s="1119"/>
      <c r="MZV46" s="1119"/>
      <c r="MZW46" s="1119"/>
      <c r="MZX46" s="1119"/>
      <c r="MZY46" s="1119"/>
      <c r="MZZ46" s="1119"/>
      <c r="NAA46" s="1119"/>
      <c r="NAB46" s="1119"/>
      <c r="NAC46" s="1119"/>
      <c r="NAD46" s="1119"/>
      <c r="NAE46" s="1119"/>
      <c r="NAF46" s="1119"/>
      <c r="NAG46" s="1119"/>
      <c r="NAH46" s="1119"/>
      <c r="NAI46" s="1119"/>
      <c r="NAJ46" s="1119"/>
      <c r="NAK46" s="1119"/>
      <c r="NAL46" s="1119"/>
      <c r="NAM46" s="1119"/>
      <c r="NAN46" s="1119"/>
      <c r="NAO46" s="1119"/>
      <c r="NAP46" s="1119"/>
      <c r="NAQ46" s="1119"/>
      <c r="NAR46" s="1119"/>
      <c r="NAS46" s="1119"/>
      <c r="NAT46" s="1119"/>
      <c r="NAU46" s="1119"/>
      <c r="NAV46" s="1119"/>
      <c r="NAW46" s="1119"/>
      <c r="NAX46" s="1119"/>
      <c r="NAY46" s="1119"/>
      <c r="NAZ46" s="1119"/>
      <c r="NBA46" s="1119"/>
      <c r="NBB46" s="1119"/>
      <c r="NBC46" s="1119"/>
      <c r="NBD46" s="1119"/>
      <c r="NBE46" s="1119"/>
      <c r="NBF46" s="1119"/>
      <c r="NBG46" s="1119"/>
      <c r="NBH46" s="1119"/>
      <c r="NBI46" s="1119"/>
      <c r="NBJ46" s="1119"/>
      <c r="NBK46" s="1119"/>
      <c r="NBL46" s="1119"/>
      <c r="NBM46" s="1119"/>
      <c r="NBN46" s="1119"/>
      <c r="NBO46" s="1119"/>
      <c r="NBP46" s="1119"/>
      <c r="NBQ46" s="1119"/>
      <c r="NBR46" s="1119"/>
      <c r="NBS46" s="1119"/>
      <c r="NBT46" s="1119"/>
      <c r="NBU46" s="1119"/>
      <c r="NBV46" s="1119"/>
      <c r="NBW46" s="1119"/>
      <c r="NBX46" s="1119"/>
      <c r="NBY46" s="1119"/>
      <c r="NBZ46" s="1119"/>
      <c r="NCA46" s="1119"/>
      <c r="NCB46" s="1119"/>
      <c r="NCC46" s="1119"/>
      <c r="NCD46" s="1119"/>
      <c r="NCE46" s="1119"/>
      <c r="NCF46" s="1119"/>
      <c r="NCG46" s="1119"/>
      <c r="NCH46" s="1119"/>
      <c r="NCI46" s="1119"/>
      <c r="NCJ46" s="1119"/>
      <c r="NCK46" s="1119"/>
      <c r="NCL46" s="1119"/>
      <c r="NCM46" s="1119"/>
      <c r="NCN46" s="1119"/>
      <c r="NCO46" s="1119"/>
      <c r="NCP46" s="1119"/>
      <c r="NCQ46" s="1119"/>
      <c r="NCR46" s="1119"/>
      <c r="NCS46" s="1119"/>
      <c r="NCT46" s="1119"/>
      <c r="NCU46" s="1119"/>
      <c r="NCV46" s="1119"/>
      <c r="NCW46" s="1119"/>
      <c r="NCX46" s="1119"/>
      <c r="NCY46" s="1119"/>
      <c r="NCZ46" s="1119"/>
      <c r="NDA46" s="1119"/>
      <c r="NDB46" s="1119"/>
      <c r="NDC46" s="1119"/>
      <c r="NDD46" s="1119"/>
      <c r="NDE46" s="1119"/>
      <c r="NDF46" s="1119"/>
      <c r="NDG46" s="1119"/>
      <c r="NDH46" s="1119"/>
      <c r="NDI46" s="1119"/>
      <c r="NDJ46" s="1119"/>
      <c r="NDK46" s="1119"/>
      <c r="NDL46" s="1119"/>
      <c r="NDM46" s="1119"/>
      <c r="NDN46" s="1119"/>
      <c r="NDO46" s="1119"/>
      <c r="NDP46" s="1119"/>
      <c r="NDQ46" s="1119"/>
      <c r="NDR46" s="1119"/>
      <c r="NDS46" s="1119"/>
      <c r="NDT46" s="1119"/>
      <c r="NDU46" s="1119"/>
      <c r="NDV46" s="1119"/>
      <c r="NDW46" s="1119"/>
      <c r="NDX46" s="1119"/>
      <c r="NDY46" s="1119"/>
      <c r="NDZ46" s="1119"/>
      <c r="NEA46" s="1119"/>
      <c r="NEB46" s="1119"/>
      <c r="NEC46" s="1119"/>
      <c r="NED46" s="1119"/>
      <c r="NEE46" s="1119"/>
      <c r="NEF46" s="1119"/>
      <c r="NEG46" s="1119"/>
      <c r="NEH46" s="1119"/>
      <c r="NEI46" s="1119"/>
      <c r="NEJ46" s="1119"/>
      <c r="NEK46" s="1119"/>
      <c r="NEL46" s="1119"/>
      <c r="NEM46" s="1119"/>
      <c r="NEN46" s="1119"/>
      <c r="NEO46" s="1119"/>
      <c r="NEP46" s="1119"/>
      <c r="NEQ46" s="1119"/>
      <c r="NER46" s="1119"/>
      <c r="NES46" s="1119"/>
      <c r="NET46" s="1119"/>
      <c r="NEU46" s="1119"/>
      <c r="NEV46" s="1119"/>
      <c r="NEW46" s="1119"/>
      <c r="NEX46" s="1119"/>
      <c r="NEY46" s="1119"/>
      <c r="NEZ46" s="1119"/>
      <c r="NFA46" s="1119"/>
      <c r="NFB46" s="1119"/>
      <c r="NFC46" s="1119"/>
      <c r="NFD46" s="1119"/>
      <c r="NFE46" s="1119"/>
      <c r="NFF46" s="1119"/>
      <c r="NFG46" s="1119"/>
      <c r="NFH46" s="1119"/>
      <c r="NFI46" s="1119"/>
      <c r="NFJ46" s="1119"/>
      <c r="NFK46" s="1119"/>
      <c r="NFL46" s="1119"/>
      <c r="NFM46" s="1119"/>
      <c r="NFN46" s="1119"/>
      <c r="NFO46" s="1119"/>
      <c r="NFP46" s="1119"/>
      <c r="NFQ46" s="1119"/>
      <c r="NFR46" s="1119"/>
      <c r="NFS46" s="1119"/>
      <c r="NFT46" s="1119"/>
      <c r="NFU46" s="1119"/>
      <c r="NFV46" s="1119"/>
      <c r="NFW46" s="1119"/>
      <c r="NFX46" s="1119"/>
      <c r="NFY46" s="1119"/>
      <c r="NFZ46" s="1119"/>
      <c r="NGA46" s="1119"/>
      <c r="NGB46" s="1119"/>
      <c r="NGC46" s="1119"/>
      <c r="NGD46" s="1119"/>
      <c r="NGE46" s="1119"/>
      <c r="NGF46" s="1119"/>
      <c r="NGG46" s="1119"/>
      <c r="NGH46" s="1119"/>
      <c r="NGI46" s="1119"/>
      <c r="NGJ46" s="1119"/>
      <c r="NGK46" s="1119"/>
      <c r="NGL46" s="1119"/>
      <c r="NGM46" s="1119"/>
      <c r="NGN46" s="1119"/>
      <c r="NGO46" s="1119"/>
      <c r="NGP46" s="1119"/>
      <c r="NGQ46" s="1119"/>
      <c r="NGR46" s="1119"/>
      <c r="NGS46" s="1119"/>
      <c r="NGT46" s="1119"/>
      <c r="NGU46" s="1119"/>
      <c r="NGV46" s="1119"/>
      <c r="NGW46" s="1119"/>
      <c r="NGX46" s="1119"/>
      <c r="NGY46" s="1119"/>
      <c r="NGZ46" s="1119"/>
      <c r="NHA46" s="1119"/>
      <c r="NHB46" s="1119"/>
      <c r="NHC46" s="1119"/>
      <c r="NHD46" s="1119"/>
      <c r="NHE46" s="1119"/>
      <c r="NHF46" s="1119"/>
      <c r="NHG46" s="1119"/>
      <c r="NHH46" s="1119"/>
      <c r="NHI46" s="1119"/>
      <c r="NHJ46" s="1119"/>
      <c r="NHK46" s="1119"/>
      <c r="NHL46" s="1119"/>
      <c r="NHM46" s="1119"/>
      <c r="NHN46" s="1119"/>
      <c r="NHO46" s="1119"/>
      <c r="NHP46" s="1119"/>
      <c r="NHQ46" s="1119"/>
      <c r="NHR46" s="1119"/>
      <c r="NHS46" s="1119"/>
      <c r="NHT46" s="1119"/>
      <c r="NHU46" s="1119"/>
      <c r="NHV46" s="1119"/>
      <c r="NHW46" s="1119"/>
      <c r="NHX46" s="1119"/>
      <c r="NHY46" s="1119"/>
      <c r="NHZ46" s="1119"/>
      <c r="NIA46" s="1119"/>
      <c r="NIB46" s="1119"/>
      <c r="NIC46" s="1119"/>
      <c r="NID46" s="1119"/>
      <c r="NIE46" s="1119"/>
      <c r="NIF46" s="1119"/>
      <c r="NIG46" s="1119"/>
      <c r="NIH46" s="1119"/>
      <c r="NII46" s="1119"/>
      <c r="NIJ46" s="1119"/>
      <c r="NIK46" s="1119"/>
      <c r="NIL46" s="1119"/>
      <c r="NIM46" s="1119"/>
      <c r="NIN46" s="1119"/>
      <c r="NIO46" s="1119"/>
      <c r="NIP46" s="1119"/>
      <c r="NIQ46" s="1119"/>
      <c r="NIR46" s="1119"/>
      <c r="NIS46" s="1119"/>
      <c r="NIT46" s="1119"/>
      <c r="NIU46" s="1119"/>
      <c r="NIV46" s="1119"/>
      <c r="NIW46" s="1119"/>
      <c r="NIX46" s="1119"/>
      <c r="NIY46" s="1119"/>
      <c r="NIZ46" s="1119"/>
      <c r="NJA46" s="1119"/>
      <c r="NJB46" s="1119"/>
      <c r="NJC46" s="1119"/>
      <c r="NJD46" s="1119"/>
      <c r="NJE46" s="1119"/>
      <c r="NJF46" s="1119"/>
      <c r="NJG46" s="1119"/>
      <c r="NJH46" s="1119"/>
      <c r="NJI46" s="1119"/>
      <c r="NJJ46" s="1119"/>
      <c r="NJK46" s="1119"/>
      <c r="NJL46" s="1119"/>
      <c r="NJM46" s="1119"/>
      <c r="NJN46" s="1119"/>
      <c r="NJO46" s="1119"/>
      <c r="NJP46" s="1119"/>
      <c r="NJQ46" s="1119"/>
      <c r="NJR46" s="1119"/>
      <c r="NJS46" s="1119"/>
      <c r="NJT46" s="1119"/>
      <c r="NJU46" s="1119"/>
      <c r="NJV46" s="1119"/>
      <c r="NJW46" s="1119"/>
      <c r="NJX46" s="1119"/>
      <c r="NJY46" s="1119"/>
      <c r="NJZ46" s="1119"/>
      <c r="NKA46" s="1119"/>
      <c r="NKB46" s="1119"/>
      <c r="NKC46" s="1119"/>
      <c r="NKD46" s="1119"/>
      <c r="NKE46" s="1119"/>
      <c r="NKF46" s="1119"/>
      <c r="NKG46" s="1119"/>
      <c r="NKH46" s="1119"/>
      <c r="NKI46" s="1119"/>
      <c r="NKJ46" s="1119"/>
      <c r="NKK46" s="1119"/>
      <c r="NKL46" s="1119"/>
      <c r="NKM46" s="1119"/>
      <c r="NKN46" s="1119"/>
      <c r="NKO46" s="1119"/>
      <c r="NKP46" s="1119"/>
      <c r="NKQ46" s="1119"/>
      <c r="NKR46" s="1119"/>
      <c r="NKS46" s="1119"/>
      <c r="NKT46" s="1119"/>
      <c r="NKU46" s="1119"/>
      <c r="NKV46" s="1119"/>
      <c r="NKW46" s="1119"/>
      <c r="NKX46" s="1119"/>
      <c r="NKY46" s="1119"/>
      <c r="NKZ46" s="1119"/>
      <c r="NLA46" s="1119"/>
      <c r="NLB46" s="1119"/>
      <c r="NLC46" s="1119"/>
      <c r="NLD46" s="1119"/>
      <c r="NLE46" s="1119"/>
      <c r="NLF46" s="1119"/>
      <c r="NLG46" s="1119"/>
      <c r="NLH46" s="1119"/>
      <c r="NLI46" s="1119"/>
      <c r="NLJ46" s="1119"/>
      <c r="NLK46" s="1119"/>
      <c r="NLL46" s="1119"/>
      <c r="NLM46" s="1119"/>
      <c r="NLN46" s="1119"/>
      <c r="NLO46" s="1119"/>
      <c r="NLP46" s="1119"/>
      <c r="NLQ46" s="1119"/>
      <c r="NLR46" s="1119"/>
      <c r="NLS46" s="1119"/>
      <c r="NLT46" s="1119"/>
      <c r="NLU46" s="1119"/>
      <c r="NLV46" s="1119"/>
      <c r="NLW46" s="1119"/>
      <c r="NLX46" s="1119"/>
      <c r="NLY46" s="1119"/>
      <c r="NLZ46" s="1119"/>
      <c r="NMA46" s="1119"/>
      <c r="NMB46" s="1119"/>
      <c r="NMC46" s="1119"/>
      <c r="NMD46" s="1119"/>
      <c r="NME46" s="1119"/>
      <c r="NMF46" s="1119"/>
      <c r="NMG46" s="1119"/>
      <c r="NMH46" s="1119"/>
      <c r="NMI46" s="1119"/>
      <c r="NMJ46" s="1119"/>
      <c r="NMK46" s="1119"/>
      <c r="NML46" s="1119"/>
      <c r="NMM46" s="1119"/>
      <c r="NMN46" s="1119"/>
      <c r="NMO46" s="1119"/>
      <c r="NMP46" s="1119"/>
      <c r="NMQ46" s="1119"/>
      <c r="NMR46" s="1119"/>
      <c r="NMS46" s="1119"/>
      <c r="NMT46" s="1119"/>
      <c r="NMU46" s="1119"/>
      <c r="NMV46" s="1119"/>
      <c r="NMW46" s="1119"/>
      <c r="NMX46" s="1119"/>
      <c r="NMY46" s="1119"/>
      <c r="NMZ46" s="1119"/>
      <c r="NNA46" s="1119"/>
      <c r="NNB46" s="1119"/>
      <c r="NNC46" s="1119"/>
      <c r="NND46" s="1119"/>
      <c r="NNE46" s="1119"/>
      <c r="NNF46" s="1119"/>
      <c r="NNG46" s="1119"/>
      <c r="NNH46" s="1119"/>
      <c r="NNI46" s="1119"/>
      <c r="NNJ46" s="1119"/>
      <c r="NNK46" s="1119"/>
      <c r="NNL46" s="1119"/>
      <c r="NNM46" s="1119"/>
      <c r="NNN46" s="1119"/>
      <c r="NNO46" s="1119"/>
      <c r="NNP46" s="1119"/>
      <c r="NNQ46" s="1119"/>
      <c r="NNR46" s="1119"/>
      <c r="NNS46" s="1119"/>
      <c r="NNT46" s="1119"/>
      <c r="NNU46" s="1119"/>
      <c r="NNV46" s="1119"/>
      <c r="NNW46" s="1119"/>
      <c r="NNX46" s="1119"/>
      <c r="NNY46" s="1119"/>
      <c r="NNZ46" s="1119"/>
      <c r="NOA46" s="1119"/>
      <c r="NOB46" s="1119"/>
      <c r="NOC46" s="1119"/>
      <c r="NOD46" s="1119"/>
      <c r="NOE46" s="1119"/>
      <c r="NOF46" s="1119"/>
      <c r="NOG46" s="1119"/>
      <c r="NOH46" s="1119"/>
      <c r="NOI46" s="1119"/>
      <c r="NOJ46" s="1119"/>
      <c r="NOK46" s="1119"/>
      <c r="NOL46" s="1119"/>
      <c r="NOM46" s="1119"/>
      <c r="NON46" s="1119"/>
      <c r="NOO46" s="1119"/>
      <c r="NOP46" s="1119"/>
      <c r="NOQ46" s="1119"/>
      <c r="NOR46" s="1119"/>
      <c r="NOS46" s="1119"/>
      <c r="NOT46" s="1119"/>
      <c r="NOU46" s="1119"/>
      <c r="NOV46" s="1119"/>
      <c r="NOW46" s="1119"/>
      <c r="NOX46" s="1119"/>
      <c r="NOY46" s="1119"/>
      <c r="NOZ46" s="1119"/>
      <c r="NPA46" s="1119"/>
      <c r="NPB46" s="1119"/>
      <c r="NPC46" s="1119"/>
      <c r="NPD46" s="1119"/>
      <c r="NPE46" s="1119"/>
      <c r="NPF46" s="1119"/>
      <c r="NPG46" s="1119"/>
      <c r="NPH46" s="1119"/>
      <c r="NPI46" s="1119"/>
      <c r="NPJ46" s="1119"/>
      <c r="NPK46" s="1119"/>
      <c r="NPL46" s="1119"/>
      <c r="NPM46" s="1119"/>
      <c r="NPN46" s="1119"/>
      <c r="NPO46" s="1119"/>
      <c r="NPP46" s="1119"/>
      <c r="NPQ46" s="1119"/>
      <c r="NPR46" s="1119"/>
      <c r="NPS46" s="1119"/>
      <c r="NPT46" s="1119"/>
      <c r="NPU46" s="1119"/>
      <c r="NPV46" s="1119"/>
      <c r="NPW46" s="1119"/>
      <c r="NPX46" s="1119"/>
      <c r="NPY46" s="1119"/>
      <c r="NPZ46" s="1119"/>
      <c r="NQA46" s="1119"/>
      <c r="NQB46" s="1119"/>
      <c r="NQC46" s="1119"/>
      <c r="NQD46" s="1119"/>
      <c r="NQE46" s="1119"/>
      <c r="NQF46" s="1119"/>
      <c r="NQG46" s="1119"/>
      <c r="NQH46" s="1119"/>
      <c r="NQI46" s="1119"/>
      <c r="NQJ46" s="1119"/>
      <c r="NQK46" s="1119"/>
      <c r="NQL46" s="1119"/>
      <c r="NQM46" s="1119"/>
      <c r="NQN46" s="1119"/>
      <c r="NQO46" s="1119"/>
      <c r="NQP46" s="1119"/>
      <c r="NQQ46" s="1119"/>
      <c r="NQR46" s="1119"/>
      <c r="NQS46" s="1119"/>
      <c r="NQT46" s="1119"/>
      <c r="NQU46" s="1119"/>
      <c r="NQV46" s="1119"/>
      <c r="NQW46" s="1119"/>
      <c r="NQX46" s="1119"/>
      <c r="NQY46" s="1119"/>
      <c r="NQZ46" s="1119"/>
      <c r="NRA46" s="1119"/>
      <c r="NRB46" s="1119"/>
      <c r="NRC46" s="1119"/>
      <c r="NRD46" s="1119"/>
      <c r="NRE46" s="1119"/>
      <c r="NRF46" s="1119"/>
      <c r="NRG46" s="1119"/>
      <c r="NRH46" s="1119"/>
      <c r="NRI46" s="1119"/>
      <c r="NRJ46" s="1119"/>
      <c r="NRK46" s="1119"/>
      <c r="NRL46" s="1119"/>
      <c r="NRM46" s="1119"/>
      <c r="NRN46" s="1119"/>
      <c r="NRO46" s="1119"/>
      <c r="NRP46" s="1119"/>
      <c r="NRQ46" s="1119"/>
      <c r="NRR46" s="1119"/>
      <c r="NRS46" s="1119"/>
      <c r="NRT46" s="1119"/>
      <c r="NRU46" s="1119"/>
      <c r="NRV46" s="1119"/>
      <c r="NRW46" s="1119"/>
      <c r="NRX46" s="1119"/>
      <c r="NRY46" s="1119"/>
      <c r="NRZ46" s="1119"/>
      <c r="NSA46" s="1119"/>
      <c r="NSB46" s="1119"/>
      <c r="NSC46" s="1119"/>
      <c r="NSD46" s="1119"/>
      <c r="NSE46" s="1119"/>
      <c r="NSF46" s="1119"/>
      <c r="NSG46" s="1119"/>
      <c r="NSH46" s="1119"/>
      <c r="NSI46" s="1119"/>
      <c r="NSJ46" s="1119"/>
      <c r="NSK46" s="1119"/>
      <c r="NSL46" s="1119"/>
      <c r="NSM46" s="1119"/>
      <c r="NSN46" s="1119"/>
      <c r="NSO46" s="1119"/>
      <c r="NSP46" s="1119"/>
      <c r="NSQ46" s="1119"/>
      <c r="NSR46" s="1119"/>
      <c r="NSS46" s="1119"/>
      <c r="NST46" s="1119"/>
      <c r="NSU46" s="1119"/>
      <c r="NSV46" s="1119"/>
      <c r="NSW46" s="1119"/>
      <c r="NSX46" s="1119"/>
      <c r="NSY46" s="1119"/>
      <c r="NSZ46" s="1119"/>
      <c r="NTA46" s="1119"/>
      <c r="NTB46" s="1119"/>
      <c r="NTC46" s="1119"/>
      <c r="NTD46" s="1119"/>
      <c r="NTE46" s="1119"/>
      <c r="NTF46" s="1119"/>
      <c r="NTG46" s="1119"/>
      <c r="NTH46" s="1119"/>
      <c r="NTI46" s="1119"/>
      <c r="NTJ46" s="1119"/>
      <c r="NTK46" s="1119"/>
      <c r="NTL46" s="1119"/>
      <c r="NTM46" s="1119"/>
      <c r="NTN46" s="1119"/>
      <c r="NTO46" s="1119"/>
      <c r="NTP46" s="1119"/>
      <c r="NTQ46" s="1119"/>
      <c r="NTR46" s="1119"/>
      <c r="NTS46" s="1119"/>
      <c r="NTT46" s="1119"/>
      <c r="NTU46" s="1119"/>
      <c r="NTV46" s="1119"/>
      <c r="NTW46" s="1119"/>
      <c r="NTX46" s="1119"/>
      <c r="NTY46" s="1119"/>
      <c r="NTZ46" s="1119"/>
      <c r="NUA46" s="1119"/>
      <c r="NUB46" s="1119"/>
      <c r="NUC46" s="1119"/>
      <c r="NUD46" s="1119"/>
      <c r="NUE46" s="1119"/>
      <c r="NUF46" s="1119"/>
      <c r="NUG46" s="1119"/>
      <c r="NUH46" s="1119"/>
      <c r="NUI46" s="1119"/>
      <c r="NUJ46" s="1119"/>
      <c r="NUK46" s="1119"/>
      <c r="NUL46" s="1119"/>
      <c r="NUM46" s="1119"/>
      <c r="NUN46" s="1119"/>
      <c r="NUO46" s="1119"/>
      <c r="NUP46" s="1119"/>
      <c r="NUQ46" s="1119"/>
      <c r="NUR46" s="1119"/>
      <c r="NUS46" s="1119"/>
      <c r="NUT46" s="1119"/>
      <c r="NUU46" s="1119"/>
      <c r="NUV46" s="1119"/>
      <c r="NUW46" s="1119"/>
      <c r="NUX46" s="1119"/>
      <c r="NUY46" s="1119"/>
      <c r="NUZ46" s="1119"/>
      <c r="NVA46" s="1119"/>
      <c r="NVB46" s="1119"/>
      <c r="NVC46" s="1119"/>
      <c r="NVD46" s="1119"/>
      <c r="NVE46" s="1119"/>
      <c r="NVF46" s="1119"/>
      <c r="NVG46" s="1119"/>
      <c r="NVH46" s="1119"/>
      <c r="NVI46" s="1119"/>
      <c r="NVJ46" s="1119"/>
      <c r="NVK46" s="1119"/>
      <c r="NVL46" s="1119"/>
      <c r="NVM46" s="1119"/>
      <c r="NVN46" s="1119"/>
      <c r="NVO46" s="1119"/>
      <c r="NVP46" s="1119"/>
      <c r="NVQ46" s="1119"/>
      <c r="NVR46" s="1119"/>
      <c r="NVS46" s="1119"/>
      <c r="NVT46" s="1119"/>
      <c r="NVU46" s="1119"/>
      <c r="NVV46" s="1119"/>
      <c r="NVW46" s="1119"/>
      <c r="NVX46" s="1119"/>
      <c r="NVY46" s="1119"/>
      <c r="NVZ46" s="1119"/>
      <c r="NWA46" s="1119"/>
      <c r="NWB46" s="1119"/>
      <c r="NWC46" s="1119"/>
      <c r="NWD46" s="1119"/>
      <c r="NWE46" s="1119"/>
      <c r="NWF46" s="1119"/>
      <c r="NWG46" s="1119"/>
      <c r="NWH46" s="1119"/>
      <c r="NWI46" s="1119"/>
      <c r="NWJ46" s="1119"/>
      <c r="NWK46" s="1119"/>
      <c r="NWL46" s="1119"/>
      <c r="NWM46" s="1119"/>
      <c r="NWN46" s="1119"/>
      <c r="NWO46" s="1119"/>
      <c r="NWP46" s="1119"/>
      <c r="NWQ46" s="1119"/>
      <c r="NWR46" s="1119"/>
      <c r="NWS46" s="1119"/>
      <c r="NWT46" s="1119"/>
      <c r="NWU46" s="1119"/>
      <c r="NWV46" s="1119"/>
      <c r="NWW46" s="1119"/>
      <c r="NWX46" s="1119"/>
      <c r="NWY46" s="1119"/>
      <c r="NWZ46" s="1119"/>
      <c r="NXA46" s="1119"/>
      <c r="NXB46" s="1119"/>
      <c r="NXC46" s="1119"/>
      <c r="NXD46" s="1119"/>
      <c r="NXE46" s="1119"/>
      <c r="NXF46" s="1119"/>
      <c r="NXG46" s="1119"/>
      <c r="NXH46" s="1119"/>
      <c r="NXI46" s="1119"/>
      <c r="NXJ46" s="1119"/>
      <c r="NXK46" s="1119"/>
      <c r="NXL46" s="1119"/>
      <c r="NXM46" s="1119"/>
      <c r="NXN46" s="1119"/>
      <c r="NXO46" s="1119"/>
      <c r="NXP46" s="1119"/>
      <c r="NXQ46" s="1119"/>
      <c r="NXR46" s="1119"/>
      <c r="NXS46" s="1119"/>
      <c r="NXT46" s="1119"/>
      <c r="NXU46" s="1119"/>
      <c r="NXV46" s="1119"/>
      <c r="NXW46" s="1119"/>
      <c r="NXX46" s="1119"/>
      <c r="NXY46" s="1119"/>
      <c r="NXZ46" s="1119"/>
      <c r="NYA46" s="1119"/>
      <c r="NYB46" s="1119"/>
      <c r="NYC46" s="1119"/>
      <c r="NYD46" s="1119"/>
      <c r="NYE46" s="1119"/>
      <c r="NYF46" s="1119"/>
      <c r="NYG46" s="1119"/>
      <c r="NYH46" s="1119"/>
      <c r="NYI46" s="1119"/>
      <c r="NYJ46" s="1119"/>
      <c r="NYK46" s="1119"/>
      <c r="NYL46" s="1119"/>
      <c r="NYM46" s="1119"/>
      <c r="NYN46" s="1119"/>
      <c r="NYO46" s="1119"/>
      <c r="NYP46" s="1119"/>
      <c r="NYQ46" s="1119"/>
      <c r="NYR46" s="1119"/>
      <c r="NYS46" s="1119"/>
      <c r="NYT46" s="1119"/>
      <c r="NYU46" s="1119"/>
      <c r="NYV46" s="1119"/>
      <c r="NYW46" s="1119"/>
      <c r="NYX46" s="1119"/>
      <c r="NYY46" s="1119"/>
      <c r="NYZ46" s="1119"/>
      <c r="NZA46" s="1119"/>
      <c r="NZB46" s="1119"/>
      <c r="NZC46" s="1119"/>
      <c r="NZD46" s="1119"/>
      <c r="NZE46" s="1119"/>
      <c r="NZF46" s="1119"/>
      <c r="NZG46" s="1119"/>
      <c r="NZH46" s="1119"/>
      <c r="NZI46" s="1119"/>
      <c r="NZJ46" s="1119"/>
      <c r="NZK46" s="1119"/>
      <c r="NZL46" s="1119"/>
      <c r="NZM46" s="1119"/>
      <c r="NZN46" s="1119"/>
      <c r="NZO46" s="1119"/>
      <c r="NZP46" s="1119"/>
      <c r="NZQ46" s="1119"/>
      <c r="NZR46" s="1119"/>
      <c r="NZS46" s="1119"/>
      <c r="NZT46" s="1119"/>
      <c r="NZU46" s="1119"/>
      <c r="NZV46" s="1119"/>
      <c r="NZW46" s="1119"/>
      <c r="NZX46" s="1119"/>
      <c r="NZY46" s="1119"/>
      <c r="NZZ46" s="1119"/>
      <c r="OAA46" s="1119"/>
      <c r="OAB46" s="1119"/>
      <c r="OAC46" s="1119"/>
      <c r="OAD46" s="1119"/>
      <c r="OAE46" s="1119"/>
      <c r="OAF46" s="1119"/>
      <c r="OAG46" s="1119"/>
      <c r="OAH46" s="1119"/>
      <c r="OAI46" s="1119"/>
      <c r="OAJ46" s="1119"/>
      <c r="OAK46" s="1119"/>
      <c r="OAL46" s="1119"/>
      <c r="OAM46" s="1119"/>
      <c r="OAN46" s="1119"/>
      <c r="OAO46" s="1119"/>
      <c r="OAP46" s="1119"/>
      <c r="OAQ46" s="1119"/>
      <c r="OAR46" s="1119"/>
      <c r="OAS46" s="1119"/>
      <c r="OAT46" s="1119"/>
      <c r="OAU46" s="1119"/>
      <c r="OAV46" s="1119"/>
      <c r="OAW46" s="1119"/>
      <c r="OAX46" s="1119"/>
      <c r="OAY46" s="1119"/>
      <c r="OAZ46" s="1119"/>
      <c r="OBA46" s="1119"/>
      <c r="OBB46" s="1119"/>
      <c r="OBC46" s="1119"/>
      <c r="OBD46" s="1119"/>
      <c r="OBE46" s="1119"/>
      <c r="OBF46" s="1119"/>
      <c r="OBG46" s="1119"/>
      <c r="OBH46" s="1119"/>
      <c r="OBI46" s="1119"/>
      <c r="OBJ46" s="1119"/>
      <c r="OBK46" s="1119"/>
      <c r="OBL46" s="1119"/>
      <c r="OBM46" s="1119"/>
      <c r="OBN46" s="1119"/>
      <c r="OBO46" s="1119"/>
      <c r="OBP46" s="1119"/>
      <c r="OBQ46" s="1119"/>
      <c r="OBR46" s="1119"/>
      <c r="OBS46" s="1119"/>
      <c r="OBT46" s="1119"/>
      <c r="OBU46" s="1119"/>
      <c r="OBV46" s="1119"/>
      <c r="OBW46" s="1119"/>
      <c r="OBX46" s="1119"/>
      <c r="OBY46" s="1119"/>
      <c r="OBZ46" s="1119"/>
      <c r="OCA46" s="1119"/>
      <c r="OCB46" s="1119"/>
      <c r="OCC46" s="1119"/>
      <c r="OCD46" s="1119"/>
      <c r="OCE46" s="1119"/>
      <c r="OCF46" s="1119"/>
      <c r="OCG46" s="1119"/>
      <c r="OCH46" s="1119"/>
      <c r="OCI46" s="1119"/>
      <c r="OCJ46" s="1119"/>
      <c r="OCK46" s="1119"/>
      <c r="OCL46" s="1119"/>
      <c r="OCM46" s="1119"/>
      <c r="OCN46" s="1119"/>
      <c r="OCO46" s="1119"/>
      <c r="OCP46" s="1119"/>
      <c r="OCQ46" s="1119"/>
      <c r="OCR46" s="1119"/>
      <c r="OCS46" s="1119"/>
      <c r="OCT46" s="1119"/>
      <c r="OCU46" s="1119"/>
      <c r="OCV46" s="1119"/>
      <c r="OCW46" s="1119"/>
      <c r="OCX46" s="1119"/>
      <c r="OCY46" s="1119"/>
      <c r="OCZ46" s="1119"/>
      <c r="ODA46" s="1119"/>
      <c r="ODB46" s="1119"/>
      <c r="ODC46" s="1119"/>
      <c r="ODD46" s="1119"/>
      <c r="ODE46" s="1119"/>
      <c r="ODF46" s="1119"/>
      <c r="ODG46" s="1119"/>
      <c r="ODH46" s="1119"/>
      <c r="ODI46" s="1119"/>
      <c r="ODJ46" s="1119"/>
      <c r="ODK46" s="1119"/>
      <c r="ODL46" s="1119"/>
      <c r="ODM46" s="1119"/>
      <c r="ODN46" s="1119"/>
      <c r="ODO46" s="1119"/>
      <c r="ODP46" s="1119"/>
      <c r="ODQ46" s="1119"/>
      <c r="ODR46" s="1119"/>
      <c r="ODS46" s="1119"/>
      <c r="ODT46" s="1119"/>
      <c r="ODU46" s="1119"/>
      <c r="ODV46" s="1119"/>
      <c r="ODW46" s="1119"/>
      <c r="ODX46" s="1119"/>
      <c r="ODY46" s="1119"/>
      <c r="ODZ46" s="1119"/>
      <c r="OEA46" s="1119"/>
      <c r="OEB46" s="1119"/>
      <c r="OEC46" s="1119"/>
      <c r="OED46" s="1119"/>
      <c r="OEE46" s="1119"/>
      <c r="OEF46" s="1119"/>
      <c r="OEG46" s="1119"/>
      <c r="OEH46" s="1119"/>
      <c r="OEI46" s="1119"/>
      <c r="OEJ46" s="1119"/>
      <c r="OEK46" s="1119"/>
      <c r="OEL46" s="1119"/>
      <c r="OEM46" s="1119"/>
      <c r="OEN46" s="1119"/>
      <c r="OEO46" s="1119"/>
      <c r="OEP46" s="1119"/>
      <c r="OEQ46" s="1119"/>
      <c r="OER46" s="1119"/>
      <c r="OES46" s="1119"/>
      <c r="OET46" s="1119"/>
      <c r="OEU46" s="1119"/>
      <c r="OEV46" s="1119"/>
      <c r="OEW46" s="1119"/>
      <c r="OEX46" s="1119"/>
      <c r="OEY46" s="1119"/>
      <c r="OEZ46" s="1119"/>
      <c r="OFA46" s="1119"/>
      <c r="OFB46" s="1119"/>
      <c r="OFC46" s="1119"/>
      <c r="OFD46" s="1119"/>
      <c r="OFE46" s="1119"/>
      <c r="OFF46" s="1119"/>
      <c r="OFG46" s="1119"/>
      <c r="OFH46" s="1119"/>
      <c r="OFI46" s="1119"/>
      <c r="OFJ46" s="1119"/>
      <c r="OFK46" s="1119"/>
      <c r="OFL46" s="1119"/>
      <c r="OFM46" s="1119"/>
      <c r="OFN46" s="1119"/>
      <c r="OFO46" s="1119"/>
      <c r="OFP46" s="1119"/>
      <c r="OFQ46" s="1119"/>
      <c r="OFR46" s="1119"/>
      <c r="OFS46" s="1119"/>
      <c r="OFT46" s="1119"/>
      <c r="OFU46" s="1119"/>
      <c r="OFV46" s="1119"/>
      <c r="OFW46" s="1119"/>
      <c r="OFX46" s="1119"/>
      <c r="OFY46" s="1119"/>
      <c r="OFZ46" s="1119"/>
      <c r="OGA46" s="1119"/>
      <c r="OGB46" s="1119"/>
      <c r="OGC46" s="1119"/>
      <c r="OGD46" s="1119"/>
      <c r="OGE46" s="1119"/>
      <c r="OGF46" s="1119"/>
      <c r="OGG46" s="1119"/>
      <c r="OGH46" s="1119"/>
      <c r="OGI46" s="1119"/>
      <c r="OGJ46" s="1119"/>
      <c r="OGK46" s="1119"/>
      <c r="OGL46" s="1119"/>
      <c r="OGM46" s="1119"/>
      <c r="OGN46" s="1119"/>
      <c r="OGO46" s="1119"/>
      <c r="OGP46" s="1119"/>
      <c r="OGQ46" s="1119"/>
      <c r="OGR46" s="1119"/>
      <c r="OGS46" s="1119"/>
      <c r="OGT46" s="1119"/>
      <c r="OGU46" s="1119"/>
      <c r="OGV46" s="1119"/>
      <c r="OGW46" s="1119"/>
      <c r="OGX46" s="1119"/>
      <c r="OGY46" s="1119"/>
      <c r="OGZ46" s="1119"/>
      <c r="OHA46" s="1119"/>
      <c r="OHB46" s="1119"/>
      <c r="OHC46" s="1119"/>
      <c r="OHD46" s="1119"/>
      <c r="OHE46" s="1119"/>
      <c r="OHF46" s="1119"/>
      <c r="OHG46" s="1119"/>
      <c r="OHH46" s="1119"/>
      <c r="OHI46" s="1119"/>
      <c r="OHJ46" s="1119"/>
      <c r="OHK46" s="1119"/>
      <c r="OHL46" s="1119"/>
      <c r="OHM46" s="1119"/>
      <c r="OHN46" s="1119"/>
      <c r="OHO46" s="1119"/>
      <c r="OHP46" s="1119"/>
      <c r="OHQ46" s="1119"/>
      <c r="OHR46" s="1119"/>
      <c r="OHS46" s="1119"/>
      <c r="OHT46" s="1119"/>
      <c r="OHU46" s="1119"/>
      <c r="OHV46" s="1119"/>
      <c r="OHW46" s="1119"/>
      <c r="OHX46" s="1119"/>
      <c r="OHY46" s="1119"/>
      <c r="OHZ46" s="1119"/>
      <c r="OIA46" s="1119"/>
      <c r="OIB46" s="1119"/>
      <c r="OIC46" s="1119"/>
      <c r="OID46" s="1119"/>
      <c r="OIE46" s="1119"/>
      <c r="OIF46" s="1119"/>
      <c r="OIG46" s="1119"/>
      <c r="OIH46" s="1119"/>
      <c r="OII46" s="1119"/>
      <c r="OIJ46" s="1119"/>
      <c r="OIK46" s="1119"/>
      <c r="OIL46" s="1119"/>
      <c r="OIM46" s="1119"/>
      <c r="OIN46" s="1119"/>
      <c r="OIO46" s="1119"/>
      <c r="OIP46" s="1119"/>
      <c r="OIQ46" s="1119"/>
      <c r="OIR46" s="1119"/>
      <c r="OIS46" s="1119"/>
      <c r="OIT46" s="1119"/>
      <c r="OIU46" s="1119"/>
      <c r="OIV46" s="1119"/>
      <c r="OIW46" s="1119"/>
      <c r="OIX46" s="1119"/>
      <c r="OIY46" s="1119"/>
      <c r="OIZ46" s="1119"/>
      <c r="OJA46" s="1119"/>
      <c r="OJB46" s="1119"/>
      <c r="OJC46" s="1119"/>
      <c r="OJD46" s="1119"/>
      <c r="OJE46" s="1119"/>
      <c r="OJF46" s="1119"/>
      <c r="OJG46" s="1119"/>
      <c r="OJH46" s="1119"/>
      <c r="OJI46" s="1119"/>
      <c r="OJJ46" s="1119"/>
      <c r="OJK46" s="1119"/>
      <c r="OJL46" s="1119"/>
      <c r="OJM46" s="1119"/>
      <c r="OJN46" s="1119"/>
      <c r="OJO46" s="1119"/>
      <c r="OJP46" s="1119"/>
      <c r="OJQ46" s="1119"/>
      <c r="OJR46" s="1119"/>
      <c r="OJS46" s="1119"/>
      <c r="OJT46" s="1119"/>
      <c r="OJU46" s="1119"/>
      <c r="OJV46" s="1119"/>
      <c r="OJW46" s="1119"/>
      <c r="OJX46" s="1119"/>
      <c r="OJY46" s="1119"/>
      <c r="OJZ46" s="1119"/>
      <c r="OKA46" s="1119"/>
      <c r="OKB46" s="1119"/>
      <c r="OKC46" s="1119"/>
      <c r="OKD46" s="1119"/>
      <c r="OKE46" s="1119"/>
      <c r="OKF46" s="1119"/>
      <c r="OKG46" s="1119"/>
      <c r="OKH46" s="1119"/>
      <c r="OKI46" s="1119"/>
      <c r="OKJ46" s="1119"/>
      <c r="OKK46" s="1119"/>
      <c r="OKL46" s="1119"/>
      <c r="OKM46" s="1119"/>
      <c r="OKN46" s="1119"/>
      <c r="OKO46" s="1119"/>
      <c r="OKP46" s="1119"/>
      <c r="OKQ46" s="1119"/>
      <c r="OKR46" s="1119"/>
      <c r="OKS46" s="1119"/>
      <c r="OKT46" s="1119"/>
      <c r="OKU46" s="1119"/>
      <c r="OKV46" s="1119"/>
      <c r="OKW46" s="1119"/>
      <c r="OKX46" s="1119"/>
      <c r="OKY46" s="1119"/>
      <c r="OKZ46" s="1119"/>
      <c r="OLA46" s="1119"/>
      <c r="OLB46" s="1119"/>
      <c r="OLC46" s="1119"/>
      <c r="OLD46" s="1119"/>
      <c r="OLE46" s="1119"/>
      <c r="OLF46" s="1119"/>
      <c r="OLG46" s="1119"/>
      <c r="OLH46" s="1119"/>
      <c r="OLI46" s="1119"/>
      <c r="OLJ46" s="1119"/>
      <c r="OLK46" s="1119"/>
      <c r="OLL46" s="1119"/>
      <c r="OLM46" s="1119"/>
      <c r="OLN46" s="1119"/>
      <c r="OLO46" s="1119"/>
      <c r="OLP46" s="1119"/>
      <c r="OLQ46" s="1119"/>
      <c r="OLR46" s="1119"/>
      <c r="OLS46" s="1119"/>
      <c r="OLT46" s="1119"/>
      <c r="OLU46" s="1119"/>
      <c r="OLV46" s="1119"/>
      <c r="OLW46" s="1119"/>
      <c r="OLX46" s="1119"/>
      <c r="OLY46" s="1119"/>
      <c r="OLZ46" s="1119"/>
      <c r="OMA46" s="1119"/>
      <c r="OMB46" s="1119"/>
      <c r="OMC46" s="1119"/>
      <c r="OMD46" s="1119"/>
      <c r="OME46" s="1119"/>
      <c r="OMF46" s="1119"/>
      <c r="OMG46" s="1119"/>
      <c r="OMH46" s="1119"/>
      <c r="OMI46" s="1119"/>
      <c r="OMJ46" s="1119"/>
      <c r="OMK46" s="1119"/>
      <c r="OML46" s="1119"/>
      <c r="OMM46" s="1119"/>
      <c r="OMN46" s="1119"/>
      <c r="OMO46" s="1119"/>
      <c r="OMP46" s="1119"/>
      <c r="OMQ46" s="1119"/>
      <c r="OMR46" s="1119"/>
      <c r="OMS46" s="1119"/>
      <c r="OMT46" s="1119"/>
      <c r="OMU46" s="1119"/>
      <c r="OMV46" s="1119"/>
      <c r="OMW46" s="1119"/>
      <c r="OMX46" s="1119"/>
      <c r="OMY46" s="1119"/>
      <c r="OMZ46" s="1119"/>
      <c r="ONA46" s="1119"/>
      <c r="ONB46" s="1119"/>
      <c r="ONC46" s="1119"/>
      <c r="OND46" s="1119"/>
      <c r="ONE46" s="1119"/>
      <c r="ONF46" s="1119"/>
      <c r="ONG46" s="1119"/>
      <c r="ONH46" s="1119"/>
      <c r="ONI46" s="1119"/>
      <c r="ONJ46" s="1119"/>
      <c r="ONK46" s="1119"/>
      <c r="ONL46" s="1119"/>
      <c r="ONM46" s="1119"/>
      <c r="ONN46" s="1119"/>
      <c r="ONO46" s="1119"/>
      <c r="ONP46" s="1119"/>
      <c r="ONQ46" s="1119"/>
      <c r="ONR46" s="1119"/>
      <c r="ONS46" s="1119"/>
      <c r="ONT46" s="1119"/>
      <c r="ONU46" s="1119"/>
      <c r="ONV46" s="1119"/>
      <c r="ONW46" s="1119"/>
      <c r="ONX46" s="1119"/>
      <c r="ONY46" s="1119"/>
      <c r="ONZ46" s="1119"/>
      <c r="OOA46" s="1119"/>
      <c r="OOB46" s="1119"/>
      <c r="OOC46" s="1119"/>
      <c r="OOD46" s="1119"/>
      <c r="OOE46" s="1119"/>
      <c r="OOF46" s="1119"/>
      <c r="OOG46" s="1119"/>
      <c r="OOH46" s="1119"/>
      <c r="OOI46" s="1119"/>
      <c r="OOJ46" s="1119"/>
      <c r="OOK46" s="1119"/>
      <c r="OOL46" s="1119"/>
      <c r="OOM46" s="1119"/>
      <c r="OON46" s="1119"/>
      <c r="OOO46" s="1119"/>
      <c r="OOP46" s="1119"/>
      <c r="OOQ46" s="1119"/>
      <c r="OOR46" s="1119"/>
      <c r="OOS46" s="1119"/>
      <c r="OOT46" s="1119"/>
      <c r="OOU46" s="1119"/>
      <c r="OOV46" s="1119"/>
      <c r="OOW46" s="1119"/>
      <c r="OOX46" s="1119"/>
      <c r="OOY46" s="1119"/>
      <c r="OOZ46" s="1119"/>
      <c r="OPA46" s="1119"/>
      <c r="OPB46" s="1119"/>
      <c r="OPC46" s="1119"/>
      <c r="OPD46" s="1119"/>
      <c r="OPE46" s="1119"/>
      <c r="OPF46" s="1119"/>
      <c r="OPG46" s="1119"/>
      <c r="OPH46" s="1119"/>
      <c r="OPI46" s="1119"/>
      <c r="OPJ46" s="1119"/>
      <c r="OPK46" s="1119"/>
      <c r="OPL46" s="1119"/>
      <c r="OPM46" s="1119"/>
      <c r="OPN46" s="1119"/>
      <c r="OPO46" s="1119"/>
      <c r="OPP46" s="1119"/>
      <c r="OPQ46" s="1119"/>
      <c r="OPR46" s="1119"/>
      <c r="OPS46" s="1119"/>
      <c r="OPT46" s="1119"/>
      <c r="OPU46" s="1119"/>
      <c r="OPV46" s="1119"/>
      <c r="OPW46" s="1119"/>
      <c r="OPX46" s="1119"/>
      <c r="OPY46" s="1119"/>
      <c r="OPZ46" s="1119"/>
      <c r="OQA46" s="1119"/>
      <c r="OQB46" s="1119"/>
      <c r="OQC46" s="1119"/>
      <c r="OQD46" s="1119"/>
      <c r="OQE46" s="1119"/>
      <c r="OQF46" s="1119"/>
      <c r="OQG46" s="1119"/>
      <c r="OQH46" s="1119"/>
      <c r="OQI46" s="1119"/>
      <c r="OQJ46" s="1119"/>
      <c r="OQK46" s="1119"/>
      <c r="OQL46" s="1119"/>
      <c r="OQM46" s="1119"/>
      <c r="OQN46" s="1119"/>
      <c r="OQO46" s="1119"/>
      <c r="OQP46" s="1119"/>
      <c r="OQQ46" s="1119"/>
      <c r="OQR46" s="1119"/>
      <c r="OQS46" s="1119"/>
      <c r="OQT46" s="1119"/>
      <c r="OQU46" s="1119"/>
      <c r="OQV46" s="1119"/>
      <c r="OQW46" s="1119"/>
      <c r="OQX46" s="1119"/>
      <c r="OQY46" s="1119"/>
      <c r="OQZ46" s="1119"/>
      <c r="ORA46" s="1119"/>
      <c r="ORB46" s="1119"/>
      <c r="ORC46" s="1119"/>
      <c r="ORD46" s="1119"/>
      <c r="ORE46" s="1119"/>
      <c r="ORF46" s="1119"/>
      <c r="ORG46" s="1119"/>
      <c r="ORH46" s="1119"/>
      <c r="ORI46" s="1119"/>
      <c r="ORJ46" s="1119"/>
      <c r="ORK46" s="1119"/>
      <c r="ORL46" s="1119"/>
      <c r="ORM46" s="1119"/>
      <c r="ORN46" s="1119"/>
      <c r="ORO46" s="1119"/>
      <c r="ORP46" s="1119"/>
      <c r="ORQ46" s="1119"/>
      <c r="ORR46" s="1119"/>
      <c r="ORS46" s="1119"/>
      <c r="ORT46" s="1119"/>
      <c r="ORU46" s="1119"/>
      <c r="ORV46" s="1119"/>
      <c r="ORW46" s="1119"/>
      <c r="ORX46" s="1119"/>
      <c r="ORY46" s="1119"/>
      <c r="ORZ46" s="1119"/>
      <c r="OSA46" s="1119"/>
      <c r="OSB46" s="1119"/>
      <c r="OSC46" s="1119"/>
      <c r="OSD46" s="1119"/>
      <c r="OSE46" s="1119"/>
      <c r="OSF46" s="1119"/>
      <c r="OSG46" s="1119"/>
      <c r="OSH46" s="1119"/>
      <c r="OSI46" s="1119"/>
      <c r="OSJ46" s="1119"/>
      <c r="OSK46" s="1119"/>
      <c r="OSL46" s="1119"/>
      <c r="OSM46" s="1119"/>
      <c r="OSN46" s="1119"/>
      <c r="OSO46" s="1119"/>
      <c r="OSP46" s="1119"/>
      <c r="OSQ46" s="1119"/>
      <c r="OSR46" s="1119"/>
      <c r="OSS46" s="1119"/>
      <c r="OST46" s="1119"/>
      <c r="OSU46" s="1119"/>
      <c r="OSV46" s="1119"/>
      <c r="OSW46" s="1119"/>
      <c r="OSX46" s="1119"/>
      <c r="OSY46" s="1119"/>
      <c r="OSZ46" s="1119"/>
      <c r="OTA46" s="1119"/>
      <c r="OTB46" s="1119"/>
      <c r="OTC46" s="1119"/>
      <c r="OTD46" s="1119"/>
      <c r="OTE46" s="1119"/>
      <c r="OTF46" s="1119"/>
      <c r="OTG46" s="1119"/>
      <c r="OTH46" s="1119"/>
      <c r="OTI46" s="1119"/>
      <c r="OTJ46" s="1119"/>
      <c r="OTK46" s="1119"/>
      <c r="OTL46" s="1119"/>
      <c r="OTM46" s="1119"/>
      <c r="OTN46" s="1119"/>
      <c r="OTO46" s="1119"/>
      <c r="OTP46" s="1119"/>
      <c r="OTQ46" s="1119"/>
      <c r="OTR46" s="1119"/>
      <c r="OTS46" s="1119"/>
      <c r="OTT46" s="1119"/>
      <c r="OTU46" s="1119"/>
      <c r="OTV46" s="1119"/>
      <c r="OTW46" s="1119"/>
      <c r="OTX46" s="1119"/>
      <c r="OTY46" s="1119"/>
      <c r="OTZ46" s="1119"/>
      <c r="OUA46" s="1119"/>
      <c r="OUB46" s="1119"/>
      <c r="OUC46" s="1119"/>
      <c r="OUD46" s="1119"/>
      <c r="OUE46" s="1119"/>
      <c r="OUF46" s="1119"/>
      <c r="OUG46" s="1119"/>
      <c r="OUH46" s="1119"/>
      <c r="OUI46" s="1119"/>
      <c r="OUJ46" s="1119"/>
      <c r="OUK46" s="1119"/>
      <c r="OUL46" s="1119"/>
      <c r="OUM46" s="1119"/>
      <c r="OUN46" s="1119"/>
      <c r="OUO46" s="1119"/>
      <c r="OUP46" s="1119"/>
      <c r="OUQ46" s="1119"/>
      <c r="OUR46" s="1119"/>
      <c r="OUS46" s="1119"/>
      <c r="OUT46" s="1119"/>
      <c r="OUU46" s="1119"/>
      <c r="OUV46" s="1119"/>
      <c r="OUW46" s="1119"/>
      <c r="OUX46" s="1119"/>
      <c r="OUY46" s="1119"/>
      <c r="OUZ46" s="1119"/>
      <c r="OVA46" s="1119"/>
      <c r="OVB46" s="1119"/>
      <c r="OVC46" s="1119"/>
      <c r="OVD46" s="1119"/>
      <c r="OVE46" s="1119"/>
      <c r="OVF46" s="1119"/>
      <c r="OVG46" s="1119"/>
      <c r="OVH46" s="1119"/>
      <c r="OVI46" s="1119"/>
      <c r="OVJ46" s="1119"/>
      <c r="OVK46" s="1119"/>
      <c r="OVL46" s="1119"/>
      <c r="OVM46" s="1119"/>
      <c r="OVN46" s="1119"/>
      <c r="OVO46" s="1119"/>
      <c r="OVP46" s="1119"/>
      <c r="OVQ46" s="1119"/>
      <c r="OVR46" s="1119"/>
      <c r="OVS46" s="1119"/>
      <c r="OVT46" s="1119"/>
      <c r="OVU46" s="1119"/>
      <c r="OVV46" s="1119"/>
      <c r="OVW46" s="1119"/>
      <c r="OVX46" s="1119"/>
      <c r="OVY46" s="1119"/>
      <c r="OVZ46" s="1119"/>
      <c r="OWA46" s="1119"/>
      <c r="OWB46" s="1119"/>
      <c r="OWC46" s="1119"/>
      <c r="OWD46" s="1119"/>
      <c r="OWE46" s="1119"/>
      <c r="OWF46" s="1119"/>
      <c r="OWG46" s="1119"/>
      <c r="OWH46" s="1119"/>
      <c r="OWI46" s="1119"/>
      <c r="OWJ46" s="1119"/>
      <c r="OWK46" s="1119"/>
      <c r="OWL46" s="1119"/>
      <c r="OWM46" s="1119"/>
      <c r="OWN46" s="1119"/>
      <c r="OWO46" s="1119"/>
      <c r="OWP46" s="1119"/>
      <c r="OWQ46" s="1119"/>
      <c r="OWR46" s="1119"/>
      <c r="OWS46" s="1119"/>
      <c r="OWT46" s="1119"/>
      <c r="OWU46" s="1119"/>
      <c r="OWV46" s="1119"/>
      <c r="OWW46" s="1119"/>
      <c r="OWX46" s="1119"/>
      <c r="OWY46" s="1119"/>
      <c r="OWZ46" s="1119"/>
      <c r="OXA46" s="1119"/>
      <c r="OXB46" s="1119"/>
      <c r="OXC46" s="1119"/>
      <c r="OXD46" s="1119"/>
      <c r="OXE46" s="1119"/>
      <c r="OXF46" s="1119"/>
      <c r="OXG46" s="1119"/>
      <c r="OXH46" s="1119"/>
      <c r="OXI46" s="1119"/>
      <c r="OXJ46" s="1119"/>
      <c r="OXK46" s="1119"/>
      <c r="OXL46" s="1119"/>
      <c r="OXM46" s="1119"/>
      <c r="OXN46" s="1119"/>
      <c r="OXO46" s="1119"/>
      <c r="OXP46" s="1119"/>
      <c r="OXQ46" s="1119"/>
      <c r="OXR46" s="1119"/>
      <c r="OXS46" s="1119"/>
      <c r="OXT46" s="1119"/>
      <c r="OXU46" s="1119"/>
      <c r="OXV46" s="1119"/>
      <c r="OXW46" s="1119"/>
      <c r="OXX46" s="1119"/>
      <c r="OXY46" s="1119"/>
      <c r="OXZ46" s="1119"/>
      <c r="OYA46" s="1119"/>
      <c r="OYB46" s="1119"/>
      <c r="OYC46" s="1119"/>
      <c r="OYD46" s="1119"/>
      <c r="OYE46" s="1119"/>
      <c r="OYF46" s="1119"/>
      <c r="OYG46" s="1119"/>
      <c r="OYH46" s="1119"/>
      <c r="OYI46" s="1119"/>
      <c r="OYJ46" s="1119"/>
      <c r="OYK46" s="1119"/>
      <c r="OYL46" s="1119"/>
      <c r="OYM46" s="1119"/>
      <c r="OYN46" s="1119"/>
      <c r="OYO46" s="1119"/>
      <c r="OYP46" s="1119"/>
      <c r="OYQ46" s="1119"/>
      <c r="OYR46" s="1119"/>
      <c r="OYS46" s="1119"/>
      <c r="OYT46" s="1119"/>
      <c r="OYU46" s="1119"/>
      <c r="OYV46" s="1119"/>
      <c r="OYW46" s="1119"/>
      <c r="OYX46" s="1119"/>
      <c r="OYY46" s="1119"/>
      <c r="OYZ46" s="1119"/>
      <c r="OZA46" s="1119"/>
      <c r="OZB46" s="1119"/>
      <c r="OZC46" s="1119"/>
      <c r="OZD46" s="1119"/>
      <c r="OZE46" s="1119"/>
      <c r="OZF46" s="1119"/>
      <c r="OZG46" s="1119"/>
      <c r="OZH46" s="1119"/>
      <c r="OZI46" s="1119"/>
      <c r="OZJ46" s="1119"/>
      <c r="OZK46" s="1119"/>
      <c r="OZL46" s="1119"/>
      <c r="OZM46" s="1119"/>
      <c r="OZN46" s="1119"/>
      <c r="OZO46" s="1119"/>
      <c r="OZP46" s="1119"/>
      <c r="OZQ46" s="1119"/>
      <c r="OZR46" s="1119"/>
      <c r="OZS46" s="1119"/>
      <c r="OZT46" s="1119"/>
      <c r="OZU46" s="1119"/>
      <c r="OZV46" s="1119"/>
      <c r="OZW46" s="1119"/>
      <c r="OZX46" s="1119"/>
      <c r="OZY46" s="1119"/>
      <c r="OZZ46" s="1119"/>
      <c r="PAA46" s="1119"/>
      <c r="PAB46" s="1119"/>
      <c r="PAC46" s="1119"/>
      <c r="PAD46" s="1119"/>
      <c r="PAE46" s="1119"/>
      <c r="PAF46" s="1119"/>
      <c r="PAG46" s="1119"/>
      <c r="PAH46" s="1119"/>
      <c r="PAI46" s="1119"/>
      <c r="PAJ46" s="1119"/>
      <c r="PAK46" s="1119"/>
      <c r="PAL46" s="1119"/>
      <c r="PAM46" s="1119"/>
      <c r="PAN46" s="1119"/>
      <c r="PAO46" s="1119"/>
      <c r="PAP46" s="1119"/>
      <c r="PAQ46" s="1119"/>
      <c r="PAR46" s="1119"/>
      <c r="PAS46" s="1119"/>
      <c r="PAT46" s="1119"/>
      <c r="PAU46" s="1119"/>
      <c r="PAV46" s="1119"/>
      <c r="PAW46" s="1119"/>
      <c r="PAX46" s="1119"/>
      <c r="PAY46" s="1119"/>
      <c r="PAZ46" s="1119"/>
      <c r="PBA46" s="1119"/>
      <c r="PBB46" s="1119"/>
      <c r="PBC46" s="1119"/>
      <c r="PBD46" s="1119"/>
      <c r="PBE46" s="1119"/>
      <c r="PBF46" s="1119"/>
      <c r="PBG46" s="1119"/>
      <c r="PBH46" s="1119"/>
      <c r="PBI46" s="1119"/>
      <c r="PBJ46" s="1119"/>
      <c r="PBK46" s="1119"/>
      <c r="PBL46" s="1119"/>
      <c r="PBM46" s="1119"/>
      <c r="PBN46" s="1119"/>
      <c r="PBO46" s="1119"/>
      <c r="PBP46" s="1119"/>
      <c r="PBQ46" s="1119"/>
      <c r="PBR46" s="1119"/>
      <c r="PBS46" s="1119"/>
      <c r="PBT46" s="1119"/>
      <c r="PBU46" s="1119"/>
      <c r="PBV46" s="1119"/>
      <c r="PBW46" s="1119"/>
      <c r="PBX46" s="1119"/>
      <c r="PBY46" s="1119"/>
      <c r="PBZ46" s="1119"/>
      <c r="PCA46" s="1119"/>
      <c r="PCB46" s="1119"/>
      <c r="PCC46" s="1119"/>
      <c r="PCD46" s="1119"/>
      <c r="PCE46" s="1119"/>
      <c r="PCF46" s="1119"/>
      <c r="PCG46" s="1119"/>
      <c r="PCH46" s="1119"/>
      <c r="PCI46" s="1119"/>
      <c r="PCJ46" s="1119"/>
      <c r="PCK46" s="1119"/>
      <c r="PCL46" s="1119"/>
      <c r="PCM46" s="1119"/>
      <c r="PCN46" s="1119"/>
      <c r="PCO46" s="1119"/>
      <c r="PCP46" s="1119"/>
      <c r="PCQ46" s="1119"/>
      <c r="PCR46" s="1119"/>
      <c r="PCS46" s="1119"/>
      <c r="PCT46" s="1119"/>
      <c r="PCU46" s="1119"/>
      <c r="PCV46" s="1119"/>
      <c r="PCW46" s="1119"/>
      <c r="PCX46" s="1119"/>
      <c r="PCY46" s="1119"/>
      <c r="PCZ46" s="1119"/>
      <c r="PDA46" s="1119"/>
      <c r="PDB46" s="1119"/>
      <c r="PDC46" s="1119"/>
      <c r="PDD46" s="1119"/>
      <c r="PDE46" s="1119"/>
      <c r="PDF46" s="1119"/>
      <c r="PDG46" s="1119"/>
      <c r="PDH46" s="1119"/>
      <c r="PDI46" s="1119"/>
      <c r="PDJ46" s="1119"/>
      <c r="PDK46" s="1119"/>
      <c r="PDL46" s="1119"/>
      <c r="PDM46" s="1119"/>
      <c r="PDN46" s="1119"/>
      <c r="PDO46" s="1119"/>
      <c r="PDP46" s="1119"/>
      <c r="PDQ46" s="1119"/>
      <c r="PDR46" s="1119"/>
      <c r="PDS46" s="1119"/>
      <c r="PDT46" s="1119"/>
      <c r="PDU46" s="1119"/>
      <c r="PDV46" s="1119"/>
      <c r="PDW46" s="1119"/>
      <c r="PDX46" s="1119"/>
      <c r="PDY46" s="1119"/>
      <c r="PDZ46" s="1119"/>
      <c r="PEA46" s="1119"/>
      <c r="PEB46" s="1119"/>
      <c r="PEC46" s="1119"/>
      <c r="PED46" s="1119"/>
      <c r="PEE46" s="1119"/>
      <c r="PEF46" s="1119"/>
      <c r="PEG46" s="1119"/>
      <c r="PEH46" s="1119"/>
      <c r="PEI46" s="1119"/>
      <c r="PEJ46" s="1119"/>
      <c r="PEK46" s="1119"/>
      <c r="PEL46" s="1119"/>
      <c r="PEM46" s="1119"/>
      <c r="PEN46" s="1119"/>
      <c r="PEO46" s="1119"/>
      <c r="PEP46" s="1119"/>
      <c r="PEQ46" s="1119"/>
      <c r="PER46" s="1119"/>
      <c r="PES46" s="1119"/>
      <c r="PET46" s="1119"/>
      <c r="PEU46" s="1119"/>
      <c r="PEV46" s="1119"/>
      <c r="PEW46" s="1119"/>
      <c r="PEX46" s="1119"/>
      <c r="PEY46" s="1119"/>
      <c r="PEZ46" s="1119"/>
      <c r="PFA46" s="1119"/>
      <c r="PFB46" s="1119"/>
      <c r="PFC46" s="1119"/>
      <c r="PFD46" s="1119"/>
      <c r="PFE46" s="1119"/>
      <c r="PFF46" s="1119"/>
      <c r="PFG46" s="1119"/>
      <c r="PFH46" s="1119"/>
      <c r="PFI46" s="1119"/>
      <c r="PFJ46" s="1119"/>
      <c r="PFK46" s="1119"/>
      <c r="PFL46" s="1119"/>
      <c r="PFM46" s="1119"/>
      <c r="PFN46" s="1119"/>
      <c r="PFO46" s="1119"/>
      <c r="PFP46" s="1119"/>
      <c r="PFQ46" s="1119"/>
      <c r="PFR46" s="1119"/>
      <c r="PFS46" s="1119"/>
      <c r="PFT46" s="1119"/>
      <c r="PFU46" s="1119"/>
      <c r="PFV46" s="1119"/>
      <c r="PFW46" s="1119"/>
      <c r="PFX46" s="1119"/>
      <c r="PFY46" s="1119"/>
      <c r="PFZ46" s="1119"/>
      <c r="PGA46" s="1119"/>
      <c r="PGB46" s="1119"/>
      <c r="PGC46" s="1119"/>
      <c r="PGD46" s="1119"/>
      <c r="PGE46" s="1119"/>
      <c r="PGF46" s="1119"/>
      <c r="PGG46" s="1119"/>
      <c r="PGH46" s="1119"/>
      <c r="PGI46" s="1119"/>
      <c r="PGJ46" s="1119"/>
      <c r="PGK46" s="1119"/>
      <c r="PGL46" s="1119"/>
      <c r="PGM46" s="1119"/>
      <c r="PGN46" s="1119"/>
      <c r="PGO46" s="1119"/>
      <c r="PGP46" s="1119"/>
      <c r="PGQ46" s="1119"/>
      <c r="PGR46" s="1119"/>
      <c r="PGS46" s="1119"/>
      <c r="PGT46" s="1119"/>
      <c r="PGU46" s="1119"/>
      <c r="PGV46" s="1119"/>
      <c r="PGW46" s="1119"/>
      <c r="PGX46" s="1119"/>
      <c r="PGY46" s="1119"/>
      <c r="PGZ46" s="1119"/>
      <c r="PHA46" s="1119"/>
      <c r="PHB46" s="1119"/>
      <c r="PHC46" s="1119"/>
      <c r="PHD46" s="1119"/>
      <c r="PHE46" s="1119"/>
      <c r="PHF46" s="1119"/>
      <c r="PHG46" s="1119"/>
      <c r="PHH46" s="1119"/>
      <c r="PHI46" s="1119"/>
      <c r="PHJ46" s="1119"/>
      <c r="PHK46" s="1119"/>
      <c r="PHL46" s="1119"/>
      <c r="PHM46" s="1119"/>
      <c r="PHN46" s="1119"/>
      <c r="PHO46" s="1119"/>
      <c r="PHP46" s="1119"/>
      <c r="PHQ46" s="1119"/>
      <c r="PHR46" s="1119"/>
      <c r="PHS46" s="1119"/>
      <c r="PHT46" s="1119"/>
      <c r="PHU46" s="1119"/>
      <c r="PHV46" s="1119"/>
      <c r="PHW46" s="1119"/>
      <c r="PHX46" s="1119"/>
      <c r="PHY46" s="1119"/>
      <c r="PHZ46" s="1119"/>
      <c r="PIA46" s="1119"/>
      <c r="PIB46" s="1119"/>
      <c r="PIC46" s="1119"/>
      <c r="PID46" s="1119"/>
      <c r="PIE46" s="1119"/>
      <c r="PIF46" s="1119"/>
      <c r="PIG46" s="1119"/>
      <c r="PIH46" s="1119"/>
      <c r="PII46" s="1119"/>
      <c r="PIJ46" s="1119"/>
      <c r="PIK46" s="1119"/>
      <c r="PIL46" s="1119"/>
      <c r="PIM46" s="1119"/>
      <c r="PIN46" s="1119"/>
      <c r="PIO46" s="1119"/>
      <c r="PIP46" s="1119"/>
      <c r="PIQ46" s="1119"/>
      <c r="PIR46" s="1119"/>
      <c r="PIS46" s="1119"/>
      <c r="PIT46" s="1119"/>
      <c r="PIU46" s="1119"/>
      <c r="PIV46" s="1119"/>
      <c r="PIW46" s="1119"/>
      <c r="PIX46" s="1119"/>
      <c r="PIY46" s="1119"/>
      <c r="PIZ46" s="1119"/>
      <c r="PJA46" s="1119"/>
      <c r="PJB46" s="1119"/>
      <c r="PJC46" s="1119"/>
      <c r="PJD46" s="1119"/>
      <c r="PJE46" s="1119"/>
      <c r="PJF46" s="1119"/>
      <c r="PJG46" s="1119"/>
      <c r="PJH46" s="1119"/>
      <c r="PJI46" s="1119"/>
      <c r="PJJ46" s="1119"/>
      <c r="PJK46" s="1119"/>
      <c r="PJL46" s="1119"/>
      <c r="PJM46" s="1119"/>
      <c r="PJN46" s="1119"/>
      <c r="PJO46" s="1119"/>
      <c r="PJP46" s="1119"/>
      <c r="PJQ46" s="1119"/>
      <c r="PJR46" s="1119"/>
      <c r="PJS46" s="1119"/>
      <c r="PJT46" s="1119"/>
      <c r="PJU46" s="1119"/>
      <c r="PJV46" s="1119"/>
      <c r="PJW46" s="1119"/>
      <c r="PJX46" s="1119"/>
      <c r="PJY46" s="1119"/>
      <c r="PJZ46" s="1119"/>
      <c r="PKA46" s="1119"/>
      <c r="PKB46" s="1119"/>
      <c r="PKC46" s="1119"/>
      <c r="PKD46" s="1119"/>
      <c r="PKE46" s="1119"/>
      <c r="PKF46" s="1119"/>
      <c r="PKG46" s="1119"/>
      <c r="PKH46" s="1119"/>
      <c r="PKI46" s="1119"/>
      <c r="PKJ46" s="1119"/>
      <c r="PKK46" s="1119"/>
      <c r="PKL46" s="1119"/>
      <c r="PKM46" s="1119"/>
      <c r="PKN46" s="1119"/>
      <c r="PKO46" s="1119"/>
      <c r="PKP46" s="1119"/>
      <c r="PKQ46" s="1119"/>
      <c r="PKR46" s="1119"/>
      <c r="PKS46" s="1119"/>
      <c r="PKT46" s="1119"/>
      <c r="PKU46" s="1119"/>
      <c r="PKV46" s="1119"/>
      <c r="PKW46" s="1119"/>
      <c r="PKX46" s="1119"/>
      <c r="PKY46" s="1119"/>
      <c r="PKZ46" s="1119"/>
      <c r="PLA46" s="1119"/>
      <c r="PLB46" s="1119"/>
      <c r="PLC46" s="1119"/>
      <c r="PLD46" s="1119"/>
      <c r="PLE46" s="1119"/>
      <c r="PLF46" s="1119"/>
      <c r="PLG46" s="1119"/>
      <c r="PLH46" s="1119"/>
      <c r="PLI46" s="1119"/>
      <c r="PLJ46" s="1119"/>
      <c r="PLK46" s="1119"/>
      <c r="PLL46" s="1119"/>
      <c r="PLM46" s="1119"/>
      <c r="PLN46" s="1119"/>
      <c r="PLO46" s="1119"/>
      <c r="PLP46" s="1119"/>
      <c r="PLQ46" s="1119"/>
      <c r="PLR46" s="1119"/>
      <c r="PLS46" s="1119"/>
      <c r="PLT46" s="1119"/>
      <c r="PLU46" s="1119"/>
      <c r="PLV46" s="1119"/>
      <c r="PLW46" s="1119"/>
      <c r="PLX46" s="1119"/>
      <c r="PLY46" s="1119"/>
      <c r="PLZ46" s="1119"/>
      <c r="PMA46" s="1119"/>
      <c r="PMB46" s="1119"/>
      <c r="PMC46" s="1119"/>
      <c r="PMD46" s="1119"/>
      <c r="PME46" s="1119"/>
      <c r="PMF46" s="1119"/>
      <c r="PMG46" s="1119"/>
      <c r="PMH46" s="1119"/>
      <c r="PMI46" s="1119"/>
      <c r="PMJ46" s="1119"/>
      <c r="PMK46" s="1119"/>
      <c r="PML46" s="1119"/>
      <c r="PMM46" s="1119"/>
      <c r="PMN46" s="1119"/>
      <c r="PMO46" s="1119"/>
      <c r="PMP46" s="1119"/>
      <c r="PMQ46" s="1119"/>
      <c r="PMR46" s="1119"/>
      <c r="PMS46" s="1119"/>
      <c r="PMT46" s="1119"/>
      <c r="PMU46" s="1119"/>
      <c r="PMV46" s="1119"/>
      <c r="PMW46" s="1119"/>
      <c r="PMX46" s="1119"/>
      <c r="PMY46" s="1119"/>
      <c r="PMZ46" s="1119"/>
      <c r="PNA46" s="1119"/>
      <c r="PNB46" s="1119"/>
      <c r="PNC46" s="1119"/>
      <c r="PND46" s="1119"/>
      <c r="PNE46" s="1119"/>
      <c r="PNF46" s="1119"/>
      <c r="PNG46" s="1119"/>
      <c r="PNH46" s="1119"/>
      <c r="PNI46" s="1119"/>
      <c r="PNJ46" s="1119"/>
      <c r="PNK46" s="1119"/>
      <c r="PNL46" s="1119"/>
      <c r="PNM46" s="1119"/>
      <c r="PNN46" s="1119"/>
      <c r="PNO46" s="1119"/>
      <c r="PNP46" s="1119"/>
      <c r="PNQ46" s="1119"/>
      <c r="PNR46" s="1119"/>
      <c r="PNS46" s="1119"/>
      <c r="PNT46" s="1119"/>
      <c r="PNU46" s="1119"/>
      <c r="PNV46" s="1119"/>
      <c r="PNW46" s="1119"/>
      <c r="PNX46" s="1119"/>
      <c r="PNY46" s="1119"/>
      <c r="PNZ46" s="1119"/>
      <c r="POA46" s="1119"/>
      <c r="POB46" s="1119"/>
      <c r="POC46" s="1119"/>
      <c r="POD46" s="1119"/>
      <c r="POE46" s="1119"/>
      <c r="POF46" s="1119"/>
      <c r="POG46" s="1119"/>
      <c r="POH46" s="1119"/>
      <c r="POI46" s="1119"/>
      <c r="POJ46" s="1119"/>
      <c r="POK46" s="1119"/>
      <c r="POL46" s="1119"/>
      <c r="POM46" s="1119"/>
      <c r="PON46" s="1119"/>
      <c r="POO46" s="1119"/>
      <c r="POP46" s="1119"/>
      <c r="POQ46" s="1119"/>
      <c r="POR46" s="1119"/>
      <c r="POS46" s="1119"/>
      <c r="POT46" s="1119"/>
      <c r="POU46" s="1119"/>
      <c r="POV46" s="1119"/>
      <c r="POW46" s="1119"/>
      <c r="POX46" s="1119"/>
      <c r="POY46" s="1119"/>
      <c r="POZ46" s="1119"/>
      <c r="PPA46" s="1119"/>
      <c r="PPB46" s="1119"/>
      <c r="PPC46" s="1119"/>
      <c r="PPD46" s="1119"/>
      <c r="PPE46" s="1119"/>
      <c r="PPF46" s="1119"/>
      <c r="PPG46" s="1119"/>
      <c r="PPH46" s="1119"/>
      <c r="PPI46" s="1119"/>
      <c r="PPJ46" s="1119"/>
      <c r="PPK46" s="1119"/>
      <c r="PPL46" s="1119"/>
      <c r="PPM46" s="1119"/>
      <c r="PPN46" s="1119"/>
      <c r="PPO46" s="1119"/>
      <c r="PPP46" s="1119"/>
      <c r="PPQ46" s="1119"/>
      <c r="PPR46" s="1119"/>
      <c r="PPS46" s="1119"/>
      <c r="PPT46" s="1119"/>
      <c r="PPU46" s="1119"/>
      <c r="PPV46" s="1119"/>
      <c r="PPW46" s="1119"/>
      <c r="PPX46" s="1119"/>
      <c r="PPY46" s="1119"/>
      <c r="PPZ46" s="1119"/>
      <c r="PQA46" s="1119"/>
      <c r="PQB46" s="1119"/>
      <c r="PQC46" s="1119"/>
      <c r="PQD46" s="1119"/>
      <c r="PQE46" s="1119"/>
      <c r="PQF46" s="1119"/>
      <c r="PQG46" s="1119"/>
      <c r="PQH46" s="1119"/>
      <c r="PQI46" s="1119"/>
      <c r="PQJ46" s="1119"/>
      <c r="PQK46" s="1119"/>
      <c r="PQL46" s="1119"/>
      <c r="PQM46" s="1119"/>
      <c r="PQN46" s="1119"/>
      <c r="PQO46" s="1119"/>
      <c r="PQP46" s="1119"/>
      <c r="PQQ46" s="1119"/>
      <c r="PQR46" s="1119"/>
      <c r="PQS46" s="1119"/>
      <c r="PQT46" s="1119"/>
      <c r="PQU46" s="1119"/>
      <c r="PQV46" s="1119"/>
      <c r="PQW46" s="1119"/>
      <c r="PQX46" s="1119"/>
      <c r="PQY46" s="1119"/>
      <c r="PQZ46" s="1119"/>
      <c r="PRA46" s="1119"/>
      <c r="PRB46" s="1119"/>
      <c r="PRC46" s="1119"/>
      <c r="PRD46" s="1119"/>
      <c r="PRE46" s="1119"/>
      <c r="PRF46" s="1119"/>
      <c r="PRG46" s="1119"/>
      <c r="PRH46" s="1119"/>
      <c r="PRI46" s="1119"/>
      <c r="PRJ46" s="1119"/>
      <c r="PRK46" s="1119"/>
      <c r="PRL46" s="1119"/>
      <c r="PRM46" s="1119"/>
      <c r="PRN46" s="1119"/>
      <c r="PRO46" s="1119"/>
      <c r="PRP46" s="1119"/>
      <c r="PRQ46" s="1119"/>
      <c r="PRR46" s="1119"/>
      <c r="PRS46" s="1119"/>
      <c r="PRT46" s="1119"/>
      <c r="PRU46" s="1119"/>
      <c r="PRV46" s="1119"/>
      <c r="PRW46" s="1119"/>
      <c r="PRX46" s="1119"/>
      <c r="PRY46" s="1119"/>
      <c r="PRZ46" s="1119"/>
      <c r="PSA46" s="1119"/>
      <c r="PSB46" s="1119"/>
      <c r="PSC46" s="1119"/>
      <c r="PSD46" s="1119"/>
      <c r="PSE46" s="1119"/>
      <c r="PSF46" s="1119"/>
      <c r="PSG46" s="1119"/>
      <c r="PSH46" s="1119"/>
      <c r="PSI46" s="1119"/>
      <c r="PSJ46" s="1119"/>
      <c r="PSK46" s="1119"/>
      <c r="PSL46" s="1119"/>
      <c r="PSM46" s="1119"/>
      <c r="PSN46" s="1119"/>
      <c r="PSO46" s="1119"/>
      <c r="PSP46" s="1119"/>
      <c r="PSQ46" s="1119"/>
      <c r="PSR46" s="1119"/>
      <c r="PSS46" s="1119"/>
      <c r="PST46" s="1119"/>
      <c r="PSU46" s="1119"/>
      <c r="PSV46" s="1119"/>
      <c r="PSW46" s="1119"/>
      <c r="PSX46" s="1119"/>
      <c r="PSY46" s="1119"/>
      <c r="PSZ46" s="1119"/>
      <c r="PTA46" s="1119"/>
      <c r="PTB46" s="1119"/>
      <c r="PTC46" s="1119"/>
      <c r="PTD46" s="1119"/>
      <c r="PTE46" s="1119"/>
      <c r="PTF46" s="1119"/>
      <c r="PTG46" s="1119"/>
      <c r="PTH46" s="1119"/>
      <c r="PTI46" s="1119"/>
      <c r="PTJ46" s="1119"/>
      <c r="PTK46" s="1119"/>
      <c r="PTL46" s="1119"/>
      <c r="PTM46" s="1119"/>
      <c r="PTN46" s="1119"/>
      <c r="PTO46" s="1119"/>
      <c r="PTP46" s="1119"/>
      <c r="PTQ46" s="1119"/>
      <c r="PTR46" s="1119"/>
      <c r="PTS46" s="1119"/>
      <c r="PTT46" s="1119"/>
      <c r="PTU46" s="1119"/>
      <c r="PTV46" s="1119"/>
      <c r="PTW46" s="1119"/>
      <c r="PTX46" s="1119"/>
      <c r="PTY46" s="1119"/>
      <c r="PTZ46" s="1119"/>
      <c r="PUA46" s="1119"/>
      <c r="PUB46" s="1119"/>
      <c r="PUC46" s="1119"/>
      <c r="PUD46" s="1119"/>
      <c r="PUE46" s="1119"/>
      <c r="PUF46" s="1119"/>
      <c r="PUG46" s="1119"/>
      <c r="PUH46" s="1119"/>
      <c r="PUI46" s="1119"/>
      <c r="PUJ46" s="1119"/>
      <c r="PUK46" s="1119"/>
      <c r="PUL46" s="1119"/>
      <c r="PUM46" s="1119"/>
      <c r="PUN46" s="1119"/>
      <c r="PUO46" s="1119"/>
      <c r="PUP46" s="1119"/>
      <c r="PUQ46" s="1119"/>
      <c r="PUR46" s="1119"/>
      <c r="PUS46" s="1119"/>
      <c r="PUT46" s="1119"/>
      <c r="PUU46" s="1119"/>
      <c r="PUV46" s="1119"/>
      <c r="PUW46" s="1119"/>
      <c r="PUX46" s="1119"/>
      <c r="PUY46" s="1119"/>
      <c r="PUZ46" s="1119"/>
      <c r="PVA46" s="1119"/>
      <c r="PVB46" s="1119"/>
      <c r="PVC46" s="1119"/>
      <c r="PVD46" s="1119"/>
      <c r="PVE46" s="1119"/>
      <c r="PVF46" s="1119"/>
      <c r="PVG46" s="1119"/>
      <c r="PVH46" s="1119"/>
      <c r="PVI46" s="1119"/>
      <c r="PVJ46" s="1119"/>
      <c r="PVK46" s="1119"/>
      <c r="PVL46" s="1119"/>
      <c r="PVM46" s="1119"/>
      <c r="PVN46" s="1119"/>
      <c r="PVO46" s="1119"/>
      <c r="PVP46" s="1119"/>
      <c r="PVQ46" s="1119"/>
      <c r="PVR46" s="1119"/>
      <c r="PVS46" s="1119"/>
      <c r="PVT46" s="1119"/>
      <c r="PVU46" s="1119"/>
      <c r="PVV46" s="1119"/>
      <c r="PVW46" s="1119"/>
      <c r="PVX46" s="1119"/>
      <c r="PVY46" s="1119"/>
      <c r="PVZ46" s="1119"/>
      <c r="PWA46" s="1119"/>
      <c r="PWB46" s="1119"/>
      <c r="PWC46" s="1119"/>
      <c r="PWD46" s="1119"/>
      <c r="PWE46" s="1119"/>
      <c r="PWF46" s="1119"/>
      <c r="PWG46" s="1119"/>
      <c r="PWH46" s="1119"/>
      <c r="PWI46" s="1119"/>
      <c r="PWJ46" s="1119"/>
      <c r="PWK46" s="1119"/>
      <c r="PWL46" s="1119"/>
      <c r="PWM46" s="1119"/>
      <c r="PWN46" s="1119"/>
      <c r="PWO46" s="1119"/>
      <c r="PWP46" s="1119"/>
      <c r="PWQ46" s="1119"/>
      <c r="PWR46" s="1119"/>
      <c r="PWS46" s="1119"/>
      <c r="PWT46" s="1119"/>
      <c r="PWU46" s="1119"/>
      <c r="PWV46" s="1119"/>
      <c r="PWW46" s="1119"/>
      <c r="PWX46" s="1119"/>
      <c r="PWY46" s="1119"/>
      <c r="PWZ46" s="1119"/>
      <c r="PXA46" s="1119"/>
      <c r="PXB46" s="1119"/>
      <c r="PXC46" s="1119"/>
      <c r="PXD46" s="1119"/>
      <c r="PXE46" s="1119"/>
      <c r="PXF46" s="1119"/>
      <c r="PXG46" s="1119"/>
      <c r="PXH46" s="1119"/>
      <c r="PXI46" s="1119"/>
      <c r="PXJ46" s="1119"/>
      <c r="PXK46" s="1119"/>
      <c r="PXL46" s="1119"/>
      <c r="PXM46" s="1119"/>
      <c r="PXN46" s="1119"/>
      <c r="PXO46" s="1119"/>
      <c r="PXP46" s="1119"/>
      <c r="PXQ46" s="1119"/>
      <c r="PXR46" s="1119"/>
      <c r="PXS46" s="1119"/>
      <c r="PXT46" s="1119"/>
      <c r="PXU46" s="1119"/>
      <c r="PXV46" s="1119"/>
      <c r="PXW46" s="1119"/>
      <c r="PXX46" s="1119"/>
      <c r="PXY46" s="1119"/>
      <c r="PXZ46" s="1119"/>
      <c r="PYA46" s="1119"/>
      <c r="PYB46" s="1119"/>
      <c r="PYC46" s="1119"/>
      <c r="PYD46" s="1119"/>
      <c r="PYE46" s="1119"/>
      <c r="PYF46" s="1119"/>
      <c r="PYG46" s="1119"/>
      <c r="PYH46" s="1119"/>
      <c r="PYI46" s="1119"/>
      <c r="PYJ46" s="1119"/>
      <c r="PYK46" s="1119"/>
      <c r="PYL46" s="1119"/>
      <c r="PYM46" s="1119"/>
      <c r="PYN46" s="1119"/>
      <c r="PYO46" s="1119"/>
      <c r="PYP46" s="1119"/>
      <c r="PYQ46" s="1119"/>
      <c r="PYR46" s="1119"/>
      <c r="PYS46" s="1119"/>
      <c r="PYT46" s="1119"/>
      <c r="PYU46" s="1119"/>
      <c r="PYV46" s="1119"/>
      <c r="PYW46" s="1119"/>
      <c r="PYX46" s="1119"/>
      <c r="PYY46" s="1119"/>
      <c r="PYZ46" s="1119"/>
      <c r="PZA46" s="1119"/>
      <c r="PZB46" s="1119"/>
      <c r="PZC46" s="1119"/>
      <c r="PZD46" s="1119"/>
      <c r="PZE46" s="1119"/>
      <c r="PZF46" s="1119"/>
      <c r="PZG46" s="1119"/>
      <c r="PZH46" s="1119"/>
      <c r="PZI46" s="1119"/>
      <c r="PZJ46" s="1119"/>
      <c r="PZK46" s="1119"/>
      <c r="PZL46" s="1119"/>
      <c r="PZM46" s="1119"/>
      <c r="PZN46" s="1119"/>
      <c r="PZO46" s="1119"/>
      <c r="PZP46" s="1119"/>
      <c r="PZQ46" s="1119"/>
      <c r="PZR46" s="1119"/>
      <c r="PZS46" s="1119"/>
      <c r="PZT46" s="1119"/>
      <c r="PZU46" s="1119"/>
      <c r="PZV46" s="1119"/>
      <c r="PZW46" s="1119"/>
      <c r="PZX46" s="1119"/>
      <c r="PZY46" s="1119"/>
      <c r="PZZ46" s="1119"/>
      <c r="QAA46" s="1119"/>
      <c r="QAB46" s="1119"/>
      <c r="QAC46" s="1119"/>
      <c r="QAD46" s="1119"/>
      <c r="QAE46" s="1119"/>
      <c r="QAF46" s="1119"/>
      <c r="QAG46" s="1119"/>
      <c r="QAH46" s="1119"/>
      <c r="QAI46" s="1119"/>
      <c r="QAJ46" s="1119"/>
      <c r="QAK46" s="1119"/>
      <c r="QAL46" s="1119"/>
      <c r="QAM46" s="1119"/>
      <c r="QAN46" s="1119"/>
      <c r="QAO46" s="1119"/>
      <c r="QAP46" s="1119"/>
      <c r="QAQ46" s="1119"/>
      <c r="QAR46" s="1119"/>
      <c r="QAS46" s="1119"/>
      <c r="QAT46" s="1119"/>
      <c r="QAU46" s="1119"/>
      <c r="QAV46" s="1119"/>
      <c r="QAW46" s="1119"/>
      <c r="QAX46" s="1119"/>
      <c r="QAY46" s="1119"/>
      <c r="QAZ46" s="1119"/>
      <c r="QBA46" s="1119"/>
      <c r="QBB46" s="1119"/>
      <c r="QBC46" s="1119"/>
      <c r="QBD46" s="1119"/>
      <c r="QBE46" s="1119"/>
      <c r="QBF46" s="1119"/>
      <c r="QBG46" s="1119"/>
      <c r="QBH46" s="1119"/>
      <c r="QBI46" s="1119"/>
      <c r="QBJ46" s="1119"/>
      <c r="QBK46" s="1119"/>
      <c r="QBL46" s="1119"/>
      <c r="QBM46" s="1119"/>
      <c r="QBN46" s="1119"/>
      <c r="QBO46" s="1119"/>
      <c r="QBP46" s="1119"/>
      <c r="QBQ46" s="1119"/>
      <c r="QBR46" s="1119"/>
      <c r="QBS46" s="1119"/>
      <c r="QBT46" s="1119"/>
      <c r="QBU46" s="1119"/>
      <c r="QBV46" s="1119"/>
      <c r="QBW46" s="1119"/>
      <c r="QBX46" s="1119"/>
      <c r="QBY46" s="1119"/>
      <c r="QBZ46" s="1119"/>
      <c r="QCA46" s="1119"/>
      <c r="QCB46" s="1119"/>
      <c r="QCC46" s="1119"/>
      <c r="QCD46" s="1119"/>
      <c r="QCE46" s="1119"/>
      <c r="QCF46" s="1119"/>
      <c r="QCG46" s="1119"/>
      <c r="QCH46" s="1119"/>
      <c r="QCI46" s="1119"/>
      <c r="QCJ46" s="1119"/>
      <c r="QCK46" s="1119"/>
      <c r="QCL46" s="1119"/>
      <c r="QCM46" s="1119"/>
      <c r="QCN46" s="1119"/>
      <c r="QCO46" s="1119"/>
      <c r="QCP46" s="1119"/>
      <c r="QCQ46" s="1119"/>
      <c r="QCR46" s="1119"/>
      <c r="QCS46" s="1119"/>
      <c r="QCT46" s="1119"/>
      <c r="QCU46" s="1119"/>
      <c r="QCV46" s="1119"/>
      <c r="QCW46" s="1119"/>
      <c r="QCX46" s="1119"/>
      <c r="QCY46" s="1119"/>
      <c r="QCZ46" s="1119"/>
      <c r="QDA46" s="1119"/>
      <c r="QDB46" s="1119"/>
      <c r="QDC46" s="1119"/>
      <c r="QDD46" s="1119"/>
      <c r="QDE46" s="1119"/>
      <c r="QDF46" s="1119"/>
      <c r="QDG46" s="1119"/>
      <c r="QDH46" s="1119"/>
      <c r="QDI46" s="1119"/>
      <c r="QDJ46" s="1119"/>
      <c r="QDK46" s="1119"/>
      <c r="QDL46" s="1119"/>
      <c r="QDM46" s="1119"/>
      <c r="QDN46" s="1119"/>
      <c r="QDO46" s="1119"/>
      <c r="QDP46" s="1119"/>
      <c r="QDQ46" s="1119"/>
      <c r="QDR46" s="1119"/>
      <c r="QDS46" s="1119"/>
      <c r="QDT46" s="1119"/>
      <c r="QDU46" s="1119"/>
      <c r="QDV46" s="1119"/>
      <c r="QDW46" s="1119"/>
      <c r="QDX46" s="1119"/>
      <c r="QDY46" s="1119"/>
      <c r="QDZ46" s="1119"/>
      <c r="QEA46" s="1119"/>
      <c r="QEB46" s="1119"/>
      <c r="QEC46" s="1119"/>
      <c r="QED46" s="1119"/>
      <c r="QEE46" s="1119"/>
      <c r="QEF46" s="1119"/>
      <c r="QEG46" s="1119"/>
      <c r="QEH46" s="1119"/>
      <c r="QEI46" s="1119"/>
      <c r="QEJ46" s="1119"/>
      <c r="QEK46" s="1119"/>
      <c r="QEL46" s="1119"/>
      <c r="QEM46" s="1119"/>
      <c r="QEN46" s="1119"/>
      <c r="QEO46" s="1119"/>
      <c r="QEP46" s="1119"/>
      <c r="QEQ46" s="1119"/>
      <c r="QER46" s="1119"/>
      <c r="QES46" s="1119"/>
      <c r="QET46" s="1119"/>
      <c r="QEU46" s="1119"/>
      <c r="QEV46" s="1119"/>
      <c r="QEW46" s="1119"/>
      <c r="QEX46" s="1119"/>
      <c r="QEY46" s="1119"/>
      <c r="QEZ46" s="1119"/>
      <c r="QFA46" s="1119"/>
      <c r="QFB46" s="1119"/>
      <c r="QFC46" s="1119"/>
      <c r="QFD46" s="1119"/>
      <c r="QFE46" s="1119"/>
      <c r="QFF46" s="1119"/>
      <c r="QFG46" s="1119"/>
      <c r="QFH46" s="1119"/>
      <c r="QFI46" s="1119"/>
      <c r="QFJ46" s="1119"/>
      <c r="QFK46" s="1119"/>
      <c r="QFL46" s="1119"/>
      <c r="QFM46" s="1119"/>
      <c r="QFN46" s="1119"/>
      <c r="QFO46" s="1119"/>
      <c r="QFP46" s="1119"/>
      <c r="QFQ46" s="1119"/>
      <c r="QFR46" s="1119"/>
      <c r="QFS46" s="1119"/>
      <c r="QFT46" s="1119"/>
      <c r="QFU46" s="1119"/>
      <c r="QFV46" s="1119"/>
      <c r="QFW46" s="1119"/>
      <c r="QFX46" s="1119"/>
      <c r="QFY46" s="1119"/>
      <c r="QFZ46" s="1119"/>
      <c r="QGA46" s="1119"/>
      <c r="QGB46" s="1119"/>
      <c r="QGC46" s="1119"/>
      <c r="QGD46" s="1119"/>
      <c r="QGE46" s="1119"/>
      <c r="QGF46" s="1119"/>
      <c r="QGG46" s="1119"/>
      <c r="QGH46" s="1119"/>
      <c r="QGI46" s="1119"/>
      <c r="QGJ46" s="1119"/>
      <c r="QGK46" s="1119"/>
      <c r="QGL46" s="1119"/>
      <c r="QGM46" s="1119"/>
      <c r="QGN46" s="1119"/>
      <c r="QGO46" s="1119"/>
      <c r="QGP46" s="1119"/>
      <c r="QGQ46" s="1119"/>
      <c r="QGR46" s="1119"/>
      <c r="QGS46" s="1119"/>
      <c r="QGT46" s="1119"/>
      <c r="QGU46" s="1119"/>
      <c r="QGV46" s="1119"/>
      <c r="QGW46" s="1119"/>
      <c r="QGX46" s="1119"/>
      <c r="QGY46" s="1119"/>
      <c r="QGZ46" s="1119"/>
      <c r="QHA46" s="1119"/>
      <c r="QHB46" s="1119"/>
      <c r="QHC46" s="1119"/>
      <c r="QHD46" s="1119"/>
      <c r="QHE46" s="1119"/>
      <c r="QHF46" s="1119"/>
      <c r="QHG46" s="1119"/>
      <c r="QHH46" s="1119"/>
      <c r="QHI46" s="1119"/>
      <c r="QHJ46" s="1119"/>
      <c r="QHK46" s="1119"/>
      <c r="QHL46" s="1119"/>
      <c r="QHM46" s="1119"/>
      <c r="QHN46" s="1119"/>
      <c r="QHO46" s="1119"/>
      <c r="QHP46" s="1119"/>
      <c r="QHQ46" s="1119"/>
      <c r="QHR46" s="1119"/>
      <c r="QHS46" s="1119"/>
      <c r="QHT46" s="1119"/>
      <c r="QHU46" s="1119"/>
      <c r="QHV46" s="1119"/>
      <c r="QHW46" s="1119"/>
      <c r="QHX46" s="1119"/>
      <c r="QHY46" s="1119"/>
      <c r="QHZ46" s="1119"/>
      <c r="QIA46" s="1119"/>
      <c r="QIB46" s="1119"/>
      <c r="QIC46" s="1119"/>
      <c r="QID46" s="1119"/>
      <c r="QIE46" s="1119"/>
      <c r="QIF46" s="1119"/>
      <c r="QIG46" s="1119"/>
      <c r="QIH46" s="1119"/>
      <c r="QII46" s="1119"/>
      <c r="QIJ46" s="1119"/>
      <c r="QIK46" s="1119"/>
      <c r="QIL46" s="1119"/>
      <c r="QIM46" s="1119"/>
      <c r="QIN46" s="1119"/>
      <c r="QIO46" s="1119"/>
      <c r="QIP46" s="1119"/>
      <c r="QIQ46" s="1119"/>
      <c r="QIR46" s="1119"/>
      <c r="QIS46" s="1119"/>
      <c r="QIT46" s="1119"/>
      <c r="QIU46" s="1119"/>
      <c r="QIV46" s="1119"/>
      <c r="QIW46" s="1119"/>
      <c r="QIX46" s="1119"/>
      <c r="QIY46" s="1119"/>
      <c r="QIZ46" s="1119"/>
      <c r="QJA46" s="1119"/>
      <c r="QJB46" s="1119"/>
      <c r="QJC46" s="1119"/>
      <c r="QJD46" s="1119"/>
      <c r="QJE46" s="1119"/>
      <c r="QJF46" s="1119"/>
      <c r="QJG46" s="1119"/>
      <c r="QJH46" s="1119"/>
      <c r="QJI46" s="1119"/>
      <c r="QJJ46" s="1119"/>
      <c r="QJK46" s="1119"/>
      <c r="QJL46" s="1119"/>
      <c r="QJM46" s="1119"/>
      <c r="QJN46" s="1119"/>
      <c r="QJO46" s="1119"/>
      <c r="QJP46" s="1119"/>
      <c r="QJQ46" s="1119"/>
      <c r="QJR46" s="1119"/>
      <c r="QJS46" s="1119"/>
      <c r="QJT46" s="1119"/>
      <c r="QJU46" s="1119"/>
      <c r="QJV46" s="1119"/>
      <c r="QJW46" s="1119"/>
      <c r="QJX46" s="1119"/>
      <c r="QJY46" s="1119"/>
      <c r="QJZ46" s="1119"/>
      <c r="QKA46" s="1119"/>
      <c r="QKB46" s="1119"/>
      <c r="QKC46" s="1119"/>
      <c r="QKD46" s="1119"/>
      <c r="QKE46" s="1119"/>
      <c r="QKF46" s="1119"/>
      <c r="QKG46" s="1119"/>
      <c r="QKH46" s="1119"/>
      <c r="QKI46" s="1119"/>
      <c r="QKJ46" s="1119"/>
      <c r="QKK46" s="1119"/>
      <c r="QKL46" s="1119"/>
      <c r="QKM46" s="1119"/>
      <c r="QKN46" s="1119"/>
      <c r="QKO46" s="1119"/>
      <c r="QKP46" s="1119"/>
      <c r="QKQ46" s="1119"/>
      <c r="QKR46" s="1119"/>
      <c r="QKS46" s="1119"/>
      <c r="QKT46" s="1119"/>
      <c r="QKU46" s="1119"/>
      <c r="QKV46" s="1119"/>
      <c r="QKW46" s="1119"/>
      <c r="QKX46" s="1119"/>
      <c r="QKY46" s="1119"/>
      <c r="QKZ46" s="1119"/>
      <c r="QLA46" s="1119"/>
      <c r="QLB46" s="1119"/>
      <c r="QLC46" s="1119"/>
      <c r="QLD46" s="1119"/>
      <c r="QLE46" s="1119"/>
      <c r="QLF46" s="1119"/>
      <c r="QLG46" s="1119"/>
      <c r="QLH46" s="1119"/>
      <c r="QLI46" s="1119"/>
      <c r="QLJ46" s="1119"/>
      <c r="QLK46" s="1119"/>
      <c r="QLL46" s="1119"/>
      <c r="QLM46" s="1119"/>
      <c r="QLN46" s="1119"/>
      <c r="QLO46" s="1119"/>
      <c r="QLP46" s="1119"/>
      <c r="QLQ46" s="1119"/>
      <c r="QLR46" s="1119"/>
      <c r="QLS46" s="1119"/>
      <c r="QLT46" s="1119"/>
      <c r="QLU46" s="1119"/>
      <c r="QLV46" s="1119"/>
      <c r="QLW46" s="1119"/>
      <c r="QLX46" s="1119"/>
      <c r="QLY46" s="1119"/>
      <c r="QLZ46" s="1119"/>
      <c r="QMA46" s="1119"/>
      <c r="QMB46" s="1119"/>
      <c r="QMC46" s="1119"/>
      <c r="QMD46" s="1119"/>
      <c r="QME46" s="1119"/>
      <c r="QMF46" s="1119"/>
      <c r="QMG46" s="1119"/>
      <c r="QMH46" s="1119"/>
      <c r="QMI46" s="1119"/>
      <c r="QMJ46" s="1119"/>
      <c r="QMK46" s="1119"/>
      <c r="QML46" s="1119"/>
      <c r="QMM46" s="1119"/>
      <c r="QMN46" s="1119"/>
      <c r="QMO46" s="1119"/>
      <c r="QMP46" s="1119"/>
      <c r="QMQ46" s="1119"/>
      <c r="QMR46" s="1119"/>
      <c r="QMS46" s="1119"/>
      <c r="QMT46" s="1119"/>
      <c r="QMU46" s="1119"/>
      <c r="QMV46" s="1119"/>
      <c r="QMW46" s="1119"/>
      <c r="QMX46" s="1119"/>
      <c r="QMY46" s="1119"/>
      <c r="QMZ46" s="1119"/>
      <c r="QNA46" s="1119"/>
      <c r="QNB46" s="1119"/>
      <c r="QNC46" s="1119"/>
      <c r="QND46" s="1119"/>
      <c r="QNE46" s="1119"/>
      <c r="QNF46" s="1119"/>
      <c r="QNG46" s="1119"/>
      <c r="QNH46" s="1119"/>
      <c r="QNI46" s="1119"/>
      <c r="QNJ46" s="1119"/>
      <c r="QNK46" s="1119"/>
      <c r="QNL46" s="1119"/>
      <c r="QNM46" s="1119"/>
      <c r="QNN46" s="1119"/>
      <c r="QNO46" s="1119"/>
      <c r="QNP46" s="1119"/>
      <c r="QNQ46" s="1119"/>
      <c r="QNR46" s="1119"/>
      <c r="QNS46" s="1119"/>
      <c r="QNT46" s="1119"/>
      <c r="QNU46" s="1119"/>
      <c r="QNV46" s="1119"/>
      <c r="QNW46" s="1119"/>
      <c r="QNX46" s="1119"/>
      <c r="QNY46" s="1119"/>
      <c r="QNZ46" s="1119"/>
      <c r="QOA46" s="1119"/>
      <c r="QOB46" s="1119"/>
      <c r="QOC46" s="1119"/>
      <c r="QOD46" s="1119"/>
      <c r="QOE46" s="1119"/>
      <c r="QOF46" s="1119"/>
      <c r="QOG46" s="1119"/>
      <c r="QOH46" s="1119"/>
      <c r="QOI46" s="1119"/>
      <c r="QOJ46" s="1119"/>
      <c r="QOK46" s="1119"/>
      <c r="QOL46" s="1119"/>
      <c r="QOM46" s="1119"/>
      <c r="QON46" s="1119"/>
      <c r="QOO46" s="1119"/>
      <c r="QOP46" s="1119"/>
      <c r="QOQ46" s="1119"/>
      <c r="QOR46" s="1119"/>
      <c r="QOS46" s="1119"/>
      <c r="QOT46" s="1119"/>
      <c r="QOU46" s="1119"/>
      <c r="QOV46" s="1119"/>
      <c r="QOW46" s="1119"/>
      <c r="QOX46" s="1119"/>
      <c r="QOY46" s="1119"/>
      <c r="QOZ46" s="1119"/>
      <c r="QPA46" s="1119"/>
      <c r="QPB46" s="1119"/>
      <c r="QPC46" s="1119"/>
      <c r="QPD46" s="1119"/>
      <c r="QPE46" s="1119"/>
      <c r="QPF46" s="1119"/>
      <c r="QPG46" s="1119"/>
      <c r="QPH46" s="1119"/>
      <c r="QPI46" s="1119"/>
      <c r="QPJ46" s="1119"/>
      <c r="QPK46" s="1119"/>
      <c r="QPL46" s="1119"/>
      <c r="QPM46" s="1119"/>
      <c r="QPN46" s="1119"/>
      <c r="QPO46" s="1119"/>
      <c r="QPP46" s="1119"/>
      <c r="QPQ46" s="1119"/>
      <c r="QPR46" s="1119"/>
      <c r="QPS46" s="1119"/>
      <c r="QPT46" s="1119"/>
      <c r="QPU46" s="1119"/>
      <c r="QPV46" s="1119"/>
      <c r="QPW46" s="1119"/>
      <c r="QPX46" s="1119"/>
      <c r="QPY46" s="1119"/>
      <c r="QPZ46" s="1119"/>
      <c r="QQA46" s="1119"/>
      <c r="QQB46" s="1119"/>
      <c r="QQC46" s="1119"/>
      <c r="QQD46" s="1119"/>
      <c r="QQE46" s="1119"/>
      <c r="QQF46" s="1119"/>
      <c r="QQG46" s="1119"/>
      <c r="QQH46" s="1119"/>
      <c r="QQI46" s="1119"/>
      <c r="QQJ46" s="1119"/>
      <c r="QQK46" s="1119"/>
      <c r="QQL46" s="1119"/>
      <c r="QQM46" s="1119"/>
      <c r="QQN46" s="1119"/>
      <c r="QQO46" s="1119"/>
      <c r="QQP46" s="1119"/>
      <c r="QQQ46" s="1119"/>
      <c r="QQR46" s="1119"/>
      <c r="QQS46" s="1119"/>
      <c r="QQT46" s="1119"/>
      <c r="QQU46" s="1119"/>
      <c r="QQV46" s="1119"/>
      <c r="QQW46" s="1119"/>
      <c r="QQX46" s="1119"/>
      <c r="QQY46" s="1119"/>
      <c r="QQZ46" s="1119"/>
      <c r="QRA46" s="1119"/>
      <c r="QRB46" s="1119"/>
      <c r="QRC46" s="1119"/>
      <c r="QRD46" s="1119"/>
      <c r="QRE46" s="1119"/>
      <c r="QRF46" s="1119"/>
      <c r="QRG46" s="1119"/>
      <c r="QRH46" s="1119"/>
      <c r="QRI46" s="1119"/>
      <c r="QRJ46" s="1119"/>
      <c r="QRK46" s="1119"/>
      <c r="QRL46" s="1119"/>
      <c r="QRM46" s="1119"/>
      <c r="QRN46" s="1119"/>
      <c r="QRO46" s="1119"/>
      <c r="QRP46" s="1119"/>
      <c r="QRQ46" s="1119"/>
      <c r="QRR46" s="1119"/>
      <c r="QRS46" s="1119"/>
      <c r="QRT46" s="1119"/>
      <c r="QRU46" s="1119"/>
      <c r="QRV46" s="1119"/>
      <c r="QRW46" s="1119"/>
      <c r="QRX46" s="1119"/>
      <c r="QRY46" s="1119"/>
      <c r="QRZ46" s="1119"/>
      <c r="QSA46" s="1119"/>
      <c r="QSB46" s="1119"/>
      <c r="QSC46" s="1119"/>
      <c r="QSD46" s="1119"/>
      <c r="QSE46" s="1119"/>
      <c r="QSF46" s="1119"/>
      <c r="QSG46" s="1119"/>
      <c r="QSH46" s="1119"/>
      <c r="QSI46" s="1119"/>
      <c r="QSJ46" s="1119"/>
      <c r="QSK46" s="1119"/>
      <c r="QSL46" s="1119"/>
      <c r="QSM46" s="1119"/>
      <c r="QSN46" s="1119"/>
      <c r="QSO46" s="1119"/>
      <c r="QSP46" s="1119"/>
      <c r="QSQ46" s="1119"/>
      <c r="QSR46" s="1119"/>
      <c r="QSS46" s="1119"/>
      <c r="QST46" s="1119"/>
      <c r="QSU46" s="1119"/>
      <c r="QSV46" s="1119"/>
      <c r="QSW46" s="1119"/>
      <c r="QSX46" s="1119"/>
      <c r="QSY46" s="1119"/>
      <c r="QSZ46" s="1119"/>
      <c r="QTA46" s="1119"/>
      <c r="QTB46" s="1119"/>
      <c r="QTC46" s="1119"/>
      <c r="QTD46" s="1119"/>
      <c r="QTE46" s="1119"/>
      <c r="QTF46" s="1119"/>
      <c r="QTG46" s="1119"/>
      <c r="QTH46" s="1119"/>
      <c r="QTI46" s="1119"/>
      <c r="QTJ46" s="1119"/>
      <c r="QTK46" s="1119"/>
      <c r="QTL46" s="1119"/>
      <c r="QTM46" s="1119"/>
      <c r="QTN46" s="1119"/>
      <c r="QTO46" s="1119"/>
      <c r="QTP46" s="1119"/>
      <c r="QTQ46" s="1119"/>
      <c r="QTR46" s="1119"/>
      <c r="QTS46" s="1119"/>
      <c r="QTT46" s="1119"/>
      <c r="QTU46" s="1119"/>
      <c r="QTV46" s="1119"/>
      <c r="QTW46" s="1119"/>
      <c r="QTX46" s="1119"/>
      <c r="QTY46" s="1119"/>
      <c r="QTZ46" s="1119"/>
      <c r="QUA46" s="1119"/>
      <c r="QUB46" s="1119"/>
      <c r="QUC46" s="1119"/>
      <c r="QUD46" s="1119"/>
      <c r="QUE46" s="1119"/>
      <c r="QUF46" s="1119"/>
      <c r="QUG46" s="1119"/>
      <c r="QUH46" s="1119"/>
      <c r="QUI46" s="1119"/>
      <c r="QUJ46" s="1119"/>
      <c r="QUK46" s="1119"/>
      <c r="QUL46" s="1119"/>
      <c r="QUM46" s="1119"/>
      <c r="QUN46" s="1119"/>
      <c r="QUO46" s="1119"/>
      <c r="QUP46" s="1119"/>
      <c r="QUQ46" s="1119"/>
      <c r="QUR46" s="1119"/>
      <c r="QUS46" s="1119"/>
      <c r="QUT46" s="1119"/>
      <c r="QUU46" s="1119"/>
      <c r="QUV46" s="1119"/>
      <c r="QUW46" s="1119"/>
      <c r="QUX46" s="1119"/>
      <c r="QUY46" s="1119"/>
      <c r="QUZ46" s="1119"/>
      <c r="QVA46" s="1119"/>
      <c r="QVB46" s="1119"/>
      <c r="QVC46" s="1119"/>
      <c r="QVD46" s="1119"/>
      <c r="QVE46" s="1119"/>
      <c r="QVF46" s="1119"/>
      <c r="QVG46" s="1119"/>
      <c r="QVH46" s="1119"/>
      <c r="QVI46" s="1119"/>
      <c r="QVJ46" s="1119"/>
      <c r="QVK46" s="1119"/>
      <c r="QVL46" s="1119"/>
      <c r="QVM46" s="1119"/>
      <c r="QVN46" s="1119"/>
      <c r="QVO46" s="1119"/>
      <c r="QVP46" s="1119"/>
      <c r="QVQ46" s="1119"/>
      <c r="QVR46" s="1119"/>
      <c r="QVS46" s="1119"/>
      <c r="QVT46" s="1119"/>
      <c r="QVU46" s="1119"/>
      <c r="QVV46" s="1119"/>
      <c r="QVW46" s="1119"/>
      <c r="QVX46" s="1119"/>
      <c r="QVY46" s="1119"/>
      <c r="QVZ46" s="1119"/>
      <c r="QWA46" s="1119"/>
      <c r="QWB46" s="1119"/>
      <c r="QWC46" s="1119"/>
      <c r="QWD46" s="1119"/>
      <c r="QWE46" s="1119"/>
      <c r="QWF46" s="1119"/>
      <c r="QWG46" s="1119"/>
      <c r="QWH46" s="1119"/>
      <c r="QWI46" s="1119"/>
      <c r="QWJ46" s="1119"/>
      <c r="QWK46" s="1119"/>
      <c r="QWL46" s="1119"/>
      <c r="QWM46" s="1119"/>
      <c r="QWN46" s="1119"/>
      <c r="QWO46" s="1119"/>
      <c r="QWP46" s="1119"/>
      <c r="QWQ46" s="1119"/>
      <c r="QWR46" s="1119"/>
      <c r="QWS46" s="1119"/>
      <c r="QWT46" s="1119"/>
      <c r="QWU46" s="1119"/>
      <c r="QWV46" s="1119"/>
      <c r="QWW46" s="1119"/>
      <c r="QWX46" s="1119"/>
      <c r="QWY46" s="1119"/>
      <c r="QWZ46" s="1119"/>
      <c r="QXA46" s="1119"/>
      <c r="QXB46" s="1119"/>
      <c r="QXC46" s="1119"/>
      <c r="QXD46" s="1119"/>
      <c r="QXE46" s="1119"/>
      <c r="QXF46" s="1119"/>
      <c r="QXG46" s="1119"/>
      <c r="QXH46" s="1119"/>
      <c r="QXI46" s="1119"/>
      <c r="QXJ46" s="1119"/>
      <c r="QXK46" s="1119"/>
      <c r="QXL46" s="1119"/>
      <c r="QXM46" s="1119"/>
      <c r="QXN46" s="1119"/>
      <c r="QXO46" s="1119"/>
      <c r="QXP46" s="1119"/>
      <c r="QXQ46" s="1119"/>
      <c r="QXR46" s="1119"/>
      <c r="QXS46" s="1119"/>
      <c r="QXT46" s="1119"/>
      <c r="QXU46" s="1119"/>
      <c r="QXV46" s="1119"/>
      <c r="QXW46" s="1119"/>
      <c r="QXX46" s="1119"/>
      <c r="QXY46" s="1119"/>
      <c r="QXZ46" s="1119"/>
      <c r="QYA46" s="1119"/>
      <c r="QYB46" s="1119"/>
      <c r="QYC46" s="1119"/>
      <c r="QYD46" s="1119"/>
      <c r="QYE46" s="1119"/>
      <c r="QYF46" s="1119"/>
      <c r="QYG46" s="1119"/>
      <c r="QYH46" s="1119"/>
      <c r="QYI46" s="1119"/>
      <c r="QYJ46" s="1119"/>
      <c r="QYK46" s="1119"/>
      <c r="QYL46" s="1119"/>
      <c r="QYM46" s="1119"/>
      <c r="QYN46" s="1119"/>
      <c r="QYO46" s="1119"/>
      <c r="QYP46" s="1119"/>
      <c r="QYQ46" s="1119"/>
      <c r="QYR46" s="1119"/>
      <c r="QYS46" s="1119"/>
      <c r="QYT46" s="1119"/>
      <c r="QYU46" s="1119"/>
      <c r="QYV46" s="1119"/>
      <c r="QYW46" s="1119"/>
      <c r="QYX46" s="1119"/>
      <c r="QYY46" s="1119"/>
      <c r="QYZ46" s="1119"/>
      <c r="QZA46" s="1119"/>
      <c r="QZB46" s="1119"/>
      <c r="QZC46" s="1119"/>
      <c r="QZD46" s="1119"/>
      <c r="QZE46" s="1119"/>
      <c r="QZF46" s="1119"/>
      <c r="QZG46" s="1119"/>
      <c r="QZH46" s="1119"/>
      <c r="QZI46" s="1119"/>
      <c r="QZJ46" s="1119"/>
      <c r="QZK46" s="1119"/>
      <c r="QZL46" s="1119"/>
      <c r="QZM46" s="1119"/>
      <c r="QZN46" s="1119"/>
      <c r="QZO46" s="1119"/>
      <c r="QZP46" s="1119"/>
      <c r="QZQ46" s="1119"/>
      <c r="QZR46" s="1119"/>
      <c r="QZS46" s="1119"/>
      <c r="QZT46" s="1119"/>
      <c r="QZU46" s="1119"/>
      <c r="QZV46" s="1119"/>
      <c r="QZW46" s="1119"/>
      <c r="QZX46" s="1119"/>
      <c r="QZY46" s="1119"/>
      <c r="QZZ46" s="1119"/>
      <c r="RAA46" s="1119"/>
      <c r="RAB46" s="1119"/>
      <c r="RAC46" s="1119"/>
      <c r="RAD46" s="1119"/>
      <c r="RAE46" s="1119"/>
      <c r="RAF46" s="1119"/>
      <c r="RAG46" s="1119"/>
      <c r="RAH46" s="1119"/>
      <c r="RAI46" s="1119"/>
      <c r="RAJ46" s="1119"/>
      <c r="RAK46" s="1119"/>
      <c r="RAL46" s="1119"/>
      <c r="RAM46" s="1119"/>
      <c r="RAN46" s="1119"/>
      <c r="RAO46" s="1119"/>
      <c r="RAP46" s="1119"/>
      <c r="RAQ46" s="1119"/>
      <c r="RAR46" s="1119"/>
      <c r="RAS46" s="1119"/>
      <c r="RAT46" s="1119"/>
      <c r="RAU46" s="1119"/>
      <c r="RAV46" s="1119"/>
      <c r="RAW46" s="1119"/>
      <c r="RAX46" s="1119"/>
      <c r="RAY46" s="1119"/>
      <c r="RAZ46" s="1119"/>
      <c r="RBA46" s="1119"/>
      <c r="RBB46" s="1119"/>
      <c r="RBC46" s="1119"/>
      <c r="RBD46" s="1119"/>
      <c r="RBE46" s="1119"/>
      <c r="RBF46" s="1119"/>
      <c r="RBG46" s="1119"/>
      <c r="RBH46" s="1119"/>
      <c r="RBI46" s="1119"/>
      <c r="RBJ46" s="1119"/>
      <c r="RBK46" s="1119"/>
      <c r="RBL46" s="1119"/>
      <c r="RBM46" s="1119"/>
      <c r="RBN46" s="1119"/>
      <c r="RBO46" s="1119"/>
      <c r="RBP46" s="1119"/>
      <c r="RBQ46" s="1119"/>
      <c r="RBR46" s="1119"/>
      <c r="RBS46" s="1119"/>
      <c r="RBT46" s="1119"/>
      <c r="RBU46" s="1119"/>
      <c r="RBV46" s="1119"/>
      <c r="RBW46" s="1119"/>
      <c r="RBX46" s="1119"/>
      <c r="RBY46" s="1119"/>
      <c r="RBZ46" s="1119"/>
      <c r="RCA46" s="1119"/>
      <c r="RCB46" s="1119"/>
      <c r="RCC46" s="1119"/>
      <c r="RCD46" s="1119"/>
      <c r="RCE46" s="1119"/>
      <c r="RCF46" s="1119"/>
      <c r="RCG46" s="1119"/>
      <c r="RCH46" s="1119"/>
      <c r="RCI46" s="1119"/>
      <c r="RCJ46" s="1119"/>
      <c r="RCK46" s="1119"/>
      <c r="RCL46" s="1119"/>
      <c r="RCM46" s="1119"/>
      <c r="RCN46" s="1119"/>
      <c r="RCO46" s="1119"/>
      <c r="RCP46" s="1119"/>
      <c r="RCQ46" s="1119"/>
      <c r="RCR46" s="1119"/>
      <c r="RCS46" s="1119"/>
      <c r="RCT46" s="1119"/>
      <c r="RCU46" s="1119"/>
      <c r="RCV46" s="1119"/>
      <c r="RCW46" s="1119"/>
      <c r="RCX46" s="1119"/>
      <c r="RCY46" s="1119"/>
      <c r="RCZ46" s="1119"/>
      <c r="RDA46" s="1119"/>
      <c r="RDB46" s="1119"/>
      <c r="RDC46" s="1119"/>
      <c r="RDD46" s="1119"/>
      <c r="RDE46" s="1119"/>
      <c r="RDF46" s="1119"/>
      <c r="RDG46" s="1119"/>
      <c r="RDH46" s="1119"/>
      <c r="RDI46" s="1119"/>
      <c r="RDJ46" s="1119"/>
      <c r="RDK46" s="1119"/>
      <c r="RDL46" s="1119"/>
      <c r="RDM46" s="1119"/>
      <c r="RDN46" s="1119"/>
      <c r="RDO46" s="1119"/>
      <c r="RDP46" s="1119"/>
      <c r="RDQ46" s="1119"/>
      <c r="RDR46" s="1119"/>
      <c r="RDS46" s="1119"/>
      <c r="RDT46" s="1119"/>
      <c r="RDU46" s="1119"/>
      <c r="RDV46" s="1119"/>
      <c r="RDW46" s="1119"/>
      <c r="RDX46" s="1119"/>
      <c r="RDY46" s="1119"/>
      <c r="RDZ46" s="1119"/>
      <c r="REA46" s="1119"/>
      <c r="REB46" s="1119"/>
      <c r="REC46" s="1119"/>
      <c r="RED46" s="1119"/>
      <c r="REE46" s="1119"/>
      <c r="REF46" s="1119"/>
      <c r="REG46" s="1119"/>
      <c r="REH46" s="1119"/>
      <c r="REI46" s="1119"/>
      <c r="REJ46" s="1119"/>
      <c r="REK46" s="1119"/>
      <c r="REL46" s="1119"/>
      <c r="REM46" s="1119"/>
      <c r="REN46" s="1119"/>
      <c r="REO46" s="1119"/>
      <c r="REP46" s="1119"/>
      <c r="REQ46" s="1119"/>
      <c r="RER46" s="1119"/>
      <c r="RES46" s="1119"/>
      <c r="RET46" s="1119"/>
      <c r="REU46" s="1119"/>
      <c r="REV46" s="1119"/>
      <c r="REW46" s="1119"/>
      <c r="REX46" s="1119"/>
      <c r="REY46" s="1119"/>
      <c r="REZ46" s="1119"/>
      <c r="RFA46" s="1119"/>
      <c r="RFB46" s="1119"/>
      <c r="RFC46" s="1119"/>
      <c r="RFD46" s="1119"/>
      <c r="RFE46" s="1119"/>
      <c r="RFF46" s="1119"/>
      <c r="RFG46" s="1119"/>
      <c r="RFH46" s="1119"/>
      <c r="RFI46" s="1119"/>
      <c r="RFJ46" s="1119"/>
      <c r="RFK46" s="1119"/>
      <c r="RFL46" s="1119"/>
      <c r="RFM46" s="1119"/>
      <c r="RFN46" s="1119"/>
      <c r="RFO46" s="1119"/>
      <c r="RFP46" s="1119"/>
      <c r="RFQ46" s="1119"/>
      <c r="RFR46" s="1119"/>
      <c r="RFS46" s="1119"/>
      <c r="RFT46" s="1119"/>
      <c r="RFU46" s="1119"/>
      <c r="RFV46" s="1119"/>
      <c r="RFW46" s="1119"/>
      <c r="RFX46" s="1119"/>
      <c r="RFY46" s="1119"/>
      <c r="RFZ46" s="1119"/>
      <c r="RGA46" s="1119"/>
      <c r="RGB46" s="1119"/>
      <c r="RGC46" s="1119"/>
      <c r="RGD46" s="1119"/>
      <c r="RGE46" s="1119"/>
      <c r="RGF46" s="1119"/>
      <c r="RGG46" s="1119"/>
      <c r="RGH46" s="1119"/>
      <c r="RGI46" s="1119"/>
      <c r="RGJ46" s="1119"/>
      <c r="RGK46" s="1119"/>
      <c r="RGL46" s="1119"/>
      <c r="RGM46" s="1119"/>
      <c r="RGN46" s="1119"/>
      <c r="RGO46" s="1119"/>
      <c r="RGP46" s="1119"/>
      <c r="RGQ46" s="1119"/>
      <c r="RGR46" s="1119"/>
      <c r="RGS46" s="1119"/>
      <c r="RGT46" s="1119"/>
      <c r="RGU46" s="1119"/>
      <c r="RGV46" s="1119"/>
      <c r="RGW46" s="1119"/>
      <c r="RGX46" s="1119"/>
      <c r="RGY46" s="1119"/>
      <c r="RGZ46" s="1119"/>
      <c r="RHA46" s="1119"/>
      <c r="RHB46" s="1119"/>
      <c r="RHC46" s="1119"/>
      <c r="RHD46" s="1119"/>
      <c r="RHE46" s="1119"/>
      <c r="RHF46" s="1119"/>
      <c r="RHG46" s="1119"/>
      <c r="RHH46" s="1119"/>
      <c r="RHI46" s="1119"/>
      <c r="RHJ46" s="1119"/>
      <c r="RHK46" s="1119"/>
      <c r="RHL46" s="1119"/>
      <c r="RHM46" s="1119"/>
      <c r="RHN46" s="1119"/>
      <c r="RHO46" s="1119"/>
      <c r="RHP46" s="1119"/>
      <c r="RHQ46" s="1119"/>
      <c r="RHR46" s="1119"/>
      <c r="RHS46" s="1119"/>
      <c r="RHT46" s="1119"/>
      <c r="RHU46" s="1119"/>
      <c r="RHV46" s="1119"/>
      <c r="RHW46" s="1119"/>
      <c r="RHX46" s="1119"/>
      <c r="RHY46" s="1119"/>
      <c r="RHZ46" s="1119"/>
      <c r="RIA46" s="1119"/>
      <c r="RIB46" s="1119"/>
      <c r="RIC46" s="1119"/>
      <c r="RID46" s="1119"/>
      <c r="RIE46" s="1119"/>
      <c r="RIF46" s="1119"/>
      <c r="RIG46" s="1119"/>
      <c r="RIH46" s="1119"/>
      <c r="RII46" s="1119"/>
      <c r="RIJ46" s="1119"/>
      <c r="RIK46" s="1119"/>
      <c r="RIL46" s="1119"/>
      <c r="RIM46" s="1119"/>
      <c r="RIN46" s="1119"/>
      <c r="RIO46" s="1119"/>
      <c r="RIP46" s="1119"/>
      <c r="RIQ46" s="1119"/>
      <c r="RIR46" s="1119"/>
      <c r="RIS46" s="1119"/>
      <c r="RIT46" s="1119"/>
      <c r="RIU46" s="1119"/>
      <c r="RIV46" s="1119"/>
      <c r="RIW46" s="1119"/>
      <c r="RIX46" s="1119"/>
      <c r="RIY46" s="1119"/>
      <c r="RIZ46" s="1119"/>
      <c r="RJA46" s="1119"/>
      <c r="RJB46" s="1119"/>
      <c r="RJC46" s="1119"/>
      <c r="RJD46" s="1119"/>
      <c r="RJE46" s="1119"/>
      <c r="RJF46" s="1119"/>
      <c r="RJG46" s="1119"/>
      <c r="RJH46" s="1119"/>
      <c r="RJI46" s="1119"/>
      <c r="RJJ46" s="1119"/>
      <c r="RJK46" s="1119"/>
      <c r="RJL46" s="1119"/>
      <c r="RJM46" s="1119"/>
      <c r="RJN46" s="1119"/>
      <c r="RJO46" s="1119"/>
      <c r="RJP46" s="1119"/>
      <c r="RJQ46" s="1119"/>
      <c r="RJR46" s="1119"/>
      <c r="RJS46" s="1119"/>
      <c r="RJT46" s="1119"/>
      <c r="RJU46" s="1119"/>
      <c r="RJV46" s="1119"/>
      <c r="RJW46" s="1119"/>
      <c r="RJX46" s="1119"/>
      <c r="RJY46" s="1119"/>
      <c r="RJZ46" s="1119"/>
      <c r="RKA46" s="1119"/>
      <c r="RKB46" s="1119"/>
      <c r="RKC46" s="1119"/>
      <c r="RKD46" s="1119"/>
      <c r="RKE46" s="1119"/>
      <c r="RKF46" s="1119"/>
      <c r="RKG46" s="1119"/>
      <c r="RKH46" s="1119"/>
      <c r="RKI46" s="1119"/>
      <c r="RKJ46" s="1119"/>
      <c r="RKK46" s="1119"/>
      <c r="RKL46" s="1119"/>
      <c r="RKM46" s="1119"/>
      <c r="RKN46" s="1119"/>
      <c r="RKO46" s="1119"/>
      <c r="RKP46" s="1119"/>
      <c r="RKQ46" s="1119"/>
      <c r="RKR46" s="1119"/>
      <c r="RKS46" s="1119"/>
      <c r="RKT46" s="1119"/>
      <c r="RKU46" s="1119"/>
      <c r="RKV46" s="1119"/>
      <c r="RKW46" s="1119"/>
      <c r="RKX46" s="1119"/>
      <c r="RKY46" s="1119"/>
      <c r="RKZ46" s="1119"/>
      <c r="RLA46" s="1119"/>
      <c r="RLB46" s="1119"/>
      <c r="RLC46" s="1119"/>
      <c r="RLD46" s="1119"/>
      <c r="RLE46" s="1119"/>
      <c r="RLF46" s="1119"/>
      <c r="RLG46" s="1119"/>
      <c r="RLH46" s="1119"/>
      <c r="RLI46" s="1119"/>
      <c r="RLJ46" s="1119"/>
      <c r="RLK46" s="1119"/>
      <c r="RLL46" s="1119"/>
      <c r="RLM46" s="1119"/>
      <c r="RLN46" s="1119"/>
      <c r="RLO46" s="1119"/>
      <c r="RLP46" s="1119"/>
      <c r="RLQ46" s="1119"/>
      <c r="RLR46" s="1119"/>
      <c r="RLS46" s="1119"/>
      <c r="RLT46" s="1119"/>
      <c r="RLU46" s="1119"/>
      <c r="RLV46" s="1119"/>
      <c r="RLW46" s="1119"/>
      <c r="RLX46" s="1119"/>
      <c r="RLY46" s="1119"/>
      <c r="RLZ46" s="1119"/>
      <c r="RMA46" s="1119"/>
      <c r="RMB46" s="1119"/>
      <c r="RMC46" s="1119"/>
      <c r="RMD46" s="1119"/>
      <c r="RME46" s="1119"/>
      <c r="RMF46" s="1119"/>
      <c r="RMG46" s="1119"/>
      <c r="RMH46" s="1119"/>
      <c r="RMI46" s="1119"/>
      <c r="RMJ46" s="1119"/>
      <c r="RMK46" s="1119"/>
      <c r="RML46" s="1119"/>
      <c r="RMM46" s="1119"/>
      <c r="RMN46" s="1119"/>
      <c r="RMO46" s="1119"/>
      <c r="RMP46" s="1119"/>
      <c r="RMQ46" s="1119"/>
      <c r="RMR46" s="1119"/>
      <c r="RMS46" s="1119"/>
      <c r="RMT46" s="1119"/>
      <c r="RMU46" s="1119"/>
      <c r="RMV46" s="1119"/>
      <c r="RMW46" s="1119"/>
      <c r="RMX46" s="1119"/>
      <c r="RMY46" s="1119"/>
      <c r="RMZ46" s="1119"/>
      <c r="RNA46" s="1119"/>
      <c r="RNB46" s="1119"/>
      <c r="RNC46" s="1119"/>
      <c r="RND46" s="1119"/>
      <c r="RNE46" s="1119"/>
      <c r="RNF46" s="1119"/>
      <c r="RNG46" s="1119"/>
      <c r="RNH46" s="1119"/>
      <c r="RNI46" s="1119"/>
      <c r="RNJ46" s="1119"/>
      <c r="RNK46" s="1119"/>
      <c r="RNL46" s="1119"/>
      <c r="RNM46" s="1119"/>
      <c r="RNN46" s="1119"/>
      <c r="RNO46" s="1119"/>
      <c r="RNP46" s="1119"/>
      <c r="RNQ46" s="1119"/>
      <c r="RNR46" s="1119"/>
      <c r="RNS46" s="1119"/>
      <c r="RNT46" s="1119"/>
      <c r="RNU46" s="1119"/>
      <c r="RNV46" s="1119"/>
      <c r="RNW46" s="1119"/>
      <c r="RNX46" s="1119"/>
      <c r="RNY46" s="1119"/>
      <c r="RNZ46" s="1119"/>
      <c r="ROA46" s="1119"/>
      <c r="ROB46" s="1119"/>
      <c r="ROC46" s="1119"/>
      <c r="ROD46" s="1119"/>
      <c r="ROE46" s="1119"/>
      <c r="ROF46" s="1119"/>
      <c r="ROG46" s="1119"/>
      <c r="ROH46" s="1119"/>
      <c r="ROI46" s="1119"/>
      <c r="ROJ46" s="1119"/>
      <c r="ROK46" s="1119"/>
      <c r="ROL46" s="1119"/>
      <c r="ROM46" s="1119"/>
      <c r="RON46" s="1119"/>
      <c r="ROO46" s="1119"/>
      <c r="ROP46" s="1119"/>
      <c r="ROQ46" s="1119"/>
      <c r="ROR46" s="1119"/>
      <c r="ROS46" s="1119"/>
      <c r="ROT46" s="1119"/>
      <c r="ROU46" s="1119"/>
      <c r="ROV46" s="1119"/>
      <c r="ROW46" s="1119"/>
      <c r="ROX46" s="1119"/>
      <c r="ROY46" s="1119"/>
      <c r="ROZ46" s="1119"/>
      <c r="RPA46" s="1119"/>
      <c r="RPB46" s="1119"/>
      <c r="RPC46" s="1119"/>
      <c r="RPD46" s="1119"/>
      <c r="RPE46" s="1119"/>
      <c r="RPF46" s="1119"/>
      <c r="RPG46" s="1119"/>
      <c r="RPH46" s="1119"/>
      <c r="RPI46" s="1119"/>
      <c r="RPJ46" s="1119"/>
      <c r="RPK46" s="1119"/>
      <c r="RPL46" s="1119"/>
      <c r="RPM46" s="1119"/>
      <c r="RPN46" s="1119"/>
      <c r="RPO46" s="1119"/>
      <c r="RPP46" s="1119"/>
      <c r="RPQ46" s="1119"/>
      <c r="RPR46" s="1119"/>
      <c r="RPS46" s="1119"/>
      <c r="RPT46" s="1119"/>
      <c r="RPU46" s="1119"/>
      <c r="RPV46" s="1119"/>
      <c r="RPW46" s="1119"/>
      <c r="RPX46" s="1119"/>
      <c r="RPY46" s="1119"/>
      <c r="RPZ46" s="1119"/>
      <c r="RQA46" s="1119"/>
      <c r="RQB46" s="1119"/>
      <c r="RQC46" s="1119"/>
      <c r="RQD46" s="1119"/>
      <c r="RQE46" s="1119"/>
      <c r="RQF46" s="1119"/>
      <c r="RQG46" s="1119"/>
      <c r="RQH46" s="1119"/>
      <c r="RQI46" s="1119"/>
      <c r="RQJ46" s="1119"/>
      <c r="RQK46" s="1119"/>
      <c r="RQL46" s="1119"/>
      <c r="RQM46" s="1119"/>
      <c r="RQN46" s="1119"/>
      <c r="RQO46" s="1119"/>
      <c r="RQP46" s="1119"/>
      <c r="RQQ46" s="1119"/>
      <c r="RQR46" s="1119"/>
      <c r="RQS46" s="1119"/>
      <c r="RQT46" s="1119"/>
      <c r="RQU46" s="1119"/>
      <c r="RQV46" s="1119"/>
      <c r="RQW46" s="1119"/>
      <c r="RQX46" s="1119"/>
      <c r="RQY46" s="1119"/>
      <c r="RQZ46" s="1119"/>
      <c r="RRA46" s="1119"/>
      <c r="RRB46" s="1119"/>
      <c r="RRC46" s="1119"/>
      <c r="RRD46" s="1119"/>
      <c r="RRE46" s="1119"/>
      <c r="RRF46" s="1119"/>
      <c r="RRG46" s="1119"/>
      <c r="RRH46" s="1119"/>
      <c r="RRI46" s="1119"/>
      <c r="RRJ46" s="1119"/>
      <c r="RRK46" s="1119"/>
      <c r="RRL46" s="1119"/>
      <c r="RRM46" s="1119"/>
      <c r="RRN46" s="1119"/>
      <c r="RRO46" s="1119"/>
      <c r="RRP46" s="1119"/>
      <c r="RRQ46" s="1119"/>
      <c r="RRR46" s="1119"/>
      <c r="RRS46" s="1119"/>
      <c r="RRT46" s="1119"/>
      <c r="RRU46" s="1119"/>
      <c r="RRV46" s="1119"/>
      <c r="RRW46" s="1119"/>
      <c r="RRX46" s="1119"/>
      <c r="RRY46" s="1119"/>
      <c r="RRZ46" s="1119"/>
      <c r="RSA46" s="1119"/>
      <c r="RSB46" s="1119"/>
      <c r="RSC46" s="1119"/>
      <c r="RSD46" s="1119"/>
      <c r="RSE46" s="1119"/>
      <c r="RSF46" s="1119"/>
      <c r="RSG46" s="1119"/>
      <c r="RSH46" s="1119"/>
      <c r="RSI46" s="1119"/>
      <c r="RSJ46" s="1119"/>
      <c r="RSK46" s="1119"/>
      <c r="RSL46" s="1119"/>
      <c r="RSM46" s="1119"/>
      <c r="RSN46" s="1119"/>
      <c r="RSO46" s="1119"/>
      <c r="RSP46" s="1119"/>
      <c r="RSQ46" s="1119"/>
      <c r="RSR46" s="1119"/>
      <c r="RSS46" s="1119"/>
      <c r="RST46" s="1119"/>
      <c r="RSU46" s="1119"/>
      <c r="RSV46" s="1119"/>
      <c r="RSW46" s="1119"/>
      <c r="RSX46" s="1119"/>
      <c r="RSY46" s="1119"/>
      <c r="RSZ46" s="1119"/>
      <c r="RTA46" s="1119"/>
      <c r="RTB46" s="1119"/>
      <c r="RTC46" s="1119"/>
      <c r="RTD46" s="1119"/>
      <c r="RTE46" s="1119"/>
      <c r="RTF46" s="1119"/>
      <c r="RTG46" s="1119"/>
      <c r="RTH46" s="1119"/>
      <c r="RTI46" s="1119"/>
      <c r="RTJ46" s="1119"/>
      <c r="RTK46" s="1119"/>
      <c r="RTL46" s="1119"/>
      <c r="RTM46" s="1119"/>
      <c r="RTN46" s="1119"/>
      <c r="RTO46" s="1119"/>
      <c r="RTP46" s="1119"/>
      <c r="RTQ46" s="1119"/>
      <c r="RTR46" s="1119"/>
      <c r="RTS46" s="1119"/>
      <c r="RTT46" s="1119"/>
      <c r="RTU46" s="1119"/>
      <c r="RTV46" s="1119"/>
      <c r="RTW46" s="1119"/>
      <c r="RTX46" s="1119"/>
      <c r="RTY46" s="1119"/>
      <c r="RTZ46" s="1119"/>
      <c r="RUA46" s="1119"/>
      <c r="RUB46" s="1119"/>
      <c r="RUC46" s="1119"/>
      <c r="RUD46" s="1119"/>
      <c r="RUE46" s="1119"/>
      <c r="RUF46" s="1119"/>
      <c r="RUG46" s="1119"/>
      <c r="RUH46" s="1119"/>
      <c r="RUI46" s="1119"/>
      <c r="RUJ46" s="1119"/>
      <c r="RUK46" s="1119"/>
      <c r="RUL46" s="1119"/>
      <c r="RUM46" s="1119"/>
      <c r="RUN46" s="1119"/>
      <c r="RUO46" s="1119"/>
      <c r="RUP46" s="1119"/>
      <c r="RUQ46" s="1119"/>
      <c r="RUR46" s="1119"/>
      <c r="RUS46" s="1119"/>
      <c r="RUT46" s="1119"/>
      <c r="RUU46" s="1119"/>
      <c r="RUV46" s="1119"/>
      <c r="RUW46" s="1119"/>
      <c r="RUX46" s="1119"/>
      <c r="RUY46" s="1119"/>
      <c r="RUZ46" s="1119"/>
      <c r="RVA46" s="1119"/>
      <c r="RVB46" s="1119"/>
      <c r="RVC46" s="1119"/>
      <c r="RVD46" s="1119"/>
      <c r="RVE46" s="1119"/>
      <c r="RVF46" s="1119"/>
      <c r="RVG46" s="1119"/>
      <c r="RVH46" s="1119"/>
      <c r="RVI46" s="1119"/>
      <c r="RVJ46" s="1119"/>
      <c r="RVK46" s="1119"/>
      <c r="RVL46" s="1119"/>
      <c r="RVM46" s="1119"/>
      <c r="RVN46" s="1119"/>
      <c r="RVO46" s="1119"/>
      <c r="RVP46" s="1119"/>
      <c r="RVQ46" s="1119"/>
      <c r="RVR46" s="1119"/>
      <c r="RVS46" s="1119"/>
      <c r="RVT46" s="1119"/>
      <c r="RVU46" s="1119"/>
      <c r="RVV46" s="1119"/>
      <c r="RVW46" s="1119"/>
      <c r="RVX46" s="1119"/>
      <c r="RVY46" s="1119"/>
      <c r="RVZ46" s="1119"/>
      <c r="RWA46" s="1119"/>
      <c r="RWB46" s="1119"/>
      <c r="RWC46" s="1119"/>
      <c r="RWD46" s="1119"/>
      <c r="RWE46" s="1119"/>
      <c r="RWF46" s="1119"/>
      <c r="RWG46" s="1119"/>
      <c r="RWH46" s="1119"/>
      <c r="RWI46" s="1119"/>
      <c r="RWJ46" s="1119"/>
      <c r="RWK46" s="1119"/>
      <c r="RWL46" s="1119"/>
      <c r="RWM46" s="1119"/>
      <c r="RWN46" s="1119"/>
      <c r="RWO46" s="1119"/>
      <c r="RWP46" s="1119"/>
      <c r="RWQ46" s="1119"/>
      <c r="RWR46" s="1119"/>
      <c r="RWS46" s="1119"/>
      <c r="RWT46" s="1119"/>
      <c r="RWU46" s="1119"/>
      <c r="RWV46" s="1119"/>
      <c r="RWW46" s="1119"/>
      <c r="RWX46" s="1119"/>
      <c r="RWY46" s="1119"/>
      <c r="RWZ46" s="1119"/>
      <c r="RXA46" s="1119"/>
      <c r="RXB46" s="1119"/>
      <c r="RXC46" s="1119"/>
      <c r="RXD46" s="1119"/>
      <c r="RXE46" s="1119"/>
      <c r="RXF46" s="1119"/>
      <c r="RXG46" s="1119"/>
      <c r="RXH46" s="1119"/>
      <c r="RXI46" s="1119"/>
      <c r="RXJ46" s="1119"/>
      <c r="RXK46" s="1119"/>
      <c r="RXL46" s="1119"/>
      <c r="RXM46" s="1119"/>
      <c r="RXN46" s="1119"/>
      <c r="RXO46" s="1119"/>
      <c r="RXP46" s="1119"/>
      <c r="RXQ46" s="1119"/>
      <c r="RXR46" s="1119"/>
      <c r="RXS46" s="1119"/>
      <c r="RXT46" s="1119"/>
      <c r="RXU46" s="1119"/>
      <c r="RXV46" s="1119"/>
      <c r="RXW46" s="1119"/>
      <c r="RXX46" s="1119"/>
      <c r="RXY46" s="1119"/>
      <c r="RXZ46" s="1119"/>
      <c r="RYA46" s="1119"/>
      <c r="RYB46" s="1119"/>
      <c r="RYC46" s="1119"/>
      <c r="RYD46" s="1119"/>
      <c r="RYE46" s="1119"/>
      <c r="RYF46" s="1119"/>
      <c r="RYG46" s="1119"/>
      <c r="RYH46" s="1119"/>
      <c r="RYI46" s="1119"/>
      <c r="RYJ46" s="1119"/>
      <c r="RYK46" s="1119"/>
      <c r="RYL46" s="1119"/>
      <c r="RYM46" s="1119"/>
      <c r="RYN46" s="1119"/>
      <c r="RYO46" s="1119"/>
      <c r="RYP46" s="1119"/>
      <c r="RYQ46" s="1119"/>
      <c r="RYR46" s="1119"/>
      <c r="RYS46" s="1119"/>
      <c r="RYT46" s="1119"/>
      <c r="RYU46" s="1119"/>
      <c r="RYV46" s="1119"/>
      <c r="RYW46" s="1119"/>
      <c r="RYX46" s="1119"/>
      <c r="RYY46" s="1119"/>
      <c r="RYZ46" s="1119"/>
      <c r="RZA46" s="1119"/>
      <c r="RZB46" s="1119"/>
      <c r="RZC46" s="1119"/>
      <c r="RZD46" s="1119"/>
      <c r="RZE46" s="1119"/>
      <c r="RZF46" s="1119"/>
      <c r="RZG46" s="1119"/>
      <c r="RZH46" s="1119"/>
      <c r="RZI46" s="1119"/>
      <c r="RZJ46" s="1119"/>
      <c r="RZK46" s="1119"/>
      <c r="RZL46" s="1119"/>
      <c r="RZM46" s="1119"/>
      <c r="RZN46" s="1119"/>
      <c r="RZO46" s="1119"/>
      <c r="RZP46" s="1119"/>
      <c r="RZQ46" s="1119"/>
      <c r="RZR46" s="1119"/>
      <c r="RZS46" s="1119"/>
      <c r="RZT46" s="1119"/>
      <c r="RZU46" s="1119"/>
      <c r="RZV46" s="1119"/>
      <c r="RZW46" s="1119"/>
      <c r="RZX46" s="1119"/>
      <c r="RZY46" s="1119"/>
      <c r="RZZ46" s="1119"/>
      <c r="SAA46" s="1119"/>
      <c r="SAB46" s="1119"/>
      <c r="SAC46" s="1119"/>
      <c r="SAD46" s="1119"/>
      <c r="SAE46" s="1119"/>
      <c r="SAF46" s="1119"/>
      <c r="SAG46" s="1119"/>
      <c r="SAH46" s="1119"/>
      <c r="SAI46" s="1119"/>
      <c r="SAJ46" s="1119"/>
      <c r="SAK46" s="1119"/>
      <c r="SAL46" s="1119"/>
      <c r="SAM46" s="1119"/>
      <c r="SAN46" s="1119"/>
      <c r="SAO46" s="1119"/>
      <c r="SAP46" s="1119"/>
      <c r="SAQ46" s="1119"/>
      <c r="SAR46" s="1119"/>
      <c r="SAS46" s="1119"/>
      <c r="SAT46" s="1119"/>
      <c r="SAU46" s="1119"/>
      <c r="SAV46" s="1119"/>
      <c r="SAW46" s="1119"/>
      <c r="SAX46" s="1119"/>
      <c r="SAY46" s="1119"/>
      <c r="SAZ46" s="1119"/>
      <c r="SBA46" s="1119"/>
      <c r="SBB46" s="1119"/>
      <c r="SBC46" s="1119"/>
      <c r="SBD46" s="1119"/>
      <c r="SBE46" s="1119"/>
      <c r="SBF46" s="1119"/>
      <c r="SBG46" s="1119"/>
      <c r="SBH46" s="1119"/>
      <c r="SBI46" s="1119"/>
      <c r="SBJ46" s="1119"/>
      <c r="SBK46" s="1119"/>
      <c r="SBL46" s="1119"/>
      <c r="SBM46" s="1119"/>
      <c r="SBN46" s="1119"/>
      <c r="SBO46" s="1119"/>
      <c r="SBP46" s="1119"/>
      <c r="SBQ46" s="1119"/>
      <c r="SBR46" s="1119"/>
      <c r="SBS46" s="1119"/>
      <c r="SBT46" s="1119"/>
      <c r="SBU46" s="1119"/>
      <c r="SBV46" s="1119"/>
      <c r="SBW46" s="1119"/>
      <c r="SBX46" s="1119"/>
      <c r="SBY46" s="1119"/>
      <c r="SBZ46" s="1119"/>
      <c r="SCA46" s="1119"/>
      <c r="SCB46" s="1119"/>
      <c r="SCC46" s="1119"/>
      <c r="SCD46" s="1119"/>
      <c r="SCE46" s="1119"/>
      <c r="SCF46" s="1119"/>
      <c r="SCG46" s="1119"/>
      <c r="SCH46" s="1119"/>
      <c r="SCI46" s="1119"/>
      <c r="SCJ46" s="1119"/>
      <c r="SCK46" s="1119"/>
      <c r="SCL46" s="1119"/>
      <c r="SCM46" s="1119"/>
      <c r="SCN46" s="1119"/>
      <c r="SCO46" s="1119"/>
      <c r="SCP46" s="1119"/>
      <c r="SCQ46" s="1119"/>
      <c r="SCR46" s="1119"/>
      <c r="SCS46" s="1119"/>
      <c r="SCT46" s="1119"/>
      <c r="SCU46" s="1119"/>
      <c r="SCV46" s="1119"/>
      <c r="SCW46" s="1119"/>
      <c r="SCX46" s="1119"/>
      <c r="SCY46" s="1119"/>
      <c r="SCZ46" s="1119"/>
      <c r="SDA46" s="1119"/>
      <c r="SDB46" s="1119"/>
      <c r="SDC46" s="1119"/>
      <c r="SDD46" s="1119"/>
      <c r="SDE46" s="1119"/>
      <c r="SDF46" s="1119"/>
      <c r="SDG46" s="1119"/>
      <c r="SDH46" s="1119"/>
      <c r="SDI46" s="1119"/>
      <c r="SDJ46" s="1119"/>
      <c r="SDK46" s="1119"/>
      <c r="SDL46" s="1119"/>
      <c r="SDM46" s="1119"/>
      <c r="SDN46" s="1119"/>
      <c r="SDO46" s="1119"/>
      <c r="SDP46" s="1119"/>
      <c r="SDQ46" s="1119"/>
      <c r="SDR46" s="1119"/>
      <c r="SDS46" s="1119"/>
      <c r="SDT46" s="1119"/>
      <c r="SDU46" s="1119"/>
      <c r="SDV46" s="1119"/>
      <c r="SDW46" s="1119"/>
      <c r="SDX46" s="1119"/>
      <c r="SDY46" s="1119"/>
      <c r="SDZ46" s="1119"/>
      <c r="SEA46" s="1119"/>
      <c r="SEB46" s="1119"/>
      <c r="SEC46" s="1119"/>
      <c r="SED46" s="1119"/>
      <c r="SEE46" s="1119"/>
      <c r="SEF46" s="1119"/>
      <c r="SEG46" s="1119"/>
      <c r="SEH46" s="1119"/>
      <c r="SEI46" s="1119"/>
      <c r="SEJ46" s="1119"/>
      <c r="SEK46" s="1119"/>
      <c r="SEL46" s="1119"/>
      <c r="SEM46" s="1119"/>
      <c r="SEN46" s="1119"/>
      <c r="SEO46" s="1119"/>
      <c r="SEP46" s="1119"/>
      <c r="SEQ46" s="1119"/>
      <c r="SER46" s="1119"/>
      <c r="SES46" s="1119"/>
      <c r="SET46" s="1119"/>
      <c r="SEU46" s="1119"/>
      <c r="SEV46" s="1119"/>
      <c r="SEW46" s="1119"/>
      <c r="SEX46" s="1119"/>
      <c r="SEY46" s="1119"/>
      <c r="SEZ46" s="1119"/>
      <c r="SFA46" s="1119"/>
      <c r="SFB46" s="1119"/>
      <c r="SFC46" s="1119"/>
      <c r="SFD46" s="1119"/>
      <c r="SFE46" s="1119"/>
      <c r="SFF46" s="1119"/>
      <c r="SFG46" s="1119"/>
      <c r="SFH46" s="1119"/>
      <c r="SFI46" s="1119"/>
      <c r="SFJ46" s="1119"/>
      <c r="SFK46" s="1119"/>
      <c r="SFL46" s="1119"/>
      <c r="SFM46" s="1119"/>
      <c r="SFN46" s="1119"/>
      <c r="SFO46" s="1119"/>
      <c r="SFP46" s="1119"/>
      <c r="SFQ46" s="1119"/>
      <c r="SFR46" s="1119"/>
      <c r="SFS46" s="1119"/>
      <c r="SFT46" s="1119"/>
      <c r="SFU46" s="1119"/>
      <c r="SFV46" s="1119"/>
      <c r="SFW46" s="1119"/>
      <c r="SFX46" s="1119"/>
      <c r="SFY46" s="1119"/>
      <c r="SFZ46" s="1119"/>
      <c r="SGA46" s="1119"/>
      <c r="SGB46" s="1119"/>
      <c r="SGC46" s="1119"/>
      <c r="SGD46" s="1119"/>
      <c r="SGE46" s="1119"/>
      <c r="SGF46" s="1119"/>
      <c r="SGG46" s="1119"/>
      <c r="SGH46" s="1119"/>
      <c r="SGI46" s="1119"/>
      <c r="SGJ46" s="1119"/>
      <c r="SGK46" s="1119"/>
      <c r="SGL46" s="1119"/>
      <c r="SGM46" s="1119"/>
      <c r="SGN46" s="1119"/>
      <c r="SGO46" s="1119"/>
      <c r="SGP46" s="1119"/>
      <c r="SGQ46" s="1119"/>
      <c r="SGR46" s="1119"/>
      <c r="SGS46" s="1119"/>
      <c r="SGT46" s="1119"/>
      <c r="SGU46" s="1119"/>
      <c r="SGV46" s="1119"/>
      <c r="SGW46" s="1119"/>
      <c r="SGX46" s="1119"/>
      <c r="SGY46" s="1119"/>
      <c r="SGZ46" s="1119"/>
      <c r="SHA46" s="1119"/>
      <c r="SHB46" s="1119"/>
      <c r="SHC46" s="1119"/>
      <c r="SHD46" s="1119"/>
      <c r="SHE46" s="1119"/>
      <c r="SHF46" s="1119"/>
      <c r="SHG46" s="1119"/>
      <c r="SHH46" s="1119"/>
      <c r="SHI46" s="1119"/>
      <c r="SHJ46" s="1119"/>
      <c r="SHK46" s="1119"/>
      <c r="SHL46" s="1119"/>
      <c r="SHM46" s="1119"/>
      <c r="SHN46" s="1119"/>
      <c r="SHO46" s="1119"/>
      <c r="SHP46" s="1119"/>
      <c r="SHQ46" s="1119"/>
      <c r="SHR46" s="1119"/>
      <c r="SHS46" s="1119"/>
      <c r="SHT46" s="1119"/>
      <c r="SHU46" s="1119"/>
      <c r="SHV46" s="1119"/>
      <c r="SHW46" s="1119"/>
      <c r="SHX46" s="1119"/>
      <c r="SHY46" s="1119"/>
      <c r="SHZ46" s="1119"/>
      <c r="SIA46" s="1119"/>
      <c r="SIB46" s="1119"/>
      <c r="SIC46" s="1119"/>
      <c r="SID46" s="1119"/>
      <c r="SIE46" s="1119"/>
      <c r="SIF46" s="1119"/>
      <c r="SIG46" s="1119"/>
      <c r="SIH46" s="1119"/>
      <c r="SII46" s="1119"/>
      <c r="SIJ46" s="1119"/>
      <c r="SIK46" s="1119"/>
      <c r="SIL46" s="1119"/>
      <c r="SIM46" s="1119"/>
      <c r="SIN46" s="1119"/>
      <c r="SIO46" s="1119"/>
      <c r="SIP46" s="1119"/>
      <c r="SIQ46" s="1119"/>
      <c r="SIR46" s="1119"/>
      <c r="SIS46" s="1119"/>
      <c r="SIT46" s="1119"/>
      <c r="SIU46" s="1119"/>
      <c r="SIV46" s="1119"/>
      <c r="SIW46" s="1119"/>
      <c r="SIX46" s="1119"/>
      <c r="SIY46" s="1119"/>
      <c r="SIZ46" s="1119"/>
      <c r="SJA46" s="1119"/>
      <c r="SJB46" s="1119"/>
      <c r="SJC46" s="1119"/>
      <c r="SJD46" s="1119"/>
      <c r="SJE46" s="1119"/>
      <c r="SJF46" s="1119"/>
      <c r="SJG46" s="1119"/>
      <c r="SJH46" s="1119"/>
      <c r="SJI46" s="1119"/>
      <c r="SJJ46" s="1119"/>
      <c r="SJK46" s="1119"/>
      <c r="SJL46" s="1119"/>
      <c r="SJM46" s="1119"/>
      <c r="SJN46" s="1119"/>
      <c r="SJO46" s="1119"/>
      <c r="SJP46" s="1119"/>
      <c r="SJQ46" s="1119"/>
      <c r="SJR46" s="1119"/>
      <c r="SJS46" s="1119"/>
      <c r="SJT46" s="1119"/>
      <c r="SJU46" s="1119"/>
      <c r="SJV46" s="1119"/>
      <c r="SJW46" s="1119"/>
      <c r="SJX46" s="1119"/>
      <c r="SJY46" s="1119"/>
      <c r="SJZ46" s="1119"/>
      <c r="SKA46" s="1119"/>
      <c r="SKB46" s="1119"/>
      <c r="SKC46" s="1119"/>
      <c r="SKD46" s="1119"/>
      <c r="SKE46" s="1119"/>
      <c r="SKF46" s="1119"/>
      <c r="SKG46" s="1119"/>
      <c r="SKH46" s="1119"/>
      <c r="SKI46" s="1119"/>
      <c r="SKJ46" s="1119"/>
      <c r="SKK46" s="1119"/>
      <c r="SKL46" s="1119"/>
      <c r="SKM46" s="1119"/>
      <c r="SKN46" s="1119"/>
      <c r="SKO46" s="1119"/>
      <c r="SKP46" s="1119"/>
      <c r="SKQ46" s="1119"/>
      <c r="SKR46" s="1119"/>
      <c r="SKS46" s="1119"/>
      <c r="SKT46" s="1119"/>
      <c r="SKU46" s="1119"/>
      <c r="SKV46" s="1119"/>
      <c r="SKW46" s="1119"/>
      <c r="SKX46" s="1119"/>
      <c r="SKY46" s="1119"/>
      <c r="SKZ46" s="1119"/>
      <c r="SLA46" s="1119"/>
      <c r="SLB46" s="1119"/>
      <c r="SLC46" s="1119"/>
      <c r="SLD46" s="1119"/>
      <c r="SLE46" s="1119"/>
      <c r="SLF46" s="1119"/>
      <c r="SLG46" s="1119"/>
      <c r="SLH46" s="1119"/>
      <c r="SLI46" s="1119"/>
      <c r="SLJ46" s="1119"/>
      <c r="SLK46" s="1119"/>
      <c r="SLL46" s="1119"/>
      <c r="SLM46" s="1119"/>
      <c r="SLN46" s="1119"/>
      <c r="SLO46" s="1119"/>
      <c r="SLP46" s="1119"/>
      <c r="SLQ46" s="1119"/>
      <c r="SLR46" s="1119"/>
      <c r="SLS46" s="1119"/>
      <c r="SLT46" s="1119"/>
      <c r="SLU46" s="1119"/>
      <c r="SLV46" s="1119"/>
      <c r="SLW46" s="1119"/>
      <c r="SLX46" s="1119"/>
      <c r="SLY46" s="1119"/>
      <c r="SLZ46" s="1119"/>
      <c r="SMA46" s="1119"/>
      <c r="SMB46" s="1119"/>
      <c r="SMC46" s="1119"/>
      <c r="SMD46" s="1119"/>
      <c r="SME46" s="1119"/>
      <c r="SMF46" s="1119"/>
      <c r="SMG46" s="1119"/>
      <c r="SMH46" s="1119"/>
      <c r="SMI46" s="1119"/>
      <c r="SMJ46" s="1119"/>
      <c r="SMK46" s="1119"/>
      <c r="SML46" s="1119"/>
      <c r="SMM46" s="1119"/>
      <c r="SMN46" s="1119"/>
      <c r="SMO46" s="1119"/>
      <c r="SMP46" s="1119"/>
      <c r="SMQ46" s="1119"/>
      <c r="SMR46" s="1119"/>
      <c r="SMS46" s="1119"/>
      <c r="SMT46" s="1119"/>
      <c r="SMU46" s="1119"/>
      <c r="SMV46" s="1119"/>
      <c r="SMW46" s="1119"/>
      <c r="SMX46" s="1119"/>
      <c r="SMY46" s="1119"/>
      <c r="SMZ46" s="1119"/>
      <c r="SNA46" s="1119"/>
      <c r="SNB46" s="1119"/>
      <c r="SNC46" s="1119"/>
      <c r="SND46" s="1119"/>
      <c r="SNE46" s="1119"/>
      <c r="SNF46" s="1119"/>
      <c r="SNG46" s="1119"/>
      <c r="SNH46" s="1119"/>
      <c r="SNI46" s="1119"/>
      <c r="SNJ46" s="1119"/>
      <c r="SNK46" s="1119"/>
      <c r="SNL46" s="1119"/>
      <c r="SNM46" s="1119"/>
      <c r="SNN46" s="1119"/>
      <c r="SNO46" s="1119"/>
      <c r="SNP46" s="1119"/>
      <c r="SNQ46" s="1119"/>
      <c r="SNR46" s="1119"/>
      <c r="SNS46" s="1119"/>
      <c r="SNT46" s="1119"/>
      <c r="SNU46" s="1119"/>
      <c r="SNV46" s="1119"/>
      <c r="SNW46" s="1119"/>
      <c r="SNX46" s="1119"/>
      <c r="SNY46" s="1119"/>
      <c r="SNZ46" s="1119"/>
      <c r="SOA46" s="1119"/>
      <c r="SOB46" s="1119"/>
      <c r="SOC46" s="1119"/>
      <c r="SOD46" s="1119"/>
      <c r="SOE46" s="1119"/>
      <c r="SOF46" s="1119"/>
      <c r="SOG46" s="1119"/>
      <c r="SOH46" s="1119"/>
      <c r="SOI46" s="1119"/>
      <c r="SOJ46" s="1119"/>
      <c r="SOK46" s="1119"/>
      <c r="SOL46" s="1119"/>
      <c r="SOM46" s="1119"/>
      <c r="SON46" s="1119"/>
      <c r="SOO46" s="1119"/>
      <c r="SOP46" s="1119"/>
      <c r="SOQ46" s="1119"/>
      <c r="SOR46" s="1119"/>
      <c r="SOS46" s="1119"/>
      <c r="SOT46" s="1119"/>
      <c r="SOU46" s="1119"/>
      <c r="SOV46" s="1119"/>
      <c r="SOW46" s="1119"/>
      <c r="SOX46" s="1119"/>
      <c r="SOY46" s="1119"/>
      <c r="SOZ46" s="1119"/>
      <c r="SPA46" s="1119"/>
      <c r="SPB46" s="1119"/>
      <c r="SPC46" s="1119"/>
      <c r="SPD46" s="1119"/>
      <c r="SPE46" s="1119"/>
      <c r="SPF46" s="1119"/>
      <c r="SPG46" s="1119"/>
      <c r="SPH46" s="1119"/>
      <c r="SPI46" s="1119"/>
      <c r="SPJ46" s="1119"/>
      <c r="SPK46" s="1119"/>
      <c r="SPL46" s="1119"/>
      <c r="SPM46" s="1119"/>
      <c r="SPN46" s="1119"/>
      <c r="SPO46" s="1119"/>
      <c r="SPP46" s="1119"/>
      <c r="SPQ46" s="1119"/>
      <c r="SPR46" s="1119"/>
      <c r="SPS46" s="1119"/>
      <c r="SPT46" s="1119"/>
      <c r="SPU46" s="1119"/>
      <c r="SPV46" s="1119"/>
      <c r="SPW46" s="1119"/>
      <c r="SPX46" s="1119"/>
      <c r="SPY46" s="1119"/>
      <c r="SPZ46" s="1119"/>
      <c r="SQA46" s="1119"/>
      <c r="SQB46" s="1119"/>
      <c r="SQC46" s="1119"/>
      <c r="SQD46" s="1119"/>
      <c r="SQE46" s="1119"/>
      <c r="SQF46" s="1119"/>
      <c r="SQG46" s="1119"/>
      <c r="SQH46" s="1119"/>
      <c r="SQI46" s="1119"/>
      <c r="SQJ46" s="1119"/>
      <c r="SQK46" s="1119"/>
      <c r="SQL46" s="1119"/>
      <c r="SQM46" s="1119"/>
      <c r="SQN46" s="1119"/>
      <c r="SQO46" s="1119"/>
      <c r="SQP46" s="1119"/>
      <c r="SQQ46" s="1119"/>
      <c r="SQR46" s="1119"/>
      <c r="SQS46" s="1119"/>
      <c r="SQT46" s="1119"/>
      <c r="SQU46" s="1119"/>
      <c r="SQV46" s="1119"/>
      <c r="SQW46" s="1119"/>
      <c r="SQX46" s="1119"/>
      <c r="SQY46" s="1119"/>
      <c r="SQZ46" s="1119"/>
      <c r="SRA46" s="1119"/>
      <c r="SRB46" s="1119"/>
      <c r="SRC46" s="1119"/>
      <c r="SRD46" s="1119"/>
      <c r="SRE46" s="1119"/>
      <c r="SRF46" s="1119"/>
      <c r="SRG46" s="1119"/>
      <c r="SRH46" s="1119"/>
      <c r="SRI46" s="1119"/>
      <c r="SRJ46" s="1119"/>
      <c r="SRK46" s="1119"/>
      <c r="SRL46" s="1119"/>
      <c r="SRM46" s="1119"/>
      <c r="SRN46" s="1119"/>
      <c r="SRO46" s="1119"/>
      <c r="SRP46" s="1119"/>
      <c r="SRQ46" s="1119"/>
      <c r="SRR46" s="1119"/>
      <c r="SRS46" s="1119"/>
      <c r="SRT46" s="1119"/>
      <c r="SRU46" s="1119"/>
      <c r="SRV46" s="1119"/>
      <c r="SRW46" s="1119"/>
      <c r="SRX46" s="1119"/>
      <c r="SRY46" s="1119"/>
      <c r="SRZ46" s="1119"/>
      <c r="SSA46" s="1119"/>
      <c r="SSB46" s="1119"/>
      <c r="SSC46" s="1119"/>
      <c r="SSD46" s="1119"/>
      <c r="SSE46" s="1119"/>
      <c r="SSF46" s="1119"/>
      <c r="SSG46" s="1119"/>
      <c r="SSH46" s="1119"/>
      <c r="SSI46" s="1119"/>
      <c r="SSJ46" s="1119"/>
      <c r="SSK46" s="1119"/>
      <c r="SSL46" s="1119"/>
      <c r="SSM46" s="1119"/>
      <c r="SSN46" s="1119"/>
      <c r="SSO46" s="1119"/>
      <c r="SSP46" s="1119"/>
      <c r="SSQ46" s="1119"/>
      <c r="SSR46" s="1119"/>
      <c r="SSS46" s="1119"/>
      <c r="SST46" s="1119"/>
      <c r="SSU46" s="1119"/>
      <c r="SSV46" s="1119"/>
      <c r="SSW46" s="1119"/>
      <c r="SSX46" s="1119"/>
      <c r="SSY46" s="1119"/>
      <c r="SSZ46" s="1119"/>
      <c r="STA46" s="1119"/>
      <c r="STB46" s="1119"/>
      <c r="STC46" s="1119"/>
      <c r="STD46" s="1119"/>
      <c r="STE46" s="1119"/>
      <c r="STF46" s="1119"/>
      <c r="STG46" s="1119"/>
      <c r="STH46" s="1119"/>
      <c r="STI46" s="1119"/>
      <c r="STJ46" s="1119"/>
      <c r="STK46" s="1119"/>
      <c r="STL46" s="1119"/>
      <c r="STM46" s="1119"/>
      <c r="STN46" s="1119"/>
      <c r="STO46" s="1119"/>
      <c r="STP46" s="1119"/>
      <c r="STQ46" s="1119"/>
      <c r="STR46" s="1119"/>
      <c r="STS46" s="1119"/>
      <c r="STT46" s="1119"/>
      <c r="STU46" s="1119"/>
      <c r="STV46" s="1119"/>
      <c r="STW46" s="1119"/>
      <c r="STX46" s="1119"/>
      <c r="STY46" s="1119"/>
      <c r="STZ46" s="1119"/>
      <c r="SUA46" s="1119"/>
      <c r="SUB46" s="1119"/>
      <c r="SUC46" s="1119"/>
      <c r="SUD46" s="1119"/>
      <c r="SUE46" s="1119"/>
      <c r="SUF46" s="1119"/>
      <c r="SUG46" s="1119"/>
      <c r="SUH46" s="1119"/>
      <c r="SUI46" s="1119"/>
      <c r="SUJ46" s="1119"/>
      <c r="SUK46" s="1119"/>
      <c r="SUL46" s="1119"/>
      <c r="SUM46" s="1119"/>
      <c r="SUN46" s="1119"/>
      <c r="SUO46" s="1119"/>
      <c r="SUP46" s="1119"/>
      <c r="SUQ46" s="1119"/>
      <c r="SUR46" s="1119"/>
      <c r="SUS46" s="1119"/>
      <c r="SUT46" s="1119"/>
      <c r="SUU46" s="1119"/>
      <c r="SUV46" s="1119"/>
      <c r="SUW46" s="1119"/>
      <c r="SUX46" s="1119"/>
      <c r="SUY46" s="1119"/>
      <c r="SUZ46" s="1119"/>
      <c r="SVA46" s="1119"/>
      <c r="SVB46" s="1119"/>
      <c r="SVC46" s="1119"/>
      <c r="SVD46" s="1119"/>
      <c r="SVE46" s="1119"/>
      <c r="SVF46" s="1119"/>
      <c r="SVG46" s="1119"/>
      <c r="SVH46" s="1119"/>
      <c r="SVI46" s="1119"/>
      <c r="SVJ46" s="1119"/>
      <c r="SVK46" s="1119"/>
      <c r="SVL46" s="1119"/>
      <c r="SVM46" s="1119"/>
      <c r="SVN46" s="1119"/>
      <c r="SVO46" s="1119"/>
      <c r="SVP46" s="1119"/>
      <c r="SVQ46" s="1119"/>
      <c r="SVR46" s="1119"/>
      <c r="SVS46" s="1119"/>
      <c r="SVT46" s="1119"/>
      <c r="SVU46" s="1119"/>
      <c r="SVV46" s="1119"/>
      <c r="SVW46" s="1119"/>
      <c r="SVX46" s="1119"/>
      <c r="SVY46" s="1119"/>
      <c r="SVZ46" s="1119"/>
      <c r="SWA46" s="1119"/>
      <c r="SWB46" s="1119"/>
      <c r="SWC46" s="1119"/>
      <c r="SWD46" s="1119"/>
      <c r="SWE46" s="1119"/>
      <c r="SWF46" s="1119"/>
      <c r="SWG46" s="1119"/>
      <c r="SWH46" s="1119"/>
      <c r="SWI46" s="1119"/>
      <c r="SWJ46" s="1119"/>
      <c r="SWK46" s="1119"/>
      <c r="SWL46" s="1119"/>
      <c r="SWM46" s="1119"/>
      <c r="SWN46" s="1119"/>
      <c r="SWO46" s="1119"/>
      <c r="SWP46" s="1119"/>
      <c r="SWQ46" s="1119"/>
      <c r="SWR46" s="1119"/>
      <c r="SWS46" s="1119"/>
      <c r="SWT46" s="1119"/>
      <c r="SWU46" s="1119"/>
      <c r="SWV46" s="1119"/>
      <c r="SWW46" s="1119"/>
      <c r="SWX46" s="1119"/>
      <c r="SWY46" s="1119"/>
      <c r="SWZ46" s="1119"/>
      <c r="SXA46" s="1119"/>
      <c r="SXB46" s="1119"/>
      <c r="SXC46" s="1119"/>
      <c r="SXD46" s="1119"/>
      <c r="SXE46" s="1119"/>
      <c r="SXF46" s="1119"/>
      <c r="SXG46" s="1119"/>
      <c r="SXH46" s="1119"/>
      <c r="SXI46" s="1119"/>
      <c r="SXJ46" s="1119"/>
      <c r="SXK46" s="1119"/>
      <c r="SXL46" s="1119"/>
      <c r="SXM46" s="1119"/>
      <c r="SXN46" s="1119"/>
      <c r="SXO46" s="1119"/>
      <c r="SXP46" s="1119"/>
      <c r="SXQ46" s="1119"/>
      <c r="SXR46" s="1119"/>
      <c r="SXS46" s="1119"/>
      <c r="SXT46" s="1119"/>
      <c r="SXU46" s="1119"/>
      <c r="SXV46" s="1119"/>
      <c r="SXW46" s="1119"/>
      <c r="SXX46" s="1119"/>
      <c r="SXY46" s="1119"/>
      <c r="SXZ46" s="1119"/>
      <c r="SYA46" s="1119"/>
      <c r="SYB46" s="1119"/>
      <c r="SYC46" s="1119"/>
      <c r="SYD46" s="1119"/>
      <c r="SYE46" s="1119"/>
      <c r="SYF46" s="1119"/>
      <c r="SYG46" s="1119"/>
      <c r="SYH46" s="1119"/>
      <c r="SYI46" s="1119"/>
      <c r="SYJ46" s="1119"/>
      <c r="SYK46" s="1119"/>
      <c r="SYL46" s="1119"/>
      <c r="SYM46" s="1119"/>
      <c r="SYN46" s="1119"/>
      <c r="SYO46" s="1119"/>
      <c r="SYP46" s="1119"/>
      <c r="SYQ46" s="1119"/>
      <c r="SYR46" s="1119"/>
      <c r="SYS46" s="1119"/>
      <c r="SYT46" s="1119"/>
      <c r="SYU46" s="1119"/>
      <c r="SYV46" s="1119"/>
      <c r="SYW46" s="1119"/>
      <c r="SYX46" s="1119"/>
      <c r="SYY46" s="1119"/>
      <c r="SYZ46" s="1119"/>
      <c r="SZA46" s="1119"/>
      <c r="SZB46" s="1119"/>
      <c r="SZC46" s="1119"/>
      <c r="SZD46" s="1119"/>
      <c r="SZE46" s="1119"/>
      <c r="SZF46" s="1119"/>
      <c r="SZG46" s="1119"/>
      <c r="SZH46" s="1119"/>
      <c r="SZI46" s="1119"/>
      <c r="SZJ46" s="1119"/>
      <c r="SZK46" s="1119"/>
      <c r="SZL46" s="1119"/>
      <c r="SZM46" s="1119"/>
      <c r="SZN46" s="1119"/>
      <c r="SZO46" s="1119"/>
      <c r="SZP46" s="1119"/>
      <c r="SZQ46" s="1119"/>
      <c r="SZR46" s="1119"/>
      <c r="SZS46" s="1119"/>
      <c r="SZT46" s="1119"/>
      <c r="SZU46" s="1119"/>
      <c r="SZV46" s="1119"/>
      <c r="SZW46" s="1119"/>
      <c r="SZX46" s="1119"/>
      <c r="SZY46" s="1119"/>
      <c r="SZZ46" s="1119"/>
      <c r="TAA46" s="1119"/>
      <c r="TAB46" s="1119"/>
      <c r="TAC46" s="1119"/>
      <c r="TAD46" s="1119"/>
      <c r="TAE46" s="1119"/>
      <c r="TAF46" s="1119"/>
      <c r="TAG46" s="1119"/>
      <c r="TAH46" s="1119"/>
      <c r="TAI46" s="1119"/>
      <c r="TAJ46" s="1119"/>
      <c r="TAK46" s="1119"/>
      <c r="TAL46" s="1119"/>
      <c r="TAM46" s="1119"/>
      <c r="TAN46" s="1119"/>
      <c r="TAO46" s="1119"/>
      <c r="TAP46" s="1119"/>
      <c r="TAQ46" s="1119"/>
      <c r="TAR46" s="1119"/>
      <c r="TAS46" s="1119"/>
      <c r="TAT46" s="1119"/>
      <c r="TAU46" s="1119"/>
      <c r="TAV46" s="1119"/>
      <c r="TAW46" s="1119"/>
      <c r="TAX46" s="1119"/>
      <c r="TAY46" s="1119"/>
      <c r="TAZ46" s="1119"/>
      <c r="TBA46" s="1119"/>
      <c r="TBB46" s="1119"/>
      <c r="TBC46" s="1119"/>
      <c r="TBD46" s="1119"/>
      <c r="TBE46" s="1119"/>
      <c r="TBF46" s="1119"/>
      <c r="TBG46" s="1119"/>
      <c r="TBH46" s="1119"/>
      <c r="TBI46" s="1119"/>
      <c r="TBJ46" s="1119"/>
      <c r="TBK46" s="1119"/>
      <c r="TBL46" s="1119"/>
      <c r="TBM46" s="1119"/>
      <c r="TBN46" s="1119"/>
      <c r="TBO46" s="1119"/>
      <c r="TBP46" s="1119"/>
      <c r="TBQ46" s="1119"/>
      <c r="TBR46" s="1119"/>
      <c r="TBS46" s="1119"/>
      <c r="TBT46" s="1119"/>
      <c r="TBU46" s="1119"/>
      <c r="TBV46" s="1119"/>
      <c r="TBW46" s="1119"/>
      <c r="TBX46" s="1119"/>
      <c r="TBY46" s="1119"/>
      <c r="TBZ46" s="1119"/>
      <c r="TCA46" s="1119"/>
      <c r="TCB46" s="1119"/>
      <c r="TCC46" s="1119"/>
      <c r="TCD46" s="1119"/>
      <c r="TCE46" s="1119"/>
      <c r="TCF46" s="1119"/>
      <c r="TCG46" s="1119"/>
      <c r="TCH46" s="1119"/>
      <c r="TCI46" s="1119"/>
      <c r="TCJ46" s="1119"/>
      <c r="TCK46" s="1119"/>
      <c r="TCL46" s="1119"/>
      <c r="TCM46" s="1119"/>
      <c r="TCN46" s="1119"/>
      <c r="TCO46" s="1119"/>
      <c r="TCP46" s="1119"/>
      <c r="TCQ46" s="1119"/>
      <c r="TCR46" s="1119"/>
      <c r="TCS46" s="1119"/>
      <c r="TCT46" s="1119"/>
      <c r="TCU46" s="1119"/>
      <c r="TCV46" s="1119"/>
      <c r="TCW46" s="1119"/>
      <c r="TCX46" s="1119"/>
      <c r="TCY46" s="1119"/>
      <c r="TCZ46" s="1119"/>
      <c r="TDA46" s="1119"/>
      <c r="TDB46" s="1119"/>
      <c r="TDC46" s="1119"/>
      <c r="TDD46" s="1119"/>
      <c r="TDE46" s="1119"/>
      <c r="TDF46" s="1119"/>
      <c r="TDG46" s="1119"/>
      <c r="TDH46" s="1119"/>
      <c r="TDI46" s="1119"/>
      <c r="TDJ46" s="1119"/>
      <c r="TDK46" s="1119"/>
      <c r="TDL46" s="1119"/>
      <c r="TDM46" s="1119"/>
      <c r="TDN46" s="1119"/>
      <c r="TDO46" s="1119"/>
      <c r="TDP46" s="1119"/>
      <c r="TDQ46" s="1119"/>
      <c r="TDR46" s="1119"/>
      <c r="TDS46" s="1119"/>
      <c r="TDT46" s="1119"/>
      <c r="TDU46" s="1119"/>
      <c r="TDV46" s="1119"/>
      <c r="TDW46" s="1119"/>
      <c r="TDX46" s="1119"/>
      <c r="TDY46" s="1119"/>
      <c r="TDZ46" s="1119"/>
      <c r="TEA46" s="1119"/>
      <c r="TEB46" s="1119"/>
      <c r="TEC46" s="1119"/>
      <c r="TED46" s="1119"/>
      <c r="TEE46" s="1119"/>
      <c r="TEF46" s="1119"/>
      <c r="TEG46" s="1119"/>
      <c r="TEH46" s="1119"/>
      <c r="TEI46" s="1119"/>
      <c r="TEJ46" s="1119"/>
      <c r="TEK46" s="1119"/>
      <c r="TEL46" s="1119"/>
      <c r="TEM46" s="1119"/>
      <c r="TEN46" s="1119"/>
      <c r="TEO46" s="1119"/>
      <c r="TEP46" s="1119"/>
      <c r="TEQ46" s="1119"/>
      <c r="TER46" s="1119"/>
      <c r="TES46" s="1119"/>
      <c r="TET46" s="1119"/>
      <c r="TEU46" s="1119"/>
      <c r="TEV46" s="1119"/>
      <c r="TEW46" s="1119"/>
      <c r="TEX46" s="1119"/>
      <c r="TEY46" s="1119"/>
      <c r="TEZ46" s="1119"/>
      <c r="TFA46" s="1119"/>
      <c r="TFB46" s="1119"/>
      <c r="TFC46" s="1119"/>
      <c r="TFD46" s="1119"/>
      <c r="TFE46" s="1119"/>
      <c r="TFF46" s="1119"/>
      <c r="TFG46" s="1119"/>
      <c r="TFH46" s="1119"/>
      <c r="TFI46" s="1119"/>
      <c r="TFJ46" s="1119"/>
      <c r="TFK46" s="1119"/>
      <c r="TFL46" s="1119"/>
      <c r="TFM46" s="1119"/>
      <c r="TFN46" s="1119"/>
      <c r="TFO46" s="1119"/>
      <c r="TFP46" s="1119"/>
      <c r="TFQ46" s="1119"/>
      <c r="TFR46" s="1119"/>
      <c r="TFS46" s="1119"/>
      <c r="TFT46" s="1119"/>
      <c r="TFU46" s="1119"/>
      <c r="TFV46" s="1119"/>
      <c r="TFW46" s="1119"/>
      <c r="TFX46" s="1119"/>
      <c r="TFY46" s="1119"/>
      <c r="TFZ46" s="1119"/>
      <c r="TGA46" s="1119"/>
      <c r="TGB46" s="1119"/>
      <c r="TGC46" s="1119"/>
      <c r="TGD46" s="1119"/>
      <c r="TGE46" s="1119"/>
      <c r="TGF46" s="1119"/>
      <c r="TGG46" s="1119"/>
      <c r="TGH46" s="1119"/>
      <c r="TGI46" s="1119"/>
      <c r="TGJ46" s="1119"/>
      <c r="TGK46" s="1119"/>
      <c r="TGL46" s="1119"/>
      <c r="TGM46" s="1119"/>
      <c r="TGN46" s="1119"/>
      <c r="TGO46" s="1119"/>
      <c r="TGP46" s="1119"/>
      <c r="TGQ46" s="1119"/>
      <c r="TGR46" s="1119"/>
      <c r="TGS46" s="1119"/>
      <c r="TGT46" s="1119"/>
      <c r="TGU46" s="1119"/>
      <c r="TGV46" s="1119"/>
      <c r="TGW46" s="1119"/>
      <c r="TGX46" s="1119"/>
      <c r="TGY46" s="1119"/>
      <c r="TGZ46" s="1119"/>
      <c r="THA46" s="1119"/>
      <c r="THB46" s="1119"/>
      <c r="THC46" s="1119"/>
      <c r="THD46" s="1119"/>
      <c r="THE46" s="1119"/>
      <c r="THF46" s="1119"/>
      <c r="THG46" s="1119"/>
      <c r="THH46" s="1119"/>
      <c r="THI46" s="1119"/>
      <c r="THJ46" s="1119"/>
      <c r="THK46" s="1119"/>
      <c r="THL46" s="1119"/>
      <c r="THM46" s="1119"/>
      <c r="THN46" s="1119"/>
      <c r="THO46" s="1119"/>
      <c r="THP46" s="1119"/>
      <c r="THQ46" s="1119"/>
      <c r="THR46" s="1119"/>
      <c r="THS46" s="1119"/>
      <c r="THT46" s="1119"/>
      <c r="THU46" s="1119"/>
      <c r="THV46" s="1119"/>
      <c r="THW46" s="1119"/>
      <c r="THX46" s="1119"/>
      <c r="THY46" s="1119"/>
      <c r="THZ46" s="1119"/>
      <c r="TIA46" s="1119"/>
      <c r="TIB46" s="1119"/>
      <c r="TIC46" s="1119"/>
      <c r="TID46" s="1119"/>
      <c r="TIE46" s="1119"/>
      <c r="TIF46" s="1119"/>
      <c r="TIG46" s="1119"/>
      <c r="TIH46" s="1119"/>
      <c r="TII46" s="1119"/>
      <c r="TIJ46" s="1119"/>
      <c r="TIK46" s="1119"/>
      <c r="TIL46" s="1119"/>
      <c r="TIM46" s="1119"/>
      <c r="TIN46" s="1119"/>
      <c r="TIO46" s="1119"/>
      <c r="TIP46" s="1119"/>
      <c r="TIQ46" s="1119"/>
      <c r="TIR46" s="1119"/>
      <c r="TIS46" s="1119"/>
      <c r="TIT46" s="1119"/>
      <c r="TIU46" s="1119"/>
      <c r="TIV46" s="1119"/>
      <c r="TIW46" s="1119"/>
      <c r="TIX46" s="1119"/>
      <c r="TIY46" s="1119"/>
      <c r="TIZ46" s="1119"/>
      <c r="TJA46" s="1119"/>
      <c r="TJB46" s="1119"/>
      <c r="TJC46" s="1119"/>
      <c r="TJD46" s="1119"/>
      <c r="TJE46" s="1119"/>
      <c r="TJF46" s="1119"/>
      <c r="TJG46" s="1119"/>
      <c r="TJH46" s="1119"/>
      <c r="TJI46" s="1119"/>
      <c r="TJJ46" s="1119"/>
      <c r="TJK46" s="1119"/>
      <c r="TJL46" s="1119"/>
      <c r="TJM46" s="1119"/>
      <c r="TJN46" s="1119"/>
      <c r="TJO46" s="1119"/>
      <c r="TJP46" s="1119"/>
      <c r="TJQ46" s="1119"/>
      <c r="TJR46" s="1119"/>
      <c r="TJS46" s="1119"/>
      <c r="TJT46" s="1119"/>
      <c r="TJU46" s="1119"/>
      <c r="TJV46" s="1119"/>
      <c r="TJW46" s="1119"/>
      <c r="TJX46" s="1119"/>
      <c r="TJY46" s="1119"/>
      <c r="TJZ46" s="1119"/>
      <c r="TKA46" s="1119"/>
      <c r="TKB46" s="1119"/>
      <c r="TKC46" s="1119"/>
      <c r="TKD46" s="1119"/>
      <c r="TKE46" s="1119"/>
      <c r="TKF46" s="1119"/>
      <c r="TKG46" s="1119"/>
      <c r="TKH46" s="1119"/>
      <c r="TKI46" s="1119"/>
      <c r="TKJ46" s="1119"/>
      <c r="TKK46" s="1119"/>
      <c r="TKL46" s="1119"/>
      <c r="TKM46" s="1119"/>
      <c r="TKN46" s="1119"/>
      <c r="TKO46" s="1119"/>
      <c r="TKP46" s="1119"/>
      <c r="TKQ46" s="1119"/>
      <c r="TKR46" s="1119"/>
      <c r="TKS46" s="1119"/>
      <c r="TKT46" s="1119"/>
      <c r="TKU46" s="1119"/>
      <c r="TKV46" s="1119"/>
      <c r="TKW46" s="1119"/>
      <c r="TKX46" s="1119"/>
      <c r="TKY46" s="1119"/>
      <c r="TKZ46" s="1119"/>
      <c r="TLA46" s="1119"/>
      <c r="TLB46" s="1119"/>
      <c r="TLC46" s="1119"/>
      <c r="TLD46" s="1119"/>
      <c r="TLE46" s="1119"/>
      <c r="TLF46" s="1119"/>
      <c r="TLG46" s="1119"/>
      <c r="TLH46" s="1119"/>
      <c r="TLI46" s="1119"/>
      <c r="TLJ46" s="1119"/>
      <c r="TLK46" s="1119"/>
      <c r="TLL46" s="1119"/>
      <c r="TLM46" s="1119"/>
      <c r="TLN46" s="1119"/>
      <c r="TLO46" s="1119"/>
      <c r="TLP46" s="1119"/>
      <c r="TLQ46" s="1119"/>
      <c r="TLR46" s="1119"/>
      <c r="TLS46" s="1119"/>
      <c r="TLT46" s="1119"/>
      <c r="TLU46" s="1119"/>
      <c r="TLV46" s="1119"/>
      <c r="TLW46" s="1119"/>
      <c r="TLX46" s="1119"/>
      <c r="TLY46" s="1119"/>
      <c r="TLZ46" s="1119"/>
      <c r="TMA46" s="1119"/>
      <c r="TMB46" s="1119"/>
      <c r="TMC46" s="1119"/>
      <c r="TMD46" s="1119"/>
      <c r="TME46" s="1119"/>
      <c r="TMF46" s="1119"/>
      <c r="TMG46" s="1119"/>
      <c r="TMH46" s="1119"/>
      <c r="TMI46" s="1119"/>
      <c r="TMJ46" s="1119"/>
      <c r="TMK46" s="1119"/>
      <c r="TML46" s="1119"/>
      <c r="TMM46" s="1119"/>
      <c r="TMN46" s="1119"/>
      <c r="TMO46" s="1119"/>
      <c r="TMP46" s="1119"/>
      <c r="TMQ46" s="1119"/>
      <c r="TMR46" s="1119"/>
      <c r="TMS46" s="1119"/>
      <c r="TMT46" s="1119"/>
      <c r="TMU46" s="1119"/>
      <c r="TMV46" s="1119"/>
      <c r="TMW46" s="1119"/>
      <c r="TMX46" s="1119"/>
      <c r="TMY46" s="1119"/>
      <c r="TMZ46" s="1119"/>
      <c r="TNA46" s="1119"/>
      <c r="TNB46" s="1119"/>
      <c r="TNC46" s="1119"/>
      <c r="TND46" s="1119"/>
      <c r="TNE46" s="1119"/>
      <c r="TNF46" s="1119"/>
      <c r="TNG46" s="1119"/>
      <c r="TNH46" s="1119"/>
      <c r="TNI46" s="1119"/>
      <c r="TNJ46" s="1119"/>
      <c r="TNK46" s="1119"/>
      <c r="TNL46" s="1119"/>
      <c r="TNM46" s="1119"/>
      <c r="TNN46" s="1119"/>
      <c r="TNO46" s="1119"/>
      <c r="TNP46" s="1119"/>
      <c r="TNQ46" s="1119"/>
      <c r="TNR46" s="1119"/>
      <c r="TNS46" s="1119"/>
      <c r="TNT46" s="1119"/>
      <c r="TNU46" s="1119"/>
      <c r="TNV46" s="1119"/>
      <c r="TNW46" s="1119"/>
      <c r="TNX46" s="1119"/>
      <c r="TNY46" s="1119"/>
      <c r="TNZ46" s="1119"/>
      <c r="TOA46" s="1119"/>
      <c r="TOB46" s="1119"/>
      <c r="TOC46" s="1119"/>
      <c r="TOD46" s="1119"/>
      <c r="TOE46" s="1119"/>
      <c r="TOF46" s="1119"/>
      <c r="TOG46" s="1119"/>
      <c r="TOH46" s="1119"/>
      <c r="TOI46" s="1119"/>
      <c r="TOJ46" s="1119"/>
      <c r="TOK46" s="1119"/>
      <c r="TOL46" s="1119"/>
      <c r="TOM46" s="1119"/>
      <c r="TON46" s="1119"/>
      <c r="TOO46" s="1119"/>
      <c r="TOP46" s="1119"/>
      <c r="TOQ46" s="1119"/>
      <c r="TOR46" s="1119"/>
      <c r="TOS46" s="1119"/>
      <c r="TOT46" s="1119"/>
      <c r="TOU46" s="1119"/>
      <c r="TOV46" s="1119"/>
      <c r="TOW46" s="1119"/>
      <c r="TOX46" s="1119"/>
      <c r="TOY46" s="1119"/>
      <c r="TOZ46" s="1119"/>
      <c r="TPA46" s="1119"/>
      <c r="TPB46" s="1119"/>
      <c r="TPC46" s="1119"/>
      <c r="TPD46" s="1119"/>
      <c r="TPE46" s="1119"/>
      <c r="TPF46" s="1119"/>
      <c r="TPG46" s="1119"/>
      <c r="TPH46" s="1119"/>
      <c r="TPI46" s="1119"/>
      <c r="TPJ46" s="1119"/>
      <c r="TPK46" s="1119"/>
      <c r="TPL46" s="1119"/>
      <c r="TPM46" s="1119"/>
      <c r="TPN46" s="1119"/>
      <c r="TPO46" s="1119"/>
      <c r="TPP46" s="1119"/>
      <c r="TPQ46" s="1119"/>
      <c r="TPR46" s="1119"/>
      <c r="TPS46" s="1119"/>
      <c r="TPT46" s="1119"/>
      <c r="TPU46" s="1119"/>
      <c r="TPV46" s="1119"/>
      <c r="TPW46" s="1119"/>
      <c r="TPX46" s="1119"/>
      <c r="TPY46" s="1119"/>
      <c r="TPZ46" s="1119"/>
      <c r="TQA46" s="1119"/>
      <c r="TQB46" s="1119"/>
      <c r="TQC46" s="1119"/>
      <c r="TQD46" s="1119"/>
      <c r="TQE46" s="1119"/>
      <c r="TQF46" s="1119"/>
      <c r="TQG46" s="1119"/>
      <c r="TQH46" s="1119"/>
      <c r="TQI46" s="1119"/>
      <c r="TQJ46" s="1119"/>
      <c r="TQK46" s="1119"/>
      <c r="TQL46" s="1119"/>
      <c r="TQM46" s="1119"/>
      <c r="TQN46" s="1119"/>
      <c r="TQO46" s="1119"/>
      <c r="TQP46" s="1119"/>
      <c r="TQQ46" s="1119"/>
      <c r="TQR46" s="1119"/>
      <c r="TQS46" s="1119"/>
      <c r="TQT46" s="1119"/>
      <c r="TQU46" s="1119"/>
      <c r="TQV46" s="1119"/>
      <c r="TQW46" s="1119"/>
      <c r="TQX46" s="1119"/>
      <c r="TQY46" s="1119"/>
      <c r="TQZ46" s="1119"/>
      <c r="TRA46" s="1119"/>
      <c r="TRB46" s="1119"/>
      <c r="TRC46" s="1119"/>
      <c r="TRD46" s="1119"/>
      <c r="TRE46" s="1119"/>
      <c r="TRF46" s="1119"/>
      <c r="TRG46" s="1119"/>
      <c r="TRH46" s="1119"/>
      <c r="TRI46" s="1119"/>
      <c r="TRJ46" s="1119"/>
      <c r="TRK46" s="1119"/>
      <c r="TRL46" s="1119"/>
      <c r="TRM46" s="1119"/>
      <c r="TRN46" s="1119"/>
      <c r="TRO46" s="1119"/>
      <c r="TRP46" s="1119"/>
      <c r="TRQ46" s="1119"/>
      <c r="TRR46" s="1119"/>
      <c r="TRS46" s="1119"/>
      <c r="TRT46" s="1119"/>
      <c r="TRU46" s="1119"/>
      <c r="TRV46" s="1119"/>
      <c r="TRW46" s="1119"/>
      <c r="TRX46" s="1119"/>
      <c r="TRY46" s="1119"/>
      <c r="TRZ46" s="1119"/>
      <c r="TSA46" s="1119"/>
      <c r="TSB46" s="1119"/>
      <c r="TSC46" s="1119"/>
      <c r="TSD46" s="1119"/>
      <c r="TSE46" s="1119"/>
      <c r="TSF46" s="1119"/>
      <c r="TSG46" s="1119"/>
      <c r="TSH46" s="1119"/>
      <c r="TSI46" s="1119"/>
      <c r="TSJ46" s="1119"/>
      <c r="TSK46" s="1119"/>
      <c r="TSL46" s="1119"/>
      <c r="TSM46" s="1119"/>
      <c r="TSN46" s="1119"/>
      <c r="TSO46" s="1119"/>
      <c r="TSP46" s="1119"/>
      <c r="TSQ46" s="1119"/>
      <c r="TSR46" s="1119"/>
      <c r="TSS46" s="1119"/>
      <c r="TST46" s="1119"/>
      <c r="TSU46" s="1119"/>
      <c r="TSV46" s="1119"/>
      <c r="TSW46" s="1119"/>
      <c r="TSX46" s="1119"/>
      <c r="TSY46" s="1119"/>
      <c r="TSZ46" s="1119"/>
      <c r="TTA46" s="1119"/>
      <c r="TTB46" s="1119"/>
      <c r="TTC46" s="1119"/>
      <c r="TTD46" s="1119"/>
      <c r="TTE46" s="1119"/>
      <c r="TTF46" s="1119"/>
      <c r="TTG46" s="1119"/>
      <c r="TTH46" s="1119"/>
      <c r="TTI46" s="1119"/>
      <c r="TTJ46" s="1119"/>
      <c r="TTK46" s="1119"/>
      <c r="TTL46" s="1119"/>
      <c r="TTM46" s="1119"/>
      <c r="TTN46" s="1119"/>
      <c r="TTO46" s="1119"/>
      <c r="TTP46" s="1119"/>
      <c r="TTQ46" s="1119"/>
      <c r="TTR46" s="1119"/>
      <c r="TTS46" s="1119"/>
      <c r="TTT46" s="1119"/>
      <c r="TTU46" s="1119"/>
      <c r="TTV46" s="1119"/>
      <c r="TTW46" s="1119"/>
      <c r="TTX46" s="1119"/>
      <c r="TTY46" s="1119"/>
      <c r="TTZ46" s="1119"/>
      <c r="TUA46" s="1119"/>
      <c r="TUB46" s="1119"/>
      <c r="TUC46" s="1119"/>
      <c r="TUD46" s="1119"/>
      <c r="TUE46" s="1119"/>
      <c r="TUF46" s="1119"/>
      <c r="TUG46" s="1119"/>
      <c r="TUH46" s="1119"/>
      <c r="TUI46" s="1119"/>
      <c r="TUJ46" s="1119"/>
      <c r="TUK46" s="1119"/>
      <c r="TUL46" s="1119"/>
      <c r="TUM46" s="1119"/>
      <c r="TUN46" s="1119"/>
      <c r="TUO46" s="1119"/>
      <c r="TUP46" s="1119"/>
      <c r="TUQ46" s="1119"/>
      <c r="TUR46" s="1119"/>
      <c r="TUS46" s="1119"/>
      <c r="TUT46" s="1119"/>
      <c r="TUU46" s="1119"/>
      <c r="TUV46" s="1119"/>
      <c r="TUW46" s="1119"/>
      <c r="TUX46" s="1119"/>
      <c r="TUY46" s="1119"/>
      <c r="TUZ46" s="1119"/>
      <c r="TVA46" s="1119"/>
      <c r="TVB46" s="1119"/>
      <c r="TVC46" s="1119"/>
      <c r="TVD46" s="1119"/>
      <c r="TVE46" s="1119"/>
      <c r="TVF46" s="1119"/>
      <c r="TVG46" s="1119"/>
      <c r="TVH46" s="1119"/>
      <c r="TVI46" s="1119"/>
      <c r="TVJ46" s="1119"/>
      <c r="TVK46" s="1119"/>
      <c r="TVL46" s="1119"/>
      <c r="TVM46" s="1119"/>
      <c r="TVN46" s="1119"/>
      <c r="TVO46" s="1119"/>
      <c r="TVP46" s="1119"/>
      <c r="TVQ46" s="1119"/>
      <c r="TVR46" s="1119"/>
      <c r="TVS46" s="1119"/>
      <c r="TVT46" s="1119"/>
      <c r="TVU46" s="1119"/>
      <c r="TVV46" s="1119"/>
      <c r="TVW46" s="1119"/>
      <c r="TVX46" s="1119"/>
      <c r="TVY46" s="1119"/>
      <c r="TVZ46" s="1119"/>
      <c r="TWA46" s="1119"/>
      <c r="TWB46" s="1119"/>
      <c r="TWC46" s="1119"/>
      <c r="TWD46" s="1119"/>
      <c r="TWE46" s="1119"/>
      <c r="TWF46" s="1119"/>
      <c r="TWG46" s="1119"/>
      <c r="TWH46" s="1119"/>
      <c r="TWI46" s="1119"/>
      <c r="TWJ46" s="1119"/>
      <c r="TWK46" s="1119"/>
      <c r="TWL46" s="1119"/>
      <c r="TWM46" s="1119"/>
      <c r="TWN46" s="1119"/>
      <c r="TWO46" s="1119"/>
      <c r="TWP46" s="1119"/>
      <c r="TWQ46" s="1119"/>
      <c r="TWR46" s="1119"/>
      <c r="TWS46" s="1119"/>
      <c r="TWT46" s="1119"/>
      <c r="TWU46" s="1119"/>
      <c r="TWV46" s="1119"/>
      <c r="TWW46" s="1119"/>
      <c r="TWX46" s="1119"/>
      <c r="TWY46" s="1119"/>
      <c r="TWZ46" s="1119"/>
      <c r="TXA46" s="1119"/>
      <c r="TXB46" s="1119"/>
      <c r="TXC46" s="1119"/>
      <c r="TXD46" s="1119"/>
      <c r="TXE46" s="1119"/>
      <c r="TXF46" s="1119"/>
      <c r="TXG46" s="1119"/>
      <c r="TXH46" s="1119"/>
      <c r="TXI46" s="1119"/>
      <c r="TXJ46" s="1119"/>
      <c r="TXK46" s="1119"/>
      <c r="TXL46" s="1119"/>
      <c r="TXM46" s="1119"/>
      <c r="TXN46" s="1119"/>
      <c r="TXO46" s="1119"/>
      <c r="TXP46" s="1119"/>
      <c r="TXQ46" s="1119"/>
      <c r="TXR46" s="1119"/>
      <c r="TXS46" s="1119"/>
      <c r="TXT46" s="1119"/>
      <c r="TXU46" s="1119"/>
      <c r="TXV46" s="1119"/>
      <c r="TXW46" s="1119"/>
      <c r="TXX46" s="1119"/>
      <c r="TXY46" s="1119"/>
      <c r="TXZ46" s="1119"/>
      <c r="TYA46" s="1119"/>
      <c r="TYB46" s="1119"/>
      <c r="TYC46" s="1119"/>
      <c r="TYD46" s="1119"/>
      <c r="TYE46" s="1119"/>
      <c r="TYF46" s="1119"/>
      <c r="TYG46" s="1119"/>
      <c r="TYH46" s="1119"/>
      <c r="TYI46" s="1119"/>
      <c r="TYJ46" s="1119"/>
      <c r="TYK46" s="1119"/>
      <c r="TYL46" s="1119"/>
      <c r="TYM46" s="1119"/>
      <c r="TYN46" s="1119"/>
      <c r="TYO46" s="1119"/>
      <c r="TYP46" s="1119"/>
      <c r="TYQ46" s="1119"/>
      <c r="TYR46" s="1119"/>
      <c r="TYS46" s="1119"/>
      <c r="TYT46" s="1119"/>
      <c r="TYU46" s="1119"/>
      <c r="TYV46" s="1119"/>
      <c r="TYW46" s="1119"/>
      <c r="TYX46" s="1119"/>
      <c r="TYY46" s="1119"/>
      <c r="TYZ46" s="1119"/>
      <c r="TZA46" s="1119"/>
      <c r="TZB46" s="1119"/>
      <c r="TZC46" s="1119"/>
      <c r="TZD46" s="1119"/>
      <c r="TZE46" s="1119"/>
      <c r="TZF46" s="1119"/>
      <c r="TZG46" s="1119"/>
      <c r="TZH46" s="1119"/>
      <c r="TZI46" s="1119"/>
      <c r="TZJ46" s="1119"/>
      <c r="TZK46" s="1119"/>
      <c r="TZL46" s="1119"/>
      <c r="TZM46" s="1119"/>
      <c r="TZN46" s="1119"/>
      <c r="TZO46" s="1119"/>
      <c r="TZP46" s="1119"/>
      <c r="TZQ46" s="1119"/>
      <c r="TZR46" s="1119"/>
      <c r="TZS46" s="1119"/>
      <c r="TZT46" s="1119"/>
      <c r="TZU46" s="1119"/>
      <c r="TZV46" s="1119"/>
      <c r="TZW46" s="1119"/>
      <c r="TZX46" s="1119"/>
      <c r="TZY46" s="1119"/>
      <c r="TZZ46" s="1119"/>
      <c r="UAA46" s="1119"/>
      <c r="UAB46" s="1119"/>
      <c r="UAC46" s="1119"/>
      <c r="UAD46" s="1119"/>
      <c r="UAE46" s="1119"/>
      <c r="UAF46" s="1119"/>
      <c r="UAG46" s="1119"/>
      <c r="UAH46" s="1119"/>
      <c r="UAI46" s="1119"/>
      <c r="UAJ46" s="1119"/>
      <c r="UAK46" s="1119"/>
      <c r="UAL46" s="1119"/>
      <c r="UAM46" s="1119"/>
      <c r="UAN46" s="1119"/>
      <c r="UAO46" s="1119"/>
      <c r="UAP46" s="1119"/>
      <c r="UAQ46" s="1119"/>
      <c r="UAR46" s="1119"/>
      <c r="UAS46" s="1119"/>
      <c r="UAT46" s="1119"/>
      <c r="UAU46" s="1119"/>
      <c r="UAV46" s="1119"/>
      <c r="UAW46" s="1119"/>
      <c r="UAX46" s="1119"/>
      <c r="UAY46" s="1119"/>
      <c r="UAZ46" s="1119"/>
      <c r="UBA46" s="1119"/>
      <c r="UBB46" s="1119"/>
      <c r="UBC46" s="1119"/>
      <c r="UBD46" s="1119"/>
      <c r="UBE46" s="1119"/>
      <c r="UBF46" s="1119"/>
      <c r="UBG46" s="1119"/>
      <c r="UBH46" s="1119"/>
      <c r="UBI46" s="1119"/>
      <c r="UBJ46" s="1119"/>
      <c r="UBK46" s="1119"/>
      <c r="UBL46" s="1119"/>
      <c r="UBM46" s="1119"/>
      <c r="UBN46" s="1119"/>
      <c r="UBO46" s="1119"/>
      <c r="UBP46" s="1119"/>
      <c r="UBQ46" s="1119"/>
      <c r="UBR46" s="1119"/>
      <c r="UBS46" s="1119"/>
      <c r="UBT46" s="1119"/>
      <c r="UBU46" s="1119"/>
      <c r="UBV46" s="1119"/>
      <c r="UBW46" s="1119"/>
      <c r="UBX46" s="1119"/>
      <c r="UBY46" s="1119"/>
      <c r="UBZ46" s="1119"/>
      <c r="UCA46" s="1119"/>
      <c r="UCB46" s="1119"/>
      <c r="UCC46" s="1119"/>
      <c r="UCD46" s="1119"/>
      <c r="UCE46" s="1119"/>
      <c r="UCF46" s="1119"/>
      <c r="UCG46" s="1119"/>
      <c r="UCH46" s="1119"/>
      <c r="UCI46" s="1119"/>
      <c r="UCJ46" s="1119"/>
      <c r="UCK46" s="1119"/>
      <c r="UCL46" s="1119"/>
      <c r="UCM46" s="1119"/>
      <c r="UCN46" s="1119"/>
      <c r="UCO46" s="1119"/>
      <c r="UCP46" s="1119"/>
      <c r="UCQ46" s="1119"/>
      <c r="UCR46" s="1119"/>
      <c r="UCS46" s="1119"/>
      <c r="UCT46" s="1119"/>
      <c r="UCU46" s="1119"/>
      <c r="UCV46" s="1119"/>
      <c r="UCW46" s="1119"/>
      <c r="UCX46" s="1119"/>
      <c r="UCY46" s="1119"/>
      <c r="UCZ46" s="1119"/>
      <c r="UDA46" s="1119"/>
      <c r="UDB46" s="1119"/>
      <c r="UDC46" s="1119"/>
      <c r="UDD46" s="1119"/>
      <c r="UDE46" s="1119"/>
      <c r="UDF46" s="1119"/>
      <c r="UDG46" s="1119"/>
      <c r="UDH46" s="1119"/>
      <c r="UDI46" s="1119"/>
      <c r="UDJ46" s="1119"/>
      <c r="UDK46" s="1119"/>
      <c r="UDL46" s="1119"/>
      <c r="UDM46" s="1119"/>
      <c r="UDN46" s="1119"/>
      <c r="UDO46" s="1119"/>
      <c r="UDP46" s="1119"/>
      <c r="UDQ46" s="1119"/>
      <c r="UDR46" s="1119"/>
      <c r="UDS46" s="1119"/>
      <c r="UDT46" s="1119"/>
      <c r="UDU46" s="1119"/>
      <c r="UDV46" s="1119"/>
      <c r="UDW46" s="1119"/>
      <c r="UDX46" s="1119"/>
      <c r="UDY46" s="1119"/>
      <c r="UDZ46" s="1119"/>
      <c r="UEA46" s="1119"/>
      <c r="UEB46" s="1119"/>
      <c r="UEC46" s="1119"/>
      <c r="UED46" s="1119"/>
      <c r="UEE46" s="1119"/>
      <c r="UEF46" s="1119"/>
      <c r="UEG46" s="1119"/>
      <c r="UEH46" s="1119"/>
      <c r="UEI46" s="1119"/>
      <c r="UEJ46" s="1119"/>
      <c r="UEK46" s="1119"/>
      <c r="UEL46" s="1119"/>
      <c r="UEM46" s="1119"/>
      <c r="UEN46" s="1119"/>
      <c r="UEO46" s="1119"/>
      <c r="UEP46" s="1119"/>
      <c r="UEQ46" s="1119"/>
      <c r="UER46" s="1119"/>
      <c r="UES46" s="1119"/>
      <c r="UET46" s="1119"/>
      <c r="UEU46" s="1119"/>
      <c r="UEV46" s="1119"/>
      <c r="UEW46" s="1119"/>
      <c r="UEX46" s="1119"/>
      <c r="UEY46" s="1119"/>
      <c r="UEZ46" s="1119"/>
      <c r="UFA46" s="1119"/>
      <c r="UFB46" s="1119"/>
      <c r="UFC46" s="1119"/>
      <c r="UFD46" s="1119"/>
      <c r="UFE46" s="1119"/>
      <c r="UFF46" s="1119"/>
      <c r="UFG46" s="1119"/>
      <c r="UFH46" s="1119"/>
      <c r="UFI46" s="1119"/>
      <c r="UFJ46" s="1119"/>
      <c r="UFK46" s="1119"/>
      <c r="UFL46" s="1119"/>
      <c r="UFM46" s="1119"/>
      <c r="UFN46" s="1119"/>
      <c r="UFO46" s="1119"/>
      <c r="UFP46" s="1119"/>
      <c r="UFQ46" s="1119"/>
      <c r="UFR46" s="1119"/>
      <c r="UFS46" s="1119"/>
      <c r="UFT46" s="1119"/>
      <c r="UFU46" s="1119"/>
      <c r="UFV46" s="1119"/>
      <c r="UFW46" s="1119"/>
      <c r="UFX46" s="1119"/>
      <c r="UFY46" s="1119"/>
      <c r="UFZ46" s="1119"/>
      <c r="UGA46" s="1119"/>
      <c r="UGB46" s="1119"/>
      <c r="UGC46" s="1119"/>
      <c r="UGD46" s="1119"/>
      <c r="UGE46" s="1119"/>
      <c r="UGF46" s="1119"/>
      <c r="UGG46" s="1119"/>
      <c r="UGH46" s="1119"/>
      <c r="UGI46" s="1119"/>
      <c r="UGJ46" s="1119"/>
      <c r="UGK46" s="1119"/>
      <c r="UGL46" s="1119"/>
      <c r="UGM46" s="1119"/>
      <c r="UGN46" s="1119"/>
      <c r="UGO46" s="1119"/>
      <c r="UGP46" s="1119"/>
      <c r="UGQ46" s="1119"/>
      <c r="UGR46" s="1119"/>
      <c r="UGS46" s="1119"/>
      <c r="UGT46" s="1119"/>
      <c r="UGU46" s="1119"/>
      <c r="UGV46" s="1119"/>
      <c r="UGW46" s="1119"/>
      <c r="UGX46" s="1119"/>
      <c r="UGY46" s="1119"/>
      <c r="UGZ46" s="1119"/>
      <c r="UHA46" s="1119"/>
      <c r="UHB46" s="1119"/>
      <c r="UHC46" s="1119"/>
      <c r="UHD46" s="1119"/>
      <c r="UHE46" s="1119"/>
      <c r="UHF46" s="1119"/>
      <c r="UHG46" s="1119"/>
      <c r="UHH46" s="1119"/>
      <c r="UHI46" s="1119"/>
      <c r="UHJ46" s="1119"/>
      <c r="UHK46" s="1119"/>
      <c r="UHL46" s="1119"/>
      <c r="UHM46" s="1119"/>
      <c r="UHN46" s="1119"/>
      <c r="UHO46" s="1119"/>
      <c r="UHP46" s="1119"/>
      <c r="UHQ46" s="1119"/>
      <c r="UHR46" s="1119"/>
      <c r="UHS46" s="1119"/>
      <c r="UHT46" s="1119"/>
      <c r="UHU46" s="1119"/>
      <c r="UHV46" s="1119"/>
      <c r="UHW46" s="1119"/>
      <c r="UHX46" s="1119"/>
      <c r="UHY46" s="1119"/>
      <c r="UHZ46" s="1119"/>
      <c r="UIA46" s="1119"/>
      <c r="UIB46" s="1119"/>
      <c r="UIC46" s="1119"/>
      <c r="UID46" s="1119"/>
      <c r="UIE46" s="1119"/>
      <c r="UIF46" s="1119"/>
      <c r="UIG46" s="1119"/>
      <c r="UIH46" s="1119"/>
      <c r="UII46" s="1119"/>
      <c r="UIJ46" s="1119"/>
      <c r="UIK46" s="1119"/>
      <c r="UIL46" s="1119"/>
      <c r="UIM46" s="1119"/>
      <c r="UIN46" s="1119"/>
      <c r="UIO46" s="1119"/>
      <c r="UIP46" s="1119"/>
      <c r="UIQ46" s="1119"/>
      <c r="UIR46" s="1119"/>
      <c r="UIS46" s="1119"/>
      <c r="UIT46" s="1119"/>
      <c r="UIU46" s="1119"/>
      <c r="UIV46" s="1119"/>
      <c r="UIW46" s="1119"/>
      <c r="UIX46" s="1119"/>
      <c r="UIY46" s="1119"/>
      <c r="UIZ46" s="1119"/>
      <c r="UJA46" s="1119"/>
      <c r="UJB46" s="1119"/>
      <c r="UJC46" s="1119"/>
      <c r="UJD46" s="1119"/>
      <c r="UJE46" s="1119"/>
      <c r="UJF46" s="1119"/>
      <c r="UJG46" s="1119"/>
      <c r="UJH46" s="1119"/>
      <c r="UJI46" s="1119"/>
      <c r="UJJ46" s="1119"/>
      <c r="UJK46" s="1119"/>
      <c r="UJL46" s="1119"/>
      <c r="UJM46" s="1119"/>
      <c r="UJN46" s="1119"/>
      <c r="UJO46" s="1119"/>
      <c r="UJP46" s="1119"/>
      <c r="UJQ46" s="1119"/>
      <c r="UJR46" s="1119"/>
      <c r="UJS46" s="1119"/>
      <c r="UJT46" s="1119"/>
      <c r="UJU46" s="1119"/>
      <c r="UJV46" s="1119"/>
      <c r="UJW46" s="1119"/>
      <c r="UJX46" s="1119"/>
      <c r="UJY46" s="1119"/>
      <c r="UJZ46" s="1119"/>
      <c r="UKA46" s="1119"/>
      <c r="UKB46" s="1119"/>
      <c r="UKC46" s="1119"/>
      <c r="UKD46" s="1119"/>
      <c r="UKE46" s="1119"/>
      <c r="UKF46" s="1119"/>
      <c r="UKG46" s="1119"/>
      <c r="UKH46" s="1119"/>
      <c r="UKI46" s="1119"/>
      <c r="UKJ46" s="1119"/>
      <c r="UKK46" s="1119"/>
      <c r="UKL46" s="1119"/>
      <c r="UKM46" s="1119"/>
      <c r="UKN46" s="1119"/>
      <c r="UKO46" s="1119"/>
      <c r="UKP46" s="1119"/>
      <c r="UKQ46" s="1119"/>
      <c r="UKR46" s="1119"/>
      <c r="UKS46" s="1119"/>
      <c r="UKT46" s="1119"/>
      <c r="UKU46" s="1119"/>
      <c r="UKV46" s="1119"/>
      <c r="UKW46" s="1119"/>
      <c r="UKX46" s="1119"/>
      <c r="UKY46" s="1119"/>
      <c r="UKZ46" s="1119"/>
      <c r="ULA46" s="1119"/>
      <c r="ULB46" s="1119"/>
      <c r="ULC46" s="1119"/>
      <c r="ULD46" s="1119"/>
      <c r="ULE46" s="1119"/>
      <c r="ULF46" s="1119"/>
      <c r="ULG46" s="1119"/>
      <c r="ULH46" s="1119"/>
      <c r="ULI46" s="1119"/>
      <c r="ULJ46" s="1119"/>
      <c r="ULK46" s="1119"/>
      <c r="ULL46" s="1119"/>
      <c r="ULM46" s="1119"/>
      <c r="ULN46" s="1119"/>
      <c r="ULO46" s="1119"/>
      <c r="ULP46" s="1119"/>
      <c r="ULQ46" s="1119"/>
      <c r="ULR46" s="1119"/>
      <c r="ULS46" s="1119"/>
      <c r="ULT46" s="1119"/>
      <c r="ULU46" s="1119"/>
      <c r="ULV46" s="1119"/>
      <c r="ULW46" s="1119"/>
      <c r="ULX46" s="1119"/>
      <c r="ULY46" s="1119"/>
      <c r="ULZ46" s="1119"/>
      <c r="UMA46" s="1119"/>
      <c r="UMB46" s="1119"/>
      <c r="UMC46" s="1119"/>
      <c r="UMD46" s="1119"/>
      <c r="UME46" s="1119"/>
      <c r="UMF46" s="1119"/>
      <c r="UMG46" s="1119"/>
      <c r="UMH46" s="1119"/>
      <c r="UMI46" s="1119"/>
      <c r="UMJ46" s="1119"/>
      <c r="UMK46" s="1119"/>
      <c r="UML46" s="1119"/>
      <c r="UMM46" s="1119"/>
      <c r="UMN46" s="1119"/>
      <c r="UMO46" s="1119"/>
      <c r="UMP46" s="1119"/>
      <c r="UMQ46" s="1119"/>
      <c r="UMR46" s="1119"/>
      <c r="UMS46" s="1119"/>
      <c r="UMT46" s="1119"/>
      <c r="UMU46" s="1119"/>
      <c r="UMV46" s="1119"/>
      <c r="UMW46" s="1119"/>
      <c r="UMX46" s="1119"/>
      <c r="UMY46" s="1119"/>
      <c r="UMZ46" s="1119"/>
      <c r="UNA46" s="1119"/>
      <c r="UNB46" s="1119"/>
      <c r="UNC46" s="1119"/>
      <c r="UND46" s="1119"/>
      <c r="UNE46" s="1119"/>
      <c r="UNF46" s="1119"/>
      <c r="UNG46" s="1119"/>
      <c r="UNH46" s="1119"/>
      <c r="UNI46" s="1119"/>
      <c r="UNJ46" s="1119"/>
      <c r="UNK46" s="1119"/>
      <c r="UNL46" s="1119"/>
      <c r="UNM46" s="1119"/>
      <c r="UNN46" s="1119"/>
      <c r="UNO46" s="1119"/>
      <c r="UNP46" s="1119"/>
      <c r="UNQ46" s="1119"/>
      <c r="UNR46" s="1119"/>
      <c r="UNS46" s="1119"/>
      <c r="UNT46" s="1119"/>
      <c r="UNU46" s="1119"/>
      <c r="UNV46" s="1119"/>
      <c r="UNW46" s="1119"/>
      <c r="UNX46" s="1119"/>
      <c r="UNY46" s="1119"/>
      <c r="UNZ46" s="1119"/>
      <c r="UOA46" s="1119"/>
      <c r="UOB46" s="1119"/>
      <c r="UOC46" s="1119"/>
      <c r="UOD46" s="1119"/>
      <c r="UOE46" s="1119"/>
      <c r="UOF46" s="1119"/>
      <c r="UOG46" s="1119"/>
      <c r="UOH46" s="1119"/>
      <c r="UOI46" s="1119"/>
      <c r="UOJ46" s="1119"/>
      <c r="UOK46" s="1119"/>
      <c r="UOL46" s="1119"/>
      <c r="UOM46" s="1119"/>
      <c r="UON46" s="1119"/>
      <c r="UOO46" s="1119"/>
      <c r="UOP46" s="1119"/>
      <c r="UOQ46" s="1119"/>
      <c r="UOR46" s="1119"/>
      <c r="UOS46" s="1119"/>
      <c r="UOT46" s="1119"/>
      <c r="UOU46" s="1119"/>
      <c r="UOV46" s="1119"/>
      <c r="UOW46" s="1119"/>
      <c r="UOX46" s="1119"/>
      <c r="UOY46" s="1119"/>
      <c r="UOZ46" s="1119"/>
      <c r="UPA46" s="1119"/>
      <c r="UPB46" s="1119"/>
      <c r="UPC46" s="1119"/>
      <c r="UPD46" s="1119"/>
      <c r="UPE46" s="1119"/>
      <c r="UPF46" s="1119"/>
      <c r="UPG46" s="1119"/>
      <c r="UPH46" s="1119"/>
      <c r="UPI46" s="1119"/>
      <c r="UPJ46" s="1119"/>
      <c r="UPK46" s="1119"/>
      <c r="UPL46" s="1119"/>
      <c r="UPM46" s="1119"/>
      <c r="UPN46" s="1119"/>
      <c r="UPO46" s="1119"/>
      <c r="UPP46" s="1119"/>
      <c r="UPQ46" s="1119"/>
      <c r="UPR46" s="1119"/>
      <c r="UPS46" s="1119"/>
      <c r="UPT46" s="1119"/>
      <c r="UPU46" s="1119"/>
      <c r="UPV46" s="1119"/>
      <c r="UPW46" s="1119"/>
      <c r="UPX46" s="1119"/>
      <c r="UPY46" s="1119"/>
      <c r="UPZ46" s="1119"/>
      <c r="UQA46" s="1119"/>
      <c r="UQB46" s="1119"/>
      <c r="UQC46" s="1119"/>
      <c r="UQD46" s="1119"/>
      <c r="UQE46" s="1119"/>
      <c r="UQF46" s="1119"/>
      <c r="UQG46" s="1119"/>
      <c r="UQH46" s="1119"/>
      <c r="UQI46" s="1119"/>
      <c r="UQJ46" s="1119"/>
      <c r="UQK46" s="1119"/>
      <c r="UQL46" s="1119"/>
      <c r="UQM46" s="1119"/>
      <c r="UQN46" s="1119"/>
      <c r="UQO46" s="1119"/>
      <c r="UQP46" s="1119"/>
      <c r="UQQ46" s="1119"/>
      <c r="UQR46" s="1119"/>
      <c r="UQS46" s="1119"/>
      <c r="UQT46" s="1119"/>
      <c r="UQU46" s="1119"/>
      <c r="UQV46" s="1119"/>
      <c r="UQW46" s="1119"/>
      <c r="UQX46" s="1119"/>
      <c r="UQY46" s="1119"/>
      <c r="UQZ46" s="1119"/>
      <c r="URA46" s="1119"/>
      <c r="URB46" s="1119"/>
      <c r="URC46" s="1119"/>
      <c r="URD46" s="1119"/>
      <c r="URE46" s="1119"/>
      <c r="URF46" s="1119"/>
      <c r="URG46" s="1119"/>
      <c r="URH46" s="1119"/>
      <c r="URI46" s="1119"/>
      <c r="URJ46" s="1119"/>
      <c r="URK46" s="1119"/>
      <c r="URL46" s="1119"/>
      <c r="URM46" s="1119"/>
      <c r="URN46" s="1119"/>
      <c r="URO46" s="1119"/>
      <c r="URP46" s="1119"/>
      <c r="URQ46" s="1119"/>
      <c r="URR46" s="1119"/>
      <c r="URS46" s="1119"/>
      <c r="URT46" s="1119"/>
      <c r="URU46" s="1119"/>
      <c r="URV46" s="1119"/>
      <c r="URW46" s="1119"/>
      <c r="URX46" s="1119"/>
      <c r="URY46" s="1119"/>
      <c r="URZ46" s="1119"/>
      <c r="USA46" s="1119"/>
      <c r="USB46" s="1119"/>
      <c r="USC46" s="1119"/>
      <c r="USD46" s="1119"/>
      <c r="USE46" s="1119"/>
      <c r="USF46" s="1119"/>
      <c r="USG46" s="1119"/>
      <c r="USH46" s="1119"/>
      <c r="USI46" s="1119"/>
      <c r="USJ46" s="1119"/>
      <c r="USK46" s="1119"/>
      <c r="USL46" s="1119"/>
      <c r="USM46" s="1119"/>
      <c r="USN46" s="1119"/>
      <c r="USO46" s="1119"/>
      <c r="USP46" s="1119"/>
      <c r="USQ46" s="1119"/>
      <c r="USR46" s="1119"/>
      <c r="USS46" s="1119"/>
      <c r="UST46" s="1119"/>
      <c r="USU46" s="1119"/>
      <c r="USV46" s="1119"/>
      <c r="USW46" s="1119"/>
      <c r="USX46" s="1119"/>
      <c r="USY46" s="1119"/>
      <c r="USZ46" s="1119"/>
      <c r="UTA46" s="1119"/>
      <c r="UTB46" s="1119"/>
      <c r="UTC46" s="1119"/>
      <c r="UTD46" s="1119"/>
      <c r="UTE46" s="1119"/>
      <c r="UTF46" s="1119"/>
      <c r="UTG46" s="1119"/>
      <c r="UTH46" s="1119"/>
      <c r="UTI46" s="1119"/>
      <c r="UTJ46" s="1119"/>
      <c r="UTK46" s="1119"/>
      <c r="UTL46" s="1119"/>
      <c r="UTM46" s="1119"/>
      <c r="UTN46" s="1119"/>
      <c r="UTO46" s="1119"/>
      <c r="UTP46" s="1119"/>
      <c r="UTQ46" s="1119"/>
      <c r="UTR46" s="1119"/>
      <c r="UTS46" s="1119"/>
      <c r="UTT46" s="1119"/>
      <c r="UTU46" s="1119"/>
      <c r="UTV46" s="1119"/>
      <c r="UTW46" s="1119"/>
      <c r="UTX46" s="1119"/>
      <c r="UTY46" s="1119"/>
      <c r="UTZ46" s="1119"/>
      <c r="UUA46" s="1119"/>
      <c r="UUB46" s="1119"/>
      <c r="UUC46" s="1119"/>
      <c r="UUD46" s="1119"/>
      <c r="UUE46" s="1119"/>
      <c r="UUF46" s="1119"/>
      <c r="UUG46" s="1119"/>
      <c r="UUH46" s="1119"/>
      <c r="UUI46" s="1119"/>
      <c r="UUJ46" s="1119"/>
      <c r="UUK46" s="1119"/>
      <c r="UUL46" s="1119"/>
      <c r="UUM46" s="1119"/>
      <c r="UUN46" s="1119"/>
      <c r="UUO46" s="1119"/>
      <c r="UUP46" s="1119"/>
      <c r="UUQ46" s="1119"/>
      <c r="UUR46" s="1119"/>
      <c r="UUS46" s="1119"/>
      <c r="UUT46" s="1119"/>
      <c r="UUU46" s="1119"/>
      <c r="UUV46" s="1119"/>
      <c r="UUW46" s="1119"/>
      <c r="UUX46" s="1119"/>
      <c r="UUY46" s="1119"/>
      <c r="UUZ46" s="1119"/>
      <c r="UVA46" s="1119"/>
      <c r="UVB46" s="1119"/>
      <c r="UVC46" s="1119"/>
      <c r="UVD46" s="1119"/>
      <c r="UVE46" s="1119"/>
      <c r="UVF46" s="1119"/>
      <c r="UVG46" s="1119"/>
      <c r="UVH46" s="1119"/>
      <c r="UVI46" s="1119"/>
      <c r="UVJ46" s="1119"/>
      <c r="UVK46" s="1119"/>
      <c r="UVL46" s="1119"/>
      <c r="UVM46" s="1119"/>
      <c r="UVN46" s="1119"/>
      <c r="UVO46" s="1119"/>
      <c r="UVP46" s="1119"/>
      <c r="UVQ46" s="1119"/>
      <c r="UVR46" s="1119"/>
      <c r="UVS46" s="1119"/>
      <c r="UVT46" s="1119"/>
      <c r="UVU46" s="1119"/>
      <c r="UVV46" s="1119"/>
      <c r="UVW46" s="1119"/>
      <c r="UVX46" s="1119"/>
      <c r="UVY46" s="1119"/>
      <c r="UVZ46" s="1119"/>
      <c r="UWA46" s="1119"/>
      <c r="UWB46" s="1119"/>
      <c r="UWC46" s="1119"/>
      <c r="UWD46" s="1119"/>
      <c r="UWE46" s="1119"/>
      <c r="UWF46" s="1119"/>
      <c r="UWG46" s="1119"/>
      <c r="UWH46" s="1119"/>
      <c r="UWI46" s="1119"/>
      <c r="UWJ46" s="1119"/>
      <c r="UWK46" s="1119"/>
      <c r="UWL46" s="1119"/>
      <c r="UWM46" s="1119"/>
      <c r="UWN46" s="1119"/>
      <c r="UWO46" s="1119"/>
      <c r="UWP46" s="1119"/>
      <c r="UWQ46" s="1119"/>
      <c r="UWR46" s="1119"/>
      <c r="UWS46" s="1119"/>
      <c r="UWT46" s="1119"/>
      <c r="UWU46" s="1119"/>
      <c r="UWV46" s="1119"/>
      <c r="UWW46" s="1119"/>
      <c r="UWX46" s="1119"/>
      <c r="UWY46" s="1119"/>
      <c r="UWZ46" s="1119"/>
      <c r="UXA46" s="1119"/>
      <c r="UXB46" s="1119"/>
      <c r="UXC46" s="1119"/>
      <c r="UXD46" s="1119"/>
      <c r="UXE46" s="1119"/>
      <c r="UXF46" s="1119"/>
      <c r="UXG46" s="1119"/>
      <c r="UXH46" s="1119"/>
      <c r="UXI46" s="1119"/>
      <c r="UXJ46" s="1119"/>
      <c r="UXK46" s="1119"/>
      <c r="UXL46" s="1119"/>
      <c r="UXM46" s="1119"/>
      <c r="UXN46" s="1119"/>
      <c r="UXO46" s="1119"/>
      <c r="UXP46" s="1119"/>
      <c r="UXQ46" s="1119"/>
      <c r="UXR46" s="1119"/>
      <c r="UXS46" s="1119"/>
      <c r="UXT46" s="1119"/>
      <c r="UXU46" s="1119"/>
      <c r="UXV46" s="1119"/>
      <c r="UXW46" s="1119"/>
      <c r="UXX46" s="1119"/>
      <c r="UXY46" s="1119"/>
      <c r="UXZ46" s="1119"/>
      <c r="UYA46" s="1119"/>
      <c r="UYB46" s="1119"/>
      <c r="UYC46" s="1119"/>
      <c r="UYD46" s="1119"/>
      <c r="UYE46" s="1119"/>
      <c r="UYF46" s="1119"/>
      <c r="UYG46" s="1119"/>
      <c r="UYH46" s="1119"/>
      <c r="UYI46" s="1119"/>
      <c r="UYJ46" s="1119"/>
      <c r="UYK46" s="1119"/>
      <c r="UYL46" s="1119"/>
      <c r="UYM46" s="1119"/>
      <c r="UYN46" s="1119"/>
      <c r="UYO46" s="1119"/>
      <c r="UYP46" s="1119"/>
      <c r="UYQ46" s="1119"/>
      <c r="UYR46" s="1119"/>
      <c r="UYS46" s="1119"/>
      <c r="UYT46" s="1119"/>
      <c r="UYU46" s="1119"/>
      <c r="UYV46" s="1119"/>
      <c r="UYW46" s="1119"/>
      <c r="UYX46" s="1119"/>
      <c r="UYY46" s="1119"/>
      <c r="UYZ46" s="1119"/>
      <c r="UZA46" s="1119"/>
      <c r="UZB46" s="1119"/>
      <c r="UZC46" s="1119"/>
      <c r="UZD46" s="1119"/>
      <c r="UZE46" s="1119"/>
      <c r="UZF46" s="1119"/>
      <c r="UZG46" s="1119"/>
      <c r="UZH46" s="1119"/>
      <c r="UZI46" s="1119"/>
      <c r="UZJ46" s="1119"/>
      <c r="UZK46" s="1119"/>
      <c r="UZL46" s="1119"/>
      <c r="UZM46" s="1119"/>
      <c r="UZN46" s="1119"/>
      <c r="UZO46" s="1119"/>
      <c r="UZP46" s="1119"/>
      <c r="UZQ46" s="1119"/>
      <c r="UZR46" s="1119"/>
      <c r="UZS46" s="1119"/>
      <c r="UZT46" s="1119"/>
      <c r="UZU46" s="1119"/>
      <c r="UZV46" s="1119"/>
      <c r="UZW46" s="1119"/>
      <c r="UZX46" s="1119"/>
      <c r="UZY46" s="1119"/>
      <c r="UZZ46" s="1119"/>
      <c r="VAA46" s="1119"/>
      <c r="VAB46" s="1119"/>
      <c r="VAC46" s="1119"/>
      <c r="VAD46" s="1119"/>
      <c r="VAE46" s="1119"/>
      <c r="VAF46" s="1119"/>
      <c r="VAG46" s="1119"/>
      <c r="VAH46" s="1119"/>
      <c r="VAI46" s="1119"/>
      <c r="VAJ46" s="1119"/>
      <c r="VAK46" s="1119"/>
      <c r="VAL46" s="1119"/>
      <c r="VAM46" s="1119"/>
      <c r="VAN46" s="1119"/>
      <c r="VAO46" s="1119"/>
      <c r="VAP46" s="1119"/>
      <c r="VAQ46" s="1119"/>
      <c r="VAR46" s="1119"/>
      <c r="VAS46" s="1119"/>
      <c r="VAT46" s="1119"/>
      <c r="VAU46" s="1119"/>
      <c r="VAV46" s="1119"/>
      <c r="VAW46" s="1119"/>
      <c r="VAX46" s="1119"/>
      <c r="VAY46" s="1119"/>
      <c r="VAZ46" s="1119"/>
      <c r="VBA46" s="1119"/>
      <c r="VBB46" s="1119"/>
      <c r="VBC46" s="1119"/>
      <c r="VBD46" s="1119"/>
      <c r="VBE46" s="1119"/>
      <c r="VBF46" s="1119"/>
      <c r="VBG46" s="1119"/>
      <c r="VBH46" s="1119"/>
      <c r="VBI46" s="1119"/>
      <c r="VBJ46" s="1119"/>
      <c r="VBK46" s="1119"/>
      <c r="VBL46" s="1119"/>
      <c r="VBM46" s="1119"/>
      <c r="VBN46" s="1119"/>
      <c r="VBO46" s="1119"/>
      <c r="VBP46" s="1119"/>
      <c r="VBQ46" s="1119"/>
      <c r="VBR46" s="1119"/>
      <c r="VBS46" s="1119"/>
      <c r="VBT46" s="1119"/>
      <c r="VBU46" s="1119"/>
      <c r="VBV46" s="1119"/>
      <c r="VBW46" s="1119"/>
      <c r="VBX46" s="1119"/>
      <c r="VBY46" s="1119"/>
      <c r="VBZ46" s="1119"/>
      <c r="VCA46" s="1119"/>
      <c r="VCB46" s="1119"/>
      <c r="VCC46" s="1119"/>
      <c r="VCD46" s="1119"/>
      <c r="VCE46" s="1119"/>
      <c r="VCF46" s="1119"/>
      <c r="VCG46" s="1119"/>
      <c r="VCH46" s="1119"/>
      <c r="VCI46" s="1119"/>
      <c r="VCJ46" s="1119"/>
      <c r="VCK46" s="1119"/>
      <c r="VCL46" s="1119"/>
      <c r="VCM46" s="1119"/>
      <c r="VCN46" s="1119"/>
      <c r="VCO46" s="1119"/>
      <c r="VCP46" s="1119"/>
      <c r="VCQ46" s="1119"/>
      <c r="VCR46" s="1119"/>
      <c r="VCS46" s="1119"/>
      <c r="VCT46" s="1119"/>
      <c r="VCU46" s="1119"/>
      <c r="VCV46" s="1119"/>
      <c r="VCW46" s="1119"/>
      <c r="VCX46" s="1119"/>
      <c r="VCY46" s="1119"/>
      <c r="VCZ46" s="1119"/>
      <c r="VDA46" s="1119"/>
      <c r="VDB46" s="1119"/>
      <c r="VDC46" s="1119"/>
      <c r="VDD46" s="1119"/>
      <c r="VDE46" s="1119"/>
      <c r="VDF46" s="1119"/>
      <c r="VDG46" s="1119"/>
      <c r="VDH46" s="1119"/>
      <c r="VDI46" s="1119"/>
      <c r="VDJ46" s="1119"/>
      <c r="VDK46" s="1119"/>
      <c r="VDL46" s="1119"/>
      <c r="VDM46" s="1119"/>
      <c r="VDN46" s="1119"/>
      <c r="VDO46" s="1119"/>
      <c r="VDP46" s="1119"/>
      <c r="VDQ46" s="1119"/>
      <c r="VDR46" s="1119"/>
      <c r="VDS46" s="1119"/>
      <c r="VDT46" s="1119"/>
      <c r="VDU46" s="1119"/>
      <c r="VDV46" s="1119"/>
      <c r="VDW46" s="1119"/>
      <c r="VDX46" s="1119"/>
      <c r="VDY46" s="1119"/>
      <c r="VDZ46" s="1119"/>
      <c r="VEA46" s="1119"/>
      <c r="VEB46" s="1119"/>
      <c r="VEC46" s="1119"/>
      <c r="VED46" s="1119"/>
      <c r="VEE46" s="1119"/>
      <c r="VEF46" s="1119"/>
      <c r="VEG46" s="1119"/>
      <c r="VEH46" s="1119"/>
      <c r="VEI46" s="1119"/>
      <c r="VEJ46" s="1119"/>
      <c r="VEK46" s="1119"/>
      <c r="VEL46" s="1119"/>
      <c r="VEM46" s="1119"/>
      <c r="VEN46" s="1119"/>
      <c r="VEO46" s="1119"/>
      <c r="VEP46" s="1119"/>
      <c r="VEQ46" s="1119"/>
      <c r="VER46" s="1119"/>
      <c r="VES46" s="1119"/>
      <c r="VET46" s="1119"/>
      <c r="VEU46" s="1119"/>
      <c r="VEV46" s="1119"/>
      <c r="VEW46" s="1119"/>
      <c r="VEX46" s="1119"/>
      <c r="VEY46" s="1119"/>
      <c r="VEZ46" s="1119"/>
      <c r="VFA46" s="1119"/>
      <c r="VFB46" s="1119"/>
      <c r="VFC46" s="1119"/>
      <c r="VFD46" s="1119"/>
      <c r="VFE46" s="1119"/>
      <c r="VFF46" s="1119"/>
      <c r="VFG46" s="1119"/>
      <c r="VFH46" s="1119"/>
      <c r="VFI46" s="1119"/>
      <c r="VFJ46" s="1119"/>
      <c r="VFK46" s="1119"/>
      <c r="VFL46" s="1119"/>
      <c r="VFM46" s="1119"/>
      <c r="VFN46" s="1119"/>
      <c r="VFO46" s="1119"/>
      <c r="VFP46" s="1119"/>
      <c r="VFQ46" s="1119"/>
      <c r="VFR46" s="1119"/>
      <c r="VFS46" s="1119"/>
      <c r="VFT46" s="1119"/>
      <c r="VFU46" s="1119"/>
      <c r="VFV46" s="1119"/>
      <c r="VFW46" s="1119"/>
      <c r="VFX46" s="1119"/>
      <c r="VFY46" s="1119"/>
      <c r="VFZ46" s="1119"/>
      <c r="VGA46" s="1119"/>
      <c r="VGB46" s="1119"/>
      <c r="VGC46" s="1119"/>
      <c r="VGD46" s="1119"/>
      <c r="VGE46" s="1119"/>
      <c r="VGF46" s="1119"/>
      <c r="VGG46" s="1119"/>
      <c r="VGH46" s="1119"/>
      <c r="VGI46" s="1119"/>
      <c r="VGJ46" s="1119"/>
      <c r="VGK46" s="1119"/>
      <c r="VGL46" s="1119"/>
      <c r="VGM46" s="1119"/>
      <c r="VGN46" s="1119"/>
      <c r="VGO46" s="1119"/>
      <c r="VGP46" s="1119"/>
      <c r="VGQ46" s="1119"/>
      <c r="VGR46" s="1119"/>
      <c r="VGS46" s="1119"/>
      <c r="VGT46" s="1119"/>
      <c r="VGU46" s="1119"/>
      <c r="VGV46" s="1119"/>
      <c r="VGW46" s="1119"/>
      <c r="VGX46" s="1119"/>
      <c r="VGY46" s="1119"/>
      <c r="VGZ46" s="1119"/>
      <c r="VHA46" s="1119"/>
      <c r="VHB46" s="1119"/>
      <c r="VHC46" s="1119"/>
      <c r="VHD46" s="1119"/>
      <c r="VHE46" s="1119"/>
      <c r="VHF46" s="1119"/>
      <c r="VHG46" s="1119"/>
      <c r="VHH46" s="1119"/>
      <c r="VHI46" s="1119"/>
      <c r="VHJ46" s="1119"/>
      <c r="VHK46" s="1119"/>
      <c r="VHL46" s="1119"/>
      <c r="VHM46" s="1119"/>
      <c r="VHN46" s="1119"/>
      <c r="VHO46" s="1119"/>
      <c r="VHP46" s="1119"/>
      <c r="VHQ46" s="1119"/>
      <c r="VHR46" s="1119"/>
      <c r="VHS46" s="1119"/>
      <c r="VHT46" s="1119"/>
      <c r="VHU46" s="1119"/>
      <c r="VHV46" s="1119"/>
      <c r="VHW46" s="1119"/>
      <c r="VHX46" s="1119"/>
      <c r="VHY46" s="1119"/>
      <c r="VHZ46" s="1119"/>
      <c r="VIA46" s="1119"/>
      <c r="VIB46" s="1119"/>
      <c r="VIC46" s="1119"/>
      <c r="VID46" s="1119"/>
      <c r="VIE46" s="1119"/>
      <c r="VIF46" s="1119"/>
      <c r="VIG46" s="1119"/>
      <c r="VIH46" s="1119"/>
      <c r="VII46" s="1119"/>
      <c r="VIJ46" s="1119"/>
      <c r="VIK46" s="1119"/>
      <c r="VIL46" s="1119"/>
      <c r="VIM46" s="1119"/>
      <c r="VIN46" s="1119"/>
      <c r="VIO46" s="1119"/>
      <c r="VIP46" s="1119"/>
      <c r="VIQ46" s="1119"/>
      <c r="VIR46" s="1119"/>
      <c r="VIS46" s="1119"/>
      <c r="VIT46" s="1119"/>
      <c r="VIU46" s="1119"/>
      <c r="VIV46" s="1119"/>
      <c r="VIW46" s="1119"/>
      <c r="VIX46" s="1119"/>
      <c r="VIY46" s="1119"/>
      <c r="VIZ46" s="1119"/>
      <c r="VJA46" s="1119"/>
      <c r="VJB46" s="1119"/>
      <c r="VJC46" s="1119"/>
      <c r="VJD46" s="1119"/>
      <c r="VJE46" s="1119"/>
      <c r="VJF46" s="1119"/>
      <c r="VJG46" s="1119"/>
      <c r="VJH46" s="1119"/>
      <c r="VJI46" s="1119"/>
      <c r="VJJ46" s="1119"/>
      <c r="VJK46" s="1119"/>
      <c r="VJL46" s="1119"/>
      <c r="VJM46" s="1119"/>
      <c r="VJN46" s="1119"/>
      <c r="VJO46" s="1119"/>
      <c r="VJP46" s="1119"/>
      <c r="VJQ46" s="1119"/>
      <c r="VJR46" s="1119"/>
      <c r="VJS46" s="1119"/>
      <c r="VJT46" s="1119"/>
      <c r="VJU46" s="1119"/>
      <c r="VJV46" s="1119"/>
      <c r="VJW46" s="1119"/>
      <c r="VJX46" s="1119"/>
      <c r="VJY46" s="1119"/>
      <c r="VJZ46" s="1119"/>
      <c r="VKA46" s="1119"/>
      <c r="VKB46" s="1119"/>
      <c r="VKC46" s="1119"/>
      <c r="VKD46" s="1119"/>
      <c r="VKE46" s="1119"/>
      <c r="VKF46" s="1119"/>
      <c r="VKG46" s="1119"/>
      <c r="VKH46" s="1119"/>
      <c r="VKI46" s="1119"/>
      <c r="VKJ46" s="1119"/>
      <c r="VKK46" s="1119"/>
      <c r="VKL46" s="1119"/>
      <c r="VKM46" s="1119"/>
      <c r="VKN46" s="1119"/>
      <c r="VKO46" s="1119"/>
      <c r="VKP46" s="1119"/>
      <c r="VKQ46" s="1119"/>
      <c r="VKR46" s="1119"/>
      <c r="VKS46" s="1119"/>
      <c r="VKT46" s="1119"/>
      <c r="VKU46" s="1119"/>
      <c r="VKV46" s="1119"/>
      <c r="VKW46" s="1119"/>
      <c r="VKX46" s="1119"/>
      <c r="VKY46" s="1119"/>
      <c r="VKZ46" s="1119"/>
      <c r="VLA46" s="1119"/>
      <c r="VLB46" s="1119"/>
      <c r="VLC46" s="1119"/>
      <c r="VLD46" s="1119"/>
      <c r="VLE46" s="1119"/>
      <c r="VLF46" s="1119"/>
      <c r="VLG46" s="1119"/>
      <c r="VLH46" s="1119"/>
      <c r="VLI46" s="1119"/>
      <c r="VLJ46" s="1119"/>
      <c r="VLK46" s="1119"/>
      <c r="VLL46" s="1119"/>
      <c r="VLM46" s="1119"/>
      <c r="VLN46" s="1119"/>
      <c r="VLO46" s="1119"/>
      <c r="VLP46" s="1119"/>
      <c r="VLQ46" s="1119"/>
      <c r="VLR46" s="1119"/>
      <c r="VLS46" s="1119"/>
      <c r="VLT46" s="1119"/>
      <c r="VLU46" s="1119"/>
      <c r="VLV46" s="1119"/>
      <c r="VLW46" s="1119"/>
      <c r="VLX46" s="1119"/>
      <c r="VLY46" s="1119"/>
      <c r="VLZ46" s="1119"/>
      <c r="VMA46" s="1119"/>
      <c r="VMB46" s="1119"/>
      <c r="VMC46" s="1119"/>
      <c r="VMD46" s="1119"/>
      <c r="VME46" s="1119"/>
      <c r="VMF46" s="1119"/>
      <c r="VMG46" s="1119"/>
      <c r="VMH46" s="1119"/>
      <c r="VMI46" s="1119"/>
      <c r="VMJ46" s="1119"/>
      <c r="VMK46" s="1119"/>
      <c r="VML46" s="1119"/>
      <c r="VMM46" s="1119"/>
      <c r="VMN46" s="1119"/>
      <c r="VMO46" s="1119"/>
      <c r="VMP46" s="1119"/>
      <c r="VMQ46" s="1119"/>
      <c r="VMR46" s="1119"/>
      <c r="VMS46" s="1119"/>
      <c r="VMT46" s="1119"/>
      <c r="VMU46" s="1119"/>
      <c r="VMV46" s="1119"/>
      <c r="VMW46" s="1119"/>
      <c r="VMX46" s="1119"/>
      <c r="VMY46" s="1119"/>
      <c r="VMZ46" s="1119"/>
      <c r="VNA46" s="1119"/>
      <c r="VNB46" s="1119"/>
      <c r="VNC46" s="1119"/>
      <c r="VND46" s="1119"/>
      <c r="VNE46" s="1119"/>
      <c r="VNF46" s="1119"/>
      <c r="VNG46" s="1119"/>
      <c r="VNH46" s="1119"/>
      <c r="VNI46" s="1119"/>
      <c r="VNJ46" s="1119"/>
      <c r="VNK46" s="1119"/>
      <c r="VNL46" s="1119"/>
      <c r="VNM46" s="1119"/>
      <c r="VNN46" s="1119"/>
      <c r="VNO46" s="1119"/>
      <c r="VNP46" s="1119"/>
      <c r="VNQ46" s="1119"/>
      <c r="VNR46" s="1119"/>
      <c r="VNS46" s="1119"/>
      <c r="VNT46" s="1119"/>
      <c r="VNU46" s="1119"/>
      <c r="VNV46" s="1119"/>
      <c r="VNW46" s="1119"/>
      <c r="VNX46" s="1119"/>
      <c r="VNY46" s="1119"/>
      <c r="VNZ46" s="1119"/>
      <c r="VOA46" s="1119"/>
      <c r="VOB46" s="1119"/>
      <c r="VOC46" s="1119"/>
      <c r="VOD46" s="1119"/>
      <c r="VOE46" s="1119"/>
      <c r="VOF46" s="1119"/>
      <c r="VOG46" s="1119"/>
      <c r="VOH46" s="1119"/>
      <c r="VOI46" s="1119"/>
      <c r="VOJ46" s="1119"/>
      <c r="VOK46" s="1119"/>
      <c r="VOL46" s="1119"/>
      <c r="VOM46" s="1119"/>
      <c r="VON46" s="1119"/>
      <c r="VOO46" s="1119"/>
      <c r="VOP46" s="1119"/>
      <c r="VOQ46" s="1119"/>
      <c r="VOR46" s="1119"/>
      <c r="VOS46" s="1119"/>
      <c r="VOT46" s="1119"/>
      <c r="VOU46" s="1119"/>
      <c r="VOV46" s="1119"/>
      <c r="VOW46" s="1119"/>
      <c r="VOX46" s="1119"/>
      <c r="VOY46" s="1119"/>
      <c r="VOZ46" s="1119"/>
      <c r="VPA46" s="1119"/>
      <c r="VPB46" s="1119"/>
      <c r="VPC46" s="1119"/>
      <c r="VPD46" s="1119"/>
      <c r="VPE46" s="1119"/>
      <c r="VPF46" s="1119"/>
      <c r="VPG46" s="1119"/>
      <c r="VPH46" s="1119"/>
      <c r="VPI46" s="1119"/>
      <c r="VPJ46" s="1119"/>
      <c r="VPK46" s="1119"/>
      <c r="VPL46" s="1119"/>
      <c r="VPM46" s="1119"/>
      <c r="VPN46" s="1119"/>
      <c r="VPO46" s="1119"/>
      <c r="VPP46" s="1119"/>
      <c r="VPQ46" s="1119"/>
      <c r="VPR46" s="1119"/>
      <c r="VPS46" s="1119"/>
      <c r="VPT46" s="1119"/>
      <c r="VPU46" s="1119"/>
      <c r="VPV46" s="1119"/>
      <c r="VPW46" s="1119"/>
      <c r="VPX46" s="1119"/>
      <c r="VPY46" s="1119"/>
      <c r="VPZ46" s="1119"/>
      <c r="VQA46" s="1119"/>
      <c r="VQB46" s="1119"/>
      <c r="VQC46" s="1119"/>
      <c r="VQD46" s="1119"/>
      <c r="VQE46" s="1119"/>
      <c r="VQF46" s="1119"/>
      <c r="VQG46" s="1119"/>
      <c r="VQH46" s="1119"/>
      <c r="VQI46" s="1119"/>
      <c r="VQJ46" s="1119"/>
      <c r="VQK46" s="1119"/>
      <c r="VQL46" s="1119"/>
      <c r="VQM46" s="1119"/>
      <c r="VQN46" s="1119"/>
      <c r="VQO46" s="1119"/>
      <c r="VQP46" s="1119"/>
      <c r="VQQ46" s="1119"/>
      <c r="VQR46" s="1119"/>
      <c r="VQS46" s="1119"/>
      <c r="VQT46" s="1119"/>
      <c r="VQU46" s="1119"/>
      <c r="VQV46" s="1119"/>
      <c r="VQW46" s="1119"/>
      <c r="VQX46" s="1119"/>
      <c r="VQY46" s="1119"/>
      <c r="VQZ46" s="1119"/>
      <c r="VRA46" s="1119"/>
      <c r="VRB46" s="1119"/>
      <c r="VRC46" s="1119"/>
      <c r="VRD46" s="1119"/>
      <c r="VRE46" s="1119"/>
      <c r="VRF46" s="1119"/>
      <c r="VRG46" s="1119"/>
      <c r="VRH46" s="1119"/>
      <c r="VRI46" s="1119"/>
      <c r="VRJ46" s="1119"/>
      <c r="VRK46" s="1119"/>
      <c r="VRL46" s="1119"/>
      <c r="VRM46" s="1119"/>
      <c r="VRN46" s="1119"/>
      <c r="VRO46" s="1119"/>
      <c r="VRP46" s="1119"/>
      <c r="VRQ46" s="1119"/>
      <c r="VRR46" s="1119"/>
      <c r="VRS46" s="1119"/>
      <c r="VRT46" s="1119"/>
      <c r="VRU46" s="1119"/>
      <c r="VRV46" s="1119"/>
      <c r="VRW46" s="1119"/>
      <c r="VRX46" s="1119"/>
      <c r="VRY46" s="1119"/>
      <c r="VRZ46" s="1119"/>
      <c r="VSA46" s="1119"/>
      <c r="VSB46" s="1119"/>
      <c r="VSC46" s="1119"/>
      <c r="VSD46" s="1119"/>
      <c r="VSE46" s="1119"/>
      <c r="VSF46" s="1119"/>
      <c r="VSG46" s="1119"/>
      <c r="VSH46" s="1119"/>
      <c r="VSI46" s="1119"/>
      <c r="VSJ46" s="1119"/>
      <c r="VSK46" s="1119"/>
      <c r="VSL46" s="1119"/>
      <c r="VSM46" s="1119"/>
      <c r="VSN46" s="1119"/>
      <c r="VSO46" s="1119"/>
      <c r="VSP46" s="1119"/>
      <c r="VSQ46" s="1119"/>
      <c r="VSR46" s="1119"/>
      <c r="VSS46" s="1119"/>
      <c r="VST46" s="1119"/>
      <c r="VSU46" s="1119"/>
      <c r="VSV46" s="1119"/>
      <c r="VSW46" s="1119"/>
      <c r="VSX46" s="1119"/>
      <c r="VSY46" s="1119"/>
      <c r="VSZ46" s="1119"/>
      <c r="VTA46" s="1119"/>
      <c r="VTB46" s="1119"/>
      <c r="VTC46" s="1119"/>
      <c r="VTD46" s="1119"/>
      <c r="VTE46" s="1119"/>
      <c r="VTF46" s="1119"/>
      <c r="VTG46" s="1119"/>
      <c r="VTH46" s="1119"/>
      <c r="VTI46" s="1119"/>
      <c r="VTJ46" s="1119"/>
      <c r="VTK46" s="1119"/>
      <c r="VTL46" s="1119"/>
      <c r="VTM46" s="1119"/>
      <c r="VTN46" s="1119"/>
      <c r="VTO46" s="1119"/>
      <c r="VTP46" s="1119"/>
      <c r="VTQ46" s="1119"/>
      <c r="VTR46" s="1119"/>
      <c r="VTS46" s="1119"/>
      <c r="VTT46" s="1119"/>
      <c r="VTU46" s="1119"/>
      <c r="VTV46" s="1119"/>
      <c r="VTW46" s="1119"/>
      <c r="VTX46" s="1119"/>
      <c r="VTY46" s="1119"/>
      <c r="VTZ46" s="1119"/>
      <c r="VUA46" s="1119"/>
      <c r="VUB46" s="1119"/>
      <c r="VUC46" s="1119"/>
      <c r="VUD46" s="1119"/>
      <c r="VUE46" s="1119"/>
      <c r="VUF46" s="1119"/>
      <c r="VUG46" s="1119"/>
      <c r="VUH46" s="1119"/>
      <c r="VUI46" s="1119"/>
      <c r="VUJ46" s="1119"/>
      <c r="VUK46" s="1119"/>
      <c r="VUL46" s="1119"/>
      <c r="VUM46" s="1119"/>
      <c r="VUN46" s="1119"/>
      <c r="VUO46" s="1119"/>
      <c r="VUP46" s="1119"/>
      <c r="VUQ46" s="1119"/>
      <c r="VUR46" s="1119"/>
      <c r="VUS46" s="1119"/>
      <c r="VUT46" s="1119"/>
      <c r="VUU46" s="1119"/>
      <c r="VUV46" s="1119"/>
      <c r="VUW46" s="1119"/>
      <c r="VUX46" s="1119"/>
      <c r="VUY46" s="1119"/>
      <c r="VUZ46" s="1119"/>
      <c r="VVA46" s="1119"/>
      <c r="VVB46" s="1119"/>
      <c r="VVC46" s="1119"/>
      <c r="VVD46" s="1119"/>
      <c r="VVE46" s="1119"/>
      <c r="VVF46" s="1119"/>
      <c r="VVG46" s="1119"/>
      <c r="VVH46" s="1119"/>
      <c r="VVI46" s="1119"/>
      <c r="VVJ46" s="1119"/>
      <c r="VVK46" s="1119"/>
      <c r="VVL46" s="1119"/>
      <c r="VVM46" s="1119"/>
      <c r="VVN46" s="1119"/>
      <c r="VVO46" s="1119"/>
      <c r="VVP46" s="1119"/>
      <c r="VVQ46" s="1119"/>
      <c r="VVR46" s="1119"/>
      <c r="VVS46" s="1119"/>
      <c r="VVT46" s="1119"/>
      <c r="VVU46" s="1119"/>
      <c r="VVV46" s="1119"/>
      <c r="VVW46" s="1119"/>
      <c r="VVX46" s="1119"/>
      <c r="VVY46" s="1119"/>
      <c r="VVZ46" s="1119"/>
      <c r="VWA46" s="1119"/>
      <c r="VWB46" s="1119"/>
      <c r="VWC46" s="1119"/>
      <c r="VWD46" s="1119"/>
      <c r="VWE46" s="1119"/>
      <c r="VWF46" s="1119"/>
      <c r="VWG46" s="1119"/>
      <c r="VWH46" s="1119"/>
      <c r="VWI46" s="1119"/>
      <c r="VWJ46" s="1119"/>
      <c r="VWK46" s="1119"/>
      <c r="VWL46" s="1119"/>
      <c r="VWM46" s="1119"/>
      <c r="VWN46" s="1119"/>
      <c r="VWO46" s="1119"/>
      <c r="VWP46" s="1119"/>
      <c r="VWQ46" s="1119"/>
      <c r="VWR46" s="1119"/>
      <c r="VWS46" s="1119"/>
      <c r="VWT46" s="1119"/>
      <c r="VWU46" s="1119"/>
      <c r="VWV46" s="1119"/>
      <c r="VWW46" s="1119"/>
      <c r="VWX46" s="1119"/>
      <c r="VWY46" s="1119"/>
      <c r="VWZ46" s="1119"/>
      <c r="VXA46" s="1119"/>
      <c r="VXB46" s="1119"/>
      <c r="VXC46" s="1119"/>
      <c r="VXD46" s="1119"/>
      <c r="VXE46" s="1119"/>
      <c r="VXF46" s="1119"/>
      <c r="VXG46" s="1119"/>
      <c r="VXH46" s="1119"/>
      <c r="VXI46" s="1119"/>
      <c r="VXJ46" s="1119"/>
      <c r="VXK46" s="1119"/>
      <c r="VXL46" s="1119"/>
      <c r="VXM46" s="1119"/>
      <c r="VXN46" s="1119"/>
      <c r="VXO46" s="1119"/>
      <c r="VXP46" s="1119"/>
      <c r="VXQ46" s="1119"/>
      <c r="VXR46" s="1119"/>
      <c r="VXS46" s="1119"/>
      <c r="VXT46" s="1119"/>
      <c r="VXU46" s="1119"/>
      <c r="VXV46" s="1119"/>
      <c r="VXW46" s="1119"/>
      <c r="VXX46" s="1119"/>
      <c r="VXY46" s="1119"/>
      <c r="VXZ46" s="1119"/>
      <c r="VYA46" s="1119"/>
      <c r="VYB46" s="1119"/>
      <c r="VYC46" s="1119"/>
      <c r="VYD46" s="1119"/>
      <c r="VYE46" s="1119"/>
      <c r="VYF46" s="1119"/>
      <c r="VYG46" s="1119"/>
      <c r="VYH46" s="1119"/>
      <c r="VYI46" s="1119"/>
      <c r="VYJ46" s="1119"/>
      <c r="VYK46" s="1119"/>
      <c r="VYL46" s="1119"/>
      <c r="VYM46" s="1119"/>
      <c r="VYN46" s="1119"/>
      <c r="VYO46" s="1119"/>
      <c r="VYP46" s="1119"/>
      <c r="VYQ46" s="1119"/>
      <c r="VYR46" s="1119"/>
      <c r="VYS46" s="1119"/>
      <c r="VYT46" s="1119"/>
      <c r="VYU46" s="1119"/>
      <c r="VYV46" s="1119"/>
      <c r="VYW46" s="1119"/>
      <c r="VYX46" s="1119"/>
      <c r="VYY46" s="1119"/>
      <c r="VYZ46" s="1119"/>
      <c r="VZA46" s="1119"/>
      <c r="VZB46" s="1119"/>
      <c r="VZC46" s="1119"/>
      <c r="VZD46" s="1119"/>
      <c r="VZE46" s="1119"/>
      <c r="VZF46" s="1119"/>
      <c r="VZG46" s="1119"/>
      <c r="VZH46" s="1119"/>
      <c r="VZI46" s="1119"/>
      <c r="VZJ46" s="1119"/>
      <c r="VZK46" s="1119"/>
      <c r="VZL46" s="1119"/>
      <c r="VZM46" s="1119"/>
      <c r="VZN46" s="1119"/>
      <c r="VZO46" s="1119"/>
      <c r="VZP46" s="1119"/>
      <c r="VZQ46" s="1119"/>
      <c r="VZR46" s="1119"/>
      <c r="VZS46" s="1119"/>
      <c r="VZT46" s="1119"/>
      <c r="VZU46" s="1119"/>
      <c r="VZV46" s="1119"/>
      <c r="VZW46" s="1119"/>
      <c r="VZX46" s="1119"/>
      <c r="VZY46" s="1119"/>
      <c r="VZZ46" s="1119"/>
      <c r="WAA46" s="1119"/>
      <c r="WAB46" s="1119"/>
      <c r="WAC46" s="1119"/>
      <c r="WAD46" s="1119"/>
      <c r="WAE46" s="1119"/>
      <c r="WAF46" s="1119"/>
      <c r="WAG46" s="1119"/>
      <c r="WAH46" s="1119"/>
      <c r="WAI46" s="1119"/>
      <c r="WAJ46" s="1119"/>
      <c r="WAK46" s="1119"/>
      <c r="WAL46" s="1119"/>
      <c r="WAM46" s="1119"/>
      <c r="WAN46" s="1119"/>
      <c r="WAO46" s="1119"/>
      <c r="WAP46" s="1119"/>
      <c r="WAQ46" s="1119"/>
      <c r="WAR46" s="1119"/>
      <c r="WAS46" s="1119"/>
      <c r="WAT46" s="1119"/>
      <c r="WAU46" s="1119"/>
      <c r="WAV46" s="1119"/>
      <c r="WAW46" s="1119"/>
      <c r="WAX46" s="1119"/>
      <c r="WAY46" s="1119"/>
      <c r="WAZ46" s="1119"/>
      <c r="WBA46" s="1119"/>
      <c r="WBB46" s="1119"/>
      <c r="WBC46" s="1119"/>
      <c r="WBD46" s="1119"/>
      <c r="WBE46" s="1119"/>
      <c r="WBF46" s="1119"/>
      <c r="WBG46" s="1119"/>
      <c r="WBH46" s="1119"/>
      <c r="WBI46" s="1119"/>
      <c r="WBJ46" s="1119"/>
      <c r="WBK46" s="1119"/>
      <c r="WBL46" s="1119"/>
      <c r="WBM46" s="1119"/>
      <c r="WBN46" s="1119"/>
      <c r="WBO46" s="1119"/>
      <c r="WBP46" s="1119"/>
      <c r="WBQ46" s="1119"/>
      <c r="WBR46" s="1119"/>
      <c r="WBS46" s="1119"/>
      <c r="WBT46" s="1119"/>
      <c r="WBU46" s="1119"/>
      <c r="WBV46" s="1119"/>
      <c r="WBW46" s="1119"/>
      <c r="WBX46" s="1119"/>
      <c r="WBY46" s="1119"/>
      <c r="WBZ46" s="1119"/>
      <c r="WCA46" s="1119"/>
      <c r="WCB46" s="1119"/>
      <c r="WCC46" s="1119"/>
      <c r="WCD46" s="1119"/>
      <c r="WCE46" s="1119"/>
      <c r="WCF46" s="1119"/>
      <c r="WCG46" s="1119"/>
      <c r="WCH46" s="1119"/>
      <c r="WCI46" s="1119"/>
      <c r="WCJ46" s="1119"/>
      <c r="WCK46" s="1119"/>
      <c r="WCL46" s="1119"/>
      <c r="WCM46" s="1119"/>
      <c r="WCN46" s="1119"/>
      <c r="WCO46" s="1119"/>
      <c r="WCP46" s="1119"/>
      <c r="WCQ46" s="1119"/>
      <c r="WCR46" s="1119"/>
      <c r="WCS46" s="1119"/>
      <c r="WCT46" s="1119"/>
      <c r="WCU46" s="1119"/>
      <c r="WCV46" s="1119"/>
      <c r="WCW46" s="1119"/>
      <c r="WCX46" s="1119"/>
      <c r="WCY46" s="1119"/>
      <c r="WCZ46" s="1119"/>
      <c r="WDA46" s="1119"/>
      <c r="WDB46" s="1119"/>
      <c r="WDC46" s="1119"/>
      <c r="WDD46" s="1119"/>
      <c r="WDE46" s="1119"/>
      <c r="WDF46" s="1119"/>
      <c r="WDG46" s="1119"/>
      <c r="WDH46" s="1119"/>
      <c r="WDI46" s="1119"/>
      <c r="WDJ46" s="1119"/>
      <c r="WDK46" s="1119"/>
      <c r="WDL46" s="1119"/>
      <c r="WDM46" s="1119"/>
      <c r="WDN46" s="1119"/>
      <c r="WDO46" s="1119"/>
      <c r="WDP46" s="1119"/>
      <c r="WDQ46" s="1119"/>
      <c r="WDR46" s="1119"/>
      <c r="WDS46" s="1119"/>
      <c r="WDT46" s="1119"/>
      <c r="WDU46" s="1119"/>
      <c r="WDV46" s="1119"/>
      <c r="WDW46" s="1119"/>
      <c r="WDX46" s="1119"/>
      <c r="WDY46" s="1119"/>
      <c r="WDZ46" s="1119"/>
      <c r="WEA46" s="1119"/>
      <c r="WEB46" s="1119"/>
      <c r="WEC46" s="1119"/>
      <c r="WED46" s="1119"/>
      <c r="WEE46" s="1119"/>
      <c r="WEF46" s="1119"/>
      <c r="WEG46" s="1119"/>
      <c r="WEH46" s="1119"/>
      <c r="WEI46" s="1119"/>
      <c r="WEJ46" s="1119"/>
      <c r="WEK46" s="1119"/>
      <c r="WEL46" s="1119"/>
      <c r="WEM46" s="1119"/>
      <c r="WEN46" s="1119"/>
      <c r="WEO46" s="1119"/>
      <c r="WEP46" s="1119"/>
      <c r="WEQ46" s="1119"/>
      <c r="WER46" s="1119"/>
      <c r="WES46" s="1119"/>
      <c r="WET46" s="1119"/>
      <c r="WEU46" s="1119"/>
      <c r="WEV46" s="1119"/>
      <c r="WEW46" s="1119"/>
      <c r="WEX46" s="1119"/>
      <c r="WEY46" s="1119"/>
      <c r="WEZ46" s="1119"/>
      <c r="WFA46" s="1119"/>
      <c r="WFB46" s="1119"/>
      <c r="WFC46" s="1119"/>
      <c r="WFD46" s="1119"/>
      <c r="WFE46" s="1119"/>
      <c r="WFF46" s="1119"/>
      <c r="WFG46" s="1119"/>
      <c r="WFH46" s="1119"/>
      <c r="WFI46" s="1119"/>
      <c r="WFJ46" s="1119"/>
      <c r="WFK46" s="1119"/>
      <c r="WFL46" s="1119"/>
      <c r="WFM46" s="1119"/>
      <c r="WFN46" s="1119"/>
      <c r="WFO46" s="1119"/>
      <c r="WFP46" s="1119"/>
      <c r="WFQ46" s="1119"/>
      <c r="WFR46" s="1119"/>
      <c r="WFS46" s="1119"/>
      <c r="WFT46" s="1119"/>
      <c r="WFU46" s="1119"/>
      <c r="WFV46" s="1119"/>
      <c r="WFW46" s="1119"/>
      <c r="WFX46" s="1119"/>
      <c r="WFY46" s="1119"/>
      <c r="WFZ46" s="1119"/>
      <c r="WGA46" s="1119"/>
      <c r="WGB46" s="1119"/>
      <c r="WGC46" s="1119"/>
      <c r="WGD46" s="1119"/>
      <c r="WGE46" s="1119"/>
      <c r="WGF46" s="1119"/>
      <c r="WGG46" s="1119"/>
      <c r="WGH46" s="1119"/>
      <c r="WGI46" s="1119"/>
      <c r="WGJ46" s="1119"/>
      <c r="WGK46" s="1119"/>
      <c r="WGL46" s="1119"/>
      <c r="WGM46" s="1119"/>
      <c r="WGN46" s="1119"/>
      <c r="WGO46" s="1119"/>
      <c r="WGP46" s="1119"/>
      <c r="WGQ46" s="1119"/>
      <c r="WGR46" s="1119"/>
      <c r="WGS46" s="1119"/>
      <c r="WGT46" s="1119"/>
      <c r="WGU46" s="1119"/>
      <c r="WGV46" s="1119"/>
      <c r="WGW46" s="1119"/>
      <c r="WGX46" s="1119"/>
      <c r="WGY46" s="1119"/>
      <c r="WGZ46" s="1119"/>
      <c r="WHA46" s="1119"/>
      <c r="WHB46" s="1119"/>
      <c r="WHC46" s="1119"/>
      <c r="WHD46" s="1119"/>
      <c r="WHE46" s="1119"/>
      <c r="WHF46" s="1119"/>
      <c r="WHG46" s="1119"/>
      <c r="WHH46" s="1119"/>
      <c r="WHI46" s="1119"/>
      <c r="WHJ46" s="1119"/>
      <c r="WHK46" s="1119"/>
      <c r="WHL46" s="1119"/>
      <c r="WHM46" s="1119"/>
      <c r="WHN46" s="1119"/>
      <c r="WHO46" s="1119"/>
      <c r="WHP46" s="1119"/>
      <c r="WHQ46" s="1119"/>
      <c r="WHR46" s="1119"/>
      <c r="WHS46" s="1119"/>
      <c r="WHT46" s="1119"/>
      <c r="WHU46" s="1119"/>
      <c r="WHV46" s="1119"/>
      <c r="WHW46" s="1119"/>
      <c r="WHX46" s="1119"/>
      <c r="WHY46" s="1119"/>
      <c r="WHZ46" s="1119"/>
      <c r="WIA46" s="1119"/>
      <c r="WIB46" s="1119"/>
      <c r="WIC46" s="1119"/>
      <c r="WID46" s="1119"/>
      <c r="WIE46" s="1119"/>
      <c r="WIF46" s="1119"/>
      <c r="WIG46" s="1119"/>
      <c r="WIH46" s="1119"/>
      <c r="WII46" s="1119"/>
      <c r="WIJ46" s="1119"/>
      <c r="WIK46" s="1119"/>
      <c r="WIL46" s="1119"/>
      <c r="WIM46" s="1119"/>
      <c r="WIN46" s="1119"/>
      <c r="WIO46" s="1119"/>
      <c r="WIP46" s="1119"/>
      <c r="WIQ46" s="1119"/>
      <c r="WIR46" s="1119"/>
      <c r="WIS46" s="1119"/>
      <c r="WIT46" s="1119"/>
      <c r="WIU46" s="1119"/>
      <c r="WIV46" s="1119"/>
      <c r="WIW46" s="1119"/>
      <c r="WIX46" s="1119"/>
      <c r="WIY46" s="1119"/>
      <c r="WIZ46" s="1119"/>
      <c r="WJA46" s="1119"/>
      <c r="WJB46" s="1119"/>
      <c r="WJC46" s="1119"/>
      <c r="WJD46" s="1119"/>
      <c r="WJE46" s="1119"/>
      <c r="WJF46" s="1119"/>
      <c r="WJG46" s="1119"/>
      <c r="WJH46" s="1119"/>
      <c r="WJI46" s="1119"/>
      <c r="WJJ46" s="1119"/>
      <c r="WJK46" s="1119"/>
      <c r="WJL46" s="1119"/>
      <c r="WJM46" s="1119"/>
      <c r="WJN46" s="1119"/>
      <c r="WJO46" s="1119"/>
      <c r="WJP46" s="1119"/>
      <c r="WJQ46" s="1119"/>
      <c r="WJR46" s="1119"/>
      <c r="WJS46" s="1119"/>
      <c r="WJT46" s="1119"/>
      <c r="WJU46" s="1119"/>
      <c r="WJV46" s="1119"/>
      <c r="WJW46" s="1119"/>
      <c r="WJX46" s="1119"/>
      <c r="WJY46" s="1119"/>
      <c r="WJZ46" s="1119"/>
      <c r="WKA46" s="1119"/>
      <c r="WKB46" s="1119"/>
      <c r="WKC46" s="1119"/>
      <c r="WKD46" s="1119"/>
      <c r="WKE46" s="1119"/>
      <c r="WKF46" s="1119"/>
      <c r="WKG46" s="1119"/>
      <c r="WKH46" s="1119"/>
      <c r="WKI46" s="1119"/>
      <c r="WKJ46" s="1119"/>
      <c r="WKK46" s="1119"/>
      <c r="WKL46" s="1119"/>
      <c r="WKM46" s="1119"/>
      <c r="WKN46" s="1119"/>
      <c r="WKO46" s="1119"/>
      <c r="WKP46" s="1119"/>
      <c r="WKQ46" s="1119"/>
      <c r="WKR46" s="1119"/>
      <c r="WKS46" s="1119"/>
      <c r="WKT46" s="1119"/>
      <c r="WKU46" s="1119"/>
      <c r="WKV46" s="1119"/>
      <c r="WKW46" s="1119"/>
      <c r="WKX46" s="1119"/>
      <c r="WKY46" s="1119"/>
      <c r="WKZ46" s="1119"/>
      <c r="WLA46" s="1119"/>
      <c r="WLB46" s="1119"/>
      <c r="WLC46" s="1119"/>
      <c r="WLD46" s="1119"/>
      <c r="WLE46" s="1119"/>
      <c r="WLF46" s="1119"/>
      <c r="WLG46" s="1119"/>
      <c r="WLH46" s="1119"/>
      <c r="WLI46" s="1119"/>
      <c r="WLJ46" s="1119"/>
      <c r="WLK46" s="1119"/>
      <c r="WLL46" s="1119"/>
      <c r="WLM46" s="1119"/>
      <c r="WLN46" s="1119"/>
      <c r="WLO46" s="1119"/>
      <c r="WLP46" s="1119"/>
      <c r="WLQ46" s="1119"/>
      <c r="WLR46" s="1119"/>
      <c r="WLS46" s="1119"/>
      <c r="WLT46" s="1119"/>
      <c r="WLU46" s="1119"/>
      <c r="WLV46" s="1119"/>
      <c r="WLW46" s="1119"/>
      <c r="WLX46" s="1119"/>
      <c r="WLY46" s="1119"/>
      <c r="WLZ46" s="1119"/>
      <c r="WMA46" s="1119"/>
      <c r="WMB46" s="1119"/>
      <c r="WMC46" s="1119"/>
      <c r="WMD46" s="1119"/>
      <c r="WME46" s="1119"/>
      <c r="WMF46" s="1119"/>
      <c r="WMG46" s="1119"/>
      <c r="WMH46" s="1119"/>
      <c r="WMI46" s="1119"/>
      <c r="WMJ46" s="1119"/>
      <c r="WMK46" s="1119"/>
      <c r="WML46" s="1119"/>
      <c r="WMM46" s="1119"/>
      <c r="WMN46" s="1119"/>
      <c r="WMO46" s="1119"/>
      <c r="WMP46" s="1119"/>
      <c r="WMQ46" s="1119"/>
      <c r="WMR46" s="1119"/>
      <c r="WMS46" s="1119"/>
      <c r="WMT46" s="1119"/>
      <c r="WMU46" s="1119"/>
      <c r="WMV46" s="1119"/>
      <c r="WMW46" s="1119"/>
      <c r="WMX46" s="1119"/>
      <c r="WMY46" s="1119"/>
      <c r="WMZ46" s="1119"/>
      <c r="WNA46" s="1119"/>
      <c r="WNB46" s="1119"/>
      <c r="WNC46" s="1119"/>
      <c r="WND46" s="1119"/>
      <c r="WNE46" s="1119"/>
      <c r="WNF46" s="1119"/>
      <c r="WNG46" s="1119"/>
      <c r="WNH46" s="1119"/>
      <c r="WNI46" s="1119"/>
      <c r="WNJ46" s="1119"/>
      <c r="WNK46" s="1119"/>
      <c r="WNL46" s="1119"/>
      <c r="WNM46" s="1119"/>
      <c r="WNN46" s="1119"/>
      <c r="WNO46" s="1119"/>
      <c r="WNP46" s="1119"/>
      <c r="WNQ46" s="1119"/>
      <c r="WNR46" s="1119"/>
      <c r="WNS46" s="1119"/>
      <c r="WNT46" s="1119"/>
      <c r="WNU46" s="1119"/>
      <c r="WNV46" s="1119"/>
      <c r="WNW46" s="1119"/>
      <c r="WNX46" s="1119"/>
      <c r="WNY46" s="1119"/>
      <c r="WNZ46" s="1119"/>
      <c r="WOA46" s="1119"/>
      <c r="WOB46" s="1119"/>
      <c r="WOC46" s="1119"/>
      <c r="WOD46" s="1119"/>
      <c r="WOE46" s="1119"/>
      <c r="WOF46" s="1119"/>
      <c r="WOG46" s="1119"/>
      <c r="WOH46" s="1119"/>
      <c r="WOI46" s="1119"/>
      <c r="WOJ46" s="1119"/>
      <c r="WOK46" s="1119"/>
      <c r="WOL46" s="1119"/>
      <c r="WOM46" s="1119"/>
      <c r="WON46" s="1119"/>
      <c r="WOO46" s="1119"/>
      <c r="WOP46" s="1119"/>
      <c r="WOQ46" s="1119"/>
      <c r="WOR46" s="1119"/>
      <c r="WOS46" s="1119"/>
      <c r="WOT46" s="1119"/>
      <c r="WOU46" s="1119"/>
      <c r="WOV46" s="1119"/>
      <c r="WOW46" s="1119"/>
      <c r="WOX46" s="1119"/>
      <c r="WOY46" s="1119"/>
      <c r="WOZ46" s="1119"/>
      <c r="WPA46" s="1119"/>
      <c r="WPB46" s="1119"/>
      <c r="WPC46" s="1119"/>
      <c r="WPD46" s="1119"/>
      <c r="WPE46" s="1119"/>
      <c r="WPF46" s="1119"/>
      <c r="WPG46" s="1119"/>
      <c r="WPH46" s="1119"/>
      <c r="WPI46" s="1119"/>
      <c r="WPJ46" s="1119"/>
      <c r="WPK46" s="1119"/>
      <c r="WPL46" s="1119"/>
      <c r="WPM46" s="1119"/>
      <c r="WPN46" s="1119"/>
      <c r="WPO46" s="1119"/>
      <c r="WPP46" s="1119"/>
      <c r="WPQ46" s="1119"/>
      <c r="WPR46" s="1119"/>
      <c r="WPS46" s="1119"/>
      <c r="WPT46" s="1119"/>
      <c r="WPU46" s="1119"/>
      <c r="WPV46" s="1119"/>
      <c r="WPW46" s="1119"/>
      <c r="WPX46" s="1119"/>
      <c r="WPY46" s="1119"/>
      <c r="WPZ46" s="1119"/>
      <c r="WQA46" s="1119"/>
      <c r="WQB46" s="1119"/>
      <c r="WQC46" s="1119"/>
      <c r="WQD46" s="1119"/>
      <c r="WQE46" s="1119"/>
      <c r="WQF46" s="1119"/>
      <c r="WQG46" s="1119"/>
      <c r="WQH46" s="1119"/>
      <c r="WQI46" s="1119"/>
      <c r="WQJ46" s="1119"/>
      <c r="WQK46" s="1119"/>
      <c r="WQL46" s="1119"/>
      <c r="WQM46" s="1119"/>
      <c r="WQN46" s="1119"/>
      <c r="WQO46" s="1119"/>
      <c r="WQP46" s="1119"/>
      <c r="WQQ46" s="1119"/>
      <c r="WQR46" s="1119"/>
      <c r="WQS46" s="1119"/>
      <c r="WQT46" s="1119"/>
      <c r="WQU46" s="1119"/>
      <c r="WQV46" s="1119"/>
      <c r="WQW46" s="1119"/>
      <c r="WQX46" s="1119"/>
      <c r="WQY46" s="1119"/>
      <c r="WQZ46" s="1119"/>
      <c r="WRA46" s="1119"/>
      <c r="WRB46" s="1119"/>
      <c r="WRC46" s="1119"/>
      <c r="WRD46" s="1119"/>
      <c r="WRE46" s="1119"/>
      <c r="WRF46" s="1119"/>
      <c r="WRG46" s="1119"/>
      <c r="WRH46" s="1119"/>
      <c r="WRI46" s="1119"/>
      <c r="WRJ46" s="1119"/>
      <c r="WRK46" s="1119"/>
      <c r="WRL46" s="1119"/>
      <c r="WRM46" s="1119"/>
      <c r="WRN46" s="1119"/>
      <c r="WRO46" s="1119"/>
      <c r="WRP46" s="1119"/>
      <c r="WRQ46" s="1119"/>
      <c r="WRR46" s="1119"/>
      <c r="WRS46" s="1119"/>
      <c r="WRT46" s="1119"/>
      <c r="WRU46" s="1119"/>
      <c r="WRV46" s="1119"/>
      <c r="WRW46" s="1119"/>
      <c r="WRX46" s="1119"/>
      <c r="WRY46" s="1119"/>
      <c r="WRZ46" s="1119"/>
      <c r="WSA46" s="1119"/>
      <c r="WSB46" s="1119"/>
      <c r="WSC46" s="1119"/>
      <c r="WSD46" s="1119"/>
      <c r="WSE46" s="1119"/>
      <c r="WSF46" s="1119"/>
      <c r="WSG46" s="1119"/>
      <c r="WSH46" s="1119"/>
      <c r="WSI46" s="1119"/>
      <c r="WSJ46" s="1119"/>
      <c r="WSK46" s="1119"/>
      <c r="WSL46" s="1119"/>
      <c r="WSM46" s="1119"/>
      <c r="WSN46" s="1119"/>
      <c r="WSO46" s="1119"/>
      <c r="WSP46" s="1119"/>
      <c r="WSQ46" s="1119"/>
      <c r="WSR46" s="1119"/>
      <c r="WSS46" s="1119"/>
      <c r="WST46" s="1119"/>
      <c r="WSU46" s="1119"/>
      <c r="WSV46" s="1119"/>
      <c r="WSW46" s="1119"/>
      <c r="WSX46" s="1119"/>
      <c r="WSY46" s="1119"/>
      <c r="WSZ46" s="1119"/>
      <c r="WTA46" s="1119"/>
      <c r="WTB46" s="1119"/>
      <c r="WTC46" s="1119"/>
      <c r="WTD46" s="1119"/>
      <c r="WTE46" s="1119"/>
      <c r="WTF46" s="1119"/>
      <c r="WTG46" s="1119"/>
      <c r="WTH46" s="1119"/>
      <c r="WTI46" s="1119"/>
      <c r="WTJ46" s="1119"/>
      <c r="WTK46" s="1119"/>
      <c r="WTL46" s="1119"/>
      <c r="WTM46" s="1119"/>
      <c r="WTN46" s="1119"/>
      <c r="WTO46" s="1119"/>
      <c r="WTP46" s="1119"/>
      <c r="WTQ46" s="1119"/>
      <c r="WTR46" s="1119"/>
      <c r="WTS46" s="1119"/>
      <c r="WTT46" s="1119"/>
      <c r="WTU46" s="1119"/>
      <c r="WTV46" s="1119"/>
      <c r="WTW46" s="1119"/>
      <c r="WTX46" s="1119"/>
      <c r="WTY46" s="1119"/>
      <c r="WTZ46" s="1119"/>
      <c r="WUA46" s="1119"/>
      <c r="WUB46" s="1119"/>
      <c r="WUC46" s="1119"/>
      <c r="WUD46" s="1119"/>
      <c r="WUE46" s="1119"/>
      <c r="WUF46" s="1119"/>
      <c r="WUG46" s="1119"/>
      <c r="WUH46" s="1119"/>
      <c r="WUI46" s="1119"/>
      <c r="WUJ46" s="1119"/>
      <c r="WUK46" s="1119"/>
      <c r="WUL46" s="1119"/>
      <c r="WUM46" s="1119"/>
      <c r="WUN46" s="1119"/>
      <c r="WUO46" s="1119"/>
      <c r="WUP46" s="1119"/>
      <c r="WUQ46" s="1119"/>
      <c r="WUR46" s="1119"/>
      <c r="WUS46" s="1119"/>
      <c r="WUT46" s="1119"/>
      <c r="WUU46" s="1119"/>
      <c r="WUV46" s="1119"/>
      <c r="WUW46" s="1119"/>
      <c r="WUX46" s="1119"/>
      <c r="WUY46" s="1119"/>
      <c r="WUZ46" s="1119"/>
      <c r="WVA46" s="1119"/>
      <c r="WVB46" s="1119"/>
      <c r="WVC46" s="1119"/>
      <c r="WVD46" s="1119"/>
      <c r="WVE46" s="1119"/>
      <c r="WVF46" s="1119"/>
      <c r="WVG46" s="1119"/>
      <c r="WVH46" s="1119"/>
      <c r="WVI46" s="1119"/>
      <c r="WVJ46" s="1119"/>
      <c r="WVK46" s="1119"/>
      <c r="WVL46" s="1119"/>
      <c r="WVM46" s="1119"/>
      <c r="WVN46" s="1119"/>
      <c r="WVO46" s="1119"/>
      <c r="WVP46" s="1119"/>
      <c r="WVQ46" s="1119"/>
      <c r="WVR46" s="1119"/>
      <c r="WVS46" s="1119"/>
      <c r="WVT46" s="1119"/>
      <c r="WVU46" s="1119"/>
      <c r="WVV46" s="1119"/>
      <c r="WVW46" s="1119"/>
      <c r="WVX46" s="1119"/>
      <c r="WVY46" s="1119"/>
      <c r="WVZ46" s="1119"/>
      <c r="WWA46" s="1119"/>
      <c r="WWB46" s="1119"/>
      <c r="WWC46" s="1119"/>
      <c r="WWD46" s="1119"/>
      <c r="WWE46" s="1119"/>
      <c r="WWF46" s="1119"/>
      <c r="WWG46" s="1119"/>
      <c r="WWH46" s="1119"/>
      <c r="WWI46" s="1119"/>
      <c r="WWJ46" s="1119"/>
      <c r="WWK46" s="1119"/>
      <c r="WWL46" s="1119"/>
      <c r="WWM46" s="1119"/>
      <c r="WWN46" s="1119"/>
      <c r="WWO46" s="1119"/>
      <c r="WWP46" s="1119"/>
      <c r="WWQ46" s="1119"/>
      <c r="WWR46" s="1119"/>
      <c r="WWS46" s="1119"/>
      <c r="WWT46" s="1119"/>
      <c r="WWU46" s="1119"/>
      <c r="WWV46" s="1119"/>
      <c r="WWW46" s="1119"/>
      <c r="WWX46" s="1119"/>
      <c r="WWY46" s="1119"/>
      <c r="WWZ46" s="1119"/>
      <c r="WXA46" s="1119"/>
      <c r="WXB46" s="1119"/>
      <c r="WXC46" s="1119"/>
      <c r="WXD46" s="1119"/>
      <c r="WXE46" s="1119"/>
      <c r="WXF46" s="1119"/>
      <c r="WXG46" s="1119"/>
      <c r="WXH46" s="1119"/>
      <c r="WXI46" s="1119"/>
      <c r="WXJ46" s="1119"/>
      <c r="WXK46" s="1119"/>
      <c r="WXL46" s="1119"/>
      <c r="WXM46" s="1119"/>
      <c r="WXN46" s="1119"/>
      <c r="WXO46" s="1119"/>
      <c r="WXP46" s="1119"/>
      <c r="WXQ46" s="1119"/>
      <c r="WXR46" s="1119"/>
      <c r="WXS46" s="1119"/>
      <c r="WXT46" s="1119"/>
      <c r="WXU46" s="1119"/>
      <c r="WXV46" s="1119"/>
      <c r="WXW46" s="1119"/>
      <c r="WXX46" s="1119"/>
      <c r="WXY46" s="1119"/>
      <c r="WXZ46" s="1119"/>
      <c r="WYA46" s="1119"/>
      <c r="WYB46" s="1119"/>
      <c r="WYC46" s="1119"/>
      <c r="WYD46" s="1119"/>
      <c r="WYE46" s="1119"/>
      <c r="WYF46" s="1119"/>
      <c r="WYG46" s="1119"/>
      <c r="WYH46" s="1119"/>
      <c r="WYI46" s="1119"/>
      <c r="WYJ46" s="1119"/>
      <c r="WYK46" s="1119"/>
      <c r="WYL46" s="1119"/>
      <c r="WYM46" s="1119"/>
      <c r="WYN46" s="1119"/>
      <c r="WYO46" s="1119"/>
      <c r="WYP46" s="1119"/>
      <c r="WYQ46" s="1119"/>
      <c r="WYR46" s="1119"/>
      <c r="WYS46" s="1119"/>
      <c r="WYT46" s="1119"/>
      <c r="WYU46" s="1119"/>
      <c r="WYV46" s="1119"/>
      <c r="WYW46" s="1119"/>
      <c r="WYX46" s="1119"/>
      <c r="WYY46" s="1119"/>
      <c r="WYZ46" s="1119"/>
      <c r="WZA46" s="1119"/>
      <c r="WZB46" s="1119"/>
      <c r="WZC46" s="1119"/>
      <c r="WZD46" s="1119"/>
      <c r="WZE46" s="1119"/>
      <c r="WZF46" s="1119"/>
      <c r="WZG46" s="1119"/>
      <c r="WZH46" s="1119"/>
      <c r="WZI46" s="1119"/>
      <c r="WZJ46" s="1119"/>
      <c r="WZK46" s="1119"/>
      <c r="WZL46" s="1119"/>
      <c r="WZM46" s="1119"/>
      <c r="WZN46" s="1119"/>
      <c r="WZO46" s="1119"/>
      <c r="WZP46" s="1119"/>
      <c r="WZQ46" s="1119"/>
      <c r="WZR46" s="1119"/>
      <c r="WZS46" s="1119"/>
      <c r="WZT46" s="1119"/>
      <c r="WZU46" s="1119"/>
      <c r="WZV46" s="1119"/>
      <c r="WZW46" s="1119"/>
      <c r="WZX46" s="1119"/>
      <c r="WZY46" s="1119"/>
      <c r="WZZ46" s="1119"/>
      <c r="XAA46" s="1119"/>
      <c r="XAB46" s="1119"/>
      <c r="XAC46" s="1119"/>
      <c r="XAD46" s="1119"/>
      <c r="XAE46" s="1119"/>
      <c r="XAF46" s="1119"/>
      <c r="XAG46" s="1119"/>
      <c r="XAH46" s="1119"/>
      <c r="XAI46" s="1119"/>
      <c r="XAJ46" s="1119"/>
      <c r="XAK46" s="1119"/>
      <c r="XAL46" s="1119"/>
      <c r="XAM46" s="1119"/>
      <c r="XAN46" s="1119"/>
      <c r="XAO46" s="1119"/>
      <c r="XAP46" s="1119"/>
      <c r="XAQ46" s="1119"/>
      <c r="XAR46" s="1119"/>
      <c r="XAS46" s="1119"/>
      <c r="XAT46" s="1119"/>
      <c r="XAU46" s="1119"/>
      <c r="XAV46" s="1119"/>
      <c r="XAW46" s="1119"/>
      <c r="XAX46" s="1119"/>
      <c r="XAY46" s="1119"/>
      <c r="XAZ46" s="1119"/>
      <c r="XBA46" s="1119"/>
      <c r="XBB46" s="1119"/>
      <c r="XBC46" s="1119"/>
      <c r="XBD46" s="1119"/>
      <c r="XBE46" s="1119"/>
      <c r="XBF46" s="1119"/>
      <c r="XBG46" s="1119"/>
      <c r="XBH46" s="1119"/>
      <c r="XBI46" s="1119"/>
      <c r="XBJ46" s="1119"/>
      <c r="XBK46" s="1119"/>
      <c r="XBL46" s="1119"/>
      <c r="XBM46" s="1119"/>
      <c r="XBN46" s="1119"/>
      <c r="XBO46" s="1119"/>
      <c r="XBP46" s="1119"/>
      <c r="XBQ46" s="1119"/>
      <c r="XBR46" s="1119"/>
      <c r="XBS46" s="1119"/>
      <c r="XBT46" s="1119"/>
      <c r="XBU46" s="1119"/>
      <c r="XBV46" s="1119"/>
      <c r="XBW46" s="1119"/>
      <c r="XBX46" s="1119"/>
      <c r="XBY46" s="1119"/>
      <c r="XBZ46" s="1119"/>
      <c r="XCA46" s="1119"/>
      <c r="XCB46" s="1119"/>
      <c r="XCC46" s="1119"/>
      <c r="XCD46" s="1119"/>
      <c r="XCE46" s="1119"/>
      <c r="XCF46" s="1119"/>
      <c r="XCG46" s="1119"/>
      <c r="XCH46" s="1119"/>
      <c r="XCI46" s="1119"/>
      <c r="XCJ46" s="1119"/>
      <c r="XCK46" s="1119"/>
      <c r="XCL46" s="1119"/>
      <c r="XCM46" s="1119"/>
      <c r="XCN46" s="1119"/>
      <c r="XCO46" s="1119"/>
      <c r="XCP46" s="1119"/>
      <c r="XCQ46" s="1119"/>
      <c r="XCR46" s="1119"/>
      <c r="XCS46" s="1119"/>
      <c r="XCT46" s="1119"/>
      <c r="XCU46" s="1119"/>
      <c r="XCV46" s="1119"/>
      <c r="XCW46" s="1119"/>
      <c r="XCX46" s="1119"/>
      <c r="XCY46" s="1119"/>
      <c r="XCZ46" s="1119"/>
      <c r="XDA46" s="1119"/>
      <c r="XDB46" s="1119"/>
      <c r="XDC46" s="1119"/>
      <c r="XDD46" s="1119"/>
      <c r="XDE46" s="1119"/>
      <c r="XDF46" s="1119"/>
      <c r="XDG46" s="1119"/>
      <c r="XDH46" s="1119"/>
      <c r="XDI46" s="1119"/>
      <c r="XDJ46" s="1119"/>
      <c r="XDK46" s="1119"/>
      <c r="XDL46" s="1119"/>
      <c r="XDM46" s="1119"/>
      <c r="XDN46" s="1119"/>
      <c r="XDO46" s="1119"/>
      <c r="XDP46" s="1119"/>
      <c r="XDQ46" s="1119"/>
      <c r="XDR46" s="1119"/>
      <c r="XDS46" s="1119"/>
      <c r="XDT46" s="1119"/>
      <c r="XDU46" s="1119"/>
      <c r="XDV46" s="1119"/>
      <c r="XDW46" s="1119"/>
      <c r="XDX46" s="1119"/>
      <c r="XDY46" s="1119"/>
      <c r="XDZ46" s="1119"/>
      <c r="XEA46" s="1119"/>
      <c r="XEB46" s="1119"/>
      <c r="XEC46" s="1119"/>
      <c r="XED46" s="1119"/>
      <c r="XEE46" s="1119"/>
      <c r="XEF46" s="1119"/>
      <c r="XEG46" s="1119"/>
      <c r="XEH46" s="1119"/>
      <c r="XEI46" s="1119"/>
      <c r="XEJ46" s="1119"/>
      <c r="XEK46" s="1119"/>
      <c r="XEL46" s="1119"/>
      <c r="XEM46" s="1119"/>
      <c r="XEN46" s="1119"/>
      <c r="XEO46" s="1119"/>
      <c r="XEP46" s="1119"/>
      <c r="XEQ46" s="1119"/>
      <c r="XER46" s="1119"/>
      <c r="XES46" s="1119"/>
      <c r="XET46" s="1119"/>
      <c r="XEU46" s="1119"/>
      <c r="XEV46" s="1119"/>
      <c r="XEW46" s="1119"/>
      <c r="XEX46" s="1119"/>
      <c r="XEY46" s="1119"/>
      <c r="XEZ46" s="1119"/>
      <c r="XFA46" s="1119"/>
      <c r="XFB46" s="1119"/>
    </row>
    <row r="47" spans="1:16382" ht="21.75" thickTop="1" thickBot="1">
      <c r="A47" s="37"/>
      <c r="B47" s="37"/>
      <c r="C47" s="37"/>
      <c r="D47" s="25"/>
      <c r="E47" s="31" t="s">
        <v>835</v>
      </c>
      <c r="F47" s="27"/>
      <c r="G47" s="1229">
        <f>IF(AND(G39&gt;L39,L39&gt;=0.2),G45-2*L39,G45)</f>
        <v>6.3000000000000007</v>
      </c>
      <c r="H47" s="1230"/>
      <c r="I47" s="27"/>
      <c r="J47" s="31" t="s">
        <v>836</v>
      </c>
      <c r="K47" s="27"/>
      <c r="L47" s="1229">
        <f>IF(L39&gt;=0.2,L45-2*L39,L45)</f>
        <v>2.4500000000000002</v>
      </c>
      <c r="M47" s="1230"/>
      <c r="N47" s="29"/>
      <c r="O47" s="6"/>
      <c r="P47" s="101"/>
      <c r="Q47" s="101"/>
      <c r="R47" s="100"/>
      <c r="S47" s="100"/>
      <c r="T47" s="6"/>
      <c r="U47" s="6"/>
      <c r="V47" s="11"/>
      <c r="W47" s="943"/>
      <c r="X47" s="818" t="s">
        <v>936</v>
      </c>
      <c r="Y47" s="802"/>
      <c r="Z47" s="948"/>
      <c r="AA47" s="948"/>
      <c r="AB47" s="948"/>
      <c r="AC47" s="948"/>
      <c r="AD47" s="948"/>
      <c r="AE47" s="948"/>
      <c r="AF47" s="948"/>
      <c r="AG47" s="948"/>
      <c r="AH47" s="981"/>
      <c r="AI47" s="981"/>
      <c r="AJ47" s="981"/>
      <c r="AK47" s="981"/>
      <c r="AL47" s="981"/>
      <c r="AM47" s="981"/>
      <c r="AN47" s="787"/>
      <c r="AO47" s="983"/>
      <c r="AP47" s="796"/>
      <c r="AQ47" s="37"/>
      <c r="AR47" s="37"/>
      <c r="AS47" s="1119"/>
      <c r="AT47" s="1119"/>
      <c r="AU47" s="1119"/>
      <c r="AV47" s="1119"/>
      <c r="AW47" s="1119"/>
      <c r="AX47" s="1119"/>
      <c r="AY47" s="1119"/>
      <c r="AZ47" s="1119"/>
      <c r="BA47" s="1119"/>
      <c r="BB47" s="1119"/>
      <c r="BC47" s="1119"/>
      <c r="BD47" s="1119"/>
      <c r="BE47" s="1119"/>
      <c r="BF47" s="1119"/>
      <c r="BG47" s="1119"/>
      <c r="BH47" s="1119"/>
      <c r="BI47" s="1119"/>
      <c r="BJ47" s="1119"/>
      <c r="BK47" s="1119"/>
      <c r="BL47" s="1119"/>
      <c r="BM47" s="1119"/>
      <c r="BN47" s="1119"/>
      <c r="BO47" s="1119"/>
      <c r="BP47" s="1119"/>
      <c r="BQ47" s="1119"/>
      <c r="BR47" s="1119"/>
      <c r="BS47" s="1119"/>
      <c r="BT47" s="1119"/>
      <c r="BU47" s="1119"/>
      <c r="BV47" s="1119"/>
      <c r="BW47" s="1119"/>
      <c r="BX47" s="1119"/>
      <c r="BY47" s="1119"/>
      <c r="BZ47" s="1119"/>
      <c r="CA47" s="1119"/>
      <c r="CB47" s="1119"/>
      <c r="CC47" s="1119"/>
      <c r="CD47" s="1119"/>
      <c r="CE47" s="1119"/>
      <c r="CF47" s="1119"/>
      <c r="CG47" s="1119"/>
      <c r="CH47" s="1119"/>
      <c r="CI47" s="1119"/>
      <c r="CJ47" s="1119"/>
      <c r="CK47" s="1119"/>
      <c r="CL47" s="1119"/>
      <c r="CM47" s="1119"/>
      <c r="CN47" s="1119"/>
      <c r="CO47" s="1119"/>
      <c r="CP47" s="1119"/>
      <c r="CQ47" s="1119"/>
      <c r="CR47" s="1119"/>
      <c r="CS47" s="1119"/>
      <c r="CT47" s="1119"/>
      <c r="CU47" s="1119"/>
      <c r="CV47" s="1119"/>
      <c r="CW47" s="1119"/>
      <c r="CX47" s="1119"/>
      <c r="CY47" s="1119"/>
      <c r="CZ47" s="1119"/>
      <c r="DA47" s="1119"/>
      <c r="DB47" s="1119"/>
      <c r="DC47" s="1119"/>
      <c r="DD47" s="1119"/>
      <c r="DE47" s="1119"/>
      <c r="DF47" s="1119"/>
      <c r="DG47" s="1119"/>
      <c r="DH47" s="1119"/>
      <c r="DI47" s="1119"/>
      <c r="DJ47" s="1119"/>
      <c r="DK47" s="1119"/>
      <c r="DL47" s="1119"/>
      <c r="DM47" s="1119"/>
      <c r="DN47" s="1119"/>
      <c r="DO47" s="1119"/>
      <c r="DP47" s="1119"/>
      <c r="DQ47" s="1119"/>
      <c r="DR47" s="1119"/>
      <c r="DS47" s="1119"/>
      <c r="DT47" s="1119"/>
      <c r="DU47" s="1119"/>
      <c r="DV47" s="1119"/>
      <c r="DW47" s="1119"/>
      <c r="DX47" s="1119"/>
      <c r="DY47" s="1119"/>
      <c r="DZ47" s="1119"/>
      <c r="EA47" s="1119"/>
      <c r="EB47" s="1119"/>
      <c r="EC47" s="1119"/>
      <c r="ED47" s="1119"/>
      <c r="EE47" s="1119"/>
      <c r="EF47" s="1119"/>
      <c r="EG47" s="1119"/>
      <c r="EH47" s="1119"/>
      <c r="EI47" s="1119"/>
      <c r="EJ47" s="1119"/>
      <c r="EK47" s="1119"/>
      <c r="EL47" s="1119"/>
      <c r="EM47" s="1119"/>
      <c r="EN47" s="1119"/>
      <c r="EO47" s="1119"/>
      <c r="EP47" s="1119"/>
      <c r="EQ47" s="1119"/>
      <c r="ER47" s="1119"/>
      <c r="ES47" s="1119"/>
      <c r="ET47" s="1119"/>
      <c r="EU47" s="1119"/>
      <c r="EV47" s="1119"/>
      <c r="EW47" s="1119"/>
      <c r="EX47" s="1119"/>
      <c r="EY47" s="1119"/>
      <c r="EZ47" s="1119"/>
      <c r="FA47" s="1119"/>
      <c r="FB47" s="1119"/>
      <c r="FC47" s="1119"/>
      <c r="FD47" s="1119"/>
      <c r="FE47" s="1119"/>
      <c r="FF47" s="1119"/>
      <c r="FG47" s="1119"/>
      <c r="FH47" s="1119"/>
      <c r="FI47" s="1119"/>
      <c r="FJ47" s="1119"/>
      <c r="FK47" s="1119"/>
      <c r="FL47" s="1119"/>
      <c r="FM47" s="1119"/>
      <c r="FN47" s="1119"/>
      <c r="FO47" s="1119"/>
      <c r="FP47" s="1119"/>
      <c r="FQ47" s="1119"/>
      <c r="FR47" s="1119"/>
      <c r="FS47" s="1119"/>
      <c r="FT47" s="1119"/>
      <c r="FU47" s="1119"/>
      <c r="FV47" s="1119"/>
      <c r="FW47" s="1119"/>
      <c r="FX47" s="1119"/>
      <c r="FY47" s="1119"/>
      <c r="FZ47" s="1119"/>
      <c r="GA47" s="1119"/>
      <c r="GB47" s="1119"/>
      <c r="GC47" s="1119"/>
      <c r="GD47" s="1119"/>
      <c r="GE47" s="1119"/>
      <c r="GF47" s="1119"/>
      <c r="GG47" s="1119"/>
      <c r="GH47" s="1119"/>
      <c r="GI47" s="1119"/>
      <c r="GJ47" s="1119"/>
      <c r="GK47" s="1119"/>
      <c r="GL47" s="1119"/>
      <c r="GM47" s="1119"/>
      <c r="GN47" s="1119"/>
      <c r="GO47" s="1119"/>
      <c r="GP47" s="1119"/>
      <c r="GQ47" s="1119"/>
      <c r="GR47" s="1119"/>
      <c r="GS47" s="1119"/>
      <c r="GT47" s="1119"/>
      <c r="GU47" s="1119"/>
      <c r="GV47" s="1119"/>
      <c r="GW47" s="1119"/>
      <c r="GX47" s="1119"/>
      <c r="GY47" s="1119"/>
      <c r="GZ47" s="1119"/>
      <c r="HA47" s="1119"/>
      <c r="HB47" s="1119"/>
      <c r="HC47" s="1119"/>
      <c r="HD47" s="1119"/>
      <c r="HE47" s="1119"/>
      <c r="HF47" s="1119"/>
      <c r="HG47" s="1119"/>
      <c r="HH47" s="1119"/>
      <c r="HI47" s="1119"/>
      <c r="HJ47" s="1119"/>
      <c r="HK47" s="1119"/>
      <c r="HL47" s="1119"/>
      <c r="HM47" s="1119"/>
      <c r="HN47" s="1119"/>
      <c r="HO47" s="1119"/>
      <c r="HP47" s="1119"/>
      <c r="HQ47" s="1119"/>
      <c r="HR47" s="1119"/>
      <c r="HS47" s="1119"/>
      <c r="HT47" s="1119"/>
      <c r="HU47" s="1119"/>
      <c r="HV47" s="1119"/>
      <c r="HW47" s="1119"/>
      <c r="HX47" s="1119"/>
      <c r="HY47" s="1119"/>
      <c r="HZ47" s="1119"/>
      <c r="IA47" s="1119"/>
      <c r="IB47" s="1119"/>
      <c r="IC47" s="1119"/>
      <c r="ID47" s="1119"/>
      <c r="IE47" s="1119"/>
      <c r="IF47" s="1119"/>
      <c r="IG47" s="1119"/>
      <c r="IH47" s="1119"/>
      <c r="II47" s="1119"/>
      <c r="IJ47" s="1119"/>
      <c r="IK47" s="1119"/>
      <c r="IL47" s="1119"/>
      <c r="IM47" s="1119"/>
      <c r="IN47" s="1119"/>
      <c r="IO47" s="1119"/>
      <c r="IP47" s="1119"/>
      <c r="IQ47" s="1119"/>
      <c r="IR47" s="1119"/>
      <c r="IS47" s="1119"/>
      <c r="IT47" s="1119"/>
      <c r="IU47" s="1119"/>
      <c r="IV47" s="1119"/>
      <c r="IW47" s="1119"/>
      <c r="IX47" s="1119"/>
      <c r="IY47" s="1119"/>
      <c r="IZ47" s="1119"/>
      <c r="JA47" s="1119"/>
      <c r="JB47" s="1119"/>
      <c r="JC47" s="1119"/>
      <c r="JD47" s="1119"/>
      <c r="JE47" s="1119"/>
      <c r="JF47" s="1119"/>
      <c r="JG47" s="1119"/>
      <c r="JH47" s="1119"/>
      <c r="JI47" s="1119"/>
      <c r="JJ47" s="1119"/>
      <c r="JK47" s="1119"/>
      <c r="JL47" s="1119"/>
      <c r="JM47" s="1119"/>
      <c r="JN47" s="1119"/>
      <c r="JO47" s="1119"/>
      <c r="JP47" s="1119"/>
      <c r="JQ47" s="1119"/>
      <c r="JR47" s="1119"/>
      <c r="JS47" s="1119"/>
      <c r="JT47" s="1119"/>
      <c r="JU47" s="1119"/>
      <c r="JV47" s="1119"/>
      <c r="JW47" s="1119"/>
      <c r="JX47" s="1119"/>
      <c r="JY47" s="1119"/>
      <c r="JZ47" s="1119"/>
      <c r="KA47" s="1119"/>
      <c r="KB47" s="1119"/>
      <c r="KC47" s="1119"/>
      <c r="KD47" s="1119"/>
      <c r="KE47" s="1119"/>
      <c r="KF47" s="1119"/>
      <c r="KG47" s="1119"/>
      <c r="KH47" s="1119"/>
      <c r="KI47" s="1119"/>
      <c r="KJ47" s="1119"/>
      <c r="KK47" s="1119"/>
      <c r="KL47" s="1119"/>
      <c r="KM47" s="1119"/>
      <c r="KN47" s="1119"/>
      <c r="KO47" s="1119"/>
      <c r="KP47" s="1119"/>
      <c r="KQ47" s="1119"/>
      <c r="KR47" s="1119"/>
      <c r="KS47" s="1119"/>
      <c r="KT47" s="1119"/>
      <c r="KU47" s="1119"/>
      <c r="KV47" s="1119"/>
      <c r="KW47" s="1119"/>
      <c r="KX47" s="1119"/>
      <c r="KY47" s="1119"/>
      <c r="KZ47" s="1119"/>
      <c r="LA47" s="1119"/>
      <c r="LB47" s="1119"/>
      <c r="LC47" s="1119"/>
      <c r="LD47" s="1119"/>
      <c r="LE47" s="1119"/>
      <c r="LF47" s="1119"/>
      <c r="LG47" s="1119"/>
      <c r="LH47" s="1119"/>
      <c r="LI47" s="1119"/>
      <c r="LJ47" s="1119"/>
      <c r="LK47" s="1119"/>
      <c r="LL47" s="1119"/>
      <c r="LM47" s="1119"/>
      <c r="LN47" s="1119"/>
      <c r="LO47" s="1119"/>
      <c r="LP47" s="1119"/>
      <c r="LQ47" s="1119"/>
      <c r="LR47" s="1119"/>
      <c r="LS47" s="1119"/>
      <c r="LT47" s="1119"/>
      <c r="LU47" s="1119"/>
      <c r="LV47" s="1119"/>
      <c r="LW47" s="1119"/>
      <c r="LX47" s="1119"/>
      <c r="LY47" s="1119"/>
      <c r="LZ47" s="1119"/>
      <c r="MA47" s="1119"/>
      <c r="MB47" s="1119"/>
      <c r="MC47" s="1119"/>
      <c r="MD47" s="1119"/>
      <c r="ME47" s="1119"/>
      <c r="MF47" s="1119"/>
      <c r="MG47" s="1119"/>
      <c r="MH47" s="1119"/>
      <c r="MI47" s="1119"/>
      <c r="MJ47" s="1119"/>
      <c r="MK47" s="1119"/>
      <c r="ML47" s="1119"/>
      <c r="MM47" s="1119"/>
      <c r="MN47" s="1119"/>
      <c r="MO47" s="1119"/>
      <c r="MP47" s="1119"/>
      <c r="MQ47" s="1119"/>
      <c r="MR47" s="1119"/>
      <c r="MS47" s="1119"/>
      <c r="MT47" s="1119"/>
      <c r="MU47" s="1119"/>
      <c r="MV47" s="1119"/>
      <c r="MW47" s="1119"/>
      <c r="MX47" s="1119"/>
      <c r="MY47" s="1119"/>
      <c r="MZ47" s="1119"/>
      <c r="NA47" s="1119"/>
      <c r="NB47" s="1119"/>
      <c r="NC47" s="1119"/>
      <c r="ND47" s="1119"/>
      <c r="NE47" s="1119"/>
      <c r="NF47" s="1119"/>
      <c r="NG47" s="1119"/>
      <c r="NH47" s="1119"/>
      <c r="NI47" s="1119"/>
      <c r="NJ47" s="1119"/>
      <c r="NK47" s="1119"/>
      <c r="NL47" s="1119"/>
      <c r="NM47" s="1119"/>
      <c r="NN47" s="1119"/>
      <c r="NO47" s="1119"/>
      <c r="NP47" s="1119"/>
      <c r="NQ47" s="1119"/>
      <c r="NR47" s="1119"/>
      <c r="NS47" s="1119"/>
      <c r="NT47" s="1119"/>
      <c r="NU47" s="1119"/>
      <c r="NV47" s="1119"/>
      <c r="NW47" s="1119"/>
      <c r="NX47" s="1119"/>
      <c r="NY47" s="1119"/>
      <c r="NZ47" s="1119"/>
      <c r="OA47" s="1119"/>
      <c r="OB47" s="1119"/>
      <c r="OC47" s="1119"/>
      <c r="OD47" s="1119"/>
      <c r="OE47" s="1119"/>
      <c r="OF47" s="1119"/>
      <c r="OG47" s="1119"/>
      <c r="OH47" s="1119"/>
      <c r="OI47" s="1119"/>
      <c r="OJ47" s="1119"/>
      <c r="OK47" s="1119"/>
      <c r="OL47" s="1119"/>
      <c r="OM47" s="1119"/>
      <c r="ON47" s="1119"/>
      <c r="OO47" s="1119"/>
      <c r="OP47" s="1119"/>
      <c r="OQ47" s="1119"/>
      <c r="OR47" s="1119"/>
      <c r="OS47" s="1119"/>
      <c r="OT47" s="1119"/>
      <c r="OU47" s="1119"/>
      <c r="OV47" s="1119"/>
      <c r="OW47" s="1119"/>
      <c r="OX47" s="1119"/>
      <c r="OY47" s="1119"/>
      <c r="OZ47" s="1119"/>
      <c r="PA47" s="1119"/>
      <c r="PB47" s="1119"/>
      <c r="PC47" s="1119"/>
      <c r="PD47" s="1119"/>
      <c r="PE47" s="1119"/>
      <c r="PF47" s="1119"/>
      <c r="PG47" s="1119"/>
      <c r="PH47" s="1119"/>
      <c r="PI47" s="1119"/>
      <c r="PJ47" s="1119"/>
      <c r="PK47" s="1119"/>
      <c r="PL47" s="1119"/>
      <c r="PM47" s="1119"/>
      <c r="PN47" s="1119"/>
      <c r="PO47" s="1119"/>
      <c r="PP47" s="1119"/>
      <c r="PQ47" s="1119"/>
      <c r="PR47" s="1119"/>
      <c r="PS47" s="1119"/>
      <c r="PT47" s="1119"/>
      <c r="PU47" s="1119"/>
      <c r="PV47" s="1119"/>
      <c r="PW47" s="1119"/>
      <c r="PX47" s="1119"/>
      <c r="PY47" s="1119"/>
      <c r="PZ47" s="1119"/>
      <c r="QA47" s="1119"/>
      <c r="QB47" s="1119"/>
      <c r="QC47" s="1119"/>
      <c r="QD47" s="1119"/>
      <c r="QE47" s="1119"/>
      <c r="QF47" s="1119"/>
      <c r="QG47" s="1119"/>
      <c r="QH47" s="1119"/>
      <c r="QI47" s="1119"/>
      <c r="QJ47" s="1119"/>
      <c r="QK47" s="1119"/>
      <c r="QL47" s="1119"/>
      <c r="QM47" s="1119"/>
      <c r="QN47" s="1119"/>
      <c r="QO47" s="1119"/>
      <c r="QP47" s="1119"/>
      <c r="QQ47" s="1119"/>
      <c r="QR47" s="1119"/>
      <c r="QS47" s="1119"/>
      <c r="QT47" s="1119"/>
      <c r="QU47" s="1119"/>
      <c r="QV47" s="1119"/>
      <c r="QW47" s="1119"/>
      <c r="QX47" s="1119"/>
      <c r="QY47" s="1119"/>
      <c r="QZ47" s="1119"/>
      <c r="RA47" s="1119"/>
      <c r="RB47" s="1119"/>
      <c r="RC47" s="1119"/>
      <c r="RD47" s="1119"/>
      <c r="RE47" s="1119"/>
      <c r="RF47" s="1119"/>
      <c r="RG47" s="1119"/>
      <c r="RH47" s="1119"/>
      <c r="RI47" s="1119"/>
      <c r="RJ47" s="1119"/>
      <c r="RK47" s="1119"/>
      <c r="RL47" s="1119"/>
      <c r="RM47" s="1119"/>
      <c r="RN47" s="1119"/>
      <c r="RO47" s="1119"/>
      <c r="RP47" s="1119"/>
      <c r="RQ47" s="1119"/>
      <c r="RR47" s="1119"/>
      <c r="RS47" s="1119"/>
      <c r="RT47" s="1119"/>
      <c r="RU47" s="1119"/>
      <c r="RV47" s="1119"/>
      <c r="RW47" s="1119"/>
      <c r="RX47" s="1119"/>
      <c r="RY47" s="1119"/>
      <c r="RZ47" s="1119"/>
      <c r="SA47" s="1119"/>
      <c r="SB47" s="1119"/>
      <c r="SC47" s="1119"/>
      <c r="SD47" s="1119"/>
      <c r="SE47" s="1119"/>
      <c r="SF47" s="1119"/>
      <c r="SG47" s="1119"/>
      <c r="SH47" s="1119"/>
      <c r="SI47" s="1119"/>
      <c r="SJ47" s="1119"/>
      <c r="SK47" s="1119"/>
      <c r="SL47" s="1119"/>
      <c r="SM47" s="1119"/>
      <c r="SN47" s="1119"/>
      <c r="SO47" s="1119"/>
      <c r="SP47" s="1119"/>
      <c r="SQ47" s="1119"/>
      <c r="SR47" s="1119"/>
      <c r="SS47" s="1119"/>
      <c r="ST47" s="1119"/>
      <c r="SU47" s="1119"/>
      <c r="SV47" s="1119"/>
      <c r="SW47" s="1119"/>
      <c r="SX47" s="1119"/>
      <c r="SY47" s="1119"/>
      <c r="SZ47" s="1119"/>
      <c r="TA47" s="1119"/>
      <c r="TB47" s="1119"/>
      <c r="TC47" s="1119"/>
      <c r="TD47" s="1119"/>
      <c r="TE47" s="1119"/>
      <c r="TF47" s="1119"/>
      <c r="TG47" s="1119"/>
      <c r="TH47" s="1119"/>
      <c r="TI47" s="1119"/>
      <c r="TJ47" s="1119"/>
      <c r="TK47" s="1119"/>
      <c r="TL47" s="1119"/>
      <c r="TM47" s="1119"/>
      <c r="TN47" s="1119"/>
      <c r="TO47" s="1119"/>
      <c r="TP47" s="1119"/>
      <c r="TQ47" s="1119"/>
      <c r="TR47" s="1119"/>
      <c r="TS47" s="1119"/>
      <c r="TT47" s="1119"/>
      <c r="TU47" s="1119"/>
      <c r="TV47" s="1119"/>
      <c r="TW47" s="1119"/>
      <c r="TX47" s="1119"/>
      <c r="TY47" s="1119"/>
      <c r="TZ47" s="1119"/>
      <c r="UA47" s="1119"/>
      <c r="UB47" s="1119"/>
      <c r="UC47" s="1119"/>
      <c r="UD47" s="1119"/>
      <c r="UE47" s="1119"/>
      <c r="UF47" s="1119"/>
      <c r="UG47" s="1119"/>
      <c r="UH47" s="1119"/>
      <c r="UI47" s="1119"/>
      <c r="UJ47" s="1119"/>
      <c r="UK47" s="1119"/>
      <c r="UL47" s="1119"/>
      <c r="UM47" s="1119"/>
      <c r="UN47" s="1119"/>
      <c r="UO47" s="1119"/>
      <c r="UP47" s="1119"/>
      <c r="UQ47" s="1119"/>
      <c r="UR47" s="1119"/>
      <c r="US47" s="1119"/>
      <c r="UT47" s="1119"/>
      <c r="UU47" s="1119"/>
      <c r="UV47" s="1119"/>
      <c r="UW47" s="1119"/>
      <c r="UX47" s="1119"/>
      <c r="UY47" s="1119"/>
      <c r="UZ47" s="1119"/>
      <c r="VA47" s="1119"/>
      <c r="VB47" s="1119"/>
      <c r="VC47" s="1119"/>
      <c r="VD47" s="1119"/>
      <c r="VE47" s="1119"/>
      <c r="VF47" s="1119"/>
      <c r="VG47" s="1119"/>
      <c r="VH47" s="1119"/>
      <c r="VI47" s="1119"/>
      <c r="VJ47" s="1119"/>
      <c r="VK47" s="1119"/>
      <c r="VL47" s="1119"/>
      <c r="VM47" s="1119"/>
      <c r="VN47" s="1119"/>
      <c r="VO47" s="1119"/>
      <c r="VP47" s="1119"/>
      <c r="VQ47" s="1119"/>
      <c r="VR47" s="1119"/>
      <c r="VS47" s="1119"/>
      <c r="VT47" s="1119"/>
      <c r="VU47" s="1119"/>
      <c r="VV47" s="1119"/>
      <c r="VW47" s="1119"/>
      <c r="VX47" s="1119"/>
      <c r="VY47" s="1119"/>
      <c r="VZ47" s="1119"/>
      <c r="WA47" s="1119"/>
      <c r="WB47" s="1119"/>
      <c r="WC47" s="1119"/>
      <c r="WD47" s="1119"/>
      <c r="WE47" s="1119"/>
      <c r="WF47" s="1119"/>
      <c r="WG47" s="1119"/>
      <c r="WH47" s="1119"/>
      <c r="WI47" s="1119"/>
      <c r="WJ47" s="1119"/>
      <c r="WK47" s="1119"/>
      <c r="WL47" s="1119"/>
      <c r="WM47" s="1119"/>
      <c r="WN47" s="1119"/>
      <c r="WO47" s="1119"/>
      <c r="WP47" s="1119"/>
      <c r="WQ47" s="1119"/>
      <c r="WR47" s="1119"/>
      <c r="WS47" s="1119"/>
      <c r="WT47" s="1119"/>
      <c r="WU47" s="1119"/>
      <c r="WV47" s="1119"/>
      <c r="WW47" s="1119"/>
      <c r="WX47" s="1119"/>
      <c r="WY47" s="1119"/>
      <c r="WZ47" s="1119"/>
      <c r="XA47" s="1119"/>
      <c r="XB47" s="1119"/>
      <c r="XC47" s="1119"/>
      <c r="XD47" s="1119"/>
      <c r="XE47" s="1119"/>
      <c r="XF47" s="1119"/>
      <c r="XG47" s="1119"/>
      <c r="XH47" s="1119"/>
      <c r="XI47" s="1119"/>
      <c r="XJ47" s="1119"/>
      <c r="XK47" s="1119"/>
      <c r="XL47" s="1119"/>
      <c r="XM47" s="1119"/>
      <c r="XN47" s="1119"/>
      <c r="XO47" s="1119"/>
      <c r="XP47" s="1119"/>
      <c r="XQ47" s="1119"/>
      <c r="XR47" s="1119"/>
      <c r="XS47" s="1119"/>
      <c r="XT47" s="1119"/>
      <c r="XU47" s="1119"/>
      <c r="XV47" s="1119"/>
      <c r="XW47" s="1119"/>
      <c r="XX47" s="1119"/>
      <c r="XY47" s="1119"/>
      <c r="XZ47" s="1119"/>
      <c r="YA47" s="1119"/>
      <c r="YB47" s="1119"/>
      <c r="YC47" s="1119"/>
      <c r="YD47" s="1119"/>
      <c r="YE47" s="1119"/>
      <c r="YF47" s="1119"/>
      <c r="YG47" s="1119"/>
      <c r="YH47" s="1119"/>
      <c r="YI47" s="1119"/>
      <c r="YJ47" s="1119"/>
      <c r="YK47" s="1119"/>
      <c r="YL47" s="1119"/>
      <c r="YM47" s="1119"/>
      <c r="YN47" s="1119"/>
      <c r="YO47" s="1119"/>
      <c r="YP47" s="1119"/>
      <c r="YQ47" s="1119"/>
      <c r="YR47" s="1119"/>
      <c r="YS47" s="1119"/>
      <c r="YT47" s="1119"/>
      <c r="YU47" s="1119"/>
      <c r="YV47" s="1119"/>
      <c r="YW47" s="1119"/>
      <c r="YX47" s="1119"/>
      <c r="YY47" s="1119"/>
      <c r="YZ47" s="1119"/>
      <c r="ZA47" s="1119"/>
      <c r="ZB47" s="1119"/>
      <c r="ZC47" s="1119"/>
      <c r="ZD47" s="1119"/>
      <c r="ZE47" s="1119"/>
      <c r="ZF47" s="1119"/>
      <c r="ZG47" s="1119"/>
      <c r="ZH47" s="1119"/>
      <c r="ZI47" s="1119"/>
      <c r="ZJ47" s="1119"/>
      <c r="ZK47" s="1119"/>
      <c r="ZL47" s="1119"/>
      <c r="ZM47" s="1119"/>
      <c r="ZN47" s="1119"/>
      <c r="ZO47" s="1119"/>
      <c r="ZP47" s="1119"/>
      <c r="ZQ47" s="1119"/>
      <c r="ZR47" s="1119"/>
      <c r="ZS47" s="1119"/>
      <c r="ZT47" s="1119"/>
      <c r="ZU47" s="1119"/>
      <c r="ZV47" s="1119"/>
      <c r="ZW47" s="1119"/>
      <c r="ZX47" s="1119"/>
      <c r="ZY47" s="1119"/>
      <c r="ZZ47" s="1119"/>
      <c r="AAA47" s="1119"/>
      <c r="AAB47" s="1119"/>
      <c r="AAC47" s="1119"/>
      <c r="AAD47" s="1119"/>
      <c r="AAE47" s="1119"/>
      <c r="AAF47" s="1119"/>
      <c r="AAG47" s="1119"/>
      <c r="AAH47" s="1119"/>
      <c r="AAI47" s="1119"/>
      <c r="AAJ47" s="1119"/>
      <c r="AAK47" s="1119"/>
      <c r="AAL47" s="1119"/>
      <c r="AAM47" s="1119"/>
      <c r="AAN47" s="1119"/>
      <c r="AAO47" s="1119"/>
      <c r="AAP47" s="1119"/>
      <c r="AAQ47" s="1119"/>
      <c r="AAR47" s="1119"/>
      <c r="AAS47" s="1119"/>
      <c r="AAT47" s="1119"/>
      <c r="AAU47" s="1119"/>
      <c r="AAV47" s="1119"/>
      <c r="AAW47" s="1119"/>
      <c r="AAX47" s="1119"/>
      <c r="AAY47" s="1119"/>
      <c r="AAZ47" s="1119"/>
      <c r="ABA47" s="1119"/>
      <c r="ABB47" s="1119"/>
      <c r="ABC47" s="1119"/>
      <c r="ABD47" s="1119"/>
      <c r="ABE47" s="1119"/>
      <c r="ABF47" s="1119"/>
      <c r="ABG47" s="1119"/>
      <c r="ABH47" s="1119"/>
      <c r="ABI47" s="1119"/>
      <c r="ABJ47" s="1119"/>
      <c r="ABK47" s="1119"/>
      <c r="ABL47" s="1119"/>
      <c r="ABM47" s="1119"/>
      <c r="ABN47" s="1119"/>
      <c r="ABO47" s="1119"/>
      <c r="ABP47" s="1119"/>
      <c r="ABQ47" s="1119"/>
      <c r="ABR47" s="1119"/>
      <c r="ABS47" s="1119"/>
      <c r="ABT47" s="1119"/>
      <c r="ABU47" s="1119"/>
      <c r="ABV47" s="1119"/>
      <c r="ABW47" s="1119"/>
      <c r="ABX47" s="1119"/>
      <c r="ABY47" s="1119"/>
      <c r="ABZ47" s="1119"/>
      <c r="ACA47" s="1119"/>
      <c r="ACB47" s="1119"/>
      <c r="ACC47" s="1119"/>
      <c r="ACD47" s="1119"/>
      <c r="ACE47" s="1119"/>
      <c r="ACF47" s="1119"/>
      <c r="ACG47" s="1119"/>
      <c r="ACH47" s="1119"/>
      <c r="ACI47" s="1119"/>
      <c r="ACJ47" s="1119"/>
      <c r="ACK47" s="1119"/>
      <c r="ACL47" s="1119"/>
      <c r="ACM47" s="1119"/>
      <c r="ACN47" s="1119"/>
      <c r="ACO47" s="1119"/>
      <c r="ACP47" s="1119"/>
      <c r="ACQ47" s="1119"/>
      <c r="ACR47" s="1119"/>
      <c r="ACS47" s="1119"/>
      <c r="ACT47" s="1119"/>
      <c r="ACU47" s="1119"/>
      <c r="ACV47" s="1119"/>
      <c r="ACW47" s="1119"/>
      <c r="ACX47" s="1119"/>
      <c r="ACY47" s="1119"/>
      <c r="ACZ47" s="1119"/>
      <c r="ADA47" s="1119"/>
      <c r="ADB47" s="1119"/>
      <c r="ADC47" s="1119"/>
      <c r="ADD47" s="1119"/>
      <c r="ADE47" s="1119"/>
      <c r="ADF47" s="1119"/>
      <c r="ADG47" s="1119"/>
      <c r="ADH47" s="1119"/>
      <c r="ADI47" s="1119"/>
      <c r="ADJ47" s="1119"/>
      <c r="ADK47" s="1119"/>
      <c r="ADL47" s="1119"/>
      <c r="ADM47" s="1119"/>
      <c r="ADN47" s="1119"/>
      <c r="ADO47" s="1119"/>
      <c r="ADP47" s="1119"/>
      <c r="ADQ47" s="1119"/>
      <c r="ADR47" s="1119"/>
      <c r="ADS47" s="1119"/>
      <c r="ADT47" s="1119"/>
      <c r="ADU47" s="1119"/>
      <c r="ADV47" s="1119"/>
      <c r="ADW47" s="1119"/>
      <c r="ADX47" s="1119"/>
      <c r="ADY47" s="1119"/>
      <c r="ADZ47" s="1119"/>
      <c r="AEA47" s="1119"/>
      <c r="AEB47" s="1119"/>
      <c r="AEC47" s="1119"/>
      <c r="AED47" s="1119"/>
      <c r="AEE47" s="1119"/>
      <c r="AEF47" s="1119"/>
      <c r="AEG47" s="1119"/>
      <c r="AEH47" s="1119"/>
      <c r="AEI47" s="1119"/>
      <c r="AEJ47" s="1119"/>
      <c r="AEK47" s="1119"/>
      <c r="AEL47" s="1119"/>
      <c r="AEM47" s="1119"/>
      <c r="AEN47" s="1119"/>
      <c r="AEO47" s="1119"/>
      <c r="AEP47" s="1119"/>
      <c r="AEQ47" s="1119"/>
      <c r="AER47" s="1119"/>
      <c r="AES47" s="1119"/>
      <c r="AET47" s="1119"/>
      <c r="AEU47" s="1119"/>
      <c r="AEV47" s="1119"/>
      <c r="AEW47" s="1119"/>
      <c r="AEX47" s="1119"/>
      <c r="AEY47" s="1119"/>
      <c r="AEZ47" s="1119"/>
      <c r="AFA47" s="1119"/>
      <c r="AFB47" s="1119"/>
      <c r="AFC47" s="1119"/>
      <c r="AFD47" s="1119"/>
      <c r="AFE47" s="1119"/>
      <c r="AFF47" s="1119"/>
      <c r="AFG47" s="1119"/>
      <c r="AFH47" s="1119"/>
      <c r="AFI47" s="1119"/>
      <c r="AFJ47" s="1119"/>
      <c r="AFK47" s="1119"/>
      <c r="AFL47" s="1119"/>
      <c r="AFM47" s="1119"/>
      <c r="AFN47" s="1119"/>
      <c r="AFO47" s="1119"/>
      <c r="AFP47" s="1119"/>
      <c r="AFQ47" s="1119"/>
      <c r="AFR47" s="1119"/>
      <c r="AFS47" s="1119"/>
      <c r="AFT47" s="1119"/>
      <c r="AFU47" s="1119"/>
      <c r="AFV47" s="1119"/>
      <c r="AFW47" s="1119"/>
      <c r="AFX47" s="1119"/>
      <c r="AFY47" s="1119"/>
      <c r="AFZ47" s="1119"/>
      <c r="AGA47" s="1119"/>
      <c r="AGB47" s="1119"/>
      <c r="AGC47" s="1119"/>
      <c r="AGD47" s="1119"/>
      <c r="AGE47" s="1119"/>
      <c r="AGF47" s="1119"/>
      <c r="AGG47" s="1119"/>
      <c r="AGH47" s="1119"/>
      <c r="AGI47" s="1119"/>
      <c r="AGJ47" s="1119"/>
      <c r="AGK47" s="1119"/>
      <c r="AGL47" s="1119"/>
      <c r="AGM47" s="1119"/>
      <c r="AGN47" s="1119"/>
      <c r="AGO47" s="1119"/>
      <c r="AGP47" s="1119"/>
      <c r="AGQ47" s="1119"/>
      <c r="AGR47" s="1119"/>
      <c r="AGS47" s="1119"/>
      <c r="AGT47" s="1119"/>
      <c r="AGU47" s="1119"/>
      <c r="AGV47" s="1119"/>
      <c r="AGW47" s="1119"/>
      <c r="AGX47" s="1119"/>
      <c r="AGY47" s="1119"/>
      <c r="AGZ47" s="1119"/>
      <c r="AHA47" s="1119"/>
      <c r="AHB47" s="1119"/>
      <c r="AHC47" s="1119"/>
      <c r="AHD47" s="1119"/>
      <c r="AHE47" s="1119"/>
      <c r="AHF47" s="1119"/>
      <c r="AHG47" s="1119"/>
      <c r="AHH47" s="1119"/>
      <c r="AHI47" s="1119"/>
      <c r="AHJ47" s="1119"/>
      <c r="AHK47" s="1119"/>
      <c r="AHL47" s="1119"/>
      <c r="AHM47" s="1119"/>
      <c r="AHN47" s="1119"/>
      <c r="AHO47" s="1119"/>
      <c r="AHP47" s="1119"/>
      <c r="AHQ47" s="1119"/>
      <c r="AHR47" s="1119"/>
      <c r="AHS47" s="1119"/>
      <c r="AHT47" s="1119"/>
      <c r="AHU47" s="1119"/>
      <c r="AHV47" s="1119"/>
      <c r="AHW47" s="1119"/>
      <c r="AHX47" s="1119"/>
      <c r="AHY47" s="1119"/>
      <c r="AHZ47" s="1119"/>
      <c r="AIA47" s="1119"/>
      <c r="AIB47" s="1119"/>
      <c r="AIC47" s="1119"/>
      <c r="AID47" s="1119"/>
      <c r="AIE47" s="1119"/>
      <c r="AIF47" s="1119"/>
      <c r="AIG47" s="1119"/>
      <c r="AIH47" s="1119"/>
      <c r="AII47" s="1119"/>
      <c r="AIJ47" s="1119"/>
      <c r="AIK47" s="1119"/>
      <c r="AIL47" s="1119"/>
      <c r="AIM47" s="1119"/>
      <c r="AIN47" s="1119"/>
      <c r="AIO47" s="1119"/>
      <c r="AIP47" s="1119"/>
      <c r="AIQ47" s="1119"/>
      <c r="AIR47" s="1119"/>
      <c r="AIS47" s="1119"/>
      <c r="AIT47" s="1119"/>
      <c r="AIU47" s="1119"/>
      <c r="AIV47" s="1119"/>
      <c r="AIW47" s="1119"/>
      <c r="AIX47" s="1119"/>
      <c r="AIY47" s="1119"/>
      <c r="AIZ47" s="1119"/>
      <c r="AJA47" s="1119"/>
      <c r="AJB47" s="1119"/>
      <c r="AJC47" s="1119"/>
      <c r="AJD47" s="1119"/>
      <c r="AJE47" s="1119"/>
      <c r="AJF47" s="1119"/>
      <c r="AJG47" s="1119"/>
      <c r="AJH47" s="1119"/>
      <c r="AJI47" s="1119"/>
      <c r="AJJ47" s="1119"/>
      <c r="AJK47" s="1119"/>
      <c r="AJL47" s="1119"/>
      <c r="AJM47" s="1119"/>
      <c r="AJN47" s="1119"/>
      <c r="AJO47" s="1119"/>
      <c r="AJP47" s="1119"/>
      <c r="AJQ47" s="1119"/>
      <c r="AJR47" s="1119"/>
      <c r="AJS47" s="1119"/>
      <c r="AJT47" s="1119"/>
      <c r="AJU47" s="1119"/>
      <c r="AJV47" s="1119"/>
      <c r="AJW47" s="1119"/>
      <c r="AJX47" s="1119"/>
      <c r="AJY47" s="1119"/>
      <c r="AJZ47" s="1119"/>
      <c r="AKA47" s="1119"/>
      <c r="AKB47" s="1119"/>
      <c r="AKC47" s="1119"/>
      <c r="AKD47" s="1119"/>
      <c r="AKE47" s="1119"/>
      <c r="AKF47" s="1119"/>
      <c r="AKG47" s="1119"/>
      <c r="AKH47" s="1119"/>
      <c r="AKI47" s="1119"/>
      <c r="AKJ47" s="1119"/>
      <c r="AKK47" s="1119"/>
      <c r="AKL47" s="1119"/>
      <c r="AKM47" s="1119"/>
      <c r="AKN47" s="1119"/>
      <c r="AKO47" s="1119"/>
      <c r="AKP47" s="1119"/>
      <c r="AKQ47" s="1119"/>
      <c r="AKR47" s="1119"/>
      <c r="AKS47" s="1119"/>
      <c r="AKT47" s="1119"/>
      <c r="AKU47" s="1119"/>
      <c r="AKV47" s="1119"/>
      <c r="AKW47" s="1119"/>
      <c r="AKX47" s="1119"/>
      <c r="AKY47" s="1119"/>
      <c r="AKZ47" s="1119"/>
      <c r="ALA47" s="1119"/>
      <c r="ALB47" s="1119"/>
      <c r="ALC47" s="1119"/>
      <c r="ALD47" s="1119"/>
      <c r="ALE47" s="1119"/>
      <c r="ALF47" s="1119"/>
      <c r="ALG47" s="1119"/>
      <c r="ALH47" s="1119"/>
      <c r="ALI47" s="1119"/>
      <c r="ALJ47" s="1119"/>
      <c r="ALK47" s="1119"/>
      <c r="ALL47" s="1119"/>
      <c r="ALM47" s="1119"/>
      <c r="ALN47" s="1119"/>
      <c r="ALO47" s="1119"/>
      <c r="ALP47" s="1119"/>
      <c r="ALQ47" s="1119"/>
      <c r="ALR47" s="1119"/>
      <c r="ALS47" s="1119"/>
      <c r="ALT47" s="1119"/>
      <c r="ALU47" s="1119"/>
      <c r="ALV47" s="1119"/>
      <c r="ALW47" s="1119"/>
      <c r="ALX47" s="1119"/>
      <c r="ALY47" s="1119"/>
      <c r="ALZ47" s="1119"/>
      <c r="AMA47" s="1119"/>
      <c r="AMB47" s="1119"/>
      <c r="AMC47" s="1119"/>
      <c r="AMD47" s="1119"/>
      <c r="AME47" s="1119"/>
      <c r="AMF47" s="1119"/>
      <c r="AMG47" s="1119"/>
      <c r="AMH47" s="1119"/>
      <c r="AMI47" s="1119"/>
      <c r="AMJ47" s="1119"/>
      <c r="AMK47" s="1119"/>
      <c r="AML47" s="1119"/>
      <c r="AMM47" s="1119"/>
      <c r="AMN47" s="1119"/>
      <c r="AMO47" s="1119"/>
      <c r="AMP47" s="1119"/>
      <c r="AMQ47" s="1119"/>
      <c r="AMR47" s="1119"/>
      <c r="AMS47" s="1119"/>
      <c r="AMT47" s="1119"/>
      <c r="AMU47" s="1119"/>
      <c r="AMV47" s="1119"/>
      <c r="AMW47" s="1119"/>
      <c r="AMX47" s="1119"/>
      <c r="AMY47" s="1119"/>
      <c r="AMZ47" s="1119"/>
      <c r="ANA47" s="1119"/>
      <c r="ANB47" s="1119"/>
      <c r="ANC47" s="1119"/>
      <c r="AND47" s="1119"/>
      <c r="ANE47" s="1119"/>
      <c r="ANF47" s="1119"/>
      <c r="ANG47" s="1119"/>
      <c r="ANH47" s="1119"/>
      <c r="ANI47" s="1119"/>
      <c r="ANJ47" s="1119"/>
      <c r="ANK47" s="1119"/>
      <c r="ANL47" s="1119"/>
      <c r="ANM47" s="1119"/>
      <c r="ANN47" s="1119"/>
      <c r="ANO47" s="1119"/>
      <c r="ANP47" s="1119"/>
      <c r="ANQ47" s="1119"/>
      <c r="ANR47" s="1119"/>
      <c r="ANS47" s="1119"/>
      <c r="ANT47" s="1119"/>
      <c r="ANU47" s="1119"/>
      <c r="ANV47" s="1119"/>
      <c r="ANW47" s="1119"/>
      <c r="ANX47" s="1119"/>
      <c r="ANY47" s="1119"/>
      <c r="ANZ47" s="1119"/>
      <c r="AOA47" s="1119"/>
      <c r="AOB47" s="1119"/>
      <c r="AOC47" s="1119"/>
      <c r="AOD47" s="1119"/>
      <c r="AOE47" s="1119"/>
      <c r="AOF47" s="1119"/>
      <c r="AOG47" s="1119"/>
      <c r="AOH47" s="1119"/>
      <c r="AOI47" s="1119"/>
      <c r="AOJ47" s="1119"/>
      <c r="AOK47" s="1119"/>
      <c r="AOL47" s="1119"/>
      <c r="AOM47" s="1119"/>
      <c r="AON47" s="1119"/>
      <c r="AOO47" s="1119"/>
      <c r="AOP47" s="1119"/>
      <c r="AOQ47" s="1119"/>
      <c r="AOR47" s="1119"/>
      <c r="AOS47" s="1119"/>
      <c r="AOT47" s="1119"/>
      <c r="AOU47" s="1119"/>
      <c r="AOV47" s="1119"/>
      <c r="AOW47" s="1119"/>
      <c r="AOX47" s="1119"/>
      <c r="AOY47" s="1119"/>
      <c r="AOZ47" s="1119"/>
      <c r="APA47" s="1119"/>
      <c r="APB47" s="1119"/>
      <c r="APC47" s="1119"/>
      <c r="APD47" s="1119"/>
      <c r="APE47" s="1119"/>
      <c r="APF47" s="1119"/>
      <c r="APG47" s="1119"/>
      <c r="APH47" s="1119"/>
      <c r="API47" s="1119"/>
      <c r="APJ47" s="1119"/>
      <c r="APK47" s="1119"/>
      <c r="APL47" s="1119"/>
      <c r="APM47" s="1119"/>
      <c r="APN47" s="1119"/>
      <c r="APO47" s="1119"/>
      <c r="APP47" s="1119"/>
      <c r="APQ47" s="1119"/>
      <c r="APR47" s="1119"/>
      <c r="APS47" s="1119"/>
      <c r="APT47" s="1119"/>
      <c r="APU47" s="1119"/>
      <c r="APV47" s="1119"/>
      <c r="APW47" s="1119"/>
      <c r="APX47" s="1119"/>
      <c r="APY47" s="1119"/>
      <c r="APZ47" s="1119"/>
      <c r="AQA47" s="1119"/>
      <c r="AQB47" s="1119"/>
      <c r="AQC47" s="1119"/>
      <c r="AQD47" s="1119"/>
      <c r="AQE47" s="1119"/>
      <c r="AQF47" s="1119"/>
      <c r="AQG47" s="1119"/>
      <c r="AQH47" s="1119"/>
      <c r="AQI47" s="1119"/>
      <c r="AQJ47" s="1119"/>
      <c r="AQK47" s="1119"/>
      <c r="AQL47" s="1119"/>
      <c r="AQM47" s="1119"/>
      <c r="AQN47" s="1119"/>
      <c r="AQO47" s="1119"/>
      <c r="AQP47" s="1119"/>
      <c r="AQQ47" s="1119"/>
      <c r="AQR47" s="1119"/>
      <c r="AQS47" s="1119"/>
      <c r="AQT47" s="1119"/>
      <c r="AQU47" s="1119"/>
      <c r="AQV47" s="1119"/>
      <c r="AQW47" s="1119"/>
      <c r="AQX47" s="1119"/>
      <c r="AQY47" s="1119"/>
      <c r="AQZ47" s="1119"/>
      <c r="ARA47" s="1119"/>
      <c r="ARB47" s="1119"/>
      <c r="ARC47" s="1119"/>
      <c r="ARD47" s="1119"/>
      <c r="ARE47" s="1119"/>
      <c r="ARF47" s="1119"/>
      <c r="ARG47" s="1119"/>
      <c r="ARH47" s="1119"/>
      <c r="ARI47" s="1119"/>
      <c r="ARJ47" s="1119"/>
      <c r="ARK47" s="1119"/>
      <c r="ARL47" s="1119"/>
      <c r="ARM47" s="1119"/>
      <c r="ARN47" s="1119"/>
      <c r="ARO47" s="1119"/>
      <c r="ARP47" s="1119"/>
      <c r="ARQ47" s="1119"/>
      <c r="ARR47" s="1119"/>
      <c r="ARS47" s="1119"/>
      <c r="ART47" s="1119"/>
      <c r="ARU47" s="1119"/>
      <c r="ARV47" s="1119"/>
      <c r="ARW47" s="1119"/>
      <c r="ARX47" s="1119"/>
      <c r="ARY47" s="1119"/>
      <c r="ARZ47" s="1119"/>
      <c r="ASA47" s="1119"/>
      <c r="ASB47" s="1119"/>
      <c r="ASC47" s="1119"/>
      <c r="ASD47" s="1119"/>
      <c r="ASE47" s="1119"/>
      <c r="ASF47" s="1119"/>
      <c r="ASG47" s="1119"/>
      <c r="ASH47" s="1119"/>
      <c r="ASI47" s="1119"/>
      <c r="ASJ47" s="1119"/>
      <c r="ASK47" s="1119"/>
      <c r="ASL47" s="1119"/>
      <c r="ASM47" s="1119"/>
      <c r="ASN47" s="1119"/>
      <c r="ASO47" s="1119"/>
      <c r="ASP47" s="1119"/>
      <c r="ASQ47" s="1119"/>
      <c r="ASR47" s="1119"/>
      <c r="ASS47" s="1119"/>
      <c r="AST47" s="1119"/>
      <c r="ASU47" s="1119"/>
      <c r="ASV47" s="1119"/>
      <c r="ASW47" s="1119"/>
      <c r="ASX47" s="1119"/>
      <c r="ASY47" s="1119"/>
      <c r="ASZ47" s="1119"/>
      <c r="ATA47" s="1119"/>
      <c r="ATB47" s="1119"/>
      <c r="ATC47" s="1119"/>
      <c r="ATD47" s="1119"/>
      <c r="ATE47" s="1119"/>
      <c r="ATF47" s="1119"/>
      <c r="ATG47" s="1119"/>
      <c r="ATH47" s="1119"/>
      <c r="ATI47" s="1119"/>
      <c r="ATJ47" s="1119"/>
      <c r="ATK47" s="1119"/>
      <c r="ATL47" s="1119"/>
      <c r="ATM47" s="1119"/>
      <c r="ATN47" s="1119"/>
      <c r="ATO47" s="1119"/>
      <c r="ATP47" s="1119"/>
      <c r="ATQ47" s="1119"/>
      <c r="ATR47" s="1119"/>
      <c r="ATS47" s="1119"/>
      <c r="ATT47" s="1119"/>
      <c r="ATU47" s="1119"/>
      <c r="ATV47" s="1119"/>
      <c r="ATW47" s="1119"/>
      <c r="ATX47" s="1119"/>
      <c r="ATY47" s="1119"/>
      <c r="ATZ47" s="1119"/>
      <c r="AUA47" s="1119"/>
      <c r="AUB47" s="1119"/>
      <c r="AUC47" s="1119"/>
      <c r="AUD47" s="1119"/>
      <c r="AUE47" s="1119"/>
      <c r="AUF47" s="1119"/>
      <c r="AUG47" s="1119"/>
      <c r="AUH47" s="1119"/>
      <c r="AUI47" s="1119"/>
      <c r="AUJ47" s="1119"/>
      <c r="AUK47" s="1119"/>
      <c r="AUL47" s="1119"/>
      <c r="AUM47" s="1119"/>
      <c r="AUN47" s="1119"/>
      <c r="AUO47" s="1119"/>
      <c r="AUP47" s="1119"/>
      <c r="AUQ47" s="1119"/>
      <c r="AUR47" s="1119"/>
      <c r="AUS47" s="1119"/>
      <c r="AUT47" s="1119"/>
      <c r="AUU47" s="1119"/>
      <c r="AUV47" s="1119"/>
      <c r="AUW47" s="1119"/>
      <c r="AUX47" s="1119"/>
      <c r="AUY47" s="1119"/>
      <c r="AUZ47" s="1119"/>
      <c r="AVA47" s="1119"/>
      <c r="AVB47" s="1119"/>
      <c r="AVC47" s="1119"/>
      <c r="AVD47" s="1119"/>
      <c r="AVE47" s="1119"/>
      <c r="AVF47" s="1119"/>
      <c r="AVG47" s="1119"/>
      <c r="AVH47" s="1119"/>
      <c r="AVI47" s="1119"/>
      <c r="AVJ47" s="1119"/>
      <c r="AVK47" s="1119"/>
      <c r="AVL47" s="1119"/>
      <c r="AVM47" s="1119"/>
      <c r="AVN47" s="1119"/>
      <c r="AVO47" s="1119"/>
      <c r="AVP47" s="1119"/>
      <c r="AVQ47" s="1119"/>
      <c r="AVR47" s="1119"/>
      <c r="AVS47" s="1119"/>
      <c r="AVT47" s="1119"/>
      <c r="AVU47" s="1119"/>
      <c r="AVV47" s="1119"/>
      <c r="AVW47" s="1119"/>
      <c r="AVX47" s="1119"/>
      <c r="AVY47" s="1119"/>
      <c r="AVZ47" s="1119"/>
      <c r="AWA47" s="1119"/>
      <c r="AWB47" s="1119"/>
      <c r="AWC47" s="1119"/>
      <c r="AWD47" s="1119"/>
      <c r="AWE47" s="1119"/>
      <c r="AWF47" s="1119"/>
      <c r="AWG47" s="1119"/>
      <c r="AWH47" s="1119"/>
      <c r="AWI47" s="1119"/>
      <c r="AWJ47" s="1119"/>
      <c r="AWK47" s="1119"/>
      <c r="AWL47" s="1119"/>
      <c r="AWM47" s="1119"/>
      <c r="AWN47" s="1119"/>
      <c r="AWO47" s="1119"/>
      <c r="AWP47" s="1119"/>
      <c r="AWQ47" s="1119"/>
      <c r="AWR47" s="1119"/>
      <c r="AWS47" s="1119"/>
      <c r="AWT47" s="1119"/>
      <c r="AWU47" s="1119"/>
      <c r="AWV47" s="1119"/>
      <c r="AWW47" s="1119"/>
      <c r="AWX47" s="1119"/>
      <c r="AWY47" s="1119"/>
      <c r="AWZ47" s="1119"/>
      <c r="AXA47" s="1119"/>
      <c r="AXB47" s="1119"/>
      <c r="AXC47" s="1119"/>
      <c r="AXD47" s="1119"/>
      <c r="AXE47" s="1119"/>
      <c r="AXF47" s="1119"/>
      <c r="AXG47" s="1119"/>
      <c r="AXH47" s="1119"/>
      <c r="AXI47" s="1119"/>
      <c r="AXJ47" s="1119"/>
      <c r="AXK47" s="1119"/>
      <c r="AXL47" s="1119"/>
      <c r="AXM47" s="1119"/>
      <c r="AXN47" s="1119"/>
      <c r="AXO47" s="1119"/>
      <c r="AXP47" s="1119"/>
      <c r="AXQ47" s="1119"/>
      <c r="AXR47" s="1119"/>
      <c r="AXS47" s="1119"/>
      <c r="AXT47" s="1119"/>
      <c r="AXU47" s="1119"/>
      <c r="AXV47" s="1119"/>
      <c r="AXW47" s="1119"/>
      <c r="AXX47" s="1119"/>
      <c r="AXY47" s="1119"/>
      <c r="AXZ47" s="1119"/>
      <c r="AYA47" s="1119"/>
      <c r="AYB47" s="1119"/>
      <c r="AYC47" s="1119"/>
      <c r="AYD47" s="1119"/>
      <c r="AYE47" s="1119"/>
      <c r="AYF47" s="1119"/>
      <c r="AYG47" s="1119"/>
      <c r="AYH47" s="1119"/>
      <c r="AYI47" s="1119"/>
      <c r="AYJ47" s="1119"/>
      <c r="AYK47" s="1119"/>
      <c r="AYL47" s="1119"/>
      <c r="AYM47" s="1119"/>
      <c r="AYN47" s="1119"/>
      <c r="AYO47" s="1119"/>
      <c r="AYP47" s="1119"/>
      <c r="AYQ47" s="1119"/>
      <c r="AYR47" s="1119"/>
      <c r="AYS47" s="1119"/>
      <c r="AYT47" s="1119"/>
      <c r="AYU47" s="1119"/>
      <c r="AYV47" s="1119"/>
      <c r="AYW47" s="1119"/>
      <c r="AYX47" s="1119"/>
      <c r="AYY47" s="1119"/>
      <c r="AYZ47" s="1119"/>
      <c r="AZA47" s="1119"/>
      <c r="AZB47" s="1119"/>
      <c r="AZC47" s="1119"/>
      <c r="AZD47" s="1119"/>
      <c r="AZE47" s="1119"/>
      <c r="AZF47" s="1119"/>
      <c r="AZG47" s="1119"/>
      <c r="AZH47" s="1119"/>
      <c r="AZI47" s="1119"/>
      <c r="AZJ47" s="1119"/>
      <c r="AZK47" s="1119"/>
      <c r="AZL47" s="1119"/>
      <c r="AZM47" s="1119"/>
      <c r="AZN47" s="1119"/>
      <c r="AZO47" s="1119"/>
      <c r="AZP47" s="1119"/>
      <c r="AZQ47" s="1119"/>
      <c r="AZR47" s="1119"/>
      <c r="AZS47" s="1119"/>
      <c r="AZT47" s="1119"/>
      <c r="AZU47" s="1119"/>
      <c r="AZV47" s="1119"/>
      <c r="AZW47" s="1119"/>
      <c r="AZX47" s="1119"/>
      <c r="AZY47" s="1119"/>
      <c r="AZZ47" s="1119"/>
      <c r="BAA47" s="1119"/>
      <c r="BAB47" s="1119"/>
      <c r="BAC47" s="1119"/>
      <c r="BAD47" s="1119"/>
      <c r="BAE47" s="1119"/>
      <c r="BAF47" s="1119"/>
      <c r="BAG47" s="1119"/>
      <c r="BAH47" s="1119"/>
      <c r="BAI47" s="1119"/>
      <c r="BAJ47" s="1119"/>
      <c r="BAK47" s="1119"/>
      <c r="BAL47" s="1119"/>
      <c r="BAM47" s="1119"/>
      <c r="BAN47" s="1119"/>
      <c r="BAO47" s="1119"/>
      <c r="BAP47" s="1119"/>
      <c r="BAQ47" s="1119"/>
      <c r="BAR47" s="1119"/>
      <c r="BAS47" s="1119"/>
      <c r="BAT47" s="1119"/>
      <c r="BAU47" s="1119"/>
      <c r="BAV47" s="1119"/>
      <c r="BAW47" s="1119"/>
      <c r="BAX47" s="1119"/>
      <c r="BAY47" s="1119"/>
      <c r="BAZ47" s="1119"/>
      <c r="BBA47" s="1119"/>
      <c r="BBB47" s="1119"/>
      <c r="BBC47" s="1119"/>
      <c r="BBD47" s="1119"/>
      <c r="BBE47" s="1119"/>
      <c r="BBF47" s="1119"/>
      <c r="BBG47" s="1119"/>
      <c r="BBH47" s="1119"/>
      <c r="BBI47" s="1119"/>
      <c r="BBJ47" s="1119"/>
      <c r="BBK47" s="1119"/>
      <c r="BBL47" s="1119"/>
      <c r="BBM47" s="1119"/>
      <c r="BBN47" s="1119"/>
      <c r="BBO47" s="1119"/>
      <c r="BBP47" s="1119"/>
      <c r="BBQ47" s="1119"/>
      <c r="BBR47" s="1119"/>
      <c r="BBS47" s="1119"/>
      <c r="BBT47" s="1119"/>
      <c r="BBU47" s="1119"/>
      <c r="BBV47" s="1119"/>
      <c r="BBW47" s="1119"/>
      <c r="BBX47" s="1119"/>
      <c r="BBY47" s="1119"/>
      <c r="BBZ47" s="1119"/>
      <c r="BCA47" s="1119"/>
      <c r="BCB47" s="1119"/>
      <c r="BCC47" s="1119"/>
      <c r="BCD47" s="1119"/>
      <c r="BCE47" s="1119"/>
      <c r="BCF47" s="1119"/>
      <c r="BCG47" s="1119"/>
      <c r="BCH47" s="1119"/>
      <c r="BCI47" s="1119"/>
      <c r="BCJ47" s="1119"/>
      <c r="BCK47" s="1119"/>
      <c r="BCL47" s="1119"/>
      <c r="BCM47" s="1119"/>
      <c r="BCN47" s="1119"/>
      <c r="BCO47" s="1119"/>
      <c r="BCP47" s="1119"/>
      <c r="BCQ47" s="1119"/>
      <c r="BCR47" s="1119"/>
      <c r="BCS47" s="1119"/>
      <c r="BCT47" s="1119"/>
      <c r="BCU47" s="1119"/>
      <c r="BCV47" s="1119"/>
      <c r="BCW47" s="1119"/>
      <c r="BCX47" s="1119"/>
      <c r="BCY47" s="1119"/>
      <c r="BCZ47" s="1119"/>
      <c r="BDA47" s="1119"/>
      <c r="BDB47" s="1119"/>
      <c r="BDC47" s="1119"/>
      <c r="BDD47" s="1119"/>
      <c r="BDE47" s="1119"/>
      <c r="BDF47" s="1119"/>
      <c r="BDG47" s="1119"/>
      <c r="BDH47" s="1119"/>
      <c r="BDI47" s="1119"/>
      <c r="BDJ47" s="1119"/>
      <c r="BDK47" s="1119"/>
      <c r="BDL47" s="1119"/>
      <c r="BDM47" s="1119"/>
      <c r="BDN47" s="1119"/>
      <c r="BDO47" s="1119"/>
      <c r="BDP47" s="1119"/>
      <c r="BDQ47" s="1119"/>
      <c r="BDR47" s="1119"/>
      <c r="BDS47" s="1119"/>
      <c r="BDT47" s="1119"/>
      <c r="BDU47" s="1119"/>
      <c r="BDV47" s="1119"/>
      <c r="BDW47" s="1119"/>
      <c r="BDX47" s="1119"/>
      <c r="BDY47" s="1119"/>
      <c r="BDZ47" s="1119"/>
      <c r="BEA47" s="1119"/>
      <c r="BEB47" s="1119"/>
      <c r="BEC47" s="1119"/>
      <c r="BED47" s="1119"/>
      <c r="BEE47" s="1119"/>
      <c r="BEF47" s="1119"/>
      <c r="BEG47" s="1119"/>
      <c r="BEH47" s="1119"/>
      <c r="BEI47" s="1119"/>
      <c r="BEJ47" s="1119"/>
      <c r="BEK47" s="1119"/>
      <c r="BEL47" s="1119"/>
      <c r="BEM47" s="1119"/>
      <c r="BEN47" s="1119"/>
      <c r="BEO47" s="1119"/>
      <c r="BEP47" s="1119"/>
      <c r="BEQ47" s="1119"/>
      <c r="BER47" s="1119"/>
      <c r="BES47" s="1119"/>
      <c r="BET47" s="1119"/>
      <c r="BEU47" s="1119"/>
      <c r="BEV47" s="1119"/>
      <c r="BEW47" s="1119"/>
      <c r="BEX47" s="1119"/>
      <c r="BEY47" s="1119"/>
      <c r="BEZ47" s="1119"/>
      <c r="BFA47" s="1119"/>
      <c r="BFB47" s="1119"/>
      <c r="BFC47" s="1119"/>
      <c r="BFD47" s="1119"/>
      <c r="BFE47" s="1119"/>
      <c r="BFF47" s="1119"/>
      <c r="BFG47" s="1119"/>
      <c r="BFH47" s="1119"/>
      <c r="BFI47" s="1119"/>
      <c r="BFJ47" s="1119"/>
      <c r="BFK47" s="1119"/>
      <c r="BFL47" s="1119"/>
      <c r="BFM47" s="1119"/>
      <c r="BFN47" s="1119"/>
      <c r="BFO47" s="1119"/>
      <c r="BFP47" s="1119"/>
      <c r="BFQ47" s="1119"/>
      <c r="BFR47" s="1119"/>
      <c r="BFS47" s="1119"/>
      <c r="BFT47" s="1119"/>
      <c r="BFU47" s="1119"/>
      <c r="BFV47" s="1119"/>
      <c r="BFW47" s="1119"/>
      <c r="BFX47" s="1119"/>
      <c r="BFY47" s="1119"/>
      <c r="BFZ47" s="1119"/>
      <c r="BGA47" s="1119"/>
      <c r="BGB47" s="1119"/>
      <c r="BGC47" s="1119"/>
      <c r="BGD47" s="1119"/>
      <c r="BGE47" s="1119"/>
      <c r="BGF47" s="1119"/>
      <c r="BGG47" s="1119"/>
      <c r="BGH47" s="1119"/>
      <c r="BGI47" s="1119"/>
      <c r="BGJ47" s="1119"/>
      <c r="BGK47" s="1119"/>
      <c r="BGL47" s="1119"/>
      <c r="BGM47" s="1119"/>
      <c r="BGN47" s="1119"/>
      <c r="BGO47" s="1119"/>
      <c r="BGP47" s="1119"/>
      <c r="BGQ47" s="1119"/>
      <c r="BGR47" s="1119"/>
      <c r="BGS47" s="1119"/>
      <c r="BGT47" s="1119"/>
      <c r="BGU47" s="1119"/>
      <c r="BGV47" s="1119"/>
      <c r="BGW47" s="1119"/>
      <c r="BGX47" s="1119"/>
      <c r="BGY47" s="1119"/>
      <c r="BGZ47" s="1119"/>
      <c r="BHA47" s="1119"/>
      <c r="BHB47" s="1119"/>
      <c r="BHC47" s="1119"/>
      <c r="BHD47" s="1119"/>
      <c r="BHE47" s="1119"/>
      <c r="BHF47" s="1119"/>
      <c r="BHG47" s="1119"/>
      <c r="BHH47" s="1119"/>
      <c r="BHI47" s="1119"/>
      <c r="BHJ47" s="1119"/>
      <c r="BHK47" s="1119"/>
      <c r="BHL47" s="1119"/>
      <c r="BHM47" s="1119"/>
      <c r="BHN47" s="1119"/>
      <c r="BHO47" s="1119"/>
      <c r="BHP47" s="1119"/>
      <c r="BHQ47" s="1119"/>
      <c r="BHR47" s="1119"/>
      <c r="BHS47" s="1119"/>
      <c r="BHT47" s="1119"/>
      <c r="BHU47" s="1119"/>
      <c r="BHV47" s="1119"/>
      <c r="BHW47" s="1119"/>
      <c r="BHX47" s="1119"/>
      <c r="BHY47" s="1119"/>
      <c r="BHZ47" s="1119"/>
      <c r="BIA47" s="1119"/>
      <c r="BIB47" s="1119"/>
      <c r="BIC47" s="1119"/>
      <c r="BID47" s="1119"/>
      <c r="BIE47" s="1119"/>
      <c r="BIF47" s="1119"/>
      <c r="BIG47" s="1119"/>
      <c r="BIH47" s="1119"/>
      <c r="BII47" s="1119"/>
      <c r="BIJ47" s="1119"/>
      <c r="BIK47" s="1119"/>
      <c r="BIL47" s="1119"/>
      <c r="BIM47" s="1119"/>
      <c r="BIN47" s="1119"/>
      <c r="BIO47" s="1119"/>
      <c r="BIP47" s="1119"/>
      <c r="BIQ47" s="1119"/>
      <c r="BIR47" s="1119"/>
      <c r="BIS47" s="1119"/>
      <c r="BIT47" s="1119"/>
      <c r="BIU47" s="1119"/>
      <c r="BIV47" s="1119"/>
      <c r="BIW47" s="1119"/>
      <c r="BIX47" s="1119"/>
      <c r="BIY47" s="1119"/>
      <c r="BIZ47" s="1119"/>
      <c r="BJA47" s="1119"/>
      <c r="BJB47" s="1119"/>
      <c r="BJC47" s="1119"/>
      <c r="BJD47" s="1119"/>
      <c r="BJE47" s="1119"/>
      <c r="BJF47" s="1119"/>
      <c r="BJG47" s="1119"/>
      <c r="BJH47" s="1119"/>
      <c r="BJI47" s="1119"/>
      <c r="BJJ47" s="1119"/>
      <c r="BJK47" s="1119"/>
      <c r="BJL47" s="1119"/>
      <c r="BJM47" s="1119"/>
      <c r="BJN47" s="1119"/>
      <c r="BJO47" s="1119"/>
      <c r="BJP47" s="1119"/>
      <c r="BJQ47" s="1119"/>
      <c r="BJR47" s="1119"/>
      <c r="BJS47" s="1119"/>
      <c r="BJT47" s="1119"/>
      <c r="BJU47" s="1119"/>
      <c r="BJV47" s="1119"/>
      <c r="BJW47" s="1119"/>
      <c r="BJX47" s="1119"/>
      <c r="BJY47" s="1119"/>
      <c r="BJZ47" s="1119"/>
      <c r="BKA47" s="1119"/>
      <c r="BKB47" s="1119"/>
      <c r="BKC47" s="1119"/>
      <c r="BKD47" s="1119"/>
      <c r="BKE47" s="1119"/>
      <c r="BKF47" s="1119"/>
      <c r="BKG47" s="1119"/>
      <c r="BKH47" s="1119"/>
      <c r="BKI47" s="1119"/>
      <c r="BKJ47" s="1119"/>
      <c r="BKK47" s="1119"/>
      <c r="BKL47" s="1119"/>
      <c r="BKM47" s="1119"/>
      <c r="BKN47" s="1119"/>
      <c r="BKO47" s="1119"/>
      <c r="BKP47" s="1119"/>
      <c r="BKQ47" s="1119"/>
      <c r="BKR47" s="1119"/>
      <c r="BKS47" s="1119"/>
      <c r="BKT47" s="1119"/>
      <c r="BKU47" s="1119"/>
      <c r="BKV47" s="1119"/>
      <c r="BKW47" s="1119"/>
      <c r="BKX47" s="1119"/>
      <c r="BKY47" s="1119"/>
      <c r="BKZ47" s="1119"/>
      <c r="BLA47" s="1119"/>
      <c r="BLB47" s="1119"/>
      <c r="BLC47" s="1119"/>
      <c r="BLD47" s="1119"/>
      <c r="BLE47" s="1119"/>
      <c r="BLF47" s="1119"/>
      <c r="BLG47" s="1119"/>
      <c r="BLH47" s="1119"/>
      <c r="BLI47" s="1119"/>
      <c r="BLJ47" s="1119"/>
      <c r="BLK47" s="1119"/>
      <c r="BLL47" s="1119"/>
      <c r="BLM47" s="1119"/>
      <c r="BLN47" s="1119"/>
      <c r="BLO47" s="1119"/>
      <c r="BLP47" s="1119"/>
      <c r="BLQ47" s="1119"/>
      <c r="BLR47" s="1119"/>
      <c r="BLS47" s="1119"/>
      <c r="BLT47" s="1119"/>
      <c r="BLU47" s="1119"/>
      <c r="BLV47" s="1119"/>
      <c r="BLW47" s="1119"/>
      <c r="BLX47" s="1119"/>
      <c r="BLY47" s="1119"/>
      <c r="BLZ47" s="1119"/>
      <c r="BMA47" s="1119"/>
      <c r="BMB47" s="1119"/>
      <c r="BMC47" s="1119"/>
      <c r="BMD47" s="1119"/>
      <c r="BME47" s="1119"/>
      <c r="BMF47" s="1119"/>
      <c r="BMG47" s="1119"/>
      <c r="BMH47" s="1119"/>
      <c r="BMI47" s="1119"/>
      <c r="BMJ47" s="1119"/>
      <c r="BMK47" s="1119"/>
      <c r="BML47" s="1119"/>
      <c r="BMM47" s="1119"/>
      <c r="BMN47" s="1119"/>
      <c r="BMO47" s="1119"/>
      <c r="BMP47" s="1119"/>
      <c r="BMQ47" s="1119"/>
      <c r="BMR47" s="1119"/>
      <c r="BMS47" s="1119"/>
      <c r="BMT47" s="1119"/>
      <c r="BMU47" s="1119"/>
      <c r="BMV47" s="1119"/>
      <c r="BMW47" s="1119"/>
      <c r="BMX47" s="1119"/>
      <c r="BMY47" s="1119"/>
      <c r="BMZ47" s="1119"/>
      <c r="BNA47" s="1119"/>
      <c r="BNB47" s="1119"/>
      <c r="BNC47" s="1119"/>
      <c r="BND47" s="1119"/>
      <c r="BNE47" s="1119"/>
      <c r="BNF47" s="1119"/>
      <c r="BNG47" s="1119"/>
      <c r="BNH47" s="1119"/>
      <c r="BNI47" s="1119"/>
      <c r="BNJ47" s="1119"/>
      <c r="BNK47" s="1119"/>
      <c r="BNL47" s="1119"/>
      <c r="BNM47" s="1119"/>
      <c r="BNN47" s="1119"/>
      <c r="BNO47" s="1119"/>
      <c r="BNP47" s="1119"/>
      <c r="BNQ47" s="1119"/>
      <c r="BNR47" s="1119"/>
      <c r="BNS47" s="1119"/>
      <c r="BNT47" s="1119"/>
      <c r="BNU47" s="1119"/>
      <c r="BNV47" s="1119"/>
      <c r="BNW47" s="1119"/>
      <c r="BNX47" s="1119"/>
      <c r="BNY47" s="1119"/>
      <c r="BNZ47" s="1119"/>
      <c r="BOA47" s="1119"/>
      <c r="BOB47" s="1119"/>
      <c r="BOC47" s="1119"/>
      <c r="BOD47" s="1119"/>
      <c r="BOE47" s="1119"/>
      <c r="BOF47" s="1119"/>
      <c r="BOG47" s="1119"/>
      <c r="BOH47" s="1119"/>
      <c r="BOI47" s="1119"/>
      <c r="BOJ47" s="1119"/>
      <c r="BOK47" s="1119"/>
      <c r="BOL47" s="1119"/>
      <c r="BOM47" s="1119"/>
      <c r="BON47" s="1119"/>
      <c r="BOO47" s="1119"/>
      <c r="BOP47" s="1119"/>
      <c r="BOQ47" s="1119"/>
      <c r="BOR47" s="1119"/>
      <c r="BOS47" s="1119"/>
      <c r="BOT47" s="1119"/>
      <c r="BOU47" s="1119"/>
      <c r="BOV47" s="1119"/>
      <c r="BOW47" s="1119"/>
      <c r="BOX47" s="1119"/>
      <c r="BOY47" s="1119"/>
      <c r="BOZ47" s="1119"/>
      <c r="BPA47" s="1119"/>
      <c r="BPB47" s="1119"/>
      <c r="BPC47" s="1119"/>
      <c r="BPD47" s="1119"/>
      <c r="BPE47" s="1119"/>
      <c r="BPF47" s="1119"/>
      <c r="BPG47" s="1119"/>
      <c r="BPH47" s="1119"/>
      <c r="BPI47" s="1119"/>
      <c r="BPJ47" s="1119"/>
      <c r="BPK47" s="1119"/>
      <c r="BPL47" s="1119"/>
      <c r="BPM47" s="1119"/>
      <c r="BPN47" s="1119"/>
      <c r="BPO47" s="1119"/>
      <c r="BPP47" s="1119"/>
      <c r="BPQ47" s="1119"/>
      <c r="BPR47" s="1119"/>
      <c r="BPS47" s="1119"/>
      <c r="BPT47" s="1119"/>
      <c r="BPU47" s="1119"/>
      <c r="BPV47" s="1119"/>
      <c r="BPW47" s="1119"/>
      <c r="BPX47" s="1119"/>
      <c r="BPY47" s="1119"/>
      <c r="BPZ47" s="1119"/>
      <c r="BQA47" s="1119"/>
      <c r="BQB47" s="1119"/>
      <c r="BQC47" s="1119"/>
      <c r="BQD47" s="1119"/>
      <c r="BQE47" s="1119"/>
      <c r="BQF47" s="1119"/>
      <c r="BQG47" s="1119"/>
      <c r="BQH47" s="1119"/>
      <c r="BQI47" s="1119"/>
      <c r="BQJ47" s="1119"/>
      <c r="BQK47" s="1119"/>
      <c r="BQL47" s="1119"/>
      <c r="BQM47" s="1119"/>
      <c r="BQN47" s="1119"/>
      <c r="BQO47" s="1119"/>
      <c r="BQP47" s="1119"/>
      <c r="BQQ47" s="1119"/>
      <c r="BQR47" s="1119"/>
      <c r="BQS47" s="1119"/>
      <c r="BQT47" s="1119"/>
      <c r="BQU47" s="1119"/>
      <c r="BQV47" s="1119"/>
      <c r="BQW47" s="1119"/>
      <c r="BQX47" s="1119"/>
      <c r="BQY47" s="1119"/>
      <c r="BQZ47" s="1119"/>
      <c r="BRA47" s="1119"/>
      <c r="BRB47" s="1119"/>
      <c r="BRC47" s="1119"/>
      <c r="BRD47" s="1119"/>
      <c r="BRE47" s="1119"/>
      <c r="BRF47" s="1119"/>
      <c r="BRG47" s="1119"/>
      <c r="BRH47" s="1119"/>
      <c r="BRI47" s="1119"/>
      <c r="BRJ47" s="1119"/>
      <c r="BRK47" s="1119"/>
      <c r="BRL47" s="1119"/>
      <c r="BRM47" s="1119"/>
      <c r="BRN47" s="1119"/>
      <c r="BRO47" s="1119"/>
      <c r="BRP47" s="1119"/>
      <c r="BRQ47" s="1119"/>
      <c r="BRR47" s="1119"/>
      <c r="BRS47" s="1119"/>
      <c r="BRT47" s="1119"/>
      <c r="BRU47" s="1119"/>
      <c r="BRV47" s="1119"/>
      <c r="BRW47" s="1119"/>
      <c r="BRX47" s="1119"/>
      <c r="BRY47" s="1119"/>
      <c r="BRZ47" s="1119"/>
      <c r="BSA47" s="1119"/>
      <c r="BSB47" s="1119"/>
      <c r="BSC47" s="1119"/>
      <c r="BSD47" s="1119"/>
      <c r="BSE47" s="1119"/>
      <c r="BSF47" s="1119"/>
      <c r="BSG47" s="1119"/>
      <c r="BSH47" s="1119"/>
      <c r="BSI47" s="1119"/>
      <c r="BSJ47" s="1119"/>
      <c r="BSK47" s="1119"/>
      <c r="BSL47" s="1119"/>
      <c r="BSM47" s="1119"/>
      <c r="BSN47" s="1119"/>
      <c r="BSO47" s="1119"/>
      <c r="BSP47" s="1119"/>
      <c r="BSQ47" s="1119"/>
      <c r="BSR47" s="1119"/>
      <c r="BSS47" s="1119"/>
      <c r="BST47" s="1119"/>
      <c r="BSU47" s="1119"/>
      <c r="BSV47" s="1119"/>
      <c r="BSW47" s="1119"/>
      <c r="BSX47" s="1119"/>
      <c r="BSY47" s="1119"/>
      <c r="BSZ47" s="1119"/>
      <c r="BTA47" s="1119"/>
      <c r="BTB47" s="1119"/>
      <c r="BTC47" s="1119"/>
      <c r="BTD47" s="1119"/>
      <c r="BTE47" s="1119"/>
      <c r="BTF47" s="1119"/>
      <c r="BTG47" s="1119"/>
      <c r="BTH47" s="1119"/>
      <c r="BTI47" s="1119"/>
      <c r="BTJ47" s="1119"/>
      <c r="BTK47" s="1119"/>
      <c r="BTL47" s="1119"/>
      <c r="BTM47" s="1119"/>
      <c r="BTN47" s="1119"/>
      <c r="BTO47" s="1119"/>
      <c r="BTP47" s="1119"/>
      <c r="BTQ47" s="1119"/>
      <c r="BTR47" s="1119"/>
      <c r="BTS47" s="1119"/>
      <c r="BTT47" s="1119"/>
      <c r="BTU47" s="1119"/>
      <c r="BTV47" s="1119"/>
      <c r="BTW47" s="1119"/>
      <c r="BTX47" s="1119"/>
      <c r="BTY47" s="1119"/>
      <c r="BTZ47" s="1119"/>
      <c r="BUA47" s="1119"/>
      <c r="BUB47" s="1119"/>
      <c r="BUC47" s="1119"/>
      <c r="BUD47" s="1119"/>
      <c r="BUE47" s="1119"/>
      <c r="BUF47" s="1119"/>
      <c r="BUG47" s="1119"/>
      <c r="BUH47" s="1119"/>
      <c r="BUI47" s="1119"/>
      <c r="BUJ47" s="1119"/>
      <c r="BUK47" s="1119"/>
      <c r="BUL47" s="1119"/>
      <c r="BUM47" s="1119"/>
      <c r="BUN47" s="1119"/>
      <c r="BUO47" s="1119"/>
      <c r="BUP47" s="1119"/>
      <c r="BUQ47" s="1119"/>
      <c r="BUR47" s="1119"/>
      <c r="BUS47" s="1119"/>
      <c r="BUT47" s="1119"/>
      <c r="BUU47" s="1119"/>
      <c r="BUV47" s="1119"/>
      <c r="BUW47" s="1119"/>
      <c r="BUX47" s="1119"/>
      <c r="BUY47" s="1119"/>
      <c r="BUZ47" s="1119"/>
      <c r="BVA47" s="1119"/>
      <c r="BVB47" s="1119"/>
      <c r="BVC47" s="1119"/>
      <c r="BVD47" s="1119"/>
      <c r="BVE47" s="1119"/>
      <c r="BVF47" s="1119"/>
      <c r="BVG47" s="1119"/>
      <c r="BVH47" s="1119"/>
      <c r="BVI47" s="1119"/>
      <c r="BVJ47" s="1119"/>
      <c r="BVK47" s="1119"/>
      <c r="BVL47" s="1119"/>
      <c r="BVM47" s="1119"/>
      <c r="BVN47" s="1119"/>
      <c r="BVO47" s="1119"/>
      <c r="BVP47" s="1119"/>
      <c r="BVQ47" s="1119"/>
      <c r="BVR47" s="1119"/>
      <c r="BVS47" s="1119"/>
      <c r="BVT47" s="1119"/>
      <c r="BVU47" s="1119"/>
      <c r="BVV47" s="1119"/>
      <c r="BVW47" s="1119"/>
      <c r="BVX47" s="1119"/>
      <c r="BVY47" s="1119"/>
      <c r="BVZ47" s="1119"/>
      <c r="BWA47" s="1119"/>
      <c r="BWB47" s="1119"/>
      <c r="BWC47" s="1119"/>
      <c r="BWD47" s="1119"/>
      <c r="BWE47" s="1119"/>
      <c r="BWF47" s="1119"/>
      <c r="BWG47" s="1119"/>
      <c r="BWH47" s="1119"/>
      <c r="BWI47" s="1119"/>
      <c r="BWJ47" s="1119"/>
      <c r="BWK47" s="1119"/>
      <c r="BWL47" s="1119"/>
      <c r="BWM47" s="1119"/>
      <c r="BWN47" s="1119"/>
      <c r="BWO47" s="1119"/>
      <c r="BWP47" s="1119"/>
      <c r="BWQ47" s="1119"/>
      <c r="BWR47" s="1119"/>
      <c r="BWS47" s="1119"/>
      <c r="BWT47" s="1119"/>
      <c r="BWU47" s="1119"/>
      <c r="BWV47" s="1119"/>
      <c r="BWW47" s="1119"/>
      <c r="BWX47" s="1119"/>
      <c r="BWY47" s="1119"/>
      <c r="BWZ47" s="1119"/>
      <c r="BXA47" s="1119"/>
      <c r="BXB47" s="1119"/>
      <c r="BXC47" s="1119"/>
      <c r="BXD47" s="1119"/>
      <c r="BXE47" s="1119"/>
      <c r="BXF47" s="1119"/>
      <c r="BXG47" s="1119"/>
      <c r="BXH47" s="1119"/>
      <c r="BXI47" s="1119"/>
      <c r="BXJ47" s="1119"/>
      <c r="BXK47" s="1119"/>
      <c r="BXL47" s="1119"/>
      <c r="BXM47" s="1119"/>
      <c r="BXN47" s="1119"/>
      <c r="BXO47" s="1119"/>
      <c r="BXP47" s="1119"/>
      <c r="BXQ47" s="1119"/>
      <c r="BXR47" s="1119"/>
      <c r="BXS47" s="1119"/>
      <c r="BXT47" s="1119"/>
      <c r="BXU47" s="1119"/>
      <c r="BXV47" s="1119"/>
      <c r="BXW47" s="1119"/>
      <c r="BXX47" s="1119"/>
      <c r="BXY47" s="1119"/>
      <c r="BXZ47" s="1119"/>
      <c r="BYA47" s="1119"/>
      <c r="BYB47" s="1119"/>
      <c r="BYC47" s="1119"/>
      <c r="BYD47" s="1119"/>
      <c r="BYE47" s="1119"/>
      <c r="BYF47" s="1119"/>
      <c r="BYG47" s="1119"/>
      <c r="BYH47" s="1119"/>
      <c r="BYI47" s="1119"/>
      <c r="BYJ47" s="1119"/>
      <c r="BYK47" s="1119"/>
      <c r="BYL47" s="1119"/>
      <c r="BYM47" s="1119"/>
      <c r="BYN47" s="1119"/>
      <c r="BYO47" s="1119"/>
      <c r="BYP47" s="1119"/>
      <c r="BYQ47" s="1119"/>
      <c r="BYR47" s="1119"/>
      <c r="BYS47" s="1119"/>
      <c r="BYT47" s="1119"/>
      <c r="BYU47" s="1119"/>
      <c r="BYV47" s="1119"/>
      <c r="BYW47" s="1119"/>
      <c r="BYX47" s="1119"/>
      <c r="BYY47" s="1119"/>
      <c r="BYZ47" s="1119"/>
      <c r="BZA47" s="1119"/>
      <c r="BZB47" s="1119"/>
      <c r="BZC47" s="1119"/>
      <c r="BZD47" s="1119"/>
      <c r="BZE47" s="1119"/>
      <c r="BZF47" s="1119"/>
      <c r="BZG47" s="1119"/>
      <c r="BZH47" s="1119"/>
      <c r="BZI47" s="1119"/>
      <c r="BZJ47" s="1119"/>
      <c r="BZK47" s="1119"/>
      <c r="BZL47" s="1119"/>
      <c r="BZM47" s="1119"/>
      <c r="BZN47" s="1119"/>
      <c r="BZO47" s="1119"/>
      <c r="BZP47" s="1119"/>
      <c r="BZQ47" s="1119"/>
      <c r="BZR47" s="1119"/>
      <c r="BZS47" s="1119"/>
      <c r="BZT47" s="1119"/>
      <c r="BZU47" s="1119"/>
      <c r="BZV47" s="1119"/>
      <c r="BZW47" s="1119"/>
      <c r="BZX47" s="1119"/>
      <c r="BZY47" s="1119"/>
      <c r="BZZ47" s="1119"/>
      <c r="CAA47" s="1119"/>
      <c r="CAB47" s="1119"/>
      <c r="CAC47" s="1119"/>
      <c r="CAD47" s="1119"/>
      <c r="CAE47" s="1119"/>
      <c r="CAF47" s="1119"/>
      <c r="CAG47" s="1119"/>
      <c r="CAH47" s="1119"/>
      <c r="CAI47" s="1119"/>
      <c r="CAJ47" s="1119"/>
      <c r="CAK47" s="1119"/>
      <c r="CAL47" s="1119"/>
      <c r="CAM47" s="1119"/>
      <c r="CAN47" s="1119"/>
      <c r="CAO47" s="1119"/>
      <c r="CAP47" s="1119"/>
      <c r="CAQ47" s="1119"/>
      <c r="CAR47" s="1119"/>
      <c r="CAS47" s="1119"/>
      <c r="CAT47" s="1119"/>
      <c r="CAU47" s="1119"/>
      <c r="CAV47" s="1119"/>
      <c r="CAW47" s="1119"/>
      <c r="CAX47" s="1119"/>
      <c r="CAY47" s="1119"/>
      <c r="CAZ47" s="1119"/>
      <c r="CBA47" s="1119"/>
      <c r="CBB47" s="1119"/>
      <c r="CBC47" s="1119"/>
      <c r="CBD47" s="1119"/>
      <c r="CBE47" s="1119"/>
      <c r="CBF47" s="1119"/>
      <c r="CBG47" s="1119"/>
      <c r="CBH47" s="1119"/>
      <c r="CBI47" s="1119"/>
      <c r="CBJ47" s="1119"/>
      <c r="CBK47" s="1119"/>
      <c r="CBL47" s="1119"/>
      <c r="CBM47" s="1119"/>
      <c r="CBN47" s="1119"/>
      <c r="CBO47" s="1119"/>
      <c r="CBP47" s="1119"/>
      <c r="CBQ47" s="1119"/>
      <c r="CBR47" s="1119"/>
      <c r="CBS47" s="1119"/>
      <c r="CBT47" s="1119"/>
      <c r="CBU47" s="1119"/>
      <c r="CBV47" s="1119"/>
      <c r="CBW47" s="1119"/>
      <c r="CBX47" s="1119"/>
      <c r="CBY47" s="1119"/>
      <c r="CBZ47" s="1119"/>
      <c r="CCA47" s="1119"/>
      <c r="CCB47" s="1119"/>
      <c r="CCC47" s="1119"/>
      <c r="CCD47" s="1119"/>
      <c r="CCE47" s="1119"/>
      <c r="CCF47" s="1119"/>
      <c r="CCG47" s="1119"/>
      <c r="CCH47" s="1119"/>
      <c r="CCI47" s="1119"/>
      <c r="CCJ47" s="1119"/>
      <c r="CCK47" s="1119"/>
      <c r="CCL47" s="1119"/>
      <c r="CCM47" s="1119"/>
      <c r="CCN47" s="1119"/>
      <c r="CCO47" s="1119"/>
      <c r="CCP47" s="1119"/>
      <c r="CCQ47" s="1119"/>
      <c r="CCR47" s="1119"/>
      <c r="CCS47" s="1119"/>
      <c r="CCT47" s="1119"/>
      <c r="CCU47" s="1119"/>
      <c r="CCV47" s="1119"/>
      <c r="CCW47" s="1119"/>
      <c r="CCX47" s="1119"/>
      <c r="CCY47" s="1119"/>
      <c r="CCZ47" s="1119"/>
      <c r="CDA47" s="1119"/>
      <c r="CDB47" s="1119"/>
      <c r="CDC47" s="1119"/>
      <c r="CDD47" s="1119"/>
      <c r="CDE47" s="1119"/>
      <c r="CDF47" s="1119"/>
      <c r="CDG47" s="1119"/>
      <c r="CDH47" s="1119"/>
      <c r="CDI47" s="1119"/>
      <c r="CDJ47" s="1119"/>
      <c r="CDK47" s="1119"/>
      <c r="CDL47" s="1119"/>
      <c r="CDM47" s="1119"/>
      <c r="CDN47" s="1119"/>
      <c r="CDO47" s="1119"/>
      <c r="CDP47" s="1119"/>
      <c r="CDQ47" s="1119"/>
      <c r="CDR47" s="1119"/>
      <c r="CDS47" s="1119"/>
      <c r="CDT47" s="1119"/>
      <c r="CDU47" s="1119"/>
      <c r="CDV47" s="1119"/>
      <c r="CDW47" s="1119"/>
      <c r="CDX47" s="1119"/>
      <c r="CDY47" s="1119"/>
      <c r="CDZ47" s="1119"/>
      <c r="CEA47" s="1119"/>
      <c r="CEB47" s="1119"/>
      <c r="CEC47" s="1119"/>
      <c r="CED47" s="1119"/>
      <c r="CEE47" s="1119"/>
      <c r="CEF47" s="1119"/>
      <c r="CEG47" s="1119"/>
      <c r="CEH47" s="1119"/>
      <c r="CEI47" s="1119"/>
      <c r="CEJ47" s="1119"/>
      <c r="CEK47" s="1119"/>
      <c r="CEL47" s="1119"/>
      <c r="CEM47" s="1119"/>
      <c r="CEN47" s="1119"/>
      <c r="CEO47" s="1119"/>
      <c r="CEP47" s="1119"/>
      <c r="CEQ47" s="1119"/>
      <c r="CER47" s="1119"/>
      <c r="CES47" s="1119"/>
      <c r="CET47" s="1119"/>
      <c r="CEU47" s="1119"/>
      <c r="CEV47" s="1119"/>
      <c r="CEW47" s="1119"/>
      <c r="CEX47" s="1119"/>
      <c r="CEY47" s="1119"/>
      <c r="CEZ47" s="1119"/>
      <c r="CFA47" s="1119"/>
      <c r="CFB47" s="1119"/>
      <c r="CFC47" s="1119"/>
      <c r="CFD47" s="1119"/>
      <c r="CFE47" s="1119"/>
      <c r="CFF47" s="1119"/>
      <c r="CFG47" s="1119"/>
      <c r="CFH47" s="1119"/>
      <c r="CFI47" s="1119"/>
      <c r="CFJ47" s="1119"/>
      <c r="CFK47" s="1119"/>
      <c r="CFL47" s="1119"/>
      <c r="CFM47" s="1119"/>
      <c r="CFN47" s="1119"/>
      <c r="CFO47" s="1119"/>
      <c r="CFP47" s="1119"/>
      <c r="CFQ47" s="1119"/>
      <c r="CFR47" s="1119"/>
      <c r="CFS47" s="1119"/>
      <c r="CFT47" s="1119"/>
      <c r="CFU47" s="1119"/>
      <c r="CFV47" s="1119"/>
      <c r="CFW47" s="1119"/>
      <c r="CFX47" s="1119"/>
      <c r="CFY47" s="1119"/>
      <c r="CFZ47" s="1119"/>
      <c r="CGA47" s="1119"/>
      <c r="CGB47" s="1119"/>
      <c r="CGC47" s="1119"/>
      <c r="CGD47" s="1119"/>
      <c r="CGE47" s="1119"/>
      <c r="CGF47" s="1119"/>
      <c r="CGG47" s="1119"/>
      <c r="CGH47" s="1119"/>
      <c r="CGI47" s="1119"/>
      <c r="CGJ47" s="1119"/>
      <c r="CGK47" s="1119"/>
      <c r="CGL47" s="1119"/>
      <c r="CGM47" s="1119"/>
      <c r="CGN47" s="1119"/>
      <c r="CGO47" s="1119"/>
      <c r="CGP47" s="1119"/>
      <c r="CGQ47" s="1119"/>
      <c r="CGR47" s="1119"/>
      <c r="CGS47" s="1119"/>
      <c r="CGT47" s="1119"/>
      <c r="CGU47" s="1119"/>
      <c r="CGV47" s="1119"/>
      <c r="CGW47" s="1119"/>
      <c r="CGX47" s="1119"/>
      <c r="CGY47" s="1119"/>
      <c r="CGZ47" s="1119"/>
      <c r="CHA47" s="1119"/>
      <c r="CHB47" s="1119"/>
      <c r="CHC47" s="1119"/>
      <c r="CHD47" s="1119"/>
      <c r="CHE47" s="1119"/>
      <c r="CHF47" s="1119"/>
      <c r="CHG47" s="1119"/>
      <c r="CHH47" s="1119"/>
      <c r="CHI47" s="1119"/>
      <c r="CHJ47" s="1119"/>
      <c r="CHK47" s="1119"/>
      <c r="CHL47" s="1119"/>
      <c r="CHM47" s="1119"/>
      <c r="CHN47" s="1119"/>
      <c r="CHO47" s="1119"/>
      <c r="CHP47" s="1119"/>
      <c r="CHQ47" s="1119"/>
      <c r="CHR47" s="1119"/>
      <c r="CHS47" s="1119"/>
      <c r="CHT47" s="1119"/>
      <c r="CHU47" s="1119"/>
      <c r="CHV47" s="1119"/>
      <c r="CHW47" s="1119"/>
      <c r="CHX47" s="1119"/>
      <c r="CHY47" s="1119"/>
      <c r="CHZ47" s="1119"/>
      <c r="CIA47" s="1119"/>
      <c r="CIB47" s="1119"/>
      <c r="CIC47" s="1119"/>
      <c r="CID47" s="1119"/>
      <c r="CIE47" s="1119"/>
      <c r="CIF47" s="1119"/>
      <c r="CIG47" s="1119"/>
      <c r="CIH47" s="1119"/>
      <c r="CII47" s="1119"/>
      <c r="CIJ47" s="1119"/>
      <c r="CIK47" s="1119"/>
      <c r="CIL47" s="1119"/>
      <c r="CIM47" s="1119"/>
      <c r="CIN47" s="1119"/>
      <c r="CIO47" s="1119"/>
      <c r="CIP47" s="1119"/>
      <c r="CIQ47" s="1119"/>
      <c r="CIR47" s="1119"/>
      <c r="CIS47" s="1119"/>
      <c r="CIT47" s="1119"/>
      <c r="CIU47" s="1119"/>
      <c r="CIV47" s="1119"/>
      <c r="CIW47" s="1119"/>
      <c r="CIX47" s="1119"/>
      <c r="CIY47" s="1119"/>
      <c r="CIZ47" s="1119"/>
      <c r="CJA47" s="1119"/>
      <c r="CJB47" s="1119"/>
      <c r="CJC47" s="1119"/>
      <c r="CJD47" s="1119"/>
      <c r="CJE47" s="1119"/>
      <c r="CJF47" s="1119"/>
      <c r="CJG47" s="1119"/>
      <c r="CJH47" s="1119"/>
      <c r="CJI47" s="1119"/>
      <c r="CJJ47" s="1119"/>
      <c r="CJK47" s="1119"/>
      <c r="CJL47" s="1119"/>
      <c r="CJM47" s="1119"/>
      <c r="CJN47" s="1119"/>
      <c r="CJO47" s="1119"/>
      <c r="CJP47" s="1119"/>
      <c r="CJQ47" s="1119"/>
      <c r="CJR47" s="1119"/>
      <c r="CJS47" s="1119"/>
      <c r="CJT47" s="1119"/>
      <c r="CJU47" s="1119"/>
      <c r="CJV47" s="1119"/>
      <c r="CJW47" s="1119"/>
      <c r="CJX47" s="1119"/>
      <c r="CJY47" s="1119"/>
      <c r="CJZ47" s="1119"/>
      <c r="CKA47" s="1119"/>
      <c r="CKB47" s="1119"/>
      <c r="CKC47" s="1119"/>
      <c r="CKD47" s="1119"/>
      <c r="CKE47" s="1119"/>
      <c r="CKF47" s="1119"/>
      <c r="CKG47" s="1119"/>
      <c r="CKH47" s="1119"/>
      <c r="CKI47" s="1119"/>
      <c r="CKJ47" s="1119"/>
      <c r="CKK47" s="1119"/>
      <c r="CKL47" s="1119"/>
      <c r="CKM47" s="1119"/>
      <c r="CKN47" s="1119"/>
      <c r="CKO47" s="1119"/>
      <c r="CKP47" s="1119"/>
      <c r="CKQ47" s="1119"/>
      <c r="CKR47" s="1119"/>
      <c r="CKS47" s="1119"/>
      <c r="CKT47" s="1119"/>
      <c r="CKU47" s="1119"/>
      <c r="CKV47" s="1119"/>
      <c r="CKW47" s="1119"/>
      <c r="CKX47" s="1119"/>
      <c r="CKY47" s="1119"/>
      <c r="CKZ47" s="1119"/>
      <c r="CLA47" s="1119"/>
      <c r="CLB47" s="1119"/>
      <c r="CLC47" s="1119"/>
      <c r="CLD47" s="1119"/>
      <c r="CLE47" s="1119"/>
      <c r="CLF47" s="1119"/>
      <c r="CLG47" s="1119"/>
      <c r="CLH47" s="1119"/>
      <c r="CLI47" s="1119"/>
      <c r="CLJ47" s="1119"/>
      <c r="CLK47" s="1119"/>
      <c r="CLL47" s="1119"/>
      <c r="CLM47" s="1119"/>
      <c r="CLN47" s="1119"/>
      <c r="CLO47" s="1119"/>
      <c r="CLP47" s="1119"/>
      <c r="CLQ47" s="1119"/>
      <c r="CLR47" s="1119"/>
      <c r="CLS47" s="1119"/>
      <c r="CLT47" s="1119"/>
      <c r="CLU47" s="1119"/>
      <c r="CLV47" s="1119"/>
      <c r="CLW47" s="1119"/>
      <c r="CLX47" s="1119"/>
      <c r="CLY47" s="1119"/>
      <c r="CLZ47" s="1119"/>
      <c r="CMA47" s="1119"/>
      <c r="CMB47" s="1119"/>
      <c r="CMC47" s="1119"/>
      <c r="CMD47" s="1119"/>
      <c r="CME47" s="1119"/>
      <c r="CMF47" s="1119"/>
      <c r="CMG47" s="1119"/>
      <c r="CMH47" s="1119"/>
      <c r="CMI47" s="1119"/>
      <c r="CMJ47" s="1119"/>
      <c r="CMK47" s="1119"/>
      <c r="CML47" s="1119"/>
      <c r="CMM47" s="1119"/>
      <c r="CMN47" s="1119"/>
      <c r="CMO47" s="1119"/>
      <c r="CMP47" s="1119"/>
      <c r="CMQ47" s="1119"/>
      <c r="CMR47" s="1119"/>
      <c r="CMS47" s="1119"/>
      <c r="CMT47" s="1119"/>
      <c r="CMU47" s="1119"/>
      <c r="CMV47" s="1119"/>
      <c r="CMW47" s="1119"/>
      <c r="CMX47" s="1119"/>
      <c r="CMY47" s="1119"/>
      <c r="CMZ47" s="1119"/>
      <c r="CNA47" s="1119"/>
      <c r="CNB47" s="1119"/>
      <c r="CNC47" s="1119"/>
      <c r="CND47" s="1119"/>
      <c r="CNE47" s="1119"/>
      <c r="CNF47" s="1119"/>
      <c r="CNG47" s="1119"/>
      <c r="CNH47" s="1119"/>
      <c r="CNI47" s="1119"/>
      <c r="CNJ47" s="1119"/>
      <c r="CNK47" s="1119"/>
      <c r="CNL47" s="1119"/>
      <c r="CNM47" s="1119"/>
      <c r="CNN47" s="1119"/>
      <c r="CNO47" s="1119"/>
      <c r="CNP47" s="1119"/>
      <c r="CNQ47" s="1119"/>
      <c r="CNR47" s="1119"/>
      <c r="CNS47" s="1119"/>
      <c r="CNT47" s="1119"/>
      <c r="CNU47" s="1119"/>
      <c r="CNV47" s="1119"/>
      <c r="CNW47" s="1119"/>
      <c r="CNX47" s="1119"/>
      <c r="CNY47" s="1119"/>
      <c r="CNZ47" s="1119"/>
      <c r="COA47" s="1119"/>
      <c r="COB47" s="1119"/>
      <c r="COC47" s="1119"/>
      <c r="COD47" s="1119"/>
      <c r="COE47" s="1119"/>
      <c r="COF47" s="1119"/>
      <c r="COG47" s="1119"/>
      <c r="COH47" s="1119"/>
      <c r="COI47" s="1119"/>
      <c r="COJ47" s="1119"/>
      <c r="COK47" s="1119"/>
      <c r="COL47" s="1119"/>
      <c r="COM47" s="1119"/>
      <c r="CON47" s="1119"/>
      <c r="COO47" s="1119"/>
      <c r="COP47" s="1119"/>
      <c r="COQ47" s="1119"/>
      <c r="COR47" s="1119"/>
      <c r="COS47" s="1119"/>
      <c r="COT47" s="1119"/>
      <c r="COU47" s="1119"/>
      <c r="COV47" s="1119"/>
      <c r="COW47" s="1119"/>
      <c r="COX47" s="1119"/>
      <c r="COY47" s="1119"/>
      <c r="COZ47" s="1119"/>
      <c r="CPA47" s="1119"/>
      <c r="CPB47" s="1119"/>
      <c r="CPC47" s="1119"/>
      <c r="CPD47" s="1119"/>
      <c r="CPE47" s="1119"/>
      <c r="CPF47" s="1119"/>
      <c r="CPG47" s="1119"/>
      <c r="CPH47" s="1119"/>
      <c r="CPI47" s="1119"/>
      <c r="CPJ47" s="1119"/>
      <c r="CPK47" s="1119"/>
      <c r="CPL47" s="1119"/>
      <c r="CPM47" s="1119"/>
      <c r="CPN47" s="1119"/>
      <c r="CPO47" s="1119"/>
      <c r="CPP47" s="1119"/>
      <c r="CPQ47" s="1119"/>
      <c r="CPR47" s="1119"/>
      <c r="CPS47" s="1119"/>
      <c r="CPT47" s="1119"/>
      <c r="CPU47" s="1119"/>
      <c r="CPV47" s="1119"/>
      <c r="CPW47" s="1119"/>
      <c r="CPX47" s="1119"/>
      <c r="CPY47" s="1119"/>
      <c r="CPZ47" s="1119"/>
      <c r="CQA47" s="1119"/>
      <c r="CQB47" s="1119"/>
      <c r="CQC47" s="1119"/>
      <c r="CQD47" s="1119"/>
      <c r="CQE47" s="1119"/>
      <c r="CQF47" s="1119"/>
      <c r="CQG47" s="1119"/>
      <c r="CQH47" s="1119"/>
      <c r="CQI47" s="1119"/>
      <c r="CQJ47" s="1119"/>
      <c r="CQK47" s="1119"/>
      <c r="CQL47" s="1119"/>
      <c r="CQM47" s="1119"/>
      <c r="CQN47" s="1119"/>
      <c r="CQO47" s="1119"/>
      <c r="CQP47" s="1119"/>
      <c r="CQQ47" s="1119"/>
      <c r="CQR47" s="1119"/>
      <c r="CQS47" s="1119"/>
      <c r="CQT47" s="1119"/>
      <c r="CQU47" s="1119"/>
      <c r="CQV47" s="1119"/>
      <c r="CQW47" s="1119"/>
      <c r="CQX47" s="1119"/>
      <c r="CQY47" s="1119"/>
      <c r="CQZ47" s="1119"/>
      <c r="CRA47" s="1119"/>
      <c r="CRB47" s="1119"/>
      <c r="CRC47" s="1119"/>
      <c r="CRD47" s="1119"/>
      <c r="CRE47" s="1119"/>
      <c r="CRF47" s="1119"/>
      <c r="CRG47" s="1119"/>
      <c r="CRH47" s="1119"/>
      <c r="CRI47" s="1119"/>
      <c r="CRJ47" s="1119"/>
      <c r="CRK47" s="1119"/>
      <c r="CRL47" s="1119"/>
      <c r="CRM47" s="1119"/>
      <c r="CRN47" s="1119"/>
      <c r="CRO47" s="1119"/>
      <c r="CRP47" s="1119"/>
      <c r="CRQ47" s="1119"/>
      <c r="CRR47" s="1119"/>
      <c r="CRS47" s="1119"/>
      <c r="CRT47" s="1119"/>
      <c r="CRU47" s="1119"/>
      <c r="CRV47" s="1119"/>
      <c r="CRW47" s="1119"/>
      <c r="CRX47" s="1119"/>
      <c r="CRY47" s="1119"/>
      <c r="CRZ47" s="1119"/>
      <c r="CSA47" s="1119"/>
      <c r="CSB47" s="1119"/>
      <c r="CSC47" s="1119"/>
      <c r="CSD47" s="1119"/>
      <c r="CSE47" s="1119"/>
      <c r="CSF47" s="1119"/>
      <c r="CSG47" s="1119"/>
      <c r="CSH47" s="1119"/>
      <c r="CSI47" s="1119"/>
      <c r="CSJ47" s="1119"/>
      <c r="CSK47" s="1119"/>
      <c r="CSL47" s="1119"/>
      <c r="CSM47" s="1119"/>
      <c r="CSN47" s="1119"/>
      <c r="CSO47" s="1119"/>
      <c r="CSP47" s="1119"/>
      <c r="CSQ47" s="1119"/>
      <c r="CSR47" s="1119"/>
      <c r="CSS47" s="1119"/>
      <c r="CST47" s="1119"/>
      <c r="CSU47" s="1119"/>
      <c r="CSV47" s="1119"/>
      <c r="CSW47" s="1119"/>
      <c r="CSX47" s="1119"/>
      <c r="CSY47" s="1119"/>
      <c r="CSZ47" s="1119"/>
      <c r="CTA47" s="1119"/>
      <c r="CTB47" s="1119"/>
      <c r="CTC47" s="1119"/>
      <c r="CTD47" s="1119"/>
      <c r="CTE47" s="1119"/>
      <c r="CTF47" s="1119"/>
      <c r="CTG47" s="1119"/>
      <c r="CTH47" s="1119"/>
      <c r="CTI47" s="1119"/>
      <c r="CTJ47" s="1119"/>
      <c r="CTK47" s="1119"/>
      <c r="CTL47" s="1119"/>
      <c r="CTM47" s="1119"/>
      <c r="CTN47" s="1119"/>
      <c r="CTO47" s="1119"/>
      <c r="CTP47" s="1119"/>
      <c r="CTQ47" s="1119"/>
      <c r="CTR47" s="1119"/>
      <c r="CTS47" s="1119"/>
      <c r="CTT47" s="1119"/>
      <c r="CTU47" s="1119"/>
      <c r="CTV47" s="1119"/>
      <c r="CTW47" s="1119"/>
      <c r="CTX47" s="1119"/>
      <c r="CTY47" s="1119"/>
      <c r="CTZ47" s="1119"/>
      <c r="CUA47" s="1119"/>
      <c r="CUB47" s="1119"/>
      <c r="CUC47" s="1119"/>
      <c r="CUD47" s="1119"/>
      <c r="CUE47" s="1119"/>
      <c r="CUF47" s="1119"/>
      <c r="CUG47" s="1119"/>
      <c r="CUH47" s="1119"/>
      <c r="CUI47" s="1119"/>
      <c r="CUJ47" s="1119"/>
      <c r="CUK47" s="1119"/>
      <c r="CUL47" s="1119"/>
      <c r="CUM47" s="1119"/>
      <c r="CUN47" s="1119"/>
      <c r="CUO47" s="1119"/>
      <c r="CUP47" s="1119"/>
      <c r="CUQ47" s="1119"/>
      <c r="CUR47" s="1119"/>
      <c r="CUS47" s="1119"/>
      <c r="CUT47" s="1119"/>
      <c r="CUU47" s="1119"/>
      <c r="CUV47" s="1119"/>
      <c r="CUW47" s="1119"/>
      <c r="CUX47" s="1119"/>
      <c r="CUY47" s="1119"/>
      <c r="CUZ47" s="1119"/>
      <c r="CVA47" s="1119"/>
      <c r="CVB47" s="1119"/>
      <c r="CVC47" s="1119"/>
      <c r="CVD47" s="1119"/>
      <c r="CVE47" s="1119"/>
      <c r="CVF47" s="1119"/>
      <c r="CVG47" s="1119"/>
      <c r="CVH47" s="1119"/>
      <c r="CVI47" s="1119"/>
      <c r="CVJ47" s="1119"/>
      <c r="CVK47" s="1119"/>
      <c r="CVL47" s="1119"/>
      <c r="CVM47" s="1119"/>
      <c r="CVN47" s="1119"/>
      <c r="CVO47" s="1119"/>
      <c r="CVP47" s="1119"/>
      <c r="CVQ47" s="1119"/>
      <c r="CVR47" s="1119"/>
      <c r="CVS47" s="1119"/>
      <c r="CVT47" s="1119"/>
      <c r="CVU47" s="1119"/>
      <c r="CVV47" s="1119"/>
      <c r="CVW47" s="1119"/>
      <c r="CVX47" s="1119"/>
      <c r="CVY47" s="1119"/>
      <c r="CVZ47" s="1119"/>
      <c r="CWA47" s="1119"/>
      <c r="CWB47" s="1119"/>
      <c r="CWC47" s="1119"/>
      <c r="CWD47" s="1119"/>
      <c r="CWE47" s="1119"/>
      <c r="CWF47" s="1119"/>
      <c r="CWG47" s="1119"/>
      <c r="CWH47" s="1119"/>
      <c r="CWI47" s="1119"/>
      <c r="CWJ47" s="1119"/>
      <c r="CWK47" s="1119"/>
      <c r="CWL47" s="1119"/>
      <c r="CWM47" s="1119"/>
      <c r="CWN47" s="1119"/>
      <c r="CWO47" s="1119"/>
      <c r="CWP47" s="1119"/>
      <c r="CWQ47" s="1119"/>
      <c r="CWR47" s="1119"/>
      <c r="CWS47" s="1119"/>
      <c r="CWT47" s="1119"/>
      <c r="CWU47" s="1119"/>
      <c r="CWV47" s="1119"/>
      <c r="CWW47" s="1119"/>
      <c r="CWX47" s="1119"/>
      <c r="CWY47" s="1119"/>
      <c r="CWZ47" s="1119"/>
      <c r="CXA47" s="1119"/>
      <c r="CXB47" s="1119"/>
      <c r="CXC47" s="1119"/>
      <c r="CXD47" s="1119"/>
      <c r="CXE47" s="1119"/>
      <c r="CXF47" s="1119"/>
      <c r="CXG47" s="1119"/>
      <c r="CXH47" s="1119"/>
      <c r="CXI47" s="1119"/>
      <c r="CXJ47" s="1119"/>
      <c r="CXK47" s="1119"/>
      <c r="CXL47" s="1119"/>
      <c r="CXM47" s="1119"/>
      <c r="CXN47" s="1119"/>
      <c r="CXO47" s="1119"/>
      <c r="CXP47" s="1119"/>
      <c r="CXQ47" s="1119"/>
      <c r="CXR47" s="1119"/>
      <c r="CXS47" s="1119"/>
      <c r="CXT47" s="1119"/>
      <c r="CXU47" s="1119"/>
      <c r="CXV47" s="1119"/>
      <c r="CXW47" s="1119"/>
      <c r="CXX47" s="1119"/>
      <c r="CXY47" s="1119"/>
      <c r="CXZ47" s="1119"/>
      <c r="CYA47" s="1119"/>
      <c r="CYB47" s="1119"/>
      <c r="CYC47" s="1119"/>
      <c r="CYD47" s="1119"/>
      <c r="CYE47" s="1119"/>
      <c r="CYF47" s="1119"/>
      <c r="CYG47" s="1119"/>
      <c r="CYH47" s="1119"/>
      <c r="CYI47" s="1119"/>
      <c r="CYJ47" s="1119"/>
      <c r="CYK47" s="1119"/>
      <c r="CYL47" s="1119"/>
      <c r="CYM47" s="1119"/>
      <c r="CYN47" s="1119"/>
      <c r="CYO47" s="1119"/>
      <c r="CYP47" s="1119"/>
      <c r="CYQ47" s="1119"/>
      <c r="CYR47" s="1119"/>
      <c r="CYS47" s="1119"/>
      <c r="CYT47" s="1119"/>
      <c r="CYU47" s="1119"/>
      <c r="CYV47" s="1119"/>
      <c r="CYW47" s="1119"/>
      <c r="CYX47" s="1119"/>
      <c r="CYY47" s="1119"/>
      <c r="CYZ47" s="1119"/>
      <c r="CZA47" s="1119"/>
      <c r="CZB47" s="1119"/>
      <c r="CZC47" s="1119"/>
      <c r="CZD47" s="1119"/>
      <c r="CZE47" s="1119"/>
      <c r="CZF47" s="1119"/>
      <c r="CZG47" s="1119"/>
      <c r="CZH47" s="1119"/>
      <c r="CZI47" s="1119"/>
      <c r="CZJ47" s="1119"/>
      <c r="CZK47" s="1119"/>
      <c r="CZL47" s="1119"/>
      <c r="CZM47" s="1119"/>
      <c r="CZN47" s="1119"/>
      <c r="CZO47" s="1119"/>
      <c r="CZP47" s="1119"/>
      <c r="CZQ47" s="1119"/>
      <c r="CZR47" s="1119"/>
      <c r="CZS47" s="1119"/>
      <c r="CZT47" s="1119"/>
      <c r="CZU47" s="1119"/>
      <c r="CZV47" s="1119"/>
      <c r="CZW47" s="1119"/>
      <c r="CZX47" s="1119"/>
      <c r="CZY47" s="1119"/>
      <c r="CZZ47" s="1119"/>
      <c r="DAA47" s="1119"/>
      <c r="DAB47" s="1119"/>
      <c r="DAC47" s="1119"/>
      <c r="DAD47" s="1119"/>
      <c r="DAE47" s="1119"/>
      <c r="DAF47" s="1119"/>
      <c r="DAG47" s="1119"/>
      <c r="DAH47" s="1119"/>
      <c r="DAI47" s="1119"/>
      <c r="DAJ47" s="1119"/>
      <c r="DAK47" s="1119"/>
      <c r="DAL47" s="1119"/>
      <c r="DAM47" s="1119"/>
      <c r="DAN47" s="1119"/>
      <c r="DAO47" s="1119"/>
      <c r="DAP47" s="1119"/>
      <c r="DAQ47" s="1119"/>
      <c r="DAR47" s="1119"/>
      <c r="DAS47" s="1119"/>
      <c r="DAT47" s="1119"/>
      <c r="DAU47" s="1119"/>
      <c r="DAV47" s="1119"/>
      <c r="DAW47" s="1119"/>
      <c r="DAX47" s="1119"/>
      <c r="DAY47" s="1119"/>
      <c r="DAZ47" s="1119"/>
      <c r="DBA47" s="1119"/>
      <c r="DBB47" s="1119"/>
      <c r="DBC47" s="1119"/>
      <c r="DBD47" s="1119"/>
      <c r="DBE47" s="1119"/>
      <c r="DBF47" s="1119"/>
      <c r="DBG47" s="1119"/>
      <c r="DBH47" s="1119"/>
      <c r="DBI47" s="1119"/>
      <c r="DBJ47" s="1119"/>
      <c r="DBK47" s="1119"/>
      <c r="DBL47" s="1119"/>
      <c r="DBM47" s="1119"/>
      <c r="DBN47" s="1119"/>
      <c r="DBO47" s="1119"/>
      <c r="DBP47" s="1119"/>
      <c r="DBQ47" s="1119"/>
      <c r="DBR47" s="1119"/>
      <c r="DBS47" s="1119"/>
      <c r="DBT47" s="1119"/>
      <c r="DBU47" s="1119"/>
      <c r="DBV47" s="1119"/>
      <c r="DBW47" s="1119"/>
      <c r="DBX47" s="1119"/>
      <c r="DBY47" s="1119"/>
      <c r="DBZ47" s="1119"/>
      <c r="DCA47" s="1119"/>
      <c r="DCB47" s="1119"/>
      <c r="DCC47" s="1119"/>
      <c r="DCD47" s="1119"/>
      <c r="DCE47" s="1119"/>
      <c r="DCF47" s="1119"/>
      <c r="DCG47" s="1119"/>
      <c r="DCH47" s="1119"/>
      <c r="DCI47" s="1119"/>
      <c r="DCJ47" s="1119"/>
      <c r="DCK47" s="1119"/>
      <c r="DCL47" s="1119"/>
      <c r="DCM47" s="1119"/>
      <c r="DCN47" s="1119"/>
      <c r="DCO47" s="1119"/>
      <c r="DCP47" s="1119"/>
      <c r="DCQ47" s="1119"/>
      <c r="DCR47" s="1119"/>
      <c r="DCS47" s="1119"/>
      <c r="DCT47" s="1119"/>
      <c r="DCU47" s="1119"/>
      <c r="DCV47" s="1119"/>
      <c r="DCW47" s="1119"/>
      <c r="DCX47" s="1119"/>
      <c r="DCY47" s="1119"/>
      <c r="DCZ47" s="1119"/>
      <c r="DDA47" s="1119"/>
      <c r="DDB47" s="1119"/>
      <c r="DDC47" s="1119"/>
      <c r="DDD47" s="1119"/>
      <c r="DDE47" s="1119"/>
      <c r="DDF47" s="1119"/>
      <c r="DDG47" s="1119"/>
      <c r="DDH47" s="1119"/>
      <c r="DDI47" s="1119"/>
      <c r="DDJ47" s="1119"/>
      <c r="DDK47" s="1119"/>
      <c r="DDL47" s="1119"/>
      <c r="DDM47" s="1119"/>
      <c r="DDN47" s="1119"/>
      <c r="DDO47" s="1119"/>
      <c r="DDP47" s="1119"/>
      <c r="DDQ47" s="1119"/>
      <c r="DDR47" s="1119"/>
      <c r="DDS47" s="1119"/>
      <c r="DDT47" s="1119"/>
      <c r="DDU47" s="1119"/>
      <c r="DDV47" s="1119"/>
      <c r="DDW47" s="1119"/>
      <c r="DDX47" s="1119"/>
      <c r="DDY47" s="1119"/>
      <c r="DDZ47" s="1119"/>
      <c r="DEA47" s="1119"/>
      <c r="DEB47" s="1119"/>
      <c r="DEC47" s="1119"/>
      <c r="DED47" s="1119"/>
      <c r="DEE47" s="1119"/>
      <c r="DEF47" s="1119"/>
      <c r="DEG47" s="1119"/>
      <c r="DEH47" s="1119"/>
      <c r="DEI47" s="1119"/>
      <c r="DEJ47" s="1119"/>
      <c r="DEK47" s="1119"/>
      <c r="DEL47" s="1119"/>
      <c r="DEM47" s="1119"/>
      <c r="DEN47" s="1119"/>
      <c r="DEO47" s="1119"/>
      <c r="DEP47" s="1119"/>
      <c r="DEQ47" s="1119"/>
      <c r="DER47" s="1119"/>
      <c r="DES47" s="1119"/>
      <c r="DET47" s="1119"/>
      <c r="DEU47" s="1119"/>
      <c r="DEV47" s="1119"/>
      <c r="DEW47" s="1119"/>
      <c r="DEX47" s="1119"/>
      <c r="DEY47" s="1119"/>
      <c r="DEZ47" s="1119"/>
      <c r="DFA47" s="1119"/>
      <c r="DFB47" s="1119"/>
      <c r="DFC47" s="1119"/>
      <c r="DFD47" s="1119"/>
      <c r="DFE47" s="1119"/>
      <c r="DFF47" s="1119"/>
      <c r="DFG47" s="1119"/>
      <c r="DFH47" s="1119"/>
      <c r="DFI47" s="1119"/>
      <c r="DFJ47" s="1119"/>
      <c r="DFK47" s="1119"/>
      <c r="DFL47" s="1119"/>
      <c r="DFM47" s="1119"/>
      <c r="DFN47" s="1119"/>
      <c r="DFO47" s="1119"/>
      <c r="DFP47" s="1119"/>
      <c r="DFQ47" s="1119"/>
      <c r="DFR47" s="1119"/>
      <c r="DFS47" s="1119"/>
      <c r="DFT47" s="1119"/>
      <c r="DFU47" s="1119"/>
      <c r="DFV47" s="1119"/>
      <c r="DFW47" s="1119"/>
      <c r="DFX47" s="1119"/>
      <c r="DFY47" s="1119"/>
      <c r="DFZ47" s="1119"/>
      <c r="DGA47" s="1119"/>
      <c r="DGB47" s="1119"/>
      <c r="DGC47" s="1119"/>
      <c r="DGD47" s="1119"/>
      <c r="DGE47" s="1119"/>
      <c r="DGF47" s="1119"/>
      <c r="DGG47" s="1119"/>
      <c r="DGH47" s="1119"/>
      <c r="DGI47" s="1119"/>
      <c r="DGJ47" s="1119"/>
      <c r="DGK47" s="1119"/>
      <c r="DGL47" s="1119"/>
      <c r="DGM47" s="1119"/>
      <c r="DGN47" s="1119"/>
      <c r="DGO47" s="1119"/>
      <c r="DGP47" s="1119"/>
      <c r="DGQ47" s="1119"/>
      <c r="DGR47" s="1119"/>
      <c r="DGS47" s="1119"/>
      <c r="DGT47" s="1119"/>
      <c r="DGU47" s="1119"/>
      <c r="DGV47" s="1119"/>
      <c r="DGW47" s="1119"/>
      <c r="DGX47" s="1119"/>
      <c r="DGY47" s="1119"/>
      <c r="DGZ47" s="1119"/>
      <c r="DHA47" s="1119"/>
      <c r="DHB47" s="1119"/>
      <c r="DHC47" s="1119"/>
      <c r="DHD47" s="1119"/>
      <c r="DHE47" s="1119"/>
      <c r="DHF47" s="1119"/>
      <c r="DHG47" s="1119"/>
      <c r="DHH47" s="1119"/>
      <c r="DHI47" s="1119"/>
      <c r="DHJ47" s="1119"/>
      <c r="DHK47" s="1119"/>
      <c r="DHL47" s="1119"/>
      <c r="DHM47" s="1119"/>
      <c r="DHN47" s="1119"/>
      <c r="DHO47" s="1119"/>
      <c r="DHP47" s="1119"/>
      <c r="DHQ47" s="1119"/>
      <c r="DHR47" s="1119"/>
      <c r="DHS47" s="1119"/>
      <c r="DHT47" s="1119"/>
      <c r="DHU47" s="1119"/>
      <c r="DHV47" s="1119"/>
      <c r="DHW47" s="1119"/>
      <c r="DHX47" s="1119"/>
      <c r="DHY47" s="1119"/>
      <c r="DHZ47" s="1119"/>
      <c r="DIA47" s="1119"/>
      <c r="DIB47" s="1119"/>
      <c r="DIC47" s="1119"/>
      <c r="DID47" s="1119"/>
      <c r="DIE47" s="1119"/>
      <c r="DIF47" s="1119"/>
      <c r="DIG47" s="1119"/>
      <c r="DIH47" s="1119"/>
      <c r="DII47" s="1119"/>
      <c r="DIJ47" s="1119"/>
      <c r="DIK47" s="1119"/>
      <c r="DIL47" s="1119"/>
      <c r="DIM47" s="1119"/>
      <c r="DIN47" s="1119"/>
      <c r="DIO47" s="1119"/>
      <c r="DIP47" s="1119"/>
      <c r="DIQ47" s="1119"/>
      <c r="DIR47" s="1119"/>
      <c r="DIS47" s="1119"/>
      <c r="DIT47" s="1119"/>
      <c r="DIU47" s="1119"/>
      <c r="DIV47" s="1119"/>
      <c r="DIW47" s="1119"/>
      <c r="DIX47" s="1119"/>
      <c r="DIY47" s="1119"/>
      <c r="DIZ47" s="1119"/>
      <c r="DJA47" s="1119"/>
      <c r="DJB47" s="1119"/>
      <c r="DJC47" s="1119"/>
      <c r="DJD47" s="1119"/>
      <c r="DJE47" s="1119"/>
      <c r="DJF47" s="1119"/>
      <c r="DJG47" s="1119"/>
      <c r="DJH47" s="1119"/>
      <c r="DJI47" s="1119"/>
      <c r="DJJ47" s="1119"/>
      <c r="DJK47" s="1119"/>
      <c r="DJL47" s="1119"/>
      <c r="DJM47" s="1119"/>
      <c r="DJN47" s="1119"/>
      <c r="DJO47" s="1119"/>
      <c r="DJP47" s="1119"/>
      <c r="DJQ47" s="1119"/>
      <c r="DJR47" s="1119"/>
      <c r="DJS47" s="1119"/>
      <c r="DJT47" s="1119"/>
      <c r="DJU47" s="1119"/>
      <c r="DJV47" s="1119"/>
      <c r="DJW47" s="1119"/>
      <c r="DJX47" s="1119"/>
      <c r="DJY47" s="1119"/>
      <c r="DJZ47" s="1119"/>
      <c r="DKA47" s="1119"/>
      <c r="DKB47" s="1119"/>
      <c r="DKC47" s="1119"/>
      <c r="DKD47" s="1119"/>
      <c r="DKE47" s="1119"/>
      <c r="DKF47" s="1119"/>
      <c r="DKG47" s="1119"/>
      <c r="DKH47" s="1119"/>
      <c r="DKI47" s="1119"/>
      <c r="DKJ47" s="1119"/>
      <c r="DKK47" s="1119"/>
      <c r="DKL47" s="1119"/>
      <c r="DKM47" s="1119"/>
      <c r="DKN47" s="1119"/>
      <c r="DKO47" s="1119"/>
      <c r="DKP47" s="1119"/>
      <c r="DKQ47" s="1119"/>
      <c r="DKR47" s="1119"/>
      <c r="DKS47" s="1119"/>
      <c r="DKT47" s="1119"/>
      <c r="DKU47" s="1119"/>
      <c r="DKV47" s="1119"/>
      <c r="DKW47" s="1119"/>
      <c r="DKX47" s="1119"/>
      <c r="DKY47" s="1119"/>
      <c r="DKZ47" s="1119"/>
      <c r="DLA47" s="1119"/>
      <c r="DLB47" s="1119"/>
      <c r="DLC47" s="1119"/>
      <c r="DLD47" s="1119"/>
      <c r="DLE47" s="1119"/>
      <c r="DLF47" s="1119"/>
      <c r="DLG47" s="1119"/>
      <c r="DLH47" s="1119"/>
      <c r="DLI47" s="1119"/>
      <c r="DLJ47" s="1119"/>
      <c r="DLK47" s="1119"/>
      <c r="DLL47" s="1119"/>
      <c r="DLM47" s="1119"/>
      <c r="DLN47" s="1119"/>
      <c r="DLO47" s="1119"/>
      <c r="DLP47" s="1119"/>
      <c r="DLQ47" s="1119"/>
      <c r="DLR47" s="1119"/>
      <c r="DLS47" s="1119"/>
      <c r="DLT47" s="1119"/>
      <c r="DLU47" s="1119"/>
      <c r="DLV47" s="1119"/>
      <c r="DLW47" s="1119"/>
      <c r="DLX47" s="1119"/>
      <c r="DLY47" s="1119"/>
      <c r="DLZ47" s="1119"/>
      <c r="DMA47" s="1119"/>
      <c r="DMB47" s="1119"/>
      <c r="DMC47" s="1119"/>
      <c r="DMD47" s="1119"/>
      <c r="DME47" s="1119"/>
      <c r="DMF47" s="1119"/>
      <c r="DMG47" s="1119"/>
      <c r="DMH47" s="1119"/>
      <c r="DMI47" s="1119"/>
      <c r="DMJ47" s="1119"/>
      <c r="DMK47" s="1119"/>
      <c r="DML47" s="1119"/>
      <c r="DMM47" s="1119"/>
      <c r="DMN47" s="1119"/>
      <c r="DMO47" s="1119"/>
      <c r="DMP47" s="1119"/>
      <c r="DMQ47" s="1119"/>
      <c r="DMR47" s="1119"/>
      <c r="DMS47" s="1119"/>
      <c r="DMT47" s="1119"/>
      <c r="DMU47" s="1119"/>
      <c r="DMV47" s="1119"/>
      <c r="DMW47" s="1119"/>
      <c r="DMX47" s="1119"/>
      <c r="DMY47" s="1119"/>
      <c r="DMZ47" s="1119"/>
      <c r="DNA47" s="1119"/>
      <c r="DNB47" s="1119"/>
      <c r="DNC47" s="1119"/>
      <c r="DND47" s="1119"/>
      <c r="DNE47" s="1119"/>
      <c r="DNF47" s="1119"/>
      <c r="DNG47" s="1119"/>
      <c r="DNH47" s="1119"/>
      <c r="DNI47" s="1119"/>
      <c r="DNJ47" s="1119"/>
      <c r="DNK47" s="1119"/>
      <c r="DNL47" s="1119"/>
      <c r="DNM47" s="1119"/>
      <c r="DNN47" s="1119"/>
      <c r="DNO47" s="1119"/>
      <c r="DNP47" s="1119"/>
      <c r="DNQ47" s="1119"/>
      <c r="DNR47" s="1119"/>
      <c r="DNS47" s="1119"/>
      <c r="DNT47" s="1119"/>
      <c r="DNU47" s="1119"/>
      <c r="DNV47" s="1119"/>
      <c r="DNW47" s="1119"/>
      <c r="DNX47" s="1119"/>
      <c r="DNY47" s="1119"/>
      <c r="DNZ47" s="1119"/>
      <c r="DOA47" s="1119"/>
      <c r="DOB47" s="1119"/>
      <c r="DOC47" s="1119"/>
      <c r="DOD47" s="1119"/>
      <c r="DOE47" s="1119"/>
      <c r="DOF47" s="1119"/>
      <c r="DOG47" s="1119"/>
      <c r="DOH47" s="1119"/>
      <c r="DOI47" s="1119"/>
      <c r="DOJ47" s="1119"/>
      <c r="DOK47" s="1119"/>
      <c r="DOL47" s="1119"/>
      <c r="DOM47" s="1119"/>
      <c r="DON47" s="1119"/>
      <c r="DOO47" s="1119"/>
      <c r="DOP47" s="1119"/>
      <c r="DOQ47" s="1119"/>
      <c r="DOR47" s="1119"/>
      <c r="DOS47" s="1119"/>
      <c r="DOT47" s="1119"/>
      <c r="DOU47" s="1119"/>
      <c r="DOV47" s="1119"/>
      <c r="DOW47" s="1119"/>
      <c r="DOX47" s="1119"/>
      <c r="DOY47" s="1119"/>
      <c r="DOZ47" s="1119"/>
      <c r="DPA47" s="1119"/>
      <c r="DPB47" s="1119"/>
      <c r="DPC47" s="1119"/>
      <c r="DPD47" s="1119"/>
      <c r="DPE47" s="1119"/>
      <c r="DPF47" s="1119"/>
      <c r="DPG47" s="1119"/>
      <c r="DPH47" s="1119"/>
      <c r="DPI47" s="1119"/>
      <c r="DPJ47" s="1119"/>
      <c r="DPK47" s="1119"/>
      <c r="DPL47" s="1119"/>
      <c r="DPM47" s="1119"/>
      <c r="DPN47" s="1119"/>
      <c r="DPO47" s="1119"/>
      <c r="DPP47" s="1119"/>
      <c r="DPQ47" s="1119"/>
      <c r="DPR47" s="1119"/>
      <c r="DPS47" s="1119"/>
      <c r="DPT47" s="1119"/>
      <c r="DPU47" s="1119"/>
      <c r="DPV47" s="1119"/>
      <c r="DPW47" s="1119"/>
      <c r="DPX47" s="1119"/>
      <c r="DPY47" s="1119"/>
      <c r="DPZ47" s="1119"/>
      <c r="DQA47" s="1119"/>
      <c r="DQB47" s="1119"/>
      <c r="DQC47" s="1119"/>
      <c r="DQD47" s="1119"/>
      <c r="DQE47" s="1119"/>
      <c r="DQF47" s="1119"/>
      <c r="DQG47" s="1119"/>
      <c r="DQH47" s="1119"/>
      <c r="DQI47" s="1119"/>
      <c r="DQJ47" s="1119"/>
      <c r="DQK47" s="1119"/>
      <c r="DQL47" s="1119"/>
      <c r="DQM47" s="1119"/>
      <c r="DQN47" s="1119"/>
      <c r="DQO47" s="1119"/>
      <c r="DQP47" s="1119"/>
      <c r="DQQ47" s="1119"/>
      <c r="DQR47" s="1119"/>
      <c r="DQS47" s="1119"/>
      <c r="DQT47" s="1119"/>
      <c r="DQU47" s="1119"/>
      <c r="DQV47" s="1119"/>
      <c r="DQW47" s="1119"/>
      <c r="DQX47" s="1119"/>
      <c r="DQY47" s="1119"/>
      <c r="DQZ47" s="1119"/>
      <c r="DRA47" s="1119"/>
      <c r="DRB47" s="1119"/>
      <c r="DRC47" s="1119"/>
      <c r="DRD47" s="1119"/>
      <c r="DRE47" s="1119"/>
      <c r="DRF47" s="1119"/>
      <c r="DRG47" s="1119"/>
      <c r="DRH47" s="1119"/>
      <c r="DRI47" s="1119"/>
      <c r="DRJ47" s="1119"/>
      <c r="DRK47" s="1119"/>
      <c r="DRL47" s="1119"/>
      <c r="DRM47" s="1119"/>
      <c r="DRN47" s="1119"/>
      <c r="DRO47" s="1119"/>
      <c r="DRP47" s="1119"/>
      <c r="DRQ47" s="1119"/>
      <c r="DRR47" s="1119"/>
      <c r="DRS47" s="1119"/>
      <c r="DRT47" s="1119"/>
      <c r="DRU47" s="1119"/>
      <c r="DRV47" s="1119"/>
      <c r="DRW47" s="1119"/>
      <c r="DRX47" s="1119"/>
      <c r="DRY47" s="1119"/>
      <c r="DRZ47" s="1119"/>
      <c r="DSA47" s="1119"/>
      <c r="DSB47" s="1119"/>
      <c r="DSC47" s="1119"/>
      <c r="DSD47" s="1119"/>
      <c r="DSE47" s="1119"/>
      <c r="DSF47" s="1119"/>
      <c r="DSG47" s="1119"/>
      <c r="DSH47" s="1119"/>
      <c r="DSI47" s="1119"/>
      <c r="DSJ47" s="1119"/>
      <c r="DSK47" s="1119"/>
      <c r="DSL47" s="1119"/>
      <c r="DSM47" s="1119"/>
      <c r="DSN47" s="1119"/>
      <c r="DSO47" s="1119"/>
      <c r="DSP47" s="1119"/>
      <c r="DSQ47" s="1119"/>
      <c r="DSR47" s="1119"/>
      <c r="DSS47" s="1119"/>
      <c r="DST47" s="1119"/>
      <c r="DSU47" s="1119"/>
      <c r="DSV47" s="1119"/>
      <c r="DSW47" s="1119"/>
      <c r="DSX47" s="1119"/>
      <c r="DSY47" s="1119"/>
      <c r="DSZ47" s="1119"/>
      <c r="DTA47" s="1119"/>
      <c r="DTB47" s="1119"/>
      <c r="DTC47" s="1119"/>
      <c r="DTD47" s="1119"/>
      <c r="DTE47" s="1119"/>
      <c r="DTF47" s="1119"/>
      <c r="DTG47" s="1119"/>
      <c r="DTH47" s="1119"/>
      <c r="DTI47" s="1119"/>
      <c r="DTJ47" s="1119"/>
      <c r="DTK47" s="1119"/>
      <c r="DTL47" s="1119"/>
      <c r="DTM47" s="1119"/>
      <c r="DTN47" s="1119"/>
      <c r="DTO47" s="1119"/>
      <c r="DTP47" s="1119"/>
      <c r="DTQ47" s="1119"/>
      <c r="DTR47" s="1119"/>
      <c r="DTS47" s="1119"/>
      <c r="DTT47" s="1119"/>
      <c r="DTU47" s="1119"/>
      <c r="DTV47" s="1119"/>
      <c r="DTW47" s="1119"/>
      <c r="DTX47" s="1119"/>
      <c r="DTY47" s="1119"/>
      <c r="DTZ47" s="1119"/>
      <c r="DUA47" s="1119"/>
      <c r="DUB47" s="1119"/>
      <c r="DUC47" s="1119"/>
      <c r="DUD47" s="1119"/>
      <c r="DUE47" s="1119"/>
      <c r="DUF47" s="1119"/>
      <c r="DUG47" s="1119"/>
      <c r="DUH47" s="1119"/>
      <c r="DUI47" s="1119"/>
      <c r="DUJ47" s="1119"/>
      <c r="DUK47" s="1119"/>
      <c r="DUL47" s="1119"/>
      <c r="DUM47" s="1119"/>
      <c r="DUN47" s="1119"/>
      <c r="DUO47" s="1119"/>
      <c r="DUP47" s="1119"/>
      <c r="DUQ47" s="1119"/>
      <c r="DUR47" s="1119"/>
      <c r="DUS47" s="1119"/>
      <c r="DUT47" s="1119"/>
      <c r="DUU47" s="1119"/>
      <c r="DUV47" s="1119"/>
      <c r="DUW47" s="1119"/>
      <c r="DUX47" s="1119"/>
      <c r="DUY47" s="1119"/>
      <c r="DUZ47" s="1119"/>
      <c r="DVA47" s="1119"/>
      <c r="DVB47" s="1119"/>
      <c r="DVC47" s="1119"/>
      <c r="DVD47" s="1119"/>
      <c r="DVE47" s="1119"/>
      <c r="DVF47" s="1119"/>
      <c r="DVG47" s="1119"/>
      <c r="DVH47" s="1119"/>
      <c r="DVI47" s="1119"/>
      <c r="DVJ47" s="1119"/>
      <c r="DVK47" s="1119"/>
      <c r="DVL47" s="1119"/>
      <c r="DVM47" s="1119"/>
      <c r="DVN47" s="1119"/>
      <c r="DVO47" s="1119"/>
      <c r="DVP47" s="1119"/>
      <c r="DVQ47" s="1119"/>
      <c r="DVR47" s="1119"/>
      <c r="DVS47" s="1119"/>
      <c r="DVT47" s="1119"/>
      <c r="DVU47" s="1119"/>
      <c r="DVV47" s="1119"/>
      <c r="DVW47" s="1119"/>
      <c r="DVX47" s="1119"/>
      <c r="DVY47" s="1119"/>
      <c r="DVZ47" s="1119"/>
      <c r="DWA47" s="1119"/>
      <c r="DWB47" s="1119"/>
      <c r="DWC47" s="1119"/>
      <c r="DWD47" s="1119"/>
      <c r="DWE47" s="1119"/>
      <c r="DWF47" s="1119"/>
      <c r="DWG47" s="1119"/>
      <c r="DWH47" s="1119"/>
      <c r="DWI47" s="1119"/>
      <c r="DWJ47" s="1119"/>
      <c r="DWK47" s="1119"/>
      <c r="DWL47" s="1119"/>
      <c r="DWM47" s="1119"/>
      <c r="DWN47" s="1119"/>
      <c r="DWO47" s="1119"/>
      <c r="DWP47" s="1119"/>
      <c r="DWQ47" s="1119"/>
      <c r="DWR47" s="1119"/>
      <c r="DWS47" s="1119"/>
      <c r="DWT47" s="1119"/>
      <c r="DWU47" s="1119"/>
      <c r="DWV47" s="1119"/>
      <c r="DWW47" s="1119"/>
      <c r="DWX47" s="1119"/>
      <c r="DWY47" s="1119"/>
      <c r="DWZ47" s="1119"/>
      <c r="DXA47" s="1119"/>
      <c r="DXB47" s="1119"/>
      <c r="DXC47" s="1119"/>
      <c r="DXD47" s="1119"/>
      <c r="DXE47" s="1119"/>
      <c r="DXF47" s="1119"/>
      <c r="DXG47" s="1119"/>
      <c r="DXH47" s="1119"/>
      <c r="DXI47" s="1119"/>
      <c r="DXJ47" s="1119"/>
      <c r="DXK47" s="1119"/>
      <c r="DXL47" s="1119"/>
      <c r="DXM47" s="1119"/>
      <c r="DXN47" s="1119"/>
      <c r="DXO47" s="1119"/>
      <c r="DXP47" s="1119"/>
      <c r="DXQ47" s="1119"/>
      <c r="DXR47" s="1119"/>
      <c r="DXS47" s="1119"/>
      <c r="DXT47" s="1119"/>
      <c r="DXU47" s="1119"/>
      <c r="DXV47" s="1119"/>
      <c r="DXW47" s="1119"/>
      <c r="DXX47" s="1119"/>
      <c r="DXY47" s="1119"/>
      <c r="DXZ47" s="1119"/>
      <c r="DYA47" s="1119"/>
      <c r="DYB47" s="1119"/>
      <c r="DYC47" s="1119"/>
      <c r="DYD47" s="1119"/>
      <c r="DYE47" s="1119"/>
      <c r="DYF47" s="1119"/>
      <c r="DYG47" s="1119"/>
      <c r="DYH47" s="1119"/>
      <c r="DYI47" s="1119"/>
      <c r="DYJ47" s="1119"/>
      <c r="DYK47" s="1119"/>
      <c r="DYL47" s="1119"/>
      <c r="DYM47" s="1119"/>
      <c r="DYN47" s="1119"/>
      <c r="DYO47" s="1119"/>
      <c r="DYP47" s="1119"/>
      <c r="DYQ47" s="1119"/>
      <c r="DYR47" s="1119"/>
      <c r="DYS47" s="1119"/>
      <c r="DYT47" s="1119"/>
      <c r="DYU47" s="1119"/>
      <c r="DYV47" s="1119"/>
      <c r="DYW47" s="1119"/>
      <c r="DYX47" s="1119"/>
      <c r="DYY47" s="1119"/>
      <c r="DYZ47" s="1119"/>
      <c r="DZA47" s="1119"/>
      <c r="DZB47" s="1119"/>
      <c r="DZC47" s="1119"/>
      <c r="DZD47" s="1119"/>
      <c r="DZE47" s="1119"/>
      <c r="DZF47" s="1119"/>
      <c r="DZG47" s="1119"/>
      <c r="DZH47" s="1119"/>
      <c r="DZI47" s="1119"/>
      <c r="DZJ47" s="1119"/>
      <c r="DZK47" s="1119"/>
      <c r="DZL47" s="1119"/>
      <c r="DZM47" s="1119"/>
      <c r="DZN47" s="1119"/>
      <c r="DZO47" s="1119"/>
      <c r="DZP47" s="1119"/>
      <c r="DZQ47" s="1119"/>
      <c r="DZR47" s="1119"/>
      <c r="DZS47" s="1119"/>
      <c r="DZT47" s="1119"/>
      <c r="DZU47" s="1119"/>
      <c r="DZV47" s="1119"/>
      <c r="DZW47" s="1119"/>
      <c r="DZX47" s="1119"/>
      <c r="DZY47" s="1119"/>
      <c r="DZZ47" s="1119"/>
      <c r="EAA47" s="1119"/>
      <c r="EAB47" s="1119"/>
      <c r="EAC47" s="1119"/>
      <c r="EAD47" s="1119"/>
      <c r="EAE47" s="1119"/>
      <c r="EAF47" s="1119"/>
      <c r="EAG47" s="1119"/>
      <c r="EAH47" s="1119"/>
      <c r="EAI47" s="1119"/>
      <c r="EAJ47" s="1119"/>
      <c r="EAK47" s="1119"/>
      <c r="EAL47" s="1119"/>
      <c r="EAM47" s="1119"/>
      <c r="EAN47" s="1119"/>
      <c r="EAO47" s="1119"/>
      <c r="EAP47" s="1119"/>
      <c r="EAQ47" s="1119"/>
      <c r="EAR47" s="1119"/>
      <c r="EAS47" s="1119"/>
      <c r="EAT47" s="1119"/>
      <c r="EAU47" s="1119"/>
      <c r="EAV47" s="1119"/>
      <c r="EAW47" s="1119"/>
      <c r="EAX47" s="1119"/>
      <c r="EAY47" s="1119"/>
      <c r="EAZ47" s="1119"/>
      <c r="EBA47" s="1119"/>
      <c r="EBB47" s="1119"/>
      <c r="EBC47" s="1119"/>
      <c r="EBD47" s="1119"/>
      <c r="EBE47" s="1119"/>
      <c r="EBF47" s="1119"/>
      <c r="EBG47" s="1119"/>
      <c r="EBH47" s="1119"/>
      <c r="EBI47" s="1119"/>
      <c r="EBJ47" s="1119"/>
      <c r="EBK47" s="1119"/>
      <c r="EBL47" s="1119"/>
      <c r="EBM47" s="1119"/>
      <c r="EBN47" s="1119"/>
      <c r="EBO47" s="1119"/>
      <c r="EBP47" s="1119"/>
      <c r="EBQ47" s="1119"/>
      <c r="EBR47" s="1119"/>
      <c r="EBS47" s="1119"/>
      <c r="EBT47" s="1119"/>
      <c r="EBU47" s="1119"/>
      <c r="EBV47" s="1119"/>
      <c r="EBW47" s="1119"/>
      <c r="EBX47" s="1119"/>
      <c r="EBY47" s="1119"/>
      <c r="EBZ47" s="1119"/>
      <c r="ECA47" s="1119"/>
      <c r="ECB47" s="1119"/>
      <c r="ECC47" s="1119"/>
      <c r="ECD47" s="1119"/>
      <c r="ECE47" s="1119"/>
      <c r="ECF47" s="1119"/>
      <c r="ECG47" s="1119"/>
      <c r="ECH47" s="1119"/>
      <c r="ECI47" s="1119"/>
      <c r="ECJ47" s="1119"/>
      <c r="ECK47" s="1119"/>
      <c r="ECL47" s="1119"/>
      <c r="ECM47" s="1119"/>
      <c r="ECN47" s="1119"/>
      <c r="ECO47" s="1119"/>
      <c r="ECP47" s="1119"/>
      <c r="ECQ47" s="1119"/>
      <c r="ECR47" s="1119"/>
      <c r="ECS47" s="1119"/>
      <c r="ECT47" s="1119"/>
      <c r="ECU47" s="1119"/>
      <c r="ECV47" s="1119"/>
      <c r="ECW47" s="1119"/>
      <c r="ECX47" s="1119"/>
      <c r="ECY47" s="1119"/>
      <c r="ECZ47" s="1119"/>
      <c r="EDA47" s="1119"/>
      <c r="EDB47" s="1119"/>
      <c r="EDC47" s="1119"/>
      <c r="EDD47" s="1119"/>
      <c r="EDE47" s="1119"/>
      <c r="EDF47" s="1119"/>
      <c r="EDG47" s="1119"/>
      <c r="EDH47" s="1119"/>
      <c r="EDI47" s="1119"/>
      <c r="EDJ47" s="1119"/>
      <c r="EDK47" s="1119"/>
      <c r="EDL47" s="1119"/>
      <c r="EDM47" s="1119"/>
      <c r="EDN47" s="1119"/>
      <c r="EDO47" s="1119"/>
      <c r="EDP47" s="1119"/>
      <c r="EDQ47" s="1119"/>
      <c r="EDR47" s="1119"/>
      <c r="EDS47" s="1119"/>
      <c r="EDT47" s="1119"/>
      <c r="EDU47" s="1119"/>
      <c r="EDV47" s="1119"/>
      <c r="EDW47" s="1119"/>
      <c r="EDX47" s="1119"/>
      <c r="EDY47" s="1119"/>
      <c r="EDZ47" s="1119"/>
      <c r="EEA47" s="1119"/>
      <c r="EEB47" s="1119"/>
      <c r="EEC47" s="1119"/>
      <c r="EED47" s="1119"/>
      <c r="EEE47" s="1119"/>
      <c r="EEF47" s="1119"/>
      <c r="EEG47" s="1119"/>
      <c r="EEH47" s="1119"/>
      <c r="EEI47" s="1119"/>
      <c r="EEJ47" s="1119"/>
      <c r="EEK47" s="1119"/>
      <c r="EEL47" s="1119"/>
      <c r="EEM47" s="1119"/>
      <c r="EEN47" s="1119"/>
      <c r="EEO47" s="1119"/>
      <c r="EEP47" s="1119"/>
      <c r="EEQ47" s="1119"/>
      <c r="EER47" s="1119"/>
      <c r="EES47" s="1119"/>
      <c r="EET47" s="1119"/>
      <c r="EEU47" s="1119"/>
      <c r="EEV47" s="1119"/>
      <c r="EEW47" s="1119"/>
      <c r="EEX47" s="1119"/>
      <c r="EEY47" s="1119"/>
      <c r="EEZ47" s="1119"/>
      <c r="EFA47" s="1119"/>
      <c r="EFB47" s="1119"/>
      <c r="EFC47" s="1119"/>
      <c r="EFD47" s="1119"/>
      <c r="EFE47" s="1119"/>
      <c r="EFF47" s="1119"/>
      <c r="EFG47" s="1119"/>
      <c r="EFH47" s="1119"/>
      <c r="EFI47" s="1119"/>
      <c r="EFJ47" s="1119"/>
      <c r="EFK47" s="1119"/>
      <c r="EFL47" s="1119"/>
      <c r="EFM47" s="1119"/>
      <c r="EFN47" s="1119"/>
      <c r="EFO47" s="1119"/>
      <c r="EFP47" s="1119"/>
      <c r="EFQ47" s="1119"/>
      <c r="EFR47" s="1119"/>
      <c r="EFS47" s="1119"/>
      <c r="EFT47" s="1119"/>
      <c r="EFU47" s="1119"/>
      <c r="EFV47" s="1119"/>
      <c r="EFW47" s="1119"/>
      <c r="EFX47" s="1119"/>
      <c r="EFY47" s="1119"/>
      <c r="EFZ47" s="1119"/>
      <c r="EGA47" s="1119"/>
      <c r="EGB47" s="1119"/>
      <c r="EGC47" s="1119"/>
      <c r="EGD47" s="1119"/>
      <c r="EGE47" s="1119"/>
      <c r="EGF47" s="1119"/>
      <c r="EGG47" s="1119"/>
      <c r="EGH47" s="1119"/>
      <c r="EGI47" s="1119"/>
      <c r="EGJ47" s="1119"/>
      <c r="EGK47" s="1119"/>
      <c r="EGL47" s="1119"/>
      <c r="EGM47" s="1119"/>
      <c r="EGN47" s="1119"/>
      <c r="EGO47" s="1119"/>
      <c r="EGP47" s="1119"/>
      <c r="EGQ47" s="1119"/>
      <c r="EGR47" s="1119"/>
      <c r="EGS47" s="1119"/>
      <c r="EGT47" s="1119"/>
      <c r="EGU47" s="1119"/>
      <c r="EGV47" s="1119"/>
      <c r="EGW47" s="1119"/>
      <c r="EGX47" s="1119"/>
      <c r="EGY47" s="1119"/>
      <c r="EGZ47" s="1119"/>
      <c r="EHA47" s="1119"/>
      <c r="EHB47" s="1119"/>
      <c r="EHC47" s="1119"/>
      <c r="EHD47" s="1119"/>
      <c r="EHE47" s="1119"/>
      <c r="EHF47" s="1119"/>
      <c r="EHG47" s="1119"/>
      <c r="EHH47" s="1119"/>
      <c r="EHI47" s="1119"/>
      <c r="EHJ47" s="1119"/>
      <c r="EHK47" s="1119"/>
      <c r="EHL47" s="1119"/>
      <c r="EHM47" s="1119"/>
      <c r="EHN47" s="1119"/>
      <c r="EHO47" s="1119"/>
      <c r="EHP47" s="1119"/>
      <c r="EHQ47" s="1119"/>
      <c r="EHR47" s="1119"/>
      <c r="EHS47" s="1119"/>
      <c r="EHT47" s="1119"/>
      <c r="EHU47" s="1119"/>
      <c r="EHV47" s="1119"/>
      <c r="EHW47" s="1119"/>
      <c r="EHX47" s="1119"/>
      <c r="EHY47" s="1119"/>
      <c r="EHZ47" s="1119"/>
      <c r="EIA47" s="1119"/>
      <c r="EIB47" s="1119"/>
      <c r="EIC47" s="1119"/>
      <c r="EID47" s="1119"/>
      <c r="EIE47" s="1119"/>
      <c r="EIF47" s="1119"/>
      <c r="EIG47" s="1119"/>
      <c r="EIH47" s="1119"/>
      <c r="EII47" s="1119"/>
      <c r="EIJ47" s="1119"/>
      <c r="EIK47" s="1119"/>
      <c r="EIL47" s="1119"/>
      <c r="EIM47" s="1119"/>
      <c r="EIN47" s="1119"/>
      <c r="EIO47" s="1119"/>
      <c r="EIP47" s="1119"/>
      <c r="EIQ47" s="1119"/>
      <c r="EIR47" s="1119"/>
      <c r="EIS47" s="1119"/>
      <c r="EIT47" s="1119"/>
      <c r="EIU47" s="1119"/>
      <c r="EIV47" s="1119"/>
      <c r="EIW47" s="1119"/>
      <c r="EIX47" s="1119"/>
      <c r="EIY47" s="1119"/>
      <c r="EIZ47" s="1119"/>
      <c r="EJA47" s="1119"/>
      <c r="EJB47" s="1119"/>
      <c r="EJC47" s="1119"/>
      <c r="EJD47" s="1119"/>
      <c r="EJE47" s="1119"/>
      <c r="EJF47" s="1119"/>
      <c r="EJG47" s="1119"/>
      <c r="EJH47" s="1119"/>
      <c r="EJI47" s="1119"/>
      <c r="EJJ47" s="1119"/>
      <c r="EJK47" s="1119"/>
      <c r="EJL47" s="1119"/>
      <c r="EJM47" s="1119"/>
      <c r="EJN47" s="1119"/>
      <c r="EJO47" s="1119"/>
      <c r="EJP47" s="1119"/>
      <c r="EJQ47" s="1119"/>
      <c r="EJR47" s="1119"/>
      <c r="EJS47" s="1119"/>
      <c r="EJT47" s="1119"/>
      <c r="EJU47" s="1119"/>
      <c r="EJV47" s="1119"/>
      <c r="EJW47" s="1119"/>
      <c r="EJX47" s="1119"/>
      <c r="EJY47" s="1119"/>
      <c r="EJZ47" s="1119"/>
      <c r="EKA47" s="1119"/>
      <c r="EKB47" s="1119"/>
      <c r="EKC47" s="1119"/>
      <c r="EKD47" s="1119"/>
      <c r="EKE47" s="1119"/>
      <c r="EKF47" s="1119"/>
      <c r="EKG47" s="1119"/>
      <c r="EKH47" s="1119"/>
      <c r="EKI47" s="1119"/>
      <c r="EKJ47" s="1119"/>
      <c r="EKK47" s="1119"/>
      <c r="EKL47" s="1119"/>
      <c r="EKM47" s="1119"/>
      <c r="EKN47" s="1119"/>
      <c r="EKO47" s="1119"/>
      <c r="EKP47" s="1119"/>
      <c r="EKQ47" s="1119"/>
      <c r="EKR47" s="1119"/>
      <c r="EKS47" s="1119"/>
      <c r="EKT47" s="1119"/>
      <c r="EKU47" s="1119"/>
      <c r="EKV47" s="1119"/>
      <c r="EKW47" s="1119"/>
      <c r="EKX47" s="1119"/>
      <c r="EKY47" s="1119"/>
      <c r="EKZ47" s="1119"/>
      <c r="ELA47" s="1119"/>
      <c r="ELB47" s="1119"/>
      <c r="ELC47" s="1119"/>
      <c r="ELD47" s="1119"/>
      <c r="ELE47" s="1119"/>
      <c r="ELF47" s="1119"/>
      <c r="ELG47" s="1119"/>
      <c r="ELH47" s="1119"/>
      <c r="ELI47" s="1119"/>
      <c r="ELJ47" s="1119"/>
      <c r="ELK47" s="1119"/>
      <c r="ELL47" s="1119"/>
      <c r="ELM47" s="1119"/>
      <c r="ELN47" s="1119"/>
      <c r="ELO47" s="1119"/>
      <c r="ELP47" s="1119"/>
      <c r="ELQ47" s="1119"/>
      <c r="ELR47" s="1119"/>
      <c r="ELS47" s="1119"/>
      <c r="ELT47" s="1119"/>
      <c r="ELU47" s="1119"/>
      <c r="ELV47" s="1119"/>
      <c r="ELW47" s="1119"/>
      <c r="ELX47" s="1119"/>
      <c r="ELY47" s="1119"/>
      <c r="ELZ47" s="1119"/>
      <c r="EMA47" s="1119"/>
      <c r="EMB47" s="1119"/>
      <c r="EMC47" s="1119"/>
      <c r="EMD47" s="1119"/>
      <c r="EME47" s="1119"/>
      <c r="EMF47" s="1119"/>
      <c r="EMG47" s="1119"/>
      <c r="EMH47" s="1119"/>
      <c r="EMI47" s="1119"/>
      <c r="EMJ47" s="1119"/>
      <c r="EMK47" s="1119"/>
      <c r="EML47" s="1119"/>
      <c r="EMM47" s="1119"/>
      <c r="EMN47" s="1119"/>
      <c r="EMO47" s="1119"/>
      <c r="EMP47" s="1119"/>
      <c r="EMQ47" s="1119"/>
      <c r="EMR47" s="1119"/>
      <c r="EMS47" s="1119"/>
      <c r="EMT47" s="1119"/>
      <c r="EMU47" s="1119"/>
      <c r="EMV47" s="1119"/>
      <c r="EMW47" s="1119"/>
      <c r="EMX47" s="1119"/>
      <c r="EMY47" s="1119"/>
      <c r="EMZ47" s="1119"/>
      <c r="ENA47" s="1119"/>
      <c r="ENB47" s="1119"/>
      <c r="ENC47" s="1119"/>
      <c r="END47" s="1119"/>
      <c r="ENE47" s="1119"/>
      <c r="ENF47" s="1119"/>
      <c r="ENG47" s="1119"/>
      <c r="ENH47" s="1119"/>
      <c r="ENI47" s="1119"/>
      <c r="ENJ47" s="1119"/>
      <c r="ENK47" s="1119"/>
      <c r="ENL47" s="1119"/>
      <c r="ENM47" s="1119"/>
      <c r="ENN47" s="1119"/>
      <c r="ENO47" s="1119"/>
      <c r="ENP47" s="1119"/>
      <c r="ENQ47" s="1119"/>
      <c r="ENR47" s="1119"/>
      <c r="ENS47" s="1119"/>
      <c r="ENT47" s="1119"/>
      <c r="ENU47" s="1119"/>
      <c r="ENV47" s="1119"/>
      <c r="ENW47" s="1119"/>
      <c r="ENX47" s="1119"/>
      <c r="ENY47" s="1119"/>
      <c r="ENZ47" s="1119"/>
      <c r="EOA47" s="1119"/>
      <c r="EOB47" s="1119"/>
      <c r="EOC47" s="1119"/>
      <c r="EOD47" s="1119"/>
      <c r="EOE47" s="1119"/>
      <c r="EOF47" s="1119"/>
      <c r="EOG47" s="1119"/>
      <c r="EOH47" s="1119"/>
      <c r="EOI47" s="1119"/>
      <c r="EOJ47" s="1119"/>
      <c r="EOK47" s="1119"/>
      <c r="EOL47" s="1119"/>
      <c r="EOM47" s="1119"/>
      <c r="EON47" s="1119"/>
      <c r="EOO47" s="1119"/>
      <c r="EOP47" s="1119"/>
      <c r="EOQ47" s="1119"/>
      <c r="EOR47" s="1119"/>
      <c r="EOS47" s="1119"/>
      <c r="EOT47" s="1119"/>
      <c r="EOU47" s="1119"/>
      <c r="EOV47" s="1119"/>
      <c r="EOW47" s="1119"/>
      <c r="EOX47" s="1119"/>
      <c r="EOY47" s="1119"/>
      <c r="EOZ47" s="1119"/>
      <c r="EPA47" s="1119"/>
      <c r="EPB47" s="1119"/>
      <c r="EPC47" s="1119"/>
      <c r="EPD47" s="1119"/>
      <c r="EPE47" s="1119"/>
      <c r="EPF47" s="1119"/>
      <c r="EPG47" s="1119"/>
      <c r="EPH47" s="1119"/>
      <c r="EPI47" s="1119"/>
      <c r="EPJ47" s="1119"/>
      <c r="EPK47" s="1119"/>
      <c r="EPL47" s="1119"/>
      <c r="EPM47" s="1119"/>
      <c r="EPN47" s="1119"/>
      <c r="EPO47" s="1119"/>
      <c r="EPP47" s="1119"/>
      <c r="EPQ47" s="1119"/>
      <c r="EPR47" s="1119"/>
      <c r="EPS47" s="1119"/>
      <c r="EPT47" s="1119"/>
      <c r="EPU47" s="1119"/>
      <c r="EPV47" s="1119"/>
      <c r="EPW47" s="1119"/>
      <c r="EPX47" s="1119"/>
      <c r="EPY47" s="1119"/>
      <c r="EPZ47" s="1119"/>
      <c r="EQA47" s="1119"/>
      <c r="EQB47" s="1119"/>
      <c r="EQC47" s="1119"/>
      <c r="EQD47" s="1119"/>
      <c r="EQE47" s="1119"/>
      <c r="EQF47" s="1119"/>
      <c r="EQG47" s="1119"/>
      <c r="EQH47" s="1119"/>
      <c r="EQI47" s="1119"/>
      <c r="EQJ47" s="1119"/>
      <c r="EQK47" s="1119"/>
      <c r="EQL47" s="1119"/>
      <c r="EQM47" s="1119"/>
      <c r="EQN47" s="1119"/>
      <c r="EQO47" s="1119"/>
      <c r="EQP47" s="1119"/>
      <c r="EQQ47" s="1119"/>
      <c r="EQR47" s="1119"/>
      <c r="EQS47" s="1119"/>
      <c r="EQT47" s="1119"/>
      <c r="EQU47" s="1119"/>
      <c r="EQV47" s="1119"/>
      <c r="EQW47" s="1119"/>
      <c r="EQX47" s="1119"/>
      <c r="EQY47" s="1119"/>
      <c r="EQZ47" s="1119"/>
      <c r="ERA47" s="1119"/>
      <c r="ERB47" s="1119"/>
      <c r="ERC47" s="1119"/>
      <c r="ERD47" s="1119"/>
      <c r="ERE47" s="1119"/>
      <c r="ERF47" s="1119"/>
      <c r="ERG47" s="1119"/>
      <c r="ERH47" s="1119"/>
      <c r="ERI47" s="1119"/>
      <c r="ERJ47" s="1119"/>
      <c r="ERK47" s="1119"/>
      <c r="ERL47" s="1119"/>
      <c r="ERM47" s="1119"/>
      <c r="ERN47" s="1119"/>
      <c r="ERO47" s="1119"/>
      <c r="ERP47" s="1119"/>
      <c r="ERQ47" s="1119"/>
      <c r="ERR47" s="1119"/>
      <c r="ERS47" s="1119"/>
      <c r="ERT47" s="1119"/>
      <c r="ERU47" s="1119"/>
      <c r="ERV47" s="1119"/>
      <c r="ERW47" s="1119"/>
      <c r="ERX47" s="1119"/>
      <c r="ERY47" s="1119"/>
      <c r="ERZ47" s="1119"/>
      <c r="ESA47" s="1119"/>
      <c r="ESB47" s="1119"/>
      <c r="ESC47" s="1119"/>
      <c r="ESD47" s="1119"/>
      <c r="ESE47" s="1119"/>
      <c r="ESF47" s="1119"/>
      <c r="ESG47" s="1119"/>
      <c r="ESH47" s="1119"/>
      <c r="ESI47" s="1119"/>
      <c r="ESJ47" s="1119"/>
      <c r="ESK47" s="1119"/>
      <c r="ESL47" s="1119"/>
      <c r="ESM47" s="1119"/>
      <c r="ESN47" s="1119"/>
      <c r="ESO47" s="1119"/>
      <c r="ESP47" s="1119"/>
      <c r="ESQ47" s="1119"/>
      <c r="ESR47" s="1119"/>
      <c r="ESS47" s="1119"/>
      <c r="EST47" s="1119"/>
      <c r="ESU47" s="1119"/>
      <c r="ESV47" s="1119"/>
      <c r="ESW47" s="1119"/>
      <c r="ESX47" s="1119"/>
      <c r="ESY47" s="1119"/>
      <c r="ESZ47" s="1119"/>
      <c r="ETA47" s="1119"/>
      <c r="ETB47" s="1119"/>
      <c r="ETC47" s="1119"/>
      <c r="ETD47" s="1119"/>
      <c r="ETE47" s="1119"/>
      <c r="ETF47" s="1119"/>
      <c r="ETG47" s="1119"/>
      <c r="ETH47" s="1119"/>
      <c r="ETI47" s="1119"/>
      <c r="ETJ47" s="1119"/>
      <c r="ETK47" s="1119"/>
      <c r="ETL47" s="1119"/>
      <c r="ETM47" s="1119"/>
      <c r="ETN47" s="1119"/>
      <c r="ETO47" s="1119"/>
      <c r="ETP47" s="1119"/>
      <c r="ETQ47" s="1119"/>
      <c r="ETR47" s="1119"/>
      <c r="ETS47" s="1119"/>
      <c r="ETT47" s="1119"/>
      <c r="ETU47" s="1119"/>
      <c r="ETV47" s="1119"/>
      <c r="ETW47" s="1119"/>
      <c r="ETX47" s="1119"/>
      <c r="ETY47" s="1119"/>
      <c r="ETZ47" s="1119"/>
      <c r="EUA47" s="1119"/>
      <c r="EUB47" s="1119"/>
      <c r="EUC47" s="1119"/>
      <c r="EUD47" s="1119"/>
      <c r="EUE47" s="1119"/>
      <c r="EUF47" s="1119"/>
      <c r="EUG47" s="1119"/>
      <c r="EUH47" s="1119"/>
      <c r="EUI47" s="1119"/>
      <c r="EUJ47" s="1119"/>
      <c r="EUK47" s="1119"/>
      <c r="EUL47" s="1119"/>
      <c r="EUM47" s="1119"/>
      <c r="EUN47" s="1119"/>
      <c r="EUO47" s="1119"/>
      <c r="EUP47" s="1119"/>
      <c r="EUQ47" s="1119"/>
      <c r="EUR47" s="1119"/>
      <c r="EUS47" s="1119"/>
      <c r="EUT47" s="1119"/>
      <c r="EUU47" s="1119"/>
      <c r="EUV47" s="1119"/>
      <c r="EUW47" s="1119"/>
      <c r="EUX47" s="1119"/>
      <c r="EUY47" s="1119"/>
      <c r="EUZ47" s="1119"/>
      <c r="EVA47" s="1119"/>
      <c r="EVB47" s="1119"/>
      <c r="EVC47" s="1119"/>
      <c r="EVD47" s="1119"/>
      <c r="EVE47" s="1119"/>
      <c r="EVF47" s="1119"/>
      <c r="EVG47" s="1119"/>
      <c r="EVH47" s="1119"/>
      <c r="EVI47" s="1119"/>
      <c r="EVJ47" s="1119"/>
      <c r="EVK47" s="1119"/>
      <c r="EVL47" s="1119"/>
      <c r="EVM47" s="1119"/>
      <c r="EVN47" s="1119"/>
      <c r="EVO47" s="1119"/>
      <c r="EVP47" s="1119"/>
      <c r="EVQ47" s="1119"/>
      <c r="EVR47" s="1119"/>
      <c r="EVS47" s="1119"/>
      <c r="EVT47" s="1119"/>
      <c r="EVU47" s="1119"/>
      <c r="EVV47" s="1119"/>
      <c r="EVW47" s="1119"/>
      <c r="EVX47" s="1119"/>
      <c r="EVY47" s="1119"/>
      <c r="EVZ47" s="1119"/>
      <c r="EWA47" s="1119"/>
      <c r="EWB47" s="1119"/>
      <c r="EWC47" s="1119"/>
      <c r="EWD47" s="1119"/>
      <c r="EWE47" s="1119"/>
      <c r="EWF47" s="1119"/>
      <c r="EWG47" s="1119"/>
      <c r="EWH47" s="1119"/>
      <c r="EWI47" s="1119"/>
      <c r="EWJ47" s="1119"/>
      <c r="EWK47" s="1119"/>
      <c r="EWL47" s="1119"/>
      <c r="EWM47" s="1119"/>
      <c r="EWN47" s="1119"/>
      <c r="EWO47" s="1119"/>
      <c r="EWP47" s="1119"/>
      <c r="EWQ47" s="1119"/>
      <c r="EWR47" s="1119"/>
      <c r="EWS47" s="1119"/>
      <c r="EWT47" s="1119"/>
      <c r="EWU47" s="1119"/>
      <c r="EWV47" s="1119"/>
      <c r="EWW47" s="1119"/>
      <c r="EWX47" s="1119"/>
      <c r="EWY47" s="1119"/>
      <c r="EWZ47" s="1119"/>
      <c r="EXA47" s="1119"/>
      <c r="EXB47" s="1119"/>
      <c r="EXC47" s="1119"/>
      <c r="EXD47" s="1119"/>
      <c r="EXE47" s="1119"/>
      <c r="EXF47" s="1119"/>
      <c r="EXG47" s="1119"/>
      <c r="EXH47" s="1119"/>
      <c r="EXI47" s="1119"/>
      <c r="EXJ47" s="1119"/>
      <c r="EXK47" s="1119"/>
      <c r="EXL47" s="1119"/>
      <c r="EXM47" s="1119"/>
      <c r="EXN47" s="1119"/>
      <c r="EXO47" s="1119"/>
      <c r="EXP47" s="1119"/>
      <c r="EXQ47" s="1119"/>
      <c r="EXR47" s="1119"/>
      <c r="EXS47" s="1119"/>
      <c r="EXT47" s="1119"/>
      <c r="EXU47" s="1119"/>
      <c r="EXV47" s="1119"/>
      <c r="EXW47" s="1119"/>
      <c r="EXX47" s="1119"/>
      <c r="EXY47" s="1119"/>
      <c r="EXZ47" s="1119"/>
      <c r="EYA47" s="1119"/>
      <c r="EYB47" s="1119"/>
      <c r="EYC47" s="1119"/>
      <c r="EYD47" s="1119"/>
      <c r="EYE47" s="1119"/>
      <c r="EYF47" s="1119"/>
      <c r="EYG47" s="1119"/>
      <c r="EYH47" s="1119"/>
      <c r="EYI47" s="1119"/>
      <c r="EYJ47" s="1119"/>
      <c r="EYK47" s="1119"/>
      <c r="EYL47" s="1119"/>
      <c r="EYM47" s="1119"/>
      <c r="EYN47" s="1119"/>
      <c r="EYO47" s="1119"/>
      <c r="EYP47" s="1119"/>
      <c r="EYQ47" s="1119"/>
      <c r="EYR47" s="1119"/>
      <c r="EYS47" s="1119"/>
      <c r="EYT47" s="1119"/>
      <c r="EYU47" s="1119"/>
      <c r="EYV47" s="1119"/>
      <c r="EYW47" s="1119"/>
      <c r="EYX47" s="1119"/>
      <c r="EYY47" s="1119"/>
      <c r="EYZ47" s="1119"/>
      <c r="EZA47" s="1119"/>
      <c r="EZB47" s="1119"/>
      <c r="EZC47" s="1119"/>
      <c r="EZD47" s="1119"/>
      <c r="EZE47" s="1119"/>
      <c r="EZF47" s="1119"/>
      <c r="EZG47" s="1119"/>
      <c r="EZH47" s="1119"/>
      <c r="EZI47" s="1119"/>
      <c r="EZJ47" s="1119"/>
      <c r="EZK47" s="1119"/>
      <c r="EZL47" s="1119"/>
      <c r="EZM47" s="1119"/>
      <c r="EZN47" s="1119"/>
      <c r="EZO47" s="1119"/>
      <c r="EZP47" s="1119"/>
      <c r="EZQ47" s="1119"/>
      <c r="EZR47" s="1119"/>
      <c r="EZS47" s="1119"/>
      <c r="EZT47" s="1119"/>
      <c r="EZU47" s="1119"/>
      <c r="EZV47" s="1119"/>
      <c r="EZW47" s="1119"/>
      <c r="EZX47" s="1119"/>
      <c r="EZY47" s="1119"/>
      <c r="EZZ47" s="1119"/>
      <c r="FAA47" s="1119"/>
      <c r="FAB47" s="1119"/>
      <c r="FAC47" s="1119"/>
      <c r="FAD47" s="1119"/>
      <c r="FAE47" s="1119"/>
      <c r="FAF47" s="1119"/>
      <c r="FAG47" s="1119"/>
      <c r="FAH47" s="1119"/>
      <c r="FAI47" s="1119"/>
      <c r="FAJ47" s="1119"/>
      <c r="FAK47" s="1119"/>
      <c r="FAL47" s="1119"/>
      <c r="FAM47" s="1119"/>
      <c r="FAN47" s="1119"/>
      <c r="FAO47" s="1119"/>
      <c r="FAP47" s="1119"/>
      <c r="FAQ47" s="1119"/>
      <c r="FAR47" s="1119"/>
      <c r="FAS47" s="1119"/>
      <c r="FAT47" s="1119"/>
      <c r="FAU47" s="1119"/>
      <c r="FAV47" s="1119"/>
      <c r="FAW47" s="1119"/>
      <c r="FAX47" s="1119"/>
      <c r="FAY47" s="1119"/>
      <c r="FAZ47" s="1119"/>
      <c r="FBA47" s="1119"/>
      <c r="FBB47" s="1119"/>
      <c r="FBC47" s="1119"/>
      <c r="FBD47" s="1119"/>
      <c r="FBE47" s="1119"/>
      <c r="FBF47" s="1119"/>
      <c r="FBG47" s="1119"/>
      <c r="FBH47" s="1119"/>
      <c r="FBI47" s="1119"/>
      <c r="FBJ47" s="1119"/>
      <c r="FBK47" s="1119"/>
      <c r="FBL47" s="1119"/>
      <c r="FBM47" s="1119"/>
      <c r="FBN47" s="1119"/>
      <c r="FBO47" s="1119"/>
      <c r="FBP47" s="1119"/>
      <c r="FBQ47" s="1119"/>
      <c r="FBR47" s="1119"/>
      <c r="FBS47" s="1119"/>
      <c r="FBT47" s="1119"/>
      <c r="FBU47" s="1119"/>
      <c r="FBV47" s="1119"/>
      <c r="FBW47" s="1119"/>
      <c r="FBX47" s="1119"/>
      <c r="FBY47" s="1119"/>
      <c r="FBZ47" s="1119"/>
      <c r="FCA47" s="1119"/>
      <c r="FCB47" s="1119"/>
      <c r="FCC47" s="1119"/>
      <c r="FCD47" s="1119"/>
      <c r="FCE47" s="1119"/>
      <c r="FCF47" s="1119"/>
      <c r="FCG47" s="1119"/>
      <c r="FCH47" s="1119"/>
      <c r="FCI47" s="1119"/>
      <c r="FCJ47" s="1119"/>
      <c r="FCK47" s="1119"/>
      <c r="FCL47" s="1119"/>
      <c r="FCM47" s="1119"/>
      <c r="FCN47" s="1119"/>
      <c r="FCO47" s="1119"/>
      <c r="FCP47" s="1119"/>
      <c r="FCQ47" s="1119"/>
      <c r="FCR47" s="1119"/>
      <c r="FCS47" s="1119"/>
      <c r="FCT47" s="1119"/>
      <c r="FCU47" s="1119"/>
      <c r="FCV47" s="1119"/>
      <c r="FCW47" s="1119"/>
      <c r="FCX47" s="1119"/>
      <c r="FCY47" s="1119"/>
      <c r="FCZ47" s="1119"/>
      <c r="FDA47" s="1119"/>
      <c r="FDB47" s="1119"/>
      <c r="FDC47" s="1119"/>
      <c r="FDD47" s="1119"/>
      <c r="FDE47" s="1119"/>
      <c r="FDF47" s="1119"/>
      <c r="FDG47" s="1119"/>
      <c r="FDH47" s="1119"/>
      <c r="FDI47" s="1119"/>
      <c r="FDJ47" s="1119"/>
      <c r="FDK47" s="1119"/>
      <c r="FDL47" s="1119"/>
      <c r="FDM47" s="1119"/>
      <c r="FDN47" s="1119"/>
      <c r="FDO47" s="1119"/>
      <c r="FDP47" s="1119"/>
      <c r="FDQ47" s="1119"/>
      <c r="FDR47" s="1119"/>
      <c r="FDS47" s="1119"/>
      <c r="FDT47" s="1119"/>
      <c r="FDU47" s="1119"/>
      <c r="FDV47" s="1119"/>
      <c r="FDW47" s="1119"/>
      <c r="FDX47" s="1119"/>
      <c r="FDY47" s="1119"/>
      <c r="FDZ47" s="1119"/>
      <c r="FEA47" s="1119"/>
      <c r="FEB47" s="1119"/>
      <c r="FEC47" s="1119"/>
      <c r="FED47" s="1119"/>
      <c r="FEE47" s="1119"/>
      <c r="FEF47" s="1119"/>
      <c r="FEG47" s="1119"/>
      <c r="FEH47" s="1119"/>
      <c r="FEI47" s="1119"/>
      <c r="FEJ47" s="1119"/>
      <c r="FEK47" s="1119"/>
      <c r="FEL47" s="1119"/>
      <c r="FEM47" s="1119"/>
      <c r="FEN47" s="1119"/>
      <c r="FEO47" s="1119"/>
      <c r="FEP47" s="1119"/>
      <c r="FEQ47" s="1119"/>
      <c r="FER47" s="1119"/>
      <c r="FES47" s="1119"/>
      <c r="FET47" s="1119"/>
      <c r="FEU47" s="1119"/>
      <c r="FEV47" s="1119"/>
      <c r="FEW47" s="1119"/>
      <c r="FEX47" s="1119"/>
      <c r="FEY47" s="1119"/>
      <c r="FEZ47" s="1119"/>
      <c r="FFA47" s="1119"/>
      <c r="FFB47" s="1119"/>
      <c r="FFC47" s="1119"/>
      <c r="FFD47" s="1119"/>
      <c r="FFE47" s="1119"/>
      <c r="FFF47" s="1119"/>
      <c r="FFG47" s="1119"/>
      <c r="FFH47" s="1119"/>
      <c r="FFI47" s="1119"/>
      <c r="FFJ47" s="1119"/>
      <c r="FFK47" s="1119"/>
      <c r="FFL47" s="1119"/>
      <c r="FFM47" s="1119"/>
      <c r="FFN47" s="1119"/>
      <c r="FFO47" s="1119"/>
      <c r="FFP47" s="1119"/>
      <c r="FFQ47" s="1119"/>
      <c r="FFR47" s="1119"/>
      <c r="FFS47" s="1119"/>
      <c r="FFT47" s="1119"/>
      <c r="FFU47" s="1119"/>
      <c r="FFV47" s="1119"/>
      <c r="FFW47" s="1119"/>
      <c r="FFX47" s="1119"/>
      <c r="FFY47" s="1119"/>
      <c r="FFZ47" s="1119"/>
      <c r="FGA47" s="1119"/>
      <c r="FGB47" s="1119"/>
      <c r="FGC47" s="1119"/>
      <c r="FGD47" s="1119"/>
      <c r="FGE47" s="1119"/>
      <c r="FGF47" s="1119"/>
      <c r="FGG47" s="1119"/>
      <c r="FGH47" s="1119"/>
      <c r="FGI47" s="1119"/>
      <c r="FGJ47" s="1119"/>
      <c r="FGK47" s="1119"/>
      <c r="FGL47" s="1119"/>
      <c r="FGM47" s="1119"/>
      <c r="FGN47" s="1119"/>
      <c r="FGO47" s="1119"/>
      <c r="FGP47" s="1119"/>
      <c r="FGQ47" s="1119"/>
      <c r="FGR47" s="1119"/>
      <c r="FGS47" s="1119"/>
      <c r="FGT47" s="1119"/>
      <c r="FGU47" s="1119"/>
      <c r="FGV47" s="1119"/>
      <c r="FGW47" s="1119"/>
      <c r="FGX47" s="1119"/>
      <c r="FGY47" s="1119"/>
      <c r="FGZ47" s="1119"/>
      <c r="FHA47" s="1119"/>
      <c r="FHB47" s="1119"/>
      <c r="FHC47" s="1119"/>
      <c r="FHD47" s="1119"/>
      <c r="FHE47" s="1119"/>
      <c r="FHF47" s="1119"/>
      <c r="FHG47" s="1119"/>
      <c r="FHH47" s="1119"/>
      <c r="FHI47" s="1119"/>
      <c r="FHJ47" s="1119"/>
      <c r="FHK47" s="1119"/>
      <c r="FHL47" s="1119"/>
      <c r="FHM47" s="1119"/>
      <c r="FHN47" s="1119"/>
      <c r="FHO47" s="1119"/>
      <c r="FHP47" s="1119"/>
      <c r="FHQ47" s="1119"/>
      <c r="FHR47" s="1119"/>
      <c r="FHS47" s="1119"/>
      <c r="FHT47" s="1119"/>
      <c r="FHU47" s="1119"/>
      <c r="FHV47" s="1119"/>
      <c r="FHW47" s="1119"/>
      <c r="FHX47" s="1119"/>
      <c r="FHY47" s="1119"/>
      <c r="FHZ47" s="1119"/>
      <c r="FIA47" s="1119"/>
      <c r="FIB47" s="1119"/>
      <c r="FIC47" s="1119"/>
      <c r="FID47" s="1119"/>
      <c r="FIE47" s="1119"/>
      <c r="FIF47" s="1119"/>
      <c r="FIG47" s="1119"/>
      <c r="FIH47" s="1119"/>
      <c r="FII47" s="1119"/>
      <c r="FIJ47" s="1119"/>
      <c r="FIK47" s="1119"/>
      <c r="FIL47" s="1119"/>
      <c r="FIM47" s="1119"/>
      <c r="FIN47" s="1119"/>
      <c r="FIO47" s="1119"/>
      <c r="FIP47" s="1119"/>
      <c r="FIQ47" s="1119"/>
      <c r="FIR47" s="1119"/>
      <c r="FIS47" s="1119"/>
      <c r="FIT47" s="1119"/>
      <c r="FIU47" s="1119"/>
      <c r="FIV47" s="1119"/>
      <c r="FIW47" s="1119"/>
      <c r="FIX47" s="1119"/>
      <c r="FIY47" s="1119"/>
      <c r="FIZ47" s="1119"/>
      <c r="FJA47" s="1119"/>
      <c r="FJB47" s="1119"/>
      <c r="FJC47" s="1119"/>
      <c r="FJD47" s="1119"/>
      <c r="FJE47" s="1119"/>
      <c r="FJF47" s="1119"/>
      <c r="FJG47" s="1119"/>
      <c r="FJH47" s="1119"/>
      <c r="FJI47" s="1119"/>
      <c r="FJJ47" s="1119"/>
      <c r="FJK47" s="1119"/>
      <c r="FJL47" s="1119"/>
      <c r="FJM47" s="1119"/>
      <c r="FJN47" s="1119"/>
      <c r="FJO47" s="1119"/>
      <c r="FJP47" s="1119"/>
      <c r="FJQ47" s="1119"/>
      <c r="FJR47" s="1119"/>
      <c r="FJS47" s="1119"/>
      <c r="FJT47" s="1119"/>
      <c r="FJU47" s="1119"/>
      <c r="FJV47" s="1119"/>
      <c r="FJW47" s="1119"/>
      <c r="FJX47" s="1119"/>
      <c r="FJY47" s="1119"/>
      <c r="FJZ47" s="1119"/>
      <c r="FKA47" s="1119"/>
      <c r="FKB47" s="1119"/>
      <c r="FKC47" s="1119"/>
      <c r="FKD47" s="1119"/>
      <c r="FKE47" s="1119"/>
      <c r="FKF47" s="1119"/>
      <c r="FKG47" s="1119"/>
      <c r="FKH47" s="1119"/>
      <c r="FKI47" s="1119"/>
      <c r="FKJ47" s="1119"/>
      <c r="FKK47" s="1119"/>
      <c r="FKL47" s="1119"/>
      <c r="FKM47" s="1119"/>
      <c r="FKN47" s="1119"/>
      <c r="FKO47" s="1119"/>
      <c r="FKP47" s="1119"/>
      <c r="FKQ47" s="1119"/>
      <c r="FKR47" s="1119"/>
      <c r="FKS47" s="1119"/>
      <c r="FKT47" s="1119"/>
      <c r="FKU47" s="1119"/>
      <c r="FKV47" s="1119"/>
      <c r="FKW47" s="1119"/>
      <c r="FKX47" s="1119"/>
      <c r="FKY47" s="1119"/>
      <c r="FKZ47" s="1119"/>
      <c r="FLA47" s="1119"/>
      <c r="FLB47" s="1119"/>
      <c r="FLC47" s="1119"/>
      <c r="FLD47" s="1119"/>
      <c r="FLE47" s="1119"/>
      <c r="FLF47" s="1119"/>
      <c r="FLG47" s="1119"/>
      <c r="FLH47" s="1119"/>
      <c r="FLI47" s="1119"/>
      <c r="FLJ47" s="1119"/>
      <c r="FLK47" s="1119"/>
      <c r="FLL47" s="1119"/>
      <c r="FLM47" s="1119"/>
      <c r="FLN47" s="1119"/>
      <c r="FLO47" s="1119"/>
      <c r="FLP47" s="1119"/>
      <c r="FLQ47" s="1119"/>
      <c r="FLR47" s="1119"/>
      <c r="FLS47" s="1119"/>
      <c r="FLT47" s="1119"/>
      <c r="FLU47" s="1119"/>
      <c r="FLV47" s="1119"/>
      <c r="FLW47" s="1119"/>
      <c r="FLX47" s="1119"/>
      <c r="FLY47" s="1119"/>
      <c r="FLZ47" s="1119"/>
      <c r="FMA47" s="1119"/>
      <c r="FMB47" s="1119"/>
      <c r="FMC47" s="1119"/>
      <c r="FMD47" s="1119"/>
      <c r="FME47" s="1119"/>
      <c r="FMF47" s="1119"/>
      <c r="FMG47" s="1119"/>
      <c r="FMH47" s="1119"/>
      <c r="FMI47" s="1119"/>
      <c r="FMJ47" s="1119"/>
      <c r="FMK47" s="1119"/>
      <c r="FML47" s="1119"/>
      <c r="FMM47" s="1119"/>
      <c r="FMN47" s="1119"/>
      <c r="FMO47" s="1119"/>
      <c r="FMP47" s="1119"/>
      <c r="FMQ47" s="1119"/>
      <c r="FMR47" s="1119"/>
      <c r="FMS47" s="1119"/>
      <c r="FMT47" s="1119"/>
      <c r="FMU47" s="1119"/>
      <c r="FMV47" s="1119"/>
      <c r="FMW47" s="1119"/>
      <c r="FMX47" s="1119"/>
      <c r="FMY47" s="1119"/>
      <c r="FMZ47" s="1119"/>
      <c r="FNA47" s="1119"/>
      <c r="FNB47" s="1119"/>
      <c r="FNC47" s="1119"/>
      <c r="FND47" s="1119"/>
      <c r="FNE47" s="1119"/>
      <c r="FNF47" s="1119"/>
      <c r="FNG47" s="1119"/>
      <c r="FNH47" s="1119"/>
      <c r="FNI47" s="1119"/>
      <c r="FNJ47" s="1119"/>
      <c r="FNK47" s="1119"/>
      <c r="FNL47" s="1119"/>
      <c r="FNM47" s="1119"/>
      <c r="FNN47" s="1119"/>
      <c r="FNO47" s="1119"/>
      <c r="FNP47" s="1119"/>
      <c r="FNQ47" s="1119"/>
      <c r="FNR47" s="1119"/>
      <c r="FNS47" s="1119"/>
      <c r="FNT47" s="1119"/>
      <c r="FNU47" s="1119"/>
      <c r="FNV47" s="1119"/>
      <c r="FNW47" s="1119"/>
      <c r="FNX47" s="1119"/>
      <c r="FNY47" s="1119"/>
      <c r="FNZ47" s="1119"/>
      <c r="FOA47" s="1119"/>
      <c r="FOB47" s="1119"/>
      <c r="FOC47" s="1119"/>
      <c r="FOD47" s="1119"/>
      <c r="FOE47" s="1119"/>
      <c r="FOF47" s="1119"/>
      <c r="FOG47" s="1119"/>
      <c r="FOH47" s="1119"/>
      <c r="FOI47" s="1119"/>
      <c r="FOJ47" s="1119"/>
      <c r="FOK47" s="1119"/>
      <c r="FOL47" s="1119"/>
      <c r="FOM47" s="1119"/>
      <c r="FON47" s="1119"/>
      <c r="FOO47" s="1119"/>
      <c r="FOP47" s="1119"/>
      <c r="FOQ47" s="1119"/>
      <c r="FOR47" s="1119"/>
      <c r="FOS47" s="1119"/>
      <c r="FOT47" s="1119"/>
      <c r="FOU47" s="1119"/>
      <c r="FOV47" s="1119"/>
      <c r="FOW47" s="1119"/>
      <c r="FOX47" s="1119"/>
      <c r="FOY47" s="1119"/>
      <c r="FOZ47" s="1119"/>
      <c r="FPA47" s="1119"/>
      <c r="FPB47" s="1119"/>
      <c r="FPC47" s="1119"/>
      <c r="FPD47" s="1119"/>
      <c r="FPE47" s="1119"/>
      <c r="FPF47" s="1119"/>
      <c r="FPG47" s="1119"/>
      <c r="FPH47" s="1119"/>
      <c r="FPI47" s="1119"/>
      <c r="FPJ47" s="1119"/>
      <c r="FPK47" s="1119"/>
      <c r="FPL47" s="1119"/>
      <c r="FPM47" s="1119"/>
      <c r="FPN47" s="1119"/>
      <c r="FPO47" s="1119"/>
      <c r="FPP47" s="1119"/>
      <c r="FPQ47" s="1119"/>
      <c r="FPR47" s="1119"/>
      <c r="FPS47" s="1119"/>
      <c r="FPT47" s="1119"/>
      <c r="FPU47" s="1119"/>
      <c r="FPV47" s="1119"/>
      <c r="FPW47" s="1119"/>
      <c r="FPX47" s="1119"/>
      <c r="FPY47" s="1119"/>
      <c r="FPZ47" s="1119"/>
      <c r="FQA47" s="1119"/>
      <c r="FQB47" s="1119"/>
      <c r="FQC47" s="1119"/>
      <c r="FQD47" s="1119"/>
      <c r="FQE47" s="1119"/>
      <c r="FQF47" s="1119"/>
      <c r="FQG47" s="1119"/>
      <c r="FQH47" s="1119"/>
      <c r="FQI47" s="1119"/>
      <c r="FQJ47" s="1119"/>
      <c r="FQK47" s="1119"/>
      <c r="FQL47" s="1119"/>
      <c r="FQM47" s="1119"/>
      <c r="FQN47" s="1119"/>
      <c r="FQO47" s="1119"/>
      <c r="FQP47" s="1119"/>
      <c r="FQQ47" s="1119"/>
      <c r="FQR47" s="1119"/>
      <c r="FQS47" s="1119"/>
      <c r="FQT47" s="1119"/>
      <c r="FQU47" s="1119"/>
      <c r="FQV47" s="1119"/>
      <c r="FQW47" s="1119"/>
      <c r="FQX47" s="1119"/>
      <c r="FQY47" s="1119"/>
      <c r="FQZ47" s="1119"/>
      <c r="FRA47" s="1119"/>
      <c r="FRB47" s="1119"/>
      <c r="FRC47" s="1119"/>
      <c r="FRD47" s="1119"/>
      <c r="FRE47" s="1119"/>
      <c r="FRF47" s="1119"/>
      <c r="FRG47" s="1119"/>
      <c r="FRH47" s="1119"/>
      <c r="FRI47" s="1119"/>
      <c r="FRJ47" s="1119"/>
      <c r="FRK47" s="1119"/>
      <c r="FRL47" s="1119"/>
      <c r="FRM47" s="1119"/>
      <c r="FRN47" s="1119"/>
      <c r="FRO47" s="1119"/>
      <c r="FRP47" s="1119"/>
      <c r="FRQ47" s="1119"/>
      <c r="FRR47" s="1119"/>
      <c r="FRS47" s="1119"/>
      <c r="FRT47" s="1119"/>
      <c r="FRU47" s="1119"/>
      <c r="FRV47" s="1119"/>
      <c r="FRW47" s="1119"/>
      <c r="FRX47" s="1119"/>
      <c r="FRY47" s="1119"/>
      <c r="FRZ47" s="1119"/>
      <c r="FSA47" s="1119"/>
      <c r="FSB47" s="1119"/>
      <c r="FSC47" s="1119"/>
      <c r="FSD47" s="1119"/>
      <c r="FSE47" s="1119"/>
      <c r="FSF47" s="1119"/>
      <c r="FSG47" s="1119"/>
      <c r="FSH47" s="1119"/>
      <c r="FSI47" s="1119"/>
      <c r="FSJ47" s="1119"/>
      <c r="FSK47" s="1119"/>
      <c r="FSL47" s="1119"/>
      <c r="FSM47" s="1119"/>
      <c r="FSN47" s="1119"/>
      <c r="FSO47" s="1119"/>
      <c r="FSP47" s="1119"/>
      <c r="FSQ47" s="1119"/>
      <c r="FSR47" s="1119"/>
      <c r="FSS47" s="1119"/>
      <c r="FST47" s="1119"/>
      <c r="FSU47" s="1119"/>
      <c r="FSV47" s="1119"/>
      <c r="FSW47" s="1119"/>
      <c r="FSX47" s="1119"/>
      <c r="FSY47" s="1119"/>
      <c r="FSZ47" s="1119"/>
      <c r="FTA47" s="1119"/>
      <c r="FTB47" s="1119"/>
      <c r="FTC47" s="1119"/>
      <c r="FTD47" s="1119"/>
      <c r="FTE47" s="1119"/>
      <c r="FTF47" s="1119"/>
      <c r="FTG47" s="1119"/>
      <c r="FTH47" s="1119"/>
      <c r="FTI47" s="1119"/>
      <c r="FTJ47" s="1119"/>
      <c r="FTK47" s="1119"/>
      <c r="FTL47" s="1119"/>
      <c r="FTM47" s="1119"/>
      <c r="FTN47" s="1119"/>
      <c r="FTO47" s="1119"/>
      <c r="FTP47" s="1119"/>
      <c r="FTQ47" s="1119"/>
      <c r="FTR47" s="1119"/>
      <c r="FTS47" s="1119"/>
      <c r="FTT47" s="1119"/>
      <c r="FTU47" s="1119"/>
      <c r="FTV47" s="1119"/>
      <c r="FTW47" s="1119"/>
      <c r="FTX47" s="1119"/>
      <c r="FTY47" s="1119"/>
      <c r="FTZ47" s="1119"/>
      <c r="FUA47" s="1119"/>
      <c r="FUB47" s="1119"/>
      <c r="FUC47" s="1119"/>
      <c r="FUD47" s="1119"/>
      <c r="FUE47" s="1119"/>
      <c r="FUF47" s="1119"/>
      <c r="FUG47" s="1119"/>
      <c r="FUH47" s="1119"/>
      <c r="FUI47" s="1119"/>
      <c r="FUJ47" s="1119"/>
      <c r="FUK47" s="1119"/>
      <c r="FUL47" s="1119"/>
      <c r="FUM47" s="1119"/>
      <c r="FUN47" s="1119"/>
      <c r="FUO47" s="1119"/>
      <c r="FUP47" s="1119"/>
      <c r="FUQ47" s="1119"/>
      <c r="FUR47" s="1119"/>
      <c r="FUS47" s="1119"/>
      <c r="FUT47" s="1119"/>
      <c r="FUU47" s="1119"/>
      <c r="FUV47" s="1119"/>
      <c r="FUW47" s="1119"/>
      <c r="FUX47" s="1119"/>
      <c r="FUY47" s="1119"/>
      <c r="FUZ47" s="1119"/>
      <c r="FVA47" s="1119"/>
      <c r="FVB47" s="1119"/>
      <c r="FVC47" s="1119"/>
      <c r="FVD47" s="1119"/>
      <c r="FVE47" s="1119"/>
      <c r="FVF47" s="1119"/>
      <c r="FVG47" s="1119"/>
      <c r="FVH47" s="1119"/>
      <c r="FVI47" s="1119"/>
      <c r="FVJ47" s="1119"/>
      <c r="FVK47" s="1119"/>
      <c r="FVL47" s="1119"/>
      <c r="FVM47" s="1119"/>
      <c r="FVN47" s="1119"/>
      <c r="FVO47" s="1119"/>
      <c r="FVP47" s="1119"/>
      <c r="FVQ47" s="1119"/>
      <c r="FVR47" s="1119"/>
      <c r="FVS47" s="1119"/>
      <c r="FVT47" s="1119"/>
      <c r="FVU47" s="1119"/>
      <c r="FVV47" s="1119"/>
      <c r="FVW47" s="1119"/>
      <c r="FVX47" s="1119"/>
      <c r="FVY47" s="1119"/>
      <c r="FVZ47" s="1119"/>
      <c r="FWA47" s="1119"/>
      <c r="FWB47" s="1119"/>
      <c r="FWC47" s="1119"/>
      <c r="FWD47" s="1119"/>
      <c r="FWE47" s="1119"/>
      <c r="FWF47" s="1119"/>
      <c r="FWG47" s="1119"/>
      <c r="FWH47" s="1119"/>
      <c r="FWI47" s="1119"/>
      <c r="FWJ47" s="1119"/>
      <c r="FWK47" s="1119"/>
      <c r="FWL47" s="1119"/>
      <c r="FWM47" s="1119"/>
      <c r="FWN47" s="1119"/>
      <c r="FWO47" s="1119"/>
      <c r="FWP47" s="1119"/>
      <c r="FWQ47" s="1119"/>
      <c r="FWR47" s="1119"/>
      <c r="FWS47" s="1119"/>
      <c r="FWT47" s="1119"/>
      <c r="FWU47" s="1119"/>
      <c r="FWV47" s="1119"/>
      <c r="FWW47" s="1119"/>
      <c r="FWX47" s="1119"/>
      <c r="FWY47" s="1119"/>
      <c r="FWZ47" s="1119"/>
      <c r="FXA47" s="1119"/>
      <c r="FXB47" s="1119"/>
      <c r="FXC47" s="1119"/>
      <c r="FXD47" s="1119"/>
      <c r="FXE47" s="1119"/>
      <c r="FXF47" s="1119"/>
      <c r="FXG47" s="1119"/>
      <c r="FXH47" s="1119"/>
      <c r="FXI47" s="1119"/>
      <c r="FXJ47" s="1119"/>
      <c r="FXK47" s="1119"/>
      <c r="FXL47" s="1119"/>
      <c r="FXM47" s="1119"/>
      <c r="FXN47" s="1119"/>
      <c r="FXO47" s="1119"/>
      <c r="FXP47" s="1119"/>
      <c r="FXQ47" s="1119"/>
      <c r="FXR47" s="1119"/>
      <c r="FXS47" s="1119"/>
      <c r="FXT47" s="1119"/>
      <c r="FXU47" s="1119"/>
      <c r="FXV47" s="1119"/>
      <c r="FXW47" s="1119"/>
      <c r="FXX47" s="1119"/>
      <c r="FXY47" s="1119"/>
      <c r="FXZ47" s="1119"/>
      <c r="FYA47" s="1119"/>
      <c r="FYB47" s="1119"/>
      <c r="FYC47" s="1119"/>
      <c r="FYD47" s="1119"/>
      <c r="FYE47" s="1119"/>
      <c r="FYF47" s="1119"/>
      <c r="FYG47" s="1119"/>
      <c r="FYH47" s="1119"/>
      <c r="FYI47" s="1119"/>
      <c r="FYJ47" s="1119"/>
      <c r="FYK47" s="1119"/>
      <c r="FYL47" s="1119"/>
      <c r="FYM47" s="1119"/>
      <c r="FYN47" s="1119"/>
      <c r="FYO47" s="1119"/>
      <c r="FYP47" s="1119"/>
      <c r="FYQ47" s="1119"/>
      <c r="FYR47" s="1119"/>
      <c r="FYS47" s="1119"/>
      <c r="FYT47" s="1119"/>
      <c r="FYU47" s="1119"/>
      <c r="FYV47" s="1119"/>
      <c r="FYW47" s="1119"/>
      <c r="FYX47" s="1119"/>
      <c r="FYY47" s="1119"/>
      <c r="FYZ47" s="1119"/>
      <c r="FZA47" s="1119"/>
      <c r="FZB47" s="1119"/>
      <c r="FZC47" s="1119"/>
      <c r="FZD47" s="1119"/>
      <c r="FZE47" s="1119"/>
      <c r="FZF47" s="1119"/>
      <c r="FZG47" s="1119"/>
      <c r="FZH47" s="1119"/>
      <c r="FZI47" s="1119"/>
      <c r="FZJ47" s="1119"/>
      <c r="FZK47" s="1119"/>
      <c r="FZL47" s="1119"/>
      <c r="FZM47" s="1119"/>
      <c r="FZN47" s="1119"/>
      <c r="FZO47" s="1119"/>
      <c r="FZP47" s="1119"/>
      <c r="FZQ47" s="1119"/>
      <c r="FZR47" s="1119"/>
      <c r="FZS47" s="1119"/>
      <c r="FZT47" s="1119"/>
      <c r="FZU47" s="1119"/>
      <c r="FZV47" s="1119"/>
      <c r="FZW47" s="1119"/>
      <c r="FZX47" s="1119"/>
      <c r="FZY47" s="1119"/>
      <c r="FZZ47" s="1119"/>
      <c r="GAA47" s="1119"/>
      <c r="GAB47" s="1119"/>
      <c r="GAC47" s="1119"/>
      <c r="GAD47" s="1119"/>
      <c r="GAE47" s="1119"/>
      <c r="GAF47" s="1119"/>
      <c r="GAG47" s="1119"/>
      <c r="GAH47" s="1119"/>
      <c r="GAI47" s="1119"/>
      <c r="GAJ47" s="1119"/>
      <c r="GAK47" s="1119"/>
      <c r="GAL47" s="1119"/>
      <c r="GAM47" s="1119"/>
      <c r="GAN47" s="1119"/>
      <c r="GAO47" s="1119"/>
      <c r="GAP47" s="1119"/>
      <c r="GAQ47" s="1119"/>
      <c r="GAR47" s="1119"/>
      <c r="GAS47" s="1119"/>
      <c r="GAT47" s="1119"/>
      <c r="GAU47" s="1119"/>
      <c r="GAV47" s="1119"/>
      <c r="GAW47" s="1119"/>
      <c r="GAX47" s="1119"/>
      <c r="GAY47" s="1119"/>
      <c r="GAZ47" s="1119"/>
      <c r="GBA47" s="1119"/>
      <c r="GBB47" s="1119"/>
      <c r="GBC47" s="1119"/>
      <c r="GBD47" s="1119"/>
      <c r="GBE47" s="1119"/>
      <c r="GBF47" s="1119"/>
      <c r="GBG47" s="1119"/>
      <c r="GBH47" s="1119"/>
      <c r="GBI47" s="1119"/>
      <c r="GBJ47" s="1119"/>
      <c r="GBK47" s="1119"/>
      <c r="GBL47" s="1119"/>
      <c r="GBM47" s="1119"/>
      <c r="GBN47" s="1119"/>
      <c r="GBO47" s="1119"/>
      <c r="GBP47" s="1119"/>
      <c r="GBQ47" s="1119"/>
      <c r="GBR47" s="1119"/>
      <c r="GBS47" s="1119"/>
      <c r="GBT47" s="1119"/>
      <c r="GBU47" s="1119"/>
      <c r="GBV47" s="1119"/>
      <c r="GBW47" s="1119"/>
      <c r="GBX47" s="1119"/>
      <c r="GBY47" s="1119"/>
      <c r="GBZ47" s="1119"/>
      <c r="GCA47" s="1119"/>
      <c r="GCB47" s="1119"/>
      <c r="GCC47" s="1119"/>
      <c r="GCD47" s="1119"/>
      <c r="GCE47" s="1119"/>
      <c r="GCF47" s="1119"/>
      <c r="GCG47" s="1119"/>
      <c r="GCH47" s="1119"/>
      <c r="GCI47" s="1119"/>
      <c r="GCJ47" s="1119"/>
      <c r="GCK47" s="1119"/>
      <c r="GCL47" s="1119"/>
      <c r="GCM47" s="1119"/>
      <c r="GCN47" s="1119"/>
      <c r="GCO47" s="1119"/>
      <c r="GCP47" s="1119"/>
      <c r="GCQ47" s="1119"/>
      <c r="GCR47" s="1119"/>
      <c r="GCS47" s="1119"/>
      <c r="GCT47" s="1119"/>
      <c r="GCU47" s="1119"/>
      <c r="GCV47" s="1119"/>
      <c r="GCW47" s="1119"/>
      <c r="GCX47" s="1119"/>
      <c r="GCY47" s="1119"/>
      <c r="GCZ47" s="1119"/>
      <c r="GDA47" s="1119"/>
      <c r="GDB47" s="1119"/>
      <c r="GDC47" s="1119"/>
      <c r="GDD47" s="1119"/>
      <c r="GDE47" s="1119"/>
      <c r="GDF47" s="1119"/>
      <c r="GDG47" s="1119"/>
      <c r="GDH47" s="1119"/>
      <c r="GDI47" s="1119"/>
      <c r="GDJ47" s="1119"/>
      <c r="GDK47" s="1119"/>
      <c r="GDL47" s="1119"/>
      <c r="GDM47" s="1119"/>
      <c r="GDN47" s="1119"/>
      <c r="GDO47" s="1119"/>
      <c r="GDP47" s="1119"/>
      <c r="GDQ47" s="1119"/>
      <c r="GDR47" s="1119"/>
      <c r="GDS47" s="1119"/>
      <c r="GDT47" s="1119"/>
      <c r="GDU47" s="1119"/>
      <c r="GDV47" s="1119"/>
      <c r="GDW47" s="1119"/>
      <c r="GDX47" s="1119"/>
      <c r="GDY47" s="1119"/>
      <c r="GDZ47" s="1119"/>
      <c r="GEA47" s="1119"/>
      <c r="GEB47" s="1119"/>
      <c r="GEC47" s="1119"/>
      <c r="GED47" s="1119"/>
      <c r="GEE47" s="1119"/>
      <c r="GEF47" s="1119"/>
      <c r="GEG47" s="1119"/>
      <c r="GEH47" s="1119"/>
      <c r="GEI47" s="1119"/>
      <c r="GEJ47" s="1119"/>
      <c r="GEK47" s="1119"/>
      <c r="GEL47" s="1119"/>
      <c r="GEM47" s="1119"/>
      <c r="GEN47" s="1119"/>
      <c r="GEO47" s="1119"/>
      <c r="GEP47" s="1119"/>
      <c r="GEQ47" s="1119"/>
      <c r="GER47" s="1119"/>
      <c r="GES47" s="1119"/>
      <c r="GET47" s="1119"/>
      <c r="GEU47" s="1119"/>
      <c r="GEV47" s="1119"/>
      <c r="GEW47" s="1119"/>
      <c r="GEX47" s="1119"/>
      <c r="GEY47" s="1119"/>
      <c r="GEZ47" s="1119"/>
      <c r="GFA47" s="1119"/>
      <c r="GFB47" s="1119"/>
      <c r="GFC47" s="1119"/>
      <c r="GFD47" s="1119"/>
      <c r="GFE47" s="1119"/>
      <c r="GFF47" s="1119"/>
      <c r="GFG47" s="1119"/>
      <c r="GFH47" s="1119"/>
      <c r="GFI47" s="1119"/>
      <c r="GFJ47" s="1119"/>
      <c r="GFK47" s="1119"/>
      <c r="GFL47" s="1119"/>
      <c r="GFM47" s="1119"/>
      <c r="GFN47" s="1119"/>
      <c r="GFO47" s="1119"/>
      <c r="GFP47" s="1119"/>
      <c r="GFQ47" s="1119"/>
      <c r="GFR47" s="1119"/>
      <c r="GFS47" s="1119"/>
      <c r="GFT47" s="1119"/>
      <c r="GFU47" s="1119"/>
      <c r="GFV47" s="1119"/>
      <c r="GFW47" s="1119"/>
      <c r="GFX47" s="1119"/>
      <c r="GFY47" s="1119"/>
      <c r="GFZ47" s="1119"/>
      <c r="GGA47" s="1119"/>
      <c r="GGB47" s="1119"/>
      <c r="GGC47" s="1119"/>
      <c r="GGD47" s="1119"/>
      <c r="GGE47" s="1119"/>
      <c r="GGF47" s="1119"/>
      <c r="GGG47" s="1119"/>
      <c r="GGH47" s="1119"/>
      <c r="GGI47" s="1119"/>
      <c r="GGJ47" s="1119"/>
      <c r="GGK47" s="1119"/>
      <c r="GGL47" s="1119"/>
      <c r="GGM47" s="1119"/>
      <c r="GGN47" s="1119"/>
      <c r="GGO47" s="1119"/>
      <c r="GGP47" s="1119"/>
      <c r="GGQ47" s="1119"/>
      <c r="GGR47" s="1119"/>
      <c r="GGS47" s="1119"/>
      <c r="GGT47" s="1119"/>
      <c r="GGU47" s="1119"/>
      <c r="GGV47" s="1119"/>
      <c r="GGW47" s="1119"/>
      <c r="GGX47" s="1119"/>
      <c r="GGY47" s="1119"/>
      <c r="GGZ47" s="1119"/>
      <c r="GHA47" s="1119"/>
      <c r="GHB47" s="1119"/>
      <c r="GHC47" s="1119"/>
      <c r="GHD47" s="1119"/>
      <c r="GHE47" s="1119"/>
      <c r="GHF47" s="1119"/>
      <c r="GHG47" s="1119"/>
      <c r="GHH47" s="1119"/>
      <c r="GHI47" s="1119"/>
      <c r="GHJ47" s="1119"/>
      <c r="GHK47" s="1119"/>
      <c r="GHL47" s="1119"/>
      <c r="GHM47" s="1119"/>
      <c r="GHN47" s="1119"/>
      <c r="GHO47" s="1119"/>
      <c r="GHP47" s="1119"/>
      <c r="GHQ47" s="1119"/>
      <c r="GHR47" s="1119"/>
      <c r="GHS47" s="1119"/>
      <c r="GHT47" s="1119"/>
      <c r="GHU47" s="1119"/>
      <c r="GHV47" s="1119"/>
      <c r="GHW47" s="1119"/>
      <c r="GHX47" s="1119"/>
      <c r="GHY47" s="1119"/>
      <c r="GHZ47" s="1119"/>
      <c r="GIA47" s="1119"/>
      <c r="GIB47" s="1119"/>
      <c r="GIC47" s="1119"/>
      <c r="GID47" s="1119"/>
      <c r="GIE47" s="1119"/>
      <c r="GIF47" s="1119"/>
      <c r="GIG47" s="1119"/>
      <c r="GIH47" s="1119"/>
      <c r="GII47" s="1119"/>
      <c r="GIJ47" s="1119"/>
      <c r="GIK47" s="1119"/>
      <c r="GIL47" s="1119"/>
      <c r="GIM47" s="1119"/>
      <c r="GIN47" s="1119"/>
      <c r="GIO47" s="1119"/>
      <c r="GIP47" s="1119"/>
      <c r="GIQ47" s="1119"/>
      <c r="GIR47" s="1119"/>
      <c r="GIS47" s="1119"/>
      <c r="GIT47" s="1119"/>
      <c r="GIU47" s="1119"/>
      <c r="GIV47" s="1119"/>
      <c r="GIW47" s="1119"/>
      <c r="GIX47" s="1119"/>
      <c r="GIY47" s="1119"/>
      <c r="GIZ47" s="1119"/>
      <c r="GJA47" s="1119"/>
      <c r="GJB47" s="1119"/>
      <c r="GJC47" s="1119"/>
      <c r="GJD47" s="1119"/>
      <c r="GJE47" s="1119"/>
      <c r="GJF47" s="1119"/>
      <c r="GJG47" s="1119"/>
      <c r="GJH47" s="1119"/>
      <c r="GJI47" s="1119"/>
      <c r="GJJ47" s="1119"/>
      <c r="GJK47" s="1119"/>
      <c r="GJL47" s="1119"/>
      <c r="GJM47" s="1119"/>
      <c r="GJN47" s="1119"/>
      <c r="GJO47" s="1119"/>
      <c r="GJP47" s="1119"/>
      <c r="GJQ47" s="1119"/>
      <c r="GJR47" s="1119"/>
      <c r="GJS47" s="1119"/>
      <c r="GJT47" s="1119"/>
      <c r="GJU47" s="1119"/>
      <c r="GJV47" s="1119"/>
      <c r="GJW47" s="1119"/>
      <c r="GJX47" s="1119"/>
      <c r="GJY47" s="1119"/>
      <c r="GJZ47" s="1119"/>
      <c r="GKA47" s="1119"/>
      <c r="GKB47" s="1119"/>
      <c r="GKC47" s="1119"/>
      <c r="GKD47" s="1119"/>
      <c r="GKE47" s="1119"/>
      <c r="GKF47" s="1119"/>
      <c r="GKG47" s="1119"/>
      <c r="GKH47" s="1119"/>
      <c r="GKI47" s="1119"/>
      <c r="GKJ47" s="1119"/>
      <c r="GKK47" s="1119"/>
      <c r="GKL47" s="1119"/>
      <c r="GKM47" s="1119"/>
      <c r="GKN47" s="1119"/>
      <c r="GKO47" s="1119"/>
      <c r="GKP47" s="1119"/>
      <c r="GKQ47" s="1119"/>
      <c r="GKR47" s="1119"/>
      <c r="GKS47" s="1119"/>
      <c r="GKT47" s="1119"/>
      <c r="GKU47" s="1119"/>
      <c r="GKV47" s="1119"/>
      <c r="GKW47" s="1119"/>
      <c r="GKX47" s="1119"/>
      <c r="GKY47" s="1119"/>
      <c r="GKZ47" s="1119"/>
      <c r="GLA47" s="1119"/>
      <c r="GLB47" s="1119"/>
      <c r="GLC47" s="1119"/>
      <c r="GLD47" s="1119"/>
      <c r="GLE47" s="1119"/>
      <c r="GLF47" s="1119"/>
      <c r="GLG47" s="1119"/>
      <c r="GLH47" s="1119"/>
      <c r="GLI47" s="1119"/>
      <c r="GLJ47" s="1119"/>
      <c r="GLK47" s="1119"/>
      <c r="GLL47" s="1119"/>
      <c r="GLM47" s="1119"/>
      <c r="GLN47" s="1119"/>
      <c r="GLO47" s="1119"/>
      <c r="GLP47" s="1119"/>
      <c r="GLQ47" s="1119"/>
      <c r="GLR47" s="1119"/>
      <c r="GLS47" s="1119"/>
      <c r="GLT47" s="1119"/>
      <c r="GLU47" s="1119"/>
      <c r="GLV47" s="1119"/>
      <c r="GLW47" s="1119"/>
      <c r="GLX47" s="1119"/>
      <c r="GLY47" s="1119"/>
      <c r="GLZ47" s="1119"/>
      <c r="GMA47" s="1119"/>
      <c r="GMB47" s="1119"/>
      <c r="GMC47" s="1119"/>
      <c r="GMD47" s="1119"/>
      <c r="GME47" s="1119"/>
      <c r="GMF47" s="1119"/>
      <c r="GMG47" s="1119"/>
      <c r="GMH47" s="1119"/>
      <c r="GMI47" s="1119"/>
      <c r="GMJ47" s="1119"/>
      <c r="GMK47" s="1119"/>
      <c r="GML47" s="1119"/>
      <c r="GMM47" s="1119"/>
      <c r="GMN47" s="1119"/>
      <c r="GMO47" s="1119"/>
      <c r="GMP47" s="1119"/>
      <c r="GMQ47" s="1119"/>
      <c r="GMR47" s="1119"/>
      <c r="GMS47" s="1119"/>
      <c r="GMT47" s="1119"/>
      <c r="GMU47" s="1119"/>
      <c r="GMV47" s="1119"/>
      <c r="GMW47" s="1119"/>
      <c r="GMX47" s="1119"/>
      <c r="GMY47" s="1119"/>
      <c r="GMZ47" s="1119"/>
      <c r="GNA47" s="1119"/>
      <c r="GNB47" s="1119"/>
      <c r="GNC47" s="1119"/>
      <c r="GND47" s="1119"/>
      <c r="GNE47" s="1119"/>
      <c r="GNF47" s="1119"/>
      <c r="GNG47" s="1119"/>
      <c r="GNH47" s="1119"/>
      <c r="GNI47" s="1119"/>
      <c r="GNJ47" s="1119"/>
      <c r="GNK47" s="1119"/>
      <c r="GNL47" s="1119"/>
      <c r="GNM47" s="1119"/>
      <c r="GNN47" s="1119"/>
      <c r="GNO47" s="1119"/>
      <c r="GNP47" s="1119"/>
      <c r="GNQ47" s="1119"/>
      <c r="GNR47" s="1119"/>
      <c r="GNS47" s="1119"/>
      <c r="GNT47" s="1119"/>
      <c r="GNU47" s="1119"/>
      <c r="GNV47" s="1119"/>
      <c r="GNW47" s="1119"/>
      <c r="GNX47" s="1119"/>
      <c r="GNY47" s="1119"/>
      <c r="GNZ47" s="1119"/>
      <c r="GOA47" s="1119"/>
      <c r="GOB47" s="1119"/>
      <c r="GOC47" s="1119"/>
      <c r="GOD47" s="1119"/>
      <c r="GOE47" s="1119"/>
      <c r="GOF47" s="1119"/>
      <c r="GOG47" s="1119"/>
      <c r="GOH47" s="1119"/>
      <c r="GOI47" s="1119"/>
      <c r="GOJ47" s="1119"/>
      <c r="GOK47" s="1119"/>
      <c r="GOL47" s="1119"/>
      <c r="GOM47" s="1119"/>
      <c r="GON47" s="1119"/>
      <c r="GOO47" s="1119"/>
      <c r="GOP47" s="1119"/>
      <c r="GOQ47" s="1119"/>
      <c r="GOR47" s="1119"/>
      <c r="GOS47" s="1119"/>
      <c r="GOT47" s="1119"/>
      <c r="GOU47" s="1119"/>
      <c r="GOV47" s="1119"/>
      <c r="GOW47" s="1119"/>
      <c r="GOX47" s="1119"/>
      <c r="GOY47" s="1119"/>
      <c r="GOZ47" s="1119"/>
      <c r="GPA47" s="1119"/>
      <c r="GPB47" s="1119"/>
      <c r="GPC47" s="1119"/>
      <c r="GPD47" s="1119"/>
      <c r="GPE47" s="1119"/>
      <c r="GPF47" s="1119"/>
      <c r="GPG47" s="1119"/>
      <c r="GPH47" s="1119"/>
      <c r="GPI47" s="1119"/>
      <c r="GPJ47" s="1119"/>
      <c r="GPK47" s="1119"/>
      <c r="GPL47" s="1119"/>
      <c r="GPM47" s="1119"/>
      <c r="GPN47" s="1119"/>
      <c r="GPO47" s="1119"/>
      <c r="GPP47" s="1119"/>
      <c r="GPQ47" s="1119"/>
      <c r="GPR47" s="1119"/>
      <c r="GPS47" s="1119"/>
      <c r="GPT47" s="1119"/>
      <c r="GPU47" s="1119"/>
      <c r="GPV47" s="1119"/>
      <c r="GPW47" s="1119"/>
      <c r="GPX47" s="1119"/>
      <c r="GPY47" s="1119"/>
      <c r="GPZ47" s="1119"/>
      <c r="GQA47" s="1119"/>
      <c r="GQB47" s="1119"/>
      <c r="GQC47" s="1119"/>
      <c r="GQD47" s="1119"/>
      <c r="GQE47" s="1119"/>
      <c r="GQF47" s="1119"/>
      <c r="GQG47" s="1119"/>
      <c r="GQH47" s="1119"/>
      <c r="GQI47" s="1119"/>
      <c r="GQJ47" s="1119"/>
      <c r="GQK47" s="1119"/>
      <c r="GQL47" s="1119"/>
      <c r="GQM47" s="1119"/>
      <c r="GQN47" s="1119"/>
      <c r="GQO47" s="1119"/>
      <c r="GQP47" s="1119"/>
      <c r="GQQ47" s="1119"/>
      <c r="GQR47" s="1119"/>
      <c r="GQS47" s="1119"/>
      <c r="GQT47" s="1119"/>
      <c r="GQU47" s="1119"/>
      <c r="GQV47" s="1119"/>
      <c r="GQW47" s="1119"/>
      <c r="GQX47" s="1119"/>
      <c r="GQY47" s="1119"/>
      <c r="GQZ47" s="1119"/>
      <c r="GRA47" s="1119"/>
      <c r="GRB47" s="1119"/>
      <c r="GRC47" s="1119"/>
      <c r="GRD47" s="1119"/>
      <c r="GRE47" s="1119"/>
      <c r="GRF47" s="1119"/>
      <c r="GRG47" s="1119"/>
      <c r="GRH47" s="1119"/>
      <c r="GRI47" s="1119"/>
      <c r="GRJ47" s="1119"/>
      <c r="GRK47" s="1119"/>
      <c r="GRL47" s="1119"/>
      <c r="GRM47" s="1119"/>
      <c r="GRN47" s="1119"/>
      <c r="GRO47" s="1119"/>
      <c r="GRP47" s="1119"/>
      <c r="GRQ47" s="1119"/>
      <c r="GRR47" s="1119"/>
      <c r="GRS47" s="1119"/>
      <c r="GRT47" s="1119"/>
      <c r="GRU47" s="1119"/>
      <c r="GRV47" s="1119"/>
      <c r="GRW47" s="1119"/>
      <c r="GRX47" s="1119"/>
      <c r="GRY47" s="1119"/>
      <c r="GRZ47" s="1119"/>
      <c r="GSA47" s="1119"/>
      <c r="GSB47" s="1119"/>
      <c r="GSC47" s="1119"/>
      <c r="GSD47" s="1119"/>
      <c r="GSE47" s="1119"/>
      <c r="GSF47" s="1119"/>
      <c r="GSG47" s="1119"/>
      <c r="GSH47" s="1119"/>
      <c r="GSI47" s="1119"/>
      <c r="GSJ47" s="1119"/>
      <c r="GSK47" s="1119"/>
      <c r="GSL47" s="1119"/>
      <c r="GSM47" s="1119"/>
      <c r="GSN47" s="1119"/>
      <c r="GSO47" s="1119"/>
      <c r="GSP47" s="1119"/>
      <c r="GSQ47" s="1119"/>
      <c r="GSR47" s="1119"/>
      <c r="GSS47" s="1119"/>
      <c r="GST47" s="1119"/>
      <c r="GSU47" s="1119"/>
      <c r="GSV47" s="1119"/>
      <c r="GSW47" s="1119"/>
      <c r="GSX47" s="1119"/>
      <c r="GSY47" s="1119"/>
      <c r="GSZ47" s="1119"/>
      <c r="GTA47" s="1119"/>
      <c r="GTB47" s="1119"/>
      <c r="GTC47" s="1119"/>
      <c r="GTD47" s="1119"/>
      <c r="GTE47" s="1119"/>
      <c r="GTF47" s="1119"/>
      <c r="GTG47" s="1119"/>
      <c r="GTH47" s="1119"/>
      <c r="GTI47" s="1119"/>
      <c r="GTJ47" s="1119"/>
      <c r="GTK47" s="1119"/>
      <c r="GTL47" s="1119"/>
      <c r="GTM47" s="1119"/>
      <c r="GTN47" s="1119"/>
      <c r="GTO47" s="1119"/>
      <c r="GTP47" s="1119"/>
      <c r="GTQ47" s="1119"/>
      <c r="GTR47" s="1119"/>
      <c r="GTS47" s="1119"/>
      <c r="GTT47" s="1119"/>
      <c r="GTU47" s="1119"/>
      <c r="GTV47" s="1119"/>
      <c r="GTW47" s="1119"/>
      <c r="GTX47" s="1119"/>
      <c r="GTY47" s="1119"/>
      <c r="GTZ47" s="1119"/>
      <c r="GUA47" s="1119"/>
      <c r="GUB47" s="1119"/>
      <c r="GUC47" s="1119"/>
      <c r="GUD47" s="1119"/>
      <c r="GUE47" s="1119"/>
      <c r="GUF47" s="1119"/>
      <c r="GUG47" s="1119"/>
      <c r="GUH47" s="1119"/>
      <c r="GUI47" s="1119"/>
      <c r="GUJ47" s="1119"/>
      <c r="GUK47" s="1119"/>
      <c r="GUL47" s="1119"/>
      <c r="GUM47" s="1119"/>
      <c r="GUN47" s="1119"/>
      <c r="GUO47" s="1119"/>
      <c r="GUP47" s="1119"/>
      <c r="GUQ47" s="1119"/>
      <c r="GUR47" s="1119"/>
      <c r="GUS47" s="1119"/>
      <c r="GUT47" s="1119"/>
      <c r="GUU47" s="1119"/>
      <c r="GUV47" s="1119"/>
      <c r="GUW47" s="1119"/>
      <c r="GUX47" s="1119"/>
      <c r="GUY47" s="1119"/>
      <c r="GUZ47" s="1119"/>
      <c r="GVA47" s="1119"/>
      <c r="GVB47" s="1119"/>
      <c r="GVC47" s="1119"/>
      <c r="GVD47" s="1119"/>
      <c r="GVE47" s="1119"/>
      <c r="GVF47" s="1119"/>
      <c r="GVG47" s="1119"/>
      <c r="GVH47" s="1119"/>
      <c r="GVI47" s="1119"/>
      <c r="GVJ47" s="1119"/>
      <c r="GVK47" s="1119"/>
      <c r="GVL47" s="1119"/>
      <c r="GVM47" s="1119"/>
      <c r="GVN47" s="1119"/>
      <c r="GVO47" s="1119"/>
      <c r="GVP47" s="1119"/>
      <c r="GVQ47" s="1119"/>
      <c r="GVR47" s="1119"/>
      <c r="GVS47" s="1119"/>
      <c r="GVT47" s="1119"/>
      <c r="GVU47" s="1119"/>
      <c r="GVV47" s="1119"/>
      <c r="GVW47" s="1119"/>
      <c r="GVX47" s="1119"/>
      <c r="GVY47" s="1119"/>
      <c r="GVZ47" s="1119"/>
      <c r="GWA47" s="1119"/>
      <c r="GWB47" s="1119"/>
      <c r="GWC47" s="1119"/>
      <c r="GWD47" s="1119"/>
      <c r="GWE47" s="1119"/>
      <c r="GWF47" s="1119"/>
      <c r="GWG47" s="1119"/>
      <c r="GWH47" s="1119"/>
      <c r="GWI47" s="1119"/>
      <c r="GWJ47" s="1119"/>
      <c r="GWK47" s="1119"/>
      <c r="GWL47" s="1119"/>
      <c r="GWM47" s="1119"/>
      <c r="GWN47" s="1119"/>
      <c r="GWO47" s="1119"/>
      <c r="GWP47" s="1119"/>
      <c r="GWQ47" s="1119"/>
      <c r="GWR47" s="1119"/>
      <c r="GWS47" s="1119"/>
      <c r="GWT47" s="1119"/>
      <c r="GWU47" s="1119"/>
      <c r="GWV47" s="1119"/>
      <c r="GWW47" s="1119"/>
      <c r="GWX47" s="1119"/>
      <c r="GWY47" s="1119"/>
      <c r="GWZ47" s="1119"/>
      <c r="GXA47" s="1119"/>
      <c r="GXB47" s="1119"/>
      <c r="GXC47" s="1119"/>
      <c r="GXD47" s="1119"/>
      <c r="GXE47" s="1119"/>
      <c r="GXF47" s="1119"/>
      <c r="GXG47" s="1119"/>
      <c r="GXH47" s="1119"/>
      <c r="GXI47" s="1119"/>
      <c r="GXJ47" s="1119"/>
      <c r="GXK47" s="1119"/>
      <c r="GXL47" s="1119"/>
      <c r="GXM47" s="1119"/>
      <c r="GXN47" s="1119"/>
      <c r="GXO47" s="1119"/>
      <c r="GXP47" s="1119"/>
      <c r="GXQ47" s="1119"/>
      <c r="GXR47" s="1119"/>
      <c r="GXS47" s="1119"/>
      <c r="GXT47" s="1119"/>
      <c r="GXU47" s="1119"/>
      <c r="GXV47" s="1119"/>
      <c r="GXW47" s="1119"/>
      <c r="GXX47" s="1119"/>
      <c r="GXY47" s="1119"/>
      <c r="GXZ47" s="1119"/>
      <c r="GYA47" s="1119"/>
      <c r="GYB47" s="1119"/>
      <c r="GYC47" s="1119"/>
      <c r="GYD47" s="1119"/>
      <c r="GYE47" s="1119"/>
      <c r="GYF47" s="1119"/>
      <c r="GYG47" s="1119"/>
      <c r="GYH47" s="1119"/>
      <c r="GYI47" s="1119"/>
      <c r="GYJ47" s="1119"/>
      <c r="GYK47" s="1119"/>
      <c r="GYL47" s="1119"/>
      <c r="GYM47" s="1119"/>
      <c r="GYN47" s="1119"/>
      <c r="GYO47" s="1119"/>
      <c r="GYP47" s="1119"/>
      <c r="GYQ47" s="1119"/>
      <c r="GYR47" s="1119"/>
      <c r="GYS47" s="1119"/>
      <c r="GYT47" s="1119"/>
      <c r="GYU47" s="1119"/>
      <c r="GYV47" s="1119"/>
      <c r="GYW47" s="1119"/>
      <c r="GYX47" s="1119"/>
      <c r="GYY47" s="1119"/>
      <c r="GYZ47" s="1119"/>
      <c r="GZA47" s="1119"/>
      <c r="GZB47" s="1119"/>
      <c r="GZC47" s="1119"/>
      <c r="GZD47" s="1119"/>
      <c r="GZE47" s="1119"/>
      <c r="GZF47" s="1119"/>
      <c r="GZG47" s="1119"/>
      <c r="GZH47" s="1119"/>
      <c r="GZI47" s="1119"/>
      <c r="GZJ47" s="1119"/>
      <c r="GZK47" s="1119"/>
      <c r="GZL47" s="1119"/>
      <c r="GZM47" s="1119"/>
      <c r="GZN47" s="1119"/>
      <c r="GZO47" s="1119"/>
      <c r="GZP47" s="1119"/>
      <c r="GZQ47" s="1119"/>
      <c r="GZR47" s="1119"/>
      <c r="GZS47" s="1119"/>
      <c r="GZT47" s="1119"/>
      <c r="GZU47" s="1119"/>
      <c r="GZV47" s="1119"/>
      <c r="GZW47" s="1119"/>
      <c r="GZX47" s="1119"/>
      <c r="GZY47" s="1119"/>
      <c r="GZZ47" s="1119"/>
      <c r="HAA47" s="1119"/>
      <c r="HAB47" s="1119"/>
      <c r="HAC47" s="1119"/>
      <c r="HAD47" s="1119"/>
      <c r="HAE47" s="1119"/>
      <c r="HAF47" s="1119"/>
      <c r="HAG47" s="1119"/>
      <c r="HAH47" s="1119"/>
      <c r="HAI47" s="1119"/>
      <c r="HAJ47" s="1119"/>
      <c r="HAK47" s="1119"/>
      <c r="HAL47" s="1119"/>
      <c r="HAM47" s="1119"/>
      <c r="HAN47" s="1119"/>
      <c r="HAO47" s="1119"/>
      <c r="HAP47" s="1119"/>
      <c r="HAQ47" s="1119"/>
      <c r="HAR47" s="1119"/>
      <c r="HAS47" s="1119"/>
      <c r="HAT47" s="1119"/>
      <c r="HAU47" s="1119"/>
      <c r="HAV47" s="1119"/>
      <c r="HAW47" s="1119"/>
      <c r="HAX47" s="1119"/>
      <c r="HAY47" s="1119"/>
      <c r="HAZ47" s="1119"/>
      <c r="HBA47" s="1119"/>
      <c r="HBB47" s="1119"/>
      <c r="HBC47" s="1119"/>
      <c r="HBD47" s="1119"/>
      <c r="HBE47" s="1119"/>
      <c r="HBF47" s="1119"/>
      <c r="HBG47" s="1119"/>
      <c r="HBH47" s="1119"/>
      <c r="HBI47" s="1119"/>
      <c r="HBJ47" s="1119"/>
      <c r="HBK47" s="1119"/>
      <c r="HBL47" s="1119"/>
      <c r="HBM47" s="1119"/>
      <c r="HBN47" s="1119"/>
      <c r="HBO47" s="1119"/>
      <c r="HBP47" s="1119"/>
      <c r="HBQ47" s="1119"/>
      <c r="HBR47" s="1119"/>
      <c r="HBS47" s="1119"/>
      <c r="HBT47" s="1119"/>
      <c r="HBU47" s="1119"/>
      <c r="HBV47" s="1119"/>
      <c r="HBW47" s="1119"/>
      <c r="HBX47" s="1119"/>
      <c r="HBY47" s="1119"/>
      <c r="HBZ47" s="1119"/>
      <c r="HCA47" s="1119"/>
      <c r="HCB47" s="1119"/>
      <c r="HCC47" s="1119"/>
      <c r="HCD47" s="1119"/>
      <c r="HCE47" s="1119"/>
      <c r="HCF47" s="1119"/>
      <c r="HCG47" s="1119"/>
      <c r="HCH47" s="1119"/>
      <c r="HCI47" s="1119"/>
      <c r="HCJ47" s="1119"/>
      <c r="HCK47" s="1119"/>
      <c r="HCL47" s="1119"/>
      <c r="HCM47" s="1119"/>
      <c r="HCN47" s="1119"/>
      <c r="HCO47" s="1119"/>
      <c r="HCP47" s="1119"/>
      <c r="HCQ47" s="1119"/>
      <c r="HCR47" s="1119"/>
      <c r="HCS47" s="1119"/>
      <c r="HCT47" s="1119"/>
      <c r="HCU47" s="1119"/>
      <c r="HCV47" s="1119"/>
      <c r="HCW47" s="1119"/>
      <c r="HCX47" s="1119"/>
      <c r="HCY47" s="1119"/>
      <c r="HCZ47" s="1119"/>
      <c r="HDA47" s="1119"/>
      <c r="HDB47" s="1119"/>
      <c r="HDC47" s="1119"/>
      <c r="HDD47" s="1119"/>
      <c r="HDE47" s="1119"/>
      <c r="HDF47" s="1119"/>
      <c r="HDG47" s="1119"/>
      <c r="HDH47" s="1119"/>
      <c r="HDI47" s="1119"/>
      <c r="HDJ47" s="1119"/>
      <c r="HDK47" s="1119"/>
      <c r="HDL47" s="1119"/>
      <c r="HDM47" s="1119"/>
      <c r="HDN47" s="1119"/>
      <c r="HDO47" s="1119"/>
      <c r="HDP47" s="1119"/>
      <c r="HDQ47" s="1119"/>
      <c r="HDR47" s="1119"/>
      <c r="HDS47" s="1119"/>
      <c r="HDT47" s="1119"/>
      <c r="HDU47" s="1119"/>
      <c r="HDV47" s="1119"/>
      <c r="HDW47" s="1119"/>
      <c r="HDX47" s="1119"/>
      <c r="HDY47" s="1119"/>
      <c r="HDZ47" s="1119"/>
      <c r="HEA47" s="1119"/>
      <c r="HEB47" s="1119"/>
      <c r="HEC47" s="1119"/>
      <c r="HED47" s="1119"/>
      <c r="HEE47" s="1119"/>
      <c r="HEF47" s="1119"/>
      <c r="HEG47" s="1119"/>
      <c r="HEH47" s="1119"/>
      <c r="HEI47" s="1119"/>
      <c r="HEJ47" s="1119"/>
      <c r="HEK47" s="1119"/>
      <c r="HEL47" s="1119"/>
      <c r="HEM47" s="1119"/>
      <c r="HEN47" s="1119"/>
      <c r="HEO47" s="1119"/>
      <c r="HEP47" s="1119"/>
      <c r="HEQ47" s="1119"/>
      <c r="HER47" s="1119"/>
      <c r="HES47" s="1119"/>
      <c r="HET47" s="1119"/>
      <c r="HEU47" s="1119"/>
      <c r="HEV47" s="1119"/>
      <c r="HEW47" s="1119"/>
      <c r="HEX47" s="1119"/>
      <c r="HEY47" s="1119"/>
      <c r="HEZ47" s="1119"/>
      <c r="HFA47" s="1119"/>
      <c r="HFB47" s="1119"/>
      <c r="HFC47" s="1119"/>
      <c r="HFD47" s="1119"/>
      <c r="HFE47" s="1119"/>
      <c r="HFF47" s="1119"/>
      <c r="HFG47" s="1119"/>
      <c r="HFH47" s="1119"/>
      <c r="HFI47" s="1119"/>
      <c r="HFJ47" s="1119"/>
      <c r="HFK47" s="1119"/>
      <c r="HFL47" s="1119"/>
      <c r="HFM47" s="1119"/>
      <c r="HFN47" s="1119"/>
      <c r="HFO47" s="1119"/>
      <c r="HFP47" s="1119"/>
      <c r="HFQ47" s="1119"/>
      <c r="HFR47" s="1119"/>
      <c r="HFS47" s="1119"/>
      <c r="HFT47" s="1119"/>
      <c r="HFU47" s="1119"/>
      <c r="HFV47" s="1119"/>
      <c r="HFW47" s="1119"/>
      <c r="HFX47" s="1119"/>
      <c r="HFY47" s="1119"/>
      <c r="HFZ47" s="1119"/>
      <c r="HGA47" s="1119"/>
      <c r="HGB47" s="1119"/>
      <c r="HGC47" s="1119"/>
      <c r="HGD47" s="1119"/>
      <c r="HGE47" s="1119"/>
      <c r="HGF47" s="1119"/>
      <c r="HGG47" s="1119"/>
      <c r="HGH47" s="1119"/>
      <c r="HGI47" s="1119"/>
      <c r="HGJ47" s="1119"/>
      <c r="HGK47" s="1119"/>
      <c r="HGL47" s="1119"/>
      <c r="HGM47" s="1119"/>
      <c r="HGN47" s="1119"/>
      <c r="HGO47" s="1119"/>
      <c r="HGP47" s="1119"/>
      <c r="HGQ47" s="1119"/>
      <c r="HGR47" s="1119"/>
      <c r="HGS47" s="1119"/>
      <c r="HGT47" s="1119"/>
      <c r="HGU47" s="1119"/>
      <c r="HGV47" s="1119"/>
      <c r="HGW47" s="1119"/>
      <c r="HGX47" s="1119"/>
      <c r="HGY47" s="1119"/>
      <c r="HGZ47" s="1119"/>
      <c r="HHA47" s="1119"/>
      <c r="HHB47" s="1119"/>
      <c r="HHC47" s="1119"/>
      <c r="HHD47" s="1119"/>
      <c r="HHE47" s="1119"/>
      <c r="HHF47" s="1119"/>
      <c r="HHG47" s="1119"/>
      <c r="HHH47" s="1119"/>
      <c r="HHI47" s="1119"/>
      <c r="HHJ47" s="1119"/>
      <c r="HHK47" s="1119"/>
      <c r="HHL47" s="1119"/>
      <c r="HHM47" s="1119"/>
      <c r="HHN47" s="1119"/>
      <c r="HHO47" s="1119"/>
      <c r="HHP47" s="1119"/>
      <c r="HHQ47" s="1119"/>
      <c r="HHR47" s="1119"/>
      <c r="HHS47" s="1119"/>
      <c r="HHT47" s="1119"/>
      <c r="HHU47" s="1119"/>
      <c r="HHV47" s="1119"/>
      <c r="HHW47" s="1119"/>
      <c r="HHX47" s="1119"/>
      <c r="HHY47" s="1119"/>
      <c r="HHZ47" s="1119"/>
      <c r="HIA47" s="1119"/>
      <c r="HIB47" s="1119"/>
      <c r="HIC47" s="1119"/>
      <c r="HID47" s="1119"/>
      <c r="HIE47" s="1119"/>
      <c r="HIF47" s="1119"/>
      <c r="HIG47" s="1119"/>
      <c r="HIH47" s="1119"/>
      <c r="HII47" s="1119"/>
      <c r="HIJ47" s="1119"/>
      <c r="HIK47" s="1119"/>
      <c r="HIL47" s="1119"/>
      <c r="HIM47" s="1119"/>
      <c r="HIN47" s="1119"/>
      <c r="HIO47" s="1119"/>
      <c r="HIP47" s="1119"/>
      <c r="HIQ47" s="1119"/>
      <c r="HIR47" s="1119"/>
      <c r="HIS47" s="1119"/>
      <c r="HIT47" s="1119"/>
      <c r="HIU47" s="1119"/>
      <c r="HIV47" s="1119"/>
      <c r="HIW47" s="1119"/>
      <c r="HIX47" s="1119"/>
      <c r="HIY47" s="1119"/>
      <c r="HIZ47" s="1119"/>
      <c r="HJA47" s="1119"/>
      <c r="HJB47" s="1119"/>
      <c r="HJC47" s="1119"/>
      <c r="HJD47" s="1119"/>
      <c r="HJE47" s="1119"/>
      <c r="HJF47" s="1119"/>
      <c r="HJG47" s="1119"/>
      <c r="HJH47" s="1119"/>
      <c r="HJI47" s="1119"/>
      <c r="HJJ47" s="1119"/>
      <c r="HJK47" s="1119"/>
      <c r="HJL47" s="1119"/>
      <c r="HJM47" s="1119"/>
      <c r="HJN47" s="1119"/>
      <c r="HJO47" s="1119"/>
      <c r="HJP47" s="1119"/>
      <c r="HJQ47" s="1119"/>
      <c r="HJR47" s="1119"/>
      <c r="HJS47" s="1119"/>
      <c r="HJT47" s="1119"/>
      <c r="HJU47" s="1119"/>
      <c r="HJV47" s="1119"/>
      <c r="HJW47" s="1119"/>
      <c r="HJX47" s="1119"/>
      <c r="HJY47" s="1119"/>
      <c r="HJZ47" s="1119"/>
      <c r="HKA47" s="1119"/>
      <c r="HKB47" s="1119"/>
      <c r="HKC47" s="1119"/>
      <c r="HKD47" s="1119"/>
      <c r="HKE47" s="1119"/>
      <c r="HKF47" s="1119"/>
      <c r="HKG47" s="1119"/>
      <c r="HKH47" s="1119"/>
      <c r="HKI47" s="1119"/>
      <c r="HKJ47" s="1119"/>
      <c r="HKK47" s="1119"/>
      <c r="HKL47" s="1119"/>
      <c r="HKM47" s="1119"/>
      <c r="HKN47" s="1119"/>
      <c r="HKO47" s="1119"/>
      <c r="HKP47" s="1119"/>
      <c r="HKQ47" s="1119"/>
      <c r="HKR47" s="1119"/>
      <c r="HKS47" s="1119"/>
      <c r="HKT47" s="1119"/>
      <c r="HKU47" s="1119"/>
      <c r="HKV47" s="1119"/>
      <c r="HKW47" s="1119"/>
      <c r="HKX47" s="1119"/>
      <c r="HKY47" s="1119"/>
      <c r="HKZ47" s="1119"/>
      <c r="HLA47" s="1119"/>
      <c r="HLB47" s="1119"/>
      <c r="HLC47" s="1119"/>
      <c r="HLD47" s="1119"/>
      <c r="HLE47" s="1119"/>
      <c r="HLF47" s="1119"/>
      <c r="HLG47" s="1119"/>
      <c r="HLH47" s="1119"/>
      <c r="HLI47" s="1119"/>
      <c r="HLJ47" s="1119"/>
      <c r="HLK47" s="1119"/>
      <c r="HLL47" s="1119"/>
      <c r="HLM47" s="1119"/>
      <c r="HLN47" s="1119"/>
      <c r="HLO47" s="1119"/>
      <c r="HLP47" s="1119"/>
      <c r="HLQ47" s="1119"/>
      <c r="HLR47" s="1119"/>
      <c r="HLS47" s="1119"/>
      <c r="HLT47" s="1119"/>
      <c r="HLU47" s="1119"/>
      <c r="HLV47" s="1119"/>
      <c r="HLW47" s="1119"/>
      <c r="HLX47" s="1119"/>
      <c r="HLY47" s="1119"/>
      <c r="HLZ47" s="1119"/>
      <c r="HMA47" s="1119"/>
      <c r="HMB47" s="1119"/>
      <c r="HMC47" s="1119"/>
      <c r="HMD47" s="1119"/>
      <c r="HME47" s="1119"/>
      <c r="HMF47" s="1119"/>
      <c r="HMG47" s="1119"/>
      <c r="HMH47" s="1119"/>
      <c r="HMI47" s="1119"/>
      <c r="HMJ47" s="1119"/>
      <c r="HMK47" s="1119"/>
      <c r="HML47" s="1119"/>
      <c r="HMM47" s="1119"/>
      <c r="HMN47" s="1119"/>
      <c r="HMO47" s="1119"/>
      <c r="HMP47" s="1119"/>
      <c r="HMQ47" s="1119"/>
      <c r="HMR47" s="1119"/>
      <c r="HMS47" s="1119"/>
      <c r="HMT47" s="1119"/>
      <c r="HMU47" s="1119"/>
      <c r="HMV47" s="1119"/>
      <c r="HMW47" s="1119"/>
      <c r="HMX47" s="1119"/>
      <c r="HMY47" s="1119"/>
      <c r="HMZ47" s="1119"/>
      <c r="HNA47" s="1119"/>
      <c r="HNB47" s="1119"/>
      <c r="HNC47" s="1119"/>
      <c r="HND47" s="1119"/>
      <c r="HNE47" s="1119"/>
      <c r="HNF47" s="1119"/>
      <c r="HNG47" s="1119"/>
      <c r="HNH47" s="1119"/>
      <c r="HNI47" s="1119"/>
      <c r="HNJ47" s="1119"/>
      <c r="HNK47" s="1119"/>
      <c r="HNL47" s="1119"/>
      <c r="HNM47" s="1119"/>
      <c r="HNN47" s="1119"/>
      <c r="HNO47" s="1119"/>
      <c r="HNP47" s="1119"/>
      <c r="HNQ47" s="1119"/>
      <c r="HNR47" s="1119"/>
      <c r="HNS47" s="1119"/>
      <c r="HNT47" s="1119"/>
      <c r="HNU47" s="1119"/>
      <c r="HNV47" s="1119"/>
      <c r="HNW47" s="1119"/>
      <c r="HNX47" s="1119"/>
      <c r="HNY47" s="1119"/>
      <c r="HNZ47" s="1119"/>
      <c r="HOA47" s="1119"/>
      <c r="HOB47" s="1119"/>
      <c r="HOC47" s="1119"/>
      <c r="HOD47" s="1119"/>
      <c r="HOE47" s="1119"/>
      <c r="HOF47" s="1119"/>
      <c r="HOG47" s="1119"/>
      <c r="HOH47" s="1119"/>
      <c r="HOI47" s="1119"/>
      <c r="HOJ47" s="1119"/>
      <c r="HOK47" s="1119"/>
      <c r="HOL47" s="1119"/>
      <c r="HOM47" s="1119"/>
      <c r="HON47" s="1119"/>
      <c r="HOO47" s="1119"/>
      <c r="HOP47" s="1119"/>
      <c r="HOQ47" s="1119"/>
      <c r="HOR47" s="1119"/>
      <c r="HOS47" s="1119"/>
      <c r="HOT47" s="1119"/>
      <c r="HOU47" s="1119"/>
      <c r="HOV47" s="1119"/>
      <c r="HOW47" s="1119"/>
      <c r="HOX47" s="1119"/>
      <c r="HOY47" s="1119"/>
      <c r="HOZ47" s="1119"/>
      <c r="HPA47" s="1119"/>
      <c r="HPB47" s="1119"/>
      <c r="HPC47" s="1119"/>
      <c r="HPD47" s="1119"/>
      <c r="HPE47" s="1119"/>
      <c r="HPF47" s="1119"/>
      <c r="HPG47" s="1119"/>
      <c r="HPH47" s="1119"/>
      <c r="HPI47" s="1119"/>
      <c r="HPJ47" s="1119"/>
      <c r="HPK47" s="1119"/>
      <c r="HPL47" s="1119"/>
      <c r="HPM47" s="1119"/>
      <c r="HPN47" s="1119"/>
      <c r="HPO47" s="1119"/>
      <c r="HPP47" s="1119"/>
      <c r="HPQ47" s="1119"/>
      <c r="HPR47" s="1119"/>
      <c r="HPS47" s="1119"/>
      <c r="HPT47" s="1119"/>
      <c r="HPU47" s="1119"/>
      <c r="HPV47" s="1119"/>
      <c r="HPW47" s="1119"/>
      <c r="HPX47" s="1119"/>
      <c r="HPY47" s="1119"/>
      <c r="HPZ47" s="1119"/>
      <c r="HQA47" s="1119"/>
      <c r="HQB47" s="1119"/>
      <c r="HQC47" s="1119"/>
      <c r="HQD47" s="1119"/>
      <c r="HQE47" s="1119"/>
      <c r="HQF47" s="1119"/>
      <c r="HQG47" s="1119"/>
      <c r="HQH47" s="1119"/>
      <c r="HQI47" s="1119"/>
      <c r="HQJ47" s="1119"/>
      <c r="HQK47" s="1119"/>
      <c r="HQL47" s="1119"/>
      <c r="HQM47" s="1119"/>
      <c r="HQN47" s="1119"/>
      <c r="HQO47" s="1119"/>
      <c r="HQP47" s="1119"/>
      <c r="HQQ47" s="1119"/>
      <c r="HQR47" s="1119"/>
      <c r="HQS47" s="1119"/>
      <c r="HQT47" s="1119"/>
      <c r="HQU47" s="1119"/>
      <c r="HQV47" s="1119"/>
      <c r="HQW47" s="1119"/>
      <c r="HQX47" s="1119"/>
      <c r="HQY47" s="1119"/>
      <c r="HQZ47" s="1119"/>
      <c r="HRA47" s="1119"/>
      <c r="HRB47" s="1119"/>
      <c r="HRC47" s="1119"/>
      <c r="HRD47" s="1119"/>
      <c r="HRE47" s="1119"/>
      <c r="HRF47" s="1119"/>
      <c r="HRG47" s="1119"/>
      <c r="HRH47" s="1119"/>
      <c r="HRI47" s="1119"/>
      <c r="HRJ47" s="1119"/>
      <c r="HRK47" s="1119"/>
      <c r="HRL47" s="1119"/>
      <c r="HRM47" s="1119"/>
      <c r="HRN47" s="1119"/>
      <c r="HRO47" s="1119"/>
      <c r="HRP47" s="1119"/>
      <c r="HRQ47" s="1119"/>
      <c r="HRR47" s="1119"/>
      <c r="HRS47" s="1119"/>
      <c r="HRT47" s="1119"/>
      <c r="HRU47" s="1119"/>
      <c r="HRV47" s="1119"/>
      <c r="HRW47" s="1119"/>
      <c r="HRX47" s="1119"/>
      <c r="HRY47" s="1119"/>
      <c r="HRZ47" s="1119"/>
      <c r="HSA47" s="1119"/>
      <c r="HSB47" s="1119"/>
      <c r="HSC47" s="1119"/>
      <c r="HSD47" s="1119"/>
      <c r="HSE47" s="1119"/>
      <c r="HSF47" s="1119"/>
      <c r="HSG47" s="1119"/>
      <c r="HSH47" s="1119"/>
      <c r="HSI47" s="1119"/>
      <c r="HSJ47" s="1119"/>
      <c r="HSK47" s="1119"/>
      <c r="HSL47" s="1119"/>
      <c r="HSM47" s="1119"/>
      <c r="HSN47" s="1119"/>
      <c r="HSO47" s="1119"/>
      <c r="HSP47" s="1119"/>
      <c r="HSQ47" s="1119"/>
      <c r="HSR47" s="1119"/>
      <c r="HSS47" s="1119"/>
      <c r="HST47" s="1119"/>
      <c r="HSU47" s="1119"/>
      <c r="HSV47" s="1119"/>
      <c r="HSW47" s="1119"/>
      <c r="HSX47" s="1119"/>
      <c r="HSY47" s="1119"/>
      <c r="HSZ47" s="1119"/>
      <c r="HTA47" s="1119"/>
      <c r="HTB47" s="1119"/>
      <c r="HTC47" s="1119"/>
      <c r="HTD47" s="1119"/>
      <c r="HTE47" s="1119"/>
      <c r="HTF47" s="1119"/>
      <c r="HTG47" s="1119"/>
      <c r="HTH47" s="1119"/>
      <c r="HTI47" s="1119"/>
      <c r="HTJ47" s="1119"/>
      <c r="HTK47" s="1119"/>
      <c r="HTL47" s="1119"/>
      <c r="HTM47" s="1119"/>
      <c r="HTN47" s="1119"/>
      <c r="HTO47" s="1119"/>
      <c r="HTP47" s="1119"/>
      <c r="HTQ47" s="1119"/>
      <c r="HTR47" s="1119"/>
      <c r="HTS47" s="1119"/>
      <c r="HTT47" s="1119"/>
      <c r="HTU47" s="1119"/>
      <c r="HTV47" s="1119"/>
      <c r="HTW47" s="1119"/>
      <c r="HTX47" s="1119"/>
      <c r="HTY47" s="1119"/>
      <c r="HTZ47" s="1119"/>
      <c r="HUA47" s="1119"/>
      <c r="HUB47" s="1119"/>
      <c r="HUC47" s="1119"/>
      <c r="HUD47" s="1119"/>
      <c r="HUE47" s="1119"/>
      <c r="HUF47" s="1119"/>
      <c r="HUG47" s="1119"/>
      <c r="HUH47" s="1119"/>
      <c r="HUI47" s="1119"/>
      <c r="HUJ47" s="1119"/>
      <c r="HUK47" s="1119"/>
      <c r="HUL47" s="1119"/>
      <c r="HUM47" s="1119"/>
      <c r="HUN47" s="1119"/>
      <c r="HUO47" s="1119"/>
      <c r="HUP47" s="1119"/>
      <c r="HUQ47" s="1119"/>
      <c r="HUR47" s="1119"/>
      <c r="HUS47" s="1119"/>
      <c r="HUT47" s="1119"/>
      <c r="HUU47" s="1119"/>
      <c r="HUV47" s="1119"/>
      <c r="HUW47" s="1119"/>
      <c r="HUX47" s="1119"/>
      <c r="HUY47" s="1119"/>
      <c r="HUZ47" s="1119"/>
      <c r="HVA47" s="1119"/>
      <c r="HVB47" s="1119"/>
      <c r="HVC47" s="1119"/>
      <c r="HVD47" s="1119"/>
      <c r="HVE47" s="1119"/>
      <c r="HVF47" s="1119"/>
      <c r="HVG47" s="1119"/>
      <c r="HVH47" s="1119"/>
      <c r="HVI47" s="1119"/>
      <c r="HVJ47" s="1119"/>
      <c r="HVK47" s="1119"/>
      <c r="HVL47" s="1119"/>
      <c r="HVM47" s="1119"/>
      <c r="HVN47" s="1119"/>
      <c r="HVO47" s="1119"/>
      <c r="HVP47" s="1119"/>
      <c r="HVQ47" s="1119"/>
      <c r="HVR47" s="1119"/>
      <c r="HVS47" s="1119"/>
      <c r="HVT47" s="1119"/>
      <c r="HVU47" s="1119"/>
      <c r="HVV47" s="1119"/>
      <c r="HVW47" s="1119"/>
      <c r="HVX47" s="1119"/>
      <c r="HVY47" s="1119"/>
      <c r="HVZ47" s="1119"/>
      <c r="HWA47" s="1119"/>
      <c r="HWB47" s="1119"/>
      <c r="HWC47" s="1119"/>
      <c r="HWD47" s="1119"/>
      <c r="HWE47" s="1119"/>
      <c r="HWF47" s="1119"/>
      <c r="HWG47" s="1119"/>
      <c r="HWH47" s="1119"/>
      <c r="HWI47" s="1119"/>
      <c r="HWJ47" s="1119"/>
      <c r="HWK47" s="1119"/>
      <c r="HWL47" s="1119"/>
      <c r="HWM47" s="1119"/>
      <c r="HWN47" s="1119"/>
      <c r="HWO47" s="1119"/>
      <c r="HWP47" s="1119"/>
      <c r="HWQ47" s="1119"/>
      <c r="HWR47" s="1119"/>
      <c r="HWS47" s="1119"/>
      <c r="HWT47" s="1119"/>
      <c r="HWU47" s="1119"/>
      <c r="HWV47" s="1119"/>
      <c r="HWW47" s="1119"/>
      <c r="HWX47" s="1119"/>
      <c r="HWY47" s="1119"/>
      <c r="HWZ47" s="1119"/>
      <c r="HXA47" s="1119"/>
      <c r="HXB47" s="1119"/>
      <c r="HXC47" s="1119"/>
      <c r="HXD47" s="1119"/>
      <c r="HXE47" s="1119"/>
      <c r="HXF47" s="1119"/>
      <c r="HXG47" s="1119"/>
      <c r="HXH47" s="1119"/>
      <c r="HXI47" s="1119"/>
      <c r="HXJ47" s="1119"/>
      <c r="HXK47" s="1119"/>
      <c r="HXL47" s="1119"/>
      <c r="HXM47" s="1119"/>
      <c r="HXN47" s="1119"/>
      <c r="HXO47" s="1119"/>
      <c r="HXP47" s="1119"/>
      <c r="HXQ47" s="1119"/>
      <c r="HXR47" s="1119"/>
      <c r="HXS47" s="1119"/>
      <c r="HXT47" s="1119"/>
      <c r="HXU47" s="1119"/>
      <c r="HXV47" s="1119"/>
      <c r="HXW47" s="1119"/>
      <c r="HXX47" s="1119"/>
      <c r="HXY47" s="1119"/>
      <c r="HXZ47" s="1119"/>
      <c r="HYA47" s="1119"/>
      <c r="HYB47" s="1119"/>
      <c r="HYC47" s="1119"/>
      <c r="HYD47" s="1119"/>
      <c r="HYE47" s="1119"/>
      <c r="HYF47" s="1119"/>
      <c r="HYG47" s="1119"/>
      <c r="HYH47" s="1119"/>
      <c r="HYI47" s="1119"/>
      <c r="HYJ47" s="1119"/>
      <c r="HYK47" s="1119"/>
      <c r="HYL47" s="1119"/>
      <c r="HYM47" s="1119"/>
      <c r="HYN47" s="1119"/>
      <c r="HYO47" s="1119"/>
      <c r="HYP47" s="1119"/>
      <c r="HYQ47" s="1119"/>
      <c r="HYR47" s="1119"/>
      <c r="HYS47" s="1119"/>
      <c r="HYT47" s="1119"/>
      <c r="HYU47" s="1119"/>
      <c r="HYV47" s="1119"/>
      <c r="HYW47" s="1119"/>
      <c r="HYX47" s="1119"/>
      <c r="HYY47" s="1119"/>
      <c r="HYZ47" s="1119"/>
      <c r="HZA47" s="1119"/>
      <c r="HZB47" s="1119"/>
      <c r="HZC47" s="1119"/>
      <c r="HZD47" s="1119"/>
      <c r="HZE47" s="1119"/>
      <c r="HZF47" s="1119"/>
      <c r="HZG47" s="1119"/>
      <c r="HZH47" s="1119"/>
      <c r="HZI47" s="1119"/>
      <c r="HZJ47" s="1119"/>
      <c r="HZK47" s="1119"/>
      <c r="HZL47" s="1119"/>
      <c r="HZM47" s="1119"/>
      <c r="HZN47" s="1119"/>
      <c r="HZO47" s="1119"/>
      <c r="HZP47" s="1119"/>
      <c r="HZQ47" s="1119"/>
      <c r="HZR47" s="1119"/>
      <c r="HZS47" s="1119"/>
      <c r="HZT47" s="1119"/>
      <c r="HZU47" s="1119"/>
      <c r="HZV47" s="1119"/>
      <c r="HZW47" s="1119"/>
      <c r="HZX47" s="1119"/>
      <c r="HZY47" s="1119"/>
      <c r="HZZ47" s="1119"/>
      <c r="IAA47" s="1119"/>
      <c r="IAB47" s="1119"/>
      <c r="IAC47" s="1119"/>
      <c r="IAD47" s="1119"/>
      <c r="IAE47" s="1119"/>
      <c r="IAF47" s="1119"/>
      <c r="IAG47" s="1119"/>
      <c r="IAH47" s="1119"/>
      <c r="IAI47" s="1119"/>
      <c r="IAJ47" s="1119"/>
      <c r="IAK47" s="1119"/>
      <c r="IAL47" s="1119"/>
      <c r="IAM47" s="1119"/>
      <c r="IAN47" s="1119"/>
      <c r="IAO47" s="1119"/>
      <c r="IAP47" s="1119"/>
      <c r="IAQ47" s="1119"/>
      <c r="IAR47" s="1119"/>
      <c r="IAS47" s="1119"/>
      <c r="IAT47" s="1119"/>
      <c r="IAU47" s="1119"/>
      <c r="IAV47" s="1119"/>
      <c r="IAW47" s="1119"/>
      <c r="IAX47" s="1119"/>
      <c r="IAY47" s="1119"/>
      <c r="IAZ47" s="1119"/>
      <c r="IBA47" s="1119"/>
      <c r="IBB47" s="1119"/>
      <c r="IBC47" s="1119"/>
      <c r="IBD47" s="1119"/>
      <c r="IBE47" s="1119"/>
      <c r="IBF47" s="1119"/>
      <c r="IBG47" s="1119"/>
      <c r="IBH47" s="1119"/>
      <c r="IBI47" s="1119"/>
      <c r="IBJ47" s="1119"/>
      <c r="IBK47" s="1119"/>
      <c r="IBL47" s="1119"/>
      <c r="IBM47" s="1119"/>
      <c r="IBN47" s="1119"/>
      <c r="IBO47" s="1119"/>
      <c r="IBP47" s="1119"/>
      <c r="IBQ47" s="1119"/>
      <c r="IBR47" s="1119"/>
      <c r="IBS47" s="1119"/>
      <c r="IBT47" s="1119"/>
      <c r="IBU47" s="1119"/>
      <c r="IBV47" s="1119"/>
      <c r="IBW47" s="1119"/>
      <c r="IBX47" s="1119"/>
      <c r="IBY47" s="1119"/>
      <c r="IBZ47" s="1119"/>
      <c r="ICA47" s="1119"/>
      <c r="ICB47" s="1119"/>
      <c r="ICC47" s="1119"/>
      <c r="ICD47" s="1119"/>
      <c r="ICE47" s="1119"/>
      <c r="ICF47" s="1119"/>
      <c r="ICG47" s="1119"/>
      <c r="ICH47" s="1119"/>
      <c r="ICI47" s="1119"/>
      <c r="ICJ47" s="1119"/>
      <c r="ICK47" s="1119"/>
      <c r="ICL47" s="1119"/>
      <c r="ICM47" s="1119"/>
      <c r="ICN47" s="1119"/>
      <c r="ICO47" s="1119"/>
      <c r="ICP47" s="1119"/>
      <c r="ICQ47" s="1119"/>
      <c r="ICR47" s="1119"/>
      <c r="ICS47" s="1119"/>
      <c r="ICT47" s="1119"/>
      <c r="ICU47" s="1119"/>
      <c r="ICV47" s="1119"/>
      <c r="ICW47" s="1119"/>
      <c r="ICX47" s="1119"/>
      <c r="ICY47" s="1119"/>
      <c r="ICZ47" s="1119"/>
      <c r="IDA47" s="1119"/>
      <c r="IDB47" s="1119"/>
      <c r="IDC47" s="1119"/>
      <c r="IDD47" s="1119"/>
      <c r="IDE47" s="1119"/>
      <c r="IDF47" s="1119"/>
      <c r="IDG47" s="1119"/>
      <c r="IDH47" s="1119"/>
      <c r="IDI47" s="1119"/>
      <c r="IDJ47" s="1119"/>
      <c r="IDK47" s="1119"/>
      <c r="IDL47" s="1119"/>
      <c r="IDM47" s="1119"/>
      <c r="IDN47" s="1119"/>
      <c r="IDO47" s="1119"/>
      <c r="IDP47" s="1119"/>
      <c r="IDQ47" s="1119"/>
      <c r="IDR47" s="1119"/>
      <c r="IDS47" s="1119"/>
      <c r="IDT47" s="1119"/>
      <c r="IDU47" s="1119"/>
      <c r="IDV47" s="1119"/>
      <c r="IDW47" s="1119"/>
      <c r="IDX47" s="1119"/>
      <c r="IDY47" s="1119"/>
      <c r="IDZ47" s="1119"/>
      <c r="IEA47" s="1119"/>
      <c r="IEB47" s="1119"/>
      <c r="IEC47" s="1119"/>
      <c r="IED47" s="1119"/>
      <c r="IEE47" s="1119"/>
      <c r="IEF47" s="1119"/>
      <c r="IEG47" s="1119"/>
      <c r="IEH47" s="1119"/>
      <c r="IEI47" s="1119"/>
      <c r="IEJ47" s="1119"/>
      <c r="IEK47" s="1119"/>
      <c r="IEL47" s="1119"/>
      <c r="IEM47" s="1119"/>
      <c r="IEN47" s="1119"/>
      <c r="IEO47" s="1119"/>
      <c r="IEP47" s="1119"/>
      <c r="IEQ47" s="1119"/>
      <c r="IER47" s="1119"/>
      <c r="IES47" s="1119"/>
      <c r="IET47" s="1119"/>
      <c r="IEU47" s="1119"/>
      <c r="IEV47" s="1119"/>
      <c r="IEW47" s="1119"/>
      <c r="IEX47" s="1119"/>
      <c r="IEY47" s="1119"/>
      <c r="IEZ47" s="1119"/>
      <c r="IFA47" s="1119"/>
      <c r="IFB47" s="1119"/>
      <c r="IFC47" s="1119"/>
      <c r="IFD47" s="1119"/>
      <c r="IFE47" s="1119"/>
      <c r="IFF47" s="1119"/>
      <c r="IFG47" s="1119"/>
      <c r="IFH47" s="1119"/>
      <c r="IFI47" s="1119"/>
      <c r="IFJ47" s="1119"/>
      <c r="IFK47" s="1119"/>
      <c r="IFL47" s="1119"/>
      <c r="IFM47" s="1119"/>
      <c r="IFN47" s="1119"/>
      <c r="IFO47" s="1119"/>
      <c r="IFP47" s="1119"/>
      <c r="IFQ47" s="1119"/>
      <c r="IFR47" s="1119"/>
      <c r="IFS47" s="1119"/>
      <c r="IFT47" s="1119"/>
      <c r="IFU47" s="1119"/>
      <c r="IFV47" s="1119"/>
      <c r="IFW47" s="1119"/>
      <c r="IFX47" s="1119"/>
      <c r="IFY47" s="1119"/>
      <c r="IFZ47" s="1119"/>
      <c r="IGA47" s="1119"/>
      <c r="IGB47" s="1119"/>
      <c r="IGC47" s="1119"/>
      <c r="IGD47" s="1119"/>
      <c r="IGE47" s="1119"/>
      <c r="IGF47" s="1119"/>
      <c r="IGG47" s="1119"/>
      <c r="IGH47" s="1119"/>
      <c r="IGI47" s="1119"/>
      <c r="IGJ47" s="1119"/>
      <c r="IGK47" s="1119"/>
      <c r="IGL47" s="1119"/>
      <c r="IGM47" s="1119"/>
      <c r="IGN47" s="1119"/>
      <c r="IGO47" s="1119"/>
      <c r="IGP47" s="1119"/>
      <c r="IGQ47" s="1119"/>
      <c r="IGR47" s="1119"/>
      <c r="IGS47" s="1119"/>
      <c r="IGT47" s="1119"/>
      <c r="IGU47" s="1119"/>
      <c r="IGV47" s="1119"/>
      <c r="IGW47" s="1119"/>
      <c r="IGX47" s="1119"/>
      <c r="IGY47" s="1119"/>
      <c r="IGZ47" s="1119"/>
      <c r="IHA47" s="1119"/>
      <c r="IHB47" s="1119"/>
      <c r="IHC47" s="1119"/>
      <c r="IHD47" s="1119"/>
      <c r="IHE47" s="1119"/>
      <c r="IHF47" s="1119"/>
      <c r="IHG47" s="1119"/>
      <c r="IHH47" s="1119"/>
      <c r="IHI47" s="1119"/>
      <c r="IHJ47" s="1119"/>
      <c r="IHK47" s="1119"/>
      <c r="IHL47" s="1119"/>
      <c r="IHM47" s="1119"/>
      <c r="IHN47" s="1119"/>
      <c r="IHO47" s="1119"/>
      <c r="IHP47" s="1119"/>
      <c r="IHQ47" s="1119"/>
      <c r="IHR47" s="1119"/>
      <c r="IHS47" s="1119"/>
      <c r="IHT47" s="1119"/>
      <c r="IHU47" s="1119"/>
      <c r="IHV47" s="1119"/>
      <c r="IHW47" s="1119"/>
      <c r="IHX47" s="1119"/>
      <c r="IHY47" s="1119"/>
      <c r="IHZ47" s="1119"/>
      <c r="IIA47" s="1119"/>
      <c r="IIB47" s="1119"/>
      <c r="IIC47" s="1119"/>
      <c r="IID47" s="1119"/>
      <c r="IIE47" s="1119"/>
      <c r="IIF47" s="1119"/>
      <c r="IIG47" s="1119"/>
      <c r="IIH47" s="1119"/>
      <c r="III47" s="1119"/>
      <c r="IIJ47" s="1119"/>
      <c r="IIK47" s="1119"/>
      <c r="IIL47" s="1119"/>
      <c r="IIM47" s="1119"/>
      <c r="IIN47" s="1119"/>
      <c r="IIO47" s="1119"/>
      <c r="IIP47" s="1119"/>
      <c r="IIQ47" s="1119"/>
      <c r="IIR47" s="1119"/>
      <c r="IIS47" s="1119"/>
      <c r="IIT47" s="1119"/>
      <c r="IIU47" s="1119"/>
      <c r="IIV47" s="1119"/>
      <c r="IIW47" s="1119"/>
      <c r="IIX47" s="1119"/>
      <c r="IIY47" s="1119"/>
      <c r="IIZ47" s="1119"/>
      <c r="IJA47" s="1119"/>
      <c r="IJB47" s="1119"/>
      <c r="IJC47" s="1119"/>
      <c r="IJD47" s="1119"/>
      <c r="IJE47" s="1119"/>
      <c r="IJF47" s="1119"/>
      <c r="IJG47" s="1119"/>
      <c r="IJH47" s="1119"/>
      <c r="IJI47" s="1119"/>
      <c r="IJJ47" s="1119"/>
      <c r="IJK47" s="1119"/>
      <c r="IJL47" s="1119"/>
      <c r="IJM47" s="1119"/>
      <c r="IJN47" s="1119"/>
      <c r="IJO47" s="1119"/>
      <c r="IJP47" s="1119"/>
      <c r="IJQ47" s="1119"/>
      <c r="IJR47" s="1119"/>
      <c r="IJS47" s="1119"/>
      <c r="IJT47" s="1119"/>
      <c r="IJU47" s="1119"/>
      <c r="IJV47" s="1119"/>
      <c r="IJW47" s="1119"/>
      <c r="IJX47" s="1119"/>
      <c r="IJY47" s="1119"/>
      <c r="IJZ47" s="1119"/>
      <c r="IKA47" s="1119"/>
      <c r="IKB47" s="1119"/>
      <c r="IKC47" s="1119"/>
      <c r="IKD47" s="1119"/>
      <c r="IKE47" s="1119"/>
      <c r="IKF47" s="1119"/>
      <c r="IKG47" s="1119"/>
      <c r="IKH47" s="1119"/>
      <c r="IKI47" s="1119"/>
      <c r="IKJ47" s="1119"/>
      <c r="IKK47" s="1119"/>
      <c r="IKL47" s="1119"/>
      <c r="IKM47" s="1119"/>
      <c r="IKN47" s="1119"/>
      <c r="IKO47" s="1119"/>
      <c r="IKP47" s="1119"/>
      <c r="IKQ47" s="1119"/>
      <c r="IKR47" s="1119"/>
      <c r="IKS47" s="1119"/>
      <c r="IKT47" s="1119"/>
      <c r="IKU47" s="1119"/>
      <c r="IKV47" s="1119"/>
      <c r="IKW47" s="1119"/>
      <c r="IKX47" s="1119"/>
      <c r="IKY47" s="1119"/>
      <c r="IKZ47" s="1119"/>
      <c r="ILA47" s="1119"/>
      <c r="ILB47" s="1119"/>
      <c r="ILC47" s="1119"/>
      <c r="ILD47" s="1119"/>
      <c r="ILE47" s="1119"/>
      <c r="ILF47" s="1119"/>
      <c r="ILG47" s="1119"/>
      <c r="ILH47" s="1119"/>
      <c r="ILI47" s="1119"/>
      <c r="ILJ47" s="1119"/>
      <c r="ILK47" s="1119"/>
      <c r="ILL47" s="1119"/>
      <c r="ILM47" s="1119"/>
      <c r="ILN47" s="1119"/>
      <c r="ILO47" s="1119"/>
      <c r="ILP47" s="1119"/>
      <c r="ILQ47" s="1119"/>
      <c r="ILR47" s="1119"/>
      <c r="ILS47" s="1119"/>
      <c r="ILT47" s="1119"/>
      <c r="ILU47" s="1119"/>
      <c r="ILV47" s="1119"/>
      <c r="ILW47" s="1119"/>
      <c r="ILX47" s="1119"/>
      <c r="ILY47" s="1119"/>
      <c r="ILZ47" s="1119"/>
      <c r="IMA47" s="1119"/>
      <c r="IMB47" s="1119"/>
      <c r="IMC47" s="1119"/>
      <c r="IMD47" s="1119"/>
      <c r="IME47" s="1119"/>
      <c r="IMF47" s="1119"/>
      <c r="IMG47" s="1119"/>
      <c r="IMH47" s="1119"/>
      <c r="IMI47" s="1119"/>
      <c r="IMJ47" s="1119"/>
      <c r="IMK47" s="1119"/>
      <c r="IML47" s="1119"/>
      <c r="IMM47" s="1119"/>
      <c r="IMN47" s="1119"/>
      <c r="IMO47" s="1119"/>
      <c r="IMP47" s="1119"/>
      <c r="IMQ47" s="1119"/>
      <c r="IMR47" s="1119"/>
      <c r="IMS47" s="1119"/>
      <c r="IMT47" s="1119"/>
      <c r="IMU47" s="1119"/>
      <c r="IMV47" s="1119"/>
      <c r="IMW47" s="1119"/>
      <c r="IMX47" s="1119"/>
      <c r="IMY47" s="1119"/>
      <c r="IMZ47" s="1119"/>
      <c r="INA47" s="1119"/>
      <c r="INB47" s="1119"/>
      <c r="INC47" s="1119"/>
      <c r="IND47" s="1119"/>
      <c r="INE47" s="1119"/>
      <c r="INF47" s="1119"/>
      <c r="ING47" s="1119"/>
      <c r="INH47" s="1119"/>
      <c r="INI47" s="1119"/>
      <c r="INJ47" s="1119"/>
      <c r="INK47" s="1119"/>
      <c r="INL47" s="1119"/>
      <c r="INM47" s="1119"/>
      <c r="INN47" s="1119"/>
      <c r="INO47" s="1119"/>
      <c r="INP47" s="1119"/>
      <c r="INQ47" s="1119"/>
      <c r="INR47" s="1119"/>
      <c r="INS47" s="1119"/>
      <c r="INT47" s="1119"/>
      <c r="INU47" s="1119"/>
      <c r="INV47" s="1119"/>
      <c r="INW47" s="1119"/>
      <c r="INX47" s="1119"/>
      <c r="INY47" s="1119"/>
      <c r="INZ47" s="1119"/>
      <c r="IOA47" s="1119"/>
      <c r="IOB47" s="1119"/>
      <c r="IOC47" s="1119"/>
      <c r="IOD47" s="1119"/>
      <c r="IOE47" s="1119"/>
      <c r="IOF47" s="1119"/>
      <c r="IOG47" s="1119"/>
      <c r="IOH47" s="1119"/>
      <c r="IOI47" s="1119"/>
      <c r="IOJ47" s="1119"/>
      <c r="IOK47" s="1119"/>
      <c r="IOL47" s="1119"/>
      <c r="IOM47" s="1119"/>
      <c r="ION47" s="1119"/>
      <c r="IOO47" s="1119"/>
      <c r="IOP47" s="1119"/>
      <c r="IOQ47" s="1119"/>
      <c r="IOR47" s="1119"/>
      <c r="IOS47" s="1119"/>
      <c r="IOT47" s="1119"/>
      <c r="IOU47" s="1119"/>
      <c r="IOV47" s="1119"/>
      <c r="IOW47" s="1119"/>
      <c r="IOX47" s="1119"/>
      <c r="IOY47" s="1119"/>
      <c r="IOZ47" s="1119"/>
      <c r="IPA47" s="1119"/>
      <c r="IPB47" s="1119"/>
      <c r="IPC47" s="1119"/>
      <c r="IPD47" s="1119"/>
      <c r="IPE47" s="1119"/>
      <c r="IPF47" s="1119"/>
      <c r="IPG47" s="1119"/>
      <c r="IPH47" s="1119"/>
      <c r="IPI47" s="1119"/>
      <c r="IPJ47" s="1119"/>
      <c r="IPK47" s="1119"/>
      <c r="IPL47" s="1119"/>
      <c r="IPM47" s="1119"/>
      <c r="IPN47" s="1119"/>
      <c r="IPO47" s="1119"/>
      <c r="IPP47" s="1119"/>
      <c r="IPQ47" s="1119"/>
      <c r="IPR47" s="1119"/>
      <c r="IPS47" s="1119"/>
      <c r="IPT47" s="1119"/>
      <c r="IPU47" s="1119"/>
      <c r="IPV47" s="1119"/>
      <c r="IPW47" s="1119"/>
      <c r="IPX47" s="1119"/>
      <c r="IPY47" s="1119"/>
      <c r="IPZ47" s="1119"/>
      <c r="IQA47" s="1119"/>
      <c r="IQB47" s="1119"/>
      <c r="IQC47" s="1119"/>
      <c r="IQD47" s="1119"/>
      <c r="IQE47" s="1119"/>
      <c r="IQF47" s="1119"/>
      <c r="IQG47" s="1119"/>
      <c r="IQH47" s="1119"/>
      <c r="IQI47" s="1119"/>
      <c r="IQJ47" s="1119"/>
      <c r="IQK47" s="1119"/>
      <c r="IQL47" s="1119"/>
      <c r="IQM47" s="1119"/>
      <c r="IQN47" s="1119"/>
      <c r="IQO47" s="1119"/>
      <c r="IQP47" s="1119"/>
      <c r="IQQ47" s="1119"/>
      <c r="IQR47" s="1119"/>
      <c r="IQS47" s="1119"/>
      <c r="IQT47" s="1119"/>
      <c r="IQU47" s="1119"/>
      <c r="IQV47" s="1119"/>
      <c r="IQW47" s="1119"/>
      <c r="IQX47" s="1119"/>
      <c r="IQY47" s="1119"/>
      <c r="IQZ47" s="1119"/>
      <c r="IRA47" s="1119"/>
      <c r="IRB47" s="1119"/>
      <c r="IRC47" s="1119"/>
      <c r="IRD47" s="1119"/>
      <c r="IRE47" s="1119"/>
      <c r="IRF47" s="1119"/>
      <c r="IRG47" s="1119"/>
      <c r="IRH47" s="1119"/>
      <c r="IRI47" s="1119"/>
      <c r="IRJ47" s="1119"/>
      <c r="IRK47" s="1119"/>
      <c r="IRL47" s="1119"/>
      <c r="IRM47" s="1119"/>
      <c r="IRN47" s="1119"/>
      <c r="IRO47" s="1119"/>
      <c r="IRP47" s="1119"/>
      <c r="IRQ47" s="1119"/>
      <c r="IRR47" s="1119"/>
      <c r="IRS47" s="1119"/>
      <c r="IRT47" s="1119"/>
      <c r="IRU47" s="1119"/>
      <c r="IRV47" s="1119"/>
      <c r="IRW47" s="1119"/>
      <c r="IRX47" s="1119"/>
      <c r="IRY47" s="1119"/>
      <c r="IRZ47" s="1119"/>
      <c r="ISA47" s="1119"/>
      <c r="ISB47" s="1119"/>
      <c r="ISC47" s="1119"/>
      <c r="ISD47" s="1119"/>
      <c r="ISE47" s="1119"/>
      <c r="ISF47" s="1119"/>
      <c r="ISG47" s="1119"/>
      <c r="ISH47" s="1119"/>
      <c r="ISI47" s="1119"/>
      <c r="ISJ47" s="1119"/>
      <c r="ISK47" s="1119"/>
      <c r="ISL47" s="1119"/>
      <c r="ISM47" s="1119"/>
      <c r="ISN47" s="1119"/>
      <c r="ISO47" s="1119"/>
      <c r="ISP47" s="1119"/>
      <c r="ISQ47" s="1119"/>
      <c r="ISR47" s="1119"/>
      <c r="ISS47" s="1119"/>
      <c r="IST47" s="1119"/>
      <c r="ISU47" s="1119"/>
      <c r="ISV47" s="1119"/>
      <c r="ISW47" s="1119"/>
      <c r="ISX47" s="1119"/>
      <c r="ISY47" s="1119"/>
      <c r="ISZ47" s="1119"/>
      <c r="ITA47" s="1119"/>
      <c r="ITB47" s="1119"/>
      <c r="ITC47" s="1119"/>
      <c r="ITD47" s="1119"/>
      <c r="ITE47" s="1119"/>
      <c r="ITF47" s="1119"/>
      <c r="ITG47" s="1119"/>
      <c r="ITH47" s="1119"/>
      <c r="ITI47" s="1119"/>
      <c r="ITJ47" s="1119"/>
      <c r="ITK47" s="1119"/>
      <c r="ITL47" s="1119"/>
      <c r="ITM47" s="1119"/>
      <c r="ITN47" s="1119"/>
      <c r="ITO47" s="1119"/>
      <c r="ITP47" s="1119"/>
      <c r="ITQ47" s="1119"/>
      <c r="ITR47" s="1119"/>
      <c r="ITS47" s="1119"/>
      <c r="ITT47" s="1119"/>
      <c r="ITU47" s="1119"/>
      <c r="ITV47" s="1119"/>
      <c r="ITW47" s="1119"/>
      <c r="ITX47" s="1119"/>
      <c r="ITY47" s="1119"/>
      <c r="ITZ47" s="1119"/>
      <c r="IUA47" s="1119"/>
      <c r="IUB47" s="1119"/>
      <c r="IUC47" s="1119"/>
      <c r="IUD47" s="1119"/>
      <c r="IUE47" s="1119"/>
      <c r="IUF47" s="1119"/>
      <c r="IUG47" s="1119"/>
      <c r="IUH47" s="1119"/>
      <c r="IUI47" s="1119"/>
      <c r="IUJ47" s="1119"/>
      <c r="IUK47" s="1119"/>
      <c r="IUL47" s="1119"/>
      <c r="IUM47" s="1119"/>
      <c r="IUN47" s="1119"/>
      <c r="IUO47" s="1119"/>
      <c r="IUP47" s="1119"/>
      <c r="IUQ47" s="1119"/>
      <c r="IUR47" s="1119"/>
      <c r="IUS47" s="1119"/>
      <c r="IUT47" s="1119"/>
      <c r="IUU47" s="1119"/>
      <c r="IUV47" s="1119"/>
      <c r="IUW47" s="1119"/>
      <c r="IUX47" s="1119"/>
      <c r="IUY47" s="1119"/>
      <c r="IUZ47" s="1119"/>
      <c r="IVA47" s="1119"/>
      <c r="IVB47" s="1119"/>
      <c r="IVC47" s="1119"/>
      <c r="IVD47" s="1119"/>
      <c r="IVE47" s="1119"/>
      <c r="IVF47" s="1119"/>
      <c r="IVG47" s="1119"/>
      <c r="IVH47" s="1119"/>
      <c r="IVI47" s="1119"/>
      <c r="IVJ47" s="1119"/>
      <c r="IVK47" s="1119"/>
      <c r="IVL47" s="1119"/>
      <c r="IVM47" s="1119"/>
      <c r="IVN47" s="1119"/>
      <c r="IVO47" s="1119"/>
      <c r="IVP47" s="1119"/>
      <c r="IVQ47" s="1119"/>
      <c r="IVR47" s="1119"/>
      <c r="IVS47" s="1119"/>
      <c r="IVT47" s="1119"/>
      <c r="IVU47" s="1119"/>
      <c r="IVV47" s="1119"/>
      <c r="IVW47" s="1119"/>
      <c r="IVX47" s="1119"/>
      <c r="IVY47" s="1119"/>
      <c r="IVZ47" s="1119"/>
      <c r="IWA47" s="1119"/>
      <c r="IWB47" s="1119"/>
      <c r="IWC47" s="1119"/>
      <c r="IWD47" s="1119"/>
      <c r="IWE47" s="1119"/>
      <c r="IWF47" s="1119"/>
      <c r="IWG47" s="1119"/>
      <c r="IWH47" s="1119"/>
      <c r="IWI47" s="1119"/>
      <c r="IWJ47" s="1119"/>
      <c r="IWK47" s="1119"/>
      <c r="IWL47" s="1119"/>
      <c r="IWM47" s="1119"/>
      <c r="IWN47" s="1119"/>
      <c r="IWO47" s="1119"/>
      <c r="IWP47" s="1119"/>
      <c r="IWQ47" s="1119"/>
      <c r="IWR47" s="1119"/>
      <c r="IWS47" s="1119"/>
      <c r="IWT47" s="1119"/>
      <c r="IWU47" s="1119"/>
      <c r="IWV47" s="1119"/>
      <c r="IWW47" s="1119"/>
      <c r="IWX47" s="1119"/>
      <c r="IWY47" s="1119"/>
      <c r="IWZ47" s="1119"/>
      <c r="IXA47" s="1119"/>
      <c r="IXB47" s="1119"/>
      <c r="IXC47" s="1119"/>
      <c r="IXD47" s="1119"/>
      <c r="IXE47" s="1119"/>
      <c r="IXF47" s="1119"/>
      <c r="IXG47" s="1119"/>
      <c r="IXH47" s="1119"/>
      <c r="IXI47" s="1119"/>
      <c r="IXJ47" s="1119"/>
      <c r="IXK47" s="1119"/>
      <c r="IXL47" s="1119"/>
      <c r="IXM47" s="1119"/>
      <c r="IXN47" s="1119"/>
      <c r="IXO47" s="1119"/>
      <c r="IXP47" s="1119"/>
      <c r="IXQ47" s="1119"/>
      <c r="IXR47" s="1119"/>
      <c r="IXS47" s="1119"/>
      <c r="IXT47" s="1119"/>
      <c r="IXU47" s="1119"/>
      <c r="IXV47" s="1119"/>
      <c r="IXW47" s="1119"/>
      <c r="IXX47" s="1119"/>
      <c r="IXY47" s="1119"/>
      <c r="IXZ47" s="1119"/>
      <c r="IYA47" s="1119"/>
      <c r="IYB47" s="1119"/>
      <c r="IYC47" s="1119"/>
      <c r="IYD47" s="1119"/>
      <c r="IYE47" s="1119"/>
      <c r="IYF47" s="1119"/>
      <c r="IYG47" s="1119"/>
      <c r="IYH47" s="1119"/>
      <c r="IYI47" s="1119"/>
      <c r="IYJ47" s="1119"/>
      <c r="IYK47" s="1119"/>
      <c r="IYL47" s="1119"/>
      <c r="IYM47" s="1119"/>
      <c r="IYN47" s="1119"/>
      <c r="IYO47" s="1119"/>
      <c r="IYP47" s="1119"/>
      <c r="IYQ47" s="1119"/>
      <c r="IYR47" s="1119"/>
      <c r="IYS47" s="1119"/>
      <c r="IYT47" s="1119"/>
      <c r="IYU47" s="1119"/>
      <c r="IYV47" s="1119"/>
      <c r="IYW47" s="1119"/>
      <c r="IYX47" s="1119"/>
      <c r="IYY47" s="1119"/>
      <c r="IYZ47" s="1119"/>
      <c r="IZA47" s="1119"/>
      <c r="IZB47" s="1119"/>
      <c r="IZC47" s="1119"/>
      <c r="IZD47" s="1119"/>
      <c r="IZE47" s="1119"/>
      <c r="IZF47" s="1119"/>
      <c r="IZG47" s="1119"/>
      <c r="IZH47" s="1119"/>
      <c r="IZI47" s="1119"/>
      <c r="IZJ47" s="1119"/>
      <c r="IZK47" s="1119"/>
      <c r="IZL47" s="1119"/>
      <c r="IZM47" s="1119"/>
      <c r="IZN47" s="1119"/>
      <c r="IZO47" s="1119"/>
      <c r="IZP47" s="1119"/>
      <c r="IZQ47" s="1119"/>
      <c r="IZR47" s="1119"/>
      <c r="IZS47" s="1119"/>
      <c r="IZT47" s="1119"/>
      <c r="IZU47" s="1119"/>
      <c r="IZV47" s="1119"/>
      <c r="IZW47" s="1119"/>
      <c r="IZX47" s="1119"/>
      <c r="IZY47" s="1119"/>
      <c r="IZZ47" s="1119"/>
      <c r="JAA47" s="1119"/>
      <c r="JAB47" s="1119"/>
      <c r="JAC47" s="1119"/>
      <c r="JAD47" s="1119"/>
      <c r="JAE47" s="1119"/>
      <c r="JAF47" s="1119"/>
      <c r="JAG47" s="1119"/>
      <c r="JAH47" s="1119"/>
      <c r="JAI47" s="1119"/>
      <c r="JAJ47" s="1119"/>
      <c r="JAK47" s="1119"/>
      <c r="JAL47" s="1119"/>
      <c r="JAM47" s="1119"/>
      <c r="JAN47" s="1119"/>
      <c r="JAO47" s="1119"/>
      <c r="JAP47" s="1119"/>
      <c r="JAQ47" s="1119"/>
      <c r="JAR47" s="1119"/>
      <c r="JAS47" s="1119"/>
      <c r="JAT47" s="1119"/>
      <c r="JAU47" s="1119"/>
      <c r="JAV47" s="1119"/>
      <c r="JAW47" s="1119"/>
      <c r="JAX47" s="1119"/>
      <c r="JAY47" s="1119"/>
      <c r="JAZ47" s="1119"/>
      <c r="JBA47" s="1119"/>
      <c r="JBB47" s="1119"/>
      <c r="JBC47" s="1119"/>
      <c r="JBD47" s="1119"/>
      <c r="JBE47" s="1119"/>
      <c r="JBF47" s="1119"/>
      <c r="JBG47" s="1119"/>
      <c r="JBH47" s="1119"/>
      <c r="JBI47" s="1119"/>
      <c r="JBJ47" s="1119"/>
      <c r="JBK47" s="1119"/>
      <c r="JBL47" s="1119"/>
      <c r="JBM47" s="1119"/>
      <c r="JBN47" s="1119"/>
      <c r="JBO47" s="1119"/>
      <c r="JBP47" s="1119"/>
      <c r="JBQ47" s="1119"/>
      <c r="JBR47" s="1119"/>
      <c r="JBS47" s="1119"/>
      <c r="JBT47" s="1119"/>
      <c r="JBU47" s="1119"/>
      <c r="JBV47" s="1119"/>
      <c r="JBW47" s="1119"/>
      <c r="JBX47" s="1119"/>
      <c r="JBY47" s="1119"/>
      <c r="JBZ47" s="1119"/>
      <c r="JCA47" s="1119"/>
      <c r="JCB47" s="1119"/>
      <c r="JCC47" s="1119"/>
      <c r="JCD47" s="1119"/>
      <c r="JCE47" s="1119"/>
      <c r="JCF47" s="1119"/>
      <c r="JCG47" s="1119"/>
      <c r="JCH47" s="1119"/>
      <c r="JCI47" s="1119"/>
      <c r="JCJ47" s="1119"/>
      <c r="JCK47" s="1119"/>
      <c r="JCL47" s="1119"/>
      <c r="JCM47" s="1119"/>
      <c r="JCN47" s="1119"/>
      <c r="JCO47" s="1119"/>
      <c r="JCP47" s="1119"/>
      <c r="JCQ47" s="1119"/>
      <c r="JCR47" s="1119"/>
      <c r="JCS47" s="1119"/>
      <c r="JCT47" s="1119"/>
      <c r="JCU47" s="1119"/>
      <c r="JCV47" s="1119"/>
      <c r="JCW47" s="1119"/>
      <c r="JCX47" s="1119"/>
      <c r="JCY47" s="1119"/>
      <c r="JCZ47" s="1119"/>
      <c r="JDA47" s="1119"/>
      <c r="JDB47" s="1119"/>
      <c r="JDC47" s="1119"/>
      <c r="JDD47" s="1119"/>
      <c r="JDE47" s="1119"/>
      <c r="JDF47" s="1119"/>
      <c r="JDG47" s="1119"/>
      <c r="JDH47" s="1119"/>
      <c r="JDI47" s="1119"/>
      <c r="JDJ47" s="1119"/>
      <c r="JDK47" s="1119"/>
      <c r="JDL47" s="1119"/>
      <c r="JDM47" s="1119"/>
      <c r="JDN47" s="1119"/>
      <c r="JDO47" s="1119"/>
      <c r="JDP47" s="1119"/>
      <c r="JDQ47" s="1119"/>
      <c r="JDR47" s="1119"/>
      <c r="JDS47" s="1119"/>
      <c r="JDT47" s="1119"/>
      <c r="JDU47" s="1119"/>
      <c r="JDV47" s="1119"/>
      <c r="JDW47" s="1119"/>
      <c r="JDX47" s="1119"/>
      <c r="JDY47" s="1119"/>
      <c r="JDZ47" s="1119"/>
      <c r="JEA47" s="1119"/>
      <c r="JEB47" s="1119"/>
      <c r="JEC47" s="1119"/>
      <c r="JED47" s="1119"/>
      <c r="JEE47" s="1119"/>
      <c r="JEF47" s="1119"/>
      <c r="JEG47" s="1119"/>
      <c r="JEH47" s="1119"/>
      <c r="JEI47" s="1119"/>
      <c r="JEJ47" s="1119"/>
      <c r="JEK47" s="1119"/>
      <c r="JEL47" s="1119"/>
      <c r="JEM47" s="1119"/>
      <c r="JEN47" s="1119"/>
      <c r="JEO47" s="1119"/>
      <c r="JEP47" s="1119"/>
      <c r="JEQ47" s="1119"/>
      <c r="JER47" s="1119"/>
      <c r="JES47" s="1119"/>
      <c r="JET47" s="1119"/>
      <c r="JEU47" s="1119"/>
      <c r="JEV47" s="1119"/>
      <c r="JEW47" s="1119"/>
      <c r="JEX47" s="1119"/>
      <c r="JEY47" s="1119"/>
      <c r="JEZ47" s="1119"/>
      <c r="JFA47" s="1119"/>
      <c r="JFB47" s="1119"/>
      <c r="JFC47" s="1119"/>
      <c r="JFD47" s="1119"/>
      <c r="JFE47" s="1119"/>
      <c r="JFF47" s="1119"/>
      <c r="JFG47" s="1119"/>
      <c r="JFH47" s="1119"/>
      <c r="JFI47" s="1119"/>
      <c r="JFJ47" s="1119"/>
      <c r="JFK47" s="1119"/>
      <c r="JFL47" s="1119"/>
      <c r="JFM47" s="1119"/>
      <c r="JFN47" s="1119"/>
      <c r="JFO47" s="1119"/>
      <c r="JFP47" s="1119"/>
      <c r="JFQ47" s="1119"/>
      <c r="JFR47" s="1119"/>
      <c r="JFS47" s="1119"/>
      <c r="JFT47" s="1119"/>
      <c r="JFU47" s="1119"/>
      <c r="JFV47" s="1119"/>
      <c r="JFW47" s="1119"/>
      <c r="JFX47" s="1119"/>
      <c r="JFY47" s="1119"/>
      <c r="JFZ47" s="1119"/>
      <c r="JGA47" s="1119"/>
      <c r="JGB47" s="1119"/>
      <c r="JGC47" s="1119"/>
      <c r="JGD47" s="1119"/>
      <c r="JGE47" s="1119"/>
      <c r="JGF47" s="1119"/>
      <c r="JGG47" s="1119"/>
      <c r="JGH47" s="1119"/>
      <c r="JGI47" s="1119"/>
      <c r="JGJ47" s="1119"/>
      <c r="JGK47" s="1119"/>
      <c r="JGL47" s="1119"/>
      <c r="JGM47" s="1119"/>
      <c r="JGN47" s="1119"/>
      <c r="JGO47" s="1119"/>
      <c r="JGP47" s="1119"/>
      <c r="JGQ47" s="1119"/>
      <c r="JGR47" s="1119"/>
      <c r="JGS47" s="1119"/>
      <c r="JGT47" s="1119"/>
      <c r="JGU47" s="1119"/>
      <c r="JGV47" s="1119"/>
      <c r="JGW47" s="1119"/>
      <c r="JGX47" s="1119"/>
      <c r="JGY47" s="1119"/>
      <c r="JGZ47" s="1119"/>
      <c r="JHA47" s="1119"/>
      <c r="JHB47" s="1119"/>
      <c r="JHC47" s="1119"/>
      <c r="JHD47" s="1119"/>
      <c r="JHE47" s="1119"/>
      <c r="JHF47" s="1119"/>
      <c r="JHG47" s="1119"/>
      <c r="JHH47" s="1119"/>
      <c r="JHI47" s="1119"/>
      <c r="JHJ47" s="1119"/>
      <c r="JHK47" s="1119"/>
      <c r="JHL47" s="1119"/>
      <c r="JHM47" s="1119"/>
      <c r="JHN47" s="1119"/>
      <c r="JHO47" s="1119"/>
      <c r="JHP47" s="1119"/>
      <c r="JHQ47" s="1119"/>
      <c r="JHR47" s="1119"/>
      <c r="JHS47" s="1119"/>
      <c r="JHT47" s="1119"/>
      <c r="JHU47" s="1119"/>
      <c r="JHV47" s="1119"/>
      <c r="JHW47" s="1119"/>
      <c r="JHX47" s="1119"/>
      <c r="JHY47" s="1119"/>
      <c r="JHZ47" s="1119"/>
      <c r="JIA47" s="1119"/>
      <c r="JIB47" s="1119"/>
      <c r="JIC47" s="1119"/>
      <c r="JID47" s="1119"/>
      <c r="JIE47" s="1119"/>
      <c r="JIF47" s="1119"/>
      <c r="JIG47" s="1119"/>
      <c r="JIH47" s="1119"/>
      <c r="JII47" s="1119"/>
      <c r="JIJ47" s="1119"/>
      <c r="JIK47" s="1119"/>
      <c r="JIL47" s="1119"/>
      <c r="JIM47" s="1119"/>
      <c r="JIN47" s="1119"/>
      <c r="JIO47" s="1119"/>
      <c r="JIP47" s="1119"/>
      <c r="JIQ47" s="1119"/>
      <c r="JIR47" s="1119"/>
      <c r="JIS47" s="1119"/>
      <c r="JIT47" s="1119"/>
      <c r="JIU47" s="1119"/>
      <c r="JIV47" s="1119"/>
      <c r="JIW47" s="1119"/>
      <c r="JIX47" s="1119"/>
      <c r="JIY47" s="1119"/>
      <c r="JIZ47" s="1119"/>
      <c r="JJA47" s="1119"/>
      <c r="JJB47" s="1119"/>
      <c r="JJC47" s="1119"/>
      <c r="JJD47" s="1119"/>
      <c r="JJE47" s="1119"/>
      <c r="JJF47" s="1119"/>
      <c r="JJG47" s="1119"/>
      <c r="JJH47" s="1119"/>
      <c r="JJI47" s="1119"/>
      <c r="JJJ47" s="1119"/>
      <c r="JJK47" s="1119"/>
      <c r="JJL47" s="1119"/>
      <c r="JJM47" s="1119"/>
      <c r="JJN47" s="1119"/>
      <c r="JJO47" s="1119"/>
      <c r="JJP47" s="1119"/>
      <c r="JJQ47" s="1119"/>
      <c r="JJR47" s="1119"/>
      <c r="JJS47" s="1119"/>
      <c r="JJT47" s="1119"/>
      <c r="JJU47" s="1119"/>
      <c r="JJV47" s="1119"/>
      <c r="JJW47" s="1119"/>
      <c r="JJX47" s="1119"/>
      <c r="JJY47" s="1119"/>
      <c r="JJZ47" s="1119"/>
      <c r="JKA47" s="1119"/>
      <c r="JKB47" s="1119"/>
      <c r="JKC47" s="1119"/>
      <c r="JKD47" s="1119"/>
      <c r="JKE47" s="1119"/>
      <c r="JKF47" s="1119"/>
      <c r="JKG47" s="1119"/>
      <c r="JKH47" s="1119"/>
      <c r="JKI47" s="1119"/>
      <c r="JKJ47" s="1119"/>
      <c r="JKK47" s="1119"/>
      <c r="JKL47" s="1119"/>
      <c r="JKM47" s="1119"/>
      <c r="JKN47" s="1119"/>
      <c r="JKO47" s="1119"/>
      <c r="JKP47" s="1119"/>
      <c r="JKQ47" s="1119"/>
      <c r="JKR47" s="1119"/>
      <c r="JKS47" s="1119"/>
      <c r="JKT47" s="1119"/>
      <c r="JKU47" s="1119"/>
      <c r="JKV47" s="1119"/>
      <c r="JKW47" s="1119"/>
      <c r="JKX47" s="1119"/>
      <c r="JKY47" s="1119"/>
      <c r="JKZ47" s="1119"/>
      <c r="JLA47" s="1119"/>
      <c r="JLB47" s="1119"/>
      <c r="JLC47" s="1119"/>
      <c r="JLD47" s="1119"/>
      <c r="JLE47" s="1119"/>
      <c r="JLF47" s="1119"/>
      <c r="JLG47" s="1119"/>
      <c r="JLH47" s="1119"/>
      <c r="JLI47" s="1119"/>
      <c r="JLJ47" s="1119"/>
      <c r="JLK47" s="1119"/>
      <c r="JLL47" s="1119"/>
      <c r="JLM47" s="1119"/>
      <c r="JLN47" s="1119"/>
      <c r="JLO47" s="1119"/>
      <c r="JLP47" s="1119"/>
      <c r="JLQ47" s="1119"/>
      <c r="JLR47" s="1119"/>
      <c r="JLS47" s="1119"/>
      <c r="JLT47" s="1119"/>
      <c r="JLU47" s="1119"/>
      <c r="JLV47" s="1119"/>
      <c r="JLW47" s="1119"/>
      <c r="JLX47" s="1119"/>
      <c r="JLY47" s="1119"/>
      <c r="JLZ47" s="1119"/>
      <c r="JMA47" s="1119"/>
      <c r="JMB47" s="1119"/>
      <c r="JMC47" s="1119"/>
      <c r="JMD47" s="1119"/>
      <c r="JME47" s="1119"/>
      <c r="JMF47" s="1119"/>
      <c r="JMG47" s="1119"/>
      <c r="JMH47" s="1119"/>
      <c r="JMI47" s="1119"/>
      <c r="JMJ47" s="1119"/>
      <c r="JMK47" s="1119"/>
      <c r="JML47" s="1119"/>
      <c r="JMM47" s="1119"/>
      <c r="JMN47" s="1119"/>
      <c r="JMO47" s="1119"/>
      <c r="JMP47" s="1119"/>
      <c r="JMQ47" s="1119"/>
      <c r="JMR47" s="1119"/>
      <c r="JMS47" s="1119"/>
      <c r="JMT47" s="1119"/>
      <c r="JMU47" s="1119"/>
      <c r="JMV47" s="1119"/>
      <c r="JMW47" s="1119"/>
      <c r="JMX47" s="1119"/>
      <c r="JMY47" s="1119"/>
      <c r="JMZ47" s="1119"/>
      <c r="JNA47" s="1119"/>
      <c r="JNB47" s="1119"/>
      <c r="JNC47" s="1119"/>
      <c r="JND47" s="1119"/>
      <c r="JNE47" s="1119"/>
      <c r="JNF47" s="1119"/>
      <c r="JNG47" s="1119"/>
      <c r="JNH47" s="1119"/>
      <c r="JNI47" s="1119"/>
      <c r="JNJ47" s="1119"/>
      <c r="JNK47" s="1119"/>
      <c r="JNL47" s="1119"/>
      <c r="JNM47" s="1119"/>
      <c r="JNN47" s="1119"/>
      <c r="JNO47" s="1119"/>
      <c r="JNP47" s="1119"/>
      <c r="JNQ47" s="1119"/>
      <c r="JNR47" s="1119"/>
      <c r="JNS47" s="1119"/>
      <c r="JNT47" s="1119"/>
      <c r="JNU47" s="1119"/>
      <c r="JNV47" s="1119"/>
      <c r="JNW47" s="1119"/>
      <c r="JNX47" s="1119"/>
      <c r="JNY47" s="1119"/>
      <c r="JNZ47" s="1119"/>
      <c r="JOA47" s="1119"/>
      <c r="JOB47" s="1119"/>
      <c r="JOC47" s="1119"/>
      <c r="JOD47" s="1119"/>
      <c r="JOE47" s="1119"/>
      <c r="JOF47" s="1119"/>
      <c r="JOG47" s="1119"/>
      <c r="JOH47" s="1119"/>
      <c r="JOI47" s="1119"/>
      <c r="JOJ47" s="1119"/>
      <c r="JOK47" s="1119"/>
      <c r="JOL47" s="1119"/>
      <c r="JOM47" s="1119"/>
      <c r="JON47" s="1119"/>
      <c r="JOO47" s="1119"/>
      <c r="JOP47" s="1119"/>
      <c r="JOQ47" s="1119"/>
      <c r="JOR47" s="1119"/>
      <c r="JOS47" s="1119"/>
      <c r="JOT47" s="1119"/>
      <c r="JOU47" s="1119"/>
      <c r="JOV47" s="1119"/>
      <c r="JOW47" s="1119"/>
      <c r="JOX47" s="1119"/>
      <c r="JOY47" s="1119"/>
      <c r="JOZ47" s="1119"/>
      <c r="JPA47" s="1119"/>
      <c r="JPB47" s="1119"/>
      <c r="JPC47" s="1119"/>
      <c r="JPD47" s="1119"/>
      <c r="JPE47" s="1119"/>
      <c r="JPF47" s="1119"/>
      <c r="JPG47" s="1119"/>
      <c r="JPH47" s="1119"/>
      <c r="JPI47" s="1119"/>
      <c r="JPJ47" s="1119"/>
      <c r="JPK47" s="1119"/>
      <c r="JPL47" s="1119"/>
      <c r="JPM47" s="1119"/>
      <c r="JPN47" s="1119"/>
      <c r="JPO47" s="1119"/>
      <c r="JPP47" s="1119"/>
      <c r="JPQ47" s="1119"/>
      <c r="JPR47" s="1119"/>
      <c r="JPS47" s="1119"/>
      <c r="JPT47" s="1119"/>
      <c r="JPU47" s="1119"/>
      <c r="JPV47" s="1119"/>
      <c r="JPW47" s="1119"/>
      <c r="JPX47" s="1119"/>
      <c r="JPY47" s="1119"/>
      <c r="JPZ47" s="1119"/>
      <c r="JQA47" s="1119"/>
      <c r="JQB47" s="1119"/>
      <c r="JQC47" s="1119"/>
      <c r="JQD47" s="1119"/>
      <c r="JQE47" s="1119"/>
      <c r="JQF47" s="1119"/>
      <c r="JQG47" s="1119"/>
      <c r="JQH47" s="1119"/>
      <c r="JQI47" s="1119"/>
      <c r="JQJ47" s="1119"/>
      <c r="JQK47" s="1119"/>
      <c r="JQL47" s="1119"/>
      <c r="JQM47" s="1119"/>
      <c r="JQN47" s="1119"/>
      <c r="JQO47" s="1119"/>
      <c r="JQP47" s="1119"/>
      <c r="JQQ47" s="1119"/>
      <c r="JQR47" s="1119"/>
      <c r="JQS47" s="1119"/>
      <c r="JQT47" s="1119"/>
      <c r="JQU47" s="1119"/>
      <c r="JQV47" s="1119"/>
      <c r="JQW47" s="1119"/>
      <c r="JQX47" s="1119"/>
      <c r="JQY47" s="1119"/>
      <c r="JQZ47" s="1119"/>
      <c r="JRA47" s="1119"/>
      <c r="JRB47" s="1119"/>
      <c r="JRC47" s="1119"/>
      <c r="JRD47" s="1119"/>
      <c r="JRE47" s="1119"/>
      <c r="JRF47" s="1119"/>
      <c r="JRG47" s="1119"/>
      <c r="JRH47" s="1119"/>
      <c r="JRI47" s="1119"/>
      <c r="JRJ47" s="1119"/>
      <c r="JRK47" s="1119"/>
      <c r="JRL47" s="1119"/>
      <c r="JRM47" s="1119"/>
      <c r="JRN47" s="1119"/>
      <c r="JRO47" s="1119"/>
      <c r="JRP47" s="1119"/>
      <c r="JRQ47" s="1119"/>
      <c r="JRR47" s="1119"/>
      <c r="JRS47" s="1119"/>
      <c r="JRT47" s="1119"/>
      <c r="JRU47" s="1119"/>
      <c r="JRV47" s="1119"/>
      <c r="JRW47" s="1119"/>
      <c r="JRX47" s="1119"/>
      <c r="JRY47" s="1119"/>
      <c r="JRZ47" s="1119"/>
      <c r="JSA47" s="1119"/>
      <c r="JSB47" s="1119"/>
      <c r="JSC47" s="1119"/>
      <c r="JSD47" s="1119"/>
      <c r="JSE47" s="1119"/>
      <c r="JSF47" s="1119"/>
      <c r="JSG47" s="1119"/>
      <c r="JSH47" s="1119"/>
      <c r="JSI47" s="1119"/>
      <c r="JSJ47" s="1119"/>
      <c r="JSK47" s="1119"/>
      <c r="JSL47" s="1119"/>
      <c r="JSM47" s="1119"/>
      <c r="JSN47" s="1119"/>
      <c r="JSO47" s="1119"/>
      <c r="JSP47" s="1119"/>
      <c r="JSQ47" s="1119"/>
      <c r="JSR47" s="1119"/>
      <c r="JSS47" s="1119"/>
      <c r="JST47" s="1119"/>
      <c r="JSU47" s="1119"/>
      <c r="JSV47" s="1119"/>
      <c r="JSW47" s="1119"/>
      <c r="JSX47" s="1119"/>
      <c r="JSY47" s="1119"/>
      <c r="JSZ47" s="1119"/>
      <c r="JTA47" s="1119"/>
      <c r="JTB47" s="1119"/>
      <c r="JTC47" s="1119"/>
      <c r="JTD47" s="1119"/>
      <c r="JTE47" s="1119"/>
      <c r="JTF47" s="1119"/>
      <c r="JTG47" s="1119"/>
      <c r="JTH47" s="1119"/>
      <c r="JTI47" s="1119"/>
      <c r="JTJ47" s="1119"/>
      <c r="JTK47" s="1119"/>
      <c r="JTL47" s="1119"/>
      <c r="JTM47" s="1119"/>
      <c r="JTN47" s="1119"/>
      <c r="JTO47" s="1119"/>
      <c r="JTP47" s="1119"/>
      <c r="JTQ47" s="1119"/>
      <c r="JTR47" s="1119"/>
      <c r="JTS47" s="1119"/>
      <c r="JTT47" s="1119"/>
      <c r="JTU47" s="1119"/>
      <c r="JTV47" s="1119"/>
      <c r="JTW47" s="1119"/>
      <c r="JTX47" s="1119"/>
      <c r="JTY47" s="1119"/>
      <c r="JTZ47" s="1119"/>
      <c r="JUA47" s="1119"/>
      <c r="JUB47" s="1119"/>
      <c r="JUC47" s="1119"/>
      <c r="JUD47" s="1119"/>
      <c r="JUE47" s="1119"/>
      <c r="JUF47" s="1119"/>
      <c r="JUG47" s="1119"/>
      <c r="JUH47" s="1119"/>
      <c r="JUI47" s="1119"/>
      <c r="JUJ47" s="1119"/>
      <c r="JUK47" s="1119"/>
      <c r="JUL47" s="1119"/>
      <c r="JUM47" s="1119"/>
      <c r="JUN47" s="1119"/>
      <c r="JUO47" s="1119"/>
      <c r="JUP47" s="1119"/>
      <c r="JUQ47" s="1119"/>
      <c r="JUR47" s="1119"/>
      <c r="JUS47" s="1119"/>
      <c r="JUT47" s="1119"/>
      <c r="JUU47" s="1119"/>
      <c r="JUV47" s="1119"/>
      <c r="JUW47" s="1119"/>
      <c r="JUX47" s="1119"/>
      <c r="JUY47" s="1119"/>
      <c r="JUZ47" s="1119"/>
      <c r="JVA47" s="1119"/>
      <c r="JVB47" s="1119"/>
      <c r="JVC47" s="1119"/>
      <c r="JVD47" s="1119"/>
      <c r="JVE47" s="1119"/>
      <c r="JVF47" s="1119"/>
      <c r="JVG47" s="1119"/>
      <c r="JVH47" s="1119"/>
      <c r="JVI47" s="1119"/>
      <c r="JVJ47" s="1119"/>
      <c r="JVK47" s="1119"/>
      <c r="JVL47" s="1119"/>
      <c r="JVM47" s="1119"/>
      <c r="JVN47" s="1119"/>
      <c r="JVO47" s="1119"/>
      <c r="JVP47" s="1119"/>
      <c r="JVQ47" s="1119"/>
      <c r="JVR47" s="1119"/>
      <c r="JVS47" s="1119"/>
      <c r="JVT47" s="1119"/>
      <c r="JVU47" s="1119"/>
      <c r="JVV47" s="1119"/>
      <c r="JVW47" s="1119"/>
      <c r="JVX47" s="1119"/>
      <c r="JVY47" s="1119"/>
      <c r="JVZ47" s="1119"/>
      <c r="JWA47" s="1119"/>
      <c r="JWB47" s="1119"/>
      <c r="JWC47" s="1119"/>
      <c r="JWD47" s="1119"/>
      <c r="JWE47" s="1119"/>
      <c r="JWF47" s="1119"/>
      <c r="JWG47" s="1119"/>
      <c r="JWH47" s="1119"/>
      <c r="JWI47" s="1119"/>
      <c r="JWJ47" s="1119"/>
      <c r="JWK47" s="1119"/>
      <c r="JWL47" s="1119"/>
      <c r="JWM47" s="1119"/>
      <c r="JWN47" s="1119"/>
      <c r="JWO47" s="1119"/>
      <c r="JWP47" s="1119"/>
      <c r="JWQ47" s="1119"/>
      <c r="JWR47" s="1119"/>
      <c r="JWS47" s="1119"/>
      <c r="JWT47" s="1119"/>
      <c r="JWU47" s="1119"/>
      <c r="JWV47" s="1119"/>
      <c r="JWW47" s="1119"/>
      <c r="JWX47" s="1119"/>
      <c r="JWY47" s="1119"/>
      <c r="JWZ47" s="1119"/>
      <c r="JXA47" s="1119"/>
      <c r="JXB47" s="1119"/>
      <c r="JXC47" s="1119"/>
      <c r="JXD47" s="1119"/>
      <c r="JXE47" s="1119"/>
      <c r="JXF47" s="1119"/>
      <c r="JXG47" s="1119"/>
      <c r="JXH47" s="1119"/>
      <c r="JXI47" s="1119"/>
      <c r="JXJ47" s="1119"/>
      <c r="JXK47" s="1119"/>
      <c r="JXL47" s="1119"/>
      <c r="JXM47" s="1119"/>
      <c r="JXN47" s="1119"/>
      <c r="JXO47" s="1119"/>
      <c r="JXP47" s="1119"/>
      <c r="JXQ47" s="1119"/>
      <c r="JXR47" s="1119"/>
      <c r="JXS47" s="1119"/>
      <c r="JXT47" s="1119"/>
      <c r="JXU47" s="1119"/>
      <c r="JXV47" s="1119"/>
      <c r="JXW47" s="1119"/>
      <c r="JXX47" s="1119"/>
      <c r="JXY47" s="1119"/>
      <c r="JXZ47" s="1119"/>
      <c r="JYA47" s="1119"/>
      <c r="JYB47" s="1119"/>
      <c r="JYC47" s="1119"/>
      <c r="JYD47" s="1119"/>
      <c r="JYE47" s="1119"/>
      <c r="JYF47" s="1119"/>
      <c r="JYG47" s="1119"/>
      <c r="JYH47" s="1119"/>
      <c r="JYI47" s="1119"/>
      <c r="JYJ47" s="1119"/>
      <c r="JYK47" s="1119"/>
      <c r="JYL47" s="1119"/>
      <c r="JYM47" s="1119"/>
      <c r="JYN47" s="1119"/>
      <c r="JYO47" s="1119"/>
      <c r="JYP47" s="1119"/>
      <c r="JYQ47" s="1119"/>
      <c r="JYR47" s="1119"/>
      <c r="JYS47" s="1119"/>
      <c r="JYT47" s="1119"/>
      <c r="JYU47" s="1119"/>
      <c r="JYV47" s="1119"/>
      <c r="JYW47" s="1119"/>
      <c r="JYX47" s="1119"/>
      <c r="JYY47" s="1119"/>
      <c r="JYZ47" s="1119"/>
      <c r="JZA47" s="1119"/>
      <c r="JZB47" s="1119"/>
      <c r="JZC47" s="1119"/>
      <c r="JZD47" s="1119"/>
      <c r="JZE47" s="1119"/>
      <c r="JZF47" s="1119"/>
      <c r="JZG47" s="1119"/>
      <c r="JZH47" s="1119"/>
      <c r="JZI47" s="1119"/>
      <c r="JZJ47" s="1119"/>
      <c r="JZK47" s="1119"/>
      <c r="JZL47" s="1119"/>
      <c r="JZM47" s="1119"/>
      <c r="JZN47" s="1119"/>
      <c r="JZO47" s="1119"/>
      <c r="JZP47" s="1119"/>
      <c r="JZQ47" s="1119"/>
      <c r="JZR47" s="1119"/>
      <c r="JZS47" s="1119"/>
      <c r="JZT47" s="1119"/>
      <c r="JZU47" s="1119"/>
      <c r="JZV47" s="1119"/>
      <c r="JZW47" s="1119"/>
      <c r="JZX47" s="1119"/>
      <c r="JZY47" s="1119"/>
      <c r="JZZ47" s="1119"/>
      <c r="KAA47" s="1119"/>
      <c r="KAB47" s="1119"/>
      <c r="KAC47" s="1119"/>
      <c r="KAD47" s="1119"/>
      <c r="KAE47" s="1119"/>
      <c r="KAF47" s="1119"/>
      <c r="KAG47" s="1119"/>
      <c r="KAH47" s="1119"/>
      <c r="KAI47" s="1119"/>
      <c r="KAJ47" s="1119"/>
      <c r="KAK47" s="1119"/>
      <c r="KAL47" s="1119"/>
      <c r="KAM47" s="1119"/>
      <c r="KAN47" s="1119"/>
      <c r="KAO47" s="1119"/>
      <c r="KAP47" s="1119"/>
      <c r="KAQ47" s="1119"/>
      <c r="KAR47" s="1119"/>
      <c r="KAS47" s="1119"/>
      <c r="KAT47" s="1119"/>
      <c r="KAU47" s="1119"/>
      <c r="KAV47" s="1119"/>
      <c r="KAW47" s="1119"/>
      <c r="KAX47" s="1119"/>
      <c r="KAY47" s="1119"/>
      <c r="KAZ47" s="1119"/>
      <c r="KBA47" s="1119"/>
      <c r="KBB47" s="1119"/>
      <c r="KBC47" s="1119"/>
      <c r="KBD47" s="1119"/>
      <c r="KBE47" s="1119"/>
      <c r="KBF47" s="1119"/>
      <c r="KBG47" s="1119"/>
      <c r="KBH47" s="1119"/>
      <c r="KBI47" s="1119"/>
      <c r="KBJ47" s="1119"/>
      <c r="KBK47" s="1119"/>
      <c r="KBL47" s="1119"/>
      <c r="KBM47" s="1119"/>
      <c r="KBN47" s="1119"/>
      <c r="KBO47" s="1119"/>
      <c r="KBP47" s="1119"/>
      <c r="KBQ47" s="1119"/>
      <c r="KBR47" s="1119"/>
      <c r="KBS47" s="1119"/>
      <c r="KBT47" s="1119"/>
      <c r="KBU47" s="1119"/>
      <c r="KBV47" s="1119"/>
      <c r="KBW47" s="1119"/>
      <c r="KBX47" s="1119"/>
      <c r="KBY47" s="1119"/>
      <c r="KBZ47" s="1119"/>
      <c r="KCA47" s="1119"/>
      <c r="KCB47" s="1119"/>
      <c r="KCC47" s="1119"/>
      <c r="KCD47" s="1119"/>
      <c r="KCE47" s="1119"/>
      <c r="KCF47" s="1119"/>
      <c r="KCG47" s="1119"/>
      <c r="KCH47" s="1119"/>
      <c r="KCI47" s="1119"/>
      <c r="KCJ47" s="1119"/>
      <c r="KCK47" s="1119"/>
      <c r="KCL47" s="1119"/>
      <c r="KCM47" s="1119"/>
      <c r="KCN47" s="1119"/>
      <c r="KCO47" s="1119"/>
      <c r="KCP47" s="1119"/>
      <c r="KCQ47" s="1119"/>
      <c r="KCR47" s="1119"/>
      <c r="KCS47" s="1119"/>
      <c r="KCT47" s="1119"/>
      <c r="KCU47" s="1119"/>
      <c r="KCV47" s="1119"/>
      <c r="KCW47" s="1119"/>
      <c r="KCX47" s="1119"/>
      <c r="KCY47" s="1119"/>
      <c r="KCZ47" s="1119"/>
      <c r="KDA47" s="1119"/>
      <c r="KDB47" s="1119"/>
      <c r="KDC47" s="1119"/>
      <c r="KDD47" s="1119"/>
      <c r="KDE47" s="1119"/>
      <c r="KDF47" s="1119"/>
      <c r="KDG47" s="1119"/>
      <c r="KDH47" s="1119"/>
      <c r="KDI47" s="1119"/>
      <c r="KDJ47" s="1119"/>
      <c r="KDK47" s="1119"/>
      <c r="KDL47" s="1119"/>
      <c r="KDM47" s="1119"/>
      <c r="KDN47" s="1119"/>
      <c r="KDO47" s="1119"/>
      <c r="KDP47" s="1119"/>
      <c r="KDQ47" s="1119"/>
      <c r="KDR47" s="1119"/>
      <c r="KDS47" s="1119"/>
      <c r="KDT47" s="1119"/>
      <c r="KDU47" s="1119"/>
      <c r="KDV47" s="1119"/>
      <c r="KDW47" s="1119"/>
      <c r="KDX47" s="1119"/>
      <c r="KDY47" s="1119"/>
      <c r="KDZ47" s="1119"/>
      <c r="KEA47" s="1119"/>
      <c r="KEB47" s="1119"/>
      <c r="KEC47" s="1119"/>
      <c r="KED47" s="1119"/>
      <c r="KEE47" s="1119"/>
      <c r="KEF47" s="1119"/>
      <c r="KEG47" s="1119"/>
      <c r="KEH47" s="1119"/>
      <c r="KEI47" s="1119"/>
      <c r="KEJ47" s="1119"/>
      <c r="KEK47" s="1119"/>
      <c r="KEL47" s="1119"/>
      <c r="KEM47" s="1119"/>
      <c r="KEN47" s="1119"/>
      <c r="KEO47" s="1119"/>
      <c r="KEP47" s="1119"/>
      <c r="KEQ47" s="1119"/>
      <c r="KER47" s="1119"/>
      <c r="KES47" s="1119"/>
      <c r="KET47" s="1119"/>
      <c r="KEU47" s="1119"/>
      <c r="KEV47" s="1119"/>
      <c r="KEW47" s="1119"/>
      <c r="KEX47" s="1119"/>
      <c r="KEY47" s="1119"/>
      <c r="KEZ47" s="1119"/>
      <c r="KFA47" s="1119"/>
      <c r="KFB47" s="1119"/>
      <c r="KFC47" s="1119"/>
      <c r="KFD47" s="1119"/>
      <c r="KFE47" s="1119"/>
      <c r="KFF47" s="1119"/>
      <c r="KFG47" s="1119"/>
      <c r="KFH47" s="1119"/>
      <c r="KFI47" s="1119"/>
      <c r="KFJ47" s="1119"/>
      <c r="KFK47" s="1119"/>
      <c r="KFL47" s="1119"/>
      <c r="KFM47" s="1119"/>
      <c r="KFN47" s="1119"/>
      <c r="KFO47" s="1119"/>
      <c r="KFP47" s="1119"/>
      <c r="KFQ47" s="1119"/>
      <c r="KFR47" s="1119"/>
      <c r="KFS47" s="1119"/>
      <c r="KFT47" s="1119"/>
      <c r="KFU47" s="1119"/>
      <c r="KFV47" s="1119"/>
      <c r="KFW47" s="1119"/>
      <c r="KFX47" s="1119"/>
      <c r="KFY47" s="1119"/>
      <c r="KFZ47" s="1119"/>
      <c r="KGA47" s="1119"/>
      <c r="KGB47" s="1119"/>
      <c r="KGC47" s="1119"/>
      <c r="KGD47" s="1119"/>
      <c r="KGE47" s="1119"/>
      <c r="KGF47" s="1119"/>
      <c r="KGG47" s="1119"/>
      <c r="KGH47" s="1119"/>
      <c r="KGI47" s="1119"/>
      <c r="KGJ47" s="1119"/>
      <c r="KGK47" s="1119"/>
      <c r="KGL47" s="1119"/>
      <c r="KGM47" s="1119"/>
      <c r="KGN47" s="1119"/>
      <c r="KGO47" s="1119"/>
      <c r="KGP47" s="1119"/>
      <c r="KGQ47" s="1119"/>
      <c r="KGR47" s="1119"/>
      <c r="KGS47" s="1119"/>
      <c r="KGT47" s="1119"/>
      <c r="KGU47" s="1119"/>
      <c r="KGV47" s="1119"/>
      <c r="KGW47" s="1119"/>
      <c r="KGX47" s="1119"/>
      <c r="KGY47" s="1119"/>
      <c r="KGZ47" s="1119"/>
      <c r="KHA47" s="1119"/>
      <c r="KHB47" s="1119"/>
      <c r="KHC47" s="1119"/>
      <c r="KHD47" s="1119"/>
      <c r="KHE47" s="1119"/>
      <c r="KHF47" s="1119"/>
      <c r="KHG47" s="1119"/>
      <c r="KHH47" s="1119"/>
      <c r="KHI47" s="1119"/>
      <c r="KHJ47" s="1119"/>
      <c r="KHK47" s="1119"/>
      <c r="KHL47" s="1119"/>
      <c r="KHM47" s="1119"/>
      <c r="KHN47" s="1119"/>
      <c r="KHO47" s="1119"/>
      <c r="KHP47" s="1119"/>
      <c r="KHQ47" s="1119"/>
      <c r="KHR47" s="1119"/>
      <c r="KHS47" s="1119"/>
      <c r="KHT47" s="1119"/>
      <c r="KHU47" s="1119"/>
      <c r="KHV47" s="1119"/>
      <c r="KHW47" s="1119"/>
      <c r="KHX47" s="1119"/>
      <c r="KHY47" s="1119"/>
      <c r="KHZ47" s="1119"/>
      <c r="KIA47" s="1119"/>
      <c r="KIB47" s="1119"/>
      <c r="KIC47" s="1119"/>
      <c r="KID47" s="1119"/>
      <c r="KIE47" s="1119"/>
      <c r="KIF47" s="1119"/>
      <c r="KIG47" s="1119"/>
      <c r="KIH47" s="1119"/>
      <c r="KII47" s="1119"/>
      <c r="KIJ47" s="1119"/>
      <c r="KIK47" s="1119"/>
      <c r="KIL47" s="1119"/>
      <c r="KIM47" s="1119"/>
      <c r="KIN47" s="1119"/>
      <c r="KIO47" s="1119"/>
      <c r="KIP47" s="1119"/>
      <c r="KIQ47" s="1119"/>
      <c r="KIR47" s="1119"/>
      <c r="KIS47" s="1119"/>
      <c r="KIT47" s="1119"/>
      <c r="KIU47" s="1119"/>
      <c r="KIV47" s="1119"/>
      <c r="KIW47" s="1119"/>
      <c r="KIX47" s="1119"/>
      <c r="KIY47" s="1119"/>
      <c r="KIZ47" s="1119"/>
      <c r="KJA47" s="1119"/>
      <c r="KJB47" s="1119"/>
      <c r="KJC47" s="1119"/>
      <c r="KJD47" s="1119"/>
      <c r="KJE47" s="1119"/>
      <c r="KJF47" s="1119"/>
      <c r="KJG47" s="1119"/>
      <c r="KJH47" s="1119"/>
      <c r="KJI47" s="1119"/>
      <c r="KJJ47" s="1119"/>
      <c r="KJK47" s="1119"/>
      <c r="KJL47" s="1119"/>
      <c r="KJM47" s="1119"/>
      <c r="KJN47" s="1119"/>
      <c r="KJO47" s="1119"/>
      <c r="KJP47" s="1119"/>
      <c r="KJQ47" s="1119"/>
      <c r="KJR47" s="1119"/>
      <c r="KJS47" s="1119"/>
      <c r="KJT47" s="1119"/>
      <c r="KJU47" s="1119"/>
      <c r="KJV47" s="1119"/>
      <c r="KJW47" s="1119"/>
      <c r="KJX47" s="1119"/>
      <c r="KJY47" s="1119"/>
      <c r="KJZ47" s="1119"/>
      <c r="KKA47" s="1119"/>
      <c r="KKB47" s="1119"/>
      <c r="KKC47" s="1119"/>
      <c r="KKD47" s="1119"/>
      <c r="KKE47" s="1119"/>
      <c r="KKF47" s="1119"/>
      <c r="KKG47" s="1119"/>
      <c r="KKH47" s="1119"/>
      <c r="KKI47" s="1119"/>
      <c r="KKJ47" s="1119"/>
      <c r="KKK47" s="1119"/>
      <c r="KKL47" s="1119"/>
      <c r="KKM47" s="1119"/>
      <c r="KKN47" s="1119"/>
      <c r="KKO47" s="1119"/>
      <c r="KKP47" s="1119"/>
      <c r="KKQ47" s="1119"/>
      <c r="KKR47" s="1119"/>
      <c r="KKS47" s="1119"/>
      <c r="KKT47" s="1119"/>
      <c r="KKU47" s="1119"/>
      <c r="KKV47" s="1119"/>
      <c r="KKW47" s="1119"/>
      <c r="KKX47" s="1119"/>
      <c r="KKY47" s="1119"/>
      <c r="KKZ47" s="1119"/>
      <c r="KLA47" s="1119"/>
      <c r="KLB47" s="1119"/>
      <c r="KLC47" s="1119"/>
      <c r="KLD47" s="1119"/>
      <c r="KLE47" s="1119"/>
      <c r="KLF47" s="1119"/>
      <c r="KLG47" s="1119"/>
      <c r="KLH47" s="1119"/>
      <c r="KLI47" s="1119"/>
      <c r="KLJ47" s="1119"/>
      <c r="KLK47" s="1119"/>
      <c r="KLL47" s="1119"/>
      <c r="KLM47" s="1119"/>
      <c r="KLN47" s="1119"/>
      <c r="KLO47" s="1119"/>
      <c r="KLP47" s="1119"/>
      <c r="KLQ47" s="1119"/>
      <c r="KLR47" s="1119"/>
      <c r="KLS47" s="1119"/>
      <c r="KLT47" s="1119"/>
      <c r="KLU47" s="1119"/>
      <c r="KLV47" s="1119"/>
      <c r="KLW47" s="1119"/>
      <c r="KLX47" s="1119"/>
      <c r="KLY47" s="1119"/>
      <c r="KLZ47" s="1119"/>
      <c r="KMA47" s="1119"/>
      <c r="KMB47" s="1119"/>
      <c r="KMC47" s="1119"/>
      <c r="KMD47" s="1119"/>
      <c r="KME47" s="1119"/>
      <c r="KMF47" s="1119"/>
      <c r="KMG47" s="1119"/>
      <c r="KMH47" s="1119"/>
      <c r="KMI47" s="1119"/>
      <c r="KMJ47" s="1119"/>
      <c r="KMK47" s="1119"/>
      <c r="KML47" s="1119"/>
      <c r="KMM47" s="1119"/>
      <c r="KMN47" s="1119"/>
      <c r="KMO47" s="1119"/>
      <c r="KMP47" s="1119"/>
      <c r="KMQ47" s="1119"/>
      <c r="KMR47" s="1119"/>
      <c r="KMS47" s="1119"/>
      <c r="KMT47" s="1119"/>
      <c r="KMU47" s="1119"/>
      <c r="KMV47" s="1119"/>
      <c r="KMW47" s="1119"/>
      <c r="KMX47" s="1119"/>
      <c r="KMY47" s="1119"/>
      <c r="KMZ47" s="1119"/>
      <c r="KNA47" s="1119"/>
      <c r="KNB47" s="1119"/>
      <c r="KNC47" s="1119"/>
      <c r="KND47" s="1119"/>
      <c r="KNE47" s="1119"/>
      <c r="KNF47" s="1119"/>
      <c r="KNG47" s="1119"/>
      <c r="KNH47" s="1119"/>
      <c r="KNI47" s="1119"/>
      <c r="KNJ47" s="1119"/>
      <c r="KNK47" s="1119"/>
      <c r="KNL47" s="1119"/>
      <c r="KNM47" s="1119"/>
      <c r="KNN47" s="1119"/>
      <c r="KNO47" s="1119"/>
      <c r="KNP47" s="1119"/>
      <c r="KNQ47" s="1119"/>
      <c r="KNR47" s="1119"/>
      <c r="KNS47" s="1119"/>
      <c r="KNT47" s="1119"/>
      <c r="KNU47" s="1119"/>
      <c r="KNV47" s="1119"/>
      <c r="KNW47" s="1119"/>
      <c r="KNX47" s="1119"/>
      <c r="KNY47" s="1119"/>
      <c r="KNZ47" s="1119"/>
      <c r="KOA47" s="1119"/>
      <c r="KOB47" s="1119"/>
      <c r="KOC47" s="1119"/>
      <c r="KOD47" s="1119"/>
      <c r="KOE47" s="1119"/>
      <c r="KOF47" s="1119"/>
      <c r="KOG47" s="1119"/>
      <c r="KOH47" s="1119"/>
      <c r="KOI47" s="1119"/>
      <c r="KOJ47" s="1119"/>
      <c r="KOK47" s="1119"/>
      <c r="KOL47" s="1119"/>
      <c r="KOM47" s="1119"/>
      <c r="KON47" s="1119"/>
      <c r="KOO47" s="1119"/>
      <c r="KOP47" s="1119"/>
      <c r="KOQ47" s="1119"/>
      <c r="KOR47" s="1119"/>
      <c r="KOS47" s="1119"/>
      <c r="KOT47" s="1119"/>
      <c r="KOU47" s="1119"/>
      <c r="KOV47" s="1119"/>
      <c r="KOW47" s="1119"/>
      <c r="KOX47" s="1119"/>
      <c r="KOY47" s="1119"/>
      <c r="KOZ47" s="1119"/>
      <c r="KPA47" s="1119"/>
      <c r="KPB47" s="1119"/>
      <c r="KPC47" s="1119"/>
      <c r="KPD47" s="1119"/>
      <c r="KPE47" s="1119"/>
      <c r="KPF47" s="1119"/>
      <c r="KPG47" s="1119"/>
      <c r="KPH47" s="1119"/>
      <c r="KPI47" s="1119"/>
      <c r="KPJ47" s="1119"/>
      <c r="KPK47" s="1119"/>
      <c r="KPL47" s="1119"/>
      <c r="KPM47" s="1119"/>
      <c r="KPN47" s="1119"/>
      <c r="KPO47" s="1119"/>
      <c r="KPP47" s="1119"/>
      <c r="KPQ47" s="1119"/>
      <c r="KPR47" s="1119"/>
      <c r="KPS47" s="1119"/>
      <c r="KPT47" s="1119"/>
      <c r="KPU47" s="1119"/>
      <c r="KPV47" s="1119"/>
      <c r="KPW47" s="1119"/>
      <c r="KPX47" s="1119"/>
      <c r="KPY47" s="1119"/>
      <c r="KPZ47" s="1119"/>
      <c r="KQA47" s="1119"/>
      <c r="KQB47" s="1119"/>
      <c r="KQC47" s="1119"/>
      <c r="KQD47" s="1119"/>
      <c r="KQE47" s="1119"/>
      <c r="KQF47" s="1119"/>
      <c r="KQG47" s="1119"/>
      <c r="KQH47" s="1119"/>
      <c r="KQI47" s="1119"/>
      <c r="KQJ47" s="1119"/>
      <c r="KQK47" s="1119"/>
      <c r="KQL47" s="1119"/>
      <c r="KQM47" s="1119"/>
      <c r="KQN47" s="1119"/>
      <c r="KQO47" s="1119"/>
      <c r="KQP47" s="1119"/>
      <c r="KQQ47" s="1119"/>
      <c r="KQR47" s="1119"/>
      <c r="KQS47" s="1119"/>
      <c r="KQT47" s="1119"/>
      <c r="KQU47" s="1119"/>
      <c r="KQV47" s="1119"/>
      <c r="KQW47" s="1119"/>
      <c r="KQX47" s="1119"/>
      <c r="KQY47" s="1119"/>
      <c r="KQZ47" s="1119"/>
      <c r="KRA47" s="1119"/>
      <c r="KRB47" s="1119"/>
      <c r="KRC47" s="1119"/>
      <c r="KRD47" s="1119"/>
      <c r="KRE47" s="1119"/>
      <c r="KRF47" s="1119"/>
      <c r="KRG47" s="1119"/>
      <c r="KRH47" s="1119"/>
      <c r="KRI47" s="1119"/>
      <c r="KRJ47" s="1119"/>
      <c r="KRK47" s="1119"/>
      <c r="KRL47" s="1119"/>
      <c r="KRM47" s="1119"/>
      <c r="KRN47" s="1119"/>
      <c r="KRO47" s="1119"/>
      <c r="KRP47" s="1119"/>
      <c r="KRQ47" s="1119"/>
      <c r="KRR47" s="1119"/>
      <c r="KRS47" s="1119"/>
      <c r="KRT47" s="1119"/>
      <c r="KRU47" s="1119"/>
      <c r="KRV47" s="1119"/>
      <c r="KRW47" s="1119"/>
      <c r="KRX47" s="1119"/>
      <c r="KRY47" s="1119"/>
      <c r="KRZ47" s="1119"/>
      <c r="KSA47" s="1119"/>
      <c r="KSB47" s="1119"/>
      <c r="KSC47" s="1119"/>
      <c r="KSD47" s="1119"/>
      <c r="KSE47" s="1119"/>
      <c r="KSF47" s="1119"/>
      <c r="KSG47" s="1119"/>
      <c r="KSH47" s="1119"/>
      <c r="KSI47" s="1119"/>
      <c r="KSJ47" s="1119"/>
      <c r="KSK47" s="1119"/>
      <c r="KSL47" s="1119"/>
      <c r="KSM47" s="1119"/>
      <c r="KSN47" s="1119"/>
      <c r="KSO47" s="1119"/>
      <c r="KSP47" s="1119"/>
      <c r="KSQ47" s="1119"/>
      <c r="KSR47" s="1119"/>
      <c r="KSS47" s="1119"/>
      <c r="KST47" s="1119"/>
      <c r="KSU47" s="1119"/>
      <c r="KSV47" s="1119"/>
      <c r="KSW47" s="1119"/>
      <c r="KSX47" s="1119"/>
      <c r="KSY47" s="1119"/>
      <c r="KSZ47" s="1119"/>
      <c r="KTA47" s="1119"/>
      <c r="KTB47" s="1119"/>
      <c r="KTC47" s="1119"/>
      <c r="KTD47" s="1119"/>
      <c r="KTE47" s="1119"/>
      <c r="KTF47" s="1119"/>
      <c r="KTG47" s="1119"/>
      <c r="KTH47" s="1119"/>
      <c r="KTI47" s="1119"/>
      <c r="KTJ47" s="1119"/>
      <c r="KTK47" s="1119"/>
      <c r="KTL47" s="1119"/>
      <c r="KTM47" s="1119"/>
      <c r="KTN47" s="1119"/>
      <c r="KTO47" s="1119"/>
      <c r="KTP47" s="1119"/>
      <c r="KTQ47" s="1119"/>
      <c r="KTR47" s="1119"/>
      <c r="KTS47" s="1119"/>
      <c r="KTT47" s="1119"/>
      <c r="KTU47" s="1119"/>
      <c r="KTV47" s="1119"/>
      <c r="KTW47" s="1119"/>
      <c r="KTX47" s="1119"/>
      <c r="KTY47" s="1119"/>
      <c r="KTZ47" s="1119"/>
      <c r="KUA47" s="1119"/>
      <c r="KUB47" s="1119"/>
      <c r="KUC47" s="1119"/>
      <c r="KUD47" s="1119"/>
      <c r="KUE47" s="1119"/>
      <c r="KUF47" s="1119"/>
      <c r="KUG47" s="1119"/>
      <c r="KUH47" s="1119"/>
      <c r="KUI47" s="1119"/>
      <c r="KUJ47" s="1119"/>
      <c r="KUK47" s="1119"/>
      <c r="KUL47" s="1119"/>
      <c r="KUM47" s="1119"/>
      <c r="KUN47" s="1119"/>
      <c r="KUO47" s="1119"/>
      <c r="KUP47" s="1119"/>
      <c r="KUQ47" s="1119"/>
      <c r="KUR47" s="1119"/>
      <c r="KUS47" s="1119"/>
      <c r="KUT47" s="1119"/>
      <c r="KUU47" s="1119"/>
      <c r="KUV47" s="1119"/>
      <c r="KUW47" s="1119"/>
      <c r="KUX47" s="1119"/>
      <c r="KUY47" s="1119"/>
      <c r="KUZ47" s="1119"/>
      <c r="KVA47" s="1119"/>
      <c r="KVB47" s="1119"/>
      <c r="KVC47" s="1119"/>
      <c r="KVD47" s="1119"/>
      <c r="KVE47" s="1119"/>
      <c r="KVF47" s="1119"/>
      <c r="KVG47" s="1119"/>
      <c r="KVH47" s="1119"/>
      <c r="KVI47" s="1119"/>
      <c r="KVJ47" s="1119"/>
      <c r="KVK47" s="1119"/>
      <c r="KVL47" s="1119"/>
      <c r="KVM47" s="1119"/>
      <c r="KVN47" s="1119"/>
      <c r="KVO47" s="1119"/>
      <c r="KVP47" s="1119"/>
      <c r="KVQ47" s="1119"/>
      <c r="KVR47" s="1119"/>
      <c r="KVS47" s="1119"/>
      <c r="KVT47" s="1119"/>
      <c r="KVU47" s="1119"/>
      <c r="KVV47" s="1119"/>
      <c r="KVW47" s="1119"/>
      <c r="KVX47" s="1119"/>
      <c r="KVY47" s="1119"/>
      <c r="KVZ47" s="1119"/>
      <c r="KWA47" s="1119"/>
      <c r="KWB47" s="1119"/>
      <c r="KWC47" s="1119"/>
      <c r="KWD47" s="1119"/>
      <c r="KWE47" s="1119"/>
      <c r="KWF47" s="1119"/>
      <c r="KWG47" s="1119"/>
      <c r="KWH47" s="1119"/>
      <c r="KWI47" s="1119"/>
      <c r="KWJ47" s="1119"/>
      <c r="KWK47" s="1119"/>
      <c r="KWL47" s="1119"/>
      <c r="KWM47" s="1119"/>
      <c r="KWN47" s="1119"/>
      <c r="KWO47" s="1119"/>
      <c r="KWP47" s="1119"/>
      <c r="KWQ47" s="1119"/>
      <c r="KWR47" s="1119"/>
      <c r="KWS47" s="1119"/>
      <c r="KWT47" s="1119"/>
      <c r="KWU47" s="1119"/>
      <c r="KWV47" s="1119"/>
      <c r="KWW47" s="1119"/>
      <c r="KWX47" s="1119"/>
      <c r="KWY47" s="1119"/>
      <c r="KWZ47" s="1119"/>
      <c r="KXA47" s="1119"/>
      <c r="KXB47" s="1119"/>
      <c r="KXC47" s="1119"/>
      <c r="KXD47" s="1119"/>
      <c r="KXE47" s="1119"/>
      <c r="KXF47" s="1119"/>
      <c r="KXG47" s="1119"/>
      <c r="KXH47" s="1119"/>
      <c r="KXI47" s="1119"/>
      <c r="KXJ47" s="1119"/>
      <c r="KXK47" s="1119"/>
      <c r="KXL47" s="1119"/>
      <c r="KXM47" s="1119"/>
      <c r="KXN47" s="1119"/>
      <c r="KXO47" s="1119"/>
      <c r="KXP47" s="1119"/>
      <c r="KXQ47" s="1119"/>
      <c r="KXR47" s="1119"/>
      <c r="KXS47" s="1119"/>
      <c r="KXT47" s="1119"/>
      <c r="KXU47" s="1119"/>
      <c r="KXV47" s="1119"/>
      <c r="KXW47" s="1119"/>
      <c r="KXX47" s="1119"/>
      <c r="KXY47" s="1119"/>
      <c r="KXZ47" s="1119"/>
      <c r="KYA47" s="1119"/>
      <c r="KYB47" s="1119"/>
      <c r="KYC47" s="1119"/>
      <c r="KYD47" s="1119"/>
      <c r="KYE47" s="1119"/>
      <c r="KYF47" s="1119"/>
      <c r="KYG47" s="1119"/>
      <c r="KYH47" s="1119"/>
      <c r="KYI47" s="1119"/>
      <c r="KYJ47" s="1119"/>
      <c r="KYK47" s="1119"/>
      <c r="KYL47" s="1119"/>
      <c r="KYM47" s="1119"/>
      <c r="KYN47" s="1119"/>
      <c r="KYO47" s="1119"/>
      <c r="KYP47" s="1119"/>
      <c r="KYQ47" s="1119"/>
      <c r="KYR47" s="1119"/>
      <c r="KYS47" s="1119"/>
      <c r="KYT47" s="1119"/>
      <c r="KYU47" s="1119"/>
      <c r="KYV47" s="1119"/>
      <c r="KYW47" s="1119"/>
      <c r="KYX47" s="1119"/>
      <c r="KYY47" s="1119"/>
      <c r="KYZ47" s="1119"/>
      <c r="KZA47" s="1119"/>
      <c r="KZB47" s="1119"/>
      <c r="KZC47" s="1119"/>
      <c r="KZD47" s="1119"/>
      <c r="KZE47" s="1119"/>
      <c r="KZF47" s="1119"/>
      <c r="KZG47" s="1119"/>
      <c r="KZH47" s="1119"/>
      <c r="KZI47" s="1119"/>
      <c r="KZJ47" s="1119"/>
      <c r="KZK47" s="1119"/>
      <c r="KZL47" s="1119"/>
      <c r="KZM47" s="1119"/>
      <c r="KZN47" s="1119"/>
      <c r="KZO47" s="1119"/>
      <c r="KZP47" s="1119"/>
      <c r="KZQ47" s="1119"/>
      <c r="KZR47" s="1119"/>
      <c r="KZS47" s="1119"/>
      <c r="KZT47" s="1119"/>
      <c r="KZU47" s="1119"/>
      <c r="KZV47" s="1119"/>
      <c r="KZW47" s="1119"/>
      <c r="KZX47" s="1119"/>
      <c r="KZY47" s="1119"/>
      <c r="KZZ47" s="1119"/>
      <c r="LAA47" s="1119"/>
      <c r="LAB47" s="1119"/>
      <c r="LAC47" s="1119"/>
      <c r="LAD47" s="1119"/>
      <c r="LAE47" s="1119"/>
      <c r="LAF47" s="1119"/>
      <c r="LAG47" s="1119"/>
      <c r="LAH47" s="1119"/>
      <c r="LAI47" s="1119"/>
      <c r="LAJ47" s="1119"/>
      <c r="LAK47" s="1119"/>
      <c r="LAL47" s="1119"/>
      <c r="LAM47" s="1119"/>
      <c r="LAN47" s="1119"/>
      <c r="LAO47" s="1119"/>
      <c r="LAP47" s="1119"/>
      <c r="LAQ47" s="1119"/>
      <c r="LAR47" s="1119"/>
      <c r="LAS47" s="1119"/>
      <c r="LAT47" s="1119"/>
      <c r="LAU47" s="1119"/>
      <c r="LAV47" s="1119"/>
      <c r="LAW47" s="1119"/>
      <c r="LAX47" s="1119"/>
      <c r="LAY47" s="1119"/>
      <c r="LAZ47" s="1119"/>
      <c r="LBA47" s="1119"/>
      <c r="LBB47" s="1119"/>
      <c r="LBC47" s="1119"/>
      <c r="LBD47" s="1119"/>
      <c r="LBE47" s="1119"/>
      <c r="LBF47" s="1119"/>
      <c r="LBG47" s="1119"/>
      <c r="LBH47" s="1119"/>
      <c r="LBI47" s="1119"/>
      <c r="LBJ47" s="1119"/>
      <c r="LBK47" s="1119"/>
      <c r="LBL47" s="1119"/>
      <c r="LBM47" s="1119"/>
      <c r="LBN47" s="1119"/>
      <c r="LBO47" s="1119"/>
      <c r="LBP47" s="1119"/>
      <c r="LBQ47" s="1119"/>
      <c r="LBR47" s="1119"/>
      <c r="LBS47" s="1119"/>
      <c r="LBT47" s="1119"/>
      <c r="LBU47" s="1119"/>
      <c r="LBV47" s="1119"/>
      <c r="LBW47" s="1119"/>
      <c r="LBX47" s="1119"/>
      <c r="LBY47" s="1119"/>
      <c r="LBZ47" s="1119"/>
      <c r="LCA47" s="1119"/>
      <c r="LCB47" s="1119"/>
      <c r="LCC47" s="1119"/>
      <c r="LCD47" s="1119"/>
      <c r="LCE47" s="1119"/>
      <c r="LCF47" s="1119"/>
      <c r="LCG47" s="1119"/>
      <c r="LCH47" s="1119"/>
      <c r="LCI47" s="1119"/>
      <c r="LCJ47" s="1119"/>
      <c r="LCK47" s="1119"/>
      <c r="LCL47" s="1119"/>
      <c r="LCM47" s="1119"/>
      <c r="LCN47" s="1119"/>
      <c r="LCO47" s="1119"/>
      <c r="LCP47" s="1119"/>
      <c r="LCQ47" s="1119"/>
      <c r="LCR47" s="1119"/>
      <c r="LCS47" s="1119"/>
      <c r="LCT47" s="1119"/>
      <c r="LCU47" s="1119"/>
      <c r="LCV47" s="1119"/>
      <c r="LCW47" s="1119"/>
      <c r="LCX47" s="1119"/>
      <c r="LCY47" s="1119"/>
      <c r="LCZ47" s="1119"/>
      <c r="LDA47" s="1119"/>
      <c r="LDB47" s="1119"/>
      <c r="LDC47" s="1119"/>
      <c r="LDD47" s="1119"/>
      <c r="LDE47" s="1119"/>
      <c r="LDF47" s="1119"/>
      <c r="LDG47" s="1119"/>
      <c r="LDH47" s="1119"/>
      <c r="LDI47" s="1119"/>
      <c r="LDJ47" s="1119"/>
      <c r="LDK47" s="1119"/>
      <c r="LDL47" s="1119"/>
      <c r="LDM47" s="1119"/>
      <c r="LDN47" s="1119"/>
      <c r="LDO47" s="1119"/>
      <c r="LDP47" s="1119"/>
      <c r="LDQ47" s="1119"/>
      <c r="LDR47" s="1119"/>
      <c r="LDS47" s="1119"/>
      <c r="LDT47" s="1119"/>
      <c r="LDU47" s="1119"/>
      <c r="LDV47" s="1119"/>
      <c r="LDW47" s="1119"/>
      <c r="LDX47" s="1119"/>
      <c r="LDY47" s="1119"/>
      <c r="LDZ47" s="1119"/>
      <c r="LEA47" s="1119"/>
      <c r="LEB47" s="1119"/>
      <c r="LEC47" s="1119"/>
      <c r="LED47" s="1119"/>
      <c r="LEE47" s="1119"/>
      <c r="LEF47" s="1119"/>
      <c r="LEG47" s="1119"/>
      <c r="LEH47" s="1119"/>
      <c r="LEI47" s="1119"/>
      <c r="LEJ47" s="1119"/>
      <c r="LEK47" s="1119"/>
      <c r="LEL47" s="1119"/>
      <c r="LEM47" s="1119"/>
      <c r="LEN47" s="1119"/>
      <c r="LEO47" s="1119"/>
      <c r="LEP47" s="1119"/>
      <c r="LEQ47" s="1119"/>
      <c r="LER47" s="1119"/>
      <c r="LES47" s="1119"/>
      <c r="LET47" s="1119"/>
      <c r="LEU47" s="1119"/>
      <c r="LEV47" s="1119"/>
      <c r="LEW47" s="1119"/>
      <c r="LEX47" s="1119"/>
      <c r="LEY47" s="1119"/>
      <c r="LEZ47" s="1119"/>
      <c r="LFA47" s="1119"/>
      <c r="LFB47" s="1119"/>
      <c r="LFC47" s="1119"/>
      <c r="LFD47" s="1119"/>
      <c r="LFE47" s="1119"/>
      <c r="LFF47" s="1119"/>
      <c r="LFG47" s="1119"/>
      <c r="LFH47" s="1119"/>
      <c r="LFI47" s="1119"/>
      <c r="LFJ47" s="1119"/>
      <c r="LFK47" s="1119"/>
      <c r="LFL47" s="1119"/>
      <c r="LFM47" s="1119"/>
      <c r="LFN47" s="1119"/>
      <c r="LFO47" s="1119"/>
      <c r="LFP47" s="1119"/>
      <c r="LFQ47" s="1119"/>
      <c r="LFR47" s="1119"/>
      <c r="LFS47" s="1119"/>
      <c r="LFT47" s="1119"/>
      <c r="LFU47" s="1119"/>
      <c r="LFV47" s="1119"/>
      <c r="LFW47" s="1119"/>
      <c r="LFX47" s="1119"/>
      <c r="LFY47" s="1119"/>
      <c r="LFZ47" s="1119"/>
      <c r="LGA47" s="1119"/>
      <c r="LGB47" s="1119"/>
      <c r="LGC47" s="1119"/>
      <c r="LGD47" s="1119"/>
      <c r="LGE47" s="1119"/>
      <c r="LGF47" s="1119"/>
      <c r="LGG47" s="1119"/>
      <c r="LGH47" s="1119"/>
      <c r="LGI47" s="1119"/>
      <c r="LGJ47" s="1119"/>
      <c r="LGK47" s="1119"/>
      <c r="LGL47" s="1119"/>
      <c r="LGM47" s="1119"/>
      <c r="LGN47" s="1119"/>
      <c r="LGO47" s="1119"/>
      <c r="LGP47" s="1119"/>
      <c r="LGQ47" s="1119"/>
      <c r="LGR47" s="1119"/>
      <c r="LGS47" s="1119"/>
      <c r="LGT47" s="1119"/>
      <c r="LGU47" s="1119"/>
      <c r="LGV47" s="1119"/>
      <c r="LGW47" s="1119"/>
      <c r="LGX47" s="1119"/>
      <c r="LGY47" s="1119"/>
      <c r="LGZ47" s="1119"/>
      <c r="LHA47" s="1119"/>
      <c r="LHB47" s="1119"/>
      <c r="LHC47" s="1119"/>
      <c r="LHD47" s="1119"/>
      <c r="LHE47" s="1119"/>
      <c r="LHF47" s="1119"/>
      <c r="LHG47" s="1119"/>
      <c r="LHH47" s="1119"/>
      <c r="LHI47" s="1119"/>
      <c r="LHJ47" s="1119"/>
      <c r="LHK47" s="1119"/>
      <c r="LHL47" s="1119"/>
      <c r="LHM47" s="1119"/>
      <c r="LHN47" s="1119"/>
      <c r="LHO47" s="1119"/>
      <c r="LHP47" s="1119"/>
      <c r="LHQ47" s="1119"/>
      <c r="LHR47" s="1119"/>
      <c r="LHS47" s="1119"/>
      <c r="LHT47" s="1119"/>
      <c r="LHU47" s="1119"/>
      <c r="LHV47" s="1119"/>
      <c r="LHW47" s="1119"/>
      <c r="LHX47" s="1119"/>
      <c r="LHY47" s="1119"/>
      <c r="LHZ47" s="1119"/>
      <c r="LIA47" s="1119"/>
      <c r="LIB47" s="1119"/>
      <c r="LIC47" s="1119"/>
      <c r="LID47" s="1119"/>
      <c r="LIE47" s="1119"/>
      <c r="LIF47" s="1119"/>
      <c r="LIG47" s="1119"/>
      <c r="LIH47" s="1119"/>
      <c r="LII47" s="1119"/>
      <c r="LIJ47" s="1119"/>
      <c r="LIK47" s="1119"/>
      <c r="LIL47" s="1119"/>
      <c r="LIM47" s="1119"/>
      <c r="LIN47" s="1119"/>
      <c r="LIO47" s="1119"/>
      <c r="LIP47" s="1119"/>
      <c r="LIQ47" s="1119"/>
      <c r="LIR47" s="1119"/>
      <c r="LIS47" s="1119"/>
      <c r="LIT47" s="1119"/>
      <c r="LIU47" s="1119"/>
      <c r="LIV47" s="1119"/>
      <c r="LIW47" s="1119"/>
      <c r="LIX47" s="1119"/>
      <c r="LIY47" s="1119"/>
      <c r="LIZ47" s="1119"/>
      <c r="LJA47" s="1119"/>
      <c r="LJB47" s="1119"/>
      <c r="LJC47" s="1119"/>
      <c r="LJD47" s="1119"/>
      <c r="LJE47" s="1119"/>
      <c r="LJF47" s="1119"/>
      <c r="LJG47" s="1119"/>
      <c r="LJH47" s="1119"/>
      <c r="LJI47" s="1119"/>
      <c r="LJJ47" s="1119"/>
      <c r="LJK47" s="1119"/>
      <c r="LJL47" s="1119"/>
      <c r="LJM47" s="1119"/>
      <c r="LJN47" s="1119"/>
      <c r="LJO47" s="1119"/>
      <c r="LJP47" s="1119"/>
      <c r="LJQ47" s="1119"/>
      <c r="LJR47" s="1119"/>
      <c r="LJS47" s="1119"/>
      <c r="LJT47" s="1119"/>
      <c r="LJU47" s="1119"/>
      <c r="LJV47" s="1119"/>
      <c r="LJW47" s="1119"/>
      <c r="LJX47" s="1119"/>
      <c r="LJY47" s="1119"/>
      <c r="LJZ47" s="1119"/>
      <c r="LKA47" s="1119"/>
      <c r="LKB47" s="1119"/>
      <c r="LKC47" s="1119"/>
      <c r="LKD47" s="1119"/>
      <c r="LKE47" s="1119"/>
      <c r="LKF47" s="1119"/>
      <c r="LKG47" s="1119"/>
      <c r="LKH47" s="1119"/>
      <c r="LKI47" s="1119"/>
      <c r="LKJ47" s="1119"/>
      <c r="LKK47" s="1119"/>
      <c r="LKL47" s="1119"/>
      <c r="LKM47" s="1119"/>
      <c r="LKN47" s="1119"/>
      <c r="LKO47" s="1119"/>
      <c r="LKP47" s="1119"/>
      <c r="LKQ47" s="1119"/>
      <c r="LKR47" s="1119"/>
      <c r="LKS47" s="1119"/>
      <c r="LKT47" s="1119"/>
      <c r="LKU47" s="1119"/>
      <c r="LKV47" s="1119"/>
      <c r="LKW47" s="1119"/>
      <c r="LKX47" s="1119"/>
      <c r="LKY47" s="1119"/>
      <c r="LKZ47" s="1119"/>
      <c r="LLA47" s="1119"/>
      <c r="LLB47" s="1119"/>
      <c r="LLC47" s="1119"/>
      <c r="LLD47" s="1119"/>
      <c r="LLE47" s="1119"/>
      <c r="LLF47" s="1119"/>
      <c r="LLG47" s="1119"/>
      <c r="LLH47" s="1119"/>
      <c r="LLI47" s="1119"/>
      <c r="LLJ47" s="1119"/>
      <c r="LLK47" s="1119"/>
      <c r="LLL47" s="1119"/>
      <c r="LLM47" s="1119"/>
      <c r="LLN47" s="1119"/>
      <c r="LLO47" s="1119"/>
      <c r="LLP47" s="1119"/>
      <c r="LLQ47" s="1119"/>
      <c r="LLR47" s="1119"/>
      <c r="LLS47" s="1119"/>
      <c r="LLT47" s="1119"/>
      <c r="LLU47" s="1119"/>
      <c r="LLV47" s="1119"/>
      <c r="LLW47" s="1119"/>
      <c r="LLX47" s="1119"/>
      <c r="LLY47" s="1119"/>
      <c r="LLZ47" s="1119"/>
      <c r="LMA47" s="1119"/>
      <c r="LMB47" s="1119"/>
      <c r="LMC47" s="1119"/>
      <c r="LMD47" s="1119"/>
      <c r="LME47" s="1119"/>
      <c r="LMF47" s="1119"/>
      <c r="LMG47" s="1119"/>
      <c r="LMH47" s="1119"/>
      <c r="LMI47" s="1119"/>
      <c r="LMJ47" s="1119"/>
      <c r="LMK47" s="1119"/>
      <c r="LML47" s="1119"/>
      <c r="LMM47" s="1119"/>
      <c r="LMN47" s="1119"/>
      <c r="LMO47" s="1119"/>
      <c r="LMP47" s="1119"/>
      <c r="LMQ47" s="1119"/>
      <c r="LMR47" s="1119"/>
      <c r="LMS47" s="1119"/>
      <c r="LMT47" s="1119"/>
      <c r="LMU47" s="1119"/>
      <c r="LMV47" s="1119"/>
      <c r="LMW47" s="1119"/>
      <c r="LMX47" s="1119"/>
      <c r="LMY47" s="1119"/>
      <c r="LMZ47" s="1119"/>
      <c r="LNA47" s="1119"/>
      <c r="LNB47" s="1119"/>
      <c r="LNC47" s="1119"/>
      <c r="LND47" s="1119"/>
      <c r="LNE47" s="1119"/>
      <c r="LNF47" s="1119"/>
      <c r="LNG47" s="1119"/>
      <c r="LNH47" s="1119"/>
      <c r="LNI47" s="1119"/>
      <c r="LNJ47" s="1119"/>
      <c r="LNK47" s="1119"/>
      <c r="LNL47" s="1119"/>
      <c r="LNM47" s="1119"/>
      <c r="LNN47" s="1119"/>
      <c r="LNO47" s="1119"/>
      <c r="LNP47" s="1119"/>
      <c r="LNQ47" s="1119"/>
      <c r="LNR47" s="1119"/>
      <c r="LNS47" s="1119"/>
      <c r="LNT47" s="1119"/>
      <c r="LNU47" s="1119"/>
      <c r="LNV47" s="1119"/>
      <c r="LNW47" s="1119"/>
      <c r="LNX47" s="1119"/>
      <c r="LNY47" s="1119"/>
      <c r="LNZ47" s="1119"/>
      <c r="LOA47" s="1119"/>
      <c r="LOB47" s="1119"/>
      <c r="LOC47" s="1119"/>
      <c r="LOD47" s="1119"/>
      <c r="LOE47" s="1119"/>
      <c r="LOF47" s="1119"/>
      <c r="LOG47" s="1119"/>
      <c r="LOH47" s="1119"/>
      <c r="LOI47" s="1119"/>
      <c r="LOJ47" s="1119"/>
      <c r="LOK47" s="1119"/>
      <c r="LOL47" s="1119"/>
      <c r="LOM47" s="1119"/>
      <c r="LON47" s="1119"/>
      <c r="LOO47" s="1119"/>
      <c r="LOP47" s="1119"/>
      <c r="LOQ47" s="1119"/>
      <c r="LOR47" s="1119"/>
      <c r="LOS47" s="1119"/>
      <c r="LOT47" s="1119"/>
      <c r="LOU47" s="1119"/>
      <c r="LOV47" s="1119"/>
      <c r="LOW47" s="1119"/>
      <c r="LOX47" s="1119"/>
      <c r="LOY47" s="1119"/>
      <c r="LOZ47" s="1119"/>
      <c r="LPA47" s="1119"/>
      <c r="LPB47" s="1119"/>
      <c r="LPC47" s="1119"/>
      <c r="LPD47" s="1119"/>
      <c r="LPE47" s="1119"/>
      <c r="LPF47" s="1119"/>
      <c r="LPG47" s="1119"/>
      <c r="LPH47" s="1119"/>
      <c r="LPI47" s="1119"/>
      <c r="LPJ47" s="1119"/>
      <c r="LPK47" s="1119"/>
      <c r="LPL47" s="1119"/>
      <c r="LPM47" s="1119"/>
      <c r="LPN47" s="1119"/>
      <c r="LPO47" s="1119"/>
      <c r="LPP47" s="1119"/>
      <c r="LPQ47" s="1119"/>
      <c r="LPR47" s="1119"/>
      <c r="LPS47" s="1119"/>
      <c r="LPT47" s="1119"/>
      <c r="LPU47" s="1119"/>
      <c r="LPV47" s="1119"/>
      <c r="LPW47" s="1119"/>
      <c r="LPX47" s="1119"/>
      <c r="LPY47" s="1119"/>
      <c r="LPZ47" s="1119"/>
      <c r="LQA47" s="1119"/>
      <c r="LQB47" s="1119"/>
      <c r="LQC47" s="1119"/>
      <c r="LQD47" s="1119"/>
      <c r="LQE47" s="1119"/>
      <c r="LQF47" s="1119"/>
      <c r="LQG47" s="1119"/>
      <c r="LQH47" s="1119"/>
      <c r="LQI47" s="1119"/>
      <c r="LQJ47" s="1119"/>
      <c r="LQK47" s="1119"/>
      <c r="LQL47" s="1119"/>
      <c r="LQM47" s="1119"/>
      <c r="LQN47" s="1119"/>
      <c r="LQO47" s="1119"/>
      <c r="LQP47" s="1119"/>
      <c r="LQQ47" s="1119"/>
      <c r="LQR47" s="1119"/>
      <c r="LQS47" s="1119"/>
      <c r="LQT47" s="1119"/>
      <c r="LQU47" s="1119"/>
      <c r="LQV47" s="1119"/>
      <c r="LQW47" s="1119"/>
      <c r="LQX47" s="1119"/>
      <c r="LQY47" s="1119"/>
      <c r="LQZ47" s="1119"/>
      <c r="LRA47" s="1119"/>
      <c r="LRB47" s="1119"/>
      <c r="LRC47" s="1119"/>
      <c r="LRD47" s="1119"/>
      <c r="LRE47" s="1119"/>
      <c r="LRF47" s="1119"/>
      <c r="LRG47" s="1119"/>
      <c r="LRH47" s="1119"/>
      <c r="LRI47" s="1119"/>
      <c r="LRJ47" s="1119"/>
      <c r="LRK47" s="1119"/>
      <c r="LRL47" s="1119"/>
      <c r="LRM47" s="1119"/>
      <c r="LRN47" s="1119"/>
      <c r="LRO47" s="1119"/>
      <c r="LRP47" s="1119"/>
      <c r="LRQ47" s="1119"/>
      <c r="LRR47" s="1119"/>
      <c r="LRS47" s="1119"/>
      <c r="LRT47" s="1119"/>
      <c r="LRU47" s="1119"/>
      <c r="LRV47" s="1119"/>
      <c r="LRW47" s="1119"/>
      <c r="LRX47" s="1119"/>
      <c r="LRY47" s="1119"/>
      <c r="LRZ47" s="1119"/>
      <c r="LSA47" s="1119"/>
      <c r="LSB47" s="1119"/>
      <c r="LSC47" s="1119"/>
      <c r="LSD47" s="1119"/>
      <c r="LSE47" s="1119"/>
      <c r="LSF47" s="1119"/>
      <c r="LSG47" s="1119"/>
      <c r="LSH47" s="1119"/>
      <c r="LSI47" s="1119"/>
      <c r="LSJ47" s="1119"/>
      <c r="LSK47" s="1119"/>
      <c r="LSL47" s="1119"/>
      <c r="LSM47" s="1119"/>
      <c r="LSN47" s="1119"/>
      <c r="LSO47" s="1119"/>
      <c r="LSP47" s="1119"/>
      <c r="LSQ47" s="1119"/>
      <c r="LSR47" s="1119"/>
      <c r="LSS47" s="1119"/>
      <c r="LST47" s="1119"/>
      <c r="LSU47" s="1119"/>
      <c r="LSV47" s="1119"/>
      <c r="LSW47" s="1119"/>
      <c r="LSX47" s="1119"/>
      <c r="LSY47" s="1119"/>
      <c r="LSZ47" s="1119"/>
      <c r="LTA47" s="1119"/>
      <c r="LTB47" s="1119"/>
      <c r="LTC47" s="1119"/>
      <c r="LTD47" s="1119"/>
      <c r="LTE47" s="1119"/>
      <c r="LTF47" s="1119"/>
      <c r="LTG47" s="1119"/>
      <c r="LTH47" s="1119"/>
      <c r="LTI47" s="1119"/>
      <c r="LTJ47" s="1119"/>
      <c r="LTK47" s="1119"/>
      <c r="LTL47" s="1119"/>
      <c r="LTM47" s="1119"/>
      <c r="LTN47" s="1119"/>
      <c r="LTO47" s="1119"/>
      <c r="LTP47" s="1119"/>
      <c r="LTQ47" s="1119"/>
      <c r="LTR47" s="1119"/>
      <c r="LTS47" s="1119"/>
      <c r="LTT47" s="1119"/>
      <c r="LTU47" s="1119"/>
      <c r="LTV47" s="1119"/>
      <c r="LTW47" s="1119"/>
      <c r="LTX47" s="1119"/>
      <c r="LTY47" s="1119"/>
      <c r="LTZ47" s="1119"/>
      <c r="LUA47" s="1119"/>
      <c r="LUB47" s="1119"/>
      <c r="LUC47" s="1119"/>
      <c r="LUD47" s="1119"/>
      <c r="LUE47" s="1119"/>
      <c r="LUF47" s="1119"/>
      <c r="LUG47" s="1119"/>
      <c r="LUH47" s="1119"/>
      <c r="LUI47" s="1119"/>
      <c r="LUJ47" s="1119"/>
      <c r="LUK47" s="1119"/>
      <c r="LUL47" s="1119"/>
      <c r="LUM47" s="1119"/>
      <c r="LUN47" s="1119"/>
      <c r="LUO47" s="1119"/>
      <c r="LUP47" s="1119"/>
      <c r="LUQ47" s="1119"/>
      <c r="LUR47" s="1119"/>
      <c r="LUS47" s="1119"/>
      <c r="LUT47" s="1119"/>
      <c r="LUU47" s="1119"/>
      <c r="LUV47" s="1119"/>
      <c r="LUW47" s="1119"/>
      <c r="LUX47" s="1119"/>
      <c r="LUY47" s="1119"/>
      <c r="LUZ47" s="1119"/>
      <c r="LVA47" s="1119"/>
      <c r="LVB47" s="1119"/>
      <c r="LVC47" s="1119"/>
      <c r="LVD47" s="1119"/>
      <c r="LVE47" s="1119"/>
      <c r="LVF47" s="1119"/>
      <c r="LVG47" s="1119"/>
      <c r="LVH47" s="1119"/>
      <c r="LVI47" s="1119"/>
      <c r="LVJ47" s="1119"/>
      <c r="LVK47" s="1119"/>
      <c r="LVL47" s="1119"/>
      <c r="LVM47" s="1119"/>
      <c r="LVN47" s="1119"/>
      <c r="LVO47" s="1119"/>
      <c r="LVP47" s="1119"/>
      <c r="LVQ47" s="1119"/>
      <c r="LVR47" s="1119"/>
      <c r="LVS47" s="1119"/>
      <c r="LVT47" s="1119"/>
      <c r="LVU47" s="1119"/>
      <c r="LVV47" s="1119"/>
      <c r="LVW47" s="1119"/>
      <c r="LVX47" s="1119"/>
      <c r="LVY47" s="1119"/>
      <c r="LVZ47" s="1119"/>
      <c r="LWA47" s="1119"/>
      <c r="LWB47" s="1119"/>
      <c r="LWC47" s="1119"/>
      <c r="LWD47" s="1119"/>
      <c r="LWE47" s="1119"/>
      <c r="LWF47" s="1119"/>
      <c r="LWG47" s="1119"/>
      <c r="LWH47" s="1119"/>
      <c r="LWI47" s="1119"/>
      <c r="LWJ47" s="1119"/>
      <c r="LWK47" s="1119"/>
      <c r="LWL47" s="1119"/>
      <c r="LWM47" s="1119"/>
      <c r="LWN47" s="1119"/>
      <c r="LWO47" s="1119"/>
      <c r="LWP47" s="1119"/>
      <c r="LWQ47" s="1119"/>
      <c r="LWR47" s="1119"/>
      <c r="LWS47" s="1119"/>
      <c r="LWT47" s="1119"/>
      <c r="LWU47" s="1119"/>
      <c r="LWV47" s="1119"/>
      <c r="LWW47" s="1119"/>
      <c r="LWX47" s="1119"/>
      <c r="LWY47" s="1119"/>
      <c r="LWZ47" s="1119"/>
      <c r="LXA47" s="1119"/>
      <c r="LXB47" s="1119"/>
      <c r="LXC47" s="1119"/>
      <c r="LXD47" s="1119"/>
      <c r="LXE47" s="1119"/>
      <c r="LXF47" s="1119"/>
      <c r="LXG47" s="1119"/>
      <c r="LXH47" s="1119"/>
      <c r="LXI47" s="1119"/>
      <c r="LXJ47" s="1119"/>
      <c r="LXK47" s="1119"/>
      <c r="LXL47" s="1119"/>
      <c r="LXM47" s="1119"/>
      <c r="LXN47" s="1119"/>
      <c r="LXO47" s="1119"/>
      <c r="LXP47" s="1119"/>
      <c r="LXQ47" s="1119"/>
      <c r="LXR47" s="1119"/>
      <c r="LXS47" s="1119"/>
      <c r="LXT47" s="1119"/>
      <c r="LXU47" s="1119"/>
      <c r="LXV47" s="1119"/>
      <c r="LXW47" s="1119"/>
      <c r="LXX47" s="1119"/>
      <c r="LXY47" s="1119"/>
      <c r="LXZ47" s="1119"/>
      <c r="LYA47" s="1119"/>
      <c r="LYB47" s="1119"/>
      <c r="LYC47" s="1119"/>
      <c r="LYD47" s="1119"/>
      <c r="LYE47" s="1119"/>
      <c r="LYF47" s="1119"/>
      <c r="LYG47" s="1119"/>
      <c r="LYH47" s="1119"/>
      <c r="LYI47" s="1119"/>
      <c r="LYJ47" s="1119"/>
      <c r="LYK47" s="1119"/>
      <c r="LYL47" s="1119"/>
      <c r="LYM47" s="1119"/>
      <c r="LYN47" s="1119"/>
      <c r="LYO47" s="1119"/>
      <c r="LYP47" s="1119"/>
      <c r="LYQ47" s="1119"/>
      <c r="LYR47" s="1119"/>
      <c r="LYS47" s="1119"/>
      <c r="LYT47" s="1119"/>
      <c r="LYU47" s="1119"/>
      <c r="LYV47" s="1119"/>
      <c r="LYW47" s="1119"/>
      <c r="LYX47" s="1119"/>
      <c r="LYY47" s="1119"/>
      <c r="LYZ47" s="1119"/>
      <c r="LZA47" s="1119"/>
      <c r="LZB47" s="1119"/>
      <c r="LZC47" s="1119"/>
      <c r="LZD47" s="1119"/>
      <c r="LZE47" s="1119"/>
      <c r="LZF47" s="1119"/>
      <c r="LZG47" s="1119"/>
      <c r="LZH47" s="1119"/>
      <c r="LZI47" s="1119"/>
      <c r="LZJ47" s="1119"/>
      <c r="LZK47" s="1119"/>
      <c r="LZL47" s="1119"/>
      <c r="LZM47" s="1119"/>
      <c r="LZN47" s="1119"/>
      <c r="LZO47" s="1119"/>
      <c r="LZP47" s="1119"/>
      <c r="LZQ47" s="1119"/>
      <c r="LZR47" s="1119"/>
      <c r="LZS47" s="1119"/>
      <c r="LZT47" s="1119"/>
      <c r="LZU47" s="1119"/>
      <c r="LZV47" s="1119"/>
      <c r="LZW47" s="1119"/>
      <c r="LZX47" s="1119"/>
      <c r="LZY47" s="1119"/>
      <c r="LZZ47" s="1119"/>
      <c r="MAA47" s="1119"/>
      <c r="MAB47" s="1119"/>
      <c r="MAC47" s="1119"/>
      <c r="MAD47" s="1119"/>
      <c r="MAE47" s="1119"/>
      <c r="MAF47" s="1119"/>
      <c r="MAG47" s="1119"/>
      <c r="MAH47" s="1119"/>
      <c r="MAI47" s="1119"/>
      <c r="MAJ47" s="1119"/>
      <c r="MAK47" s="1119"/>
      <c r="MAL47" s="1119"/>
      <c r="MAM47" s="1119"/>
      <c r="MAN47" s="1119"/>
      <c r="MAO47" s="1119"/>
      <c r="MAP47" s="1119"/>
      <c r="MAQ47" s="1119"/>
      <c r="MAR47" s="1119"/>
      <c r="MAS47" s="1119"/>
      <c r="MAT47" s="1119"/>
      <c r="MAU47" s="1119"/>
      <c r="MAV47" s="1119"/>
      <c r="MAW47" s="1119"/>
      <c r="MAX47" s="1119"/>
      <c r="MAY47" s="1119"/>
      <c r="MAZ47" s="1119"/>
      <c r="MBA47" s="1119"/>
      <c r="MBB47" s="1119"/>
      <c r="MBC47" s="1119"/>
      <c r="MBD47" s="1119"/>
      <c r="MBE47" s="1119"/>
      <c r="MBF47" s="1119"/>
      <c r="MBG47" s="1119"/>
      <c r="MBH47" s="1119"/>
      <c r="MBI47" s="1119"/>
      <c r="MBJ47" s="1119"/>
      <c r="MBK47" s="1119"/>
      <c r="MBL47" s="1119"/>
      <c r="MBM47" s="1119"/>
      <c r="MBN47" s="1119"/>
      <c r="MBO47" s="1119"/>
      <c r="MBP47" s="1119"/>
      <c r="MBQ47" s="1119"/>
      <c r="MBR47" s="1119"/>
      <c r="MBS47" s="1119"/>
      <c r="MBT47" s="1119"/>
      <c r="MBU47" s="1119"/>
      <c r="MBV47" s="1119"/>
      <c r="MBW47" s="1119"/>
      <c r="MBX47" s="1119"/>
      <c r="MBY47" s="1119"/>
      <c r="MBZ47" s="1119"/>
      <c r="MCA47" s="1119"/>
      <c r="MCB47" s="1119"/>
      <c r="MCC47" s="1119"/>
      <c r="MCD47" s="1119"/>
      <c r="MCE47" s="1119"/>
      <c r="MCF47" s="1119"/>
      <c r="MCG47" s="1119"/>
      <c r="MCH47" s="1119"/>
      <c r="MCI47" s="1119"/>
      <c r="MCJ47" s="1119"/>
      <c r="MCK47" s="1119"/>
      <c r="MCL47" s="1119"/>
      <c r="MCM47" s="1119"/>
      <c r="MCN47" s="1119"/>
      <c r="MCO47" s="1119"/>
      <c r="MCP47" s="1119"/>
      <c r="MCQ47" s="1119"/>
      <c r="MCR47" s="1119"/>
      <c r="MCS47" s="1119"/>
      <c r="MCT47" s="1119"/>
      <c r="MCU47" s="1119"/>
      <c r="MCV47" s="1119"/>
      <c r="MCW47" s="1119"/>
      <c r="MCX47" s="1119"/>
      <c r="MCY47" s="1119"/>
      <c r="MCZ47" s="1119"/>
      <c r="MDA47" s="1119"/>
      <c r="MDB47" s="1119"/>
      <c r="MDC47" s="1119"/>
      <c r="MDD47" s="1119"/>
      <c r="MDE47" s="1119"/>
      <c r="MDF47" s="1119"/>
      <c r="MDG47" s="1119"/>
      <c r="MDH47" s="1119"/>
      <c r="MDI47" s="1119"/>
      <c r="MDJ47" s="1119"/>
      <c r="MDK47" s="1119"/>
      <c r="MDL47" s="1119"/>
      <c r="MDM47" s="1119"/>
      <c r="MDN47" s="1119"/>
      <c r="MDO47" s="1119"/>
      <c r="MDP47" s="1119"/>
      <c r="MDQ47" s="1119"/>
      <c r="MDR47" s="1119"/>
      <c r="MDS47" s="1119"/>
      <c r="MDT47" s="1119"/>
      <c r="MDU47" s="1119"/>
      <c r="MDV47" s="1119"/>
      <c r="MDW47" s="1119"/>
      <c r="MDX47" s="1119"/>
      <c r="MDY47" s="1119"/>
      <c r="MDZ47" s="1119"/>
      <c r="MEA47" s="1119"/>
      <c r="MEB47" s="1119"/>
      <c r="MEC47" s="1119"/>
      <c r="MED47" s="1119"/>
      <c r="MEE47" s="1119"/>
      <c r="MEF47" s="1119"/>
      <c r="MEG47" s="1119"/>
      <c r="MEH47" s="1119"/>
      <c r="MEI47" s="1119"/>
      <c r="MEJ47" s="1119"/>
      <c r="MEK47" s="1119"/>
      <c r="MEL47" s="1119"/>
      <c r="MEM47" s="1119"/>
      <c r="MEN47" s="1119"/>
      <c r="MEO47" s="1119"/>
      <c r="MEP47" s="1119"/>
      <c r="MEQ47" s="1119"/>
      <c r="MER47" s="1119"/>
      <c r="MES47" s="1119"/>
      <c r="MET47" s="1119"/>
      <c r="MEU47" s="1119"/>
      <c r="MEV47" s="1119"/>
      <c r="MEW47" s="1119"/>
      <c r="MEX47" s="1119"/>
      <c r="MEY47" s="1119"/>
      <c r="MEZ47" s="1119"/>
      <c r="MFA47" s="1119"/>
      <c r="MFB47" s="1119"/>
      <c r="MFC47" s="1119"/>
      <c r="MFD47" s="1119"/>
      <c r="MFE47" s="1119"/>
      <c r="MFF47" s="1119"/>
      <c r="MFG47" s="1119"/>
      <c r="MFH47" s="1119"/>
      <c r="MFI47" s="1119"/>
      <c r="MFJ47" s="1119"/>
      <c r="MFK47" s="1119"/>
      <c r="MFL47" s="1119"/>
      <c r="MFM47" s="1119"/>
      <c r="MFN47" s="1119"/>
      <c r="MFO47" s="1119"/>
      <c r="MFP47" s="1119"/>
      <c r="MFQ47" s="1119"/>
      <c r="MFR47" s="1119"/>
      <c r="MFS47" s="1119"/>
      <c r="MFT47" s="1119"/>
      <c r="MFU47" s="1119"/>
      <c r="MFV47" s="1119"/>
      <c r="MFW47" s="1119"/>
      <c r="MFX47" s="1119"/>
      <c r="MFY47" s="1119"/>
      <c r="MFZ47" s="1119"/>
      <c r="MGA47" s="1119"/>
      <c r="MGB47" s="1119"/>
      <c r="MGC47" s="1119"/>
      <c r="MGD47" s="1119"/>
      <c r="MGE47" s="1119"/>
      <c r="MGF47" s="1119"/>
      <c r="MGG47" s="1119"/>
      <c r="MGH47" s="1119"/>
      <c r="MGI47" s="1119"/>
      <c r="MGJ47" s="1119"/>
      <c r="MGK47" s="1119"/>
      <c r="MGL47" s="1119"/>
      <c r="MGM47" s="1119"/>
      <c r="MGN47" s="1119"/>
      <c r="MGO47" s="1119"/>
      <c r="MGP47" s="1119"/>
      <c r="MGQ47" s="1119"/>
      <c r="MGR47" s="1119"/>
      <c r="MGS47" s="1119"/>
      <c r="MGT47" s="1119"/>
      <c r="MGU47" s="1119"/>
      <c r="MGV47" s="1119"/>
      <c r="MGW47" s="1119"/>
      <c r="MGX47" s="1119"/>
      <c r="MGY47" s="1119"/>
      <c r="MGZ47" s="1119"/>
      <c r="MHA47" s="1119"/>
      <c r="MHB47" s="1119"/>
      <c r="MHC47" s="1119"/>
      <c r="MHD47" s="1119"/>
      <c r="MHE47" s="1119"/>
      <c r="MHF47" s="1119"/>
      <c r="MHG47" s="1119"/>
      <c r="MHH47" s="1119"/>
      <c r="MHI47" s="1119"/>
      <c r="MHJ47" s="1119"/>
      <c r="MHK47" s="1119"/>
      <c r="MHL47" s="1119"/>
      <c r="MHM47" s="1119"/>
      <c r="MHN47" s="1119"/>
      <c r="MHO47" s="1119"/>
      <c r="MHP47" s="1119"/>
      <c r="MHQ47" s="1119"/>
      <c r="MHR47" s="1119"/>
      <c r="MHS47" s="1119"/>
      <c r="MHT47" s="1119"/>
      <c r="MHU47" s="1119"/>
      <c r="MHV47" s="1119"/>
      <c r="MHW47" s="1119"/>
      <c r="MHX47" s="1119"/>
      <c r="MHY47" s="1119"/>
      <c r="MHZ47" s="1119"/>
      <c r="MIA47" s="1119"/>
      <c r="MIB47" s="1119"/>
      <c r="MIC47" s="1119"/>
      <c r="MID47" s="1119"/>
      <c r="MIE47" s="1119"/>
      <c r="MIF47" s="1119"/>
      <c r="MIG47" s="1119"/>
      <c r="MIH47" s="1119"/>
      <c r="MII47" s="1119"/>
      <c r="MIJ47" s="1119"/>
      <c r="MIK47" s="1119"/>
      <c r="MIL47" s="1119"/>
      <c r="MIM47" s="1119"/>
      <c r="MIN47" s="1119"/>
      <c r="MIO47" s="1119"/>
      <c r="MIP47" s="1119"/>
      <c r="MIQ47" s="1119"/>
      <c r="MIR47" s="1119"/>
      <c r="MIS47" s="1119"/>
      <c r="MIT47" s="1119"/>
      <c r="MIU47" s="1119"/>
      <c r="MIV47" s="1119"/>
      <c r="MIW47" s="1119"/>
      <c r="MIX47" s="1119"/>
      <c r="MIY47" s="1119"/>
      <c r="MIZ47" s="1119"/>
      <c r="MJA47" s="1119"/>
      <c r="MJB47" s="1119"/>
      <c r="MJC47" s="1119"/>
      <c r="MJD47" s="1119"/>
      <c r="MJE47" s="1119"/>
      <c r="MJF47" s="1119"/>
      <c r="MJG47" s="1119"/>
      <c r="MJH47" s="1119"/>
      <c r="MJI47" s="1119"/>
      <c r="MJJ47" s="1119"/>
      <c r="MJK47" s="1119"/>
      <c r="MJL47" s="1119"/>
      <c r="MJM47" s="1119"/>
      <c r="MJN47" s="1119"/>
      <c r="MJO47" s="1119"/>
      <c r="MJP47" s="1119"/>
      <c r="MJQ47" s="1119"/>
      <c r="MJR47" s="1119"/>
      <c r="MJS47" s="1119"/>
      <c r="MJT47" s="1119"/>
      <c r="MJU47" s="1119"/>
      <c r="MJV47" s="1119"/>
      <c r="MJW47" s="1119"/>
      <c r="MJX47" s="1119"/>
      <c r="MJY47" s="1119"/>
      <c r="MJZ47" s="1119"/>
      <c r="MKA47" s="1119"/>
      <c r="MKB47" s="1119"/>
      <c r="MKC47" s="1119"/>
      <c r="MKD47" s="1119"/>
      <c r="MKE47" s="1119"/>
      <c r="MKF47" s="1119"/>
      <c r="MKG47" s="1119"/>
      <c r="MKH47" s="1119"/>
      <c r="MKI47" s="1119"/>
      <c r="MKJ47" s="1119"/>
      <c r="MKK47" s="1119"/>
      <c r="MKL47" s="1119"/>
      <c r="MKM47" s="1119"/>
      <c r="MKN47" s="1119"/>
      <c r="MKO47" s="1119"/>
      <c r="MKP47" s="1119"/>
      <c r="MKQ47" s="1119"/>
      <c r="MKR47" s="1119"/>
      <c r="MKS47" s="1119"/>
      <c r="MKT47" s="1119"/>
      <c r="MKU47" s="1119"/>
      <c r="MKV47" s="1119"/>
      <c r="MKW47" s="1119"/>
      <c r="MKX47" s="1119"/>
      <c r="MKY47" s="1119"/>
      <c r="MKZ47" s="1119"/>
      <c r="MLA47" s="1119"/>
      <c r="MLB47" s="1119"/>
      <c r="MLC47" s="1119"/>
      <c r="MLD47" s="1119"/>
      <c r="MLE47" s="1119"/>
      <c r="MLF47" s="1119"/>
      <c r="MLG47" s="1119"/>
      <c r="MLH47" s="1119"/>
      <c r="MLI47" s="1119"/>
      <c r="MLJ47" s="1119"/>
      <c r="MLK47" s="1119"/>
      <c r="MLL47" s="1119"/>
      <c r="MLM47" s="1119"/>
      <c r="MLN47" s="1119"/>
      <c r="MLO47" s="1119"/>
      <c r="MLP47" s="1119"/>
      <c r="MLQ47" s="1119"/>
      <c r="MLR47" s="1119"/>
      <c r="MLS47" s="1119"/>
      <c r="MLT47" s="1119"/>
      <c r="MLU47" s="1119"/>
      <c r="MLV47" s="1119"/>
      <c r="MLW47" s="1119"/>
      <c r="MLX47" s="1119"/>
      <c r="MLY47" s="1119"/>
      <c r="MLZ47" s="1119"/>
      <c r="MMA47" s="1119"/>
      <c r="MMB47" s="1119"/>
      <c r="MMC47" s="1119"/>
      <c r="MMD47" s="1119"/>
      <c r="MME47" s="1119"/>
      <c r="MMF47" s="1119"/>
      <c r="MMG47" s="1119"/>
      <c r="MMH47" s="1119"/>
      <c r="MMI47" s="1119"/>
      <c r="MMJ47" s="1119"/>
      <c r="MMK47" s="1119"/>
      <c r="MML47" s="1119"/>
      <c r="MMM47" s="1119"/>
      <c r="MMN47" s="1119"/>
      <c r="MMO47" s="1119"/>
      <c r="MMP47" s="1119"/>
      <c r="MMQ47" s="1119"/>
      <c r="MMR47" s="1119"/>
      <c r="MMS47" s="1119"/>
      <c r="MMT47" s="1119"/>
      <c r="MMU47" s="1119"/>
      <c r="MMV47" s="1119"/>
      <c r="MMW47" s="1119"/>
      <c r="MMX47" s="1119"/>
      <c r="MMY47" s="1119"/>
      <c r="MMZ47" s="1119"/>
      <c r="MNA47" s="1119"/>
      <c r="MNB47" s="1119"/>
      <c r="MNC47" s="1119"/>
      <c r="MND47" s="1119"/>
      <c r="MNE47" s="1119"/>
      <c r="MNF47" s="1119"/>
      <c r="MNG47" s="1119"/>
      <c r="MNH47" s="1119"/>
      <c r="MNI47" s="1119"/>
      <c r="MNJ47" s="1119"/>
      <c r="MNK47" s="1119"/>
      <c r="MNL47" s="1119"/>
      <c r="MNM47" s="1119"/>
      <c r="MNN47" s="1119"/>
      <c r="MNO47" s="1119"/>
      <c r="MNP47" s="1119"/>
      <c r="MNQ47" s="1119"/>
      <c r="MNR47" s="1119"/>
      <c r="MNS47" s="1119"/>
      <c r="MNT47" s="1119"/>
      <c r="MNU47" s="1119"/>
      <c r="MNV47" s="1119"/>
      <c r="MNW47" s="1119"/>
      <c r="MNX47" s="1119"/>
      <c r="MNY47" s="1119"/>
      <c r="MNZ47" s="1119"/>
      <c r="MOA47" s="1119"/>
      <c r="MOB47" s="1119"/>
      <c r="MOC47" s="1119"/>
      <c r="MOD47" s="1119"/>
      <c r="MOE47" s="1119"/>
      <c r="MOF47" s="1119"/>
      <c r="MOG47" s="1119"/>
      <c r="MOH47" s="1119"/>
      <c r="MOI47" s="1119"/>
      <c r="MOJ47" s="1119"/>
      <c r="MOK47" s="1119"/>
      <c r="MOL47" s="1119"/>
      <c r="MOM47" s="1119"/>
      <c r="MON47" s="1119"/>
      <c r="MOO47" s="1119"/>
      <c r="MOP47" s="1119"/>
      <c r="MOQ47" s="1119"/>
      <c r="MOR47" s="1119"/>
      <c r="MOS47" s="1119"/>
      <c r="MOT47" s="1119"/>
      <c r="MOU47" s="1119"/>
      <c r="MOV47" s="1119"/>
      <c r="MOW47" s="1119"/>
      <c r="MOX47" s="1119"/>
      <c r="MOY47" s="1119"/>
      <c r="MOZ47" s="1119"/>
      <c r="MPA47" s="1119"/>
      <c r="MPB47" s="1119"/>
      <c r="MPC47" s="1119"/>
      <c r="MPD47" s="1119"/>
      <c r="MPE47" s="1119"/>
      <c r="MPF47" s="1119"/>
      <c r="MPG47" s="1119"/>
      <c r="MPH47" s="1119"/>
      <c r="MPI47" s="1119"/>
      <c r="MPJ47" s="1119"/>
      <c r="MPK47" s="1119"/>
      <c r="MPL47" s="1119"/>
      <c r="MPM47" s="1119"/>
      <c r="MPN47" s="1119"/>
      <c r="MPO47" s="1119"/>
      <c r="MPP47" s="1119"/>
      <c r="MPQ47" s="1119"/>
      <c r="MPR47" s="1119"/>
      <c r="MPS47" s="1119"/>
      <c r="MPT47" s="1119"/>
      <c r="MPU47" s="1119"/>
      <c r="MPV47" s="1119"/>
      <c r="MPW47" s="1119"/>
      <c r="MPX47" s="1119"/>
      <c r="MPY47" s="1119"/>
      <c r="MPZ47" s="1119"/>
      <c r="MQA47" s="1119"/>
      <c r="MQB47" s="1119"/>
      <c r="MQC47" s="1119"/>
      <c r="MQD47" s="1119"/>
      <c r="MQE47" s="1119"/>
      <c r="MQF47" s="1119"/>
      <c r="MQG47" s="1119"/>
      <c r="MQH47" s="1119"/>
      <c r="MQI47" s="1119"/>
      <c r="MQJ47" s="1119"/>
      <c r="MQK47" s="1119"/>
      <c r="MQL47" s="1119"/>
      <c r="MQM47" s="1119"/>
      <c r="MQN47" s="1119"/>
      <c r="MQO47" s="1119"/>
      <c r="MQP47" s="1119"/>
      <c r="MQQ47" s="1119"/>
      <c r="MQR47" s="1119"/>
      <c r="MQS47" s="1119"/>
      <c r="MQT47" s="1119"/>
      <c r="MQU47" s="1119"/>
      <c r="MQV47" s="1119"/>
      <c r="MQW47" s="1119"/>
      <c r="MQX47" s="1119"/>
      <c r="MQY47" s="1119"/>
      <c r="MQZ47" s="1119"/>
      <c r="MRA47" s="1119"/>
      <c r="MRB47" s="1119"/>
      <c r="MRC47" s="1119"/>
      <c r="MRD47" s="1119"/>
      <c r="MRE47" s="1119"/>
      <c r="MRF47" s="1119"/>
      <c r="MRG47" s="1119"/>
      <c r="MRH47" s="1119"/>
      <c r="MRI47" s="1119"/>
      <c r="MRJ47" s="1119"/>
      <c r="MRK47" s="1119"/>
      <c r="MRL47" s="1119"/>
      <c r="MRM47" s="1119"/>
      <c r="MRN47" s="1119"/>
      <c r="MRO47" s="1119"/>
      <c r="MRP47" s="1119"/>
      <c r="MRQ47" s="1119"/>
      <c r="MRR47" s="1119"/>
      <c r="MRS47" s="1119"/>
      <c r="MRT47" s="1119"/>
      <c r="MRU47" s="1119"/>
      <c r="MRV47" s="1119"/>
      <c r="MRW47" s="1119"/>
      <c r="MRX47" s="1119"/>
      <c r="MRY47" s="1119"/>
      <c r="MRZ47" s="1119"/>
      <c r="MSA47" s="1119"/>
      <c r="MSB47" s="1119"/>
      <c r="MSC47" s="1119"/>
      <c r="MSD47" s="1119"/>
      <c r="MSE47" s="1119"/>
      <c r="MSF47" s="1119"/>
      <c r="MSG47" s="1119"/>
      <c r="MSH47" s="1119"/>
      <c r="MSI47" s="1119"/>
      <c r="MSJ47" s="1119"/>
      <c r="MSK47" s="1119"/>
      <c r="MSL47" s="1119"/>
      <c r="MSM47" s="1119"/>
      <c r="MSN47" s="1119"/>
      <c r="MSO47" s="1119"/>
      <c r="MSP47" s="1119"/>
      <c r="MSQ47" s="1119"/>
      <c r="MSR47" s="1119"/>
      <c r="MSS47" s="1119"/>
      <c r="MST47" s="1119"/>
      <c r="MSU47" s="1119"/>
      <c r="MSV47" s="1119"/>
      <c r="MSW47" s="1119"/>
      <c r="MSX47" s="1119"/>
      <c r="MSY47" s="1119"/>
      <c r="MSZ47" s="1119"/>
      <c r="MTA47" s="1119"/>
      <c r="MTB47" s="1119"/>
      <c r="MTC47" s="1119"/>
      <c r="MTD47" s="1119"/>
      <c r="MTE47" s="1119"/>
      <c r="MTF47" s="1119"/>
      <c r="MTG47" s="1119"/>
      <c r="MTH47" s="1119"/>
      <c r="MTI47" s="1119"/>
      <c r="MTJ47" s="1119"/>
      <c r="MTK47" s="1119"/>
      <c r="MTL47" s="1119"/>
      <c r="MTM47" s="1119"/>
      <c r="MTN47" s="1119"/>
      <c r="MTO47" s="1119"/>
      <c r="MTP47" s="1119"/>
      <c r="MTQ47" s="1119"/>
      <c r="MTR47" s="1119"/>
      <c r="MTS47" s="1119"/>
      <c r="MTT47" s="1119"/>
      <c r="MTU47" s="1119"/>
      <c r="MTV47" s="1119"/>
      <c r="MTW47" s="1119"/>
      <c r="MTX47" s="1119"/>
      <c r="MTY47" s="1119"/>
      <c r="MTZ47" s="1119"/>
      <c r="MUA47" s="1119"/>
      <c r="MUB47" s="1119"/>
      <c r="MUC47" s="1119"/>
      <c r="MUD47" s="1119"/>
      <c r="MUE47" s="1119"/>
      <c r="MUF47" s="1119"/>
      <c r="MUG47" s="1119"/>
      <c r="MUH47" s="1119"/>
      <c r="MUI47" s="1119"/>
      <c r="MUJ47" s="1119"/>
      <c r="MUK47" s="1119"/>
      <c r="MUL47" s="1119"/>
      <c r="MUM47" s="1119"/>
      <c r="MUN47" s="1119"/>
      <c r="MUO47" s="1119"/>
      <c r="MUP47" s="1119"/>
      <c r="MUQ47" s="1119"/>
      <c r="MUR47" s="1119"/>
      <c r="MUS47" s="1119"/>
      <c r="MUT47" s="1119"/>
      <c r="MUU47" s="1119"/>
      <c r="MUV47" s="1119"/>
      <c r="MUW47" s="1119"/>
      <c r="MUX47" s="1119"/>
      <c r="MUY47" s="1119"/>
      <c r="MUZ47" s="1119"/>
      <c r="MVA47" s="1119"/>
      <c r="MVB47" s="1119"/>
      <c r="MVC47" s="1119"/>
      <c r="MVD47" s="1119"/>
      <c r="MVE47" s="1119"/>
      <c r="MVF47" s="1119"/>
      <c r="MVG47" s="1119"/>
      <c r="MVH47" s="1119"/>
      <c r="MVI47" s="1119"/>
      <c r="MVJ47" s="1119"/>
      <c r="MVK47" s="1119"/>
      <c r="MVL47" s="1119"/>
      <c r="MVM47" s="1119"/>
      <c r="MVN47" s="1119"/>
      <c r="MVO47" s="1119"/>
      <c r="MVP47" s="1119"/>
      <c r="MVQ47" s="1119"/>
      <c r="MVR47" s="1119"/>
      <c r="MVS47" s="1119"/>
      <c r="MVT47" s="1119"/>
      <c r="MVU47" s="1119"/>
      <c r="MVV47" s="1119"/>
      <c r="MVW47" s="1119"/>
      <c r="MVX47" s="1119"/>
      <c r="MVY47" s="1119"/>
      <c r="MVZ47" s="1119"/>
      <c r="MWA47" s="1119"/>
      <c r="MWB47" s="1119"/>
      <c r="MWC47" s="1119"/>
      <c r="MWD47" s="1119"/>
      <c r="MWE47" s="1119"/>
      <c r="MWF47" s="1119"/>
      <c r="MWG47" s="1119"/>
      <c r="MWH47" s="1119"/>
      <c r="MWI47" s="1119"/>
      <c r="MWJ47" s="1119"/>
      <c r="MWK47" s="1119"/>
      <c r="MWL47" s="1119"/>
      <c r="MWM47" s="1119"/>
      <c r="MWN47" s="1119"/>
      <c r="MWO47" s="1119"/>
      <c r="MWP47" s="1119"/>
      <c r="MWQ47" s="1119"/>
      <c r="MWR47" s="1119"/>
      <c r="MWS47" s="1119"/>
      <c r="MWT47" s="1119"/>
      <c r="MWU47" s="1119"/>
      <c r="MWV47" s="1119"/>
      <c r="MWW47" s="1119"/>
      <c r="MWX47" s="1119"/>
      <c r="MWY47" s="1119"/>
      <c r="MWZ47" s="1119"/>
      <c r="MXA47" s="1119"/>
      <c r="MXB47" s="1119"/>
      <c r="MXC47" s="1119"/>
      <c r="MXD47" s="1119"/>
      <c r="MXE47" s="1119"/>
      <c r="MXF47" s="1119"/>
      <c r="MXG47" s="1119"/>
      <c r="MXH47" s="1119"/>
      <c r="MXI47" s="1119"/>
      <c r="MXJ47" s="1119"/>
      <c r="MXK47" s="1119"/>
      <c r="MXL47" s="1119"/>
      <c r="MXM47" s="1119"/>
      <c r="MXN47" s="1119"/>
      <c r="MXO47" s="1119"/>
      <c r="MXP47" s="1119"/>
      <c r="MXQ47" s="1119"/>
      <c r="MXR47" s="1119"/>
      <c r="MXS47" s="1119"/>
      <c r="MXT47" s="1119"/>
      <c r="MXU47" s="1119"/>
      <c r="MXV47" s="1119"/>
      <c r="MXW47" s="1119"/>
      <c r="MXX47" s="1119"/>
      <c r="MXY47" s="1119"/>
      <c r="MXZ47" s="1119"/>
      <c r="MYA47" s="1119"/>
      <c r="MYB47" s="1119"/>
      <c r="MYC47" s="1119"/>
      <c r="MYD47" s="1119"/>
      <c r="MYE47" s="1119"/>
      <c r="MYF47" s="1119"/>
      <c r="MYG47" s="1119"/>
      <c r="MYH47" s="1119"/>
      <c r="MYI47" s="1119"/>
      <c r="MYJ47" s="1119"/>
      <c r="MYK47" s="1119"/>
      <c r="MYL47" s="1119"/>
      <c r="MYM47" s="1119"/>
      <c r="MYN47" s="1119"/>
      <c r="MYO47" s="1119"/>
      <c r="MYP47" s="1119"/>
      <c r="MYQ47" s="1119"/>
      <c r="MYR47" s="1119"/>
      <c r="MYS47" s="1119"/>
      <c r="MYT47" s="1119"/>
      <c r="MYU47" s="1119"/>
      <c r="MYV47" s="1119"/>
      <c r="MYW47" s="1119"/>
      <c r="MYX47" s="1119"/>
      <c r="MYY47" s="1119"/>
      <c r="MYZ47" s="1119"/>
      <c r="MZA47" s="1119"/>
      <c r="MZB47" s="1119"/>
      <c r="MZC47" s="1119"/>
      <c r="MZD47" s="1119"/>
      <c r="MZE47" s="1119"/>
      <c r="MZF47" s="1119"/>
      <c r="MZG47" s="1119"/>
      <c r="MZH47" s="1119"/>
      <c r="MZI47" s="1119"/>
      <c r="MZJ47" s="1119"/>
      <c r="MZK47" s="1119"/>
      <c r="MZL47" s="1119"/>
      <c r="MZM47" s="1119"/>
      <c r="MZN47" s="1119"/>
      <c r="MZO47" s="1119"/>
      <c r="MZP47" s="1119"/>
      <c r="MZQ47" s="1119"/>
      <c r="MZR47" s="1119"/>
      <c r="MZS47" s="1119"/>
      <c r="MZT47" s="1119"/>
      <c r="MZU47" s="1119"/>
      <c r="MZV47" s="1119"/>
      <c r="MZW47" s="1119"/>
      <c r="MZX47" s="1119"/>
      <c r="MZY47" s="1119"/>
      <c r="MZZ47" s="1119"/>
      <c r="NAA47" s="1119"/>
      <c r="NAB47" s="1119"/>
      <c r="NAC47" s="1119"/>
      <c r="NAD47" s="1119"/>
      <c r="NAE47" s="1119"/>
      <c r="NAF47" s="1119"/>
      <c r="NAG47" s="1119"/>
      <c r="NAH47" s="1119"/>
      <c r="NAI47" s="1119"/>
      <c r="NAJ47" s="1119"/>
      <c r="NAK47" s="1119"/>
      <c r="NAL47" s="1119"/>
      <c r="NAM47" s="1119"/>
      <c r="NAN47" s="1119"/>
      <c r="NAO47" s="1119"/>
      <c r="NAP47" s="1119"/>
      <c r="NAQ47" s="1119"/>
      <c r="NAR47" s="1119"/>
      <c r="NAS47" s="1119"/>
      <c r="NAT47" s="1119"/>
      <c r="NAU47" s="1119"/>
      <c r="NAV47" s="1119"/>
      <c r="NAW47" s="1119"/>
      <c r="NAX47" s="1119"/>
      <c r="NAY47" s="1119"/>
      <c r="NAZ47" s="1119"/>
      <c r="NBA47" s="1119"/>
      <c r="NBB47" s="1119"/>
      <c r="NBC47" s="1119"/>
      <c r="NBD47" s="1119"/>
      <c r="NBE47" s="1119"/>
      <c r="NBF47" s="1119"/>
      <c r="NBG47" s="1119"/>
      <c r="NBH47" s="1119"/>
      <c r="NBI47" s="1119"/>
      <c r="NBJ47" s="1119"/>
      <c r="NBK47" s="1119"/>
      <c r="NBL47" s="1119"/>
      <c r="NBM47" s="1119"/>
      <c r="NBN47" s="1119"/>
      <c r="NBO47" s="1119"/>
      <c r="NBP47" s="1119"/>
      <c r="NBQ47" s="1119"/>
      <c r="NBR47" s="1119"/>
      <c r="NBS47" s="1119"/>
      <c r="NBT47" s="1119"/>
      <c r="NBU47" s="1119"/>
      <c r="NBV47" s="1119"/>
      <c r="NBW47" s="1119"/>
      <c r="NBX47" s="1119"/>
      <c r="NBY47" s="1119"/>
      <c r="NBZ47" s="1119"/>
      <c r="NCA47" s="1119"/>
      <c r="NCB47" s="1119"/>
      <c r="NCC47" s="1119"/>
      <c r="NCD47" s="1119"/>
      <c r="NCE47" s="1119"/>
      <c r="NCF47" s="1119"/>
      <c r="NCG47" s="1119"/>
      <c r="NCH47" s="1119"/>
      <c r="NCI47" s="1119"/>
      <c r="NCJ47" s="1119"/>
      <c r="NCK47" s="1119"/>
      <c r="NCL47" s="1119"/>
      <c r="NCM47" s="1119"/>
      <c r="NCN47" s="1119"/>
      <c r="NCO47" s="1119"/>
      <c r="NCP47" s="1119"/>
      <c r="NCQ47" s="1119"/>
      <c r="NCR47" s="1119"/>
      <c r="NCS47" s="1119"/>
      <c r="NCT47" s="1119"/>
      <c r="NCU47" s="1119"/>
      <c r="NCV47" s="1119"/>
      <c r="NCW47" s="1119"/>
      <c r="NCX47" s="1119"/>
      <c r="NCY47" s="1119"/>
      <c r="NCZ47" s="1119"/>
      <c r="NDA47" s="1119"/>
      <c r="NDB47" s="1119"/>
      <c r="NDC47" s="1119"/>
      <c r="NDD47" s="1119"/>
      <c r="NDE47" s="1119"/>
      <c r="NDF47" s="1119"/>
      <c r="NDG47" s="1119"/>
      <c r="NDH47" s="1119"/>
      <c r="NDI47" s="1119"/>
      <c r="NDJ47" s="1119"/>
      <c r="NDK47" s="1119"/>
      <c r="NDL47" s="1119"/>
      <c r="NDM47" s="1119"/>
      <c r="NDN47" s="1119"/>
      <c r="NDO47" s="1119"/>
      <c r="NDP47" s="1119"/>
      <c r="NDQ47" s="1119"/>
      <c r="NDR47" s="1119"/>
      <c r="NDS47" s="1119"/>
      <c r="NDT47" s="1119"/>
      <c r="NDU47" s="1119"/>
      <c r="NDV47" s="1119"/>
      <c r="NDW47" s="1119"/>
      <c r="NDX47" s="1119"/>
      <c r="NDY47" s="1119"/>
      <c r="NDZ47" s="1119"/>
      <c r="NEA47" s="1119"/>
      <c r="NEB47" s="1119"/>
      <c r="NEC47" s="1119"/>
      <c r="NED47" s="1119"/>
      <c r="NEE47" s="1119"/>
      <c r="NEF47" s="1119"/>
      <c r="NEG47" s="1119"/>
      <c r="NEH47" s="1119"/>
      <c r="NEI47" s="1119"/>
      <c r="NEJ47" s="1119"/>
      <c r="NEK47" s="1119"/>
      <c r="NEL47" s="1119"/>
      <c r="NEM47" s="1119"/>
      <c r="NEN47" s="1119"/>
      <c r="NEO47" s="1119"/>
      <c r="NEP47" s="1119"/>
      <c r="NEQ47" s="1119"/>
      <c r="NER47" s="1119"/>
      <c r="NES47" s="1119"/>
      <c r="NET47" s="1119"/>
      <c r="NEU47" s="1119"/>
      <c r="NEV47" s="1119"/>
      <c r="NEW47" s="1119"/>
      <c r="NEX47" s="1119"/>
      <c r="NEY47" s="1119"/>
      <c r="NEZ47" s="1119"/>
      <c r="NFA47" s="1119"/>
      <c r="NFB47" s="1119"/>
      <c r="NFC47" s="1119"/>
      <c r="NFD47" s="1119"/>
      <c r="NFE47" s="1119"/>
      <c r="NFF47" s="1119"/>
      <c r="NFG47" s="1119"/>
      <c r="NFH47" s="1119"/>
      <c r="NFI47" s="1119"/>
      <c r="NFJ47" s="1119"/>
      <c r="NFK47" s="1119"/>
      <c r="NFL47" s="1119"/>
      <c r="NFM47" s="1119"/>
      <c r="NFN47" s="1119"/>
      <c r="NFO47" s="1119"/>
      <c r="NFP47" s="1119"/>
      <c r="NFQ47" s="1119"/>
      <c r="NFR47" s="1119"/>
      <c r="NFS47" s="1119"/>
      <c r="NFT47" s="1119"/>
      <c r="NFU47" s="1119"/>
      <c r="NFV47" s="1119"/>
      <c r="NFW47" s="1119"/>
      <c r="NFX47" s="1119"/>
      <c r="NFY47" s="1119"/>
      <c r="NFZ47" s="1119"/>
      <c r="NGA47" s="1119"/>
      <c r="NGB47" s="1119"/>
      <c r="NGC47" s="1119"/>
      <c r="NGD47" s="1119"/>
      <c r="NGE47" s="1119"/>
      <c r="NGF47" s="1119"/>
      <c r="NGG47" s="1119"/>
      <c r="NGH47" s="1119"/>
      <c r="NGI47" s="1119"/>
      <c r="NGJ47" s="1119"/>
      <c r="NGK47" s="1119"/>
      <c r="NGL47" s="1119"/>
      <c r="NGM47" s="1119"/>
      <c r="NGN47" s="1119"/>
      <c r="NGO47" s="1119"/>
      <c r="NGP47" s="1119"/>
      <c r="NGQ47" s="1119"/>
      <c r="NGR47" s="1119"/>
      <c r="NGS47" s="1119"/>
      <c r="NGT47" s="1119"/>
      <c r="NGU47" s="1119"/>
      <c r="NGV47" s="1119"/>
      <c r="NGW47" s="1119"/>
      <c r="NGX47" s="1119"/>
      <c r="NGY47" s="1119"/>
      <c r="NGZ47" s="1119"/>
      <c r="NHA47" s="1119"/>
      <c r="NHB47" s="1119"/>
      <c r="NHC47" s="1119"/>
      <c r="NHD47" s="1119"/>
      <c r="NHE47" s="1119"/>
      <c r="NHF47" s="1119"/>
      <c r="NHG47" s="1119"/>
      <c r="NHH47" s="1119"/>
      <c r="NHI47" s="1119"/>
      <c r="NHJ47" s="1119"/>
      <c r="NHK47" s="1119"/>
      <c r="NHL47" s="1119"/>
      <c r="NHM47" s="1119"/>
      <c r="NHN47" s="1119"/>
      <c r="NHO47" s="1119"/>
      <c r="NHP47" s="1119"/>
      <c r="NHQ47" s="1119"/>
      <c r="NHR47" s="1119"/>
      <c r="NHS47" s="1119"/>
      <c r="NHT47" s="1119"/>
      <c r="NHU47" s="1119"/>
      <c r="NHV47" s="1119"/>
      <c r="NHW47" s="1119"/>
      <c r="NHX47" s="1119"/>
      <c r="NHY47" s="1119"/>
      <c r="NHZ47" s="1119"/>
      <c r="NIA47" s="1119"/>
      <c r="NIB47" s="1119"/>
      <c r="NIC47" s="1119"/>
      <c r="NID47" s="1119"/>
      <c r="NIE47" s="1119"/>
      <c r="NIF47" s="1119"/>
      <c r="NIG47" s="1119"/>
      <c r="NIH47" s="1119"/>
      <c r="NII47" s="1119"/>
      <c r="NIJ47" s="1119"/>
      <c r="NIK47" s="1119"/>
      <c r="NIL47" s="1119"/>
      <c r="NIM47" s="1119"/>
      <c r="NIN47" s="1119"/>
      <c r="NIO47" s="1119"/>
      <c r="NIP47" s="1119"/>
      <c r="NIQ47" s="1119"/>
      <c r="NIR47" s="1119"/>
      <c r="NIS47" s="1119"/>
      <c r="NIT47" s="1119"/>
      <c r="NIU47" s="1119"/>
      <c r="NIV47" s="1119"/>
      <c r="NIW47" s="1119"/>
      <c r="NIX47" s="1119"/>
      <c r="NIY47" s="1119"/>
      <c r="NIZ47" s="1119"/>
      <c r="NJA47" s="1119"/>
      <c r="NJB47" s="1119"/>
      <c r="NJC47" s="1119"/>
      <c r="NJD47" s="1119"/>
      <c r="NJE47" s="1119"/>
      <c r="NJF47" s="1119"/>
      <c r="NJG47" s="1119"/>
      <c r="NJH47" s="1119"/>
      <c r="NJI47" s="1119"/>
      <c r="NJJ47" s="1119"/>
      <c r="NJK47" s="1119"/>
      <c r="NJL47" s="1119"/>
      <c r="NJM47" s="1119"/>
      <c r="NJN47" s="1119"/>
      <c r="NJO47" s="1119"/>
      <c r="NJP47" s="1119"/>
      <c r="NJQ47" s="1119"/>
      <c r="NJR47" s="1119"/>
      <c r="NJS47" s="1119"/>
      <c r="NJT47" s="1119"/>
      <c r="NJU47" s="1119"/>
      <c r="NJV47" s="1119"/>
      <c r="NJW47" s="1119"/>
      <c r="NJX47" s="1119"/>
      <c r="NJY47" s="1119"/>
      <c r="NJZ47" s="1119"/>
      <c r="NKA47" s="1119"/>
      <c r="NKB47" s="1119"/>
      <c r="NKC47" s="1119"/>
      <c r="NKD47" s="1119"/>
      <c r="NKE47" s="1119"/>
      <c r="NKF47" s="1119"/>
      <c r="NKG47" s="1119"/>
      <c r="NKH47" s="1119"/>
      <c r="NKI47" s="1119"/>
      <c r="NKJ47" s="1119"/>
      <c r="NKK47" s="1119"/>
      <c r="NKL47" s="1119"/>
      <c r="NKM47" s="1119"/>
      <c r="NKN47" s="1119"/>
      <c r="NKO47" s="1119"/>
      <c r="NKP47" s="1119"/>
      <c r="NKQ47" s="1119"/>
      <c r="NKR47" s="1119"/>
      <c r="NKS47" s="1119"/>
      <c r="NKT47" s="1119"/>
      <c r="NKU47" s="1119"/>
      <c r="NKV47" s="1119"/>
      <c r="NKW47" s="1119"/>
      <c r="NKX47" s="1119"/>
      <c r="NKY47" s="1119"/>
      <c r="NKZ47" s="1119"/>
      <c r="NLA47" s="1119"/>
      <c r="NLB47" s="1119"/>
      <c r="NLC47" s="1119"/>
      <c r="NLD47" s="1119"/>
      <c r="NLE47" s="1119"/>
      <c r="NLF47" s="1119"/>
      <c r="NLG47" s="1119"/>
      <c r="NLH47" s="1119"/>
      <c r="NLI47" s="1119"/>
      <c r="NLJ47" s="1119"/>
      <c r="NLK47" s="1119"/>
      <c r="NLL47" s="1119"/>
      <c r="NLM47" s="1119"/>
      <c r="NLN47" s="1119"/>
      <c r="NLO47" s="1119"/>
      <c r="NLP47" s="1119"/>
      <c r="NLQ47" s="1119"/>
      <c r="NLR47" s="1119"/>
      <c r="NLS47" s="1119"/>
      <c r="NLT47" s="1119"/>
      <c r="NLU47" s="1119"/>
      <c r="NLV47" s="1119"/>
      <c r="NLW47" s="1119"/>
      <c r="NLX47" s="1119"/>
      <c r="NLY47" s="1119"/>
      <c r="NLZ47" s="1119"/>
      <c r="NMA47" s="1119"/>
      <c r="NMB47" s="1119"/>
      <c r="NMC47" s="1119"/>
      <c r="NMD47" s="1119"/>
      <c r="NME47" s="1119"/>
      <c r="NMF47" s="1119"/>
      <c r="NMG47" s="1119"/>
      <c r="NMH47" s="1119"/>
      <c r="NMI47" s="1119"/>
      <c r="NMJ47" s="1119"/>
      <c r="NMK47" s="1119"/>
      <c r="NML47" s="1119"/>
      <c r="NMM47" s="1119"/>
      <c r="NMN47" s="1119"/>
      <c r="NMO47" s="1119"/>
      <c r="NMP47" s="1119"/>
      <c r="NMQ47" s="1119"/>
      <c r="NMR47" s="1119"/>
      <c r="NMS47" s="1119"/>
      <c r="NMT47" s="1119"/>
      <c r="NMU47" s="1119"/>
      <c r="NMV47" s="1119"/>
      <c r="NMW47" s="1119"/>
      <c r="NMX47" s="1119"/>
      <c r="NMY47" s="1119"/>
      <c r="NMZ47" s="1119"/>
      <c r="NNA47" s="1119"/>
      <c r="NNB47" s="1119"/>
      <c r="NNC47" s="1119"/>
      <c r="NND47" s="1119"/>
      <c r="NNE47" s="1119"/>
      <c r="NNF47" s="1119"/>
      <c r="NNG47" s="1119"/>
      <c r="NNH47" s="1119"/>
      <c r="NNI47" s="1119"/>
      <c r="NNJ47" s="1119"/>
      <c r="NNK47" s="1119"/>
      <c r="NNL47" s="1119"/>
      <c r="NNM47" s="1119"/>
      <c r="NNN47" s="1119"/>
      <c r="NNO47" s="1119"/>
      <c r="NNP47" s="1119"/>
      <c r="NNQ47" s="1119"/>
      <c r="NNR47" s="1119"/>
      <c r="NNS47" s="1119"/>
      <c r="NNT47" s="1119"/>
      <c r="NNU47" s="1119"/>
      <c r="NNV47" s="1119"/>
      <c r="NNW47" s="1119"/>
      <c r="NNX47" s="1119"/>
      <c r="NNY47" s="1119"/>
      <c r="NNZ47" s="1119"/>
      <c r="NOA47" s="1119"/>
      <c r="NOB47" s="1119"/>
      <c r="NOC47" s="1119"/>
      <c r="NOD47" s="1119"/>
      <c r="NOE47" s="1119"/>
      <c r="NOF47" s="1119"/>
      <c r="NOG47" s="1119"/>
      <c r="NOH47" s="1119"/>
      <c r="NOI47" s="1119"/>
      <c r="NOJ47" s="1119"/>
      <c r="NOK47" s="1119"/>
      <c r="NOL47" s="1119"/>
      <c r="NOM47" s="1119"/>
      <c r="NON47" s="1119"/>
      <c r="NOO47" s="1119"/>
      <c r="NOP47" s="1119"/>
      <c r="NOQ47" s="1119"/>
      <c r="NOR47" s="1119"/>
      <c r="NOS47" s="1119"/>
      <c r="NOT47" s="1119"/>
      <c r="NOU47" s="1119"/>
      <c r="NOV47" s="1119"/>
      <c r="NOW47" s="1119"/>
      <c r="NOX47" s="1119"/>
      <c r="NOY47" s="1119"/>
      <c r="NOZ47" s="1119"/>
      <c r="NPA47" s="1119"/>
      <c r="NPB47" s="1119"/>
      <c r="NPC47" s="1119"/>
      <c r="NPD47" s="1119"/>
      <c r="NPE47" s="1119"/>
      <c r="NPF47" s="1119"/>
      <c r="NPG47" s="1119"/>
      <c r="NPH47" s="1119"/>
      <c r="NPI47" s="1119"/>
      <c r="NPJ47" s="1119"/>
      <c r="NPK47" s="1119"/>
      <c r="NPL47" s="1119"/>
      <c r="NPM47" s="1119"/>
      <c r="NPN47" s="1119"/>
      <c r="NPO47" s="1119"/>
      <c r="NPP47" s="1119"/>
      <c r="NPQ47" s="1119"/>
      <c r="NPR47" s="1119"/>
      <c r="NPS47" s="1119"/>
      <c r="NPT47" s="1119"/>
      <c r="NPU47" s="1119"/>
      <c r="NPV47" s="1119"/>
      <c r="NPW47" s="1119"/>
      <c r="NPX47" s="1119"/>
      <c r="NPY47" s="1119"/>
      <c r="NPZ47" s="1119"/>
      <c r="NQA47" s="1119"/>
      <c r="NQB47" s="1119"/>
      <c r="NQC47" s="1119"/>
      <c r="NQD47" s="1119"/>
      <c r="NQE47" s="1119"/>
      <c r="NQF47" s="1119"/>
      <c r="NQG47" s="1119"/>
      <c r="NQH47" s="1119"/>
      <c r="NQI47" s="1119"/>
      <c r="NQJ47" s="1119"/>
      <c r="NQK47" s="1119"/>
      <c r="NQL47" s="1119"/>
      <c r="NQM47" s="1119"/>
      <c r="NQN47" s="1119"/>
      <c r="NQO47" s="1119"/>
      <c r="NQP47" s="1119"/>
      <c r="NQQ47" s="1119"/>
      <c r="NQR47" s="1119"/>
      <c r="NQS47" s="1119"/>
      <c r="NQT47" s="1119"/>
      <c r="NQU47" s="1119"/>
      <c r="NQV47" s="1119"/>
      <c r="NQW47" s="1119"/>
      <c r="NQX47" s="1119"/>
      <c r="NQY47" s="1119"/>
      <c r="NQZ47" s="1119"/>
      <c r="NRA47" s="1119"/>
      <c r="NRB47" s="1119"/>
      <c r="NRC47" s="1119"/>
      <c r="NRD47" s="1119"/>
      <c r="NRE47" s="1119"/>
      <c r="NRF47" s="1119"/>
      <c r="NRG47" s="1119"/>
      <c r="NRH47" s="1119"/>
      <c r="NRI47" s="1119"/>
      <c r="NRJ47" s="1119"/>
      <c r="NRK47" s="1119"/>
      <c r="NRL47" s="1119"/>
      <c r="NRM47" s="1119"/>
      <c r="NRN47" s="1119"/>
      <c r="NRO47" s="1119"/>
      <c r="NRP47" s="1119"/>
      <c r="NRQ47" s="1119"/>
      <c r="NRR47" s="1119"/>
      <c r="NRS47" s="1119"/>
      <c r="NRT47" s="1119"/>
      <c r="NRU47" s="1119"/>
      <c r="NRV47" s="1119"/>
      <c r="NRW47" s="1119"/>
      <c r="NRX47" s="1119"/>
      <c r="NRY47" s="1119"/>
      <c r="NRZ47" s="1119"/>
      <c r="NSA47" s="1119"/>
      <c r="NSB47" s="1119"/>
      <c r="NSC47" s="1119"/>
      <c r="NSD47" s="1119"/>
      <c r="NSE47" s="1119"/>
      <c r="NSF47" s="1119"/>
      <c r="NSG47" s="1119"/>
      <c r="NSH47" s="1119"/>
      <c r="NSI47" s="1119"/>
      <c r="NSJ47" s="1119"/>
      <c r="NSK47" s="1119"/>
      <c r="NSL47" s="1119"/>
      <c r="NSM47" s="1119"/>
      <c r="NSN47" s="1119"/>
      <c r="NSO47" s="1119"/>
      <c r="NSP47" s="1119"/>
      <c r="NSQ47" s="1119"/>
      <c r="NSR47" s="1119"/>
      <c r="NSS47" s="1119"/>
      <c r="NST47" s="1119"/>
      <c r="NSU47" s="1119"/>
      <c r="NSV47" s="1119"/>
      <c r="NSW47" s="1119"/>
      <c r="NSX47" s="1119"/>
      <c r="NSY47" s="1119"/>
      <c r="NSZ47" s="1119"/>
      <c r="NTA47" s="1119"/>
      <c r="NTB47" s="1119"/>
      <c r="NTC47" s="1119"/>
      <c r="NTD47" s="1119"/>
      <c r="NTE47" s="1119"/>
      <c r="NTF47" s="1119"/>
      <c r="NTG47" s="1119"/>
      <c r="NTH47" s="1119"/>
      <c r="NTI47" s="1119"/>
      <c r="NTJ47" s="1119"/>
      <c r="NTK47" s="1119"/>
      <c r="NTL47" s="1119"/>
      <c r="NTM47" s="1119"/>
      <c r="NTN47" s="1119"/>
      <c r="NTO47" s="1119"/>
      <c r="NTP47" s="1119"/>
      <c r="NTQ47" s="1119"/>
      <c r="NTR47" s="1119"/>
      <c r="NTS47" s="1119"/>
      <c r="NTT47" s="1119"/>
      <c r="NTU47" s="1119"/>
      <c r="NTV47" s="1119"/>
      <c r="NTW47" s="1119"/>
      <c r="NTX47" s="1119"/>
      <c r="NTY47" s="1119"/>
      <c r="NTZ47" s="1119"/>
      <c r="NUA47" s="1119"/>
      <c r="NUB47" s="1119"/>
      <c r="NUC47" s="1119"/>
      <c r="NUD47" s="1119"/>
      <c r="NUE47" s="1119"/>
      <c r="NUF47" s="1119"/>
      <c r="NUG47" s="1119"/>
      <c r="NUH47" s="1119"/>
      <c r="NUI47" s="1119"/>
      <c r="NUJ47" s="1119"/>
      <c r="NUK47" s="1119"/>
      <c r="NUL47" s="1119"/>
      <c r="NUM47" s="1119"/>
      <c r="NUN47" s="1119"/>
      <c r="NUO47" s="1119"/>
      <c r="NUP47" s="1119"/>
      <c r="NUQ47" s="1119"/>
      <c r="NUR47" s="1119"/>
      <c r="NUS47" s="1119"/>
      <c r="NUT47" s="1119"/>
      <c r="NUU47" s="1119"/>
      <c r="NUV47" s="1119"/>
      <c r="NUW47" s="1119"/>
      <c r="NUX47" s="1119"/>
      <c r="NUY47" s="1119"/>
      <c r="NUZ47" s="1119"/>
      <c r="NVA47" s="1119"/>
      <c r="NVB47" s="1119"/>
      <c r="NVC47" s="1119"/>
      <c r="NVD47" s="1119"/>
      <c r="NVE47" s="1119"/>
      <c r="NVF47" s="1119"/>
      <c r="NVG47" s="1119"/>
      <c r="NVH47" s="1119"/>
      <c r="NVI47" s="1119"/>
      <c r="NVJ47" s="1119"/>
      <c r="NVK47" s="1119"/>
      <c r="NVL47" s="1119"/>
      <c r="NVM47" s="1119"/>
      <c r="NVN47" s="1119"/>
      <c r="NVO47" s="1119"/>
      <c r="NVP47" s="1119"/>
      <c r="NVQ47" s="1119"/>
      <c r="NVR47" s="1119"/>
      <c r="NVS47" s="1119"/>
      <c r="NVT47" s="1119"/>
      <c r="NVU47" s="1119"/>
      <c r="NVV47" s="1119"/>
      <c r="NVW47" s="1119"/>
      <c r="NVX47" s="1119"/>
      <c r="NVY47" s="1119"/>
      <c r="NVZ47" s="1119"/>
      <c r="NWA47" s="1119"/>
      <c r="NWB47" s="1119"/>
      <c r="NWC47" s="1119"/>
      <c r="NWD47" s="1119"/>
      <c r="NWE47" s="1119"/>
      <c r="NWF47" s="1119"/>
      <c r="NWG47" s="1119"/>
      <c r="NWH47" s="1119"/>
      <c r="NWI47" s="1119"/>
      <c r="NWJ47" s="1119"/>
      <c r="NWK47" s="1119"/>
      <c r="NWL47" s="1119"/>
      <c r="NWM47" s="1119"/>
      <c r="NWN47" s="1119"/>
      <c r="NWO47" s="1119"/>
      <c r="NWP47" s="1119"/>
      <c r="NWQ47" s="1119"/>
      <c r="NWR47" s="1119"/>
      <c r="NWS47" s="1119"/>
      <c r="NWT47" s="1119"/>
      <c r="NWU47" s="1119"/>
      <c r="NWV47" s="1119"/>
      <c r="NWW47" s="1119"/>
      <c r="NWX47" s="1119"/>
      <c r="NWY47" s="1119"/>
      <c r="NWZ47" s="1119"/>
      <c r="NXA47" s="1119"/>
      <c r="NXB47" s="1119"/>
      <c r="NXC47" s="1119"/>
      <c r="NXD47" s="1119"/>
      <c r="NXE47" s="1119"/>
      <c r="NXF47" s="1119"/>
      <c r="NXG47" s="1119"/>
      <c r="NXH47" s="1119"/>
      <c r="NXI47" s="1119"/>
      <c r="NXJ47" s="1119"/>
      <c r="NXK47" s="1119"/>
      <c r="NXL47" s="1119"/>
      <c r="NXM47" s="1119"/>
      <c r="NXN47" s="1119"/>
      <c r="NXO47" s="1119"/>
      <c r="NXP47" s="1119"/>
      <c r="NXQ47" s="1119"/>
      <c r="NXR47" s="1119"/>
      <c r="NXS47" s="1119"/>
      <c r="NXT47" s="1119"/>
      <c r="NXU47" s="1119"/>
      <c r="NXV47" s="1119"/>
      <c r="NXW47" s="1119"/>
      <c r="NXX47" s="1119"/>
      <c r="NXY47" s="1119"/>
      <c r="NXZ47" s="1119"/>
      <c r="NYA47" s="1119"/>
      <c r="NYB47" s="1119"/>
      <c r="NYC47" s="1119"/>
      <c r="NYD47" s="1119"/>
      <c r="NYE47" s="1119"/>
      <c r="NYF47" s="1119"/>
      <c r="NYG47" s="1119"/>
      <c r="NYH47" s="1119"/>
      <c r="NYI47" s="1119"/>
      <c r="NYJ47" s="1119"/>
      <c r="NYK47" s="1119"/>
      <c r="NYL47" s="1119"/>
      <c r="NYM47" s="1119"/>
      <c r="NYN47" s="1119"/>
      <c r="NYO47" s="1119"/>
      <c r="NYP47" s="1119"/>
      <c r="NYQ47" s="1119"/>
      <c r="NYR47" s="1119"/>
      <c r="NYS47" s="1119"/>
      <c r="NYT47" s="1119"/>
      <c r="NYU47" s="1119"/>
      <c r="NYV47" s="1119"/>
      <c r="NYW47" s="1119"/>
      <c r="NYX47" s="1119"/>
      <c r="NYY47" s="1119"/>
      <c r="NYZ47" s="1119"/>
      <c r="NZA47" s="1119"/>
      <c r="NZB47" s="1119"/>
      <c r="NZC47" s="1119"/>
      <c r="NZD47" s="1119"/>
      <c r="NZE47" s="1119"/>
      <c r="NZF47" s="1119"/>
      <c r="NZG47" s="1119"/>
      <c r="NZH47" s="1119"/>
      <c r="NZI47" s="1119"/>
      <c r="NZJ47" s="1119"/>
      <c r="NZK47" s="1119"/>
      <c r="NZL47" s="1119"/>
      <c r="NZM47" s="1119"/>
      <c r="NZN47" s="1119"/>
      <c r="NZO47" s="1119"/>
      <c r="NZP47" s="1119"/>
      <c r="NZQ47" s="1119"/>
      <c r="NZR47" s="1119"/>
      <c r="NZS47" s="1119"/>
      <c r="NZT47" s="1119"/>
      <c r="NZU47" s="1119"/>
      <c r="NZV47" s="1119"/>
      <c r="NZW47" s="1119"/>
      <c r="NZX47" s="1119"/>
      <c r="NZY47" s="1119"/>
      <c r="NZZ47" s="1119"/>
      <c r="OAA47" s="1119"/>
      <c r="OAB47" s="1119"/>
      <c r="OAC47" s="1119"/>
      <c r="OAD47" s="1119"/>
      <c r="OAE47" s="1119"/>
      <c r="OAF47" s="1119"/>
      <c r="OAG47" s="1119"/>
      <c r="OAH47" s="1119"/>
      <c r="OAI47" s="1119"/>
      <c r="OAJ47" s="1119"/>
      <c r="OAK47" s="1119"/>
      <c r="OAL47" s="1119"/>
      <c r="OAM47" s="1119"/>
      <c r="OAN47" s="1119"/>
      <c r="OAO47" s="1119"/>
      <c r="OAP47" s="1119"/>
      <c r="OAQ47" s="1119"/>
      <c r="OAR47" s="1119"/>
      <c r="OAS47" s="1119"/>
      <c r="OAT47" s="1119"/>
      <c r="OAU47" s="1119"/>
      <c r="OAV47" s="1119"/>
      <c r="OAW47" s="1119"/>
      <c r="OAX47" s="1119"/>
      <c r="OAY47" s="1119"/>
      <c r="OAZ47" s="1119"/>
      <c r="OBA47" s="1119"/>
      <c r="OBB47" s="1119"/>
      <c r="OBC47" s="1119"/>
      <c r="OBD47" s="1119"/>
      <c r="OBE47" s="1119"/>
      <c r="OBF47" s="1119"/>
      <c r="OBG47" s="1119"/>
      <c r="OBH47" s="1119"/>
      <c r="OBI47" s="1119"/>
      <c r="OBJ47" s="1119"/>
      <c r="OBK47" s="1119"/>
      <c r="OBL47" s="1119"/>
      <c r="OBM47" s="1119"/>
      <c r="OBN47" s="1119"/>
      <c r="OBO47" s="1119"/>
      <c r="OBP47" s="1119"/>
      <c r="OBQ47" s="1119"/>
      <c r="OBR47" s="1119"/>
      <c r="OBS47" s="1119"/>
      <c r="OBT47" s="1119"/>
      <c r="OBU47" s="1119"/>
      <c r="OBV47" s="1119"/>
      <c r="OBW47" s="1119"/>
      <c r="OBX47" s="1119"/>
      <c r="OBY47" s="1119"/>
      <c r="OBZ47" s="1119"/>
      <c r="OCA47" s="1119"/>
      <c r="OCB47" s="1119"/>
      <c r="OCC47" s="1119"/>
      <c r="OCD47" s="1119"/>
      <c r="OCE47" s="1119"/>
      <c r="OCF47" s="1119"/>
      <c r="OCG47" s="1119"/>
      <c r="OCH47" s="1119"/>
      <c r="OCI47" s="1119"/>
      <c r="OCJ47" s="1119"/>
      <c r="OCK47" s="1119"/>
      <c r="OCL47" s="1119"/>
      <c r="OCM47" s="1119"/>
      <c r="OCN47" s="1119"/>
      <c r="OCO47" s="1119"/>
      <c r="OCP47" s="1119"/>
      <c r="OCQ47" s="1119"/>
      <c r="OCR47" s="1119"/>
      <c r="OCS47" s="1119"/>
      <c r="OCT47" s="1119"/>
      <c r="OCU47" s="1119"/>
      <c r="OCV47" s="1119"/>
      <c r="OCW47" s="1119"/>
      <c r="OCX47" s="1119"/>
      <c r="OCY47" s="1119"/>
      <c r="OCZ47" s="1119"/>
      <c r="ODA47" s="1119"/>
      <c r="ODB47" s="1119"/>
      <c r="ODC47" s="1119"/>
      <c r="ODD47" s="1119"/>
      <c r="ODE47" s="1119"/>
      <c r="ODF47" s="1119"/>
      <c r="ODG47" s="1119"/>
      <c r="ODH47" s="1119"/>
      <c r="ODI47" s="1119"/>
      <c r="ODJ47" s="1119"/>
      <c r="ODK47" s="1119"/>
      <c r="ODL47" s="1119"/>
      <c r="ODM47" s="1119"/>
      <c r="ODN47" s="1119"/>
      <c r="ODO47" s="1119"/>
      <c r="ODP47" s="1119"/>
      <c r="ODQ47" s="1119"/>
      <c r="ODR47" s="1119"/>
      <c r="ODS47" s="1119"/>
      <c r="ODT47" s="1119"/>
      <c r="ODU47" s="1119"/>
      <c r="ODV47" s="1119"/>
      <c r="ODW47" s="1119"/>
      <c r="ODX47" s="1119"/>
      <c r="ODY47" s="1119"/>
      <c r="ODZ47" s="1119"/>
      <c r="OEA47" s="1119"/>
      <c r="OEB47" s="1119"/>
      <c r="OEC47" s="1119"/>
      <c r="OED47" s="1119"/>
      <c r="OEE47" s="1119"/>
      <c r="OEF47" s="1119"/>
      <c r="OEG47" s="1119"/>
      <c r="OEH47" s="1119"/>
      <c r="OEI47" s="1119"/>
      <c r="OEJ47" s="1119"/>
      <c r="OEK47" s="1119"/>
      <c r="OEL47" s="1119"/>
      <c r="OEM47" s="1119"/>
      <c r="OEN47" s="1119"/>
      <c r="OEO47" s="1119"/>
      <c r="OEP47" s="1119"/>
      <c r="OEQ47" s="1119"/>
      <c r="OER47" s="1119"/>
      <c r="OES47" s="1119"/>
      <c r="OET47" s="1119"/>
      <c r="OEU47" s="1119"/>
      <c r="OEV47" s="1119"/>
      <c r="OEW47" s="1119"/>
      <c r="OEX47" s="1119"/>
      <c r="OEY47" s="1119"/>
      <c r="OEZ47" s="1119"/>
      <c r="OFA47" s="1119"/>
      <c r="OFB47" s="1119"/>
      <c r="OFC47" s="1119"/>
      <c r="OFD47" s="1119"/>
      <c r="OFE47" s="1119"/>
      <c r="OFF47" s="1119"/>
      <c r="OFG47" s="1119"/>
      <c r="OFH47" s="1119"/>
      <c r="OFI47" s="1119"/>
      <c r="OFJ47" s="1119"/>
      <c r="OFK47" s="1119"/>
      <c r="OFL47" s="1119"/>
      <c r="OFM47" s="1119"/>
      <c r="OFN47" s="1119"/>
      <c r="OFO47" s="1119"/>
      <c r="OFP47" s="1119"/>
      <c r="OFQ47" s="1119"/>
      <c r="OFR47" s="1119"/>
      <c r="OFS47" s="1119"/>
      <c r="OFT47" s="1119"/>
      <c r="OFU47" s="1119"/>
      <c r="OFV47" s="1119"/>
      <c r="OFW47" s="1119"/>
      <c r="OFX47" s="1119"/>
      <c r="OFY47" s="1119"/>
      <c r="OFZ47" s="1119"/>
      <c r="OGA47" s="1119"/>
      <c r="OGB47" s="1119"/>
      <c r="OGC47" s="1119"/>
      <c r="OGD47" s="1119"/>
      <c r="OGE47" s="1119"/>
      <c r="OGF47" s="1119"/>
      <c r="OGG47" s="1119"/>
      <c r="OGH47" s="1119"/>
      <c r="OGI47" s="1119"/>
      <c r="OGJ47" s="1119"/>
      <c r="OGK47" s="1119"/>
      <c r="OGL47" s="1119"/>
      <c r="OGM47" s="1119"/>
      <c r="OGN47" s="1119"/>
      <c r="OGO47" s="1119"/>
      <c r="OGP47" s="1119"/>
      <c r="OGQ47" s="1119"/>
      <c r="OGR47" s="1119"/>
      <c r="OGS47" s="1119"/>
      <c r="OGT47" s="1119"/>
      <c r="OGU47" s="1119"/>
      <c r="OGV47" s="1119"/>
      <c r="OGW47" s="1119"/>
      <c r="OGX47" s="1119"/>
      <c r="OGY47" s="1119"/>
      <c r="OGZ47" s="1119"/>
      <c r="OHA47" s="1119"/>
      <c r="OHB47" s="1119"/>
      <c r="OHC47" s="1119"/>
      <c r="OHD47" s="1119"/>
      <c r="OHE47" s="1119"/>
      <c r="OHF47" s="1119"/>
      <c r="OHG47" s="1119"/>
      <c r="OHH47" s="1119"/>
      <c r="OHI47" s="1119"/>
      <c r="OHJ47" s="1119"/>
      <c r="OHK47" s="1119"/>
      <c r="OHL47" s="1119"/>
      <c r="OHM47" s="1119"/>
      <c r="OHN47" s="1119"/>
      <c r="OHO47" s="1119"/>
      <c r="OHP47" s="1119"/>
      <c r="OHQ47" s="1119"/>
      <c r="OHR47" s="1119"/>
      <c r="OHS47" s="1119"/>
      <c r="OHT47" s="1119"/>
      <c r="OHU47" s="1119"/>
      <c r="OHV47" s="1119"/>
      <c r="OHW47" s="1119"/>
      <c r="OHX47" s="1119"/>
      <c r="OHY47" s="1119"/>
      <c r="OHZ47" s="1119"/>
      <c r="OIA47" s="1119"/>
      <c r="OIB47" s="1119"/>
      <c r="OIC47" s="1119"/>
      <c r="OID47" s="1119"/>
      <c r="OIE47" s="1119"/>
      <c r="OIF47" s="1119"/>
      <c r="OIG47" s="1119"/>
      <c r="OIH47" s="1119"/>
      <c r="OII47" s="1119"/>
      <c r="OIJ47" s="1119"/>
      <c r="OIK47" s="1119"/>
      <c r="OIL47" s="1119"/>
      <c r="OIM47" s="1119"/>
      <c r="OIN47" s="1119"/>
      <c r="OIO47" s="1119"/>
      <c r="OIP47" s="1119"/>
      <c r="OIQ47" s="1119"/>
      <c r="OIR47" s="1119"/>
      <c r="OIS47" s="1119"/>
      <c r="OIT47" s="1119"/>
      <c r="OIU47" s="1119"/>
      <c r="OIV47" s="1119"/>
      <c r="OIW47" s="1119"/>
      <c r="OIX47" s="1119"/>
      <c r="OIY47" s="1119"/>
      <c r="OIZ47" s="1119"/>
      <c r="OJA47" s="1119"/>
      <c r="OJB47" s="1119"/>
      <c r="OJC47" s="1119"/>
      <c r="OJD47" s="1119"/>
      <c r="OJE47" s="1119"/>
      <c r="OJF47" s="1119"/>
      <c r="OJG47" s="1119"/>
      <c r="OJH47" s="1119"/>
      <c r="OJI47" s="1119"/>
      <c r="OJJ47" s="1119"/>
      <c r="OJK47" s="1119"/>
      <c r="OJL47" s="1119"/>
      <c r="OJM47" s="1119"/>
      <c r="OJN47" s="1119"/>
      <c r="OJO47" s="1119"/>
      <c r="OJP47" s="1119"/>
      <c r="OJQ47" s="1119"/>
      <c r="OJR47" s="1119"/>
      <c r="OJS47" s="1119"/>
      <c r="OJT47" s="1119"/>
      <c r="OJU47" s="1119"/>
      <c r="OJV47" s="1119"/>
      <c r="OJW47" s="1119"/>
      <c r="OJX47" s="1119"/>
      <c r="OJY47" s="1119"/>
      <c r="OJZ47" s="1119"/>
      <c r="OKA47" s="1119"/>
      <c r="OKB47" s="1119"/>
      <c r="OKC47" s="1119"/>
      <c r="OKD47" s="1119"/>
      <c r="OKE47" s="1119"/>
      <c r="OKF47" s="1119"/>
      <c r="OKG47" s="1119"/>
      <c r="OKH47" s="1119"/>
      <c r="OKI47" s="1119"/>
      <c r="OKJ47" s="1119"/>
      <c r="OKK47" s="1119"/>
      <c r="OKL47" s="1119"/>
      <c r="OKM47" s="1119"/>
      <c r="OKN47" s="1119"/>
      <c r="OKO47" s="1119"/>
      <c r="OKP47" s="1119"/>
      <c r="OKQ47" s="1119"/>
      <c r="OKR47" s="1119"/>
      <c r="OKS47" s="1119"/>
      <c r="OKT47" s="1119"/>
      <c r="OKU47" s="1119"/>
      <c r="OKV47" s="1119"/>
      <c r="OKW47" s="1119"/>
      <c r="OKX47" s="1119"/>
      <c r="OKY47" s="1119"/>
      <c r="OKZ47" s="1119"/>
      <c r="OLA47" s="1119"/>
      <c r="OLB47" s="1119"/>
      <c r="OLC47" s="1119"/>
      <c r="OLD47" s="1119"/>
      <c r="OLE47" s="1119"/>
      <c r="OLF47" s="1119"/>
      <c r="OLG47" s="1119"/>
      <c r="OLH47" s="1119"/>
      <c r="OLI47" s="1119"/>
      <c r="OLJ47" s="1119"/>
      <c r="OLK47" s="1119"/>
      <c r="OLL47" s="1119"/>
      <c r="OLM47" s="1119"/>
      <c r="OLN47" s="1119"/>
      <c r="OLO47" s="1119"/>
      <c r="OLP47" s="1119"/>
      <c r="OLQ47" s="1119"/>
      <c r="OLR47" s="1119"/>
      <c r="OLS47" s="1119"/>
      <c r="OLT47" s="1119"/>
      <c r="OLU47" s="1119"/>
      <c r="OLV47" s="1119"/>
      <c r="OLW47" s="1119"/>
      <c r="OLX47" s="1119"/>
      <c r="OLY47" s="1119"/>
      <c r="OLZ47" s="1119"/>
      <c r="OMA47" s="1119"/>
      <c r="OMB47" s="1119"/>
      <c r="OMC47" s="1119"/>
      <c r="OMD47" s="1119"/>
      <c r="OME47" s="1119"/>
      <c r="OMF47" s="1119"/>
      <c r="OMG47" s="1119"/>
      <c r="OMH47" s="1119"/>
      <c r="OMI47" s="1119"/>
      <c r="OMJ47" s="1119"/>
      <c r="OMK47" s="1119"/>
      <c r="OML47" s="1119"/>
      <c r="OMM47" s="1119"/>
      <c r="OMN47" s="1119"/>
      <c r="OMO47" s="1119"/>
      <c r="OMP47" s="1119"/>
      <c r="OMQ47" s="1119"/>
      <c r="OMR47" s="1119"/>
      <c r="OMS47" s="1119"/>
      <c r="OMT47" s="1119"/>
      <c r="OMU47" s="1119"/>
      <c r="OMV47" s="1119"/>
      <c r="OMW47" s="1119"/>
      <c r="OMX47" s="1119"/>
      <c r="OMY47" s="1119"/>
      <c r="OMZ47" s="1119"/>
      <c r="ONA47" s="1119"/>
      <c r="ONB47" s="1119"/>
      <c r="ONC47" s="1119"/>
      <c r="OND47" s="1119"/>
      <c r="ONE47" s="1119"/>
      <c r="ONF47" s="1119"/>
      <c r="ONG47" s="1119"/>
      <c r="ONH47" s="1119"/>
      <c r="ONI47" s="1119"/>
      <c r="ONJ47" s="1119"/>
      <c r="ONK47" s="1119"/>
      <c r="ONL47" s="1119"/>
      <c r="ONM47" s="1119"/>
      <c r="ONN47" s="1119"/>
      <c r="ONO47" s="1119"/>
      <c r="ONP47" s="1119"/>
      <c r="ONQ47" s="1119"/>
      <c r="ONR47" s="1119"/>
      <c r="ONS47" s="1119"/>
      <c r="ONT47" s="1119"/>
      <c r="ONU47" s="1119"/>
      <c r="ONV47" s="1119"/>
      <c r="ONW47" s="1119"/>
      <c r="ONX47" s="1119"/>
      <c r="ONY47" s="1119"/>
      <c r="ONZ47" s="1119"/>
      <c r="OOA47" s="1119"/>
      <c r="OOB47" s="1119"/>
      <c r="OOC47" s="1119"/>
      <c r="OOD47" s="1119"/>
      <c r="OOE47" s="1119"/>
      <c r="OOF47" s="1119"/>
      <c r="OOG47" s="1119"/>
      <c r="OOH47" s="1119"/>
      <c r="OOI47" s="1119"/>
      <c r="OOJ47" s="1119"/>
      <c r="OOK47" s="1119"/>
      <c r="OOL47" s="1119"/>
      <c r="OOM47" s="1119"/>
      <c r="OON47" s="1119"/>
      <c r="OOO47" s="1119"/>
      <c r="OOP47" s="1119"/>
      <c r="OOQ47" s="1119"/>
      <c r="OOR47" s="1119"/>
      <c r="OOS47" s="1119"/>
      <c r="OOT47" s="1119"/>
      <c r="OOU47" s="1119"/>
      <c r="OOV47" s="1119"/>
      <c r="OOW47" s="1119"/>
      <c r="OOX47" s="1119"/>
      <c r="OOY47" s="1119"/>
      <c r="OOZ47" s="1119"/>
      <c r="OPA47" s="1119"/>
      <c r="OPB47" s="1119"/>
      <c r="OPC47" s="1119"/>
      <c r="OPD47" s="1119"/>
      <c r="OPE47" s="1119"/>
      <c r="OPF47" s="1119"/>
      <c r="OPG47" s="1119"/>
      <c r="OPH47" s="1119"/>
      <c r="OPI47" s="1119"/>
      <c r="OPJ47" s="1119"/>
      <c r="OPK47" s="1119"/>
      <c r="OPL47" s="1119"/>
      <c r="OPM47" s="1119"/>
      <c r="OPN47" s="1119"/>
      <c r="OPO47" s="1119"/>
      <c r="OPP47" s="1119"/>
      <c r="OPQ47" s="1119"/>
      <c r="OPR47" s="1119"/>
      <c r="OPS47" s="1119"/>
      <c r="OPT47" s="1119"/>
      <c r="OPU47" s="1119"/>
      <c r="OPV47" s="1119"/>
      <c r="OPW47" s="1119"/>
      <c r="OPX47" s="1119"/>
      <c r="OPY47" s="1119"/>
      <c r="OPZ47" s="1119"/>
      <c r="OQA47" s="1119"/>
      <c r="OQB47" s="1119"/>
      <c r="OQC47" s="1119"/>
      <c r="OQD47" s="1119"/>
      <c r="OQE47" s="1119"/>
      <c r="OQF47" s="1119"/>
      <c r="OQG47" s="1119"/>
      <c r="OQH47" s="1119"/>
      <c r="OQI47" s="1119"/>
      <c r="OQJ47" s="1119"/>
      <c r="OQK47" s="1119"/>
      <c r="OQL47" s="1119"/>
      <c r="OQM47" s="1119"/>
      <c r="OQN47" s="1119"/>
      <c r="OQO47" s="1119"/>
      <c r="OQP47" s="1119"/>
      <c r="OQQ47" s="1119"/>
      <c r="OQR47" s="1119"/>
      <c r="OQS47" s="1119"/>
      <c r="OQT47" s="1119"/>
      <c r="OQU47" s="1119"/>
      <c r="OQV47" s="1119"/>
      <c r="OQW47" s="1119"/>
      <c r="OQX47" s="1119"/>
      <c r="OQY47" s="1119"/>
      <c r="OQZ47" s="1119"/>
      <c r="ORA47" s="1119"/>
      <c r="ORB47" s="1119"/>
      <c r="ORC47" s="1119"/>
      <c r="ORD47" s="1119"/>
      <c r="ORE47" s="1119"/>
      <c r="ORF47" s="1119"/>
      <c r="ORG47" s="1119"/>
      <c r="ORH47" s="1119"/>
      <c r="ORI47" s="1119"/>
      <c r="ORJ47" s="1119"/>
      <c r="ORK47" s="1119"/>
      <c r="ORL47" s="1119"/>
      <c r="ORM47" s="1119"/>
      <c r="ORN47" s="1119"/>
      <c r="ORO47" s="1119"/>
      <c r="ORP47" s="1119"/>
      <c r="ORQ47" s="1119"/>
      <c r="ORR47" s="1119"/>
      <c r="ORS47" s="1119"/>
      <c r="ORT47" s="1119"/>
      <c r="ORU47" s="1119"/>
      <c r="ORV47" s="1119"/>
      <c r="ORW47" s="1119"/>
      <c r="ORX47" s="1119"/>
      <c r="ORY47" s="1119"/>
      <c r="ORZ47" s="1119"/>
      <c r="OSA47" s="1119"/>
      <c r="OSB47" s="1119"/>
      <c r="OSC47" s="1119"/>
      <c r="OSD47" s="1119"/>
      <c r="OSE47" s="1119"/>
      <c r="OSF47" s="1119"/>
      <c r="OSG47" s="1119"/>
      <c r="OSH47" s="1119"/>
      <c r="OSI47" s="1119"/>
      <c r="OSJ47" s="1119"/>
      <c r="OSK47" s="1119"/>
      <c r="OSL47" s="1119"/>
      <c r="OSM47" s="1119"/>
      <c r="OSN47" s="1119"/>
      <c r="OSO47" s="1119"/>
      <c r="OSP47" s="1119"/>
      <c r="OSQ47" s="1119"/>
      <c r="OSR47" s="1119"/>
      <c r="OSS47" s="1119"/>
      <c r="OST47" s="1119"/>
      <c r="OSU47" s="1119"/>
      <c r="OSV47" s="1119"/>
      <c r="OSW47" s="1119"/>
      <c r="OSX47" s="1119"/>
      <c r="OSY47" s="1119"/>
      <c r="OSZ47" s="1119"/>
      <c r="OTA47" s="1119"/>
      <c r="OTB47" s="1119"/>
      <c r="OTC47" s="1119"/>
      <c r="OTD47" s="1119"/>
      <c r="OTE47" s="1119"/>
      <c r="OTF47" s="1119"/>
      <c r="OTG47" s="1119"/>
      <c r="OTH47" s="1119"/>
      <c r="OTI47" s="1119"/>
      <c r="OTJ47" s="1119"/>
      <c r="OTK47" s="1119"/>
      <c r="OTL47" s="1119"/>
      <c r="OTM47" s="1119"/>
      <c r="OTN47" s="1119"/>
      <c r="OTO47" s="1119"/>
      <c r="OTP47" s="1119"/>
      <c r="OTQ47" s="1119"/>
      <c r="OTR47" s="1119"/>
      <c r="OTS47" s="1119"/>
      <c r="OTT47" s="1119"/>
      <c r="OTU47" s="1119"/>
      <c r="OTV47" s="1119"/>
      <c r="OTW47" s="1119"/>
      <c r="OTX47" s="1119"/>
      <c r="OTY47" s="1119"/>
      <c r="OTZ47" s="1119"/>
      <c r="OUA47" s="1119"/>
      <c r="OUB47" s="1119"/>
      <c r="OUC47" s="1119"/>
      <c r="OUD47" s="1119"/>
      <c r="OUE47" s="1119"/>
      <c r="OUF47" s="1119"/>
      <c r="OUG47" s="1119"/>
      <c r="OUH47" s="1119"/>
      <c r="OUI47" s="1119"/>
      <c r="OUJ47" s="1119"/>
      <c r="OUK47" s="1119"/>
      <c r="OUL47" s="1119"/>
      <c r="OUM47" s="1119"/>
      <c r="OUN47" s="1119"/>
      <c r="OUO47" s="1119"/>
      <c r="OUP47" s="1119"/>
      <c r="OUQ47" s="1119"/>
      <c r="OUR47" s="1119"/>
      <c r="OUS47" s="1119"/>
      <c r="OUT47" s="1119"/>
      <c r="OUU47" s="1119"/>
      <c r="OUV47" s="1119"/>
      <c r="OUW47" s="1119"/>
      <c r="OUX47" s="1119"/>
      <c r="OUY47" s="1119"/>
      <c r="OUZ47" s="1119"/>
      <c r="OVA47" s="1119"/>
      <c r="OVB47" s="1119"/>
      <c r="OVC47" s="1119"/>
      <c r="OVD47" s="1119"/>
      <c r="OVE47" s="1119"/>
      <c r="OVF47" s="1119"/>
      <c r="OVG47" s="1119"/>
      <c r="OVH47" s="1119"/>
      <c r="OVI47" s="1119"/>
      <c r="OVJ47" s="1119"/>
      <c r="OVK47" s="1119"/>
      <c r="OVL47" s="1119"/>
      <c r="OVM47" s="1119"/>
      <c r="OVN47" s="1119"/>
      <c r="OVO47" s="1119"/>
      <c r="OVP47" s="1119"/>
      <c r="OVQ47" s="1119"/>
      <c r="OVR47" s="1119"/>
      <c r="OVS47" s="1119"/>
      <c r="OVT47" s="1119"/>
      <c r="OVU47" s="1119"/>
      <c r="OVV47" s="1119"/>
      <c r="OVW47" s="1119"/>
      <c r="OVX47" s="1119"/>
      <c r="OVY47" s="1119"/>
      <c r="OVZ47" s="1119"/>
      <c r="OWA47" s="1119"/>
      <c r="OWB47" s="1119"/>
      <c r="OWC47" s="1119"/>
      <c r="OWD47" s="1119"/>
      <c r="OWE47" s="1119"/>
      <c r="OWF47" s="1119"/>
      <c r="OWG47" s="1119"/>
      <c r="OWH47" s="1119"/>
      <c r="OWI47" s="1119"/>
      <c r="OWJ47" s="1119"/>
      <c r="OWK47" s="1119"/>
      <c r="OWL47" s="1119"/>
      <c r="OWM47" s="1119"/>
      <c r="OWN47" s="1119"/>
      <c r="OWO47" s="1119"/>
      <c r="OWP47" s="1119"/>
      <c r="OWQ47" s="1119"/>
      <c r="OWR47" s="1119"/>
      <c r="OWS47" s="1119"/>
      <c r="OWT47" s="1119"/>
      <c r="OWU47" s="1119"/>
      <c r="OWV47" s="1119"/>
      <c r="OWW47" s="1119"/>
      <c r="OWX47" s="1119"/>
      <c r="OWY47" s="1119"/>
      <c r="OWZ47" s="1119"/>
      <c r="OXA47" s="1119"/>
      <c r="OXB47" s="1119"/>
      <c r="OXC47" s="1119"/>
      <c r="OXD47" s="1119"/>
      <c r="OXE47" s="1119"/>
      <c r="OXF47" s="1119"/>
      <c r="OXG47" s="1119"/>
      <c r="OXH47" s="1119"/>
      <c r="OXI47" s="1119"/>
      <c r="OXJ47" s="1119"/>
      <c r="OXK47" s="1119"/>
      <c r="OXL47" s="1119"/>
      <c r="OXM47" s="1119"/>
      <c r="OXN47" s="1119"/>
      <c r="OXO47" s="1119"/>
      <c r="OXP47" s="1119"/>
      <c r="OXQ47" s="1119"/>
      <c r="OXR47" s="1119"/>
      <c r="OXS47" s="1119"/>
      <c r="OXT47" s="1119"/>
      <c r="OXU47" s="1119"/>
      <c r="OXV47" s="1119"/>
      <c r="OXW47" s="1119"/>
      <c r="OXX47" s="1119"/>
      <c r="OXY47" s="1119"/>
      <c r="OXZ47" s="1119"/>
      <c r="OYA47" s="1119"/>
      <c r="OYB47" s="1119"/>
      <c r="OYC47" s="1119"/>
      <c r="OYD47" s="1119"/>
      <c r="OYE47" s="1119"/>
      <c r="OYF47" s="1119"/>
      <c r="OYG47" s="1119"/>
      <c r="OYH47" s="1119"/>
      <c r="OYI47" s="1119"/>
      <c r="OYJ47" s="1119"/>
      <c r="OYK47" s="1119"/>
      <c r="OYL47" s="1119"/>
      <c r="OYM47" s="1119"/>
      <c r="OYN47" s="1119"/>
      <c r="OYO47" s="1119"/>
      <c r="OYP47" s="1119"/>
      <c r="OYQ47" s="1119"/>
      <c r="OYR47" s="1119"/>
      <c r="OYS47" s="1119"/>
      <c r="OYT47" s="1119"/>
      <c r="OYU47" s="1119"/>
      <c r="OYV47" s="1119"/>
      <c r="OYW47" s="1119"/>
      <c r="OYX47" s="1119"/>
      <c r="OYY47" s="1119"/>
      <c r="OYZ47" s="1119"/>
      <c r="OZA47" s="1119"/>
      <c r="OZB47" s="1119"/>
      <c r="OZC47" s="1119"/>
      <c r="OZD47" s="1119"/>
      <c r="OZE47" s="1119"/>
      <c r="OZF47" s="1119"/>
      <c r="OZG47" s="1119"/>
      <c r="OZH47" s="1119"/>
      <c r="OZI47" s="1119"/>
      <c r="OZJ47" s="1119"/>
      <c r="OZK47" s="1119"/>
      <c r="OZL47" s="1119"/>
      <c r="OZM47" s="1119"/>
      <c r="OZN47" s="1119"/>
      <c r="OZO47" s="1119"/>
      <c r="OZP47" s="1119"/>
      <c r="OZQ47" s="1119"/>
      <c r="OZR47" s="1119"/>
      <c r="OZS47" s="1119"/>
      <c r="OZT47" s="1119"/>
      <c r="OZU47" s="1119"/>
      <c r="OZV47" s="1119"/>
      <c r="OZW47" s="1119"/>
      <c r="OZX47" s="1119"/>
      <c r="OZY47" s="1119"/>
      <c r="OZZ47" s="1119"/>
      <c r="PAA47" s="1119"/>
      <c r="PAB47" s="1119"/>
      <c r="PAC47" s="1119"/>
      <c r="PAD47" s="1119"/>
      <c r="PAE47" s="1119"/>
      <c r="PAF47" s="1119"/>
      <c r="PAG47" s="1119"/>
      <c r="PAH47" s="1119"/>
      <c r="PAI47" s="1119"/>
      <c r="PAJ47" s="1119"/>
      <c r="PAK47" s="1119"/>
      <c r="PAL47" s="1119"/>
      <c r="PAM47" s="1119"/>
      <c r="PAN47" s="1119"/>
      <c r="PAO47" s="1119"/>
      <c r="PAP47" s="1119"/>
      <c r="PAQ47" s="1119"/>
      <c r="PAR47" s="1119"/>
      <c r="PAS47" s="1119"/>
      <c r="PAT47" s="1119"/>
      <c r="PAU47" s="1119"/>
      <c r="PAV47" s="1119"/>
      <c r="PAW47" s="1119"/>
      <c r="PAX47" s="1119"/>
      <c r="PAY47" s="1119"/>
      <c r="PAZ47" s="1119"/>
      <c r="PBA47" s="1119"/>
      <c r="PBB47" s="1119"/>
      <c r="PBC47" s="1119"/>
      <c r="PBD47" s="1119"/>
      <c r="PBE47" s="1119"/>
      <c r="PBF47" s="1119"/>
      <c r="PBG47" s="1119"/>
      <c r="PBH47" s="1119"/>
      <c r="PBI47" s="1119"/>
      <c r="PBJ47" s="1119"/>
      <c r="PBK47" s="1119"/>
      <c r="PBL47" s="1119"/>
      <c r="PBM47" s="1119"/>
      <c r="PBN47" s="1119"/>
      <c r="PBO47" s="1119"/>
      <c r="PBP47" s="1119"/>
      <c r="PBQ47" s="1119"/>
      <c r="PBR47" s="1119"/>
      <c r="PBS47" s="1119"/>
      <c r="PBT47" s="1119"/>
      <c r="PBU47" s="1119"/>
      <c r="PBV47" s="1119"/>
      <c r="PBW47" s="1119"/>
      <c r="PBX47" s="1119"/>
      <c r="PBY47" s="1119"/>
      <c r="PBZ47" s="1119"/>
      <c r="PCA47" s="1119"/>
      <c r="PCB47" s="1119"/>
      <c r="PCC47" s="1119"/>
      <c r="PCD47" s="1119"/>
      <c r="PCE47" s="1119"/>
      <c r="PCF47" s="1119"/>
      <c r="PCG47" s="1119"/>
      <c r="PCH47" s="1119"/>
      <c r="PCI47" s="1119"/>
      <c r="PCJ47" s="1119"/>
      <c r="PCK47" s="1119"/>
      <c r="PCL47" s="1119"/>
      <c r="PCM47" s="1119"/>
      <c r="PCN47" s="1119"/>
      <c r="PCO47" s="1119"/>
      <c r="PCP47" s="1119"/>
      <c r="PCQ47" s="1119"/>
      <c r="PCR47" s="1119"/>
      <c r="PCS47" s="1119"/>
      <c r="PCT47" s="1119"/>
      <c r="PCU47" s="1119"/>
      <c r="PCV47" s="1119"/>
      <c r="PCW47" s="1119"/>
      <c r="PCX47" s="1119"/>
      <c r="PCY47" s="1119"/>
      <c r="PCZ47" s="1119"/>
      <c r="PDA47" s="1119"/>
      <c r="PDB47" s="1119"/>
      <c r="PDC47" s="1119"/>
      <c r="PDD47" s="1119"/>
      <c r="PDE47" s="1119"/>
      <c r="PDF47" s="1119"/>
      <c r="PDG47" s="1119"/>
      <c r="PDH47" s="1119"/>
      <c r="PDI47" s="1119"/>
      <c r="PDJ47" s="1119"/>
      <c r="PDK47" s="1119"/>
      <c r="PDL47" s="1119"/>
      <c r="PDM47" s="1119"/>
      <c r="PDN47" s="1119"/>
      <c r="PDO47" s="1119"/>
      <c r="PDP47" s="1119"/>
      <c r="PDQ47" s="1119"/>
      <c r="PDR47" s="1119"/>
      <c r="PDS47" s="1119"/>
      <c r="PDT47" s="1119"/>
      <c r="PDU47" s="1119"/>
      <c r="PDV47" s="1119"/>
      <c r="PDW47" s="1119"/>
      <c r="PDX47" s="1119"/>
      <c r="PDY47" s="1119"/>
      <c r="PDZ47" s="1119"/>
      <c r="PEA47" s="1119"/>
      <c r="PEB47" s="1119"/>
      <c r="PEC47" s="1119"/>
      <c r="PED47" s="1119"/>
      <c r="PEE47" s="1119"/>
      <c r="PEF47" s="1119"/>
      <c r="PEG47" s="1119"/>
      <c r="PEH47" s="1119"/>
      <c r="PEI47" s="1119"/>
      <c r="PEJ47" s="1119"/>
      <c r="PEK47" s="1119"/>
      <c r="PEL47" s="1119"/>
      <c r="PEM47" s="1119"/>
      <c r="PEN47" s="1119"/>
      <c r="PEO47" s="1119"/>
      <c r="PEP47" s="1119"/>
      <c r="PEQ47" s="1119"/>
      <c r="PER47" s="1119"/>
      <c r="PES47" s="1119"/>
      <c r="PET47" s="1119"/>
      <c r="PEU47" s="1119"/>
      <c r="PEV47" s="1119"/>
      <c r="PEW47" s="1119"/>
      <c r="PEX47" s="1119"/>
      <c r="PEY47" s="1119"/>
      <c r="PEZ47" s="1119"/>
      <c r="PFA47" s="1119"/>
      <c r="PFB47" s="1119"/>
      <c r="PFC47" s="1119"/>
      <c r="PFD47" s="1119"/>
      <c r="PFE47" s="1119"/>
      <c r="PFF47" s="1119"/>
      <c r="PFG47" s="1119"/>
      <c r="PFH47" s="1119"/>
      <c r="PFI47" s="1119"/>
      <c r="PFJ47" s="1119"/>
      <c r="PFK47" s="1119"/>
      <c r="PFL47" s="1119"/>
      <c r="PFM47" s="1119"/>
      <c r="PFN47" s="1119"/>
      <c r="PFO47" s="1119"/>
      <c r="PFP47" s="1119"/>
      <c r="PFQ47" s="1119"/>
      <c r="PFR47" s="1119"/>
      <c r="PFS47" s="1119"/>
      <c r="PFT47" s="1119"/>
      <c r="PFU47" s="1119"/>
      <c r="PFV47" s="1119"/>
      <c r="PFW47" s="1119"/>
      <c r="PFX47" s="1119"/>
      <c r="PFY47" s="1119"/>
      <c r="PFZ47" s="1119"/>
      <c r="PGA47" s="1119"/>
      <c r="PGB47" s="1119"/>
      <c r="PGC47" s="1119"/>
      <c r="PGD47" s="1119"/>
      <c r="PGE47" s="1119"/>
      <c r="PGF47" s="1119"/>
      <c r="PGG47" s="1119"/>
      <c r="PGH47" s="1119"/>
      <c r="PGI47" s="1119"/>
      <c r="PGJ47" s="1119"/>
      <c r="PGK47" s="1119"/>
      <c r="PGL47" s="1119"/>
      <c r="PGM47" s="1119"/>
      <c r="PGN47" s="1119"/>
      <c r="PGO47" s="1119"/>
      <c r="PGP47" s="1119"/>
      <c r="PGQ47" s="1119"/>
      <c r="PGR47" s="1119"/>
      <c r="PGS47" s="1119"/>
      <c r="PGT47" s="1119"/>
      <c r="PGU47" s="1119"/>
      <c r="PGV47" s="1119"/>
      <c r="PGW47" s="1119"/>
      <c r="PGX47" s="1119"/>
      <c r="PGY47" s="1119"/>
      <c r="PGZ47" s="1119"/>
      <c r="PHA47" s="1119"/>
      <c r="PHB47" s="1119"/>
      <c r="PHC47" s="1119"/>
      <c r="PHD47" s="1119"/>
      <c r="PHE47" s="1119"/>
      <c r="PHF47" s="1119"/>
      <c r="PHG47" s="1119"/>
      <c r="PHH47" s="1119"/>
      <c r="PHI47" s="1119"/>
      <c r="PHJ47" s="1119"/>
      <c r="PHK47" s="1119"/>
      <c r="PHL47" s="1119"/>
      <c r="PHM47" s="1119"/>
      <c r="PHN47" s="1119"/>
      <c r="PHO47" s="1119"/>
      <c r="PHP47" s="1119"/>
      <c r="PHQ47" s="1119"/>
      <c r="PHR47" s="1119"/>
      <c r="PHS47" s="1119"/>
      <c r="PHT47" s="1119"/>
      <c r="PHU47" s="1119"/>
      <c r="PHV47" s="1119"/>
      <c r="PHW47" s="1119"/>
      <c r="PHX47" s="1119"/>
      <c r="PHY47" s="1119"/>
      <c r="PHZ47" s="1119"/>
      <c r="PIA47" s="1119"/>
      <c r="PIB47" s="1119"/>
      <c r="PIC47" s="1119"/>
      <c r="PID47" s="1119"/>
      <c r="PIE47" s="1119"/>
      <c r="PIF47" s="1119"/>
      <c r="PIG47" s="1119"/>
      <c r="PIH47" s="1119"/>
      <c r="PII47" s="1119"/>
      <c r="PIJ47" s="1119"/>
      <c r="PIK47" s="1119"/>
      <c r="PIL47" s="1119"/>
      <c r="PIM47" s="1119"/>
      <c r="PIN47" s="1119"/>
      <c r="PIO47" s="1119"/>
      <c r="PIP47" s="1119"/>
      <c r="PIQ47" s="1119"/>
      <c r="PIR47" s="1119"/>
      <c r="PIS47" s="1119"/>
      <c r="PIT47" s="1119"/>
      <c r="PIU47" s="1119"/>
      <c r="PIV47" s="1119"/>
      <c r="PIW47" s="1119"/>
      <c r="PIX47" s="1119"/>
      <c r="PIY47" s="1119"/>
      <c r="PIZ47" s="1119"/>
      <c r="PJA47" s="1119"/>
      <c r="PJB47" s="1119"/>
      <c r="PJC47" s="1119"/>
      <c r="PJD47" s="1119"/>
      <c r="PJE47" s="1119"/>
      <c r="PJF47" s="1119"/>
      <c r="PJG47" s="1119"/>
      <c r="PJH47" s="1119"/>
      <c r="PJI47" s="1119"/>
      <c r="PJJ47" s="1119"/>
      <c r="PJK47" s="1119"/>
      <c r="PJL47" s="1119"/>
      <c r="PJM47" s="1119"/>
      <c r="PJN47" s="1119"/>
      <c r="PJO47" s="1119"/>
      <c r="PJP47" s="1119"/>
      <c r="PJQ47" s="1119"/>
      <c r="PJR47" s="1119"/>
      <c r="PJS47" s="1119"/>
      <c r="PJT47" s="1119"/>
      <c r="PJU47" s="1119"/>
      <c r="PJV47" s="1119"/>
      <c r="PJW47" s="1119"/>
      <c r="PJX47" s="1119"/>
      <c r="PJY47" s="1119"/>
      <c r="PJZ47" s="1119"/>
      <c r="PKA47" s="1119"/>
      <c r="PKB47" s="1119"/>
      <c r="PKC47" s="1119"/>
      <c r="PKD47" s="1119"/>
      <c r="PKE47" s="1119"/>
      <c r="PKF47" s="1119"/>
      <c r="PKG47" s="1119"/>
      <c r="PKH47" s="1119"/>
      <c r="PKI47" s="1119"/>
      <c r="PKJ47" s="1119"/>
      <c r="PKK47" s="1119"/>
      <c r="PKL47" s="1119"/>
      <c r="PKM47" s="1119"/>
      <c r="PKN47" s="1119"/>
      <c r="PKO47" s="1119"/>
      <c r="PKP47" s="1119"/>
      <c r="PKQ47" s="1119"/>
      <c r="PKR47" s="1119"/>
      <c r="PKS47" s="1119"/>
      <c r="PKT47" s="1119"/>
      <c r="PKU47" s="1119"/>
      <c r="PKV47" s="1119"/>
      <c r="PKW47" s="1119"/>
      <c r="PKX47" s="1119"/>
      <c r="PKY47" s="1119"/>
      <c r="PKZ47" s="1119"/>
      <c r="PLA47" s="1119"/>
      <c r="PLB47" s="1119"/>
      <c r="PLC47" s="1119"/>
      <c r="PLD47" s="1119"/>
      <c r="PLE47" s="1119"/>
      <c r="PLF47" s="1119"/>
      <c r="PLG47" s="1119"/>
      <c r="PLH47" s="1119"/>
      <c r="PLI47" s="1119"/>
      <c r="PLJ47" s="1119"/>
      <c r="PLK47" s="1119"/>
      <c r="PLL47" s="1119"/>
      <c r="PLM47" s="1119"/>
      <c r="PLN47" s="1119"/>
      <c r="PLO47" s="1119"/>
      <c r="PLP47" s="1119"/>
      <c r="PLQ47" s="1119"/>
      <c r="PLR47" s="1119"/>
      <c r="PLS47" s="1119"/>
      <c r="PLT47" s="1119"/>
      <c r="PLU47" s="1119"/>
      <c r="PLV47" s="1119"/>
      <c r="PLW47" s="1119"/>
      <c r="PLX47" s="1119"/>
      <c r="PLY47" s="1119"/>
      <c r="PLZ47" s="1119"/>
      <c r="PMA47" s="1119"/>
      <c r="PMB47" s="1119"/>
      <c r="PMC47" s="1119"/>
      <c r="PMD47" s="1119"/>
      <c r="PME47" s="1119"/>
      <c r="PMF47" s="1119"/>
      <c r="PMG47" s="1119"/>
      <c r="PMH47" s="1119"/>
      <c r="PMI47" s="1119"/>
      <c r="PMJ47" s="1119"/>
      <c r="PMK47" s="1119"/>
      <c r="PML47" s="1119"/>
      <c r="PMM47" s="1119"/>
      <c r="PMN47" s="1119"/>
      <c r="PMO47" s="1119"/>
      <c r="PMP47" s="1119"/>
      <c r="PMQ47" s="1119"/>
      <c r="PMR47" s="1119"/>
      <c r="PMS47" s="1119"/>
      <c r="PMT47" s="1119"/>
      <c r="PMU47" s="1119"/>
      <c r="PMV47" s="1119"/>
      <c r="PMW47" s="1119"/>
      <c r="PMX47" s="1119"/>
      <c r="PMY47" s="1119"/>
      <c r="PMZ47" s="1119"/>
      <c r="PNA47" s="1119"/>
      <c r="PNB47" s="1119"/>
      <c r="PNC47" s="1119"/>
      <c r="PND47" s="1119"/>
      <c r="PNE47" s="1119"/>
      <c r="PNF47" s="1119"/>
      <c r="PNG47" s="1119"/>
      <c r="PNH47" s="1119"/>
      <c r="PNI47" s="1119"/>
      <c r="PNJ47" s="1119"/>
      <c r="PNK47" s="1119"/>
      <c r="PNL47" s="1119"/>
      <c r="PNM47" s="1119"/>
      <c r="PNN47" s="1119"/>
      <c r="PNO47" s="1119"/>
      <c r="PNP47" s="1119"/>
      <c r="PNQ47" s="1119"/>
      <c r="PNR47" s="1119"/>
      <c r="PNS47" s="1119"/>
      <c r="PNT47" s="1119"/>
      <c r="PNU47" s="1119"/>
      <c r="PNV47" s="1119"/>
      <c r="PNW47" s="1119"/>
      <c r="PNX47" s="1119"/>
      <c r="PNY47" s="1119"/>
      <c r="PNZ47" s="1119"/>
      <c r="POA47" s="1119"/>
      <c r="POB47" s="1119"/>
      <c r="POC47" s="1119"/>
      <c r="POD47" s="1119"/>
      <c r="POE47" s="1119"/>
      <c r="POF47" s="1119"/>
      <c r="POG47" s="1119"/>
      <c r="POH47" s="1119"/>
      <c r="POI47" s="1119"/>
      <c r="POJ47" s="1119"/>
      <c r="POK47" s="1119"/>
      <c r="POL47" s="1119"/>
      <c r="POM47" s="1119"/>
      <c r="PON47" s="1119"/>
      <c r="POO47" s="1119"/>
      <c r="POP47" s="1119"/>
      <c r="POQ47" s="1119"/>
      <c r="POR47" s="1119"/>
      <c r="POS47" s="1119"/>
      <c r="POT47" s="1119"/>
      <c r="POU47" s="1119"/>
      <c r="POV47" s="1119"/>
      <c r="POW47" s="1119"/>
      <c r="POX47" s="1119"/>
      <c r="POY47" s="1119"/>
      <c r="POZ47" s="1119"/>
      <c r="PPA47" s="1119"/>
      <c r="PPB47" s="1119"/>
      <c r="PPC47" s="1119"/>
      <c r="PPD47" s="1119"/>
      <c r="PPE47" s="1119"/>
      <c r="PPF47" s="1119"/>
      <c r="PPG47" s="1119"/>
      <c r="PPH47" s="1119"/>
      <c r="PPI47" s="1119"/>
      <c r="PPJ47" s="1119"/>
      <c r="PPK47" s="1119"/>
      <c r="PPL47" s="1119"/>
      <c r="PPM47" s="1119"/>
      <c r="PPN47" s="1119"/>
      <c r="PPO47" s="1119"/>
      <c r="PPP47" s="1119"/>
      <c r="PPQ47" s="1119"/>
      <c r="PPR47" s="1119"/>
      <c r="PPS47" s="1119"/>
      <c r="PPT47" s="1119"/>
      <c r="PPU47" s="1119"/>
      <c r="PPV47" s="1119"/>
      <c r="PPW47" s="1119"/>
      <c r="PPX47" s="1119"/>
      <c r="PPY47" s="1119"/>
      <c r="PPZ47" s="1119"/>
      <c r="PQA47" s="1119"/>
      <c r="PQB47" s="1119"/>
      <c r="PQC47" s="1119"/>
      <c r="PQD47" s="1119"/>
      <c r="PQE47" s="1119"/>
      <c r="PQF47" s="1119"/>
      <c r="PQG47" s="1119"/>
      <c r="PQH47" s="1119"/>
      <c r="PQI47" s="1119"/>
      <c r="PQJ47" s="1119"/>
      <c r="PQK47" s="1119"/>
      <c r="PQL47" s="1119"/>
      <c r="PQM47" s="1119"/>
      <c r="PQN47" s="1119"/>
      <c r="PQO47" s="1119"/>
      <c r="PQP47" s="1119"/>
      <c r="PQQ47" s="1119"/>
      <c r="PQR47" s="1119"/>
      <c r="PQS47" s="1119"/>
      <c r="PQT47" s="1119"/>
      <c r="PQU47" s="1119"/>
      <c r="PQV47" s="1119"/>
      <c r="PQW47" s="1119"/>
      <c r="PQX47" s="1119"/>
      <c r="PQY47" s="1119"/>
      <c r="PQZ47" s="1119"/>
      <c r="PRA47" s="1119"/>
      <c r="PRB47" s="1119"/>
      <c r="PRC47" s="1119"/>
      <c r="PRD47" s="1119"/>
      <c r="PRE47" s="1119"/>
      <c r="PRF47" s="1119"/>
      <c r="PRG47" s="1119"/>
      <c r="PRH47" s="1119"/>
      <c r="PRI47" s="1119"/>
      <c r="PRJ47" s="1119"/>
      <c r="PRK47" s="1119"/>
      <c r="PRL47" s="1119"/>
      <c r="PRM47" s="1119"/>
      <c r="PRN47" s="1119"/>
      <c r="PRO47" s="1119"/>
      <c r="PRP47" s="1119"/>
      <c r="PRQ47" s="1119"/>
      <c r="PRR47" s="1119"/>
      <c r="PRS47" s="1119"/>
      <c r="PRT47" s="1119"/>
      <c r="PRU47" s="1119"/>
      <c r="PRV47" s="1119"/>
      <c r="PRW47" s="1119"/>
      <c r="PRX47" s="1119"/>
      <c r="PRY47" s="1119"/>
      <c r="PRZ47" s="1119"/>
      <c r="PSA47" s="1119"/>
      <c r="PSB47" s="1119"/>
      <c r="PSC47" s="1119"/>
      <c r="PSD47" s="1119"/>
      <c r="PSE47" s="1119"/>
      <c r="PSF47" s="1119"/>
      <c r="PSG47" s="1119"/>
      <c r="PSH47" s="1119"/>
      <c r="PSI47" s="1119"/>
      <c r="PSJ47" s="1119"/>
      <c r="PSK47" s="1119"/>
      <c r="PSL47" s="1119"/>
      <c r="PSM47" s="1119"/>
      <c r="PSN47" s="1119"/>
      <c r="PSO47" s="1119"/>
      <c r="PSP47" s="1119"/>
      <c r="PSQ47" s="1119"/>
      <c r="PSR47" s="1119"/>
      <c r="PSS47" s="1119"/>
      <c r="PST47" s="1119"/>
      <c r="PSU47" s="1119"/>
      <c r="PSV47" s="1119"/>
      <c r="PSW47" s="1119"/>
      <c r="PSX47" s="1119"/>
      <c r="PSY47" s="1119"/>
      <c r="PSZ47" s="1119"/>
      <c r="PTA47" s="1119"/>
      <c r="PTB47" s="1119"/>
      <c r="PTC47" s="1119"/>
      <c r="PTD47" s="1119"/>
      <c r="PTE47" s="1119"/>
      <c r="PTF47" s="1119"/>
      <c r="PTG47" s="1119"/>
      <c r="PTH47" s="1119"/>
      <c r="PTI47" s="1119"/>
      <c r="PTJ47" s="1119"/>
      <c r="PTK47" s="1119"/>
      <c r="PTL47" s="1119"/>
      <c r="PTM47" s="1119"/>
      <c r="PTN47" s="1119"/>
      <c r="PTO47" s="1119"/>
      <c r="PTP47" s="1119"/>
      <c r="PTQ47" s="1119"/>
      <c r="PTR47" s="1119"/>
      <c r="PTS47" s="1119"/>
      <c r="PTT47" s="1119"/>
      <c r="PTU47" s="1119"/>
      <c r="PTV47" s="1119"/>
      <c r="PTW47" s="1119"/>
      <c r="PTX47" s="1119"/>
      <c r="PTY47" s="1119"/>
      <c r="PTZ47" s="1119"/>
      <c r="PUA47" s="1119"/>
      <c r="PUB47" s="1119"/>
      <c r="PUC47" s="1119"/>
      <c r="PUD47" s="1119"/>
      <c r="PUE47" s="1119"/>
      <c r="PUF47" s="1119"/>
      <c r="PUG47" s="1119"/>
      <c r="PUH47" s="1119"/>
      <c r="PUI47" s="1119"/>
      <c r="PUJ47" s="1119"/>
      <c r="PUK47" s="1119"/>
      <c r="PUL47" s="1119"/>
      <c r="PUM47" s="1119"/>
      <c r="PUN47" s="1119"/>
      <c r="PUO47" s="1119"/>
      <c r="PUP47" s="1119"/>
      <c r="PUQ47" s="1119"/>
      <c r="PUR47" s="1119"/>
      <c r="PUS47" s="1119"/>
      <c r="PUT47" s="1119"/>
      <c r="PUU47" s="1119"/>
      <c r="PUV47" s="1119"/>
      <c r="PUW47" s="1119"/>
      <c r="PUX47" s="1119"/>
      <c r="PUY47" s="1119"/>
      <c r="PUZ47" s="1119"/>
      <c r="PVA47" s="1119"/>
      <c r="PVB47" s="1119"/>
      <c r="PVC47" s="1119"/>
      <c r="PVD47" s="1119"/>
      <c r="PVE47" s="1119"/>
      <c r="PVF47" s="1119"/>
      <c r="PVG47" s="1119"/>
      <c r="PVH47" s="1119"/>
      <c r="PVI47" s="1119"/>
      <c r="PVJ47" s="1119"/>
      <c r="PVK47" s="1119"/>
      <c r="PVL47" s="1119"/>
      <c r="PVM47" s="1119"/>
      <c r="PVN47" s="1119"/>
      <c r="PVO47" s="1119"/>
      <c r="PVP47" s="1119"/>
      <c r="PVQ47" s="1119"/>
      <c r="PVR47" s="1119"/>
      <c r="PVS47" s="1119"/>
      <c r="PVT47" s="1119"/>
      <c r="PVU47" s="1119"/>
      <c r="PVV47" s="1119"/>
      <c r="PVW47" s="1119"/>
      <c r="PVX47" s="1119"/>
      <c r="PVY47" s="1119"/>
      <c r="PVZ47" s="1119"/>
      <c r="PWA47" s="1119"/>
      <c r="PWB47" s="1119"/>
      <c r="PWC47" s="1119"/>
      <c r="PWD47" s="1119"/>
      <c r="PWE47" s="1119"/>
      <c r="PWF47" s="1119"/>
      <c r="PWG47" s="1119"/>
      <c r="PWH47" s="1119"/>
      <c r="PWI47" s="1119"/>
      <c r="PWJ47" s="1119"/>
      <c r="PWK47" s="1119"/>
      <c r="PWL47" s="1119"/>
      <c r="PWM47" s="1119"/>
      <c r="PWN47" s="1119"/>
      <c r="PWO47" s="1119"/>
      <c r="PWP47" s="1119"/>
      <c r="PWQ47" s="1119"/>
      <c r="PWR47" s="1119"/>
      <c r="PWS47" s="1119"/>
      <c r="PWT47" s="1119"/>
      <c r="PWU47" s="1119"/>
      <c r="PWV47" s="1119"/>
      <c r="PWW47" s="1119"/>
      <c r="PWX47" s="1119"/>
      <c r="PWY47" s="1119"/>
      <c r="PWZ47" s="1119"/>
      <c r="PXA47" s="1119"/>
      <c r="PXB47" s="1119"/>
      <c r="PXC47" s="1119"/>
      <c r="PXD47" s="1119"/>
      <c r="PXE47" s="1119"/>
      <c r="PXF47" s="1119"/>
      <c r="PXG47" s="1119"/>
      <c r="PXH47" s="1119"/>
      <c r="PXI47" s="1119"/>
      <c r="PXJ47" s="1119"/>
      <c r="PXK47" s="1119"/>
      <c r="PXL47" s="1119"/>
      <c r="PXM47" s="1119"/>
      <c r="PXN47" s="1119"/>
      <c r="PXO47" s="1119"/>
      <c r="PXP47" s="1119"/>
      <c r="PXQ47" s="1119"/>
      <c r="PXR47" s="1119"/>
      <c r="PXS47" s="1119"/>
      <c r="PXT47" s="1119"/>
      <c r="PXU47" s="1119"/>
      <c r="PXV47" s="1119"/>
      <c r="PXW47" s="1119"/>
      <c r="PXX47" s="1119"/>
      <c r="PXY47" s="1119"/>
      <c r="PXZ47" s="1119"/>
      <c r="PYA47" s="1119"/>
      <c r="PYB47" s="1119"/>
      <c r="PYC47" s="1119"/>
      <c r="PYD47" s="1119"/>
      <c r="PYE47" s="1119"/>
      <c r="PYF47" s="1119"/>
      <c r="PYG47" s="1119"/>
      <c r="PYH47" s="1119"/>
      <c r="PYI47" s="1119"/>
      <c r="PYJ47" s="1119"/>
      <c r="PYK47" s="1119"/>
      <c r="PYL47" s="1119"/>
      <c r="PYM47" s="1119"/>
      <c r="PYN47" s="1119"/>
      <c r="PYO47" s="1119"/>
      <c r="PYP47" s="1119"/>
      <c r="PYQ47" s="1119"/>
      <c r="PYR47" s="1119"/>
      <c r="PYS47" s="1119"/>
      <c r="PYT47" s="1119"/>
      <c r="PYU47" s="1119"/>
      <c r="PYV47" s="1119"/>
      <c r="PYW47" s="1119"/>
      <c r="PYX47" s="1119"/>
      <c r="PYY47" s="1119"/>
      <c r="PYZ47" s="1119"/>
      <c r="PZA47" s="1119"/>
      <c r="PZB47" s="1119"/>
      <c r="PZC47" s="1119"/>
      <c r="PZD47" s="1119"/>
      <c r="PZE47" s="1119"/>
      <c r="PZF47" s="1119"/>
      <c r="PZG47" s="1119"/>
      <c r="PZH47" s="1119"/>
      <c r="PZI47" s="1119"/>
      <c r="PZJ47" s="1119"/>
      <c r="PZK47" s="1119"/>
      <c r="PZL47" s="1119"/>
      <c r="PZM47" s="1119"/>
      <c r="PZN47" s="1119"/>
      <c r="PZO47" s="1119"/>
      <c r="PZP47" s="1119"/>
      <c r="PZQ47" s="1119"/>
      <c r="PZR47" s="1119"/>
      <c r="PZS47" s="1119"/>
      <c r="PZT47" s="1119"/>
      <c r="PZU47" s="1119"/>
      <c r="PZV47" s="1119"/>
      <c r="PZW47" s="1119"/>
      <c r="PZX47" s="1119"/>
      <c r="PZY47" s="1119"/>
      <c r="PZZ47" s="1119"/>
      <c r="QAA47" s="1119"/>
      <c r="QAB47" s="1119"/>
      <c r="QAC47" s="1119"/>
      <c r="QAD47" s="1119"/>
      <c r="QAE47" s="1119"/>
      <c r="QAF47" s="1119"/>
      <c r="QAG47" s="1119"/>
      <c r="QAH47" s="1119"/>
      <c r="QAI47" s="1119"/>
      <c r="QAJ47" s="1119"/>
      <c r="QAK47" s="1119"/>
      <c r="QAL47" s="1119"/>
      <c r="QAM47" s="1119"/>
      <c r="QAN47" s="1119"/>
      <c r="QAO47" s="1119"/>
      <c r="QAP47" s="1119"/>
      <c r="QAQ47" s="1119"/>
      <c r="QAR47" s="1119"/>
      <c r="QAS47" s="1119"/>
      <c r="QAT47" s="1119"/>
      <c r="QAU47" s="1119"/>
      <c r="QAV47" s="1119"/>
      <c r="QAW47" s="1119"/>
      <c r="QAX47" s="1119"/>
      <c r="QAY47" s="1119"/>
      <c r="QAZ47" s="1119"/>
      <c r="QBA47" s="1119"/>
      <c r="QBB47" s="1119"/>
      <c r="QBC47" s="1119"/>
      <c r="QBD47" s="1119"/>
      <c r="QBE47" s="1119"/>
      <c r="QBF47" s="1119"/>
      <c r="QBG47" s="1119"/>
      <c r="QBH47" s="1119"/>
      <c r="QBI47" s="1119"/>
      <c r="QBJ47" s="1119"/>
      <c r="QBK47" s="1119"/>
      <c r="QBL47" s="1119"/>
      <c r="QBM47" s="1119"/>
      <c r="QBN47" s="1119"/>
      <c r="QBO47" s="1119"/>
      <c r="QBP47" s="1119"/>
      <c r="QBQ47" s="1119"/>
      <c r="QBR47" s="1119"/>
      <c r="QBS47" s="1119"/>
      <c r="QBT47" s="1119"/>
      <c r="QBU47" s="1119"/>
      <c r="QBV47" s="1119"/>
      <c r="QBW47" s="1119"/>
      <c r="QBX47" s="1119"/>
      <c r="QBY47" s="1119"/>
      <c r="QBZ47" s="1119"/>
      <c r="QCA47" s="1119"/>
      <c r="QCB47" s="1119"/>
      <c r="QCC47" s="1119"/>
      <c r="QCD47" s="1119"/>
      <c r="QCE47" s="1119"/>
      <c r="QCF47" s="1119"/>
      <c r="QCG47" s="1119"/>
      <c r="QCH47" s="1119"/>
      <c r="QCI47" s="1119"/>
      <c r="QCJ47" s="1119"/>
      <c r="QCK47" s="1119"/>
      <c r="QCL47" s="1119"/>
      <c r="QCM47" s="1119"/>
      <c r="QCN47" s="1119"/>
      <c r="QCO47" s="1119"/>
      <c r="QCP47" s="1119"/>
      <c r="QCQ47" s="1119"/>
      <c r="QCR47" s="1119"/>
      <c r="QCS47" s="1119"/>
      <c r="QCT47" s="1119"/>
      <c r="QCU47" s="1119"/>
      <c r="QCV47" s="1119"/>
      <c r="QCW47" s="1119"/>
      <c r="QCX47" s="1119"/>
      <c r="QCY47" s="1119"/>
      <c r="QCZ47" s="1119"/>
      <c r="QDA47" s="1119"/>
      <c r="QDB47" s="1119"/>
      <c r="QDC47" s="1119"/>
      <c r="QDD47" s="1119"/>
      <c r="QDE47" s="1119"/>
      <c r="QDF47" s="1119"/>
      <c r="QDG47" s="1119"/>
      <c r="QDH47" s="1119"/>
      <c r="QDI47" s="1119"/>
      <c r="QDJ47" s="1119"/>
      <c r="QDK47" s="1119"/>
      <c r="QDL47" s="1119"/>
      <c r="QDM47" s="1119"/>
      <c r="QDN47" s="1119"/>
      <c r="QDO47" s="1119"/>
      <c r="QDP47" s="1119"/>
      <c r="QDQ47" s="1119"/>
      <c r="QDR47" s="1119"/>
      <c r="QDS47" s="1119"/>
      <c r="QDT47" s="1119"/>
      <c r="QDU47" s="1119"/>
      <c r="QDV47" s="1119"/>
      <c r="QDW47" s="1119"/>
      <c r="QDX47" s="1119"/>
      <c r="QDY47" s="1119"/>
      <c r="QDZ47" s="1119"/>
      <c r="QEA47" s="1119"/>
      <c r="QEB47" s="1119"/>
      <c r="QEC47" s="1119"/>
      <c r="QED47" s="1119"/>
      <c r="QEE47" s="1119"/>
      <c r="QEF47" s="1119"/>
      <c r="QEG47" s="1119"/>
      <c r="QEH47" s="1119"/>
      <c r="QEI47" s="1119"/>
      <c r="QEJ47" s="1119"/>
      <c r="QEK47" s="1119"/>
      <c r="QEL47" s="1119"/>
      <c r="QEM47" s="1119"/>
      <c r="QEN47" s="1119"/>
      <c r="QEO47" s="1119"/>
      <c r="QEP47" s="1119"/>
      <c r="QEQ47" s="1119"/>
      <c r="QER47" s="1119"/>
      <c r="QES47" s="1119"/>
      <c r="QET47" s="1119"/>
      <c r="QEU47" s="1119"/>
      <c r="QEV47" s="1119"/>
      <c r="QEW47" s="1119"/>
      <c r="QEX47" s="1119"/>
      <c r="QEY47" s="1119"/>
      <c r="QEZ47" s="1119"/>
      <c r="QFA47" s="1119"/>
      <c r="QFB47" s="1119"/>
      <c r="QFC47" s="1119"/>
      <c r="QFD47" s="1119"/>
      <c r="QFE47" s="1119"/>
      <c r="QFF47" s="1119"/>
      <c r="QFG47" s="1119"/>
      <c r="QFH47" s="1119"/>
      <c r="QFI47" s="1119"/>
      <c r="QFJ47" s="1119"/>
      <c r="QFK47" s="1119"/>
      <c r="QFL47" s="1119"/>
      <c r="QFM47" s="1119"/>
      <c r="QFN47" s="1119"/>
      <c r="QFO47" s="1119"/>
      <c r="QFP47" s="1119"/>
      <c r="QFQ47" s="1119"/>
      <c r="QFR47" s="1119"/>
      <c r="QFS47" s="1119"/>
      <c r="QFT47" s="1119"/>
      <c r="QFU47" s="1119"/>
      <c r="QFV47" s="1119"/>
      <c r="QFW47" s="1119"/>
      <c r="QFX47" s="1119"/>
      <c r="QFY47" s="1119"/>
      <c r="QFZ47" s="1119"/>
      <c r="QGA47" s="1119"/>
      <c r="QGB47" s="1119"/>
      <c r="QGC47" s="1119"/>
      <c r="QGD47" s="1119"/>
      <c r="QGE47" s="1119"/>
      <c r="QGF47" s="1119"/>
      <c r="QGG47" s="1119"/>
      <c r="QGH47" s="1119"/>
      <c r="QGI47" s="1119"/>
      <c r="QGJ47" s="1119"/>
      <c r="QGK47" s="1119"/>
      <c r="QGL47" s="1119"/>
      <c r="QGM47" s="1119"/>
      <c r="QGN47" s="1119"/>
      <c r="QGO47" s="1119"/>
      <c r="QGP47" s="1119"/>
      <c r="QGQ47" s="1119"/>
      <c r="QGR47" s="1119"/>
      <c r="QGS47" s="1119"/>
      <c r="QGT47" s="1119"/>
      <c r="QGU47" s="1119"/>
      <c r="QGV47" s="1119"/>
      <c r="QGW47" s="1119"/>
      <c r="QGX47" s="1119"/>
      <c r="QGY47" s="1119"/>
      <c r="QGZ47" s="1119"/>
      <c r="QHA47" s="1119"/>
      <c r="QHB47" s="1119"/>
      <c r="QHC47" s="1119"/>
      <c r="QHD47" s="1119"/>
      <c r="QHE47" s="1119"/>
      <c r="QHF47" s="1119"/>
      <c r="QHG47" s="1119"/>
      <c r="QHH47" s="1119"/>
      <c r="QHI47" s="1119"/>
      <c r="QHJ47" s="1119"/>
      <c r="QHK47" s="1119"/>
      <c r="QHL47" s="1119"/>
      <c r="QHM47" s="1119"/>
      <c r="QHN47" s="1119"/>
      <c r="QHO47" s="1119"/>
      <c r="QHP47" s="1119"/>
      <c r="QHQ47" s="1119"/>
      <c r="QHR47" s="1119"/>
      <c r="QHS47" s="1119"/>
      <c r="QHT47" s="1119"/>
      <c r="QHU47" s="1119"/>
      <c r="QHV47" s="1119"/>
      <c r="QHW47" s="1119"/>
      <c r="QHX47" s="1119"/>
      <c r="QHY47" s="1119"/>
      <c r="QHZ47" s="1119"/>
      <c r="QIA47" s="1119"/>
      <c r="QIB47" s="1119"/>
      <c r="QIC47" s="1119"/>
      <c r="QID47" s="1119"/>
      <c r="QIE47" s="1119"/>
      <c r="QIF47" s="1119"/>
      <c r="QIG47" s="1119"/>
      <c r="QIH47" s="1119"/>
      <c r="QII47" s="1119"/>
      <c r="QIJ47" s="1119"/>
      <c r="QIK47" s="1119"/>
      <c r="QIL47" s="1119"/>
      <c r="QIM47" s="1119"/>
      <c r="QIN47" s="1119"/>
      <c r="QIO47" s="1119"/>
      <c r="QIP47" s="1119"/>
      <c r="QIQ47" s="1119"/>
      <c r="QIR47" s="1119"/>
      <c r="QIS47" s="1119"/>
      <c r="QIT47" s="1119"/>
      <c r="QIU47" s="1119"/>
      <c r="QIV47" s="1119"/>
      <c r="QIW47" s="1119"/>
      <c r="QIX47" s="1119"/>
      <c r="QIY47" s="1119"/>
      <c r="QIZ47" s="1119"/>
      <c r="QJA47" s="1119"/>
      <c r="QJB47" s="1119"/>
      <c r="QJC47" s="1119"/>
      <c r="QJD47" s="1119"/>
      <c r="QJE47" s="1119"/>
      <c r="QJF47" s="1119"/>
      <c r="QJG47" s="1119"/>
      <c r="QJH47" s="1119"/>
      <c r="QJI47" s="1119"/>
      <c r="QJJ47" s="1119"/>
      <c r="QJK47" s="1119"/>
      <c r="QJL47" s="1119"/>
      <c r="QJM47" s="1119"/>
      <c r="QJN47" s="1119"/>
      <c r="QJO47" s="1119"/>
      <c r="QJP47" s="1119"/>
      <c r="QJQ47" s="1119"/>
      <c r="QJR47" s="1119"/>
      <c r="QJS47" s="1119"/>
      <c r="QJT47" s="1119"/>
      <c r="QJU47" s="1119"/>
      <c r="QJV47" s="1119"/>
      <c r="QJW47" s="1119"/>
      <c r="QJX47" s="1119"/>
      <c r="QJY47" s="1119"/>
      <c r="QJZ47" s="1119"/>
      <c r="QKA47" s="1119"/>
      <c r="QKB47" s="1119"/>
      <c r="QKC47" s="1119"/>
      <c r="QKD47" s="1119"/>
      <c r="QKE47" s="1119"/>
      <c r="QKF47" s="1119"/>
      <c r="QKG47" s="1119"/>
      <c r="QKH47" s="1119"/>
      <c r="QKI47" s="1119"/>
      <c r="QKJ47" s="1119"/>
      <c r="QKK47" s="1119"/>
      <c r="QKL47" s="1119"/>
      <c r="QKM47" s="1119"/>
      <c r="QKN47" s="1119"/>
      <c r="QKO47" s="1119"/>
      <c r="QKP47" s="1119"/>
      <c r="QKQ47" s="1119"/>
      <c r="QKR47" s="1119"/>
      <c r="QKS47" s="1119"/>
      <c r="QKT47" s="1119"/>
      <c r="QKU47" s="1119"/>
      <c r="QKV47" s="1119"/>
      <c r="QKW47" s="1119"/>
      <c r="QKX47" s="1119"/>
      <c r="QKY47" s="1119"/>
      <c r="QKZ47" s="1119"/>
      <c r="QLA47" s="1119"/>
      <c r="QLB47" s="1119"/>
      <c r="QLC47" s="1119"/>
      <c r="QLD47" s="1119"/>
      <c r="QLE47" s="1119"/>
      <c r="QLF47" s="1119"/>
      <c r="QLG47" s="1119"/>
      <c r="QLH47" s="1119"/>
      <c r="QLI47" s="1119"/>
      <c r="QLJ47" s="1119"/>
      <c r="QLK47" s="1119"/>
      <c r="QLL47" s="1119"/>
      <c r="QLM47" s="1119"/>
      <c r="QLN47" s="1119"/>
      <c r="QLO47" s="1119"/>
      <c r="QLP47" s="1119"/>
      <c r="QLQ47" s="1119"/>
      <c r="QLR47" s="1119"/>
      <c r="QLS47" s="1119"/>
      <c r="QLT47" s="1119"/>
      <c r="QLU47" s="1119"/>
      <c r="QLV47" s="1119"/>
      <c r="QLW47" s="1119"/>
      <c r="QLX47" s="1119"/>
      <c r="QLY47" s="1119"/>
      <c r="QLZ47" s="1119"/>
      <c r="QMA47" s="1119"/>
      <c r="QMB47" s="1119"/>
      <c r="QMC47" s="1119"/>
      <c r="QMD47" s="1119"/>
      <c r="QME47" s="1119"/>
      <c r="QMF47" s="1119"/>
      <c r="QMG47" s="1119"/>
      <c r="QMH47" s="1119"/>
      <c r="QMI47" s="1119"/>
      <c r="QMJ47" s="1119"/>
      <c r="QMK47" s="1119"/>
      <c r="QML47" s="1119"/>
      <c r="QMM47" s="1119"/>
      <c r="QMN47" s="1119"/>
      <c r="QMO47" s="1119"/>
      <c r="QMP47" s="1119"/>
      <c r="QMQ47" s="1119"/>
      <c r="QMR47" s="1119"/>
      <c r="QMS47" s="1119"/>
      <c r="QMT47" s="1119"/>
      <c r="QMU47" s="1119"/>
      <c r="QMV47" s="1119"/>
      <c r="QMW47" s="1119"/>
      <c r="QMX47" s="1119"/>
      <c r="QMY47" s="1119"/>
      <c r="QMZ47" s="1119"/>
      <c r="QNA47" s="1119"/>
      <c r="QNB47" s="1119"/>
      <c r="QNC47" s="1119"/>
      <c r="QND47" s="1119"/>
      <c r="QNE47" s="1119"/>
      <c r="QNF47" s="1119"/>
      <c r="QNG47" s="1119"/>
      <c r="QNH47" s="1119"/>
      <c r="QNI47" s="1119"/>
      <c r="QNJ47" s="1119"/>
      <c r="QNK47" s="1119"/>
      <c r="QNL47" s="1119"/>
      <c r="QNM47" s="1119"/>
      <c r="QNN47" s="1119"/>
      <c r="QNO47" s="1119"/>
      <c r="QNP47" s="1119"/>
      <c r="QNQ47" s="1119"/>
      <c r="QNR47" s="1119"/>
      <c r="QNS47" s="1119"/>
      <c r="QNT47" s="1119"/>
      <c r="QNU47" s="1119"/>
      <c r="QNV47" s="1119"/>
      <c r="QNW47" s="1119"/>
      <c r="QNX47" s="1119"/>
      <c r="QNY47" s="1119"/>
      <c r="QNZ47" s="1119"/>
      <c r="QOA47" s="1119"/>
      <c r="QOB47" s="1119"/>
      <c r="QOC47" s="1119"/>
      <c r="QOD47" s="1119"/>
      <c r="QOE47" s="1119"/>
      <c r="QOF47" s="1119"/>
      <c r="QOG47" s="1119"/>
      <c r="QOH47" s="1119"/>
      <c r="QOI47" s="1119"/>
      <c r="QOJ47" s="1119"/>
      <c r="QOK47" s="1119"/>
      <c r="QOL47" s="1119"/>
      <c r="QOM47" s="1119"/>
      <c r="QON47" s="1119"/>
      <c r="QOO47" s="1119"/>
      <c r="QOP47" s="1119"/>
      <c r="QOQ47" s="1119"/>
      <c r="QOR47" s="1119"/>
      <c r="QOS47" s="1119"/>
      <c r="QOT47" s="1119"/>
      <c r="QOU47" s="1119"/>
      <c r="QOV47" s="1119"/>
      <c r="QOW47" s="1119"/>
      <c r="QOX47" s="1119"/>
      <c r="QOY47" s="1119"/>
      <c r="QOZ47" s="1119"/>
      <c r="QPA47" s="1119"/>
      <c r="QPB47" s="1119"/>
      <c r="QPC47" s="1119"/>
      <c r="QPD47" s="1119"/>
      <c r="QPE47" s="1119"/>
      <c r="QPF47" s="1119"/>
      <c r="QPG47" s="1119"/>
      <c r="QPH47" s="1119"/>
      <c r="QPI47" s="1119"/>
      <c r="QPJ47" s="1119"/>
      <c r="QPK47" s="1119"/>
      <c r="QPL47" s="1119"/>
      <c r="QPM47" s="1119"/>
      <c r="QPN47" s="1119"/>
      <c r="QPO47" s="1119"/>
      <c r="QPP47" s="1119"/>
      <c r="QPQ47" s="1119"/>
      <c r="QPR47" s="1119"/>
      <c r="QPS47" s="1119"/>
      <c r="QPT47" s="1119"/>
      <c r="QPU47" s="1119"/>
      <c r="QPV47" s="1119"/>
      <c r="QPW47" s="1119"/>
      <c r="QPX47" s="1119"/>
      <c r="QPY47" s="1119"/>
      <c r="QPZ47" s="1119"/>
      <c r="QQA47" s="1119"/>
      <c r="QQB47" s="1119"/>
      <c r="QQC47" s="1119"/>
      <c r="QQD47" s="1119"/>
      <c r="QQE47" s="1119"/>
      <c r="QQF47" s="1119"/>
      <c r="QQG47" s="1119"/>
      <c r="QQH47" s="1119"/>
      <c r="QQI47" s="1119"/>
      <c r="QQJ47" s="1119"/>
      <c r="QQK47" s="1119"/>
      <c r="QQL47" s="1119"/>
      <c r="QQM47" s="1119"/>
      <c r="QQN47" s="1119"/>
      <c r="QQO47" s="1119"/>
      <c r="QQP47" s="1119"/>
      <c r="QQQ47" s="1119"/>
      <c r="QQR47" s="1119"/>
      <c r="QQS47" s="1119"/>
      <c r="QQT47" s="1119"/>
      <c r="QQU47" s="1119"/>
      <c r="QQV47" s="1119"/>
      <c r="QQW47" s="1119"/>
      <c r="QQX47" s="1119"/>
      <c r="QQY47" s="1119"/>
      <c r="QQZ47" s="1119"/>
      <c r="QRA47" s="1119"/>
      <c r="QRB47" s="1119"/>
      <c r="QRC47" s="1119"/>
      <c r="QRD47" s="1119"/>
      <c r="QRE47" s="1119"/>
      <c r="QRF47" s="1119"/>
      <c r="QRG47" s="1119"/>
      <c r="QRH47" s="1119"/>
      <c r="QRI47" s="1119"/>
      <c r="QRJ47" s="1119"/>
      <c r="QRK47" s="1119"/>
      <c r="QRL47" s="1119"/>
      <c r="QRM47" s="1119"/>
      <c r="QRN47" s="1119"/>
      <c r="QRO47" s="1119"/>
      <c r="QRP47" s="1119"/>
      <c r="QRQ47" s="1119"/>
      <c r="QRR47" s="1119"/>
      <c r="QRS47" s="1119"/>
      <c r="QRT47" s="1119"/>
      <c r="QRU47" s="1119"/>
      <c r="QRV47" s="1119"/>
      <c r="QRW47" s="1119"/>
      <c r="QRX47" s="1119"/>
      <c r="QRY47" s="1119"/>
      <c r="QRZ47" s="1119"/>
      <c r="QSA47" s="1119"/>
      <c r="QSB47" s="1119"/>
      <c r="QSC47" s="1119"/>
      <c r="QSD47" s="1119"/>
      <c r="QSE47" s="1119"/>
      <c r="QSF47" s="1119"/>
      <c r="QSG47" s="1119"/>
      <c r="QSH47" s="1119"/>
      <c r="QSI47" s="1119"/>
      <c r="QSJ47" s="1119"/>
      <c r="QSK47" s="1119"/>
      <c r="QSL47" s="1119"/>
      <c r="QSM47" s="1119"/>
      <c r="QSN47" s="1119"/>
      <c r="QSO47" s="1119"/>
      <c r="QSP47" s="1119"/>
      <c r="QSQ47" s="1119"/>
      <c r="QSR47" s="1119"/>
      <c r="QSS47" s="1119"/>
      <c r="QST47" s="1119"/>
      <c r="QSU47" s="1119"/>
      <c r="QSV47" s="1119"/>
      <c r="QSW47" s="1119"/>
      <c r="QSX47" s="1119"/>
      <c r="QSY47" s="1119"/>
      <c r="QSZ47" s="1119"/>
      <c r="QTA47" s="1119"/>
      <c r="QTB47" s="1119"/>
      <c r="QTC47" s="1119"/>
      <c r="QTD47" s="1119"/>
      <c r="QTE47" s="1119"/>
      <c r="QTF47" s="1119"/>
      <c r="QTG47" s="1119"/>
      <c r="QTH47" s="1119"/>
      <c r="QTI47" s="1119"/>
      <c r="QTJ47" s="1119"/>
      <c r="QTK47" s="1119"/>
      <c r="QTL47" s="1119"/>
      <c r="QTM47" s="1119"/>
      <c r="QTN47" s="1119"/>
      <c r="QTO47" s="1119"/>
      <c r="QTP47" s="1119"/>
      <c r="QTQ47" s="1119"/>
      <c r="QTR47" s="1119"/>
      <c r="QTS47" s="1119"/>
      <c r="QTT47" s="1119"/>
      <c r="QTU47" s="1119"/>
      <c r="QTV47" s="1119"/>
      <c r="QTW47" s="1119"/>
      <c r="QTX47" s="1119"/>
      <c r="QTY47" s="1119"/>
      <c r="QTZ47" s="1119"/>
      <c r="QUA47" s="1119"/>
      <c r="QUB47" s="1119"/>
      <c r="QUC47" s="1119"/>
      <c r="QUD47" s="1119"/>
      <c r="QUE47" s="1119"/>
      <c r="QUF47" s="1119"/>
      <c r="QUG47" s="1119"/>
      <c r="QUH47" s="1119"/>
      <c r="QUI47" s="1119"/>
      <c r="QUJ47" s="1119"/>
      <c r="QUK47" s="1119"/>
      <c r="QUL47" s="1119"/>
      <c r="QUM47" s="1119"/>
      <c r="QUN47" s="1119"/>
      <c r="QUO47" s="1119"/>
      <c r="QUP47" s="1119"/>
      <c r="QUQ47" s="1119"/>
      <c r="QUR47" s="1119"/>
      <c r="QUS47" s="1119"/>
      <c r="QUT47" s="1119"/>
      <c r="QUU47" s="1119"/>
      <c r="QUV47" s="1119"/>
      <c r="QUW47" s="1119"/>
      <c r="QUX47" s="1119"/>
      <c r="QUY47" s="1119"/>
      <c r="QUZ47" s="1119"/>
      <c r="QVA47" s="1119"/>
      <c r="QVB47" s="1119"/>
      <c r="QVC47" s="1119"/>
      <c r="QVD47" s="1119"/>
      <c r="QVE47" s="1119"/>
      <c r="QVF47" s="1119"/>
      <c r="QVG47" s="1119"/>
      <c r="QVH47" s="1119"/>
      <c r="QVI47" s="1119"/>
      <c r="QVJ47" s="1119"/>
      <c r="QVK47" s="1119"/>
      <c r="QVL47" s="1119"/>
      <c r="QVM47" s="1119"/>
      <c r="QVN47" s="1119"/>
      <c r="QVO47" s="1119"/>
      <c r="QVP47" s="1119"/>
      <c r="QVQ47" s="1119"/>
      <c r="QVR47" s="1119"/>
      <c r="QVS47" s="1119"/>
      <c r="QVT47" s="1119"/>
      <c r="QVU47" s="1119"/>
      <c r="QVV47" s="1119"/>
      <c r="QVW47" s="1119"/>
      <c r="QVX47" s="1119"/>
      <c r="QVY47" s="1119"/>
      <c r="QVZ47" s="1119"/>
      <c r="QWA47" s="1119"/>
      <c r="QWB47" s="1119"/>
      <c r="QWC47" s="1119"/>
      <c r="QWD47" s="1119"/>
      <c r="QWE47" s="1119"/>
      <c r="QWF47" s="1119"/>
      <c r="QWG47" s="1119"/>
      <c r="QWH47" s="1119"/>
      <c r="QWI47" s="1119"/>
      <c r="QWJ47" s="1119"/>
      <c r="QWK47" s="1119"/>
      <c r="QWL47" s="1119"/>
      <c r="QWM47" s="1119"/>
      <c r="QWN47" s="1119"/>
      <c r="QWO47" s="1119"/>
      <c r="QWP47" s="1119"/>
      <c r="QWQ47" s="1119"/>
      <c r="QWR47" s="1119"/>
      <c r="QWS47" s="1119"/>
      <c r="QWT47" s="1119"/>
      <c r="QWU47" s="1119"/>
      <c r="QWV47" s="1119"/>
      <c r="QWW47" s="1119"/>
      <c r="QWX47" s="1119"/>
      <c r="QWY47" s="1119"/>
      <c r="QWZ47" s="1119"/>
      <c r="QXA47" s="1119"/>
      <c r="QXB47" s="1119"/>
      <c r="QXC47" s="1119"/>
      <c r="QXD47" s="1119"/>
      <c r="QXE47" s="1119"/>
      <c r="QXF47" s="1119"/>
      <c r="QXG47" s="1119"/>
      <c r="QXH47" s="1119"/>
      <c r="QXI47" s="1119"/>
      <c r="QXJ47" s="1119"/>
      <c r="QXK47" s="1119"/>
      <c r="QXL47" s="1119"/>
      <c r="QXM47" s="1119"/>
      <c r="QXN47" s="1119"/>
      <c r="QXO47" s="1119"/>
      <c r="QXP47" s="1119"/>
      <c r="QXQ47" s="1119"/>
      <c r="QXR47" s="1119"/>
      <c r="QXS47" s="1119"/>
      <c r="QXT47" s="1119"/>
      <c r="QXU47" s="1119"/>
      <c r="QXV47" s="1119"/>
      <c r="QXW47" s="1119"/>
      <c r="QXX47" s="1119"/>
      <c r="QXY47" s="1119"/>
      <c r="QXZ47" s="1119"/>
      <c r="QYA47" s="1119"/>
      <c r="QYB47" s="1119"/>
      <c r="QYC47" s="1119"/>
      <c r="QYD47" s="1119"/>
      <c r="QYE47" s="1119"/>
      <c r="QYF47" s="1119"/>
      <c r="QYG47" s="1119"/>
      <c r="QYH47" s="1119"/>
      <c r="QYI47" s="1119"/>
      <c r="QYJ47" s="1119"/>
      <c r="QYK47" s="1119"/>
      <c r="QYL47" s="1119"/>
      <c r="QYM47" s="1119"/>
      <c r="QYN47" s="1119"/>
      <c r="QYO47" s="1119"/>
      <c r="QYP47" s="1119"/>
      <c r="QYQ47" s="1119"/>
      <c r="QYR47" s="1119"/>
      <c r="QYS47" s="1119"/>
      <c r="QYT47" s="1119"/>
      <c r="QYU47" s="1119"/>
      <c r="QYV47" s="1119"/>
      <c r="QYW47" s="1119"/>
      <c r="QYX47" s="1119"/>
      <c r="QYY47" s="1119"/>
      <c r="QYZ47" s="1119"/>
      <c r="QZA47" s="1119"/>
      <c r="QZB47" s="1119"/>
      <c r="QZC47" s="1119"/>
      <c r="QZD47" s="1119"/>
      <c r="QZE47" s="1119"/>
      <c r="QZF47" s="1119"/>
      <c r="QZG47" s="1119"/>
      <c r="QZH47" s="1119"/>
      <c r="QZI47" s="1119"/>
      <c r="QZJ47" s="1119"/>
      <c r="QZK47" s="1119"/>
      <c r="QZL47" s="1119"/>
      <c r="QZM47" s="1119"/>
      <c r="QZN47" s="1119"/>
      <c r="QZO47" s="1119"/>
      <c r="QZP47" s="1119"/>
      <c r="QZQ47" s="1119"/>
      <c r="QZR47" s="1119"/>
      <c r="QZS47" s="1119"/>
      <c r="QZT47" s="1119"/>
      <c r="QZU47" s="1119"/>
      <c r="QZV47" s="1119"/>
      <c r="QZW47" s="1119"/>
      <c r="QZX47" s="1119"/>
      <c r="QZY47" s="1119"/>
      <c r="QZZ47" s="1119"/>
      <c r="RAA47" s="1119"/>
      <c r="RAB47" s="1119"/>
      <c r="RAC47" s="1119"/>
      <c r="RAD47" s="1119"/>
      <c r="RAE47" s="1119"/>
      <c r="RAF47" s="1119"/>
      <c r="RAG47" s="1119"/>
      <c r="RAH47" s="1119"/>
      <c r="RAI47" s="1119"/>
      <c r="RAJ47" s="1119"/>
      <c r="RAK47" s="1119"/>
      <c r="RAL47" s="1119"/>
      <c r="RAM47" s="1119"/>
      <c r="RAN47" s="1119"/>
      <c r="RAO47" s="1119"/>
      <c r="RAP47" s="1119"/>
      <c r="RAQ47" s="1119"/>
      <c r="RAR47" s="1119"/>
      <c r="RAS47" s="1119"/>
      <c r="RAT47" s="1119"/>
      <c r="RAU47" s="1119"/>
      <c r="RAV47" s="1119"/>
      <c r="RAW47" s="1119"/>
      <c r="RAX47" s="1119"/>
      <c r="RAY47" s="1119"/>
      <c r="RAZ47" s="1119"/>
      <c r="RBA47" s="1119"/>
      <c r="RBB47" s="1119"/>
      <c r="RBC47" s="1119"/>
      <c r="RBD47" s="1119"/>
      <c r="RBE47" s="1119"/>
      <c r="RBF47" s="1119"/>
      <c r="RBG47" s="1119"/>
      <c r="RBH47" s="1119"/>
      <c r="RBI47" s="1119"/>
      <c r="RBJ47" s="1119"/>
      <c r="RBK47" s="1119"/>
      <c r="RBL47" s="1119"/>
      <c r="RBM47" s="1119"/>
      <c r="RBN47" s="1119"/>
      <c r="RBO47" s="1119"/>
      <c r="RBP47" s="1119"/>
      <c r="RBQ47" s="1119"/>
      <c r="RBR47" s="1119"/>
      <c r="RBS47" s="1119"/>
      <c r="RBT47" s="1119"/>
      <c r="RBU47" s="1119"/>
      <c r="RBV47" s="1119"/>
      <c r="RBW47" s="1119"/>
      <c r="RBX47" s="1119"/>
      <c r="RBY47" s="1119"/>
      <c r="RBZ47" s="1119"/>
      <c r="RCA47" s="1119"/>
      <c r="RCB47" s="1119"/>
      <c r="RCC47" s="1119"/>
      <c r="RCD47" s="1119"/>
      <c r="RCE47" s="1119"/>
      <c r="RCF47" s="1119"/>
      <c r="RCG47" s="1119"/>
      <c r="RCH47" s="1119"/>
      <c r="RCI47" s="1119"/>
      <c r="RCJ47" s="1119"/>
      <c r="RCK47" s="1119"/>
      <c r="RCL47" s="1119"/>
      <c r="RCM47" s="1119"/>
      <c r="RCN47" s="1119"/>
      <c r="RCO47" s="1119"/>
      <c r="RCP47" s="1119"/>
      <c r="RCQ47" s="1119"/>
      <c r="RCR47" s="1119"/>
      <c r="RCS47" s="1119"/>
      <c r="RCT47" s="1119"/>
      <c r="RCU47" s="1119"/>
      <c r="RCV47" s="1119"/>
      <c r="RCW47" s="1119"/>
      <c r="RCX47" s="1119"/>
      <c r="RCY47" s="1119"/>
      <c r="RCZ47" s="1119"/>
      <c r="RDA47" s="1119"/>
      <c r="RDB47" s="1119"/>
      <c r="RDC47" s="1119"/>
      <c r="RDD47" s="1119"/>
      <c r="RDE47" s="1119"/>
      <c r="RDF47" s="1119"/>
      <c r="RDG47" s="1119"/>
      <c r="RDH47" s="1119"/>
      <c r="RDI47" s="1119"/>
      <c r="RDJ47" s="1119"/>
      <c r="RDK47" s="1119"/>
      <c r="RDL47" s="1119"/>
      <c r="RDM47" s="1119"/>
      <c r="RDN47" s="1119"/>
      <c r="RDO47" s="1119"/>
      <c r="RDP47" s="1119"/>
      <c r="RDQ47" s="1119"/>
      <c r="RDR47" s="1119"/>
      <c r="RDS47" s="1119"/>
      <c r="RDT47" s="1119"/>
      <c r="RDU47" s="1119"/>
      <c r="RDV47" s="1119"/>
      <c r="RDW47" s="1119"/>
      <c r="RDX47" s="1119"/>
      <c r="RDY47" s="1119"/>
      <c r="RDZ47" s="1119"/>
      <c r="REA47" s="1119"/>
      <c r="REB47" s="1119"/>
      <c r="REC47" s="1119"/>
      <c r="RED47" s="1119"/>
      <c r="REE47" s="1119"/>
      <c r="REF47" s="1119"/>
      <c r="REG47" s="1119"/>
      <c r="REH47" s="1119"/>
      <c r="REI47" s="1119"/>
      <c r="REJ47" s="1119"/>
      <c r="REK47" s="1119"/>
      <c r="REL47" s="1119"/>
      <c r="REM47" s="1119"/>
      <c r="REN47" s="1119"/>
      <c r="REO47" s="1119"/>
      <c r="REP47" s="1119"/>
      <c r="REQ47" s="1119"/>
      <c r="RER47" s="1119"/>
      <c r="RES47" s="1119"/>
      <c r="RET47" s="1119"/>
      <c r="REU47" s="1119"/>
      <c r="REV47" s="1119"/>
      <c r="REW47" s="1119"/>
      <c r="REX47" s="1119"/>
      <c r="REY47" s="1119"/>
      <c r="REZ47" s="1119"/>
      <c r="RFA47" s="1119"/>
      <c r="RFB47" s="1119"/>
      <c r="RFC47" s="1119"/>
      <c r="RFD47" s="1119"/>
      <c r="RFE47" s="1119"/>
      <c r="RFF47" s="1119"/>
      <c r="RFG47" s="1119"/>
      <c r="RFH47" s="1119"/>
      <c r="RFI47" s="1119"/>
      <c r="RFJ47" s="1119"/>
      <c r="RFK47" s="1119"/>
      <c r="RFL47" s="1119"/>
      <c r="RFM47" s="1119"/>
      <c r="RFN47" s="1119"/>
      <c r="RFO47" s="1119"/>
      <c r="RFP47" s="1119"/>
      <c r="RFQ47" s="1119"/>
      <c r="RFR47" s="1119"/>
      <c r="RFS47" s="1119"/>
      <c r="RFT47" s="1119"/>
      <c r="RFU47" s="1119"/>
      <c r="RFV47" s="1119"/>
      <c r="RFW47" s="1119"/>
      <c r="RFX47" s="1119"/>
      <c r="RFY47" s="1119"/>
      <c r="RFZ47" s="1119"/>
      <c r="RGA47" s="1119"/>
      <c r="RGB47" s="1119"/>
      <c r="RGC47" s="1119"/>
      <c r="RGD47" s="1119"/>
      <c r="RGE47" s="1119"/>
      <c r="RGF47" s="1119"/>
      <c r="RGG47" s="1119"/>
      <c r="RGH47" s="1119"/>
      <c r="RGI47" s="1119"/>
      <c r="RGJ47" s="1119"/>
      <c r="RGK47" s="1119"/>
      <c r="RGL47" s="1119"/>
      <c r="RGM47" s="1119"/>
      <c r="RGN47" s="1119"/>
      <c r="RGO47" s="1119"/>
      <c r="RGP47" s="1119"/>
      <c r="RGQ47" s="1119"/>
      <c r="RGR47" s="1119"/>
      <c r="RGS47" s="1119"/>
      <c r="RGT47" s="1119"/>
      <c r="RGU47" s="1119"/>
      <c r="RGV47" s="1119"/>
      <c r="RGW47" s="1119"/>
      <c r="RGX47" s="1119"/>
      <c r="RGY47" s="1119"/>
      <c r="RGZ47" s="1119"/>
      <c r="RHA47" s="1119"/>
      <c r="RHB47" s="1119"/>
      <c r="RHC47" s="1119"/>
      <c r="RHD47" s="1119"/>
      <c r="RHE47" s="1119"/>
      <c r="RHF47" s="1119"/>
      <c r="RHG47" s="1119"/>
      <c r="RHH47" s="1119"/>
      <c r="RHI47" s="1119"/>
      <c r="RHJ47" s="1119"/>
      <c r="RHK47" s="1119"/>
      <c r="RHL47" s="1119"/>
      <c r="RHM47" s="1119"/>
      <c r="RHN47" s="1119"/>
      <c r="RHO47" s="1119"/>
      <c r="RHP47" s="1119"/>
      <c r="RHQ47" s="1119"/>
      <c r="RHR47" s="1119"/>
      <c r="RHS47" s="1119"/>
      <c r="RHT47" s="1119"/>
      <c r="RHU47" s="1119"/>
      <c r="RHV47" s="1119"/>
      <c r="RHW47" s="1119"/>
      <c r="RHX47" s="1119"/>
      <c r="RHY47" s="1119"/>
      <c r="RHZ47" s="1119"/>
      <c r="RIA47" s="1119"/>
      <c r="RIB47" s="1119"/>
      <c r="RIC47" s="1119"/>
      <c r="RID47" s="1119"/>
      <c r="RIE47" s="1119"/>
      <c r="RIF47" s="1119"/>
      <c r="RIG47" s="1119"/>
      <c r="RIH47" s="1119"/>
      <c r="RII47" s="1119"/>
      <c r="RIJ47" s="1119"/>
      <c r="RIK47" s="1119"/>
      <c r="RIL47" s="1119"/>
      <c r="RIM47" s="1119"/>
      <c r="RIN47" s="1119"/>
      <c r="RIO47" s="1119"/>
      <c r="RIP47" s="1119"/>
      <c r="RIQ47" s="1119"/>
      <c r="RIR47" s="1119"/>
      <c r="RIS47" s="1119"/>
      <c r="RIT47" s="1119"/>
      <c r="RIU47" s="1119"/>
      <c r="RIV47" s="1119"/>
      <c r="RIW47" s="1119"/>
      <c r="RIX47" s="1119"/>
      <c r="RIY47" s="1119"/>
      <c r="RIZ47" s="1119"/>
      <c r="RJA47" s="1119"/>
      <c r="RJB47" s="1119"/>
      <c r="RJC47" s="1119"/>
      <c r="RJD47" s="1119"/>
      <c r="RJE47" s="1119"/>
      <c r="RJF47" s="1119"/>
      <c r="RJG47" s="1119"/>
      <c r="RJH47" s="1119"/>
      <c r="RJI47" s="1119"/>
      <c r="RJJ47" s="1119"/>
      <c r="RJK47" s="1119"/>
      <c r="RJL47" s="1119"/>
      <c r="RJM47" s="1119"/>
      <c r="RJN47" s="1119"/>
      <c r="RJO47" s="1119"/>
      <c r="RJP47" s="1119"/>
      <c r="RJQ47" s="1119"/>
      <c r="RJR47" s="1119"/>
      <c r="RJS47" s="1119"/>
      <c r="RJT47" s="1119"/>
      <c r="RJU47" s="1119"/>
      <c r="RJV47" s="1119"/>
      <c r="RJW47" s="1119"/>
      <c r="RJX47" s="1119"/>
      <c r="RJY47" s="1119"/>
      <c r="RJZ47" s="1119"/>
      <c r="RKA47" s="1119"/>
      <c r="RKB47" s="1119"/>
      <c r="RKC47" s="1119"/>
      <c r="RKD47" s="1119"/>
      <c r="RKE47" s="1119"/>
      <c r="RKF47" s="1119"/>
      <c r="RKG47" s="1119"/>
      <c r="RKH47" s="1119"/>
      <c r="RKI47" s="1119"/>
      <c r="RKJ47" s="1119"/>
      <c r="RKK47" s="1119"/>
      <c r="RKL47" s="1119"/>
      <c r="RKM47" s="1119"/>
      <c r="RKN47" s="1119"/>
      <c r="RKO47" s="1119"/>
      <c r="RKP47" s="1119"/>
      <c r="RKQ47" s="1119"/>
      <c r="RKR47" s="1119"/>
      <c r="RKS47" s="1119"/>
      <c r="RKT47" s="1119"/>
      <c r="RKU47" s="1119"/>
      <c r="RKV47" s="1119"/>
      <c r="RKW47" s="1119"/>
      <c r="RKX47" s="1119"/>
      <c r="RKY47" s="1119"/>
      <c r="RKZ47" s="1119"/>
      <c r="RLA47" s="1119"/>
      <c r="RLB47" s="1119"/>
      <c r="RLC47" s="1119"/>
      <c r="RLD47" s="1119"/>
      <c r="RLE47" s="1119"/>
      <c r="RLF47" s="1119"/>
      <c r="RLG47" s="1119"/>
      <c r="RLH47" s="1119"/>
      <c r="RLI47" s="1119"/>
      <c r="RLJ47" s="1119"/>
      <c r="RLK47" s="1119"/>
      <c r="RLL47" s="1119"/>
      <c r="RLM47" s="1119"/>
      <c r="RLN47" s="1119"/>
      <c r="RLO47" s="1119"/>
      <c r="RLP47" s="1119"/>
      <c r="RLQ47" s="1119"/>
      <c r="RLR47" s="1119"/>
      <c r="RLS47" s="1119"/>
      <c r="RLT47" s="1119"/>
      <c r="RLU47" s="1119"/>
      <c r="RLV47" s="1119"/>
      <c r="RLW47" s="1119"/>
      <c r="RLX47" s="1119"/>
      <c r="RLY47" s="1119"/>
      <c r="RLZ47" s="1119"/>
      <c r="RMA47" s="1119"/>
      <c r="RMB47" s="1119"/>
      <c r="RMC47" s="1119"/>
      <c r="RMD47" s="1119"/>
      <c r="RME47" s="1119"/>
      <c r="RMF47" s="1119"/>
      <c r="RMG47" s="1119"/>
      <c r="RMH47" s="1119"/>
      <c r="RMI47" s="1119"/>
      <c r="RMJ47" s="1119"/>
      <c r="RMK47" s="1119"/>
      <c r="RML47" s="1119"/>
      <c r="RMM47" s="1119"/>
      <c r="RMN47" s="1119"/>
      <c r="RMO47" s="1119"/>
      <c r="RMP47" s="1119"/>
      <c r="RMQ47" s="1119"/>
      <c r="RMR47" s="1119"/>
      <c r="RMS47" s="1119"/>
      <c r="RMT47" s="1119"/>
      <c r="RMU47" s="1119"/>
      <c r="RMV47" s="1119"/>
      <c r="RMW47" s="1119"/>
      <c r="RMX47" s="1119"/>
      <c r="RMY47" s="1119"/>
      <c r="RMZ47" s="1119"/>
      <c r="RNA47" s="1119"/>
      <c r="RNB47" s="1119"/>
      <c r="RNC47" s="1119"/>
      <c r="RND47" s="1119"/>
      <c r="RNE47" s="1119"/>
      <c r="RNF47" s="1119"/>
      <c r="RNG47" s="1119"/>
      <c r="RNH47" s="1119"/>
      <c r="RNI47" s="1119"/>
      <c r="RNJ47" s="1119"/>
      <c r="RNK47" s="1119"/>
      <c r="RNL47" s="1119"/>
      <c r="RNM47" s="1119"/>
      <c r="RNN47" s="1119"/>
      <c r="RNO47" s="1119"/>
      <c r="RNP47" s="1119"/>
      <c r="RNQ47" s="1119"/>
      <c r="RNR47" s="1119"/>
      <c r="RNS47" s="1119"/>
      <c r="RNT47" s="1119"/>
      <c r="RNU47" s="1119"/>
      <c r="RNV47" s="1119"/>
      <c r="RNW47" s="1119"/>
      <c r="RNX47" s="1119"/>
      <c r="RNY47" s="1119"/>
      <c r="RNZ47" s="1119"/>
      <c r="ROA47" s="1119"/>
      <c r="ROB47" s="1119"/>
      <c r="ROC47" s="1119"/>
      <c r="ROD47" s="1119"/>
      <c r="ROE47" s="1119"/>
      <c r="ROF47" s="1119"/>
      <c r="ROG47" s="1119"/>
      <c r="ROH47" s="1119"/>
      <c r="ROI47" s="1119"/>
      <c r="ROJ47" s="1119"/>
      <c r="ROK47" s="1119"/>
      <c r="ROL47" s="1119"/>
      <c r="ROM47" s="1119"/>
      <c r="RON47" s="1119"/>
      <c r="ROO47" s="1119"/>
      <c r="ROP47" s="1119"/>
      <c r="ROQ47" s="1119"/>
      <c r="ROR47" s="1119"/>
      <c r="ROS47" s="1119"/>
      <c r="ROT47" s="1119"/>
      <c r="ROU47" s="1119"/>
      <c r="ROV47" s="1119"/>
      <c r="ROW47" s="1119"/>
      <c r="ROX47" s="1119"/>
      <c r="ROY47" s="1119"/>
      <c r="ROZ47" s="1119"/>
      <c r="RPA47" s="1119"/>
      <c r="RPB47" s="1119"/>
      <c r="RPC47" s="1119"/>
      <c r="RPD47" s="1119"/>
      <c r="RPE47" s="1119"/>
      <c r="RPF47" s="1119"/>
      <c r="RPG47" s="1119"/>
      <c r="RPH47" s="1119"/>
      <c r="RPI47" s="1119"/>
      <c r="RPJ47" s="1119"/>
      <c r="RPK47" s="1119"/>
      <c r="RPL47" s="1119"/>
      <c r="RPM47" s="1119"/>
      <c r="RPN47" s="1119"/>
      <c r="RPO47" s="1119"/>
      <c r="RPP47" s="1119"/>
      <c r="RPQ47" s="1119"/>
      <c r="RPR47" s="1119"/>
      <c r="RPS47" s="1119"/>
      <c r="RPT47" s="1119"/>
      <c r="RPU47" s="1119"/>
      <c r="RPV47" s="1119"/>
      <c r="RPW47" s="1119"/>
      <c r="RPX47" s="1119"/>
      <c r="RPY47" s="1119"/>
      <c r="RPZ47" s="1119"/>
      <c r="RQA47" s="1119"/>
      <c r="RQB47" s="1119"/>
      <c r="RQC47" s="1119"/>
      <c r="RQD47" s="1119"/>
      <c r="RQE47" s="1119"/>
      <c r="RQF47" s="1119"/>
      <c r="RQG47" s="1119"/>
      <c r="RQH47" s="1119"/>
      <c r="RQI47" s="1119"/>
      <c r="RQJ47" s="1119"/>
      <c r="RQK47" s="1119"/>
      <c r="RQL47" s="1119"/>
      <c r="RQM47" s="1119"/>
      <c r="RQN47" s="1119"/>
      <c r="RQO47" s="1119"/>
      <c r="RQP47" s="1119"/>
      <c r="RQQ47" s="1119"/>
      <c r="RQR47" s="1119"/>
      <c r="RQS47" s="1119"/>
      <c r="RQT47" s="1119"/>
      <c r="RQU47" s="1119"/>
      <c r="RQV47" s="1119"/>
      <c r="RQW47" s="1119"/>
      <c r="RQX47" s="1119"/>
      <c r="RQY47" s="1119"/>
      <c r="RQZ47" s="1119"/>
      <c r="RRA47" s="1119"/>
      <c r="RRB47" s="1119"/>
      <c r="RRC47" s="1119"/>
      <c r="RRD47" s="1119"/>
      <c r="RRE47" s="1119"/>
      <c r="RRF47" s="1119"/>
      <c r="RRG47" s="1119"/>
      <c r="RRH47" s="1119"/>
      <c r="RRI47" s="1119"/>
      <c r="RRJ47" s="1119"/>
      <c r="RRK47" s="1119"/>
      <c r="RRL47" s="1119"/>
      <c r="RRM47" s="1119"/>
      <c r="RRN47" s="1119"/>
      <c r="RRO47" s="1119"/>
      <c r="RRP47" s="1119"/>
      <c r="RRQ47" s="1119"/>
      <c r="RRR47" s="1119"/>
      <c r="RRS47" s="1119"/>
      <c r="RRT47" s="1119"/>
      <c r="RRU47" s="1119"/>
      <c r="RRV47" s="1119"/>
      <c r="RRW47" s="1119"/>
      <c r="RRX47" s="1119"/>
      <c r="RRY47" s="1119"/>
      <c r="RRZ47" s="1119"/>
      <c r="RSA47" s="1119"/>
      <c r="RSB47" s="1119"/>
      <c r="RSC47" s="1119"/>
      <c r="RSD47" s="1119"/>
      <c r="RSE47" s="1119"/>
      <c r="RSF47" s="1119"/>
      <c r="RSG47" s="1119"/>
      <c r="RSH47" s="1119"/>
      <c r="RSI47" s="1119"/>
      <c r="RSJ47" s="1119"/>
      <c r="RSK47" s="1119"/>
      <c r="RSL47" s="1119"/>
      <c r="RSM47" s="1119"/>
      <c r="RSN47" s="1119"/>
      <c r="RSO47" s="1119"/>
      <c r="RSP47" s="1119"/>
      <c r="RSQ47" s="1119"/>
      <c r="RSR47" s="1119"/>
      <c r="RSS47" s="1119"/>
      <c r="RST47" s="1119"/>
      <c r="RSU47" s="1119"/>
      <c r="RSV47" s="1119"/>
      <c r="RSW47" s="1119"/>
      <c r="RSX47" s="1119"/>
      <c r="RSY47" s="1119"/>
      <c r="RSZ47" s="1119"/>
      <c r="RTA47" s="1119"/>
      <c r="RTB47" s="1119"/>
      <c r="RTC47" s="1119"/>
      <c r="RTD47" s="1119"/>
      <c r="RTE47" s="1119"/>
      <c r="RTF47" s="1119"/>
      <c r="RTG47" s="1119"/>
      <c r="RTH47" s="1119"/>
      <c r="RTI47" s="1119"/>
      <c r="RTJ47" s="1119"/>
      <c r="RTK47" s="1119"/>
      <c r="RTL47" s="1119"/>
      <c r="RTM47" s="1119"/>
      <c r="RTN47" s="1119"/>
      <c r="RTO47" s="1119"/>
      <c r="RTP47" s="1119"/>
      <c r="RTQ47" s="1119"/>
      <c r="RTR47" s="1119"/>
      <c r="RTS47" s="1119"/>
      <c r="RTT47" s="1119"/>
      <c r="RTU47" s="1119"/>
      <c r="RTV47" s="1119"/>
      <c r="RTW47" s="1119"/>
      <c r="RTX47" s="1119"/>
      <c r="RTY47" s="1119"/>
      <c r="RTZ47" s="1119"/>
      <c r="RUA47" s="1119"/>
      <c r="RUB47" s="1119"/>
      <c r="RUC47" s="1119"/>
      <c r="RUD47" s="1119"/>
      <c r="RUE47" s="1119"/>
      <c r="RUF47" s="1119"/>
      <c r="RUG47" s="1119"/>
      <c r="RUH47" s="1119"/>
      <c r="RUI47" s="1119"/>
      <c r="RUJ47" s="1119"/>
      <c r="RUK47" s="1119"/>
      <c r="RUL47" s="1119"/>
      <c r="RUM47" s="1119"/>
      <c r="RUN47" s="1119"/>
      <c r="RUO47" s="1119"/>
      <c r="RUP47" s="1119"/>
      <c r="RUQ47" s="1119"/>
      <c r="RUR47" s="1119"/>
      <c r="RUS47" s="1119"/>
      <c r="RUT47" s="1119"/>
      <c r="RUU47" s="1119"/>
      <c r="RUV47" s="1119"/>
      <c r="RUW47" s="1119"/>
      <c r="RUX47" s="1119"/>
      <c r="RUY47" s="1119"/>
      <c r="RUZ47" s="1119"/>
      <c r="RVA47" s="1119"/>
      <c r="RVB47" s="1119"/>
      <c r="RVC47" s="1119"/>
      <c r="RVD47" s="1119"/>
      <c r="RVE47" s="1119"/>
      <c r="RVF47" s="1119"/>
      <c r="RVG47" s="1119"/>
      <c r="RVH47" s="1119"/>
      <c r="RVI47" s="1119"/>
      <c r="RVJ47" s="1119"/>
      <c r="RVK47" s="1119"/>
      <c r="RVL47" s="1119"/>
      <c r="RVM47" s="1119"/>
      <c r="RVN47" s="1119"/>
      <c r="RVO47" s="1119"/>
      <c r="RVP47" s="1119"/>
      <c r="RVQ47" s="1119"/>
      <c r="RVR47" s="1119"/>
      <c r="RVS47" s="1119"/>
      <c r="RVT47" s="1119"/>
      <c r="RVU47" s="1119"/>
      <c r="RVV47" s="1119"/>
      <c r="RVW47" s="1119"/>
      <c r="RVX47" s="1119"/>
      <c r="RVY47" s="1119"/>
      <c r="RVZ47" s="1119"/>
      <c r="RWA47" s="1119"/>
      <c r="RWB47" s="1119"/>
      <c r="RWC47" s="1119"/>
      <c r="RWD47" s="1119"/>
      <c r="RWE47" s="1119"/>
      <c r="RWF47" s="1119"/>
      <c r="RWG47" s="1119"/>
      <c r="RWH47" s="1119"/>
      <c r="RWI47" s="1119"/>
      <c r="RWJ47" s="1119"/>
      <c r="RWK47" s="1119"/>
      <c r="RWL47" s="1119"/>
      <c r="RWM47" s="1119"/>
      <c r="RWN47" s="1119"/>
      <c r="RWO47" s="1119"/>
      <c r="RWP47" s="1119"/>
      <c r="RWQ47" s="1119"/>
      <c r="RWR47" s="1119"/>
      <c r="RWS47" s="1119"/>
      <c r="RWT47" s="1119"/>
      <c r="RWU47" s="1119"/>
      <c r="RWV47" s="1119"/>
      <c r="RWW47" s="1119"/>
      <c r="RWX47" s="1119"/>
      <c r="RWY47" s="1119"/>
      <c r="RWZ47" s="1119"/>
      <c r="RXA47" s="1119"/>
      <c r="RXB47" s="1119"/>
      <c r="RXC47" s="1119"/>
      <c r="RXD47" s="1119"/>
      <c r="RXE47" s="1119"/>
      <c r="RXF47" s="1119"/>
      <c r="RXG47" s="1119"/>
      <c r="RXH47" s="1119"/>
      <c r="RXI47" s="1119"/>
      <c r="RXJ47" s="1119"/>
      <c r="RXK47" s="1119"/>
      <c r="RXL47" s="1119"/>
      <c r="RXM47" s="1119"/>
      <c r="RXN47" s="1119"/>
      <c r="RXO47" s="1119"/>
      <c r="RXP47" s="1119"/>
      <c r="RXQ47" s="1119"/>
      <c r="RXR47" s="1119"/>
      <c r="RXS47" s="1119"/>
      <c r="RXT47" s="1119"/>
      <c r="RXU47" s="1119"/>
      <c r="RXV47" s="1119"/>
      <c r="RXW47" s="1119"/>
      <c r="RXX47" s="1119"/>
      <c r="RXY47" s="1119"/>
      <c r="RXZ47" s="1119"/>
      <c r="RYA47" s="1119"/>
      <c r="RYB47" s="1119"/>
      <c r="RYC47" s="1119"/>
      <c r="RYD47" s="1119"/>
      <c r="RYE47" s="1119"/>
      <c r="RYF47" s="1119"/>
      <c r="RYG47" s="1119"/>
      <c r="RYH47" s="1119"/>
      <c r="RYI47" s="1119"/>
      <c r="RYJ47" s="1119"/>
      <c r="RYK47" s="1119"/>
      <c r="RYL47" s="1119"/>
      <c r="RYM47" s="1119"/>
      <c r="RYN47" s="1119"/>
      <c r="RYO47" s="1119"/>
      <c r="RYP47" s="1119"/>
      <c r="RYQ47" s="1119"/>
      <c r="RYR47" s="1119"/>
      <c r="RYS47" s="1119"/>
      <c r="RYT47" s="1119"/>
      <c r="RYU47" s="1119"/>
      <c r="RYV47" s="1119"/>
      <c r="RYW47" s="1119"/>
      <c r="RYX47" s="1119"/>
      <c r="RYY47" s="1119"/>
      <c r="RYZ47" s="1119"/>
      <c r="RZA47" s="1119"/>
      <c r="RZB47" s="1119"/>
      <c r="RZC47" s="1119"/>
      <c r="RZD47" s="1119"/>
      <c r="RZE47" s="1119"/>
      <c r="RZF47" s="1119"/>
      <c r="RZG47" s="1119"/>
      <c r="RZH47" s="1119"/>
      <c r="RZI47" s="1119"/>
      <c r="RZJ47" s="1119"/>
      <c r="RZK47" s="1119"/>
      <c r="RZL47" s="1119"/>
      <c r="RZM47" s="1119"/>
      <c r="RZN47" s="1119"/>
      <c r="RZO47" s="1119"/>
      <c r="RZP47" s="1119"/>
      <c r="RZQ47" s="1119"/>
      <c r="RZR47" s="1119"/>
      <c r="RZS47" s="1119"/>
      <c r="RZT47" s="1119"/>
      <c r="RZU47" s="1119"/>
      <c r="RZV47" s="1119"/>
      <c r="RZW47" s="1119"/>
      <c r="RZX47" s="1119"/>
      <c r="RZY47" s="1119"/>
      <c r="RZZ47" s="1119"/>
      <c r="SAA47" s="1119"/>
      <c r="SAB47" s="1119"/>
      <c r="SAC47" s="1119"/>
      <c r="SAD47" s="1119"/>
      <c r="SAE47" s="1119"/>
      <c r="SAF47" s="1119"/>
      <c r="SAG47" s="1119"/>
      <c r="SAH47" s="1119"/>
      <c r="SAI47" s="1119"/>
      <c r="SAJ47" s="1119"/>
      <c r="SAK47" s="1119"/>
      <c r="SAL47" s="1119"/>
      <c r="SAM47" s="1119"/>
      <c r="SAN47" s="1119"/>
      <c r="SAO47" s="1119"/>
      <c r="SAP47" s="1119"/>
      <c r="SAQ47" s="1119"/>
      <c r="SAR47" s="1119"/>
      <c r="SAS47" s="1119"/>
      <c r="SAT47" s="1119"/>
      <c r="SAU47" s="1119"/>
      <c r="SAV47" s="1119"/>
      <c r="SAW47" s="1119"/>
      <c r="SAX47" s="1119"/>
      <c r="SAY47" s="1119"/>
      <c r="SAZ47" s="1119"/>
      <c r="SBA47" s="1119"/>
      <c r="SBB47" s="1119"/>
      <c r="SBC47" s="1119"/>
      <c r="SBD47" s="1119"/>
      <c r="SBE47" s="1119"/>
      <c r="SBF47" s="1119"/>
      <c r="SBG47" s="1119"/>
      <c r="SBH47" s="1119"/>
      <c r="SBI47" s="1119"/>
      <c r="SBJ47" s="1119"/>
      <c r="SBK47" s="1119"/>
      <c r="SBL47" s="1119"/>
      <c r="SBM47" s="1119"/>
      <c r="SBN47" s="1119"/>
      <c r="SBO47" s="1119"/>
      <c r="SBP47" s="1119"/>
      <c r="SBQ47" s="1119"/>
      <c r="SBR47" s="1119"/>
      <c r="SBS47" s="1119"/>
      <c r="SBT47" s="1119"/>
      <c r="SBU47" s="1119"/>
      <c r="SBV47" s="1119"/>
      <c r="SBW47" s="1119"/>
      <c r="SBX47" s="1119"/>
      <c r="SBY47" s="1119"/>
      <c r="SBZ47" s="1119"/>
      <c r="SCA47" s="1119"/>
      <c r="SCB47" s="1119"/>
      <c r="SCC47" s="1119"/>
      <c r="SCD47" s="1119"/>
      <c r="SCE47" s="1119"/>
      <c r="SCF47" s="1119"/>
      <c r="SCG47" s="1119"/>
      <c r="SCH47" s="1119"/>
      <c r="SCI47" s="1119"/>
      <c r="SCJ47" s="1119"/>
      <c r="SCK47" s="1119"/>
      <c r="SCL47" s="1119"/>
      <c r="SCM47" s="1119"/>
      <c r="SCN47" s="1119"/>
      <c r="SCO47" s="1119"/>
      <c r="SCP47" s="1119"/>
      <c r="SCQ47" s="1119"/>
      <c r="SCR47" s="1119"/>
      <c r="SCS47" s="1119"/>
      <c r="SCT47" s="1119"/>
      <c r="SCU47" s="1119"/>
      <c r="SCV47" s="1119"/>
      <c r="SCW47" s="1119"/>
      <c r="SCX47" s="1119"/>
      <c r="SCY47" s="1119"/>
      <c r="SCZ47" s="1119"/>
      <c r="SDA47" s="1119"/>
      <c r="SDB47" s="1119"/>
      <c r="SDC47" s="1119"/>
      <c r="SDD47" s="1119"/>
      <c r="SDE47" s="1119"/>
      <c r="SDF47" s="1119"/>
      <c r="SDG47" s="1119"/>
      <c r="SDH47" s="1119"/>
      <c r="SDI47" s="1119"/>
      <c r="SDJ47" s="1119"/>
      <c r="SDK47" s="1119"/>
      <c r="SDL47" s="1119"/>
      <c r="SDM47" s="1119"/>
      <c r="SDN47" s="1119"/>
      <c r="SDO47" s="1119"/>
      <c r="SDP47" s="1119"/>
      <c r="SDQ47" s="1119"/>
      <c r="SDR47" s="1119"/>
      <c r="SDS47" s="1119"/>
      <c r="SDT47" s="1119"/>
      <c r="SDU47" s="1119"/>
      <c r="SDV47" s="1119"/>
      <c r="SDW47" s="1119"/>
      <c r="SDX47" s="1119"/>
      <c r="SDY47" s="1119"/>
      <c r="SDZ47" s="1119"/>
      <c r="SEA47" s="1119"/>
      <c r="SEB47" s="1119"/>
      <c r="SEC47" s="1119"/>
      <c r="SED47" s="1119"/>
      <c r="SEE47" s="1119"/>
      <c r="SEF47" s="1119"/>
      <c r="SEG47" s="1119"/>
      <c r="SEH47" s="1119"/>
      <c r="SEI47" s="1119"/>
      <c r="SEJ47" s="1119"/>
      <c r="SEK47" s="1119"/>
      <c r="SEL47" s="1119"/>
      <c r="SEM47" s="1119"/>
      <c r="SEN47" s="1119"/>
      <c r="SEO47" s="1119"/>
      <c r="SEP47" s="1119"/>
      <c r="SEQ47" s="1119"/>
      <c r="SER47" s="1119"/>
      <c r="SES47" s="1119"/>
      <c r="SET47" s="1119"/>
      <c r="SEU47" s="1119"/>
      <c r="SEV47" s="1119"/>
      <c r="SEW47" s="1119"/>
      <c r="SEX47" s="1119"/>
      <c r="SEY47" s="1119"/>
      <c r="SEZ47" s="1119"/>
      <c r="SFA47" s="1119"/>
      <c r="SFB47" s="1119"/>
      <c r="SFC47" s="1119"/>
      <c r="SFD47" s="1119"/>
      <c r="SFE47" s="1119"/>
      <c r="SFF47" s="1119"/>
      <c r="SFG47" s="1119"/>
      <c r="SFH47" s="1119"/>
      <c r="SFI47" s="1119"/>
      <c r="SFJ47" s="1119"/>
      <c r="SFK47" s="1119"/>
      <c r="SFL47" s="1119"/>
      <c r="SFM47" s="1119"/>
      <c r="SFN47" s="1119"/>
      <c r="SFO47" s="1119"/>
      <c r="SFP47" s="1119"/>
      <c r="SFQ47" s="1119"/>
      <c r="SFR47" s="1119"/>
      <c r="SFS47" s="1119"/>
      <c r="SFT47" s="1119"/>
      <c r="SFU47" s="1119"/>
      <c r="SFV47" s="1119"/>
      <c r="SFW47" s="1119"/>
      <c r="SFX47" s="1119"/>
      <c r="SFY47" s="1119"/>
      <c r="SFZ47" s="1119"/>
      <c r="SGA47" s="1119"/>
      <c r="SGB47" s="1119"/>
      <c r="SGC47" s="1119"/>
      <c r="SGD47" s="1119"/>
      <c r="SGE47" s="1119"/>
      <c r="SGF47" s="1119"/>
      <c r="SGG47" s="1119"/>
      <c r="SGH47" s="1119"/>
      <c r="SGI47" s="1119"/>
      <c r="SGJ47" s="1119"/>
      <c r="SGK47" s="1119"/>
      <c r="SGL47" s="1119"/>
      <c r="SGM47" s="1119"/>
      <c r="SGN47" s="1119"/>
      <c r="SGO47" s="1119"/>
      <c r="SGP47" s="1119"/>
      <c r="SGQ47" s="1119"/>
      <c r="SGR47" s="1119"/>
      <c r="SGS47" s="1119"/>
      <c r="SGT47" s="1119"/>
      <c r="SGU47" s="1119"/>
      <c r="SGV47" s="1119"/>
      <c r="SGW47" s="1119"/>
      <c r="SGX47" s="1119"/>
      <c r="SGY47" s="1119"/>
      <c r="SGZ47" s="1119"/>
      <c r="SHA47" s="1119"/>
      <c r="SHB47" s="1119"/>
      <c r="SHC47" s="1119"/>
      <c r="SHD47" s="1119"/>
      <c r="SHE47" s="1119"/>
      <c r="SHF47" s="1119"/>
      <c r="SHG47" s="1119"/>
      <c r="SHH47" s="1119"/>
      <c r="SHI47" s="1119"/>
      <c r="SHJ47" s="1119"/>
      <c r="SHK47" s="1119"/>
      <c r="SHL47" s="1119"/>
      <c r="SHM47" s="1119"/>
      <c r="SHN47" s="1119"/>
      <c r="SHO47" s="1119"/>
      <c r="SHP47" s="1119"/>
      <c r="SHQ47" s="1119"/>
      <c r="SHR47" s="1119"/>
      <c r="SHS47" s="1119"/>
      <c r="SHT47" s="1119"/>
      <c r="SHU47" s="1119"/>
      <c r="SHV47" s="1119"/>
      <c r="SHW47" s="1119"/>
      <c r="SHX47" s="1119"/>
      <c r="SHY47" s="1119"/>
      <c r="SHZ47" s="1119"/>
      <c r="SIA47" s="1119"/>
      <c r="SIB47" s="1119"/>
      <c r="SIC47" s="1119"/>
      <c r="SID47" s="1119"/>
      <c r="SIE47" s="1119"/>
      <c r="SIF47" s="1119"/>
      <c r="SIG47" s="1119"/>
      <c r="SIH47" s="1119"/>
      <c r="SII47" s="1119"/>
      <c r="SIJ47" s="1119"/>
      <c r="SIK47" s="1119"/>
      <c r="SIL47" s="1119"/>
      <c r="SIM47" s="1119"/>
      <c r="SIN47" s="1119"/>
      <c r="SIO47" s="1119"/>
      <c r="SIP47" s="1119"/>
      <c r="SIQ47" s="1119"/>
      <c r="SIR47" s="1119"/>
      <c r="SIS47" s="1119"/>
      <c r="SIT47" s="1119"/>
      <c r="SIU47" s="1119"/>
      <c r="SIV47" s="1119"/>
      <c r="SIW47" s="1119"/>
      <c r="SIX47" s="1119"/>
      <c r="SIY47" s="1119"/>
      <c r="SIZ47" s="1119"/>
      <c r="SJA47" s="1119"/>
      <c r="SJB47" s="1119"/>
      <c r="SJC47" s="1119"/>
      <c r="SJD47" s="1119"/>
      <c r="SJE47" s="1119"/>
      <c r="SJF47" s="1119"/>
      <c r="SJG47" s="1119"/>
      <c r="SJH47" s="1119"/>
      <c r="SJI47" s="1119"/>
      <c r="SJJ47" s="1119"/>
      <c r="SJK47" s="1119"/>
      <c r="SJL47" s="1119"/>
      <c r="SJM47" s="1119"/>
      <c r="SJN47" s="1119"/>
      <c r="SJO47" s="1119"/>
      <c r="SJP47" s="1119"/>
      <c r="SJQ47" s="1119"/>
      <c r="SJR47" s="1119"/>
      <c r="SJS47" s="1119"/>
      <c r="SJT47" s="1119"/>
      <c r="SJU47" s="1119"/>
      <c r="SJV47" s="1119"/>
      <c r="SJW47" s="1119"/>
      <c r="SJX47" s="1119"/>
      <c r="SJY47" s="1119"/>
      <c r="SJZ47" s="1119"/>
      <c r="SKA47" s="1119"/>
      <c r="SKB47" s="1119"/>
      <c r="SKC47" s="1119"/>
      <c r="SKD47" s="1119"/>
      <c r="SKE47" s="1119"/>
      <c r="SKF47" s="1119"/>
      <c r="SKG47" s="1119"/>
      <c r="SKH47" s="1119"/>
      <c r="SKI47" s="1119"/>
      <c r="SKJ47" s="1119"/>
      <c r="SKK47" s="1119"/>
      <c r="SKL47" s="1119"/>
      <c r="SKM47" s="1119"/>
      <c r="SKN47" s="1119"/>
      <c r="SKO47" s="1119"/>
      <c r="SKP47" s="1119"/>
      <c r="SKQ47" s="1119"/>
      <c r="SKR47" s="1119"/>
      <c r="SKS47" s="1119"/>
      <c r="SKT47" s="1119"/>
      <c r="SKU47" s="1119"/>
      <c r="SKV47" s="1119"/>
      <c r="SKW47" s="1119"/>
      <c r="SKX47" s="1119"/>
      <c r="SKY47" s="1119"/>
      <c r="SKZ47" s="1119"/>
      <c r="SLA47" s="1119"/>
      <c r="SLB47" s="1119"/>
      <c r="SLC47" s="1119"/>
      <c r="SLD47" s="1119"/>
      <c r="SLE47" s="1119"/>
      <c r="SLF47" s="1119"/>
      <c r="SLG47" s="1119"/>
      <c r="SLH47" s="1119"/>
      <c r="SLI47" s="1119"/>
      <c r="SLJ47" s="1119"/>
      <c r="SLK47" s="1119"/>
      <c r="SLL47" s="1119"/>
      <c r="SLM47" s="1119"/>
      <c r="SLN47" s="1119"/>
      <c r="SLO47" s="1119"/>
      <c r="SLP47" s="1119"/>
      <c r="SLQ47" s="1119"/>
      <c r="SLR47" s="1119"/>
      <c r="SLS47" s="1119"/>
      <c r="SLT47" s="1119"/>
      <c r="SLU47" s="1119"/>
      <c r="SLV47" s="1119"/>
      <c r="SLW47" s="1119"/>
      <c r="SLX47" s="1119"/>
      <c r="SLY47" s="1119"/>
      <c r="SLZ47" s="1119"/>
      <c r="SMA47" s="1119"/>
      <c r="SMB47" s="1119"/>
      <c r="SMC47" s="1119"/>
      <c r="SMD47" s="1119"/>
      <c r="SME47" s="1119"/>
      <c r="SMF47" s="1119"/>
      <c r="SMG47" s="1119"/>
      <c r="SMH47" s="1119"/>
      <c r="SMI47" s="1119"/>
      <c r="SMJ47" s="1119"/>
      <c r="SMK47" s="1119"/>
      <c r="SML47" s="1119"/>
      <c r="SMM47" s="1119"/>
      <c r="SMN47" s="1119"/>
      <c r="SMO47" s="1119"/>
      <c r="SMP47" s="1119"/>
      <c r="SMQ47" s="1119"/>
      <c r="SMR47" s="1119"/>
      <c r="SMS47" s="1119"/>
      <c r="SMT47" s="1119"/>
      <c r="SMU47" s="1119"/>
      <c r="SMV47" s="1119"/>
      <c r="SMW47" s="1119"/>
      <c r="SMX47" s="1119"/>
      <c r="SMY47" s="1119"/>
      <c r="SMZ47" s="1119"/>
      <c r="SNA47" s="1119"/>
      <c r="SNB47" s="1119"/>
      <c r="SNC47" s="1119"/>
      <c r="SND47" s="1119"/>
      <c r="SNE47" s="1119"/>
      <c r="SNF47" s="1119"/>
      <c r="SNG47" s="1119"/>
      <c r="SNH47" s="1119"/>
      <c r="SNI47" s="1119"/>
      <c r="SNJ47" s="1119"/>
      <c r="SNK47" s="1119"/>
      <c r="SNL47" s="1119"/>
      <c r="SNM47" s="1119"/>
      <c r="SNN47" s="1119"/>
      <c r="SNO47" s="1119"/>
      <c r="SNP47" s="1119"/>
      <c r="SNQ47" s="1119"/>
      <c r="SNR47" s="1119"/>
      <c r="SNS47" s="1119"/>
      <c r="SNT47" s="1119"/>
      <c r="SNU47" s="1119"/>
      <c r="SNV47" s="1119"/>
      <c r="SNW47" s="1119"/>
      <c r="SNX47" s="1119"/>
      <c r="SNY47" s="1119"/>
      <c r="SNZ47" s="1119"/>
      <c r="SOA47" s="1119"/>
      <c r="SOB47" s="1119"/>
      <c r="SOC47" s="1119"/>
      <c r="SOD47" s="1119"/>
      <c r="SOE47" s="1119"/>
      <c r="SOF47" s="1119"/>
      <c r="SOG47" s="1119"/>
      <c r="SOH47" s="1119"/>
      <c r="SOI47" s="1119"/>
      <c r="SOJ47" s="1119"/>
      <c r="SOK47" s="1119"/>
      <c r="SOL47" s="1119"/>
      <c r="SOM47" s="1119"/>
      <c r="SON47" s="1119"/>
      <c r="SOO47" s="1119"/>
      <c r="SOP47" s="1119"/>
      <c r="SOQ47" s="1119"/>
      <c r="SOR47" s="1119"/>
      <c r="SOS47" s="1119"/>
      <c r="SOT47" s="1119"/>
      <c r="SOU47" s="1119"/>
      <c r="SOV47" s="1119"/>
      <c r="SOW47" s="1119"/>
      <c r="SOX47" s="1119"/>
      <c r="SOY47" s="1119"/>
      <c r="SOZ47" s="1119"/>
      <c r="SPA47" s="1119"/>
      <c r="SPB47" s="1119"/>
      <c r="SPC47" s="1119"/>
      <c r="SPD47" s="1119"/>
      <c r="SPE47" s="1119"/>
      <c r="SPF47" s="1119"/>
      <c r="SPG47" s="1119"/>
      <c r="SPH47" s="1119"/>
      <c r="SPI47" s="1119"/>
      <c r="SPJ47" s="1119"/>
      <c r="SPK47" s="1119"/>
      <c r="SPL47" s="1119"/>
      <c r="SPM47" s="1119"/>
      <c r="SPN47" s="1119"/>
      <c r="SPO47" s="1119"/>
      <c r="SPP47" s="1119"/>
      <c r="SPQ47" s="1119"/>
      <c r="SPR47" s="1119"/>
      <c r="SPS47" s="1119"/>
      <c r="SPT47" s="1119"/>
      <c r="SPU47" s="1119"/>
      <c r="SPV47" s="1119"/>
      <c r="SPW47" s="1119"/>
      <c r="SPX47" s="1119"/>
      <c r="SPY47" s="1119"/>
      <c r="SPZ47" s="1119"/>
      <c r="SQA47" s="1119"/>
      <c r="SQB47" s="1119"/>
      <c r="SQC47" s="1119"/>
      <c r="SQD47" s="1119"/>
      <c r="SQE47" s="1119"/>
      <c r="SQF47" s="1119"/>
      <c r="SQG47" s="1119"/>
      <c r="SQH47" s="1119"/>
      <c r="SQI47" s="1119"/>
      <c r="SQJ47" s="1119"/>
      <c r="SQK47" s="1119"/>
      <c r="SQL47" s="1119"/>
      <c r="SQM47" s="1119"/>
      <c r="SQN47" s="1119"/>
      <c r="SQO47" s="1119"/>
      <c r="SQP47" s="1119"/>
      <c r="SQQ47" s="1119"/>
      <c r="SQR47" s="1119"/>
      <c r="SQS47" s="1119"/>
      <c r="SQT47" s="1119"/>
      <c r="SQU47" s="1119"/>
      <c r="SQV47" s="1119"/>
      <c r="SQW47" s="1119"/>
      <c r="SQX47" s="1119"/>
      <c r="SQY47" s="1119"/>
      <c r="SQZ47" s="1119"/>
      <c r="SRA47" s="1119"/>
      <c r="SRB47" s="1119"/>
      <c r="SRC47" s="1119"/>
      <c r="SRD47" s="1119"/>
      <c r="SRE47" s="1119"/>
      <c r="SRF47" s="1119"/>
      <c r="SRG47" s="1119"/>
      <c r="SRH47" s="1119"/>
      <c r="SRI47" s="1119"/>
      <c r="SRJ47" s="1119"/>
      <c r="SRK47" s="1119"/>
      <c r="SRL47" s="1119"/>
      <c r="SRM47" s="1119"/>
      <c r="SRN47" s="1119"/>
      <c r="SRO47" s="1119"/>
      <c r="SRP47" s="1119"/>
      <c r="SRQ47" s="1119"/>
      <c r="SRR47" s="1119"/>
      <c r="SRS47" s="1119"/>
      <c r="SRT47" s="1119"/>
      <c r="SRU47" s="1119"/>
      <c r="SRV47" s="1119"/>
      <c r="SRW47" s="1119"/>
      <c r="SRX47" s="1119"/>
      <c r="SRY47" s="1119"/>
      <c r="SRZ47" s="1119"/>
      <c r="SSA47" s="1119"/>
      <c r="SSB47" s="1119"/>
      <c r="SSC47" s="1119"/>
      <c r="SSD47" s="1119"/>
      <c r="SSE47" s="1119"/>
      <c r="SSF47" s="1119"/>
      <c r="SSG47" s="1119"/>
      <c r="SSH47" s="1119"/>
      <c r="SSI47" s="1119"/>
      <c r="SSJ47" s="1119"/>
      <c r="SSK47" s="1119"/>
      <c r="SSL47" s="1119"/>
      <c r="SSM47" s="1119"/>
      <c r="SSN47" s="1119"/>
      <c r="SSO47" s="1119"/>
      <c r="SSP47" s="1119"/>
      <c r="SSQ47" s="1119"/>
      <c r="SSR47" s="1119"/>
      <c r="SSS47" s="1119"/>
      <c r="SST47" s="1119"/>
      <c r="SSU47" s="1119"/>
      <c r="SSV47" s="1119"/>
      <c r="SSW47" s="1119"/>
      <c r="SSX47" s="1119"/>
      <c r="SSY47" s="1119"/>
      <c r="SSZ47" s="1119"/>
      <c r="STA47" s="1119"/>
      <c r="STB47" s="1119"/>
      <c r="STC47" s="1119"/>
      <c r="STD47" s="1119"/>
      <c r="STE47" s="1119"/>
      <c r="STF47" s="1119"/>
      <c r="STG47" s="1119"/>
      <c r="STH47" s="1119"/>
      <c r="STI47" s="1119"/>
      <c r="STJ47" s="1119"/>
      <c r="STK47" s="1119"/>
      <c r="STL47" s="1119"/>
      <c r="STM47" s="1119"/>
      <c r="STN47" s="1119"/>
      <c r="STO47" s="1119"/>
      <c r="STP47" s="1119"/>
      <c r="STQ47" s="1119"/>
      <c r="STR47" s="1119"/>
      <c r="STS47" s="1119"/>
      <c r="STT47" s="1119"/>
      <c r="STU47" s="1119"/>
      <c r="STV47" s="1119"/>
      <c r="STW47" s="1119"/>
      <c r="STX47" s="1119"/>
      <c r="STY47" s="1119"/>
      <c r="STZ47" s="1119"/>
      <c r="SUA47" s="1119"/>
      <c r="SUB47" s="1119"/>
      <c r="SUC47" s="1119"/>
      <c r="SUD47" s="1119"/>
      <c r="SUE47" s="1119"/>
      <c r="SUF47" s="1119"/>
      <c r="SUG47" s="1119"/>
      <c r="SUH47" s="1119"/>
      <c r="SUI47" s="1119"/>
      <c r="SUJ47" s="1119"/>
      <c r="SUK47" s="1119"/>
      <c r="SUL47" s="1119"/>
      <c r="SUM47" s="1119"/>
      <c r="SUN47" s="1119"/>
      <c r="SUO47" s="1119"/>
      <c r="SUP47" s="1119"/>
      <c r="SUQ47" s="1119"/>
      <c r="SUR47" s="1119"/>
      <c r="SUS47" s="1119"/>
      <c r="SUT47" s="1119"/>
      <c r="SUU47" s="1119"/>
      <c r="SUV47" s="1119"/>
      <c r="SUW47" s="1119"/>
      <c r="SUX47" s="1119"/>
      <c r="SUY47" s="1119"/>
      <c r="SUZ47" s="1119"/>
      <c r="SVA47" s="1119"/>
      <c r="SVB47" s="1119"/>
      <c r="SVC47" s="1119"/>
      <c r="SVD47" s="1119"/>
      <c r="SVE47" s="1119"/>
      <c r="SVF47" s="1119"/>
      <c r="SVG47" s="1119"/>
      <c r="SVH47" s="1119"/>
      <c r="SVI47" s="1119"/>
      <c r="SVJ47" s="1119"/>
      <c r="SVK47" s="1119"/>
      <c r="SVL47" s="1119"/>
      <c r="SVM47" s="1119"/>
      <c r="SVN47" s="1119"/>
      <c r="SVO47" s="1119"/>
      <c r="SVP47" s="1119"/>
      <c r="SVQ47" s="1119"/>
      <c r="SVR47" s="1119"/>
      <c r="SVS47" s="1119"/>
      <c r="SVT47" s="1119"/>
      <c r="SVU47" s="1119"/>
      <c r="SVV47" s="1119"/>
      <c r="SVW47" s="1119"/>
      <c r="SVX47" s="1119"/>
      <c r="SVY47" s="1119"/>
      <c r="SVZ47" s="1119"/>
      <c r="SWA47" s="1119"/>
      <c r="SWB47" s="1119"/>
      <c r="SWC47" s="1119"/>
      <c r="SWD47" s="1119"/>
      <c r="SWE47" s="1119"/>
      <c r="SWF47" s="1119"/>
      <c r="SWG47" s="1119"/>
      <c r="SWH47" s="1119"/>
      <c r="SWI47" s="1119"/>
      <c r="SWJ47" s="1119"/>
      <c r="SWK47" s="1119"/>
      <c r="SWL47" s="1119"/>
      <c r="SWM47" s="1119"/>
      <c r="SWN47" s="1119"/>
      <c r="SWO47" s="1119"/>
      <c r="SWP47" s="1119"/>
      <c r="SWQ47" s="1119"/>
      <c r="SWR47" s="1119"/>
      <c r="SWS47" s="1119"/>
      <c r="SWT47" s="1119"/>
      <c r="SWU47" s="1119"/>
      <c r="SWV47" s="1119"/>
      <c r="SWW47" s="1119"/>
      <c r="SWX47" s="1119"/>
      <c r="SWY47" s="1119"/>
      <c r="SWZ47" s="1119"/>
      <c r="SXA47" s="1119"/>
      <c r="SXB47" s="1119"/>
      <c r="SXC47" s="1119"/>
      <c r="SXD47" s="1119"/>
      <c r="SXE47" s="1119"/>
      <c r="SXF47" s="1119"/>
      <c r="SXG47" s="1119"/>
      <c r="SXH47" s="1119"/>
      <c r="SXI47" s="1119"/>
      <c r="SXJ47" s="1119"/>
      <c r="SXK47" s="1119"/>
      <c r="SXL47" s="1119"/>
      <c r="SXM47" s="1119"/>
      <c r="SXN47" s="1119"/>
      <c r="SXO47" s="1119"/>
      <c r="SXP47" s="1119"/>
      <c r="SXQ47" s="1119"/>
      <c r="SXR47" s="1119"/>
      <c r="SXS47" s="1119"/>
      <c r="SXT47" s="1119"/>
      <c r="SXU47" s="1119"/>
      <c r="SXV47" s="1119"/>
      <c r="SXW47" s="1119"/>
      <c r="SXX47" s="1119"/>
      <c r="SXY47" s="1119"/>
      <c r="SXZ47" s="1119"/>
      <c r="SYA47" s="1119"/>
      <c r="SYB47" s="1119"/>
      <c r="SYC47" s="1119"/>
      <c r="SYD47" s="1119"/>
      <c r="SYE47" s="1119"/>
      <c r="SYF47" s="1119"/>
      <c r="SYG47" s="1119"/>
      <c r="SYH47" s="1119"/>
      <c r="SYI47" s="1119"/>
      <c r="SYJ47" s="1119"/>
      <c r="SYK47" s="1119"/>
      <c r="SYL47" s="1119"/>
      <c r="SYM47" s="1119"/>
      <c r="SYN47" s="1119"/>
      <c r="SYO47" s="1119"/>
      <c r="SYP47" s="1119"/>
      <c r="SYQ47" s="1119"/>
      <c r="SYR47" s="1119"/>
      <c r="SYS47" s="1119"/>
      <c r="SYT47" s="1119"/>
      <c r="SYU47" s="1119"/>
      <c r="SYV47" s="1119"/>
      <c r="SYW47" s="1119"/>
      <c r="SYX47" s="1119"/>
      <c r="SYY47" s="1119"/>
      <c r="SYZ47" s="1119"/>
      <c r="SZA47" s="1119"/>
      <c r="SZB47" s="1119"/>
      <c r="SZC47" s="1119"/>
      <c r="SZD47" s="1119"/>
      <c r="SZE47" s="1119"/>
      <c r="SZF47" s="1119"/>
      <c r="SZG47" s="1119"/>
      <c r="SZH47" s="1119"/>
      <c r="SZI47" s="1119"/>
      <c r="SZJ47" s="1119"/>
      <c r="SZK47" s="1119"/>
      <c r="SZL47" s="1119"/>
      <c r="SZM47" s="1119"/>
      <c r="SZN47" s="1119"/>
      <c r="SZO47" s="1119"/>
      <c r="SZP47" s="1119"/>
      <c r="SZQ47" s="1119"/>
      <c r="SZR47" s="1119"/>
      <c r="SZS47" s="1119"/>
      <c r="SZT47" s="1119"/>
      <c r="SZU47" s="1119"/>
      <c r="SZV47" s="1119"/>
      <c r="SZW47" s="1119"/>
      <c r="SZX47" s="1119"/>
      <c r="SZY47" s="1119"/>
      <c r="SZZ47" s="1119"/>
      <c r="TAA47" s="1119"/>
      <c r="TAB47" s="1119"/>
      <c r="TAC47" s="1119"/>
      <c r="TAD47" s="1119"/>
      <c r="TAE47" s="1119"/>
      <c r="TAF47" s="1119"/>
      <c r="TAG47" s="1119"/>
      <c r="TAH47" s="1119"/>
      <c r="TAI47" s="1119"/>
      <c r="TAJ47" s="1119"/>
      <c r="TAK47" s="1119"/>
      <c r="TAL47" s="1119"/>
      <c r="TAM47" s="1119"/>
      <c r="TAN47" s="1119"/>
      <c r="TAO47" s="1119"/>
      <c r="TAP47" s="1119"/>
      <c r="TAQ47" s="1119"/>
      <c r="TAR47" s="1119"/>
      <c r="TAS47" s="1119"/>
      <c r="TAT47" s="1119"/>
      <c r="TAU47" s="1119"/>
      <c r="TAV47" s="1119"/>
      <c r="TAW47" s="1119"/>
      <c r="TAX47" s="1119"/>
      <c r="TAY47" s="1119"/>
      <c r="TAZ47" s="1119"/>
      <c r="TBA47" s="1119"/>
      <c r="TBB47" s="1119"/>
      <c r="TBC47" s="1119"/>
      <c r="TBD47" s="1119"/>
      <c r="TBE47" s="1119"/>
      <c r="TBF47" s="1119"/>
      <c r="TBG47" s="1119"/>
      <c r="TBH47" s="1119"/>
      <c r="TBI47" s="1119"/>
      <c r="TBJ47" s="1119"/>
      <c r="TBK47" s="1119"/>
      <c r="TBL47" s="1119"/>
      <c r="TBM47" s="1119"/>
      <c r="TBN47" s="1119"/>
      <c r="TBO47" s="1119"/>
      <c r="TBP47" s="1119"/>
      <c r="TBQ47" s="1119"/>
      <c r="TBR47" s="1119"/>
      <c r="TBS47" s="1119"/>
      <c r="TBT47" s="1119"/>
      <c r="TBU47" s="1119"/>
      <c r="TBV47" s="1119"/>
      <c r="TBW47" s="1119"/>
      <c r="TBX47" s="1119"/>
      <c r="TBY47" s="1119"/>
      <c r="TBZ47" s="1119"/>
      <c r="TCA47" s="1119"/>
      <c r="TCB47" s="1119"/>
      <c r="TCC47" s="1119"/>
      <c r="TCD47" s="1119"/>
      <c r="TCE47" s="1119"/>
      <c r="TCF47" s="1119"/>
      <c r="TCG47" s="1119"/>
      <c r="TCH47" s="1119"/>
      <c r="TCI47" s="1119"/>
      <c r="TCJ47" s="1119"/>
      <c r="TCK47" s="1119"/>
      <c r="TCL47" s="1119"/>
      <c r="TCM47" s="1119"/>
      <c r="TCN47" s="1119"/>
      <c r="TCO47" s="1119"/>
      <c r="TCP47" s="1119"/>
      <c r="TCQ47" s="1119"/>
      <c r="TCR47" s="1119"/>
      <c r="TCS47" s="1119"/>
      <c r="TCT47" s="1119"/>
      <c r="TCU47" s="1119"/>
      <c r="TCV47" s="1119"/>
      <c r="TCW47" s="1119"/>
      <c r="TCX47" s="1119"/>
      <c r="TCY47" s="1119"/>
      <c r="TCZ47" s="1119"/>
      <c r="TDA47" s="1119"/>
      <c r="TDB47" s="1119"/>
      <c r="TDC47" s="1119"/>
      <c r="TDD47" s="1119"/>
      <c r="TDE47" s="1119"/>
      <c r="TDF47" s="1119"/>
      <c r="TDG47" s="1119"/>
      <c r="TDH47" s="1119"/>
      <c r="TDI47" s="1119"/>
      <c r="TDJ47" s="1119"/>
      <c r="TDK47" s="1119"/>
      <c r="TDL47" s="1119"/>
      <c r="TDM47" s="1119"/>
      <c r="TDN47" s="1119"/>
      <c r="TDO47" s="1119"/>
      <c r="TDP47" s="1119"/>
      <c r="TDQ47" s="1119"/>
      <c r="TDR47" s="1119"/>
      <c r="TDS47" s="1119"/>
      <c r="TDT47" s="1119"/>
      <c r="TDU47" s="1119"/>
      <c r="TDV47" s="1119"/>
      <c r="TDW47" s="1119"/>
      <c r="TDX47" s="1119"/>
      <c r="TDY47" s="1119"/>
      <c r="TDZ47" s="1119"/>
      <c r="TEA47" s="1119"/>
      <c r="TEB47" s="1119"/>
      <c r="TEC47" s="1119"/>
      <c r="TED47" s="1119"/>
      <c r="TEE47" s="1119"/>
      <c r="TEF47" s="1119"/>
      <c r="TEG47" s="1119"/>
      <c r="TEH47" s="1119"/>
      <c r="TEI47" s="1119"/>
      <c r="TEJ47" s="1119"/>
      <c r="TEK47" s="1119"/>
      <c r="TEL47" s="1119"/>
      <c r="TEM47" s="1119"/>
      <c r="TEN47" s="1119"/>
      <c r="TEO47" s="1119"/>
      <c r="TEP47" s="1119"/>
      <c r="TEQ47" s="1119"/>
      <c r="TER47" s="1119"/>
      <c r="TES47" s="1119"/>
      <c r="TET47" s="1119"/>
      <c r="TEU47" s="1119"/>
      <c r="TEV47" s="1119"/>
      <c r="TEW47" s="1119"/>
      <c r="TEX47" s="1119"/>
      <c r="TEY47" s="1119"/>
      <c r="TEZ47" s="1119"/>
      <c r="TFA47" s="1119"/>
      <c r="TFB47" s="1119"/>
      <c r="TFC47" s="1119"/>
      <c r="TFD47" s="1119"/>
      <c r="TFE47" s="1119"/>
      <c r="TFF47" s="1119"/>
      <c r="TFG47" s="1119"/>
      <c r="TFH47" s="1119"/>
      <c r="TFI47" s="1119"/>
      <c r="TFJ47" s="1119"/>
      <c r="TFK47" s="1119"/>
      <c r="TFL47" s="1119"/>
      <c r="TFM47" s="1119"/>
      <c r="TFN47" s="1119"/>
      <c r="TFO47" s="1119"/>
      <c r="TFP47" s="1119"/>
      <c r="TFQ47" s="1119"/>
      <c r="TFR47" s="1119"/>
      <c r="TFS47" s="1119"/>
      <c r="TFT47" s="1119"/>
      <c r="TFU47" s="1119"/>
      <c r="TFV47" s="1119"/>
      <c r="TFW47" s="1119"/>
      <c r="TFX47" s="1119"/>
      <c r="TFY47" s="1119"/>
      <c r="TFZ47" s="1119"/>
      <c r="TGA47" s="1119"/>
      <c r="TGB47" s="1119"/>
      <c r="TGC47" s="1119"/>
      <c r="TGD47" s="1119"/>
      <c r="TGE47" s="1119"/>
      <c r="TGF47" s="1119"/>
      <c r="TGG47" s="1119"/>
      <c r="TGH47" s="1119"/>
      <c r="TGI47" s="1119"/>
      <c r="TGJ47" s="1119"/>
      <c r="TGK47" s="1119"/>
      <c r="TGL47" s="1119"/>
      <c r="TGM47" s="1119"/>
      <c r="TGN47" s="1119"/>
      <c r="TGO47" s="1119"/>
      <c r="TGP47" s="1119"/>
      <c r="TGQ47" s="1119"/>
      <c r="TGR47" s="1119"/>
      <c r="TGS47" s="1119"/>
      <c r="TGT47" s="1119"/>
      <c r="TGU47" s="1119"/>
      <c r="TGV47" s="1119"/>
      <c r="TGW47" s="1119"/>
      <c r="TGX47" s="1119"/>
      <c r="TGY47" s="1119"/>
      <c r="TGZ47" s="1119"/>
      <c r="THA47" s="1119"/>
      <c r="THB47" s="1119"/>
      <c r="THC47" s="1119"/>
      <c r="THD47" s="1119"/>
      <c r="THE47" s="1119"/>
      <c r="THF47" s="1119"/>
      <c r="THG47" s="1119"/>
      <c r="THH47" s="1119"/>
      <c r="THI47" s="1119"/>
      <c r="THJ47" s="1119"/>
      <c r="THK47" s="1119"/>
      <c r="THL47" s="1119"/>
      <c r="THM47" s="1119"/>
      <c r="THN47" s="1119"/>
      <c r="THO47" s="1119"/>
      <c r="THP47" s="1119"/>
      <c r="THQ47" s="1119"/>
      <c r="THR47" s="1119"/>
      <c r="THS47" s="1119"/>
      <c r="THT47" s="1119"/>
      <c r="THU47" s="1119"/>
      <c r="THV47" s="1119"/>
      <c r="THW47" s="1119"/>
      <c r="THX47" s="1119"/>
      <c r="THY47" s="1119"/>
      <c r="THZ47" s="1119"/>
      <c r="TIA47" s="1119"/>
      <c r="TIB47" s="1119"/>
      <c r="TIC47" s="1119"/>
      <c r="TID47" s="1119"/>
      <c r="TIE47" s="1119"/>
      <c r="TIF47" s="1119"/>
      <c r="TIG47" s="1119"/>
      <c r="TIH47" s="1119"/>
      <c r="TII47" s="1119"/>
      <c r="TIJ47" s="1119"/>
      <c r="TIK47" s="1119"/>
      <c r="TIL47" s="1119"/>
      <c r="TIM47" s="1119"/>
      <c r="TIN47" s="1119"/>
      <c r="TIO47" s="1119"/>
      <c r="TIP47" s="1119"/>
      <c r="TIQ47" s="1119"/>
      <c r="TIR47" s="1119"/>
      <c r="TIS47" s="1119"/>
      <c r="TIT47" s="1119"/>
      <c r="TIU47" s="1119"/>
      <c r="TIV47" s="1119"/>
      <c r="TIW47" s="1119"/>
      <c r="TIX47" s="1119"/>
      <c r="TIY47" s="1119"/>
      <c r="TIZ47" s="1119"/>
      <c r="TJA47" s="1119"/>
      <c r="TJB47" s="1119"/>
      <c r="TJC47" s="1119"/>
      <c r="TJD47" s="1119"/>
      <c r="TJE47" s="1119"/>
      <c r="TJF47" s="1119"/>
      <c r="TJG47" s="1119"/>
      <c r="TJH47" s="1119"/>
      <c r="TJI47" s="1119"/>
      <c r="TJJ47" s="1119"/>
      <c r="TJK47" s="1119"/>
      <c r="TJL47" s="1119"/>
      <c r="TJM47" s="1119"/>
      <c r="TJN47" s="1119"/>
      <c r="TJO47" s="1119"/>
      <c r="TJP47" s="1119"/>
      <c r="TJQ47" s="1119"/>
      <c r="TJR47" s="1119"/>
      <c r="TJS47" s="1119"/>
      <c r="TJT47" s="1119"/>
      <c r="TJU47" s="1119"/>
      <c r="TJV47" s="1119"/>
      <c r="TJW47" s="1119"/>
      <c r="TJX47" s="1119"/>
      <c r="TJY47" s="1119"/>
      <c r="TJZ47" s="1119"/>
      <c r="TKA47" s="1119"/>
      <c r="TKB47" s="1119"/>
      <c r="TKC47" s="1119"/>
      <c r="TKD47" s="1119"/>
      <c r="TKE47" s="1119"/>
      <c r="TKF47" s="1119"/>
      <c r="TKG47" s="1119"/>
      <c r="TKH47" s="1119"/>
      <c r="TKI47" s="1119"/>
      <c r="TKJ47" s="1119"/>
      <c r="TKK47" s="1119"/>
      <c r="TKL47" s="1119"/>
      <c r="TKM47" s="1119"/>
      <c r="TKN47" s="1119"/>
      <c r="TKO47" s="1119"/>
      <c r="TKP47" s="1119"/>
      <c r="TKQ47" s="1119"/>
      <c r="TKR47" s="1119"/>
      <c r="TKS47" s="1119"/>
      <c r="TKT47" s="1119"/>
      <c r="TKU47" s="1119"/>
      <c r="TKV47" s="1119"/>
      <c r="TKW47" s="1119"/>
      <c r="TKX47" s="1119"/>
      <c r="TKY47" s="1119"/>
      <c r="TKZ47" s="1119"/>
      <c r="TLA47" s="1119"/>
      <c r="TLB47" s="1119"/>
      <c r="TLC47" s="1119"/>
      <c r="TLD47" s="1119"/>
      <c r="TLE47" s="1119"/>
      <c r="TLF47" s="1119"/>
      <c r="TLG47" s="1119"/>
      <c r="TLH47" s="1119"/>
      <c r="TLI47" s="1119"/>
      <c r="TLJ47" s="1119"/>
      <c r="TLK47" s="1119"/>
      <c r="TLL47" s="1119"/>
      <c r="TLM47" s="1119"/>
      <c r="TLN47" s="1119"/>
      <c r="TLO47" s="1119"/>
      <c r="TLP47" s="1119"/>
      <c r="TLQ47" s="1119"/>
      <c r="TLR47" s="1119"/>
      <c r="TLS47" s="1119"/>
      <c r="TLT47" s="1119"/>
      <c r="TLU47" s="1119"/>
      <c r="TLV47" s="1119"/>
      <c r="TLW47" s="1119"/>
      <c r="TLX47" s="1119"/>
      <c r="TLY47" s="1119"/>
      <c r="TLZ47" s="1119"/>
      <c r="TMA47" s="1119"/>
      <c r="TMB47" s="1119"/>
      <c r="TMC47" s="1119"/>
      <c r="TMD47" s="1119"/>
      <c r="TME47" s="1119"/>
      <c r="TMF47" s="1119"/>
      <c r="TMG47" s="1119"/>
      <c r="TMH47" s="1119"/>
      <c r="TMI47" s="1119"/>
      <c r="TMJ47" s="1119"/>
      <c r="TMK47" s="1119"/>
      <c r="TML47" s="1119"/>
      <c r="TMM47" s="1119"/>
      <c r="TMN47" s="1119"/>
      <c r="TMO47" s="1119"/>
      <c r="TMP47" s="1119"/>
      <c r="TMQ47" s="1119"/>
      <c r="TMR47" s="1119"/>
      <c r="TMS47" s="1119"/>
      <c r="TMT47" s="1119"/>
      <c r="TMU47" s="1119"/>
      <c r="TMV47" s="1119"/>
      <c r="TMW47" s="1119"/>
      <c r="TMX47" s="1119"/>
      <c r="TMY47" s="1119"/>
      <c r="TMZ47" s="1119"/>
      <c r="TNA47" s="1119"/>
      <c r="TNB47" s="1119"/>
      <c r="TNC47" s="1119"/>
      <c r="TND47" s="1119"/>
      <c r="TNE47" s="1119"/>
      <c r="TNF47" s="1119"/>
      <c r="TNG47" s="1119"/>
      <c r="TNH47" s="1119"/>
      <c r="TNI47" s="1119"/>
      <c r="TNJ47" s="1119"/>
      <c r="TNK47" s="1119"/>
      <c r="TNL47" s="1119"/>
      <c r="TNM47" s="1119"/>
      <c r="TNN47" s="1119"/>
      <c r="TNO47" s="1119"/>
      <c r="TNP47" s="1119"/>
      <c r="TNQ47" s="1119"/>
      <c r="TNR47" s="1119"/>
      <c r="TNS47" s="1119"/>
      <c r="TNT47" s="1119"/>
      <c r="TNU47" s="1119"/>
      <c r="TNV47" s="1119"/>
      <c r="TNW47" s="1119"/>
      <c r="TNX47" s="1119"/>
      <c r="TNY47" s="1119"/>
      <c r="TNZ47" s="1119"/>
      <c r="TOA47" s="1119"/>
      <c r="TOB47" s="1119"/>
      <c r="TOC47" s="1119"/>
      <c r="TOD47" s="1119"/>
      <c r="TOE47" s="1119"/>
      <c r="TOF47" s="1119"/>
      <c r="TOG47" s="1119"/>
      <c r="TOH47" s="1119"/>
      <c r="TOI47" s="1119"/>
      <c r="TOJ47" s="1119"/>
      <c r="TOK47" s="1119"/>
      <c r="TOL47" s="1119"/>
      <c r="TOM47" s="1119"/>
      <c r="TON47" s="1119"/>
      <c r="TOO47" s="1119"/>
      <c r="TOP47" s="1119"/>
      <c r="TOQ47" s="1119"/>
      <c r="TOR47" s="1119"/>
      <c r="TOS47" s="1119"/>
      <c r="TOT47" s="1119"/>
      <c r="TOU47" s="1119"/>
      <c r="TOV47" s="1119"/>
      <c r="TOW47" s="1119"/>
      <c r="TOX47" s="1119"/>
      <c r="TOY47" s="1119"/>
      <c r="TOZ47" s="1119"/>
      <c r="TPA47" s="1119"/>
      <c r="TPB47" s="1119"/>
      <c r="TPC47" s="1119"/>
      <c r="TPD47" s="1119"/>
      <c r="TPE47" s="1119"/>
      <c r="TPF47" s="1119"/>
      <c r="TPG47" s="1119"/>
      <c r="TPH47" s="1119"/>
      <c r="TPI47" s="1119"/>
      <c r="TPJ47" s="1119"/>
      <c r="TPK47" s="1119"/>
      <c r="TPL47" s="1119"/>
      <c r="TPM47" s="1119"/>
      <c r="TPN47" s="1119"/>
      <c r="TPO47" s="1119"/>
      <c r="TPP47" s="1119"/>
      <c r="TPQ47" s="1119"/>
      <c r="TPR47" s="1119"/>
      <c r="TPS47" s="1119"/>
      <c r="TPT47" s="1119"/>
      <c r="TPU47" s="1119"/>
      <c r="TPV47" s="1119"/>
      <c r="TPW47" s="1119"/>
      <c r="TPX47" s="1119"/>
      <c r="TPY47" s="1119"/>
      <c r="TPZ47" s="1119"/>
      <c r="TQA47" s="1119"/>
      <c r="TQB47" s="1119"/>
      <c r="TQC47" s="1119"/>
      <c r="TQD47" s="1119"/>
      <c r="TQE47" s="1119"/>
      <c r="TQF47" s="1119"/>
      <c r="TQG47" s="1119"/>
      <c r="TQH47" s="1119"/>
      <c r="TQI47" s="1119"/>
      <c r="TQJ47" s="1119"/>
      <c r="TQK47" s="1119"/>
      <c r="TQL47" s="1119"/>
      <c r="TQM47" s="1119"/>
      <c r="TQN47" s="1119"/>
      <c r="TQO47" s="1119"/>
      <c r="TQP47" s="1119"/>
      <c r="TQQ47" s="1119"/>
      <c r="TQR47" s="1119"/>
      <c r="TQS47" s="1119"/>
      <c r="TQT47" s="1119"/>
      <c r="TQU47" s="1119"/>
      <c r="TQV47" s="1119"/>
      <c r="TQW47" s="1119"/>
      <c r="TQX47" s="1119"/>
      <c r="TQY47" s="1119"/>
      <c r="TQZ47" s="1119"/>
      <c r="TRA47" s="1119"/>
      <c r="TRB47" s="1119"/>
      <c r="TRC47" s="1119"/>
      <c r="TRD47" s="1119"/>
      <c r="TRE47" s="1119"/>
      <c r="TRF47" s="1119"/>
      <c r="TRG47" s="1119"/>
      <c r="TRH47" s="1119"/>
      <c r="TRI47" s="1119"/>
      <c r="TRJ47" s="1119"/>
      <c r="TRK47" s="1119"/>
      <c r="TRL47" s="1119"/>
      <c r="TRM47" s="1119"/>
      <c r="TRN47" s="1119"/>
      <c r="TRO47" s="1119"/>
      <c r="TRP47" s="1119"/>
      <c r="TRQ47" s="1119"/>
      <c r="TRR47" s="1119"/>
      <c r="TRS47" s="1119"/>
      <c r="TRT47" s="1119"/>
      <c r="TRU47" s="1119"/>
      <c r="TRV47" s="1119"/>
      <c r="TRW47" s="1119"/>
      <c r="TRX47" s="1119"/>
      <c r="TRY47" s="1119"/>
      <c r="TRZ47" s="1119"/>
      <c r="TSA47" s="1119"/>
      <c r="TSB47" s="1119"/>
      <c r="TSC47" s="1119"/>
      <c r="TSD47" s="1119"/>
      <c r="TSE47" s="1119"/>
      <c r="TSF47" s="1119"/>
      <c r="TSG47" s="1119"/>
      <c r="TSH47" s="1119"/>
      <c r="TSI47" s="1119"/>
      <c r="TSJ47" s="1119"/>
      <c r="TSK47" s="1119"/>
      <c r="TSL47" s="1119"/>
      <c r="TSM47" s="1119"/>
      <c r="TSN47" s="1119"/>
      <c r="TSO47" s="1119"/>
      <c r="TSP47" s="1119"/>
      <c r="TSQ47" s="1119"/>
      <c r="TSR47" s="1119"/>
      <c r="TSS47" s="1119"/>
      <c r="TST47" s="1119"/>
      <c r="TSU47" s="1119"/>
      <c r="TSV47" s="1119"/>
      <c r="TSW47" s="1119"/>
      <c r="TSX47" s="1119"/>
      <c r="TSY47" s="1119"/>
      <c r="TSZ47" s="1119"/>
      <c r="TTA47" s="1119"/>
      <c r="TTB47" s="1119"/>
      <c r="TTC47" s="1119"/>
      <c r="TTD47" s="1119"/>
      <c r="TTE47" s="1119"/>
      <c r="TTF47" s="1119"/>
      <c r="TTG47" s="1119"/>
      <c r="TTH47" s="1119"/>
      <c r="TTI47" s="1119"/>
      <c r="TTJ47" s="1119"/>
      <c r="TTK47" s="1119"/>
      <c r="TTL47" s="1119"/>
      <c r="TTM47" s="1119"/>
      <c r="TTN47" s="1119"/>
      <c r="TTO47" s="1119"/>
      <c r="TTP47" s="1119"/>
      <c r="TTQ47" s="1119"/>
      <c r="TTR47" s="1119"/>
      <c r="TTS47" s="1119"/>
      <c r="TTT47" s="1119"/>
      <c r="TTU47" s="1119"/>
      <c r="TTV47" s="1119"/>
      <c r="TTW47" s="1119"/>
      <c r="TTX47" s="1119"/>
      <c r="TTY47" s="1119"/>
      <c r="TTZ47" s="1119"/>
      <c r="TUA47" s="1119"/>
      <c r="TUB47" s="1119"/>
      <c r="TUC47" s="1119"/>
      <c r="TUD47" s="1119"/>
      <c r="TUE47" s="1119"/>
      <c r="TUF47" s="1119"/>
      <c r="TUG47" s="1119"/>
      <c r="TUH47" s="1119"/>
      <c r="TUI47" s="1119"/>
      <c r="TUJ47" s="1119"/>
      <c r="TUK47" s="1119"/>
      <c r="TUL47" s="1119"/>
      <c r="TUM47" s="1119"/>
      <c r="TUN47" s="1119"/>
      <c r="TUO47" s="1119"/>
      <c r="TUP47" s="1119"/>
      <c r="TUQ47" s="1119"/>
      <c r="TUR47" s="1119"/>
      <c r="TUS47" s="1119"/>
      <c r="TUT47" s="1119"/>
      <c r="TUU47" s="1119"/>
      <c r="TUV47" s="1119"/>
      <c r="TUW47" s="1119"/>
      <c r="TUX47" s="1119"/>
      <c r="TUY47" s="1119"/>
      <c r="TUZ47" s="1119"/>
      <c r="TVA47" s="1119"/>
      <c r="TVB47" s="1119"/>
      <c r="TVC47" s="1119"/>
      <c r="TVD47" s="1119"/>
      <c r="TVE47" s="1119"/>
      <c r="TVF47" s="1119"/>
      <c r="TVG47" s="1119"/>
      <c r="TVH47" s="1119"/>
      <c r="TVI47" s="1119"/>
      <c r="TVJ47" s="1119"/>
      <c r="TVK47" s="1119"/>
      <c r="TVL47" s="1119"/>
      <c r="TVM47" s="1119"/>
      <c r="TVN47" s="1119"/>
      <c r="TVO47" s="1119"/>
      <c r="TVP47" s="1119"/>
      <c r="TVQ47" s="1119"/>
      <c r="TVR47" s="1119"/>
      <c r="TVS47" s="1119"/>
      <c r="TVT47" s="1119"/>
      <c r="TVU47" s="1119"/>
      <c r="TVV47" s="1119"/>
      <c r="TVW47" s="1119"/>
      <c r="TVX47" s="1119"/>
      <c r="TVY47" s="1119"/>
      <c r="TVZ47" s="1119"/>
      <c r="TWA47" s="1119"/>
      <c r="TWB47" s="1119"/>
      <c r="TWC47" s="1119"/>
      <c r="TWD47" s="1119"/>
      <c r="TWE47" s="1119"/>
      <c r="TWF47" s="1119"/>
      <c r="TWG47" s="1119"/>
      <c r="TWH47" s="1119"/>
      <c r="TWI47" s="1119"/>
      <c r="TWJ47" s="1119"/>
      <c r="TWK47" s="1119"/>
      <c r="TWL47" s="1119"/>
      <c r="TWM47" s="1119"/>
      <c r="TWN47" s="1119"/>
      <c r="TWO47" s="1119"/>
      <c r="TWP47" s="1119"/>
      <c r="TWQ47" s="1119"/>
      <c r="TWR47" s="1119"/>
      <c r="TWS47" s="1119"/>
      <c r="TWT47" s="1119"/>
      <c r="TWU47" s="1119"/>
      <c r="TWV47" s="1119"/>
      <c r="TWW47" s="1119"/>
      <c r="TWX47" s="1119"/>
      <c r="TWY47" s="1119"/>
      <c r="TWZ47" s="1119"/>
      <c r="TXA47" s="1119"/>
      <c r="TXB47" s="1119"/>
      <c r="TXC47" s="1119"/>
      <c r="TXD47" s="1119"/>
      <c r="TXE47" s="1119"/>
      <c r="TXF47" s="1119"/>
      <c r="TXG47" s="1119"/>
      <c r="TXH47" s="1119"/>
      <c r="TXI47" s="1119"/>
      <c r="TXJ47" s="1119"/>
      <c r="TXK47" s="1119"/>
      <c r="TXL47" s="1119"/>
      <c r="TXM47" s="1119"/>
      <c r="TXN47" s="1119"/>
      <c r="TXO47" s="1119"/>
      <c r="TXP47" s="1119"/>
      <c r="TXQ47" s="1119"/>
      <c r="TXR47" s="1119"/>
      <c r="TXS47" s="1119"/>
      <c r="TXT47" s="1119"/>
      <c r="TXU47" s="1119"/>
      <c r="TXV47" s="1119"/>
      <c r="TXW47" s="1119"/>
      <c r="TXX47" s="1119"/>
      <c r="TXY47" s="1119"/>
      <c r="TXZ47" s="1119"/>
      <c r="TYA47" s="1119"/>
      <c r="TYB47" s="1119"/>
      <c r="TYC47" s="1119"/>
      <c r="TYD47" s="1119"/>
      <c r="TYE47" s="1119"/>
      <c r="TYF47" s="1119"/>
      <c r="TYG47" s="1119"/>
      <c r="TYH47" s="1119"/>
      <c r="TYI47" s="1119"/>
      <c r="TYJ47" s="1119"/>
      <c r="TYK47" s="1119"/>
      <c r="TYL47" s="1119"/>
      <c r="TYM47" s="1119"/>
      <c r="TYN47" s="1119"/>
      <c r="TYO47" s="1119"/>
      <c r="TYP47" s="1119"/>
      <c r="TYQ47" s="1119"/>
      <c r="TYR47" s="1119"/>
      <c r="TYS47" s="1119"/>
      <c r="TYT47" s="1119"/>
      <c r="TYU47" s="1119"/>
      <c r="TYV47" s="1119"/>
      <c r="TYW47" s="1119"/>
      <c r="TYX47" s="1119"/>
      <c r="TYY47" s="1119"/>
      <c r="TYZ47" s="1119"/>
      <c r="TZA47" s="1119"/>
      <c r="TZB47" s="1119"/>
      <c r="TZC47" s="1119"/>
      <c r="TZD47" s="1119"/>
      <c r="TZE47" s="1119"/>
      <c r="TZF47" s="1119"/>
      <c r="TZG47" s="1119"/>
      <c r="TZH47" s="1119"/>
      <c r="TZI47" s="1119"/>
      <c r="TZJ47" s="1119"/>
      <c r="TZK47" s="1119"/>
      <c r="TZL47" s="1119"/>
      <c r="TZM47" s="1119"/>
      <c r="TZN47" s="1119"/>
      <c r="TZO47" s="1119"/>
      <c r="TZP47" s="1119"/>
      <c r="TZQ47" s="1119"/>
      <c r="TZR47" s="1119"/>
      <c r="TZS47" s="1119"/>
      <c r="TZT47" s="1119"/>
      <c r="TZU47" s="1119"/>
      <c r="TZV47" s="1119"/>
      <c r="TZW47" s="1119"/>
      <c r="TZX47" s="1119"/>
      <c r="TZY47" s="1119"/>
      <c r="TZZ47" s="1119"/>
      <c r="UAA47" s="1119"/>
      <c r="UAB47" s="1119"/>
      <c r="UAC47" s="1119"/>
      <c r="UAD47" s="1119"/>
      <c r="UAE47" s="1119"/>
      <c r="UAF47" s="1119"/>
      <c r="UAG47" s="1119"/>
      <c r="UAH47" s="1119"/>
      <c r="UAI47" s="1119"/>
      <c r="UAJ47" s="1119"/>
      <c r="UAK47" s="1119"/>
      <c r="UAL47" s="1119"/>
      <c r="UAM47" s="1119"/>
      <c r="UAN47" s="1119"/>
      <c r="UAO47" s="1119"/>
      <c r="UAP47" s="1119"/>
      <c r="UAQ47" s="1119"/>
      <c r="UAR47" s="1119"/>
      <c r="UAS47" s="1119"/>
      <c r="UAT47" s="1119"/>
      <c r="UAU47" s="1119"/>
      <c r="UAV47" s="1119"/>
      <c r="UAW47" s="1119"/>
      <c r="UAX47" s="1119"/>
      <c r="UAY47" s="1119"/>
      <c r="UAZ47" s="1119"/>
      <c r="UBA47" s="1119"/>
      <c r="UBB47" s="1119"/>
      <c r="UBC47" s="1119"/>
      <c r="UBD47" s="1119"/>
      <c r="UBE47" s="1119"/>
      <c r="UBF47" s="1119"/>
      <c r="UBG47" s="1119"/>
      <c r="UBH47" s="1119"/>
      <c r="UBI47" s="1119"/>
      <c r="UBJ47" s="1119"/>
      <c r="UBK47" s="1119"/>
      <c r="UBL47" s="1119"/>
      <c r="UBM47" s="1119"/>
      <c r="UBN47" s="1119"/>
      <c r="UBO47" s="1119"/>
      <c r="UBP47" s="1119"/>
      <c r="UBQ47" s="1119"/>
      <c r="UBR47" s="1119"/>
      <c r="UBS47" s="1119"/>
      <c r="UBT47" s="1119"/>
      <c r="UBU47" s="1119"/>
      <c r="UBV47" s="1119"/>
      <c r="UBW47" s="1119"/>
      <c r="UBX47" s="1119"/>
      <c r="UBY47" s="1119"/>
      <c r="UBZ47" s="1119"/>
      <c r="UCA47" s="1119"/>
      <c r="UCB47" s="1119"/>
      <c r="UCC47" s="1119"/>
      <c r="UCD47" s="1119"/>
      <c r="UCE47" s="1119"/>
      <c r="UCF47" s="1119"/>
      <c r="UCG47" s="1119"/>
      <c r="UCH47" s="1119"/>
      <c r="UCI47" s="1119"/>
      <c r="UCJ47" s="1119"/>
      <c r="UCK47" s="1119"/>
      <c r="UCL47" s="1119"/>
      <c r="UCM47" s="1119"/>
      <c r="UCN47" s="1119"/>
      <c r="UCO47" s="1119"/>
      <c r="UCP47" s="1119"/>
      <c r="UCQ47" s="1119"/>
      <c r="UCR47" s="1119"/>
      <c r="UCS47" s="1119"/>
      <c r="UCT47" s="1119"/>
      <c r="UCU47" s="1119"/>
      <c r="UCV47" s="1119"/>
      <c r="UCW47" s="1119"/>
      <c r="UCX47" s="1119"/>
      <c r="UCY47" s="1119"/>
      <c r="UCZ47" s="1119"/>
      <c r="UDA47" s="1119"/>
      <c r="UDB47" s="1119"/>
      <c r="UDC47" s="1119"/>
      <c r="UDD47" s="1119"/>
      <c r="UDE47" s="1119"/>
      <c r="UDF47" s="1119"/>
      <c r="UDG47" s="1119"/>
      <c r="UDH47" s="1119"/>
      <c r="UDI47" s="1119"/>
      <c r="UDJ47" s="1119"/>
      <c r="UDK47" s="1119"/>
      <c r="UDL47" s="1119"/>
      <c r="UDM47" s="1119"/>
      <c r="UDN47" s="1119"/>
      <c r="UDO47" s="1119"/>
      <c r="UDP47" s="1119"/>
      <c r="UDQ47" s="1119"/>
      <c r="UDR47" s="1119"/>
      <c r="UDS47" s="1119"/>
      <c r="UDT47" s="1119"/>
      <c r="UDU47" s="1119"/>
      <c r="UDV47" s="1119"/>
      <c r="UDW47" s="1119"/>
      <c r="UDX47" s="1119"/>
      <c r="UDY47" s="1119"/>
      <c r="UDZ47" s="1119"/>
      <c r="UEA47" s="1119"/>
      <c r="UEB47" s="1119"/>
      <c r="UEC47" s="1119"/>
      <c r="UED47" s="1119"/>
      <c r="UEE47" s="1119"/>
      <c r="UEF47" s="1119"/>
      <c r="UEG47" s="1119"/>
      <c r="UEH47" s="1119"/>
      <c r="UEI47" s="1119"/>
      <c r="UEJ47" s="1119"/>
      <c r="UEK47" s="1119"/>
      <c r="UEL47" s="1119"/>
      <c r="UEM47" s="1119"/>
      <c r="UEN47" s="1119"/>
      <c r="UEO47" s="1119"/>
      <c r="UEP47" s="1119"/>
      <c r="UEQ47" s="1119"/>
      <c r="UER47" s="1119"/>
      <c r="UES47" s="1119"/>
      <c r="UET47" s="1119"/>
      <c r="UEU47" s="1119"/>
      <c r="UEV47" s="1119"/>
      <c r="UEW47" s="1119"/>
      <c r="UEX47" s="1119"/>
      <c r="UEY47" s="1119"/>
      <c r="UEZ47" s="1119"/>
      <c r="UFA47" s="1119"/>
      <c r="UFB47" s="1119"/>
      <c r="UFC47" s="1119"/>
      <c r="UFD47" s="1119"/>
      <c r="UFE47" s="1119"/>
      <c r="UFF47" s="1119"/>
      <c r="UFG47" s="1119"/>
      <c r="UFH47" s="1119"/>
      <c r="UFI47" s="1119"/>
      <c r="UFJ47" s="1119"/>
      <c r="UFK47" s="1119"/>
      <c r="UFL47" s="1119"/>
      <c r="UFM47" s="1119"/>
      <c r="UFN47" s="1119"/>
      <c r="UFO47" s="1119"/>
      <c r="UFP47" s="1119"/>
      <c r="UFQ47" s="1119"/>
      <c r="UFR47" s="1119"/>
      <c r="UFS47" s="1119"/>
      <c r="UFT47" s="1119"/>
      <c r="UFU47" s="1119"/>
      <c r="UFV47" s="1119"/>
      <c r="UFW47" s="1119"/>
      <c r="UFX47" s="1119"/>
      <c r="UFY47" s="1119"/>
      <c r="UFZ47" s="1119"/>
      <c r="UGA47" s="1119"/>
      <c r="UGB47" s="1119"/>
      <c r="UGC47" s="1119"/>
      <c r="UGD47" s="1119"/>
      <c r="UGE47" s="1119"/>
      <c r="UGF47" s="1119"/>
      <c r="UGG47" s="1119"/>
      <c r="UGH47" s="1119"/>
      <c r="UGI47" s="1119"/>
      <c r="UGJ47" s="1119"/>
      <c r="UGK47" s="1119"/>
      <c r="UGL47" s="1119"/>
      <c r="UGM47" s="1119"/>
      <c r="UGN47" s="1119"/>
      <c r="UGO47" s="1119"/>
      <c r="UGP47" s="1119"/>
      <c r="UGQ47" s="1119"/>
      <c r="UGR47" s="1119"/>
      <c r="UGS47" s="1119"/>
      <c r="UGT47" s="1119"/>
      <c r="UGU47" s="1119"/>
      <c r="UGV47" s="1119"/>
      <c r="UGW47" s="1119"/>
      <c r="UGX47" s="1119"/>
      <c r="UGY47" s="1119"/>
      <c r="UGZ47" s="1119"/>
      <c r="UHA47" s="1119"/>
      <c r="UHB47" s="1119"/>
      <c r="UHC47" s="1119"/>
      <c r="UHD47" s="1119"/>
      <c r="UHE47" s="1119"/>
      <c r="UHF47" s="1119"/>
      <c r="UHG47" s="1119"/>
      <c r="UHH47" s="1119"/>
      <c r="UHI47" s="1119"/>
      <c r="UHJ47" s="1119"/>
      <c r="UHK47" s="1119"/>
      <c r="UHL47" s="1119"/>
      <c r="UHM47" s="1119"/>
      <c r="UHN47" s="1119"/>
      <c r="UHO47" s="1119"/>
      <c r="UHP47" s="1119"/>
      <c r="UHQ47" s="1119"/>
      <c r="UHR47" s="1119"/>
      <c r="UHS47" s="1119"/>
      <c r="UHT47" s="1119"/>
      <c r="UHU47" s="1119"/>
      <c r="UHV47" s="1119"/>
      <c r="UHW47" s="1119"/>
      <c r="UHX47" s="1119"/>
      <c r="UHY47" s="1119"/>
      <c r="UHZ47" s="1119"/>
      <c r="UIA47" s="1119"/>
      <c r="UIB47" s="1119"/>
      <c r="UIC47" s="1119"/>
      <c r="UID47" s="1119"/>
      <c r="UIE47" s="1119"/>
      <c r="UIF47" s="1119"/>
      <c r="UIG47" s="1119"/>
      <c r="UIH47" s="1119"/>
      <c r="UII47" s="1119"/>
      <c r="UIJ47" s="1119"/>
      <c r="UIK47" s="1119"/>
      <c r="UIL47" s="1119"/>
      <c r="UIM47" s="1119"/>
      <c r="UIN47" s="1119"/>
      <c r="UIO47" s="1119"/>
      <c r="UIP47" s="1119"/>
      <c r="UIQ47" s="1119"/>
      <c r="UIR47" s="1119"/>
      <c r="UIS47" s="1119"/>
      <c r="UIT47" s="1119"/>
      <c r="UIU47" s="1119"/>
      <c r="UIV47" s="1119"/>
      <c r="UIW47" s="1119"/>
      <c r="UIX47" s="1119"/>
      <c r="UIY47" s="1119"/>
      <c r="UIZ47" s="1119"/>
      <c r="UJA47" s="1119"/>
      <c r="UJB47" s="1119"/>
      <c r="UJC47" s="1119"/>
      <c r="UJD47" s="1119"/>
      <c r="UJE47" s="1119"/>
      <c r="UJF47" s="1119"/>
      <c r="UJG47" s="1119"/>
      <c r="UJH47" s="1119"/>
      <c r="UJI47" s="1119"/>
      <c r="UJJ47" s="1119"/>
      <c r="UJK47" s="1119"/>
      <c r="UJL47" s="1119"/>
      <c r="UJM47" s="1119"/>
      <c r="UJN47" s="1119"/>
      <c r="UJO47" s="1119"/>
      <c r="UJP47" s="1119"/>
      <c r="UJQ47" s="1119"/>
      <c r="UJR47" s="1119"/>
      <c r="UJS47" s="1119"/>
      <c r="UJT47" s="1119"/>
      <c r="UJU47" s="1119"/>
      <c r="UJV47" s="1119"/>
      <c r="UJW47" s="1119"/>
      <c r="UJX47" s="1119"/>
      <c r="UJY47" s="1119"/>
      <c r="UJZ47" s="1119"/>
      <c r="UKA47" s="1119"/>
      <c r="UKB47" s="1119"/>
      <c r="UKC47" s="1119"/>
      <c r="UKD47" s="1119"/>
      <c r="UKE47" s="1119"/>
      <c r="UKF47" s="1119"/>
      <c r="UKG47" s="1119"/>
      <c r="UKH47" s="1119"/>
      <c r="UKI47" s="1119"/>
      <c r="UKJ47" s="1119"/>
      <c r="UKK47" s="1119"/>
      <c r="UKL47" s="1119"/>
      <c r="UKM47" s="1119"/>
      <c r="UKN47" s="1119"/>
      <c r="UKO47" s="1119"/>
      <c r="UKP47" s="1119"/>
      <c r="UKQ47" s="1119"/>
      <c r="UKR47" s="1119"/>
      <c r="UKS47" s="1119"/>
      <c r="UKT47" s="1119"/>
      <c r="UKU47" s="1119"/>
      <c r="UKV47" s="1119"/>
      <c r="UKW47" s="1119"/>
      <c r="UKX47" s="1119"/>
      <c r="UKY47" s="1119"/>
      <c r="UKZ47" s="1119"/>
      <c r="ULA47" s="1119"/>
      <c r="ULB47" s="1119"/>
      <c r="ULC47" s="1119"/>
      <c r="ULD47" s="1119"/>
      <c r="ULE47" s="1119"/>
      <c r="ULF47" s="1119"/>
      <c r="ULG47" s="1119"/>
      <c r="ULH47" s="1119"/>
      <c r="ULI47" s="1119"/>
      <c r="ULJ47" s="1119"/>
      <c r="ULK47" s="1119"/>
      <c r="ULL47" s="1119"/>
      <c r="ULM47" s="1119"/>
      <c r="ULN47" s="1119"/>
      <c r="ULO47" s="1119"/>
      <c r="ULP47" s="1119"/>
      <c r="ULQ47" s="1119"/>
      <c r="ULR47" s="1119"/>
      <c r="ULS47" s="1119"/>
      <c r="ULT47" s="1119"/>
      <c r="ULU47" s="1119"/>
      <c r="ULV47" s="1119"/>
      <c r="ULW47" s="1119"/>
      <c r="ULX47" s="1119"/>
      <c r="ULY47" s="1119"/>
      <c r="ULZ47" s="1119"/>
      <c r="UMA47" s="1119"/>
      <c r="UMB47" s="1119"/>
      <c r="UMC47" s="1119"/>
      <c r="UMD47" s="1119"/>
      <c r="UME47" s="1119"/>
      <c r="UMF47" s="1119"/>
      <c r="UMG47" s="1119"/>
      <c r="UMH47" s="1119"/>
      <c r="UMI47" s="1119"/>
      <c r="UMJ47" s="1119"/>
      <c r="UMK47" s="1119"/>
      <c r="UML47" s="1119"/>
      <c r="UMM47" s="1119"/>
      <c r="UMN47" s="1119"/>
      <c r="UMO47" s="1119"/>
      <c r="UMP47" s="1119"/>
      <c r="UMQ47" s="1119"/>
      <c r="UMR47" s="1119"/>
      <c r="UMS47" s="1119"/>
      <c r="UMT47" s="1119"/>
      <c r="UMU47" s="1119"/>
      <c r="UMV47" s="1119"/>
      <c r="UMW47" s="1119"/>
      <c r="UMX47" s="1119"/>
      <c r="UMY47" s="1119"/>
      <c r="UMZ47" s="1119"/>
      <c r="UNA47" s="1119"/>
      <c r="UNB47" s="1119"/>
      <c r="UNC47" s="1119"/>
      <c r="UND47" s="1119"/>
      <c r="UNE47" s="1119"/>
      <c r="UNF47" s="1119"/>
      <c r="UNG47" s="1119"/>
      <c r="UNH47" s="1119"/>
      <c r="UNI47" s="1119"/>
      <c r="UNJ47" s="1119"/>
      <c r="UNK47" s="1119"/>
      <c r="UNL47" s="1119"/>
      <c r="UNM47" s="1119"/>
      <c r="UNN47" s="1119"/>
      <c r="UNO47" s="1119"/>
      <c r="UNP47" s="1119"/>
      <c r="UNQ47" s="1119"/>
      <c r="UNR47" s="1119"/>
      <c r="UNS47" s="1119"/>
      <c r="UNT47" s="1119"/>
      <c r="UNU47" s="1119"/>
      <c r="UNV47" s="1119"/>
      <c r="UNW47" s="1119"/>
      <c r="UNX47" s="1119"/>
      <c r="UNY47" s="1119"/>
      <c r="UNZ47" s="1119"/>
      <c r="UOA47" s="1119"/>
      <c r="UOB47" s="1119"/>
      <c r="UOC47" s="1119"/>
      <c r="UOD47" s="1119"/>
      <c r="UOE47" s="1119"/>
      <c r="UOF47" s="1119"/>
      <c r="UOG47" s="1119"/>
      <c r="UOH47" s="1119"/>
      <c r="UOI47" s="1119"/>
      <c r="UOJ47" s="1119"/>
      <c r="UOK47" s="1119"/>
      <c r="UOL47" s="1119"/>
      <c r="UOM47" s="1119"/>
      <c r="UON47" s="1119"/>
      <c r="UOO47" s="1119"/>
      <c r="UOP47" s="1119"/>
      <c r="UOQ47" s="1119"/>
      <c r="UOR47" s="1119"/>
      <c r="UOS47" s="1119"/>
      <c r="UOT47" s="1119"/>
      <c r="UOU47" s="1119"/>
      <c r="UOV47" s="1119"/>
      <c r="UOW47" s="1119"/>
      <c r="UOX47" s="1119"/>
      <c r="UOY47" s="1119"/>
      <c r="UOZ47" s="1119"/>
      <c r="UPA47" s="1119"/>
      <c r="UPB47" s="1119"/>
      <c r="UPC47" s="1119"/>
      <c r="UPD47" s="1119"/>
      <c r="UPE47" s="1119"/>
      <c r="UPF47" s="1119"/>
      <c r="UPG47" s="1119"/>
      <c r="UPH47" s="1119"/>
      <c r="UPI47" s="1119"/>
      <c r="UPJ47" s="1119"/>
      <c r="UPK47" s="1119"/>
      <c r="UPL47" s="1119"/>
      <c r="UPM47" s="1119"/>
      <c r="UPN47" s="1119"/>
      <c r="UPO47" s="1119"/>
      <c r="UPP47" s="1119"/>
      <c r="UPQ47" s="1119"/>
      <c r="UPR47" s="1119"/>
      <c r="UPS47" s="1119"/>
      <c r="UPT47" s="1119"/>
      <c r="UPU47" s="1119"/>
      <c r="UPV47" s="1119"/>
      <c r="UPW47" s="1119"/>
      <c r="UPX47" s="1119"/>
      <c r="UPY47" s="1119"/>
      <c r="UPZ47" s="1119"/>
      <c r="UQA47" s="1119"/>
      <c r="UQB47" s="1119"/>
      <c r="UQC47" s="1119"/>
      <c r="UQD47" s="1119"/>
      <c r="UQE47" s="1119"/>
      <c r="UQF47" s="1119"/>
      <c r="UQG47" s="1119"/>
      <c r="UQH47" s="1119"/>
      <c r="UQI47" s="1119"/>
      <c r="UQJ47" s="1119"/>
      <c r="UQK47" s="1119"/>
      <c r="UQL47" s="1119"/>
      <c r="UQM47" s="1119"/>
      <c r="UQN47" s="1119"/>
      <c r="UQO47" s="1119"/>
      <c r="UQP47" s="1119"/>
      <c r="UQQ47" s="1119"/>
      <c r="UQR47" s="1119"/>
      <c r="UQS47" s="1119"/>
      <c r="UQT47" s="1119"/>
      <c r="UQU47" s="1119"/>
      <c r="UQV47" s="1119"/>
      <c r="UQW47" s="1119"/>
      <c r="UQX47" s="1119"/>
      <c r="UQY47" s="1119"/>
      <c r="UQZ47" s="1119"/>
      <c r="URA47" s="1119"/>
      <c r="URB47" s="1119"/>
      <c r="URC47" s="1119"/>
      <c r="URD47" s="1119"/>
      <c r="URE47" s="1119"/>
      <c r="URF47" s="1119"/>
      <c r="URG47" s="1119"/>
      <c r="URH47" s="1119"/>
      <c r="URI47" s="1119"/>
      <c r="URJ47" s="1119"/>
      <c r="URK47" s="1119"/>
      <c r="URL47" s="1119"/>
      <c r="URM47" s="1119"/>
      <c r="URN47" s="1119"/>
      <c r="URO47" s="1119"/>
      <c r="URP47" s="1119"/>
      <c r="URQ47" s="1119"/>
      <c r="URR47" s="1119"/>
      <c r="URS47" s="1119"/>
      <c r="URT47" s="1119"/>
      <c r="URU47" s="1119"/>
      <c r="URV47" s="1119"/>
      <c r="URW47" s="1119"/>
      <c r="URX47" s="1119"/>
      <c r="URY47" s="1119"/>
      <c r="URZ47" s="1119"/>
      <c r="USA47" s="1119"/>
      <c r="USB47" s="1119"/>
      <c r="USC47" s="1119"/>
      <c r="USD47" s="1119"/>
      <c r="USE47" s="1119"/>
      <c r="USF47" s="1119"/>
      <c r="USG47" s="1119"/>
      <c r="USH47" s="1119"/>
      <c r="USI47" s="1119"/>
      <c r="USJ47" s="1119"/>
      <c r="USK47" s="1119"/>
      <c r="USL47" s="1119"/>
      <c r="USM47" s="1119"/>
      <c r="USN47" s="1119"/>
      <c r="USO47" s="1119"/>
      <c r="USP47" s="1119"/>
      <c r="USQ47" s="1119"/>
      <c r="USR47" s="1119"/>
      <c r="USS47" s="1119"/>
      <c r="UST47" s="1119"/>
      <c r="USU47" s="1119"/>
      <c r="USV47" s="1119"/>
      <c r="USW47" s="1119"/>
      <c r="USX47" s="1119"/>
      <c r="USY47" s="1119"/>
      <c r="USZ47" s="1119"/>
      <c r="UTA47" s="1119"/>
      <c r="UTB47" s="1119"/>
      <c r="UTC47" s="1119"/>
      <c r="UTD47" s="1119"/>
      <c r="UTE47" s="1119"/>
      <c r="UTF47" s="1119"/>
      <c r="UTG47" s="1119"/>
      <c r="UTH47" s="1119"/>
      <c r="UTI47" s="1119"/>
      <c r="UTJ47" s="1119"/>
      <c r="UTK47" s="1119"/>
      <c r="UTL47" s="1119"/>
      <c r="UTM47" s="1119"/>
      <c r="UTN47" s="1119"/>
      <c r="UTO47" s="1119"/>
      <c r="UTP47" s="1119"/>
      <c r="UTQ47" s="1119"/>
      <c r="UTR47" s="1119"/>
      <c r="UTS47" s="1119"/>
      <c r="UTT47" s="1119"/>
      <c r="UTU47" s="1119"/>
      <c r="UTV47" s="1119"/>
      <c r="UTW47" s="1119"/>
      <c r="UTX47" s="1119"/>
      <c r="UTY47" s="1119"/>
      <c r="UTZ47" s="1119"/>
      <c r="UUA47" s="1119"/>
      <c r="UUB47" s="1119"/>
      <c r="UUC47" s="1119"/>
      <c r="UUD47" s="1119"/>
      <c r="UUE47" s="1119"/>
      <c r="UUF47" s="1119"/>
      <c r="UUG47" s="1119"/>
      <c r="UUH47" s="1119"/>
      <c r="UUI47" s="1119"/>
      <c r="UUJ47" s="1119"/>
      <c r="UUK47" s="1119"/>
      <c r="UUL47" s="1119"/>
      <c r="UUM47" s="1119"/>
      <c r="UUN47" s="1119"/>
      <c r="UUO47" s="1119"/>
      <c r="UUP47" s="1119"/>
      <c r="UUQ47" s="1119"/>
      <c r="UUR47" s="1119"/>
      <c r="UUS47" s="1119"/>
      <c r="UUT47" s="1119"/>
      <c r="UUU47" s="1119"/>
      <c r="UUV47" s="1119"/>
      <c r="UUW47" s="1119"/>
      <c r="UUX47" s="1119"/>
      <c r="UUY47" s="1119"/>
      <c r="UUZ47" s="1119"/>
      <c r="UVA47" s="1119"/>
      <c r="UVB47" s="1119"/>
      <c r="UVC47" s="1119"/>
      <c r="UVD47" s="1119"/>
      <c r="UVE47" s="1119"/>
      <c r="UVF47" s="1119"/>
      <c r="UVG47" s="1119"/>
      <c r="UVH47" s="1119"/>
      <c r="UVI47" s="1119"/>
      <c r="UVJ47" s="1119"/>
      <c r="UVK47" s="1119"/>
      <c r="UVL47" s="1119"/>
      <c r="UVM47" s="1119"/>
      <c r="UVN47" s="1119"/>
      <c r="UVO47" s="1119"/>
      <c r="UVP47" s="1119"/>
      <c r="UVQ47" s="1119"/>
      <c r="UVR47" s="1119"/>
      <c r="UVS47" s="1119"/>
      <c r="UVT47" s="1119"/>
      <c r="UVU47" s="1119"/>
      <c r="UVV47" s="1119"/>
      <c r="UVW47" s="1119"/>
      <c r="UVX47" s="1119"/>
      <c r="UVY47" s="1119"/>
      <c r="UVZ47" s="1119"/>
      <c r="UWA47" s="1119"/>
      <c r="UWB47" s="1119"/>
      <c r="UWC47" s="1119"/>
      <c r="UWD47" s="1119"/>
      <c r="UWE47" s="1119"/>
      <c r="UWF47" s="1119"/>
      <c r="UWG47" s="1119"/>
      <c r="UWH47" s="1119"/>
      <c r="UWI47" s="1119"/>
      <c r="UWJ47" s="1119"/>
      <c r="UWK47" s="1119"/>
      <c r="UWL47" s="1119"/>
      <c r="UWM47" s="1119"/>
      <c r="UWN47" s="1119"/>
      <c r="UWO47" s="1119"/>
      <c r="UWP47" s="1119"/>
      <c r="UWQ47" s="1119"/>
      <c r="UWR47" s="1119"/>
      <c r="UWS47" s="1119"/>
      <c r="UWT47" s="1119"/>
      <c r="UWU47" s="1119"/>
      <c r="UWV47" s="1119"/>
      <c r="UWW47" s="1119"/>
      <c r="UWX47" s="1119"/>
      <c r="UWY47" s="1119"/>
      <c r="UWZ47" s="1119"/>
      <c r="UXA47" s="1119"/>
      <c r="UXB47" s="1119"/>
      <c r="UXC47" s="1119"/>
      <c r="UXD47" s="1119"/>
      <c r="UXE47" s="1119"/>
      <c r="UXF47" s="1119"/>
      <c r="UXG47" s="1119"/>
      <c r="UXH47" s="1119"/>
      <c r="UXI47" s="1119"/>
      <c r="UXJ47" s="1119"/>
      <c r="UXK47" s="1119"/>
      <c r="UXL47" s="1119"/>
      <c r="UXM47" s="1119"/>
      <c r="UXN47" s="1119"/>
      <c r="UXO47" s="1119"/>
      <c r="UXP47" s="1119"/>
      <c r="UXQ47" s="1119"/>
      <c r="UXR47" s="1119"/>
      <c r="UXS47" s="1119"/>
      <c r="UXT47" s="1119"/>
      <c r="UXU47" s="1119"/>
      <c r="UXV47" s="1119"/>
      <c r="UXW47" s="1119"/>
      <c r="UXX47" s="1119"/>
      <c r="UXY47" s="1119"/>
      <c r="UXZ47" s="1119"/>
      <c r="UYA47" s="1119"/>
      <c r="UYB47" s="1119"/>
      <c r="UYC47" s="1119"/>
      <c r="UYD47" s="1119"/>
      <c r="UYE47" s="1119"/>
      <c r="UYF47" s="1119"/>
      <c r="UYG47" s="1119"/>
      <c r="UYH47" s="1119"/>
      <c r="UYI47" s="1119"/>
      <c r="UYJ47" s="1119"/>
      <c r="UYK47" s="1119"/>
      <c r="UYL47" s="1119"/>
      <c r="UYM47" s="1119"/>
      <c r="UYN47" s="1119"/>
      <c r="UYO47" s="1119"/>
      <c r="UYP47" s="1119"/>
      <c r="UYQ47" s="1119"/>
      <c r="UYR47" s="1119"/>
      <c r="UYS47" s="1119"/>
      <c r="UYT47" s="1119"/>
      <c r="UYU47" s="1119"/>
      <c r="UYV47" s="1119"/>
      <c r="UYW47" s="1119"/>
      <c r="UYX47" s="1119"/>
      <c r="UYY47" s="1119"/>
      <c r="UYZ47" s="1119"/>
      <c r="UZA47" s="1119"/>
      <c r="UZB47" s="1119"/>
      <c r="UZC47" s="1119"/>
      <c r="UZD47" s="1119"/>
      <c r="UZE47" s="1119"/>
      <c r="UZF47" s="1119"/>
      <c r="UZG47" s="1119"/>
      <c r="UZH47" s="1119"/>
      <c r="UZI47" s="1119"/>
      <c r="UZJ47" s="1119"/>
      <c r="UZK47" s="1119"/>
      <c r="UZL47" s="1119"/>
      <c r="UZM47" s="1119"/>
      <c r="UZN47" s="1119"/>
      <c r="UZO47" s="1119"/>
      <c r="UZP47" s="1119"/>
      <c r="UZQ47" s="1119"/>
      <c r="UZR47" s="1119"/>
      <c r="UZS47" s="1119"/>
      <c r="UZT47" s="1119"/>
      <c r="UZU47" s="1119"/>
      <c r="UZV47" s="1119"/>
      <c r="UZW47" s="1119"/>
      <c r="UZX47" s="1119"/>
      <c r="UZY47" s="1119"/>
      <c r="UZZ47" s="1119"/>
      <c r="VAA47" s="1119"/>
      <c r="VAB47" s="1119"/>
      <c r="VAC47" s="1119"/>
      <c r="VAD47" s="1119"/>
      <c r="VAE47" s="1119"/>
      <c r="VAF47" s="1119"/>
      <c r="VAG47" s="1119"/>
      <c r="VAH47" s="1119"/>
      <c r="VAI47" s="1119"/>
      <c r="VAJ47" s="1119"/>
      <c r="VAK47" s="1119"/>
      <c r="VAL47" s="1119"/>
      <c r="VAM47" s="1119"/>
      <c r="VAN47" s="1119"/>
      <c r="VAO47" s="1119"/>
      <c r="VAP47" s="1119"/>
      <c r="VAQ47" s="1119"/>
      <c r="VAR47" s="1119"/>
      <c r="VAS47" s="1119"/>
      <c r="VAT47" s="1119"/>
      <c r="VAU47" s="1119"/>
      <c r="VAV47" s="1119"/>
      <c r="VAW47" s="1119"/>
      <c r="VAX47" s="1119"/>
      <c r="VAY47" s="1119"/>
      <c r="VAZ47" s="1119"/>
      <c r="VBA47" s="1119"/>
      <c r="VBB47" s="1119"/>
      <c r="VBC47" s="1119"/>
      <c r="VBD47" s="1119"/>
      <c r="VBE47" s="1119"/>
      <c r="VBF47" s="1119"/>
      <c r="VBG47" s="1119"/>
      <c r="VBH47" s="1119"/>
      <c r="VBI47" s="1119"/>
      <c r="VBJ47" s="1119"/>
      <c r="VBK47" s="1119"/>
      <c r="VBL47" s="1119"/>
      <c r="VBM47" s="1119"/>
      <c r="VBN47" s="1119"/>
      <c r="VBO47" s="1119"/>
      <c r="VBP47" s="1119"/>
      <c r="VBQ47" s="1119"/>
      <c r="VBR47" s="1119"/>
      <c r="VBS47" s="1119"/>
      <c r="VBT47" s="1119"/>
      <c r="VBU47" s="1119"/>
      <c r="VBV47" s="1119"/>
      <c r="VBW47" s="1119"/>
      <c r="VBX47" s="1119"/>
      <c r="VBY47" s="1119"/>
      <c r="VBZ47" s="1119"/>
      <c r="VCA47" s="1119"/>
      <c r="VCB47" s="1119"/>
      <c r="VCC47" s="1119"/>
      <c r="VCD47" s="1119"/>
      <c r="VCE47" s="1119"/>
      <c r="VCF47" s="1119"/>
      <c r="VCG47" s="1119"/>
      <c r="VCH47" s="1119"/>
      <c r="VCI47" s="1119"/>
      <c r="VCJ47" s="1119"/>
      <c r="VCK47" s="1119"/>
      <c r="VCL47" s="1119"/>
      <c r="VCM47" s="1119"/>
      <c r="VCN47" s="1119"/>
      <c r="VCO47" s="1119"/>
      <c r="VCP47" s="1119"/>
      <c r="VCQ47" s="1119"/>
      <c r="VCR47" s="1119"/>
      <c r="VCS47" s="1119"/>
      <c r="VCT47" s="1119"/>
      <c r="VCU47" s="1119"/>
      <c r="VCV47" s="1119"/>
      <c r="VCW47" s="1119"/>
      <c r="VCX47" s="1119"/>
      <c r="VCY47" s="1119"/>
      <c r="VCZ47" s="1119"/>
      <c r="VDA47" s="1119"/>
      <c r="VDB47" s="1119"/>
      <c r="VDC47" s="1119"/>
      <c r="VDD47" s="1119"/>
      <c r="VDE47" s="1119"/>
      <c r="VDF47" s="1119"/>
      <c r="VDG47" s="1119"/>
      <c r="VDH47" s="1119"/>
      <c r="VDI47" s="1119"/>
      <c r="VDJ47" s="1119"/>
      <c r="VDK47" s="1119"/>
      <c r="VDL47" s="1119"/>
      <c r="VDM47" s="1119"/>
      <c r="VDN47" s="1119"/>
      <c r="VDO47" s="1119"/>
      <c r="VDP47" s="1119"/>
      <c r="VDQ47" s="1119"/>
      <c r="VDR47" s="1119"/>
      <c r="VDS47" s="1119"/>
      <c r="VDT47" s="1119"/>
      <c r="VDU47" s="1119"/>
      <c r="VDV47" s="1119"/>
      <c r="VDW47" s="1119"/>
      <c r="VDX47" s="1119"/>
      <c r="VDY47" s="1119"/>
      <c r="VDZ47" s="1119"/>
      <c r="VEA47" s="1119"/>
      <c r="VEB47" s="1119"/>
      <c r="VEC47" s="1119"/>
      <c r="VED47" s="1119"/>
      <c r="VEE47" s="1119"/>
      <c r="VEF47" s="1119"/>
      <c r="VEG47" s="1119"/>
      <c r="VEH47" s="1119"/>
      <c r="VEI47" s="1119"/>
      <c r="VEJ47" s="1119"/>
      <c r="VEK47" s="1119"/>
      <c r="VEL47" s="1119"/>
      <c r="VEM47" s="1119"/>
      <c r="VEN47" s="1119"/>
      <c r="VEO47" s="1119"/>
      <c r="VEP47" s="1119"/>
      <c r="VEQ47" s="1119"/>
      <c r="VER47" s="1119"/>
      <c r="VES47" s="1119"/>
      <c r="VET47" s="1119"/>
      <c r="VEU47" s="1119"/>
      <c r="VEV47" s="1119"/>
      <c r="VEW47" s="1119"/>
      <c r="VEX47" s="1119"/>
      <c r="VEY47" s="1119"/>
      <c r="VEZ47" s="1119"/>
      <c r="VFA47" s="1119"/>
      <c r="VFB47" s="1119"/>
      <c r="VFC47" s="1119"/>
      <c r="VFD47" s="1119"/>
      <c r="VFE47" s="1119"/>
      <c r="VFF47" s="1119"/>
      <c r="VFG47" s="1119"/>
      <c r="VFH47" s="1119"/>
      <c r="VFI47" s="1119"/>
      <c r="VFJ47" s="1119"/>
      <c r="VFK47" s="1119"/>
      <c r="VFL47" s="1119"/>
      <c r="VFM47" s="1119"/>
      <c r="VFN47" s="1119"/>
      <c r="VFO47" s="1119"/>
      <c r="VFP47" s="1119"/>
      <c r="VFQ47" s="1119"/>
      <c r="VFR47" s="1119"/>
      <c r="VFS47" s="1119"/>
      <c r="VFT47" s="1119"/>
      <c r="VFU47" s="1119"/>
      <c r="VFV47" s="1119"/>
      <c r="VFW47" s="1119"/>
      <c r="VFX47" s="1119"/>
      <c r="VFY47" s="1119"/>
      <c r="VFZ47" s="1119"/>
      <c r="VGA47" s="1119"/>
      <c r="VGB47" s="1119"/>
      <c r="VGC47" s="1119"/>
      <c r="VGD47" s="1119"/>
      <c r="VGE47" s="1119"/>
      <c r="VGF47" s="1119"/>
      <c r="VGG47" s="1119"/>
      <c r="VGH47" s="1119"/>
      <c r="VGI47" s="1119"/>
      <c r="VGJ47" s="1119"/>
      <c r="VGK47" s="1119"/>
      <c r="VGL47" s="1119"/>
      <c r="VGM47" s="1119"/>
      <c r="VGN47" s="1119"/>
      <c r="VGO47" s="1119"/>
      <c r="VGP47" s="1119"/>
      <c r="VGQ47" s="1119"/>
      <c r="VGR47" s="1119"/>
      <c r="VGS47" s="1119"/>
      <c r="VGT47" s="1119"/>
      <c r="VGU47" s="1119"/>
      <c r="VGV47" s="1119"/>
      <c r="VGW47" s="1119"/>
      <c r="VGX47" s="1119"/>
      <c r="VGY47" s="1119"/>
      <c r="VGZ47" s="1119"/>
      <c r="VHA47" s="1119"/>
      <c r="VHB47" s="1119"/>
      <c r="VHC47" s="1119"/>
      <c r="VHD47" s="1119"/>
      <c r="VHE47" s="1119"/>
      <c r="VHF47" s="1119"/>
      <c r="VHG47" s="1119"/>
      <c r="VHH47" s="1119"/>
      <c r="VHI47" s="1119"/>
      <c r="VHJ47" s="1119"/>
      <c r="VHK47" s="1119"/>
      <c r="VHL47" s="1119"/>
      <c r="VHM47" s="1119"/>
      <c r="VHN47" s="1119"/>
      <c r="VHO47" s="1119"/>
      <c r="VHP47" s="1119"/>
      <c r="VHQ47" s="1119"/>
      <c r="VHR47" s="1119"/>
      <c r="VHS47" s="1119"/>
      <c r="VHT47" s="1119"/>
      <c r="VHU47" s="1119"/>
      <c r="VHV47" s="1119"/>
      <c r="VHW47" s="1119"/>
      <c r="VHX47" s="1119"/>
      <c r="VHY47" s="1119"/>
      <c r="VHZ47" s="1119"/>
      <c r="VIA47" s="1119"/>
      <c r="VIB47" s="1119"/>
      <c r="VIC47" s="1119"/>
      <c r="VID47" s="1119"/>
      <c r="VIE47" s="1119"/>
      <c r="VIF47" s="1119"/>
      <c r="VIG47" s="1119"/>
      <c r="VIH47" s="1119"/>
      <c r="VII47" s="1119"/>
      <c r="VIJ47" s="1119"/>
      <c r="VIK47" s="1119"/>
      <c r="VIL47" s="1119"/>
      <c r="VIM47" s="1119"/>
      <c r="VIN47" s="1119"/>
      <c r="VIO47" s="1119"/>
      <c r="VIP47" s="1119"/>
      <c r="VIQ47" s="1119"/>
      <c r="VIR47" s="1119"/>
      <c r="VIS47" s="1119"/>
      <c r="VIT47" s="1119"/>
      <c r="VIU47" s="1119"/>
      <c r="VIV47" s="1119"/>
      <c r="VIW47" s="1119"/>
      <c r="VIX47" s="1119"/>
      <c r="VIY47" s="1119"/>
      <c r="VIZ47" s="1119"/>
      <c r="VJA47" s="1119"/>
      <c r="VJB47" s="1119"/>
      <c r="VJC47" s="1119"/>
      <c r="VJD47" s="1119"/>
      <c r="VJE47" s="1119"/>
      <c r="VJF47" s="1119"/>
      <c r="VJG47" s="1119"/>
      <c r="VJH47" s="1119"/>
      <c r="VJI47" s="1119"/>
      <c r="VJJ47" s="1119"/>
      <c r="VJK47" s="1119"/>
      <c r="VJL47" s="1119"/>
      <c r="VJM47" s="1119"/>
      <c r="VJN47" s="1119"/>
      <c r="VJO47" s="1119"/>
      <c r="VJP47" s="1119"/>
      <c r="VJQ47" s="1119"/>
      <c r="VJR47" s="1119"/>
      <c r="VJS47" s="1119"/>
      <c r="VJT47" s="1119"/>
      <c r="VJU47" s="1119"/>
      <c r="VJV47" s="1119"/>
      <c r="VJW47" s="1119"/>
      <c r="VJX47" s="1119"/>
      <c r="VJY47" s="1119"/>
      <c r="VJZ47" s="1119"/>
      <c r="VKA47" s="1119"/>
      <c r="VKB47" s="1119"/>
      <c r="VKC47" s="1119"/>
      <c r="VKD47" s="1119"/>
      <c r="VKE47" s="1119"/>
      <c r="VKF47" s="1119"/>
      <c r="VKG47" s="1119"/>
      <c r="VKH47" s="1119"/>
      <c r="VKI47" s="1119"/>
      <c r="VKJ47" s="1119"/>
      <c r="VKK47" s="1119"/>
      <c r="VKL47" s="1119"/>
      <c r="VKM47" s="1119"/>
      <c r="VKN47" s="1119"/>
      <c r="VKO47" s="1119"/>
      <c r="VKP47" s="1119"/>
      <c r="VKQ47" s="1119"/>
      <c r="VKR47" s="1119"/>
      <c r="VKS47" s="1119"/>
      <c r="VKT47" s="1119"/>
      <c r="VKU47" s="1119"/>
      <c r="VKV47" s="1119"/>
      <c r="VKW47" s="1119"/>
      <c r="VKX47" s="1119"/>
      <c r="VKY47" s="1119"/>
      <c r="VKZ47" s="1119"/>
      <c r="VLA47" s="1119"/>
      <c r="VLB47" s="1119"/>
      <c r="VLC47" s="1119"/>
      <c r="VLD47" s="1119"/>
      <c r="VLE47" s="1119"/>
      <c r="VLF47" s="1119"/>
      <c r="VLG47" s="1119"/>
      <c r="VLH47" s="1119"/>
      <c r="VLI47" s="1119"/>
      <c r="VLJ47" s="1119"/>
      <c r="VLK47" s="1119"/>
      <c r="VLL47" s="1119"/>
      <c r="VLM47" s="1119"/>
      <c r="VLN47" s="1119"/>
      <c r="VLO47" s="1119"/>
      <c r="VLP47" s="1119"/>
      <c r="VLQ47" s="1119"/>
      <c r="VLR47" s="1119"/>
      <c r="VLS47" s="1119"/>
      <c r="VLT47" s="1119"/>
      <c r="VLU47" s="1119"/>
      <c r="VLV47" s="1119"/>
      <c r="VLW47" s="1119"/>
      <c r="VLX47" s="1119"/>
      <c r="VLY47" s="1119"/>
      <c r="VLZ47" s="1119"/>
      <c r="VMA47" s="1119"/>
      <c r="VMB47" s="1119"/>
      <c r="VMC47" s="1119"/>
      <c r="VMD47" s="1119"/>
      <c r="VME47" s="1119"/>
      <c r="VMF47" s="1119"/>
      <c r="VMG47" s="1119"/>
      <c r="VMH47" s="1119"/>
      <c r="VMI47" s="1119"/>
      <c r="VMJ47" s="1119"/>
      <c r="VMK47" s="1119"/>
      <c r="VML47" s="1119"/>
      <c r="VMM47" s="1119"/>
      <c r="VMN47" s="1119"/>
      <c r="VMO47" s="1119"/>
      <c r="VMP47" s="1119"/>
      <c r="VMQ47" s="1119"/>
      <c r="VMR47" s="1119"/>
      <c r="VMS47" s="1119"/>
      <c r="VMT47" s="1119"/>
      <c r="VMU47" s="1119"/>
      <c r="VMV47" s="1119"/>
      <c r="VMW47" s="1119"/>
      <c r="VMX47" s="1119"/>
      <c r="VMY47" s="1119"/>
      <c r="VMZ47" s="1119"/>
      <c r="VNA47" s="1119"/>
      <c r="VNB47" s="1119"/>
      <c r="VNC47" s="1119"/>
      <c r="VND47" s="1119"/>
      <c r="VNE47" s="1119"/>
      <c r="VNF47" s="1119"/>
      <c r="VNG47" s="1119"/>
      <c r="VNH47" s="1119"/>
      <c r="VNI47" s="1119"/>
      <c r="VNJ47" s="1119"/>
      <c r="VNK47" s="1119"/>
      <c r="VNL47" s="1119"/>
      <c r="VNM47" s="1119"/>
      <c r="VNN47" s="1119"/>
      <c r="VNO47" s="1119"/>
      <c r="VNP47" s="1119"/>
      <c r="VNQ47" s="1119"/>
      <c r="VNR47" s="1119"/>
      <c r="VNS47" s="1119"/>
      <c r="VNT47" s="1119"/>
      <c r="VNU47" s="1119"/>
      <c r="VNV47" s="1119"/>
      <c r="VNW47" s="1119"/>
      <c r="VNX47" s="1119"/>
      <c r="VNY47" s="1119"/>
      <c r="VNZ47" s="1119"/>
      <c r="VOA47" s="1119"/>
      <c r="VOB47" s="1119"/>
      <c r="VOC47" s="1119"/>
      <c r="VOD47" s="1119"/>
      <c r="VOE47" s="1119"/>
      <c r="VOF47" s="1119"/>
      <c r="VOG47" s="1119"/>
      <c r="VOH47" s="1119"/>
      <c r="VOI47" s="1119"/>
      <c r="VOJ47" s="1119"/>
      <c r="VOK47" s="1119"/>
      <c r="VOL47" s="1119"/>
      <c r="VOM47" s="1119"/>
      <c r="VON47" s="1119"/>
      <c r="VOO47" s="1119"/>
      <c r="VOP47" s="1119"/>
      <c r="VOQ47" s="1119"/>
      <c r="VOR47" s="1119"/>
      <c r="VOS47" s="1119"/>
      <c r="VOT47" s="1119"/>
      <c r="VOU47" s="1119"/>
      <c r="VOV47" s="1119"/>
      <c r="VOW47" s="1119"/>
      <c r="VOX47" s="1119"/>
      <c r="VOY47" s="1119"/>
      <c r="VOZ47" s="1119"/>
      <c r="VPA47" s="1119"/>
      <c r="VPB47" s="1119"/>
      <c r="VPC47" s="1119"/>
      <c r="VPD47" s="1119"/>
      <c r="VPE47" s="1119"/>
      <c r="VPF47" s="1119"/>
      <c r="VPG47" s="1119"/>
      <c r="VPH47" s="1119"/>
      <c r="VPI47" s="1119"/>
      <c r="VPJ47" s="1119"/>
      <c r="VPK47" s="1119"/>
      <c r="VPL47" s="1119"/>
      <c r="VPM47" s="1119"/>
      <c r="VPN47" s="1119"/>
      <c r="VPO47" s="1119"/>
      <c r="VPP47" s="1119"/>
      <c r="VPQ47" s="1119"/>
      <c r="VPR47" s="1119"/>
      <c r="VPS47" s="1119"/>
      <c r="VPT47" s="1119"/>
      <c r="VPU47" s="1119"/>
      <c r="VPV47" s="1119"/>
      <c r="VPW47" s="1119"/>
      <c r="VPX47" s="1119"/>
      <c r="VPY47" s="1119"/>
      <c r="VPZ47" s="1119"/>
      <c r="VQA47" s="1119"/>
      <c r="VQB47" s="1119"/>
      <c r="VQC47" s="1119"/>
      <c r="VQD47" s="1119"/>
      <c r="VQE47" s="1119"/>
      <c r="VQF47" s="1119"/>
      <c r="VQG47" s="1119"/>
      <c r="VQH47" s="1119"/>
      <c r="VQI47" s="1119"/>
      <c r="VQJ47" s="1119"/>
      <c r="VQK47" s="1119"/>
      <c r="VQL47" s="1119"/>
      <c r="VQM47" s="1119"/>
      <c r="VQN47" s="1119"/>
      <c r="VQO47" s="1119"/>
      <c r="VQP47" s="1119"/>
      <c r="VQQ47" s="1119"/>
      <c r="VQR47" s="1119"/>
      <c r="VQS47" s="1119"/>
      <c r="VQT47" s="1119"/>
      <c r="VQU47" s="1119"/>
      <c r="VQV47" s="1119"/>
      <c r="VQW47" s="1119"/>
      <c r="VQX47" s="1119"/>
      <c r="VQY47" s="1119"/>
      <c r="VQZ47" s="1119"/>
      <c r="VRA47" s="1119"/>
      <c r="VRB47" s="1119"/>
      <c r="VRC47" s="1119"/>
      <c r="VRD47" s="1119"/>
      <c r="VRE47" s="1119"/>
      <c r="VRF47" s="1119"/>
      <c r="VRG47" s="1119"/>
      <c r="VRH47" s="1119"/>
      <c r="VRI47" s="1119"/>
      <c r="VRJ47" s="1119"/>
      <c r="VRK47" s="1119"/>
      <c r="VRL47" s="1119"/>
      <c r="VRM47" s="1119"/>
      <c r="VRN47" s="1119"/>
      <c r="VRO47" s="1119"/>
      <c r="VRP47" s="1119"/>
      <c r="VRQ47" s="1119"/>
      <c r="VRR47" s="1119"/>
      <c r="VRS47" s="1119"/>
      <c r="VRT47" s="1119"/>
      <c r="VRU47" s="1119"/>
      <c r="VRV47" s="1119"/>
      <c r="VRW47" s="1119"/>
      <c r="VRX47" s="1119"/>
      <c r="VRY47" s="1119"/>
      <c r="VRZ47" s="1119"/>
      <c r="VSA47" s="1119"/>
      <c r="VSB47" s="1119"/>
      <c r="VSC47" s="1119"/>
      <c r="VSD47" s="1119"/>
      <c r="VSE47" s="1119"/>
      <c r="VSF47" s="1119"/>
      <c r="VSG47" s="1119"/>
      <c r="VSH47" s="1119"/>
      <c r="VSI47" s="1119"/>
      <c r="VSJ47" s="1119"/>
      <c r="VSK47" s="1119"/>
      <c r="VSL47" s="1119"/>
      <c r="VSM47" s="1119"/>
      <c r="VSN47" s="1119"/>
      <c r="VSO47" s="1119"/>
      <c r="VSP47" s="1119"/>
      <c r="VSQ47" s="1119"/>
      <c r="VSR47" s="1119"/>
      <c r="VSS47" s="1119"/>
      <c r="VST47" s="1119"/>
      <c r="VSU47" s="1119"/>
      <c r="VSV47" s="1119"/>
      <c r="VSW47" s="1119"/>
      <c r="VSX47" s="1119"/>
      <c r="VSY47" s="1119"/>
      <c r="VSZ47" s="1119"/>
      <c r="VTA47" s="1119"/>
      <c r="VTB47" s="1119"/>
      <c r="VTC47" s="1119"/>
      <c r="VTD47" s="1119"/>
      <c r="VTE47" s="1119"/>
      <c r="VTF47" s="1119"/>
      <c r="VTG47" s="1119"/>
      <c r="VTH47" s="1119"/>
      <c r="VTI47" s="1119"/>
      <c r="VTJ47" s="1119"/>
      <c r="VTK47" s="1119"/>
      <c r="VTL47" s="1119"/>
      <c r="VTM47" s="1119"/>
      <c r="VTN47" s="1119"/>
      <c r="VTO47" s="1119"/>
      <c r="VTP47" s="1119"/>
      <c r="VTQ47" s="1119"/>
      <c r="VTR47" s="1119"/>
      <c r="VTS47" s="1119"/>
      <c r="VTT47" s="1119"/>
      <c r="VTU47" s="1119"/>
      <c r="VTV47" s="1119"/>
      <c r="VTW47" s="1119"/>
      <c r="VTX47" s="1119"/>
      <c r="VTY47" s="1119"/>
      <c r="VTZ47" s="1119"/>
      <c r="VUA47" s="1119"/>
      <c r="VUB47" s="1119"/>
      <c r="VUC47" s="1119"/>
      <c r="VUD47" s="1119"/>
      <c r="VUE47" s="1119"/>
      <c r="VUF47" s="1119"/>
      <c r="VUG47" s="1119"/>
      <c r="VUH47" s="1119"/>
      <c r="VUI47" s="1119"/>
      <c r="VUJ47" s="1119"/>
      <c r="VUK47" s="1119"/>
      <c r="VUL47" s="1119"/>
      <c r="VUM47" s="1119"/>
      <c r="VUN47" s="1119"/>
      <c r="VUO47" s="1119"/>
      <c r="VUP47" s="1119"/>
      <c r="VUQ47" s="1119"/>
      <c r="VUR47" s="1119"/>
      <c r="VUS47" s="1119"/>
      <c r="VUT47" s="1119"/>
      <c r="VUU47" s="1119"/>
      <c r="VUV47" s="1119"/>
      <c r="VUW47" s="1119"/>
      <c r="VUX47" s="1119"/>
      <c r="VUY47" s="1119"/>
      <c r="VUZ47" s="1119"/>
      <c r="VVA47" s="1119"/>
      <c r="VVB47" s="1119"/>
      <c r="VVC47" s="1119"/>
      <c r="VVD47" s="1119"/>
      <c r="VVE47" s="1119"/>
      <c r="VVF47" s="1119"/>
      <c r="VVG47" s="1119"/>
      <c r="VVH47" s="1119"/>
      <c r="VVI47" s="1119"/>
      <c r="VVJ47" s="1119"/>
      <c r="VVK47" s="1119"/>
      <c r="VVL47" s="1119"/>
      <c r="VVM47" s="1119"/>
      <c r="VVN47" s="1119"/>
      <c r="VVO47" s="1119"/>
      <c r="VVP47" s="1119"/>
      <c r="VVQ47" s="1119"/>
      <c r="VVR47" s="1119"/>
      <c r="VVS47" s="1119"/>
      <c r="VVT47" s="1119"/>
      <c r="VVU47" s="1119"/>
      <c r="VVV47" s="1119"/>
      <c r="VVW47" s="1119"/>
      <c r="VVX47" s="1119"/>
      <c r="VVY47" s="1119"/>
      <c r="VVZ47" s="1119"/>
      <c r="VWA47" s="1119"/>
      <c r="VWB47" s="1119"/>
      <c r="VWC47" s="1119"/>
      <c r="VWD47" s="1119"/>
      <c r="VWE47" s="1119"/>
      <c r="VWF47" s="1119"/>
      <c r="VWG47" s="1119"/>
      <c r="VWH47" s="1119"/>
      <c r="VWI47" s="1119"/>
      <c r="VWJ47" s="1119"/>
      <c r="VWK47" s="1119"/>
      <c r="VWL47" s="1119"/>
      <c r="VWM47" s="1119"/>
      <c r="VWN47" s="1119"/>
      <c r="VWO47" s="1119"/>
      <c r="VWP47" s="1119"/>
      <c r="VWQ47" s="1119"/>
      <c r="VWR47" s="1119"/>
      <c r="VWS47" s="1119"/>
      <c r="VWT47" s="1119"/>
      <c r="VWU47" s="1119"/>
      <c r="VWV47" s="1119"/>
      <c r="VWW47" s="1119"/>
      <c r="VWX47" s="1119"/>
      <c r="VWY47" s="1119"/>
      <c r="VWZ47" s="1119"/>
      <c r="VXA47" s="1119"/>
      <c r="VXB47" s="1119"/>
      <c r="VXC47" s="1119"/>
      <c r="VXD47" s="1119"/>
      <c r="VXE47" s="1119"/>
      <c r="VXF47" s="1119"/>
      <c r="VXG47" s="1119"/>
      <c r="VXH47" s="1119"/>
      <c r="VXI47" s="1119"/>
      <c r="VXJ47" s="1119"/>
      <c r="VXK47" s="1119"/>
      <c r="VXL47" s="1119"/>
      <c r="VXM47" s="1119"/>
      <c r="VXN47" s="1119"/>
      <c r="VXO47" s="1119"/>
      <c r="VXP47" s="1119"/>
      <c r="VXQ47" s="1119"/>
      <c r="VXR47" s="1119"/>
      <c r="VXS47" s="1119"/>
      <c r="VXT47" s="1119"/>
      <c r="VXU47" s="1119"/>
      <c r="VXV47" s="1119"/>
      <c r="VXW47" s="1119"/>
      <c r="VXX47" s="1119"/>
      <c r="VXY47" s="1119"/>
      <c r="VXZ47" s="1119"/>
      <c r="VYA47" s="1119"/>
      <c r="VYB47" s="1119"/>
      <c r="VYC47" s="1119"/>
      <c r="VYD47" s="1119"/>
      <c r="VYE47" s="1119"/>
      <c r="VYF47" s="1119"/>
      <c r="VYG47" s="1119"/>
      <c r="VYH47" s="1119"/>
      <c r="VYI47" s="1119"/>
      <c r="VYJ47" s="1119"/>
      <c r="VYK47" s="1119"/>
      <c r="VYL47" s="1119"/>
      <c r="VYM47" s="1119"/>
      <c r="VYN47" s="1119"/>
      <c r="VYO47" s="1119"/>
      <c r="VYP47" s="1119"/>
      <c r="VYQ47" s="1119"/>
      <c r="VYR47" s="1119"/>
      <c r="VYS47" s="1119"/>
      <c r="VYT47" s="1119"/>
      <c r="VYU47" s="1119"/>
      <c r="VYV47" s="1119"/>
      <c r="VYW47" s="1119"/>
      <c r="VYX47" s="1119"/>
      <c r="VYY47" s="1119"/>
      <c r="VYZ47" s="1119"/>
      <c r="VZA47" s="1119"/>
      <c r="VZB47" s="1119"/>
      <c r="VZC47" s="1119"/>
      <c r="VZD47" s="1119"/>
      <c r="VZE47" s="1119"/>
      <c r="VZF47" s="1119"/>
      <c r="VZG47" s="1119"/>
      <c r="VZH47" s="1119"/>
      <c r="VZI47" s="1119"/>
      <c r="VZJ47" s="1119"/>
      <c r="VZK47" s="1119"/>
      <c r="VZL47" s="1119"/>
      <c r="VZM47" s="1119"/>
      <c r="VZN47" s="1119"/>
      <c r="VZO47" s="1119"/>
      <c r="VZP47" s="1119"/>
      <c r="VZQ47" s="1119"/>
      <c r="VZR47" s="1119"/>
      <c r="VZS47" s="1119"/>
      <c r="VZT47" s="1119"/>
      <c r="VZU47" s="1119"/>
      <c r="VZV47" s="1119"/>
      <c r="VZW47" s="1119"/>
      <c r="VZX47" s="1119"/>
      <c r="VZY47" s="1119"/>
      <c r="VZZ47" s="1119"/>
      <c r="WAA47" s="1119"/>
      <c r="WAB47" s="1119"/>
      <c r="WAC47" s="1119"/>
      <c r="WAD47" s="1119"/>
      <c r="WAE47" s="1119"/>
      <c r="WAF47" s="1119"/>
      <c r="WAG47" s="1119"/>
      <c r="WAH47" s="1119"/>
      <c r="WAI47" s="1119"/>
      <c r="WAJ47" s="1119"/>
      <c r="WAK47" s="1119"/>
      <c r="WAL47" s="1119"/>
      <c r="WAM47" s="1119"/>
      <c r="WAN47" s="1119"/>
      <c r="WAO47" s="1119"/>
      <c r="WAP47" s="1119"/>
      <c r="WAQ47" s="1119"/>
      <c r="WAR47" s="1119"/>
      <c r="WAS47" s="1119"/>
      <c r="WAT47" s="1119"/>
      <c r="WAU47" s="1119"/>
      <c r="WAV47" s="1119"/>
      <c r="WAW47" s="1119"/>
      <c r="WAX47" s="1119"/>
      <c r="WAY47" s="1119"/>
      <c r="WAZ47" s="1119"/>
      <c r="WBA47" s="1119"/>
      <c r="WBB47" s="1119"/>
      <c r="WBC47" s="1119"/>
      <c r="WBD47" s="1119"/>
      <c r="WBE47" s="1119"/>
      <c r="WBF47" s="1119"/>
      <c r="WBG47" s="1119"/>
      <c r="WBH47" s="1119"/>
      <c r="WBI47" s="1119"/>
      <c r="WBJ47" s="1119"/>
      <c r="WBK47" s="1119"/>
      <c r="WBL47" s="1119"/>
      <c r="WBM47" s="1119"/>
      <c r="WBN47" s="1119"/>
      <c r="WBO47" s="1119"/>
      <c r="WBP47" s="1119"/>
      <c r="WBQ47" s="1119"/>
      <c r="WBR47" s="1119"/>
      <c r="WBS47" s="1119"/>
      <c r="WBT47" s="1119"/>
      <c r="WBU47" s="1119"/>
      <c r="WBV47" s="1119"/>
      <c r="WBW47" s="1119"/>
      <c r="WBX47" s="1119"/>
      <c r="WBY47" s="1119"/>
      <c r="WBZ47" s="1119"/>
      <c r="WCA47" s="1119"/>
      <c r="WCB47" s="1119"/>
      <c r="WCC47" s="1119"/>
      <c r="WCD47" s="1119"/>
      <c r="WCE47" s="1119"/>
      <c r="WCF47" s="1119"/>
      <c r="WCG47" s="1119"/>
      <c r="WCH47" s="1119"/>
      <c r="WCI47" s="1119"/>
      <c r="WCJ47" s="1119"/>
      <c r="WCK47" s="1119"/>
      <c r="WCL47" s="1119"/>
      <c r="WCM47" s="1119"/>
      <c r="WCN47" s="1119"/>
      <c r="WCO47" s="1119"/>
      <c r="WCP47" s="1119"/>
      <c r="WCQ47" s="1119"/>
      <c r="WCR47" s="1119"/>
      <c r="WCS47" s="1119"/>
      <c r="WCT47" s="1119"/>
      <c r="WCU47" s="1119"/>
      <c r="WCV47" s="1119"/>
      <c r="WCW47" s="1119"/>
      <c r="WCX47" s="1119"/>
      <c r="WCY47" s="1119"/>
      <c r="WCZ47" s="1119"/>
      <c r="WDA47" s="1119"/>
      <c r="WDB47" s="1119"/>
      <c r="WDC47" s="1119"/>
      <c r="WDD47" s="1119"/>
      <c r="WDE47" s="1119"/>
      <c r="WDF47" s="1119"/>
      <c r="WDG47" s="1119"/>
      <c r="WDH47" s="1119"/>
      <c r="WDI47" s="1119"/>
      <c r="WDJ47" s="1119"/>
      <c r="WDK47" s="1119"/>
      <c r="WDL47" s="1119"/>
      <c r="WDM47" s="1119"/>
      <c r="WDN47" s="1119"/>
      <c r="WDO47" s="1119"/>
      <c r="WDP47" s="1119"/>
      <c r="WDQ47" s="1119"/>
      <c r="WDR47" s="1119"/>
      <c r="WDS47" s="1119"/>
      <c r="WDT47" s="1119"/>
      <c r="WDU47" s="1119"/>
      <c r="WDV47" s="1119"/>
      <c r="WDW47" s="1119"/>
      <c r="WDX47" s="1119"/>
      <c r="WDY47" s="1119"/>
      <c r="WDZ47" s="1119"/>
      <c r="WEA47" s="1119"/>
      <c r="WEB47" s="1119"/>
      <c r="WEC47" s="1119"/>
      <c r="WED47" s="1119"/>
      <c r="WEE47" s="1119"/>
      <c r="WEF47" s="1119"/>
      <c r="WEG47" s="1119"/>
      <c r="WEH47" s="1119"/>
      <c r="WEI47" s="1119"/>
      <c r="WEJ47" s="1119"/>
      <c r="WEK47" s="1119"/>
      <c r="WEL47" s="1119"/>
      <c r="WEM47" s="1119"/>
      <c r="WEN47" s="1119"/>
      <c r="WEO47" s="1119"/>
      <c r="WEP47" s="1119"/>
      <c r="WEQ47" s="1119"/>
      <c r="WER47" s="1119"/>
      <c r="WES47" s="1119"/>
      <c r="WET47" s="1119"/>
      <c r="WEU47" s="1119"/>
      <c r="WEV47" s="1119"/>
      <c r="WEW47" s="1119"/>
      <c r="WEX47" s="1119"/>
      <c r="WEY47" s="1119"/>
      <c r="WEZ47" s="1119"/>
      <c r="WFA47" s="1119"/>
      <c r="WFB47" s="1119"/>
      <c r="WFC47" s="1119"/>
      <c r="WFD47" s="1119"/>
      <c r="WFE47" s="1119"/>
      <c r="WFF47" s="1119"/>
      <c r="WFG47" s="1119"/>
      <c r="WFH47" s="1119"/>
      <c r="WFI47" s="1119"/>
      <c r="WFJ47" s="1119"/>
      <c r="WFK47" s="1119"/>
      <c r="WFL47" s="1119"/>
      <c r="WFM47" s="1119"/>
      <c r="WFN47" s="1119"/>
      <c r="WFO47" s="1119"/>
      <c r="WFP47" s="1119"/>
      <c r="WFQ47" s="1119"/>
      <c r="WFR47" s="1119"/>
      <c r="WFS47" s="1119"/>
      <c r="WFT47" s="1119"/>
      <c r="WFU47" s="1119"/>
      <c r="WFV47" s="1119"/>
      <c r="WFW47" s="1119"/>
      <c r="WFX47" s="1119"/>
      <c r="WFY47" s="1119"/>
      <c r="WFZ47" s="1119"/>
      <c r="WGA47" s="1119"/>
      <c r="WGB47" s="1119"/>
      <c r="WGC47" s="1119"/>
      <c r="WGD47" s="1119"/>
      <c r="WGE47" s="1119"/>
      <c r="WGF47" s="1119"/>
      <c r="WGG47" s="1119"/>
      <c r="WGH47" s="1119"/>
      <c r="WGI47" s="1119"/>
      <c r="WGJ47" s="1119"/>
      <c r="WGK47" s="1119"/>
      <c r="WGL47" s="1119"/>
      <c r="WGM47" s="1119"/>
      <c r="WGN47" s="1119"/>
      <c r="WGO47" s="1119"/>
      <c r="WGP47" s="1119"/>
      <c r="WGQ47" s="1119"/>
      <c r="WGR47" s="1119"/>
      <c r="WGS47" s="1119"/>
      <c r="WGT47" s="1119"/>
      <c r="WGU47" s="1119"/>
      <c r="WGV47" s="1119"/>
      <c r="WGW47" s="1119"/>
      <c r="WGX47" s="1119"/>
      <c r="WGY47" s="1119"/>
      <c r="WGZ47" s="1119"/>
      <c r="WHA47" s="1119"/>
      <c r="WHB47" s="1119"/>
      <c r="WHC47" s="1119"/>
      <c r="WHD47" s="1119"/>
      <c r="WHE47" s="1119"/>
      <c r="WHF47" s="1119"/>
      <c r="WHG47" s="1119"/>
      <c r="WHH47" s="1119"/>
      <c r="WHI47" s="1119"/>
      <c r="WHJ47" s="1119"/>
      <c r="WHK47" s="1119"/>
      <c r="WHL47" s="1119"/>
      <c r="WHM47" s="1119"/>
      <c r="WHN47" s="1119"/>
      <c r="WHO47" s="1119"/>
      <c r="WHP47" s="1119"/>
      <c r="WHQ47" s="1119"/>
      <c r="WHR47" s="1119"/>
      <c r="WHS47" s="1119"/>
      <c r="WHT47" s="1119"/>
      <c r="WHU47" s="1119"/>
      <c r="WHV47" s="1119"/>
      <c r="WHW47" s="1119"/>
      <c r="WHX47" s="1119"/>
      <c r="WHY47" s="1119"/>
      <c r="WHZ47" s="1119"/>
      <c r="WIA47" s="1119"/>
      <c r="WIB47" s="1119"/>
      <c r="WIC47" s="1119"/>
      <c r="WID47" s="1119"/>
      <c r="WIE47" s="1119"/>
      <c r="WIF47" s="1119"/>
      <c r="WIG47" s="1119"/>
      <c r="WIH47" s="1119"/>
      <c r="WII47" s="1119"/>
      <c r="WIJ47" s="1119"/>
      <c r="WIK47" s="1119"/>
      <c r="WIL47" s="1119"/>
      <c r="WIM47" s="1119"/>
      <c r="WIN47" s="1119"/>
      <c r="WIO47" s="1119"/>
      <c r="WIP47" s="1119"/>
      <c r="WIQ47" s="1119"/>
      <c r="WIR47" s="1119"/>
      <c r="WIS47" s="1119"/>
      <c r="WIT47" s="1119"/>
      <c r="WIU47" s="1119"/>
      <c r="WIV47" s="1119"/>
      <c r="WIW47" s="1119"/>
      <c r="WIX47" s="1119"/>
      <c r="WIY47" s="1119"/>
      <c r="WIZ47" s="1119"/>
      <c r="WJA47" s="1119"/>
      <c r="WJB47" s="1119"/>
      <c r="WJC47" s="1119"/>
      <c r="WJD47" s="1119"/>
      <c r="WJE47" s="1119"/>
      <c r="WJF47" s="1119"/>
      <c r="WJG47" s="1119"/>
      <c r="WJH47" s="1119"/>
      <c r="WJI47" s="1119"/>
      <c r="WJJ47" s="1119"/>
      <c r="WJK47" s="1119"/>
      <c r="WJL47" s="1119"/>
      <c r="WJM47" s="1119"/>
      <c r="WJN47" s="1119"/>
      <c r="WJO47" s="1119"/>
      <c r="WJP47" s="1119"/>
      <c r="WJQ47" s="1119"/>
      <c r="WJR47" s="1119"/>
      <c r="WJS47" s="1119"/>
      <c r="WJT47" s="1119"/>
      <c r="WJU47" s="1119"/>
      <c r="WJV47" s="1119"/>
      <c r="WJW47" s="1119"/>
      <c r="WJX47" s="1119"/>
      <c r="WJY47" s="1119"/>
      <c r="WJZ47" s="1119"/>
      <c r="WKA47" s="1119"/>
      <c r="WKB47" s="1119"/>
      <c r="WKC47" s="1119"/>
      <c r="WKD47" s="1119"/>
      <c r="WKE47" s="1119"/>
      <c r="WKF47" s="1119"/>
      <c r="WKG47" s="1119"/>
      <c r="WKH47" s="1119"/>
      <c r="WKI47" s="1119"/>
      <c r="WKJ47" s="1119"/>
      <c r="WKK47" s="1119"/>
      <c r="WKL47" s="1119"/>
      <c r="WKM47" s="1119"/>
      <c r="WKN47" s="1119"/>
      <c r="WKO47" s="1119"/>
      <c r="WKP47" s="1119"/>
      <c r="WKQ47" s="1119"/>
      <c r="WKR47" s="1119"/>
      <c r="WKS47" s="1119"/>
      <c r="WKT47" s="1119"/>
      <c r="WKU47" s="1119"/>
      <c r="WKV47" s="1119"/>
      <c r="WKW47" s="1119"/>
      <c r="WKX47" s="1119"/>
      <c r="WKY47" s="1119"/>
      <c r="WKZ47" s="1119"/>
      <c r="WLA47" s="1119"/>
      <c r="WLB47" s="1119"/>
      <c r="WLC47" s="1119"/>
      <c r="WLD47" s="1119"/>
      <c r="WLE47" s="1119"/>
      <c r="WLF47" s="1119"/>
      <c r="WLG47" s="1119"/>
      <c r="WLH47" s="1119"/>
      <c r="WLI47" s="1119"/>
      <c r="WLJ47" s="1119"/>
      <c r="WLK47" s="1119"/>
      <c r="WLL47" s="1119"/>
      <c r="WLM47" s="1119"/>
      <c r="WLN47" s="1119"/>
      <c r="WLO47" s="1119"/>
      <c r="WLP47" s="1119"/>
      <c r="WLQ47" s="1119"/>
      <c r="WLR47" s="1119"/>
      <c r="WLS47" s="1119"/>
      <c r="WLT47" s="1119"/>
      <c r="WLU47" s="1119"/>
      <c r="WLV47" s="1119"/>
      <c r="WLW47" s="1119"/>
      <c r="WLX47" s="1119"/>
      <c r="WLY47" s="1119"/>
      <c r="WLZ47" s="1119"/>
      <c r="WMA47" s="1119"/>
      <c r="WMB47" s="1119"/>
      <c r="WMC47" s="1119"/>
      <c r="WMD47" s="1119"/>
      <c r="WME47" s="1119"/>
      <c r="WMF47" s="1119"/>
      <c r="WMG47" s="1119"/>
      <c r="WMH47" s="1119"/>
      <c r="WMI47" s="1119"/>
      <c r="WMJ47" s="1119"/>
      <c r="WMK47" s="1119"/>
      <c r="WML47" s="1119"/>
      <c r="WMM47" s="1119"/>
      <c r="WMN47" s="1119"/>
      <c r="WMO47" s="1119"/>
      <c r="WMP47" s="1119"/>
      <c r="WMQ47" s="1119"/>
      <c r="WMR47" s="1119"/>
      <c r="WMS47" s="1119"/>
      <c r="WMT47" s="1119"/>
      <c r="WMU47" s="1119"/>
      <c r="WMV47" s="1119"/>
      <c r="WMW47" s="1119"/>
      <c r="WMX47" s="1119"/>
      <c r="WMY47" s="1119"/>
      <c r="WMZ47" s="1119"/>
      <c r="WNA47" s="1119"/>
      <c r="WNB47" s="1119"/>
      <c r="WNC47" s="1119"/>
      <c r="WND47" s="1119"/>
      <c r="WNE47" s="1119"/>
      <c r="WNF47" s="1119"/>
      <c r="WNG47" s="1119"/>
      <c r="WNH47" s="1119"/>
      <c r="WNI47" s="1119"/>
      <c r="WNJ47" s="1119"/>
      <c r="WNK47" s="1119"/>
      <c r="WNL47" s="1119"/>
      <c r="WNM47" s="1119"/>
      <c r="WNN47" s="1119"/>
      <c r="WNO47" s="1119"/>
      <c r="WNP47" s="1119"/>
      <c r="WNQ47" s="1119"/>
      <c r="WNR47" s="1119"/>
      <c r="WNS47" s="1119"/>
      <c r="WNT47" s="1119"/>
      <c r="WNU47" s="1119"/>
      <c r="WNV47" s="1119"/>
      <c r="WNW47" s="1119"/>
      <c r="WNX47" s="1119"/>
      <c r="WNY47" s="1119"/>
      <c r="WNZ47" s="1119"/>
      <c r="WOA47" s="1119"/>
      <c r="WOB47" s="1119"/>
      <c r="WOC47" s="1119"/>
      <c r="WOD47" s="1119"/>
      <c r="WOE47" s="1119"/>
      <c r="WOF47" s="1119"/>
      <c r="WOG47" s="1119"/>
      <c r="WOH47" s="1119"/>
      <c r="WOI47" s="1119"/>
      <c r="WOJ47" s="1119"/>
      <c r="WOK47" s="1119"/>
      <c r="WOL47" s="1119"/>
      <c r="WOM47" s="1119"/>
      <c r="WON47" s="1119"/>
      <c r="WOO47" s="1119"/>
      <c r="WOP47" s="1119"/>
      <c r="WOQ47" s="1119"/>
      <c r="WOR47" s="1119"/>
      <c r="WOS47" s="1119"/>
      <c r="WOT47" s="1119"/>
      <c r="WOU47" s="1119"/>
      <c r="WOV47" s="1119"/>
      <c r="WOW47" s="1119"/>
      <c r="WOX47" s="1119"/>
      <c r="WOY47" s="1119"/>
      <c r="WOZ47" s="1119"/>
      <c r="WPA47" s="1119"/>
      <c r="WPB47" s="1119"/>
      <c r="WPC47" s="1119"/>
      <c r="WPD47" s="1119"/>
      <c r="WPE47" s="1119"/>
      <c r="WPF47" s="1119"/>
      <c r="WPG47" s="1119"/>
      <c r="WPH47" s="1119"/>
      <c r="WPI47" s="1119"/>
      <c r="WPJ47" s="1119"/>
      <c r="WPK47" s="1119"/>
      <c r="WPL47" s="1119"/>
      <c r="WPM47" s="1119"/>
      <c r="WPN47" s="1119"/>
      <c r="WPO47" s="1119"/>
      <c r="WPP47" s="1119"/>
      <c r="WPQ47" s="1119"/>
      <c r="WPR47" s="1119"/>
      <c r="WPS47" s="1119"/>
      <c r="WPT47" s="1119"/>
      <c r="WPU47" s="1119"/>
      <c r="WPV47" s="1119"/>
      <c r="WPW47" s="1119"/>
      <c r="WPX47" s="1119"/>
      <c r="WPY47" s="1119"/>
      <c r="WPZ47" s="1119"/>
      <c r="WQA47" s="1119"/>
      <c r="WQB47" s="1119"/>
      <c r="WQC47" s="1119"/>
      <c r="WQD47" s="1119"/>
      <c r="WQE47" s="1119"/>
      <c r="WQF47" s="1119"/>
      <c r="WQG47" s="1119"/>
      <c r="WQH47" s="1119"/>
      <c r="WQI47" s="1119"/>
      <c r="WQJ47" s="1119"/>
      <c r="WQK47" s="1119"/>
      <c r="WQL47" s="1119"/>
      <c r="WQM47" s="1119"/>
      <c r="WQN47" s="1119"/>
      <c r="WQO47" s="1119"/>
      <c r="WQP47" s="1119"/>
      <c r="WQQ47" s="1119"/>
      <c r="WQR47" s="1119"/>
      <c r="WQS47" s="1119"/>
      <c r="WQT47" s="1119"/>
      <c r="WQU47" s="1119"/>
      <c r="WQV47" s="1119"/>
      <c r="WQW47" s="1119"/>
      <c r="WQX47" s="1119"/>
      <c r="WQY47" s="1119"/>
      <c r="WQZ47" s="1119"/>
      <c r="WRA47" s="1119"/>
      <c r="WRB47" s="1119"/>
      <c r="WRC47" s="1119"/>
      <c r="WRD47" s="1119"/>
      <c r="WRE47" s="1119"/>
      <c r="WRF47" s="1119"/>
      <c r="WRG47" s="1119"/>
      <c r="WRH47" s="1119"/>
      <c r="WRI47" s="1119"/>
      <c r="WRJ47" s="1119"/>
      <c r="WRK47" s="1119"/>
      <c r="WRL47" s="1119"/>
      <c r="WRM47" s="1119"/>
      <c r="WRN47" s="1119"/>
      <c r="WRO47" s="1119"/>
      <c r="WRP47" s="1119"/>
      <c r="WRQ47" s="1119"/>
      <c r="WRR47" s="1119"/>
      <c r="WRS47" s="1119"/>
      <c r="WRT47" s="1119"/>
      <c r="WRU47" s="1119"/>
      <c r="WRV47" s="1119"/>
      <c r="WRW47" s="1119"/>
      <c r="WRX47" s="1119"/>
      <c r="WRY47" s="1119"/>
      <c r="WRZ47" s="1119"/>
      <c r="WSA47" s="1119"/>
      <c r="WSB47" s="1119"/>
      <c r="WSC47" s="1119"/>
      <c r="WSD47" s="1119"/>
      <c r="WSE47" s="1119"/>
      <c r="WSF47" s="1119"/>
      <c r="WSG47" s="1119"/>
      <c r="WSH47" s="1119"/>
      <c r="WSI47" s="1119"/>
      <c r="WSJ47" s="1119"/>
      <c r="WSK47" s="1119"/>
      <c r="WSL47" s="1119"/>
      <c r="WSM47" s="1119"/>
      <c r="WSN47" s="1119"/>
      <c r="WSO47" s="1119"/>
      <c r="WSP47" s="1119"/>
      <c r="WSQ47" s="1119"/>
      <c r="WSR47" s="1119"/>
      <c r="WSS47" s="1119"/>
      <c r="WST47" s="1119"/>
      <c r="WSU47" s="1119"/>
      <c r="WSV47" s="1119"/>
      <c r="WSW47" s="1119"/>
      <c r="WSX47" s="1119"/>
      <c r="WSY47" s="1119"/>
      <c r="WSZ47" s="1119"/>
      <c r="WTA47" s="1119"/>
      <c r="WTB47" s="1119"/>
      <c r="WTC47" s="1119"/>
      <c r="WTD47" s="1119"/>
      <c r="WTE47" s="1119"/>
      <c r="WTF47" s="1119"/>
      <c r="WTG47" s="1119"/>
      <c r="WTH47" s="1119"/>
      <c r="WTI47" s="1119"/>
      <c r="WTJ47" s="1119"/>
      <c r="WTK47" s="1119"/>
      <c r="WTL47" s="1119"/>
      <c r="WTM47" s="1119"/>
      <c r="WTN47" s="1119"/>
      <c r="WTO47" s="1119"/>
      <c r="WTP47" s="1119"/>
      <c r="WTQ47" s="1119"/>
      <c r="WTR47" s="1119"/>
      <c r="WTS47" s="1119"/>
      <c r="WTT47" s="1119"/>
      <c r="WTU47" s="1119"/>
      <c r="WTV47" s="1119"/>
      <c r="WTW47" s="1119"/>
      <c r="WTX47" s="1119"/>
      <c r="WTY47" s="1119"/>
      <c r="WTZ47" s="1119"/>
      <c r="WUA47" s="1119"/>
      <c r="WUB47" s="1119"/>
      <c r="WUC47" s="1119"/>
      <c r="WUD47" s="1119"/>
      <c r="WUE47" s="1119"/>
      <c r="WUF47" s="1119"/>
      <c r="WUG47" s="1119"/>
      <c r="WUH47" s="1119"/>
      <c r="WUI47" s="1119"/>
      <c r="WUJ47" s="1119"/>
      <c r="WUK47" s="1119"/>
      <c r="WUL47" s="1119"/>
      <c r="WUM47" s="1119"/>
      <c r="WUN47" s="1119"/>
      <c r="WUO47" s="1119"/>
      <c r="WUP47" s="1119"/>
      <c r="WUQ47" s="1119"/>
      <c r="WUR47" s="1119"/>
      <c r="WUS47" s="1119"/>
      <c r="WUT47" s="1119"/>
      <c r="WUU47" s="1119"/>
      <c r="WUV47" s="1119"/>
      <c r="WUW47" s="1119"/>
      <c r="WUX47" s="1119"/>
      <c r="WUY47" s="1119"/>
      <c r="WUZ47" s="1119"/>
      <c r="WVA47" s="1119"/>
      <c r="WVB47" s="1119"/>
      <c r="WVC47" s="1119"/>
      <c r="WVD47" s="1119"/>
      <c r="WVE47" s="1119"/>
      <c r="WVF47" s="1119"/>
      <c r="WVG47" s="1119"/>
      <c r="WVH47" s="1119"/>
      <c r="WVI47" s="1119"/>
      <c r="WVJ47" s="1119"/>
      <c r="WVK47" s="1119"/>
      <c r="WVL47" s="1119"/>
      <c r="WVM47" s="1119"/>
      <c r="WVN47" s="1119"/>
      <c r="WVO47" s="1119"/>
      <c r="WVP47" s="1119"/>
      <c r="WVQ47" s="1119"/>
      <c r="WVR47" s="1119"/>
      <c r="WVS47" s="1119"/>
      <c r="WVT47" s="1119"/>
      <c r="WVU47" s="1119"/>
      <c r="WVV47" s="1119"/>
      <c r="WVW47" s="1119"/>
      <c r="WVX47" s="1119"/>
      <c r="WVY47" s="1119"/>
      <c r="WVZ47" s="1119"/>
      <c r="WWA47" s="1119"/>
      <c r="WWB47" s="1119"/>
      <c r="WWC47" s="1119"/>
      <c r="WWD47" s="1119"/>
      <c r="WWE47" s="1119"/>
      <c r="WWF47" s="1119"/>
      <c r="WWG47" s="1119"/>
      <c r="WWH47" s="1119"/>
      <c r="WWI47" s="1119"/>
      <c r="WWJ47" s="1119"/>
      <c r="WWK47" s="1119"/>
      <c r="WWL47" s="1119"/>
      <c r="WWM47" s="1119"/>
      <c r="WWN47" s="1119"/>
      <c r="WWO47" s="1119"/>
      <c r="WWP47" s="1119"/>
      <c r="WWQ47" s="1119"/>
      <c r="WWR47" s="1119"/>
      <c r="WWS47" s="1119"/>
      <c r="WWT47" s="1119"/>
      <c r="WWU47" s="1119"/>
      <c r="WWV47" s="1119"/>
      <c r="WWW47" s="1119"/>
      <c r="WWX47" s="1119"/>
      <c r="WWY47" s="1119"/>
      <c r="WWZ47" s="1119"/>
      <c r="WXA47" s="1119"/>
      <c r="WXB47" s="1119"/>
      <c r="WXC47" s="1119"/>
      <c r="WXD47" s="1119"/>
      <c r="WXE47" s="1119"/>
      <c r="WXF47" s="1119"/>
      <c r="WXG47" s="1119"/>
      <c r="WXH47" s="1119"/>
      <c r="WXI47" s="1119"/>
      <c r="WXJ47" s="1119"/>
      <c r="WXK47" s="1119"/>
      <c r="WXL47" s="1119"/>
      <c r="WXM47" s="1119"/>
      <c r="WXN47" s="1119"/>
      <c r="WXO47" s="1119"/>
      <c r="WXP47" s="1119"/>
      <c r="WXQ47" s="1119"/>
      <c r="WXR47" s="1119"/>
      <c r="WXS47" s="1119"/>
      <c r="WXT47" s="1119"/>
      <c r="WXU47" s="1119"/>
      <c r="WXV47" s="1119"/>
      <c r="WXW47" s="1119"/>
      <c r="WXX47" s="1119"/>
      <c r="WXY47" s="1119"/>
      <c r="WXZ47" s="1119"/>
      <c r="WYA47" s="1119"/>
      <c r="WYB47" s="1119"/>
      <c r="WYC47" s="1119"/>
      <c r="WYD47" s="1119"/>
      <c r="WYE47" s="1119"/>
      <c r="WYF47" s="1119"/>
      <c r="WYG47" s="1119"/>
      <c r="WYH47" s="1119"/>
      <c r="WYI47" s="1119"/>
      <c r="WYJ47" s="1119"/>
      <c r="WYK47" s="1119"/>
      <c r="WYL47" s="1119"/>
      <c r="WYM47" s="1119"/>
      <c r="WYN47" s="1119"/>
      <c r="WYO47" s="1119"/>
      <c r="WYP47" s="1119"/>
      <c r="WYQ47" s="1119"/>
      <c r="WYR47" s="1119"/>
      <c r="WYS47" s="1119"/>
      <c r="WYT47" s="1119"/>
      <c r="WYU47" s="1119"/>
      <c r="WYV47" s="1119"/>
      <c r="WYW47" s="1119"/>
      <c r="WYX47" s="1119"/>
      <c r="WYY47" s="1119"/>
      <c r="WYZ47" s="1119"/>
      <c r="WZA47" s="1119"/>
      <c r="WZB47" s="1119"/>
      <c r="WZC47" s="1119"/>
      <c r="WZD47" s="1119"/>
      <c r="WZE47" s="1119"/>
      <c r="WZF47" s="1119"/>
      <c r="WZG47" s="1119"/>
      <c r="WZH47" s="1119"/>
      <c r="WZI47" s="1119"/>
      <c r="WZJ47" s="1119"/>
      <c r="WZK47" s="1119"/>
      <c r="WZL47" s="1119"/>
      <c r="WZM47" s="1119"/>
      <c r="WZN47" s="1119"/>
      <c r="WZO47" s="1119"/>
      <c r="WZP47" s="1119"/>
      <c r="WZQ47" s="1119"/>
      <c r="WZR47" s="1119"/>
      <c r="WZS47" s="1119"/>
      <c r="WZT47" s="1119"/>
      <c r="WZU47" s="1119"/>
      <c r="WZV47" s="1119"/>
      <c r="WZW47" s="1119"/>
      <c r="WZX47" s="1119"/>
      <c r="WZY47" s="1119"/>
      <c r="WZZ47" s="1119"/>
      <c r="XAA47" s="1119"/>
      <c r="XAB47" s="1119"/>
      <c r="XAC47" s="1119"/>
      <c r="XAD47" s="1119"/>
      <c r="XAE47" s="1119"/>
      <c r="XAF47" s="1119"/>
      <c r="XAG47" s="1119"/>
      <c r="XAH47" s="1119"/>
      <c r="XAI47" s="1119"/>
      <c r="XAJ47" s="1119"/>
      <c r="XAK47" s="1119"/>
      <c r="XAL47" s="1119"/>
      <c r="XAM47" s="1119"/>
      <c r="XAN47" s="1119"/>
      <c r="XAO47" s="1119"/>
      <c r="XAP47" s="1119"/>
      <c r="XAQ47" s="1119"/>
      <c r="XAR47" s="1119"/>
      <c r="XAS47" s="1119"/>
      <c r="XAT47" s="1119"/>
      <c r="XAU47" s="1119"/>
      <c r="XAV47" s="1119"/>
      <c r="XAW47" s="1119"/>
      <c r="XAX47" s="1119"/>
      <c r="XAY47" s="1119"/>
      <c r="XAZ47" s="1119"/>
      <c r="XBA47" s="1119"/>
      <c r="XBB47" s="1119"/>
      <c r="XBC47" s="1119"/>
      <c r="XBD47" s="1119"/>
      <c r="XBE47" s="1119"/>
      <c r="XBF47" s="1119"/>
      <c r="XBG47" s="1119"/>
      <c r="XBH47" s="1119"/>
      <c r="XBI47" s="1119"/>
      <c r="XBJ47" s="1119"/>
      <c r="XBK47" s="1119"/>
      <c r="XBL47" s="1119"/>
      <c r="XBM47" s="1119"/>
      <c r="XBN47" s="1119"/>
      <c r="XBO47" s="1119"/>
      <c r="XBP47" s="1119"/>
      <c r="XBQ47" s="1119"/>
      <c r="XBR47" s="1119"/>
      <c r="XBS47" s="1119"/>
      <c r="XBT47" s="1119"/>
      <c r="XBU47" s="1119"/>
      <c r="XBV47" s="1119"/>
      <c r="XBW47" s="1119"/>
      <c r="XBX47" s="1119"/>
      <c r="XBY47" s="1119"/>
      <c r="XBZ47" s="1119"/>
      <c r="XCA47" s="1119"/>
      <c r="XCB47" s="1119"/>
      <c r="XCC47" s="1119"/>
      <c r="XCD47" s="1119"/>
      <c r="XCE47" s="1119"/>
      <c r="XCF47" s="1119"/>
      <c r="XCG47" s="1119"/>
      <c r="XCH47" s="1119"/>
      <c r="XCI47" s="1119"/>
      <c r="XCJ47" s="1119"/>
      <c r="XCK47" s="1119"/>
      <c r="XCL47" s="1119"/>
      <c r="XCM47" s="1119"/>
      <c r="XCN47" s="1119"/>
      <c r="XCO47" s="1119"/>
      <c r="XCP47" s="1119"/>
      <c r="XCQ47" s="1119"/>
      <c r="XCR47" s="1119"/>
      <c r="XCS47" s="1119"/>
      <c r="XCT47" s="1119"/>
      <c r="XCU47" s="1119"/>
      <c r="XCV47" s="1119"/>
      <c r="XCW47" s="1119"/>
      <c r="XCX47" s="1119"/>
      <c r="XCY47" s="1119"/>
      <c r="XCZ47" s="1119"/>
      <c r="XDA47" s="1119"/>
      <c r="XDB47" s="1119"/>
      <c r="XDC47" s="1119"/>
      <c r="XDD47" s="1119"/>
      <c r="XDE47" s="1119"/>
      <c r="XDF47" s="1119"/>
      <c r="XDG47" s="1119"/>
      <c r="XDH47" s="1119"/>
      <c r="XDI47" s="1119"/>
      <c r="XDJ47" s="1119"/>
      <c r="XDK47" s="1119"/>
      <c r="XDL47" s="1119"/>
      <c r="XDM47" s="1119"/>
      <c r="XDN47" s="1119"/>
      <c r="XDO47" s="1119"/>
      <c r="XDP47" s="1119"/>
      <c r="XDQ47" s="1119"/>
      <c r="XDR47" s="1119"/>
      <c r="XDS47" s="1119"/>
      <c r="XDT47" s="1119"/>
      <c r="XDU47" s="1119"/>
      <c r="XDV47" s="1119"/>
      <c r="XDW47" s="1119"/>
      <c r="XDX47" s="1119"/>
      <c r="XDY47" s="1119"/>
      <c r="XDZ47" s="1119"/>
      <c r="XEA47" s="1119"/>
      <c r="XEB47" s="1119"/>
      <c r="XEC47" s="1119"/>
      <c r="XED47" s="1119"/>
      <c r="XEE47" s="1119"/>
      <c r="XEF47" s="1119"/>
      <c r="XEG47" s="1119"/>
      <c r="XEH47" s="1119"/>
      <c r="XEI47" s="1119"/>
      <c r="XEJ47" s="1119"/>
      <c r="XEK47" s="1119"/>
      <c r="XEL47" s="1119"/>
      <c r="XEM47" s="1119"/>
      <c r="XEN47" s="1119"/>
      <c r="XEO47" s="1119"/>
      <c r="XEP47" s="1119"/>
      <c r="XEQ47" s="1119"/>
      <c r="XER47" s="1119"/>
      <c r="XES47" s="1119"/>
      <c r="XET47" s="1119"/>
      <c r="XEU47" s="1119"/>
      <c r="XEV47" s="1119"/>
      <c r="XEW47" s="1119"/>
      <c r="XEX47" s="1119"/>
      <c r="XEY47" s="1119"/>
      <c r="XEZ47" s="1119"/>
      <c r="XFA47" s="1119"/>
      <c r="XFB47" s="1119"/>
    </row>
    <row r="48" spans="1:16382" ht="21.75" thickTop="1" thickBot="1">
      <c r="A48" s="6"/>
      <c r="B48" s="6"/>
      <c r="C48" s="6"/>
      <c r="D48" s="25"/>
      <c r="E48" s="26"/>
      <c r="F48" s="27"/>
      <c r="G48" s="30"/>
      <c r="H48" s="30"/>
      <c r="I48" s="27"/>
      <c r="J48" s="26"/>
      <c r="K48" s="27"/>
      <c r="L48" s="28"/>
      <c r="M48" s="28"/>
      <c r="N48" s="29"/>
      <c r="O48" s="38"/>
      <c r="P48" s="104"/>
      <c r="Q48" s="104"/>
      <c r="R48" s="105"/>
      <c r="S48" s="105"/>
      <c r="T48" s="38"/>
      <c r="U48" s="38"/>
      <c r="V48" s="907"/>
      <c r="W48" s="943"/>
      <c r="X48" s="804" t="s">
        <v>940</v>
      </c>
      <c r="Y48" s="802"/>
      <c r="Z48" s="948"/>
      <c r="AA48" s="948"/>
      <c r="AB48" s="1224">
        <f>L73</f>
        <v>11.618950038622248</v>
      </c>
      <c r="AC48" s="1224"/>
      <c r="AD48" s="948"/>
      <c r="AE48" s="948"/>
      <c r="AF48" s="948"/>
      <c r="AG48" s="948"/>
      <c r="AH48" s="981"/>
      <c r="AI48" s="981"/>
      <c r="AJ48" s="981"/>
      <c r="AK48" s="981"/>
      <c r="AL48" s="981"/>
      <c r="AM48" s="981"/>
      <c r="AN48" s="787"/>
      <c r="AO48" s="983"/>
      <c r="AP48" s="796"/>
      <c r="AQ48" s="6"/>
      <c r="AR48" s="6"/>
      <c r="AS48" s="1119"/>
      <c r="AT48" s="1119"/>
      <c r="AU48" s="1119"/>
      <c r="AV48" s="1119"/>
      <c r="AW48" s="1119"/>
      <c r="AX48" s="1119"/>
      <c r="AY48" s="1119"/>
      <c r="AZ48" s="1119"/>
      <c r="BC48" s="1119"/>
      <c r="BD48" s="1119"/>
      <c r="BE48" s="1119"/>
      <c r="BF48" s="1119"/>
      <c r="BG48" s="1119"/>
      <c r="BH48" s="1119"/>
      <c r="BI48" s="1119"/>
      <c r="BJ48" s="1119"/>
      <c r="BK48" s="1119"/>
      <c r="BL48" s="1119"/>
      <c r="BM48" s="1119"/>
      <c r="BN48" s="1119"/>
      <c r="BO48" s="1119"/>
      <c r="BP48" s="1119"/>
      <c r="BQ48" s="1119"/>
      <c r="BR48" s="1119"/>
      <c r="BS48" s="1119"/>
      <c r="BT48" s="1119"/>
      <c r="BU48" s="1119"/>
      <c r="BV48" s="1119"/>
      <c r="BW48" s="1119"/>
      <c r="BX48" s="1119"/>
      <c r="BY48" s="1119"/>
      <c r="BZ48" s="1119"/>
      <c r="CA48" s="1119"/>
      <c r="CB48" s="1119"/>
      <c r="CC48" s="1119"/>
      <c r="CD48" s="1119"/>
      <c r="CE48" s="1119"/>
      <c r="CF48" s="1119"/>
      <c r="CG48" s="1119"/>
      <c r="CH48" s="1119"/>
      <c r="CI48" s="1119"/>
      <c r="CJ48" s="1119"/>
      <c r="CK48" s="1119"/>
      <c r="CL48" s="1119"/>
      <c r="CM48" s="1119"/>
      <c r="CN48" s="1119"/>
      <c r="CO48" s="1119"/>
      <c r="CP48" s="1119"/>
      <c r="CQ48" s="1119"/>
      <c r="CR48" s="1119"/>
      <c r="CS48" s="1119"/>
      <c r="CT48" s="1119"/>
      <c r="CU48" s="1119"/>
      <c r="CV48" s="1119"/>
      <c r="CW48" s="1119"/>
      <c r="CX48" s="1119"/>
      <c r="CY48" s="1119"/>
      <c r="CZ48" s="1119"/>
      <c r="DA48" s="1119"/>
      <c r="DB48" s="1119"/>
      <c r="DC48" s="1119"/>
      <c r="DD48" s="1119"/>
      <c r="DE48" s="1119"/>
      <c r="DF48" s="1119"/>
      <c r="DG48" s="1119"/>
      <c r="DH48" s="1119"/>
      <c r="DI48" s="1119"/>
      <c r="DJ48" s="1119"/>
      <c r="DK48" s="1119"/>
      <c r="DL48" s="1119"/>
      <c r="DM48" s="1119"/>
      <c r="DN48" s="1119"/>
      <c r="DO48" s="1119"/>
      <c r="DP48" s="1119"/>
      <c r="DQ48" s="1119"/>
      <c r="DR48" s="1119"/>
      <c r="DS48" s="1119"/>
      <c r="DT48" s="1119"/>
      <c r="DU48" s="1119"/>
      <c r="DV48" s="1119"/>
      <c r="DW48" s="1119"/>
      <c r="DX48" s="1119"/>
      <c r="DY48" s="1119"/>
      <c r="DZ48" s="1119"/>
      <c r="EA48" s="1119"/>
      <c r="EB48" s="1119"/>
      <c r="EC48" s="1119"/>
      <c r="ED48" s="1119"/>
      <c r="EE48" s="1119"/>
      <c r="EF48" s="1119"/>
      <c r="EG48" s="1119"/>
      <c r="EH48" s="1119"/>
      <c r="EI48" s="1119"/>
      <c r="EJ48" s="1119"/>
      <c r="EK48" s="1119"/>
      <c r="EL48" s="1119"/>
      <c r="EM48" s="1119"/>
      <c r="EN48" s="1119"/>
      <c r="EO48" s="1119"/>
      <c r="EP48" s="1119"/>
      <c r="EQ48" s="1119"/>
      <c r="ER48" s="1119"/>
      <c r="ES48" s="1119"/>
      <c r="ET48" s="1119"/>
      <c r="EU48" s="1119"/>
      <c r="EV48" s="1119"/>
      <c r="EW48" s="1119"/>
      <c r="EX48" s="1119"/>
      <c r="EY48" s="1119"/>
      <c r="EZ48" s="1119"/>
      <c r="FA48" s="1119"/>
      <c r="FB48" s="1119"/>
      <c r="FC48" s="1119"/>
      <c r="FD48" s="1119"/>
      <c r="FE48" s="1119"/>
      <c r="FF48" s="1119"/>
      <c r="FG48" s="1119"/>
      <c r="FH48" s="1119"/>
      <c r="FI48" s="1119"/>
      <c r="FJ48" s="1119"/>
      <c r="FK48" s="1119"/>
      <c r="FL48" s="1119"/>
      <c r="FM48" s="1119"/>
      <c r="FN48" s="1119"/>
      <c r="FO48" s="1119"/>
      <c r="FP48" s="1119"/>
      <c r="FQ48" s="1119"/>
      <c r="FR48" s="1119"/>
      <c r="FS48" s="1119"/>
      <c r="FT48" s="1119"/>
      <c r="FU48" s="1119"/>
      <c r="FV48" s="1119"/>
      <c r="FW48" s="1119"/>
      <c r="FX48" s="1119"/>
      <c r="FY48" s="1119"/>
      <c r="FZ48" s="1119"/>
      <c r="GA48" s="1119"/>
      <c r="GB48" s="1119"/>
      <c r="GC48" s="1119"/>
      <c r="GD48" s="1119"/>
      <c r="GE48" s="1119"/>
      <c r="GF48" s="1119"/>
      <c r="GG48" s="1119"/>
      <c r="GH48" s="1119"/>
      <c r="GI48" s="1119"/>
      <c r="GJ48" s="1119"/>
      <c r="GK48" s="1119"/>
      <c r="GL48" s="1119"/>
      <c r="GM48" s="1119"/>
      <c r="GN48" s="1119"/>
      <c r="GO48" s="1119"/>
      <c r="GP48" s="1119"/>
      <c r="GQ48" s="1119"/>
      <c r="GR48" s="1119"/>
      <c r="GS48" s="1119"/>
      <c r="GT48" s="1119"/>
      <c r="GU48" s="1119"/>
      <c r="GV48" s="1119"/>
      <c r="GW48" s="1119"/>
      <c r="GX48" s="1119"/>
      <c r="GY48" s="1119"/>
      <c r="GZ48" s="1119"/>
      <c r="HA48" s="1119"/>
      <c r="HB48" s="1119"/>
      <c r="HC48" s="1119"/>
      <c r="HD48" s="1119"/>
      <c r="HE48" s="1119"/>
      <c r="HF48" s="1119"/>
      <c r="HG48" s="1119"/>
      <c r="HH48" s="1119"/>
      <c r="HI48" s="1119"/>
      <c r="HJ48" s="1119"/>
      <c r="HK48" s="1119"/>
      <c r="HL48" s="1119"/>
      <c r="HM48" s="1119"/>
      <c r="HN48" s="1119"/>
      <c r="HO48" s="1119"/>
      <c r="HP48" s="1119"/>
      <c r="HQ48" s="1119"/>
      <c r="HR48" s="1119"/>
      <c r="HS48" s="1119"/>
      <c r="HT48" s="1119"/>
      <c r="HU48" s="1119"/>
      <c r="HV48" s="1119"/>
      <c r="HW48" s="1119"/>
      <c r="HX48" s="1119"/>
      <c r="HY48" s="1119"/>
      <c r="HZ48" s="1119"/>
      <c r="IA48" s="1119"/>
      <c r="IB48" s="1119"/>
      <c r="IC48" s="1119"/>
      <c r="ID48" s="1119"/>
      <c r="IE48" s="1119"/>
      <c r="IF48" s="1119"/>
      <c r="IG48" s="1119"/>
      <c r="IH48" s="1119"/>
      <c r="II48" s="1119"/>
      <c r="IJ48" s="1119"/>
      <c r="IK48" s="1119"/>
      <c r="IL48" s="1119"/>
      <c r="IM48" s="1119"/>
      <c r="IN48" s="1119"/>
      <c r="IO48" s="1119"/>
      <c r="IP48" s="1119"/>
      <c r="IQ48" s="1119"/>
      <c r="IR48" s="1119"/>
      <c r="IS48" s="1119"/>
      <c r="IT48" s="1119"/>
      <c r="IU48" s="1119"/>
      <c r="IV48" s="1119"/>
      <c r="IW48" s="1119"/>
      <c r="IX48" s="1119"/>
      <c r="IY48" s="1119"/>
      <c r="IZ48" s="1119"/>
      <c r="JA48" s="1119"/>
      <c r="JB48" s="1119"/>
      <c r="JC48" s="1119"/>
      <c r="JD48" s="1119"/>
      <c r="JE48" s="1119"/>
      <c r="JF48" s="1119"/>
      <c r="JG48" s="1119"/>
      <c r="JH48" s="1119"/>
      <c r="JI48" s="1119"/>
      <c r="JJ48" s="1119"/>
      <c r="JK48" s="1119"/>
      <c r="JL48" s="1119"/>
      <c r="JM48" s="1119"/>
      <c r="JN48" s="1119"/>
      <c r="JO48" s="1119"/>
      <c r="JP48" s="1119"/>
      <c r="JQ48" s="1119"/>
      <c r="JR48" s="1119"/>
      <c r="JS48" s="1119"/>
      <c r="JT48" s="1119"/>
      <c r="JU48" s="1119"/>
      <c r="JV48" s="1119"/>
      <c r="JW48" s="1119"/>
      <c r="JX48" s="1119"/>
      <c r="JY48" s="1119"/>
      <c r="JZ48" s="1119"/>
      <c r="KA48" s="1119"/>
      <c r="KB48" s="1119"/>
      <c r="KC48" s="1119"/>
      <c r="KD48" s="1119"/>
      <c r="KE48" s="1119"/>
      <c r="KF48" s="1119"/>
      <c r="KG48" s="1119"/>
      <c r="KH48" s="1119"/>
      <c r="KI48" s="1119"/>
      <c r="KJ48" s="1119"/>
      <c r="KK48" s="1119"/>
      <c r="KL48" s="1119"/>
      <c r="KM48" s="1119"/>
      <c r="KN48" s="1119"/>
      <c r="KO48" s="1119"/>
      <c r="KP48" s="1119"/>
      <c r="KQ48" s="1119"/>
      <c r="KR48" s="1119"/>
      <c r="KS48" s="1119"/>
      <c r="KT48" s="1119"/>
      <c r="KU48" s="1119"/>
      <c r="KV48" s="1119"/>
      <c r="KW48" s="1119"/>
      <c r="KX48" s="1119"/>
      <c r="KY48" s="1119"/>
      <c r="KZ48" s="1119"/>
      <c r="LA48" s="1119"/>
      <c r="LB48" s="1119"/>
      <c r="LC48" s="1119"/>
      <c r="LD48" s="1119"/>
      <c r="LE48" s="1119"/>
      <c r="LF48" s="1119"/>
      <c r="LG48" s="1119"/>
      <c r="LH48" s="1119"/>
      <c r="LI48" s="1119"/>
      <c r="LJ48" s="1119"/>
      <c r="LK48" s="1119"/>
      <c r="LL48" s="1119"/>
      <c r="LM48" s="1119"/>
      <c r="LN48" s="1119"/>
      <c r="LO48" s="1119"/>
      <c r="LP48" s="1119"/>
      <c r="LQ48" s="1119"/>
      <c r="LR48" s="1119"/>
      <c r="LS48" s="1119"/>
      <c r="LT48" s="1119"/>
      <c r="LU48" s="1119"/>
      <c r="LV48" s="1119"/>
      <c r="LW48" s="1119"/>
      <c r="LX48" s="1119"/>
      <c r="LY48" s="1119"/>
      <c r="LZ48" s="1119"/>
      <c r="MA48" s="1119"/>
      <c r="MB48" s="1119"/>
      <c r="MC48" s="1119"/>
      <c r="MD48" s="1119"/>
      <c r="ME48" s="1119"/>
      <c r="MF48" s="1119"/>
      <c r="MG48" s="1119"/>
      <c r="MH48" s="1119"/>
      <c r="MI48" s="1119"/>
      <c r="MJ48" s="1119"/>
      <c r="MK48" s="1119"/>
      <c r="ML48" s="1119"/>
      <c r="MM48" s="1119"/>
      <c r="MN48" s="1119"/>
      <c r="MO48" s="1119"/>
      <c r="MP48" s="1119"/>
      <c r="MQ48" s="1119"/>
      <c r="MR48" s="1119"/>
      <c r="MS48" s="1119"/>
      <c r="MT48" s="1119"/>
      <c r="MU48" s="1119"/>
      <c r="MV48" s="1119"/>
      <c r="MW48" s="1119"/>
      <c r="MX48" s="1119"/>
      <c r="MY48" s="1119"/>
      <c r="MZ48" s="1119"/>
      <c r="NA48" s="1119"/>
      <c r="NB48" s="1119"/>
      <c r="NC48" s="1119"/>
      <c r="ND48" s="1119"/>
      <c r="NE48" s="1119"/>
      <c r="NF48" s="1119"/>
      <c r="NG48" s="1119"/>
      <c r="NH48" s="1119"/>
      <c r="NI48" s="1119"/>
      <c r="NJ48" s="1119"/>
      <c r="NK48" s="1119"/>
      <c r="NL48" s="1119"/>
      <c r="NM48" s="1119"/>
      <c r="NN48" s="1119"/>
      <c r="NO48" s="1119"/>
      <c r="NP48" s="1119"/>
      <c r="NQ48" s="1119"/>
      <c r="NR48" s="1119"/>
      <c r="NS48" s="1119"/>
      <c r="NT48" s="1119"/>
      <c r="NU48" s="1119"/>
      <c r="NV48" s="1119"/>
      <c r="NW48" s="1119"/>
      <c r="NX48" s="1119"/>
      <c r="NY48" s="1119"/>
      <c r="NZ48" s="1119"/>
      <c r="OA48" s="1119"/>
      <c r="OB48" s="1119"/>
      <c r="OC48" s="1119"/>
      <c r="OD48" s="1119"/>
      <c r="OE48" s="1119"/>
      <c r="OF48" s="1119"/>
      <c r="OG48" s="1119"/>
      <c r="OH48" s="1119"/>
      <c r="OI48" s="1119"/>
      <c r="OJ48" s="1119"/>
      <c r="OK48" s="1119"/>
      <c r="OL48" s="1119"/>
      <c r="OM48" s="1119"/>
      <c r="ON48" s="1119"/>
      <c r="OO48" s="1119"/>
      <c r="OP48" s="1119"/>
      <c r="OQ48" s="1119"/>
      <c r="OR48" s="1119"/>
      <c r="OS48" s="1119"/>
      <c r="OT48" s="1119"/>
      <c r="OU48" s="1119"/>
      <c r="OV48" s="1119"/>
      <c r="OW48" s="1119"/>
      <c r="OX48" s="1119"/>
      <c r="OY48" s="1119"/>
      <c r="OZ48" s="1119"/>
      <c r="PA48" s="1119"/>
      <c r="PB48" s="1119"/>
      <c r="PC48" s="1119"/>
      <c r="PD48" s="1119"/>
      <c r="PE48" s="1119"/>
      <c r="PF48" s="1119"/>
      <c r="PG48" s="1119"/>
      <c r="PH48" s="1119"/>
      <c r="PI48" s="1119"/>
      <c r="PJ48" s="1119"/>
      <c r="PK48" s="1119"/>
      <c r="PL48" s="1119"/>
      <c r="PM48" s="1119"/>
      <c r="PN48" s="1119"/>
      <c r="PO48" s="1119"/>
      <c r="PP48" s="1119"/>
      <c r="PQ48" s="1119"/>
      <c r="PR48" s="1119"/>
      <c r="PS48" s="1119"/>
      <c r="PT48" s="1119"/>
      <c r="PU48" s="1119"/>
      <c r="PV48" s="1119"/>
      <c r="PW48" s="1119"/>
      <c r="PX48" s="1119"/>
      <c r="PY48" s="1119"/>
      <c r="PZ48" s="1119"/>
      <c r="QA48" s="1119"/>
      <c r="QB48" s="1119"/>
      <c r="QC48" s="1119"/>
      <c r="QD48" s="1119"/>
      <c r="QE48" s="1119"/>
      <c r="QF48" s="1119"/>
      <c r="QG48" s="1119"/>
      <c r="QH48" s="1119"/>
      <c r="QI48" s="1119"/>
      <c r="QJ48" s="1119"/>
      <c r="QK48" s="1119"/>
      <c r="QL48" s="1119"/>
      <c r="QM48" s="1119"/>
      <c r="QN48" s="1119"/>
      <c r="QO48" s="1119"/>
      <c r="QP48" s="1119"/>
      <c r="QQ48" s="1119"/>
      <c r="QR48" s="1119"/>
      <c r="QS48" s="1119"/>
      <c r="QT48" s="1119"/>
      <c r="QU48" s="1119"/>
      <c r="QV48" s="1119"/>
      <c r="QW48" s="1119"/>
      <c r="QX48" s="1119"/>
      <c r="QY48" s="1119"/>
      <c r="QZ48" s="1119"/>
      <c r="RA48" s="1119"/>
      <c r="RB48" s="1119"/>
      <c r="RC48" s="1119"/>
      <c r="RD48" s="1119"/>
      <c r="RE48" s="1119"/>
      <c r="RF48" s="1119"/>
      <c r="RG48" s="1119"/>
      <c r="RH48" s="1119"/>
      <c r="RI48" s="1119"/>
      <c r="RJ48" s="1119"/>
      <c r="RK48" s="1119"/>
      <c r="RL48" s="1119"/>
      <c r="RM48" s="1119"/>
      <c r="RN48" s="1119"/>
      <c r="RO48" s="1119"/>
      <c r="RP48" s="1119"/>
      <c r="RQ48" s="1119"/>
      <c r="RR48" s="1119"/>
      <c r="RS48" s="1119"/>
      <c r="RT48" s="1119"/>
      <c r="RU48" s="1119"/>
      <c r="RV48" s="1119"/>
      <c r="RW48" s="1119"/>
      <c r="RX48" s="1119"/>
      <c r="RY48" s="1119"/>
      <c r="RZ48" s="1119"/>
      <c r="SA48" s="1119"/>
      <c r="SB48" s="1119"/>
      <c r="SC48" s="1119"/>
      <c r="SD48" s="1119"/>
      <c r="SE48" s="1119"/>
      <c r="SF48" s="1119"/>
      <c r="SG48" s="1119"/>
      <c r="SH48" s="1119"/>
      <c r="SI48" s="1119"/>
      <c r="SJ48" s="1119"/>
      <c r="SK48" s="1119"/>
      <c r="SL48" s="1119"/>
      <c r="SM48" s="1119"/>
      <c r="SN48" s="1119"/>
      <c r="SO48" s="1119"/>
      <c r="SP48" s="1119"/>
      <c r="SQ48" s="1119"/>
      <c r="SR48" s="1119"/>
      <c r="SS48" s="1119"/>
      <c r="ST48" s="1119"/>
      <c r="SU48" s="1119"/>
      <c r="SV48" s="1119"/>
      <c r="SW48" s="1119"/>
      <c r="SX48" s="1119"/>
      <c r="SY48" s="1119"/>
      <c r="SZ48" s="1119"/>
      <c r="TA48" s="1119"/>
      <c r="TB48" s="1119"/>
      <c r="TC48" s="1119"/>
      <c r="TD48" s="1119"/>
      <c r="TE48" s="1119"/>
      <c r="TF48" s="1119"/>
      <c r="TG48" s="1119"/>
      <c r="TH48" s="1119"/>
      <c r="TI48" s="1119"/>
      <c r="TJ48" s="1119"/>
      <c r="TK48" s="1119"/>
      <c r="TL48" s="1119"/>
      <c r="TM48" s="1119"/>
      <c r="TN48" s="1119"/>
      <c r="TO48" s="1119"/>
      <c r="TP48" s="1119"/>
      <c r="TQ48" s="1119"/>
      <c r="TR48" s="1119"/>
      <c r="TS48" s="1119"/>
      <c r="TT48" s="1119"/>
      <c r="TU48" s="1119"/>
      <c r="TV48" s="1119"/>
      <c r="TW48" s="1119"/>
      <c r="TX48" s="1119"/>
      <c r="TY48" s="1119"/>
      <c r="TZ48" s="1119"/>
      <c r="UA48" s="1119"/>
      <c r="UB48" s="1119"/>
      <c r="UC48" s="1119"/>
      <c r="UD48" s="1119"/>
      <c r="UE48" s="1119"/>
      <c r="UF48" s="1119"/>
      <c r="UG48" s="1119"/>
      <c r="UH48" s="1119"/>
      <c r="UI48" s="1119"/>
      <c r="UJ48" s="1119"/>
      <c r="UK48" s="1119"/>
      <c r="UL48" s="1119"/>
      <c r="UM48" s="1119"/>
      <c r="UN48" s="1119"/>
      <c r="UO48" s="1119"/>
      <c r="UP48" s="1119"/>
      <c r="UQ48" s="1119"/>
      <c r="UR48" s="1119"/>
      <c r="US48" s="1119"/>
      <c r="UT48" s="1119"/>
      <c r="UU48" s="1119"/>
      <c r="UV48" s="1119"/>
      <c r="UW48" s="1119"/>
      <c r="UX48" s="1119"/>
      <c r="UY48" s="1119"/>
      <c r="UZ48" s="1119"/>
      <c r="VA48" s="1119"/>
      <c r="VB48" s="1119"/>
      <c r="VC48" s="1119"/>
      <c r="VD48" s="1119"/>
      <c r="VE48" s="1119"/>
      <c r="VF48" s="1119"/>
      <c r="VG48" s="1119"/>
      <c r="VH48" s="1119"/>
      <c r="VI48" s="1119"/>
      <c r="VJ48" s="1119"/>
      <c r="VK48" s="1119"/>
      <c r="VL48" s="1119"/>
      <c r="VM48" s="1119"/>
      <c r="VN48" s="1119"/>
      <c r="VO48" s="1119"/>
      <c r="VP48" s="1119"/>
      <c r="VQ48" s="1119"/>
      <c r="VR48" s="1119"/>
      <c r="VS48" s="1119"/>
      <c r="VT48" s="1119"/>
      <c r="VU48" s="1119"/>
      <c r="VV48" s="1119"/>
      <c r="VW48" s="1119"/>
      <c r="VX48" s="1119"/>
      <c r="VY48" s="1119"/>
      <c r="VZ48" s="1119"/>
      <c r="WA48" s="1119"/>
      <c r="WB48" s="1119"/>
      <c r="WC48" s="1119"/>
      <c r="WD48" s="1119"/>
      <c r="WE48" s="1119"/>
      <c r="WF48" s="1119"/>
      <c r="WG48" s="1119"/>
      <c r="WH48" s="1119"/>
      <c r="WI48" s="1119"/>
      <c r="WJ48" s="1119"/>
      <c r="WK48" s="1119"/>
      <c r="WL48" s="1119"/>
      <c r="WM48" s="1119"/>
      <c r="WN48" s="1119"/>
      <c r="WO48" s="1119"/>
      <c r="WP48" s="1119"/>
      <c r="WQ48" s="1119"/>
      <c r="WR48" s="1119"/>
      <c r="WS48" s="1119"/>
      <c r="WT48" s="1119"/>
      <c r="WU48" s="1119"/>
      <c r="WV48" s="1119"/>
      <c r="WW48" s="1119"/>
      <c r="WX48" s="1119"/>
      <c r="WY48" s="1119"/>
      <c r="WZ48" s="1119"/>
      <c r="XA48" s="1119"/>
      <c r="XB48" s="1119"/>
      <c r="XC48" s="1119"/>
      <c r="XD48" s="1119"/>
      <c r="XE48" s="1119"/>
      <c r="XF48" s="1119"/>
      <c r="XG48" s="1119"/>
      <c r="XH48" s="1119"/>
      <c r="XI48" s="1119"/>
      <c r="XJ48" s="1119"/>
      <c r="XK48" s="1119"/>
      <c r="XL48" s="1119"/>
      <c r="XM48" s="1119"/>
      <c r="XN48" s="1119"/>
      <c r="XO48" s="1119"/>
      <c r="XP48" s="1119"/>
      <c r="XQ48" s="1119"/>
      <c r="XR48" s="1119"/>
      <c r="XS48" s="1119"/>
      <c r="XT48" s="1119"/>
      <c r="XU48" s="1119"/>
      <c r="XV48" s="1119"/>
      <c r="XW48" s="1119"/>
      <c r="XX48" s="1119"/>
      <c r="XY48" s="1119"/>
      <c r="XZ48" s="1119"/>
      <c r="YA48" s="1119"/>
      <c r="YB48" s="1119"/>
      <c r="YC48" s="1119"/>
      <c r="YD48" s="1119"/>
      <c r="YE48" s="1119"/>
      <c r="YF48" s="1119"/>
      <c r="YG48" s="1119"/>
      <c r="YH48" s="1119"/>
      <c r="YI48" s="1119"/>
      <c r="YJ48" s="1119"/>
      <c r="YK48" s="1119"/>
      <c r="YL48" s="1119"/>
      <c r="YM48" s="1119"/>
      <c r="YN48" s="1119"/>
      <c r="YO48" s="1119"/>
      <c r="YP48" s="1119"/>
      <c r="YQ48" s="1119"/>
      <c r="YR48" s="1119"/>
      <c r="YS48" s="1119"/>
      <c r="YT48" s="1119"/>
      <c r="YU48" s="1119"/>
      <c r="YV48" s="1119"/>
      <c r="YW48" s="1119"/>
      <c r="YX48" s="1119"/>
      <c r="YY48" s="1119"/>
      <c r="YZ48" s="1119"/>
      <c r="ZA48" s="1119"/>
      <c r="ZB48" s="1119"/>
      <c r="ZC48" s="1119"/>
      <c r="ZD48" s="1119"/>
      <c r="ZE48" s="1119"/>
      <c r="ZF48" s="1119"/>
      <c r="ZG48" s="1119"/>
      <c r="ZH48" s="1119"/>
      <c r="ZI48" s="1119"/>
      <c r="ZJ48" s="1119"/>
      <c r="ZK48" s="1119"/>
      <c r="ZL48" s="1119"/>
      <c r="ZM48" s="1119"/>
      <c r="ZN48" s="1119"/>
      <c r="ZO48" s="1119"/>
      <c r="ZP48" s="1119"/>
      <c r="ZQ48" s="1119"/>
      <c r="ZR48" s="1119"/>
      <c r="ZS48" s="1119"/>
      <c r="ZT48" s="1119"/>
      <c r="ZU48" s="1119"/>
      <c r="ZV48" s="1119"/>
      <c r="ZW48" s="1119"/>
      <c r="ZX48" s="1119"/>
      <c r="ZY48" s="1119"/>
      <c r="ZZ48" s="1119"/>
      <c r="AAA48" s="1119"/>
      <c r="AAB48" s="1119"/>
      <c r="AAC48" s="1119"/>
      <c r="AAD48" s="1119"/>
      <c r="AAE48" s="1119"/>
      <c r="AAF48" s="1119"/>
      <c r="AAG48" s="1119"/>
      <c r="AAH48" s="1119"/>
      <c r="AAI48" s="1119"/>
      <c r="AAJ48" s="1119"/>
      <c r="AAK48" s="1119"/>
      <c r="AAL48" s="1119"/>
      <c r="AAM48" s="1119"/>
      <c r="AAN48" s="1119"/>
      <c r="AAO48" s="1119"/>
      <c r="AAP48" s="1119"/>
      <c r="AAQ48" s="1119"/>
      <c r="AAR48" s="1119"/>
      <c r="AAS48" s="1119"/>
      <c r="AAT48" s="1119"/>
      <c r="AAU48" s="1119"/>
      <c r="AAV48" s="1119"/>
      <c r="AAW48" s="1119"/>
      <c r="AAX48" s="1119"/>
      <c r="AAY48" s="1119"/>
      <c r="AAZ48" s="1119"/>
      <c r="ABA48" s="1119"/>
      <c r="ABB48" s="1119"/>
      <c r="ABC48" s="1119"/>
      <c r="ABD48" s="1119"/>
      <c r="ABE48" s="1119"/>
      <c r="ABF48" s="1119"/>
      <c r="ABG48" s="1119"/>
      <c r="ABH48" s="1119"/>
      <c r="ABI48" s="1119"/>
      <c r="ABJ48" s="1119"/>
      <c r="ABK48" s="1119"/>
      <c r="ABL48" s="1119"/>
      <c r="ABM48" s="1119"/>
      <c r="ABN48" s="1119"/>
      <c r="ABO48" s="1119"/>
      <c r="ABP48" s="1119"/>
      <c r="ABQ48" s="1119"/>
      <c r="ABR48" s="1119"/>
      <c r="ABS48" s="1119"/>
      <c r="ABT48" s="1119"/>
      <c r="ABU48" s="1119"/>
      <c r="ABV48" s="1119"/>
      <c r="ABW48" s="1119"/>
      <c r="ABX48" s="1119"/>
      <c r="ABY48" s="1119"/>
      <c r="ABZ48" s="1119"/>
      <c r="ACA48" s="1119"/>
      <c r="ACB48" s="1119"/>
      <c r="ACC48" s="1119"/>
      <c r="ACD48" s="1119"/>
      <c r="ACE48" s="1119"/>
      <c r="ACF48" s="1119"/>
      <c r="ACG48" s="1119"/>
      <c r="ACH48" s="1119"/>
      <c r="ACI48" s="1119"/>
      <c r="ACJ48" s="1119"/>
      <c r="ACK48" s="1119"/>
      <c r="ACL48" s="1119"/>
      <c r="ACM48" s="1119"/>
      <c r="ACN48" s="1119"/>
      <c r="ACO48" s="1119"/>
      <c r="ACP48" s="1119"/>
      <c r="ACQ48" s="1119"/>
      <c r="ACR48" s="1119"/>
      <c r="ACS48" s="1119"/>
      <c r="ACT48" s="1119"/>
      <c r="ACU48" s="1119"/>
      <c r="ACV48" s="1119"/>
      <c r="ACW48" s="1119"/>
      <c r="ACX48" s="1119"/>
      <c r="ACY48" s="1119"/>
      <c r="ACZ48" s="1119"/>
      <c r="ADA48" s="1119"/>
      <c r="ADB48" s="1119"/>
      <c r="ADC48" s="1119"/>
      <c r="ADD48" s="1119"/>
      <c r="ADE48" s="1119"/>
      <c r="ADF48" s="1119"/>
      <c r="ADG48" s="1119"/>
      <c r="ADH48" s="1119"/>
      <c r="ADI48" s="1119"/>
      <c r="ADJ48" s="1119"/>
      <c r="ADK48" s="1119"/>
      <c r="ADL48" s="1119"/>
      <c r="ADM48" s="1119"/>
      <c r="ADN48" s="1119"/>
      <c r="ADO48" s="1119"/>
      <c r="ADP48" s="1119"/>
      <c r="ADQ48" s="1119"/>
      <c r="ADR48" s="1119"/>
      <c r="ADS48" s="1119"/>
      <c r="ADT48" s="1119"/>
      <c r="ADU48" s="1119"/>
      <c r="ADV48" s="1119"/>
      <c r="ADW48" s="1119"/>
      <c r="ADX48" s="1119"/>
      <c r="ADY48" s="1119"/>
      <c r="ADZ48" s="1119"/>
      <c r="AEA48" s="1119"/>
      <c r="AEB48" s="1119"/>
      <c r="AEC48" s="1119"/>
      <c r="AED48" s="1119"/>
      <c r="AEE48" s="1119"/>
      <c r="AEF48" s="1119"/>
      <c r="AEG48" s="1119"/>
      <c r="AEH48" s="1119"/>
      <c r="AEI48" s="1119"/>
      <c r="AEJ48" s="1119"/>
      <c r="AEK48" s="1119"/>
      <c r="AEL48" s="1119"/>
      <c r="AEM48" s="1119"/>
      <c r="AEN48" s="1119"/>
      <c r="AEO48" s="1119"/>
      <c r="AEP48" s="1119"/>
      <c r="AEQ48" s="1119"/>
      <c r="AER48" s="1119"/>
      <c r="AES48" s="1119"/>
      <c r="AET48" s="1119"/>
      <c r="AEU48" s="1119"/>
      <c r="AEV48" s="1119"/>
      <c r="AEW48" s="1119"/>
      <c r="AEX48" s="1119"/>
      <c r="AEY48" s="1119"/>
      <c r="AEZ48" s="1119"/>
      <c r="AFA48" s="1119"/>
      <c r="AFB48" s="1119"/>
      <c r="AFC48" s="1119"/>
      <c r="AFD48" s="1119"/>
      <c r="AFE48" s="1119"/>
      <c r="AFF48" s="1119"/>
      <c r="AFG48" s="1119"/>
      <c r="AFH48" s="1119"/>
      <c r="AFI48" s="1119"/>
      <c r="AFJ48" s="1119"/>
      <c r="AFK48" s="1119"/>
      <c r="AFL48" s="1119"/>
      <c r="AFM48" s="1119"/>
      <c r="AFN48" s="1119"/>
      <c r="AFO48" s="1119"/>
      <c r="AFP48" s="1119"/>
      <c r="AFQ48" s="1119"/>
      <c r="AFR48" s="1119"/>
      <c r="AFS48" s="1119"/>
      <c r="AFT48" s="1119"/>
      <c r="AFU48" s="1119"/>
      <c r="AFV48" s="1119"/>
      <c r="AFW48" s="1119"/>
      <c r="AFX48" s="1119"/>
      <c r="AFY48" s="1119"/>
      <c r="AFZ48" s="1119"/>
      <c r="AGA48" s="1119"/>
      <c r="AGB48" s="1119"/>
      <c r="AGC48" s="1119"/>
      <c r="AGD48" s="1119"/>
      <c r="AGE48" s="1119"/>
      <c r="AGF48" s="1119"/>
      <c r="AGG48" s="1119"/>
      <c r="AGH48" s="1119"/>
      <c r="AGI48" s="1119"/>
      <c r="AGJ48" s="1119"/>
      <c r="AGK48" s="1119"/>
      <c r="AGL48" s="1119"/>
      <c r="AGM48" s="1119"/>
      <c r="AGN48" s="1119"/>
      <c r="AGO48" s="1119"/>
      <c r="AGP48" s="1119"/>
      <c r="AGQ48" s="1119"/>
      <c r="AGR48" s="1119"/>
      <c r="AGS48" s="1119"/>
      <c r="AGT48" s="1119"/>
      <c r="AGU48" s="1119"/>
      <c r="AGV48" s="1119"/>
      <c r="AGW48" s="1119"/>
      <c r="AGX48" s="1119"/>
      <c r="AGY48" s="1119"/>
      <c r="AGZ48" s="1119"/>
      <c r="AHA48" s="1119"/>
      <c r="AHB48" s="1119"/>
      <c r="AHC48" s="1119"/>
      <c r="AHD48" s="1119"/>
      <c r="AHE48" s="1119"/>
      <c r="AHF48" s="1119"/>
      <c r="AHG48" s="1119"/>
      <c r="AHH48" s="1119"/>
      <c r="AHI48" s="1119"/>
      <c r="AHJ48" s="1119"/>
      <c r="AHK48" s="1119"/>
      <c r="AHL48" s="1119"/>
      <c r="AHM48" s="1119"/>
      <c r="AHN48" s="1119"/>
      <c r="AHO48" s="1119"/>
      <c r="AHP48" s="1119"/>
      <c r="AHQ48" s="1119"/>
      <c r="AHR48" s="1119"/>
      <c r="AHS48" s="1119"/>
      <c r="AHT48" s="1119"/>
      <c r="AHU48" s="1119"/>
      <c r="AHV48" s="1119"/>
      <c r="AHW48" s="1119"/>
      <c r="AHX48" s="1119"/>
      <c r="AHY48" s="1119"/>
      <c r="AHZ48" s="1119"/>
      <c r="AIA48" s="1119"/>
      <c r="AIB48" s="1119"/>
      <c r="AIC48" s="1119"/>
      <c r="AID48" s="1119"/>
      <c r="AIE48" s="1119"/>
      <c r="AIF48" s="1119"/>
      <c r="AIG48" s="1119"/>
      <c r="AIH48" s="1119"/>
      <c r="AII48" s="1119"/>
      <c r="AIJ48" s="1119"/>
      <c r="AIK48" s="1119"/>
      <c r="AIL48" s="1119"/>
      <c r="AIM48" s="1119"/>
      <c r="AIN48" s="1119"/>
      <c r="AIO48" s="1119"/>
      <c r="AIP48" s="1119"/>
      <c r="AIQ48" s="1119"/>
      <c r="AIR48" s="1119"/>
      <c r="AIS48" s="1119"/>
      <c r="AIT48" s="1119"/>
      <c r="AIU48" s="1119"/>
      <c r="AIV48" s="1119"/>
      <c r="AIW48" s="1119"/>
      <c r="AIX48" s="1119"/>
      <c r="AIY48" s="1119"/>
      <c r="AIZ48" s="1119"/>
      <c r="AJA48" s="1119"/>
      <c r="AJB48" s="1119"/>
      <c r="AJC48" s="1119"/>
      <c r="AJD48" s="1119"/>
      <c r="AJE48" s="1119"/>
      <c r="AJF48" s="1119"/>
      <c r="AJG48" s="1119"/>
      <c r="AJH48" s="1119"/>
      <c r="AJI48" s="1119"/>
      <c r="AJJ48" s="1119"/>
      <c r="AJK48" s="1119"/>
      <c r="AJL48" s="1119"/>
      <c r="AJM48" s="1119"/>
      <c r="AJN48" s="1119"/>
      <c r="AJO48" s="1119"/>
      <c r="AJP48" s="1119"/>
      <c r="AJQ48" s="1119"/>
      <c r="AJR48" s="1119"/>
      <c r="AJS48" s="1119"/>
      <c r="AJT48" s="1119"/>
      <c r="AJU48" s="1119"/>
      <c r="AJV48" s="1119"/>
      <c r="AJW48" s="1119"/>
      <c r="AJX48" s="1119"/>
      <c r="AJY48" s="1119"/>
      <c r="AJZ48" s="1119"/>
      <c r="AKA48" s="1119"/>
      <c r="AKB48" s="1119"/>
      <c r="AKC48" s="1119"/>
      <c r="AKD48" s="1119"/>
      <c r="AKE48" s="1119"/>
      <c r="AKF48" s="1119"/>
      <c r="AKG48" s="1119"/>
      <c r="AKH48" s="1119"/>
      <c r="AKI48" s="1119"/>
      <c r="AKJ48" s="1119"/>
      <c r="AKK48" s="1119"/>
      <c r="AKL48" s="1119"/>
      <c r="AKM48" s="1119"/>
      <c r="AKN48" s="1119"/>
      <c r="AKO48" s="1119"/>
      <c r="AKP48" s="1119"/>
      <c r="AKQ48" s="1119"/>
      <c r="AKR48" s="1119"/>
      <c r="AKS48" s="1119"/>
      <c r="AKT48" s="1119"/>
      <c r="AKU48" s="1119"/>
      <c r="AKV48" s="1119"/>
      <c r="AKW48" s="1119"/>
      <c r="AKX48" s="1119"/>
      <c r="AKY48" s="1119"/>
      <c r="AKZ48" s="1119"/>
      <c r="ALA48" s="1119"/>
      <c r="ALB48" s="1119"/>
      <c r="ALC48" s="1119"/>
      <c r="ALD48" s="1119"/>
      <c r="ALE48" s="1119"/>
      <c r="ALF48" s="1119"/>
      <c r="ALG48" s="1119"/>
      <c r="ALH48" s="1119"/>
      <c r="ALI48" s="1119"/>
      <c r="ALJ48" s="1119"/>
      <c r="ALK48" s="1119"/>
      <c r="ALL48" s="1119"/>
      <c r="ALM48" s="1119"/>
      <c r="ALN48" s="1119"/>
      <c r="ALO48" s="1119"/>
      <c r="ALP48" s="1119"/>
      <c r="ALQ48" s="1119"/>
      <c r="ALR48" s="1119"/>
      <c r="ALS48" s="1119"/>
      <c r="ALT48" s="1119"/>
      <c r="ALU48" s="1119"/>
      <c r="ALV48" s="1119"/>
      <c r="ALW48" s="1119"/>
      <c r="ALX48" s="1119"/>
      <c r="ALY48" s="1119"/>
      <c r="ALZ48" s="1119"/>
      <c r="AMA48" s="1119"/>
      <c r="AMB48" s="1119"/>
      <c r="AMC48" s="1119"/>
      <c r="AMD48" s="1119"/>
      <c r="AME48" s="1119"/>
      <c r="AMF48" s="1119"/>
      <c r="AMG48" s="1119"/>
      <c r="AMH48" s="1119"/>
      <c r="AMI48" s="1119"/>
      <c r="AMJ48" s="1119"/>
      <c r="AMK48" s="1119"/>
      <c r="AML48" s="1119"/>
      <c r="AMM48" s="1119"/>
      <c r="AMN48" s="1119"/>
      <c r="AMO48" s="1119"/>
      <c r="AMP48" s="1119"/>
      <c r="AMQ48" s="1119"/>
      <c r="AMR48" s="1119"/>
      <c r="AMS48" s="1119"/>
      <c r="AMT48" s="1119"/>
      <c r="AMU48" s="1119"/>
      <c r="AMV48" s="1119"/>
      <c r="AMW48" s="1119"/>
      <c r="AMX48" s="1119"/>
      <c r="AMY48" s="1119"/>
      <c r="AMZ48" s="1119"/>
      <c r="ANA48" s="1119"/>
      <c r="ANB48" s="1119"/>
      <c r="ANC48" s="1119"/>
      <c r="AND48" s="1119"/>
      <c r="ANE48" s="1119"/>
      <c r="ANF48" s="1119"/>
      <c r="ANG48" s="1119"/>
      <c r="ANH48" s="1119"/>
      <c r="ANI48" s="1119"/>
      <c r="ANJ48" s="1119"/>
      <c r="ANK48" s="1119"/>
      <c r="ANL48" s="1119"/>
      <c r="ANM48" s="1119"/>
      <c r="ANN48" s="1119"/>
      <c r="ANO48" s="1119"/>
      <c r="ANP48" s="1119"/>
      <c r="ANQ48" s="1119"/>
      <c r="ANR48" s="1119"/>
      <c r="ANS48" s="1119"/>
      <c r="ANT48" s="1119"/>
      <c r="ANU48" s="1119"/>
      <c r="ANV48" s="1119"/>
      <c r="ANW48" s="1119"/>
      <c r="ANX48" s="1119"/>
      <c r="ANY48" s="1119"/>
      <c r="ANZ48" s="1119"/>
      <c r="AOA48" s="1119"/>
      <c r="AOB48" s="1119"/>
      <c r="AOC48" s="1119"/>
      <c r="AOD48" s="1119"/>
      <c r="AOE48" s="1119"/>
      <c r="AOF48" s="1119"/>
      <c r="AOG48" s="1119"/>
      <c r="AOH48" s="1119"/>
      <c r="AOI48" s="1119"/>
      <c r="AOJ48" s="1119"/>
      <c r="AOK48" s="1119"/>
      <c r="AOL48" s="1119"/>
      <c r="AOM48" s="1119"/>
      <c r="AON48" s="1119"/>
      <c r="AOO48" s="1119"/>
      <c r="AOP48" s="1119"/>
      <c r="AOQ48" s="1119"/>
      <c r="AOR48" s="1119"/>
      <c r="AOS48" s="1119"/>
      <c r="AOT48" s="1119"/>
      <c r="AOU48" s="1119"/>
      <c r="AOV48" s="1119"/>
      <c r="AOW48" s="1119"/>
      <c r="AOX48" s="1119"/>
      <c r="AOY48" s="1119"/>
      <c r="AOZ48" s="1119"/>
      <c r="APA48" s="1119"/>
      <c r="APB48" s="1119"/>
      <c r="APC48" s="1119"/>
      <c r="APD48" s="1119"/>
      <c r="APE48" s="1119"/>
      <c r="APF48" s="1119"/>
      <c r="APG48" s="1119"/>
      <c r="APH48" s="1119"/>
      <c r="API48" s="1119"/>
      <c r="APJ48" s="1119"/>
      <c r="APK48" s="1119"/>
      <c r="APL48" s="1119"/>
      <c r="APM48" s="1119"/>
      <c r="APN48" s="1119"/>
      <c r="APO48" s="1119"/>
      <c r="APP48" s="1119"/>
      <c r="APQ48" s="1119"/>
      <c r="APR48" s="1119"/>
      <c r="APS48" s="1119"/>
      <c r="APT48" s="1119"/>
      <c r="APU48" s="1119"/>
      <c r="APV48" s="1119"/>
      <c r="APW48" s="1119"/>
      <c r="APX48" s="1119"/>
      <c r="APY48" s="1119"/>
      <c r="APZ48" s="1119"/>
      <c r="AQA48" s="1119"/>
      <c r="AQB48" s="1119"/>
      <c r="AQC48" s="1119"/>
      <c r="AQD48" s="1119"/>
      <c r="AQE48" s="1119"/>
      <c r="AQF48" s="1119"/>
      <c r="AQG48" s="1119"/>
      <c r="AQH48" s="1119"/>
      <c r="AQI48" s="1119"/>
      <c r="AQJ48" s="1119"/>
      <c r="AQK48" s="1119"/>
      <c r="AQL48" s="1119"/>
      <c r="AQM48" s="1119"/>
      <c r="AQN48" s="1119"/>
      <c r="AQO48" s="1119"/>
      <c r="AQP48" s="1119"/>
      <c r="AQQ48" s="1119"/>
      <c r="AQR48" s="1119"/>
      <c r="AQS48" s="1119"/>
      <c r="AQT48" s="1119"/>
      <c r="AQU48" s="1119"/>
      <c r="AQV48" s="1119"/>
      <c r="AQW48" s="1119"/>
      <c r="AQX48" s="1119"/>
      <c r="AQY48" s="1119"/>
      <c r="AQZ48" s="1119"/>
      <c r="ARA48" s="1119"/>
      <c r="ARB48" s="1119"/>
      <c r="ARC48" s="1119"/>
      <c r="ARD48" s="1119"/>
      <c r="ARE48" s="1119"/>
      <c r="ARF48" s="1119"/>
      <c r="ARG48" s="1119"/>
      <c r="ARH48" s="1119"/>
      <c r="ARI48" s="1119"/>
      <c r="ARJ48" s="1119"/>
      <c r="ARK48" s="1119"/>
      <c r="ARL48" s="1119"/>
      <c r="ARM48" s="1119"/>
      <c r="ARN48" s="1119"/>
      <c r="ARO48" s="1119"/>
      <c r="ARP48" s="1119"/>
      <c r="ARQ48" s="1119"/>
      <c r="ARR48" s="1119"/>
      <c r="ARS48" s="1119"/>
      <c r="ART48" s="1119"/>
      <c r="ARU48" s="1119"/>
      <c r="ARV48" s="1119"/>
      <c r="ARW48" s="1119"/>
      <c r="ARX48" s="1119"/>
      <c r="ARY48" s="1119"/>
      <c r="ARZ48" s="1119"/>
      <c r="ASA48" s="1119"/>
      <c r="ASB48" s="1119"/>
      <c r="ASC48" s="1119"/>
      <c r="ASD48" s="1119"/>
      <c r="ASE48" s="1119"/>
      <c r="ASF48" s="1119"/>
      <c r="ASG48" s="1119"/>
      <c r="ASH48" s="1119"/>
      <c r="ASI48" s="1119"/>
      <c r="ASJ48" s="1119"/>
      <c r="ASK48" s="1119"/>
      <c r="ASL48" s="1119"/>
      <c r="ASM48" s="1119"/>
      <c r="ASN48" s="1119"/>
      <c r="ASO48" s="1119"/>
      <c r="ASP48" s="1119"/>
      <c r="ASQ48" s="1119"/>
      <c r="ASR48" s="1119"/>
      <c r="ASS48" s="1119"/>
      <c r="AST48" s="1119"/>
      <c r="ASU48" s="1119"/>
      <c r="ASV48" s="1119"/>
      <c r="ASW48" s="1119"/>
      <c r="ASX48" s="1119"/>
      <c r="ASY48" s="1119"/>
      <c r="ASZ48" s="1119"/>
      <c r="ATA48" s="1119"/>
      <c r="ATB48" s="1119"/>
      <c r="ATC48" s="1119"/>
      <c r="ATD48" s="1119"/>
      <c r="ATE48" s="1119"/>
      <c r="ATF48" s="1119"/>
      <c r="ATG48" s="1119"/>
      <c r="ATH48" s="1119"/>
      <c r="ATI48" s="1119"/>
      <c r="ATJ48" s="1119"/>
      <c r="ATK48" s="1119"/>
      <c r="ATL48" s="1119"/>
      <c r="ATM48" s="1119"/>
      <c r="ATN48" s="1119"/>
      <c r="ATO48" s="1119"/>
      <c r="ATP48" s="1119"/>
      <c r="ATQ48" s="1119"/>
      <c r="ATR48" s="1119"/>
      <c r="ATS48" s="1119"/>
      <c r="ATT48" s="1119"/>
      <c r="ATU48" s="1119"/>
      <c r="ATV48" s="1119"/>
      <c r="ATW48" s="1119"/>
      <c r="ATX48" s="1119"/>
      <c r="ATY48" s="1119"/>
      <c r="ATZ48" s="1119"/>
      <c r="AUA48" s="1119"/>
      <c r="AUB48" s="1119"/>
      <c r="AUC48" s="1119"/>
      <c r="AUD48" s="1119"/>
      <c r="AUE48" s="1119"/>
      <c r="AUF48" s="1119"/>
      <c r="AUG48" s="1119"/>
      <c r="AUH48" s="1119"/>
      <c r="AUI48" s="1119"/>
      <c r="AUJ48" s="1119"/>
      <c r="AUK48" s="1119"/>
      <c r="AUL48" s="1119"/>
      <c r="AUM48" s="1119"/>
      <c r="AUN48" s="1119"/>
      <c r="AUO48" s="1119"/>
      <c r="AUP48" s="1119"/>
      <c r="AUQ48" s="1119"/>
      <c r="AUR48" s="1119"/>
      <c r="AUS48" s="1119"/>
      <c r="AUT48" s="1119"/>
      <c r="AUU48" s="1119"/>
      <c r="AUV48" s="1119"/>
      <c r="AUW48" s="1119"/>
      <c r="AUX48" s="1119"/>
      <c r="AUY48" s="1119"/>
      <c r="AUZ48" s="1119"/>
      <c r="AVA48" s="1119"/>
      <c r="AVB48" s="1119"/>
      <c r="AVC48" s="1119"/>
      <c r="AVD48" s="1119"/>
      <c r="AVE48" s="1119"/>
      <c r="AVF48" s="1119"/>
      <c r="AVG48" s="1119"/>
      <c r="AVH48" s="1119"/>
      <c r="AVI48" s="1119"/>
      <c r="AVJ48" s="1119"/>
      <c r="AVK48" s="1119"/>
      <c r="AVL48" s="1119"/>
      <c r="AVM48" s="1119"/>
      <c r="AVN48" s="1119"/>
      <c r="AVO48" s="1119"/>
      <c r="AVP48" s="1119"/>
      <c r="AVQ48" s="1119"/>
      <c r="AVR48" s="1119"/>
      <c r="AVS48" s="1119"/>
      <c r="AVT48" s="1119"/>
      <c r="AVU48" s="1119"/>
      <c r="AVV48" s="1119"/>
      <c r="AVW48" s="1119"/>
      <c r="AVX48" s="1119"/>
      <c r="AVY48" s="1119"/>
      <c r="AVZ48" s="1119"/>
      <c r="AWA48" s="1119"/>
      <c r="AWB48" s="1119"/>
      <c r="AWC48" s="1119"/>
      <c r="AWD48" s="1119"/>
      <c r="AWE48" s="1119"/>
      <c r="AWF48" s="1119"/>
      <c r="AWG48" s="1119"/>
      <c r="AWH48" s="1119"/>
      <c r="AWI48" s="1119"/>
      <c r="AWJ48" s="1119"/>
      <c r="AWK48" s="1119"/>
      <c r="AWL48" s="1119"/>
      <c r="AWM48" s="1119"/>
      <c r="AWN48" s="1119"/>
      <c r="AWO48" s="1119"/>
      <c r="AWP48" s="1119"/>
      <c r="AWQ48" s="1119"/>
      <c r="AWR48" s="1119"/>
      <c r="AWS48" s="1119"/>
      <c r="AWT48" s="1119"/>
      <c r="AWU48" s="1119"/>
      <c r="AWV48" s="1119"/>
      <c r="AWW48" s="1119"/>
      <c r="AWX48" s="1119"/>
      <c r="AWY48" s="1119"/>
      <c r="AWZ48" s="1119"/>
      <c r="AXA48" s="1119"/>
      <c r="AXB48" s="1119"/>
      <c r="AXC48" s="1119"/>
      <c r="AXD48" s="1119"/>
      <c r="AXE48" s="1119"/>
      <c r="AXF48" s="1119"/>
      <c r="AXG48" s="1119"/>
      <c r="AXH48" s="1119"/>
      <c r="AXI48" s="1119"/>
      <c r="AXJ48" s="1119"/>
      <c r="AXK48" s="1119"/>
      <c r="AXL48" s="1119"/>
      <c r="AXM48" s="1119"/>
      <c r="AXN48" s="1119"/>
      <c r="AXO48" s="1119"/>
      <c r="AXP48" s="1119"/>
      <c r="AXQ48" s="1119"/>
      <c r="AXR48" s="1119"/>
      <c r="AXS48" s="1119"/>
      <c r="AXT48" s="1119"/>
      <c r="AXU48" s="1119"/>
      <c r="AXV48" s="1119"/>
      <c r="AXW48" s="1119"/>
      <c r="AXX48" s="1119"/>
      <c r="AXY48" s="1119"/>
      <c r="AXZ48" s="1119"/>
      <c r="AYA48" s="1119"/>
      <c r="AYB48" s="1119"/>
      <c r="AYC48" s="1119"/>
      <c r="AYD48" s="1119"/>
      <c r="AYE48" s="1119"/>
      <c r="AYF48" s="1119"/>
      <c r="AYG48" s="1119"/>
      <c r="AYH48" s="1119"/>
      <c r="AYI48" s="1119"/>
      <c r="AYJ48" s="1119"/>
      <c r="AYK48" s="1119"/>
      <c r="AYL48" s="1119"/>
      <c r="AYM48" s="1119"/>
      <c r="AYN48" s="1119"/>
      <c r="AYO48" s="1119"/>
      <c r="AYP48" s="1119"/>
      <c r="AYQ48" s="1119"/>
      <c r="AYR48" s="1119"/>
      <c r="AYS48" s="1119"/>
      <c r="AYT48" s="1119"/>
      <c r="AYU48" s="1119"/>
      <c r="AYV48" s="1119"/>
      <c r="AYW48" s="1119"/>
      <c r="AYX48" s="1119"/>
      <c r="AYY48" s="1119"/>
      <c r="AYZ48" s="1119"/>
      <c r="AZA48" s="1119"/>
      <c r="AZB48" s="1119"/>
      <c r="AZC48" s="1119"/>
      <c r="AZD48" s="1119"/>
      <c r="AZE48" s="1119"/>
      <c r="AZF48" s="1119"/>
      <c r="AZG48" s="1119"/>
      <c r="AZH48" s="1119"/>
      <c r="AZI48" s="1119"/>
      <c r="AZJ48" s="1119"/>
      <c r="AZK48" s="1119"/>
      <c r="AZL48" s="1119"/>
      <c r="AZM48" s="1119"/>
      <c r="AZN48" s="1119"/>
      <c r="AZO48" s="1119"/>
      <c r="AZP48" s="1119"/>
      <c r="AZQ48" s="1119"/>
      <c r="AZR48" s="1119"/>
      <c r="AZS48" s="1119"/>
      <c r="AZT48" s="1119"/>
      <c r="AZU48" s="1119"/>
      <c r="AZV48" s="1119"/>
      <c r="AZW48" s="1119"/>
      <c r="AZX48" s="1119"/>
      <c r="AZY48" s="1119"/>
      <c r="AZZ48" s="1119"/>
      <c r="BAA48" s="1119"/>
      <c r="BAB48" s="1119"/>
      <c r="BAC48" s="1119"/>
      <c r="BAD48" s="1119"/>
      <c r="BAE48" s="1119"/>
      <c r="BAF48" s="1119"/>
      <c r="BAG48" s="1119"/>
      <c r="BAH48" s="1119"/>
      <c r="BAI48" s="1119"/>
      <c r="BAJ48" s="1119"/>
      <c r="BAK48" s="1119"/>
      <c r="BAL48" s="1119"/>
      <c r="BAM48" s="1119"/>
      <c r="BAN48" s="1119"/>
      <c r="BAO48" s="1119"/>
      <c r="BAP48" s="1119"/>
      <c r="BAQ48" s="1119"/>
      <c r="BAR48" s="1119"/>
      <c r="BAS48" s="1119"/>
      <c r="BAT48" s="1119"/>
      <c r="BAU48" s="1119"/>
      <c r="BAV48" s="1119"/>
      <c r="BAW48" s="1119"/>
      <c r="BAX48" s="1119"/>
      <c r="BAY48" s="1119"/>
      <c r="BAZ48" s="1119"/>
      <c r="BBA48" s="1119"/>
      <c r="BBB48" s="1119"/>
      <c r="BBC48" s="1119"/>
      <c r="BBD48" s="1119"/>
      <c r="BBE48" s="1119"/>
      <c r="BBF48" s="1119"/>
      <c r="BBG48" s="1119"/>
      <c r="BBH48" s="1119"/>
      <c r="BBI48" s="1119"/>
      <c r="BBJ48" s="1119"/>
      <c r="BBK48" s="1119"/>
      <c r="BBL48" s="1119"/>
      <c r="BBM48" s="1119"/>
      <c r="BBN48" s="1119"/>
      <c r="BBO48" s="1119"/>
      <c r="BBP48" s="1119"/>
      <c r="BBQ48" s="1119"/>
      <c r="BBR48" s="1119"/>
      <c r="BBS48" s="1119"/>
      <c r="BBT48" s="1119"/>
      <c r="BBU48" s="1119"/>
      <c r="BBV48" s="1119"/>
      <c r="BBW48" s="1119"/>
      <c r="BBX48" s="1119"/>
      <c r="BBY48" s="1119"/>
      <c r="BBZ48" s="1119"/>
      <c r="BCA48" s="1119"/>
      <c r="BCB48" s="1119"/>
      <c r="BCC48" s="1119"/>
      <c r="BCD48" s="1119"/>
      <c r="BCE48" s="1119"/>
      <c r="BCF48" s="1119"/>
      <c r="BCG48" s="1119"/>
      <c r="BCH48" s="1119"/>
      <c r="BCI48" s="1119"/>
      <c r="BCJ48" s="1119"/>
      <c r="BCK48" s="1119"/>
      <c r="BCL48" s="1119"/>
      <c r="BCM48" s="1119"/>
      <c r="BCN48" s="1119"/>
      <c r="BCO48" s="1119"/>
      <c r="BCP48" s="1119"/>
      <c r="BCQ48" s="1119"/>
      <c r="BCR48" s="1119"/>
      <c r="BCS48" s="1119"/>
      <c r="BCT48" s="1119"/>
      <c r="BCU48" s="1119"/>
      <c r="BCV48" s="1119"/>
      <c r="BCW48" s="1119"/>
      <c r="BCX48" s="1119"/>
      <c r="BCY48" s="1119"/>
      <c r="BCZ48" s="1119"/>
      <c r="BDA48" s="1119"/>
      <c r="BDB48" s="1119"/>
      <c r="BDC48" s="1119"/>
      <c r="BDD48" s="1119"/>
      <c r="BDE48" s="1119"/>
      <c r="BDF48" s="1119"/>
      <c r="BDG48" s="1119"/>
      <c r="BDH48" s="1119"/>
      <c r="BDI48" s="1119"/>
      <c r="BDJ48" s="1119"/>
      <c r="BDK48" s="1119"/>
      <c r="BDL48" s="1119"/>
      <c r="BDM48" s="1119"/>
      <c r="BDN48" s="1119"/>
      <c r="BDO48" s="1119"/>
      <c r="BDP48" s="1119"/>
      <c r="BDQ48" s="1119"/>
      <c r="BDR48" s="1119"/>
      <c r="BDS48" s="1119"/>
      <c r="BDT48" s="1119"/>
      <c r="BDU48" s="1119"/>
      <c r="BDV48" s="1119"/>
      <c r="BDW48" s="1119"/>
      <c r="BDX48" s="1119"/>
      <c r="BDY48" s="1119"/>
      <c r="BDZ48" s="1119"/>
      <c r="BEA48" s="1119"/>
      <c r="BEB48" s="1119"/>
      <c r="BEC48" s="1119"/>
      <c r="BED48" s="1119"/>
      <c r="BEE48" s="1119"/>
      <c r="BEF48" s="1119"/>
      <c r="BEG48" s="1119"/>
      <c r="BEH48" s="1119"/>
      <c r="BEI48" s="1119"/>
      <c r="BEJ48" s="1119"/>
      <c r="BEK48" s="1119"/>
      <c r="BEL48" s="1119"/>
      <c r="BEM48" s="1119"/>
      <c r="BEN48" s="1119"/>
      <c r="BEO48" s="1119"/>
      <c r="BEP48" s="1119"/>
      <c r="BEQ48" s="1119"/>
      <c r="BER48" s="1119"/>
      <c r="BES48" s="1119"/>
      <c r="BET48" s="1119"/>
      <c r="BEU48" s="1119"/>
      <c r="BEV48" s="1119"/>
      <c r="BEW48" s="1119"/>
      <c r="BEX48" s="1119"/>
      <c r="BEY48" s="1119"/>
      <c r="BEZ48" s="1119"/>
      <c r="BFA48" s="1119"/>
      <c r="BFB48" s="1119"/>
      <c r="BFC48" s="1119"/>
      <c r="BFD48" s="1119"/>
      <c r="BFE48" s="1119"/>
      <c r="BFF48" s="1119"/>
      <c r="BFG48" s="1119"/>
      <c r="BFH48" s="1119"/>
      <c r="BFI48" s="1119"/>
      <c r="BFJ48" s="1119"/>
      <c r="BFK48" s="1119"/>
      <c r="BFL48" s="1119"/>
      <c r="BFM48" s="1119"/>
      <c r="BFN48" s="1119"/>
      <c r="BFO48" s="1119"/>
      <c r="BFP48" s="1119"/>
      <c r="BFQ48" s="1119"/>
      <c r="BFR48" s="1119"/>
      <c r="BFS48" s="1119"/>
      <c r="BFT48" s="1119"/>
      <c r="BFU48" s="1119"/>
      <c r="BFV48" s="1119"/>
      <c r="BFW48" s="1119"/>
      <c r="BFX48" s="1119"/>
      <c r="BFY48" s="1119"/>
      <c r="BFZ48" s="1119"/>
      <c r="BGA48" s="1119"/>
      <c r="BGB48" s="1119"/>
      <c r="BGC48" s="1119"/>
      <c r="BGD48" s="1119"/>
      <c r="BGE48" s="1119"/>
      <c r="BGF48" s="1119"/>
      <c r="BGG48" s="1119"/>
      <c r="BGH48" s="1119"/>
      <c r="BGI48" s="1119"/>
      <c r="BGJ48" s="1119"/>
      <c r="BGK48" s="1119"/>
      <c r="BGL48" s="1119"/>
      <c r="BGM48" s="1119"/>
      <c r="BGN48" s="1119"/>
      <c r="BGO48" s="1119"/>
      <c r="BGP48" s="1119"/>
      <c r="BGQ48" s="1119"/>
      <c r="BGR48" s="1119"/>
      <c r="BGS48" s="1119"/>
      <c r="BGT48" s="1119"/>
      <c r="BGU48" s="1119"/>
      <c r="BGV48" s="1119"/>
      <c r="BGW48" s="1119"/>
      <c r="BGX48" s="1119"/>
      <c r="BGY48" s="1119"/>
      <c r="BGZ48" s="1119"/>
      <c r="BHA48" s="1119"/>
      <c r="BHB48" s="1119"/>
      <c r="BHC48" s="1119"/>
      <c r="BHD48" s="1119"/>
      <c r="BHE48" s="1119"/>
      <c r="BHF48" s="1119"/>
      <c r="BHG48" s="1119"/>
      <c r="BHH48" s="1119"/>
      <c r="BHI48" s="1119"/>
      <c r="BHJ48" s="1119"/>
      <c r="BHK48" s="1119"/>
      <c r="BHL48" s="1119"/>
      <c r="BHM48" s="1119"/>
      <c r="BHN48" s="1119"/>
      <c r="BHO48" s="1119"/>
      <c r="BHP48" s="1119"/>
      <c r="BHQ48" s="1119"/>
      <c r="BHR48" s="1119"/>
      <c r="BHS48" s="1119"/>
      <c r="BHT48" s="1119"/>
      <c r="BHU48" s="1119"/>
      <c r="BHV48" s="1119"/>
      <c r="BHW48" s="1119"/>
      <c r="BHX48" s="1119"/>
      <c r="BHY48" s="1119"/>
      <c r="BHZ48" s="1119"/>
      <c r="BIA48" s="1119"/>
      <c r="BIB48" s="1119"/>
      <c r="BIC48" s="1119"/>
      <c r="BID48" s="1119"/>
      <c r="BIE48" s="1119"/>
      <c r="BIF48" s="1119"/>
      <c r="BIG48" s="1119"/>
      <c r="BIH48" s="1119"/>
      <c r="BII48" s="1119"/>
      <c r="BIJ48" s="1119"/>
      <c r="BIK48" s="1119"/>
      <c r="BIL48" s="1119"/>
      <c r="BIM48" s="1119"/>
      <c r="BIN48" s="1119"/>
      <c r="BIO48" s="1119"/>
      <c r="BIP48" s="1119"/>
      <c r="BIQ48" s="1119"/>
      <c r="BIR48" s="1119"/>
      <c r="BIS48" s="1119"/>
      <c r="BIT48" s="1119"/>
      <c r="BIU48" s="1119"/>
      <c r="BIV48" s="1119"/>
      <c r="BIW48" s="1119"/>
      <c r="BIX48" s="1119"/>
      <c r="BIY48" s="1119"/>
      <c r="BIZ48" s="1119"/>
      <c r="BJA48" s="1119"/>
      <c r="BJB48" s="1119"/>
      <c r="BJC48" s="1119"/>
      <c r="BJD48" s="1119"/>
      <c r="BJE48" s="1119"/>
      <c r="BJF48" s="1119"/>
      <c r="BJG48" s="1119"/>
      <c r="BJH48" s="1119"/>
      <c r="BJI48" s="1119"/>
      <c r="BJJ48" s="1119"/>
      <c r="BJK48" s="1119"/>
      <c r="BJL48" s="1119"/>
      <c r="BJM48" s="1119"/>
      <c r="BJN48" s="1119"/>
      <c r="BJO48" s="1119"/>
      <c r="BJP48" s="1119"/>
      <c r="BJQ48" s="1119"/>
      <c r="BJR48" s="1119"/>
      <c r="BJS48" s="1119"/>
      <c r="BJT48" s="1119"/>
      <c r="BJU48" s="1119"/>
      <c r="BJV48" s="1119"/>
      <c r="BJW48" s="1119"/>
      <c r="BJX48" s="1119"/>
      <c r="BJY48" s="1119"/>
      <c r="BJZ48" s="1119"/>
      <c r="BKA48" s="1119"/>
      <c r="BKB48" s="1119"/>
      <c r="BKC48" s="1119"/>
      <c r="BKD48" s="1119"/>
      <c r="BKE48" s="1119"/>
      <c r="BKF48" s="1119"/>
      <c r="BKG48" s="1119"/>
      <c r="BKH48" s="1119"/>
      <c r="BKI48" s="1119"/>
      <c r="BKJ48" s="1119"/>
      <c r="BKK48" s="1119"/>
      <c r="BKL48" s="1119"/>
      <c r="BKM48" s="1119"/>
      <c r="BKN48" s="1119"/>
      <c r="BKO48" s="1119"/>
      <c r="BKP48" s="1119"/>
      <c r="BKQ48" s="1119"/>
      <c r="BKR48" s="1119"/>
      <c r="BKS48" s="1119"/>
      <c r="BKT48" s="1119"/>
      <c r="BKU48" s="1119"/>
      <c r="BKV48" s="1119"/>
      <c r="BKW48" s="1119"/>
      <c r="BKX48" s="1119"/>
      <c r="BKY48" s="1119"/>
      <c r="BKZ48" s="1119"/>
      <c r="BLA48" s="1119"/>
      <c r="BLB48" s="1119"/>
      <c r="BLC48" s="1119"/>
      <c r="BLD48" s="1119"/>
      <c r="BLE48" s="1119"/>
      <c r="BLF48" s="1119"/>
      <c r="BLG48" s="1119"/>
      <c r="BLH48" s="1119"/>
      <c r="BLI48" s="1119"/>
      <c r="BLJ48" s="1119"/>
      <c r="BLK48" s="1119"/>
      <c r="BLL48" s="1119"/>
      <c r="BLM48" s="1119"/>
      <c r="BLN48" s="1119"/>
      <c r="BLO48" s="1119"/>
      <c r="BLP48" s="1119"/>
      <c r="BLQ48" s="1119"/>
      <c r="BLR48" s="1119"/>
      <c r="BLS48" s="1119"/>
      <c r="BLT48" s="1119"/>
      <c r="BLU48" s="1119"/>
      <c r="BLV48" s="1119"/>
      <c r="BLW48" s="1119"/>
      <c r="BLX48" s="1119"/>
      <c r="BLY48" s="1119"/>
      <c r="BLZ48" s="1119"/>
      <c r="BMA48" s="1119"/>
      <c r="BMB48" s="1119"/>
      <c r="BMC48" s="1119"/>
      <c r="BMD48" s="1119"/>
      <c r="BME48" s="1119"/>
      <c r="BMF48" s="1119"/>
      <c r="BMG48" s="1119"/>
      <c r="BMH48" s="1119"/>
      <c r="BMI48" s="1119"/>
      <c r="BMJ48" s="1119"/>
      <c r="BMK48" s="1119"/>
      <c r="BML48" s="1119"/>
      <c r="BMM48" s="1119"/>
      <c r="BMN48" s="1119"/>
      <c r="BMO48" s="1119"/>
      <c r="BMP48" s="1119"/>
      <c r="BMQ48" s="1119"/>
      <c r="BMR48" s="1119"/>
      <c r="BMS48" s="1119"/>
      <c r="BMT48" s="1119"/>
      <c r="BMU48" s="1119"/>
      <c r="BMV48" s="1119"/>
      <c r="BMW48" s="1119"/>
      <c r="BMX48" s="1119"/>
      <c r="BMY48" s="1119"/>
      <c r="BMZ48" s="1119"/>
      <c r="BNA48" s="1119"/>
      <c r="BNB48" s="1119"/>
      <c r="BNC48" s="1119"/>
      <c r="BND48" s="1119"/>
      <c r="BNE48" s="1119"/>
      <c r="BNF48" s="1119"/>
      <c r="BNG48" s="1119"/>
      <c r="BNH48" s="1119"/>
      <c r="BNI48" s="1119"/>
      <c r="BNJ48" s="1119"/>
      <c r="BNK48" s="1119"/>
      <c r="BNL48" s="1119"/>
      <c r="BNM48" s="1119"/>
      <c r="BNN48" s="1119"/>
      <c r="BNO48" s="1119"/>
      <c r="BNP48" s="1119"/>
      <c r="BNQ48" s="1119"/>
      <c r="BNR48" s="1119"/>
      <c r="BNS48" s="1119"/>
      <c r="BNT48" s="1119"/>
      <c r="BNU48" s="1119"/>
      <c r="BNV48" s="1119"/>
      <c r="BNW48" s="1119"/>
      <c r="BNX48" s="1119"/>
      <c r="BNY48" s="1119"/>
      <c r="BNZ48" s="1119"/>
      <c r="BOA48" s="1119"/>
      <c r="BOB48" s="1119"/>
      <c r="BOC48" s="1119"/>
      <c r="BOD48" s="1119"/>
      <c r="BOE48" s="1119"/>
      <c r="BOF48" s="1119"/>
      <c r="BOG48" s="1119"/>
      <c r="BOH48" s="1119"/>
      <c r="BOI48" s="1119"/>
      <c r="BOJ48" s="1119"/>
      <c r="BOK48" s="1119"/>
      <c r="BOL48" s="1119"/>
      <c r="BOM48" s="1119"/>
      <c r="BON48" s="1119"/>
      <c r="BOO48" s="1119"/>
      <c r="BOP48" s="1119"/>
      <c r="BOQ48" s="1119"/>
      <c r="BOR48" s="1119"/>
      <c r="BOS48" s="1119"/>
      <c r="BOT48" s="1119"/>
      <c r="BOU48" s="1119"/>
      <c r="BOV48" s="1119"/>
      <c r="BOW48" s="1119"/>
      <c r="BOX48" s="1119"/>
      <c r="BOY48" s="1119"/>
      <c r="BOZ48" s="1119"/>
      <c r="BPA48" s="1119"/>
      <c r="BPB48" s="1119"/>
      <c r="BPC48" s="1119"/>
      <c r="BPD48" s="1119"/>
      <c r="BPE48" s="1119"/>
      <c r="BPF48" s="1119"/>
      <c r="BPG48" s="1119"/>
      <c r="BPH48" s="1119"/>
      <c r="BPI48" s="1119"/>
      <c r="BPJ48" s="1119"/>
      <c r="BPK48" s="1119"/>
      <c r="BPL48" s="1119"/>
      <c r="BPM48" s="1119"/>
      <c r="BPN48" s="1119"/>
      <c r="BPO48" s="1119"/>
      <c r="BPP48" s="1119"/>
      <c r="BPQ48" s="1119"/>
      <c r="BPR48" s="1119"/>
      <c r="BPS48" s="1119"/>
      <c r="BPT48" s="1119"/>
      <c r="BPU48" s="1119"/>
      <c r="BPV48" s="1119"/>
      <c r="BPW48" s="1119"/>
      <c r="BPX48" s="1119"/>
      <c r="BPY48" s="1119"/>
      <c r="BPZ48" s="1119"/>
      <c r="BQA48" s="1119"/>
      <c r="BQB48" s="1119"/>
      <c r="BQC48" s="1119"/>
      <c r="BQD48" s="1119"/>
      <c r="BQE48" s="1119"/>
      <c r="BQF48" s="1119"/>
      <c r="BQG48" s="1119"/>
      <c r="BQH48" s="1119"/>
      <c r="BQI48" s="1119"/>
      <c r="BQJ48" s="1119"/>
      <c r="BQK48" s="1119"/>
      <c r="BQL48" s="1119"/>
      <c r="BQM48" s="1119"/>
      <c r="BQN48" s="1119"/>
      <c r="BQO48" s="1119"/>
      <c r="BQP48" s="1119"/>
      <c r="BQQ48" s="1119"/>
      <c r="BQR48" s="1119"/>
      <c r="BQS48" s="1119"/>
      <c r="BQT48" s="1119"/>
      <c r="BQU48" s="1119"/>
      <c r="BQV48" s="1119"/>
      <c r="BQW48" s="1119"/>
      <c r="BQX48" s="1119"/>
      <c r="BQY48" s="1119"/>
      <c r="BQZ48" s="1119"/>
      <c r="BRA48" s="1119"/>
      <c r="BRB48" s="1119"/>
      <c r="BRC48" s="1119"/>
      <c r="BRD48" s="1119"/>
      <c r="BRE48" s="1119"/>
      <c r="BRF48" s="1119"/>
      <c r="BRG48" s="1119"/>
      <c r="BRH48" s="1119"/>
      <c r="BRI48" s="1119"/>
      <c r="BRJ48" s="1119"/>
      <c r="BRK48" s="1119"/>
      <c r="BRL48" s="1119"/>
      <c r="BRM48" s="1119"/>
      <c r="BRN48" s="1119"/>
      <c r="BRO48" s="1119"/>
      <c r="BRP48" s="1119"/>
      <c r="BRQ48" s="1119"/>
      <c r="BRR48" s="1119"/>
      <c r="BRS48" s="1119"/>
      <c r="BRT48" s="1119"/>
      <c r="BRU48" s="1119"/>
      <c r="BRV48" s="1119"/>
      <c r="BRW48" s="1119"/>
      <c r="BRX48" s="1119"/>
      <c r="BRY48" s="1119"/>
      <c r="BRZ48" s="1119"/>
      <c r="BSA48" s="1119"/>
      <c r="BSB48" s="1119"/>
      <c r="BSC48" s="1119"/>
      <c r="BSD48" s="1119"/>
      <c r="BSE48" s="1119"/>
      <c r="BSF48" s="1119"/>
      <c r="BSG48" s="1119"/>
      <c r="BSH48" s="1119"/>
      <c r="BSI48" s="1119"/>
      <c r="BSJ48" s="1119"/>
      <c r="BSK48" s="1119"/>
      <c r="BSL48" s="1119"/>
      <c r="BSM48" s="1119"/>
      <c r="BSN48" s="1119"/>
      <c r="BSO48" s="1119"/>
      <c r="BSP48" s="1119"/>
      <c r="BSQ48" s="1119"/>
      <c r="BSR48" s="1119"/>
      <c r="BSS48" s="1119"/>
      <c r="BST48" s="1119"/>
      <c r="BSU48" s="1119"/>
      <c r="BSV48" s="1119"/>
      <c r="BSW48" s="1119"/>
      <c r="BSX48" s="1119"/>
      <c r="BSY48" s="1119"/>
      <c r="BSZ48" s="1119"/>
      <c r="BTA48" s="1119"/>
      <c r="BTB48" s="1119"/>
      <c r="BTC48" s="1119"/>
      <c r="BTD48" s="1119"/>
      <c r="BTE48" s="1119"/>
      <c r="BTF48" s="1119"/>
      <c r="BTG48" s="1119"/>
      <c r="BTH48" s="1119"/>
      <c r="BTI48" s="1119"/>
      <c r="BTJ48" s="1119"/>
      <c r="BTK48" s="1119"/>
      <c r="BTL48" s="1119"/>
      <c r="BTM48" s="1119"/>
      <c r="BTN48" s="1119"/>
      <c r="BTO48" s="1119"/>
      <c r="BTP48" s="1119"/>
      <c r="BTQ48" s="1119"/>
      <c r="BTR48" s="1119"/>
      <c r="BTS48" s="1119"/>
      <c r="BTT48" s="1119"/>
      <c r="BTU48" s="1119"/>
      <c r="BTV48" s="1119"/>
      <c r="BTW48" s="1119"/>
      <c r="BTX48" s="1119"/>
      <c r="BTY48" s="1119"/>
      <c r="BTZ48" s="1119"/>
      <c r="BUA48" s="1119"/>
      <c r="BUB48" s="1119"/>
      <c r="BUC48" s="1119"/>
      <c r="BUD48" s="1119"/>
      <c r="BUE48" s="1119"/>
      <c r="BUF48" s="1119"/>
      <c r="BUG48" s="1119"/>
      <c r="BUH48" s="1119"/>
      <c r="BUI48" s="1119"/>
      <c r="BUJ48" s="1119"/>
      <c r="BUK48" s="1119"/>
      <c r="BUL48" s="1119"/>
      <c r="BUM48" s="1119"/>
      <c r="BUN48" s="1119"/>
      <c r="BUO48" s="1119"/>
      <c r="BUP48" s="1119"/>
      <c r="BUQ48" s="1119"/>
      <c r="BUR48" s="1119"/>
      <c r="BUS48" s="1119"/>
      <c r="BUT48" s="1119"/>
      <c r="BUU48" s="1119"/>
      <c r="BUV48" s="1119"/>
      <c r="BUW48" s="1119"/>
      <c r="BUX48" s="1119"/>
      <c r="BUY48" s="1119"/>
      <c r="BUZ48" s="1119"/>
      <c r="BVA48" s="1119"/>
      <c r="BVB48" s="1119"/>
      <c r="BVC48" s="1119"/>
      <c r="BVD48" s="1119"/>
      <c r="BVE48" s="1119"/>
      <c r="BVF48" s="1119"/>
      <c r="BVG48" s="1119"/>
      <c r="BVH48" s="1119"/>
      <c r="BVI48" s="1119"/>
      <c r="BVJ48" s="1119"/>
      <c r="BVK48" s="1119"/>
      <c r="BVL48" s="1119"/>
      <c r="BVM48" s="1119"/>
      <c r="BVN48" s="1119"/>
      <c r="BVO48" s="1119"/>
      <c r="BVP48" s="1119"/>
      <c r="BVQ48" s="1119"/>
      <c r="BVR48" s="1119"/>
      <c r="BVS48" s="1119"/>
      <c r="BVT48" s="1119"/>
      <c r="BVU48" s="1119"/>
      <c r="BVV48" s="1119"/>
      <c r="BVW48" s="1119"/>
      <c r="BVX48" s="1119"/>
      <c r="BVY48" s="1119"/>
      <c r="BVZ48" s="1119"/>
      <c r="BWA48" s="1119"/>
      <c r="BWB48" s="1119"/>
      <c r="BWC48" s="1119"/>
      <c r="BWD48" s="1119"/>
      <c r="BWE48" s="1119"/>
      <c r="BWF48" s="1119"/>
      <c r="BWG48" s="1119"/>
      <c r="BWH48" s="1119"/>
      <c r="BWI48" s="1119"/>
      <c r="BWJ48" s="1119"/>
      <c r="BWK48" s="1119"/>
      <c r="BWL48" s="1119"/>
      <c r="BWM48" s="1119"/>
      <c r="BWN48" s="1119"/>
      <c r="BWO48" s="1119"/>
      <c r="BWP48" s="1119"/>
      <c r="BWQ48" s="1119"/>
      <c r="BWR48" s="1119"/>
      <c r="BWS48" s="1119"/>
      <c r="BWT48" s="1119"/>
      <c r="BWU48" s="1119"/>
      <c r="BWV48" s="1119"/>
      <c r="BWW48" s="1119"/>
      <c r="BWX48" s="1119"/>
      <c r="BWY48" s="1119"/>
      <c r="BWZ48" s="1119"/>
      <c r="BXA48" s="1119"/>
      <c r="BXB48" s="1119"/>
      <c r="BXC48" s="1119"/>
      <c r="BXD48" s="1119"/>
      <c r="BXE48" s="1119"/>
      <c r="BXF48" s="1119"/>
      <c r="BXG48" s="1119"/>
      <c r="BXH48" s="1119"/>
      <c r="BXI48" s="1119"/>
      <c r="BXJ48" s="1119"/>
      <c r="BXK48" s="1119"/>
      <c r="BXL48" s="1119"/>
      <c r="BXM48" s="1119"/>
      <c r="BXN48" s="1119"/>
      <c r="BXO48" s="1119"/>
      <c r="BXP48" s="1119"/>
      <c r="BXQ48" s="1119"/>
      <c r="BXR48" s="1119"/>
      <c r="BXS48" s="1119"/>
      <c r="BXT48" s="1119"/>
      <c r="BXU48" s="1119"/>
      <c r="BXV48" s="1119"/>
      <c r="BXW48" s="1119"/>
      <c r="BXX48" s="1119"/>
      <c r="BXY48" s="1119"/>
      <c r="BXZ48" s="1119"/>
      <c r="BYA48" s="1119"/>
      <c r="BYB48" s="1119"/>
      <c r="BYC48" s="1119"/>
      <c r="BYD48" s="1119"/>
      <c r="BYE48" s="1119"/>
      <c r="BYF48" s="1119"/>
      <c r="BYG48" s="1119"/>
      <c r="BYH48" s="1119"/>
      <c r="BYI48" s="1119"/>
      <c r="BYJ48" s="1119"/>
      <c r="BYK48" s="1119"/>
      <c r="BYL48" s="1119"/>
      <c r="BYM48" s="1119"/>
      <c r="BYN48" s="1119"/>
      <c r="BYO48" s="1119"/>
      <c r="BYP48" s="1119"/>
      <c r="BYQ48" s="1119"/>
      <c r="BYR48" s="1119"/>
      <c r="BYS48" s="1119"/>
      <c r="BYT48" s="1119"/>
      <c r="BYU48" s="1119"/>
      <c r="BYV48" s="1119"/>
      <c r="BYW48" s="1119"/>
      <c r="BYX48" s="1119"/>
      <c r="BYY48" s="1119"/>
      <c r="BYZ48" s="1119"/>
      <c r="BZA48" s="1119"/>
      <c r="BZB48" s="1119"/>
      <c r="BZC48" s="1119"/>
      <c r="BZD48" s="1119"/>
      <c r="BZE48" s="1119"/>
      <c r="BZF48" s="1119"/>
      <c r="BZG48" s="1119"/>
      <c r="BZH48" s="1119"/>
      <c r="BZI48" s="1119"/>
      <c r="BZJ48" s="1119"/>
      <c r="BZK48" s="1119"/>
      <c r="BZL48" s="1119"/>
      <c r="BZM48" s="1119"/>
      <c r="BZN48" s="1119"/>
      <c r="BZO48" s="1119"/>
      <c r="BZP48" s="1119"/>
      <c r="BZQ48" s="1119"/>
      <c r="BZR48" s="1119"/>
      <c r="BZS48" s="1119"/>
      <c r="BZT48" s="1119"/>
      <c r="BZU48" s="1119"/>
      <c r="BZV48" s="1119"/>
      <c r="BZW48" s="1119"/>
      <c r="BZX48" s="1119"/>
      <c r="BZY48" s="1119"/>
      <c r="BZZ48" s="1119"/>
      <c r="CAA48" s="1119"/>
      <c r="CAB48" s="1119"/>
      <c r="CAC48" s="1119"/>
      <c r="CAD48" s="1119"/>
      <c r="CAE48" s="1119"/>
      <c r="CAF48" s="1119"/>
      <c r="CAG48" s="1119"/>
      <c r="CAH48" s="1119"/>
      <c r="CAI48" s="1119"/>
      <c r="CAJ48" s="1119"/>
      <c r="CAK48" s="1119"/>
      <c r="CAL48" s="1119"/>
      <c r="CAM48" s="1119"/>
      <c r="CAN48" s="1119"/>
      <c r="CAO48" s="1119"/>
      <c r="CAP48" s="1119"/>
      <c r="CAQ48" s="1119"/>
      <c r="CAR48" s="1119"/>
      <c r="CAS48" s="1119"/>
      <c r="CAT48" s="1119"/>
      <c r="CAU48" s="1119"/>
      <c r="CAV48" s="1119"/>
      <c r="CAW48" s="1119"/>
      <c r="CAX48" s="1119"/>
      <c r="CAY48" s="1119"/>
      <c r="CAZ48" s="1119"/>
      <c r="CBA48" s="1119"/>
      <c r="CBB48" s="1119"/>
      <c r="CBC48" s="1119"/>
      <c r="CBD48" s="1119"/>
      <c r="CBE48" s="1119"/>
      <c r="CBF48" s="1119"/>
      <c r="CBG48" s="1119"/>
      <c r="CBH48" s="1119"/>
      <c r="CBI48" s="1119"/>
      <c r="CBJ48" s="1119"/>
      <c r="CBK48" s="1119"/>
      <c r="CBL48" s="1119"/>
      <c r="CBM48" s="1119"/>
      <c r="CBN48" s="1119"/>
      <c r="CBO48" s="1119"/>
      <c r="CBP48" s="1119"/>
      <c r="CBQ48" s="1119"/>
      <c r="CBR48" s="1119"/>
      <c r="CBS48" s="1119"/>
      <c r="CBT48" s="1119"/>
      <c r="CBU48" s="1119"/>
      <c r="CBV48" s="1119"/>
      <c r="CBW48" s="1119"/>
      <c r="CBX48" s="1119"/>
      <c r="CBY48" s="1119"/>
      <c r="CBZ48" s="1119"/>
      <c r="CCA48" s="1119"/>
      <c r="CCB48" s="1119"/>
      <c r="CCC48" s="1119"/>
      <c r="CCD48" s="1119"/>
      <c r="CCE48" s="1119"/>
      <c r="CCF48" s="1119"/>
      <c r="CCG48" s="1119"/>
      <c r="CCH48" s="1119"/>
      <c r="CCI48" s="1119"/>
      <c r="CCJ48" s="1119"/>
      <c r="CCK48" s="1119"/>
      <c r="CCL48" s="1119"/>
      <c r="CCM48" s="1119"/>
      <c r="CCN48" s="1119"/>
      <c r="CCO48" s="1119"/>
      <c r="CCP48" s="1119"/>
      <c r="CCQ48" s="1119"/>
      <c r="CCR48" s="1119"/>
      <c r="CCS48" s="1119"/>
      <c r="CCT48" s="1119"/>
      <c r="CCU48" s="1119"/>
      <c r="CCV48" s="1119"/>
      <c r="CCW48" s="1119"/>
      <c r="CCX48" s="1119"/>
      <c r="CCY48" s="1119"/>
      <c r="CCZ48" s="1119"/>
      <c r="CDA48" s="1119"/>
      <c r="CDB48" s="1119"/>
      <c r="CDC48" s="1119"/>
      <c r="CDD48" s="1119"/>
      <c r="CDE48" s="1119"/>
      <c r="CDF48" s="1119"/>
      <c r="CDG48" s="1119"/>
      <c r="CDH48" s="1119"/>
      <c r="CDI48" s="1119"/>
      <c r="CDJ48" s="1119"/>
      <c r="CDK48" s="1119"/>
      <c r="CDL48" s="1119"/>
      <c r="CDM48" s="1119"/>
      <c r="CDN48" s="1119"/>
      <c r="CDO48" s="1119"/>
      <c r="CDP48" s="1119"/>
      <c r="CDQ48" s="1119"/>
      <c r="CDR48" s="1119"/>
      <c r="CDS48" s="1119"/>
      <c r="CDT48" s="1119"/>
      <c r="CDU48" s="1119"/>
      <c r="CDV48" s="1119"/>
      <c r="CDW48" s="1119"/>
      <c r="CDX48" s="1119"/>
      <c r="CDY48" s="1119"/>
      <c r="CDZ48" s="1119"/>
      <c r="CEA48" s="1119"/>
      <c r="CEB48" s="1119"/>
      <c r="CEC48" s="1119"/>
      <c r="CED48" s="1119"/>
      <c r="CEE48" s="1119"/>
      <c r="CEF48" s="1119"/>
      <c r="CEG48" s="1119"/>
      <c r="CEH48" s="1119"/>
      <c r="CEI48" s="1119"/>
      <c r="CEJ48" s="1119"/>
      <c r="CEK48" s="1119"/>
      <c r="CEL48" s="1119"/>
      <c r="CEM48" s="1119"/>
      <c r="CEN48" s="1119"/>
      <c r="CEO48" s="1119"/>
      <c r="CEP48" s="1119"/>
      <c r="CEQ48" s="1119"/>
      <c r="CER48" s="1119"/>
      <c r="CES48" s="1119"/>
      <c r="CET48" s="1119"/>
      <c r="CEU48" s="1119"/>
      <c r="CEV48" s="1119"/>
      <c r="CEW48" s="1119"/>
      <c r="CEX48" s="1119"/>
      <c r="CEY48" s="1119"/>
      <c r="CEZ48" s="1119"/>
      <c r="CFA48" s="1119"/>
      <c r="CFB48" s="1119"/>
      <c r="CFC48" s="1119"/>
      <c r="CFD48" s="1119"/>
      <c r="CFE48" s="1119"/>
      <c r="CFF48" s="1119"/>
      <c r="CFG48" s="1119"/>
      <c r="CFH48" s="1119"/>
      <c r="CFI48" s="1119"/>
      <c r="CFJ48" s="1119"/>
      <c r="CFK48" s="1119"/>
      <c r="CFL48" s="1119"/>
      <c r="CFM48" s="1119"/>
      <c r="CFN48" s="1119"/>
      <c r="CFO48" s="1119"/>
      <c r="CFP48" s="1119"/>
      <c r="CFQ48" s="1119"/>
      <c r="CFR48" s="1119"/>
      <c r="CFS48" s="1119"/>
      <c r="CFT48" s="1119"/>
      <c r="CFU48" s="1119"/>
      <c r="CFV48" s="1119"/>
      <c r="CFW48" s="1119"/>
      <c r="CFX48" s="1119"/>
      <c r="CFY48" s="1119"/>
      <c r="CFZ48" s="1119"/>
      <c r="CGA48" s="1119"/>
      <c r="CGB48" s="1119"/>
      <c r="CGC48" s="1119"/>
      <c r="CGD48" s="1119"/>
      <c r="CGE48" s="1119"/>
      <c r="CGF48" s="1119"/>
      <c r="CGG48" s="1119"/>
      <c r="CGH48" s="1119"/>
      <c r="CGI48" s="1119"/>
      <c r="CGJ48" s="1119"/>
      <c r="CGK48" s="1119"/>
      <c r="CGL48" s="1119"/>
      <c r="CGM48" s="1119"/>
      <c r="CGN48" s="1119"/>
      <c r="CGO48" s="1119"/>
      <c r="CGP48" s="1119"/>
      <c r="CGQ48" s="1119"/>
      <c r="CGR48" s="1119"/>
      <c r="CGS48" s="1119"/>
      <c r="CGT48" s="1119"/>
      <c r="CGU48" s="1119"/>
      <c r="CGV48" s="1119"/>
      <c r="CGW48" s="1119"/>
      <c r="CGX48" s="1119"/>
      <c r="CGY48" s="1119"/>
      <c r="CGZ48" s="1119"/>
      <c r="CHA48" s="1119"/>
      <c r="CHB48" s="1119"/>
      <c r="CHC48" s="1119"/>
      <c r="CHD48" s="1119"/>
      <c r="CHE48" s="1119"/>
      <c r="CHF48" s="1119"/>
      <c r="CHG48" s="1119"/>
      <c r="CHH48" s="1119"/>
      <c r="CHI48" s="1119"/>
      <c r="CHJ48" s="1119"/>
      <c r="CHK48" s="1119"/>
      <c r="CHL48" s="1119"/>
      <c r="CHM48" s="1119"/>
      <c r="CHN48" s="1119"/>
      <c r="CHO48" s="1119"/>
      <c r="CHP48" s="1119"/>
      <c r="CHQ48" s="1119"/>
      <c r="CHR48" s="1119"/>
      <c r="CHS48" s="1119"/>
      <c r="CHT48" s="1119"/>
      <c r="CHU48" s="1119"/>
      <c r="CHV48" s="1119"/>
      <c r="CHW48" s="1119"/>
      <c r="CHX48" s="1119"/>
      <c r="CHY48" s="1119"/>
      <c r="CHZ48" s="1119"/>
      <c r="CIA48" s="1119"/>
      <c r="CIB48" s="1119"/>
      <c r="CIC48" s="1119"/>
      <c r="CID48" s="1119"/>
      <c r="CIE48" s="1119"/>
      <c r="CIF48" s="1119"/>
      <c r="CIG48" s="1119"/>
      <c r="CIH48" s="1119"/>
      <c r="CII48" s="1119"/>
      <c r="CIJ48" s="1119"/>
      <c r="CIK48" s="1119"/>
      <c r="CIL48" s="1119"/>
      <c r="CIM48" s="1119"/>
      <c r="CIN48" s="1119"/>
      <c r="CIO48" s="1119"/>
      <c r="CIP48" s="1119"/>
      <c r="CIQ48" s="1119"/>
      <c r="CIR48" s="1119"/>
      <c r="CIS48" s="1119"/>
      <c r="CIT48" s="1119"/>
      <c r="CIU48" s="1119"/>
      <c r="CIV48" s="1119"/>
      <c r="CIW48" s="1119"/>
      <c r="CIX48" s="1119"/>
      <c r="CIY48" s="1119"/>
      <c r="CIZ48" s="1119"/>
      <c r="CJA48" s="1119"/>
      <c r="CJB48" s="1119"/>
      <c r="CJC48" s="1119"/>
      <c r="CJD48" s="1119"/>
      <c r="CJE48" s="1119"/>
      <c r="CJF48" s="1119"/>
      <c r="CJG48" s="1119"/>
      <c r="CJH48" s="1119"/>
      <c r="CJI48" s="1119"/>
      <c r="CJJ48" s="1119"/>
      <c r="CJK48" s="1119"/>
      <c r="CJL48" s="1119"/>
      <c r="CJM48" s="1119"/>
      <c r="CJN48" s="1119"/>
      <c r="CJO48" s="1119"/>
      <c r="CJP48" s="1119"/>
      <c r="CJQ48" s="1119"/>
      <c r="CJR48" s="1119"/>
      <c r="CJS48" s="1119"/>
      <c r="CJT48" s="1119"/>
      <c r="CJU48" s="1119"/>
      <c r="CJV48" s="1119"/>
      <c r="CJW48" s="1119"/>
      <c r="CJX48" s="1119"/>
      <c r="CJY48" s="1119"/>
      <c r="CJZ48" s="1119"/>
      <c r="CKA48" s="1119"/>
      <c r="CKB48" s="1119"/>
      <c r="CKC48" s="1119"/>
      <c r="CKD48" s="1119"/>
      <c r="CKE48" s="1119"/>
      <c r="CKF48" s="1119"/>
      <c r="CKG48" s="1119"/>
      <c r="CKH48" s="1119"/>
      <c r="CKI48" s="1119"/>
      <c r="CKJ48" s="1119"/>
      <c r="CKK48" s="1119"/>
      <c r="CKL48" s="1119"/>
      <c r="CKM48" s="1119"/>
      <c r="CKN48" s="1119"/>
      <c r="CKO48" s="1119"/>
      <c r="CKP48" s="1119"/>
      <c r="CKQ48" s="1119"/>
      <c r="CKR48" s="1119"/>
      <c r="CKS48" s="1119"/>
      <c r="CKT48" s="1119"/>
      <c r="CKU48" s="1119"/>
      <c r="CKV48" s="1119"/>
      <c r="CKW48" s="1119"/>
      <c r="CKX48" s="1119"/>
      <c r="CKY48" s="1119"/>
      <c r="CKZ48" s="1119"/>
      <c r="CLA48" s="1119"/>
      <c r="CLB48" s="1119"/>
      <c r="CLC48" s="1119"/>
      <c r="CLD48" s="1119"/>
      <c r="CLE48" s="1119"/>
      <c r="CLF48" s="1119"/>
      <c r="CLG48" s="1119"/>
      <c r="CLH48" s="1119"/>
      <c r="CLI48" s="1119"/>
      <c r="CLJ48" s="1119"/>
      <c r="CLK48" s="1119"/>
      <c r="CLL48" s="1119"/>
      <c r="CLM48" s="1119"/>
      <c r="CLN48" s="1119"/>
      <c r="CLO48" s="1119"/>
      <c r="CLP48" s="1119"/>
      <c r="CLQ48" s="1119"/>
      <c r="CLR48" s="1119"/>
      <c r="CLS48" s="1119"/>
      <c r="CLT48" s="1119"/>
      <c r="CLU48" s="1119"/>
      <c r="CLV48" s="1119"/>
      <c r="CLW48" s="1119"/>
      <c r="CLX48" s="1119"/>
      <c r="CLY48" s="1119"/>
      <c r="CLZ48" s="1119"/>
      <c r="CMA48" s="1119"/>
      <c r="CMB48" s="1119"/>
      <c r="CMC48" s="1119"/>
      <c r="CMD48" s="1119"/>
      <c r="CME48" s="1119"/>
      <c r="CMF48" s="1119"/>
      <c r="CMG48" s="1119"/>
      <c r="CMH48" s="1119"/>
      <c r="CMI48" s="1119"/>
      <c r="CMJ48" s="1119"/>
      <c r="CMK48" s="1119"/>
      <c r="CML48" s="1119"/>
      <c r="CMM48" s="1119"/>
      <c r="CMN48" s="1119"/>
      <c r="CMO48" s="1119"/>
      <c r="CMP48" s="1119"/>
      <c r="CMQ48" s="1119"/>
      <c r="CMR48" s="1119"/>
      <c r="CMS48" s="1119"/>
      <c r="CMT48" s="1119"/>
      <c r="CMU48" s="1119"/>
      <c r="CMV48" s="1119"/>
      <c r="CMW48" s="1119"/>
      <c r="CMX48" s="1119"/>
      <c r="CMY48" s="1119"/>
      <c r="CMZ48" s="1119"/>
      <c r="CNA48" s="1119"/>
      <c r="CNB48" s="1119"/>
      <c r="CNC48" s="1119"/>
      <c r="CND48" s="1119"/>
      <c r="CNE48" s="1119"/>
      <c r="CNF48" s="1119"/>
      <c r="CNG48" s="1119"/>
      <c r="CNH48" s="1119"/>
      <c r="CNI48" s="1119"/>
      <c r="CNJ48" s="1119"/>
      <c r="CNK48" s="1119"/>
      <c r="CNL48" s="1119"/>
      <c r="CNM48" s="1119"/>
      <c r="CNN48" s="1119"/>
      <c r="CNO48" s="1119"/>
      <c r="CNP48" s="1119"/>
      <c r="CNQ48" s="1119"/>
      <c r="CNR48" s="1119"/>
      <c r="CNS48" s="1119"/>
      <c r="CNT48" s="1119"/>
      <c r="CNU48" s="1119"/>
      <c r="CNV48" s="1119"/>
      <c r="CNW48" s="1119"/>
      <c r="CNX48" s="1119"/>
      <c r="CNY48" s="1119"/>
      <c r="CNZ48" s="1119"/>
      <c r="COA48" s="1119"/>
      <c r="COB48" s="1119"/>
      <c r="COC48" s="1119"/>
      <c r="COD48" s="1119"/>
      <c r="COE48" s="1119"/>
      <c r="COF48" s="1119"/>
      <c r="COG48" s="1119"/>
      <c r="COH48" s="1119"/>
      <c r="COI48" s="1119"/>
      <c r="COJ48" s="1119"/>
      <c r="COK48" s="1119"/>
      <c r="COL48" s="1119"/>
      <c r="COM48" s="1119"/>
      <c r="CON48" s="1119"/>
      <c r="COO48" s="1119"/>
      <c r="COP48" s="1119"/>
      <c r="COQ48" s="1119"/>
      <c r="COR48" s="1119"/>
      <c r="COS48" s="1119"/>
      <c r="COT48" s="1119"/>
      <c r="COU48" s="1119"/>
      <c r="COV48" s="1119"/>
      <c r="COW48" s="1119"/>
      <c r="COX48" s="1119"/>
      <c r="COY48" s="1119"/>
      <c r="COZ48" s="1119"/>
      <c r="CPA48" s="1119"/>
      <c r="CPB48" s="1119"/>
      <c r="CPC48" s="1119"/>
      <c r="CPD48" s="1119"/>
      <c r="CPE48" s="1119"/>
      <c r="CPF48" s="1119"/>
      <c r="CPG48" s="1119"/>
      <c r="CPH48" s="1119"/>
      <c r="CPI48" s="1119"/>
      <c r="CPJ48" s="1119"/>
      <c r="CPK48" s="1119"/>
      <c r="CPL48" s="1119"/>
      <c r="CPM48" s="1119"/>
      <c r="CPN48" s="1119"/>
      <c r="CPO48" s="1119"/>
      <c r="CPP48" s="1119"/>
      <c r="CPQ48" s="1119"/>
      <c r="CPR48" s="1119"/>
      <c r="CPS48" s="1119"/>
      <c r="CPT48" s="1119"/>
      <c r="CPU48" s="1119"/>
      <c r="CPV48" s="1119"/>
      <c r="CPW48" s="1119"/>
      <c r="CPX48" s="1119"/>
      <c r="CPY48" s="1119"/>
      <c r="CPZ48" s="1119"/>
      <c r="CQA48" s="1119"/>
      <c r="CQB48" s="1119"/>
      <c r="CQC48" s="1119"/>
      <c r="CQD48" s="1119"/>
      <c r="CQE48" s="1119"/>
      <c r="CQF48" s="1119"/>
      <c r="CQG48" s="1119"/>
      <c r="CQH48" s="1119"/>
      <c r="CQI48" s="1119"/>
      <c r="CQJ48" s="1119"/>
      <c r="CQK48" s="1119"/>
      <c r="CQL48" s="1119"/>
      <c r="CQM48" s="1119"/>
      <c r="CQN48" s="1119"/>
      <c r="CQO48" s="1119"/>
      <c r="CQP48" s="1119"/>
      <c r="CQQ48" s="1119"/>
      <c r="CQR48" s="1119"/>
      <c r="CQS48" s="1119"/>
      <c r="CQT48" s="1119"/>
      <c r="CQU48" s="1119"/>
      <c r="CQV48" s="1119"/>
      <c r="CQW48" s="1119"/>
      <c r="CQX48" s="1119"/>
      <c r="CQY48" s="1119"/>
      <c r="CQZ48" s="1119"/>
      <c r="CRA48" s="1119"/>
      <c r="CRB48" s="1119"/>
      <c r="CRC48" s="1119"/>
      <c r="CRD48" s="1119"/>
      <c r="CRE48" s="1119"/>
      <c r="CRF48" s="1119"/>
      <c r="CRG48" s="1119"/>
      <c r="CRH48" s="1119"/>
      <c r="CRI48" s="1119"/>
      <c r="CRJ48" s="1119"/>
      <c r="CRK48" s="1119"/>
      <c r="CRL48" s="1119"/>
      <c r="CRM48" s="1119"/>
      <c r="CRN48" s="1119"/>
      <c r="CRO48" s="1119"/>
      <c r="CRP48" s="1119"/>
      <c r="CRQ48" s="1119"/>
      <c r="CRR48" s="1119"/>
      <c r="CRS48" s="1119"/>
      <c r="CRT48" s="1119"/>
      <c r="CRU48" s="1119"/>
      <c r="CRV48" s="1119"/>
      <c r="CRW48" s="1119"/>
      <c r="CRX48" s="1119"/>
      <c r="CRY48" s="1119"/>
      <c r="CRZ48" s="1119"/>
      <c r="CSA48" s="1119"/>
      <c r="CSB48" s="1119"/>
      <c r="CSC48" s="1119"/>
      <c r="CSD48" s="1119"/>
      <c r="CSE48" s="1119"/>
      <c r="CSF48" s="1119"/>
      <c r="CSG48" s="1119"/>
      <c r="CSH48" s="1119"/>
      <c r="CSI48" s="1119"/>
      <c r="CSJ48" s="1119"/>
      <c r="CSK48" s="1119"/>
      <c r="CSL48" s="1119"/>
      <c r="CSM48" s="1119"/>
      <c r="CSN48" s="1119"/>
      <c r="CSO48" s="1119"/>
      <c r="CSP48" s="1119"/>
      <c r="CSQ48" s="1119"/>
      <c r="CSR48" s="1119"/>
      <c r="CSS48" s="1119"/>
      <c r="CST48" s="1119"/>
      <c r="CSU48" s="1119"/>
      <c r="CSV48" s="1119"/>
      <c r="CSW48" s="1119"/>
      <c r="CSX48" s="1119"/>
      <c r="CSY48" s="1119"/>
      <c r="CSZ48" s="1119"/>
      <c r="CTA48" s="1119"/>
      <c r="CTB48" s="1119"/>
      <c r="CTC48" s="1119"/>
      <c r="CTD48" s="1119"/>
      <c r="CTE48" s="1119"/>
      <c r="CTF48" s="1119"/>
      <c r="CTG48" s="1119"/>
      <c r="CTH48" s="1119"/>
      <c r="CTI48" s="1119"/>
      <c r="CTJ48" s="1119"/>
      <c r="CTK48" s="1119"/>
      <c r="CTL48" s="1119"/>
      <c r="CTM48" s="1119"/>
      <c r="CTN48" s="1119"/>
      <c r="CTO48" s="1119"/>
      <c r="CTP48" s="1119"/>
      <c r="CTQ48" s="1119"/>
      <c r="CTR48" s="1119"/>
      <c r="CTS48" s="1119"/>
      <c r="CTT48" s="1119"/>
      <c r="CTU48" s="1119"/>
      <c r="CTV48" s="1119"/>
      <c r="CTW48" s="1119"/>
      <c r="CTX48" s="1119"/>
      <c r="CTY48" s="1119"/>
      <c r="CTZ48" s="1119"/>
      <c r="CUA48" s="1119"/>
      <c r="CUB48" s="1119"/>
      <c r="CUC48" s="1119"/>
      <c r="CUD48" s="1119"/>
      <c r="CUE48" s="1119"/>
      <c r="CUF48" s="1119"/>
      <c r="CUG48" s="1119"/>
      <c r="CUH48" s="1119"/>
      <c r="CUI48" s="1119"/>
      <c r="CUJ48" s="1119"/>
      <c r="CUK48" s="1119"/>
      <c r="CUL48" s="1119"/>
      <c r="CUM48" s="1119"/>
      <c r="CUN48" s="1119"/>
      <c r="CUO48" s="1119"/>
      <c r="CUP48" s="1119"/>
      <c r="CUQ48" s="1119"/>
      <c r="CUR48" s="1119"/>
      <c r="CUS48" s="1119"/>
      <c r="CUT48" s="1119"/>
      <c r="CUU48" s="1119"/>
      <c r="CUV48" s="1119"/>
      <c r="CUW48" s="1119"/>
      <c r="CUX48" s="1119"/>
      <c r="CUY48" s="1119"/>
      <c r="CUZ48" s="1119"/>
      <c r="CVA48" s="1119"/>
      <c r="CVB48" s="1119"/>
      <c r="CVC48" s="1119"/>
      <c r="CVD48" s="1119"/>
      <c r="CVE48" s="1119"/>
      <c r="CVF48" s="1119"/>
      <c r="CVG48" s="1119"/>
      <c r="CVH48" s="1119"/>
      <c r="CVI48" s="1119"/>
      <c r="CVJ48" s="1119"/>
      <c r="CVK48" s="1119"/>
      <c r="CVL48" s="1119"/>
      <c r="CVM48" s="1119"/>
      <c r="CVN48" s="1119"/>
      <c r="CVO48" s="1119"/>
      <c r="CVP48" s="1119"/>
      <c r="CVQ48" s="1119"/>
      <c r="CVR48" s="1119"/>
      <c r="CVS48" s="1119"/>
      <c r="CVT48" s="1119"/>
      <c r="CVU48" s="1119"/>
      <c r="CVV48" s="1119"/>
      <c r="CVW48" s="1119"/>
      <c r="CVX48" s="1119"/>
      <c r="CVY48" s="1119"/>
      <c r="CVZ48" s="1119"/>
      <c r="CWA48" s="1119"/>
      <c r="CWB48" s="1119"/>
      <c r="CWC48" s="1119"/>
      <c r="CWD48" s="1119"/>
      <c r="CWE48" s="1119"/>
      <c r="CWF48" s="1119"/>
      <c r="CWG48" s="1119"/>
      <c r="CWH48" s="1119"/>
      <c r="CWI48" s="1119"/>
      <c r="CWJ48" s="1119"/>
      <c r="CWK48" s="1119"/>
      <c r="CWL48" s="1119"/>
      <c r="CWM48" s="1119"/>
      <c r="CWN48" s="1119"/>
      <c r="CWO48" s="1119"/>
      <c r="CWP48" s="1119"/>
      <c r="CWQ48" s="1119"/>
      <c r="CWR48" s="1119"/>
      <c r="CWS48" s="1119"/>
      <c r="CWT48" s="1119"/>
      <c r="CWU48" s="1119"/>
      <c r="CWV48" s="1119"/>
      <c r="CWW48" s="1119"/>
      <c r="CWX48" s="1119"/>
      <c r="CWY48" s="1119"/>
      <c r="CWZ48" s="1119"/>
      <c r="CXA48" s="1119"/>
      <c r="CXB48" s="1119"/>
      <c r="CXC48" s="1119"/>
      <c r="CXD48" s="1119"/>
      <c r="CXE48" s="1119"/>
      <c r="CXF48" s="1119"/>
      <c r="CXG48" s="1119"/>
      <c r="CXH48" s="1119"/>
      <c r="CXI48" s="1119"/>
      <c r="CXJ48" s="1119"/>
      <c r="CXK48" s="1119"/>
      <c r="CXL48" s="1119"/>
      <c r="CXM48" s="1119"/>
      <c r="CXN48" s="1119"/>
      <c r="CXO48" s="1119"/>
      <c r="CXP48" s="1119"/>
      <c r="CXQ48" s="1119"/>
      <c r="CXR48" s="1119"/>
      <c r="CXS48" s="1119"/>
      <c r="CXT48" s="1119"/>
      <c r="CXU48" s="1119"/>
      <c r="CXV48" s="1119"/>
      <c r="CXW48" s="1119"/>
      <c r="CXX48" s="1119"/>
      <c r="CXY48" s="1119"/>
      <c r="CXZ48" s="1119"/>
      <c r="CYA48" s="1119"/>
      <c r="CYB48" s="1119"/>
      <c r="CYC48" s="1119"/>
      <c r="CYD48" s="1119"/>
      <c r="CYE48" s="1119"/>
      <c r="CYF48" s="1119"/>
      <c r="CYG48" s="1119"/>
      <c r="CYH48" s="1119"/>
      <c r="CYI48" s="1119"/>
      <c r="CYJ48" s="1119"/>
      <c r="CYK48" s="1119"/>
      <c r="CYL48" s="1119"/>
      <c r="CYM48" s="1119"/>
      <c r="CYN48" s="1119"/>
      <c r="CYO48" s="1119"/>
      <c r="CYP48" s="1119"/>
      <c r="CYQ48" s="1119"/>
      <c r="CYR48" s="1119"/>
      <c r="CYS48" s="1119"/>
      <c r="CYT48" s="1119"/>
      <c r="CYU48" s="1119"/>
      <c r="CYV48" s="1119"/>
      <c r="CYW48" s="1119"/>
      <c r="CYX48" s="1119"/>
      <c r="CYY48" s="1119"/>
      <c r="CYZ48" s="1119"/>
      <c r="CZA48" s="1119"/>
      <c r="CZB48" s="1119"/>
      <c r="CZC48" s="1119"/>
      <c r="CZD48" s="1119"/>
      <c r="CZE48" s="1119"/>
      <c r="CZF48" s="1119"/>
      <c r="CZG48" s="1119"/>
      <c r="CZH48" s="1119"/>
      <c r="CZI48" s="1119"/>
      <c r="CZJ48" s="1119"/>
      <c r="CZK48" s="1119"/>
      <c r="CZL48" s="1119"/>
      <c r="CZM48" s="1119"/>
      <c r="CZN48" s="1119"/>
      <c r="CZO48" s="1119"/>
      <c r="CZP48" s="1119"/>
      <c r="CZQ48" s="1119"/>
      <c r="CZR48" s="1119"/>
      <c r="CZS48" s="1119"/>
      <c r="CZT48" s="1119"/>
      <c r="CZU48" s="1119"/>
      <c r="CZV48" s="1119"/>
      <c r="CZW48" s="1119"/>
      <c r="CZX48" s="1119"/>
      <c r="CZY48" s="1119"/>
      <c r="CZZ48" s="1119"/>
      <c r="DAA48" s="1119"/>
      <c r="DAB48" s="1119"/>
      <c r="DAC48" s="1119"/>
      <c r="DAD48" s="1119"/>
      <c r="DAE48" s="1119"/>
      <c r="DAF48" s="1119"/>
      <c r="DAG48" s="1119"/>
      <c r="DAH48" s="1119"/>
      <c r="DAI48" s="1119"/>
      <c r="DAJ48" s="1119"/>
      <c r="DAK48" s="1119"/>
      <c r="DAL48" s="1119"/>
      <c r="DAM48" s="1119"/>
      <c r="DAN48" s="1119"/>
      <c r="DAO48" s="1119"/>
      <c r="DAP48" s="1119"/>
      <c r="DAQ48" s="1119"/>
      <c r="DAR48" s="1119"/>
      <c r="DAS48" s="1119"/>
      <c r="DAT48" s="1119"/>
      <c r="DAU48" s="1119"/>
      <c r="DAV48" s="1119"/>
      <c r="DAW48" s="1119"/>
      <c r="DAX48" s="1119"/>
      <c r="DAY48" s="1119"/>
      <c r="DAZ48" s="1119"/>
      <c r="DBA48" s="1119"/>
      <c r="DBB48" s="1119"/>
      <c r="DBC48" s="1119"/>
      <c r="DBD48" s="1119"/>
      <c r="DBE48" s="1119"/>
      <c r="DBF48" s="1119"/>
      <c r="DBG48" s="1119"/>
      <c r="DBH48" s="1119"/>
      <c r="DBI48" s="1119"/>
      <c r="DBJ48" s="1119"/>
      <c r="DBK48" s="1119"/>
      <c r="DBL48" s="1119"/>
      <c r="DBM48" s="1119"/>
      <c r="DBN48" s="1119"/>
      <c r="DBO48" s="1119"/>
      <c r="DBP48" s="1119"/>
      <c r="DBQ48" s="1119"/>
      <c r="DBR48" s="1119"/>
      <c r="DBS48" s="1119"/>
      <c r="DBT48" s="1119"/>
      <c r="DBU48" s="1119"/>
      <c r="DBV48" s="1119"/>
      <c r="DBW48" s="1119"/>
      <c r="DBX48" s="1119"/>
      <c r="DBY48" s="1119"/>
      <c r="DBZ48" s="1119"/>
      <c r="DCA48" s="1119"/>
      <c r="DCB48" s="1119"/>
      <c r="DCC48" s="1119"/>
      <c r="DCD48" s="1119"/>
      <c r="DCE48" s="1119"/>
      <c r="DCF48" s="1119"/>
      <c r="DCG48" s="1119"/>
      <c r="DCH48" s="1119"/>
      <c r="DCI48" s="1119"/>
      <c r="DCJ48" s="1119"/>
      <c r="DCK48" s="1119"/>
      <c r="DCL48" s="1119"/>
      <c r="DCM48" s="1119"/>
      <c r="DCN48" s="1119"/>
      <c r="DCO48" s="1119"/>
      <c r="DCP48" s="1119"/>
      <c r="DCQ48" s="1119"/>
      <c r="DCR48" s="1119"/>
      <c r="DCS48" s="1119"/>
      <c r="DCT48" s="1119"/>
      <c r="DCU48" s="1119"/>
      <c r="DCV48" s="1119"/>
      <c r="DCW48" s="1119"/>
      <c r="DCX48" s="1119"/>
      <c r="DCY48" s="1119"/>
      <c r="DCZ48" s="1119"/>
      <c r="DDA48" s="1119"/>
      <c r="DDB48" s="1119"/>
      <c r="DDC48" s="1119"/>
      <c r="DDD48" s="1119"/>
      <c r="DDE48" s="1119"/>
      <c r="DDF48" s="1119"/>
      <c r="DDG48" s="1119"/>
      <c r="DDH48" s="1119"/>
      <c r="DDI48" s="1119"/>
      <c r="DDJ48" s="1119"/>
      <c r="DDK48" s="1119"/>
      <c r="DDL48" s="1119"/>
      <c r="DDM48" s="1119"/>
      <c r="DDN48" s="1119"/>
      <c r="DDO48" s="1119"/>
      <c r="DDP48" s="1119"/>
      <c r="DDQ48" s="1119"/>
      <c r="DDR48" s="1119"/>
      <c r="DDS48" s="1119"/>
      <c r="DDT48" s="1119"/>
      <c r="DDU48" s="1119"/>
      <c r="DDV48" s="1119"/>
      <c r="DDW48" s="1119"/>
      <c r="DDX48" s="1119"/>
      <c r="DDY48" s="1119"/>
      <c r="DDZ48" s="1119"/>
      <c r="DEA48" s="1119"/>
      <c r="DEB48" s="1119"/>
      <c r="DEC48" s="1119"/>
      <c r="DED48" s="1119"/>
      <c r="DEE48" s="1119"/>
      <c r="DEF48" s="1119"/>
      <c r="DEG48" s="1119"/>
      <c r="DEH48" s="1119"/>
      <c r="DEI48" s="1119"/>
      <c r="DEJ48" s="1119"/>
      <c r="DEK48" s="1119"/>
      <c r="DEL48" s="1119"/>
      <c r="DEM48" s="1119"/>
      <c r="DEN48" s="1119"/>
      <c r="DEO48" s="1119"/>
      <c r="DEP48" s="1119"/>
      <c r="DEQ48" s="1119"/>
      <c r="DER48" s="1119"/>
      <c r="DES48" s="1119"/>
      <c r="DET48" s="1119"/>
      <c r="DEU48" s="1119"/>
      <c r="DEV48" s="1119"/>
      <c r="DEW48" s="1119"/>
      <c r="DEX48" s="1119"/>
      <c r="DEY48" s="1119"/>
      <c r="DEZ48" s="1119"/>
      <c r="DFA48" s="1119"/>
      <c r="DFB48" s="1119"/>
      <c r="DFC48" s="1119"/>
      <c r="DFD48" s="1119"/>
      <c r="DFE48" s="1119"/>
      <c r="DFF48" s="1119"/>
      <c r="DFG48" s="1119"/>
      <c r="DFH48" s="1119"/>
      <c r="DFI48" s="1119"/>
      <c r="DFJ48" s="1119"/>
      <c r="DFK48" s="1119"/>
      <c r="DFL48" s="1119"/>
      <c r="DFM48" s="1119"/>
      <c r="DFN48" s="1119"/>
      <c r="DFO48" s="1119"/>
      <c r="DFP48" s="1119"/>
      <c r="DFQ48" s="1119"/>
      <c r="DFR48" s="1119"/>
      <c r="DFS48" s="1119"/>
      <c r="DFT48" s="1119"/>
      <c r="DFU48" s="1119"/>
      <c r="DFV48" s="1119"/>
      <c r="DFW48" s="1119"/>
      <c r="DFX48" s="1119"/>
      <c r="DFY48" s="1119"/>
      <c r="DFZ48" s="1119"/>
      <c r="DGA48" s="1119"/>
      <c r="DGB48" s="1119"/>
      <c r="DGC48" s="1119"/>
      <c r="DGD48" s="1119"/>
      <c r="DGE48" s="1119"/>
      <c r="DGF48" s="1119"/>
      <c r="DGG48" s="1119"/>
      <c r="DGH48" s="1119"/>
      <c r="DGI48" s="1119"/>
      <c r="DGJ48" s="1119"/>
      <c r="DGK48" s="1119"/>
      <c r="DGL48" s="1119"/>
      <c r="DGM48" s="1119"/>
      <c r="DGN48" s="1119"/>
      <c r="DGO48" s="1119"/>
      <c r="DGP48" s="1119"/>
      <c r="DGQ48" s="1119"/>
      <c r="DGR48" s="1119"/>
      <c r="DGS48" s="1119"/>
      <c r="DGT48" s="1119"/>
      <c r="DGU48" s="1119"/>
      <c r="DGV48" s="1119"/>
      <c r="DGW48" s="1119"/>
      <c r="DGX48" s="1119"/>
      <c r="DGY48" s="1119"/>
      <c r="DGZ48" s="1119"/>
      <c r="DHA48" s="1119"/>
      <c r="DHB48" s="1119"/>
      <c r="DHC48" s="1119"/>
      <c r="DHD48" s="1119"/>
      <c r="DHE48" s="1119"/>
      <c r="DHF48" s="1119"/>
      <c r="DHG48" s="1119"/>
      <c r="DHH48" s="1119"/>
      <c r="DHI48" s="1119"/>
      <c r="DHJ48" s="1119"/>
      <c r="DHK48" s="1119"/>
      <c r="DHL48" s="1119"/>
      <c r="DHM48" s="1119"/>
      <c r="DHN48" s="1119"/>
      <c r="DHO48" s="1119"/>
      <c r="DHP48" s="1119"/>
      <c r="DHQ48" s="1119"/>
      <c r="DHR48" s="1119"/>
      <c r="DHS48" s="1119"/>
      <c r="DHT48" s="1119"/>
      <c r="DHU48" s="1119"/>
      <c r="DHV48" s="1119"/>
      <c r="DHW48" s="1119"/>
      <c r="DHX48" s="1119"/>
      <c r="DHY48" s="1119"/>
      <c r="DHZ48" s="1119"/>
      <c r="DIA48" s="1119"/>
      <c r="DIB48" s="1119"/>
      <c r="DIC48" s="1119"/>
      <c r="DID48" s="1119"/>
      <c r="DIE48" s="1119"/>
      <c r="DIF48" s="1119"/>
      <c r="DIG48" s="1119"/>
      <c r="DIH48" s="1119"/>
      <c r="DII48" s="1119"/>
      <c r="DIJ48" s="1119"/>
      <c r="DIK48" s="1119"/>
      <c r="DIL48" s="1119"/>
      <c r="DIM48" s="1119"/>
      <c r="DIN48" s="1119"/>
      <c r="DIO48" s="1119"/>
      <c r="DIP48" s="1119"/>
      <c r="DIQ48" s="1119"/>
      <c r="DIR48" s="1119"/>
      <c r="DIS48" s="1119"/>
      <c r="DIT48" s="1119"/>
      <c r="DIU48" s="1119"/>
      <c r="DIV48" s="1119"/>
      <c r="DIW48" s="1119"/>
      <c r="DIX48" s="1119"/>
      <c r="DIY48" s="1119"/>
      <c r="DIZ48" s="1119"/>
      <c r="DJA48" s="1119"/>
      <c r="DJB48" s="1119"/>
      <c r="DJC48" s="1119"/>
      <c r="DJD48" s="1119"/>
      <c r="DJE48" s="1119"/>
      <c r="DJF48" s="1119"/>
      <c r="DJG48" s="1119"/>
      <c r="DJH48" s="1119"/>
      <c r="DJI48" s="1119"/>
      <c r="DJJ48" s="1119"/>
      <c r="DJK48" s="1119"/>
      <c r="DJL48" s="1119"/>
      <c r="DJM48" s="1119"/>
      <c r="DJN48" s="1119"/>
      <c r="DJO48" s="1119"/>
      <c r="DJP48" s="1119"/>
      <c r="DJQ48" s="1119"/>
      <c r="DJR48" s="1119"/>
      <c r="DJS48" s="1119"/>
      <c r="DJT48" s="1119"/>
      <c r="DJU48" s="1119"/>
      <c r="DJV48" s="1119"/>
      <c r="DJW48" s="1119"/>
      <c r="DJX48" s="1119"/>
      <c r="DJY48" s="1119"/>
      <c r="DJZ48" s="1119"/>
      <c r="DKA48" s="1119"/>
      <c r="DKB48" s="1119"/>
      <c r="DKC48" s="1119"/>
      <c r="DKD48" s="1119"/>
      <c r="DKE48" s="1119"/>
      <c r="DKF48" s="1119"/>
      <c r="DKG48" s="1119"/>
      <c r="DKH48" s="1119"/>
      <c r="DKI48" s="1119"/>
      <c r="DKJ48" s="1119"/>
      <c r="DKK48" s="1119"/>
      <c r="DKL48" s="1119"/>
      <c r="DKM48" s="1119"/>
      <c r="DKN48" s="1119"/>
      <c r="DKO48" s="1119"/>
      <c r="DKP48" s="1119"/>
      <c r="DKQ48" s="1119"/>
      <c r="DKR48" s="1119"/>
      <c r="DKS48" s="1119"/>
      <c r="DKT48" s="1119"/>
      <c r="DKU48" s="1119"/>
      <c r="DKV48" s="1119"/>
      <c r="DKW48" s="1119"/>
      <c r="DKX48" s="1119"/>
      <c r="DKY48" s="1119"/>
      <c r="DKZ48" s="1119"/>
      <c r="DLA48" s="1119"/>
      <c r="DLB48" s="1119"/>
      <c r="DLC48" s="1119"/>
      <c r="DLD48" s="1119"/>
      <c r="DLE48" s="1119"/>
      <c r="DLF48" s="1119"/>
      <c r="DLG48" s="1119"/>
      <c r="DLH48" s="1119"/>
      <c r="DLI48" s="1119"/>
      <c r="DLJ48" s="1119"/>
      <c r="DLK48" s="1119"/>
      <c r="DLL48" s="1119"/>
      <c r="DLM48" s="1119"/>
      <c r="DLN48" s="1119"/>
      <c r="DLO48" s="1119"/>
      <c r="DLP48" s="1119"/>
      <c r="DLQ48" s="1119"/>
      <c r="DLR48" s="1119"/>
      <c r="DLS48" s="1119"/>
      <c r="DLT48" s="1119"/>
      <c r="DLU48" s="1119"/>
      <c r="DLV48" s="1119"/>
      <c r="DLW48" s="1119"/>
      <c r="DLX48" s="1119"/>
      <c r="DLY48" s="1119"/>
      <c r="DLZ48" s="1119"/>
      <c r="DMA48" s="1119"/>
      <c r="DMB48" s="1119"/>
      <c r="DMC48" s="1119"/>
      <c r="DMD48" s="1119"/>
      <c r="DME48" s="1119"/>
      <c r="DMF48" s="1119"/>
      <c r="DMG48" s="1119"/>
      <c r="DMH48" s="1119"/>
      <c r="DMI48" s="1119"/>
      <c r="DMJ48" s="1119"/>
      <c r="DMK48" s="1119"/>
      <c r="DML48" s="1119"/>
      <c r="DMM48" s="1119"/>
      <c r="DMN48" s="1119"/>
      <c r="DMO48" s="1119"/>
      <c r="DMP48" s="1119"/>
      <c r="DMQ48" s="1119"/>
      <c r="DMR48" s="1119"/>
      <c r="DMS48" s="1119"/>
      <c r="DMT48" s="1119"/>
      <c r="DMU48" s="1119"/>
      <c r="DMV48" s="1119"/>
      <c r="DMW48" s="1119"/>
      <c r="DMX48" s="1119"/>
      <c r="DMY48" s="1119"/>
      <c r="DMZ48" s="1119"/>
      <c r="DNA48" s="1119"/>
      <c r="DNB48" s="1119"/>
      <c r="DNC48" s="1119"/>
      <c r="DND48" s="1119"/>
      <c r="DNE48" s="1119"/>
      <c r="DNF48" s="1119"/>
      <c r="DNG48" s="1119"/>
      <c r="DNH48" s="1119"/>
      <c r="DNI48" s="1119"/>
      <c r="DNJ48" s="1119"/>
      <c r="DNK48" s="1119"/>
      <c r="DNL48" s="1119"/>
      <c r="DNM48" s="1119"/>
      <c r="DNN48" s="1119"/>
      <c r="DNO48" s="1119"/>
      <c r="DNP48" s="1119"/>
      <c r="DNQ48" s="1119"/>
      <c r="DNR48" s="1119"/>
      <c r="DNS48" s="1119"/>
      <c r="DNT48" s="1119"/>
      <c r="DNU48" s="1119"/>
      <c r="DNV48" s="1119"/>
      <c r="DNW48" s="1119"/>
      <c r="DNX48" s="1119"/>
      <c r="DNY48" s="1119"/>
      <c r="DNZ48" s="1119"/>
      <c r="DOA48" s="1119"/>
      <c r="DOB48" s="1119"/>
      <c r="DOC48" s="1119"/>
      <c r="DOD48" s="1119"/>
      <c r="DOE48" s="1119"/>
      <c r="DOF48" s="1119"/>
      <c r="DOG48" s="1119"/>
      <c r="DOH48" s="1119"/>
      <c r="DOI48" s="1119"/>
      <c r="DOJ48" s="1119"/>
      <c r="DOK48" s="1119"/>
      <c r="DOL48" s="1119"/>
      <c r="DOM48" s="1119"/>
      <c r="DON48" s="1119"/>
      <c r="DOO48" s="1119"/>
      <c r="DOP48" s="1119"/>
      <c r="DOQ48" s="1119"/>
      <c r="DOR48" s="1119"/>
      <c r="DOS48" s="1119"/>
      <c r="DOT48" s="1119"/>
      <c r="DOU48" s="1119"/>
      <c r="DOV48" s="1119"/>
      <c r="DOW48" s="1119"/>
      <c r="DOX48" s="1119"/>
      <c r="DOY48" s="1119"/>
      <c r="DOZ48" s="1119"/>
      <c r="DPA48" s="1119"/>
      <c r="DPB48" s="1119"/>
      <c r="DPC48" s="1119"/>
      <c r="DPD48" s="1119"/>
      <c r="DPE48" s="1119"/>
      <c r="DPF48" s="1119"/>
      <c r="DPG48" s="1119"/>
      <c r="DPH48" s="1119"/>
      <c r="DPI48" s="1119"/>
      <c r="DPJ48" s="1119"/>
      <c r="DPK48" s="1119"/>
      <c r="DPL48" s="1119"/>
      <c r="DPM48" s="1119"/>
      <c r="DPN48" s="1119"/>
      <c r="DPO48" s="1119"/>
      <c r="DPP48" s="1119"/>
      <c r="DPQ48" s="1119"/>
      <c r="DPR48" s="1119"/>
      <c r="DPS48" s="1119"/>
      <c r="DPT48" s="1119"/>
      <c r="DPU48" s="1119"/>
      <c r="DPV48" s="1119"/>
      <c r="DPW48" s="1119"/>
      <c r="DPX48" s="1119"/>
      <c r="DPY48" s="1119"/>
      <c r="DPZ48" s="1119"/>
      <c r="DQA48" s="1119"/>
      <c r="DQB48" s="1119"/>
      <c r="DQC48" s="1119"/>
      <c r="DQD48" s="1119"/>
      <c r="DQE48" s="1119"/>
      <c r="DQF48" s="1119"/>
      <c r="DQG48" s="1119"/>
      <c r="DQH48" s="1119"/>
      <c r="DQI48" s="1119"/>
      <c r="DQJ48" s="1119"/>
      <c r="DQK48" s="1119"/>
      <c r="DQL48" s="1119"/>
      <c r="DQM48" s="1119"/>
      <c r="DQN48" s="1119"/>
      <c r="DQO48" s="1119"/>
      <c r="DQP48" s="1119"/>
      <c r="DQQ48" s="1119"/>
      <c r="DQR48" s="1119"/>
      <c r="DQS48" s="1119"/>
      <c r="DQT48" s="1119"/>
      <c r="DQU48" s="1119"/>
      <c r="DQV48" s="1119"/>
      <c r="DQW48" s="1119"/>
      <c r="DQX48" s="1119"/>
      <c r="DQY48" s="1119"/>
      <c r="DQZ48" s="1119"/>
      <c r="DRA48" s="1119"/>
      <c r="DRB48" s="1119"/>
      <c r="DRC48" s="1119"/>
      <c r="DRD48" s="1119"/>
      <c r="DRE48" s="1119"/>
      <c r="DRF48" s="1119"/>
      <c r="DRG48" s="1119"/>
      <c r="DRH48" s="1119"/>
      <c r="DRI48" s="1119"/>
      <c r="DRJ48" s="1119"/>
      <c r="DRK48" s="1119"/>
      <c r="DRL48" s="1119"/>
      <c r="DRM48" s="1119"/>
      <c r="DRN48" s="1119"/>
      <c r="DRO48" s="1119"/>
      <c r="DRP48" s="1119"/>
      <c r="DRQ48" s="1119"/>
      <c r="DRR48" s="1119"/>
      <c r="DRS48" s="1119"/>
      <c r="DRT48" s="1119"/>
      <c r="DRU48" s="1119"/>
      <c r="DRV48" s="1119"/>
      <c r="DRW48" s="1119"/>
      <c r="DRX48" s="1119"/>
      <c r="DRY48" s="1119"/>
      <c r="DRZ48" s="1119"/>
      <c r="DSA48" s="1119"/>
      <c r="DSB48" s="1119"/>
      <c r="DSC48" s="1119"/>
      <c r="DSD48" s="1119"/>
      <c r="DSE48" s="1119"/>
      <c r="DSF48" s="1119"/>
      <c r="DSG48" s="1119"/>
      <c r="DSH48" s="1119"/>
      <c r="DSI48" s="1119"/>
      <c r="DSJ48" s="1119"/>
      <c r="DSK48" s="1119"/>
      <c r="DSL48" s="1119"/>
      <c r="DSM48" s="1119"/>
      <c r="DSN48" s="1119"/>
      <c r="DSO48" s="1119"/>
      <c r="DSP48" s="1119"/>
      <c r="DSQ48" s="1119"/>
      <c r="DSR48" s="1119"/>
      <c r="DSS48" s="1119"/>
      <c r="DST48" s="1119"/>
      <c r="DSU48" s="1119"/>
      <c r="DSV48" s="1119"/>
      <c r="DSW48" s="1119"/>
      <c r="DSX48" s="1119"/>
      <c r="DSY48" s="1119"/>
      <c r="DSZ48" s="1119"/>
      <c r="DTA48" s="1119"/>
      <c r="DTB48" s="1119"/>
      <c r="DTC48" s="1119"/>
      <c r="DTD48" s="1119"/>
      <c r="DTE48" s="1119"/>
      <c r="DTF48" s="1119"/>
      <c r="DTG48" s="1119"/>
      <c r="DTH48" s="1119"/>
      <c r="DTI48" s="1119"/>
      <c r="DTJ48" s="1119"/>
      <c r="DTK48" s="1119"/>
      <c r="DTL48" s="1119"/>
      <c r="DTM48" s="1119"/>
      <c r="DTN48" s="1119"/>
      <c r="DTO48" s="1119"/>
      <c r="DTP48" s="1119"/>
      <c r="DTQ48" s="1119"/>
      <c r="DTR48" s="1119"/>
      <c r="DTS48" s="1119"/>
      <c r="DTT48" s="1119"/>
      <c r="DTU48" s="1119"/>
      <c r="DTV48" s="1119"/>
      <c r="DTW48" s="1119"/>
      <c r="DTX48" s="1119"/>
      <c r="DTY48" s="1119"/>
      <c r="DTZ48" s="1119"/>
      <c r="DUA48" s="1119"/>
      <c r="DUB48" s="1119"/>
      <c r="DUC48" s="1119"/>
      <c r="DUD48" s="1119"/>
      <c r="DUE48" s="1119"/>
      <c r="DUF48" s="1119"/>
      <c r="DUG48" s="1119"/>
      <c r="DUH48" s="1119"/>
      <c r="DUI48" s="1119"/>
      <c r="DUJ48" s="1119"/>
      <c r="DUK48" s="1119"/>
      <c r="DUL48" s="1119"/>
      <c r="DUM48" s="1119"/>
      <c r="DUN48" s="1119"/>
      <c r="DUO48" s="1119"/>
      <c r="DUP48" s="1119"/>
      <c r="DUQ48" s="1119"/>
      <c r="DUR48" s="1119"/>
      <c r="DUS48" s="1119"/>
      <c r="DUT48" s="1119"/>
      <c r="DUU48" s="1119"/>
      <c r="DUV48" s="1119"/>
      <c r="DUW48" s="1119"/>
      <c r="DUX48" s="1119"/>
      <c r="DUY48" s="1119"/>
      <c r="DUZ48" s="1119"/>
      <c r="DVA48" s="1119"/>
      <c r="DVB48" s="1119"/>
      <c r="DVC48" s="1119"/>
      <c r="DVD48" s="1119"/>
      <c r="DVE48" s="1119"/>
      <c r="DVF48" s="1119"/>
      <c r="DVG48" s="1119"/>
      <c r="DVH48" s="1119"/>
      <c r="DVI48" s="1119"/>
      <c r="DVJ48" s="1119"/>
      <c r="DVK48" s="1119"/>
      <c r="DVL48" s="1119"/>
      <c r="DVM48" s="1119"/>
      <c r="DVN48" s="1119"/>
      <c r="DVO48" s="1119"/>
      <c r="DVP48" s="1119"/>
      <c r="DVQ48" s="1119"/>
      <c r="DVR48" s="1119"/>
      <c r="DVS48" s="1119"/>
      <c r="DVT48" s="1119"/>
      <c r="DVU48" s="1119"/>
      <c r="DVV48" s="1119"/>
      <c r="DVW48" s="1119"/>
      <c r="DVX48" s="1119"/>
      <c r="DVY48" s="1119"/>
      <c r="DVZ48" s="1119"/>
      <c r="DWA48" s="1119"/>
      <c r="DWB48" s="1119"/>
      <c r="DWC48" s="1119"/>
      <c r="DWD48" s="1119"/>
      <c r="DWE48" s="1119"/>
      <c r="DWF48" s="1119"/>
      <c r="DWG48" s="1119"/>
      <c r="DWH48" s="1119"/>
      <c r="DWI48" s="1119"/>
      <c r="DWJ48" s="1119"/>
      <c r="DWK48" s="1119"/>
      <c r="DWL48" s="1119"/>
      <c r="DWM48" s="1119"/>
      <c r="DWN48" s="1119"/>
      <c r="DWO48" s="1119"/>
      <c r="DWP48" s="1119"/>
      <c r="DWQ48" s="1119"/>
      <c r="DWR48" s="1119"/>
      <c r="DWS48" s="1119"/>
      <c r="DWT48" s="1119"/>
      <c r="DWU48" s="1119"/>
      <c r="DWV48" s="1119"/>
      <c r="DWW48" s="1119"/>
      <c r="DWX48" s="1119"/>
      <c r="DWY48" s="1119"/>
      <c r="DWZ48" s="1119"/>
      <c r="DXA48" s="1119"/>
      <c r="DXB48" s="1119"/>
      <c r="DXC48" s="1119"/>
      <c r="DXD48" s="1119"/>
      <c r="DXE48" s="1119"/>
      <c r="DXF48" s="1119"/>
      <c r="DXG48" s="1119"/>
      <c r="DXH48" s="1119"/>
      <c r="DXI48" s="1119"/>
      <c r="DXJ48" s="1119"/>
      <c r="DXK48" s="1119"/>
      <c r="DXL48" s="1119"/>
      <c r="DXM48" s="1119"/>
      <c r="DXN48" s="1119"/>
      <c r="DXO48" s="1119"/>
      <c r="DXP48" s="1119"/>
      <c r="DXQ48" s="1119"/>
      <c r="DXR48" s="1119"/>
      <c r="DXS48" s="1119"/>
      <c r="DXT48" s="1119"/>
      <c r="DXU48" s="1119"/>
      <c r="DXV48" s="1119"/>
      <c r="DXW48" s="1119"/>
      <c r="DXX48" s="1119"/>
      <c r="DXY48" s="1119"/>
      <c r="DXZ48" s="1119"/>
      <c r="DYA48" s="1119"/>
      <c r="DYB48" s="1119"/>
      <c r="DYC48" s="1119"/>
      <c r="DYD48" s="1119"/>
      <c r="DYE48" s="1119"/>
      <c r="DYF48" s="1119"/>
      <c r="DYG48" s="1119"/>
      <c r="DYH48" s="1119"/>
      <c r="DYI48" s="1119"/>
      <c r="DYJ48" s="1119"/>
      <c r="DYK48" s="1119"/>
      <c r="DYL48" s="1119"/>
      <c r="DYM48" s="1119"/>
      <c r="DYN48" s="1119"/>
      <c r="DYO48" s="1119"/>
      <c r="DYP48" s="1119"/>
      <c r="DYQ48" s="1119"/>
      <c r="DYR48" s="1119"/>
      <c r="DYS48" s="1119"/>
      <c r="DYT48" s="1119"/>
      <c r="DYU48" s="1119"/>
      <c r="DYV48" s="1119"/>
      <c r="DYW48" s="1119"/>
      <c r="DYX48" s="1119"/>
      <c r="DYY48" s="1119"/>
      <c r="DYZ48" s="1119"/>
      <c r="DZA48" s="1119"/>
      <c r="DZB48" s="1119"/>
      <c r="DZC48" s="1119"/>
      <c r="DZD48" s="1119"/>
      <c r="DZE48" s="1119"/>
      <c r="DZF48" s="1119"/>
      <c r="DZG48" s="1119"/>
      <c r="DZH48" s="1119"/>
      <c r="DZI48" s="1119"/>
      <c r="DZJ48" s="1119"/>
      <c r="DZK48" s="1119"/>
      <c r="DZL48" s="1119"/>
      <c r="DZM48" s="1119"/>
      <c r="DZN48" s="1119"/>
      <c r="DZO48" s="1119"/>
      <c r="DZP48" s="1119"/>
      <c r="DZQ48" s="1119"/>
      <c r="DZR48" s="1119"/>
      <c r="DZS48" s="1119"/>
      <c r="DZT48" s="1119"/>
      <c r="DZU48" s="1119"/>
      <c r="DZV48" s="1119"/>
      <c r="DZW48" s="1119"/>
      <c r="DZX48" s="1119"/>
      <c r="DZY48" s="1119"/>
      <c r="DZZ48" s="1119"/>
      <c r="EAA48" s="1119"/>
      <c r="EAB48" s="1119"/>
      <c r="EAC48" s="1119"/>
      <c r="EAD48" s="1119"/>
      <c r="EAE48" s="1119"/>
      <c r="EAF48" s="1119"/>
      <c r="EAG48" s="1119"/>
      <c r="EAH48" s="1119"/>
      <c r="EAI48" s="1119"/>
      <c r="EAJ48" s="1119"/>
      <c r="EAK48" s="1119"/>
      <c r="EAL48" s="1119"/>
      <c r="EAM48" s="1119"/>
      <c r="EAN48" s="1119"/>
      <c r="EAO48" s="1119"/>
      <c r="EAP48" s="1119"/>
      <c r="EAQ48" s="1119"/>
      <c r="EAR48" s="1119"/>
      <c r="EAS48" s="1119"/>
      <c r="EAT48" s="1119"/>
      <c r="EAU48" s="1119"/>
      <c r="EAV48" s="1119"/>
      <c r="EAW48" s="1119"/>
      <c r="EAX48" s="1119"/>
      <c r="EAY48" s="1119"/>
      <c r="EAZ48" s="1119"/>
      <c r="EBA48" s="1119"/>
      <c r="EBB48" s="1119"/>
      <c r="EBC48" s="1119"/>
      <c r="EBD48" s="1119"/>
      <c r="EBE48" s="1119"/>
      <c r="EBF48" s="1119"/>
      <c r="EBG48" s="1119"/>
      <c r="EBH48" s="1119"/>
      <c r="EBI48" s="1119"/>
      <c r="EBJ48" s="1119"/>
      <c r="EBK48" s="1119"/>
      <c r="EBL48" s="1119"/>
      <c r="EBM48" s="1119"/>
      <c r="EBN48" s="1119"/>
      <c r="EBO48" s="1119"/>
      <c r="EBP48" s="1119"/>
      <c r="EBQ48" s="1119"/>
      <c r="EBR48" s="1119"/>
      <c r="EBS48" s="1119"/>
      <c r="EBT48" s="1119"/>
      <c r="EBU48" s="1119"/>
      <c r="EBV48" s="1119"/>
      <c r="EBW48" s="1119"/>
      <c r="EBX48" s="1119"/>
      <c r="EBY48" s="1119"/>
      <c r="EBZ48" s="1119"/>
      <c r="ECA48" s="1119"/>
      <c r="ECB48" s="1119"/>
      <c r="ECC48" s="1119"/>
      <c r="ECD48" s="1119"/>
      <c r="ECE48" s="1119"/>
      <c r="ECF48" s="1119"/>
      <c r="ECG48" s="1119"/>
      <c r="ECH48" s="1119"/>
      <c r="ECI48" s="1119"/>
      <c r="ECJ48" s="1119"/>
      <c r="ECK48" s="1119"/>
      <c r="ECL48" s="1119"/>
      <c r="ECM48" s="1119"/>
      <c r="ECN48" s="1119"/>
      <c r="ECO48" s="1119"/>
      <c r="ECP48" s="1119"/>
      <c r="ECQ48" s="1119"/>
      <c r="ECR48" s="1119"/>
      <c r="ECS48" s="1119"/>
      <c r="ECT48" s="1119"/>
      <c r="ECU48" s="1119"/>
      <c r="ECV48" s="1119"/>
      <c r="ECW48" s="1119"/>
      <c r="ECX48" s="1119"/>
      <c r="ECY48" s="1119"/>
      <c r="ECZ48" s="1119"/>
      <c r="EDA48" s="1119"/>
      <c r="EDB48" s="1119"/>
      <c r="EDC48" s="1119"/>
      <c r="EDD48" s="1119"/>
      <c r="EDE48" s="1119"/>
      <c r="EDF48" s="1119"/>
      <c r="EDG48" s="1119"/>
      <c r="EDH48" s="1119"/>
      <c r="EDI48" s="1119"/>
      <c r="EDJ48" s="1119"/>
      <c r="EDK48" s="1119"/>
      <c r="EDL48" s="1119"/>
      <c r="EDM48" s="1119"/>
      <c r="EDN48" s="1119"/>
      <c r="EDO48" s="1119"/>
      <c r="EDP48" s="1119"/>
      <c r="EDQ48" s="1119"/>
      <c r="EDR48" s="1119"/>
      <c r="EDS48" s="1119"/>
      <c r="EDT48" s="1119"/>
      <c r="EDU48" s="1119"/>
      <c r="EDV48" s="1119"/>
      <c r="EDW48" s="1119"/>
      <c r="EDX48" s="1119"/>
      <c r="EDY48" s="1119"/>
      <c r="EDZ48" s="1119"/>
      <c r="EEA48" s="1119"/>
      <c r="EEB48" s="1119"/>
      <c r="EEC48" s="1119"/>
      <c r="EED48" s="1119"/>
      <c r="EEE48" s="1119"/>
      <c r="EEF48" s="1119"/>
      <c r="EEG48" s="1119"/>
      <c r="EEH48" s="1119"/>
      <c r="EEI48" s="1119"/>
      <c r="EEJ48" s="1119"/>
      <c r="EEK48" s="1119"/>
      <c r="EEL48" s="1119"/>
      <c r="EEM48" s="1119"/>
      <c r="EEN48" s="1119"/>
      <c r="EEO48" s="1119"/>
      <c r="EEP48" s="1119"/>
      <c r="EEQ48" s="1119"/>
      <c r="EER48" s="1119"/>
      <c r="EES48" s="1119"/>
      <c r="EET48" s="1119"/>
      <c r="EEU48" s="1119"/>
      <c r="EEV48" s="1119"/>
      <c r="EEW48" s="1119"/>
      <c r="EEX48" s="1119"/>
      <c r="EEY48" s="1119"/>
      <c r="EEZ48" s="1119"/>
      <c r="EFA48" s="1119"/>
      <c r="EFB48" s="1119"/>
      <c r="EFC48" s="1119"/>
      <c r="EFD48" s="1119"/>
      <c r="EFE48" s="1119"/>
      <c r="EFF48" s="1119"/>
      <c r="EFG48" s="1119"/>
      <c r="EFH48" s="1119"/>
      <c r="EFI48" s="1119"/>
      <c r="EFJ48" s="1119"/>
      <c r="EFK48" s="1119"/>
      <c r="EFL48" s="1119"/>
      <c r="EFM48" s="1119"/>
      <c r="EFN48" s="1119"/>
      <c r="EFO48" s="1119"/>
      <c r="EFP48" s="1119"/>
      <c r="EFQ48" s="1119"/>
      <c r="EFR48" s="1119"/>
      <c r="EFS48" s="1119"/>
      <c r="EFT48" s="1119"/>
      <c r="EFU48" s="1119"/>
      <c r="EFV48" s="1119"/>
      <c r="EFW48" s="1119"/>
      <c r="EFX48" s="1119"/>
      <c r="EFY48" s="1119"/>
      <c r="EFZ48" s="1119"/>
      <c r="EGA48" s="1119"/>
      <c r="EGB48" s="1119"/>
      <c r="EGC48" s="1119"/>
      <c r="EGD48" s="1119"/>
      <c r="EGE48" s="1119"/>
      <c r="EGF48" s="1119"/>
      <c r="EGG48" s="1119"/>
      <c r="EGH48" s="1119"/>
      <c r="EGI48" s="1119"/>
      <c r="EGJ48" s="1119"/>
      <c r="EGK48" s="1119"/>
      <c r="EGL48" s="1119"/>
      <c r="EGM48" s="1119"/>
      <c r="EGN48" s="1119"/>
      <c r="EGO48" s="1119"/>
      <c r="EGP48" s="1119"/>
      <c r="EGQ48" s="1119"/>
      <c r="EGR48" s="1119"/>
      <c r="EGS48" s="1119"/>
      <c r="EGT48" s="1119"/>
      <c r="EGU48" s="1119"/>
      <c r="EGV48" s="1119"/>
      <c r="EGW48" s="1119"/>
      <c r="EGX48" s="1119"/>
      <c r="EGY48" s="1119"/>
      <c r="EGZ48" s="1119"/>
      <c r="EHA48" s="1119"/>
      <c r="EHB48" s="1119"/>
      <c r="EHC48" s="1119"/>
      <c r="EHD48" s="1119"/>
      <c r="EHE48" s="1119"/>
      <c r="EHF48" s="1119"/>
      <c r="EHG48" s="1119"/>
      <c r="EHH48" s="1119"/>
      <c r="EHI48" s="1119"/>
      <c r="EHJ48" s="1119"/>
      <c r="EHK48" s="1119"/>
      <c r="EHL48" s="1119"/>
      <c r="EHM48" s="1119"/>
      <c r="EHN48" s="1119"/>
      <c r="EHO48" s="1119"/>
      <c r="EHP48" s="1119"/>
      <c r="EHQ48" s="1119"/>
      <c r="EHR48" s="1119"/>
      <c r="EHS48" s="1119"/>
      <c r="EHT48" s="1119"/>
      <c r="EHU48" s="1119"/>
      <c r="EHV48" s="1119"/>
      <c r="EHW48" s="1119"/>
      <c r="EHX48" s="1119"/>
      <c r="EHY48" s="1119"/>
      <c r="EHZ48" s="1119"/>
      <c r="EIA48" s="1119"/>
      <c r="EIB48" s="1119"/>
      <c r="EIC48" s="1119"/>
      <c r="EID48" s="1119"/>
      <c r="EIE48" s="1119"/>
      <c r="EIF48" s="1119"/>
      <c r="EIG48" s="1119"/>
      <c r="EIH48" s="1119"/>
      <c r="EII48" s="1119"/>
      <c r="EIJ48" s="1119"/>
      <c r="EIK48" s="1119"/>
      <c r="EIL48" s="1119"/>
      <c r="EIM48" s="1119"/>
      <c r="EIN48" s="1119"/>
      <c r="EIO48" s="1119"/>
      <c r="EIP48" s="1119"/>
      <c r="EIQ48" s="1119"/>
      <c r="EIR48" s="1119"/>
      <c r="EIS48" s="1119"/>
      <c r="EIT48" s="1119"/>
      <c r="EIU48" s="1119"/>
      <c r="EIV48" s="1119"/>
      <c r="EIW48" s="1119"/>
      <c r="EIX48" s="1119"/>
      <c r="EIY48" s="1119"/>
      <c r="EIZ48" s="1119"/>
      <c r="EJA48" s="1119"/>
      <c r="EJB48" s="1119"/>
      <c r="EJC48" s="1119"/>
      <c r="EJD48" s="1119"/>
      <c r="EJE48" s="1119"/>
      <c r="EJF48" s="1119"/>
      <c r="EJG48" s="1119"/>
      <c r="EJH48" s="1119"/>
      <c r="EJI48" s="1119"/>
      <c r="EJJ48" s="1119"/>
      <c r="EJK48" s="1119"/>
      <c r="EJL48" s="1119"/>
      <c r="EJM48" s="1119"/>
      <c r="EJN48" s="1119"/>
      <c r="EJO48" s="1119"/>
      <c r="EJP48" s="1119"/>
      <c r="EJQ48" s="1119"/>
      <c r="EJR48" s="1119"/>
      <c r="EJS48" s="1119"/>
      <c r="EJT48" s="1119"/>
      <c r="EJU48" s="1119"/>
      <c r="EJV48" s="1119"/>
      <c r="EJW48" s="1119"/>
      <c r="EJX48" s="1119"/>
      <c r="EJY48" s="1119"/>
      <c r="EJZ48" s="1119"/>
      <c r="EKA48" s="1119"/>
      <c r="EKB48" s="1119"/>
      <c r="EKC48" s="1119"/>
      <c r="EKD48" s="1119"/>
      <c r="EKE48" s="1119"/>
      <c r="EKF48" s="1119"/>
      <c r="EKG48" s="1119"/>
      <c r="EKH48" s="1119"/>
      <c r="EKI48" s="1119"/>
      <c r="EKJ48" s="1119"/>
      <c r="EKK48" s="1119"/>
      <c r="EKL48" s="1119"/>
      <c r="EKM48" s="1119"/>
      <c r="EKN48" s="1119"/>
      <c r="EKO48" s="1119"/>
      <c r="EKP48" s="1119"/>
      <c r="EKQ48" s="1119"/>
      <c r="EKR48" s="1119"/>
      <c r="EKS48" s="1119"/>
      <c r="EKT48" s="1119"/>
      <c r="EKU48" s="1119"/>
      <c r="EKV48" s="1119"/>
      <c r="EKW48" s="1119"/>
      <c r="EKX48" s="1119"/>
      <c r="EKY48" s="1119"/>
      <c r="EKZ48" s="1119"/>
      <c r="ELA48" s="1119"/>
      <c r="ELB48" s="1119"/>
      <c r="ELC48" s="1119"/>
      <c r="ELD48" s="1119"/>
      <c r="ELE48" s="1119"/>
      <c r="ELF48" s="1119"/>
      <c r="ELG48" s="1119"/>
      <c r="ELH48" s="1119"/>
      <c r="ELI48" s="1119"/>
      <c r="ELJ48" s="1119"/>
      <c r="ELK48" s="1119"/>
      <c r="ELL48" s="1119"/>
      <c r="ELM48" s="1119"/>
      <c r="ELN48" s="1119"/>
      <c r="ELO48" s="1119"/>
      <c r="ELP48" s="1119"/>
      <c r="ELQ48" s="1119"/>
      <c r="ELR48" s="1119"/>
      <c r="ELS48" s="1119"/>
      <c r="ELT48" s="1119"/>
      <c r="ELU48" s="1119"/>
      <c r="ELV48" s="1119"/>
      <c r="ELW48" s="1119"/>
      <c r="ELX48" s="1119"/>
      <c r="ELY48" s="1119"/>
      <c r="ELZ48" s="1119"/>
      <c r="EMA48" s="1119"/>
      <c r="EMB48" s="1119"/>
      <c r="EMC48" s="1119"/>
      <c r="EMD48" s="1119"/>
      <c r="EME48" s="1119"/>
      <c r="EMF48" s="1119"/>
      <c r="EMG48" s="1119"/>
      <c r="EMH48" s="1119"/>
      <c r="EMI48" s="1119"/>
      <c r="EMJ48" s="1119"/>
      <c r="EMK48" s="1119"/>
      <c r="EML48" s="1119"/>
      <c r="EMM48" s="1119"/>
      <c r="EMN48" s="1119"/>
      <c r="EMO48" s="1119"/>
      <c r="EMP48" s="1119"/>
      <c r="EMQ48" s="1119"/>
      <c r="EMR48" s="1119"/>
      <c r="EMS48" s="1119"/>
      <c r="EMT48" s="1119"/>
      <c r="EMU48" s="1119"/>
      <c r="EMV48" s="1119"/>
      <c r="EMW48" s="1119"/>
      <c r="EMX48" s="1119"/>
      <c r="EMY48" s="1119"/>
      <c r="EMZ48" s="1119"/>
      <c r="ENA48" s="1119"/>
      <c r="ENB48" s="1119"/>
      <c r="ENC48" s="1119"/>
      <c r="END48" s="1119"/>
      <c r="ENE48" s="1119"/>
      <c r="ENF48" s="1119"/>
      <c r="ENG48" s="1119"/>
      <c r="ENH48" s="1119"/>
      <c r="ENI48" s="1119"/>
      <c r="ENJ48" s="1119"/>
      <c r="ENK48" s="1119"/>
      <c r="ENL48" s="1119"/>
      <c r="ENM48" s="1119"/>
      <c r="ENN48" s="1119"/>
      <c r="ENO48" s="1119"/>
      <c r="ENP48" s="1119"/>
      <c r="ENQ48" s="1119"/>
      <c r="ENR48" s="1119"/>
      <c r="ENS48" s="1119"/>
      <c r="ENT48" s="1119"/>
      <c r="ENU48" s="1119"/>
      <c r="ENV48" s="1119"/>
      <c r="ENW48" s="1119"/>
      <c r="ENX48" s="1119"/>
      <c r="ENY48" s="1119"/>
      <c r="ENZ48" s="1119"/>
      <c r="EOA48" s="1119"/>
      <c r="EOB48" s="1119"/>
      <c r="EOC48" s="1119"/>
      <c r="EOD48" s="1119"/>
      <c r="EOE48" s="1119"/>
      <c r="EOF48" s="1119"/>
      <c r="EOG48" s="1119"/>
      <c r="EOH48" s="1119"/>
      <c r="EOI48" s="1119"/>
      <c r="EOJ48" s="1119"/>
      <c r="EOK48" s="1119"/>
      <c r="EOL48" s="1119"/>
      <c r="EOM48" s="1119"/>
      <c r="EON48" s="1119"/>
      <c r="EOO48" s="1119"/>
      <c r="EOP48" s="1119"/>
      <c r="EOQ48" s="1119"/>
      <c r="EOR48" s="1119"/>
      <c r="EOS48" s="1119"/>
      <c r="EOT48" s="1119"/>
      <c r="EOU48" s="1119"/>
      <c r="EOV48" s="1119"/>
      <c r="EOW48" s="1119"/>
      <c r="EOX48" s="1119"/>
      <c r="EOY48" s="1119"/>
      <c r="EOZ48" s="1119"/>
      <c r="EPA48" s="1119"/>
      <c r="EPB48" s="1119"/>
      <c r="EPC48" s="1119"/>
      <c r="EPD48" s="1119"/>
      <c r="EPE48" s="1119"/>
      <c r="EPF48" s="1119"/>
      <c r="EPG48" s="1119"/>
      <c r="EPH48" s="1119"/>
      <c r="EPI48" s="1119"/>
      <c r="EPJ48" s="1119"/>
      <c r="EPK48" s="1119"/>
      <c r="EPL48" s="1119"/>
      <c r="EPM48" s="1119"/>
      <c r="EPN48" s="1119"/>
      <c r="EPO48" s="1119"/>
      <c r="EPP48" s="1119"/>
      <c r="EPQ48" s="1119"/>
      <c r="EPR48" s="1119"/>
      <c r="EPS48" s="1119"/>
      <c r="EPT48" s="1119"/>
      <c r="EPU48" s="1119"/>
      <c r="EPV48" s="1119"/>
      <c r="EPW48" s="1119"/>
      <c r="EPX48" s="1119"/>
      <c r="EPY48" s="1119"/>
      <c r="EPZ48" s="1119"/>
      <c r="EQA48" s="1119"/>
      <c r="EQB48" s="1119"/>
      <c r="EQC48" s="1119"/>
      <c r="EQD48" s="1119"/>
      <c r="EQE48" s="1119"/>
      <c r="EQF48" s="1119"/>
      <c r="EQG48" s="1119"/>
      <c r="EQH48" s="1119"/>
      <c r="EQI48" s="1119"/>
      <c r="EQJ48" s="1119"/>
      <c r="EQK48" s="1119"/>
      <c r="EQL48" s="1119"/>
      <c r="EQM48" s="1119"/>
      <c r="EQN48" s="1119"/>
      <c r="EQO48" s="1119"/>
      <c r="EQP48" s="1119"/>
      <c r="EQQ48" s="1119"/>
      <c r="EQR48" s="1119"/>
      <c r="EQS48" s="1119"/>
      <c r="EQT48" s="1119"/>
      <c r="EQU48" s="1119"/>
      <c r="EQV48" s="1119"/>
      <c r="EQW48" s="1119"/>
      <c r="EQX48" s="1119"/>
      <c r="EQY48" s="1119"/>
      <c r="EQZ48" s="1119"/>
      <c r="ERA48" s="1119"/>
      <c r="ERB48" s="1119"/>
      <c r="ERC48" s="1119"/>
      <c r="ERD48" s="1119"/>
      <c r="ERE48" s="1119"/>
      <c r="ERF48" s="1119"/>
      <c r="ERG48" s="1119"/>
      <c r="ERH48" s="1119"/>
      <c r="ERI48" s="1119"/>
      <c r="ERJ48" s="1119"/>
      <c r="ERK48" s="1119"/>
      <c r="ERL48" s="1119"/>
      <c r="ERM48" s="1119"/>
      <c r="ERN48" s="1119"/>
      <c r="ERO48" s="1119"/>
      <c r="ERP48" s="1119"/>
      <c r="ERQ48" s="1119"/>
      <c r="ERR48" s="1119"/>
      <c r="ERS48" s="1119"/>
      <c r="ERT48" s="1119"/>
      <c r="ERU48" s="1119"/>
      <c r="ERV48" s="1119"/>
      <c r="ERW48" s="1119"/>
      <c r="ERX48" s="1119"/>
      <c r="ERY48" s="1119"/>
      <c r="ERZ48" s="1119"/>
      <c r="ESA48" s="1119"/>
      <c r="ESB48" s="1119"/>
      <c r="ESC48" s="1119"/>
      <c r="ESD48" s="1119"/>
      <c r="ESE48" s="1119"/>
      <c r="ESF48" s="1119"/>
      <c r="ESG48" s="1119"/>
      <c r="ESH48" s="1119"/>
      <c r="ESI48" s="1119"/>
      <c r="ESJ48" s="1119"/>
      <c r="ESK48" s="1119"/>
      <c r="ESL48" s="1119"/>
      <c r="ESM48" s="1119"/>
      <c r="ESN48" s="1119"/>
      <c r="ESO48" s="1119"/>
      <c r="ESP48" s="1119"/>
      <c r="ESQ48" s="1119"/>
      <c r="ESR48" s="1119"/>
      <c r="ESS48" s="1119"/>
      <c r="EST48" s="1119"/>
      <c r="ESU48" s="1119"/>
      <c r="ESV48" s="1119"/>
      <c r="ESW48" s="1119"/>
      <c r="ESX48" s="1119"/>
      <c r="ESY48" s="1119"/>
      <c r="ESZ48" s="1119"/>
      <c r="ETA48" s="1119"/>
      <c r="ETB48" s="1119"/>
      <c r="ETC48" s="1119"/>
      <c r="ETD48" s="1119"/>
      <c r="ETE48" s="1119"/>
      <c r="ETF48" s="1119"/>
      <c r="ETG48" s="1119"/>
      <c r="ETH48" s="1119"/>
      <c r="ETI48" s="1119"/>
      <c r="ETJ48" s="1119"/>
      <c r="ETK48" s="1119"/>
      <c r="ETL48" s="1119"/>
      <c r="ETM48" s="1119"/>
      <c r="ETN48" s="1119"/>
      <c r="ETO48" s="1119"/>
      <c r="ETP48" s="1119"/>
      <c r="ETQ48" s="1119"/>
      <c r="ETR48" s="1119"/>
      <c r="ETS48" s="1119"/>
      <c r="ETT48" s="1119"/>
      <c r="ETU48" s="1119"/>
      <c r="ETV48" s="1119"/>
      <c r="ETW48" s="1119"/>
      <c r="ETX48" s="1119"/>
      <c r="ETY48" s="1119"/>
      <c r="ETZ48" s="1119"/>
      <c r="EUA48" s="1119"/>
      <c r="EUB48" s="1119"/>
      <c r="EUC48" s="1119"/>
      <c r="EUD48" s="1119"/>
      <c r="EUE48" s="1119"/>
      <c r="EUF48" s="1119"/>
      <c r="EUG48" s="1119"/>
      <c r="EUH48" s="1119"/>
      <c r="EUI48" s="1119"/>
      <c r="EUJ48" s="1119"/>
      <c r="EUK48" s="1119"/>
      <c r="EUL48" s="1119"/>
      <c r="EUM48" s="1119"/>
      <c r="EUN48" s="1119"/>
      <c r="EUO48" s="1119"/>
      <c r="EUP48" s="1119"/>
      <c r="EUQ48" s="1119"/>
      <c r="EUR48" s="1119"/>
      <c r="EUS48" s="1119"/>
      <c r="EUT48" s="1119"/>
      <c r="EUU48" s="1119"/>
      <c r="EUV48" s="1119"/>
      <c r="EUW48" s="1119"/>
      <c r="EUX48" s="1119"/>
      <c r="EUY48" s="1119"/>
      <c r="EUZ48" s="1119"/>
      <c r="EVA48" s="1119"/>
      <c r="EVB48" s="1119"/>
      <c r="EVC48" s="1119"/>
      <c r="EVD48" s="1119"/>
      <c r="EVE48" s="1119"/>
      <c r="EVF48" s="1119"/>
      <c r="EVG48" s="1119"/>
      <c r="EVH48" s="1119"/>
      <c r="EVI48" s="1119"/>
      <c r="EVJ48" s="1119"/>
      <c r="EVK48" s="1119"/>
      <c r="EVL48" s="1119"/>
      <c r="EVM48" s="1119"/>
      <c r="EVN48" s="1119"/>
      <c r="EVO48" s="1119"/>
      <c r="EVP48" s="1119"/>
      <c r="EVQ48" s="1119"/>
      <c r="EVR48" s="1119"/>
      <c r="EVS48" s="1119"/>
      <c r="EVT48" s="1119"/>
      <c r="EVU48" s="1119"/>
      <c r="EVV48" s="1119"/>
      <c r="EVW48" s="1119"/>
      <c r="EVX48" s="1119"/>
      <c r="EVY48" s="1119"/>
      <c r="EVZ48" s="1119"/>
      <c r="EWA48" s="1119"/>
      <c r="EWB48" s="1119"/>
      <c r="EWC48" s="1119"/>
      <c r="EWD48" s="1119"/>
      <c r="EWE48" s="1119"/>
      <c r="EWF48" s="1119"/>
      <c r="EWG48" s="1119"/>
      <c r="EWH48" s="1119"/>
      <c r="EWI48" s="1119"/>
      <c r="EWJ48" s="1119"/>
      <c r="EWK48" s="1119"/>
      <c r="EWL48" s="1119"/>
      <c r="EWM48" s="1119"/>
      <c r="EWN48" s="1119"/>
      <c r="EWO48" s="1119"/>
      <c r="EWP48" s="1119"/>
      <c r="EWQ48" s="1119"/>
      <c r="EWR48" s="1119"/>
      <c r="EWS48" s="1119"/>
      <c r="EWT48" s="1119"/>
      <c r="EWU48" s="1119"/>
      <c r="EWV48" s="1119"/>
      <c r="EWW48" s="1119"/>
      <c r="EWX48" s="1119"/>
      <c r="EWY48" s="1119"/>
      <c r="EWZ48" s="1119"/>
      <c r="EXA48" s="1119"/>
      <c r="EXB48" s="1119"/>
      <c r="EXC48" s="1119"/>
      <c r="EXD48" s="1119"/>
      <c r="EXE48" s="1119"/>
      <c r="EXF48" s="1119"/>
      <c r="EXG48" s="1119"/>
      <c r="EXH48" s="1119"/>
      <c r="EXI48" s="1119"/>
      <c r="EXJ48" s="1119"/>
      <c r="EXK48" s="1119"/>
      <c r="EXL48" s="1119"/>
      <c r="EXM48" s="1119"/>
      <c r="EXN48" s="1119"/>
      <c r="EXO48" s="1119"/>
      <c r="EXP48" s="1119"/>
      <c r="EXQ48" s="1119"/>
      <c r="EXR48" s="1119"/>
      <c r="EXS48" s="1119"/>
      <c r="EXT48" s="1119"/>
      <c r="EXU48" s="1119"/>
      <c r="EXV48" s="1119"/>
      <c r="EXW48" s="1119"/>
      <c r="EXX48" s="1119"/>
      <c r="EXY48" s="1119"/>
      <c r="EXZ48" s="1119"/>
      <c r="EYA48" s="1119"/>
      <c r="EYB48" s="1119"/>
      <c r="EYC48" s="1119"/>
      <c r="EYD48" s="1119"/>
      <c r="EYE48" s="1119"/>
      <c r="EYF48" s="1119"/>
      <c r="EYG48" s="1119"/>
      <c r="EYH48" s="1119"/>
      <c r="EYI48" s="1119"/>
      <c r="EYJ48" s="1119"/>
      <c r="EYK48" s="1119"/>
      <c r="EYL48" s="1119"/>
      <c r="EYM48" s="1119"/>
      <c r="EYN48" s="1119"/>
      <c r="EYO48" s="1119"/>
      <c r="EYP48" s="1119"/>
      <c r="EYQ48" s="1119"/>
      <c r="EYR48" s="1119"/>
      <c r="EYS48" s="1119"/>
      <c r="EYT48" s="1119"/>
      <c r="EYU48" s="1119"/>
      <c r="EYV48" s="1119"/>
      <c r="EYW48" s="1119"/>
      <c r="EYX48" s="1119"/>
      <c r="EYY48" s="1119"/>
      <c r="EYZ48" s="1119"/>
      <c r="EZA48" s="1119"/>
      <c r="EZB48" s="1119"/>
      <c r="EZC48" s="1119"/>
      <c r="EZD48" s="1119"/>
      <c r="EZE48" s="1119"/>
      <c r="EZF48" s="1119"/>
      <c r="EZG48" s="1119"/>
      <c r="EZH48" s="1119"/>
      <c r="EZI48" s="1119"/>
      <c r="EZJ48" s="1119"/>
      <c r="EZK48" s="1119"/>
      <c r="EZL48" s="1119"/>
      <c r="EZM48" s="1119"/>
      <c r="EZN48" s="1119"/>
      <c r="EZO48" s="1119"/>
      <c r="EZP48" s="1119"/>
      <c r="EZQ48" s="1119"/>
      <c r="EZR48" s="1119"/>
      <c r="EZS48" s="1119"/>
      <c r="EZT48" s="1119"/>
      <c r="EZU48" s="1119"/>
      <c r="EZV48" s="1119"/>
      <c r="EZW48" s="1119"/>
      <c r="EZX48" s="1119"/>
      <c r="EZY48" s="1119"/>
      <c r="EZZ48" s="1119"/>
      <c r="FAA48" s="1119"/>
      <c r="FAB48" s="1119"/>
      <c r="FAC48" s="1119"/>
      <c r="FAD48" s="1119"/>
      <c r="FAE48" s="1119"/>
      <c r="FAF48" s="1119"/>
      <c r="FAG48" s="1119"/>
      <c r="FAH48" s="1119"/>
      <c r="FAI48" s="1119"/>
      <c r="FAJ48" s="1119"/>
      <c r="FAK48" s="1119"/>
      <c r="FAL48" s="1119"/>
      <c r="FAM48" s="1119"/>
      <c r="FAN48" s="1119"/>
      <c r="FAO48" s="1119"/>
      <c r="FAP48" s="1119"/>
      <c r="FAQ48" s="1119"/>
      <c r="FAR48" s="1119"/>
      <c r="FAS48" s="1119"/>
      <c r="FAT48" s="1119"/>
      <c r="FAU48" s="1119"/>
      <c r="FAV48" s="1119"/>
      <c r="FAW48" s="1119"/>
      <c r="FAX48" s="1119"/>
      <c r="FAY48" s="1119"/>
      <c r="FAZ48" s="1119"/>
      <c r="FBA48" s="1119"/>
      <c r="FBB48" s="1119"/>
      <c r="FBC48" s="1119"/>
      <c r="FBD48" s="1119"/>
      <c r="FBE48" s="1119"/>
      <c r="FBF48" s="1119"/>
      <c r="FBG48" s="1119"/>
      <c r="FBH48" s="1119"/>
      <c r="FBI48" s="1119"/>
      <c r="FBJ48" s="1119"/>
      <c r="FBK48" s="1119"/>
      <c r="FBL48" s="1119"/>
      <c r="FBM48" s="1119"/>
      <c r="FBN48" s="1119"/>
      <c r="FBO48" s="1119"/>
      <c r="FBP48" s="1119"/>
      <c r="FBQ48" s="1119"/>
      <c r="FBR48" s="1119"/>
      <c r="FBS48" s="1119"/>
      <c r="FBT48" s="1119"/>
      <c r="FBU48" s="1119"/>
      <c r="FBV48" s="1119"/>
      <c r="FBW48" s="1119"/>
      <c r="FBX48" s="1119"/>
      <c r="FBY48" s="1119"/>
      <c r="FBZ48" s="1119"/>
      <c r="FCA48" s="1119"/>
      <c r="FCB48" s="1119"/>
      <c r="FCC48" s="1119"/>
      <c r="FCD48" s="1119"/>
      <c r="FCE48" s="1119"/>
      <c r="FCF48" s="1119"/>
      <c r="FCG48" s="1119"/>
      <c r="FCH48" s="1119"/>
      <c r="FCI48" s="1119"/>
      <c r="FCJ48" s="1119"/>
      <c r="FCK48" s="1119"/>
      <c r="FCL48" s="1119"/>
      <c r="FCM48" s="1119"/>
      <c r="FCN48" s="1119"/>
      <c r="FCO48" s="1119"/>
      <c r="FCP48" s="1119"/>
      <c r="FCQ48" s="1119"/>
      <c r="FCR48" s="1119"/>
      <c r="FCS48" s="1119"/>
      <c r="FCT48" s="1119"/>
      <c r="FCU48" s="1119"/>
      <c r="FCV48" s="1119"/>
      <c r="FCW48" s="1119"/>
      <c r="FCX48" s="1119"/>
      <c r="FCY48" s="1119"/>
      <c r="FCZ48" s="1119"/>
      <c r="FDA48" s="1119"/>
      <c r="FDB48" s="1119"/>
      <c r="FDC48" s="1119"/>
      <c r="FDD48" s="1119"/>
      <c r="FDE48" s="1119"/>
      <c r="FDF48" s="1119"/>
      <c r="FDG48" s="1119"/>
      <c r="FDH48" s="1119"/>
      <c r="FDI48" s="1119"/>
      <c r="FDJ48" s="1119"/>
      <c r="FDK48" s="1119"/>
      <c r="FDL48" s="1119"/>
      <c r="FDM48" s="1119"/>
      <c r="FDN48" s="1119"/>
      <c r="FDO48" s="1119"/>
      <c r="FDP48" s="1119"/>
      <c r="FDQ48" s="1119"/>
      <c r="FDR48" s="1119"/>
      <c r="FDS48" s="1119"/>
      <c r="FDT48" s="1119"/>
      <c r="FDU48" s="1119"/>
      <c r="FDV48" s="1119"/>
      <c r="FDW48" s="1119"/>
      <c r="FDX48" s="1119"/>
      <c r="FDY48" s="1119"/>
      <c r="FDZ48" s="1119"/>
      <c r="FEA48" s="1119"/>
      <c r="FEB48" s="1119"/>
      <c r="FEC48" s="1119"/>
      <c r="FED48" s="1119"/>
      <c r="FEE48" s="1119"/>
      <c r="FEF48" s="1119"/>
      <c r="FEG48" s="1119"/>
      <c r="FEH48" s="1119"/>
      <c r="FEI48" s="1119"/>
      <c r="FEJ48" s="1119"/>
      <c r="FEK48" s="1119"/>
      <c r="FEL48" s="1119"/>
      <c r="FEM48" s="1119"/>
      <c r="FEN48" s="1119"/>
      <c r="FEO48" s="1119"/>
      <c r="FEP48" s="1119"/>
      <c r="FEQ48" s="1119"/>
      <c r="FER48" s="1119"/>
      <c r="FES48" s="1119"/>
      <c r="FET48" s="1119"/>
      <c r="FEU48" s="1119"/>
      <c r="FEV48" s="1119"/>
      <c r="FEW48" s="1119"/>
      <c r="FEX48" s="1119"/>
      <c r="FEY48" s="1119"/>
      <c r="FEZ48" s="1119"/>
      <c r="FFA48" s="1119"/>
      <c r="FFB48" s="1119"/>
      <c r="FFC48" s="1119"/>
      <c r="FFD48" s="1119"/>
      <c r="FFE48" s="1119"/>
      <c r="FFF48" s="1119"/>
      <c r="FFG48" s="1119"/>
      <c r="FFH48" s="1119"/>
      <c r="FFI48" s="1119"/>
      <c r="FFJ48" s="1119"/>
      <c r="FFK48" s="1119"/>
      <c r="FFL48" s="1119"/>
      <c r="FFM48" s="1119"/>
      <c r="FFN48" s="1119"/>
      <c r="FFO48" s="1119"/>
      <c r="FFP48" s="1119"/>
      <c r="FFQ48" s="1119"/>
      <c r="FFR48" s="1119"/>
      <c r="FFS48" s="1119"/>
      <c r="FFT48" s="1119"/>
      <c r="FFU48" s="1119"/>
      <c r="FFV48" s="1119"/>
      <c r="FFW48" s="1119"/>
      <c r="FFX48" s="1119"/>
      <c r="FFY48" s="1119"/>
      <c r="FFZ48" s="1119"/>
      <c r="FGA48" s="1119"/>
      <c r="FGB48" s="1119"/>
      <c r="FGC48" s="1119"/>
      <c r="FGD48" s="1119"/>
      <c r="FGE48" s="1119"/>
      <c r="FGF48" s="1119"/>
      <c r="FGG48" s="1119"/>
      <c r="FGH48" s="1119"/>
      <c r="FGI48" s="1119"/>
      <c r="FGJ48" s="1119"/>
      <c r="FGK48" s="1119"/>
      <c r="FGL48" s="1119"/>
      <c r="FGM48" s="1119"/>
      <c r="FGN48" s="1119"/>
      <c r="FGO48" s="1119"/>
      <c r="FGP48" s="1119"/>
      <c r="FGQ48" s="1119"/>
      <c r="FGR48" s="1119"/>
      <c r="FGS48" s="1119"/>
      <c r="FGT48" s="1119"/>
      <c r="FGU48" s="1119"/>
      <c r="FGV48" s="1119"/>
      <c r="FGW48" s="1119"/>
      <c r="FGX48" s="1119"/>
      <c r="FGY48" s="1119"/>
      <c r="FGZ48" s="1119"/>
      <c r="FHA48" s="1119"/>
      <c r="FHB48" s="1119"/>
      <c r="FHC48" s="1119"/>
      <c r="FHD48" s="1119"/>
      <c r="FHE48" s="1119"/>
      <c r="FHF48" s="1119"/>
      <c r="FHG48" s="1119"/>
      <c r="FHH48" s="1119"/>
      <c r="FHI48" s="1119"/>
      <c r="FHJ48" s="1119"/>
      <c r="FHK48" s="1119"/>
      <c r="FHL48" s="1119"/>
      <c r="FHM48" s="1119"/>
      <c r="FHN48" s="1119"/>
      <c r="FHO48" s="1119"/>
      <c r="FHP48" s="1119"/>
      <c r="FHQ48" s="1119"/>
      <c r="FHR48" s="1119"/>
      <c r="FHS48" s="1119"/>
      <c r="FHT48" s="1119"/>
      <c r="FHU48" s="1119"/>
      <c r="FHV48" s="1119"/>
      <c r="FHW48" s="1119"/>
      <c r="FHX48" s="1119"/>
      <c r="FHY48" s="1119"/>
      <c r="FHZ48" s="1119"/>
      <c r="FIA48" s="1119"/>
      <c r="FIB48" s="1119"/>
      <c r="FIC48" s="1119"/>
      <c r="FID48" s="1119"/>
      <c r="FIE48" s="1119"/>
      <c r="FIF48" s="1119"/>
      <c r="FIG48" s="1119"/>
      <c r="FIH48" s="1119"/>
      <c r="FII48" s="1119"/>
      <c r="FIJ48" s="1119"/>
      <c r="FIK48" s="1119"/>
      <c r="FIL48" s="1119"/>
      <c r="FIM48" s="1119"/>
      <c r="FIN48" s="1119"/>
      <c r="FIO48" s="1119"/>
      <c r="FIP48" s="1119"/>
      <c r="FIQ48" s="1119"/>
      <c r="FIR48" s="1119"/>
      <c r="FIS48" s="1119"/>
      <c r="FIT48" s="1119"/>
      <c r="FIU48" s="1119"/>
      <c r="FIV48" s="1119"/>
      <c r="FIW48" s="1119"/>
      <c r="FIX48" s="1119"/>
      <c r="FIY48" s="1119"/>
      <c r="FIZ48" s="1119"/>
      <c r="FJA48" s="1119"/>
      <c r="FJB48" s="1119"/>
      <c r="FJC48" s="1119"/>
      <c r="FJD48" s="1119"/>
      <c r="FJE48" s="1119"/>
      <c r="FJF48" s="1119"/>
      <c r="FJG48" s="1119"/>
      <c r="FJH48" s="1119"/>
      <c r="FJI48" s="1119"/>
      <c r="FJJ48" s="1119"/>
      <c r="FJK48" s="1119"/>
      <c r="FJL48" s="1119"/>
      <c r="FJM48" s="1119"/>
      <c r="FJN48" s="1119"/>
      <c r="FJO48" s="1119"/>
      <c r="FJP48" s="1119"/>
      <c r="FJQ48" s="1119"/>
      <c r="FJR48" s="1119"/>
      <c r="FJS48" s="1119"/>
      <c r="FJT48" s="1119"/>
      <c r="FJU48" s="1119"/>
      <c r="FJV48" s="1119"/>
      <c r="FJW48" s="1119"/>
      <c r="FJX48" s="1119"/>
      <c r="FJY48" s="1119"/>
      <c r="FJZ48" s="1119"/>
      <c r="FKA48" s="1119"/>
      <c r="FKB48" s="1119"/>
      <c r="FKC48" s="1119"/>
      <c r="FKD48" s="1119"/>
      <c r="FKE48" s="1119"/>
      <c r="FKF48" s="1119"/>
      <c r="FKG48" s="1119"/>
      <c r="FKH48" s="1119"/>
      <c r="FKI48" s="1119"/>
      <c r="FKJ48" s="1119"/>
      <c r="FKK48" s="1119"/>
      <c r="FKL48" s="1119"/>
      <c r="FKM48" s="1119"/>
      <c r="FKN48" s="1119"/>
      <c r="FKO48" s="1119"/>
      <c r="FKP48" s="1119"/>
      <c r="FKQ48" s="1119"/>
      <c r="FKR48" s="1119"/>
      <c r="FKS48" s="1119"/>
      <c r="FKT48" s="1119"/>
      <c r="FKU48" s="1119"/>
      <c r="FKV48" s="1119"/>
      <c r="FKW48" s="1119"/>
      <c r="FKX48" s="1119"/>
      <c r="FKY48" s="1119"/>
      <c r="FKZ48" s="1119"/>
      <c r="FLA48" s="1119"/>
      <c r="FLB48" s="1119"/>
      <c r="FLC48" s="1119"/>
      <c r="FLD48" s="1119"/>
      <c r="FLE48" s="1119"/>
      <c r="FLF48" s="1119"/>
      <c r="FLG48" s="1119"/>
      <c r="FLH48" s="1119"/>
      <c r="FLI48" s="1119"/>
      <c r="FLJ48" s="1119"/>
      <c r="FLK48" s="1119"/>
      <c r="FLL48" s="1119"/>
      <c r="FLM48" s="1119"/>
      <c r="FLN48" s="1119"/>
      <c r="FLO48" s="1119"/>
      <c r="FLP48" s="1119"/>
      <c r="FLQ48" s="1119"/>
      <c r="FLR48" s="1119"/>
      <c r="FLS48" s="1119"/>
      <c r="FLT48" s="1119"/>
      <c r="FLU48" s="1119"/>
      <c r="FLV48" s="1119"/>
      <c r="FLW48" s="1119"/>
      <c r="FLX48" s="1119"/>
      <c r="FLY48" s="1119"/>
      <c r="FLZ48" s="1119"/>
      <c r="FMA48" s="1119"/>
      <c r="FMB48" s="1119"/>
      <c r="FMC48" s="1119"/>
      <c r="FMD48" s="1119"/>
      <c r="FME48" s="1119"/>
      <c r="FMF48" s="1119"/>
      <c r="FMG48" s="1119"/>
      <c r="FMH48" s="1119"/>
      <c r="FMI48" s="1119"/>
      <c r="FMJ48" s="1119"/>
      <c r="FMK48" s="1119"/>
      <c r="FML48" s="1119"/>
      <c r="FMM48" s="1119"/>
      <c r="FMN48" s="1119"/>
      <c r="FMO48" s="1119"/>
      <c r="FMP48" s="1119"/>
      <c r="FMQ48" s="1119"/>
      <c r="FMR48" s="1119"/>
      <c r="FMS48" s="1119"/>
      <c r="FMT48" s="1119"/>
      <c r="FMU48" s="1119"/>
      <c r="FMV48" s="1119"/>
      <c r="FMW48" s="1119"/>
      <c r="FMX48" s="1119"/>
      <c r="FMY48" s="1119"/>
      <c r="FMZ48" s="1119"/>
      <c r="FNA48" s="1119"/>
      <c r="FNB48" s="1119"/>
      <c r="FNC48" s="1119"/>
      <c r="FND48" s="1119"/>
      <c r="FNE48" s="1119"/>
      <c r="FNF48" s="1119"/>
      <c r="FNG48" s="1119"/>
      <c r="FNH48" s="1119"/>
      <c r="FNI48" s="1119"/>
      <c r="FNJ48" s="1119"/>
      <c r="FNK48" s="1119"/>
      <c r="FNL48" s="1119"/>
      <c r="FNM48" s="1119"/>
      <c r="FNN48" s="1119"/>
      <c r="FNO48" s="1119"/>
      <c r="FNP48" s="1119"/>
      <c r="FNQ48" s="1119"/>
      <c r="FNR48" s="1119"/>
      <c r="FNS48" s="1119"/>
      <c r="FNT48" s="1119"/>
      <c r="FNU48" s="1119"/>
      <c r="FNV48" s="1119"/>
      <c r="FNW48" s="1119"/>
      <c r="FNX48" s="1119"/>
      <c r="FNY48" s="1119"/>
      <c r="FNZ48" s="1119"/>
      <c r="FOA48" s="1119"/>
      <c r="FOB48" s="1119"/>
      <c r="FOC48" s="1119"/>
      <c r="FOD48" s="1119"/>
      <c r="FOE48" s="1119"/>
      <c r="FOF48" s="1119"/>
      <c r="FOG48" s="1119"/>
      <c r="FOH48" s="1119"/>
      <c r="FOI48" s="1119"/>
      <c r="FOJ48" s="1119"/>
      <c r="FOK48" s="1119"/>
      <c r="FOL48" s="1119"/>
      <c r="FOM48" s="1119"/>
      <c r="FON48" s="1119"/>
      <c r="FOO48" s="1119"/>
      <c r="FOP48" s="1119"/>
      <c r="FOQ48" s="1119"/>
      <c r="FOR48" s="1119"/>
      <c r="FOS48" s="1119"/>
      <c r="FOT48" s="1119"/>
      <c r="FOU48" s="1119"/>
      <c r="FOV48" s="1119"/>
      <c r="FOW48" s="1119"/>
      <c r="FOX48" s="1119"/>
      <c r="FOY48" s="1119"/>
      <c r="FOZ48" s="1119"/>
      <c r="FPA48" s="1119"/>
      <c r="FPB48" s="1119"/>
      <c r="FPC48" s="1119"/>
      <c r="FPD48" s="1119"/>
      <c r="FPE48" s="1119"/>
      <c r="FPF48" s="1119"/>
      <c r="FPG48" s="1119"/>
      <c r="FPH48" s="1119"/>
      <c r="FPI48" s="1119"/>
      <c r="FPJ48" s="1119"/>
      <c r="FPK48" s="1119"/>
      <c r="FPL48" s="1119"/>
      <c r="FPM48" s="1119"/>
      <c r="FPN48" s="1119"/>
      <c r="FPO48" s="1119"/>
      <c r="FPP48" s="1119"/>
      <c r="FPQ48" s="1119"/>
      <c r="FPR48" s="1119"/>
      <c r="FPS48" s="1119"/>
      <c r="FPT48" s="1119"/>
      <c r="FPU48" s="1119"/>
      <c r="FPV48" s="1119"/>
      <c r="FPW48" s="1119"/>
      <c r="FPX48" s="1119"/>
      <c r="FPY48" s="1119"/>
      <c r="FPZ48" s="1119"/>
      <c r="FQA48" s="1119"/>
      <c r="FQB48" s="1119"/>
      <c r="FQC48" s="1119"/>
      <c r="FQD48" s="1119"/>
      <c r="FQE48" s="1119"/>
      <c r="FQF48" s="1119"/>
      <c r="FQG48" s="1119"/>
      <c r="FQH48" s="1119"/>
      <c r="FQI48" s="1119"/>
      <c r="FQJ48" s="1119"/>
      <c r="FQK48" s="1119"/>
      <c r="FQL48" s="1119"/>
      <c r="FQM48" s="1119"/>
      <c r="FQN48" s="1119"/>
      <c r="FQO48" s="1119"/>
      <c r="FQP48" s="1119"/>
      <c r="FQQ48" s="1119"/>
      <c r="FQR48" s="1119"/>
      <c r="FQS48" s="1119"/>
      <c r="FQT48" s="1119"/>
      <c r="FQU48" s="1119"/>
      <c r="FQV48" s="1119"/>
      <c r="FQW48" s="1119"/>
      <c r="FQX48" s="1119"/>
      <c r="FQY48" s="1119"/>
      <c r="FQZ48" s="1119"/>
      <c r="FRA48" s="1119"/>
      <c r="FRB48" s="1119"/>
      <c r="FRC48" s="1119"/>
      <c r="FRD48" s="1119"/>
      <c r="FRE48" s="1119"/>
      <c r="FRF48" s="1119"/>
      <c r="FRG48" s="1119"/>
      <c r="FRH48" s="1119"/>
      <c r="FRI48" s="1119"/>
      <c r="FRJ48" s="1119"/>
      <c r="FRK48" s="1119"/>
      <c r="FRL48" s="1119"/>
      <c r="FRM48" s="1119"/>
      <c r="FRN48" s="1119"/>
      <c r="FRO48" s="1119"/>
      <c r="FRP48" s="1119"/>
      <c r="FRQ48" s="1119"/>
      <c r="FRR48" s="1119"/>
      <c r="FRS48" s="1119"/>
      <c r="FRT48" s="1119"/>
      <c r="FRU48" s="1119"/>
      <c r="FRV48" s="1119"/>
      <c r="FRW48" s="1119"/>
      <c r="FRX48" s="1119"/>
      <c r="FRY48" s="1119"/>
      <c r="FRZ48" s="1119"/>
      <c r="FSA48" s="1119"/>
      <c r="FSB48" s="1119"/>
      <c r="FSC48" s="1119"/>
      <c r="FSD48" s="1119"/>
      <c r="FSE48" s="1119"/>
      <c r="FSF48" s="1119"/>
      <c r="FSG48" s="1119"/>
      <c r="FSH48" s="1119"/>
      <c r="FSI48" s="1119"/>
      <c r="FSJ48" s="1119"/>
      <c r="FSK48" s="1119"/>
      <c r="FSL48" s="1119"/>
      <c r="FSM48" s="1119"/>
      <c r="FSN48" s="1119"/>
      <c r="FSO48" s="1119"/>
      <c r="FSP48" s="1119"/>
      <c r="FSQ48" s="1119"/>
      <c r="FSR48" s="1119"/>
      <c r="FSS48" s="1119"/>
      <c r="FST48" s="1119"/>
      <c r="FSU48" s="1119"/>
      <c r="FSV48" s="1119"/>
      <c r="FSW48" s="1119"/>
      <c r="FSX48" s="1119"/>
      <c r="FSY48" s="1119"/>
      <c r="FSZ48" s="1119"/>
      <c r="FTA48" s="1119"/>
      <c r="FTB48" s="1119"/>
      <c r="FTC48" s="1119"/>
      <c r="FTD48" s="1119"/>
      <c r="FTE48" s="1119"/>
      <c r="FTF48" s="1119"/>
      <c r="FTG48" s="1119"/>
      <c r="FTH48" s="1119"/>
      <c r="FTI48" s="1119"/>
      <c r="FTJ48" s="1119"/>
      <c r="FTK48" s="1119"/>
      <c r="FTL48" s="1119"/>
      <c r="FTM48" s="1119"/>
      <c r="FTN48" s="1119"/>
      <c r="FTO48" s="1119"/>
      <c r="FTP48" s="1119"/>
      <c r="FTQ48" s="1119"/>
      <c r="FTR48" s="1119"/>
      <c r="FTS48" s="1119"/>
      <c r="FTT48" s="1119"/>
      <c r="FTU48" s="1119"/>
      <c r="FTV48" s="1119"/>
      <c r="FTW48" s="1119"/>
      <c r="FTX48" s="1119"/>
      <c r="FTY48" s="1119"/>
      <c r="FTZ48" s="1119"/>
      <c r="FUA48" s="1119"/>
      <c r="FUB48" s="1119"/>
      <c r="FUC48" s="1119"/>
      <c r="FUD48" s="1119"/>
      <c r="FUE48" s="1119"/>
      <c r="FUF48" s="1119"/>
      <c r="FUG48" s="1119"/>
      <c r="FUH48" s="1119"/>
      <c r="FUI48" s="1119"/>
      <c r="FUJ48" s="1119"/>
      <c r="FUK48" s="1119"/>
      <c r="FUL48" s="1119"/>
      <c r="FUM48" s="1119"/>
      <c r="FUN48" s="1119"/>
      <c r="FUO48" s="1119"/>
      <c r="FUP48" s="1119"/>
      <c r="FUQ48" s="1119"/>
      <c r="FUR48" s="1119"/>
      <c r="FUS48" s="1119"/>
      <c r="FUT48" s="1119"/>
      <c r="FUU48" s="1119"/>
      <c r="FUV48" s="1119"/>
      <c r="FUW48" s="1119"/>
      <c r="FUX48" s="1119"/>
      <c r="FUY48" s="1119"/>
      <c r="FUZ48" s="1119"/>
      <c r="FVA48" s="1119"/>
      <c r="FVB48" s="1119"/>
      <c r="FVC48" s="1119"/>
      <c r="FVD48" s="1119"/>
      <c r="FVE48" s="1119"/>
      <c r="FVF48" s="1119"/>
      <c r="FVG48" s="1119"/>
      <c r="FVH48" s="1119"/>
      <c r="FVI48" s="1119"/>
      <c r="FVJ48" s="1119"/>
      <c r="FVK48" s="1119"/>
      <c r="FVL48" s="1119"/>
      <c r="FVM48" s="1119"/>
      <c r="FVN48" s="1119"/>
      <c r="FVO48" s="1119"/>
      <c r="FVP48" s="1119"/>
      <c r="FVQ48" s="1119"/>
      <c r="FVR48" s="1119"/>
      <c r="FVS48" s="1119"/>
      <c r="FVT48" s="1119"/>
      <c r="FVU48" s="1119"/>
      <c r="FVV48" s="1119"/>
      <c r="FVW48" s="1119"/>
      <c r="FVX48" s="1119"/>
      <c r="FVY48" s="1119"/>
      <c r="FVZ48" s="1119"/>
      <c r="FWA48" s="1119"/>
      <c r="FWB48" s="1119"/>
      <c r="FWC48" s="1119"/>
      <c r="FWD48" s="1119"/>
      <c r="FWE48" s="1119"/>
      <c r="FWF48" s="1119"/>
      <c r="FWG48" s="1119"/>
      <c r="FWH48" s="1119"/>
      <c r="FWI48" s="1119"/>
      <c r="FWJ48" s="1119"/>
      <c r="FWK48" s="1119"/>
      <c r="FWL48" s="1119"/>
      <c r="FWM48" s="1119"/>
      <c r="FWN48" s="1119"/>
      <c r="FWO48" s="1119"/>
      <c r="FWP48" s="1119"/>
      <c r="FWQ48" s="1119"/>
      <c r="FWR48" s="1119"/>
      <c r="FWS48" s="1119"/>
      <c r="FWT48" s="1119"/>
      <c r="FWU48" s="1119"/>
      <c r="FWV48" s="1119"/>
      <c r="FWW48" s="1119"/>
      <c r="FWX48" s="1119"/>
      <c r="FWY48" s="1119"/>
      <c r="FWZ48" s="1119"/>
      <c r="FXA48" s="1119"/>
      <c r="FXB48" s="1119"/>
      <c r="FXC48" s="1119"/>
      <c r="FXD48" s="1119"/>
      <c r="FXE48" s="1119"/>
      <c r="FXF48" s="1119"/>
      <c r="FXG48" s="1119"/>
      <c r="FXH48" s="1119"/>
      <c r="FXI48" s="1119"/>
      <c r="FXJ48" s="1119"/>
      <c r="FXK48" s="1119"/>
      <c r="FXL48" s="1119"/>
      <c r="FXM48" s="1119"/>
      <c r="FXN48" s="1119"/>
      <c r="FXO48" s="1119"/>
      <c r="FXP48" s="1119"/>
      <c r="FXQ48" s="1119"/>
      <c r="FXR48" s="1119"/>
      <c r="FXS48" s="1119"/>
      <c r="FXT48" s="1119"/>
      <c r="FXU48" s="1119"/>
      <c r="FXV48" s="1119"/>
      <c r="FXW48" s="1119"/>
      <c r="FXX48" s="1119"/>
      <c r="FXY48" s="1119"/>
      <c r="FXZ48" s="1119"/>
      <c r="FYA48" s="1119"/>
      <c r="FYB48" s="1119"/>
      <c r="FYC48" s="1119"/>
      <c r="FYD48" s="1119"/>
      <c r="FYE48" s="1119"/>
      <c r="FYF48" s="1119"/>
      <c r="FYG48" s="1119"/>
      <c r="FYH48" s="1119"/>
      <c r="FYI48" s="1119"/>
      <c r="FYJ48" s="1119"/>
      <c r="FYK48" s="1119"/>
      <c r="FYL48" s="1119"/>
      <c r="FYM48" s="1119"/>
      <c r="FYN48" s="1119"/>
      <c r="FYO48" s="1119"/>
      <c r="FYP48" s="1119"/>
      <c r="FYQ48" s="1119"/>
      <c r="FYR48" s="1119"/>
      <c r="FYS48" s="1119"/>
      <c r="FYT48" s="1119"/>
      <c r="FYU48" s="1119"/>
      <c r="FYV48" s="1119"/>
      <c r="FYW48" s="1119"/>
      <c r="FYX48" s="1119"/>
      <c r="FYY48" s="1119"/>
      <c r="FYZ48" s="1119"/>
      <c r="FZA48" s="1119"/>
      <c r="FZB48" s="1119"/>
      <c r="FZC48" s="1119"/>
      <c r="FZD48" s="1119"/>
      <c r="FZE48" s="1119"/>
      <c r="FZF48" s="1119"/>
      <c r="FZG48" s="1119"/>
      <c r="FZH48" s="1119"/>
      <c r="FZI48" s="1119"/>
      <c r="FZJ48" s="1119"/>
      <c r="FZK48" s="1119"/>
      <c r="FZL48" s="1119"/>
      <c r="FZM48" s="1119"/>
      <c r="FZN48" s="1119"/>
      <c r="FZO48" s="1119"/>
      <c r="FZP48" s="1119"/>
      <c r="FZQ48" s="1119"/>
      <c r="FZR48" s="1119"/>
      <c r="FZS48" s="1119"/>
      <c r="FZT48" s="1119"/>
      <c r="FZU48" s="1119"/>
      <c r="FZV48" s="1119"/>
      <c r="FZW48" s="1119"/>
      <c r="FZX48" s="1119"/>
      <c r="FZY48" s="1119"/>
      <c r="FZZ48" s="1119"/>
      <c r="GAA48" s="1119"/>
      <c r="GAB48" s="1119"/>
      <c r="GAC48" s="1119"/>
      <c r="GAD48" s="1119"/>
      <c r="GAE48" s="1119"/>
      <c r="GAF48" s="1119"/>
      <c r="GAG48" s="1119"/>
      <c r="GAH48" s="1119"/>
      <c r="GAI48" s="1119"/>
      <c r="GAJ48" s="1119"/>
      <c r="GAK48" s="1119"/>
      <c r="GAL48" s="1119"/>
      <c r="GAM48" s="1119"/>
      <c r="GAN48" s="1119"/>
      <c r="GAO48" s="1119"/>
      <c r="GAP48" s="1119"/>
      <c r="GAQ48" s="1119"/>
      <c r="GAR48" s="1119"/>
      <c r="GAS48" s="1119"/>
      <c r="GAT48" s="1119"/>
      <c r="GAU48" s="1119"/>
      <c r="GAV48" s="1119"/>
      <c r="GAW48" s="1119"/>
      <c r="GAX48" s="1119"/>
      <c r="GAY48" s="1119"/>
      <c r="GAZ48" s="1119"/>
      <c r="GBA48" s="1119"/>
      <c r="GBB48" s="1119"/>
      <c r="GBC48" s="1119"/>
      <c r="GBD48" s="1119"/>
      <c r="GBE48" s="1119"/>
      <c r="GBF48" s="1119"/>
      <c r="GBG48" s="1119"/>
      <c r="GBH48" s="1119"/>
      <c r="GBI48" s="1119"/>
      <c r="GBJ48" s="1119"/>
      <c r="GBK48" s="1119"/>
      <c r="GBL48" s="1119"/>
      <c r="GBM48" s="1119"/>
      <c r="GBN48" s="1119"/>
      <c r="GBO48" s="1119"/>
      <c r="GBP48" s="1119"/>
      <c r="GBQ48" s="1119"/>
      <c r="GBR48" s="1119"/>
      <c r="GBS48" s="1119"/>
      <c r="GBT48" s="1119"/>
      <c r="GBU48" s="1119"/>
      <c r="GBV48" s="1119"/>
      <c r="GBW48" s="1119"/>
      <c r="GBX48" s="1119"/>
      <c r="GBY48" s="1119"/>
      <c r="GBZ48" s="1119"/>
      <c r="GCA48" s="1119"/>
      <c r="GCB48" s="1119"/>
      <c r="GCC48" s="1119"/>
      <c r="GCD48" s="1119"/>
      <c r="GCE48" s="1119"/>
      <c r="GCF48" s="1119"/>
      <c r="GCG48" s="1119"/>
      <c r="GCH48" s="1119"/>
      <c r="GCI48" s="1119"/>
      <c r="GCJ48" s="1119"/>
      <c r="GCK48" s="1119"/>
      <c r="GCL48" s="1119"/>
      <c r="GCM48" s="1119"/>
      <c r="GCN48" s="1119"/>
      <c r="GCO48" s="1119"/>
      <c r="GCP48" s="1119"/>
      <c r="GCQ48" s="1119"/>
      <c r="GCR48" s="1119"/>
      <c r="GCS48" s="1119"/>
      <c r="GCT48" s="1119"/>
      <c r="GCU48" s="1119"/>
      <c r="GCV48" s="1119"/>
      <c r="GCW48" s="1119"/>
      <c r="GCX48" s="1119"/>
      <c r="GCY48" s="1119"/>
      <c r="GCZ48" s="1119"/>
      <c r="GDA48" s="1119"/>
      <c r="GDB48" s="1119"/>
      <c r="GDC48" s="1119"/>
      <c r="GDD48" s="1119"/>
      <c r="GDE48" s="1119"/>
      <c r="GDF48" s="1119"/>
      <c r="GDG48" s="1119"/>
      <c r="GDH48" s="1119"/>
      <c r="GDI48" s="1119"/>
      <c r="GDJ48" s="1119"/>
      <c r="GDK48" s="1119"/>
      <c r="GDL48" s="1119"/>
      <c r="GDM48" s="1119"/>
      <c r="GDN48" s="1119"/>
      <c r="GDO48" s="1119"/>
      <c r="GDP48" s="1119"/>
      <c r="GDQ48" s="1119"/>
      <c r="GDR48" s="1119"/>
      <c r="GDS48" s="1119"/>
      <c r="GDT48" s="1119"/>
      <c r="GDU48" s="1119"/>
      <c r="GDV48" s="1119"/>
      <c r="GDW48" s="1119"/>
      <c r="GDX48" s="1119"/>
      <c r="GDY48" s="1119"/>
      <c r="GDZ48" s="1119"/>
      <c r="GEA48" s="1119"/>
      <c r="GEB48" s="1119"/>
      <c r="GEC48" s="1119"/>
      <c r="GED48" s="1119"/>
      <c r="GEE48" s="1119"/>
      <c r="GEF48" s="1119"/>
      <c r="GEG48" s="1119"/>
      <c r="GEH48" s="1119"/>
      <c r="GEI48" s="1119"/>
      <c r="GEJ48" s="1119"/>
      <c r="GEK48" s="1119"/>
      <c r="GEL48" s="1119"/>
      <c r="GEM48" s="1119"/>
      <c r="GEN48" s="1119"/>
      <c r="GEO48" s="1119"/>
      <c r="GEP48" s="1119"/>
      <c r="GEQ48" s="1119"/>
      <c r="GER48" s="1119"/>
      <c r="GES48" s="1119"/>
      <c r="GET48" s="1119"/>
      <c r="GEU48" s="1119"/>
      <c r="GEV48" s="1119"/>
      <c r="GEW48" s="1119"/>
      <c r="GEX48" s="1119"/>
      <c r="GEY48" s="1119"/>
      <c r="GEZ48" s="1119"/>
      <c r="GFA48" s="1119"/>
      <c r="GFB48" s="1119"/>
      <c r="GFC48" s="1119"/>
      <c r="GFD48" s="1119"/>
      <c r="GFE48" s="1119"/>
      <c r="GFF48" s="1119"/>
      <c r="GFG48" s="1119"/>
      <c r="GFH48" s="1119"/>
      <c r="GFI48" s="1119"/>
      <c r="GFJ48" s="1119"/>
      <c r="GFK48" s="1119"/>
      <c r="GFL48" s="1119"/>
      <c r="GFM48" s="1119"/>
      <c r="GFN48" s="1119"/>
      <c r="GFO48" s="1119"/>
      <c r="GFP48" s="1119"/>
      <c r="GFQ48" s="1119"/>
      <c r="GFR48" s="1119"/>
      <c r="GFS48" s="1119"/>
      <c r="GFT48" s="1119"/>
      <c r="GFU48" s="1119"/>
      <c r="GFV48" s="1119"/>
      <c r="GFW48" s="1119"/>
      <c r="GFX48" s="1119"/>
      <c r="GFY48" s="1119"/>
      <c r="GFZ48" s="1119"/>
      <c r="GGA48" s="1119"/>
      <c r="GGB48" s="1119"/>
      <c r="GGC48" s="1119"/>
      <c r="GGD48" s="1119"/>
      <c r="GGE48" s="1119"/>
      <c r="GGF48" s="1119"/>
      <c r="GGG48" s="1119"/>
      <c r="GGH48" s="1119"/>
      <c r="GGI48" s="1119"/>
      <c r="GGJ48" s="1119"/>
      <c r="GGK48" s="1119"/>
      <c r="GGL48" s="1119"/>
      <c r="GGM48" s="1119"/>
      <c r="GGN48" s="1119"/>
      <c r="GGO48" s="1119"/>
      <c r="GGP48" s="1119"/>
      <c r="GGQ48" s="1119"/>
      <c r="GGR48" s="1119"/>
      <c r="GGS48" s="1119"/>
      <c r="GGT48" s="1119"/>
      <c r="GGU48" s="1119"/>
      <c r="GGV48" s="1119"/>
      <c r="GGW48" s="1119"/>
      <c r="GGX48" s="1119"/>
      <c r="GGY48" s="1119"/>
      <c r="GGZ48" s="1119"/>
      <c r="GHA48" s="1119"/>
      <c r="GHB48" s="1119"/>
      <c r="GHC48" s="1119"/>
      <c r="GHD48" s="1119"/>
      <c r="GHE48" s="1119"/>
      <c r="GHF48" s="1119"/>
      <c r="GHG48" s="1119"/>
      <c r="GHH48" s="1119"/>
      <c r="GHI48" s="1119"/>
      <c r="GHJ48" s="1119"/>
      <c r="GHK48" s="1119"/>
      <c r="GHL48" s="1119"/>
      <c r="GHM48" s="1119"/>
      <c r="GHN48" s="1119"/>
      <c r="GHO48" s="1119"/>
      <c r="GHP48" s="1119"/>
      <c r="GHQ48" s="1119"/>
      <c r="GHR48" s="1119"/>
      <c r="GHS48" s="1119"/>
      <c r="GHT48" s="1119"/>
      <c r="GHU48" s="1119"/>
      <c r="GHV48" s="1119"/>
      <c r="GHW48" s="1119"/>
      <c r="GHX48" s="1119"/>
      <c r="GHY48" s="1119"/>
      <c r="GHZ48" s="1119"/>
      <c r="GIA48" s="1119"/>
      <c r="GIB48" s="1119"/>
      <c r="GIC48" s="1119"/>
      <c r="GID48" s="1119"/>
      <c r="GIE48" s="1119"/>
      <c r="GIF48" s="1119"/>
      <c r="GIG48" s="1119"/>
      <c r="GIH48" s="1119"/>
      <c r="GII48" s="1119"/>
      <c r="GIJ48" s="1119"/>
      <c r="GIK48" s="1119"/>
      <c r="GIL48" s="1119"/>
      <c r="GIM48" s="1119"/>
      <c r="GIN48" s="1119"/>
      <c r="GIO48" s="1119"/>
      <c r="GIP48" s="1119"/>
      <c r="GIQ48" s="1119"/>
      <c r="GIR48" s="1119"/>
      <c r="GIS48" s="1119"/>
      <c r="GIT48" s="1119"/>
      <c r="GIU48" s="1119"/>
      <c r="GIV48" s="1119"/>
      <c r="GIW48" s="1119"/>
      <c r="GIX48" s="1119"/>
      <c r="GIY48" s="1119"/>
      <c r="GIZ48" s="1119"/>
      <c r="GJA48" s="1119"/>
      <c r="GJB48" s="1119"/>
      <c r="GJC48" s="1119"/>
      <c r="GJD48" s="1119"/>
      <c r="GJE48" s="1119"/>
      <c r="GJF48" s="1119"/>
      <c r="GJG48" s="1119"/>
      <c r="GJH48" s="1119"/>
      <c r="GJI48" s="1119"/>
      <c r="GJJ48" s="1119"/>
      <c r="GJK48" s="1119"/>
      <c r="GJL48" s="1119"/>
      <c r="GJM48" s="1119"/>
      <c r="GJN48" s="1119"/>
      <c r="GJO48" s="1119"/>
      <c r="GJP48" s="1119"/>
      <c r="GJQ48" s="1119"/>
      <c r="GJR48" s="1119"/>
      <c r="GJS48" s="1119"/>
      <c r="GJT48" s="1119"/>
      <c r="GJU48" s="1119"/>
      <c r="GJV48" s="1119"/>
      <c r="GJW48" s="1119"/>
      <c r="GJX48" s="1119"/>
      <c r="GJY48" s="1119"/>
      <c r="GJZ48" s="1119"/>
      <c r="GKA48" s="1119"/>
      <c r="GKB48" s="1119"/>
      <c r="GKC48" s="1119"/>
      <c r="GKD48" s="1119"/>
      <c r="GKE48" s="1119"/>
      <c r="GKF48" s="1119"/>
      <c r="GKG48" s="1119"/>
      <c r="GKH48" s="1119"/>
      <c r="GKI48" s="1119"/>
      <c r="GKJ48" s="1119"/>
      <c r="GKK48" s="1119"/>
      <c r="GKL48" s="1119"/>
      <c r="GKM48" s="1119"/>
      <c r="GKN48" s="1119"/>
      <c r="GKO48" s="1119"/>
      <c r="GKP48" s="1119"/>
      <c r="GKQ48" s="1119"/>
      <c r="GKR48" s="1119"/>
      <c r="GKS48" s="1119"/>
      <c r="GKT48" s="1119"/>
      <c r="GKU48" s="1119"/>
      <c r="GKV48" s="1119"/>
      <c r="GKW48" s="1119"/>
      <c r="GKX48" s="1119"/>
      <c r="GKY48" s="1119"/>
      <c r="GKZ48" s="1119"/>
      <c r="GLA48" s="1119"/>
      <c r="GLB48" s="1119"/>
      <c r="GLC48" s="1119"/>
      <c r="GLD48" s="1119"/>
      <c r="GLE48" s="1119"/>
      <c r="GLF48" s="1119"/>
      <c r="GLG48" s="1119"/>
      <c r="GLH48" s="1119"/>
      <c r="GLI48" s="1119"/>
      <c r="GLJ48" s="1119"/>
      <c r="GLK48" s="1119"/>
      <c r="GLL48" s="1119"/>
      <c r="GLM48" s="1119"/>
      <c r="GLN48" s="1119"/>
      <c r="GLO48" s="1119"/>
      <c r="GLP48" s="1119"/>
      <c r="GLQ48" s="1119"/>
      <c r="GLR48" s="1119"/>
      <c r="GLS48" s="1119"/>
      <c r="GLT48" s="1119"/>
      <c r="GLU48" s="1119"/>
      <c r="GLV48" s="1119"/>
      <c r="GLW48" s="1119"/>
      <c r="GLX48" s="1119"/>
      <c r="GLY48" s="1119"/>
      <c r="GLZ48" s="1119"/>
      <c r="GMA48" s="1119"/>
      <c r="GMB48" s="1119"/>
      <c r="GMC48" s="1119"/>
      <c r="GMD48" s="1119"/>
      <c r="GME48" s="1119"/>
      <c r="GMF48" s="1119"/>
      <c r="GMG48" s="1119"/>
      <c r="GMH48" s="1119"/>
      <c r="GMI48" s="1119"/>
      <c r="GMJ48" s="1119"/>
      <c r="GMK48" s="1119"/>
      <c r="GML48" s="1119"/>
      <c r="GMM48" s="1119"/>
      <c r="GMN48" s="1119"/>
      <c r="GMO48" s="1119"/>
      <c r="GMP48" s="1119"/>
      <c r="GMQ48" s="1119"/>
      <c r="GMR48" s="1119"/>
      <c r="GMS48" s="1119"/>
      <c r="GMT48" s="1119"/>
      <c r="GMU48" s="1119"/>
      <c r="GMV48" s="1119"/>
      <c r="GMW48" s="1119"/>
      <c r="GMX48" s="1119"/>
      <c r="GMY48" s="1119"/>
      <c r="GMZ48" s="1119"/>
      <c r="GNA48" s="1119"/>
      <c r="GNB48" s="1119"/>
      <c r="GNC48" s="1119"/>
      <c r="GND48" s="1119"/>
      <c r="GNE48" s="1119"/>
      <c r="GNF48" s="1119"/>
      <c r="GNG48" s="1119"/>
      <c r="GNH48" s="1119"/>
      <c r="GNI48" s="1119"/>
      <c r="GNJ48" s="1119"/>
      <c r="GNK48" s="1119"/>
      <c r="GNL48" s="1119"/>
      <c r="GNM48" s="1119"/>
      <c r="GNN48" s="1119"/>
      <c r="GNO48" s="1119"/>
      <c r="GNP48" s="1119"/>
      <c r="GNQ48" s="1119"/>
      <c r="GNR48" s="1119"/>
      <c r="GNS48" s="1119"/>
      <c r="GNT48" s="1119"/>
      <c r="GNU48" s="1119"/>
      <c r="GNV48" s="1119"/>
      <c r="GNW48" s="1119"/>
      <c r="GNX48" s="1119"/>
      <c r="GNY48" s="1119"/>
      <c r="GNZ48" s="1119"/>
      <c r="GOA48" s="1119"/>
      <c r="GOB48" s="1119"/>
      <c r="GOC48" s="1119"/>
      <c r="GOD48" s="1119"/>
      <c r="GOE48" s="1119"/>
      <c r="GOF48" s="1119"/>
      <c r="GOG48" s="1119"/>
      <c r="GOH48" s="1119"/>
      <c r="GOI48" s="1119"/>
      <c r="GOJ48" s="1119"/>
      <c r="GOK48" s="1119"/>
      <c r="GOL48" s="1119"/>
      <c r="GOM48" s="1119"/>
      <c r="GON48" s="1119"/>
      <c r="GOO48" s="1119"/>
      <c r="GOP48" s="1119"/>
      <c r="GOQ48" s="1119"/>
      <c r="GOR48" s="1119"/>
      <c r="GOS48" s="1119"/>
      <c r="GOT48" s="1119"/>
      <c r="GOU48" s="1119"/>
      <c r="GOV48" s="1119"/>
      <c r="GOW48" s="1119"/>
      <c r="GOX48" s="1119"/>
      <c r="GOY48" s="1119"/>
      <c r="GOZ48" s="1119"/>
      <c r="GPA48" s="1119"/>
      <c r="GPB48" s="1119"/>
      <c r="GPC48" s="1119"/>
      <c r="GPD48" s="1119"/>
      <c r="GPE48" s="1119"/>
      <c r="GPF48" s="1119"/>
      <c r="GPG48" s="1119"/>
      <c r="GPH48" s="1119"/>
      <c r="GPI48" s="1119"/>
      <c r="GPJ48" s="1119"/>
      <c r="GPK48" s="1119"/>
      <c r="GPL48" s="1119"/>
      <c r="GPM48" s="1119"/>
      <c r="GPN48" s="1119"/>
      <c r="GPO48" s="1119"/>
      <c r="GPP48" s="1119"/>
      <c r="GPQ48" s="1119"/>
      <c r="GPR48" s="1119"/>
      <c r="GPS48" s="1119"/>
      <c r="GPT48" s="1119"/>
      <c r="GPU48" s="1119"/>
      <c r="GPV48" s="1119"/>
      <c r="GPW48" s="1119"/>
      <c r="GPX48" s="1119"/>
      <c r="GPY48" s="1119"/>
      <c r="GPZ48" s="1119"/>
      <c r="GQA48" s="1119"/>
      <c r="GQB48" s="1119"/>
      <c r="GQC48" s="1119"/>
      <c r="GQD48" s="1119"/>
      <c r="GQE48" s="1119"/>
      <c r="GQF48" s="1119"/>
      <c r="GQG48" s="1119"/>
      <c r="GQH48" s="1119"/>
      <c r="GQI48" s="1119"/>
      <c r="GQJ48" s="1119"/>
      <c r="GQK48" s="1119"/>
      <c r="GQL48" s="1119"/>
      <c r="GQM48" s="1119"/>
      <c r="GQN48" s="1119"/>
      <c r="GQO48" s="1119"/>
      <c r="GQP48" s="1119"/>
      <c r="GQQ48" s="1119"/>
      <c r="GQR48" s="1119"/>
      <c r="GQS48" s="1119"/>
      <c r="GQT48" s="1119"/>
      <c r="GQU48" s="1119"/>
      <c r="GQV48" s="1119"/>
      <c r="GQW48" s="1119"/>
      <c r="GQX48" s="1119"/>
      <c r="GQY48" s="1119"/>
      <c r="GQZ48" s="1119"/>
      <c r="GRA48" s="1119"/>
      <c r="GRB48" s="1119"/>
      <c r="GRC48" s="1119"/>
      <c r="GRD48" s="1119"/>
      <c r="GRE48" s="1119"/>
      <c r="GRF48" s="1119"/>
      <c r="GRG48" s="1119"/>
      <c r="GRH48" s="1119"/>
      <c r="GRI48" s="1119"/>
      <c r="GRJ48" s="1119"/>
      <c r="GRK48" s="1119"/>
      <c r="GRL48" s="1119"/>
      <c r="GRM48" s="1119"/>
      <c r="GRN48" s="1119"/>
      <c r="GRO48" s="1119"/>
      <c r="GRP48" s="1119"/>
      <c r="GRQ48" s="1119"/>
      <c r="GRR48" s="1119"/>
      <c r="GRS48" s="1119"/>
      <c r="GRT48" s="1119"/>
      <c r="GRU48" s="1119"/>
      <c r="GRV48" s="1119"/>
      <c r="GRW48" s="1119"/>
      <c r="GRX48" s="1119"/>
      <c r="GRY48" s="1119"/>
      <c r="GRZ48" s="1119"/>
      <c r="GSA48" s="1119"/>
      <c r="GSB48" s="1119"/>
      <c r="GSC48" s="1119"/>
      <c r="GSD48" s="1119"/>
      <c r="GSE48" s="1119"/>
      <c r="GSF48" s="1119"/>
      <c r="GSG48" s="1119"/>
      <c r="GSH48" s="1119"/>
      <c r="GSI48" s="1119"/>
      <c r="GSJ48" s="1119"/>
      <c r="GSK48" s="1119"/>
      <c r="GSL48" s="1119"/>
      <c r="GSM48" s="1119"/>
      <c r="GSN48" s="1119"/>
      <c r="GSO48" s="1119"/>
      <c r="GSP48" s="1119"/>
      <c r="GSQ48" s="1119"/>
      <c r="GSR48" s="1119"/>
      <c r="GSS48" s="1119"/>
      <c r="GST48" s="1119"/>
      <c r="GSU48" s="1119"/>
      <c r="GSV48" s="1119"/>
      <c r="GSW48" s="1119"/>
      <c r="GSX48" s="1119"/>
      <c r="GSY48" s="1119"/>
      <c r="GSZ48" s="1119"/>
      <c r="GTA48" s="1119"/>
      <c r="GTB48" s="1119"/>
      <c r="GTC48" s="1119"/>
      <c r="GTD48" s="1119"/>
      <c r="GTE48" s="1119"/>
      <c r="GTF48" s="1119"/>
      <c r="GTG48" s="1119"/>
      <c r="GTH48" s="1119"/>
      <c r="GTI48" s="1119"/>
      <c r="GTJ48" s="1119"/>
      <c r="GTK48" s="1119"/>
      <c r="GTL48" s="1119"/>
      <c r="GTM48" s="1119"/>
      <c r="GTN48" s="1119"/>
      <c r="GTO48" s="1119"/>
      <c r="GTP48" s="1119"/>
      <c r="GTQ48" s="1119"/>
      <c r="GTR48" s="1119"/>
      <c r="GTS48" s="1119"/>
      <c r="GTT48" s="1119"/>
      <c r="GTU48" s="1119"/>
      <c r="GTV48" s="1119"/>
      <c r="GTW48" s="1119"/>
      <c r="GTX48" s="1119"/>
      <c r="GTY48" s="1119"/>
      <c r="GTZ48" s="1119"/>
      <c r="GUA48" s="1119"/>
      <c r="GUB48" s="1119"/>
      <c r="GUC48" s="1119"/>
      <c r="GUD48" s="1119"/>
      <c r="GUE48" s="1119"/>
      <c r="GUF48" s="1119"/>
      <c r="GUG48" s="1119"/>
      <c r="GUH48" s="1119"/>
      <c r="GUI48" s="1119"/>
      <c r="GUJ48" s="1119"/>
      <c r="GUK48" s="1119"/>
      <c r="GUL48" s="1119"/>
      <c r="GUM48" s="1119"/>
      <c r="GUN48" s="1119"/>
      <c r="GUO48" s="1119"/>
      <c r="GUP48" s="1119"/>
      <c r="GUQ48" s="1119"/>
      <c r="GUR48" s="1119"/>
      <c r="GUS48" s="1119"/>
      <c r="GUT48" s="1119"/>
      <c r="GUU48" s="1119"/>
      <c r="GUV48" s="1119"/>
      <c r="GUW48" s="1119"/>
      <c r="GUX48" s="1119"/>
      <c r="GUY48" s="1119"/>
      <c r="GUZ48" s="1119"/>
      <c r="GVA48" s="1119"/>
      <c r="GVB48" s="1119"/>
      <c r="GVC48" s="1119"/>
      <c r="GVD48" s="1119"/>
      <c r="GVE48" s="1119"/>
      <c r="GVF48" s="1119"/>
      <c r="GVG48" s="1119"/>
      <c r="GVH48" s="1119"/>
      <c r="GVI48" s="1119"/>
      <c r="GVJ48" s="1119"/>
      <c r="GVK48" s="1119"/>
      <c r="GVL48" s="1119"/>
      <c r="GVM48" s="1119"/>
      <c r="GVN48" s="1119"/>
      <c r="GVO48" s="1119"/>
      <c r="GVP48" s="1119"/>
      <c r="GVQ48" s="1119"/>
      <c r="GVR48" s="1119"/>
      <c r="GVS48" s="1119"/>
      <c r="GVT48" s="1119"/>
      <c r="GVU48" s="1119"/>
      <c r="GVV48" s="1119"/>
      <c r="GVW48" s="1119"/>
      <c r="GVX48" s="1119"/>
      <c r="GVY48" s="1119"/>
      <c r="GVZ48" s="1119"/>
      <c r="GWA48" s="1119"/>
      <c r="GWB48" s="1119"/>
      <c r="GWC48" s="1119"/>
      <c r="GWD48" s="1119"/>
      <c r="GWE48" s="1119"/>
      <c r="GWF48" s="1119"/>
      <c r="GWG48" s="1119"/>
      <c r="GWH48" s="1119"/>
      <c r="GWI48" s="1119"/>
      <c r="GWJ48" s="1119"/>
      <c r="GWK48" s="1119"/>
      <c r="GWL48" s="1119"/>
      <c r="GWM48" s="1119"/>
      <c r="GWN48" s="1119"/>
      <c r="GWO48" s="1119"/>
      <c r="GWP48" s="1119"/>
      <c r="GWQ48" s="1119"/>
      <c r="GWR48" s="1119"/>
      <c r="GWS48" s="1119"/>
      <c r="GWT48" s="1119"/>
      <c r="GWU48" s="1119"/>
      <c r="GWV48" s="1119"/>
      <c r="GWW48" s="1119"/>
      <c r="GWX48" s="1119"/>
      <c r="GWY48" s="1119"/>
      <c r="GWZ48" s="1119"/>
      <c r="GXA48" s="1119"/>
      <c r="GXB48" s="1119"/>
      <c r="GXC48" s="1119"/>
      <c r="GXD48" s="1119"/>
      <c r="GXE48" s="1119"/>
      <c r="GXF48" s="1119"/>
      <c r="GXG48" s="1119"/>
      <c r="GXH48" s="1119"/>
      <c r="GXI48" s="1119"/>
      <c r="GXJ48" s="1119"/>
      <c r="GXK48" s="1119"/>
      <c r="GXL48" s="1119"/>
      <c r="GXM48" s="1119"/>
      <c r="GXN48" s="1119"/>
      <c r="GXO48" s="1119"/>
      <c r="GXP48" s="1119"/>
      <c r="GXQ48" s="1119"/>
      <c r="GXR48" s="1119"/>
      <c r="GXS48" s="1119"/>
      <c r="GXT48" s="1119"/>
      <c r="GXU48" s="1119"/>
      <c r="GXV48" s="1119"/>
      <c r="GXW48" s="1119"/>
      <c r="GXX48" s="1119"/>
      <c r="GXY48" s="1119"/>
      <c r="GXZ48" s="1119"/>
      <c r="GYA48" s="1119"/>
      <c r="GYB48" s="1119"/>
      <c r="GYC48" s="1119"/>
      <c r="GYD48" s="1119"/>
      <c r="GYE48" s="1119"/>
      <c r="GYF48" s="1119"/>
      <c r="GYG48" s="1119"/>
      <c r="GYH48" s="1119"/>
      <c r="GYI48" s="1119"/>
      <c r="GYJ48" s="1119"/>
      <c r="GYK48" s="1119"/>
      <c r="GYL48" s="1119"/>
      <c r="GYM48" s="1119"/>
      <c r="GYN48" s="1119"/>
      <c r="GYO48" s="1119"/>
      <c r="GYP48" s="1119"/>
      <c r="GYQ48" s="1119"/>
      <c r="GYR48" s="1119"/>
      <c r="GYS48" s="1119"/>
      <c r="GYT48" s="1119"/>
      <c r="GYU48" s="1119"/>
      <c r="GYV48" s="1119"/>
      <c r="GYW48" s="1119"/>
      <c r="GYX48" s="1119"/>
      <c r="GYY48" s="1119"/>
      <c r="GYZ48" s="1119"/>
      <c r="GZA48" s="1119"/>
      <c r="GZB48" s="1119"/>
      <c r="GZC48" s="1119"/>
      <c r="GZD48" s="1119"/>
      <c r="GZE48" s="1119"/>
      <c r="GZF48" s="1119"/>
      <c r="GZG48" s="1119"/>
      <c r="GZH48" s="1119"/>
      <c r="GZI48" s="1119"/>
      <c r="GZJ48" s="1119"/>
      <c r="GZK48" s="1119"/>
      <c r="GZL48" s="1119"/>
      <c r="GZM48" s="1119"/>
      <c r="GZN48" s="1119"/>
      <c r="GZO48" s="1119"/>
      <c r="GZP48" s="1119"/>
      <c r="GZQ48" s="1119"/>
      <c r="GZR48" s="1119"/>
      <c r="GZS48" s="1119"/>
      <c r="GZT48" s="1119"/>
      <c r="GZU48" s="1119"/>
      <c r="GZV48" s="1119"/>
      <c r="GZW48" s="1119"/>
      <c r="GZX48" s="1119"/>
      <c r="GZY48" s="1119"/>
      <c r="GZZ48" s="1119"/>
      <c r="HAA48" s="1119"/>
      <c r="HAB48" s="1119"/>
      <c r="HAC48" s="1119"/>
      <c r="HAD48" s="1119"/>
      <c r="HAE48" s="1119"/>
      <c r="HAF48" s="1119"/>
      <c r="HAG48" s="1119"/>
      <c r="HAH48" s="1119"/>
      <c r="HAI48" s="1119"/>
      <c r="HAJ48" s="1119"/>
      <c r="HAK48" s="1119"/>
      <c r="HAL48" s="1119"/>
      <c r="HAM48" s="1119"/>
      <c r="HAN48" s="1119"/>
      <c r="HAO48" s="1119"/>
      <c r="HAP48" s="1119"/>
      <c r="HAQ48" s="1119"/>
      <c r="HAR48" s="1119"/>
      <c r="HAS48" s="1119"/>
      <c r="HAT48" s="1119"/>
      <c r="HAU48" s="1119"/>
      <c r="HAV48" s="1119"/>
      <c r="HAW48" s="1119"/>
      <c r="HAX48" s="1119"/>
      <c r="HAY48" s="1119"/>
      <c r="HAZ48" s="1119"/>
      <c r="HBA48" s="1119"/>
      <c r="HBB48" s="1119"/>
      <c r="HBC48" s="1119"/>
      <c r="HBD48" s="1119"/>
      <c r="HBE48" s="1119"/>
      <c r="HBF48" s="1119"/>
      <c r="HBG48" s="1119"/>
      <c r="HBH48" s="1119"/>
      <c r="HBI48" s="1119"/>
      <c r="HBJ48" s="1119"/>
      <c r="HBK48" s="1119"/>
      <c r="HBL48" s="1119"/>
      <c r="HBM48" s="1119"/>
      <c r="HBN48" s="1119"/>
      <c r="HBO48" s="1119"/>
      <c r="HBP48" s="1119"/>
      <c r="HBQ48" s="1119"/>
      <c r="HBR48" s="1119"/>
      <c r="HBS48" s="1119"/>
      <c r="HBT48" s="1119"/>
      <c r="HBU48" s="1119"/>
      <c r="HBV48" s="1119"/>
      <c r="HBW48" s="1119"/>
      <c r="HBX48" s="1119"/>
      <c r="HBY48" s="1119"/>
      <c r="HBZ48" s="1119"/>
      <c r="HCA48" s="1119"/>
      <c r="HCB48" s="1119"/>
      <c r="HCC48" s="1119"/>
      <c r="HCD48" s="1119"/>
      <c r="HCE48" s="1119"/>
      <c r="HCF48" s="1119"/>
      <c r="HCG48" s="1119"/>
      <c r="HCH48" s="1119"/>
      <c r="HCI48" s="1119"/>
      <c r="HCJ48" s="1119"/>
      <c r="HCK48" s="1119"/>
      <c r="HCL48" s="1119"/>
      <c r="HCM48" s="1119"/>
      <c r="HCN48" s="1119"/>
      <c r="HCO48" s="1119"/>
      <c r="HCP48" s="1119"/>
      <c r="HCQ48" s="1119"/>
      <c r="HCR48" s="1119"/>
      <c r="HCS48" s="1119"/>
      <c r="HCT48" s="1119"/>
      <c r="HCU48" s="1119"/>
      <c r="HCV48" s="1119"/>
      <c r="HCW48" s="1119"/>
      <c r="HCX48" s="1119"/>
      <c r="HCY48" s="1119"/>
      <c r="HCZ48" s="1119"/>
      <c r="HDA48" s="1119"/>
      <c r="HDB48" s="1119"/>
      <c r="HDC48" s="1119"/>
      <c r="HDD48" s="1119"/>
      <c r="HDE48" s="1119"/>
      <c r="HDF48" s="1119"/>
      <c r="HDG48" s="1119"/>
      <c r="HDH48" s="1119"/>
      <c r="HDI48" s="1119"/>
      <c r="HDJ48" s="1119"/>
      <c r="HDK48" s="1119"/>
      <c r="HDL48" s="1119"/>
      <c r="HDM48" s="1119"/>
      <c r="HDN48" s="1119"/>
      <c r="HDO48" s="1119"/>
      <c r="HDP48" s="1119"/>
      <c r="HDQ48" s="1119"/>
      <c r="HDR48" s="1119"/>
      <c r="HDS48" s="1119"/>
      <c r="HDT48" s="1119"/>
      <c r="HDU48" s="1119"/>
      <c r="HDV48" s="1119"/>
      <c r="HDW48" s="1119"/>
      <c r="HDX48" s="1119"/>
      <c r="HDY48" s="1119"/>
      <c r="HDZ48" s="1119"/>
      <c r="HEA48" s="1119"/>
      <c r="HEB48" s="1119"/>
      <c r="HEC48" s="1119"/>
      <c r="HED48" s="1119"/>
      <c r="HEE48" s="1119"/>
      <c r="HEF48" s="1119"/>
      <c r="HEG48" s="1119"/>
      <c r="HEH48" s="1119"/>
      <c r="HEI48" s="1119"/>
      <c r="HEJ48" s="1119"/>
      <c r="HEK48" s="1119"/>
      <c r="HEL48" s="1119"/>
      <c r="HEM48" s="1119"/>
      <c r="HEN48" s="1119"/>
      <c r="HEO48" s="1119"/>
      <c r="HEP48" s="1119"/>
      <c r="HEQ48" s="1119"/>
      <c r="HER48" s="1119"/>
      <c r="HES48" s="1119"/>
      <c r="HET48" s="1119"/>
      <c r="HEU48" s="1119"/>
      <c r="HEV48" s="1119"/>
      <c r="HEW48" s="1119"/>
      <c r="HEX48" s="1119"/>
      <c r="HEY48" s="1119"/>
      <c r="HEZ48" s="1119"/>
      <c r="HFA48" s="1119"/>
      <c r="HFB48" s="1119"/>
      <c r="HFC48" s="1119"/>
      <c r="HFD48" s="1119"/>
      <c r="HFE48" s="1119"/>
      <c r="HFF48" s="1119"/>
      <c r="HFG48" s="1119"/>
      <c r="HFH48" s="1119"/>
      <c r="HFI48" s="1119"/>
      <c r="HFJ48" s="1119"/>
      <c r="HFK48" s="1119"/>
      <c r="HFL48" s="1119"/>
      <c r="HFM48" s="1119"/>
      <c r="HFN48" s="1119"/>
      <c r="HFO48" s="1119"/>
      <c r="HFP48" s="1119"/>
      <c r="HFQ48" s="1119"/>
      <c r="HFR48" s="1119"/>
      <c r="HFS48" s="1119"/>
      <c r="HFT48" s="1119"/>
      <c r="HFU48" s="1119"/>
      <c r="HFV48" s="1119"/>
      <c r="HFW48" s="1119"/>
      <c r="HFX48" s="1119"/>
      <c r="HFY48" s="1119"/>
      <c r="HFZ48" s="1119"/>
      <c r="HGA48" s="1119"/>
      <c r="HGB48" s="1119"/>
      <c r="HGC48" s="1119"/>
      <c r="HGD48" s="1119"/>
      <c r="HGE48" s="1119"/>
      <c r="HGF48" s="1119"/>
      <c r="HGG48" s="1119"/>
      <c r="HGH48" s="1119"/>
      <c r="HGI48" s="1119"/>
      <c r="HGJ48" s="1119"/>
      <c r="HGK48" s="1119"/>
      <c r="HGL48" s="1119"/>
      <c r="HGM48" s="1119"/>
      <c r="HGN48" s="1119"/>
      <c r="HGO48" s="1119"/>
      <c r="HGP48" s="1119"/>
      <c r="HGQ48" s="1119"/>
      <c r="HGR48" s="1119"/>
      <c r="HGS48" s="1119"/>
      <c r="HGT48" s="1119"/>
      <c r="HGU48" s="1119"/>
      <c r="HGV48" s="1119"/>
      <c r="HGW48" s="1119"/>
      <c r="HGX48" s="1119"/>
      <c r="HGY48" s="1119"/>
      <c r="HGZ48" s="1119"/>
      <c r="HHA48" s="1119"/>
      <c r="HHB48" s="1119"/>
      <c r="HHC48" s="1119"/>
      <c r="HHD48" s="1119"/>
      <c r="HHE48" s="1119"/>
      <c r="HHF48" s="1119"/>
      <c r="HHG48" s="1119"/>
      <c r="HHH48" s="1119"/>
      <c r="HHI48" s="1119"/>
      <c r="HHJ48" s="1119"/>
      <c r="HHK48" s="1119"/>
      <c r="HHL48" s="1119"/>
      <c r="HHM48" s="1119"/>
      <c r="HHN48" s="1119"/>
      <c r="HHO48" s="1119"/>
      <c r="HHP48" s="1119"/>
      <c r="HHQ48" s="1119"/>
      <c r="HHR48" s="1119"/>
      <c r="HHS48" s="1119"/>
      <c r="HHT48" s="1119"/>
      <c r="HHU48" s="1119"/>
      <c r="HHV48" s="1119"/>
      <c r="HHW48" s="1119"/>
      <c r="HHX48" s="1119"/>
      <c r="HHY48" s="1119"/>
      <c r="HHZ48" s="1119"/>
      <c r="HIA48" s="1119"/>
      <c r="HIB48" s="1119"/>
      <c r="HIC48" s="1119"/>
      <c r="HID48" s="1119"/>
      <c r="HIE48" s="1119"/>
      <c r="HIF48" s="1119"/>
      <c r="HIG48" s="1119"/>
      <c r="HIH48" s="1119"/>
      <c r="HII48" s="1119"/>
      <c r="HIJ48" s="1119"/>
      <c r="HIK48" s="1119"/>
      <c r="HIL48" s="1119"/>
      <c r="HIM48" s="1119"/>
      <c r="HIN48" s="1119"/>
      <c r="HIO48" s="1119"/>
      <c r="HIP48" s="1119"/>
      <c r="HIQ48" s="1119"/>
      <c r="HIR48" s="1119"/>
      <c r="HIS48" s="1119"/>
      <c r="HIT48" s="1119"/>
      <c r="HIU48" s="1119"/>
      <c r="HIV48" s="1119"/>
      <c r="HIW48" s="1119"/>
      <c r="HIX48" s="1119"/>
      <c r="HIY48" s="1119"/>
      <c r="HIZ48" s="1119"/>
      <c r="HJA48" s="1119"/>
      <c r="HJB48" s="1119"/>
      <c r="HJC48" s="1119"/>
      <c r="HJD48" s="1119"/>
      <c r="HJE48" s="1119"/>
      <c r="HJF48" s="1119"/>
      <c r="HJG48" s="1119"/>
      <c r="HJH48" s="1119"/>
      <c r="HJI48" s="1119"/>
      <c r="HJJ48" s="1119"/>
      <c r="HJK48" s="1119"/>
      <c r="HJL48" s="1119"/>
      <c r="HJM48" s="1119"/>
      <c r="HJN48" s="1119"/>
      <c r="HJO48" s="1119"/>
      <c r="HJP48" s="1119"/>
      <c r="HJQ48" s="1119"/>
      <c r="HJR48" s="1119"/>
      <c r="HJS48" s="1119"/>
      <c r="HJT48" s="1119"/>
      <c r="HJU48" s="1119"/>
      <c r="HJV48" s="1119"/>
      <c r="HJW48" s="1119"/>
      <c r="HJX48" s="1119"/>
      <c r="HJY48" s="1119"/>
      <c r="HJZ48" s="1119"/>
      <c r="HKA48" s="1119"/>
      <c r="HKB48" s="1119"/>
      <c r="HKC48" s="1119"/>
      <c r="HKD48" s="1119"/>
      <c r="HKE48" s="1119"/>
      <c r="HKF48" s="1119"/>
      <c r="HKG48" s="1119"/>
      <c r="HKH48" s="1119"/>
      <c r="HKI48" s="1119"/>
      <c r="HKJ48" s="1119"/>
      <c r="HKK48" s="1119"/>
      <c r="HKL48" s="1119"/>
      <c r="HKM48" s="1119"/>
      <c r="HKN48" s="1119"/>
      <c r="HKO48" s="1119"/>
      <c r="HKP48" s="1119"/>
      <c r="HKQ48" s="1119"/>
      <c r="HKR48" s="1119"/>
      <c r="HKS48" s="1119"/>
      <c r="HKT48" s="1119"/>
      <c r="HKU48" s="1119"/>
      <c r="HKV48" s="1119"/>
      <c r="HKW48" s="1119"/>
      <c r="HKX48" s="1119"/>
      <c r="HKY48" s="1119"/>
      <c r="HKZ48" s="1119"/>
      <c r="HLA48" s="1119"/>
      <c r="HLB48" s="1119"/>
      <c r="HLC48" s="1119"/>
      <c r="HLD48" s="1119"/>
      <c r="HLE48" s="1119"/>
      <c r="HLF48" s="1119"/>
      <c r="HLG48" s="1119"/>
      <c r="HLH48" s="1119"/>
      <c r="HLI48" s="1119"/>
      <c r="HLJ48" s="1119"/>
      <c r="HLK48" s="1119"/>
      <c r="HLL48" s="1119"/>
      <c r="HLM48" s="1119"/>
      <c r="HLN48" s="1119"/>
      <c r="HLO48" s="1119"/>
      <c r="HLP48" s="1119"/>
      <c r="HLQ48" s="1119"/>
      <c r="HLR48" s="1119"/>
      <c r="HLS48" s="1119"/>
      <c r="HLT48" s="1119"/>
      <c r="HLU48" s="1119"/>
      <c r="HLV48" s="1119"/>
      <c r="HLW48" s="1119"/>
      <c r="HLX48" s="1119"/>
      <c r="HLY48" s="1119"/>
      <c r="HLZ48" s="1119"/>
      <c r="HMA48" s="1119"/>
      <c r="HMB48" s="1119"/>
      <c r="HMC48" s="1119"/>
      <c r="HMD48" s="1119"/>
      <c r="HME48" s="1119"/>
      <c r="HMF48" s="1119"/>
      <c r="HMG48" s="1119"/>
      <c r="HMH48" s="1119"/>
      <c r="HMI48" s="1119"/>
      <c r="HMJ48" s="1119"/>
      <c r="HMK48" s="1119"/>
      <c r="HML48" s="1119"/>
      <c r="HMM48" s="1119"/>
      <c r="HMN48" s="1119"/>
      <c r="HMO48" s="1119"/>
      <c r="HMP48" s="1119"/>
      <c r="HMQ48" s="1119"/>
      <c r="HMR48" s="1119"/>
      <c r="HMS48" s="1119"/>
      <c r="HMT48" s="1119"/>
      <c r="HMU48" s="1119"/>
      <c r="HMV48" s="1119"/>
      <c r="HMW48" s="1119"/>
      <c r="HMX48" s="1119"/>
      <c r="HMY48" s="1119"/>
      <c r="HMZ48" s="1119"/>
      <c r="HNA48" s="1119"/>
      <c r="HNB48" s="1119"/>
      <c r="HNC48" s="1119"/>
      <c r="HND48" s="1119"/>
      <c r="HNE48" s="1119"/>
      <c r="HNF48" s="1119"/>
      <c r="HNG48" s="1119"/>
      <c r="HNH48" s="1119"/>
      <c r="HNI48" s="1119"/>
      <c r="HNJ48" s="1119"/>
      <c r="HNK48" s="1119"/>
      <c r="HNL48" s="1119"/>
      <c r="HNM48" s="1119"/>
      <c r="HNN48" s="1119"/>
      <c r="HNO48" s="1119"/>
      <c r="HNP48" s="1119"/>
      <c r="HNQ48" s="1119"/>
      <c r="HNR48" s="1119"/>
      <c r="HNS48" s="1119"/>
      <c r="HNT48" s="1119"/>
      <c r="HNU48" s="1119"/>
      <c r="HNV48" s="1119"/>
      <c r="HNW48" s="1119"/>
      <c r="HNX48" s="1119"/>
      <c r="HNY48" s="1119"/>
      <c r="HNZ48" s="1119"/>
      <c r="HOA48" s="1119"/>
      <c r="HOB48" s="1119"/>
      <c r="HOC48" s="1119"/>
      <c r="HOD48" s="1119"/>
      <c r="HOE48" s="1119"/>
      <c r="HOF48" s="1119"/>
      <c r="HOG48" s="1119"/>
      <c r="HOH48" s="1119"/>
      <c r="HOI48" s="1119"/>
      <c r="HOJ48" s="1119"/>
      <c r="HOK48" s="1119"/>
      <c r="HOL48" s="1119"/>
      <c r="HOM48" s="1119"/>
      <c r="HON48" s="1119"/>
      <c r="HOO48" s="1119"/>
      <c r="HOP48" s="1119"/>
      <c r="HOQ48" s="1119"/>
      <c r="HOR48" s="1119"/>
      <c r="HOS48" s="1119"/>
      <c r="HOT48" s="1119"/>
      <c r="HOU48" s="1119"/>
      <c r="HOV48" s="1119"/>
      <c r="HOW48" s="1119"/>
      <c r="HOX48" s="1119"/>
      <c r="HOY48" s="1119"/>
      <c r="HOZ48" s="1119"/>
      <c r="HPA48" s="1119"/>
      <c r="HPB48" s="1119"/>
      <c r="HPC48" s="1119"/>
      <c r="HPD48" s="1119"/>
      <c r="HPE48" s="1119"/>
      <c r="HPF48" s="1119"/>
      <c r="HPG48" s="1119"/>
      <c r="HPH48" s="1119"/>
      <c r="HPI48" s="1119"/>
      <c r="HPJ48" s="1119"/>
      <c r="HPK48" s="1119"/>
      <c r="HPL48" s="1119"/>
      <c r="HPM48" s="1119"/>
      <c r="HPN48" s="1119"/>
      <c r="HPO48" s="1119"/>
      <c r="HPP48" s="1119"/>
      <c r="HPQ48" s="1119"/>
      <c r="HPR48" s="1119"/>
      <c r="HPS48" s="1119"/>
      <c r="HPT48" s="1119"/>
      <c r="HPU48" s="1119"/>
      <c r="HPV48" s="1119"/>
      <c r="HPW48" s="1119"/>
      <c r="HPX48" s="1119"/>
      <c r="HPY48" s="1119"/>
      <c r="HPZ48" s="1119"/>
      <c r="HQA48" s="1119"/>
      <c r="HQB48" s="1119"/>
      <c r="HQC48" s="1119"/>
      <c r="HQD48" s="1119"/>
      <c r="HQE48" s="1119"/>
      <c r="HQF48" s="1119"/>
      <c r="HQG48" s="1119"/>
      <c r="HQH48" s="1119"/>
      <c r="HQI48" s="1119"/>
      <c r="HQJ48" s="1119"/>
      <c r="HQK48" s="1119"/>
      <c r="HQL48" s="1119"/>
      <c r="HQM48" s="1119"/>
      <c r="HQN48" s="1119"/>
      <c r="HQO48" s="1119"/>
      <c r="HQP48" s="1119"/>
      <c r="HQQ48" s="1119"/>
      <c r="HQR48" s="1119"/>
      <c r="HQS48" s="1119"/>
      <c r="HQT48" s="1119"/>
      <c r="HQU48" s="1119"/>
      <c r="HQV48" s="1119"/>
      <c r="HQW48" s="1119"/>
      <c r="HQX48" s="1119"/>
      <c r="HQY48" s="1119"/>
      <c r="HQZ48" s="1119"/>
      <c r="HRA48" s="1119"/>
      <c r="HRB48" s="1119"/>
      <c r="HRC48" s="1119"/>
      <c r="HRD48" s="1119"/>
      <c r="HRE48" s="1119"/>
      <c r="HRF48" s="1119"/>
      <c r="HRG48" s="1119"/>
      <c r="HRH48" s="1119"/>
      <c r="HRI48" s="1119"/>
      <c r="HRJ48" s="1119"/>
      <c r="HRK48" s="1119"/>
      <c r="HRL48" s="1119"/>
      <c r="HRM48" s="1119"/>
      <c r="HRN48" s="1119"/>
      <c r="HRO48" s="1119"/>
      <c r="HRP48" s="1119"/>
      <c r="HRQ48" s="1119"/>
      <c r="HRR48" s="1119"/>
      <c r="HRS48" s="1119"/>
      <c r="HRT48" s="1119"/>
      <c r="HRU48" s="1119"/>
      <c r="HRV48" s="1119"/>
      <c r="HRW48" s="1119"/>
      <c r="HRX48" s="1119"/>
      <c r="HRY48" s="1119"/>
      <c r="HRZ48" s="1119"/>
      <c r="HSA48" s="1119"/>
      <c r="HSB48" s="1119"/>
      <c r="HSC48" s="1119"/>
      <c r="HSD48" s="1119"/>
      <c r="HSE48" s="1119"/>
      <c r="HSF48" s="1119"/>
      <c r="HSG48" s="1119"/>
      <c r="HSH48" s="1119"/>
      <c r="HSI48" s="1119"/>
      <c r="HSJ48" s="1119"/>
      <c r="HSK48" s="1119"/>
      <c r="HSL48" s="1119"/>
      <c r="HSM48" s="1119"/>
      <c r="HSN48" s="1119"/>
      <c r="HSO48" s="1119"/>
      <c r="HSP48" s="1119"/>
      <c r="HSQ48" s="1119"/>
      <c r="HSR48" s="1119"/>
      <c r="HSS48" s="1119"/>
      <c r="HST48" s="1119"/>
      <c r="HSU48" s="1119"/>
      <c r="HSV48" s="1119"/>
      <c r="HSW48" s="1119"/>
      <c r="HSX48" s="1119"/>
      <c r="HSY48" s="1119"/>
      <c r="HSZ48" s="1119"/>
      <c r="HTA48" s="1119"/>
      <c r="HTB48" s="1119"/>
      <c r="HTC48" s="1119"/>
      <c r="HTD48" s="1119"/>
      <c r="HTE48" s="1119"/>
      <c r="HTF48" s="1119"/>
      <c r="HTG48" s="1119"/>
      <c r="HTH48" s="1119"/>
      <c r="HTI48" s="1119"/>
      <c r="HTJ48" s="1119"/>
      <c r="HTK48" s="1119"/>
      <c r="HTL48" s="1119"/>
      <c r="HTM48" s="1119"/>
      <c r="HTN48" s="1119"/>
      <c r="HTO48" s="1119"/>
      <c r="HTP48" s="1119"/>
      <c r="HTQ48" s="1119"/>
      <c r="HTR48" s="1119"/>
      <c r="HTS48" s="1119"/>
      <c r="HTT48" s="1119"/>
      <c r="HTU48" s="1119"/>
      <c r="HTV48" s="1119"/>
      <c r="HTW48" s="1119"/>
      <c r="HTX48" s="1119"/>
      <c r="HTY48" s="1119"/>
      <c r="HTZ48" s="1119"/>
      <c r="HUA48" s="1119"/>
      <c r="HUB48" s="1119"/>
      <c r="HUC48" s="1119"/>
      <c r="HUD48" s="1119"/>
      <c r="HUE48" s="1119"/>
      <c r="HUF48" s="1119"/>
      <c r="HUG48" s="1119"/>
      <c r="HUH48" s="1119"/>
      <c r="HUI48" s="1119"/>
      <c r="HUJ48" s="1119"/>
      <c r="HUK48" s="1119"/>
      <c r="HUL48" s="1119"/>
      <c r="HUM48" s="1119"/>
      <c r="HUN48" s="1119"/>
      <c r="HUO48" s="1119"/>
      <c r="HUP48" s="1119"/>
      <c r="HUQ48" s="1119"/>
      <c r="HUR48" s="1119"/>
      <c r="HUS48" s="1119"/>
      <c r="HUT48" s="1119"/>
      <c r="HUU48" s="1119"/>
      <c r="HUV48" s="1119"/>
      <c r="HUW48" s="1119"/>
      <c r="HUX48" s="1119"/>
      <c r="HUY48" s="1119"/>
      <c r="HUZ48" s="1119"/>
      <c r="HVA48" s="1119"/>
      <c r="HVB48" s="1119"/>
      <c r="HVC48" s="1119"/>
      <c r="HVD48" s="1119"/>
      <c r="HVE48" s="1119"/>
      <c r="HVF48" s="1119"/>
      <c r="HVG48" s="1119"/>
      <c r="HVH48" s="1119"/>
      <c r="HVI48" s="1119"/>
      <c r="HVJ48" s="1119"/>
      <c r="HVK48" s="1119"/>
      <c r="HVL48" s="1119"/>
      <c r="HVM48" s="1119"/>
      <c r="HVN48" s="1119"/>
      <c r="HVO48" s="1119"/>
      <c r="HVP48" s="1119"/>
      <c r="HVQ48" s="1119"/>
      <c r="HVR48" s="1119"/>
      <c r="HVS48" s="1119"/>
      <c r="HVT48" s="1119"/>
      <c r="HVU48" s="1119"/>
      <c r="HVV48" s="1119"/>
      <c r="HVW48" s="1119"/>
      <c r="HVX48" s="1119"/>
      <c r="HVY48" s="1119"/>
      <c r="HVZ48" s="1119"/>
      <c r="HWA48" s="1119"/>
      <c r="HWB48" s="1119"/>
      <c r="HWC48" s="1119"/>
      <c r="HWD48" s="1119"/>
      <c r="HWE48" s="1119"/>
      <c r="HWF48" s="1119"/>
      <c r="HWG48" s="1119"/>
      <c r="HWH48" s="1119"/>
      <c r="HWI48" s="1119"/>
      <c r="HWJ48" s="1119"/>
      <c r="HWK48" s="1119"/>
      <c r="HWL48" s="1119"/>
      <c r="HWM48" s="1119"/>
      <c r="HWN48" s="1119"/>
      <c r="HWO48" s="1119"/>
      <c r="HWP48" s="1119"/>
      <c r="HWQ48" s="1119"/>
      <c r="HWR48" s="1119"/>
      <c r="HWS48" s="1119"/>
      <c r="HWT48" s="1119"/>
      <c r="HWU48" s="1119"/>
      <c r="HWV48" s="1119"/>
      <c r="HWW48" s="1119"/>
      <c r="HWX48" s="1119"/>
      <c r="HWY48" s="1119"/>
      <c r="HWZ48" s="1119"/>
      <c r="HXA48" s="1119"/>
      <c r="HXB48" s="1119"/>
      <c r="HXC48" s="1119"/>
      <c r="HXD48" s="1119"/>
      <c r="HXE48" s="1119"/>
      <c r="HXF48" s="1119"/>
      <c r="HXG48" s="1119"/>
      <c r="HXH48" s="1119"/>
      <c r="HXI48" s="1119"/>
      <c r="HXJ48" s="1119"/>
      <c r="HXK48" s="1119"/>
      <c r="HXL48" s="1119"/>
      <c r="HXM48" s="1119"/>
      <c r="HXN48" s="1119"/>
      <c r="HXO48" s="1119"/>
      <c r="HXP48" s="1119"/>
      <c r="HXQ48" s="1119"/>
      <c r="HXR48" s="1119"/>
      <c r="HXS48" s="1119"/>
      <c r="HXT48" s="1119"/>
      <c r="HXU48" s="1119"/>
      <c r="HXV48" s="1119"/>
      <c r="HXW48" s="1119"/>
      <c r="HXX48" s="1119"/>
      <c r="HXY48" s="1119"/>
      <c r="HXZ48" s="1119"/>
      <c r="HYA48" s="1119"/>
      <c r="HYB48" s="1119"/>
      <c r="HYC48" s="1119"/>
      <c r="HYD48" s="1119"/>
      <c r="HYE48" s="1119"/>
      <c r="HYF48" s="1119"/>
      <c r="HYG48" s="1119"/>
      <c r="HYH48" s="1119"/>
      <c r="HYI48" s="1119"/>
      <c r="HYJ48" s="1119"/>
      <c r="HYK48" s="1119"/>
      <c r="HYL48" s="1119"/>
      <c r="HYM48" s="1119"/>
      <c r="HYN48" s="1119"/>
      <c r="HYO48" s="1119"/>
      <c r="HYP48" s="1119"/>
      <c r="HYQ48" s="1119"/>
      <c r="HYR48" s="1119"/>
      <c r="HYS48" s="1119"/>
      <c r="HYT48" s="1119"/>
      <c r="HYU48" s="1119"/>
      <c r="HYV48" s="1119"/>
      <c r="HYW48" s="1119"/>
      <c r="HYX48" s="1119"/>
      <c r="HYY48" s="1119"/>
      <c r="HYZ48" s="1119"/>
      <c r="HZA48" s="1119"/>
      <c r="HZB48" s="1119"/>
      <c r="HZC48" s="1119"/>
      <c r="HZD48" s="1119"/>
      <c r="HZE48" s="1119"/>
      <c r="HZF48" s="1119"/>
      <c r="HZG48" s="1119"/>
      <c r="HZH48" s="1119"/>
      <c r="HZI48" s="1119"/>
      <c r="HZJ48" s="1119"/>
      <c r="HZK48" s="1119"/>
      <c r="HZL48" s="1119"/>
      <c r="HZM48" s="1119"/>
      <c r="HZN48" s="1119"/>
      <c r="HZO48" s="1119"/>
      <c r="HZP48" s="1119"/>
      <c r="HZQ48" s="1119"/>
      <c r="HZR48" s="1119"/>
      <c r="HZS48" s="1119"/>
      <c r="HZT48" s="1119"/>
      <c r="HZU48" s="1119"/>
      <c r="HZV48" s="1119"/>
      <c r="HZW48" s="1119"/>
      <c r="HZX48" s="1119"/>
      <c r="HZY48" s="1119"/>
      <c r="HZZ48" s="1119"/>
      <c r="IAA48" s="1119"/>
      <c r="IAB48" s="1119"/>
      <c r="IAC48" s="1119"/>
      <c r="IAD48" s="1119"/>
      <c r="IAE48" s="1119"/>
      <c r="IAF48" s="1119"/>
      <c r="IAG48" s="1119"/>
      <c r="IAH48" s="1119"/>
      <c r="IAI48" s="1119"/>
      <c r="IAJ48" s="1119"/>
      <c r="IAK48" s="1119"/>
      <c r="IAL48" s="1119"/>
      <c r="IAM48" s="1119"/>
      <c r="IAN48" s="1119"/>
      <c r="IAO48" s="1119"/>
      <c r="IAP48" s="1119"/>
      <c r="IAQ48" s="1119"/>
      <c r="IAR48" s="1119"/>
      <c r="IAS48" s="1119"/>
      <c r="IAT48" s="1119"/>
      <c r="IAU48" s="1119"/>
      <c r="IAV48" s="1119"/>
      <c r="IAW48" s="1119"/>
      <c r="IAX48" s="1119"/>
      <c r="IAY48" s="1119"/>
      <c r="IAZ48" s="1119"/>
      <c r="IBA48" s="1119"/>
      <c r="IBB48" s="1119"/>
      <c r="IBC48" s="1119"/>
      <c r="IBD48" s="1119"/>
      <c r="IBE48" s="1119"/>
      <c r="IBF48" s="1119"/>
      <c r="IBG48" s="1119"/>
      <c r="IBH48" s="1119"/>
      <c r="IBI48" s="1119"/>
      <c r="IBJ48" s="1119"/>
      <c r="IBK48" s="1119"/>
      <c r="IBL48" s="1119"/>
      <c r="IBM48" s="1119"/>
      <c r="IBN48" s="1119"/>
      <c r="IBO48" s="1119"/>
      <c r="IBP48" s="1119"/>
      <c r="IBQ48" s="1119"/>
      <c r="IBR48" s="1119"/>
      <c r="IBS48" s="1119"/>
      <c r="IBT48" s="1119"/>
      <c r="IBU48" s="1119"/>
      <c r="IBV48" s="1119"/>
      <c r="IBW48" s="1119"/>
      <c r="IBX48" s="1119"/>
      <c r="IBY48" s="1119"/>
      <c r="IBZ48" s="1119"/>
      <c r="ICA48" s="1119"/>
      <c r="ICB48" s="1119"/>
      <c r="ICC48" s="1119"/>
      <c r="ICD48" s="1119"/>
      <c r="ICE48" s="1119"/>
      <c r="ICF48" s="1119"/>
      <c r="ICG48" s="1119"/>
      <c r="ICH48" s="1119"/>
      <c r="ICI48" s="1119"/>
      <c r="ICJ48" s="1119"/>
      <c r="ICK48" s="1119"/>
      <c r="ICL48" s="1119"/>
      <c r="ICM48" s="1119"/>
      <c r="ICN48" s="1119"/>
      <c r="ICO48" s="1119"/>
      <c r="ICP48" s="1119"/>
      <c r="ICQ48" s="1119"/>
      <c r="ICR48" s="1119"/>
      <c r="ICS48" s="1119"/>
      <c r="ICT48" s="1119"/>
      <c r="ICU48" s="1119"/>
      <c r="ICV48" s="1119"/>
      <c r="ICW48" s="1119"/>
      <c r="ICX48" s="1119"/>
      <c r="ICY48" s="1119"/>
      <c r="ICZ48" s="1119"/>
      <c r="IDA48" s="1119"/>
      <c r="IDB48" s="1119"/>
      <c r="IDC48" s="1119"/>
      <c r="IDD48" s="1119"/>
      <c r="IDE48" s="1119"/>
      <c r="IDF48" s="1119"/>
      <c r="IDG48" s="1119"/>
      <c r="IDH48" s="1119"/>
      <c r="IDI48" s="1119"/>
      <c r="IDJ48" s="1119"/>
      <c r="IDK48" s="1119"/>
      <c r="IDL48" s="1119"/>
      <c r="IDM48" s="1119"/>
      <c r="IDN48" s="1119"/>
      <c r="IDO48" s="1119"/>
      <c r="IDP48" s="1119"/>
      <c r="IDQ48" s="1119"/>
      <c r="IDR48" s="1119"/>
      <c r="IDS48" s="1119"/>
      <c r="IDT48" s="1119"/>
      <c r="IDU48" s="1119"/>
      <c r="IDV48" s="1119"/>
      <c r="IDW48" s="1119"/>
      <c r="IDX48" s="1119"/>
      <c r="IDY48" s="1119"/>
      <c r="IDZ48" s="1119"/>
      <c r="IEA48" s="1119"/>
      <c r="IEB48" s="1119"/>
      <c r="IEC48" s="1119"/>
      <c r="IED48" s="1119"/>
      <c r="IEE48" s="1119"/>
      <c r="IEF48" s="1119"/>
      <c r="IEG48" s="1119"/>
      <c r="IEH48" s="1119"/>
      <c r="IEI48" s="1119"/>
      <c r="IEJ48" s="1119"/>
      <c r="IEK48" s="1119"/>
      <c r="IEL48" s="1119"/>
      <c r="IEM48" s="1119"/>
      <c r="IEN48" s="1119"/>
      <c r="IEO48" s="1119"/>
      <c r="IEP48" s="1119"/>
      <c r="IEQ48" s="1119"/>
      <c r="IER48" s="1119"/>
      <c r="IES48" s="1119"/>
      <c r="IET48" s="1119"/>
      <c r="IEU48" s="1119"/>
      <c r="IEV48" s="1119"/>
      <c r="IEW48" s="1119"/>
      <c r="IEX48" s="1119"/>
      <c r="IEY48" s="1119"/>
      <c r="IEZ48" s="1119"/>
      <c r="IFA48" s="1119"/>
      <c r="IFB48" s="1119"/>
      <c r="IFC48" s="1119"/>
      <c r="IFD48" s="1119"/>
      <c r="IFE48" s="1119"/>
      <c r="IFF48" s="1119"/>
      <c r="IFG48" s="1119"/>
      <c r="IFH48" s="1119"/>
      <c r="IFI48" s="1119"/>
      <c r="IFJ48" s="1119"/>
      <c r="IFK48" s="1119"/>
      <c r="IFL48" s="1119"/>
      <c r="IFM48" s="1119"/>
      <c r="IFN48" s="1119"/>
      <c r="IFO48" s="1119"/>
      <c r="IFP48" s="1119"/>
      <c r="IFQ48" s="1119"/>
      <c r="IFR48" s="1119"/>
      <c r="IFS48" s="1119"/>
      <c r="IFT48" s="1119"/>
      <c r="IFU48" s="1119"/>
      <c r="IFV48" s="1119"/>
      <c r="IFW48" s="1119"/>
      <c r="IFX48" s="1119"/>
      <c r="IFY48" s="1119"/>
      <c r="IFZ48" s="1119"/>
      <c r="IGA48" s="1119"/>
      <c r="IGB48" s="1119"/>
      <c r="IGC48" s="1119"/>
      <c r="IGD48" s="1119"/>
      <c r="IGE48" s="1119"/>
      <c r="IGF48" s="1119"/>
      <c r="IGG48" s="1119"/>
      <c r="IGH48" s="1119"/>
      <c r="IGI48" s="1119"/>
      <c r="IGJ48" s="1119"/>
      <c r="IGK48" s="1119"/>
      <c r="IGL48" s="1119"/>
      <c r="IGM48" s="1119"/>
      <c r="IGN48" s="1119"/>
      <c r="IGO48" s="1119"/>
      <c r="IGP48" s="1119"/>
      <c r="IGQ48" s="1119"/>
      <c r="IGR48" s="1119"/>
      <c r="IGS48" s="1119"/>
      <c r="IGT48" s="1119"/>
      <c r="IGU48" s="1119"/>
      <c r="IGV48" s="1119"/>
      <c r="IGW48" s="1119"/>
      <c r="IGX48" s="1119"/>
      <c r="IGY48" s="1119"/>
      <c r="IGZ48" s="1119"/>
      <c r="IHA48" s="1119"/>
      <c r="IHB48" s="1119"/>
      <c r="IHC48" s="1119"/>
      <c r="IHD48" s="1119"/>
      <c r="IHE48" s="1119"/>
      <c r="IHF48" s="1119"/>
      <c r="IHG48" s="1119"/>
      <c r="IHH48" s="1119"/>
      <c r="IHI48" s="1119"/>
      <c r="IHJ48" s="1119"/>
      <c r="IHK48" s="1119"/>
      <c r="IHL48" s="1119"/>
      <c r="IHM48" s="1119"/>
      <c r="IHN48" s="1119"/>
      <c r="IHO48" s="1119"/>
      <c r="IHP48" s="1119"/>
      <c r="IHQ48" s="1119"/>
      <c r="IHR48" s="1119"/>
      <c r="IHS48" s="1119"/>
      <c r="IHT48" s="1119"/>
      <c r="IHU48" s="1119"/>
      <c r="IHV48" s="1119"/>
      <c r="IHW48" s="1119"/>
      <c r="IHX48" s="1119"/>
      <c r="IHY48" s="1119"/>
      <c r="IHZ48" s="1119"/>
      <c r="IIA48" s="1119"/>
      <c r="IIB48" s="1119"/>
      <c r="IIC48" s="1119"/>
      <c r="IID48" s="1119"/>
      <c r="IIE48" s="1119"/>
      <c r="IIF48" s="1119"/>
      <c r="IIG48" s="1119"/>
      <c r="IIH48" s="1119"/>
      <c r="III48" s="1119"/>
      <c r="IIJ48" s="1119"/>
      <c r="IIK48" s="1119"/>
      <c r="IIL48" s="1119"/>
      <c r="IIM48" s="1119"/>
      <c r="IIN48" s="1119"/>
      <c r="IIO48" s="1119"/>
      <c r="IIP48" s="1119"/>
      <c r="IIQ48" s="1119"/>
      <c r="IIR48" s="1119"/>
      <c r="IIS48" s="1119"/>
      <c r="IIT48" s="1119"/>
      <c r="IIU48" s="1119"/>
      <c r="IIV48" s="1119"/>
      <c r="IIW48" s="1119"/>
      <c r="IIX48" s="1119"/>
      <c r="IIY48" s="1119"/>
      <c r="IIZ48" s="1119"/>
      <c r="IJA48" s="1119"/>
      <c r="IJB48" s="1119"/>
      <c r="IJC48" s="1119"/>
      <c r="IJD48" s="1119"/>
      <c r="IJE48" s="1119"/>
      <c r="IJF48" s="1119"/>
      <c r="IJG48" s="1119"/>
      <c r="IJH48" s="1119"/>
      <c r="IJI48" s="1119"/>
      <c r="IJJ48" s="1119"/>
      <c r="IJK48" s="1119"/>
      <c r="IJL48" s="1119"/>
      <c r="IJM48" s="1119"/>
      <c r="IJN48" s="1119"/>
      <c r="IJO48" s="1119"/>
      <c r="IJP48" s="1119"/>
      <c r="IJQ48" s="1119"/>
      <c r="IJR48" s="1119"/>
      <c r="IJS48" s="1119"/>
      <c r="IJT48" s="1119"/>
      <c r="IJU48" s="1119"/>
      <c r="IJV48" s="1119"/>
      <c r="IJW48" s="1119"/>
      <c r="IJX48" s="1119"/>
      <c r="IJY48" s="1119"/>
      <c r="IJZ48" s="1119"/>
      <c r="IKA48" s="1119"/>
      <c r="IKB48" s="1119"/>
      <c r="IKC48" s="1119"/>
      <c r="IKD48" s="1119"/>
      <c r="IKE48" s="1119"/>
      <c r="IKF48" s="1119"/>
      <c r="IKG48" s="1119"/>
      <c r="IKH48" s="1119"/>
      <c r="IKI48" s="1119"/>
      <c r="IKJ48" s="1119"/>
      <c r="IKK48" s="1119"/>
      <c r="IKL48" s="1119"/>
      <c r="IKM48" s="1119"/>
      <c r="IKN48" s="1119"/>
      <c r="IKO48" s="1119"/>
      <c r="IKP48" s="1119"/>
      <c r="IKQ48" s="1119"/>
      <c r="IKR48" s="1119"/>
      <c r="IKS48" s="1119"/>
      <c r="IKT48" s="1119"/>
      <c r="IKU48" s="1119"/>
      <c r="IKV48" s="1119"/>
      <c r="IKW48" s="1119"/>
      <c r="IKX48" s="1119"/>
      <c r="IKY48" s="1119"/>
      <c r="IKZ48" s="1119"/>
      <c r="ILA48" s="1119"/>
      <c r="ILB48" s="1119"/>
      <c r="ILC48" s="1119"/>
      <c r="ILD48" s="1119"/>
      <c r="ILE48" s="1119"/>
      <c r="ILF48" s="1119"/>
      <c r="ILG48" s="1119"/>
      <c r="ILH48" s="1119"/>
      <c r="ILI48" s="1119"/>
      <c r="ILJ48" s="1119"/>
      <c r="ILK48" s="1119"/>
      <c r="ILL48" s="1119"/>
      <c r="ILM48" s="1119"/>
      <c r="ILN48" s="1119"/>
      <c r="ILO48" s="1119"/>
      <c r="ILP48" s="1119"/>
      <c r="ILQ48" s="1119"/>
      <c r="ILR48" s="1119"/>
      <c r="ILS48" s="1119"/>
      <c r="ILT48" s="1119"/>
      <c r="ILU48" s="1119"/>
      <c r="ILV48" s="1119"/>
      <c r="ILW48" s="1119"/>
      <c r="ILX48" s="1119"/>
      <c r="ILY48" s="1119"/>
      <c r="ILZ48" s="1119"/>
      <c r="IMA48" s="1119"/>
      <c r="IMB48" s="1119"/>
      <c r="IMC48" s="1119"/>
      <c r="IMD48" s="1119"/>
      <c r="IME48" s="1119"/>
      <c r="IMF48" s="1119"/>
      <c r="IMG48" s="1119"/>
      <c r="IMH48" s="1119"/>
      <c r="IMI48" s="1119"/>
      <c r="IMJ48" s="1119"/>
      <c r="IMK48" s="1119"/>
      <c r="IML48" s="1119"/>
      <c r="IMM48" s="1119"/>
      <c r="IMN48" s="1119"/>
      <c r="IMO48" s="1119"/>
      <c r="IMP48" s="1119"/>
      <c r="IMQ48" s="1119"/>
      <c r="IMR48" s="1119"/>
      <c r="IMS48" s="1119"/>
      <c r="IMT48" s="1119"/>
      <c r="IMU48" s="1119"/>
      <c r="IMV48" s="1119"/>
      <c r="IMW48" s="1119"/>
      <c r="IMX48" s="1119"/>
      <c r="IMY48" s="1119"/>
      <c r="IMZ48" s="1119"/>
      <c r="INA48" s="1119"/>
      <c r="INB48" s="1119"/>
      <c r="INC48" s="1119"/>
      <c r="IND48" s="1119"/>
      <c r="INE48" s="1119"/>
      <c r="INF48" s="1119"/>
      <c r="ING48" s="1119"/>
      <c r="INH48" s="1119"/>
      <c r="INI48" s="1119"/>
      <c r="INJ48" s="1119"/>
      <c r="INK48" s="1119"/>
      <c r="INL48" s="1119"/>
      <c r="INM48" s="1119"/>
      <c r="INN48" s="1119"/>
      <c r="INO48" s="1119"/>
      <c r="INP48" s="1119"/>
      <c r="INQ48" s="1119"/>
      <c r="INR48" s="1119"/>
      <c r="INS48" s="1119"/>
      <c r="INT48" s="1119"/>
      <c r="INU48" s="1119"/>
      <c r="INV48" s="1119"/>
      <c r="INW48" s="1119"/>
      <c r="INX48" s="1119"/>
      <c r="INY48" s="1119"/>
      <c r="INZ48" s="1119"/>
      <c r="IOA48" s="1119"/>
      <c r="IOB48" s="1119"/>
      <c r="IOC48" s="1119"/>
      <c r="IOD48" s="1119"/>
      <c r="IOE48" s="1119"/>
      <c r="IOF48" s="1119"/>
      <c r="IOG48" s="1119"/>
      <c r="IOH48" s="1119"/>
      <c r="IOI48" s="1119"/>
      <c r="IOJ48" s="1119"/>
      <c r="IOK48" s="1119"/>
      <c r="IOL48" s="1119"/>
      <c r="IOM48" s="1119"/>
      <c r="ION48" s="1119"/>
      <c r="IOO48" s="1119"/>
      <c r="IOP48" s="1119"/>
      <c r="IOQ48" s="1119"/>
      <c r="IOR48" s="1119"/>
      <c r="IOS48" s="1119"/>
      <c r="IOT48" s="1119"/>
      <c r="IOU48" s="1119"/>
      <c r="IOV48" s="1119"/>
      <c r="IOW48" s="1119"/>
      <c r="IOX48" s="1119"/>
      <c r="IOY48" s="1119"/>
      <c r="IOZ48" s="1119"/>
      <c r="IPA48" s="1119"/>
      <c r="IPB48" s="1119"/>
      <c r="IPC48" s="1119"/>
      <c r="IPD48" s="1119"/>
      <c r="IPE48" s="1119"/>
      <c r="IPF48" s="1119"/>
      <c r="IPG48" s="1119"/>
      <c r="IPH48" s="1119"/>
      <c r="IPI48" s="1119"/>
      <c r="IPJ48" s="1119"/>
      <c r="IPK48" s="1119"/>
      <c r="IPL48" s="1119"/>
      <c r="IPM48" s="1119"/>
      <c r="IPN48" s="1119"/>
      <c r="IPO48" s="1119"/>
      <c r="IPP48" s="1119"/>
      <c r="IPQ48" s="1119"/>
      <c r="IPR48" s="1119"/>
      <c r="IPS48" s="1119"/>
      <c r="IPT48" s="1119"/>
      <c r="IPU48" s="1119"/>
      <c r="IPV48" s="1119"/>
      <c r="IPW48" s="1119"/>
      <c r="IPX48" s="1119"/>
      <c r="IPY48" s="1119"/>
      <c r="IPZ48" s="1119"/>
      <c r="IQA48" s="1119"/>
      <c r="IQB48" s="1119"/>
      <c r="IQC48" s="1119"/>
      <c r="IQD48" s="1119"/>
      <c r="IQE48" s="1119"/>
      <c r="IQF48" s="1119"/>
      <c r="IQG48" s="1119"/>
      <c r="IQH48" s="1119"/>
      <c r="IQI48" s="1119"/>
      <c r="IQJ48" s="1119"/>
      <c r="IQK48" s="1119"/>
      <c r="IQL48" s="1119"/>
      <c r="IQM48" s="1119"/>
      <c r="IQN48" s="1119"/>
      <c r="IQO48" s="1119"/>
      <c r="IQP48" s="1119"/>
      <c r="IQQ48" s="1119"/>
      <c r="IQR48" s="1119"/>
      <c r="IQS48" s="1119"/>
      <c r="IQT48" s="1119"/>
      <c r="IQU48" s="1119"/>
      <c r="IQV48" s="1119"/>
      <c r="IQW48" s="1119"/>
      <c r="IQX48" s="1119"/>
      <c r="IQY48" s="1119"/>
      <c r="IQZ48" s="1119"/>
      <c r="IRA48" s="1119"/>
      <c r="IRB48" s="1119"/>
      <c r="IRC48" s="1119"/>
      <c r="IRD48" s="1119"/>
      <c r="IRE48" s="1119"/>
      <c r="IRF48" s="1119"/>
      <c r="IRG48" s="1119"/>
      <c r="IRH48" s="1119"/>
      <c r="IRI48" s="1119"/>
      <c r="IRJ48" s="1119"/>
      <c r="IRK48" s="1119"/>
      <c r="IRL48" s="1119"/>
      <c r="IRM48" s="1119"/>
      <c r="IRN48" s="1119"/>
      <c r="IRO48" s="1119"/>
      <c r="IRP48" s="1119"/>
      <c r="IRQ48" s="1119"/>
      <c r="IRR48" s="1119"/>
      <c r="IRS48" s="1119"/>
      <c r="IRT48" s="1119"/>
      <c r="IRU48" s="1119"/>
      <c r="IRV48" s="1119"/>
      <c r="IRW48" s="1119"/>
      <c r="IRX48" s="1119"/>
      <c r="IRY48" s="1119"/>
      <c r="IRZ48" s="1119"/>
      <c r="ISA48" s="1119"/>
      <c r="ISB48" s="1119"/>
      <c r="ISC48" s="1119"/>
      <c r="ISD48" s="1119"/>
      <c r="ISE48" s="1119"/>
      <c r="ISF48" s="1119"/>
      <c r="ISG48" s="1119"/>
      <c r="ISH48" s="1119"/>
      <c r="ISI48" s="1119"/>
      <c r="ISJ48" s="1119"/>
      <c r="ISK48" s="1119"/>
      <c r="ISL48" s="1119"/>
      <c r="ISM48" s="1119"/>
      <c r="ISN48" s="1119"/>
      <c r="ISO48" s="1119"/>
      <c r="ISP48" s="1119"/>
      <c r="ISQ48" s="1119"/>
      <c r="ISR48" s="1119"/>
      <c r="ISS48" s="1119"/>
      <c r="IST48" s="1119"/>
      <c r="ISU48" s="1119"/>
      <c r="ISV48" s="1119"/>
      <c r="ISW48" s="1119"/>
      <c r="ISX48" s="1119"/>
      <c r="ISY48" s="1119"/>
      <c r="ISZ48" s="1119"/>
      <c r="ITA48" s="1119"/>
      <c r="ITB48" s="1119"/>
      <c r="ITC48" s="1119"/>
      <c r="ITD48" s="1119"/>
      <c r="ITE48" s="1119"/>
      <c r="ITF48" s="1119"/>
      <c r="ITG48" s="1119"/>
      <c r="ITH48" s="1119"/>
      <c r="ITI48" s="1119"/>
      <c r="ITJ48" s="1119"/>
      <c r="ITK48" s="1119"/>
      <c r="ITL48" s="1119"/>
      <c r="ITM48" s="1119"/>
      <c r="ITN48" s="1119"/>
      <c r="ITO48" s="1119"/>
      <c r="ITP48" s="1119"/>
      <c r="ITQ48" s="1119"/>
      <c r="ITR48" s="1119"/>
      <c r="ITS48" s="1119"/>
      <c r="ITT48" s="1119"/>
      <c r="ITU48" s="1119"/>
      <c r="ITV48" s="1119"/>
      <c r="ITW48" s="1119"/>
      <c r="ITX48" s="1119"/>
      <c r="ITY48" s="1119"/>
      <c r="ITZ48" s="1119"/>
      <c r="IUA48" s="1119"/>
      <c r="IUB48" s="1119"/>
      <c r="IUC48" s="1119"/>
      <c r="IUD48" s="1119"/>
      <c r="IUE48" s="1119"/>
      <c r="IUF48" s="1119"/>
      <c r="IUG48" s="1119"/>
      <c r="IUH48" s="1119"/>
      <c r="IUI48" s="1119"/>
      <c r="IUJ48" s="1119"/>
      <c r="IUK48" s="1119"/>
      <c r="IUL48" s="1119"/>
      <c r="IUM48" s="1119"/>
      <c r="IUN48" s="1119"/>
      <c r="IUO48" s="1119"/>
      <c r="IUP48" s="1119"/>
      <c r="IUQ48" s="1119"/>
      <c r="IUR48" s="1119"/>
      <c r="IUS48" s="1119"/>
      <c r="IUT48" s="1119"/>
      <c r="IUU48" s="1119"/>
      <c r="IUV48" s="1119"/>
      <c r="IUW48" s="1119"/>
      <c r="IUX48" s="1119"/>
      <c r="IUY48" s="1119"/>
      <c r="IUZ48" s="1119"/>
      <c r="IVA48" s="1119"/>
      <c r="IVB48" s="1119"/>
      <c r="IVC48" s="1119"/>
      <c r="IVD48" s="1119"/>
      <c r="IVE48" s="1119"/>
      <c r="IVF48" s="1119"/>
      <c r="IVG48" s="1119"/>
      <c r="IVH48" s="1119"/>
      <c r="IVI48" s="1119"/>
      <c r="IVJ48" s="1119"/>
      <c r="IVK48" s="1119"/>
      <c r="IVL48" s="1119"/>
      <c r="IVM48" s="1119"/>
      <c r="IVN48" s="1119"/>
      <c r="IVO48" s="1119"/>
      <c r="IVP48" s="1119"/>
      <c r="IVQ48" s="1119"/>
      <c r="IVR48" s="1119"/>
      <c r="IVS48" s="1119"/>
      <c r="IVT48" s="1119"/>
      <c r="IVU48" s="1119"/>
      <c r="IVV48" s="1119"/>
      <c r="IVW48" s="1119"/>
      <c r="IVX48" s="1119"/>
      <c r="IVY48" s="1119"/>
      <c r="IVZ48" s="1119"/>
      <c r="IWA48" s="1119"/>
      <c r="IWB48" s="1119"/>
      <c r="IWC48" s="1119"/>
      <c r="IWD48" s="1119"/>
      <c r="IWE48" s="1119"/>
      <c r="IWF48" s="1119"/>
      <c r="IWG48" s="1119"/>
      <c r="IWH48" s="1119"/>
      <c r="IWI48" s="1119"/>
      <c r="IWJ48" s="1119"/>
      <c r="IWK48" s="1119"/>
      <c r="IWL48" s="1119"/>
      <c r="IWM48" s="1119"/>
      <c r="IWN48" s="1119"/>
      <c r="IWO48" s="1119"/>
      <c r="IWP48" s="1119"/>
      <c r="IWQ48" s="1119"/>
      <c r="IWR48" s="1119"/>
      <c r="IWS48" s="1119"/>
      <c r="IWT48" s="1119"/>
      <c r="IWU48" s="1119"/>
      <c r="IWV48" s="1119"/>
      <c r="IWW48" s="1119"/>
      <c r="IWX48" s="1119"/>
      <c r="IWY48" s="1119"/>
      <c r="IWZ48" s="1119"/>
      <c r="IXA48" s="1119"/>
      <c r="IXB48" s="1119"/>
      <c r="IXC48" s="1119"/>
      <c r="IXD48" s="1119"/>
      <c r="IXE48" s="1119"/>
      <c r="IXF48" s="1119"/>
      <c r="IXG48" s="1119"/>
      <c r="IXH48" s="1119"/>
      <c r="IXI48" s="1119"/>
      <c r="IXJ48" s="1119"/>
      <c r="IXK48" s="1119"/>
      <c r="IXL48" s="1119"/>
      <c r="IXM48" s="1119"/>
      <c r="IXN48" s="1119"/>
      <c r="IXO48" s="1119"/>
      <c r="IXP48" s="1119"/>
      <c r="IXQ48" s="1119"/>
      <c r="IXR48" s="1119"/>
      <c r="IXS48" s="1119"/>
      <c r="IXT48" s="1119"/>
      <c r="IXU48" s="1119"/>
      <c r="IXV48" s="1119"/>
      <c r="IXW48" s="1119"/>
      <c r="IXX48" s="1119"/>
      <c r="IXY48" s="1119"/>
      <c r="IXZ48" s="1119"/>
      <c r="IYA48" s="1119"/>
      <c r="IYB48" s="1119"/>
      <c r="IYC48" s="1119"/>
      <c r="IYD48" s="1119"/>
      <c r="IYE48" s="1119"/>
      <c r="IYF48" s="1119"/>
      <c r="IYG48" s="1119"/>
      <c r="IYH48" s="1119"/>
      <c r="IYI48" s="1119"/>
      <c r="IYJ48" s="1119"/>
      <c r="IYK48" s="1119"/>
      <c r="IYL48" s="1119"/>
      <c r="IYM48" s="1119"/>
      <c r="IYN48" s="1119"/>
      <c r="IYO48" s="1119"/>
      <c r="IYP48" s="1119"/>
      <c r="IYQ48" s="1119"/>
      <c r="IYR48" s="1119"/>
      <c r="IYS48" s="1119"/>
      <c r="IYT48" s="1119"/>
      <c r="IYU48" s="1119"/>
      <c r="IYV48" s="1119"/>
      <c r="IYW48" s="1119"/>
      <c r="IYX48" s="1119"/>
      <c r="IYY48" s="1119"/>
      <c r="IYZ48" s="1119"/>
      <c r="IZA48" s="1119"/>
      <c r="IZB48" s="1119"/>
      <c r="IZC48" s="1119"/>
      <c r="IZD48" s="1119"/>
      <c r="IZE48" s="1119"/>
      <c r="IZF48" s="1119"/>
      <c r="IZG48" s="1119"/>
      <c r="IZH48" s="1119"/>
      <c r="IZI48" s="1119"/>
      <c r="IZJ48" s="1119"/>
      <c r="IZK48" s="1119"/>
      <c r="IZL48" s="1119"/>
      <c r="IZM48" s="1119"/>
      <c r="IZN48" s="1119"/>
      <c r="IZO48" s="1119"/>
      <c r="IZP48" s="1119"/>
      <c r="IZQ48" s="1119"/>
      <c r="IZR48" s="1119"/>
      <c r="IZS48" s="1119"/>
      <c r="IZT48" s="1119"/>
      <c r="IZU48" s="1119"/>
      <c r="IZV48" s="1119"/>
      <c r="IZW48" s="1119"/>
      <c r="IZX48" s="1119"/>
      <c r="IZY48" s="1119"/>
      <c r="IZZ48" s="1119"/>
      <c r="JAA48" s="1119"/>
      <c r="JAB48" s="1119"/>
      <c r="JAC48" s="1119"/>
      <c r="JAD48" s="1119"/>
      <c r="JAE48" s="1119"/>
      <c r="JAF48" s="1119"/>
      <c r="JAG48" s="1119"/>
      <c r="JAH48" s="1119"/>
      <c r="JAI48" s="1119"/>
      <c r="JAJ48" s="1119"/>
      <c r="JAK48" s="1119"/>
      <c r="JAL48" s="1119"/>
      <c r="JAM48" s="1119"/>
      <c r="JAN48" s="1119"/>
      <c r="JAO48" s="1119"/>
      <c r="JAP48" s="1119"/>
      <c r="JAQ48" s="1119"/>
      <c r="JAR48" s="1119"/>
      <c r="JAS48" s="1119"/>
      <c r="JAT48" s="1119"/>
      <c r="JAU48" s="1119"/>
      <c r="JAV48" s="1119"/>
      <c r="JAW48" s="1119"/>
      <c r="JAX48" s="1119"/>
      <c r="JAY48" s="1119"/>
      <c r="JAZ48" s="1119"/>
      <c r="JBA48" s="1119"/>
      <c r="JBB48" s="1119"/>
      <c r="JBC48" s="1119"/>
      <c r="JBD48" s="1119"/>
      <c r="JBE48" s="1119"/>
      <c r="JBF48" s="1119"/>
      <c r="JBG48" s="1119"/>
      <c r="JBH48" s="1119"/>
      <c r="JBI48" s="1119"/>
      <c r="JBJ48" s="1119"/>
      <c r="JBK48" s="1119"/>
      <c r="JBL48" s="1119"/>
      <c r="JBM48" s="1119"/>
      <c r="JBN48" s="1119"/>
      <c r="JBO48" s="1119"/>
      <c r="JBP48" s="1119"/>
      <c r="JBQ48" s="1119"/>
      <c r="JBR48" s="1119"/>
      <c r="JBS48" s="1119"/>
      <c r="JBT48" s="1119"/>
      <c r="JBU48" s="1119"/>
      <c r="JBV48" s="1119"/>
      <c r="JBW48" s="1119"/>
      <c r="JBX48" s="1119"/>
      <c r="JBY48" s="1119"/>
      <c r="JBZ48" s="1119"/>
      <c r="JCA48" s="1119"/>
      <c r="JCB48" s="1119"/>
      <c r="JCC48" s="1119"/>
      <c r="JCD48" s="1119"/>
      <c r="JCE48" s="1119"/>
      <c r="JCF48" s="1119"/>
      <c r="JCG48" s="1119"/>
      <c r="JCH48" s="1119"/>
      <c r="JCI48" s="1119"/>
      <c r="JCJ48" s="1119"/>
      <c r="JCK48" s="1119"/>
      <c r="JCL48" s="1119"/>
      <c r="JCM48" s="1119"/>
      <c r="JCN48" s="1119"/>
      <c r="JCO48" s="1119"/>
      <c r="JCP48" s="1119"/>
      <c r="JCQ48" s="1119"/>
      <c r="JCR48" s="1119"/>
      <c r="JCS48" s="1119"/>
      <c r="JCT48" s="1119"/>
      <c r="JCU48" s="1119"/>
      <c r="JCV48" s="1119"/>
      <c r="JCW48" s="1119"/>
      <c r="JCX48" s="1119"/>
      <c r="JCY48" s="1119"/>
      <c r="JCZ48" s="1119"/>
      <c r="JDA48" s="1119"/>
      <c r="JDB48" s="1119"/>
      <c r="JDC48" s="1119"/>
      <c r="JDD48" s="1119"/>
      <c r="JDE48" s="1119"/>
      <c r="JDF48" s="1119"/>
      <c r="JDG48" s="1119"/>
      <c r="JDH48" s="1119"/>
      <c r="JDI48" s="1119"/>
      <c r="JDJ48" s="1119"/>
      <c r="JDK48" s="1119"/>
      <c r="JDL48" s="1119"/>
      <c r="JDM48" s="1119"/>
      <c r="JDN48" s="1119"/>
      <c r="JDO48" s="1119"/>
      <c r="JDP48" s="1119"/>
      <c r="JDQ48" s="1119"/>
      <c r="JDR48" s="1119"/>
      <c r="JDS48" s="1119"/>
      <c r="JDT48" s="1119"/>
      <c r="JDU48" s="1119"/>
      <c r="JDV48" s="1119"/>
      <c r="JDW48" s="1119"/>
      <c r="JDX48" s="1119"/>
      <c r="JDY48" s="1119"/>
      <c r="JDZ48" s="1119"/>
      <c r="JEA48" s="1119"/>
      <c r="JEB48" s="1119"/>
      <c r="JEC48" s="1119"/>
      <c r="JED48" s="1119"/>
      <c r="JEE48" s="1119"/>
      <c r="JEF48" s="1119"/>
      <c r="JEG48" s="1119"/>
      <c r="JEH48" s="1119"/>
      <c r="JEI48" s="1119"/>
      <c r="JEJ48" s="1119"/>
      <c r="JEK48" s="1119"/>
      <c r="JEL48" s="1119"/>
      <c r="JEM48" s="1119"/>
      <c r="JEN48" s="1119"/>
      <c r="JEO48" s="1119"/>
      <c r="JEP48" s="1119"/>
      <c r="JEQ48" s="1119"/>
      <c r="JER48" s="1119"/>
      <c r="JES48" s="1119"/>
      <c r="JET48" s="1119"/>
      <c r="JEU48" s="1119"/>
      <c r="JEV48" s="1119"/>
      <c r="JEW48" s="1119"/>
      <c r="JEX48" s="1119"/>
      <c r="JEY48" s="1119"/>
      <c r="JEZ48" s="1119"/>
      <c r="JFA48" s="1119"/>
      <c r="JFB48" s="1119"/>
      <c r="JFC48" s="1119"/>
      <c r="JFD48" s="1119"/>
      <c r="JFE48" s="1119"/>
      <c r="JFF48" s="1119"/>
      <c r="JFG48" s="1119"/>
      <c r="JFH48" s="1119"/>
      <c r="JFI48" s="1119"/>
      <c r="JFJ48" s="1119"/>
      <c r="JFK48" s="1119"/>
      <c r="JFL48" s="1119"/>
      <c r="JFM48" s="1119"/>
      <c r="JFN48" s="1119"/>
      <c r="JFO48" s="1119"/>
      <c r="JFP48" s="1119"/>
      <c r="JFQ48" s="1119"/>
      <c r="JFR48" s="1119"/>
      <c r="JFS48" s="1119"/>
      <c r="JFT48" s="1119"/>
      <c r="JFU48" s="1119"/>
      <c r="JFV48" s="1119"/>
      <c r="JFW48" s="1119"/>
      <c r="JFX48" s="1119"/>
      <c r="JFY48" s="1119"/>
      <c r="JFZ48" s="1119"/>
      <c r="JGA48" s="1119"/>
      <c r="JGB48" s="1119"/>
      <c r="JGC48" s="1119"/>
      <c r="JGD48" s="1119"/>
      <c r="JGE48" s="1119"/>
      <c r="JGF48" s="1119"/>
      <c r="JGG48" s="1119"/>
      <c r="JGH48" s="1119"/>
      <c r="JGI48" s="1119"/>
      <c r="JGJ48" s="1119"/>
      <c r="JGK48" s="1119"/>
      <c r="JGL48" s="1119"/>
      <c r="JGM48" s="1119"/>
      <c r="JGN48" s="1119"/>
      <c r="JGO48" s="1119"/>
      <c r="JGP48" s="1119"/>
      <c r="JGQ48" s="1119"/>
      <c r="JGR48" s="1119"/>
      <c r="JGS48" s="1119"/>
      <c r="JGT48" s="1119"/>
      <c r="JGU48" s="1119"/>
      <c r="JGV48" s="1119"/>
      <c r="JGW48" s="1119"/>
      <c r="JGX48" s="1119"/>
      <c r="JGY48" s="1119"/>
      <c r="JGZ48" s="1119"/>
      <c r="JHA48" s="1119"/>
      <c r="JHB48" s="1119"/>
      <c r="JHC48" s="1119"/>
      <c r="JHD48" s="1119"/>
      <c r="JHE48" s="1119"/>
      <c r="JHF48" s="1119"/>
      <c r="JHG48" s="1119"/>
      <c r="JHH48" s="1119"/>
      <c r="JHI48" s="1119"/>
      <c r="JHJ48" s="1119"/>
      <c r="JHK48" s="1119"/>
      <c r="JHL48" s="1119"/>
      <c r="JHM48" s="1119"/>
      <c r="JHN48" s="1119"/>
      <c r="JHO48" s="1119"/>
      <c r="JHP48" s="1119"/>
      <c r="JHQ48" s="1119"/>
      <c r="JHR48" s="1119"/>
      <c r="JHS48" s="1119"/>
      <c r="JHT48" s="1119"/>
      <c r="JHU48" s="1119"/>
      <c r="JHV48" s="1119"/>
      <c r="JHW48" s="1119"/>
      <c r="JHX48" s="1119"/>
      <c r="JHY48" s="1119"/>
      <c r="JHZ48" s="1119"/>
      <c r="JIA48" s="1119"/>
      <c r="JIB48" s="1119"/>
      <c r="JIC48" s="1119"/>
      <c r="JID48" s="1119"/>
      <c r="JIE48" s="1119"/>
      <c r="JIF48" s="1119"/>
      <c r="JIG48" s="1119"/>
      <c r="JIH48" s="1119"/>
      <c r="JII48" s="1119"/>
      <c r="JIJ48" s="1119"/>
      <c r="JIK48" s="1119"/>
      <c r="JIL48" s="1119"/>
      <c r="JIM48" s="1119"/>
      <c r="JIN48" s="1119"/>
      <c r="JIO48" s="1119"/>
      <c r="JIP48" s="1119"/>
      <c r="JIQ48" s="1119"/>
      <c r="JIR48" s="1119"/>
      <c r="JIS48" s="1119"/>
      <c r="JIT48" s="1119"/>
      <c r="JIU48" s="1119"/>
      <c r="JIV48" s="1119"/>
      <c r="JIW48" s="1119"/>
      <c r="JIX48" s="1119"/>
      <c r="JIY48" s="1119"/>
      <c r="JIZ48" s="1119"/>
      <c r="JJA48" s="1119"/>
      <c r="JJB48" s="1119"/>
      <c r="JJC48" s="1119"/>
      <c r="JJD48" s="1119"/>
      <c r="JJE48" s="1119"/>
      <c r="JJF48" s="1119"/>
      <c r="JJG48" s="1119"/>
      <c r="JJH48" s="1119"/>
      <c r="JJI48" s="1119"/>
      <c r="JJJ48" s="1119"/>
      <c r="JJK48" s="1119"/>
      <c r="JJL48" s="1119"/>
      <c r="JJM48" s="1119"/>
      <c r="JJN48" s="1119"/>
      <c r="JJO48" s="1119"/>
      <c r="JJP48" s="1119"/>
      <c r="JJQ48" s="1119"/>
      <c r="JJR48" s="1119"/>
      <c r="JJS48" s="1119"/>
      <c r="JJT48" s="1119"/>
      <c r="JJU48" s="1119"/>
      <c r="JJV48" s="1119"/>
      <c r="JJW48" s="1119"/>
      <c r="JJX48" s="1119"/>
      <c r="JJY48" s="1119"/>
      <c r="JJZ48" s="1119"/>
      <c r="JKA48" s="1119"/>
      <c r="JKB48" s="1119"/>
      <c r="JKC48" s="1119"/>
      <c r="JKD48" s="1119"/>
      <c r="JKE48" s="1119"/>
      <c r="JKF48" s="1119"/>
      <c r="JKG48" s="1119"/>
      <c r="JKH48" s="1119"/>
      <c r="JKI48" s="1119"/>
      <c r="JKJ48" s="1119"/>
      <c r="JKK48" s="1119"/>
      <c r="JKL48" s="1119"/>
      <c r="JKM48" s="1119"/>
      <c r="JKN48" s="1119"/>
      <c r="JKO48" s="1119"/>
      <c r="JKP48" s="1119"/>
      <c r="JKQ48" s="1119"/>
      <c r="JKR48" s="1119"/>
      <c r="JKS48" s="1119"/>
      <c r="JKT48" s="1119"/>
      <c r="JKU48" s="1119"/>
      <c r="JKV48" s="1119"/>
      <c r="JKW48" s="1119"/>
      <c r="JKX48" s="1119"/>
      <c r="JKY48" s="1119"/>
      <c r="JKZ48" s="1119"/>
      <c r="JLA48" s="1119"/>
      <c r="JLB48" s="1119"/>
      <c r="JLC48" s="1119"/>
      <c r="JLD48" s="1119"/>
      <c r="JLE48" s="1119"/>
      <c r="JLF48" s="1119"/>
      <c r="JLG48" s="1119"/>
      <c r="JLH48" s="1119"/>
      <c r="JLI48" s="1119"/>
      <c r="JLJ48" s="1119"/>
      <c r="JLK48" s="1119"/>
      <c r="JLL48" s="1119"/>
      <c r="JLM48" s="1119"/>
      <c r="JLN48" s="1119"/>
      <c r="JLO48" s="1119"/>
      <c r="JLP48" s="1119"/>
      <c r="JLQ48" s="1119"/>
      <c r="JLR48" s="1119"/>
      <c r="JLS48" s="1119"/>
      <c r="JLT48" s="1119"/>
      <c r="JLU48" s="1119"/>
      <c r="JLV48" s="1119"/>
      <c r="JLW48" s="1119"/>
      <c r="JLX48" s="1119"/>
      <c r="JLY48" s="1119"/>
      <c r="JLZ48" s="1119"/>
      <c r="JMA48" s="1119"/>
      <c r="JMB48" s="1119"/>
      <c r="JMC48" s="1119"/>
      <c r="JMD48" s="1119"/>
      <c r="JME48" s="1119"/>
      <c r="JMF48" s="1119"/>
      <c r="JMG48" s="1119"/>
      <c r="JMH48" s="1119"/>
      <c r="JMI48" s="1119"/>
      <c r="JMJ48" s="1119"/>
      <c r="JMK48" s="1119"/>
      <c r="JML48" s="1119"/>
      <c r="JMM48" s="1119"/>
      <c r="JMN48" s="1119"/>
      <c r="JMO48" s="1119"/>
      <c r="JMP48" s="1119"/>
      <c r="JMQ48" s="1119"/>
      <c r="JMR48" s="1119"/>
      <c r="JMS48" s="1119"/>
      <c r="JMT48" s="1119"/>
      <c r="JMU48" s="1119"/>
      <c r="JMV48" s="1119"/>
      <c r="JMW48" s="1119"/>
      <c r="JMX48" s="1119"/>
      <c r="JMY48" s="1119"/>
      <c r="JMZ48" s="1119"/>
      <c r="JNA48" s="1119"/>
      <c r="JNB48" s="1119"/>
      <c r="JNC48" s="1119"/>
      <c r="JND48" s="1119"/>
      <c r="JNE48" s="1119"/>
      <c r="JNF48" s="1119"/>
      <c r="JNG48" s="1119"/>
      <c r="JNH48" s="1119"/>
      <c r="JNI48" s="1119"/>
      <c r="JNJ48" s="1119"/>
      <c r="JNK48" s="1119"/>
      <c r="JNL48" s="1119"/>
      <c r="JNM48" s="1119"/>
      <c r="JNN48" s="1119"/>
      <c r="JNO48" s="1119"/>
      <c r="JNP48" s="1119"/>
      <c r="JNQ48" s="1119"/>
      <c r="JNR48" s="1119"/>
      <c r="JNS48" s="1119"/>
      <c r="JNT48" s="1119"/>
      <c r="JNU48" s="1119"/>
      <c r="JNV48" s="1119"/>
      <c r="JNW48" s="1119"/>
      <c r="JNX48" s="1119"/>
      <c r="JNY48" s="1119"/>
      <c r="JNZ48" s="1119"/>
      <c r="JOA48" s="1119"/>
      <c r="JOB48" s="1119"/>
      <c r="JOC48" s="1119"/>
      <c r="JOD48" s="1119"/>
      <c r="JOE48" s="1119"/>
      <c r="JOF48" s="1119"/>
      <c r="JOG48" s="1119"/>
      <c r="JOH48" s="1119"/>
      <c r="JOI48" s="1119"/>
      <c r="JOJ48" s="1119"/>
      <c r="JOK48" s="1119"/>
      <c r="JOL48" s="1119"/>
      <c r="JOM48" s="1119"/>
      <c r="JON48" s="1119"/>
      <c r="JOO48" s="1119"/>
      <c r="JOP48" s="1119"/>
      <c r="JOQ48" s="1119"/>
      <c r="JOR48" s="1119"/>
      <c r="JOS48" s="1119"/>
      <c r="JOT48" s="1119"/>
      <c r="JOU48" s="1119"/>
      <c r="JOV48" s="1119"/>
      <c r="JOW48" s="1119"/>
      <c r="JOX48" s="1119"/>
      <c r="JOY48" s="1119"/>
      <c r="JOZ48" s="1119"/>
      <c r="JPA48" s="1119"/>
      <c r="JPB48" s="1119"/>
      <c r="JPC48" s="1119"/>
      <c r="JPD48" s="1119"/>
      <c r="JPE48" s="1119"/>
      <c r="JPF48" s="1119"/>
      <c r="JPG48" s="1119"/>
      <c r="JPH48" s="1119"/>
      <c r="JPI48" s="1119"/>
      <c r="JPJ48" s="1119"/>
      <c r="JPK48" s="1119"/>
      <c r="JPL48" s="1119"/>
      <c r="JPM48" s="1119"/>
      <c r="JPN48" s="1119"/>
      <c r="JPO48" s="1119"/>
      <c r="JPP48" s="1119"/>
      <c r="JPQ48" s="1119"/>
      <c r="JPR48" s="1119"/>
      <c r="JPS48" s="1119"/>
      <c r="JPT48" s="1119"/>
      <c r="JPU48" s="1119"/>
      <c r="JPV48" s="1119"/>
      <c r="JPW48" s="1119"/>
      <c r="JPX48" s="1119"/>
      <c r="JPY48" s="1119"/>
      <c r="JPZ48" s="1119"/>
      <c r="JQA48" s="1119"/>
      <c r="JQB48" s="1119"/>
      <c r="JQC48" s="1119"/>
      <c r="JQD48" s="1119"/>
      <c r="JQE48" s="1119"/>
      <c r="JQF48" s="1119"/>
      <c r="JQG48" s="1119"/>
      <c r="JQH48" s="1119"/>
      <c r="JQI48" s="1119"/>
      <c r="JQJ48" s="1119"/>
      <c r="JQK48" s="1119"/>
      <c r="JQL48" s="1119"/>
      <c r="JQM48" s="1119"/>
      <c r="JQN48" s="1119"/>
      <c r="JQO48" s="1119"/>
      <c r="JQP48" s="1119"/>
      <c r="JQQ48" s="1119"/>
      <c r="JQR48" s="1119"/>
      <c r="JQS48" s="1119"/>
      <c r="JQT48" s="1119"/>
      <c r="JQU48" s="1119"/>
      <c r="JQV48" s="1119"/>
      <c r="JQW48" s="1119"/>
      <c r="JQX48" s="1119"/>
      <c r="JQY48" s="1119"/>
      <c r="JQZ48" s="1119"/>
      <c r="JRA48" s="1119"/>
      <c r="JRB48" s="1119"/>
      <c r="JRC48" s="1119"/>
      <c r="JRD48" s="1119"/>
      <c r="JRE48" s="1119"/>
      <c r="JRF48" s="1119"/>
      <c r="JRG48" s="1119"/>
      <c r="JRH48" s="1119"/>
      <c r="JRI48" s="1119"/>
      <c r="JRJ48" s="1119"/>
      <c r="JRK48" s="1119"/>
      <c r="JRL48" s="1119"/>
      <c r="JRM48" s="1119"/>
      <c r="JRN48" s="1119"/>
      <c r="JRO48" s="1119"/>
      <c r="JRP48" s="1119"/>
      <c r="JRQ48" s="1119"/>
      <c r="JRR48" s="1119"/>
      <c r="JRS48" s="1119"/>
      <c r="JRT48" s="1119"/>
      <c r="JRU48" s="1119"/>
      <c r="JRV48" s="1119"/>
      <c r="JRW48" s="1119"/>
      <c r="JRX48" s="1119"/>
      <c r="JRY48" s="1119"/>
      <c r="JRZ48" s="1119"/>
      <c r="JSA48" s="1119"/>
      <c r="JSB48" s="1119"/>
      <c r="JSC48" s="1119"/>
      <c r="JSD48" s="1119"/>
      <c r="JSE48" s="1119"/>
      <c r="JSF48" s="1119"/>
      <c r="JSG48" s="1119"/>
      <c r="JSH48" s="1119"/>
      <c r="JSI48" s="1119"/>
      <c r="JSJ48" s="1119"/>
      <c r="JSK48" s="1119"/>
      <c r="JSL48" s="1119"/>
      <c r="JSM48" s="1119"/>
      <c r="JSN48" s="1119"/>
      <c r="JSO48" s="1119"/>
      <c r="JSP48" s="1119"/>
      <c r="JSQ48" s="1119"/>
      <c r="JSR48" s="1119"/>
      <c r="JSS48" s="1119"/>
      <c r="JST48" s="1119"/>
      <c r="JSU48" s="1119"/>
      <c r="JSV48" s="1119"/>
      <c r="JSW48" s="1119"/>
      <c r="JSX48" s="1119"/>
      <c r="JSY48" s="1119"/>
      <c r="JSZ48" s="1119"/>
      <c r="JTA48" s="1119"/>
      <c r="JTB48" s="1119"/>
      <c r="JTC48" s="1119"/>
      <c r="JTD48" s="1119"/>
      <c r="JTE48" s="1119"/>
      <c r="JTF48" s="1119"/>
      <c r="JTG48" s="1119"/>
      <c r="JTH48" s="1119"/>
      <c r="JTI48" s="1119"/>
      <c r="JTJ48" s="1119"/>
      <c r="JTK48" s="1119"/>
      <c r="JTL48" s="1119"/>
      <c r="JTM48" s="1119"/>
      <c r="JTN48" s="1119"/>
      <c r="JTO48" s="1119"/>
      <c r="JTP48" s="1119"/>
      <c r="JTQ48" s="1119"/>
      <c r="JTR48" s="1119"/>
      <c r="JTS48" s="1119"/>
      <c r="JTT48" s="1119"/>
      <c r="JTU48" s="1119"/>
      <c r="JTV48" s="1119"/>
      <c r="JTW48" s="1119"/>
      <c r="JTX48" s="1119"/>
      <c r="JTY48" s="1119"/>
      <c r="JTZ48" s="1119"/>
      <c r="JUA48" s="1119"/>
      <c r="JUB48" s="1119"/>
      <c r="JUC48" s="1119"/>
      <c r="JUD48" s="1119"/>
      <c r="JUE48" s="1119"/>
      <c r="JUF48" s="1119"/>
      <c r="JUG48" s="1119"/>
      <c r="JUH48" s="1119"/>
      <c r="JUI48" s="1119"/>
      <c r="JUJ48" s="1119"/>
      <c r="JUK48" s="1119"/>
      <c r="JUL48" s="1119"/>
      <c r="JUM48" s="1119"/>
      <c r="JUN48" s="1119"/>
      <c r="JUO48" s="1119"/>
      <c r="JUP48" s="1119"/>
      <c r="JUQ48" s="1119"/>
      <c r="JUR48" s="1119"/>
      <c r="JUS48" s="1119"/>
      <c r="JUT48" s="1119"/>
      <c r="JUU48" s="1119"/>
      <c r="JUV48" s="1119"/>
      <c r="JUW48" s="1119"/>
      <c r="JUX48" s="1119"/>
      <c r="JUY48" s="1119"/>
      <c r="JUZ48" s="1119"/>
      <c r="JVA48" s="1119"/>
      <c r="JVB48" s="1119"/>
      <c r="JVC48" s="1119"/>
      <c r="JVD48" s="1119"/>
      <c r="JVE48" s="1119"/>
      <c r="JVF48" s="1119"/>
      <c r="JVG48" s="1119"/>
      <c r="JVH48" s="1119"/>
      <c r="JVI48" s="1119"/>
      <c r="JVJ48" s="1119"/>
      <c r="JVK48" s="1119"/>
      <c r="JVL48" s="1119"/>
      <c r="JVM48" s="1119"/>
      <c r="JVN48" s="1119"/>
      <c r="JVO48" s="1119"/>
      <c r="JVP48" s="1119"/>
      <c r="JVQ48" s="1119"/>
      <c r="JVR48" s="1119"/>
      <c r="JVS48" s="1119"/>
      <c r="JVT48" s="1119"/>
      <c r="JVU48" s="1119"/>
      <c r="JVV48" s="1119"/>
      <c r="JVW48" s="1119"/>
      <c r="JVX48" s="1119"/>
      <c r="JVY48" s="1119"/>
      <c r="JVZ48" s="1119"/>
      <c r="JWA48" s="1119"/>
      <c r="JWB48" s="1119"/>
      <c r="JWC48" s="1119"/>
      <c r="JWD48" s="1119"/>
      <c r="JWE48" s="1119"/>
      <c r="JWF48" s="1119"/>
      <c r="JWG48" s="1119"/>
      <c r="JWH48" s="1119"/>
      <c r="JWI48" s="1119"/>
      <c r="JWJ48" s="1119"/>
      <c r="JWK48" s="1119"/>
      <c r="JWL48" s="1119"/>
      <c r="JWM48" s="1119"/>
      <c r="JWN48" s="1119"/>
      <c r="JWO48" s="1119"/>
      <c r="JWP48" s="1119"/>
      <c r="JWQ48" s="1119"/>
      <c r="JWR48" s="1119"/>
      <c r="JWS48" s="1119"/>
      <c r="JWT48" s="1119"/>
      <c r="JWU48" s="1119"/>
      <c r="JWV48" s="1119"/>
      <c r="JWW48" s="1119"/>
      <c r="JWX48" s="1119"/>
      <c r="JWY48" s="1119"/>
      <c r="JWZ48" s="1119"/>
      <c r="JXA48" s="1119"/>
      <c r="JXB48" s="1119"/>
      <c r="JXC48" s="1119"/>
      <c r="JXD48" s="1119"/>
      <c r="JXE48" s="1119"/>
      <c r="JXF48" s="1119"/>
      <c r="JXG48" s="1119"/>
      <c r="JXH48" s="1119"/>
      <c r="JXI48" s="1119"/>
      <c r="JXJ48" s="1119"/>
      <c r="JXK48" s="1119"/>
      <c r="JXL48" s="1119"/>
      <c r="JXM48" s="1119"/>
      <c r="JXN48" s="1119"/>
      <c r="JXO48" s="1119"/>
      <c r="JXP48" s="1119"/>
      <c r="JXQ48" s="1119"/>
      <c r="JXR48" s="1119"/>
      <c r="JXS48" s="1119"/>
      <c r="JXT48" s="1119"/>
      <c r="JXU48" s="1119"/>
      <c r="JXV48" s="1119"/>
      <c r="JXW48" s="1119"/>
      <c r="JXX48" s="1119"/>
      <c r="JXY48" s="1119"/>
      <c r="JXZ48" s="1119"/>
      <c r="JYA48" s="1119"/>
      <c r="JYB48" s="1119"/>
      <c r="JYC48" s="1119"/>
      <c r="JYD48" s="1119"/>
      <c r="JYE48" s="1119"/>
      <c r="JYF48" s="1119"/>
      <c r="JYG48" s="1119"/>
      <c r="JYH48" s="1119"/>
      <c r="JYI48" s="1119"/>
      <c r="JYJ48" s="1119"/>
      <c r="JYK48" s="1119"/>
      <c r="JYL48" s="1119"/>
      <c r="JYM48" s="1119"/>
      <c r="JYN48" s="1119"/>
      <c r="JYO48" s="1119"/>
      <c r="JYP48" s="1119"/>
      <c r="JYQ48" s="1119"/>
      <c r="JYR48" s="1119"/>
      <c r="JYS48" s="1119"/>
      <c r="JYT48" s="1119"/>
      <c r="JYU48" s="1119"/>
      <c r="JYV48" s="1119"/>
      <c r="JYW48" s="1119"/>
      <c r="JYX48" s="1119"/>
      <c r="JYY48" s="1119"/>
      <c r="JYZ48" s="1119"/>
      <c r="JZA48" s="1119"/>
      <c r="JZB48" s="1119"/>
      <c r="JZC48" s="1119"/>
      <c r="JZD48" s="1119"/>
      <c r="JZE48" s="1119"/>
      <c r="JZF48" s="1119"/>
      <c r="JZG48" s="1119"/>
      <c r="JZH48" s="1119"/>
      <c r="JZI48" s="1119"/>
      <c r="JZJ48" s="1119"/>
      <c r="JZK48" s="1119"/>
      <c r="JZL48" s="1119"/>
      <c r="JZM48" s="1119"/>
      <c r="JZN48" s="1119"/>
      <c r="JZO48" s="1119"/>
      <c r="JZP48" s="1119"/>
      <c r="JZQ48" s="1119"/>
      <c r="JZR48" s="1119"/>
      <c r="JZS48" s="1119"/>
      <c r="JZT48" s="1119"/>
      <c r="JZU48" s="1119"/>
      <c r="JZV48" s="1119"/>
      <c r="JZW48" s="1119"/>
      <c r="JZX48" s="1119"/>
      <c r="JZY48" s="1119"/>
      <c r="JZZ48" s="1119"/>
      <c r="KAA48" s="1119"/>
      <c r="KAB48" s="1119"/>
      <c r="KAC48" s="1119"/>
      <c r="KAD48" s="1119"/>
      <c r="KAE48" s="1119"/>
      <c r="KAF48" s="1119"/>
      <c r="KAG48" s="1119"/>
      <c r="KAH48" s="1119"/>
      <c r="KAI48" s="1119"/>
      <c r="KAJ48" s="1119"/>
      <c r="KAK48" s="1119"/>
      <c r="KAL48" s="1119"/>
      <c r="KAM48" s="1119"/>
      <c r="KAN48" s="1119"/>
      <c r="KAO48" s="1119"/>
      <c r="KAP48" s="1119"/>
      <c r="KAQ48" s="1119"/>
      <c r="KAR48" s="1119"/>
      <c r="KAS48" s="1119"/>
      <c r="KAT48" s="1119"/>
      <c r="KAU48" s="1119"/>
      <c r="KAV48" s="1119"/>
      <c r="KAW48" s="1119"/>
      <c r="KAX48" s="1119"/>
      <c r="KAY48" s="1119"/>
      <c r="KAZ48" s="1119"/>
      <c r="KBA48" s="1119"/>
      <c r="KBB48" s="1119"/>
      <c r="KBC48" s="1119"/>
      <c r="KBD48" s="1119"/>
      <c r="KBE48" s="1119"/>
      <c r="KBF48" s="1119"/>
      <c r="KBG48" s="1119"/>
      <c r="KBH48" s="1119"/>
      <c r="KBI48" s="1119"/>
      <c r="KBJ48" s="1119"/>
      <c r="KBK48" s="1119"/>
      <c r="KBL48" s="1119"/>
      <c r="KBM48" s="1119"/>
      <c r="KBN48" s="1119"/>
      <c r="KBO48" s="1119"/>
      <c r="KBP48" s="1119"/>
      <c r="KBQ48" s="1119"/>
      <c r="KBR48" s="1119"/>
      <c r="KBS48" s="1119"/>
      <c r="KBT48" s="1119"/>
      <c r="KBU48" s="1119"/>
      <c r="KBV48" s="1119"/>
      <c r="KBW48" s="1119"/>
      <c r="KBX48" s="1119"/>
      <c r="KBY48" s="1119"/>
      <c r="KBZ48" s="1119"/>
      <c r="KCA48" s="1119"/>
      <c r="KCB48" s="1119"/>
      <c r="KCC48" s="1119"/>
      <c r="KCD48" s="1119"/>
      <c r="KCE48" s="1119"/>
      <c r="KCF48" s="1119"/>
      <c r="KCG48" s="1119"/>
      <c r="KCH48" s="1119"/>
      <c r="KCI48" s="1119"/>
      <c r="KCJ48" s="1119"/>
      <c r="KCK48" s="1119"/>
      <c r="KCL48" s="1119"/>
      <c r="KCM48" s="1119"/>
      <c r="KCN48" s="1119"/>
      <c r="KCO48" s="1119"/>
      <c r="KCP48" s="1119"/>
      <c r="KCQ48" s="1119"/>
      <c r="KCR48" s="1119"/>
      <c r="KCS48" s="1119"/>
      <c r="KCT48" s="1119"/>
      <c r="KCU48" s="1119"/>
      <c r="KCV48" s="1119"/>
      <c r="KCW48" s="1119"/>
      <c r="KCX48" s="1119"/>
      <c r="KCY48" s="1119"/>
      <c r="KCZ48" s="1119"/>
      <c r="KDA48" s="1119"/>
      <c r="KDB48" s="1119"/>
      <c r="KDC48" s="1119"/>
      <c r="KDD48" s="1119"/>
      <c r="KDE48" s="1119"/>
      <c r="KDF48" s="1119"/>
      <c r="KDG48" s="1119"/>
      <c r="KDH48" s="1119"/>
      <c r="KDI48" s="1119"/>
      <c r="KDJ48" s="1119"/>
      <c r="KDK48" s="1119"/>
      <c r="KDL48" s="1119"/>
      <c r="KDM48" s="1119"/>
      <c r="KDN48" s="1119"/>
      <c r="KDO48" s="1119"/>
      <c r="KDP48" s="1119"/>
      <c r="KDQ48" s="1119"/>
      <c r="KDR48" s="1119"/>
      <c r="KDS48" s="1119"/>
      <c r="KDT48" s="1119"/>
      <c r="KDU48" s="1119"/>
      <c r="KDV48" s="1119"/>
      <c r="KDW48" s="1119"/>
      <c r="KDX48" s="1119"/>
      <c r="KDY48" s="1119"/>
      <c r="KDZ48" s="1119"/>
      <c r="KEA48" s="1119"/>
      <c r="KEB48" s="1119"/>
      <c r="KEC48" s="1119"/>
      <c r="KED48" s="1119"/>
      <c r="KEE48" s="1119"/>
      <c r="KEF48" s="1119"/>
      <c r="KEG48" s="1119"/>
      <c r="KEH48" s="1119"/>
      <c r="KEI48" s="1119"/>
      <c r="KEJ48" s="1119"/>
      <c r="KEK48" s="1119"/>
      <c r="KEL48" s="1119"/>
      <c r="KEM48" s="1119"/>
      <c r="KEN48" s="1119"/>
      <c r="KEO48" s="1119"/>
      <c r="KEP48" s="1119"/>
      <c r="KEQ48" s="1119"/>
      <c r="KER48" s="1119"/>
      <c r="KES48" s="1119"/>
      <c r="KET48" s="1119"/>
      <c r="KEU48" s="1119"/>
      <c r="KEV48" s="1119"/>
      <c r="KEW48" s="1119"/>
      <c r="KEX48" s="1119"/>
      <c r="KEY48" s="1119"/>
      <c r="KEZ48" s="1119"/>
      <c r="KFA48" s="1119"/>
      <c r="KFB48" s="1119"/>
      <c r="KFC48" s="1119"/>
      <c r="KFD48" s="1119"/>
      <c r="KFE48" s="1119"/>
      <c r="KFF48" s="1119"/>
      <c r="KFG48" s="1119"/>
      <c r="KFH48" s="1119"/>
      <c r="KFI48" s="1119"/>
      <c r="KFJ48" s="1119"/>
      <c r="KFK48" s="1119"/>
      <c r="KFL48" s="1119"/>
      <c r="KFM48" s="1119"/>
      <c r="KFN48" s="1119"/>
      <c r="KFO48" s="1119"/>
      <c r="KFP48" s="1119"/>
      <c r="KFQ48" s="1119"/>
      <c r="KFR48" s="1119"/>
      <c r="KFS48" s="1119"/>
      <c r="KFT48" s="1119"/>
      <c r="KFU48" s="1119"/>
      <c r="KFV48" s="1119"/>
      <c r="KFW48" s="1119"/>
      <c r="KFX48" s="1119"/>
      <c r="KFY48" s="1119"/>
      <c r="KFZ48" s="1119"/>
      <c r="KGA48" s="1119"/>
      <c r="KGB48" s="1119"/>
      <c r="KGC48" s="1119"/>
      <c r="KGD48" s="1119"/>
      <c r="KGE48" s="1119"/>
      <c r="KGF48" s="1119"/>
      <c r="KGG48" s="1119"/>
      <c r="KGH48" s="1119"/>
      <c r="KGI48" s="1119"/>
      <c r="KGJ48" s="1119"/>
      <c r="KGK48" s="1119"/>
      <c r="KGL48" s="1119"/>
      <c r="KGM48" s="1119"/>
      <c r="KGN48" s="1119"/>
      <c r="KGO48" s="1119"/>
      <c r="KGP48" s="1119"/>
      <c r="KGQ48" s="1119"/>
      <c r="KGR48" s="1119"/>
      <c r="KGS48" s="1119"/>
      <c r="KGT48" s="1119"/>
      <c r="KGU48" s="1119"/>
      <c r="KGV48" s="1119"/>
      <c r="KGW48" s="1119"/>
      <c r="KGX48" s="1119"/>
      <c r="KGY48" s="1119"/>
      <c r="KGZ48" s="1119"/>
      <c r="KHA48" s="1119"/>
      <c r="KHB48" s="1119"/>
      <c r="KHC48" s="1119"/>
      <c r="KHD48" s="1119"/>
      <c r="KHE48" s="1119"/>
      <c r="KHF48" s="1119"/>
      <c r="KHG48" s="1119"/>
      <c r="KHH48" s="1119"/>
      <c r="KHI48" s="1119"/>
      <c r="KHJ48" s="1119"/>
      <c r="KHK48" s="1119"/>
      <c r="KHL48" s="1119"/>
      <c r="KHM48" s="1119"/>
      <c r="KHN48" s="1119"/>
      <c r="KHO48" s="1119"/>
      <c r="KHP48" s="1119"/>
      <c r="KHQ48" s="1119"/>
      <c r="KHR48" s="1119"/>
      <c r="KHS48" s="1119"/>
      <c r="KHT48" s="1119"/>
      <c r="KHU48" s="1119"/>
      <c r="KHV48" s="1119"/>
      <c r="KHW48" s="1119"/>
      <c r="KHX48" s="1119"/>
      <c r="KHY48" s="1119"/>
      <c r="KHZ48" s="1119"/>
      <c r="KIA48" s="1119"/>
      <c r="KIB48" s="1119"/>
      <c r="KIC48" s="1119"/>
      <c r="KID48" s="1119"/>
      <c r="KIE48" s="1119"/>
      <c r="KIF48" s="1119"/>
      <c r="KIG48" s="1119"/>
      <c r="KIH48" s="1119"/>
      <c r="KII48" s="1119"/>
      <c r="KIJ48" s="1119"/>
      <c r="KIK48" s="1119"/>
      <c r="KIL48" s="1119"/>
      <c r="KIM48" s="1119"/>
      <c r="KIN48" s="1119"/>
      <c r="KIO48" s="1119"/>
      <c r="KIP48" s="1119"/>
      <c r="KIQ48" s="1119"/>
      <c r="KIR48" s="1119"/>
      <c r="KIS48" s="1119"/>
      <c r="KIT48" s="1119"/>
      <c r="KIU48" s="1119"/>
      <c r="KIV48" s="1119"/>
      <c r="KIW48" s="1119"/>
      <c r="KIX48" s="1119"/>
      <c r="KIY48" s="1119"/>
      <c r="KIZ48" s="1119"/>
      <c r="KJA48" s="1119"/>
      <c r="KJB48" s="1119"/>
      <c r="KJC48" s="1119"/>
      <c r="KJD48" s="1119"/>
      <c r="KJE48" s="1119"/>
      <c r="KJF48" s="1119"/>
      <c r="KJG48" s="1119"/>
      <c r="KJH48" s="1119"/>
      <c r="KJI48" s="1119"/>
      <c r="KJJ48" s="1119"/>
      <c r="KJK48" s="1119"/>
      <c r="KJL48" s="1119"/>
      <c r="KJM48" s="1119"/>
      <c r="KJN48" s="1119"/>
      <c r="KJO48" s="1119"/>
      <c r="KJP48" s="1119"/>
      <c r="KJQ48" s="1119"/>
      <c r="KJR48" s="1119"/>
      <c r="KJS48" s="1119"/>
      <c r="KJT48" s="1119"/>
      <c r="KJU48" s="1119"/>
      <c r="KJV48" s="1119"/>
      <c r="KJW48" s="1119"/>
      <c r="KJX48" s="1119"/>
      <c r="KJY48" s="1119"/>
      <c r="KJZ48" s="1119"/>
      <c r="KKA48" s="1119"/>
      <c r="KKB48" s="1119"/>
      <c r="KKC48" s="1119"/>
      <c r="KKD48" s="1119"/>
      <c r="KKE48" s="1119"/>
      <c r="KKF48" s="1119"/>
      <c r="KKG48" s="1119"/>
      <c r="KKH48" s="1119"/>
      <c r="KKI48" s="1119"/>
      <c r="KKJ48" s="1119"/>
      <c r="KKK48" s="1119"/>
      <c r="KKL48" s="1119"/>
      <c r="KKM48" s="1119"/>
      <c r="KKN48" s="1119"/>
      <c r="KKO48" s="1119"/>
      <c r="KKP48" s="1119"/>
      <c r="KKQ48" s="1119"/>
      <c r="KKR48" s="1119"/>
      <c r="KKS48" s="1119"/>
      <c r="KKT48" s="1119"/>
      <c r="KKU48" s="1119"/>
      <c r="KKV48" s="1119"/>
      <c r="KKW48" s="1119"/>
      <c r="KKX48" s="1119"/>
      <c r="KKY48" s="1119"/>
      <c r="KKZ48" s="1119"/>
      <c r="KLA48" s="1119"/>
      <c r="KLB48" s="1119"/>
      <c r="KLC48" s="1119"/>
      <c r="KLD48" s="1119"/>
      <c r="KLE48" s="1119"/>
      <c r="KLF48" s="1119"/>
      <c r="KLG48" s="1119"/>
      <c r="KLH48" s="1119"/>
      <c r="KLI48" s="1119"/>
      <c r="KLJ48" s="1119"/>
      <c r="KLK48" s="1119"/>
      <c r="KLL48" s="1119"/>
      <c r="KLM48" s="1119"/>
      <c r="KLN48" s="1119"/>
      <c r="KLO48" s="1119"/>
      <c r="KLP48" s="1119"/>
      <c r="KLQ48" s="1119"/>
      <c r="KLR48" s="1119"/>
      <c r="KLS48" s="1119"/>
      <c r="KLT48" s="1119"/>
      <c r="KLU48" s="1119"/>
      <c r="KLV48" s="1119"/>
      <c r="KLW48" s="1119"/>
      <c r="KLX48" s="1119"/>
      <c r="KLY48" s="1119"/>
      <c r="KLZ48" s="1119"/>
      <c r="KMA48" s="1119"/>
      <c r="KMB48" s="1119"/>
      <c r="KMC48" s="1119"/>
      <c r="KMD48" s="1119"/>
      <c r="KME48" s="1119"/>
      <c r="KMF48" s="1119"/>
      <c r="KMG48" s="1119"/>
      <c r="KMH48" s="1119"/>
      <c r="KMI48" s="1119"/>
      <c r="KMJ48" s="1119"/>
      <c r="KMK48" s="1119"/>
      <c r="KML48" s="1119"/>
      <c r="KMM48" s="1119"/>
      <c r="KMN48" s="1119"/>
      <c r="KMO48" s="1119"/>
      <c r="KMP48" s="1119"/>
      <c r="KMQ48" s="1119"/>
      <c r="KMR48" s="1119"/>
      <c r="KMS48" s="1119"/>
      <c r="KMT48" s="1119"/>
      <c r="KMU48" s="1119"/>
      <c r="KMV48" s="1119"/>
      <c r="KMW48" s="1119"/>
      <c r="KMX48" s="1119"/>
      <c r="KMY48" s="1119"/>
      <c r="KMZ48" s="1119"/>
      <c r="KNA48" s="1119"/>
      <c r="KNB48" s="1119"/>
      <c r="KNC48" s="1119"/>
      <c r="KND48" s="1119"/>
      <c r="KNE48" s="1119"/>
      <c r="KNF48" s="1119"/>
      <c r="KNG48" s="1119"/>
      <c r="KNH48" s="1119"/>
      <c r="KNI48" s="1119"/>
      <c r="KNJ48" s="1119"/>
      <c r="KNK48" s="1119"/>
      <c r="KNL48" s="1119"/>
      <c r="KNM48" s="1119"/>
      <c r="KNN48" s="1119"/>
      <c r="KNO48" s="1119"/>
      <c r="KNP48" s="1119"/>
      <c r="KNQ48" s="1119"/>
      <c r="KNR48" s="1119"/>
      <c r="KNS48" s="1119"/>
      <c r="KNT48" s="1119"/>
      <c r="KNU48" s="1119"/>
      <c r="KNV48" s="1119"/>
      <c r="KNW48" s="1119"/>
      <c r="KNX48" s="1119"/>
      <c r="KNY48" s="1119"/>
      <c r="KNZ48" s="1119"/>
      <c r="KOA48" s="1119"/>
      <c r="KOB48" s="1119"/>
      <c r="KOC48" s="1119"/>
      <c r="KOD48" s="1119"/>
      <c r="KOE48" s="1119"/>
      <c r="KOF48" s="1119"/>
      <c r="KOG48" s="1119"/>
      <c r="KOH48" s="1119"/>
      <c r="KOI48" s="1119"/>
      <c r="KOJ48" s="1119"/>
      <c r="KOK48" s="1119"/>
      <c r="KOL48" s="1119"/>
      <c r="KOM48" s="1119"/>
      <c r="KON48" s="1119"/>
      <c r="KOO48" s="1119"/>
      <c r="KOP48" s="1119"/>
      <c r="KOQ48" s="1119"/>
      <c r="KOR48" s="1119"/>
      <c r="KOS48" s="1119"/>
      <c r="KOT48" s="1119"/>
      <c r="KOU48" s="1119"/>
      <c r="KOV48" s="1119"/>
      <c r="KOW48" s="1119"/>
      <c r="KOX48" s="1119"/>
      <c r="KOY48" s="1119"/>
      <c r="KOZ48" s="1119"/>
      <c r="KPA48" s="1119"/>
      <c r="KPB48" s="1119"/>
      <c r="KPC48" s="1119"/>
      <c r="KPD48" s="1119"/>
      <c r="KPE48" s="1119"/>
      <c r="KPF48" s="1119"/>
      <c r="KPG48" s="1119"/>
      <c r="KPH48" s="1119"/>
      <c r="KPI48" s="1119"/>
      <c r="KPJ48" s="1119"/>
      <c r="KPK48" s="1119"/>
      <c r="KPL48" s="1119"/>
      <c r="KPM48" s="1119"/>
      <c r="KPN48" s="1119"/>
      <c r="KPO48" s="1119"/>
      <c r="KPP48" s="1119"/>
      <c r="KPQ48" s="1119"/>
      <c r="KPR48" s="1119"/>
      <c r="KPS48" s="1119"/>
      <c r="KPT48" s="1119"/>
      <c r="KPU48" s="1119"/>
      <c r="KPV48" s="1119"/>
      <c r="KPW48" s="1119"/>
      <c r="KPX48" s="1119"/>
      <c r="KPY48" s="1119"/>
      <c r="KPZ48" s="1119"/>
      <c r="KQA48" s="1119"/>
      <c r="KQB48" s="1119"/>
      <c r="KQC48" s="1119"/>
      <c r="KQD48" s="1119"/>
      <c r="KQE48" s="1119"/>
      <c r="KQF48" s="1119"/>
      <c r="KQG48" s="1119"/>
      <c r="KQH48" s="1119"/>
      <c r="KQI48" s="1119"/>
      <c r="KQJ48" s="1119"/>
      <c r="KQK48" s="1119"/>
      <c r="KQL48" s="1119"/>
      <c r="KQM48" s="1119"/>
      <c r="KQN48" s="1119"/>
      <c r="KQO48" s="1119"/>
      <c r="KQP48" s="1119"/>
      <c r="KQQ48" s="1119"/>
      <c r="KQR48" s="1119"/>
      <c r="KQS48" s="1119"/>
      <c r="KQT48" s="1119"/>
      <c r="KQU48" s="1119"/>
      <c r="KQV48" s="1119"/>
      <c r="KQW48" s="1119"/>
      <c r="KQX48" s="1119"/>
      <c r="KQY48" s="1119"/>
      <c r="KQZ48" s="1119"/>
      <c r="KRA48" s="1119"/>
      <c r="KRB48" s="1119"/>
      <c r="KRC48" s="1119"/>
      <c r="KRD48" s="1119"/>
      <c r="KRE48" s="1119"/>
      <c r="KRF48" s="1119"/>
      <c r="KRG48" s="1119"/>
      <c r="KRH48" s="1119"/>
      <c r="KRI48" s="1119"/>
      <c r="KRJ48" s="1119"/>
      <c r="KRK48" s="1119"/>
      <c r="KRL48" s="1119"/>
      <c r="KRM48" s="1119"/>
      <c r="KRN48" s="1119"/>
      <c r="KRO48" s="1119"/>
      <c r="KRP48" s="1119"/>
      <c r="KRQ48" s="1119"/>
      <c r="KRR48" s="1119"/>
      <c r="KRS48" s="1119"/>
      <c r="KRT48" s="1119"/>
      <c r="KRU48" s="1119"/>
      <c r="KRV48" s="1119"/>
      <c r="KRW48" s="1119"/>
      <c r="KRX48" s="1119"/>
      <c r="KRY48" s="1119"/>
      <c r="KRZ48" s="1119"/>
      <c r="KSA48" s="1119"/>
      <c r="KSB48" s="1119"/>
      <c r="KSC48" s="1119"/>
      <c r="KSD48" s="1119"/>
      <c r="KSE48" s="1119"/>
      <c r="KSF48" s="1119"/>
      <c r="KSG48" s="1119"/>
      <c r="KSH48" s="1119"/>
      <c r="KSI48" s="1119"/>
      <c r="KSJ48" s="1119"/>
      <c r="KSK48" s="1119"/>
      <c r="KSL48" s="1119"/>
      <c r="KSM48" s="1119"/>
      <c r="KSN48" s="1119"/>
      <c r="KSO48" s="1119"/>
      <c r="KSP48" s="1119"/>
      <c r="KSQ48" s="1119"/>
      <c r="KSR48" s="1119"/>
      <c r="KSS48" s="1119"/>
      <c r="KST48" s="1119"/>
      <c r="KSU48" s="1119"/>
      <c r="KSV48" s="1119"/>
      <c r="KSW48" s="1119"/>
      <c r="KSX48" s="1119"/>
      <c r="KSY48" s="1119"/>
      <c r="KSZ48" s="1119"/>
      <c r="KTA48" s="1119"/>
      <c r="KTB48" s="1119"/>
      <c r="KTC48" s="1119"/>
      <c r="KTD48" s="1119"/>
      <c r="KTE48" s="1119"/>
      <c r="KTF48" s="1119"/>
      <c r="KTG48" s="1119"/>
      <c r="KTH48" s="1119"/>
      <c r="KTI48" s="1119"/>
      <c r="KTJ48" s="1119"/>
      <c r="KTK48" s="1119"/>
      <c r="KTL48" s="1119"/>
      <c r="KTM48" s="1119"/>
      <c r="KTN48" s="1119"/>
      <c r="KTO48" s="1119"/>
      <c r="KTP48" s="1119"/>
      <c r="KTQ48" s="1119"/>
      <c r="KTR48" s="1119"/>
      <c r="KTS48" s="1119"/>
      <c r="KTT48" s="1119"/>
      <c r="KTU48" s="1119"/>
      <c r="KTV48" s="1119"/>
      <c r="KTW48" s="1119"/>
      <c r="KTX48" s="1119"/>
      <c r="KTY48" s="1119"/>
      <c r="KTZ48" s="1119"/>
      <c r="KUA48" s="1119"/>
      <c r="KUB48" s="1119"/>
      <c r="KUC48" s="1119"/>
      <c r="KUD48" s="1119"/>
      <c r="KUE48" s="1119"/>
      <c r="KUF48" s="1119"/>
      <c r="KUG48" s="1119"/>
      <c r="KUH48" s="1119"/>
      <c r="KUI48" s="1119"/>
      <c r="KUJ48" s="1119"/>
      <c r="KUK48" s="1119"/>
      <c r="KUL48" s="1119"/>
      <c r="KUM48" s="1119"/>
      <c r="KUN48" s="1119"/>
      <c r="KUO48" s="1119"/>
      <c r="KUP48" s="1119"/>
      <c r="KUQ48" s="1119"/>
      <c r="KUR48" s="1119"/>
      <c r="KUS48" s="1119"/>
      <c r="KUT48" s="1119"/>
      <c r="KUU48" s="1119"/>
      <c r="KUV48" s="1119"/>
      <c r="KUW48" s="1119"/>
      <c r="KUX48" s="1119"/>
      <c r="KUY48" s="1119"/>
      <c r="KUZ48" s="1119"/>
      <c r="KVA48" s="1119"/>
      <c r="KVB48" s="1119"/>
      <c r="KVC48" s="1119"/>
      <c r="KVD48" s="1119"/>
      <c r="KVE48" s="1119"/>
      <c r="KVF48" s="1119"/>
      <c r="KVG48" s="1119"/>
      <c r="KVH48" s="1119"/>
      <c r="KVI48" s="1119"/>
      <c r="KVJ48" s="1119"/>
      <c r="KVK48" s="1119"/>
      <c r="KVL48" s="1119"/>
      <c r="KVM48" s="1119"/>
      <c r="KVN48" s="1119"/>
      <c r="KVO48" s="1119"/>
      <c r="KVP48" s="1119"/>
      <c r="KVQ48" s="1119"/>
      <c r="KVR48" s="1119"/>
      <c r="KVS48" s="1119"/>
      <c r="KVT48" s="1119"/>
      <c r="KVU48" s="1119"/>
      <c r="KVV48" s="1119"/>
      <c r="KVW48" s="1119"/>
      <c r="KVX48" s="1119"/>
      <c r="KVY48" s="1119"/>
      <c r="KVZ48" s="1119"/>
      <c r="KWA48" s="1119"/>
      <c r="KWB48" s="1119"/>
      <c r="KWC48" s="1119"/>
      <c r="KWD48" s="1119"/>
      <c r="KWE48" s="1119"/>
      <c r="KWF48" s="1119"/>
      <c r="KWG48" s="1119"/>
      <c r="KWH48" s="1119"/>
      <c r="KWI48" s="1119"/>
      <c r="KWJ48" s="1119"/>
      <c r="KWK48" s="1119"/>
      <c r="KWL48" s="1119"/>
      <c r="KWM48" s="1119"/>
      <c r="KWN48" s="1119"/>
      <c r="KWO48" s="1119"/>
      <c r="KWP48" s="1119"/>
      <c r="KWQ48" s="1119"/>
      <c r="KWR48" s="1119"/>
      <c r="KWS48" s="1119"/>
      <c r="KWT48" s="1119"/>
      <c r="KWU48" s="1119"/>
      <c r="KWV48" s="1119"/>
      <c r="KWW48" s="1119"/>
      <c r="KWX48" s="1119"/>
      <c r="KWY48" s="1119"/>
      <c r="KWZ48" s="1119"/>
      <c r="KXA48" s="1119"/>
      <c r="KXB48" s="1119"/>
      <c r="KXC48" s="1119"/>
      <c r="KXD48" s="1119"/>
      <c r="KXE48" s="1119"/>
      <c r="KXF48" s="1119"/>
      <c r="KXG48" s="1119"/>
      <c r="KXH48" s="1119"/>
      <c r="KXI48" s="1119"/>
      <c r="KXJ48" s="1119"/>
      <c r="KXK48" s="1119"/>
      <c r="KXL48" s="1119"/>
      <c r="KXM48" s="1119"/>
      <c r="KXN48" s="1119"/>
      <c r="KXO48" s="1119"/>
      <c r="KXP48" s="1119"/>
      <c r="KXQ48" s="1119"/>
      <c r="KXR48" s="1119"/>
      <c r="KXS48" s="1119"/>
      <c r="KXT48" s="1119"/>
      <c r="KXU48" s="1119"/>
      <c r="KXV48" s="1119"/>
      <c r="KXW48" s="1119"/>
      <c r="KXX48" s="1119"/>
      <c r="KXY48" s="1119"/>
      <c r="KXZ48" s="1119"/>
      <c r="KYA48" s="1119"/>
      <c r="KYB48" s="1119"/>
      <c r="KYC48" s="1119"/>
      <c r="KYD48" s="1119"/>
      <c r="KYE48" s="1119"/>
      <c r="KYF48" s="1119"/>
      <c r="KYG48" s="1119"/>
      <c r="KYH48" s="1119"/>
      <c r="KYI48" s="1119"/>
      <c r="KYJ48" s="1119"/>
      <c r="KYK48" s="1119"/>
      <c r="KYL48" s="1119"/>
      <c r="KYM48" s="1119"/>
      <c r="KYN48" s="1119"/>
      <c r="KYO48" s="1119"/>
      <c r="KYP48" s="1119"/>
      <c r="KYQ48" s="1119"/>
      <c r="KYR48" s="1119"/>
      <c r="KYS48" s="1119"/>
      <c r="KYT48" s="1119"/>
      <c r="KYU48" s="1119"/>
      <c r="KYV48" s="1119"/>
      <c r="KYW48" s="1119"/>
      <c r="KYX48" s="1119"/>
      <c r="KYY48" s="1119"/>
      <c r="KYZ48" s="1119"/>
      <c r="KZA48" s="1119"/>
      <c r="KZB48" s="1119"/>
      <c r="KZC48" s="1119"/>
      <c r="KZD48" s="1119"/>
      <c r="KZE48" s="1119"/>
      <c r="KZF48" s="1119"/>
      <c r="KZG48" s="1119"/>
      <c r="KZH48" s="1119"/>
      <c r="KZI48" s="1119"/>
      <c r="KZJ48" s="1119"/>
      <c r="KZK48" s="1119"/>
      <c r="KZL48" s="1119"/>
      <c r="KZM48" s="1119"/>
      <c r="KZN48" s="1119"/>
      <c r="KZO48" s="1119"/>
      <c r="KZP48" s="1119"/>
      <c r="KZQ48" s="1119"/>
      <c r="KZR48" s="1119"/>
      <c r="KZS48" s="1119"/>
      <c r="KZT48" s="1119"/>
      <c r="KZU48" s="1119"/>
      <c r="KZV48" s="1119"/>
      <c r="KZW48" s="1119"/>
      <c r="KZX48" s="1119"/>
      <c r="KZY48" s="1119"/>
      <c r="KZZ48" s="1119"/>
      <c r="LAA48" s="1119"/>
      <c r="LAB48" s="1119"/>
      <c r="LAC48" s="1119"/>
      <c r="LAD48" s="1119"/>
      <c r="LAE48" s="1119"/>
      <c r="LAF48" s="1119"/>
      <c r="LAG48" s="1119"/>
      <c r="LAH48" s="1119"/>
      <c r="LAI48" s="1119"/>
      <c r="LAJ48" s="1119"/>
      <c r="LAK48" s="1119"/>
      <c r="LAL48" s="1119"/>
      <c r="LAM48" s="1119"/>
      <c r="LAN48" s="1119"/>
      <c r="LAO48" s="1119"/>
      <c r="LAP48" s="1119"/>
      <c r="LAQ48" s="1119"/>
      <c r="LAR48" s="1119"/>
      <c r="LAS48" s="1119"/>
      <c r="LAT48" s="1119"/>
      <c r="LAU48" s="1119"/>
      <c r="LAV48" s="1119"/>
      <c r="LAW48" s="1119"/>
      <c r="LAX48" s="1119"/>
      <c r="LAY48" s="1119"/>
      <c r="LAZ48" s="1119"/>
      <c r="LBA48" s="1119"/>
      <c r="LBB48" s="1119"/>
      <c r="LBC48" s="1119"/>
      <c r="LBD48" s="1119"/>
      <c r="LBE48" s="1119"/>
      <c r="LBF48" s="1119"/>
      <c r="LBG48" s="1119"/>
      <c r="LBH48" s="1119"/>
      <c r="LBI48" s="1119"/>
      <c r="LBJ48" s="1119"/>
      <c r="LBK48" s="1119"/>
      <c r="LBL48" s="1119"/>
      <c r="LBM48" s="1119"/>
      <c r="LBN48" s="1119"/>
      <c r="LBO48" s="1119"/>
      <c r="LBP48" s="1119"/>
      <c r="LBQ48" s="1119"/>
      <c r="LBR48" s="1119"/>
      <c r="LBS48" s="1119"/>
      <c r="LBT48" s="1119"/>
      <c r="LBU48" s="1119"/>
      <c r="LBV48" s="1119"/>
      <c r="LBW48" s="1119"/>
      <c r="LBX48" s="1119"/>
      <c r="LBY48" s="1119"/>
      <c r="LBZ48" s="1119"/>
      <c r="LCA48" s="1119"/>
      <c r="LCB48" s="1119"/>
      <c r="LCC48" s="1119"/>
      <c r="LCD48" s="1119"/>
      <c r="LCE48" s="1119"/>
      <c r="LCF48" s="1119"/>
      <c r="LCG48" s="1119"/>
      <c r="LCH48" s="1119"/>
      <c r="LCI48" s="1119"/>
      <c r="LCJ48" s="1119"/>
      <c r="LCK48" s="1119"/>
      <c r="LCL48" s="1119"/>
      <c r="LCM48" s="1119"/>
      <c r="LCN48" s="1119"/>
      <c r="LCO48" s="1119"/>
      <c r="LCP48" s="1119"/>
      <c r="LCQ48" s="1119"/>
      <c r="LCR48" s="1119"/>
      <c r="LCS48" s="1119"/>
      <c r="LCT48" s="1119"/>
      <c r="LCU48" s="1119"/>
      <c r="LCV48" s="1119"/>
      <c r="LCW48" s="1119"/>
      <c r="LCX48" s="1119"/>
      <c r="LCY48" s="1119"/>
      <c r="LCZ48" s="1119"/>
      <c r="LDA48" s="1119"/>
      <c r="LDB48" s="1119"/>
      <c r="LDC48" s="1119"/>
      <c r="LDD48" s="1119"/>
      <c r="LDE48" s="1119"/>
      <c r="LDF48" s="1119"/>
      <c r="LDG48" s="1119"/>
      <c r="LDH48" s="1119"/>
      <c r="LDI48" s="1119"/>
      <c r="LDJ48" s="1119"/>
      <c r="LDK48" s="1119"/>
      <c r="LDL48" s="1119"/>
      <c r="LDM48" s="1119"/>
      <c r="LDN48" s="1119"/>
      <c r="LDO48" s="1119"/>
      <c r="LDP48" s="1119"/>
      <c r="LDQ48" s="1119"/>
      <c r="LDR48" s="1119"/>
      <c r="LDS48" s="1119"/>
      <c r="LDT48" s="1119"/>
      <c r="LDU48" s="1119"/>
      <c r="LDV48" s="1119"/>
      <c r="LDW48" s="1119"/>
      <c r="LDX48" s="1119"/>
      <c r="LDY48" s="1119"/>
      <c r="LDZ48" s="1119"/>
      <c r="LEA48" s="1119"/>
      <c r="LEB48" s="1119"/>
      <c r="LEC48" s="1119"/>
      <c r="LED48" s="1119"/>
      <c r="LEE48" s="1119"/>
      <c r="LEF48" s="1119"/>
      <c r="LEG48" s="1119"/>
      <c r="LEH48" s="1119"/>
      <c r="LEI48" s="1119"/>
      <c r="LEJ48" s="1119"/>
      <c r="LEK48" s="1119"/>
      <c r="LEL48" s="1119"/>
      <c r="LEM48" s="1119"/>
      <c r="LEN48" s="1119"/>
      <c r="LEO48" s="1119"/>
      <c r="LEP48" s="1119"/>
      <c r="LEQ48" s="1119"/>
      <c r="LER48" s="1119"/>
      <c r="LES48" s="1119"/>
      <c r="LET48" s="1119"/>
      <c r="LEU48" s="1119"/>
      <c r="LEV48" s="1119"/>
      <c r="LEW48" s="1119"/>
      <c r="LEX48" s="1119"/>
      <c r="LEY48" s="1119"/>
      <c r="LEZ48" s="1119"/>
      <c r="LFA48" s="1119"/>
      <c r="LFB48" s="1119"/>
      <c r="LFC48" s="1119"/>
      <c r="LFD48" s="1119"/>
      <c r="LFE48" s="1119"/>
      <c r="LFF48" s="1119"/>
      <c r="LFG48" s="1119"/>
      <c r="LFH48" s="1119"/>
      <c r="LFI48" s="1119"/>
      <c r="LFJ48" s="1119"/>
      <c r="LFK48" s="1119"/>
      <c r="LFL48" s="1119"/>
      <c r="LFM48" s="1119"/>
      <c r="LFN48" s="1119"/>
      <c r="LFO48" s="1119"/>
      <c r="LFP48" s="1119"/>
      <c r="LFQ48" s="1119"/>
      <c r="LFR48" s="1119"/>
      <c r="LFS48" s="1119"/>
      <c r="LFT48" s="1119"/>
      <c r="LFU48" s="1119"/>
      <c r="LFV48" s="1119"/>
      <c r="LFW48" s="1119"/>
      <c r="LFX48" s="1119"/>
      <c r="LFY48" s="1119"/>
      <c r="LFZ48" s="1119"/>
      <c r="LGA48" s="1119"/>
      <c r="LGB48" s="1119"/>
      <c r="LGC48" s="1119"/>
      <c r="LGD48" s="1119"/>
      <c r="LGE48" s="1119"/>
      <c r="LGF48" s="1119"/>
      <c r="LGG48" s="1119"/>
      <c r="LGH48" s="1119"/>
      <c r="LGI48" s="1119"/>
      <c r="LGJ48" s="1119"/>
      <c r="LGK48" s="1119"/>
      <c r="LGL48" s="1119"/>
      <c r="LGM48" s="1119"/>
      <c r="LGN48" s="1119"/>
      <c r="LGO48" s="1119"/>
      <c r="LGP48" s="1119"/>
      <c r="LGQ48" s="1119"/>
      <c r="LGR48" s="1119"/>
      <c r="LGS48" s="1119"/>
      <c r="LGT48" s="1119"/>
      <c r="LGU48" s="1119"/>
      <c r="LGV48" s="1119"/>
      <c r="LGW48" s="1119"/>
      <c r="LGX48" s="1119"/>
      <c r="LGY48" s="1119"/>
      <c r="LGZ48" s="1119"/>
      <c r="LHA48" s="1119"/>
      <c r="LHB48" s="1119"/>
      <c r="LHC48" s="1119"/>
      <c r="LHD48" s="1119"/>
      <c r="LHE48" s="1119"/>
      <c r="LHF48" s="1119"/>
      <c r="LHG48" s="1119"/>
      <c r="LHH48" s="1119"/>
      <c r="LHI48" s="1119"/>
      <c r="LHJ48" s="1119"/>
      <c r="LHK48" s="1119"/>
      <c r="LHL48" s="1119"/>
      <c r="LHM48" s="1119"/>
      <c r="LHN48" s="1119"/>
      <c r="LHO48" s="1119"/>
      <c r="LHP48" s="1119"/>
      <c r="LHQ48" s="1119"/>
      <c r="LHR48" s="1119"/>
      <c r="LHS48" s="1119"/>
      <c r="LHT48" s="1119"/>
      <c r="LHU48" s="1119"/>
      <c r="LHV48" s="1119"/>
      <c r="LHW48" s="1119"/>
      <c r="LHX48" s="1119"/>
      <c r="LHY48" s="1119"/>
      <c r="LHZ48" s="1119"/>
      <c r="LIA48" s="1119"/>
      <c r="LIB48" s="1119"/>
      <c r="LIC48" s="1119"/>
      <c r="LID48" s="1119"/>
      <c r="LIE48" s="1119"/>
      <c r="LIF48" s="1119"/>
      <c r="LIG48" s="1119"/>
      <c r="LIH48" s="1119"/>
      <c r="LII48" s="1119"/>
      <c r="LIJ48" s="1119"/>
      <c r="LIK48" s="1119"/>
      <c r="LIL48" s="1119"/>
      <c r="LIM48" s="1119"/>
      <c r="LIN48" s="1119"/>
      <c r="LIO48" s="1119"/>
      <c r="LIP48" s="1119"/>
      <c r="LIQ48" s="1119"/>
      <c r="LIR48" s="1119"/>
      <c r="LIS48" s="1119"/>
      <c r="LIT48" s="1119"/>
      <c r="LIU48" s="1119"/>
      <c r="LIV48" s="1119"/>
      <c r="LIW48" s="1119"/>
      <c r="LIX48" s="1119"/>
      <c r="LIY48" s="1119"/>
      <c r="LIZ48" s="1119"/>
      <c r="LJA48" s="1119"/>
      <c r="LJB48" s="1119"/>
      <c r="LJC48" s="1119"/>
      <c r="LJD48" s="1119"/>
      <c r="LJE48" s="1119"/>
      <c r="LJF48" s="1119"/>
      <c r="LJG48" s="1119"/>
      <c r="LJH48" s="1119"/>
      <c r="LJI48" s="1119"/>
      <c r="LJJ48" s="1119"/>
      <c r="LJK48" s="1119"/>
      <c r="LJL48" s="1119"/>
      <c r="LJM48" s="1119"/>
      <c r="LJN48" s="1119"/>
      <c r="LJO48" s="1119"/>
      <c r="LJP48" s="1119"/>
      <c r="LJQ48" s="1119"/>
      <c r="LJR48" s="1119"/>
      <c r="LJS48" s="1119"/>
      <c r="LJT48" s="1119"/>
      <c r="LJU48" s="1119"/>
      <c r="LJV48" s="1119"/>
      <c r="LJW48" s="1119"/>
      <c r="LJX48" s="1119"/>
      <c r="LJY48" s="1119"/>
      <c r="LJZ48" s="1119"/>
      <c r="LKA48" s="1119"/>
      <c r="LKB48" s="1119"/>
      <c r="LKC48" s="1119"/>
      <c r="LKD48" s="1119"/>
      <c r="LKE48" s="1119"/>
      <c r="LKF48" s="1119"/>
      <c r="LKG48" s="1119"/>
      <c r="LKH48" s="1119"/>
      <c r="LKI48" s="1119"/>
      <c r="LKJ48" s="1119"/>
      <c r="LKK48" s="1119"/>
      <c r="LKL48" s="1119"/>
      <c r="LKM48" s="1119"/>
      <c r="LKN48" s="1119"/>
      <c r="LKO48" s="1119"/>
      <c r="LKP48" s="1119"/>
      <c r="LKQ48" s="1119"/>
      <c r="LKR48" s="1119"/>
      <c r="LKS48" s="1119"/>
      <c r="LKT48" s="1119"/>
      <c r="LKU48" s="1119"/>
      <c r="LKV48" s="1119"/>
      <c r="LKW48" s="1119"/>
      <c r="LKX48" s="1119"/>
      <c r="LKY48" s="1119"/>
      <c r="LKZ48" s="1119"/>
      <c r="LLA48" s="1119"/>
      <c r="LLB48" s="1119"/>
      <c r="LLC48" s="1119"/>
      <c r="LLD48" s="1119"/>
      <c r="LLE48" s="1119"/>
      <c r="LLF48" s="1119"/>
      <c r="LLG48" s="1119"/>
      <c r="LLH48" s="1119"/>
      <c r="LLI48" s="1119"/>
      <c r="LLJ48" s="1119"/>
      <c r="LLK48" s="1119"/>
      <c r="LLL48" s="1119"/>
      <c r="LLM48" s="1119"/>
      <c r="LLN48" s="1119"/>
      <c r="LLO48" s="1119"/>
      <c r="LLP48" s="1119"/>
      <c r="LLQ48" s="1119"/>
      <c r="LLR48" s="1119"/>
      <c r="LLS48" s="1119"/>
      <c r="LLT48" s="1119"/>
      <c r="LLU48" s="1119"/>
      <c r="LLV48" s="1119"/>
      <c r="LLW48" s="1119"/>
      <c r="LLX48" s="1119"/>
      <c r="LLY48" s="1119"/>
      <c r="LLZ48" s="1119"/>
      <c r="LMA48" s="1119"/>
      <c r="LMB48" s="1119"/>
      <c r="LMC48" s="1119"/>
      <c r="LMD48" s="1119"/>
      <c r="LME48" s="1119"/>
      <c r="LMF48" s="1119"/>
      <c r="LMG48" s="1119"/>
      <c r="LMH48" s="1119"/>
      <c r="LMI48" s="1119"/>
      <c r="LMJ48" s="1119"/>
      <c r="LMK48" s="1119"/>
      <c r="LML48" s="1119"/>
      <c r="LMM48" s="1119"/>
      <c r="LMN48" s="1119"/>
      <c r="LMO48" s="1119"/>
      <c r="LMP48" s="1119"/>
      <c r="LMQ48" s="1119"/>
      <c r="LMR48" s="1119"/>
      <c r="LMS48" s="1119"/>
      <c r="LMT48" s="1119"/>
      <c r="LMU48" s="1119"/>
      <c r="LMV48" s="1119"/>
      <c r="LMW48" s="1119"/>
      <c r="LMX48" s="1119"/>
      <c r="LMY48" s="1119"/>
      <c r="LMZ48" s="1119"/>
      <c r="LNA48" s="1119"/>
      <c r="LNB48" s="1119"/>
      <c r="LNC48" s="1119"/>
      <c r="LND48" s="1119"/>
      <c r="LNE48" s="1119"/>
      <c r="LNF48" s="1119"/>
      <c r="LNG48" s="1119"/>
      <c r="LNH48" s="1119"/>
      <c r="LNI48" s="1119"/>
      <c r="LNJ48" s="1119"/>
      <c r="LNK48" s="1119"/>
      <c r="LNL48" s="1119"/>
      <c r="LNM48" s="1119"/>
      <c r="LNN48" s="1119"/>
      <c r="LNO48" s="1119"/>
      <c r="LNP48" s="1119"/>
      <c r="LNQ48" s="1119"/>
      <c r="LNR48" s="1119"/>
      <c r="LNS48" s="1119"/>
      <c r="LNT48" s="1119"/>
      <c r="LNU48" s="1119"/>
      <c r="LNV48" s="1119"/>
      <c r="LNW48" s="1119"/>
      <c r="LNX48" s="1119"/>
      <c r="LNY48" s="1119"/>
      <c r="LNZ48" s="1119"/>
      <c r="LOA48" s="1119"/>
      <c r="LOB48" s="1119"/>
      <c r="LOC48" s="1119"/>
      <c r="LOD48" s="1119"/>
      <c r="LOE48" s="1119"/>
      <c r="LOF48" s="1119"/>
      <c r="LOG48" s="1119"/>
      <c r="LOH48" s="1119"/>
      <c r="LOI48" s="1119"/>
      <c r="LOJ48" s="1119"/>
      <c r="LOK48" s="1119"/>
      <c r="LOL48" s="1119"/>
      <c r="LOM48" s="1119"/>
      <c r="LON48" s="1119"/>
      <c r="LOO48" s="1119"/>
      <c r="LOP48" s="1119"/>
      <c r="LOQ48" s="1119"/>
      <c r="LOR48" s="1119"/>
      <c r="LOS48" s="1119"/>
      <c r="LOT48" s="1119"/>
      <c r="LOU48" s="1119"/>
      <c r="LOV48" s="1119"/>
      <c r="LOW48" s="1119"/>
      <c r="LOX48" s="1119"/>
      <c r="LOY48" s="1119"/>
      <c r="LOZ48" s="1119"/>
      <c r="LPA48" s="1119"/>
      <c r="LPB48" s="1119"/>
      <c r="LPC48" s="1119"/>
      <c r="LPD48" s="1119"/>
      <c r="LPE48" s="1119"/>
      <c r="LPF48" s="1119"/>
      <c r="LPG48" s="1119"/>
      <c r="LPH48" s="1119"/>
      <c r="LPI48" s="1119"/>
      <c r="LPJ48" s="1119"/>
      <c r="LPK48" s="1119"/>
      <c r="LPL48" s="1119"/>
      <c r="LPM48" s="1119"/>
      <c r="LPN48" s="1119"/>
      <c r="LPO48" s="1119"/>
      <c r="LPP48" s="1119"/>
      <c r="LPQ48" s="1119"/>
      <c r="LPR48" s="1119"/>
      <c r="LPS48" s="1119"/>
      <c r="LPT48" s="1119"/>
      <c r="LPU48" s="1119"/>
      <c r="LPV48" s="1119"/>
      <c r="LPW48" s="1119"/>
      <c r="LPX48" s="1119"/>
      <c r="LPY48" s="1119"/>
      <c r="LPZ48" s="1119"/>
      <c r="LQA48" s="1119"/>
      <c r="LQB48" s="1119"/>
      <c r="LQC48" s="1119"/>
      <c r="LQD48" s="1119"/>
      <c r="LQE48" s="1119"/>
      <c r="LQF48" s="1119"/>
      <c r="LQG48" s="1119"/>
      <c r="LQH48" s="1119"/>
      <c r="LQI48" s="1119"/>
      <c r="LQJ48" s="1119"/>
      <c r="LQK48" s="1119"/>
      <c r="LQL48" s="1119"/>
      <c r="LQM48" s="1119"/>
      <c r="LQN48" s="1119"/>
      <c r="LQO48" s="1119"/>
      <c r="LQP48" s="1119"/>
      <c r="LQQ48" s="1119"/>
      <c r="LQR48" s="1119"/>
      <c r="LQS48" s="1119"/>
      <c r="LQT48" s="1119"/>
      <c r="LQU48" s="1119"/>
      <c r="LQV48" s="1119"/>
      <c r="LQW48" s="1119"/>
      <c r="LQX48" s="1119"/>
      <c r="LQY48" s="1119"/>
      <c r="LQZ48" s="1119"/>
      <c r="LRA48" s="1119"/>
      <c r="LRB48" s="1119"/>
      <c r="LRC48" s="1119"/>
      <c r="LRD48" s="1119"/>
      <c r="LRE48" s="1119"/>
      <c r="LRF48" s="1119"/>
      <c r="LRG48" s="1119"/>
      <c r="LRH48" s="1119"/>
      <c r="LRI48" s="1119"/>
      <c r="LRJ48" s="1119"/>
      <c r="LRK48" s="1119"/>
      <c r="LRL48" s="1119"/>
      <c r="LRM48" s="1119"/>
      <c r="LRN48" s="1119"/>
      <c r="LRO48" s="1119"/>
      <c r="LRP48" s="1119"/>
      <c r="LRQ48" s="1119"/>
      <c r="LRR48" s="1119"/>
      <c r="LRS48" s="1119"/>
      <c r="LRT48" s="1119"/>
      <c r="LRU48" s="1119"/>
      <c r="LRV48" s="1119"/>
      <c r="LRW48" s="1119"/>
      <c r="LRX48" s="1119"/>
      <c r="LRY48" s="1119"/>
      <c r="LRZ48" s="1119"/>
      <c r="LSA48" s="1119"/>
      <c r="LSB48" s="1119"/>
      <c r="LSC48" s="1119"/>
      <c r="LSD48" s="1119"/>
      <c r="LSE48" s="1119"/>
      <c r="LSF48" s="1119"/>
      <c r="LSG48" s="1119"/>
      <c r="LSH48" s="1119"/>
      <c r="LSI48" s="1119"/>
      <c r="LSJ48" s="1119"/>
      <c r="LSK48" s="1119"/>
      <c r="LSL48" s="1119"/>
      <c r="LSM48" s="1119"/>
      <c r="LSN48" s="1119"/>
      <c r="LSO48" s="1119"/>
      <c r="LSP48" s="1119"/>
      <c r="LSQ48" s="1119"/>
      <c r="LSR48" s="1119"/>
      <c r="LSS48" s="1119"/>
      <c r="LST48" s="1119"/>
      <c r="LSU48" s="1119"/>
      <c r="LSV48" s="1119"/>
      <c r="LSW48" s="1119"/>
      <c r="LSX48" s="1119"/>
      <c r="LSY48" s="1119"/>
      <c r="LSZ48" s="1119"/>
      <c r="LTA48" s="1119"/>
      <c r="LTB48" s="1119"/>
      <c r="LTC48" s="1119"/>
      <c r="LTD48" s="1119"/>
      <c r="LTE48" s="1119"/>
      <c r="LTF48" s="1119"/>
      <c r="LTG48" s="1119"/>
      <c r="LTH48" s="1119"/>
      <c r="LTI48" s="1119"/>
      <c r="LTJ48" s="1119"/>
      <c r="LTK48" s="1119"/>
      <c r="LTL48" s="1119"/>
      <c r="LTM48" s="1119"/>
      <c r="LTN48" s="1119"/>
      <c r="LTO48" s="1119"/>
      <c r="LTP48" s="1119"/>
      <c r="LTQ48" s="1119"/>
      <c r="LTR48" s="1119"/>
      <c r="LTS48" s="1119"/>
      <c r="LTT48" s="1119"/>
      <c r="LTU48" s="1119"/>
      <c r="LTV48" s="1119"/>
      <c r="LTW48" s="1119"/>
      <c r="LTX48" s="1119"/>
      <c r="LTY48" s="1119"/>
      <c r="LTZ48" s="1119"/>
      <c r="LUA48" s="1119"/>
      <c r="LUB48" s="1119"/>
      <c r="LUC48" s="1119"/>
      <c r="LUD48" s="1119"/>
      <c r="LUE48" s="1119"/>
      <c r="LUF48" s="1119"/>
      <c r="LUG48" s="1119"/>
      <c r="LUH48" s="1119"/>
      <c r="LUI48" s="1119"/>
      <c r="LUJ48" s="1119"/>
      <c r="LUK48" s="1119"/>
      <c r="LUL48" s="1119"/>
      <c r="LUM48" s="1119"/>
      <c r="LUN48" s="1119"/>
      <c r="LUO48" s="1119"/>
      <c r="LUP48" s="1119"/>
      <c r="LUQ48" s="1119"/>
      <c r="LUR48" s="1119"/>
      <c r="LUS48" s="1119"/>
      <c r="LUT48" s="1119"/>
      <c r="LUU48" s="1119"/>
      <c r="LUV48" s="1119"/>
      <c r="LUW48" s="1119"/>
      <c r="LUX48" s="1119"/>
      <c r="LUY48" s="1119"/>
      <c r="LUZ48" s="1119"/>
      <c r="LVA48" s="1119"/>
      <c r="LVB48" s="1119"/>
      <c r="LVC48" s="1119"/>
      <c r="LVD48" s="1119"/>
      <c r="LVE48" s="1119"/>
      <c r="LVF48" s="1119"/>
      <c r="LVG48" s="1119"/>
      <c r="LVH48" s="1119"/>
      <c r="LVI48" s="1119"/>
      <c r="LVJ48" s="1119"/>
      <c r="LVK48" s="1119"/>
      <c r="LVL48" s="1119"/>
      <c r="LVM48" s="1119"/>
      <c r="LVN48" s="1119"/>
      <c r="LVO48" s="1119"/>
      <c r="LVP48" s="1119"/>
      <c r="LVQ48" s="1119"/>
      <c r="LVR48" s="1119"/>
      <c r="LVS48" s="1119"/>
      <c r="LVT48" s="1119"/>
      <c r="LVU48" s="1119"/>
      <c r="LVV48" s="1119"/>
      <c r="LVW48" s="1119"/>
      <c r="LVX48" s="1119"/>
      <c r="LVY48" s="1119"/>
      <c r="LVZ48" s="1119"/>
      <c r="LWA48" s="1119"/>
      <c r="LWB48" s="1119"/>
      <c r="LWC48" s="1119"/>
      <c r="LWD48" s="1119"/>
      <c r="LWE48" s="1119"/>
      <c r="LWF48" s="1119"/>
      <c r="LWG48" s="1119"/>
      <c r="LWH48" s="1119"/>
      <c r="LWI48" s="1119"/>
      <c r="LWJ48" s="1119"/>
      <c r="LWK48" s="1119"/>
      <c r="LWL48" s="1119"/>
      <c r="LWM48" s="1119"/>
      <c r="LWN48" s="1119"/>
      <c r="LWO48" s="1119"/>
      <c r="LWP48" s="1119"/>
      <c r="LWQ48" s="1119"/>
      <c r="LWR48" s="1119"/>
      <c r="LWS48" s="1119"/>
      <c r="LWT48" s="1119"/>
      <c r="LWU48" s="1119"/>
      <c r="LWV48" s="1119"/>
      <c r="LWW48" s="1119"/>
      <c r="LWX48" s="1119"/>
      <c r="LWY48" s="1119"/>
      <c r="LWZ48" s="1119"/>
      <c r="LXA48" s="1119"/>
      <c r="LXB48" s="1119"/>
      <c r="LXC48" s="1119"/>
      <c r="LXD48" s="1119"/>
      <c r="LXE48" s="1119"/>
      <c r="LXF48" s="1119"/>
      <c r="LXG48" s="1119"/>
      <c r="LXH48" s="1119"/>
      <c r="LXI48" s="1119"/>
      <c r="LXJ48" s="1119"/>
      <c r="LXK48" s="1119"/>
      <c r="LXL48" s="1119"/>
      <c r="LXM48" s="1119"/>
      <c r="LXN48" s="1119"/>
      <c r="LXO48" s="1119"/>
      <c r="LXP48" s="1119"/>
      <c r="LXQ48" s="1119"/>
      <c r="LXR48" s="1119"/>
      <c r="LXS48" s="1119"/>
      <c r="LXT48" s="1119"/>
      <c r="LXU48" s="1119"/>
      <c r="LXV48" s="1119"/>
      <c r="LXW48" s="1119"/>
      <c r="LXX48" s="1119"/>
      <c r="LXY48" s="1119"/>
      <c r="LXZ48" s="1119"/>
      <c r="LYA48" s="1119"/>
      <c r="LYB48" s="1119"/>
      <c r="LYC48" s="1119"/>
      <c r="LYD48" s="1119"/>
      <c r="LYE48" s="1119"/>
      <c r="LYF48" s="1119"/>
      <c r="LYG48" s="1119"/>
      <c r="LYH48" s="1119"/>
      <c r="LYI48" s="1119"/>
      <c r="LYJ48" s="1119"/>
      <c r="LYK48" s="1119"/>
      <c r="LYL48" s="1119"/>
      <c r="LYM48" s="1119"/>
      <c r="LYN48" s="1119"/>
      <c r="LYO48" s="1119"/>
      <c r="LYP48" s="1119"/>
      <c r="LYQ48" s="1119"/>
      <c r="LYR48" s="1119"/>
      <c r="LYS48" s="1119"/>
      <c r="LYT48" s="1119"/>
      <c r="LYU48" s="1119"/>
      <c r="LYV48" s="1119"/>
      <c r="LYW48" s="1119"/>
      <c r="LYX48" s="1119"/>
      <c r="LYY48" s="1119"/>
      <c r="LYZ48" s="1119"/>
      <c r="LZA48" s="1119"/>
      <c r="LZB48" s="1119"/>
      <c r="LZC48" s="1119"/>
      <c r="LZD48" s="1119"/>
      <c r="LZE48" s="1119"/>
      <c r="LZF48" s="1119"/>
      <c r="LZG48" s="1119"/>
      <c r="LZH48" s="1119"/>
      <c r="LZI48" s="1119"/>
      <c r="LZJ48" s="1119"/>
      <c r="LZK48" s="1119"/>
      <c r="LZL48" s="1119"/>
      <c r="LZM48" s="1119"/>
      <c r="LZN48" s="1119"/>
      <c r="LZO48" s="1119"/>
      <c r="LZP48" s="1119"/>
      <c r="LZQ48" s="1119"/>
      <c r="LZR48" s="1119"/>
      <c r="LZS48" s="1119"/>
      <c r="LZT48" s="1119"/>
      <c r="LZU48" s="1119"/>
      <c r="LZV48" s="1119"/>
      <c r="LZW48" s="1119"/>
      <c r="LZX48" s="1119"/>
      <c r="LZY48" s="1119"/>
      <c r="LZZ48" s="1119"/>
      <c r="MAA48" s="1119"/>
      <c r="MAB48" s="1119"/>
      <c r="MAC48" s="1119"/>
      <c r="MAD48" s="1119"/>
      <c r="MAE48" s="1119"/>
      <c r="MAF48" s="1119"/>
      <c r="MAG48" s="1119"/>
      <c r="MAH48" s="1119"/>
      <c r="MAI48" s="1119"/>
      <c r="MAJ48" s="1119"/>
      <c r="MAK48" s="1119"/>
      <c r="MAL48" s="1119"/>
      <c r="MAM48" s="1119"/>
      <c r="MAN48" s="1119"/>
      <c r="MAO48" s="1119"/>
      <c r="MAP48" s="1119"/>
      <c r="MAQ48" s="1119"/>
      <c r="MAR48" s="1119"/>
      <c r="MAS48" s="1119"/>
      <c r="MAT48" s="1119"/>
      <c r="MAU48" s="1119"/>
      <c r="MAV48" s="1119"/>
      <c r="MAW48" s="1119"/>
      <c r="MAX48" s="1119"/>
      <c r="MAY48" s="1119"/>
      <c r="MAZ48" s="1119"/>
      <c r="MBA48" s="1119"/>
      <c r="MBB48" s="1119"/>
      <c r="MBC48" s="1119"/>
      <c r="MBD48" s="1119"/>
      <c r="MBE48" s="1119"/>
      <c r="MBF48" s="1119"/>
      <c r="MBG48" s="1119"/>
      <c r="MBH48" s="1119"/>
      <c r="MBI48" s="1119"/>
      <c r="MBJ48" s="1119"/>
      <c r="MBK48" s="1119"/>
      <c r="MBL48" s="1119"/>
      <c r="MBM48" s="1119"/>
      <c r="MBN48" s="1119"/>
      <c r="MBO48" s="1119"/>
      <c r="MBP48" s="1119"/>
      <c r="MBQ48" s="1119"/>
      <c r="MBR48" s="1119"/>
      <c r="MBS48" s="1119"/>
      <c r="MBT48" s="1119"/>
      <c r="MBU48" s="1119"/>
      <c r="MBV48" s="1119"/>
      <c r="MBW48" s="1119"/>
      <c r="MBX48" s="1119"/>
      <c r="MBY48" s="1119"/>
      <c r="MBZ48" s="1119"/>
      <c r="MCA48" s="1119"/>
      <c r="MCB48" s="1119"/>
      <c r="MCC48" s="1119"/>
      <c r="MCD48" s="1119"/>
      <c r="MCE48" s="1119"/>
      <c r="MCF48" s="1119"/>
      <c r="MCG48" s="1119"/>
      <c r="MCH48" s="1119"/>
      <c r="MCI48" s="1119"/>
      <c r="MCJ48" s="1119"/>
      <c r="MCK48" s="1119"/>
      <c r="MCL48" s="1119"/>
      <c r="MCM48" s="1119"/>
      <c r="MCN48" s="1119"/>
      <c r="MCO48" s="1119"/>
      <c r="MCP48" s="1119"/>
      <c r="MCQ48" s="1119"/>
      <c r="MCR48" s="1119"/>
      <c r="MCS48" s="1119"/>
      <c r="MCT48" s="1119"/>
      <c r="MCU48" s="1119"/>
      <c r="MCV48" s="1119"/>
      <c r="MCW48" s="1119"/>
      <c r="MCX48" s="1119"/>
      <c r="MCY48" s="1119"/>
      <c r="MCZ48" s="1119"/>
      <c r="MDA48" s="1119"/>
      <c r="MDB48" s="1119"/>
      <c r="MDC48" s="1119"/>
      <c r="MDD48" s="1119"/>
      <c r="MDE48" s="1119"/>
      <c r="MDF48" s="1119"/>
      <c r="MDG48" s="1119"/>
      <c r="MDH48" s="1119"/>
      <c r="MDI48" s="1119"/>
      <c r="MDJ48" s="1119"/>
      <c r="MDK48" s="1119"/>
      <c r="MDL48" s="1119"/>
      <c r="MDM48" s="1119"/>
      <c r="MDN48" s="1119"/>
      <c r="MDO48" s="1119"/>
      <c r="MDP48" s="1119"/>
      <c r="MDQ48" s="1119"/>
      <c r="MDR48" s="1119"/>
      <c r="MDS48" s="1119"/>
      <c r="MDT48" s="1119"/>
      <c r="MDU48" s="1119"/>
      <c r="MDV48" s="1119"/>
      <c r="MDW48" s="1119"/>
      <c r="MDX48" s="1119"/>
      <c r="MDY48" s="1119"/>
      <c r="MDZ48" s="1119"/>
      <c r="MEA48" s="1119"/>
      <c r="MEB48" s="1119"/>
      <c r="MEC48" s="1119"/>
      <c r="MED48" s="1119"/>
      <c r="MEE48" s="1119"/>
      <c r="MEF48" s="1119"/>
      <c r="MEG48" s="1119"/>
      <c r="MEH48" s="1119"/>
      <c r="MEI48" s="1119"/>
      <c r="MEJ48" s="1119"/>
      <c r="MEK48" s="1119"/>
      <c r="MEL48" s="1119"/>
      <c r="MEM48" s="1119"/>
      <c r="MEN48" s="1119"/>
      <c r="MEO48" s="1119"/>
      <c r="MEP48" s="1119"/>
      <c r="MEQ48" s="1119"/>
      <c r="MER48" s="1119"/>
      <c r="MES48" s="1119"/>
      <c r="MET48" s="1119"/>
      <c r="MEU48" s="1119"/>
      <c r="MEV48" s="1119"/>
      <c r="MEW48" s="1119"/>
      <c r="MEX48" s="1119"/>
      <c r="MEY48" s="1119"/>
      <c r="MEZ48" s="1119"/>
      <c r="MFA48" s="1119"/>
      <c r="MFB48" s="1119"/>
      <c r="MFC48" s="1119"/>
      <c r="MFD48" s="1119"/>
      <c r="MFE48" s="1119"/>
      <c r="MFF48" s="1119"/>
      <c r="MFG48" s="1119"/>
      <c r="MFH48" s="1119"/>
      <c r="MFI48" s="1119"/>
      <c r="MFJ48" s="1119"/>
      <c r="MFK48" s="1119"/>
      <c r="MFL48" s="1119"/>
      <c r="MFM48" s="1119"/>
      <c r="MFN48" s="1119"/>
      <c r="MFO48" s="1119"/>
      <c r="MFP48" s="1119"/>
      <c r="MFQ48" s="1119"/>
      <c r="MFR48" s="1119"/>
      <c r="MFS48" s="1119"/>
      <c r="MFT48" s="1119"/>
      <c r="MFU48" s="1119"/>
      <c r="MFV48" s="1119"/>
      <c r="MFW48" s="1119"/>
      <c r="MFX48" s="1119"/>
      <c r="MFY48" s="1119"/>
      <c r="MFZ48" s="1119"/>
      <c r="MGA48" s="1119"/>
      <c r="MGB48" s="1119"/>
      <c r="MGC48" s="1119"/>
      <c r="MGD48" s="1119"/>
      <c r="MGE48" s="1119"/>
      <c r="MGF48" s="1119"/>
      <c r="MGG48" s="1119"/>
      <c r="MGH48" s="1119"/>
      <c r="MGI48" s="1119"/>
      <c r="MGJ48" s="1119"/>
      <c r="MGK48" s="1119"/>
      <c r="MGL48" s="1119"/>
      <c r="MGM48" s="1119"/>
      <c r="MGN48" s="1119"/>
      <c r="MGO48" s="1119"/>
      <c r="MGP48" s="1119"/>
      <c r="MGQ48" s="1119"/>
      <c r="MGR48" s="1119"/>
      <c r="MGS48" s="1119"/>
      <c r="MGT48" s="1119"/>
      <c r="MGU48" s="1119"/>
      <c r="MGV48" s="1119"/>
      <c r="MGW48" s="1119"/>
      <c r="MGX48" s="1119"/>
      <c r="MGY48" s="1119"/>
      <c r="MGZ48" s="1119"/>
      <c r="MHA48" s="1119"/>
      <c r="MHB48" s="1119"/>
      <c r="MHC48" s="1119"/>
      <c r="MHD48" s="1119"/>
      <c r="MHE48" s="1119"/>
      <c r="MHF48" s="1119"/>
      <c r="MHG48" s="1119"/>
      <c r="MHH48" s="1119"/>
      <c r="MHI48" s="1119"/>
      <c r="MHJ48" s="1119"/>
      <c r="MHK48" s="1119"/>
      <c r="MHL48" s="1119"/>
      <c r="MHM48" s="1119"/>
      <c r="MHN48" s="1119"/>
      <c r="MHO48" s="1119"/>
      <c r="MHP48" s="1119"/>
      <c r="MHQ48" s="1119"/>
      <c r="MHR48" s="1119"/>
      <c r="MHS48" s="1119"/>
      <c r="MHT48" s="1119"/>
      <c r="MHU48" s="1119"/>
      <c r="MHV48" s="1119"/>
      <c r="MHW48" s="1119"/>
      <c r="MHX48" s="1119"/>
      <c r="MHY48" s="1119"/>
      <c r="MHZ48" s="1119"/>
      <c r="MIA48" s="1119"/>
      <c r="MIB48" s="1119"/>
      <c r="MIC48" s="1119"/>
      <c r="MID48" s="1119"/>
      <c r="MIE48" s="1119"/>
      <c r="MIF48" s="1119"/>
      <c r="MIG48" s="1119"/>
      <c r="MIH48" s="1119"/>
      <c r="MII48" s="1119"/>
      <c r="MIJ48" s="1119"/>
      <c r="MIK48" s="1119"/>
      <c r="MIL48" s="1119"/>
      <c r="MIM48" s="1119"/>
      <c r="MIN48" s="1119"/>
      <c r="MIO48" s="1119"/>
      <c r="MIP48" s="1119"/>
      <c r="MIQ48" s="1119"/>
      <c r="MIR48" s="1119"/>
      <c r="MIS48" s="1119"/>
      <c r="MIT48" s="1119"/>
      <c r="MIU48" s="1119"/>
      <c r="MIV48" s="1119"/>
      <c r="MIW48" s="1119"/>
      <c r="MIX48" s="1119"/>
      <c r="MIY48" s="1119"/>
      <c r="MIZ48" s="1119"/>
      <c r="MJA48" s="1119"/>
      <c r="MJB48" s="1119"/>
      <c r="MJC48" s="1119"/>
      <c r="MJD48" s="1119"/>
      <c r="MJE48" s="1119"/>
      <c r="MJF48" s="1119"/>
      <c r="MJG48" s="1119"/>
      <c r="MJH48" s="1119"/>
      <c r="MJI48" s="1119"/>
      <c r="MJJ48" s="1119"/>
      <c r="MJK48" s="1119"/>
      <c r="MJL48" s="1119"/>
      <c r="MJM48" s="1119"/>
      <c r="MJN48" s="1119"/>
      <c r="MJO48" s="1119"/>
      <c r="MJP48" s="1119"/>
      <c r="MJQ48" s="1119"/>
      <c r="MJR48" s="1119"/>
      <c r="MJS48" s="1119"/>
      <c r="MJT48" s="1119"/>
      <c r="MJU48" s="1119"/>
      <c r="MJV48" s="1119"/>
      <c r="MJW48" s="1119"/>
      <c r="MJX48" s="1119"/>
      <c r="MJY48" s="1119"/>
      <c r="MJZ48" s="1119"/>
      <c r="MKA48" s="1119"/>
      <c r="MKB48" s="1119"/>
      <c r="MKC48" s="1119"/>
      <c r="MKD48" s="1119"/>
      <c r="MKE48" s="1119"/>
      <c r="MKF48" s="1119"/>
      <c r="MKG48" s="1119"/>
      <c r="MKH48" s="1119"/>
      <c r="MKI48" s="1119"/>
      <c r="MKJ48" s="1119"/>
      <c r="MKK48" s="1119"/>
      <c r="MKL48" s="1119"/>
      <c r="MKM48" s="1119"/>
      <c r="MKN48" s="1119"/>
      <c r="MKO48" s="1119"/>
      <c r="MKP48" s="1119"/>
      <c r="MKQ48" s="1119"/>
      <c r="MKR48" s="1119"/>
      <c r="MKS48" s="1119"/>
      <c r="MKT48" s="1119"/>
      <c r="MKU48" s="1119"/>
      <c r="MKV48" s="1119"/>
      <c r="MKW48" s="1119"/>
      <c r="MKX48" s="1119"/>
      <c r="MKY48" s="1119"/>
      <c r="MKZ48" s="1119"/>
      <c r="MLA48" s="1119"/>
      <c r="MLB48" s="1119"/>
      <c r="MLC48" s="1119"/>
      <c r="MLD48" s="1119"/>
      <c r="MLE48" s="1119"/>
      <c r="MLF48" s="1119"/>
      <c r="MLG48" s="1119"/>
      <c r="MLH48" s="1119"/>
      <c r="MLI48" s="1119"/>
      <c r="MLJ48" s="1119"/>
      <c r="MLK48" s="1119"/>
      <c r="MLL48" s="1119"/>
      <c r="MLM48" s="1119"/>
      <c r="MLN48" s="1119"/>
      <c r="MLO48" s="1119"/>
      <c r="MLP48" s="1119"/>
      <c r="MLQ48" s="1119"/>
      <c r="MLR48" s="1119"/>
      <c r="MLS48" s="1119"/>
      <c r="MLT48" s="1119"/>
      <c r="MLU48" s="1119"/>
      <c r="MLV48" s="1119"/>
      <c r="MLW48" s="1119"/>
      <c r="MLX48" s="1119"/>
      <c r="MLY48" s="1119"/>
      <c r="MLZ48" s="1119"/>
      <c r="MMA48" s="1119"/>
      <c r="MMB48" s="1119"/>
      <c r="MMC48" s="1119"/>
      <c r="MMD48" s="1119"/>
      <c r="MME48" s="1119"/>
      <c r="MMF48" s="1119"/>
      <c r="MMG48" s="1119"/>
      <c r="MMH48" s="1119"/>
      <c r="MMI48" s="1119"/>
      <c r="MMJ48" s="1119"/>
      <c r="MMK48" s="1119"/>
      <c r="MML48" s="1119"/>
      <c r="MMM48" s="1119"/>
      <c r="MMN48" s="1119"/>
      <c r="MMO48" s="1119"/>
      <c r="MMP48" s="1119"/>
      <c r="MMQ48" s="1119"/>
      <c r="MMR48" s="1119"/>
      <c r="MMS48" s="1119"/>
      <c r="MMT48" s="1119"/>
      <c r="MMU48" s="1119"/>
      <c r="MMV48" s="1119"/>
      <c r="MMW48" s="1119"/>
      <c r="MMX48" s="1119"/>
      <c r="MMY48" s="1119"/>
      <c r="MMZ48" s="1119"/>
      <c r="MNA48" s="1119"/>
      <c r="MNB48" s="1119"/>
      <c r="MNC48" s="1119"/>
      <c r="MND48" s="1119"/>
      <c r="MNE48" s="1119"/>
      <c r="MNF48" s="1119"/>
      <c r="MNG48" s="1119"/>
      <c r="MNH48" s="1119"/>
      <c r="MNI48" s="1119"/>
      <c r="MNJ48" s="1119"/>
      <c r="MNK48" s="1119"/>
      <c r="MNL48" s="1119"/>
      <c r="MNM48" s="1119"/>
      <c r="MNN48" s="1119"/>
      <c r="MNO48" s="1119"/>
      <c r="MNP48" s="1119"/>
      <c r="MNQ48" s="1119"/>
      <c r="MNR48" s="1119"/>
      <c r="MNS48" s="1119"/>
      <c r="MNT48" s="1119"/>
      <c r="MNU48" s="1119"/>
      <c r="MNV48" s="1119"/>
      <c r="MNW48" s="1119"/>
      <c r="MNX48" s="1119"/>
      <c r="MNY48" s="1119"/>
      <c r="MNZ48" s="1119"/>
      <c r="MOA48" s="1119"/>
      <c r="MOB48" s="1119"/>
      <c r="MOC48" s="1119"/>
      <c r="MOD48" s="1119"/>
      <c r="MOE48" s="1119"/>
      <c r="MOF48" s="1119"/>
      <c r="MOG48" s="1119"/>
      <c r="MOH48" s="1119"/>
      <c r="MOI48" s="1119"/>
      <c r="MOJ48" s="1119"/>
      <c r="MOK48" s="1119"/>
      <c r="MOL48" s="1119"/>
      <c r="MOM48" s="1119"/>
      <c r="MON48" s="1119"/>
      <c r="MOO48" s="1119"/>
      <c r="MOP48" s="1119"/>
      <c r="MOQ48" s="1119"/>
      <c r="MOR48" s="1119"/>
      <c r="MOS48" s="1119"/>
      <c r="MOT48" s="1119"/>
      <c r="MOU48" s="1119"/>
      <c r="MOV48" s="1119"/>
      <c r="MOW48" s="1119"/>
      <c r="MOX48" s="1119"/>
      <c r="MOY48" s="1119"/>
      <c r="MOZ48" s="1119"/>
      <c r="MPA48" s="1119"/>
      <c r="MPB48" s="1119"/>
      <c r="MPC48" s="1119"/>
      <c r="MPD48" s="1119"/>
      <c r="MPE48" s="1119"/>
      <c r="MPF48" s="1119"/>
      <c r="MPG48" s="1119"/>
      <c r="MPH48" s="1119"/>
      <c r="MPI48" s="1119"/>
      <c r="MPJ48" s="1119"/>
      <c r="MPK48" s="1119"/>
      <c r="MPL48" s="1119"/>
      <c r="MPM48" s="1119"/>
      <c r="MPN48" s="1119"/>
      <c r="MPO48" s="1119"/>
      <c r="MPP48" s="1119"/>
      <c r="MPQ48" s="1119"/>
      <c r="MPR48" s="1119"/>
      <c r="MPS48" s="1119"/>
      <c r="MPT48" s="1119"/>
      <c r="MPU48" s="1119"/>
      <c r="MPV48" s="1119"/>
      <c r="MPW48" s="1119"/>
      <c r="MPX48" s="1119"/>
      <c r="MPY48" s="1119"/>
      <c r="MPZ48" s="1119"/>
      <c r="MQA48" s="1119"/>
      <c r="MQB48" s="1119"/>
      <c r="MQC48" s="1119"/>
      <c r="MQD48" s="1119"/>
      <c r="MQE48" s="1119"/>
      <c r="MQF48" s="1119"/>
      <c r="MQG48" s="1119"/>
      <c r="MQH48" s="1119"/>
      <c r="MQI48" s="1119"/>
      <c r="MQJ48" s="1119"/>
      <c r="MQK48" s="1119"/>
      <c r="MQL48" s="1119"/>
      <c r="MQM48" s="1119"/>
      <c r="MQN48" s="1119"/>
      <c r="MQO48" s="1119"/>
      <c r="MQP48" s="1119"/>
      <c r="MQQ48" s="1119"/>
      <c r="MQR48" s="1119"/>
      <c r="MQS48" s="1119"/>
      <c r="MQT48" s="1119"/>
      <c r="MQU48" s="1119"/>
      <c r="MQV48" s="1119"/>
      <c r="MQW48" s="1119"/>
      <c r="MQX48" s="1119"/>
      <c r="MQY48" s="1119"/>
      <c r="MQZ48" s="1119"/>
      <c r="MRA48" s="1119"/>
      <c r="MRB48" s="1119"/>
      <c r="MRC48" s="1119"/>
      <c r="MRD48" s="1119"/>
      <c r="MRE48" s="1119"/>
      <c r="MRF48" s="1119"/>
      <c r="MRG48" s="1119"/>
      <c r="MRH48" s="1119"/>
      <c r="MRI48" s="1119"/>
      <c r="MRJ48" s="1119"/>
      <c r="MRK48" s="1119"/>
      <c r="MRL48" s="1119"/>
      <c r="MRM48" s="1119"/>
      <c r="MRN48" s="1119"/>
      <c r="MRO48" s="1119"/>
      <c r="MRP48" s="1119"/>
      <c r="MRQ48" s="1119"/>
      <c r="MRR48" s="1119"/>
      <c r="MRS48" s="1119"/>
      <c r="MRT48" s="1119"/>
      <c r="MRU48" s="1119"/>
      <c r="MRV48" s="1119"/>
      <c r="MRW48" s="1119"/>
      <c r="MRX48" s="1119"/>
      <c r="MRY48" s="1119"/>
      <c r="MRZ48" s="1119"/>
      <c r="MSA48" s="1119"/>
      <c r="MSB48" s="1119"/>
      <c r="MSC48" s="1119"/>
      <c r="MSD48" s="1119"/>
      <c r="MSE48" s="1119"/>
      <c r="MSF48" s="1119"/>
      <c r="MSG48" s="1119"/>
      <c r="MSH48" s="1119"/>
      <c r="MSI48" s="1119"/>
      <c r="MSJ48" s="1119"/>
      <c r="MSK48" s="1119"/>
      <c r="MSL48" s="1119"/>
      <c r="MSM48" s="1119"/>
      <c r="MSN48" s="1119"/>
      <c r="MSO48" s="1119"/>
      <c r="MSP48" s="1119"/>
      <c r="MSQ48" s="1119"/>
      <c r="MSR48" s="1119"/>
      <c r="MSS48" s="1119"/>
      <c r="MST48" s="1119"/>
      <c r="MSU48" s="1119"/>
      <c r="MSV48" s="1119"/>
      <c r="MSW48" s="1119"/>
      <c r="MSX48" s="1119"/>
      <c r="MSY48" s="1119"/>
      <c r="MSZ48" s="1119"/>
      <c r="MTA48" s="1119"/>
      <c r="MTB48" s="1119"/>
      <c r="MTC48" s="1119"/>
      <c r="MTD48" s="1119"/>
      <c r="MTE48" s="1119"/>
      <c r="MTF48" s="1119"/>
      <c r="MTG48" s="1119"/>
      <c r="MTH48" s="1119"/>
      <c r="MTI48" s="1119"/>
      <c r="MTJ48" s="1119"/>
      <c r="MTK48" s="1119"/>
      <c r="MTL48" s="1119"/>
      <c r="MTM48" s="1119"/>
      <c r="MTN48" s="1119"/>
      <c r="MTO48" s="1119"/>
      <c r="MTP48" s="1119"/>
      <c r="MTQ48" s="1119"/>
      <c r="MTR48" s="1119"/>
      <c r="MTS48" s="1119"/>
      <c r="MTT48" s="1119"/>
      <c r="MTU48" s="1119"/>
      <c r="MTV48" s="1119"/>
      <c r="MTW48" s="1119"/>
      <c r="MTX48" s="1119"/>
      <c r="MTY48" s="1119"/>
      <c r="MTZ48" s="1119"/>
      <c r="MUA48" s="1119"/>
      <c r="MUB48" s="1119"/>
      <c r="MUC48" s="1119"/>
      <c r="MUD48" s="1119"/>
      <c r="MUE48" s="1119"/>
      <c r="MUF48" s="1119"/>
      <c r="MUG48" s="1119"/>
      <c r="MUH48" s="1119"/>
      <c r="MUI48" s="1119"/>
      <c r="MUJ48" s="1119"/>
      <c r="MUK48" s="1119"/>
      <c r="MUL48" s="1119"/>
      <c r="MUM48" s="1119"/>
      <c r="MUN48" s="1119"/>
      <c r="MUO48" s="1119"/>
      <c r="MUP48" s="1119"/>
      <c r="MUQ48" s="1119"/>
      <c r="MUR48" s="1119"/>
      <c r="MUS48" s="1119"/>
      <c r="MUT48" s="1119"/>
      <c r="MUU48" s="1119"/>
      <c r="MUV48" s="1119"/>
      <c r="MUW48" s="1119"/>
      <c r="MUX48" s="1119"/>
      <c r="MUY48" s="1119"/>
      <c r="MUZ48" s="1119"/>
      <c r="MVA48" s="1119"/>
      <c r="MVB48" s="1119"/>
      <c r="MVC48" s="1119"/>
      <c r="MVD48" s="1119"/>
      <c r="MVE48" s="1119"/>
      <c r="MVF48" s="1119"/>
      <c r="MVG48" s="1119"/>
      <c r="MVH48" s="1119"/>
      <c r="MVI48" s="1119"/>
      <c r="MVJ48" s="1119"/>
      <c r="MVK48" s="1119"/>
      <c r="MVL48" s="1119"/>
      <c r="MVM48" s="1119"/>
      <c r="MVN48" s="1119"/>
      <c r="MVO48" s="1119"/>
      <c r="MVP48" s="1119"/>
      <c r="MVQ48" s="1119"/>
      <c r="MVR48" s="1119"/>
      <c r="MVS48" s="1119"/>
      <c r="MVT48" s="1119"/>
      <c r="MVU48" s="1119"/>
      <c r="MVV48" s="1119"/>
      <c r="MVW48" s="1119"/>
      <c r="MVX48" s="1119"/>
      <c r="MVY48" s="1119"/>
      <c r="MVZ48" s="1119"/>
      <c r="MWA48" s="1119"/>
      <c r="MWB48" s="1119"/>
      <c r="MWC48" s="1119"/>
      <c r="MWD48" s="1119"/>
      <c r="MWE48" s="1119"/>
      <c r="MWF48" s="1119"/>
      <c r="MWG48" s="1119"/>
      <c r="MWH48" s="1119"/>
      <c r="MWI48" s="1119"/>
      <c r="MWJ48" s="1119"/>
      <c r="MWK48" s="1119"/>
      <c r="MWL48" s="1119"/>
      <c r="MWM48" s="1119"/>
      <c r="MWN48" s="1119"/>
      <c r="MWO48" s="1119"/>
      <c r="MWP48" s="1119"/>
      <c r="MWQ48" s="1119"/>
      <c r="MWR48" s="1119"/>
      <c r="MWS48" s="1119"/>
      <c r="MWT48" s="1119"/>
      <c r="MWU48" s="1119"/>
      <c r="MWV48" s="1119"/>
      <c r="MWW48" s="1119"/>
      <c r="MWX48" s="1119"/>
      <c r="MWY48" s="1119"/>
      <c r="MWZ48" s="1119"/>
      <c r="MXA48" s="1119"/>
      <c r="MXB48" s="1119"/>
      <c r="MXC48" s="1119"/>
      <c r="MXD48" s="1119"/>
      <c r="MXE48" s="1119"/>
      <c r="MXF48" s="1119"/>
      <c r="MXG48" s="1119"/>
      <c r="MXH48" s="1119"/>
      <c r="MXI48" s="1119"/>
      <c r="MXJ48" s="1119"/>
      <c r="MXK48" s="1119"/>
      <c r="MXL48" s="1119"/>
      <c r="MXM48" s="1119"/>
      <c r="MXN48" s="1119"/>
      <c r="MXO48" s="1119"/>
      <c r="MXP48" s="1119"/>
      <c r="MXQ48" s="1119"/>
      <c r="MXR48" s="1119"/>
      <c r="MXS48" s="1119"/>
      <c r="MXT48" s="1119"/>
      <c r="MXU48" s="1119"/>
      <c r="MXV48" s="1119"/>
      <c r="MXW48" s="1119"/>
      <c r="MXX48" s="1119"/>
      <c r="MXY48" s="1119"/>
      <c r="MXZ48" s="1119"/>
      <c r="MYA48" s="1119"/>
      <c r="MYB48" s="1119"/>
      <c r="MYC48" s="1119"/>
      <c r="MYD48" s="1119"/>
      <c r="MYE48" s="1119"/>
      <c r="MYF48" s="1119"/>
      <c r="MYG48" s="1119"/>
      <c r="MYH48" s="1119"/>
      <c r="MYI48" s="1119"/>
      <c r="MYJ48" s="1119"/>
      <c r="MYK48" s="1119"/>
      <c r="MYL48" s="1119"/>
      <c r="MYM48" s="1119"/>
      <c r="MYN48" s="1119"/>
      <c r="MYO48" s="1119"/>
      <c r="MYP48" s="1119"/>
      <c r="MYQ48" s="1119"/>
      <c r="MYR48" s="1119"/>
      <c r="MYS48" s="1119"/>
      <c r="MYT48" s="1119"/>
      <c r="MYU48" s="1119"/>
      <c r="MYV48" s="1119"/>
      <c r="MYW48" s="1119"/>
      <c r="MYX48" s="1119"/>
      <c r="MYY48" s="1119"/>
      <c r="MYZ48" s="1119"/>
      <c r="MZA48" s="1119"/>
      <c r="MZB48" s="1119"/>
      <c r="MZC48" s="1119"/>
      <c r="MZD48" s="1119"/>
      <c r="MZE48" s="1119"/>
      <c r="MZF48" s="1119"/>
      <c r="MZG48" s="1119"/>
      <c r="MZH48" s="1119"/>
      <c r="MZI48" s="1119"/>
      <c r="MZJ48" s="1119"/>
      <c r="MZK48" s="1119"/>
      <c r="MZL48" s="1119"/>
      <c r="MZM48" s="1119"/>
      <c r="MZN48" s="1119"/>
      <c r="MZO48" s="1119"/>
      <c r="MZP48" s="1119"/>
      <c r="MZQ48" s="1119"/>
      <c r="MZR48" s="1119"/>
      <c r="MZS48" s="1119"/>
      <c r="MZT48" s="1119"/>
      <c r="MZU48" s="1119"/>
      <c r="MZV48" s="1119"/>
      <c r="MZW48" s="1119"/>
      <c r="MZX48" s="1119"/>
      <c r="MZY48" s="1119"/>
      <c r="MZZ48" s="1119"/>
      <c r="NAA48" s="1119"/>
      <c r="NAB48" s="1119"/>
      <c r="NAC48" s="1119"/>
      <c r="NAD48" s="1119"/>
      <c r="NAE48" s="1119"/>
      <c r="NAF48" s="1119"/>
      <c r="NAG48" s="1119"/>
      <c r="NAH48" s="1119"/>
      <c r="NAI48" s="1119"/>
      <c r="NAJ48" s="1119"/>
      <c r="NAK48" s="1119"/>
      <c r="NAL48" s="1119"/>
      <c r="NAM48" s="1119"/>
      <c r="NAN48" s="1119"/>
      <c r="NAO48" s="1119"/>
      <c r="NAP48" s="1119"/>
      <c r="NAQ48" s="1119"/>
      <c r="NAR48" s="1119"/>
      <c r="NAS48" s="1119"/>
      <c r="NAT48" s="1119"/>
      <c r="NAU48" s="1119"/>
      <c r="NAV48" s="1119"/>
      <c r="NAW48" s="1119"/>
      <c r="NAX48" s="1119"/>
      <c r="NAY48" s="1119"/>
      <c r="NAZ48" s="1119"/>
      <c r="NBA48" s="1119"/>
      <c r="NBB48" s="1119"/>
      <c r="NBC48" s="1119"/>
      <c r="NBD48" s="1119"/>
      <c r="NBE48" s="1119"/>
      <c r="NBF48" s="1119"/>
      <c r="NBG48" s="1119"/>
      <c r="NBH48" s="1119"/>
      <c r="NBI48" s="1119"/>
      <c r="NBJ48" s="1119"/>
      <c r="NBK48" s="1119"/>
      <c r="NBL48" s="1119"/>
      <c r="NBM48" s="1119"/>
      <c r="NBN48" s="1119"/>
      <c r="NBO48" s="1119"/>
      <c r="NBP48" s="1119"/>
      <c r="NBQ48" s="1119"/>
      <c r="NBR48" s="1119"/>
      <c r="NBS48" s="1119"/>
      <c r="NBT48" s="1119"/>
      <c r="NBU48" s="1119"/>
      <c r="NBV48" s="1119"/>
      <c r="NBW48" s="1119"/>
      <c r="NBX48" s="1119"/>
      <c r="NBY48" s="1119"/>
      <c r="NBZ48" s="1119"/>
      <c r="NCA48" s="1119"/>
      <c r="NCB48" s="1119"/>
      <c r="NCC48" s="1119"/>
      <c r="NCD48" s="1119"/>
      <c r="NCE48" s="1119"/>
      <c r="NCF48" s="1119"/>
      <c r="NCG48" s="1119"/>
      <c r="NCH48" s="1119"/>
      <c r="NCI48" s="1119"/>
      <c r="NCJ48" s="1119"/>
      <c r="NCK48" s="1119"/>
      <c r="NCL48" s="1119"/>
      <c r="NCM48" s="1119"/>
      <c r="NCN48" s="1119"/>
      <c r="NCO48" s="1119"/>
      <c r="NCP48" s="1119"/>
      <c r="NCQ48" s="1119"/>
      <c r="NCR48" s="1119"/>
      <c r="NCS48" s="1119"/>
      <c r="NCT48" s="1119"/>
      <c r="NCU48" s="1119"/>
      <c r="NCV48" s="1119"/>
      <c r="NCW48" s="1119"/>
      <c r="NCX48" s="1119"/>
      <c r="NCY48" s="1119"/>
      <c r="NCZ48" s="1119"/>
      <c r="NDA48" s="1119"/>
      <c r="NDB48" s="1119"/>
      <c r="NDC48" s="1119"/>
      <c r="NDD48" s="1119"/>
      <c r="NDE48" s="1119"/>
      <c r="NDF48" s="1119"/>
      <c r="NDG48" s="1119"/>
      <c r="NDH48" s="1119"/>
      <c r="NDI48" s="1119"/>
      <c r="NDJ48" s="1119"/>
      <c r="NDK48" s="1119"/>
      <c r="NDL48" s="1119"/>
      <c r="NDM48" s="1119"/>
      <c r="NDN48" s="1119"/>
      <c r="NDO48" s="1119"/>
      <c r="NDP48" s="1119"/>
      <c r="NDQ48" s="1119"/>
      <c r="NDR48" s="1119"/>
      <c r="NDS48" s="1119"/>
      <c r="NDT48" s="1119"/>
      <c r="NDU48" s="1119"/>
      <c r="NDV48" s="1119"/>
      <c r="NDW48" s="1119"/>
      <c r="NDX48" s="1119"/>
      <c r="NDY48" s="1119"/>
      <c r="NDZ48" s="1119"/>
      <c r="NEA48" s="1119"/>
      <c r="NEB48" s="1119"/>
      <c r="NEC48" s="1119"/>
      <c r="NED48" s="1119"/>
      <c r="NEE48" s="1119"/>
      <c r="NEF48" s="1119"/>
      <c r="NEG48" s="1119"/>
      <c r="NEH48" s="1119"/>
      <c r="NEI48" s="1119"/>
      <c r="NEJ48" s="1119"/>
      <c r="NEK48" s="1119"/>
      <c r="NEL48" s="1119"/>
      <c r="NEM48" s="1119"/>
      <c r="NEN48" s="1119"/>
      <c r="NEO48" s="1119"/>
      <c r="NEP48" s="1119"/>
      <c r="NEQ48" s="1119"/>
      <c r="NER48" s="1119"/>
      <c r="NES48" s="1119"/>
      <c r="NET48" s="1119"/>
      <c r="NEU48" s="1119"/>
      <c r="NEV48" s="1119"/>
      <c r="NEW48" s="1119"/>
      <c r="NEX48" s="1119"/>
      <c r="NEY48" s="1119"/>
      <c r="NEZ48" s="1119"/>
      <c r="NFA48" s="1119"/>
      <c r="NFB48" s="1119"/>
      <c r="NFC48" s="1119"/>
      <c r="NFD48" s="1119"/>
      <c r="NFE48" s="1119"/>
      <c r="NFF48" s="1119"/>
      <c r="NFG48" s="1119"/>
      <c r="NFH48" s="1119"/>
      <c r="NFI48" s="1119"/>
      <c r="NFJ48" s="1119"/>
      <c r="NFK48" s="1119"/>
      <c r="NFL48" s="1119"/>
      <c r="NFM48" s="1119"/>
      <c r="NFN48" s="1119"/>
      <c r="NFO48" s="1119"/>
      <c r="NFP48" s="1119"/>
      <c r="NFQ48" s="1119"/>
      <c r="NFR48" s="1119"/>
      <c r="NFS48" s="1119"/>
      <c r="NFT48" s="1119"/>
      <c r="NFU48" s="1119"/>
      <c r="NFV48" s="1119"/>
      <c r="NFW48" s="1119"/>
      <c r="NFX48" s="1119"/>
      <c r="NFY48" s="1119"/>
      <c r="NFZ48" s="1119"/>
      <c r="NGA48" s="1119"/>
      <c r="NGB48" s="1119"/>
      <c r="NGC48" s="1119"/>
      <c r="NGD48" s="1119"/>
      <c r="NGE48" s="1119"/>
      <c r="NGF48" s="1119"/>
      <c r="NGG48" s="1119"/>
      <c r="NGH48" s="1119"/>
      <c r="NGI48" s="1119"/>
      <c r="NGJ48" s="1119"/>
      <c r="NGK48" s="1119"/>
      <c r="NGL48" s="1119"/>
      <c r="NGM48" s="1119"/>
      <c r="NGN48" s="1119"/>
      <c r="NGO48" s="1119"/>
      <c r="NGP48" s="1119"/>
      <c r="NGQ48" s="1119"/>
      <c r="NGR48" s="1119"/>
      <c r="NGS48" s="1119"/>
      <c r="NGT48" s="1119"/>
      <c r="NGU48" s="1119"/>
      <c r="NGV48" s="1119"/>
      <c r="NGW48" s="1119"/>
      <c r="NGX48" s="1119"/>
      <c r="NGY48" s="1119"/>
      <c r="NGZ48" s="1119"/>
      <c r="NHA48" s="1119"/>
      <c r="NHB48" s="1119"/>
      <c r="NHC48" s="1119"/>
      <c r="NHD48" s="1119"/>
      <c r="NHE48" s="1119"/>
      <c r="NHF48" s="1119"/>
      <c r="NHG48" s="1119"/>
      <c r="NHH48" s="1119"/>
      <c r="NHI48" s="1119"/>
      <c r="NHJ48" s="1119"/>
      <c r="NHK48" s="1119"/>
      <c r="NHL48" s="1119"/>
      <c r="NHM48" s="1119"/>
      <c r="NHN48" s="1119"/>
      <c r="NHO48" s="1119"/>
      <c r="NHP48" s="1119"/>
      <c r="NHQ48" s="1119"/>
      <c r="NHR48" s="1119"/>
      <c r="NHS48" s="1119"/>
      <c r="NHT48" s="1119"/>
      <c r="NHU48" s="1119"/>
      <c r="NHV48" s="1119"/>
      <c r="NHW48" s="1119"/>
      <c r="NHX48" s="1119"/>
      <c r="NHY48" s="1119"/>
      <c r="NHZ48" s="1119"/>
      <c r="NIA48" s="1119"/>
      <c r="NIB48" s="1119"/>
      <c r="NIC48" s="1119"/>
      <c r="NID48" s="1119"/>
      <c r="NIE48" s="1119"/>
      <c r="NIF48" s="1119"/>
      <c r="NIG48" s="1119"/>
      <c r="NIH48" s="1119"/>
      <c r="NII48" s="1119"/>
      <c r="NIJ48" s="1119"/>
      <c r="NIK48" s="1119"/>
      <c r="NIL48" s="1119"/>
      <c r="NIM48" s="1119"/>
      <c r="NIN48" s="1119"/>
      <c r="NIO48" s="1119"/>
      <c r="NIP48" s="1119"/>
      <c r="NIQ48" s="1119"/>
      <c r="NIR48" s="1119"/>
      <c r="NIS48" s="1119"/>
      <c r="NIT48" s="1119"/>
      <c r="NIU48" s="1119"/>
      <c r="NIV48" s="1119"/>
      <c r="NIW48" s="1119"/>
      <c r="NIX48" s="1119"/>
      <c r="NIY48" s="1119"/>
      <c r="NIZ48" s="1119"/>
      <c r="NJA48" s="1119"/>
      <c r="NJB48" s="1119"/>
      <c r="NJC48" s="1119"/>
      <c r="NJD48" s="1119"/>
      <c r="NJE48" s="1119"/>
      <c r="NJF48" s="1119"/>
      <c r="NJG48" s="1119"/>
      <c r="NJH48" s="1119"/>
      <c r="NJI48" s="1119"/>
      <c r="NJJ48" s="1119"/>
      <c r="NJK48" s="1119"/>
      <c r="NJL48" s="1119"/>
      <c r="NJM48" s="1119"/>
      <c r="NJN48" s="1119"/>
      <c r="NJO48" s="1119"/>
      <c r="NJP48" s="1119"/>
      <c r="NJQ48" s="1119"/>
      <c r="NJR48" s="1119"/>
      <c r="NJS48" s="1119"/>
      <c r="NJT48" s="1119"/>
      <c r="NJU48" s="1119"/>
      <c r="NJV48" s="1119"/>
      <c r="NJW48" s="1119"/>
      <c r="NJX48" s="1119"/>
      <c r="NJY48" s="1119"/>
      <c r="NJZ48" s="1119"/>
      <c r="NKA48" s="1119"/>
      <c r="NKB48" s="1119"/>
      <c r="NKC48" s="1119"/>
      <c r="NKD48" s="1119"/>
      <c r="NKE48" s="1119"/>
      <c r="NKF48" s="1119"/>
      <c r="NKG48" s="1119"/>
      <c r="NKH48" s="1119"/>
      <c r="NKI48" s="1119"/>
      <c r="NKJ48" s="1119"/>
      <c r="NKK48" s="1119"/>
      <c r="NKL48" s="1119"/>
      <c r="NKM48" s="1119"/>
      <c r="NKN48" s="1119"/>
      <c r="NKO48" s="1119"/>
      <c r="NKP48" s="1119"/>
      <c r="NKQ48" s="1119"/>
      <c r="NKR48" s="1119"/>
      <c r="NKS48" s="1119"/>
      <c r="NKT48" s="1119"/>
      <c r="NKU48" s="1119"/>
      <c r="NKV48" s="1119"/>
      <c r="NKW48" s="1119"/>
      <c r="NKX48" s="1119"/>
      <c r="NKY48" s="1119"/>
      <c r="NKZ48" s="1119"/>
      <c r="NLA48" s="1119"/>
      <c r="NLB48" s="1119"/>
      <c r="NLC48" s="1119"/>
      <c r="NLD48" s="1119"/>
      <c r="NLE48" s="1119"/>
      <c r="NLF48" s="1119"/>
      <c r="NLG48" s="1119"/>
      <c r="NLH48" s="1119"/>
      <c r="NLI48" s="1119"/>
      <c r="NLJ48" s="1119"/>
      <c r="NLK48" s="1119"/>
      <c r="NLL48" s="1119"/>
      <c r="NLM48" s="1119"/>
      <c r="NLN48" s="1119"/>
      <c r="NLO48" s="1119"/>
      <c r="NLP48" s="1119"/>
      <c r="NLQ48" s="1119"/>
      <c r="NLR48" s="1119"/>
      <c r="NLS48" s="1119"/>
      <c r="NLT48" s="1119"/>
      <c r="NLU48" s="1119"/>
      <c r="NLV48" s="1119"/>
      <c r="NLW48" s="1119"/>
      <c r="NLX48" s="1119"/>
      <c r="NLY48" s="1119"/>
      <c r="NLZ48" s="1119"/>
      <c r="NMA48" s="1119"/>
      <c r="NMB48" s="1119"/>
      <c r="NMC48" s="1119"/>
      <c r="NMD48" s="1119"/>
      <c r="NME48" s="1119"/>
      <c r="NMF48" s="1119"/>
      <c r="NMG48" s="1119"/>
      <c r="NMH48" s="1119"/>
      <c r="NMI48" s="1119"/>
      <c r="NMJ48" s="1119"/>
      <c r="NMK48" s="1119"/>
      <c r="NML48" s="1119"/>
      <c r="NMM48" s="1119"/>
      <c r="NMN48" s="1119"/>
      <c r="NMO48" s="1119"/>
      <c r="NMP48" s="1119"/>
      <c r="NMQ48" s="1119"/>
      <c r="NMR48" s="1119"/>
      <c r="NMS48" s="1119"/>
      <c r="NMT48" s="1119"/>
      <c r="NMU48" s="1119"/>
      <c r="NMV48" s="1119"/>
      <c r="NMW48" s="1119"/>
      <c r="NMX48" s="1119"/>
      <c r="NMY48" s="1119"/>
      <c r="NMZ48" s="1119"/>
      <c r="NNA48" s="1119"/>
      <c r="NNB48" s="1119"/>
      <c r="NNC48" s="1119"/>
      <c r="NND48" s="1119"/>
      <c r="NNE48" s="1119"/>
      <c r="NNF48" s="1119"/>
      <c r="NNG48" s="1119"/>
      <c r="NNH48" s="1119"/>
      <c r="NNI48" s="1119"/>
      <c r="NNJ48" s="1119"/>
      <c r="NNK48" s="1119"/>
      <c r="NNL48" s="1119"/>
      <c r="NNM48" s="1119"/>
      <c r="NNN48" s="1119"/>
      <c r="NNO48" s="1119"/>
      <c r="NNP48" s="1119"/>
      <c r="NNQ48" s="1119"/>
      <c r="NNR48" s="1119"/>
      <c r="NNS48" s="1119"/>
      <c r="NNT48" s="1119"/>
      <c r="NNU48" s="1119"/>
      <c r="NNV48" s="1119"/>
      <c r="NNW48" s="1119"/>
      <c r="NNX48" s="1119"/>
      <c r="NNY48" s="1119"/>
      <c r="NNZ48" s="1119"/>
      <c r="NOA48" s="1119"/>
      <c r="NOB48" s="1119"/>
      <c r="NOC48" s="1119"/>
      <c r="NOD48" s="1119"/>
      <c r="NOE48" s="1119"/>
      <c r="NOF48" s="1119"/>
      <c r="NOG48" s="1119"/>
      <c r="NOH48" s="1119"/>
      <c r="NOI48" s="1119"/>
      <c r="NOJ48" s="1119"/>
      <c r="NOK48" s="1119"/>
      <c r="NOL48" s="1119"/>
      <c r="NOM48" s="1119"/>
      <c r="NON48" s="1119"/>
      <c r="NOO48" s="1119"/>
      <c r="NOP48" s="1119"/>
      <c r="NOQ48" s="1119"/>
      <c r="NOR48" s="1119"/>
      <c r="NOS48" s="1119"/>
      <c r="NOT48" s="1119"/>
      <c r="NOU48" s="1119"/>
      <c r="NOV48" s="1119"/>
      <c r="NOW48" s="1119"/>
      <c r="NOX48" s="1119"/>
      <c r="NOY48" s="1119"/>
      <c r="NOZ48" s="1119"/>
      <c r="NPA48" s="1119"/>
      <c r="NPB48" s="1119"/>
      <c r="NPC48" s="1119"/>
      <c r="NPD48" s="1119"/>
      <c r="NPE48" s="1119"/>
      <c r="NPF48" s="1119"/>
      <c r="NPG48" s="1119"/>
      <c r="NPH48" s="1119"/>
      <c r="NPI48" s="1119"/>
      <c r="NPJ48" s="1119"/>
      <c r="NPK48" s="1119"/>
      <c r="NPL48" s="1119"/>
      <c r="NPM48" s="1119"/>
      <c r="NPN48" s="1119"/>
      <c r="NPO48" s="1119"/>
      <c r="NPP48" s="1119"/>
      <c r="NPQ48" s="1119"/>
      <c r="NPR48" s="1119"/>
      <c r="NPS48" s="1119"/>
      <c r="NPT48" s="1119"/>
      <c r="NPU48" s="1119"/>
      <c r="NPV48" s="1119"/>
      <c r="NPW48" s="1119"/>
      <c r="NPX48" s="1119"/>
      <c r="NPY48" s="1119"/>
      <c r="NPZ48" s="1119"/>
      <c r="NQA48" s="1119"/>
      <c r="NQB48" s="1119"/>
      <c r="NQC48" s="1119"/>
      <c r="NQD48" s="1119"/>
      <c r="NQE48" s="1119"/>
      <c r="NQF48" s="1119"/>
      <c r="NQG48" s="1119"/>
      <c r="NQH48" s="1119"/>
      <c r="NQI48" s="1119"/>
      <c r="NQJ48" s="1119"/>
      <c r="NQK48" s="1119"/>
      <c r="NQL48" s="1119"/>
      <c r="NQM48" s="1119"/>
      <c r="NQN48" s="1119"/>
      <c r="NQO48" s="1119"/>
      <c r="NQP48" s="1119"/>
      <c r="NQQ48" s="1119"/>
      <c r="NQR48" s="1119"/>
      <c r="NQS48" s="1119"/>
      <c r="NQT48" s="1119"/>
      <c r="NQU48" s="1119"/>
      <c r="NQV48" s="1119"/>
      <c r="NQW48" s="1119"/>
      <c r="NQX48" s="1119"/>
      <c r="NQY48" s="1119"/>
      <c r="NQZ48" s="1119"/>
      <c r="NRA48" s="1119"/>
      <c r="NRB48" s="1119"/>
      <c r="NRC48" s="1119"/>
      <c r="NRD48" s="1119"/>
      <c r="NRE48" s="1119"/>
      <c r="NRF48" s="1119"/>
      <c r="NRG48" s="1119"/>
      <c r="NRH48" s="1119"/>
      <c r="NRI48" s="1119"/>
      <c r="NRJ48" s="1119"/>
      <c r="NRK48" s="1119"/>
      <c r="NRL48" s="1119"/>
      <c r="NRM48" s="1119"/>
      <c r="NRN48" s="1119"/>
      <c r="NRO48" s="1119"/>
      <c r="NRP48" s="1119"/>
      <c r="NRQ48" s="1119"/>
      <c r="NRR48" s="1119"/>
      <c r="NRS48" s="1119"/>
      <c r="NRT48" s="1119"/>
      <c r="NRU48" s="1119"/>
      <c r="NRV48" s="1119"/>
      <c r="NRW48" s="1119"/>
      <c r="NRX48" s="1119"/>
      <c r="NRY48" s="1119"/>
      <c r="NRZ48" s="1119"/>
      <c r="NSA48" s="1119"/>
      <c r="NSB48" s="1119"/>
      <c r="NSC48" s="1119"/>
      <c r="NSD48" s="1119"/>
      <c r="NSE48" s="1119"/>
      <c r="NSF48" s="1119"/>
      <c r="NSG48" s="1119"/>
      <c r="NSH48" s="1119"/>
      <c r="NSI48" s="1119"/>
      <c r="NSJ48" s="1119"/>
      <c r="NSK48" s="1119"/>
      <c r="NSL48" s="1119"/>
      <c r="NSM48" s="1119"/>
      <c r="NSN48" s="1119"/>
      <c r="NSO48" s="1119"/>
      <c r="NSP48" s="1119"/>
      <c r="NSQ48" s="1119"/>
      <c r="NSR48" s="1119"/>
      <c r="NSS48" s="1119"/>
      <c r="NST48" s="1119"/>
      <c r="NSU48" s="1119"/>
      <c r="NSV48" s="1119"/>
      <c r="NSW48" s="1119"/>
      <c r="NSX48" s="1119"/>
      <c r="NSY48" s="1119"/>
      <c r="NSZ48" s="1119"/>
      <c r="NTA48" s="1119"/>
      <c r="NTB48" s="1119"/>
      <c r="NTC48" s="1119"/>
      <c r="NTD48" s="1119"/>
      <c r="NTE48" s="1119"/>
      <c r="NTF48" s="1119"/>
      <c r="NTG48" s="1119"/>
      <c r="NTH48" s="1119"/>
      <c r="NTI48" s="1119"/>
      <c r="NTJ48" s="1119"/>
      <c r="NTK48" s="1119"/>
      <c r="NTL48" s="1119"/>
      <c r="NTM48" s="1119"/>
      <c r="NTN48" s="1119"/>
      <c r="NTO48" s="1119"/>
      <c r="NTP48" s="1119"/>
      <c r="NTQ48" s="1119"/>
      <c r="NTR48" s="1119"/>
      <c r="NTS48" s="1119"/>
      <c r="NTT48" s="1119"/>
      <c r="NTU48" s="1119"/>
      <c r="NTV48" s="1119"/>
      <c r="NTW48" s="1119"/>
      <c r="NTX48" s="1119"/>
      <c r="NTY48" s="1119"/>
      <c r="NTZ48" s="1119"/>
      <c r="NUA48" s="1119"/>
      <c r="NUB48" s="1119"/>
      <c r="NUC48" s="1119"/>
      <c r="NUD48" s="1119"/>
      <c r="NUE48" s="1119"/>
      <c r="NUF48" s="1119"/>
      <c r="NUG48" s="1119"/>
      <c r="NUH48" s="1119"/>
      <c r="NUI48" s="1119"/>
      <c r="NUJ48" s="1119"/>
      <c r="NUK48" s="1119"/>
      <c r="NUL48" s="1119"/>
      <c r="NUM48" s="1119"/>
      <c r="NUN48" s="1119"/>
      <c r="NUO48" s="1119"/>
      <c r="NUP48" s="1119"/>
      <c r="NUQ48" s="1119"/>
      <c r="NUR48" s="1119"/>
      <c r="NUS48" s="1119"/>
      <c r="NUT48" s="1119"/>
      <c r="NUU48" s="1119"/>
      <c r="NUV48" s="1119"/>
      <c r="NUW48" s="1119"/>
      <c r="NUX48" s="1119"/>
      <c r="NUY48" s="1119"/>
      <c r="NUZ48" s="1119"/>
      <c r="NVA48" s="1119"/>
      <c r="NVB48" s="1119"/>
      <c r="NVC48" s="1119"/>
      <c r="NVD48" s="1119"/>
      <c r="NVE48" s="1119"/>
      <c r="NVF48" s="1119"/>
      <c r="NVG48" s="1119"/>
      <c r="NVH48" s="1119"/>
      <c r="NVI48" s="1119"/>
      <c r="NVJ48" s="1119"/>
      <c r="NVK48" s="1119"/>
      <c r="NVL48" s="1119"/>
      <c r="NVM48" s="1119"/>
      <c r="NVN48" s="1119"/>
      <c r="NVO48" s="1119"/>
      <c r="NVP48" s="1119"/>
      <c r="NVQ48" s="1119"/>
      <c r="NVR48" s="1119"/>
      <c r="NVS48" s="1119"/>
      <c r="NVT48" s="1119"/>
      <c r="NVU48" s="1119"/>
      <c r="NVV48" s="1119"/>
      <c r="NVW48" s="1119"/>
      <c r="NVX48" s="1119"/>
      <c r="NVY48" s="1119"/>
      <c r="NVZ48" s="1119"/>
      <c r="NWA48" s="1119"/>
      <c r="NWB48" s="1119"/>
      <c r="NWC48" s="1119"/>
      <c r="NWD48" s="1119"/>
      <c r="NWE48" s="1119"/>
      <c r="NWF48" s="1119"/>
      <c r="NWG48" s="1119"/>
      <c r="NWH48" s="1119"/>
      <c r="NWI48" s="1119"/>
      <c r="NWJ48" s="1119"/>
      <c r="NWK48" s="1119"/>
      <c r="NWL48" s="1119"/>
      <c r="NWM48" s="1119"/>
      <c r="NWN48" s="1119"/>
      <c r="NWO48" s="1119"/>
      <c r="NWP48" s="1119"/>
      <c r="NWQ48" s="1119"/>
      <c r="NWR48" s="1119"/>
      <c r="NWS48" s="1119"/>
      <c r="NWT48" s="1119"/>
      <c r="NWU48" s="1119"/>
      <c r="NWV48" s="1119"/>
      <c r="NWW48" s="1119"/>
      <c r="NWX48" s="1119"/>
      <c r="NWY48" s="1119"/>
      <c r="NWZ48" s="1119"/>
      <c r="NXA48" s="1119"/>
      <c r="NXB48" s="1119"/>
      <c r="NXC48" s="1119"/>
      <c r="NXD48" s="1119"/>
      <c r="NXE48" s="1119"/>
      <c r="NXF48" s="1119"/>
      <c r="NXG48" s="1119"/>
      <c r="NXH48" s="1119"/>
      <c r="NXI48" s="1119"/>
      <c r="NXJ48" s="1119"/>
      <c r="NXK48" s="1119"/>
      <c r="NXL48" s="1119"/>
      <c r="NXM48" s="1119"/>
      <c r="NXN48" s="1119"/>
      <c r="NXO48" s="1119"/>
      <c r="NXP48" s="1119"/>
      <c r="NXQ48" s="1119"/>
      <c r="NXR48" s="1119"/>
      <c r="NXS48" s="1119"/>
      <c r="NXT48" s="1119"/>
      <c r="NXU48" s="1119"/>
      <c r="NXV48" s="1119"/>
      <c r="NXW48" s="1119"/>
      <c r="NXX48" s="1119"/>
      <c r="NXY48" s="1119"/>
      <c r="NXZ48" s="1119"/>
      <c r="NYA48" s="1119"/>
      <c r="NYB48" s="1119"/>
      <c r="NYC48" s="1119"/>
      <c r="NYD48" s="1119"/>
      <c r="NYE48" s="1119"/>
      <c r="NYF48" s="1119"/>
      <c r="NYG48" s="1119"/>
      <c r="NYH48" s="1119"/>
      <c r="NYI48" s="1119"/>
      <c r="NYJ48" s="1119"/>
      <c r="NYK48" s="1119"/>
      <c r="NYL48" s="1119"/>
      <c r="NYM48" s="1119"/>
      <c r="NYN48" s="1119"/>
      <c r="NYO48" s="1119"/>
      <c r="NYP48" s="1119"/>
      <c r="NYQ48" s="1119"/>
      <c r="NYR48" s="1119"/>
      <c r="NYS48" s="1119"/>
      <c r="NYT48" s="1119"/>
      <c r="NYU48" s="1119"/>
      <c r="NYV48" s="1119"/>
      <c r="NYW48" s="1119"/>
      <c r="NYX48" s="1119"/>
      <c r="NYY48" s="1119"/>
      <c r="NYZ48" s="1119"/>
      <c r="NZA48" s="1119"/>
      <c r="NZB48" s="1119"/>
      <c r="NZC48" s="1119"/>
      <c r="NZD48" s="1119"/>
      <c r="NZE48" s="1119"/>
      <c r="NZF48" s="1119"/>
      <c r="NZG48" s="1119"/>
      <c r="NZH48" s="1119"/>
      <c r="NZI48" s="1119"/>
      <c r="NZJ48" s="1119"/>
      <c r="NZK48" s="1119"/>
      <c r="NZL48" s="1119"/>
      <c r="NZM48" s="1119"/>
      <c r="NZN48" s="1119"/>
      <c r="NZO48" s="1119"/>
      <c r="NZP48" s="1119"/>
      <c r="NZQ48" s="1119"/>
      <c r="NZR48" s="1119"/>
      <c r="NZS48" s="1119"/>
      <c r="NZT48" s="1119"/>
      <c r="NZU48" s="1119"/>
      <c r="NZV48" s="1119"/>
      <c r="NZW48" s="1119"/>
      <c r="NZX48" s="1119"/>
      <c r="NZY48" s="1119"/>
      <c r="NZZ48" s="1119"/>
      <c r="OAA48" s="1119"/>
      <c r="OAB48" s="1119"/>
      <c r="OAC48" s="1119"/>
      <c r="OAD48" s="1119"/>
      <c r="OAE48" s="1119"/>
      <c r="OAF48" s="1119"/>
      <c r="OAG48" s="1119"/>
      <c r="OAH48" s="1119"/>
      <c r="OAI48" s="1119"/>
      <c r="OAJ48" s="1119"/>
      <c r="OAK48" s="1119"/>
      <c r="OAL48" s="1119"/>
      <c r="OAM48" s="1119"/>
      <c r="OAN48" s="1119"/>
      <c r="OAO48" s="1119"/>
      <c r="OAP48" s="1119"/>
      <c r="OAQ48" s="1119"/>
      <c r="OAR48" s="1119"/>
      <c r="OAS48" s="1119"/>
      <c r="OAT48" s="1119"/>
      <c r="OAU48" s="1119"/>
      <c r="OAV48" s="1119"/>
      <c r="OAW48" s="1119"/>
      <c r="OAX48" s="1119"/>
      <c r="OAY48" s="1119"/>
      <c r="OAZ48" s="1119"/>
      <c r="OBA48" s="1119"/>
      <c r="OBB48" s="1119"/>
      <c r="OBC48" s="1119"/>
      <c r="OBD48" s="1119"/>
      <c r="OBE48" s="1119"/>
      <c r="OBF48" s="1119"/>
      <c r="OBG48" s="1119"/>
      <c r="OBH48" s="1119"/>
      <c r="OBI48" s="1119"/>
      <c r="OBJ48" s="1119"/>
      <c r="OBK48" s="1119"/>
      <c r="OBL48" s="1119"/>
      <c r="OBM48" s="1119"/>
      <c r="OBN48" s="1119"/>
      <c r="OBO48" s="1119"/>
      <c r="OBP48" s="1119"/>
      <c r="OBQ48" s="1119"/>
      <c r="OBR48" s="1119"/>
      <c r="OBS48" s="1119"/>
      <c r="OBT48" s="1119"/>
      <c r="OBU48" s="1119"/>
      <c r="OBV48" s="1119"/>
      <c r="OBW48" s="1119"/>
      <c r="OBX48" s="1119"/>
      <c r="OBY48" s="1119"/>
      <c r="OBZ48" s="1119"/>
      <c r="OCA48" s="1119"/>
      <c r="OCB48" s="1119"/>
      <c r="OCC48" s="1119"/>
      <c r="OCD48" s="1119"/>
      <c r="OCE48" s="1119"/>
      <c r="OCF48" s="1119"/>
      <c r="OCG48" s="1119"/>
      <c r="OCH48" s="1119"/>
      <c r="OCI48" s="1119"/>
      <c r="OCJ48" s="1119"/>
      <c r="OCK48" s="1119"/>
      <c r="OCL48" s="1119"/>
      <c r="OCM48" s="1119"/>
      <c r="OCN48" s="1119"/>
      <c r="OCO48" s="1119"/>
      <c r="OCP48" s="1119"/>
      <c r="OCQ48" s="1119"/>
      <c r="OCR48" s="1119"/>
      <c r="OCS48" s="1119"/>
      <c r="OCT48" s="1119"/>
      <c r="OCU48" s="1119"/>
      <c r="OCV48" s="1119"/>
      <c r="OCW48" s="1119"/>
      <c r="OCX48" s="1119"/>
      <c r="OCY48" s="1119"/>
      <c r="OCZ48" s="1119"/>
      <c r="ODA48" s="1119"/>
      <c r="ODB48" s="1119"/>
      <c r="ODC48" s="1119"/>
      <c r="ODD48" s="1119"/>
      <c r="ODE48" s="1119"/>
      <c r="ODF48" s="1119"/>
      <c r="ODG48" s="1119"/>
      <c r="ODH48" s="1119"/>
      <c r="ODI48" s="1119"/>
      <c r="ODJ48" s="1119"/>
      <c r="ODK48" s="1119"/>
      <c r="ODL48" s="1119"/>
      <c r="ODM48" s="1119"/>
      <c r="ODN48" s="1119"/>
      <c r="ODO48" s="1119"/>
      <c r="ODP48" s="1119"/>
      <c r="ODQ48" s="1119"/>
      <c r="ODR48" s="1119"/>
      <c r="ODS48" s="1119"/>
      <c r="ODT48" s="1119"/>
      <c r="ODU48" s="1119"/>
      <c r="ODV48" s="1119"/>
      <c r="ODW48" s="1119"/>
      <c r="ODX48" s="1119"/>
      <c r="ODY48" s="1119"/>
      <c r="ODZ48" s="1119"/>
      <c r="OEA48" s="1119"/>
      <c r="OEB48" s="1119"/>
      <c r="OEC48" s="1119"/>
      <c r="OED48" s="1119"/>
      <c r="OEE48" s="1119"/>
      <c r="OEF48" s="1119"/>
      <c r="OEG48" s="1119"/>
      <c r="OEH48" s="1119"/>
      <c r="OEI48" s="1119"/>
      <c r="OEJ48" s="1119"/>
      <c r="OEK48" s="1119"/>
      <c r="OEL48" s="1119"/>
      <c r="OEM48" s="1119"/>
      <c r="OEN48" s="1119"/>
      <c r="OEO48" s="1119"/>
      <c r="OEP48" s="1119"/>
      <c r="OEQ48" s="1119"/>
      <c r="OER48" s="1119"/>
      <c r="OES48" s="1119"/>
      <c r="OET48" s="1119"/>
      <c r="OEU48" s="1119"/>
      <c r="OEV48" s="1119"/>
      <c r="OEW48" s="1119"/>
      <c r="OEX48" s="1119"/>
      <c r="OEY48" s="1119"/>
      <c r="OEZ48" s="1119"/>
      <c r="OFA48" s="1119"/>
      <c r="OFB48" s="1119"/>
      <c r="OFC48" s="1119"/>
      <c r="OFD48" s="1119"/>
      <c r="OFE48" s="1119"/>
      <c r="OFF48" s="1119"/>
      <c r="OFG48" s="1119"/>
      <c r="OFH48" s="1119"/>
      <c r="OFI48" s="1119"/>
      <c r="OFJ48" s="1119"/>
      <c r="OFK48" s="1119"/>
      <c r="OFL48" s="1119"/>
      <c r="OFM48" s="1119"/>
      <c r="OFN48" s="1119"/>
      <c r="OFO48" s="1119"/>
      <c r="OFP48" s="1119"/>
      <c r="OFQ48" s="1119"/>
      <c r="OFR48" s="1119"/>
      <c r="OFS48" s="1119"/>
      <c r="OFT48" s="1119"/>
      <c r="OFU48" s="1119"/>
      <c r="OFV48" s="1119"/>
      <c r="OFW48" s="1119"/>
      <c r="OFX48" s="1119"/>
      <c r="OFY48" s="1119"/>
      <c r="OFZ48" s="1119"/>
      <c r="OGA48" s="1119"/>
      <c r="OGB48" s="1119"/>
      <c r="OGC48" s="1119"/>
      <c r="OGD48" s="1119"/>
      <c r="OGE48" s="1119"/>
      <c r="OGF48" s="1119"/>
      <c r="OGG48" s="1119"/>
      <c r="OGH48" s="1119"/>
      <c r="OGI48" s="1119"/>
      <c r="OGJ48" s="1119"/>
      <c r="OGK48" s="1119"/>
      <c r="OGL48" s="1119"/>
      <c r="OGM48" s="1119"/>
      <c r="OGN48" s="1119"/>
      <c r="OGO48" s="1119"/>
      <c r="OGP48" s="1119"/>
      <c r="OGQ48" s="1119"/>
      <c r="OGR48" s="1119"/>
      <c r="OGS48" s="1119"/>
      <c r="OGT48" s="1119"/>
      <c r="OGU48" s="1119"/>
      <c r="OGV48" s="1119"/>
      <c r="OGW48" s="1119"/>
      <c r="OGX48" s="1119"/>
      <c r="OGY48" s="1119"/>
      <c r="OGZ48" s="1119"/>
      <c r="OHA48" s="1119"/>
      <c r="OHB48" s="1119"/>
      <c r="OHC48" s="1119"/>
      <c r="OHD48" s="1119"/>
      <c r="OHE48" s="1119"/>
      <c r="OHF48" s="1119"/>
      <c r="OHG48" s="1119"/>
      <c r="OHH48" s="1119"/>
      <c r="OHI48" s="1119"/>
      <c r="OHJ48" s="1119"/>
      <c r="OHK48" s="1119"/>
      <c r="OHL48" s="1119"/>
      <c r="OHM48" s="1119"/>
      <c r="OHN48" s="1119"/>
      <c r="OHO48" s="1119"/>
      <c r="OHP48" s="1119"/>
      <c r="OHQ48" s="1119"/>
      <c r="OHR48" s="1119"/>
      <c r="OHS48" s="1119"/>
      <c r="OHT48" s="1119"/>
      <c r="OHU48" s="1119"/>
      <c r="OHV48" s="1119"/>
      <c r="OHW48" s="1119"/>
      <c r="OHX48" s="1119"/>
      <c r="OHY48" s="1119"/>
      <c r="OHZ48" s="1119"/>
      <c r="OIA48" s="1119"/>
      <c r="OIB48" s="1119"/>
      <c r="OIC48" s="1119"/>
      <c r="OID48" s="1119"/>
      <c r="OIE48" s="1119"/>
      <c r="OIF48" s="1119"/>
      <c r="OIG48" s="1119"/>
      <c r="OIH48" s="1119"/>
      <c r="OII48" s="1119"/>
      <c r="OIJ48" s="1119"/>
      <c r="OIK48" s="1119"/>
      <c r="OIL48" s="1119"/>
      <c r="OIM48" s="1119"/>
      <c r="OIN48" s="1119"/>
      <c r="OIO48" s="1119"/>
      <c r="OIP48" s="1119"/>
      <c r="OIQ48" s="1119"/>
      <c r="OIR48" s="1119"/>
      <c r="OIS48" s="1119"/>
      <c r="OIT48" s="1119"/>
      <c r="OIU48" s="1119"/>
      <c r="OIV48" s="1119"/>
      <c r="OIW48" s="1119"/>
      <c r="OIX48" s="1119"/>
      <c r="OIY48" s="1119"/>
      <c r="OIZ48" s="1119"/>
      <c r="OJA48" s="1119"/>
      <c r="OJB48" s="1119"/>
      <c r="OJC48" s="1119"/>
      <c r="OJD48" s="1119"/>
      <c r="OJE48" s="1119"/>
      <c r="OJF48" s="1119"/>
      <c r="OJG48" s="1119"/>
      <c r="OJH48" s="1119"/>
      <c r="OJI48" s="1119"/>
      <c r="OJJ48" s="1119"/>
      <c r="OJK48" s="1119"/>
      <c r="OJL48" s="1119"/>
      <c r="OJM48" s="1119"/>
      <c r="OJN48" s="1119"/>
      <c r="OJO48" s="1119"/>
      <c r="OJP48" s="1119"/>
      <c r="OJQ48" s="1119"/>
      <c r="OJR48" s="1119"/>
      <c r="OJS48" s="1119"/>
      <c r="OJT48" s="1119"/>
      <c r="OJU48" s="1119"/>
      <c r="OJV48" s="1119"/>
      <c r="OJW48" s="1119"/>
      <c r="OJX48" s="1119"/>
      <c r="OJY48" s="1119"/>
      <c r="OJZ48" s="1119"/>
      <c r="OKA48" s="1119"/>
      <c r="OKB48" s="1119"/>
      <c r="OKC48" s="1119"/>
      <c r="OKD48" s="1119"/>
      <c r="OKE48" s="1119"/>
      <c r="OKF48" s="1119"/>
      <c r="OKG48" s="1119"/>
      <c r="OKH48" s="1119"/>
      <c r="OKI48" s="1119"/>
      <c r="OKJ48" s="1119"/>
      <c r="OKK48" s="1119"/>
      <c r="OKL48" s="1119"/>
      <c r="OKM48" s="1119"/>
      <c r="OKN48" s="1119"/>
      <c r="OKO48" s="1119"/>
      <c r="OKP48" s="1119"/>
      <c r="OKQ48" s="1119"/>
      <c r="OKR48" s="1119"/>
      <c r="OKS48" s="1119"/>
      <c r="OKT48" s="1119"/>
      <c r="OKU48" s="1119"/>
      <c r="OKV48" s="1119"/>
      <c r="OKW48" s="1119"/>
      <c r="OKX48" s="1119"/>
      <c r="OKY48" s="1119"/>
      <c r="OKZ48" s="1119"/>
      <c r="OLA48" s="1119"/>
      <c r="OLB48" s="1119"/>
      <c r="OLC48" s="1119"/>
      <c r="OLD48" s="1119"/>
      <c r="OLE48" s="1119"/>
      <c r="OLF48" s="1119"/>
      <c r="OLG48" s="1119"/>
      <c r="OLH48" s="1119"/>
      <c r="OLI48" s="1119"/>
      <c r="OLJ48" s="1119"/>
      <c r="OLK48" s="1119"/>
      <c r="OLL48" s="1119"/>
      <c r="OLM48" s="1119"/>
      <c r="OLN48" s="1119"/>
      <c r="OLO48" s="1119"/>
      <c r="OLP48" s="1119"/>
      <c r="OLQ48" s="1119"/>
      <c r="OLR48" s="1119"/>
      <c r="OLS48" s="1119"/>
      <c r="OLT48" s="1119"/>
      <c r="OLU48" s="1119"/>
      <c r="OLV48" s="1119"/>
      <c r="OLW48" s="1119"/>
      <c r="OLX48" s="1119"/>
      <c r="OLY48" s="1119"/>
      <c r="OLZ48" s="1119"/>
      <c r="OMA48" s="1119"/>
      <c r="OMB48" s="1119"/>
      <c r="OMC48" s="1119"/>
      <c r="OMD48" s="1119"/>
      <c r="OME48" s="1119"/>
      <c r="OMF48" s="1119"/>
      <c r="OMG48" s="1119"/>
      <c r="OMH48" s="1119"/>
      <c r="OMI48" s="1119"/>
      <c r="OMJ48" s="1119"/>
      <c r="OMK48" s="1119"/>
      <c r="OML48" s="1119"/>
      <c r="OMM48" s="1119"/>
      <c r="OMN48" s="1119"/>
      <c r="OMO48" s="1119"/>
      <c r="OMP48" s="1119"/>
      <c r="OMQ48" s="1119"/>
      <c r="OMR48" s="1119"/>
      <c r="OMS48" s="1119"/>
      <c r="OMT48" s="1119"/>
      <c r="OMU48" s="1119"/>
      <c r="OMV48" s="1119"/>
      <c r="OMW48" s="1119"/>
      <c r="OMX48" s="1119"/>
      <c r="OMY48" s="1119"/>
      <c r="OMZ48" s="1119"/>
      <c r="ONA48" s="1119"/>
      <c r="ONB48" s="1119"/>
      <c r="ONC48" s="1119"/>
      <c r="OND48" s="1119"/>
      <c r="ONE48" s="1119"/>
      <c r="ONF48" s="1119"/>
      <c r="ONG48" s="1119"/>
      <c r="ONH48" s="1119"/>
      <c r="ONI48" s="1119"/>
      <c r="ONJ48" s="1119"/>
      <c r="ONK48" s="1119"/>
      <c r="ONL48" s="1119"/>
      <c r="ONM48" s="1119"/>
      <c r="ONN48" s="1119"/>
      <c r="ONO48" s="1119"/>
      <c r="ONP48" s="1119"/>
      <c r="ONQ48" s="1119"/>
      <c r="ONR48" s="1119"/>
      <c r="ONS48" s="1119"/>
      <c r="ONT48" s="1119"/>
      <c r="ONU48" s="1119"/>
      <c r="ONV48" s="1119"/>
      <c r="ONW48" s="1119"/>
      <c r="ONX48" s="1119"/>
      <c r="ONY48" s="1119"/>
      <c r="ONZ48" s="1119"/>
      <c r="OOA48" s="1119"/>
      <c r="OOB48" s="1119"/>
      <c r="OOC48" s="1119"/>
      <c r="OOD48" s="1119"/>
      <c r="OOE48" s="1119"/>
      <c r="OOF48" s="1119"/>
      <c r="OOG48" s="1119"/>
      <c r="OOH48" s="1119"/>
      <c r="OOI48" s="1119"/>
      <c r="OOJ48" s="1119"/>
      <c r="OOK48" s="1119"/>
      <c r="OOL48" s="1119"/>
      <c r="OOM48" s="1119"/>
      <c r="OON48" s="1119"/>
      <c r="OOO48" s="1119"/>
      <c r="OOP48" s="1119"/>
      <c r="OOQ48" s="1119"/>
      <c r="OOR48" s="1119"/>
      <c r="OOS48" s="1119"/>
      <c r="OOT48" s="1119"/>
      <c r="OOU48" s="1119"/>
      <c r="OOV48" s="1119"/>
      <c r="OOW48" s="1119"/>
      <c r="OOX48" s="1119"/>
      <c r="OOY48" s="1119"/>
      <c r="OOZ48" s="1119"/>
      <c r="OPA48" s="1119"/>
      <c r="OPB48" s="1119"/>
      <c r="OPC48" s="1119"/>
      <c r="OPD48" s="1119"/>
      <c r="OPE48" s="1119"/>
      <c r="OPF48" s="1119"/>
      <c r="OPG48" s="1119"/>
      <c r="OPH48" s="1119"/>
      <c r="OPI48" s="1119"/>
      <c r="OPJ48" s="1119"/>
      <c r="OPK48" s="1119"/>
      <c r="OPL48" s="1119"/>
      <c r="OPM48" s="1119"/>
      <c r="OPN48" s="1119"/>
      <c r="OPO48" s="1119"/>
      <c r="OPP48" s="1119"/>
      <c r="OPQ48" s="1119"/>
      <c r="OPR48" s="1119"/>
      <c r="OPS48" s="1119"/>
      <c r="OPT48" s="1119"/>
      <c r="OPU48" s="1119"/>
      <c r="OPV48" s="1119"/>
      <c r="OPW48" s="1119"/>
      <c r="OPX48" s="1119"/>
      <c r="OPY48" s="1119"/>
      <c r="OPZ48" s="1119"/>
      <c r="OQA48" s="1119"/>
      <c r="OQB48" s="1119"/>
      <c r="OQC48" s="1119"/>
      <c r="OQD48" s="1119"/>
      <c r="OQE48" s="1119"/>
      <c r="OQF48" s="1119"/>
      <c r="OQG48" s="1119"/>
      <c r="OQH48" s="1119"/>
      <c r="OQI48" s="1119"/>
      <c r="OQJ48" s="1119"/>
      <c r="OQK48" s="1119"/>
      <c r="OQL48" s="1119"/>
      <c r="OQM48" s="1119"/>
      <c r="OQN48" s="1119"/>
      <c r="OQO48" s="1119"/>
      <c r="OQP48" s="1119"/>
      <c r="OQQ48" s="1119"/>
      <c r="OQR48" s="1119"/>
      <c r="OQS48" s="1119"/>
      <c r="OQT48" s="1119"/>
      <c r="OQU48" s="1119"/>
      <c r="OQV48" s="1119"/>
      <c r="OQW48" s="1119"/>
      <c r="OQX48" s="1119"/>
      <c r="OQY48" s="1119"/>
      <c r="OQZ48" s="1119"/>
      <c r="ORA48" s="1119"/>
      <c r="ORB48" s="1119"/>
      <c r="ORC48" s="1119"/>
      <c r="ORD48" s="1119"/>
      <c r="ORE48" s="1119"/>
      <c r="ORF48" s="1119"/>
      <c r="ORG48" s="1119"/>
      <c r="ORH48" s="1119"/>
      <c r="ORI48" s="1119"/>
      <c r="ORJ48" s="1119"/>
      <c r="ORK48" s="1119"/>
      <c r="ORL48" s="1119"/>
      <c r="ORM48" s="1119"/>
      <c r="ORN48" s="1119"/>
      <c r="ORO48" s="1119"/>
      <c r="ORP48" s="1119"/>
      <c r="ORQ48" s="1119"/>
      <c r="ORR48" s="1119"/>
      <c r="ORS48" s="1119"/>
      <c r="ORT48" s="1119"/>
      <c r="ORU48" s="1119"/>
      <c r="ORV48" s="1119"/>
      <c r="ORW48" s="1119"/>
      <c r="ORX48" s="1119"/>
      <c r="ORY48" s="1119"/>
      <c r="ORZ48" s="1119"/>
      <c r="OSA48" s="1119"/>
      <c r="OSB48" s="1119"/>
      <c r="OSC48" s="1119"/>
      <c r="OSD48" s="1119"/>
      <c r="OSE48" s="1119"/>
      <c r="OSF48" s="1119"/>
      <c r="OSG48" s="1119"/>
      <c r="OSH48" s="1119"/>
      <c r="OSI48" s="1119"/>
      <c r="OSJ48" s="1119"/>
      <c r="OSK48" s="1119"/>
      <c r="OSL48" s="1119"/>
      <c r="OSM48" s="1119"/>
      <c r="OSN48" s="1119"/>
      <c r="OSO48" s="1119"/>
      <c r="OSP48" s="1119"/>
      <c r="OSQ48" s="1119"/>
      <c r="OSR48" s="1119"/>
      <c r="OSS48" s="1119"/>
      <c r="OST48" s="1119"/>
      <c r="OSU48" s="1119"/>
      <c r="OSV48" s="1119"/>
      <c r="OSW48" s="1119"/>
      <c r="OSX48" s="1119"/>
      <c r="OSY48" s="1119"/>
      <c r="OSZ48" s="1119"/>
      <c r="OTA48" s="1119"/>
      <c r="OTB48" s="1119"/>
      <c r="OTC48" s="1119"/>
      <c r="OTD48" s="1119"/>
      <c r="OTE48" s="1119"/>
      <c r="OTF48" s="1119"/>
      <c r="OTG48" s="1119"/>
      <c r="OTH48" s="1119"/>
      <c r="OTI48" s="1119"/>
      <c r="OTJ48" s="1119"/>
      <c r="OTK48" s="1119"/>
      <c r="OTL48" s="1119"/>
      <c r="OTM48" s="1119"/>
      <c r="OTN48" s="1119"/>
      <c r="OTO48" s="1119"/>
      <c r="OTP48" s="1119"/>
      <c r="OTQ48" s="1119"/>
      <c r="OTR48" s="1119"/>
      <c r="OTS48" s="1119"/>
      <c r="OTT48" s="1119"/>
      <c r="OTU48" s="1119"/>
      <c r="OTV48" s="1119"/>
      <c r="OTW48" s="1119"/>
      <c r="OTX48" s="1119"/>
      <c r="OTY48" s="1119"/>
      <c r="OTZ48" s="1119"/>
      <c r="OUA48" s="1119"/>
      <c r="OUB48" s="1119"/>
      <c r="OUC48" s="1119"/>
      <c r="OUD48" s="1119"/>
      <c r="OUE48" s="1119"/>
      <c r="OUF48" s="1119"/>
      <c r="OUG48" s="1119"/>
      <c r="OUH48" s="1119"/>
      <c r="OUI48" s="1119"/>
      <c r="OUJ48" s="1119"/>
      <c r="OUK48" s="1119"/>
      <c r="OUL48" s="1119"/>
      <c r="OUM48" s="1119"/>
      <c r="OUN48" s="1119"/>
      <c r="OUO48" s="1119"/>
      <c r="OUP48" s="1119"/>
      <c r="OUQ48" s="1119"/>
      <c r="OUR48" s="1119"/>
      <c r="OUS48" s="1119"/>
      <c r="OUT48" s="1119"/>
      <c r="OUU48" s="1119"/>
      <c r="OUV48" s="1119"/>
      <c r="OUW48" s="1119"/>
      <c r="OUX48" s="1119"/>
      <c r="OUY48" s="1119"/>
      <c r="OUZ48" s="1119"/>
      <c r="OVA48" s="1119"/>
      <c r="OVB48" s="1119"/>
      <c r="OVC48" s="1119"/>
      <c r="OVD48" s="1119"/>
      <c r="OVE48" s="1119"/>
      <c r="OVF48" s="1119"/>
      <c r="OVG48" s="1119"/>
      <c r="OVH48" s="1119"/>
      <c r="OVI48" s="1119"/>
      <c r="OVJ48" s="1119"/>
      <c r="OVK48" s="1119"/>
      <c r="OVL48" s="1119"/>
      <c r="OVM48" s="1119"/>
      <c r="OVN48" s="1119"/>
      <c r="OVO48" s="1119"/>
      <c r="OVP48" s="1119"/>
      <c r="OVQ48" s="1119"/>
      <c r="OVR48" s="1119"/>
      <c r="OVS48" s="1119"/>
      <c r="OVT48" s="1119"/>
      <c r="OVU48" s="1119"/>
      <c r="OVV48" s="1119"/>
      <c r="OVW48" s="1119"/>
      <c r="OVX48" s="1119"/>
      <c r="OVY48" s="1119"/>
      <c r="OVZ48" s="1119"/>
      <c r="OWA48" s="1119"/>
      <c r="OWB48" s="1119"/>
      <c r="OWC48" s="1119"/>
      <c r="OWD48" s="1119"/>
      <c r="OWE48" s="1119"/>
      <c r="OWF48" s="1119"/>
      <c r="OWG48" s="1119"/>
      <c r="OWH48" s="1119"/>
      <c r="OWI48" s="1119"/>
      <c r="OWJ48" s="1119"/>
      <c r="OWK48" s="1119"/>
      <c r="OWL48" s="1119"/>
      <c r="OWM48" s="1119"/>
      <c r="OWN48" s="1119"/>
      <c r="OWO48" s="1119"/>
      <c r="OWP48" s="1119"/>
      <c r="OWQ48" s="1119"/>
      <c r="OWR48" s="1119"/>
      <c r="OWS48" s="1119"/>
      <c r="OWT48" s="1119"/>
      <c r="OWU48" s="1119"/>
      <c r="OWV48" s="1119"/>
      <c r="OWW48" s="1119"/>
      <c r="OWX48" s="1119"/>
      <c r="OWY48" s="1119"/>
      <c r="OWZ48" s="1119"/>
      <c r="OXA48" s="1119"/>
      <c r="OXB48" s="1119"/>
      <c r="OXC48" s="1119"/>
      <c r="OXD48" s="1119"/>
      <c r="OXE48" s="1119"/>
      <c r="OXF48" s="1119"/>
      <c r="OXG48" s="1119"/>
      <c r="OXH48" s="1119"/>
      <c r="OXI48" s="1119"/>
      <c r="OXJ48" s="1119"/>
      <c r="OXK48" s="1119"/>
      <c r="OXL48" s="1119"/>
      <c r="OXM48" s="1119"/>
      <c r="OXN48" s="1119"/>
      <c r="OXO48" s="1119"/>
      <c r="OXP48" s="1119"/>
      <c r="OXQ48" s="1119"/>
      <c r="OXR48" s="1119"/>
      <c r="OXS48" s="1119"/>
      <c r="OXT48" s="1119"/>
      <c r="OXU48" s="1119"/>
      <c r="OXV48" s="1119"/>
      <c r="OXW48" s="1119"/>
      <c r="OXX48" s="1119"/>
      <c r="OXY48" s="1119"/>
      <c r="OXZ48" s="1119"/>
      <c r="OYA48" s="1119"/>
      <c r="OYB48" s="1119"/>
      <c r="OYC48" s="1119"/>
      <c r="OYD48" s="1119"/>
      <c r="OYE48" s="1119"/>
      <c r="OYF48" s="1119"/>
      <c r="OYG48" s="1119"/>
      <c r="OYH48" s="1119"/>
      <c r="OYI48" s="1119"/>
      <c r="OYJ48" s="1119"/>
      <c r="OYK48" s="1119"/>
      <c r="OYL48" s="1119"/>
      <c r="OYM48" s="1119"/>
      <c r="OYN48" s="1119"/>
      <c r="OYO48" s="1119"/>
      <c r="OYP48" s="1119"/>
      <c r="OYQ48" s="1119"/>
      <c r="OYR48" s="1119"/>
      <c r="OYS48" s="1119"/>
      <c r="OYT48" s="1119"/>
      <c r="OYU48" s="1119"/>
      <c r="OYV48" s="1119"/>
      <c r="OYW48" s="1119"/>
      <c r="OYX48" s="1119"/>
      <c r="OYY48" s="1119"/>
      <c r="OYZ48" s="1119"/>
      <c r="OZA48" s="1119"/>
      <c r="OZB48" s="1119"/>
      <c r="OZC48" s="1119"/>
      <c r="OZD48" s="1119"/>
      <c r="OZE48" s="1119"/>
      <c r="OZF48" s="1119"/>
      <c r="OZG48" s="1119"/>
      <c r="OZH48" s="1119"/>
      <c r="OZI48" s="1119"/>
      <c r="OZJ48" s="1119"/>
      <c r="OZK48" s="1119"/>
      <c r="OZL48" s="1119"/>
      <c r="OZM48" s="1119"/>
      <c r="OZN48" s="1119"/>
      <c r="OZO48" s="1119"/>
      <c r="OZP48" s="1119"/>
      <c r="OZQ48" s="1119"/>
      <c r="OZR48" s="1119"/>
      <c r="OZS48" s="1119"/>
      <c r="OZT48" s="1119"/>
      <c r="OZU48" s="1119"/>
      <c r="OZV48" s="1119"/>
      <c r="OZW48" s="1119"/>
      <c r="OZX48" s="1119"/>
      <c r="OZY48" s="1119"/>
      <c r="OZZ48" s="1119"/>
      <c r="PAA48" s="1119"/>
      <c r="PAB48" s="1119"/>
      <c r="PAC48" s="1119"/>
      <c r="PAD48" s="1119"/>
      <c r="PAE48" s="1119"/>
      <c r="PAF48" s="1119"/>
      <c r="PAG48" s="1119"/>
      <c r="PAH48" s="1119"/>
      <c r="PAI48" s="1119"/>
      <c r="PAJ48" s="1119"/>
      <c r="PAK48" s="1119"/>
      <c r="PAL48" s="1119"/>
      <c r="PAM48" s="1119"/>
      <c r="PAN48" s="1119"/>
      <c r="PAO48" s="1119"/>
      <c r="PAP48" s="1119"/>
      <c r="PAQ48" s="1119"/>
      <c r="PAR48" s="1119"/>
      <c r="PAS48" s="1119"/>
      <c r="PAT48" s="1119"/>
      <c r="PAU48" s="1119"/>
      <c r="PAV48" s="1119"/>
      <c r="PAW48" s="1119"/>
      <c r="PAX48" s="1119"/>
      <c r="PAY48" s="1119"/>
      <c r="PAZ48" s="1119"/>
      <c r="PBA48" s="1119"/>
      <c r="PBB48" s="1119"/>
      <c r="PBC48" s="1119"/>
      <c r="PBD48" s="1119"/>
      <c r="PBE48" s="1119"/>
      <c r="PBF48" s="1119"/>
      <c r="PBG48" s="1119"/>
      <c r="PBH48" s="1119"/>
      <c r="PBI48" s="1119"/>
      <c r="PBJ48" s="1119"/>
      <c r="PBK48" s="1119"/>
      <c r="PBL48" s="1119"/>
      <c r="PBM48" s="1119"/>
      <c r="PBN48" s="1119"/>
      <c r="PBO48" s="1119"/>
      <c r="PBP48" s="1119"/>
      <c r="PBQ48" s="1119"/>
      <c r="PBR48" s="1119"/>
      <c r="PBS48" s="1119"/>
      <c r="PBT48" s="1119"/>
      <c r="PBU48" s="1119"/>
      <c r="PBV48" s="1119"/>
      <c r="PBW48" s="1119"/>
      <c r="PBX48" s="1119"/>
      <c r="PBY48" s="1119"/>
      <c r="PBZ48" s="1119"/>
      <c r="PCA48" s="1119"/>
      <c r="PCB48" s="1119"/>
      <c r="PCC48" s="1119"/>
      <c r="PCD48" s="1119"/>
      <c r="PCE48" s="1119"/>
      <c r="PCF48" s="1119"/>
      <c r="PCG48" s="1119"/>
      <c r="PCH48" s="1119"/>
      <c r="PCI48" s="1119"/>
      <c r="PCJ48" s="1119"/>
      <c r="PCK48" s="1119"/>
      <c r="PCL48" s="1119"/>
      <c r="PCM48" s="1119"/>
      <c r="PCN48" s="1119"/>
      <c r="PCO48" s="1119"/>
      <c r="PCP48" s="1119"/>
      <c r="PCQ48" s="1119"/>
      <c r="PCR48" s="1119"/>
      <c r="PCS48" s="1119"/>
      <c r="PCT48" s="1119"/>
      <c r="PCU48" s="1119"/>
      <c r="PCV48" s="1119"/>
      <c r="PCW48" s="1119"/>
      <c r="PCX48" s="1119"/>
      <c r="PCY48" s="1119"/>
      <c r="PCZ48" s="1119"/>
      <c r="PDA48" s="1119"/>
      <c r="PDB48" s="1119"/>
      <c r="PDC48" s="1119"/>
      <c r="PDD48" s="1119"/>
      <c r="PDE48" s="1119"/>
      <c r="PDF48" s="1119"/>
      <c r="PDG48" s="1119"/>
      <c r="PDH48" s="1119"/>
      <c r="PDI48" s="1119"/>
      <c r="PDJ48" s="1119"/>
      <c r="PDK48" s="1119"/>
      <c r="PDL48" s="1119"/>
      <c r="PDM48" s="1119"/>
      <c r="PDN48" s="1119"/>
      <c r="PDO48" s="1119"/>
      <c r="PDP48" s="1119"/>
      <c r="PDQ48" s="1119"/>
      <c r="PDR48" s="1119"/>
      <c r="PDS48" s="1119"/>
      <c r="PDT48" s="1119"/>
      <c r="PDU48" s="1119"/>
      <c r="PDV48" s="1119"/>
      <c r="PDW48" s="1119"/>
      <c r="PDX48" s="1119"/>
      <c r="PDY48" s="1119"/>
      <c r="PDZ48" s="1119"/>
      <c r="PEA48" s="1119"/>
      <c r="PEB48" s="1119"/>
      <c r="PEC48" s="1119"/>
      <c r="PED48" s="1119"/>
      <c r="PEE48" s="1119"/>
      <c r="PEF48" s="1119"/>
      <c r="PEG48" s="1119"/>
      <c r="PEH48" s="1119"/>
      <c r="PEI48" s="1119"/>
      <c r="PEJ48" s="1119"/>
      <c r="PEK48" s="1119"/>
      <c r="PEL48" s="1119"/>
      <c r="PEM48" s="1119"/>
      <c r="PEN48" s="1119"/>
      <c r="PEO48" s="1119"/>
      <c r="PEP48" s="1119"/>
      <c r="PEQ48" s="1119"/>
      <c r="PER48" s="1119"/>
      <c r="PES48" s="1119"/>
      <c r="PET48" s="1119"/>
      <c r="PEU48" s="1119"/>
      <c r="PEV48" s="1119"/>
      <c r="PEW48" s="1119"/>
      <c r="PEX48" s="1119"/>
      <c r="PEY48" s="1119"/>
      <c r="PEZ48" s="1119"/>
      <c r="PFA48" s="1119"/>
      <c r="PFB48" s="1119"/>
      <c r="PFC48" s="1119"/>
      <c r="PFD48" s="1119"/>
      <c r="PFE48" s="1119"/>
      <c r="PFF48" s="1119"/>
      <c r="PFG48" s="1119"/>
      <c r="PFH48" s="1119"/>
      <c r="PFI48" s="1119"/>
      <c r="PFJ48" s="1119"/>
      <c r="PFK48" s="1119"/>
      <c r="PFL48" s="1119"/>
      <c r="PFM48" s="1119"/>
      <c r="PFN48" s="1119"/>
      <c r="PFO48" s="1119"/>
      <c r="PFP48" s="1119"/>
      <c r="PFQ48" s="1119"/>
      <c r="PFR48" s="1119"/>
      <c r="PFS48" s="1119"/>
      <c r="PFT48" s="1119"/>
      <c r="PFU48" s="1119"/>
      <c r="PFV48" s="1119"/>
      <c r="PFW48" s="1119"/>
      <c r="PFX48" s="1119"/>
      <c r="PFY48" s="1119"/>
      <c r="PFZ48" s="1119"/>
      <c r="PGA48" s="1119"/>
      <c r="PGB48" s="1119"/>
      <c r="PGC48" s="1119"/>
      <c r="PGD48" s="1119"/>
      <c r="PGE48" s="1119"/>
      <c r="PGF48" s="1119"/>
      <c r="PGG48" s="1119"/>
      <c r="PGH48" s="1119"/>
      <c r="PGI48" s="1119"/>
      <c r="PGJ48" s="1119"/>
      <c r="PGK48" s="1119"/>
      <c r="PGL48" s="1119"/>
      <c r="PGM48" s="1119"/>
      <c r="PGN48" s="1119"/>
      <c r="PGO48" s="1119"/>
      <c r="PGP48" s="1119"/>
      <c r="PGQ48" s="1119"/>
      <c r="PGR48" s="1119"/>
      <c r="PGS48" s="1119"/>
      <c r="PGT48" s="1119"/>
      <c r="PGU48" s="1119"/>
      <c r="PGV48" s="1119"/>
      <c r="PGW48" s="1119"/>
      <c r="PGX48" s="1119"/>
      <c r="PGY48" s="1119"/>
      <c r="PGZ48" s="1119"/>
      <c r="PHA48" s="1119"/>
      <c r="PHB48" s="1119"/>
      <c r="PHC48" s="1119"/>
      <c r="PHD48" s="1119"/>
      <c r="PHE48" s="1119"/>
      <c r="PHF48" s="1119"/>
      <c r="PHG48" s="1119"/>
      <c r="PHH48" s="1119"/>
      <c r="PHI48" s="1119"/>
      <c r="PHJ48" s="1119"/>
      <c r="PHK48" s="1119"/>
      <c r="PHL48" s="1119"/>
      <c r="PHM48" s="1119"/>
      <c r="PHN48" s="1119"/>
      <c r="PHO48" s="1119"/>
      <c r="PHP48" s="1119"/>
      <c r="PHQ48" s="1119"/>
      <c r="PHR48" s="1119"/>
      <c r="PHS48" s="1119"/>
      <c r="PHT48" s="1119"/>
      <c r="PHU48" s="1119"/>
      <c r="PHV48" s="1119"/>
      <c r="PHW48" s="1119"/>
      <c r="PHX48" s="1119"/>
      <c r="PHY48" s="1119"/>
      <c r="PHZ48" s="1119"/>
      <c r="PIA48" s="1119"/>
      <c r="PIB48" s="1119"/>
      <c r="PIC48" s="1119"/>
      <c r="PID48" s="1119"/>
      <c r="PIE48" s="1119"/>
      <c r="PIF48" s="1119"/>
      <c r="PIG48" s="1119"/>
      <c r="PIH48" s="1119"/>
      <c r="PII48" s="1119"/>
      <c r="PIJ48" s="1119"/>
      <c r="PIK48" s="1119"/>
      <c r="PIL48" s="1119"/>
      <c r="PIM48" s="1119"/>
      <c r="PIN48" s="1119"/>
      <c r="PIO48" s="1119"/>
      <c r="PIP48" s="1119"/>
      <c r="PIQ48" s="1119"/>
      <c r="PIR48" s="1119"/>
      <c r="PIS48" s="1119"/>
      <c r="PIT48" s="1119"/>
      <c r="PIU48" s="1119"/>
      <c r="PIV48" s="1119"/>
      <c r="PIW48" s="1119"/>
      <c r="PIX48" s="1119"/>
      <c r="PIY48" s="1119"/>
      <c r="PIZ48" s="1119"/>
      <c r="PJA48" s="1119"/>
      <c r="PJB48" s="1119"/>
      <c r="PJC48" s="1119"/>
      <c r="PJD48" s="1119"/>
      <c r="PJE48" s="1119"/>
      <c r="PJF48" s="1119"/>
      <c r="PJG48" s="1119"/>
      <c r="PJH48" s="1119"/>
      <c r="PJI48" s="1119"/>
      <c r="PJJ48" s="1119"/>
      <c r="PJK48" s="1119"/>
      <c r="PJL48" s="1119"/>
      <c r="PJM48" s="1119"/>
      <c r="PJN48" s="1119"/>
      <c r="PJO48" s="1119"/>
      <c r="PJP48" s="1119"/>
      <c r="PJQ48" s="1119"/>
      <c r="PJR48" s="1119"/>
      <c r="PJS48" s="1119"/>
      <c r="PJT48" s="1119"/>
      <c r="PJU48" s="1119"/>
      <c r="PJV48" s="1119"/>
      <c r="PJW48" s="1119"/>
      <c r="PJX48" s="1119"/>
      <c r="PJY48" s="1119"/>
      <c r="PJZ48" s="1119"/>
      <c r="PKA48" s="1119"/>
      <c r="PKB48" s="1119"/>
      <c r="PKC48" s="1119"/>
      <c r="PKD48" s="1119"/>
      <c r="PKE48" s="1119"/>
      <c r="PKF48" s="1119"/>
      <c r="PKG48" s="1119"/>
      <c r="PKH48" s="1119"/>
      <c r="PKI48" s="1119"/>
      <c r="PKJ48" s="1119"/>
      <c r="PKK48" s="1119"/>
      <c r="PKL48" s="1119"/>
      <c r="PKM48" s="1119"/>
      <c r="PKN48" s="1119"/>
      <c r="PKO48" s="1119"/>
      <c r="PKP48" s="1119"/>
      <c r="PKQ48" s="1119"/>
      <c r="PKR48" s="1119"/>
      <c r="PKS48" s="1119"/>
      <c r="PKT48" s="1119"/>
      <c r="PKU48" s="1119"/>
      <c r="PKV48" s="1119"/>
      <c r="PKW48" s="1119"/>
      <c r="PKX48" s="1119"/>
      <c r="PKY48" s="1119"/>
      <c r="PKZ48" s="1119"/>
      <c r="PLA48" s="1119"/>
      <c r="PLB48" s="1119"/>
      <c r="PLC48" s="1119"/>
      <c r="PLD48" s="1119"/>
      <c r="PLE48" s="1119"/>
      <c r="PLF48" s="1119"/>
      <c r="PLG48" s="1119"/>
      <c r="PLH48" s="1119"/>
      <c r="PLI48" s="1119"/>
      <c r="PLJ48" s="1119"/>
      <c r="PLK48" s="1119"/>
      <c r="PLL48" s="1119"/>
      <c r="PLM48" s="1119"/>
      <c r="PLN48" s="1119"/>
      <c r="PLO48" s="1119"/>
      <c r="PLP48" s="1119"/>
      <c r="PLQ48" s="1119"/>
      <c r="PLR48" s="1119"/>
      <c r="PLS48" s="1119"/>
      <c r="PLT48" s="1119"/>
      <c r="PLU48" s="1119"/>
      <c r="PLV48" s="1119"/>
      <c r="PLW48" s="1119"/>
      <c r="PLX48" s="1119"/>
      <c r="PLY48" s="1119"/>
      <c r="PLZ48" s="1119"/>
      <c r="PMA48" s="1119"/>
      <c r="PMB48" s="1119"/>
      <c r="PMC48" s="1119"/>
      <c r="PMD48" s="1119"/>
      <c r="PME48" s="1119"/>
      <c r="PMF48" s="1119"/>
      <c r="PMG48" s="1119"/>
      <c r="PMH48" s="1119"/>
      <c r="PMI48" s="1119"/>
      <c r="PMJ48" s="1119"/>
      <c r="PMK48" s="1119"/>
      <c r="PML48" s="1119"/>
      <c r="PMM48" s="1119"/>
      <c r="PMN48" s="1119"/>
      <c r="PMO48" s="1119"/>
      <c r="PMP48" s="1119"/>
      <c r="PMQ48" s="1119"/>
      <c r="PMR48" s="1119"/>
      <c r="PMS48" s="1119"/>
      <c r="PMT48" s="1119"/>
      <c r="PMU48" s="1119"/>
      <c r="PMV48" s="1119"/>
      <c r="PMW48" s="1119"/>
      <c r="PMX48" s="1119"/>
      <c r="PMY48" s="1119"/>
      <c r="PMZ48" s="1119"/>
      <c r="PNA48" s="1119"/>
      <c r="PNB48" s="1119"/>
      <c r="PNC48" s="1119"/>
      <c r="PND48" s="1119"/>
      <c r="PNE48" s="1119"/>
      <c r="PNF48" s="1119"/>
      <c r="PNG48" s="1119"/>
      <c r="PNH48" s="1119"/>
      <c r="PNI48" s="1119"/>
      <c r="PNJ48" s="1119"/>
      <c r="PNK48" s="1119"/>
      <c r="PNL48" s="1119"/>
      <c r="PNM48" s="1119"/>
      <c r="PNN48" s="1119"/>
      <c r="PNO48" s="1119"/>
      <c r="PNP48" s="1119"/>
      <c r="PNQ48" s="1119"/>
      <c r="PNR48" s="1119"/>
      <c r="PNS48" s="1119"/>
      <c r="PNT48" s="1119"/>
      <c r="PNU48" s="1119"/>
      <c r="PNV48" s="1119"/>
      <c r="PNW48" s="1119"/>
      <c r="PNX48" s="1119"/>
      <c r="PNY48" s="1119"/>
      <c r="PNZ48" s="1119"/>
      <c r="POA48" s="1119"/>
      <c r="POB48" s="1119"/>
      <c r="POC48" s="1119"/>
      <c r="POD48" s="1119"/>
      <c r="POE48" s="1119"/>
      <c r="POF48" s="1119"/>
      <c r="POG48" s="1119"/>
      <c r="POH48" s="1119"/>
      <c r="POI48" s="1119"/>
      <c r="POJ48" s="1119"/>
      <c r="POK48" s="1119"/>
      <c r="POL48" s="1119"/>
      <c r="POM48" s="1119"/>
      <c r="PON48" s="1119"/>
      <c r="POO48" s="1119"/>
      <c r="POP48" s="1119"/>
      <c r="POQ48" s="1119"/>
      <c r="POR48" s="1119"/>
      <c r="POS48" s="1119"/>
      <c r="POT48" s="1119"/>
      <c r="POU48" s="1119"/>
      <c r="POV48" s="1119"/>
      <c r="POW48" s="1119"/>
      <c r="POX48" s="1119"/>
      <c r="POY48" s="1119"/>
      <c r="POZ48" s="1119"/>
      <c r="PPA48" s="1119"/>
      <c r="PPB48" s="1119"/>
      <c r="PPC48" s="1119"/>
      <c r="PPD48" s="1119"/>
      <c r="PPE48" s="1119"/>
      <c r="PPF48" s="1119"/>
      <c r="PPG48" s="1119"/>
      <c r="PPH48" s="1119"/>
      <c r="PPI48" s="1119"/>
      <c r="PPJ48" s="1119"/>
      <c r="PPK48" s="1119"/>
      <c r="PPL48" s="1119"/>
      <c r="PPM48" s="1119"/>
      <c r="PPN48" s="1119"/>
      <c r="PPO48" s="1119"/>
      <c r="PPP48" s="1119"/>
      <c r="PPQ48" s="1119"/>
      <c r="PPR48" s="1119"/>
      <c r="PPS48" s="1119"/>
      <c r="PPT48" s="1119"/>
      <c r="PPU48" s="1119"/>
      <c r="PPV48" s="1119"/>
      <c r="PPW48" s="1119"/>
      <c r="PPX48" s="1119"/>
      <c r="PPY48" s="1119"/>
      <c r="PPZ48" s="1119"/>
      <c r="PQA48" s="1119"/>
      <c r="PQB48" s="1119"/>
      <c r="PQC48" s="1119"/>
      <c r="PQD48" s="1119"/>
      <c r="PQE48" s="1119"/>
      <c r="PQF48" s="1119"/>
      <c r="PQG48" s="1119"/>
      <c r="PQH48" s="1119"/>
      <c r="PQI48" s="1119"/>
      <c r="PQJ48" s="1119"/>
      <c r="PQK48" s="1119"/>
      <c r="PQL48" s="1119"/>
      <c r="PQM48" s="1119"/>
      <c r="PQN48" s="1119"/>
      <c r="PQO48" s="1119"/>
      <c r="PQP48" s="1119"/>
      <c r="PQQ48" s="1119"/>
      <c r="PQR48" s="1119"/>
      <c r="PQS48" s="1119"/>
      <c r="PQT48" s="1119"/>
      <c r="PQU48" s="1119"/>
      <c r="PQV48" s="1119"/>
      <c r="PQW48" s="1119"/>
      <c r="PQX48" s="1119"/>
      <c r="PQY48" s="1119"/>
      <c r="PQZ48" s="1119"/>
      <c r="PRA48" s="1119"/>
      <c r="PRB48" s="1119"/>
      <c r="PRC48" s="1119"/>
      <c r="PRD48" s="1119"/>
      <c r="PRE48" s="1119"/>
      <c r="PRF48" s="1119"/>
      <c r="PRG48" s="1119"/>
      <c r="PRH48" s="1119"/>
      <c r="PRI48" s="1119"/>
      <c r="PRJ48" s="1119"/>
      <c r="PRK48" s="1119"/>
      <c r="PRL48" s="1119"/>
      <c r="PRM48" s="1119"/>
      <c r="PRN48" s="1119"/>
      <c r="PRO48" s="1119"/>
      <c r="PRP48" s="1119"/>
      <c r="PRQ48" s="1119"/>
      <c r="PRR48" s="1119"/>
      <c r="PRS48" s="1119"/>
      <c r="PRT48" s="1119"/>
      <c r="PRU48" s="1119"/>
      <c r="PRV48" s="1119"/>
      <c r="PRW48" s="1119"/>
      <c r="PRX48" s="1119"/>
      <c r="PRY48" s="1119"/>
      <c r="PRZ48" s="1119"/>
      <c r="PSA48" s="1119"/>
      <c r="PSB48" s="1119"/>
      <c r="PSC48" s="1119"/>
      <c r="PSD48" s="1119"/>
      <c r="PSE48" s="1119"/>
      <c r="PSF48" s="1119"/>
      <c r="PSG48" s="1119"/>
      <c r="PSH48" s="1119"/>
      <c r="PSI48" s="1119"/>
      <c r="PSJ48" s="1119"/>
      <c r="PSK48" s="1119"/>
      <c r="PSL48" s="1119"/>
      <c r="PSM48" s="1119"/>
      <c r="PSN48" s="1119"/>
      <c r="PSO48" s="1119"/>
      <c r="PSP48" s="1119"/>
      <c r="PSQ48" s="1119"/>
      <c r="PSR48" s="1119"/>
      <c r="PSS48" s="1119"/>
      <c r="PST48" s="1119"/>
      <c r="PSU48" s="1119"/>
      <c r="PSV48" s="1119"/>
      <c r="PSW48" s="1119"/>
      <c r="PSX48" s="1119"/>
      <c r="PSY48" s="1119"/>
      <c r="PSZ48" s="1119"/>
      <c r="PTA48" s="1119"/>
      <c r="PTB48" s="1119"/>
      <c r="PTC48" s="1119"/>
      <c r="PTD48" s="1119"/>
      <c r="PTE48" s="1119"/>
      <c r="PTF48" s="1119"/>
      <c r="PTG48" s="1119"/>
      <c r="PTH48" s="1119"/>
      <c r="PTI48" s="1119"/>
      <c r="PTJ48" s="1119"/>
      <c r="PTK48" s="1119"/>
      <c r="PTL48" s="1119"/>
      <c r="PTM48" s="1119"/>
      <c r="PTN48" s="1119"/>
      <c r="PTO48" s="1119"/>
      <c r="PTP48" s="1119"/>
      <c r="PTQ48" s="1119"/>
      <c r="PTR48" s="1119"/>
      <c r="PTS48" s="1119"/>
      <c r="PTT48" s="1119"/>
      <c r="PTU48" s="1119"/>
      <c r="PTV48" s="1119"/>
      <c r="PTW48" s="1119"/>
      <c r="PTX48" s="1119"/>
      <c r="PTY48" s="1119"/>
      <c r="PTZ48" s="1119"/>
      <c r="PUA48" s="1119"/>
      <c r="PUB48" s="1119"/>
      <c r="PUC48" s="1119"/>
      <c r="PUD48" s="1119"/>
      <c r="PUE48" s="1119"/>
      <c r="PUF48" s="1119"/>
      <c r="PUG48" s="1119"/>
      <c r="PUH48" s="1119"/>
      <c r="PUI48" s="1119"/>
      <c r="PUJ48" s="1119"/>
      <c r="PUK48" s="1119"/>
      <c r="PUL48" s="1119"/>
      <c r="PUM48" s="1119"/>
      <c r="PUN48" s="1119"/>
      <c r="PUO48" s="1119"/>
      <c r="PUP48" s="1119"/>
      <c r="PUQ48" s="1119"/>
      <c r="PUR48" s="1119"/>
      <c r="PUS48" s="1119"/>
      <c r="PUT48" s="1119"/>
      <c r="PUU48" s="1119"/>
      <c r="PUV48" s="1119"/>
      <c r="PUW48" s="1119"/>
      <c r="PUX48" s="1119"/>
      <c r="PUY48" s="1119"/>
      <c r="PUZ48" s="1119"/>
      <c r="PVA48" s="1119"/>
      <c r="PVB48" s="1119"/>
      <c r="PVC48" s="1119"/>
      <c r="PVD48" s="1119"/>
      <c r="PVE48" s="1119"/>
      <c r="PVF48" s="1119"/>
      <c r="PVG48" s="1119"/>
      <c r="PVH48" s="1119"/>
      <c r="PVI48" s="1119"/>
      <c r="PVJ48" s="1119"/>
      <c r="PVK48" s="1119"/>
      <c r="PVL48" s="1119"/>
      <c r="PVM48" s="1119"/>
      <c r="PVN48" s="1119"/>
      <c r="PVO48" s="1119"/>
      <c r="PVP48" s="1119"/>
      <c r="PVQ48" s="1119"/>
      <c r="PVR48" s="1119"/>
      <c r="PVS48" s="1119"/>
      <c r="PVT48" s="1119"/>
      <c r="PVU48" s="1119"/>
      <c r="PVV48" s="1119"/>
      <c r="PVW48" s="1119"/>
      <c r="PVX48" s="1119"/>
      <c r="PVY48" s="1119"/>
      <c r="PVZ48" s="1119"/>
      <c r="PWA48" s="1119"/>
      <c r="PWB48" s="1119"/>
      <c r="PWC48" s="1119"/>
      <c r="PWD48" s="1119"/>
      <c r="PWE48" s="1119"/>
      <c r="PWF48" s="1119"/>
      <c r="PWG48" s="1119"/>
      <c r="PWH48" s="1119"/>
      <c r="PWI48" s="1119"/>
      <c r="PWJ48" s="1119"/>
      <c r="PWK48" s="1119"/>
      <c r="PWL48" s="1119"/>
      <c r="PWM48" s="1119"/>
      <c r="PWN48" s="1119"/>
      <c r="PWO48" s="1119"/>
      <c r="PWP48" s="1119"/>
      <c r="PWQ48" s="1119"/>
      <c r="PWR48" s="1119"/>
      <c r="PWS48" s="1119"/>
      <c r="PWT48" s="1119"/>
      <c r="PWU48" s="1119"/>
      <c r="PWV48" s="1119"/>
      <c r="PWW48" s="1119"/>
      <c r="PWX48" s="1119"/>
      <c r="PWY48" s="1119"/>
      <c r="PWZ48" s="1119"/>
      <c r="PXA48" s="1119"/>
      <c r="PXB48" s="1119"/>
      <c r="PXC48" s="1119"/>
      <c r="PXD48" s="1119"/>
      <c r="PXE48" s="1119"/>
      <c r="PXF48" s="1119"/>
      <c r="PXG48" s="1119"/>
      <c r="PXH48" s="1119"/>
      <c r="PXI48" s="1119"/>
      <c r="PXJ48" s="1119"/>
      <c r="PXK48" s="1119"/>
      <c r="PXL48" s="1119"/>
      <c r="PXM48" s="1119"/>
      <c r="PXN48" s="1119"/>
      <c r="PXO48" s="1119"/>
      <c r="PXP48" s="1119"/>
      <c r="PXQ48" s="1119"/>
      <c r="PXR48" s="1119"/>
      <c r="PXS48" s="1119"/>
      <c r="PXT48" s="1119"/>
      <c r="PXU48" s="1119"/>
      <c r="PXV48" s="1119"/>
      <c r="PXW48" s="1119"/>
      <c r="PXX48" s="1119"/>
      <c r="PXY48" s="1119"/>
      <c r="PXZ48" s="1119"/>
      <c r="PYA48" s="1119"/>
      <c r="PYB48" s="1119"/>
      <c r="PYC48" s="1119"/>
      <c r="PYD48" s="1119"/>
      <c r="PYE48" s="1119"/>
      <c r="PYF48" s="1119"/>
      <c r="PYG48" s="1119"/>
      <c r="PYH48" s="1119"/>
      <c r="PYI48" s="1119"/>
      <c r="PYJ48" s="1119"/>
      <c r="PYK48" s="1119"/>
      <c r="PYL48" s="1119"/>
      <c r="PYM48" s="1119"/>
      <c r="PYN48" s="1119"/>
      <c r="PYO48" s="1119"/>
      <c r="PYP48" s="1119"/>
      <c r="PYQ48" s="1119"/>
      <c r="PYR48" s="1119"/>
      <c r="PYS48" s="1119"/>
      <c r="PYT48" s="1119"/>
      <c r="PYU48" s="1119"/>
      <c r="PYV48" s="1119"/>
      <c r="PYW48" s="1119"/>
      <c r="PYX48" s="1119"/>
      <c r="PYY48" s="1119"/>
      <c r="PYZ48" s="1119"/>
      <c r="PZA48" s="1119"/>
      <c r="PZB48" s="1119"/>
      <c r="PZC48" s="1119"/>
      <c r="PZD48" s="1119"/>
      <c r="PZE48" s="1119"/>
      <c r="PZF48" s="1119"/>
      <c r="PZG48" s="1119"/>
      <c r="PZH48" s="1119"/>
      <c r="PZI48" s="1119"/>
      <c r="PZJ48" s="1119"/>
      <c r="PZK48" s="1119"/>
      <c r="PZL48" s="1119"/>
      <c r="PZM48" s="1119"/>
      <c r="PZN48" s="1119"/>
      <c r="PZO48" s="1119"/>
      <c r="PZP48" s="1119"/>
      <c r="PZQ48" s="1119"/>
      <c r="PZR48" s="1119"/>
      <c r="PZS48" s="1119"/>
      <c r="PZT48" s="1119"/>
      <c r="PZU48" s="1119"/>
      <c r="PZV48" s="1119"/>
      <c r="PZW48" s="1119"/>
      <c r="PZX48" s="1119"/>
      <c r="PZY48" s="1119"/>
      <c r="PZZ48" s="1119"/>
      <c r="QAA48" s="1119"/>
      <c r="QAB48" s="1119"/>
      <c r="QAC48" s="1119"/>
      <c r="QAD48" s="1119"/>
      <c r="QAE48" s="1119"/>
      <c r="QAF48" s="1119"/>
      <c r="QAG48" s="1119"/>
      <c r="QAH48" s="1119"/>
      <c r="QAI48" s="1119"/>
      <c r="QAJ48" s="1119"/>
      <c r="QAK48" s="1119"/>
      <c r="QAL48" s="1119"/>
      <c r="QAM48" s="1119"/>
      <c r="QAN48" s="1119"/>
      <c r="QAO48" s="1119"/>
      <c r="QAP48" s="1119"/>
      <c r="QAQ48" s="1119"/>
      <c r="QAR48" s="1119"/>
      <c r="QAS48" s="1119"/>
      <c r="QAT48" s="1119"/>
      <c r="QAU48" s="1119"/>
      <c r="QAV48" s="1119"/>
      <c r="QAW48" s="1119"/>
      <c r="QAX48" s="1119"/>
      <c r="QAY48" s="1119"/>
      <c r="QAZ48" s="1119"/>
      <c r="QBA48" s="1119"/>
      <c r="QBB48" s="1119"/>
      <c r="QBC48" s="1119"/>
      <c r="QBD48" s="1119"/>
      <c r="QBE48" s="1119"/>
      <c r="QBF48" s="1119"/>
      <c r="QBG48" s="1119"/>
      <c r="QBH48" s="1119"/>
      <c r="QBI48" s="1119"/>
      <c r="QBJ48" s="1119"/>
      <c r="QBK48" s="1119"/>
      <c r="QBL48" s="1119"/>
      <c r="QBM48" s="1119"/>
      <c r="QBN48" s="1119"/>
      <c r="QBO48" s="1119"/>
      <c r="QBP48" s="1119"/>
      <c r="QBQ48" s="1119"/>
      <c r="QBR48" s="1119"/>
      <c r="QBS48" s="1119"/>
      <c r="QBT48" s="1119"/>
      <c r="QBU48" s="1119"/>
      <c r="QBV48" s="1119"/>
      <c r="QBW48" s="1119"/>
      <c r="QBX48" s="1119"/>
      <c r="QBY48" s="1119"/>
      <c r="QBZ48" s="1119"/>
      <c r="QCA48" s="1119"/>
      <c r="QCB48" s="1119"/>
      <c r="QCC48" s="1119"/>
      <c r="QCD48" s="1119"/>
      <c r="QCE48" s="1119"/>
      <c r="QCF48" s="1119"/>
      <c r="QCG48" s="1119"/>
      <c r="QCH48" s="1119"/>
      <c r="QCI48" s="1119"/>
      <c r="QCJ48" s="1119"/>
      <c r="QCK48" s="1119"/>
      <c r="QCL48" s="1119"/>
      <c r="QCM48" s="1119"/>
      <c r="QCN48" s="1119"/>
      <c r="QCO48" s="1119"/>
      <c r="QCP48" s="1119"/>
      <c r="QCQ48" s="1119"/>
      <c r="QCR48" s="1119"/>
      <c r="QCS48" s="1119"/>
      <c r="QCT48" s="1119"/>
      <c r="QCU48" s="1119"/>
      <c r="QCV48" s="1119"/>
      <c r="QCW48" s="1119"/>
      <c r="QCX48" s="1119"/>
      <c r="QCY48" s="1119"/>
      <c r="QCZ48" s="1119"/>
      <c r="QDA48" s="1119"/>
      <c r="QDB48" s="1119"/>
      <c r="QDC48" s="1119"/>
      <c r="QDD48" s="1119"/>
      <c r="QDE48" s="1119"/>
      <c r="QDF48" s="1119"/>
      <c r="QDG48" s="1119"/>
      <c r="QDH48" s="1119"/>
      <c r="QDI48" s="1119"/>
      <c r="QDJ48" s="1119"/>
      <c r="QDK48" s="1119"/>
      <c r="QDL48" s="1119"/>
      <c r="QDM48" s="1119"/>
      <c r="QDN48" s="1119"/>
      <c r="QDO48" s="1119"/>
      <c r="QDP48" s="1119"/>
      <c r="QDQ48" s="1119"/>
      <c r="QDR48" s="1119"/>
      <c r="QDS48" s="1119"/>
      <c r="QDT48" s="1119"/>
      <c r="QDU48" s="1119"/>
      <c r="QDV48" s="1119"/>
      <c r="QDW48" s="1119"/>
      <c r="QDX48" s="1119"/>
      <c r="QDY48" s="1119"/>
      <c r="QDZ48" s="1119"/>
      <c r="QEA48" s="1119"/>
      <c r="QEB48" s="1119"/>
      <c r="QEC48" s="1119"/>
      <c r="QED48" s="1119"/>
      <c r="QEE48" s="1119"/>
      <c r="QEF48" s="1119"/>
      <c r="QEG48" s="1119"/>
      <c r="QEH48" s="1119"/>
      <c r="QEI48" s="1119"/>
      <c r="QEJ48" s="1119"/>
      <c r="QEK48" s="1119"/>
      <c r="QEL48" s="1119"/>
      <c r="QEM48" s="1119"/>
      <c r="QEN48" s="1119"/>
      <c r="QEO48" s="1119"/>
      <c r="QEP48" s="1119"/>
      <c r="QEQ48" s="1119"/>
      <c r="QER48" s="1119"/>
      <c r="QES48" s="1119"/>
      <c r="QET48" s="1119"/>
      <c r="QEU48" s="1119"/>
      <c r="QEV48" s="1119"/>
      <c r="QEW48" s="1119"/>
      <c r="QEX48" s="1119"/>
      <c r="QEY48" s="1119"/>
      <c r="QEZ48" s="1119"/>
      <c r="QFA48" s="1119"/>
      <c r="QFB48" s="1119"/>
      <c r="QFC48" s="1119"/>
      <c r="QFD48" s="1119"/>
      <c r="QFE48" s="1119"/>
      <c r="QFF48" s="1119"/>
      <c r="QFG48" s="1119"/>
      <c r="QFH48" s="1119"/>
      <c r="QFI48" s="1119"/>
      <c r="QFJ48" s="1119"/>
      <c r="QFK48" s="1119"/>
      <c r="QFL48" s="1119"/>
      <c r="QFM48" s="1119"/>
      <c r="QFN48" s="1119"/>
      <c r="QFO48" s="1119"/>
      <c r="QFP48" s="1119"/>
      <c r="QFQ48" s="1119"/>
      <c r="QFR48" s="1119"/>
      <c r="QFS48" s="1119"/>
      <c r="QFT48" s="1119"/>
      <c r="QFU48" s="1119"/>
      <c r="QFV48" s="1119"/>
      <c r="QFW48" s="1119"/>
      <c r="QFX48" s="1119"/>
      <c r="QFY48" s="1119"/>
      <c r="QFZ48" s="1119"/>
      <c r="QGA48" s="1119"/>
      <c r="QGB48" s="1119"/>
      <c r="QGC48" s="1119"/>
      <c r="QGD48" s="1119"/>
      <c r="QGE48" s="1119"/>
      <c r="QGF48" s="1119"/>
      <c r="QGG48" s="1119"/>
      <c r="QGH48" s="1119"/>
      <c r="QGI48" s="1119"/>
      <c r="QGJ48" s="1119"/>
      <c r="QGK48" s="1119"/>
      <c r="QGL48" s="1119"/>
      <c r="QGM48" s="1119"/>
      <c r="QGN48" s="1119"/>
      <c r="QGO48" s="1119"/>
      <c r="QGP48" s="1119"/>
      <c r="QGQ48" s="1119"/>
      <c r="QGR48" s="1119"/>
      <c r="QGS48" s="1119"/>
      <c r="QGT48" s="1119"/>
      <c r="QGU48" s="1119"/>
      <c r="QGV48" s="1119"/>
      <c r="QGW48" s="1119"/>
      <c r="QGX48" s="1119"/>
      <c r="QGY48" s="1119"/>
      <c r="QGZ48" s="1119"/>
      <c r="QHA48" s="1119"/>
      <c r="QHB48" s="1119"/>
      <c r="QHC48" s="1119"/>
      <c r="QHD48" s="1119"/>
      <c r="QHE48" s="1119"/>
      <c r="QHF48" s="1119"/>
      <c r="QHG48" s="1119"/>
      <c r="QHH48" s="1119"/>
      <c r="QHI48" s="1119"/>
      <c r="QHJ48" s="1119"/>
      <c r="QHK48" s="1119"/>
      <c r="QHL48" s="1119"/>
      <c r="QHM48" s="1119"/>
      <c r="QHN48" s="1119"/>
      <c r="QHO48" s="1119"/>
      <c r="QHP48" s="1119"/>
      <c r="QHQ48" s="1119"/>
      <c r="QHR48" s="1119"/>
      <c r="QHS48" s="1119"/>
      <c r="QHT48" s="1119"/>
      <c r="QHU48" s="1119"/>
      <c r="QHV48" s="1119"/>
      <c r="QHW48" s="1119"/>
      <c r="QHX48" s="1119"/>
      <c r="QHY48" s="1119"/>
      <c r="QHZ48" s="1119"/>
      <c r="QIA48" s="1119"/>
      <c r="QIB48" s="1119"/>
      <c r="QIC48" s="1119"/>
      <c r="QID48" s="1119"/>
      <c r="QIE48" s="1119"/>
      <c r="QIF48" s="1119"/>
      <c r="QIG48" s="1119"/>
      <c r="QIH48" s="1119"/>
      <c r="QII48" s="1119"/>
      <c r="QIJ48" s="1119"/>
      <c r="QIK48" s="1119"/>
      <c r="QIL48" s="1119"/>
      <c r="QIM48" s="1119"/>
      <c r="QIN48" s="1119"/>
      <c r="QIO48" s="1119"/>
      <c r="QIP48" s="1119"/>
      <c r="QIQ48" s="1119"/>
      <c r="QIR48" s="1119"/>
      <c r="QIS48" s="1119"/>
      <c r="QIT48" s="1119"/>
      <c r="QIU48" s="1119"/>
      <c r="QIV48" s="1119"/>
      <c r="QIW48" s="1119"/>
      <c r="QIX48" s="1119"/>
      <c r="QIY48" s="1119"/>
      <c r="QIZ48" s="1119"/>
      <c r="QJA48" s="1119"/>
      <c r="QJB48" s="1119"/>
      <c r="QJC48" s="1119"/>
      <c r="QJD48" s="1119"/>
      <c r="QJE48" s="1119"/>
      <c r="QJF48" s="1119"/>
      <c r="QJG48" s="1119"/>
      <c r="QJH48" s="1119"/>
      <c r="QJI48" s="1119"/>
      <c r="QJJ48" s="1119"/>
      <c r="QJK48" s="1119"/>
      <c r="QJL48" s="1119"/>
      <c r="QJM48" s="1119"/>
      <c r="QJN48" s="1119"/>
      <c r="QJO48" s="1119"/>
      <c r="QJP48" s="1119"/>
      <c r="QJQ48" s="1119"/>
      <c r="QJR48" s="1119"/>
      <c r="QJS48" s="1119"/>
      <c r="QJT48" s="1119"/>
      <c r="QJU48" s="1119"/>
      <c r="QJV48" s="1119"/>
      <c r="QJW48" s="1119"/>
      <c r="QJX48" s="1119"/>
      <c r="QJY48" s="1119"/>
      <c r="QJZ48" s="1119"/>
      <c r="QKA48" s="1119"/>
      <c r="QKB48" s="1119"/>
      <c r="QKC48" s="1119"/>
      <c r="QKD48" s="1119"/>
      <c r="QKE48" s="1119"/>
      <c r="QKF48" s="1119"/>
      <c r="QKG48" s="1119"/>
      <c r="QKH48" s="1119"/>
      <c r="QKI48" s="1119"/>
      <c r="QKJ48" s="1119"/>
      <c r="QKK48" s="1119"/>
      <c r="QKL48" s="1119"/>
      <c r="QKM48" s="1119"/>
      <c r="QKN48" s="1119"/>
      <c r="QKO48" s="1119"/>
      <c r="QKP48" s="1119"/>
      <c r="QKQ48" s="1119"/>
      <c r="QKR48" s="1119"/>
      <c r="QKS48" s="1119"/>
      <c r="QKT48" s="1119"/>
      <c r="QKU48" s="1119"/>
      <c r="QKV48" s="1119"/>
      <c r="QKW48" s="1119"/>
      <c r="QKX48" s="1119"/>
      <c r="QKY48" s="1119"/>
      <c r="QKZ48" s="1119"/>
      <c r="QLA48" s="1119"/>
      <c r="QLB48" s="1119"/>
      <c r="QLC48" s="1119"/>
      <c r="QLD48" s="1119"/>
      <c r="QLE48" s="1119"/>
      <c r="QLF48" s="1119"/>
      <c r="QLG48" s="1119"/>
      <c r="QLH48" s="1119"/>
      <c r="QLI48" s="1119"/>
      <c r="QLJ48" s="1119"/>
      <c r="QLK48" s="1119"/>
      <c r="QLL48" s="1119"/>
      <c r="QLM48" s="1119"/>
      <c r="QLN48" s="1119"/>
      <c r="QLO48" s="1119"/>
      <c r="QLP48" s="1119"/>
      <c r="QLQ48" s="1119"/>
      <c r="QLR48" s="1119"/>
      <c r="QLS48" s="1119"/>
      <c r="QLT48" s="1119"/>
      <c r="QLU48" s="1119"/>
      <c r="QLV48" s="1119"/>
      <c r="QLW48" s="1119"/>
      <c r="QLX48" s="1119"/>
      <c r="QLY48" s="1119"/>
      <c r="QLZ48" s="1119"/>
      <c r="QMA48" s="1119"/>
      <c r="QMB48" s="1119"/>
      <c r="QMC48" s="1119"/>
      <c r="QMD48" s="1119"/>
      <c r="QME48" s="1119"/>
      <c r="QMF48" s="1119"/>
      <c r="QMG48" s="1119"/>
      <c r="QMH48" s="1119"/>
      <c r="QMI48" s="1119"/>
      <c r="QMJ48" s="1119"/>
      <c r="QMK48" s="1119"/>
      <c r="QML48" s="1119"/>
      <c r="QMM48" s="1119"/>
      <c r="QMN48" s="1119"/>
      <c r="QMO48" s="1119"/>
      <c r="QMP48" s="1119"/>
      <c r="QMQ48" s="1119"/>
      <c r="QMR48" s="1119"/>
      <c r="QMS48" s="1119"/>
      <c r="QMT48" s="1119"/>
      <c r="QMU48" s="1119"/>
      <c r="QMV48" s="1119"/>
      <c r="QMW48" s="1119"/>
      <c r="QMX48" s="1119"/>
      <c r="QMY48" s="1119"/>
      <c r="QMZ48" s="1119"/>
      <c r="QNA48" s="1119"/>
      <c r="QNB48" s="1119"/>
      <c r="QNC48" s="1119"/>
      <c r="QND48" s="1119"/>
      <c r="QNE48" s="1119"/>
      <c r="QNF48" s="1119"/>
      <c r="QNG48" s="1119"/>
      <c r="QNH48" s="1119"/>
      <c r="QNI48" s="1119"/>
      <c r="QNJ48" s="1119"/>
      <c r="QNK48" s="1119"/>
      <c r="QNL48" s="1119"/>
      <c r="QNM48" s="1119"/>
      <c r="QNN48" s="1119"/>
      <c r="QNO48" s="1119"/>
      <c r="QNP48" s="1119"/>
      <c r="QNQ48" s="1119"/>
      <c r="QNR48" s="1119"/>
      <c r="QNS48" s="1119"/>
      <c r="QNT48" s="1119"/>
      <c r="QNU48" s="1119"/>
      <c r="QNV48" s="1119"/>
      <c r="QNW48" s="1119"/>
      <c r="QNX48" s="1119"/>
      <c r="QNY48" s="1119"/>
      <c r="QNZ48" s="1119"/>
      <c r="QOA48" s="1119"/>
      <c r="QOB48" s="1119"/>
      <c r="QOC48" s="1119"/>
      <c r="QOD48" s="1119"/>
      <c r="QOE48" s="1119"/>
      <c r="QOF48" s="1119"/>
      <c r="QOG48" s="1119"/>
      <c r="QOH48" s="1119"/>
      <c r="QOI48" s="1119"/>
      <c r="QOJ48" s="1119"/>
      <c r="QOK48" s="1119"/>
      <c r="QOL48" s="1119"/>
      <c r="QOM48" s="1119"/>
      <c r="QON48" s="1119"/>
      <c r="QOO48" s="1119"/>
      <c r="QOP48" s="1119"/>
      <c r="QOQ48" s="1119"/>
      <c r="QOR48" s="1119"/>
      <c r="QOS48" s="1119"/>
      <c r="QOT48" s="1119"/>
      <c r="QOU48" s="1119"/>
      <c r="QOV48" s="1119"/>
      <c r="QOW48" s="1119"/>
      <c r="QOX48" s="1119"/>
      <c r="QOY48" s="1119"/>
      <c r="QOZ48" s="1119"/>
      <c r="QPA48" s="1119"/>
      <c r="QPB48" s="1119"/>
      <c r="QPC48" s="1119"/>
      <c r="QPD48" s="1119"/>
      <c r="QPE48" s="1119"/>
      <c r="QPF48" s="1119"/>
      <c r="QPG48" s="1119"/>
      <c r="QPH48" s="1119"/>
      <c r="QPI48" s="1119"/>
      <c r="QPJ48" s="1119"/>
      <c r="QPK48" s="1119"/>
      <c r="QPL48" s="1119"/>
      <c r="QPM48" s="1119"/>
      <c r="QPN48" s="1119"/>
      <c r="QPO48" s="1119"/>
      <c r="QPP48" s="1119"/>
      <c r="QPQ48" s="1119"/>
      <c r="QPR48" s="1119"/>
      <c r="QPS48" s="1119"/>
      <c r="QPT48" s="1119"/>
      <c r="QPU48" s="1119"/>
      <c r="QPV48" s="1119"/>
      <c r="QPW48" s="1119"/>
      <c r="QPX48" s="1119"/>
      <c r="QPY48" s="1119"/>
      <c r="QPZ48" s="1119"/>
      <c r="QQA48" s="1119"/>
      <c r="QQB48" s="1119"/>
      <c r="QQC48" s="1119"/>
      <c r="QQD48" s="1119"/>
      <c r="QQE48" s="1119"/>
      <c r="QQF48" s="1119"/>
      <c r="QQG48" s="1119"/>
      <c r="QQH48" s="1119"/>
      <c r="QQI48" s="1119"/>
      <c r="QQJ48" s="1119"/>
      <c r="QQK48" s="1119"/>
      <c r="QQL48" s="1119"/>
      <c r="QQM48" s="1119"/>
      <c r="QQN48" s="1119"/>
      <c r="QQO48" s="1119"/>
      <c r="QQP48" s="1119"/>
      <c r="QQQ48" s="1119"/>
      <c r="QQR48" s="1119"/>
      <c r="QQS48" s="1119"/>
      <c r="QQT48" s="1119"/>
      <c r="QQU48" s="1119"/>
      <c r="QQV48" s="1119"/>
      <c r="QQW48" s="1119"/>
      <c r="QQX48" s="1119"/>
      <c r="QQY48" s="1119"/>
      <c r="QQZ48" s="1119"/>
      <c r="QRA48" s="1119"/>
      <c r="QRB48" s="1119"/>
      <c r="QRC48" s="1119"/>
      <c r="QRD48" s="1119"/>
      <c r="QRE48" s="1119"/>
      <c r="QRF48" s="1119"/>
      <c r="QRG48" s="1119"/>
      <c r="QRH48" s="1119"/>
      <c r="QRI48" s="1119"/>
      <c r="QRJ48" s="1119"/>
      <c r="QRK48" s="1119"/>
      <c r="QRL48" s="1119"/>
      <c r="QRM48" s="1119"/>
      <c r="QRN48" s="1119"/>
      <c r="QRO48" s="1119"/>
      <c r="QRP48" s="1119"/>
      <c r="QRQ48" s="1119"/>
      <c r="QRR48" s="1119"/>
      <c r="QRS48" s="1119"/>
      <c r="QRT48" s="1119"/>
      <c r="QRU48" s="1119"/>
      <c r="QRV48" s="1119"/>
      <c r="QRW48" s="1119"/>
      <c r="QRX48" s="1119"/>
      <c r="QRY48" s="1119"/>
      <c r="QRZ48" s="1119"/>
      <c r="QSA48" s="1119"/>
      <c r="QSB48" s="1119"/>
      <c r="QSC48" s="1119"/>
      <c r="QSD48" s="1119"/>
      <c r="QSE48" s="1119"/>
      <c r="QSF48" s="1119"/>
      <c r="QSG48" s="1119"/>
      <c r="QSH48" s="1119"/>
      <c r="QSI48" s="1119"/>
      <c r="QSJ48" s="1119"/>
      <c r="QSK48" s="1119"/>
      <c r="QSL48" s="1119"/>
      <c r="QSM48" s="1119"/>
      <c r="QSN48" s="1119"/>
      <c r="QSO48" s="1119"/>
      <c r="QSP48" s="1119"/>
      <c r="QSQ48" s="1119"/>
      <c r="QSR48" s="1119"/>
      <c r="QSS48" s="1119"/>
      <c r="QST48" s="1119"/>
      <c r="QSU48" s="1119"/>
      <c r="QSV48" s="1119"/>
      <c r="QSW48" s="1119"/>
      <c r="QSX48" s="1119"/>
      <c r="QSY48" s="1119"/>
      <c r="QSZ48" s="1119"/>
      <c r="QTA48" s="1119"/>
      <c r="QTB48" s="1119"/>
      <c r="QTC48" s="1119"/>
      <c r="QTD48" s="1119"/>
      <c r="QTE48" s="1119"/>
      <c r="QTF48" s="1119"/>
      <c r="QTG48" s="1119"/>
      <c r="QTH48" s="1119"/>
      <c r="QTI48" s="1119"/>
      <c r="QTJ48" s="1119"/>
      <c r="QTK48" s="1119"/>
      <c r="QTL48" s="1119"/>
      <c r="QTM48" s="1119"/>
      <c r="QTN48" s="1119"/>
      <c r="QTO48" s="1119"/>
      <c r="QTP48" s="1119"/>
      <c r="QTQ48" s="1119"/>
      <c r="QTR48" s="1119"/>
      <c r="QTS48" s="1119"/>
      <c r="QTT48" s="1119"/>
      <c r="QTU48" s="1119"/>
      <c r="QTV48" s="1119"/>
      <c r="QTW48" s="1119"/>
      <c r="QTX48" s="1119"/>
      <c r="QTY48" s="1119"/>
      <c r="QTZ48" s="1119"/>
      <c r="QUA48" s="1119"/>
      <c r="QUB48" s="1119"/>
      <c r="QUC48" s="1119"/>
      <c r="QUD48" s="1119"/>
      <c r="QUE48" s="1119"/>
      <c r="QUF48" s="1119"/>
      <c r="QUG48" s="1119"/>
      <c r="QUH48" s="1119"/>
      <c r="QUI48" s="1119"/>
      <c r="QUJ48" s="1119"/>
      <c r="QUK48" s="1119"/>
      <c r="QUL48" s="1119"/>
      <c r="QUM48" s="1119"/>
      <c r="QUN48" s="1119"/>
      <c r="QUO48" s="1119"/>
      <c r="QUP48" s="1119"/>
      <c r="QUQ48" s="1119"/>
      <c r="QUR48" s="1119"/>
      <c r="QUS48" s="1119"/>
      <c r="QUT48" s="1119"/>
      <c r="QUU48" s="1119"/>
      <c r="QUV48" s="1119"/>
      <c r="QUW48" s="1119"/>
      <c r="QUX48" s="1119"/>
      <c r="QUY48" s="1119"/>
      <c r="QUZ48" s="1119"/>
      <c r="QVA48" s="1119"/>
      <c r="QVB48" s="1119"/>
      <c r="QVC48" s="1119"/>
      <c r="QVD48" s="1119"/>
      <c r="QVE48" s="1119"/>
      <c r="QVF48" s="1119"/>
      <c r="QVG48" s="1119"/>
      <c r="QVH48" s="1119"/>
      <c r="QVI48" s="1119"/>
      <c r="QVJ48" s="1119"/>
      <c r="QVK48" s="1119"/>
      <c r="QVL48" s="1119"/>
      <c r="QVM48" s="1119"/>
      <c r="QVN48" s="1119"/>
      <c r="QVO48" s="1119"/>
      <c r="QVP48" s="1119"/>
      <c r="QVQ48" s="1119"/>
      <c r="QVR48" s="1119"/>
      <c r="QVS48" s="1119"/>
      <c r="QVT48" s="1119"/>
      <c r="QVU48" s="1119"/>
      <c r="QVV48" s="1119"/>
      <c r="QVW48" s="1119"/>
      <c r="QVX48" s="1119"/>
      <c r="QVY48" s="1119"/>
      <c r="QVZ48" s="1119"/>
      <c r="QWA48" s="1119"/>
      <c r="QWB48" s="1119"/>
      <c r="QWC48" s="1119"/>
      <c r="QWD48" s="1119"/>
      <c r="QWE48" s="1119"/>
      <c r="QWF48" s="1119"/>
      <c r="QWG48" s="1119"/>
      <c r="QWH48" s="1119"/>
      <c r="QWI48" s="1119"/>
      <c r="QWJ48" s="1119"/>
      <c r="QWK48" s="1119"/>
      <c r="QWL48" s="1119"/>
      <c r="QWM48" s="1119"/>
      <c r="QWN48" s="1119"/>
      <c r="QWO48" s="1119"/>
      <c r="QWP48" s="1119"/>
      <c r="QWQ48" s="1119"/>
      <c r="QWR48" s="1119"/>
      <c r="QWS48" s="1119"/>
      <c r="QWT48" s="1119"/>
      <c r="QWU48" s="1119"/>
      <c r="QWV48" s="1119"/>
      <c r="QWW48" s="1119"/>
      <c r="QWX48" s="1119"/>
      <c r="QWY48" s="1119"/>
      <c r="QWZ48" s="1119"/>
      <c r="QXA48" s="1119"/>
      <c r="QXB48" s="1119"/>
      <c r="QXC48" s="1119"/>
      <c r="QXD48" s="1119"/>
      <c r="QXE48" s="1119"/>
      <c r="QXF48" s="1119"/>
      <c r="QXG48" s="1119"/>
      <c r="QXH48" s="1119"/>
      <c r="QXI48" s="1119"/>
      <c r="QXJ48" s="1119"/>
      <c r="QXK48" s="1119"/>
      <c r="QXL48" s="1119"/>
      <c r="QXM48" s="1119"/>
      <c r="QXN48" s="1119"/>
      <c r="QXO48" s="1119"/>
      <c r="QXP48" s="1119"/>
      <c r="QXQ48" s="1119"/>
      <c r="QXR48" s="1119"/>
      <c r="QXS48" s="1119"/>
      <c r="QXT48" s="1119"/>
      <c r="QXU48" s="1119"/>
      <c r="QXV48" s="1119"/>
      <c r="QXW48" s="1119"/>
      <c r="QXX48" s="1119"/>
      <c r="QXY48" s="1119"/>
      <c r="QXZ48" s="1119"/>
      <c r="QYA48" s="1119"/>
      <c r="QYB48" s="1119"/>
      <c r="QYC48" s="1119"/>
      <c r="QYD48" s="1119"/>
      <c r="QYE48" s="1119"/>
      <c r="QYF48" s="1119"/>
      <c r="QYG48" s="1119"/>
      <c r="QYH48" s="1119"/>
      <c r="QYI48" s="1119"/>
      <c r="QYJ48" s="1119"/>
      <c r="QYK48" s="1119"/>
      <c r="QYL48" s="1119"/>
      <c r="QYM48" s="1119"/>
      <c r="QYN48" s="1119"/>
      <c r="QYO48" s="1119"/>
      <c r="QYP48" s="1119"/>
      <c r="QYQ48" s="1119"/>
      <c r="QYR48" s="1119"/>
      <c r="QYS48" s="1119"/>
      <c r="QYT48" s="1119"/>
      <c r="QYU48" s="1119"/>
      <c r="QYV48" s="1119"/>
      <c r="QYW48" s="1119"/>
      <c r="QYX48" s="1119"/>
      <c r="QYY48" s="1119"/>
      <c r="QYZ48" s="1119"/>
      <c r="QZA48" s="1119"/>
      <c r="QZB48" s="1119"/>
      <c r="QZC48" s="1119"/>
      <c r="QZD48" s="1119"/>
      <c r="QZE48" s="1119"/>
      <c r="QZF48" s="1119"/>
      <c r="QZG48" s="1119"/>
      <c r="QZH48" s="1119"/>
      <c r="QZI48" s="1119"/>
      <c r="QZJ48" s="1119"/>
      <c r="QZK48" s="1119"/>
      <c r="QZL48" s="1119"/>
      <c r="QZM48" s="1119"/>
      <c r="QZN48" s="1119"/>
      <c r="QZO48" s="1119"/>
      <c r="QZP48" s="1119"/>
      <c r="QZQ48" s="1119"/>
      <c r="QZR48" s="1119"/>
      <c r="QZS48" s="1119"/>
      <c r="QZT48" s="1119"/>
      <c r="QZU48" s="1119"/>
      <c r="QZV48" s="1119"/>
      <c r="QZW48" s="1119"/>
      <c r="QZX48" s="1119"/>
      <c r="QZY48" s="1119"/>
      <c r="QZZ48" s="1119"/>
      <c r="RAA48" s="1119"/>
      <c r="RAB48" s="1119"/>
      <c r="RAC48" s="1119"/>
      <c r="RAD48" s="1119"/>
      <c r="RAE48" s="1119"/>
      <c r="RAF48" s="1119"/>
      <c r="RAG48" s="1119"/>
      <c r="RAH48" s="1119"/>
      <c r="RAI48" s="1119"/>
      <c r="RAJ48" s="1119"/>
      <c r="RAK48" s="1119"/>
      <c r="RAL48" s="1119"/>
      <c r="RAM48" s="1119"/>
      <c r="RAN48" s="1119"/>
      <c r="RAO48" s="1119"/>
      <c r="RAP48" s="1119"/>
      <c r="RAQ48" s="1119"/>
      <c r="RAR48" s="1119"/>
      <c r="RAS48" s="1119"/>
      <c r="RAT48" s="1119"/>
      <c r="RAU48" s="1119"/>
      <c r="RAV48" s="1119"/>
      <c r="RAW48" s="1119"/>
      <c r="RAX48" s="1119"/>
      <c r="RAY48" s="1119"/>
      <c r="RAZ48" s="1119"/>
      <c r="RBA48" s="1119"/>
      <c r="RBB48" s="1119"/>
      <c r="RBC48" s="1119"/>
      <c r="RBD48" s="1119"/>
      <c r="RBE48" s="1119"/>
      <c r="RBF48" s="1119"/>
      <c r="RBG48" s="1119"/>
      <c r="RBH48" s="1119"/>
      <c r="RBI48" s="1119"/>
      <c r="RBJ48" s="1119"/>
      <c r="RBK48" s="1119"/>
      <c r="RBL48" s="1119"/>
      <c r="RBM48" s="1119"/>
      <c r="RBN48" s="1119"/>
      <c r="RBO48" s="1119"/>
      <c r="RBP48" s="1119"/>
      <c r="RBQ48" s="1119"/>
      <c r="RBR48" s="1119"/>
      <c r="RBS48" s="1119"/>
      <c r="RBT48" s="1119"/>
      <c r="RBU48" s="1119"/>
      <c r="RBV48" s="1119"/>
      <c r="RBW48" s="1119"/>
      <c r="RBX48" s="1119"/>
      <c r="RBY48" s="1119"/>
      <c r="RBZ48" s="1119"/>
      <c r="RCA48" s="1119"/>
      <c r="RCB48" s="1119"/>
      <c r="RCC48" s="1119"/>
      <c r="RCD48" s="1119"/>
      <c r="RCE48" s="1119"/>
      <c r="RCF48" s="1119"/>
      <c r="RCG48" s="1119"/>
      <c r="RCH48" s="1119"/>
      <c r="RCI48" s="1119"/>
      <c r="RCJ48" s="1119"/>
      <c r="RCK48" s="1119"/>
      <c r="RCL48" s="1119"/>
      <c r="RCM48" s="1119"/>
      <c r="RCN48" s="1119"/>
      <c r="RCO48" s="1119"/>
      <c r="RCP48" s="1119"/>
      <c r="RCQ48" s="1119"/>
      <c r="RCR48" s="1119"/>
      <c r="RCS48" s="1119"/>
      <c r="RCT48" s="1119"/>
      <c r="RCU48" s="1119"/>
      <c r="RCV48" s="1119"/>
      <c r="RCW48" s="1119"/>
      <c r="RCX48" s="1119"/>
      <c r="RCY48" s="1119"/>
      <c r="RCZ48" s="1119"/>
      <c r="RDA48" s="1119"/>
      <c r="RDB48" s="1119"/>
      <c r="RDC48" s="1119"/>
      <c r="RDD48" s="1119"/>
      <c r="RDE48" s="1119"/>
      <c r="RDF48" s="1119"/>
      <c r="RDG48" s="1119"/>
      <c r="RDH48" s="1119"/>
      <c r="RDI48" s="1119"/>
      <c r="RDJ48" s="1119"/>
      <c r="RDK48" s="1119"/>
      <c r="RDL48" s="1119"/>
      <c r="RDM48" s="1119"/>
      <c r="RDN48" s="1119"/>
      <c r="RDO48" s="1119"/>
      <c r="RDP48" s="1119"/>
      <c r="RDQ48" s="1119"/>
      <c r="RDR48" s="1119"/>
      <c r="RDS48" s="1119"/>
      <c r="RDT48" s="1119"/>
      <c r="RDU48" s="1119"/>
      <c r="RDV48" s="1119"/>
      <c r="RDW48" s="1119"/>
      <c r="RDX48" s="1119"/>
      <c r="RDY48" s="1119"/>
      <c r="RDZ48" s="1119"/>
      <c r="REA48" s="1119"/>
      <c r="REB48" s="1119"/>
      <c r="REC48" s="1119"/>
      <c r="RED48" s="1119"/>
      <c r="REE48" s="1119"/>
      <c r="REF48" s="1119"/>
      <c r="REG48" s="1119"/>
      <c r="REH48" s="1119"/>
      <c r="REI48" s="1119"/>
      <c r="REJ48" s="1119"/>
      <c r="REK48" s="1119"/>
      <c r="REL48" s="1119"/>
      <c r="REM48" s="1119"/>
      <c r="REN48" s="1119"/>
      <c r="REO48" s="1119"/>
      <c r="REP48" s="1119"/>
      <c r="REQ48" s="1119"/>
      <c r="RER48" s="1119"/>
      <c r="RES48" s="1119"/>
      <c r="RET48" s="1119"/>
      <c r="REU48" s="1119"/>
      <c r="REV48" s="1119"/>
      <c r="REW48" s="1119"/>
      <c r="REX48" s="1119"/>
      <c r="REY48" s="1119"/>
      <c r="REZ48" s="1119"/>
      <c r="RFA48" s="1119"/>
      <c r="RFB48" s="1119"/>
      <c r="RFC48" s="1119"/>
      <c r="RFD48" s="1119"/>
      <c r="RFE48" s="1119"/>
      <c r="RFF48" s="1119"/>
      <c r="RFG48" s="1119"/>
      <c r="RFH48" s="1119"/>
      <c r="RFI48" s="1119"/>
      <c r="RFJ48" s="1119"/>
      <c r="RFK48" s="1119"/>
      <c r="RFL48" s="1119"/>
      <c r="RFM48" s="1119"/>
      <c r="RFN48" s="1119"/>
      <c r="RFO48" s="1119"/>
      <c r="RFP48" s="1119"/>
      <c r="RFQ48" s="1119"/>
      <c r="RFR48" s="1119"/>
      <c r="RFS48" s="1119"/>
      <c r="RFT48" s="1119"/>
      <c r="RFU48" s="1119"/>
      <c r="RFV48" s="1119"/>
      <c r="RFW48" s="1119"/>
      <c r="RFX48" s="1119"/>
      <c r="RFY48" s="1119"/>
      <c r="RFZ48" s="1119"/>
      <c r="RGA48" s="1119"/>
      <c r="RGB48" s="1119"/>
      <c r="RGC48" s="1119"/>
      <c r="RGD48" s="1119"/>
      <c r="RGE48" s="1119"/>
      <c r="RGF48" s="1119"/>
      <c r="RGG48" s="1119"/>
      <c r="RGH48" s="1119"/>
      <c r="RGI48" s="1119"/>
      <c r="RGJ48" s="1119"/>
      <c r="RGK48" s="1119"/>
      <c r="RGL48" s="1119"/>
      <c r="RGM48" s="1119"/>
      <c r="RGN48" s="1119"/>
      <c r="RGO48" s="1119"/>
      <c r="RGP48" s="1119"/>
      <c r="RGQ48" s="1119"/>
      <c r="RGR48" s="1119"/>
      <c r="RGS48" s="1119"/>
      <c r="RGT48" s="1119"/>
      <c r="RGU48" s="1119"/>
      <c r="RGV48" s="1119"/>
      <c r="RGW48" s="1119"/>
      <c r="RGX48" s="1119"/>
      <c r="RGY48" s="1119"/>
      <c r="RGZ48" s="1119"/>
      <c r="RHA48" s="1119"/>
      <c r="RHB48" s="1119"/>
      <c r="RHC48" s="1119"/>
      <c r="RHD48" s="1119"/>
      <c r="RHE48" s="1119"/>
      <c r="RHF48" s="1119"/>
      <c r="RHG48" s="1119"/>
      <c r="RHH48" s="1119"/>
      <c r="RHI48" s="1119"/>
      <c r="RHJ48" s="1119"/>
      <c r="RHK48" s="1119"/>
      <c r="RHL48" s="1119"/>
      <c r="RHM48" s="1119"/>
      <c r="RHN48" s="1119"/>
      <c r="RHO48" s="1119"/>
      <c r="RHP48" s="1119"/>
      <c r="RHQ48" s="1119"/>
      <c r="RHR48" s="1119"/>
      <c r="RHS48" s="1119"/>
      <c r="RHT48" s="1119"/>
      <c r="RHU48" s="1119"/>
      <c r="RHV48" s="1119"/>
      <c r="RHW48" s="1119"/>
      <c r="RHX48" s="1119"/>
      <c r="RHY48" s="1119"/>
      <c r="RHZ48" s="1119"/>
      <c r="RIA48" s="1119"/>
      <c r="RIB48" s="1119"/>
      <c r="RIC48" s="1119"/>
      <c r="RID48" s="1119"/>
      <c r="RIE48" s="1119"/>
      <c r="RIF48" s="1119"/>
      <c r="RIG48" s="1119"/>
      <c r="RIH48" s="1119"/>
      <c r="RII48" s="1119"/>
      <c r="RIJ48" s="1119"/>
      <c r="RIK48" s="1119"/>
      <c r="RIL48" s="1119"/>
      <c r="RIM48" s="1119"/>
      <c r="RIN48" s="1119"/>
      <c r="RIO48" s="1119"/>
      <c r="RIP48" s="1119"/>
      <c r="RIQ48" s="1119"/>
      <c r="RIR48" s="1119"/>
      <c r="RIS48" s="1119"/>
      <c r="RIT48" s="1119"/>
      <c r="RIU48" s="1119"/>
      <c r="RIV48" s="1119"/>
      <c r="RIW48" s="1119"/>
      <c r="RIX48" s="1119"/>
      <c r="RIY48" s="1119"/>
      <c r="RIZ48" s="1119"/>
      <c r="RJA48" s="1119"/>
      <c r="RJB48" s="1119"/>
      <c r="RJC48" s="1119"/>
      <c r="RJD48" s="1119"/>
      <c r="RJE48" s="1119"/>
      <c r="RJF48" s="1119"/>
      <c r="RJG48" s="1119"/>
      <c r="RJH48" s="1119"/>
      <c r="RJI48" s="1119"/>
      <c r="RJJ48" s="1119"/>
      <c r="RJK48" s="1119"/>
      <c r="RJL48" s="1119"/>
      <c r="RJM48" s="1119"/>
      <c r="RJN48" s="1119"/>
      <c r="RJO48" s="1119"/>
      <c r="RJP48" s="1119"/>
      <c r="RJQ48" s="1119"/>
      <c r="RJR48" s="1119"/>
      <c r="RJS48" s="1119"/>
      <c r="RJT48" s="1119"/>
      <c r="RJU48" s="1119"/>
      <c r="RJV48" s="1119"/>
      <c r="RJW48" s="1119"/>
      <c r="RJX48" s="1119"/>
      <c r="RJY48" s="1119"/>
      <c r="RJZ48" s="1119"/>
      <c r="RKA48" s="1119"/>
      <c r="RKB48" s="1119"/>
      <c r="RKC48" s="1119"/>
      <c r="RKD48" s="1119"/>
      <c r="RKE48" s="1119"/>
      <c r="RKF48" s="1119"/>
      <c r="RKG48" s="1119"/>
      <c r="RKH48" s="1119"/>
      <c r="RKI48" s="1119"/>
      <c r="RKJ48" s="1119"/>
      <c r="RKK48" s="1119"/>
      <c r="RKL48" s="1119"/>
      <c r="RKM48" s="1119"/>
      <c r="RKN48" s="1119"/>
      <c r="RKO48" s="1119"/>
      <c r="RKP48" s="1119"/>
      <c r="RKQ48" s="1119"/>
      <c r="RKR48" s="1119"/>
      <c r="RKS48" s="1119"/>
      <c r="RKT48" s="1119"/>
      <c r="RKU48" s="1119"/>
      <c r="RKV48" s="1119"/>
      <c r="RKW48" s="1119"/>
      <c r="RKX48" s="1119"/>
      <c r="RKY48" s="1119"/>
      <c r="RKZ48" s="1119"/>
      <c r="RLA48" s="1119"/>
      <c r="RLB48" s="1119"/>
      <c r="RLC48" s="1119"/>
      <c r="RLD48" s="1119"/>
      <c r="RLE48" s="1119"/>
      <c r="RLF48" s="1119"/>
      <c r="RLG48" s="1119"/>
      <c r="RLH48" s="1119"/>
      <c r="RLI48" s="1119"/>
      <c r="RLJ48" s="1119"/>
      <c r="RLK48" s="1119"/>
      <c r="RLL48" s="1119"/>
      <c r="RLM48" s="1119"/>
      <c r="RLN48" s="1119"/>
      <c r="RLO48" s="1119"/>
      <c r="RLP48" s="1119"/>
      <c r="RLQ48" s="1119"/>
      <c r="RLR48" s="1119"/>
      <c r="RLS48" s="1119"/>
      <c r="RLT48" s="1119"/>
      <c r="RLU48" s="1119"/>
      <c r="RLV48" s="1119"/>
      <c r="RLW48" s="1119"/>
      <c r="RLX48" s="1119"/>
      <c r="RLY48" s="1119"/>
      <c r="RLZ48" s="1119"/>
      <c r="RMA48" s="1119"/>
      <c r="RMB48" s="1119"/>
      <c r="RMC48" s="1119"/>
      <c r="RMD48" s="1119"/>
      <c r="RME48" s="1119"/>
      <c r="RMF48" s="1119"/>
      <c r="RMG48" s="1119"/>
      <c r="RMH48" s="1119"/>
      <c r="RMI48" s="1119"/>
      <c r="RMJ48" s="1119"/>
      <c r="RMK48" s="1119"/>
      <c r="RML48" s="1119"/>
      <c r="RMM48" s="1119"/>
      <c r="RMN48" s="1119"/>
      <c r="RMO48" s="1119"/>
      <c r="RMP48" s="1119"/>
      <c r="RMQ48" s="1119"/>
      <c r="RMR48" s="1119"/>
      <c r="RMS48" s="1119"/>
      <c r="RMT48" s="1119"/>
      <c r="RMU48" s="1119"/>
      <c r="RMV48" s="1119"/>
      <c r="RMW48" s="1119"/>
      <c r="RMX48" s="1119"/>
      <c r="RMY48" s="1119"/>
      <c r="RMZ48" s="1119"/>
      <c r="RNA48" s="1119"/>
      <c r="RNB48" s="1119"/>
      <c r="RNC48" s="1119"/>
      <c r="RND48" s="1119"/>
      <c r="RNE48" s="1119"/>
      <c r="RNF48" s="1119"/>
      <c r="RNG48" s="1119"/>
      <c r="RNH48" s="1119"/>
      <c r="RNI48" s="1119"/>
      <c r="RNJ48" s="1119"/>
      <c r="RNK48" s="1119"/>
      <c r="RNL48" s="1119"/>
      <c r="RNM48" s="1119"/>
      <c r="RNN48" s="1119"/>
      <c r="RNO48" s="1119"/>
      <c r="RNP48" s="1119"/>
      <c r="RNQ48" s="1119"/>
      <c r="RNR48" s="1119"/>
      <c r="RNS48" s="1119"/>
      <c r="RNT48" s="1119"/>
      <c r="RNU48" s="1119"/>
      <c r="RNV48" s="1119"/>
      <c r="RNW48" s="1119"/>
      <c r="RNX48" s="1119"/>
      <c r="RNY48" s="1119"/>
      <c r="RNZ48" s="1119"/>
      <c r="ROA48" s="1119"/>
      <c r="ROB48" s="1119"/>
      <c r="ROC48" s="1119"/>
      <c r="ROD48" s="1119"/>
      <c r="ROE48" s="1119"/>
      <c r="ROF48" s="1119"/>
      <c r="ROG48" s="1119"/>
      <c r="ROH48" s="1119"/>
      <c r="ROI48" s="1119"/>
      <c r="ROJ48" s="1119"/>
      <c r="ROK48" s="1119"/>
      <c r="ROL48" s="1119"/>
      <c r="ROM48" s="1119"/>
      <c r="RON48" s="1119"/>
      <c r="ROO48" s="1119"/>
      <c r="ROP48" s="1119"/>
      <c r="ROQ48" s="1119"/>
      <c r="ROR48" s="1119"/>
      <c r="ROS48" s="1119"/>
      <c r="ROT48" s="1119"/>
      <c r="ROU48" s="1119"/>
      <c r="ROV48" s="1119"/>
      <c r="ROW48" s="1119"/>
      <c r="ROX48" s="1119"/>
      <c r="ROY48" s="1119"/>
      <c r="ROZ48" s="1119"/>
      <c r="RPA48" s="1119"/>
      <c r="RPB48" s="1119"/>
      <c r="RPC48" s="1119"/>
      <c r="RPD48" s="1119"/>
      <c r="RPE48" s="1119"/>
      <c r="RPF48" s="1119"/>
      <c r="RPG48" s="1119"/>
      <c r="RPH48" s="1119"/>
      <c r="RPI48" s="1119"/>
      <c r="RPJ48" s="1119"/>
      <c r="RPK48" s="1119"/>
      <c r="RPL48" s="1119"/>
      <c r="RPM48" s="1119"/>
      <c r="RPN48" s="1119"/>
      <c r="RPO48" s="1119"/>
      <c r="RPP48" s="1119"/>
      <c r="RPQ48" s="1119"/>
      <c r="RPR48" s="1119"/>
      <c r="RPS48" s="1119"/>
      <c r="RPT48" s="1119"/>
      <c r="RPU48" s="1119"/>
      <c r="RPV48" s="1119"/>
      <c r="RPW48" s="1119"/>
      <c r="RPX48" s="1119"/>
      <c r="RPY48" s="1119"/>
      <c r="RPZ48" s="1119"/>
      <c r="RQA48" s="1119"/>
      <c r="RQB48" s="1119"/>
      <c r="RQC48" s="1119"/>
      <c r="RQD48" s="1119"/>
      <c r="RQE48" s="1119"/>
      <c r="RQF48" s="1119"/>
      <c r="RQG48" s="1119"/>
      <c r="RQH48" s="1119"/>
      <c r="RQI48" s="1119"/>
      <c r="RQJ48" s="1119"/>
      <c r="RQK48" s="1119"/>
      <c r="RQL48" s="1119"/>
      <c r="RQM48" s="1119"/>
      <c r="RQN48" s="1119"/>
      <c r="RQO48" s="1119"/>
      <c r="RQP48" s="1119"/>
      <c r="RQQ48" s="1119"/>
      <c r="RQR48" s="1119"/>
      <c r="RQS48" s="1119"/>
      <c r="RQT48" s="1119"/>
      <c r="RQU48" s="1119"/>
      <c r="RQV48" s="1119"/>
      <c r="RQW48" s="1119"/>
      <c r="RQX48" s="1119"/>
      <c r="RQY48" s="1119"/>
      <c r="RQZ48" s="1119"/>
      <c r="RRA48" s="1119"/>
      <c r="RRB48" s="1119"/>
      <c r="RRC48" s="1119"/>
      <c r="RRD48" s="1119"/>
      <c r="RRE48" s="1119"/>
      <c r="RRF48" s="1119"/>
      <c r="RRG48" s="1119"/>
      <c r="RRH48" s="1119"/>
      <c r="RRI48" s="1119"/>
      <c r="RRJ48" s="1119"/>
      <c r="RRK48" s="1119"/>
      <c r="RRL48" s="1119"/>
      <c r="RRM48" s="1119"/>
      <c r="RRN48" s="1119"/>
      <c r="RRO48" s="1119"/>
      <c r="RRP48" s="1119"/>
      <c r="RRQ48" s="1119"/>
      <c r="RRR48" s="1119"/>
      <c r="RRS48" s="1119"/>
      <c r="RRT48" s="1119"/>
      <c r="RRU48" s="1119"/>
      <c r="RRV48" s="1119"/>
      <c r="RRW48" s="1119"/>
      <c r="RRX48" s="1119"/>
      <c r="RRY48" s="1119"/>
      <c r="RRZ48" s="1119"/>
      <c r="RSA48" s="1119"/>
      <c r="RSB48" s="1119"/>
      <c r="RSC48" s="1119"/>
      <c r="RSD48" s="1119"/>
      <c r="RSE48" s="1119"/>
      <c r="RSF48" s="1119"/>
      <c r="RSG48" s="1119"/>
      <c r="RSH48" s="1119"/>
      <c r="RSI48" s="1119"/>
      <c r="RSJ48" s="1119"/>
      <c r="RSK48" s="1119"/>
      <c r="RSL48" s="1119"/>
      <c r="RSM48" s="1119"/>
      <c r="RSN48" s="1119"/>
      <c r="RSO48" s="1119"/>
      <c r="RSP48" s="1119"/>
      <c r="RSQ48" s="1119"/>
      <c r="RSR48" s="1119"/>
      <c r="RSS48" s="1119"/>
      <c r="RST48" s="1119"/>
      <c r="RSU48" s="1119"/>
      <c r="RSV48" s="1119"/>
      <c r="RSW48" s="1119"/>
      <c r="RSX48" s="1119"/>
      <c r="RSY48" s="1119"/>
      <c r="RSZ48" s="1119"/>
      <c r="RTA48" s="1119"/>
      <c r="RTB48" s="1119"/>
      <c r="RTC48" s="1119"/>
      <c r="RTD48" s="1119"/>
      <c r="RTE48" s="1119"/>
      <c r="RTF48" s="1119"/>
      <c r="RTG48" s="1119"/>
      <c r="RTH48" s="1119"/>
      <c r="RTI48" s="1119"/>
      <c r="RTJ48" s="1119"/>
      <c r="RTK48" s="1119"/>
      <c r="RTL48" s="1119"/>
      <c r="RTM48" s="1119"/>
      <c r="RTN48" s="1119"/>
      <c r="RTO48" s="1119"/>
      <c r="RTP48" s="1119"/>
      <c r="RTQ48" s="1119"/>
      <c r="RTR48" s="1119"/>
      <c r="RTS48" s="1119"/>
      <c r="RTT48" s="1119"/>
      <c r="RTU48" s="1119"/>
      <c r="RTV48" s="1119"/>
      <c r="RTW48" s="1119"/>
      <c r="RTX48" s="1119"/>
      <c r="RTY48" s="1119"/>
      <c r="RTZ48" s="1119"/>
      <c r="RUA48" s="1119"/>
      <c r="RUB48" s="1119"/>
      <c r="RUC48" s="1119"/>
      <c r="RUD48" s="1119"/>
      <c r="RUE48" s="1119"/>
      <c r="RUF48" s="1119"/>
      <c r="RUG48" s="1119"/>
      <c r="RUH48" s="1119"/>
      <c r="RUI48" s="1119"/>
      <c r="RUJ48" s="1119"/>
      <c r="RUK48" s="1119"/>
      <c r="RUL48" s="1119"/>
      <c r="RUM48" s="1119"/>
      <c r="RUN48" s="1119"/>
      <c r="RUO48" s="1119"/>
      <c r="RUP48" s="1119"/>
      <c r="RUQ48" s="1119"/>
      <c r="RUR48" s="1119"/>
      <c r="RUS48" s="1119"/>
      <c r="RUT48" s="1119"/>
      <c r="RUU48" s="1119"/>
      <c r="RUV48" s="1119"/>
      <c r="RUW48" s="1119"/>
      <c r="RUX48" s="1119"/>
      <c r="RUY48" s="1119"/>
      <c r="RUZ48" s="1119"/>
      <c r="RVA48" s="1119"/>
      <c r="RVB48" s="1119"/>
      <c r="RVC48" s="1119"/>
      <c r="RVD48" s="1119"/>
      <c r="RVE48" s="1119"/>
      <c r="RVF48" s="1119"/>
      <c r="RVG48" s="1119"/>
      <c r="RVH48" s="1119"/>
      <c r="RVI48" s="1119"/>
      <c r="RVJ48" s="1119"/>
      <c r="RVK48" s="1119"/>
      <c r="RVL48" s="1119"/>
      <c r="RVM48" s="1119"/>
      <c r="RVN48" s="1119"/>
      <c r="RVO48" s="1119"/>
      <c r="RVP48" s="1119"/>
      <c r="RVQ48" s="1119"/>
      <c r="RVR48" s="1119"/>
      <c r="RVS48" s="1119"/>
      <c r="RVT48" s="1119"/>
      <c r="RVU48" s="1119"/>
      <c r="RVV48" s="1119"/>
      <c r="RVW48" s="1119"/>
      <c r="RVX48" s="1119"/>
      <c r="RVY48" s="1119"/>
      <c r="RVZ48" s="1119"/>
      <c r="RWA48" s="1119"/>
      <c r="RWB48" s="1119"/>
      <c r="RWC48" s="1119"/>
      <c r="RWD48" s="1119"/>
      <c r="RWE48" s="1119"/>
      <c r="RWF48" s="1119"/>
      <c r="RWG48" s="1119"/>
      <c r="RWH48" s="1119"/>
      <c r="RWI48" s="1119"/>
      <c r="RWJ48" s="1119"/>
      <c r="RWK48" s="1119"/>
      <c r="RWL48" s="1119"/>
      <c r="RWM48" s="1119"/>
      <c r="RWN48" s="1119"/>
      <c r="RWO48" s="1119"/>
      <c r="RWP48" s="1119"/>
      <c r="RWQ48" s="1119"/>
      <c r="RWR48" s="1119"/>
      <c r="RWS48" s="1119"/>
      <c r="RWT48" s="1119"/>
      <c r="RWU48" s="1119"/>
      <c r="RWV48" s="1119"/>
      <c r="RWW48" s="1119"/>
      <c r="RWX48" s="1119"/>
      <c r="RWY48" s="1119"/>
      <c r="RWZ48" s="1119"/>
      <c r="RXA48" s="1119"/>
      <c r="RXB48" s="1119"/>
      <c r="RXC48" s="1119"/>
      <c r="RXD48" s="1119"/>
      <c r="RXE48" s="1119"/>
      <c r="RXF48" s="1119"/>
      <c r="RXG48" s="1119"/>
      <c r="RXH48" s="1119"/>
      <c r="RXI48" s="1119"/>
      <c r="RXJ48" s="1119"/>
      <c r="RXK48" s="1119"/>
      <c r="RXL48" s="1119"/>
      <c r="RXM48" s="1119"/>
      <c r="RXN48" s="1119"/>
      <c r="RXO48" s="1119"/>
      <c r="RXP48" s="1119"/>
      <c r="RXQ48" s="1119"/>
      <c r="RXR48" s="1119"/>
      <c r="RXS48" s="1119"/>
      <c r="RXT48" s="1119"/>
      <c r="RXU48" s="1119"/>
      <c r="RXV48" s="1119"/>
      <c r="RXW48" s="1119"/>
      <c r="RXX48" s="1119"/>
      <c r="RXY48" s="1119"/>
      <c r="RXZ48" s="1119"/>
      <c r="RYA48" s="1119"/>
      <c r="RYB48" s="1119"/>
      <c r="RYC48" s="1119"/>
      <c r="RYD48" s="1119"/>
      <c r="RYE48" s="1119"/>
      <c r="RYF48" s="1119"/>
      <c r="RYG48" s="1119"/>
      <c r="RYH48" s="1119"/>
      <c r="RYI48" s="1119"/>
      <c r="RYJ48" s="1119"/>
      <c r="RYK48" s="1119"/>
      <c r="RYL48" s="1119"/>
      <c r="RYM48" s="1119"/>
      <c r="RYN48" s="1119"/>
      <c r="RYO48" s="1119"/>
      <c r="RYP48" s="1119"/>
      <c r="RYQ48" s="1119"/>
      <c r="RYR48" s="1119"/>
      <c r="RYS48" s="1119"/>
      <c r="RYT48" s="1119"/>
      <c r="RYU48" s="1119"/>
      <c r="RYV48" s="1119"/>
      <c r="RYW48" s="1119"/>
      <c r="RYX48" s="1119"/>
      <c r="RYY48" s="1119"/>
      <c r="RYZ48" s="1119"/>
      <c r="RZA48" s="1119"/>
      <c r="RZB48" s="1119"/>
      <c r="RZC48" s="1119"/>
      <c r="RZD48" s="1119"/>
      <c r="RZE48" s="1119"/>
      <c r="RZF48" s="1119"/>
      <c r="RZG48" s="1119"/>
      <c r="RZH48" s="1119"/>
      <c r="RZI48" s="1119"/>
      <c r="RZJ48" s="1119"/>
      <c r="RZK48" s="1119"/>
      <c r="RZL48" s="1119"/>
      <c r="RZM48" s="1119"/>
      <c r="RZN48" s="1119"/>
      <c r="RZO48" s="1119"/>
      <c r="RZP48" s="1119"/>
      <c r="RZQ48" s="1119"/>
      <c r="RZR48" s="1119"/>
      <c r="RZS48" s="1119"/>
      <c r="RZT48" s="1119"/>
      <c r="RZU48" s="1119"/>
      <c r="RZV48" s="1119"/>
      <c r="RZW48" s="1119"/>
      <c r="RZX48" s="1119"/>
      <c r="RZY48" s="1119"/>
      <c r="RZZ48" s="1119"/>
      <c r="SAA48" s="1119"/>
      <c r="SAB48" s="1119"/>
      <c r="SAC48" s="1119"/>
      <c r="SAD48" s="1119"/>
      <c r="SAE48" s="1119"/>
      <c r="SAF48" s="1119"/>
      <c r="SAG48" s="1119"/>
      <c r="SAH48" s="1119"/>
      <c r="SAI48" s="1119"/>
      <c r="SAJ48" s="1119"/>
      <c r="SAK48" s="1119"/>
      <c r="SAL48" s="1119"/>
      <c r="SAM48" s="1119"/>
      <c r="SAN48" s="1119"/>
      <c r="SAO48" s="1119"/>
      <c r="SAP48" s="1119"/>
      <c r="SAQ48" s="1119"/>
      <c r="SAR48" s="1119"/>
      <c r="SAS48" s="1119"/>
      <c r="SAT48" s="1119"/>
      <c r="SAU48" s="1119"/>
      <c r="SAV48" s="1119"/>
      <c r="SAW48" s="1119"/>
      <c r="SAX48" s="1119"/>
      <c r="SAY48" s="1119"/>
      <c r="SAZ48" s="1119"/>
      <c r="SBA48" s="1119"/>
      <c r="SBB48" s="1119"/>
      <c r="SBC48" s="1119"/>
      <c r="SBD48" s="1119"/>
      <c r="SBE48" s="1119"/>
      <c r="SBF48" s="1119"/>
      <c r="SBG48" s="1119"/>
      <c r="SBH48" s="1119"/>
      <c r="SBI48" s="1119"/>
      <c r="SBJ48" s="1119"/>
      <c r="SBK48" s="1119"/>
      <c r="SBL48" s="1119"/>
      <c r="SBM48" s="1119"/>
      <c r="SBN48" s="1119"/>
      <c r="SBO48" s="1119"/>
      <c r="SBP48" s="1119"/>
      <c r="SBQ48" s="1119"/>
      <c r="SBR48" s="1119"/>
      <c r="SBS48" s="1119"/>
      <c r="SBT48" s="1119"/>
      <c r="SBU48" s="1119"/>
      <c r="SBV48" s="1119"/>
      <c r="SBW48" s="1119"/>
      <c r="SBX48" s="1119"/>
      <c r="SBY48" s="1119"/>
      <c r="SBZ48" s="1119"/>
      <c r="SCA48" s="1119"/>
      <c r="SCB48" s="1119"/>
      <c r="SCC48" s="1119"/>
      <c r="SCD48" s="1119"/>
      <c r="SCE48" s="1119"/>
      <c r="SCF48" s="1119"/>
      <c r="SCG48" s="1119"/>
      <c r="SCH48" s="1119"/>
      <c r="SCI48" s="1119"/>
      <c r="SCJ48" s="1119"/>
      <c r="SCK48" s="1119"/>
      <c r="SCL48" s="1119"/>
      <c r="SCM48" s="1119"/>
      <c r="SCN48" s="1119"/>
      <c r="SCO48" s="1119"/>
      <c r="SCP48" s="1119"/>
      <c r="SCQ48" s="1119"/>
      <c r="SCR48" s="1119"/>
      <c r="SCS48" s="1119"/>
      <c r="SCT48" s="1119"/>
      <c r="SCU48" s="1119"/>
      <c r="SCV48" s="1119"/>
      <c r="SCW48" s="1119"/>
      <c r="SCX48" s="1119"/>
      <c r="SCY48" s="1119"/>
      <c r="SCZ48" s="1119"/>
      <c r="SDA48" s="1119"/>
      <c r="SDB48" s="1119"/>
      <c r="SDC48" s="1119"/>
      <c r="SDD48" s="1119"/>
      <c r="SDE48" s="1119"/>
      <c r="SDF48" s="1119"/>
      <c r="SDG48" s="1119"/>
      <c r="SDH48" s="1119"/>
      <c r="SDI48" s="1119"/>
      <c r="SDJ48" s="1119"/>
      <c r="SDK48" s="1119"/>
      <c r="SDL48" s="1119"/>
      <c r="SDM48" s="1119"/>
      <c r="SDN48" s="1119"/>
      <c r="SDO48" s="1119"/>
      <c r="SDP48" s="1119"/>
      <c r="SDQ48" s="1119"/>
      <c r="SDR48" s="1119"/>
      <c r="SDS48" s="1119"/>
      <c r="SDT48" s="1119"/>
      <c r="SDU48" s="1119"/>
      <c r="SDV48" s="1119"/>
      <c r="SDW48" s="1119"/>
      <c r="SDX48" s="1119"/>
      <c r="SDY48" s="1119"/>
      <c r="SDZ48" s="1119"/>
      <c r="SEA48" s="1119"/>
      <c r="SEB48" s="1119"/>
      <c r="SEC48" s="1119"/>
      <c r="SED48" s="1119"/>
      <c r="SEE48" s="1119"/>
      <c r="SEF48" s="1119"/>
      <c r="SEG48" s="1119"/>
      <c r="SEH48" s="1119"/>
      <c r="SEI48" s="1119"/>
      <c r="SEJ48" s="1119"/>
      <c r="SEK48" s="1119"/>
      <c r="SEL48" s="1119"/>
      <c r="SEM48" s="1119"/>
      <c r="SEN48" s="1119"/>
      <c r="SEO48" s="1119"/>
      <c r="SEP48" s="1119"/>
      <c r="SEQ48" s="1119"/>
      <c r="SER48" s="1119"/>
      <c r="SES48" s="1119"/>
      <c r="SET48" s="1119"/>
      <c r="SEU48" s="1119"/>
      <c r="SEV48" s="1119"/>
      <c r="SEW48" s="1119"/>
      <c r="SEX48" s="1119"/>
      <c r="SEY48" s="1119"/>
      <c r="SEZ48" s="1119"/>
      <c r="SFA48" s="1119"/>
      <c r="SFB48" s="1119"/>
      <c r="SFC48" s="1119"/>
      <c r="SFD48" s="1119"/>
      <c r="SFE48" s="1119"/>
      <c r="SFF48" s="1119"/>
      <c r="SFG48" s="1119"/>
      <c r="SFH48" s="1119"/>
      <c r="SFI48" s="1119"/>
      <c r="SFJ48" s="1119"/>
      <c r="SFK48" s="1119"/>
      <c r="SFL48" s="1119"/>
      <c r="SFM48" s="1119"/>
      <c r="SFN48" s="1119"/>
      <c r="SFO48" s="1119"/>
      <c r="SFP48" s="1119"/>
      <c r="SFQ48" s="1119"/>
      <c r="SFR48" s="1119"/>
      <c r="SFS48" s="1119"/>
      <c r="SFT48" s="1119"/>
      <c r="SFU48" s="1119"/>
      <c r="SFV48" s="1119"/>
      <c r="SFW48" s="1119"/>
      <c r="SFX48" s="1119"/>
      <c r="SFY48" s="1119"/>
      <c r="SFZ48" s="1119"/>
      <c r="SGA48" s="1119"/>
      <c r="SGB48" s="1119"/>
      <c r="SGC48" s="1119"/>
      <c r="SGD48" s="1119"/>
      <c r="SGE48" s="1119"/>
      <c r="SGF48" s="1119"/>
      <c r="SGG48" s="1119"/>
      <c r="SGH48" s="1119"/>
      <c r="SGI48" s="1119"/>
      <c r="SGJ48" s="1119"/>
      <c r="SGK48" s="1119"/>
      <c r="SGL48" s="1119"/>
      <c r="SGM48" s="1119"/>
      <c r="SGN48" s="1119"/>
      <c r="SGO48" s="1119"/>
      <c r="SGP48" s="1119"/>
      <c r="SGQ48" s="1119"/>
      <c r="SGR48" s="1119"/>
      <c r="SGS48" s="1119"/>
      <c r="SGT48" s="1119"/>
      <c r="SGU48" s="1119"/>
      <c r="SGV48" s="1119"/>
      <c r="SGW48" s="1119"/>
      <c r="SGX48" s="1119"/>
      <c r="SGY48" s="1119"/>
      <c r="SGZ48" s="1119"/>
      <c r="SHA48" s="1119"/>
      <c r="SHB48" s="1119"/>
      <c r="SHC48" s="1119"/>
      <c r="SHD48" s="1119"/>
      <c r="SHE48" s="1119"/>
      <c r="SHF48" s="1119"/>
      <c r="SHG48" s="1119"/>
      <c r="SHH48" s="1119"/>
      <c r="SHI48" s="1119"/>
      <c r="SHJ48" s="1119"/>
      <c r="SHK48" s="1119"/>
      <c r="SHL48" s="1119"/>
      <c r="SHM48" s="1119"/>
      <c r="SHN48" s="1119"/>
      <c r="SHO48" s="1119"/>
      <c r="SHP48" s="1119"/>
      <c r="SHQ48" s="1119"/>
      <c r="SHR48" s="1119"/>
      <c r="SHS48" s="1119"/>
      <c r="SHT48" s="1119"/>
      <c r="SHU48" s="1119"/>
      <c r="SHV48" s="1119"/>
      <c r="SHW48" s="1119"/>
      <c r="SHX48" s="1119"/>
      <c r="SHY48" s="1119"/>
      <c r="SHZ48" s="1119"/>
      <c r="SIA48" s="1119"/>
      <c r="SIB48" s="1119"/>
      <c r="SIC48" s="1119"/>
      <c r="SID48" s="1119"/>
      <c r="SIE48" s="1119"/>
      <c r="SIF48" s="1119"/>
      <c r="SIG48" s="1119"/>
      <c r="SIH48" s="1119"/>
      <c r="SII48" s="1119"/>
      <c r="SIJ48" s="1119"/>
      <c r="SIK48" s="1119"/>
      <c r="SIL48" s="1119"/>
      <c r="SIM48" s="1119"/>
      <c r="SIN48" s="1119"/>
      <c r="SIO48" s="1119"/>
      <c r="SIP48" s="1119"/>
      <c r="SIQ48" s="1119"/>
      <c r="SIR48" s="1119"/>
      <c r="SIS48" s="1119"/>
      <c r="SIT48" s="1119"/>
      <c r="SIU48" s="1119"/>
      <c r="SIV48" s="1119"/>
      <c r="SIW48" s="1119"/>
      <c r="SIX48" s="1119"/>
      <c r="SIY48" s="1119"/>
      <c r="SIZ48" s="1119"/>
      <c r="SJA48" s="1119"/>
      <c r="SJB48" s="1119"/>
      <c r="SJC48" s="1119"/>
      <c r="SJD48" s="1119"/>
      <c r="SJE48" s="1119"/>
      <c r="SJF48" s="1119"/>
      <c r="SJG48" s="1119"/>
      <c r="SJH48" s="1119"/>
      <c r="SJI48" s="1119"/>
      <c r="SJJ48" s="1119"/>
      <c r="SJK48" s="1119"/>
      <c r="SJL48" s="1119"/>
      <c r="SJM48" s="1119"/>
      <c r="SJN48" s="1119"/>
      <c r="SJO48" s="1119"/>
      <c r="SJP48" s="1119"/>
      <c r="SJQ48" s="1119"/>
      <c r="SJR48" s="1119"/>
      <c r="SJS48" s="1119"/>
      <c r="SJT48" s="1119"/>
      <c r="SJU48" s="1119"/>
      <c r="SJV48" s="1119"/>
      <c r="SJW48" s="1119"/>
      <c r="SJX48" s="1119"/>
      <c r="SJY48" s="1119"/>
      <c r="SJZ48" s="1119"/>
      <c r="SKA48" s="1119"/>
      <c r="SKB48" s="1119"/>
      <c r="SKC48" s="1119"/>
      <c r="SKD48" s="1119"/>
      <c r="SKE48" s="1119"/>
      <c r="SKF48" s="1119"/>
      <c r="SKG48" s="1119"/>
      <c r="SKH48" s="1119"/>
      <c r="SKI48" s="1119"/>
      <c r="SKJ48" s="1119"/>
      <c r="SKK48" s="1119"/>
      <c r="SKL48" s="1119"/>
      <c r="SKM48" s="1119"/>
      <c r="SKN48" s="1119"/>
      <c r="SKO48" s="1119"/>
      <c r="SKP48" s="1119"/>
      <c r="SKQ48" s="1119"/>
      <c r="SKR48" s="1119"/>
      <c r="SKS48" s="1119"/>
      <c r="SKT48" s="1119"/>
      <c r="SKU48" s="1119"/>
      <c r="SKV48" s="1119"/>
      <c r="SKW48" s="1119"/>
      <c r="SKX48" s="1119"/>
      <c r="SKY48" s="1119"/>
      <c r="SKZ48" s="1119"/>
      <c r="SLA48" s="1119"/>
      <c r="SLB48" s="1119"/>
      <c r="SLC48" s="1119"/>
      <c r="SLD48" s="1119"/>
      <c r="SLE48" s="1119"/>
      <c r="SLF48" s="1119"/>
      <c r="SLG48" s="1119"/>
      <c r="SLH48" s="1119"/>
      <c r="SLI48" s="1119"/>
      <c r="SLJ48" s="1119"/>
      <c r="SLK48" s="1119"/>
      <c r="SLL48" s="1119"/>
      <c r="SLM48" s="1119"/>
      <c r="SLN48" s="1119"/>
      <c r="SLO48" s="1119"/>
      <c r="SLP48" s="1119"/>
      <c r="SLQ48" s="1119"/>
      <c r="SLR48" s="1119"/>
      <c r="SLS48" s="1119"/>
      <c r="SLT48" s="1119"/>
      <c r="SLU48" s="1119"/>
      <c r="SLV48" s="1119"/>
      <c r="SLW48" s="1119"/>
      <c r="SLX48" s="1119"/>
      <c r="SLY48" s="1119"/>
      <c r="SLZ48" s="1119"/>
      <c r="SMA48" s="1119"/>
      <c r="SMB48" s="1119"/>
      <c r="SMC48" s="1119"/>
      <c r="SMD48" s="1119"/>
      <c r="SME48" s="1119"/>
      <c r="SMF48" s="1119"/>
      <c r="SMG48" s="1119"/>
      <c r="SMH48" s="1119"/>
      <c r="SMI48" s="1119"/>
      <c r="SMJ48" s="1119"/>
      <c r="SMK48" s="1119"/>
      <c r="SML48" s="1119"/>
      <c r="SMM48" s="1119"/>
      <c r="SMN48" s="1119"/>
      <c r="SMO48" s="1119"/>
      <c r="SMP48" s="1119"/>
      <c r="SMQ48" s="1119"/>
      <c r="SMR48" s="1119"/>
      <c r="SMS48" s="1119"/>
      <c r="SMT48" s="1119"/>
      <c r="SMU48" s="1119"/>
      <c r="SMV48" s="1119"/>
      <c r="SMW48" s="1119"/>
      <c r="SMX48" s="1119"/>
      <c r="SMY48" s="1119"/>
      <c r="SMZ48" s="1119"/>
      <c r="SNA48" s="1119"/>
      <c r="SNB48" s="1119"/>
      <c r="SNC48" s="1119"/>
      <c r="SND48" s="1119"/>
      <c r="SNE48" s="1119"/>
      <c r="SNF48" s="1119"/>
      <c r="SNG48" s="1119"/>
      <c r="SNH48" s="1119"/>
      <c r="SNI48" s="1119"/>
      <c r="SNJ48" s="1119"/>
      <c r="SNK48" s="1119"/>
      <c r="SNL48" s="1119"/>
      <c r="SNM48" s="1119"/>
      <c r="SNN48" s="1119"/>
      <c r="SNO48" s="1119"/>
      <c r="SNP48" s="1119"/>
      <c r="SNQ48" s="1119"/>
      <c r="SNR48" s="1119"/>
      <c r="SNS48" s="1119"/>
      <c r="SNT48" s="1119"/>
      <c r="SNU48" s="1119"/>
      <c r="SNV48" s="1119"/>
      <c r="SNW48" s="1119"/>
      <c r="SNX48" s="1119"/>
      <c r="SNY48" s="1119"/>
      <c r="SNZ48" s="1119"/>
      <c r="SOA48" s="1119"/>
      <c r="SOB48" s="1119"/>
      <c r="SOC48" s="1119"/>
      <c r="SOD48" s="1119"/>
      <c r="SOE48" s="1119"/>
      <c r="SOF48" s="1119"/>
      <c r="SOG48" s="1119"/>
      <c r="SOH48" s="1119"/>
      <c r="SOI48" s="1119"/>
      <c r="SOJ48" s="1119"/>
      <c r="SOK48" s="1119"/>
      <c r="SOL48" s="1119"/>
      <c r="SOM48" s="1119"/>
      <c r="SON48" s="1119"/>
      <c r="SOO48" s="1119"/>
      <c r="SOP48" s="1119"/>
      <c r="SOQ48" s="1119"/>
      <c r="SOR48" s="1119"/>
      <c r="SOS48" s="1119"/>
      <c r="SOT48" s="1119"/>
      <c r="SOU48" s="1119"/>
      <c r="SOV48" s="1119"/>
      <c r="SOW48" s="1119"/>
      <c r="SOX48" s="1119"/>
      <c r="SOY48" s="1119"/>
      <c r="SOZ48" s="1119"/>
      <c r="SPA48" s="1119"/>
      <c r="SPB48" s="1119"/>
      <c r="SPC48" s="1119"/>
      <c r="SPD48" s="1119"/>
      <c r="SPE48" s="1119"/>
      <c r="SPF48" s="1119"/>
      <c r="SPG48" s="1119"/>
      <c r="SPH48" s="1119"/>
      <c r="SPI48" s="1119"/>
      <c r="SPJ48" s="1119"/>
      <c r="SPK48" s="1119"/>
      <c r="SPL48" s="1119"/>
      <c r="SPM48" s="1119"/>
      <c r="SPN48" s="1119"/>
      <c r="SPO48" s="1119"/>
      <c r="SPP48" s="1119"/>
      <c r="SPQ48" s="1119"/>
      <c r="SPR48" s="1119"/>
      <c r="SPS48" s="1119"/>
      <c r="SPT48" s="1119"/>
      <c r="SPU48" s="1119"/>
      <c r="SPV48" s="1119"/>
      <c r="SPW48" s="1119"/>
      <c r="SPX48" s="1119"/>
      <c r="SPY48" s="1119"/>
      <c r="SPZ48" s="1119"/>
      <c r="SQA48" s="1119"/>
      <c r="SQB48" s="1119"/>
      <c r="SQC48" s="1119"/>
      <c r="SQD48" s="1119"/>
      <c r="SQE48" s="1119"/>
      <c r="SQF48" s="1119"/>
      <c r="SQG48" s="1119"/>
      <c r="SQH48" s="1119"/>
      <c r="SQI48" s="1119"/>
      <c r="SQJ48" s="1119"/>
      <c r="SQK48" s="1119"/>
      <c r="SQL48" s="1119"/>
      <c r="SQM48" s="1119"/>
      <c r="SQN48" s="1119"/>
      <c r="SQO48" s="1119"/>
      <c r="SQP48" s="1119"/>
      <c r="SQQ48" s="1119"/>
      <c r="SQR48" s="1119"/>
      <c r="SQS48" s="1119"/>
      <c r="SQT48" s="1119"/>
      <c r="SQU48" s="1119"/>
      <c r="SQV48" s="1119"/>
      <c r="SQW48" s="1119"/>
      <c r="SQX48" s="1119"/>
      <c r="SQY48" s="1119"/>
      <c r="SQZ48" s="1119"/>
      <c r="SRA48" s="1119"/>
      <c r="SRB48" s="1119"/>
      <c r="SRC48" s="1119"/>
      <c r="SRD48" s="1119"/>
      <c r="SRE48" s="1119"/>
      <c r="SRF48" s="1119"/>
      <c r="SRG48" s="1119"/>
      <c r="SRH48" s="1119"/>
      <c r="SRI48" s="1119"/>
      <c r="SRJ48" s="1119"/>
      <c r="SRK48" s="1119"/>
      <c r="SRL48" s="1119"/>
      <c r="SRM48" s="1119"/>
      <c r="SRN48" s="1119"/>
      <c r="SRO48" s="1119"/>
      <c r="SRP48" s="1119"/>
      <c r="SRQ48" s="1119"/>
      <c r="SRR48" s="1119"/>
      <c r="SRS48" s="1119"/>
      <c r="SRT48" s="1119"/>
      <c r="SRU48" s="1119"/>
      <c r="SRV48" s="1119"/>
      <c r="SRW48" s="1119"/>
      <c r="SRX48" s="1119"/>
      <c r="SRY48" s="1119"/>
      <c r="SRZ48" s="1119"/>
      <c r="SSA48" s="1119"/>
      <c r="SSB48" s="1119"/>
      <c r="SSC48" s="1119"/>
      <c r="SSD48" s="1119"/>
      <c r="SSE48" s="1119"/>
      <c r="SSF48" s="1119"/>
      <c r="SSG48" s="1119"/>
      <c r="SSH48" s="1119"/>
      <c r="SSI48" s="1119"/>
      <c r="SSJ48" s="1119"/>
      <c r="SSK48" s="1119"/>
      <c r="SSL48" s="1119"/>
      <c r="SSM48" s="1119"/>
      <c r="SSN48" s="1119"/>
      <c r="SSO48" s="1119"/>
      <c r="SSP48" s="1119"/>
      <c r="SSQ48" s="1119"/>
      <c r="SSR48" s="1119"/>
      <c r="SSS48" s="1119"/>
      <c r="SST48" s="1119"/>
      <c r="SSU48" s="1119"/>
      <c r="SSV48" s="1119"/>
      <c r="SSW48" s="1119"/>
      <c r="SSX48" s="1119"/>
      <c r="SSY48" s="1119"/>
      <c r="SSZ48" s="1119"/>
      <c r="STA48" s="1119"/>
      <c r="STB48" s="1119"/>
      <c r="STC48" s="1119"/>
      <c r="STD48" s="1119"/>
      <c r="STE48" s="1119"/>
      <c r="STF48" s="1119"/>
      <c r="STG48" s="1119"/>
      <c r="STH48" s="1119"/>
      <c r="STI48" s="1119"/>
      <c r="STJ48" s="1119"/>
      <c r="STK48" s="1119"/>
      <c r="STL48" s="1119"/>
      <c r="STM48" s="1119"/>
      <c r="STN48" s="1119"/>
      <c r="STO48" s="1119"/>
      <c r="STP48" s="1119"/>
      <c r="STQ48" s="1119"/>
      <c r="STR48" s="1119"/>
      <c r="STS48" s="1119"/>
      <c r="STT48" s="1119"/>
      <c r="STU48" s="1119"/>
      <c r="STV48" s="1119"/>
      <c r="STW48" s="1119"/>
      <c r="STX48" s="1119"/>
      <c r="STY48" s="1119"/>
      <c r="STZ48" s="1119"/>
      <c r="SUA48" s="1119"/>
      <c r="SUB48" s="1119"/>
      <c r="SUC48" s="1119"/>
      <c r="SUD48" s="1119"/>
      <c r="SUE48" s="1119"/>
      <c r="SUF48" s="1119"/>
      <c r="SUG48" s="1119"/>
      <c r="SUH48" s="1119"/>
      <c r="SUI48" s="1119"/>
      <c r="SUJ48" s="1119"/>
      <c r="SUK48" s="1119"/>
      <c r="SUL48" s="1119"/>
      <c r="SUM48" s="1119"/>
      <c r="SUN48" s="1119"/>
      <c r="SUO48" s="1119"/>
      <c r="SUP48" s="1119"/>
      <c r="SUQ48" s="1119"/>
      <c r="SUR48" s="1119"/>
      <c r="SUS48" s="1119"/>
      <c r="SUT48" s="1119"/>
      <c r="SUU48" s="1119"/>
      <c r="SUV48" s="1119"/>
      <c r="SUW48" s="1119"/>
      <c r="SUX48" s="1119"/>
      <c r="SUY48" s="1119"/>
      <c r="SUZ48" s="1119"/>
      <c r="SVA48" s="1119"/>
      <c r="SVB48" s="1119"/>
      <c r="SVC48" s="1119"/>
      <c r="SVD48" s="1119"/>
      <c r="SVE48" s="1119"/>
      <c r="SVF48" s="1119"/>
      <c r="SVG48" s="1119"/>
      <c r="SVH48" s="1119"/>
      <c r="SVI48" s="1119"/>
      <c r="SVJ48" s="1119"/>
      <c r="SVK48" s="1119"/>
      <c r="SVL48" s="1119"/>
      <c r="SVM48" s="1119"/>
      <c r="SVN48" s="1119"/>
      <c r="SVO48" s="1119"/>
      <c r="SVP48" s="1119"/>
      <c r="SVQ48" s="1119"/>
      <c r="SVR48" s="1119"/>
      <c r="SVS48" s="1119"/>
      <c r="SVT48" s="1119"/>
      <c r="SVU48" s="1119"/>
      <c r="SVV48" s="1119"/>
      <c r="SVW48" s="1119"/>
      <c r="SVX48" s="1119"/>
      <c r="SVY48" s="1119"/>
      <c r="SVZ48" s="1119"/>
      <c r="SWA48" s="1119"/>
      <c r="SWB48" s="1119"/>
      <c r="SWC48" s="1119"/>
      <c r="SWD48" s="1119"/>
      <c r="SWE48" s="1119"/>
      <c r="SWF48" s="1119"/>
      <c r="SWG48" s="1119"/>
      <c r="SWH48" s="1119"/>
      <c r="SWI48" s="1119"/>
      <c r="SWJ48" s="1119"/>
      <c r="SWK48" s="1119"/>
      <c r="SWL48" s="1119"/>
      <c r="SWM48" s="1119"/>
      <c r="SWN48" s="1119"/>
      <c r="SWO48" s="1119"/>
      <c r="SWP48" s="1119"/>
      <c r="SWQ48" s="1119"/>
      <c r="SWR48" s="1119"/>
      <c r="SWS48" s="1119"/>
      <c r="SWT48" s="1119"/>
      <c r="SWU48" s="1119"/>
      <c r="SWV48" s="1119"/>
      <c r="SWW48" s="1119"/>
      <c r="SWX48" s="1119"/>
      <c r="SWY48" s="1119"/>
      <c r="SWZ48" s="1119"/>
      <c r="SXA48" s="1119"/>
      <c r="SXB48" s="1119"/>
      <c r="SXC48" s="1119"/>
      <c r="SXD48" s="1119"/>
      <c r="SXE48" s="1119"/>
      <c r="SXF48" s="1119"/>
      <c r="SXG48" s="1119"/>
      <c r="SXH48" s="1119"/>
      <c r="SXI48" s="1119"/>
      <c r="SXJ48" s="1119"/>
      <c r="SXK48" s="1119"/>
      <c r="SXL48" s="1119"/>
      <c r="SXM48" s="1119"/>
      <c r="SXN48" s="1119"/>
      <c r="SXO48" s="1119"/>
      <c r="SXP48" s="1119"/>
      <c r="SXQ48" s="1119"/>
      <c r="SXR48" s="1119"/>
      <c r="SXS48" s="1119"/>
      <c r="SXT48" s="1119"/>
      <c r="SXU48" s="1119"/>
      <c r="SXV48" s="1119"/>
      <c r="SXW48" s="1119"/>
      <c r="SXX48" s="1119"/>
      <c r="SXY48" s="1119"/>
      <c r="SXZ48" s="1119"/>
      <c r="SYA48" s="1119"/>
      <c r="SYB48" s="1119"/>
      <c r="SYC48" s="1119"/>
      <c r="SYD48" s="1119"/>
      <c r="SYE48" s="1119"/>
      <c r="SYF48" s="1119"/>
      <c r="SYG48" s="1119"/>
      <c r="SYH48" s="1119"/>
      <c r="SYI48" s="1119"/>
      <c r="SYJ48" s="1119"/>
      <c r="SYK48" s="1119"/>
      <c r="SYL48" s="1119"/>
      <c r="SYM48" s="1119"/>
      <c r="SYN48" s="1119"/>
      <c r="SYO48" s="1119"/>
      <c r="SYP48" s="1119"/>
      <c r="SYQ48" s="1119"/>
      <c r="SYR48" s="1119"/>
      <c r="SYS48" s="1119"/>
      <c r="SYT48" s="1119"/>
      <c r="SYU48" s="1119"/>
      <c r="SYV48" s="1119"/>
      <c r="SYW48" s="1119"/>
      <c r="SYX48" s="1119"/>
      <c r="SYY48" s="1119"/>
      <c r="SYZ48" s="1119"/>
      <c r="SZA48" s="1119"/>
      <c r="SZB48" s="1119"/>
      <c r="SZC48" s="1119"/>
      <c r="SZD48" s="1119"/>
      <c r="SZE48" s="1119"/>
      <c r="SZF48" s="1119"/>
      <c r="SZG48" s="1119"/>
      <c r="SZH48" s="1119"/>
      <c r="SZI48" s="1119"/>
      <c r="SZJ48" s="1119"/>
      <c r="SZK48" s="1119"/>
      <c r="SZL48" s="1119"/>
      <c r="SZM48" s="1119"/>
      <c r="SZN48" s="1119"/>
      <c r="SZO48" s="1119"/>
      <c r="SZP48" s="1119"/>
      <c r="SZQ48" s="1119"/>
      <c r="SZR48" s="1119"/>
      <c r="SZS48" s="1119"/>
      <c r="SZT48" s="1119"/>
      <c r="SZU48" s="1119"/>
      <c r="SZV48" s="1119"/>
      <c r="SZW48" s="1119"/>
      <c r="SZX48" s="1119"/>
      <c r="SZY48" s="1119"/>
      <c r="SZZ48" s="1119"/>
      <c r="TAA48" s="1119"/>
      <c r="TAB48" s="1119"/>
      <c r="TAC48" s="1119"/>
      <c r="TAD48" s="1119"/>
      <c r="TAE48" s="1119"/>
      <c r="TAF48" s="1119"/>
      <c r="TAG48" s="1119"/>
      <c r="TAH48" s="1119"/>
      <c r="TAI48" s="1119"/>
      <c r="TAJ48" s="1119"/>
      <c r="TAK48" s="1119"/>
      <c r="TAL48" s="1119"/>
      <c r="TAM48" s="1119"/>
      <c r="TAN48" s="1119"/>
      <c r="TAO48" s="1119"/>
      <c r="TAP48" s="1119"/>
      <c r="TAQ48" s="1119"/>
      <c r="TAR48" s="1119"/>
      <c r="TAS48" s="1119"/>
      <c r="TAT48" s="1119"/>
      <c r="TAU48" s="1119"/>
      <c r="TAV48" s="1119"/>
      <c r="TAW48" s="1119"/>
      <c r="TAX48" s="1119"/>
      <c r="TAY48" s="1119"/>
      <c r="TAZ48" s="1119"/>
      <c r="TBA48" s="1119"/>
      <c r="TBB48" s="1119"/>
      <c r="TBC48" s="1119"/>
      <c r="TBD48" s="1119"/>
      <c r="TBE48" s="1119"/>
      <c r="TBF48" s="1119"/>
      <c r="TBG48" s="1119"/>
      <c r="TBH48" s="1119"/>
      <c r="TBI48" s="1119"/>
      <c r="TBJ48" s="1119"/>
      <c r="TBK48" s="1119"/>
      <c r="TBL48" s="1119"/>
      <c r="TBM48" s="1119"/>
      <c r="TBN48" s="1119"/>
      <c r="TBO48" s="1119"/>
      <c r="TBP48" s="1119"/>
      <c r="TBQ48" s="1119"/>
      <c r="TBR48" s="1119"/>
      <c r="TBS48" s="1119"/>
      <c r="TBT48" s="1119"/>
      <c r="TBU48" s="1119"/>
      <c r="TBV48" s="1119"/>
      <c r="TBW48" s="1119"/>
      <c r="TBX48" s="1119"/>
      <c r="TBY48" s="1119"/>
      <c r="TBZ48" s="1119"/>
      <c r="TCA48" s="1119"/>
      <c r="TCB48" s="1119"/>
      <c r="TCC48" s="1119"/>
      <c r="TCD48" s="1119"/>
      <c r="TCE48" s="1119"/>
      <c r="TCF48" s="1119"/>
      <c r="TCG48" s="1119"/>
      <c r="TCH48" s="1119"/>
      <c r="TCI48" s="1119"/>
      <c r="TCJ48" s="1119"/>
      <c r="TCK48" s="1119"/>
      <c r="TCL48" s="1119"/>
      <c r="TCM48" s="1119"/>
      <c r="TCN48" s="1119"/>
      <c r="TCO48" s="1119"/>
      <c r="TCP48" s="1119"/>
      <c r="TCQ48" s="1119"/>
      <c r="TCR48" s="1119"/>
      <c r="TCS48" s="1119"/>
      <c r="TCT48" s="1119"/>
      <c r="TCU48" s="1119"/>
      <c r="TCV48" s="1119"/>
      <c r="TCW48" s="1119"/>
      <c r="TCX48" s="1119"/>
      <c r="TCY48" s="1119"/>
      <c r="TCZ48" s="1119"/>
      <c r="TDA48" s="1119"/>
      <c r="TDB48" s="1119"/>
      <c r="TDC48" s="1119"/>
      <c r="TDD48" s="1119"/>
      <c r="TDE48" s="1119"/>
      <c r="TDF48" s="1119"/>
      <c r="TDG48" s="1119"/>
      <c r="TDH48" s="1119"/>
      <c r="TDI48" s="1119"/>
      <c r="TDJ48" s="1119"/>
      <c r="TDK48" s="1119"/>
      <c r="TDL48" s="1119"/>
      <c r="TDM48" s="1119"/>
      <c r="TDN48" s="1119"/>
      <c r="TDO48" s="1119"/>
      <c r="TDP48" s="1119"/>
      <c r="TDQ48" s="1119"/>
      <c r="TDR48" s="1119"/>
      <c r="TDS48" s="1119"/>
      <c r="TDT48" s="1119"/>
      <c r="TDU48" s="1119"/>
      <c r="TDV48" s="1119"/>
      <c r="TDW48" s="1119"/>
      <c r="TDX48" s="1119"/>
      <c r="TDY48" s="1119"/>
      <c r="TDZ48" s="1119"/>
      <c r="TEA48" s="1119"/>
      <c r="TEB48" s="1119"/>
      <c r="TEC48" s="1119"/>
      <c r="TED48" s="1119"/>
      <c r="TEE48" s="1119"/>
      <c r="TEF48" s="1119"/>
      <c r="TEG48" s="1119"/>
      <c r="TEH48" s="1119"/>
      <c r="TEI48" s="1119"/>
      <c r="TEJ48" s="1119"/>
      <c r="TEK48" s="1119"/>
      <c r="TEL48" s="1119"/>
      <c r="TEM48" s="1119"/>
      <c r="TEN48" s="1119"/>
      <c r="TEO48" s="1119"/>
      <c r="TEP48" s="1119"/>
      <c r="TEQ48" s="1119"/>
      <c r="TER48" s="1119"/>
      <c r="TES48" s="1119"/>
      <c r="TET48" s="1119"/>
      <c r="TEU48" s="1119"/>
      <c r="TEV48" s="1119"/>
      <c r="TEW48" s="1119"/>
      <c r="TEX48" s="1119"/>
      <c r="TEY48" s="1119"/>
      <c r="TEZ48" s="1119"/>
      <c r="TFA48" s="1119"/>
      <c r="TFB48" s="1119"/>
      <c r="TFC48" s="1119"/>
      <c r="TFD48" s="1119"/>
      <c r="TFE48" s="1119"/>
      <c r="TFF48" s="1119"/>
      <c r="TFG48" s="1119"/>
      <c r="TFH48" s="1119"/>
      <c r="TFI48" s="1119"/>
      <c r="TFJ48" s="1119"/>
      <c r="TFK48" s="1119"/>
      <c r="TFL48" s="1119"/>
      <c r="TFM48" s="1119"/>
      <c r="TFN48" s="1119"/>
      <c r="TFO48" s="1119"/>
      <c r="TFP48" s="1119"/>
      <c r="TFQ48" s="1119"/>
      <c r="TFR48" s="1119"/>
      <c r="TFS48" s="1119"/>
      <c r="TFT48" s="1119"/>
      <c r="TFU48" s="1119"/>
      <c r="TFV48" s="1119"/>
      <c r="TFW48" s="1119"/>
      <c r="TFX48" s="1119"/>
      <c r="TFY48" s="1119"/>
      <c r="TFZ48" s="1119"/>
      <c r="TGA48" s="1119"/>
      <c r="TGB48" s="1119"/>
      <c r="TGC48" s="1119"/>
      <c r="TGD48" s="1119"/>
      <c r="TGE48" s="1119"/>
      <c r="TGF48" s="1119"/>
      <c r="TGG48" s="1119"/>
      <c r="TGH48" s="1119"/>
      <c r="TGI48" s="1119"/>
      <c r="TGJ48" s="1119"/>
      <c r="TGK48" s="1119"/>
      <c r="TGL48" s="1119"/>
      <c r="TGM48" s="1119"/>
      <c r="TGN48" s="1119"/>
      <c r="TGO48" s="1119"/>
      <c r="TGP48" s="1119"/>
      <c r="TGQ48" s="1119"/>
      <c r="TGR48" s="1119"/>
      <c r="TGS48" s="1119"/>
      <c r="TGT48" s="1119"/>
      <c r="TGU48" s="1119"/>
      <c r="TGV48" s="1119"/>
      <c r="TGW48" s="1119"/>
      <c r="TGX48" s="1119"/>
      <c r="TGY48" s="1119"/>
      <c r="TGZ48" s="1119"/>
      <c r="THA48" s="1119"/>
      <c r="THB48" s="1119"/>
      <c r="THC48" s="1119"/>
      <c r="THD48" s="1119"/>
      <c r="THE48" s="1119"/>
      <c r="THF48" s="1119"/>
      <c r="THG48" s="1119"/>
      <c r="THH48" s="1119"/>
      <c r="THI48" s="1119"/>
      <c r="THJ48" s="1119"/>
      <c r="THK48" s="1119"/>
      <c r="THL48" s="1119"/>
      <c r="THM48" s="1119"/>
      <c r="THN48" s="1119"/>
      <c r="THO48" s="1119"/>
      <c r="THP48" s="1119"/>
      <c r="THQ48" s="1119"/>
      <c r="THR48" s="1119"/>
      <c r="THS48" s="1119"/>
      <c r="THT48" s="1119"/>
      <c r="THU48" s="1119"/>
      <c r="THV48" s="1119"/>
      <c r="THW48" s="1119"/>
      <c r="THX48" s="1119"/>
      <c r="THY48" s="1119"/>
      <c r="THZ48" s="1119"/>
      <c r="TIA48" s="1119"/>
      <c r="TIB48" s="1119"/>
      <c r="TIC48" s="1119"/>
      <c r="TID48" s="1119"/>
      <c r="TIE48" s="1119"/>
      <c r="TIF48" s="1119"/>
      <c r="TIG48" s="1119"/>
      <c r="TIH48" s="1119"/>
      <c r="TII48" s="1119"/>
      <c r="TIJ48" s="1119"/>
      <c r="TIK48" s="1119"/>
      <c r="TIL48" s="1119"/>
      <c r="TIM48" s="1119"/>
      <c r="TIN48" s="1119"/>
      <c r="TIO48" s="1119"/>
      <c r="TIP48" s="1119"/>
      <c r="TIQ48" s="1119"/>
      <c r="TIR48" s="1119"/>
      <c r="TIS48" s="1119"/>
      <c r="TIT48" s="1119"/>
      <c r="TIU48" s="1119"/>
      <c r="TIV48" s="1119"/>
      <c r="TIW48" s="1119"/>
      <c r="TIX48" s="1119"/>
      <c r="TIY48" s="1119"/>
      <c r="TIZ48" s="1119"/>
      <c r="TJA48" s="1119"/>
      <c r="TJB48" s="1119"/>
      <c r="TJC48" s="1119"/>
      <c r="TJD48" s="1119"/>
      <c r="TJE48" s="1119"/>
      <c r="TJF48" s="1119"/>
      <c r="TJG48" s="1119"/>
      <c r="TJH48" s="1119"/>
      <c r="TJI48" s="1119"/>
      <c r="TJJ48" s="1119"/>
      <c r="TJK48" s="1119"/>
      <c r="TJL48" s="1119"/>
      <c r="TJM48" s="1119"/>
      <c r="TJN48" s="1119"/>
      <c r="TJO48" s="1119"/>
      <c r="TJP48" s="1119"/>
      <c r="TJQ48" s="1119"/>
      <c r="TJR48" s="1119"/>
      <c r="TJS48" s="1119"/>
      <c r="TJT48" s="1119"/>
      <c r="TJU48" s="1119"/>
      <c r="TJV48" s="1119"/>
      <c r="TJW48" s="1119"/>
      <c r="TJX48" s="1119"/>
      <c r="TJY48" s="1119"/>
      <c r="TJZ48" s="1119"/>
      <c r="TKA48" s="1119"/>
      <c r="TKB48" s="1119"/>
      <c r="TKC48" s="1119"/>
      <c r="TKD48" s="1119"/>
      <c r="TKE48" s="1119"/>
      <c r="TKF48" s="1119"/>
      <c r="TKG48" s="1119"/>
      <c r="TKH48" s="1119"/>
      <c r="TKI48" s="1119"/>
      <c r="TKJ48" s="1119"/>
      <c r="TKK48" s="1119"/>
      <c r="TKL48" s="1119"/>
      <c r="TKM48" s="1119"/>
      <c r="TKN48" s="1119"/>
      <c r="TKO48" s="1119"/>
      <c r="TKP48" s="1119"/>
      <c r="TKQ48" s="1119"/>
      <c r="TKR48" s="1119"/>
      <c r="TKS48" s="1119"/>
      <c r="TKT48" s="1119"/>
      <c r="TKU48" s="1119"/>
      <c r="TKV48" s="1119"/>
      <c r="TKW48" s="1119"/>
      <c r="TKX48" s="1119"/>
      <c r="TKY48" s="1119"/>
      <c r="TKZ48" s="1119"/>
      <c r="TLA48" s="1119"/>
      <c r="TLB48" s="1119"/>
      <c r="TLC48" s="1119"/>
      <c r="TLD48" s="1119"/>
      <c r="TLE48" s="1119"/>
      <c r="TLF48" s="1119"/>
      <c r="TLG48" s="1119"/>
      <c r="TLH48" s="1119"/>
      <c r="TLI48" s="1119"/>
      <c r="TLJ48" s="1119"/>
      <c r="TLK48" s="1119"/>
      <c r="TLL48" s="1119"/>
      <c r="TLM48" s="1119"/>
      <c r="TLN48" s="1119"/>
      <c r="TLO48" s="1119"/>
      <c r="TLP48" s="1119"/>
      <c r="TLQ48" s="1119"/>
      <c r="TLR48" s="1119"/>
      <c r="TLS48" s="1119"/>
      <c r="TLT48" s="1119"/>
      <c r="TLU48" s="1119"/>
      <c r="TLV48" s="1119"/>
      <c r="TLW48" s="1119"/>
      <c r="TLX48" s="1119"/>
      <c r="TLY48" s="1119"/>
      <c r="TLZ48" s="1119"/>
      <c r="TMA48" s="1119"/>
      <c r="TMB48" s="1119"/>
      <c r="TMC48" s="1119"/>
      <c r="TMD48" s="1119"/>
      <c r="TME48" s="1119"/>
      <c r="TMF48" s="1119"/>
      <c r="TMG48" s="1119"/>
      <c r="TMH48" s="1119"/>
      <c r="TMI48" s="1119"/>
      <c r="TMJ48" s="1119"/>
      <c r="TMK48" s="1119"/>
      <c r="TML48" s="1119"/>
      <c r="TMM48" s="1119"/>
      <c r="TMN48" s="1119"/>
      <c r="TMO48" s="1119"/>
      <c r="TMP48" s="1119"/>
      <c r="TMQ48" s="1119"/>
      <c r="TMR48" s="1119"/>
      <c r="TMS48" s="1119"/>
      <c r="TMT48" s="1119"/>
      <c r="TMU48" s="1119"/>
      <c r="TMV48" s="1119"/>
      <c r="TMW48" s="1119"/>
      <c r="TMX48" s="1119"/>
      <c r="TMY48" s="1119"/>
      <c r="TMZ48" s="1119"/>
      <c r="TNA48" s="1119"/>
      <c r="TNB48" s="1119"/>
      <c r="TNC48" s="1119"/>
      <c r="TND48" s="1119"/>
      <c r="TNE48" s="1119"/>
      <c r="TNF48" s="1119"/>
      <c r="TNG48" s="1119"/>
      <c r="TNH48" s="1119"/>
      <c r="TNI48" s="1119"/>
      <c r="TNJ48" s="1119"/>
      <c r="TNK48" s="1119"/>
      <c r="TNL48" s="1119"/>
      <c r="TNM48" s="1119"/>
      <c r="TNN48" s="1119"/>
      <c r="TNO48" s="1119"/>
      <c r="TNP48" s="1119"/>
      <c r="TNQ48" s="1119"/>
      <c r="TNR48" s="1119"/>
      <c r="TNS48" s="1119"/>
      <c r="TNT48" s="1119"/>
      <c r="TNU48" s="1119"/>
      <c r="TNV48" s="1119"/>
      <c r="TNW48" s="1119"/>
      <c r="TNX48" s="1119"/>
      <c r="TNY48" s="1119"/>
      <c r="TNZ48" s="1119"/>
      <c r="TOA48" s="1119"/>
      <c r="TOB48" s="1119"/>
      <c r="TOC48" s="1119"/>
      <c r="TOD48" s="1119"/>
      <c r="TOE48" s="1119"/>
      <c r="TOF48" s="1119"/>
      <c r="TOG48" s="1119"/>
      <c r="TOH48" s="1119"/>
      <c r="TOI48" s="1119"/>
      <c r="TOJ48" s="1119"/>
      <c r="TOK48" s="1119"/>
      <c r="TOL48" s="1119"/>
      <c r="TOM48" s="1119"/>
      <c r="TON48" s="1119"/>
      <c r="TOO48" s="1119"/>
      <c r="TOP48" s="1119"/>
      <c r="TOQ48" s="1119"/>
      <c r="TOR48" s="1119"/>
      <c r="TOS48" s="1119"/>
      <c r="TOT48" s="1119"/>
      <c r="TOU48" s="1119"/>
      <c r="TOV48" s="1119"/>
      <c r="TOW48" s="1119"/>
      <c r="TOX48" s="1119"/>
      <c r="TOY48" s="1119"/>
      <c r="TOZ48" s="1119"/>
      <c r="TPA48" s="1119"/>
      <c r="TPB48" s="1119"/>
      <c r="TPC48" s="1119"/>
      <c r="TPD48" s="1119"/>
      <c r="TPE48" s="1119"/>
      <c r="TPF48" s="1119"/>
      <c r="TPG48" s="1119"/>
      <c r="TPH48" s="1119"/>
      <c r="TPI48" s="1119"/>
      <c r="TPJ48" s="1119"/>
      <c r="TPK48" s="1119"/>
      <c r="TPL48" s="1119"/>
      <c r="TPM48" s="1119"/>
      <c r="TPN48" s="1119"/>
      <c r="TPO48" s="1119"/>
      <c r="TPP48" s="1119"/>
      <c r="TPQ48" s="1119"/>
      <c r="TPR48" s="1119"/>
      <c r="TPS48" s="1119"/>
      <c r="TPT48" s="1119"/>
      <c r="TPU48" s="1119"/>
      <c r="TPV48" s="1119"/>
      <c r="TPW48" s="1119"/>
      <c r="TPX48" s="1119"/>
      <c r="TPY48" s="1119"/>
      <c r="TPZ48" s="1119"/>
      <c r="TQA48" s="1119"/>
      <c r="TQB48" s="1119"/>
      <c r="TQC48" s="1119"/>
      <c r="TQD48" s="1119"/>
      <c r="TQE48" s="1119"/>
      <c r="TQF48" s="1119"/>
      <c r="TQG48" s="1119"/>
      <c r="TQH48" s="1119"/>
      <c r="TQI48" s="1119"/>
      <c r="TQJ48" s="1119"/>
      <c r="TQK48" s="1119"/>
      <c r="TQL48" s="1119"/>
      <c r="TQM48" s="1119"/>
      <c r="TQN48" s="1119"/>
      <c r="TQO48" s="1119"/>
      <c r="TQP48" s="1119"/>
      <c r="TQQ48" s="1119"/>
      <c r="TQR48" s="1119"/>
      <c r="TQS48" s="1119"/>
      <c r="TQT48" s="1119"/>
      <c r="TQU48" s="1119"/>
      <c r="TQV48" s="1119"/>
      <c r="TQW48" s="1119"/>
      <c r="TQX48" s="1119"/>
      <c r="TQY48" s="1119"/>
      <c r="TQZ48" s="1119"/>
      <c r="TRA48" s="1119"/>
      <c r="TRB48" s="1119"/>
      <c r="TRC48" s="1119"/>
      <c r="TRD48" s="1119"/>
      <c r="TRE48" s="1119"/>
      <c r="TRF48" s="1119"/>
      <c r="TRG48" s="1119"/>
      <c r="TRH48" s="1119"/>
      <c r="TRI48" s="1119"/>
      <c r="TRJ48" s="1119"/>
      <c r="TRK48" s="1119"/>
      <c r="TRL48" s="1119"/>
      <c r="TRM48" s="1119"/>
      <c r="TRN48" s="1119"/>
      <c r="TRO48" s="1119"/>
      <c r="TRP48" s="1119"/>
      <c r="TRQ48" s="1119"/>
      <c r="TRR48" s="1119"/>
      <c r="TRS48" s="1119"/>
      <c r="TRT48" s="1119"/>
      <c r="TRU48" s="1119"/>
      <c r="TRV48" s="1119"/>
      <c r="TRW48" s="1119"/>
      <c r="TRX48" s="1119"/>
      <c r="TRY48" s="1119"/>
      <c r="TRZ48" s="1119"/>
      <c r="TSA48" s="1119"/>
      <c r="TSB48" s="1119"/>
      <c r="TSC48" s="1119"/>
      <c r="TSD48" s="1119"/>
      <c r="TSE48" s="1119"/>
      <c r="TSF48" s="1119"/>
      <c r="TSG48" s="1119"/>
      <c r="TSH48" s="1119"/>
      <c r="TSI48" s="1119"/>
      <c r="TSJ48" s="1119"/>
      <c r="TSK48" s="1119"/>
      <c r="TSL48" s="1119"/>
      <c r="TSM48" s="1119"/>
      <c r="TSN48" s="1119"/>
      <c r="TSO48" s="1119"/>
      <c r="TSP48" s="1119"/>
      <c r="TSQ48" s="1119"/>
      <c r="TSR48" s="1119"/>
      <c r="TSS48" s="1119"/>
      <c r="TST48" s="1119"/>
      <c r="TSU48" s="1119"/>
      <c r="TSV48" s="1119"/>
      <c r="TSW48" s="1119"/>
      <c r="TSX48" s="1119"/>
      <c r="TSY48" s="1119"/>
      <c r="TSZ48" s="1119"/>
      <c r="TTA48" s="1119"/>
      <c r="TTB48" s="1119"/>
      <c r="TTC48" s="1119"/>
      <c r="TTD48" s="1119"/>
      <c r="TTE48" s="1119"/>
      <c r="TTF48" s="1119"/>
      <c r="TTG48" s="1119"/>
      <c r="TTH48" s="1119"/>
      <c r="TTI48" s="1119"/>
      <c r="TTJ48" s="1119"/>
      <c r="TTK48" s="1119"/>
      <c r="TTL48" s="1119"/>
      <c r="TTM48" s="1119"/>
      <c r="TTN48" s="1119"/>
      <c r="TTO48" s="1119"/>
      <c r="TTP48" s="1119"/>
      <c r="TTQ48" s="1119"/>
      <c r="TTR48" s="1119"/>
      <c r="TTS48" s="1119"/>
      <c r="TTT48" s="1119"/>
      <c r="TTU48" s="1119"/>
      <c r="TTV48" s="1119"/>
      <c r="TTW48" s="1119"/>
      <c r="TTX48" s="1119"/>
      <c r="TTY48" s="1119"/>
      <c r="TTZ48" s="1119"/>
      <c r="TUA48" s="1119"/>
      <c r="TUB48" s="1119"/>
      <c r="TUC48" s="1119"/>
      <c r="TUD48" s="1119"/>
      <c r="TUE48" s="1119"/>
      <c r="TUF48" s="1119"/>
      <c r="TUG48" s="1119"/>
      <c r="TUH48" s="1119"/>
      <c r="TUI48" s="1119"/>
      <c r="TUJ48" s="1119"/>
      <c r="TUK48" s="1119"/>
      <c r="TUL48" s="1119"/>
      <c r="TUM48" s="1119"/>
      <c r="TUN48" s="1119"/>
      <c r="TUO48" s="1119"/>
      <c r="TUP48" s="1119"/>
      <c r="TUQ48" s="1119"/>
      <c r="TUR48" s="1119"/>
      <c r="TUS48" s="1119"/>
      <c r="TUT48" s="1119"/>
      <c r="TUU48" s="1119"/>
      <c r="TUV48" s="1119"/>
      <c r="TUW48" s="1119"/>
      <c r="TUX48" s="1119"/>
      <c r="TUY48" s="1119"/>
      <c r="TUZ48" s="1119"/>
      <c r="TVA48" s="1119"/>
      <c r="TVB48" s="1119"/>
      <c r="TVC48" s="1119"/>
      <c r="TVD48" s="1119"/>
      <c r="TVE48" s="1119"/>
      <c r="TVF48" s="1119"/>
      <c r="TVG48" s="1119"/>
      <c r="TVH48" s="1119"/>
      <c r="TVI48" s="1119"/>
      <c r="TVJ48" s="1119"/>
      <c r="TVK48" s="1119"/>
      <c r="TVL48" s="1119"/>
      <c r="TVM48" s="1119"/>
      <c r="TVN48" s="1119"/>
      <c r="TVO48" s="1119"/>
      <c r="TVP48" s="1119"/>
      <c r="TVQ48" s="1119"/>
      <c r="TVR48" s="1119"/>
      <c r="TVS48" s="1119"/>
      <c r="TVT48" s="1119"/>
      <c r="TVU48" s="1119"/>
      <c r="TVV48" s="1119"/>
      <c r="TVW48" s="1119"/>
      <c r="TVX48" s="1119"/>
      <c r="TVY48" s="1119"/>
      <c r="TVZ48" s="1119"/>
      <c r="TWA48" s="1119"/>
      <c r="TWB48" s="1119"/>
      <c r="TWC48" s="1119"/>
      <c r="TWD48" s="1119"/>
      <c r="TWE48" s="1119"/>
      <c r="TWF48" s="1119"/>
      <c r="TWG48" s="1119"/>
      <c r="TWH48" s="1119"/>
      <c r="TWI48" s="1119"/>
      <c r="TWJ48" s="1119"/>
      <c r="TWK48" s="1119"/>
      <c r="TWL48" s="1119"/>
      <c r="TWM48" s="1119"/>
      <c r="TWN48" s="1119"/>
      <c r="TWO48" s="1119"/>
      <c r="TWP48" s="1119"/>
      <c r="TWQ48" s="1119"/>
      <c r="TWR48" s="1119"/>
      <c r="TWS48" s="1119"/>
      <c r="TWT48" s="1119"/>
      <c r="TWU48" s="1119"/>
      <c r="TWV48" s="1119"/>
      <c r="TWW48" s="1119"/>
      <c r="TWX48" s="1119"/>
      <c r="TWY48" s="1119"/>
      <c r="TWZ48" s="1119"/>
      <c r="TXA48" s="1119"/>
      <c r="TXB48" s="1119"/>
      <c r="TXC48" s="1119"/>
      <c r="TXD48" s="1119"/>
      <c r="TXE48" s="1119"/>
      <c r="TXF48" s="1119"/>
      <c r="TXG48" s="1119"/>
      <c r="TXH48" s="1119"/>
      <c r="TXI48" s="1119"/>
      <c r="TXJ48" s="1119"/>
      <c r="TXK48" s="1119"/>
      <c r="TXL48" s="1119"/>
      <c r="TXM48" s="1119"/>
      <c r="TXN48" s="1119"/>
      <c r="TXO48" s="1119"/>
      <c r="TXP48" s="1119"/>
      <c r="TXQ48" s="1119"/>
      <c r="TXR48" s="1119"/>
      <c r="TXS48" s="1119"/>
      <c r="TXT48" s="1119"/>
      <c r="TXU48" s="1119"/>
      <c r="TXV48" s="1119"/>
      <c r="TXW48" s="1119"/>
      <c r="TXX48" s="1119"/>
      <c r="TXY48" s="1119"/>
      <c r="TXZ48" s="1119"/>
      <c r="TYA48" s="1119"/>
      <c r="TYB48" s="1119"/>
      <c r="TYC48" s="1119"/>
      <c r="TYD48" s="1119"/>
      <c r="TYE48" s="1119"/>
      <c r="TYF48" s="1119"/>
      <c r="TYG48" s="1119"/>
      <c r="TYH48" s="1119"/>
      <c r="TYI48" s="1119"/>
      <c r="TYJ48" s="1119"/>
      <c r="TYK48" s="1119"/>
      <c r="TYL48" s="1119"/>
      <c r="TYM48" s="1119"/>
      <c r="TYN48" s="1119"/>
      <c r="TYO48" s="1119"/>
      <c r="TYP48" s="1119"/>
      <c r="TYQ48" s="1119"/>
      <c r="TYR48" s="1119"/>
      <c r="TYS48" s="1119"/>
      <c r="TYT48" s="1119"/>
      <c r="TYU48" s="1119"/>
      <c r="TYV48" s="1119"/>
      <c r="TYW48" s="1119"/>
      <c r="TYX48" s="1119"/>
      <c r="TYY48" s="1119"/>
      <c r="TYZ48" s="1119"/>
      <c r="TZA48" s="1119"/>
      <c r="TZB48" s="1119"/>
      <c r="TZC48" s="1119"/>
      <c r="TZD48" s="1119"/>
      <c r="TZE48" s="1119"/>
      <c r="TZF48" s="1119"/>
      <c r="TZG48" s="1119"/>
      <c r="TZH48" s="1119"/>
      <c r="TZI48" s="1119"/>
      <c r="TZJ48" s="1119"/>
      <c r="TZK48" s="1119"/>
      <c r="TZL48" s="1119"/>
      <c r="TZM48" s="1119"/>
      <c r="TZN48" s="1119"/>
      <c r="TZO48" s="1119"/>
      <c r="TZP48" s="1119"/>
      <c r="TZQ48" s="1119"/>
      <c r="TZR48" s="1119"/>
      <c r="TZS48" s="1119"/>
      <c r="TZT48" s="1119"/>
      <c r="TZU48" s="1119"/>
      <c r="TZV48" s="1119"/>
      <c r="TZW48" s="1119"/>
      <c r="TZX48" s="1119"/>
      <c r="TZY48" s="1119"/>
      <c r="TZZ48" s="1119"/>
      <c r="UAA48" s="1119"/>
      <c r="UAB48" s="1119"/>
      <c r="UAC48" s="1119"/>
      <c r="UAD48" s="1119"/>
      <c r="UAE48" s="1119"/>
      <c r="UAF48" s="1119"/>
      <c r="UAG48" s="1119"/>
      <c r="UAH48" s="1119"/>
      <c r="UAI48" s="1119"/>
      <c r="UAJ48" s="1119"/>
      <c r="UAK48" s="1119"/>
      <c r="UAL48" s="1119"/>
      <c r="UAM48" s="1119"/>
      <c r="UAN48" s="1119"/>
      <c r="UAO48" s="1119"/>
      <c r="UAP48" s="1119"/>
      <c r="UAQ48" s="1119"/>
      <c r="UAR48" s="1119"/>
      <c r="UAS48" s="1119"/>
      <c r="UAT48" s="1119"/>
      <c r="UAU48" s="1119"/>
      <c r="UAV48" s="1119"/>
      <c r="UAW48" s="1119"/>
      <c r="UAX48" s="1119"/>
      <c r="UAY48" s="1119"/>
      <c r="UAZ48" s="1119"/>
      <c r="UBA48" s="1119"/>
      <c r="UBB48" s="1119"/>
      <c r="UBC48" s="1119"/>
      <c r="UBD48" s="1119"/>
      <c r="UBE48" s="1119"/>
      <c r="UBF48" s="1119"/>
      <c r="UBG48" s="1119"/>
      <c r="UBH48" s="1119"/>
      <c r="UBI48" s="1119"/>
      <c r="UBJ48" s="1119"/>
      <c r="UBK48" s="1119"/>
      <c r="UBL48" s="1119"/>
      <c r="UBM48" s="1119"/>
      <c r="UBN48" s="1119"/>
      <c r="UBO48" s="1119"/>
      <c r="UBP48" s="1119"/>
      <c r="UBQ48" s="1119"/>
      <c r="UBR48" s="1119"/>
      <c r="UBS48" s="1119"/>
      <c r="UBT48" s="1119"/>
      <c r="UBU48" s="1119"/>
      <c r="UBV48" s="1119"/>
      <c r="UBW48" s="1119"/>
      <c r="UBX48" s="1119"/>
      <c r="UBY48" s="1119"/>
      <c r="UBZ48" s="1119"/>
      <c r="UCA48" s="1119"/>
      <c r="UCB48" s="1119"/>
      <c r="UCC48" s="1119"/>
      <c r="UCD48" s="1119"/>
      <c r="UCE48" s="1119"/>
      <c r="UCF48" s="1119"/>
      <c r="UCG48" s="1119"/>
      <c r="UCH48" s="1119"/>
      <c r="UCI48" s="1119"/>
      <c r="UCJ48" s="1119"/>
      <c r="UCK48" s="1119"/>
      <c r="UCL48" s="1119"/>
      <c r="UCM48" s="1119"/>
      <c r="UCN48" s="1119"/>
      <c r="UCO48" s="1119"/>
      <c r="UCP48" s="1119"/>
      <c r="UCQ48" s="1119"/>
      <c r="UCR48" s="1119"/>
      <c r="UCS48" s="1119"/>
      <c r="UCT48" s="1119"/>
      <c r="UCU48" s="1119"/>
      <c r="UCV48" s="1119"/>
      <c r="UCW48" s="1119"/>
      <c r="UCX48" s="1119"/>
      <c r="UCY48" s="1119"/>
      <c r="UCZ48" s="1119"/>
      <c r="UDA48" s="1119"/>
      <c r="UDB48" s="1119"/>
      <c r="UDC48" s="1119"/>
      <c r="UDD48" s="1119"/>
      <c r="UDE48" s="1119"/>
      <c r="UDF48" s="1119"/>
      <c r="UDG48" s="1119"/>
      <c r="UDH48" s="1119"/>
      <c r="UDI48" s="1119"/>
      <c r="UDJ48" s="1119"/>
      <c r="UDK48" s="1119"/>
      <c r="UDL48" s="1119"/>
      <c r="UDM48" s="1119"/>
      <c r="UDN48" s="1119"/>
      <c r="UDO48" s="1119"/>
      <c r="UDP48" s="1119"/>
      <c r="UDQ48" s="1119"/>
      <c r="UDR48" s="1119"/>
      <c r="UDS48" s="1119"/>
      <c r="UDT48" s="1119"/>
      <c r="UDU48" s="1119"/>
      <c r="UDV48" s="1119"/>
      <c r="UDW48" s="1119"/>
      <c r="UDX48" s="1119"/>
      <c r="UDY48" s="1119"/>
      <c r="UDZ48" s="1119"/>
      <c r="UEA48" s="1119"/>
      <c r="UEB48" s="1119"/>
      <c r="UEC48" s="1119"/>
      <c r="UED48" s="1119"/>
      <c r="UEE48" s="1119"/>
      <c r="UEF48" s="1119"/>
      <c r="UEG48" s="1119"/>
      <c r="UEH48" s="1119"/>
      <c r="UEI48" s="1119"/>
      <c r="UEJ48" s="1119"/>
      <c r="UEK48" s="1119"/>
      <c r="UEL48" s="1119"/>
      <c r="UEM48" s="1119"/>
      <c r="UEN48" s="1119"/>
      <c r="UEO48" s="1119"/>
      <c r="UEP48" s="1119"/>
      <c r="UEQ48" s="1119"/>
      <c r="UER48" s="1119"/>
      <c r="UES48" s="1119"/>
      <c r="UET48" s="1119"/>
      <c r="UEU48" s="1119"/>
      <c r="UEV48" s="1119"/>
      <c r="UEW48" s="1119"/>
      <c r="UEX48" s="1119"/>
      <c r="UEY48" s="1119"/>
      <c r="UEZ48" s="1119"/>
      <c r="UFA48" s="1119"/>
      <c r="UFB48" s="1119"/>
      <c r="UFC48" s="1119"/>
      <c r="UFD48" s="1119"/>
      <c r="UFE48" s="1119"/>
      <c r="UFF48" s="1119"/>
      <c r="UFG48" s="1119"/>
      <c r="UFH48" s="1119"/>
      <c r="UFI48" s="1119"/>
      <c r="UFJ48" s="1119"/>
      <c r="UFK48" s="1119"/>
      <c r="UFL48" s="1119"/>
      <c r="UFM48" s="1119"/>
      <c r="UFN48" s="1119"/>
      <c r="UFO48" s="1119"/>
      <c r="UFP48" s="1119"/>
      <c r="UFQ48" s="1119"/>
      <c r="UFR48" s="1119"/>
      <c r="UFS48" s="1119"/>
      <c r="UFT48" s="1119"/>
      <c r="UFU48" s="1119"/>
      <c r="UFV48" s="1119"/>
      <c r="UFW48" s="1119"/>
      <c r="UFX48" s="1119"/>
      <c r="UFY48" s="1119"/>
      <c r="UFZ48" s="1119"/>
      <c r="UGA48" s="1119"/>
      <c r="UGB48" s="1119"/>
      <c r="UGC48" s="1119"/>
      <c r="UGD48" s="1119"/>
      <c r="UGE48" s="1119"/>
      <c r="UGF48" s="1119"/>
      <c r="UGG48" s="1119"/>
      <c r="UGH48" s="1119"/>
      <c r="UGI48" s="1119"/>
      <c r="UGJ48" s="1119"/>
      <c r="UGK48" s="1119"/>
      <c r="UGL48" s="1119"/>
      <c r="UGM48" s="1119"/>
      <c r="UGN48" s="1119"/>
      <c r="UGO48" s="1119"/>
      <c r="UGP48" s="1119"/>
      <c r="UGQ48" s="1119"/>
      <c r="UGR48" s="1119"/>
      <c r="UGS48" s="1119"/>
      <c r="UGT48" s="1119"/>
      <c r="UGU48" s="1119"/>
      <c r="UGV48" s="1119"/>
      <c r="UGW48" s="1119"/>
      <c r="UGX48" s="1119"/>
      <c r="UGY48" s="1119"/>
      <c r="UGZ48" s="1119"/>
      <c r="UHA48" s="1119"/>
      <c r="UHB48" s="1119"/>
      <c r="UHC48" s="1119"/>
      <c r="UHD48" s="1119"/>
      <c r="UHE48" s="1119"/>
      <c r="UHF48" s="1119"/>
      <c r="UHG48" s="1119"/>
      <c r="UHH48" s="1119"/>
      <c r="UHI48" s="1119"/>
      <c r="UHJ48" s="1119"/>
      <c r="UHK48" s="1119"/>
      <c r="UHL48" s="1119"/>
      <c r="UHM48" s="1119"/>
      <c r="UHN48" s="1119"/>
      <c r="UHO48" s="1119"/>
      <c r="UHP48" s="1119"/>
      <c r="UHQ48" s="1119"/>
      <c r="UHR48" s="1119"/>
      <c r="UHS48" s="1119"/>
      <c r="UHT48" s="1119"/>
      <c r="UHU48" s="1119"/>
      <c r="UHV48" s="1119"/>
      <c r="UHW48" s="1119"/>
      <c r="UHX48" s="1119"/>
      <c r="UHY48" s="1119"/>
      <c r="UHZ48" s="1119"/>
      <c r="UIA48" s="1119"/>
      <c r="UIB48" s="1119"/>
      <c r="UIC48" s="1119"/>
      <c r="UID48" s="1119"/>
      <c r="UIE48" s="1119"/>
      <c r="UIF48" s="1119"/>
      <c r="UIG48" s="1119"/>
      <c r="UIH48" s="1119"/>
      <c r="UII48" s="1119"/>
      <c r="UIJ48" s="1119"/>
      <c r="UIK48" s="1119"/>
      <c r="UIL48" s="1119"/>
      <c r="UIM48" s="1119"/>
      <c r="UIN48" s="1119"/>
      <c r="UIO48" s="1119"/>
      <c r="UIP48" s="1119"/>
      <c r="UIQ48" s="1119"/>
      <c r="UIR48" s="1119"/>
      <c r="UIS48" s="1119"/>
      <c r="UIT48" s="1119"/>
      <c r="UIU48" s="1119"/>
      <c r="UIV48" s="1119"/>
      <c r="UIW48" s="1119"/>
      <c r="UIX48" s="1119"/>
      <c r="UIY48" s="1119"/>
      <c r="UIZ48" s="1119"/>
      <c r="UJA48" s="1119"/>
      <c r="UJB48" s="1119"/>
      <c r="UJC48" s="1119"/>
      <c r="UJD48" s="1119"/>
      <c r="UJE48" s="1119"/>
      <c r="UJF48" s="1119"/>
      <c r="UJG48" s="1119"/>
      <c r="UJH48" s="1119"/>
      <c r="UJI48" s="1119"/>
      <c r="UJJ48" s="1119"/>
      <c r="UJK48" s="1119"/>
      <c r="UJL48" s="1119"/>
      <c r="UJM48" s="1119"/>
      <c r="UJN48" s="1119"/>
      <c r="UJO48" s="1119"/>
      <c r="UJP48" s="1119"/>
      <c r="UJQ48" s="1119"/>
      <c r="UJR48" s="1119"/>
      <c r="UJS48" s="1119"/>
      <c r="UJT48" s="1119"/>
      <c r="UJU48" s="1119"/>
      <c r="UJV48" s="1119"/>
      <c r="UJW48" s="1119"/>
      <c r="UJX48" s="1119"/>
      <c r="UJY48" s="1119"/>
      <c r="UJZ48" s="1119"/>
      <c r="UKA48" s="1119"/>
      <c r="UKB48" s="1119"/>
      <c r="UKC48" s="1119"/>
      <c r="UKD48" s="1119"/>
      <c r="UKE48" s="1119"/>
      <c r="UKF48" s="1119"/>
      <c r="UKG48" s="1119"/>
      <c r="UKH48" s="1119"/>
      <c r="UKI48" s="1119"/>
      <c r="UKJ48" s="1119"/>
      <c r="UKK48" s="1119"/>
      <c r="UKL48" s="1119"/>
      <c r="UKM48" s="1119"/>
      <c r="UKN48" s="1119"/>
      <c r="UKO48" s="1119"/>
      <c r="UKP48" s="1119"/>
      <c r="UKQ48" s="1119"/>
      <c r="UKR48" s="1119"/>
      <c r="UKS48" s="1119"/>
      <c r="UKT48" s="1119"/>
      <c r="UKU48" s="1119"/>
      <c r="UKV48" s="1119"/>
      <c r="UKW48" s="1119"/>
      <c r="UKX48" s="1119"/>
      <c r="UKY48" s="1119"/>
      <c r="UKZ48" s="1119"/>
      <c r="ULA48" s="1119"/>
      <c r="ULB48" s="1119"/>
      <c r="ULC48" s="1119"/>
      <c r="ULD48" s="1119"/>
      <c r="ULE48" s="1119"/>
      <c r="ULF48" s="1119"/>
      <c r="ULG48" s="1119"/>
      <c r="ULH48" s="1119"/>
      <c r="ULI48" s="1119"/>
      <c r="ULJ48" s="1119"/>
      <c r="ULK48" s="1119"/>
      <c r="ULL48" s="1119"/>
      <c r="ULM48" s="1119"/>
      <c r="ULN48" s="1119"/>
      <c r="ULO48" s="1119"/>
      <c r="ULP48" s="1119"/>
      <c r="ULQ48" s="1119"/>
      <c r="ULR48" s="1119"/>
      <c r="ULS48" s="1119"/>
      <c r="ULT48" s="1119"/>
      <c r="ULU48" s="1119"/>
      <c r="ULV48" s="1119"/>
      <c r="ULW48" s="1119"/>
      <c r="ULX48" s="1119"/>
      <c r="ULY48" s="1119"/>
      <c r="ULZ48" s="1119"/>
      <c r="UMA48" s="1119"/>
      <c r="UMB48" s="1119"/>
      <c r="UMC48" s="1119"/>
      <c r="UMD48" s="1119"/>
      <c r="UME48" s="1119"/>
      <c r="UMF48" s="1119"/>
      <c r="UMG48" s="1119"/>
      <c r="UMH48" s="1119"/>
      <c r="UMI48" s="1119"/>
      <c r="UMJ48" s="1119"/>
      <c r="UMK48" s="1119"/>
      <c r="UML48" s="1119"/>
      <c r="UMM48" s="1119"/>
      <c r="UMN48" s="1119"/>
      <c r="UMO48" s="1119"/>
      <c r="UMP48" s="1119"/>
      <c r="UMQ48" s="1119"/>
      <c r="UMR48" s="1119"/>
      <c r="UMS48" s="1119"/>
      <c r="UMT48" s="1119"/>
      <c r="UMU48" s="1119"/>
      <c r="UMV48" s="1119"/>
      <c r="UMW48" s="1119"/>
      <c r="UMX48" s="1119"/>
      <c r="UMY48" s="1119"/>
      <c r="UMZ48" s="1119"/>
      <c r="UNA48" s="1119"/>
      <c r="UNB48" s="1119"/>
      <c r="UNC48" s="1119"/>
      <c r="UND48" s="1119"/>
      <c r="UNE48" s="1119"/>
      <c r="UNF48" s="1119"/>
      <c r="UNG48" s="1119"/>
      <c r="UNH48" s="1119"/>
      <c r="UNI48" s="1119"/>
      <c r="UNJ48" s="1119"/>
      <c r="UNK48" s="1119"/>
      <c r="UNL48" s="1119"/>
      <c r="UNM48" s="1119"/>
      <c r="UNN48" s="1119"/>
      <c r="UNO48" s="1119"/>
      <c r="UNP48" s="1119"/>
      <c r="UNQ48" s="1119"/>
      <c r="UNR48" s="1119"/>
      <c r="UNS48" s="1119"/>
      <c r="UNT48" s="1119"/>
      <c r="UNU48" s="1119"/>
      <c r="UNV48" s="1119"/>
      <c r="UNW48" s="1119"/>
      <c r="UNX48" s="1119"/>
      <c r="UNY48" s="1119"/>
      <c r="UNZ48" s="1119"/>
      <c r="UOA48" s="1119"/>
      <c r="UOB48" s="1119"/>
      <c r="UOC48" s="1119"/>
      <c r="UOD48" s="1119"/>
      <c r="UOE48" s="1119"/>
      <c r="UOF48" s="1119"/>
      <c r="UOG48" s="1119"/>
      <c r="UOH48" s="1119"/>
      <c r="UOI48" s="1119"/>
      <c r="UOJ48" s="1119"/>
      <c r="UOK48" s="1119"/>
      <c r="UOL48" s="1119"/>
      <c r="UOM48" s="1119"/>
      <c r="UON48" s="1119"/>
      <c r="UOO48" s="1119"/>
      <c r="UOP48" s="1119"/>
      <c r="UOQ48" s="1119"/>
      <c r="UOR48" s="1119"/>
      <c r="UOS48" s="1119"/>
      <c r="UOT48" s="1119"/>
      <c r="UOU48" s="1119"/>
      <c r="UOV48" s="1119"/>
      <c r="UOW48" s="1119"/>
      <c r="UOX48" s="1119"/>
      <c r="UOY48" s="1119"/>
      <c r="UOZ48" s="1119"/>
      <c r="UPA48" s="1119"/>
      <c r="UPB48" s="1119"/>
      <c r="UPC48" s="1119"/>
      <c r="UPD48" s="1119"/>
      <c r="UPE48" s="1119"/>
      <c r="UPF48" s="1119"/>
      <c r="UPG48" s="1119"/>
      <c r="UPH48" s="1119"/>
      <c r="UPI48" s="1119"/>
      <c r="UPJ48" s="1119"/>
      <c r="UPK48" s="1119"/>
      <c r="UPL48" s="1119"/>
      <c r="UPM48" s="1119"/>
      <c r="UPN48" s="1119"/>
      <c r="UPO48" s="1119"/>
      <c r="UPP48" s="1119"/>
      <c r="UPQ48" s="1119"/>
      <c r="UPR48" s="1119"/>
      <c r="UPS48" s="1119"/>
      <c r="UPT48" s="1119"/>
      <c r="UPU48" s="1119"/>
      <c r="UPV48" s="1119"/>
      <c r="UPW48" s="1119"/>
      <c r="UPX48" s="1119"/>
      <c r="UPY48" s="1119"/>
      <c r="UPZ48" s="1119"/>
      <c r="UQA48" s="1119"/>
      <c r="UQB48" s="1119"/>
      <c r="UQC48" s="1119"/>
      <c r="UQD48" s="1119"/>
      <c r="UQE48" s="1119"/>
      <c r="UQF48" s="1119"/>
      <c r="UQG48" s="1119"/>
      <c r="UQH48" s="1119"/>
      <c r="UQI48" s="1119"/>
      <c r="UQJ48" s="1119"/>
      <c r="UQK48" s="1119"/>
      <c r="UQL48" s="1119"/>
      <c r="UQM48" s="1119"/>
      <c r="UQN48" s="1119"/>
      <c r="UQO48" s="1119"/>
      <c r="UQP48" s="1119"/>
      <c r="UQQ48" s="1119"/>
      <c r="UQR48" s="1119"/>
      <c r="UQS48" s="1119"/>
      <c r="UQT48" s="1119"/>
      <c r="UQU48" s="1119"/>
      <c r="UQV48" s="1119"/>
      <c r="UQW48" s="1119"/>
      <c r="UQX48" s="1119"/>
      <c r="UQY48" s="1119"/>
      <c r="UQZ48" s="1119"/>
      <c r="URA48" s="1119"/>
      <c r="URB48" s="1119"/>
      <c r="URC48" s="1119"/>
      <c r="URD48" s="1119"/>
      <c r="URE48" s="1119"/>
      <c r="URF48" s="1119"/>
      <c r="URG48" s="1119"/>
      <c r="URH48" s="1119"/>
      <c r="URI48" s="1119"/>
      <c r="URJ48" s="1119"/>
      <c r="URK48" s="1119"/>
      <c r="URL48" s="1119"/>
      <c r="URM48" s="1119"/>
      <c r="URN48" s="1119"/>
      <c r="URO48" s="1119"/>
      <c r="URP48" s="1119"/>
      <c r="URQ48" s="1119"/>
      <c r="URR48" s="1119"/>
      <c r="URS48" s="1119"/>
      <c r="URT48" s="1119"/>
      <c r="URU48" s="1119"/>
      <c r="URV48" s="1119"/>
      <c r="URW48" s="1119"/>
      <c r="URX48" s="1119"/>
      <c r="URY48" s="1119"/>
      <c r="URZ48" s="1119"/>
      <c r="USA48" s="1119"/>
      <c r="USB48" s="1119"/>
      <c r="USC48" s="1119"/>
      <c r="USD48" s="1119"/>
      <c r="USE48" s="1119"/>
      <c r="USF48" s="1119"/>
      <c r="USG48" s="1119"/>
      <c r="USH48" s="1119"/>
      <c r="USI48" s="1119"/>
      <c r="USJ48" s="1119"/>
      <c r="USK48" s="1119"/>
      <c r="USL48" s="1119"/>
      <c r="USM48" s="1119"/>
      <c r="USN48" s="1119"/>
      <c r="USO48" s="1119"/>
      <c r="USP48" s="1119"/>
      <c r="USQ48" s="1119"/>
      <c r="USR48" s="1119"/>
      <c r="USS48" s="1119"/>
      <c r="UST48" s="1119"/>
      <c r="USU48" s="1119"/>
      <c r="USV48" s="1119"/>
      <c r="USW48" s="1119"/>
      <c r="USX48" s="1119"/>
      <c r="USY48" s="1119"/>
      <c r="USZ48" s="1119"/>
      <c r="UTA48" s="1119"/>
      <c r="UTB48" s="1119"/>
      <c r="UTC48" s="1119"/>
      <c r="UTD48" s="1119"/>
      <c r="UTE48" s="1119"/>
      <c r="UTF48" s="1119"/>
      <c r="UTG48" s="1119"/>
      <c r="UTH48" s="1119"/>
      <c r="UTI48" s="1119"/>
      <c r="UTJ48" s="1119"/>
      <c r="UTK48" s="1119"/>
      <c r="UTL48" s="1119"/>
      <c r="UTM48" s="1119"/>
      <c r="UTN48" s="1119"/>
      <c r="UTO48" s="1119"/>
      <c r="UTP48" s="1119"/>
      <c r="UTQ48" s="1119"/>
      <c r="UTR48" s="1119"/>
      <c r="UTS48" s="1119"/>
      <c r="UTT48" s="1119"/>
      <c r="UTU48" s="1119"/>
      <c r="UTV48" s="1119"/>
      <c r="UTW48" s="1119"/>
      <c r="UTX48" s="1119"/>
      <c r="UTY48" s="1119"/>
      <c r="UTZ48" s="1119"/>
      <c r="UUA48" s="1119"/>
      <c r="UUB48" s="1119"/>
      <c r="UUC48" s="1119"/>
      <c r="UUD48" s="1119"/>
      <c r="UUE48" s="1119"/>
      <c r="UUF48" s="1119"/>
      <c r="UUG48" s="1119"/>
      <c r="UUH48" s="1119"/>
      <c r="UUI48" s="1119"/>
      <c r="UUJ48" s="1119"/>
      <c r="UUK48" s="1119"/>
      <c r="UUL48" s="1119"/>
      <c r="UUM48" s="1119"/>
      <c r="UUN48" s="1119"/>
      <c r="UUO48" s="1119"/>
      <c r="UUP48" s="1119"/>
      <c r="UUQ48" s="1119"/>
      <c r="UUR48" s="1119"/>
      <c r="UUS48" s="1119"/>
      <c r="UUT48" s="1119"/>
      <c r="UUU48" s="1119"/>
      <c r="UUV48" s="1119"/>
      <c r="UUW48" s="1119"/>
      <c r="UUX48" s="1119"/>
      <c r="UUY48" s="1119"/>
      <c r="UUZ48" s="1119"/>
      <c r="UVA48" s="1119"/>
      <c r="UVB48" s="1119"/>
      <c r="UVC48" s="1119"/>
      <c r="UVD48" s="1119"/>
      <c r="UVE48" s="1119"/>
      <c r="UVF48" s="1119"/>
      <c r="UVG48" s="1119"/>
      <c r="UVH48" s="1119"/>
      <c r="UVI48" s="1119"/>
      <c r="UVJ48" s="1119"/>
      <c r="UVK48" s="1119"/>
      <c r="UVL48" s="1119"/>
      <c r="UVM48" s="1119"/>
      <c r="UVN48" s="1119"/>
      <c r="UVO48" s="1119"/>
      <c r="UVP48" s="1119"/>
      <c r="UVQ48" s="1119"/>
      <c r="UVR48" s="1119"/>
      <c r="UVS48" s="1119"/>
      <c r="UVT48" s="1119"/>
      <c r="UVU48" s="1119"/>
      <c r="UVV48" s="1119"/>
      <c r="UVW48" s="1119"/>
      <c r="UVX48" s="1119"/>
      <c r="UVY48" s="1119"/>
      <c r="UVZ48" s="1119"/>
      <c r="UWA48" s="1119"/>
      <c r="UWB48" s="1119"/>
      <c r="UWC48" s="1119"/>
      <c r="UWD48" s="1119"/>
      <c r="UWE48" s="1119"/>
      <c r="UWF48" s="1119"/>
      <c r="UWG48" s="1119"/>
      <c r="UWH48" s="1119"/>
      <c r="UWI48" s="1119"/>
      <c r="UWJ48" s="1119"/>
      <c r="UWK48" s="1119"/>
      <c r="UWL48" s="1119"/>
      <c r="UWM48" s="1119"/>
      <c r="UWN48" s="1119"/>
      <c r="UWO48" s="1119"/>
      <c r="UWP48" s="1119"/>
      <c r="UWQ48" s="1119"/>
      <c r="UWR48" s="1119"/>
      <c r="UWS48" s="1119"/>
      <c r="UWT48" s="1119"/>
      <c r="UWU48" s="1119"/>
      <c r="UWV48" s="1119"/>
      <c r="UWW48" s="1119"/>
      <c r="UWX48" s="1119"/>
      <c r="UWY48" s="1119"/>
      <c r="UWZ48" s="1119"/>
      <c r="UXA48" s="1119"/>
      <c r="UXB48" s="1119"/>
      <c r="UXC48" s="1119"/>
      <c r="UXD48" s="1119"/>
      <c r="UXE48" s="1119"/>
      <c r="UXF48" s="1119"/>
      <c r="UXG48" s="1119"/>
      <c r="UXH48" s="1119"/>
      <c r="UXI48" s="1119"/>
      <c r="UXJ48" s="1119"/>
      <c r="UXK48" s="1119"/>
      <c r="UXL48" s="1119"/>
      <c r="UXM48" s="1119"/>
      <c r="UXN48" s="1119"/>
      <c r="UXO48" s="1119"/>
      <c r="UXP48" s="1119"/>
      <c r="UXQ48" s="1119"/>
      <c r="UXR48" s="1119"/>
      <c r="UXS48" s="1119"/>
      <c r="UXT48" s="1119"/>
      <c r="UXU48" s="1119"/>
      <c r="UXV48" s="1119"/>
      <c r="UXW48" s="1119"/>
      <c r="UXX48" s="1119"/>
      <c r="UXY48" s="1119"/>
      <c r="UXZ48" s="1119"/>
      <c r="UYA48" s="1119"/>
      <c r="UYB48" s="1119"/>
      <c r="UYC48" s="1119"/>
      <c r="UYD48" s="1119"/>
      <c r="UYE48" s="1119"/>
      <c r="UYF48" s="1119"/>
      <c r="UYG48" s="1119"/>
      <c r="UYH48" s="1119"/>
      <c r="UYI48" s="1119"/>
      <c r="UYJ48" s="1119"/>
      <c r="UYK48" s="1119"/>
      <c r="UYL48" s="1119"/>
      <c r="UYM48" s="1119"/>
      <c r="UYN48" s="1119"/>
      <c r="UYO48" s="1119"/>
      <c r="UYP48" s="1119"/>
      <c r="UYQ48" s="1119"/>
      <c r="UYR48" s="1119"/>
      <c r="UYS48" s="1119"/>
      <c r="UYT48" s="1119"/>
      <c r="UYU48" s="1119"/>
      <c r="UYV48" s="1119"/>
      <c r="UYW48" s="1119"/>
      <c r="UYX48" s="1119"/>
      <c r="UYY48" s="1119"/>
      <c r="UYZ48" s="1119"/>
      <c r="UZA48" s="1119"/>
      <c r="UZB48" s="1119"/>
      <c r="UZC48" s="1119"/>
      <c r="UZD48" s="1119"/>
      <c r="UZE48" s="1119"/>
      <c r="UZF48" s="1119"/>
      <c r="UZG48" s="1119"/>
      <c r="UZH48" s="1119"/>
      <c r="UZI48" s="1119"/>
      <c r="UZJ48" s="1119"/>
      <c r="UZK48" s="1119"/>
      <c r="UZL48" s="1119"/>
      <c r="UZM48" s="1119"/>
      <c r="UZN48" s="1119"/>
      <c r="UZO48" s="1119"/>
      <c r="UZP48" s="1119"/>
      <c r="UZQ48" s="1119"/>
      <c r="UZR48" s="1119"/>
      <c r="UZS48" s="1119"/>
      <c r="UZT48" s="1119"/>
      <c r="UZU48" s="1119"/>
      <c r="UZV48" s="1119"/>
      <c r="UZW48" s="1119"/>
      <c r="UZX48" s="1119"/>
      <c r="UZY48" s="1119"/>
      <c r="UZZ48" s="1119"/>
      <c r="VAA48" s="1119"/>
      <c r="VAB48" s="1119"/>
      <c r="VAC48" s="1119"/>
      <c r="VAD48" s="1119"/>
      <c r="VAE48" s="1119"/>
      <c r="VAF48" s="1119"/>
      <c r="VAG48" s="1119"/>
      <c r="VAH48" s="1119"/>
      <c r="VAI48" s="1119"/>
      <c r="VAJ48" s="1119"/>
      <c r="VAK48" s="1119"/>
      <c r="VAL48" s="1119"/>
      <c r="VAM48" s="1119"/>
      <c r="VAN48" s="1119"/>
      <c r="VAO48" s="1119"/>
      <c r="VAP48" s="1119"/>
      <c r="VAQ48" s="1119"/>
      <c r="VAR48" s="1119"/>
      <c r="VAS48" s="1119"/>
      <c r="VAT48" s="1119"/>
      <c r="VAU48" s="1119"/>
      <c r="VAV48" s="1119"/>
      <c r="VAW48" s="1119"/>
      <c r="VAX48" s="1119"/>
      <c r="VAY48" s="1119"/>
      <c r="VAZ48" s="1119"/>
      <c r="VBA48" s="1119"/>
      <c r="VBB48" s="1119"/>
      <c r="VBC48" s="1119"/>
      <c r="VBD48" s="1119"/>
      <c r="VBE48" s="1119"/>
      <c r="VBF48" s="1119"/>
      <c r="VBG48" s="1119"/>
      <c r="VBH48" s="1119"/>
      <c r="VBI48" s="1119"/>
      <c r="VBJ48" s="1119"/>
      <c r="VBK48" s="1119"/>
      <c r="VBL48" s="1119"/>
      <c r="VBM48" s="1119"/>
      <c r="VBN48" s="1119"/>
      <c r="VBO48" s="1119"/>
      <c r="VBP48" s="1119"/>
      <c r="VBQ48" s="1119"/>
      <c r="VBR48" s="1119"/>
      <c r="VBS48" s="1119"/>
      <c r="VBT48" s="1119"/>
      <c r="VBU48" s="1119"/>
      <c r="VBV48" s="1119"/>
      <c r="VBW48" s="1119"/>
      <c r="VBX48" s="1119"/>
      <c r="VBY48" s="1119"/>
      <c r="VBZ48" s="1119"/>
      <c r="VCA48" s="1119"/>
      <c r="VCB48" s="1119"/>
      <c r="VCC48" s="1119"/>
      <c r="VCD48" s="1119"/>
      <c r="VCE48" s="1119"/>
      <c r="VCF48" s="1119"/>
      <c r="VCG48" s="1119"/>
      <c r="VCH48" s="1119"/>
      <c r="VCI48" s="1119"/>
      <c r="VCJ48" s="1119"/>
      <c r="VCK48" s="1119"/>
      <c r="VCL48" s="1119"/>
      <c r="VCM48" s="1119"/>
      <c r="VCN48" s="1119"/>
      <c r="VCO48" s="1119"/>
      <c r="VCP48" s="1119"/>
      <c r="VCQ48" s="1119"/>
      <c r="VCR48" s="1119"/>
      <c r="VCS48" s="1119"/>
      <c r="VCT48" s="1119"/>
      <c r="VCU48" s="1119"/>
      <c r="VCV48" s="1119"/>
      <c r="VCW48" s="1119"/>
      <c r="VCX48" s="1119"/>
      <c r="VCY48" s="1119"/>
      <c r="VCZ48" s="1119"/>
      <c r="VDA48" s="1119"/>
      <c r="VDB48" s="1119"/>
      <c r="VDC48" s="1119"/>
      <c r="VDD48" s="1119"/>
      <c r="VDE48" s="1119"/>
      <c r="VDF48" s="1119"/>
      <c r="VDG48" s="1119"/>
      <c r="VDH48" s="1119"/>
      <c r="VDI48" s="1119"/>
      <c r="VDJ48" s="1119"/>
      <c r="VDK48" s="1119"/>
      <c r="VDL48" s="1119"/>
      <c r="VDM48" s="1119"/>
      <c r="VDN48" s="1119"/>
      <c r="VDO48" s="1119"/>
      <c r="VDP48" s="1119"/>
      <c r="VDQ48" s="1119"/>
      <c r="VDR48" s="1119"/>
      <c r="VDS48" s="1119"/>
      <c r="VDT48" s="1119"/>
      <c r="VDU48" s="1119"/>
      <c r="VDV48" s="1119"/>
      <c r="VDW48" s="1119"/>
      <c r="VDX48" s="1119"/>
      <c r="VDY48" s="1119"/>
      <c r="VDZ48" s="1119"/>
      <c r="VEA48" s="1119"/>
      <c r="VEB48" s="1119"/>
      <c r="VEC48" s="1119"/>
      <c r="VED48" s="1119"/>
      <c r="VEE48" s="1119"/>
      <c r="VEF48" s="1119"/>
      <c r="VEG48" s="1119"/>
      <c r="VEH48" s="1119"/>
      <c r="VEI48" s="1119"/>
      <c r="VEJ48" s="1119"/>
      <c r="VEK48" s="1119"/>
      <c r="VEL48" s="1119"/>
      <c r="VEM48" s="1119"/>
      <c r="VEN48" s="1119"/>
      <c r="VEO48" s="1119"/>
      <c r="VEP48" s="1119"/>
      <c r="VEQ48" s="1119"/>
      <c r="VER48" s="1119"/>
      <c r="VES48" s="1119"/>
      <c r="VET48" s="1119"/>
      <c r="VEU48" s="1119"/>
      <c r="VEV48" s="1119"/>
      <c r="VEW48" s="1119"/>
      <c r="VEX48" s="1119"/>
      <c r="VEY48" s="1119"/>
      <c r="VEZ48" s="1119"/>
      <c r="VFA48" s="1119"/>
      <c r="VFB48" s="1119"/>
      <c r="VFC48" s="1119"/>
      <c r="VFD48" s="1119"/>
      <c r="VFE48" s="1119"/>
      <c r="VFF48" s="1119"/>
      <c r="VFG48" s="1119"/>
      <c r="VFH48" s="1119"/>
      <c r="VFI48" s="1119"/>
      <c r="VFJ48" s="1119"/>
      <c r="VFK48" s="1119"/>
      <c r="VFL48" s="1119"/>
      <c r="VFM48" s="1119"/>
      <c r="VFN48" s="1119"/>
      <c r="VFO48" s="1119"/>
      <c r="VFP48" s="1119"/>
      <c r="VFQ48" s="1119"/>
      <c r="VFR48" s="1119"/>
      <c r="VFS48" s="1119"/>
      <c r="VFT48" s="1119"/>
      <c r="VFU48" s="1119"/>
      <c r="VFV48" s="1119"/>
      <c r="VFW48" s="1119"/>
      <c r="VFX48" s="1119"/>
      <c r="VFY48" s="1119"/>
      <c r="VFZ48" s="1119"/>
      <c r="VGA48" s="1119"/>
      <c r="VGB48" s="1119"/>
      <c r="VGC48" s="1119"/>
      <c r="VGD48" s="1119"/>
      <c r="VGE48" s="1119"/>
      <c r="VGF48" s="1119"/>
      <c r="VGG48" s="1119"/>
      <c r="VGH48" s="1119"/>
      <c r="VGI48" s="1119"/>
      <c r="VGJ48" s="1119"/>
      <c r="VGK48" s="1119"/>
      <c r="VGL48" s="1119"/>
      <c r="VGM48" s="1119"/>
      <c r="VGN48" s="1119"/>
      <c r="VGO48" s="1119"/>
      <c r="VGP48" s="1119"/>
      <c r="VGQ48" s="1119"/>
      <c r="VGR48" s="1119"/>
      <c r="VGS48" s="1119"/>
      <c r="VGT48" s="1119"/>
      <c r="VGU48" s="1119"/>
      <c r="VGV48" s="1119"/>
      <c r="VGW48" s="1119"/>
      <c r="VGX48" s="1119"/>
      <c r="VGY48" s="1119"/>
      <c r="VGZ48" s="1119"/>
      <c r="VHA48" s="1119"/>
      <c r="VHB48" s="1119"/>
      <c r="VHC48" s="1119"/>
      <c r="VHD48" s="1119"/>
      <c r="VHE48" s="1119"/>
      <c r="VHF48" s="1119"/>
      <c r="VHG48" s="1119"/>
      <c r="VHH48" s="1119"/>
      <c r="VHI48" s="1119"/>
      <c r="VHJ48" s="1119"/>
      <c r="VHK48" s="1119"/>
      <c r="VHL48" s="1119"/>
      <c r="VHM48" s="1119"/>
      <c r="VHN48" s="1119"/>
      <c r="VHO48" s="1119"/>
      <c r="VHP48" s="1119"/>
      <c r="VHQ48" s="1119"/>
      <c r="VHR48" s="1119"/>
      <c r="VHS48" s="1119"/>
      <c r="VHT48" s="1119"/>
      <c r="VHU48" s="1119"/>
      <c r="VHV48" s="1119"/>
      <c r="VHW48" s="1119"/>
      <c r="VHX48" s="1119"/>
      <c r="VHY48" s="1119"/>
      <c r="VHZ48" s="1119"/>
      <c r="VIA48" s="1119"/>
      <c r="VIB48" s="1119"/>
      <c r="VIC48" s="1119"/>
      <c r="VID48" s="1119"/>
      <c r="VIE48" s="1119"/>
      <c r="VIF48" s="1119"/>
      <c r="VIG48" s="1119"/>
      <c r="VIH48" s="1119"/>
      <c r="VII48" s="1119"/>
      <c r="VIJ48" s="1119"/>
      <c r="VIK48" s="1119"/>
      <c r="VIL48" s="1119"/>
      <c r="VIM48" s="1119"/>
      <c r="VIN48" s="1119"/>
      <c r="VIO48" s="1119"/>
      <c r="VIP48" s="1119"/>
      <c r="VIQ48" s="1119"/>
      <c r="VIR48" s="1119"/>
      <c r="VIS48" s="1119"/>
      <c r="VIT48" s="1119"/>
      <c r="VIU48" s="1119"/>
      <c r="VIV48" s="1119"/>
      <c r="VIW48" s="1119"/>
      <c r="VIX48" s="1119"/>
      <c r="VIY48" s="1119"/>
      <c r="VIZ48" s="1119"/>
      <c r="VJA48" s="1119"/>
      <c r="VJB48" s="1119"/>
      <c r="VJC48" s="1119"/>
      <c r="VJD48" s="1119"/>
      <c r="VJE48" s="1119"/>
      <c r="VJF48" s="1119"/>
      <c r="VJG48" s="1119"/>
      <c r="VJH48" s="1119"/>
      <c r="VJI48" s="1119"/>
      <c r="VJJ48" s="1119"/>
      <c r="VJK48" s="1119"/>
      <c r="VJL48" s="1119"/>
      <c r="VJM48" s="1119"/>
      <c r="VJN48" s="1119"/>
      <c r="VJO48" s="1119"/>
      <c r="VJP48" s="1119"/>
      <c r="VJQ48" s="1119"/>
      <c r="VJR48" s="1119"/>
      <c r="VJS48" s="1119"/>
      <c r="VJT48" s="1119"/>
      <c r="VJU48" s="1119"/>
      <c r="VJV48" s="1119"/>
      <c r="VJW48" s="1119"/>
      <c r="VJX48" s="1119"/>
      <c r="VJY48" s="1119"/>
      <c r="VJZ48" s="1119"/>
      <c r="VKA48" s="1119"/>
      <c r="VKB48" s="1119"/>
      <c r="VKC48" s="1119"/>
      <c r="VKD48" s="1119"/>
      <c r="VKE48" s="1119"/>
      <c r="VKF48" s="1119"/>
      <c r="VKG48" s="1119"/>
      <c r="VKH48" s="1119"/>
      <c r="VKI48" s="1119"/>
      <c r="VKJ48" s="1119"/>
      <c r="VKK48" s="1119"/>
      <c r="VKL48" s="1119"/>
      <c r="VKM48" s="1119"/>
      <c r="VKN48" s="1119"/>
      <c r="VKO48" s="1119"/>
      <c r="VKP48" s="1119"/>
      <c r="VKQ48" s="1119"/>
      <c r="VKR48" s="1119"/>
      <c r="VKS48" s="1119"/>
      <c r="VKT48" s="1119"/>
      <c r="VKU48" s="1119"/>
      <c r="VKV48" s="1119"/>
      <c r="VKW48" s="1119"/>
      <c r="VKX48" s="1119"/>
      <c r="VKY48" s="1119"/>
      <c r="VKZ48" s="1119"/>
      <c r="VLA48" s="1119"/>
      <c r="VLB48" s="1119"/>
      <c r="VLC48" s="1119"/>
      <c r="VLD48" s="1119"/>
      <c r="VLE48" s="1119"/>
      <c r="VLF48" s="1119"/>
      <c r="VLG48" s="1119"/>
      <c r="VLH48" s="1119"/>
      <c r="VLI48" s="1119"/>
      <c r="VLJ48" s="1119"/>
      <c r="VLK48" s="1119"/>
      <c r="VLL48" s="1119"/>
      <c r="VLM48" s="1119"/>
      <c r="VLN48" s="1119"/>
      <c r="VLO48" s="1119"/>
      <c r="VLP48" s="1119"/>
      <c r="VLQ48" s="1119"/>
      <c r="VLR48" s="1119"/>
      <c r="VLS48" s="1119"/>
      <c r="VLT48" s="1119"/>
      <c r="VLU48" s="1119"/>
      <c r="VLV48" s="1119"/>
      <c r="VLW48" s="1119"/>
      <c r="VLX48" s="1119"/>
      <c r="VLY48" s="1119"/>
      <c r="VLZ48" s="1119"/>
      <c r="VMA48" s="1119"/>
      <c r="VMB48" s="1119"/>
      <c r="VMC48" s="1119"/>
      <c r="VMD48" s="1119"/>
      <c r="VME48" s="1119"/>
      <c r="VMF48" s="1119"/>
      <c r="VMG48" s="1119"/>
      <c r="VMH48" s="1119"/>
      <c r="VMI48" s="1119"/>
      <c r="VMJ48" s="1119"/>
      <c r="VMK48" s="1119"/>
      <c r="VML48" s="1119"/>
      <c r="VMM48" s="1119"/>
      <c r="VMN48" s="1119"/>
      <c r="VMO48" s="1119"/>
      <c r="VMP48" s="1119"/>
      <c r="VMQ48" s="1119"/>
      <c r="VMR48" s="1119"/>
      <c r="VMS48" s="1119"/>
      <c r="VMT48" s="1119"/>
      <c r="VMU48" s="1119"/>
      <c r="VMV48" s="1119"/>
      <c r="VMW48" s="1119"/>
      <c r="VMX48" s="1119"/>
      <c r="VMY48" s="1119"/>
      <c r="VMZ48" s="1119"/>
      <c r="VNA48" s="1119"/>
      <c r="VNB48" s="1119"/>
      <c r="VNC48" s="1119"/>
      <c r="VND48" s="1119"/>
      <c r="VNE48" s="1119"/>
      <c r="VNF48" s="1119"/>
      <c r="VNG48" s="1119"/>
      <c r="VNH48" s="1119"/>
      <c r="VNI48" s="1119"/>
      <c r="VNJ48" s="1119"/>
      <c r="VNK48" s="1119"/>
      <c r="VNL48" s="1119"/>
      <c r="VNM48" s="1119"/>
      <c r="VNN48" s="1119"/>
      <c r="VNO48" s="1119"/>
      <c r="VNP48" s="1119"/>
      <c r="VNQ48" s="1119"/>
      <c r="VNR48" s="1119"/>
      <c r="VNS48" s="1119"/>
      <c r="VNT48" s="1119"/>
      <c r="VNU48" s="1119"/>
      <c r="VNV48" s="1119"/>
      <c r="VNW48" s="1119"/>
      <c r="VNX48" s="1119"/>
      <c r="VNY48" s="1119"/>
      <c r="VNZ48" s="1119"/>
      <c r="VOA48" s="1119"/>
      <c r="VOB48" s="1119"/>
      <c r="VOC48" s="1119"/>
      <c r="VOD48" s="1119"/>
      <c r="VOE48" s="1119"/>
      <c r="VOF48" s="1119"/>
      <c r="VOG48" s="1119"/>
      <c r="VOH48" s="1119"/>
      <c r="VOI48" s="1119"/>
      <c r="VOJ48" s="1119"/>
      <c r="VOK48" s="1119"/>
      <c r="VOL48" s="1119"/>
      <c r="VOM48" s="1119"/>
      <c r="VON48" s="1119"/>
      <c r="VOO48" s="1119"/>
      <c r="VOP48" s="1119"/>
      <c r="VOQ48" s="1119"/>
      <c r="VOR48" s="1119"/>
      <c r="VOS48" s="1119"/>
      <c r="VOT48" s="1119"/>
      <c r="VOU48" s="1119"/>
      <c r="VOV48" s="1119"/>
      <c r="VOW48" s="1119"/>
      <c r="VOX48" s="1119"/>
      <c r="VOY48" s="1119"/>
      <c r="VOZ48" s="1119"/>
      <c r="VPA48" s="1119"/>
      <c r="VPB48" s="1119"/>
      <c r="VPC48" s="1119"/>
      <c r="VPD48" s="1119"/>
      <c r="VPE48" s="1119"/>
      <c r="VPF48" s="1119"/>
      <c r="VPG48" s="1119"/>
      <c r="VPH48" s="1119"/>
      <c r="VPI48" s="1119"/>
      <c r="VPJ48" s="1119"/>
      <c r="VPK48" s="1119"/>
      <c r="VPL48" s="1119"/>
      <c r="VPM48" s="1119"/>
      <c r="VPN48" s="1119"/>
      <c r="VPO48" s="1119"/>
      <c r="VPP48" s="1119"/>
      <c r="VPQ48" s="1119"/>
      <c r="VPR48" s="1119"/>
      <c r="VPS48" s="1119"/>
      <c r="VPT48" s="1119"/>
      <c r="VPU48" s="1119"/>
      <c r="VPV48" s="1119"/>
      <c r="VPW48" s="1119"/>
      <c r="VPX48" s="1119"/>
      <c r="VPY48" s="1119"/>
      <c r="VPZ48" s="1119"/>
      <c r="VQA48" s="1119"/>
      <c r="VQB48" s="1119"/>
      <c r="VQC48" s="1119"/>
      <c r="VQD48" s="1119"/>
      <c r="VQE48" s="1119"/>
      <c r="VQF48" s="1119"/>
      <c r="VQG48" s="1119"/>
      <c r="VQH48" s="1119"/>
      <c r="VQI48" s="1119"/>
      <c r="VQJ48" s="1119"/>
      <c r="VQK48" s="1119"/>
      <c r="VQL48" s="1119"/>
      <c r="VQM48" s="1119"/>
      <c r="VQN48" s="1119"/>
      <c r="VQO48" s="1119"/>
      <c r="VQP48" s="1119"/>
      <c r="VQQ48" s="1119"/>
      <c r="VQR48" s="1119"/>
      <c r="VQS48" s="1119"/>
      <c r="VQT48" s="1119"/>
      <c r="VQU48" s="1119"/>
      <c r="VQV48" s="1119"/>
      <c r="VQW48" s="1119"/>
      <c r="VQX48" s="1119"/>
      <c r="VQY48" s="1119"/>
      <c r="VQZ48" s="1119"/>
      <c r="VRA48" s="1119"/>
      <c r="VRB48" s="1119"/>
      <c r="VRC48" s="1119"/>
      <c r="VRD48" s="1119"/>
      <c r="VRE48" s="1119"/>
      <c r="VRF48" s="1119"/>
      <c r="VRG48" s="1119"/>
      <c r="VRH48" s="1119"/>
      <c r="VRI48" s="1119"/>
      <c r="VRJ48" s="1119"/>
      <c r="VRK48" s="1119"/>
      <c r="VRL48" s="1119"/>
      <c r="VRM48" s="1119"/>
      <c r="VRN48" s="1119"/>
      <c r="VRO48" s="1119"/>
      <c r="VRP48" s="1119"/>
      <c r="VRQ48" s="1119"/>
      <c r="VRR48" s="1119"/>
      <c r="VRS48" s="1119"/>
      <c r="VRT48" s="1119"/>
      <c r="VRU48" s="1119"/>
      <c r="VRV48" s="1119"/>
      <c r="VRW48" s="1119"/>
      <c r="VRX48" s="1119"/>
      <c r="VRY48" s="1119"/>
      <c r="VRZ48" s="1119"/>
      <c r="VSA48" s="1119"/>
      <c r="VSB48" s="1119"/>
      <c r="VSC48" s="1119"/>
      <c r="VSD48" s="1119"/>
      <c r="VSE48" s="1119"/>
      <c r="VSF48" s="1119"/>
      <c r="VSG48" s="1119"/>
      <c r="VSH48" s="1119"/>
      <c r="VSI48" s="1119"/>
      <c r="VSJ48" s="1119"/>
      <c r="VSK48" s="1119"/>
      <c r="VSL48" s="1119"/>
      <c r="VSM48" s="1119"/>
      <c r="VSN48" s="1119"/>
      <c r="VSO48" s="1119"/>
      <c r="VSP48" s="1119"/>
      <c r="VSQ48" s="1119"/>
      <c r="VSR48" s="1119"/>
      <c r="VSS48" s="1119"/>
      <c r="VST48" s="1119"/>
      <c r="VSU48" s="1119"/>
      <c r="VSV48" s="1119"/>
      <c r="VSW48" s="1119"/>
      <c r="VSX48" s="1119"/>
      <c r="VSY48" s="1119"/>
      <c r="VSZ48" s="1119"/>
      <c r="VTA48" s="1119"/>
      <c r="VTB48" s="1119"/>
      <c r="VTC48" s="1119"/>
      <c r="VTD48" s="1119"/>
      <c r="VTE48" s="1119"/>
      <c r="VTF48" s="1119"/>
      <c r="VTG48" s="1119"/>
      <c r="VTH48" s="1119"/>
      <c r="VTI48" s="1119"/>
      <c r="VTJ48" s="1119"/>
      <c r="VTK48" s="1119"/>
      <c r="VTL48" s="1119"/>
      <c r="VTM48" s="1119"/>
      <c r="VTN48" s="1119"/>
      <c r="VTO48" s="1119"/>
      <c r="VTP48" s="1119"/>
      <c r="VTQ48" s="1119"/>
      <c r="VTR48" s="1119"/>
      <c r="VTS48" s="1119"/>
      <c r="VTT48" s="1119"/>
      <c r="VTU48" s="1119"/>
      <c r="VTV48" s="1119"/>
      <c r="VTW48" s="1119"/>
      <c r="VTX48" s="1119"/>
      <c r="VTY48" s="1119"/>
      <c r="VTZ48" s="1119"/>
      <c r="VUA48" s="1119"/>
      <c r="VUB48" s="1119"/>
      <c r="VUC48" s="1119"/>
      <c r="VUD48" s="1119"/>
      <c r="VUE48" s="1119"/>
      <c r="VUF48" s="1119"/>
      <c r="VUG48" s="1119"/>
      <c r="VUH48" s="1119"/>
      <c r="VUI48" s="1119"/>
      <c r="VUJ48" s="1119"/>
      <c r="VUK48" s="1119"/>
      <c r="VUL48" s="1119"/>
      <c r="VUM48" s="1119"/>
      <c r="VUN48" s="1119"/>
      <c r="VUO48" s="1119"/>
      <c r="VUP48" s="1119"/>
      <c r="VUQ48" s="1119"/>
      <c r="VUR48" s="1119"/>
      <c r="VUS48" s="1119"/>
      <c r="VUT48" s="1119"/>
      <c r="VUU48" s="1119"/>
      <c r="VUV48" s="1119"/>
      <c r="VUW48" s="1119"/>
      <c r="VUX48" s="1119"/>
      <c r="VUY48" s="1119"/>
      <c r="VUZ48" s="1119"/>
      <c r="VVA48" s="1119"/>
      <c r="VVB48" s="1119"/>
      <c r="VVC48" s="1119"/>
      <c r="VVD48" s="1119"/>
      <c r="VVE48" s="1119"/>
      <c r="VVF48" s="1119"/>
      <c r="VVG48" s="1119"/>
      <c r="VVH48" s="1119"/>
      <c r="VVI48" s="1119"/>
      <c r="VVJ48" s="1119"/>
      <c r="VVK48" s="1119"/>
      <c r="VVL48" s="1119"/>
      <c r="VVM48" s="1119"/>
      <c r="VVN48" s="1119"/>
      <c r="VVO48" s="1119"/>
      <c r="VVP48" s="1119"/>
      <c r="VVQ48" s="1119"/>
      <c r="VVR48" s="1119"/>
      <c r="VVS48" s="1119"/>
      <c r="VVT48" s="1119"/>
      <c r="VVU48" s="1119"/>
      <c r="VVV48" s="1119"/>
      <c r="VVW48" s="1119"/>
      <c r="VVX48" s="1119"/>
      <c r="VVY48" s="1119"/>
      <c r="VVZ48" s="1119"/>
      <c r="VWA48" s="1119"/>
      <c r="VWB48" s="1119"/>
      <c r="VWC48" s="1119"/>
      <c r="VWD48" s="1119"/>
      <c r="VWE48" s="1119"/>
      <c r="VWF48" s="1119"/>
      <c r="VWG48" s="1119"/>
      <c r="VWH48" s="1119"/>
      <c r="VWI48" s="1119"/>
      <c r="VWJ48" s="1119"/>
      <c r="VWK48" s="1119"/>
      <c r="VWL48" s="1119"/>
      <c r="VWM48" s="1119"/>
      <c r="VWN48" s="1119"/>
      <c r="VWO48" s="1119"/>
      <c r="VWP48" s="1119"/>
      <c r="VWQ48" s="1119"/>
      <c r="VWR48" s="1119"/>
      <c r="VWS48" s="1119"/>
      <c r="VWT48" s="1119"/>
      <c r="VWU48" s="1119"/>
      <c r="VWV48" s="1119"/>
      <c r="VWW48" s="1119"/>
      <c r="VWX48" s="1119"/>
      <c r="VWY48" s="1119"/>
      <c r="VWZ48" s="1119"/>
      <c r="VXA48" s="1119"/>
      <c r="VXB48" s="1119"/>
      <c r="VXC48" s="1119"/>
      <c r="VXD48" s="1119"/>
      <c r="VXE48" s="1119"/>
      <c r="VXF48" s="1119"/>
      <c r="VXG48" s="1119"/>
      <c r="VXH48" s="1119"/>
      <c r="VXI48" s="1119"/>
      <c r="VXJ48" s="1119"/>
      <c r="VXK48" s="1119"/>
      <c r="VXL48" s="1119"/>
      <c r="VXM48" s="1119"/>
      <c r="VXN48" s="1119"/>
      <c r="VXO48" s="1119"/>
      <c r="VXP48" s="1119"/>
      <c r="VXQ48" s="1119"/>
      <c r="VXR48" s="1119"/>
      <c r="VXS48" s="1119"/>
      <c r="VXT48" s="1119"/>
      <c r="VXU48" s="1119"/>
      <c r="VXV48" s="1119"/>
      <c r="VXW48" s="1119"/>
      <c r="VXX48" s="1119"/>
      <c r="VXY48" s="1119"/>
      <c r="VXZ48" s="1119"/>
      <c r="VYA48" s="1119"/>
      <c r="VYB48" s="1119"/>
      <c r="VYC48" s="1119"/>
      <c r="VYD48" s="1119"/>
      <c r="VYE48" s="1119"/>
      <c r="VYF48" s="1119"/>
      <c r="VYG48" s="1119"/>
      <c r="VYH48" s="1119"/>
      <c r="VYI48" s="1119"/>
      <c r="VYJ48" s="1119"/>
      <c r="VYK48" s="1119"/>
      <c r="VYL48" s="1119"/>
      <c r="VYM48" s="1119"/>
      <c r="VYN48" s="1119"/>
      <c r="VYO48" s="1119"/>
      <c r="VYP48" s="1119"/>
      <c r="VYQ48" s="1119"/>
      <c r="VYR48" s="1119"/>
      <c r="VYS48" s="1119"/>
      <c r="VYT48" s="1119"/>
      <c r="VYU48" s="1119"/>
      <c r="VYV48" s="1119"/>
      <c r="VYW48" s="1119"/>
      <c r="VYX48" s="1119"/>
      <c r="VYY48" s="1119"/>
      <c r="VYZ48" s="1119"/>
      <c r="VZA48" s="1119"/>
      <c r="VZB48" s="1119"/>
      <c r="VZC48" s="1119"/>
      <c r="VZD48" s="1119"/>
      <c r="VZE48" s="1119"/>
      <c r="VZF48" s="1119"/>
      <c r="VZG48" s="1119"/>
      <c r="VZH48" s="1119"/>
      <c r="VZI48" s="1119"/>
      <c r="VZJ48" s="1119"/>
      <c r="VZK48" s="1119"/>
      <c r="VZL48" s="1119"/>
      <c r="VZM48" s="1119"/>
      <c r="VZN48" s="1119"/>
      <c r="VZO48" s="1119"/>
      <c r="VZP48" s="1119"/>
      <c r="VZQ48" s="1119"/>
      <c r="VZR48" s="1119"/>
      <c r="VZS48" s="1119"/>
      <c r="VZT48" s="1119"/>
      <c r="VZU48" s="1119"/>
      <c r="VZV48" s="1119"/>
      <c r="VZW48" s="1119"/>
      <c r="VZX48" s="1119"/>
      <c r="VZY48" s="1119"/>
      <c r="VZZ48" s="1119"/>
      <c r="WAA48" s="1119"/>
      <c r="WAB48" s="1119"/>
      <c r="WAC48" s="1119"/>
      <c r="WAD48" s="1119"/>
      <c r="WAE48" s="1119"/>
      <c r="WAF48" s="1119"/>
      <c r="WAG48" s="1119"/>
      <c r="WAH48" s="1119"/>
      <c r="WAI48" s="1119"/>
      <c r="WAJ48" s="1119"/>
      <c r="WAK48" s="1119"/>
      <c r="WAL48" s="1119"/>
      <c r="WAM48" s="1119"/>
      <c r="WAN48" s="1119"/>
      <c r="WAO48" s="1119"/>
      <c r="WAP48" s="1119"/>
      <c r="WAQ48" s="1119"/>
      <c r="WAR48" s="1119"/>
      <c r="WAS48" s="1119"/>
      <c r="WAT48" s="1119"/>
      <c r="WAU48" s="1119"/>
      <c r="WAV48" s="1119"/>
      <c r="WAW48" s="1119"/>
      <c r="WAX48" s="1119"/>
      <c r="WAY48" s="1119"/>
      <c r="WAZ48" s="1119"/>
      <c r="WBA48" s="1119"/>
      <c r="WBB48" s="1119"/>
      <c r="WBC48" s="1119"/>
      <c r="WBD48" s="1119"/>
      <c r="WBE48" s="1119"/>
      <c r="WBF48" s="1119"/>
      <c r="WBG48" s="1119"/>
      <c r="WBH48" s="1119"/>
      <c r="WBI48" s="1119"/>
      <c r="WBJ48" s="1119"/>
      <c r="WBK48" s="1119"/>
      <c r="WBL48" s="1119"/>
      <c r="WBM48" s="1119"/>
      <c r="WBN48" s="1119"/>
      <c r="WBO48" s="1119"/>
      <c r="WBP48" s="1119"/>
      <c r="WBQ48" s="1119"/>
      <c r="WBR48" s="1119"/>
      <c r="WBS48" s="1119"/>
      <c r="WBT48" s="1119"/>
      <c r="WBU48" s="1119"/>
      <c r="WBV48" s="1119"/>
      <c r="WBW48" s="1119"/>
      <c r="WBX48" s="1119"/>
      <c r="WBY48" s="1119"/>
      <c r="WBZ48" s="1119"/>
      <c r="WCA48" s="1119"/>
      <c r="WCB48" s="1119"/>
      <c r="WCC48" s="1119"/>
      <c r="WCD48" s="1119"/>
      <c r="WCE48" s="1119"/>
      <c r="WCF48" s="1119"/>
      <c r="WCG48" s="1119"/>
      <c r="WCH48" s="1119"/>
      <c r="WCI48" s="1119"/>
      <c r="WCJ48" s="1119"/>
      <c r="WCK48" s="1119"/>
      <c r="WCL48" s="1119"/>
      <c r="WCM48" s="1119"/>
      <c r="WCN48" s="1119"/>
      <c r="WCO48" s="1119"/>
      <c r="WCP48" s="1119"/>
      <c r="WCQ48" s="1119"/>
      <c r="WCR48" s="1119"/>
      <c r="WCS48" s="1119"/>
      <c r="WCT48" s="1119"/>
      <c r="WCU48" s="1119"/>
      <c r="WCV48" s="1119"/>
      <c r="WCW48" s="1119"/>
      <c r="WCX48" s="1119"/>
      <c r="WCY48" s="1119"/>
      <c r="WCZ48" s="1119"/>
      <c r="WDA48" s="1119"/>
      <c r="WDB48" s="1119"/>
      <c r="WDC48" s="1119"/>
      <c r="WDD48" s="1119"/>
      <c r="WDE48" s="1119"/>
      <c r="WDF48" s="1119"/>
      <c r="WDG48" s="1119"/>
      <c r="WDH48" s="1119"/>
      <c r="WDI48" s="1119"/>
      <c r="WDJ48" s="1119"/>
      <c r="WDK48" s="1119"/>
      <c r="WDL48" s="1119"/>
      <c r="WDM48" s="1119"/>
      <c r="WDN48" s="1119"/>
      <c r="WDO48" s="1119"/>
      <c r="WDP48" s="1119"/>
      <c r="WDQ48" s="1119"/>
      <c r="WDR48" s="1119"/>
      <c r="WDS48" s="1119"/>
      <c r="WDT48" s="1119"/>
      <c r="WDU48" s="1119"/>
      <c r="WDV48" s="1119"/>
      <c r="WDW48" s="1119"/>
      <c r="WDX48" s="1119"/>
      <c r="WDY48" s="1119"/>
      <c r="WDZ48" s="1119"/>
      <c r="WEA48" s="1119"/>
      <c r="WEB48" s="1119"/>
      <c r="WEC48" s="1119"/>
      <c r="WED48" s="1119"/>
      <c r="WEE48" s="1119"/>
      <c r="WEF48" s="1119"/>
      <c r="WEG48" s="1119"/>
      <c r="WEH48" s="1119"/>
      <c r="WEI48" s="1119"/>
      <c r="WEJ48" s="1119"/>
      <c r="WEK48" s="1119"/>
      <c r="WEL48" s="1119"/>
      <c r="WEM48" s="1119"/>
      <c r="WEN48" s="1119"/>
      <c r="WEO48" s="1119"/>
      <c r="WEP48" s="1119"/>
      <c r="WEQ48" s="1119"/>
      <c r="WER48" s="1119"/>
      <c r="WES48" s="1119"/>
      <c r="WET48" s="1119"/>
      <c r="WEU48" s="1119"/>
      <c r="WEV48" s="1119"/>
      <c r="WEW48" s="1119"/>
      <c r="WEX48" s="1119"/>
      <c r="WEY48" s="1119"/>
      <c r="WEZ48" s="1119"/>
      <c r="WFA48" s="1119"/>
      <c r="WFB48" s="1119"/>
      <c r="WFC48" s="1119"/>
      <c r="WFD48" s="1119"/>
      <c r="WFE48" s="1119"/>
      <c r="WFF48" s="1119"/>
      <c r="WFG48" s="1119"/>
      <c r="WFH48" s="1119"/>
      <c r="WFI48" s="1119"/>
      <c r="WFJ48" s="1119"/>
      <c r="WFK48" s="1119"/>
      <c r="WFL48" s="1119"/>
      <c r="WFM48" s="1119"/>
      <c r="WFN48" s="1119"/>
      <c r="WFO48" s="1119"/>
      <c r="WFP48" s="1119"/>
      <c r="WFQ48" s="1119"/>
      <c r="WFR48" s="1119"/>
      <c r="WFS48" s="1119"/>
      <c r="WFT48" s="1119"/>
      <c r="WFU48" s="1119"/>
      <c r="WFV48" s="1119"/>
      <c r="WFW48" s="1119"/>
      <c r="WFX48" s="1119"/>
      <c r="WFY48" s="1119"/>
      <c r="WFZ48" s="1119"/>
      <c r="WGA48" s="1119"/>
      <c r="WGB48" s="1119"/>
      <c r="WGC48" s="1119"/>
      <c r="WGD48" s="1119"/>
      <c r="WGE48" s="1119"/>
      <c r="WGF48" s="1119"/>
      <c r="WGG48" s="1119"/>
      <c r="WGH48" s="1119"/>
      <c r="WGI48" s="1119"/>
      <c r="WGJ48" s="1119"/>
      <c r="WGK48" s="1119"/>
      <c r="WGL48" s="1119"/>
      <c r="WGM48" s="1119"/>
      <c r="WGN48" s="1119"/>
      <c r="WGO48" s="1119"/>
      <c r="WGP48" s="1119"/>
      <c r="WGQ48" s="1119"/>
      <c r="WGR48" s="1119"/>
      <c r="WGS48" s="1119"/>
      <c r="WGT48" s="1119"/>
      <c r="WGU48" s="1119"/>
      <c r="WGV48" s="1119"/>
      <c r="WGW48" s="1119"/>
      <c r="WGX48" s="1119"/>
      <c r="WGY48" s="1119"/>
      <c r="WGZ48" s="1119"/>
      <c r="WHA48" s="1119"/>
      <c r="WHB48" s="1119"/>
      <c r="WHC48" s="1119"/>
      <c r="WHD48" s="1119"/>
      <c r="WHE48" s="1119"/>
      <c r="WHF48" s="1119"/>
      <c r="WHG48" s="1119"/>
      <c r="WHH48" s="1119"/>
      <c r="WHI48" s="1119"/>
      <c r="WHJ48" s="1119"/>
      <c r="WHK48" s="1119"/>
      <c r="WHL48" s="1119"/>
      <c r="WHM48" s="1119"/>
      <c r="WHN48" s="1119"/>
      <c r="WHO48" s="1119"/>
      <c r="WHP48" s="1119"/>
      <c r="WHQ48" s="1119"/>
      <c r="WHR48" s="1119"/>
      <c r="WHS48" s="1119"/>
      <c r="WHT48" s="1119"/>
      <c r="WHU48" s="1119"/>
      <c r="WHV48" s="1119"/>
      <c r="WHW48" s="1119"/>
      <c r="WHX48" s="1119"/>
      <c r="WHY48" s="1119"/>
      <c r="WHZ48" s="1119"/>
      <c r="WIA48" s="1119"/>
      <c r="WIB48" s="1119"/>
      <c r="WIC48" s="1119"/>
      <c r="WID48" s="1119"/>
      <c r="WIE48" s="1119"/>
      <c r="WIF48" s="1119"/>
      <c r="WIG48" s="1119"/>
      <c r="WIH48" s="1119"/>
      <c r="WII48" s="1119"/>
      <c r="WIJ48" s="1119"/>
      <c r="WIK48" s="1119"/>
      <c r="WIL48" s="1119"/>
      <c r="WIM48" s="1119"/>
      <c r="WIN48" s="1119"/>
      <c r="WIO48" s="1119"/>
      <c r="WIP48" s="1119"/>
      <c r="WIQ48" s="1119"/>
      <c r="WIR48" s="1119"/>
      <c r="WIS48" s="1119"/>
      <c r="WIT48" s="1119"/>
      <c r="WIU48" s="1119"/>
      <c r="WIV48" s="1119"/>
      <c r="WIW48" s="1119"/>
      <c r="WIX48" s="1119"/>
      <c r="WIY48" s="1119"/>
      <c r="WIZ48" s="1119"/>
      <c r="WJA48" s="1119"/>
      <c r="WJB48" s="1119"/>
      <c r="WJC48" s="1119"/>
      <c r="WJD48" s="1119"/>
      <c r="WJE48" s="1119"/>
      <c r="WJF48" s="1119"/>
      <c r="WJG48" s="1119"/>
      <c r="WJH48" s="1119"/>
      <c r="WJI48" s="1119"/>
      <c r="WJJ48" s="1119"/>
      <c r="WJK48" s="1119"/>
      <c r="WJL48" s="1119"/>
      <c r="WJM48" s="1119"/>
      <c r="WJN48" s="1119"/>
      <c r="WJO48" s="1119"/>
      <c r="WJP48" s="1119"/>
      <c r="WJQ48" s="1119"/>
      <c r="WJR48" s="1119"/>
      <c r="WJS48" s="1119"/>
      <c r="WJT48" s="1119"/>
      <c r="WJU48" s="1119"/>
      <c r="WJV48" s="1119"/>
      <c r="WJW48" s="1119"/>
      <c r="WJX48" s="1119"/>
      <c r="WJY48" s="1119"/>
      <c r="WJZ48" s="1119"/>
      <c r="WKA48" s="1119"/>
      <c r="WKB48" s="1119"/>
      <c r="WKC48" s="1119"/>
      <c r="WKD48" s="1119"/>
      <c r="WKE48" s="1119"/>
      <c r="WKF48" s="1119"/>
      <c r="WKG48" s="1119"/>
      <c r="WKH48" s="1119"/>
      <c r="WKI48" s="1119"/>
      <c r="WKJ48" s="1119"/>
      <c r="WKK48" s="1119"/>
      <c r="WKL48" s="1119"/>
      <c r="WKM48" s="1119"/>
      <c r="WKN48" s="1119"/>
      <c r="WKO48" s="1119"/>
      <c r="WKP48" s="1119"/>
      <c r="WKQ48" s="1119"/>
      <c r="WKR48" s="1119"/>
      <c r="WKS48" s="1119"/>
      <c r="WKT48" s="1119"/>
      <c r="WKU48" s="1119"/>
      <c r="WKV48" s="1119"/>
      <c r="WKW48" s="1119"/>
      <c r="WKX48" s="1119"/>
      <c r="WKY48" s="1119"/>
      <c r="WKZ48" s="1119"/>
      <c r="WLA48" s="1119"/>
      <c r="WLB48" s="1119"/>
      <c r="WLC48" s="1119"/>
      <c r="WLD48" s="1119"/>
      <c r="WLE48" s="1119"/>
      <c r="WLF48" s="1119"/>
      <c r="WLG48" s="1119"/>
      <c r="WLH48" s="1119"/>
      <c r="WLI48" s="1119"/>
      <c r="WLJ48" s="1119"/>
      <c r="WLK48" s="1119"/>
      <c r="WLL48" s="1119"/>
      <c r="WLM48" s="1119"/>
      <c r="WLN48" s="1119"/>
      <c r="WLO48" s="1119"/>
      <c r="WLP48" s="1119"/>
      <c r="WLQ48" s="1119"/>
      <c r="WLR48" s="1119"/>
      <c r="WLS48" s="1119"/>
      <c r="WLT48" s="1119"/>
      <c r="WLU48" s="1119"/>
      <c r="WLV48" s="1119"/>
      <c r="WLW48" s="1119"/>
      <c r="WLX48" s="1119"/>
      <c r="WLY48" s="1119"/>
      <c r="WLZ48" s="1119"/>
      <c r="WMA48" s="1119"/>
      <c r="WMB48" s="1119"/>
      <c r="WMC48" s="1119"/>
      <c r="WMD48" s="1119"/>
      <c r="WME48" s="1119"/>
      <c r="WMF48" s="1119"/>
      <c r="WMG48" s="1119"/>
      <c r="WMH48" s="1119"/>
      <c r="WMI48" s="1119"/>
      <c r="WMJ48" s="1119"/>
      <c r="WMK48" s="1119"/>
      <c r="WML48" s="1119"/>
      <c r="WMM48" s="1119"/>
      <c r="WMN48" s="1119"/>
      <c r="WMO48" s="1119"/>
      <c r="WMP48" s="1119"/>
      <c r="WMQ48" s="1119"/>
      <c r="WMR48" s="1119"/>
      <c r="WMS48" s="1119"/>
      <c r="WMT48" s="1119"/>
      <c r="WMU48" s="1119"/>
      <c r="WMV48" s="1119"/>
      <c r="WMW48" s="1119"/>
      <c r="WMX48" s="1119"/>
      <c r="WMY48" s="1119"/>
      <c r="WMZ48" s="1119"/>
      <c r="WNA48" s="1119"/>
      <c r="WNB48" s="1119"/>
      <c r="WNC48" s="1119"/>
      <c r="WND48" s="1119"/>
      <c r="WNE48" s="1119"/>
      <c r="WNF48" s="1119"/>
      <c r="WNG48" s="1119"/>
      <c r="WNH48" s="1119"/>
      <c r="WNI48" s="1119"/>
      <c r="WNJ48" s="1119"/>
      <c r="WNK48" s="1119"/>
      <c r="WNL48" s="1119"/>
      <c r="WNM48" s="1119"/>
      <c r="WNN48" s="1119"/>
      <c r="WNO48" s="1119"/>
      <c r="WNP48" s="1119"/>
      <c r="WNQ48" s="1119"/>
      <c r="WNR48" s="1119"/>
      <c r="WNS48" s="1119"/>
      <c r="WNT48" s="1119"/>
      <c r="WNU48" s="1119"/>
      <c r="WNV48" s="1119"/>
      <c r="WNW48" s="1119"/>
      <c r="WNX48" s="1119"/>
      <c r="WNY48" s="1119"/>
      <c r="WNZ48" s="1119"/>
      <c r="WOA48" s="1119"/>
      <c r="WOB48" s="1119"/>
      <c r="WOC48" s="1119"/>
      <c r="WOD48" s="1119"/>
      <c r="WOE48" s="1119"/>
      <c r="WOF48" s="1119"/>
      <c r="WOG48" s="1119"/>
      <c r="WOH48" s="1119"/>
      <c r="WOI48" s="1119"/>
      <c r="WOJ48" s="1119"/>
      <c r="WOK48" s="1119"/>
      <c r="WOL48" s="1119"/>
      <c r="WOM48" s="1119"/>
      <c r="WON48" s="1119"/>
      <c r="WOO48" s="1119"/>
      <c r="WOP48" s="1119"/>
      <c r="WOQ48" s="1119"/>
      <c r="WOR48" s="1119"/>
      <c r="WOS48" s="1119"/>
      <c r="WOT48" s="1119"/>
      <c r="WOU48" s="1119"/>
      <c r="WOV48" s="1119"/>
      <c r="WOW48" s="1119"/>
      <c r="WOX48" s="1119"/>
      <c r="WOY48" s="1119"/>
      <c r="WOZ48" s="1119"/>
      <c r="WPA48" s="1119"/>
      <c r="WPB48" s="1119"/>
      <c r="WPC48" s="1119"/>
      <c r="WPD48" s="1119"/>
      <c r="WPE48" s="1119"/>
      <c r="WPF48" s="1119"/>
      <c r="WPG48" s="1119"/>
      <c r="WPH48" s="1119"/>
      <c r="WPI48" s="1119"/>
      <c r="WPJ48" s="1119"/>
      <c r="WPK48" s="1119"/>
      <c r="WPL48" s="1119"/>
      <c r="WPM48" s="1119"/>
      <c r="WPN48" s="1119"/>
      <c r="WPO48" s="1119"/>
      <c r="WPP48" s="1119"/>
      <c r="WPQ48" s="1119"/>
      <c r="WPR48" s="1119"/>
      <c r="WPS48" s="1119"/>
      <c r="WPT48" s="1119"/>
      <c r="WPU48" s="1119"/>
      <c r="WPV48" s="1119"/>
      <c r="WPW48" s="1119"/>
      <c r="WPX48" s="1119"/>
      <c r="WPY48" s="1119"/>
      <c r="WPZ48" s="1119"/>
      <c r="WQA48" s="1119"/>
      <c r="WQB48" s="1119"/>
      <c r="WQC48" s="1119"/>
      <c r="WQD48" s="1119"/>
      <c r="WQE48" s="1119"/>
      <c r="WQF48" s="1119"/>
      <c r="WQG48" s="1119"/>
      <c r="WQH48" s="1119"/>
      <c r="WQI48" s="1119"/>
      <c r="WQJ48" s="1119"/>
      <c r="WQK48" s="1119"/>
      <c r="WQL48" s="1119"/>
      <c r="WQM48" s="1119"/>
      <c r="WQN48" s="1119"/>
      <c r="WQO48" s="1119"/>
      <c r="WQP48" s="1119"/>
      <c r="WQQ48" s="1119"/>
      <c r="WQR48" s="1119"/>
      <c r="WQS48" s="1119"/>
      <c r="WQT48" s="1119"/>
      <c r="WQU48" s="1119"/>
      <c r="WQV48" s="1119"/>
      <c r="WQW48" s="1119"/>
      <c r="WQX48" s="1119"/>
      <c r="WQY48" s="1119"/>
      <c r="WQZ48" s="1119"/>
      <c r="WRA48" s="1119"/>
      <c r="WRB48" s="1119"/>
      <c r="WRC48" s="1119"/>
      <c r="WRD48" s="1119"/>
      <c r="WRE48" s="1119"/>
      <c r="WRF48" s="1119"/>
      <c r="WRG48" s="1119"/>
      <c r="WRH48" s="1119"/>
      <c r="WRI48" s="1119"/>
      <c r="WRJ48" s="1119"/>
      <c r="WRK48" s="1119"/>
      <c r="WRL48" s="1119"/>
      <c r="WRM48" s="1119"/>
      <c r="WRN48" s="1119"/>
      <c r="WRO48" s="1119"/>
      <c r="WRP48" s="1119"/>
      <c r="WRQ48" s="1119"/>
      <c r="WRR48" s="1119"/>
      <c r="WRS48" s="1119"/>
      <c r="WRT48" s="1119"/>
      <c r="WRU48" s="1119"/>
      <c r="WRV48" s="1119"/>
      <c r="WRW48" s="1119"/>
      <c r="WRX48" s="1119"/>
      <c r="WRY48" s="1119"/>
      <c r="WRZ48" s="1119"/>
      <c r="WSA48" s="1119"/>
      <c r="WSB48" s="1119"/>
      <c r="WSC48" s="1119"/>
      <c r="WSD48" s="1119"/>
      <c r="WSE48" s="1119"/>
      <c r="WSF48" s="1119"/>
      <c r="WSG48" s="1119"/>
      <c r="WSH48" s="1119"/>
      <c r="WSI48" s="1119"/>
      <c r="WSJ48" s="1119"/>
      <c r="WSK48" s="1119"/>
      <c r="WSL48" s="1119"/>
      <c r="WSM48" s="1119"/>
      <c r="WSN48" s="1119"/>
      <c r="WSO48" s="1119"/>
      <c r="WSP48" s="1119"/>
      <c r="WSQ48" s="1119"/>
      <c r="WSR48" s="1119"/>
      <c r="WSS48" s="1119"/>
      <c r="WST48" s="1119"/>
      <c r="WSU48" s="1119"/>
      <c r="WSV48" s="1119"/>
      <c r="WSW48" s="1119"/>
      <c r="WSX48" s="1119"/>
      <c r="WSY48" s="1119"/>
      <c r="WSZ48" s="1119"/>
      <c r="WTA48" s="1119"/>
      <c r="WTB48" s="1119"/>
      <c r="WTC48" s="1119"/>
      <c r="WTD48" s="1119"/>
      <c r="WTE48" s="1119"/>
      <c r="WTF48" s="1119"/>
      <c r="WTG48" s="1119"/>
      <c r="WTH48" s="1119"/>
      <c r="WTI48" s="1119"/>
      <c r="WTJ48" s="1119"/>
      <c r="WTK48" s="1119"/>
      <c r="WTL48" s="1119"/>
      <c r="WTM48" s="1119"/>
      <c r="WTN48" s="1119"/>
      <c r="WTO48" s="1119"/>
      <c r="WTP48" s="1119"/>
      <c r="WTQ48" s="1119"/>
      <c r="WTR48" s="1119"/>
      <c r="WTS48" s="1119"/>
      <c r="WTT48" s="1119"/>
      <c r="WTU48" s="1119"/>
      <c r="WTV48" s="1119"/>
      <c r="WTW48" s="1119"/>
      <c r="WTX48" s="1119"/>
      <c r="WTY48" s="1119"/>
      <c r="WTZ48" s="1119"/>
      <c r="WUA48" s="1119"/>
      <c r="WUB48" s="1119"/>
      <c r="WUC48" s="1119"/>
      <c r="WUD48" s="1119"/>
      <c r="WUE48" s="1119"/>
      <c r="WUF48" s="1119"/>
      <c r="WUG48" s="1119"/>
      <c r="WUH48" s="1119"/>
      <c r="WUI48" s="1119"/>
      <c r="WUJ48" s="1119"/>
      <c r="WUK48" s="1119"/>
      <c r="WUL48" s="1119"/>
      <c r="WUM48" s="1119"/>
      <c r="WUN48" s="1119"/>
      <c r="WUO48" s="1119"/>
      <c r="WUP48" s="1119"/>
      <c r="WUQ48" s="1119"/>
      <c r="WUR48" s="1119"/>
      <c r="WUS48" s="1119"/>
      <c r="WUT48" s="1119"/>
      <c r="WUU48" s="1119"/>
      <c r="WUV48" s="1119"/>
      <c r="WUW48" s="1119"/>
      <c r="WUX48" s="1119"/>
      <c r="WUY48" s="1119"/>
      <c r="WUZ48" s="1119"/>
      <c r="WVA48" s="1119"/>
      <c r="WVB48" s="1119"/>
      <c r="WVC48" s="1119"/>
      <c r="WVD48" s="1119"/>
      <c r="WVE48" s="1119"/>
      <c r="WVF48" s="1119"/>
      <c r="WVG48" s="1119"/>
      <c r="WVH48" s="1119"/>
      <c r="WVI48" s="1119"/>
      <c r="WVJ48" s="1119"/>
      <c r="WVK48" s="1119"/>
      <c r="WVL48" s="1119"/>
      <c r="WVM48" s="1119"/>
      <c r="WVN48" s="1119"/>
      <c r="WVO48" s="1119"/>
      <c r="WVP48" s="1119"/>
      <c r="WVQ48" s="1119"/>
      <c r="WVR48" s="1119"/>
      <c r="WVS48" s="1119"/>
      <c r="WVT48" s="1119"/>
      <c r="WVU48" s="1119"/>
      <c r="WVV48" s="1119"/>
      <c r="WVW48" s="1119"/>
      <c r="WVX48" s="1119"/>
      <c r="WVY48" s="1119"/>
      <c r="WVZ48" s="1119"/>
      <c r="WWA48" s="1119"/>
      <c r="WWB48" s="1119"/>
      <c r="WWC48" s="1119"/>
      <c r="WWD48" s="1119"/>
      <c r="WWE48" s="1119"/>
      <c r="WWF48" s="1119"/>
      <c r="WWG48" s="1119"/>
      <c r="WWH48" s="1119"/>
      <c r="WWI48" s="1119"/>
      <c r="WWJ48" s="1119"/>
      <c r="WWK48" s="1119"/>
      <c r="WWL48" s="1119"/>
      <c r="WWM48" s="1119"/>
      <c r="WWN48" s="1119"/>
      <c r="WWO48" s="1119"/>
      <c r="WWP48" s="1119"/>
      <c r="WWQ48" s="1119"/>
      <c r="WWR48" s="1119"/>
      <c r="WWS48" s="1119"/>
      <c r="WWT48" s="1119"/>
      <c r="WWU48" s="1119"/>
      <c r="WWV48" s="1119"/>
      <c r="WWW48" s="1119"/>
      <c r="WWX48" s="1119"/>
      <c r="WWY48" s="1119"/>
      <c r="WWZ48" s="1119"/>
      <c r="WXA48" s="1119"/>
      <c r="WXB48" s="1119"/>
      <c r="WXC48" s="1119"/>
      <c r="WXD48" s="1119"/>
      <c r="WXE48" s="1119"/>
      <c r="WXF48" s="1119"/>
      <c r="WXG48" s="1119"/>
      <c r="WXH48" s="1119"/>
      <c r="WXI48" s="1119"/>
      <c r="WXJ48" s="1119"/>
      <c r="WXK48" s="1119"/>
      <c r="WXL48" s="1119"/>
      <c r="WXM48" s="1119"/>
      <c r="WXN48" s="1119"/>
      <c r="WXO48" s="1119"/>
      <c r="WXP48" s="1119"/>
      <c r="WXQ48" s="1119"/>
      <c r="WXR48" s="1119"/>
      <c r="WXS48" s="1119"/>
      <c r="WXT48" s="1119"/>
      <c r="WXU48" s="1119"/>
      <c r="WXV48" s="1119"/>
      <c r="WXW48" s="1119"/>
      <c r="WXX48" s="1119"/>
      <c r="WXY48" s="1119"/>
      <c r="WXZ48" s="1119"/>
      <c r="WYA48" s="1119"/>
      <c r="WYB48" s="1119"/>
      <c r="WYC48" s="1119"/>
      <c r="WYD48" s="1119"/>
      <c r="WYE48" s="1119"/>
      <c r="WYF48" s="1119"/>
      <c r="WYG48" s="1119"/>
      <c r="WYH48" s="1119"/>
      <c r="WYI48" s="1119"/>
      <c r="WYJ48" s="1119"/>
      <c r="WYK48" s="1119"/>
      <c r="WYL48" s="1119"/>
      <c r="WYM48" s="1119"/>
      <c r="WYN48" s="1119"/>
      <c r="WYO48" s="1119"/>
      <c r="WYP48" s="1119"/>
      <c r="WYQ48" s="1119"/>
      <c r="WYR48" s="1119"/>
      <c r="WYS48" s="1119"/>
      <c r="WYT48" s="1119"/>
      <c r="WYU48" s="1119"/>
      <c r="WYV48" s="1119"/>
      <c r="WYW48" s="1119"/>
      <c r="WYX48" s="1119"/>
      <c r="WYY48" s="1119"/>
      <c r="WYZ48" s="1119"/>
      <c r="WZA48" s="1119"/>
      <c r="WZB48" s="1119"/>
      <c r="WZC48" s="1119"/>
      <c r="WZD48" s="1119"/>
      <c r="WZE48" s="1119"/>
      <c r="WZF48" s="1119"/>
      <c r="WZG48" s="1119"/>
      <c r="WZH48" s="1119"/>
      <c r="WZI48" s="1119"/>
      <c r="WZJ48" s="1119"/>
      <c r="WZK48" s="1119"/>
      <c r="WZL48" s="1119"/>
      <c r="WZM48" s="1119"/>
      <c r="WZN48" s="1119"/>
      <c r="WZO48" s="1119"/>
      <c r="WZP48" s="1119"/>
      <c r="WZQ48" s="1119"/>
      <c r="WZR48" s="1119"/>
      <c r="WZS48" s="1119"/>
      <c r="WZT48" s="1119"/>
      <c r="WZU48" s="1119"/>
      <c r="WZV48" s="1119"/>
      <c r="WZW48" s="1119"/>
      <c r="WZX48" s="1119"/>
      <c r="WZY48" s="1119"/>
      <c r="WZZ48" s="1119"/>
      <c r="XAA48" s="1119"/>
      <c r="XAB48" s="1119"/>
      <c r="XAC48" s="1119"/>
      <c r="XAD48" s="1119"/>
      <c r="XAE48" s="1119"/>
      <c r="XAF48" s="1119"/>
      <c r="XAG48" s="1119"/>
      <c r="XAH48" s="1119"/>
      <c r="XAI48" s="1119"/>
      <c r="XAJ48" s="1119"/>
      <c r="XAK48" s="1119"/>
      <c r="XAL48" s="1119"/>
      <c r="XAM48" s="1119"/>
      <c r="XAN48" s="1119"/>
      <c r="XAO48" s="1119"/>
      <c r="XAP48" s="1119"/>
      <c r="XAQ48" s="1119"/>
      <c r="XAR48" s="1119"/>
      <c r="XAS48" s="1119"/>
      <c r="XAT48" s="1119"/>
      <c r="XAU48" s="1119"/>
      <c r="XAV48" s="1119"/>
      <c r="XAW48" s="1119"/>
      <c r="XAX48" s="1119"/>
      <c r="XAY48" s="1119"/>
      <c r="XAZ48" s="1119"/>
      <c r="XBA48" s="1119"/>
      <c r="XBB48" s="1119"/>
      <c r="XBC48" s="1119"/>
      <c r="XBD48" s="1119"/>
      <c r="XBE48" s="1119"/>
      <c r="XBF48" s="1119"/>
      <c r="XBG48" s="1119"/>
      <c r="XBH48" s="1119"/>
      <c r="XBI48" s="1119"/>
      <c r="XBJ48" s="1119"/>
      <c r="XBK48" s="1119"/>
      <c r="XBL48" s="1119"/>
      <c r="XBM48" s="1119"/>
      <c r="XBN48" s="1119"/>
      <c r="XBO48" s="1119"/>
      <c r="XBP48" s="1119"/>
      <c r="XBQ48" s="1119"/>
      <c r="XBR48" s="1119"/>
      <c r="XBS48" s="1119"/>
      <c r="XBT48" s="1119"/>
      <c r="XBU48" s="1119"/>
      <c r="XBV48" s="1119"/>
      <c r="XBW48" s="1119"/>
      <c r="XBX48" s="1119"/>
      <c r="XBY48" s="1119"/>
      <c r="XBZ48" s="1119"/>
      <c r="XCA48" s="1119"/>
      <c r="XCB48" s="1119"/>
      <c r="XCC48" s="1119"/>
      <c r="XCD48" s="1119"/>
      <c r="XCE48" s="1119"/>
      <c r="XCF48" s="1119"/>
      <c r="XCG48" s="1119"/>
      <c r="XCH48" s="1119"/>
      <c r="XCI48" s="1119"/>
      <c r="XCJ48" s="1119"/>
      <c r="XCK48" s="1119"/>
      <c r="XCL48" s="1119"/>
      <c r="XCM48" s="1119"/>
      <c r="XCN48" s="1119"/>
      <c r="XCO48" s="1119"/>
      <c r="XCP48" s="1119"/>
      <c r="XCQ48" s="1119"/>
      <c r="XCR48" s="1119"/>
      <c r="XCS48" s="1119"/>
      <c r="XCT48" s="1119"/>
      <c r="XCU48" s="1119"/>
      <c r="XCV48" s="1119"/>
      <c r="XCW48" s="1119"/>
      <c r="XCX48" s="1119"/>
      <c r="XCY48" s="1119"/>
      <c r="XCZ48" s="1119"/>
      <c r="XDA48" s="1119"/>
      <c r="XDB48" s="1119"/>
      <c r="XDC48" s="1119"/>
      <c r="XDD48" s="1119"/>
      <c r="XDE48" s="1119"/>
      <c r="XDF48" s="1119"/>
      <c r="XDG48" s="1119"/>
      <c r="XDH48" s="1119"/>
      <c r="XDI48" s="1119"/>
      <c r="XDJ48" s="1119"/>
      <c r="XDK48" s="1119"/>
      <c r="XDL48" s="1119"/>
      <c r="XDM48" s="1119"/>
      <c r="XDN48" s="1119"/>
      <c r="XDO48" s="1119"/>
      <c r="XDP48" s="1119"/>
      <c r="XDQ48" s="1119"/>
      <c r="XDR48" s="1119"/>
      <c r="XDS48" s="1119"/>
      <c r="XDT48" s="1119"/>
      <c r="XDU48" s="1119"/>
      <c r="XDV48" s="1119"/>
      <c r="XDW48" s="1119"/>
      <c r="XDX48" s="1119"/>
      <c r="XDY48" s="1119"/>
      <c r="XDZ48" s="1119"/>
      <c r="XEA48" s="1119"/>
      <c r="XEB48" s="1119"/>
      <c r="XEC48" s="1119"/>
      <c r="XED48" s="1119"/>
      <c r="XEE48" s="1119"/>
      <c r="XEF48" s="1119"/>
      <c r="XEG48" s="1119"/>
      <c r="XEH48" s="1119"/>
      <c r="XEI48" s="1119"/>
      <c r="XEJ48" s="1119"/>
      <c r="XEK48" s="1119"/>
      <c r="XEL48" s="1119"/>
      <c r="XEM48" s="1119"/>
      <c r="XEN48" s="1119"/>
      <c r="XEO48" s="1119"/>
      <c r="XEP48" s="1119"/>
      <c r="XEQ48" s="1119"/>
      <c r="XER48" s="1119"/>
      <c r="XES48" s="1119"/>
      <c r="XET48" s="1119"/>
      <c r="XEU48" s="1119"/>
      <c r="XEV48" s="1119"/>
      <c r="XEW48" s="1119"/>
      <c r="XEX48" s="1119"/>
      <c r="XEY48" s="1119"/>
      <c r="XEZ48" s="1119"/>
      <c r="XFA48" s="1119"/>
      <c r="XFB48" s="1119"/>
    </row>
    <row r="49" spans="1:16382" s="1119" customFormat="1" ht="21.75" thickTop="1" thickBot="1">
      <c r="A49" s="38"/>
      <c r="B49" s="38"/>
      <c r="C49" s="38"/>
      <c r="D49" s="25"/>
      <c r="E49" s="31" t="s">
        <v>839</v>
      </c>
      <c r="F49" s="27"/>
      <c r="G49" s="1291">
        <f>(G31+L31)/(G47*L47)</f>
        <v>29.154518950437314</v>
      </c>
      <c r="H49" s="1292"/>
      <c r="I49" s="27"/>
      <c r="J49" s="31" t="s">
        <v>840</v>
      </c>
      <c r="K49" s="27"/>
      <c r="L49" s="1293">
        <f>G31+L31</f>
        <v>450</v>
      </c>
      <c r="M49" s="1294"/>
      <c r="N49" s="29"/>
      <c r="O49" s="38"/>
      <c r="P49" s="104"/>
      <c r="Q49" s="104"/>
      <c r="R49" s="105"/>
      <c r="S49" s="105"/>
      <c r="T49" s="38"/>
      <c r="U49" s="38"/>
      <c r="V49" s="11"/>
      <c r="W49" s="943"/>
      <c r="X49" s="804" t="s">
        <v>919</v>
      </c>
      <c r="Y49" s="948"/>
      <c r="Z49" s="798"/>
      <c r="AA49" s="948"/>
      <c r="AB49" s="1367">
        <f>L75</f>
        <v>146.62099125364432</v>
      </c>
      <c r="AC49" s="1367"/>
      <c r="AD49" s="948"/>
      <c r="AE49" s="948"/>
      <c r="AF49" s="948"/>
      <c r="AG49" s="948"/>
      <c r="AH49" s="981"/>
      <c r="AI49" s="981"/>
      <c r="AJ49" s="981"/>
      <c r="AK49" s="981"/>
      <c r="AL49" s="981"/>
      <c r="AM49" s="981"/>
      <c r="AN49" s="983"/>
      <c r="AO49" s="787"/>
      <c r="AP49" s="801"/>
      <c r="AQ49" s="38"/>
      <c r="AR49" s="38"/>
      <c r="BC49" s="1116"/>
      <c r="BD49" s="1116"/>
      <c r="BE49" s="1116"/>
    </row>
    <row r="50" spans="1:16382" s="1119" customFormat="1" ht="21.75" thickTop="1" thickBot="1">
      <c r="A50" s="38"/>
      <c r="B50" s="38"/>
      <c r="C50" s="38"/>
      <c r="D50" s="25"/>
      <c r="E50" s="26"/>
      <c r="F50" s="27"/>
      <c r="G50" s="30"/>
      <c r="H50" s="30"/>
      <c r="I50" s="27"/>
      <c r="J50" s="26"/>
      <c r="K50" s="27"/>
      <c r="L50" s="28"/>
      <c r="M50" s="28"/>
      <c r="N50" s="29"/>
      <c r="O50" s="38"/>
      <c r="P50" s="104"/>
      <c r="Q50" s="104"/>
      <c r="R50" s="105"/>
      <c r="S50" s="105"/>
      <c r="T50" s="38"/>
      <c r="U50" s="38"/>
      <c r="V50" s="18"/>
      <c r="W50" s="943"/>
      <c r="X50" s="804" t="s">
        <v>957</v>
      </c>
      <c r="Y50" s="948"/>
      <c r="Z50" s="948"/>
      <c r="AA50" s="817"/>
      <c r="AB50" s="1303">
        <f>L77</f>
        <v>1.9600164592899543</v>
      </c>
      <c r="AC50" s="1303"/>
      <c r="AD50" s="948"/>
      <c r="AE50" s="819" t="str">
        <f>L79</f>
        <v>Safe</v>
      </c>
      <c r="AF50" s="948"/>
      <c r="AG50" s="948"/>
      <c r="AH50" s="981"/>
      <c r="AI50" s="981"/>
      <c r="AJ50" s="981"/>
      <c r="AK50" s="981"/>
      <c r="AL50" s="981"/>
      <c r="AM50" s="981"/>
      <c r="AN50" s="787"/>
      <c r="AO50" s="983"/>
      <c r="AP50" s="796"/>
      <c r="AQ50" s="38"/>
      <c r="AR50" s="38"/>
      <c r="AS50" s="1116"/>
      <c r="AT50" s="1116"/>
      <c r="AU50" s="1116"/>
      <c r="AV50" s="1116"/>
      <c r="AW50" s="1116"/>
      <c r="AX50" s="1116"/>
      <c r="AY50" s="1116"/>
      <c r="AZ50" s="1116"/>
      <c r="BA50" s="1116"/>
      <c r="BB50" s="1116"/>
    </row>
    <row r="51" spans="1:16382" s="1119" customFormat="1" ht="21.75" thickTop="1" thickBot="1">
      <c r="A51" s="38"/>
      <c r="B51" s="38"/>
      <c r="C51" s="38"/>
      <c r="D51" s="25"/>
      <c r="E51" s="31" t="s">
        <v>868</v>
      </c>
      <c r="F51" s="27"/>
      <c r="G51" s="1229">
        <f>L49/G47</f>
        <v>71.428571428571416</v>
      </c>
      <c r="H51" s="1230"/>
      <c r="I51" s="27"/>
      <c r="J51" s="31" t="s">
        <v>841</v>
      </c>
      <c r="K51" s="27"/>
      <c r="L51" s="1229">
        <f>G31/G51</f>
        <v>3.1500000000000004</v>
      </c>
      <c r="M51" s="1230"/>
      <c r="N51" s="29"/>
      <c r="O51" s="38"/>
      <c r="P51" s="104"/>
      <c r="Q51" s="104"/>
      <c r="R51" s="105"/>
      <c r="S51" s="105"/>
      <c r="T51" s="38"/>
      <c r="U51" s="38"/>
      <c r="V51" s="18"/>
      <c r="W51" s="793" t="s">
        <v>718</v>
      </c>
      <c r="X51" s="948"/>
      <c r="Y51" s="948"/>
      <c r="Z51" s="948"/>
      <c r="AA51" s="948"/>
      <c r="AB51" s="948"/>
      <c r="AC51" s="948"/>
      <c r="AD51" s="948"/>
      <c r="AE51" s="948"/>
      <c r="AF51" s="948"/>
      <c r="AG51" s="948"/>
      <c r="AH51" s="981"/>
      <c r="AI51" s="981"/>
      <c r="AJ51" s="981"/>
      <c r="AK51" s="981"/>
      <c r="AL51" s="981"/>
      <c r="AM51" s="981"/>
      <c r="AN51" s="787"/>
      <c r="AO51" s="787"/>
      <c r="AP51" s="801"/>
      <c r="AQ51" s="38"/>
      <c r="AR51" s="38"/>
      <c r="BC51" s="1116"/>
      <c r="BD51" s="1116"/>
      <c r="BE51" s="1116"/>
      <c r="BF51" s="1116"/>
      <c r="BG51" s="1116"/>
      <c r="BH51" s="1116"/>
      <c r="BI51" s="1116"/>
      <c r="BJ51" s="1116"/>
      <c r="BK51" s="1116"/>
      <c r="BL51" s="1116"/>
      <c r="BM51" s="1116"/>
      <c r="BN51" s="1116"/>
      <c r="BO51" s="1116"/>
      <c r="BP51" s="1116"/>
      <c r="BQ51" s="1116"/>
      <c r="BR51" s="1116"/>
      <c r="BS51" s="1116"/>
      <c r="BT51" s="1116"/>
      <c r="BU51" s="1116"/>
      <c r="BV51" s="1116"/>
      <c r="BW51" s="1116"/>
      <c r="BX51" s="1116"/>
      <c r="BY51" s="1116"/>
      <c r="BZ51" s="1116"/>
      <c r="CA51" s="1116"/>
      <c r="CB51" s="1116"/>
      <c r="CC51" s="1116"/>
      <c r="CD51" s="1116"/>
      <c r="CE51" s="1116"/>
      <c r="CF51" s="1116"/>
      <c r="CG51" s="1116"/>
      <c r="CH51" s="1116"/>
      <c r="CI51" s="1116"/>
      <c r="CJ51" s="1116"/>
      <c r="CK51" s="1116"/>
      <c r="CL51" s="1116"/>
      <c r="CM51" s="1116"/>
      <c r="CN51" s="1116"/>
      <c r="CO51" s="1116"/>
      <c r="CP51" s="1116"/>
      <c r="CQ51" s="1116"/>
      <c r="CR51" s="1116"/>
      <c r="CS51" s="1116"/>
      <c r="CT51" s="1116"/>
      <c r="CU51" s="1116"/>
      <c r="CV51" s="1116"/>
      <c r="CW51" s="1116"/>
      <c r="CX51" s="1116"/>
      <c r="CY51" s="1116"/>
      <c r="CZ51" s="1116"/>
      <c r="DA51" s="1116"/>
      <c r="DB51" s="1116"/>
      <c r="DC51" s="1116"/>
      <c r="DD51" s="1116"/>
      <c r="DE51" s="1116"/>
      <c r="DF51" s="1116"/>
      <c r="DG51" s="1116"/>
      <c r="DH51" s="1116"/>
      <c r="DI51" s="1116"/>
      <c r="DJ51" s="1116"/>
      <c r="DK51" s="1116"/>
      <c r="DL51" s="1116"/>
      <c r="DM51" s="1116"/>
      <c r="DN51" s="1116"/>
      <c r="DO51" s="1116"/>
      <c r="DP51" s="1116"/>
      <c r="DQ51" s="1116"/>
      <c r="DR51" s="1116"/>
      <c r="DS51" s="1116"/>
      <c r="DT51" s="1116"/>
      <c r="DU51" s="1116"/>
      <c r="DV51" s="1116"/>
      <c r="DW51" s="1116"/>
      <c r="DX51" s="1116"/>
      <c r="DY51" s="1116"/>
      <c r="DZ51" s="1116"/>
      <c r="EA51" s="1116"/>
      <c r="EB51" s="1116"/>
      <c r="EC51" s="1116"/>
      <c r="ED51" s="1116"/>
      <c r="EE51" s="1116"/>
      <c r="EF51" s="1116"/>
      <c r="EG51" s="1116"/>
      <c r="EH51" s="1116"/>
      <c r="EI51" s="1116"/>
      <c r="EJ51" s="1116"/>
      <c r="EK51" s="1116"/>
      <c r="EL51" s="1116"/>
      <c r="EM51" s="1116"/>
      <c r="EN51" s="1116"/>
      <c r="EO51" s="1116"/>
      <c r="EP51" s="1116"/>
      <c r="EQ51" s="1116"/>
      <c r="ER51" s="1116"/>
      <c r="ES51" s="1116"/>
      <c r="ET51" s="1116"/>
      <c r="EU51" s="1116"/>
      <c r="EV51" s="1116"/>
      <c r="EW51" s="1116"/>
      <c r="EX51" s="1116"/>
      <c r="EY51" s="1116"/>
      <c r="EZ51" s="1116"/>
      <c r="FA51" s="1116"/>
      <c r="FB51" s="1116"/>
      <c r="FC51" s="1116"/>
      <c r="FD51" s="1116"/>
      <c r="FE51" s="1116"/>
      <c r="FF51" s="1116"/>
      <c r="FG51" s="1116"/>
      <c r="FH51" s="1116"/>
      <c r="FI51" s="1116"/>
      <c r="FJ51" s="1116"/>
      <c r="FK51" s="1116"/>
      <c r="FL51" s="1116"/>
      <c r="FM51" s="1116"/>
      <c r="FN51" s="1116"/>
      <c r="FO51" s="1116"/>
      <c r="FP51" s="1116"/>
      <c r="FQ51" s="1116"/>
      <c r="FR51" s="1116"/>
      <c r="FS51" s="1116"/>
      <c r="FT51" s="1116"/>
      <c r="FU51" s="1116"/>
      <c r="FV51" s="1116"/>
      <c r="FW51" s="1116"/>
      <c r="FX51" s="1116"/>
      <c r="FY51" s="1116"/>
      <c r="FZ51" s="1116"/>
      <c r="GA51" s="1116"/>
      <c r="GB51" s="1116"/>
      <c r="GC51" s="1116"/>
      <c r="GD51" s="1116"/>
      <c r="GE51" s="1116"/>
      <c r="GF51" s="1116"/>
      <c r="GG51" s="1116"/>
      <c r="GH51" s="1116"/>
      <c r="GI51" s="1116"/>
      <c r="GJ51" s="1116"/>
      <c r="GK51" s="1116"/>
      <c r="GL51" s="1116"/>
      <c r="GM51" s="1116"/>
      <c r="GN51" s="1116"/>
      <c r="GO51" s="1116"/>
      <c r="GP51" s="1116"/>
      <c r="GQ51" s="1116"/>
      <c r="GR51" s="1116"/>
      <c r="GS51" s="1116"/>
      <c r="GT51" s="1116"/>
      <c r="GU51" s="1116"/>
      <c r="GV51" s="1116"/>
      <c r="GW51" s="1116"/>
      <c r="GX51" s="1116"/>
      <c r="GY51" s="1116"/>
      <c r="GZ51" s="1116"/>
      <c r="HA51" s="1116"/>
      <c r="HB51" s="1116"/>
      <c r="HC51" s="1116"/>
      <c r="HD51" s="1116"/>
      <c r="HE51" s="1116"/>
      <c r="HF51" s="1116"/>
      <c r="HG51" s="1116"/>
      <c r="HH51" s="1116"/>
      <c r="HI51" s="1116"/>
      <c r="HJ51" s="1116"/>
      <c r="HK51" s="1116"/>
      <c r="HL51" s="1116"/>
      <c r="HM51" s="1116"/>
      <c r="HN51" s="1116"/>
      <c r="HO51" s="1116"/>
      <c r="HP51" s="1116"/>
      <c r="HQ51" s="1116"/>
      <c r="HR51" s="1116"/>
      <c r="HS51" s="1116"/>
      <c r="HT51" s="1116"/>
      <c r="HU51" s="1116"/>
      <c r="HV51" s="1116"/>
      <c r="HW51" s="1116"/>
      <c r="HX51" s="1116"/>
      <c r="HY51" s="1116"/>
      <c r="HZ51" s="1116"/>
      <c r="IA51" s="1116"/>
      <c r="IB51" s="1116"/>
      <c r="IC51" s="1116"/>
      <c r="ID51" s="1116"/>
      <c r="IE51" s="1116"/>
      <c r="IF51" s="1116"/>
      <c r="IG51" s="1116"/>
      <c r="IH51" s="1116"/>
      <c r="II51" s="1116"/>
      <c r="IJ51" s="1116"/>
      <c r="IK51" s="1116"/>
      <c r="IL51" s="1116"/>
      <c r="IM51" s="1116"/>
      <c r="IN51" s="1116"/>
      <c r="IO51" s="1116"/>
      <c r="IP51" s="1116"/>
      <c r="IQ51" s="1116"/>
      <c r="IR51" s="1116"/>
      <c r="IS51" s="1116"/>
      <c r="IT51" s="1116"/>
      <c r="IU51" s="1116"/>
      <c r="IV51" s="1116"/>
      <c r="IW51" s="1116"/>
      <c r="IX51" s="1116"/>
      <c r="IY51" s="1116"/>
      <c r="IZ51" s="1116"/>
      <c r="JA51" s="1116"/>
      <c r="JB51" s="1116"/>
      <c r="JC51" s="1116"/>
      <c r="JD51" s="1116"/>
      <c r="JE51" s="1116"/>
      <c r="JF51" s="1116"/>
      <c r="JG51" s="1116"/>
      <c r="JH51" s="1116"/>
      <c r="JI51" s="1116"/>
      <c r="JJ51" s="1116"/>
      <c r="JK51" s="1116"/>
      <c r="JL51" s="1116"/>
      <c r="JM51" s="1116"/>
      <c r="JN51" s="1116"/>
      <c r="JO51" s="1116"/>
      <c r="JP51" s="1116"/>
      <c r="JQ51" s="1116"/>
      <c r="JR51" s="1116"/>
      <c r="JS51" s="1116"/>
      <c r="JT51" s="1116"/>
      <c r="JU51" s="1116"/>
      <c r="JV51" s="1116"/>
      <c r="JW51" s="1116"/>
      <c r="JX51" s="1116"/>
      <c r="JY51" s="1116"/>
      <c r="JZ51" s="1116"/>
      <c r="KA51" s="1116"/>
      <c r="KB51" s="1116"/>
      <c r="KC51" s="1116"/>
      <c r="KD51" s="1116"/>
      <c r="KE51" s="1116"/>
      <c r="KF51" s="1116"/>
      <c r="KG51" s="1116"/>
      <c r="KH51" s="1116"/>
      <c r="KI51" s="1116"/>
      <c r="KJ51" s="1116"/>
      <c r="KK51" s="1116"/>
      <c r="KL51" s="1116"/>
      <c r="KM51" s="1116"/>
      <c r="KN51" s="1116"/>
      <c r="KO51" s="1116"/>
      <c r="KP51" s="1116"/>
      <c r="KQ51" s="1116"/>
      <c r="KR51" s="1116"/>
      <c r="KS51" s="1116"/>
      <c r="KT51" s="1116"/>
      <c r="KU51" s="1116"/>
      <c r="KV51" s="1116"/>
      <c r="KW51" s="1116"/>
      <c r="KX51" s="1116"/>
      <c r="KY51" s="1116"/>
      <c r="KZ51" s="1116"/>
      <c r="LA51" s="1116"/>
      <c r="LB51" s="1116"/>
      <c r="LC51" s="1116"/>
      <c r="LD51" s="1116"/>
      <c r="LE51" s="1116"/>
      <c r="LF51" s="1116"/>
      <c r="LG51" s="1116"/>
      <c r="LH51" s="1116"/>
      <c r="LI51" s="1116"/>
      <c r="LJ51" s="1116"/>
      <c r="LK51" s="1116"/>
      <c r="LL51" s="1116"/>
      <c r="LM51" s="1116"/>
      <c r="LN51" s="1116"/>
      <c r="LO51" s="1116"/>
      <c r="LP51" s="1116"/>
      <c r="LQ51" s="1116"/>
      <c r="LR51" s="1116"/>
      <c r="LS51" s="1116"/>
      <c r="LT51" s="1116"/>
      <c r="LU51" s="1116"/>
      <c r="LV51" s="1116"/>
      <c r="LW51" s="1116"/>
      <c r="LX51" s="1116"/>
      <c r="LY51" s="1116"/>
      <c r="LZ51" s="1116"/>
      <c r="MA51" s="1116"/>
      <c r="MB51" s="1116"/>
      <c r="MC51" s="1116"/>
      <c r="MD51" s="1116"/>
      <c r="ME51" s="1116"/>
      <c r="MF51" s="1116"/>
      <c r="MG51" s="1116"/>
      <c r="MH51" s="1116"/>
      <c r="MI51" s="1116"/>
      <c r="MJ51" s="1116"/>
      <c r="MK51" s="1116"/>
      <c r="ML51" s="1116"/>
      <c r="MM51" s="1116"/>
      <c r="MN51" s="1116"/>
      <c r="MO51" s="1116"/>
      <c r="MP51" s="1116"/>
      <c r="MQ51" s="1116"/>
      <c r="MR51" s="1116"/>
      <c r="MS51" s="1116"/>
      <c r="MT51" s="1116"/>
      <c r="MU51" s="1116"/>
      <c r="MV51" s="1116"/>
      <c r="MW51" s="1116"/>
      <c r="MX51" s="1116"/>
      <c r="MY51" s="1116"/>
      <c r="MZ51" s="1116"/>
      <c r="NA51" s="1116"/>
      <c r="NB51" s="1116"/>
      <c r="NC51" s="1116"/>
      <c r="ND51" s="1116"/>
      <c r="NE51" s="1116"/>
      <c r="NF51" s="1116"/>
      <c r="NG51" s="1116"/>
      <c r="NH51" s="1116"/>
      <c r="NI51" s="1116"/>
      <c r="NJ51" s="1116"/>
      <c r="NK51" s="1116"/>
      <c r="NL51" s="1116"/>
      <c r="NM51" s="1116"/>
      <c r="NN51" s="1116"/>
      <c r="NO51" s="1116"/>
      <c r="NP51" s="1116"/>
      <c r="NQ51" s="1116"/>
      <c r="NR51" s="1116"/>
      <c r="NS51" s="1116"/>
      <c r="NT51" s="1116"/>
      <c r="NU51" s="1116"/>
      <c r="NV51" s="1116"/>
      <c r="NW51" s="1116"/>
      <c r="NX51" s="1116"/>
      <c r="NY51" s="1116"/>
      <c r="NZ51" s="1116"/>
      <c r="OA51" s="1116"/>
      <c r="OB51" s="1116"/>
      <c r="OC51" s="1116"/>
      <c r="OD51" s="1116"/>
      <c r="OE51" s="1116"/>
      <c r="OF51" s="1116"/>
      <c r="OG51" s="1116"/>
      <c r="OH51" s="1116"/>
      <c r="OI51" s="1116"/>
      <c r="OJ51" s="1116"/>
      <c r="OK51" s="1116"/>
      <c r="OL51" s="1116"/>
      <c r="OM51" s="1116"/>
      <c r="ON51" s="1116"/>
      <c r="OO51" s="1116"/>
      <c r="OP51" s="1116"/>
      <c r="OQ51" s="1116"/>
      <c r="OR51" s="1116"/>
      <c r="OS51" s="1116"/>
      <c r="OT51" s="1116"/>
      <c r="OU51" s="1116"/>
      <c r="OV51" s="1116"/>
      <c r="OW51" s="1116"/>
      <c r="OX51" s="1116"/>
      <c r="OY51" s="1116"/>
      <c r="OZ51" s="1116"/>
      <c r="PA51" s="1116"/>
      <c r="PB51" s="1116"/>
      <c r="PC51" s="1116"/>
      <c r="PD51" s="1116"/>
      <c r="PE51" s="1116"/>
      <c r="PF51" s="1116"/>
      <c r="PG51" s="1116"/>
      <c r="PH51" s="1116"/>
      <c r="PI51" s="1116"/>
      <c r="PJ51" s="1116"/>
      <c r="PK51" s="1116"/>
      <c r="PL51" s="1116"/>
      <c r="PM51" s="1116"/>
      <c r="PN51" s="1116"/>
      <c r="PO51" s="1116"/>
      <c r="PP51" s="1116"/>
      <c r="PQ51" s="1116"/>
      <c r="PR51" s="1116"/>
      <c r="PS51" s="1116"/>
      <c r="PT51" s="1116"/>
      <c r="PU51" s="1116"/>
      <c r="PV51" s="1116"/>
      <c r="PW51" s="1116"/>
      <c r="PX51" s="1116"/>
      <c r="PY51" s="1116"/>
      <c r="PZ51" s="1116"/>
      <c r="QA51" s="1116"/>
      <c r="QB51" s="1116"/>
      <c r="QC51" s="1116"/>
      <c r="QD51" s="1116"/>
      <c r="QE51" s="1116"/>
      <c r="QF51" s="1116"/>
      <c r="QG51" s="1116"/>
      <c r="QH51" s="1116"/>
      <c r="QI51" s="1116"/>
      <c r="QJ51" s="1116"/>
      <c r="QK51" s="1116"/>
      <c r="QL51" s="1116"/>
      <c r="QM51" s="1116"/>
      <c r="QN51" s="1116"/>
      <c r="QO51" s="1116"/>
      <c r="QP51" s="1116"/>
      <c r="QQ51" s="1116"/>
      <c r="QR51" s="1116"/>
      <c r="QS51" s="1116"/>
      <c r="QT51" s="1116"/>
      <c r="QU51" s="1116"/>
      <c r="QV51" s="1116"/>
      <c r="QW51" s="1116"/>
      <c r="QX51" s="1116"/>
      <c r="QY51" s="1116"/>
      <c r="QZ51" s="1116"/>
      <c r="RA51" s="1116"/>
      <c r="RB51" s="1116"/>
      <c r="RC51" s="1116"/>
      <c r="RD51" s="1116"/>
      <c r="RE51" s="1116"/>
      <c r="RF51" s="1116"/>
      <c r="RG51" s="1116"/>
      <c r="RH51" s="1116"/>
      <c r="RI51" s="1116"/>
      <c r="RJ51" s="1116"/>
      <c r="RK51" s="1116"/>
      <c r="RL51" s="1116"/>
      <c r="RM51" s="1116"/>
      <c r="RN51" s="1116"/>
      <c r="RO51" s="1116"/>
      <c r="RP51" s="1116"/>
      <c r="RQ51" s="1116"/>
      <c r="RR51" s="1116"/>
      <c r="RS51" s="1116"/>
      <c r="RT51" s="1116"/>
      <c r="RU51" s="1116"/>
      <c r="RV51" s="1116"/>
      <c r="RW51" s="1116"/>
      <c r="RX51" s="1116"/>
      <c r="RY51" s="1116"/>
      <c r="RZ51" s="1116"/>
      <c r="SA51" s="1116"/>
      <c r="SB51" s="1116"/>
      <c r="SC51" s="1116"/>
      <c r="SD51" s="1116"/>
      <c r="SE51" s="1116"/>
      <c r="SF51" s="1116"/>
      <c r="SG51" s="1116"/>
      <c r="SH51" s="1116"/>
      <c r="SI51" s="1116"/>
      <c r="SJ51" s="1116"/>
      <c r="SK51" s="1116"/>
      <c r="SL51" s="1116"/>
      <c r="SM51" s="1116"/>
      <c r="SN51" s="1116"/>
      <c r="SO51" s="1116"/>
      <c r="SP51" s="1116"/>
      <c r="SQ51" s="1116"/>
      <c r="SR51" s="1116"/>
      <c r="SS51" s="1116"/>
      <c r="ST51" s="1116"/>
      <c r="SU51" s="1116"/>
      <c r="SV51" s="1116"/>
      <c r="SW51" s="1116"/>
      <c r="SX51" s="1116"/>
      <c r="SY51" s="1116"/>
      <c r="SZ51" s="1116"/>
      <c r="TA51" s="1116"/>
      <c r="TB51" s="1116"/>
      <c r="TC51" s="1116"/>
      <c r="TD51" s="1116"/>
      <c r="TE51" s="1116"/>
      <c r="TF51" s="1116"/>
      <c r="TG51" s="1116"/>
      <c r="TH51" s="1116"/>
      <c r="TI51" s="1116"/>
      <c r="TJ51" s="1116"/>
      <c r="TK51" s="1116"/>
      <c r="TL51" s="1116"/>
      <c r="TM51" s="1116"/>
      <c r="TN51" s="1116"/>
      <c r="TO51" s="1116"/>
      <c r="TP51" s="1116"/>
      <c r="TQ51" s="1116"/>
      <c r="TR51" s="1116"/>
      <c r="TS51" s="1116"/>
      <c r="TT51" s="1116"/>
      <c r="TU51" s="1116"/>
      <c r="TV51" s="1116"/>
      <c r="TW51" s="1116"/>
      <c r="TX51" s="1116"/>
      <c r="TY51" s="1116"/>
      <c r="TZ51" s="1116"/>
      <c r="UA51" s="1116"/>
      <c r="UB51" s="1116"/>
      <c r="UC51" s="1116"/>
      <c r="UD51" s="1116"/>
      <c r="UE51" s="1116"/>
      <c r="UF51" s="1116"/>
      <c r="UG51" s="1116"/>
      <c r="UH51" s="1116"/>
      <c r="UI51" s="1116"/>
      <c r="UJ51" s="1116"/>
      <c r="UK51" s="1116"/>
      <c r="UL51" s="1116"/>
      <c r="UM51" s="1116"/>
      <c r="UN51" s="1116"/>
      <c r="UO51" s="1116"/>
      <c r="UP51" s="1116"/>
      <c r="UQ51" s="1116"/>
      <c r="UR51" s="1116"/>
      <c r="US51" s="1116"/>
      <c r="UT51" s="1116"/>
      <c r="UU51" s="1116"/>
      <c r="UV51" s="1116"/>
      <c r="UW51" s="1116"/>
      <c r="UX51" s="1116"/>
      <c r="UY51" s="1116"/>
      <c r="UZ51" s="1116"/>
      <c r="VA51" s="1116"/>
      <c r="VB51" s="1116"/>
      <c r="VC51" s="1116"/>
      <c r="VD51" s="1116"/>
      <c r="VE51" s="1116"/>
      <c r="VF51" s="1116"/>
      <c r="VG51" s="1116"/>
      <c r="VH51" s="1116"/>
      <c r="VI51" s="1116"/>
      <c r="VJ51" s="1116"/>
      <c r="VK51" s="1116"/>
      <c r="VL51" s="1116"/>
      <c r="VM51" s="1116"/>
      <c r="VN51" s="1116"/>
      <c r="VO51" s="1116"/>
      <c r="VP51" s="1116"/>
      <c r="VQ51" s="1116"/>
      <c r="VR51" s="1116"/>
      <c r="VS51" s="1116"/>
      <c r="VT51" s="1116"/>
      <c r="VU51" s="1116"/>
      <c r="VV51" s="1116"/>
      <c r="VW51" s="1116"/>
      <c r="VX51" s="1116"/>
      <c r="VY51" s="1116"/>
      <c r="VZ51" s="1116"/>
      <c r="WA51" s="1116"/>
      <c r="WB51" s="1116"/>
      <c r="WC51" s="1116"/>
      <c r="WD51" s="1116"/>
      <c r="WE51" s="1116"/>
      <c r="WF51" s="1116"/>
      <c r="WG51" s="1116"/>
      <c r="WH51" s="1116"/>
      <c r="WI51" s="1116"/>
      <c r="WJ51" s="1116"/>
      <c r="WK51" s="1116"/>
      <c r="WL51" s="1116"/>
      <c r="WM51" s="1116"/>
      <c r="WN51" s="1116"/>
      <c r="WO51" s="1116"/>
      <c r="WP51" s="1116"/>
      <c r="WQ51" s="1116"/>
      <c r="WR51" s="1116"/>
      <c r="WS51" s="1116"/>
      <c r="WT51" s="1116"/>
      <c r="WU51" s="1116"/>
      <c r="WV51" s="1116"/>
      <c r="WW51" s="1116"/>
      <c r="WX51" s="1116"/>
      <c r="WY51" s="1116"/>
      <c r="WZ51" s="1116"/>
      <c r="XA51" s="1116"/>
      <c r="XB51" s="1116"/>
      <c r="XC51" s="1116"/>
      <c r="XD51" s="1116"/>
      <c r="XE51" s="1116"/>
      <c r="XF51" s="1116"/>
      <c r="XG51" s="1116"/>
      <c r="XH51" s="1116"/>
      <c r="XI51" s="1116"/>
      <c r="XJ51" s="1116"/>
      <c r="XK51" s="1116"/>
      <c r="XL51" s="1116"/>
      <c r="XM51" s="1116"/>
      <c r="XN51" s="1116"/>
      <c r="XO51" s="1116"/>
      <c r="XP51" s="1116"/>
      <c r="XQ51" s="1116"/>
      <c r="XR51" s="1116"/>
      <c r="XS51" s="1116"/>
      <c r="XT51" s="1116"/>
      <c r="XU51" s="1116"/>
      <c r="XV51" s="1116"/>
      <c r="XW51" s="1116"/>
      <c r="XX51" s="1116"/>
      <c r="XY51" s="1116"/>
      <c r="XZ51" s="1116"/>
      <c r="YA51" s="1116"/>
      <c r="YB51" s="1116"/>
      <c r="YC51" s="1116"/>
      <c r="YD51" s="1116"/>
      <c r="YE51" s="1116"/>
      <c r="YF51" s="1116"/>
      <c r="YG51" s="1116"/>
      <c r="YH51" s="1116"/>
      <c r="YI51" s="1116"/>
      <c r="YJ51" s="1116"/>
      <c r="YK51" s="1116"/>
      <c r="YL51" s="1116"/>
      <c r="YM51" s="1116"/>
      <c r="YN51" s="1116"/>
      <c r="YO51" s="1116"/>
      <c r="YP51" s="1116"/>
      <c r="YQ51" s="1116"/>
      <c r="YR51" s="1116"/>
      <c r="YS51" s="1116"/>
      <c r="YT51" s="1116"/>
      <c r="YU51" s="1116"/>
      <c r="YV51" s="1116"/>
      <c r="YW51" s="1116"/>
      <c r="YX51" s="1116"/>
      <c r="YY51" s="1116"/>
      <c r="YZ51" s="1116"/>
      <c r="ZA51" s="1116"/>
      <c r="ZB51" s="1116"/>
      <c r="ZC51" s="1116"/>
      <c r="ZD51" s="1116"/>
      <c r="ZE51" s="1116"/>
      <c r="ZF51" s="1116"/>
      <c r="ZG51" s="1116"/>
      <c r="ZH51" s="1116"/>
      <c r="ZI51" s="1116"/>
      <c r="ZJ51" s="1116"/>
      <c r="ZK51" s="1116"/>
      <c r="ZL51" s="1116"/>
      <c r="ZM51" s="1116"/>
      <c r="ZN51" s="1116"/>
      <c r="ZO51" s="1116"/>
      <c r="ZP51" s="1116"/>
      <c r="ZQ51" s="1116"/>
      <c r="ZR51" s="1116"/>
      <c r="ZS51" s="1116"/>
      <c r="ZT51" s="1116"/>
      <c r="ZU51" s="1116"/>
      <c r="ZV51" s="1116"/>
      <c r="ZW51" s="1116"/>
      <c r="ZX51" s="1116"/>
      <c r="ZY51" s="1116"/>
      <c r="ZZ51" s="1116"/>
      <c r="AAA51" s="1116"/>
      <c r="AAB51" s="1116"/>
      <c r="AAC51" s="1116"/>
      <c r="AAD51" s="1116"/>
      <c r="AAE51" s="1116"/>
      <c r="AAF51" s="1116"/>
      <c r="AAG51" s="1116"/>
      <c r="AAH51" s="1116"/>
      <c r="AAI51" s="1116"/>
      <c r="AAJ51" s="1116"/>
      <c r="AAK51" s="1116"/>
      <c r="AAL51" s="1116"/>
      <c r="AAM51" s="1116"/>
      <c r="AAN51" s="1116"/>
      <c r="AAO51" s="1116"/>
      <c r="AAP51" s="1116"/>
      <c r="AAQ51" s="1116"/>
      <c r="AAR51" s="1116"/>
      <c r="AAS51" s="1116"/>
      <c r="AAT51" s="1116"/>
      <c r="AAU51" s="1116"/>
      <c r="AAV51" s="1116"/>
      <c r="AAW51" s="1116"/>
      <c r="AAX51" s="1116"/>
      <c r="AAY51" s="1116"/>
      <c r="AAZ51" s="1116"/>
      <c r="ABA51" s="1116"/>
      <c r="ABB51" s="1116"/>
      <c r="ABC51" s="1116"/>
      <c r="ABD51" s="1116"/>
      <c r="ABE51" s="1116"/>
      <c r="ABF51" s="1116"/>
      <c r="ABG51" s="1116"/>
      <c r="ABH51" s="1116"/>
      <c r="ABI51" s="1116"/>
      <c r="ABJ51" s="1116"/>
      <c r="ABK51" s="1116"/>
      <c r="ABL51" s="1116"/>
      <c r="ABM51" s="1116"/>
      <c r="ABN51" s="1116"/>
      <c r="ABO51" s="1116"/>
      <c r="ABP51" s="1116"/>
      <c r="ABQ51" s="1116"/>
      <c r="ABR51" s="1116"/>
      <c r="ABS51" s="1116"/>
      <c r="ABT51" s="1116"/>
      <c r="ABU51" s="1116"/>
      <c r="ABV51" s="1116"/>
      <c r="ABW51" s="1116"/>
      <c r="ABX51" s="1116"/>
      <c r="ABY51" s="1116"/>
      <c r="ABZ51" s="1116"/>
      <c r="ACA51" s="1116"/>
      <c r="ACB51" s="1116"/>
      <c r="ACC51" s="1116"/>
      <c r="ACD51" s="1116"/>
      <c r="ACE51" s="1116"/>
      <c r="ACF51" s="1116"/>
      <c r="ACG51" s="1116"/>
      <c r="ACH51" s="1116"/>
      <c r="ACI51" s="1116"/>
      <c r="ACJ51" s="1116"/>
      <c r="ACK51" s="1116"/>
      <c r="ACL51" s="1116"/>
      <c r="ACM51" s="1116"/>
      <c r="ACN51" s="1116"/>
      <c r="ACO51" s="1116"/>
      <c r="ACP51" s="1116"/>
      <c r="ACQ51" s="1116"/>
      <c r="ACR51" s="1116"/>
      <c r="ACS51" s="1116"/>
      <c r="ACT51" s="1116"/>
      <c r="ACU51" s="1116"/>
      <c r="ACV51" s="1116"/>
      <c r="ACW51" s="1116"/>
      <c r="ACX51" s="1116"/>
      <c r="ACY51" s="1116"/>
      <c r="ACZ51" s="1116"/>
      <c r="ADA51" s="1116"/>
      <c r="ADB51" s="1116"/>
      <c r="ADC51" s="1116"/>
      <c r="ADD51" s="1116"/>
      <c r="ADE51" s="1116"/>
      <c r="ADF51" s="1116"/>
      <c r="ADG51" s="1116"/>
      <c r="ADH51" s="1116"/>
      <c r="ADI51" s="1116"/>
      <c r="ADJ51" s="1116"/>
      <c r="ADK51" s="1116"/>
      <c r="ADL51" s="1116"/>
      <c r="ADM51" s="1116"/>
      <c r="ADN51" s="1116"/>
      <c r="ADO51" s="1116"/>
      <c r="ADP51" s="1116"/>
      <c r="ADQ51" s="1116"/>
      <c r="ADR51" s="1116"/>
      <c r="ADS51" s="1116"/>
      <c r="ADT51" s="1116"/>
      <c r="ADU51" s="1116"/>
      <c r="ADV51" s="1116"/>
      <c r="ADW51" s="1116"/>
      <c r="ADX51" s="1116"/>
      <c r="ADY51" s="1116"/>
      <c r="ADZ51" s="1116"/>
      <c r="AEA51" s="1116"/>
      <c r="AEB51" s="1116"/>
      <c r="AEC51" s="1116"/>
      <c r="AED51" s="1116"/>
      <c r="AEE51" s="1116"/>
      <c r="AEF51" s="1116"/>
      <c r="AEG51" s="1116"/>
      <c r="AEH51" s="1116"/>
      <c r="AEI51" s="1116"/>
      <c r="AEJ51" s="1116"/>
      <c r="AEK51" s="1116"/>
      <c r="AEL51" s="1116"/>
      <c r="AEM51" s="1116"/>
      <c r="AEN51" s="1116"/>
      <c r="AEO51" s="1116"/>
      <c r="AEP51" s="1116"/>
      <c r="AEQ51" s="1116"/>
      <c r="AER51" s="1116"/>
      <c r="AES51" s="1116"/>
      <c r="AET51" s="1116"/>
      <c r="AEU51" s="1116"/>
      <c r="AEV51" s="1116"/>
      <c r="AEW51" s="1116"/>
      <c r="AEX51" s="1116"/>
      <c r="AEY51" s="1116"/>
      <c r="AEZ51" s="1116"/>
      <c r="AFA51" s="1116"/>
      <c r="AFB51" s="1116"/>
      <c r="AFC51" s="1116"/>
      <c r="AFD51" s="1116"/>
      <c r="AFE51" s="1116"/>
      <c r="AFF51" s="1116"/>
      <c r="AFG51" s="1116"/>
      <c r="AFH51" s="1116"/>
      <c r="AFI51" s="1116"/>
      <c r="AFJ51" s="1116"/>
      <c r="AFK51" s="1116"/>
      <c r="AFL51" s="1116"/>
      <c r="AFM51" s="1116"/>
      <c r="AFN51" s="1116"/>
      <c r="AFO51" s="1116"/>
      <c r="AFP51" s="1116"/>
      <c r="AFQ51" s="1116"/>
      <c r="AFR51" s="1116"/>
      <c r="AFS51" s="1116"/>
      <c r="AFT51" s="1116"/>
      <c r="AFU51" s="1116"/>
      <c r="AFV51" s="1116"/>
      <c r="AFW51" s="1116"/>
      <c r="AFX51" s="1116"/>
      <c r="AFY51" s="1116"/>
      <c r="AFZ51" s="1116"/>
      <c r="AGA51" s="1116"/>
      <c r="AGB51" s="1116"/>
      <c r="AGC51" s="1116"/>
      <c r="AGD51" s="1116"/>
      <c r="AGE51" s="1116"/>
      <c r="AGF51" s="1116"/>
      <c r="AGG51" s="1116"/>
      <c r="AGH51" s="1116"/>
      <c r="AGI51" s="1116"/>
      <c r="AGJ51" s="1116"/>
      <c r="AGK51" s="1116"/>
      <c r="AGL51" s="1116"/>
      <c r="AGM51" s="1116"/>
      <c r="AGN51" s="1116"/>
      <c r="AGO51" s="1116"/>
      <c r="AGP51" s="1116"/>
      <c r="AGQ51" s="1116"/>
      <c r="AGR51" s="1116"/>
      <c r="AGS51" s="1116"/>
      <c r="AGT51" s="1116"/>
      <c r="AGU51" s="1116"/>
      <c r="AGV51" s="1116"/>
      <c r="AGW51" s="1116"/>
      <c r="AGX51" s="1116"/>
      <c r="AGY51" s="1116"/>
      <c r="AGZ51" s="1116"/>
      <c r="AHA51" s="1116"/>
      <c r="AHB51" s="1116"/>
      <c r="AHC51" s="1116"/>
      <c r="AHD51" s="1116"/>
      <c r="AHE51" s="1116"/>
      <c r="AHF51" s="1116"/>
      <c r="AHG51" s="1116"/>
      <c r="AHH51" s="1116"/>
      <c r="AHI51" s="1116"/>
      <c r="AHJ51" s="1116"/>
      <c r="AHK51" s="1116"/>
      <c r="AHL51" s="1116"/>
      <c r="AHM51" s="1116"/>
      <c r="AHN51" s="1116"/>
      <c r="AHO51" s="1116"/>
      <c r="AHP51" s="1116"/>
      <c r="AHQ51" s="1116"/>
      <c r="AHR51" s="1116"/>
      <c r="AHS51" s="1116"/>
      <c r="AHT51" s="1116"/>
      <c r="AHU51" s="1116"/>
      <c r="AHV51" s="1116"/>
      <c r="AHW51" s="1116"/>
      <c r="AHX51" s="1116"/>
      <c r="AHY51" s="1116"/>
      <c r="AHZ51" s="1116"/>
      <c r="AIA51" s="1116"/>
      <c r="AIB51" s="1116"/>
      <c r="AIC51" s="1116"/>
      <c r="AID51" s="1116"/>
      <c r="AIE51" s="1116"/>
      <c r="AIF51" s="1116"/>
      <c r="AIG51" s="1116"/>
      <c r="AIH51" s="1116"/>
      <c r="AII51" s="1116"/>
      <c r="AIJ51" s="1116"/>
      <c r="AIK51" s="1116"/>
      <c r="AIL51" s="1116"/>
      <c r="AIM51" s="1116"/>
      <c r="AIN51" s="1116"/>
      <c r="AIO51" s="1116"/>
      <c r="AIP51" s="1116"/>
      <c r="AIQ51" s="1116"/>
      <c r="AIR51" s="1116"/>
      <c r="AIS51" s="1116"/>
      <c r="AIT51" s="1116"/>
      <c r="AIU51" s="1116"/>
      <c r="AIV51" s="1116"/>
      <c r="AIW51" s="1116"/>
      <c r="AIX51" s="1116"/>
      <c r="AIY51" s="1116"/>
      <c r="AIZ51" s="1116"/>
      <c r="AJA51" s="1116"/>
      <c r="AJB51" s="1116"/>
      <c r="AJC51" s="1116"/>
      <c r="AJD51" s="1116"/>
      <c r="AJE51" s="1116"/>
      <c r="AJF51" s="1116"/>
      <c r="AJG51" s="1116"/>
      <c r="AJH51" s="1116"/>
      <c r="AJI51" s="1116"/>
      <c r="AJJ51" s="1116"/>
      <c r="AJK51" s="1116"/>
      <c r="AJL51" s="1116"/>
      <c r="AJM51" s="1116"/>
      <c r="AJN51" s="1116"/>
      <c r="AJO51" s="1116"/>
      <c r="AJP51" s="1116"/>
      <c r="AJQ51" s="1116"/>
      <c r="AJR51" s="1116"/>
      <c r="AJS51" s="1116"/>
      <c r="AJT51" s="1116"/>
      <c r="AJU51" s="1116"/>
      <c r="AJV51" s="1116"/>
      <c r="AJW51" s="1116"/>
      <c r="AJX51" s="1116"/>
      <c r="AJY51" s="1116"/>
      <c r="AJZ51" s="1116"/>
      <c r="AKA51" s="1116"/>
      <c r="AKB51" s="1116"/>
      <c r="AKC51" s="1116"/>
      <c r="AKD51" s="1116"/>
      <c r="AKE51" s="1116"/>
      <c r="AKF51" s="1116"/>
      <c r="AKG51" s="1116"/>
      <c r="AKH51" s="1116"/>
      <c r="AKI51" s="1116"/>
      <c r="AKJ51" s="1116"/>
      <c r="AKK51" s="1116"/>
      <c r="AKL51" s="1116"/>
      <c r="AKM51" s="1116"/>
      <c r="AKN51" s="1116"/>
      <c r="AKO51" s="1116"/>
      <c r="AKP51" s="1116"/>
      <c r="AKQ51" s="1116"/>
      <c r="AKR51" s="1116"/>
      <c r="AKS51" s="1116"/>
      <c r="AKT51" s="1116"/>
      <c r="AKU51" s="1116"/>
      <c r="AKV51" s="1116"/>
      <c r="AKW51" s="1116"/>
      <c r="AKX51" s="1116"/>
      <c r="AKY51" s="1116"/>
      <c r="AKZ51" s="1116"/>
      <c r="ALA51" s="1116"/>
      <c r="ALB51" s="1116"/>
      <c r="ALC51" s="1116"/>
      <c r="ALD51" s="1116"/>
      <c r="ALE51" s="1116"/>
      <c r="ALF51" s="1116"/>
      <c r="ALG51" s="1116"/>
      <c r="ALH51" s="1116"/>
      <c r="ALI51" s="1116"/>
      <c r="ALJ51" s="1116"/>
      <c r="ALK51" s="1116"/>
      <c r="ALL51" s="1116"/>
      <c r="ALM51" s="1116"/>
      <c r="ALN51" s="1116"/>
      <c r="ALO51" s="1116"/>
      <c r="ALP51" s="1116"/>
      <c r="ALQ51" s="1116"/>
      <c r="ALR51" s="1116"/>
      <c r="ALS51" s="1116"/>
      <c r="ALT51" s="1116"/>
      <c r="ALU51" s="1116"/>
      <c r="ALV51" s="1116"/>
      <c r="ALW51" s="1116"/>
      <c r="ALX51" s="1116"/>
      <c r="ALY51" s="1116"/>
      <c r="ALZ51" s="1116"/>
      <c r="AMA51" s="1116"/>
      <c r="AMB51" s="1116"/>
      <c r="AMC51" s="1116"/>
      <c r="AMD51" s="1116"/>
      <c r="AME51" s="1116"/>
      <c r="AMF51" s="1116"/>
      <c r="AMG51" s="1116"/>
      <c r="AMH51" s="1116"/>
      <c r="AMI51" s="1116"/>
      <c r="AMJ51" s="1116"/>
      <c r="AMK51" s="1116"/>
      <c r="AML51" s="1116"/>
      <c r="AMM51" s="1116"/>
      <c r="AMN51" s="1116"/>
      <c r="AMO51" s="1116"/>
      <c r="AMP51" s="1116"/>
      <c r="AMQ51" s="1116"/>
      <c r="AMR51" s="1116"/>
      <c r="AMS51" s="1116"/>
      <c r="AMT51" s="1116"/>
      <c r="AMU51" s="1116"/>
      <c r="AMV51" s="1116"/>
      <c r="AMW51" s="1116"/>
      <c r="AMX51" s="1116"/>
      <c r="AMY51" s="1116"/>
      <c r="AMZ51" s="1116"/>
      <c r="ANA51" s="1116"/>
      <c r="ANB51" s="1116"/>
      <c r="ANC51" s="1116"/>
      <c r="AND51" s="1116"/>
      <c r="ANE51" s="1116"/>
      <c r="ANF51" s="1116"/>
      <c r="ANG51" s="1116"/>
      <c r="ANH51" s="1116"/>
      <c r="ANI51" s="1116"/>
      <c r="ANJ51" s="1116"/>
      <c r="ANK51" s="1116"/>
      <c r="ANL51" s="1116"/>
      <c r="ANM51" s="1116"/>
      <c r="ANN51" s="1116"/>
      <c r="ANO51" s="1116"/>
      <c r="ANP51" s="1116"/>
      <c r="ANQ51" s="1116"/>
      <c r="ANR51" s="1116"/>
      <c r="ANS51" s="1116"/>
      <c r="ANT51" s="1116"/>
      <c r="ANU51" s="1116"/>
      <c r="ANV51" s="1116"/>
      <c r="ANW51" s="1116"/>
      <c r="ANX51" s="1116"/>
      <c r="ANY51" s="1116"/>
      <c r="ANZ51" s="1116"/>
      <c r="AOA51" s="1116"/>
      <c r="AOB51" s="1116"/>
      <c r="AOC51" s="1116"/>
      <c r="AOD51" s="1116"/>
      <c r="AOE51" s="1116"/>
      <c r="AOF51" s="1116"/>
      <c r="AOG51" s="1116"/>
      <c r="AOH51" s="1116"/>
      <c r="AOI51" s="1116"/>
      <c r="AOJ51" s="1116"/>
      <c r="AOK51" s="1116"/>
      <c r="AOL51" s="1116"/>
      <c r="AOM51" s="1116"/>
      <c r="AON51" s="1116"/>
      <c r="AOO51" s="1116"/>
      <c r="AOP51" s="1116"/>
      <c r="AOQ51" s="1116"/>
      <c r="AOR51" s="1116"/>
      <c r="AOS51" s="1116"/>
      <c r="AOT51" s="1116"/>
      <c r="AOU51" s="1116"/>
      <c r="AOV51" s="1116"/>
      <c r="AOW51" s="1116"/>
      <c r="AOX51" s="1116"/>
      <c r="AOY51" s="1116"/>
      <c r="AOZ51" s="1116"/>
      <c r="APA51" s="1116"/>
      <c r="APB51" s="1116"/>
      <c r="APC51" s="1116"/>
      <c r="APD51" s="1116"/>
      <c r="APE51" s="1116"/>
      <c r="APF51" s="1116"/>
      <c r="APG51" s="1116"/>
      <c r="APH51" s="1116"/>
      <c r="API51" s="1116"/>
      <c r="APJ51" s="1116"/>
      <c r="APK51" s="1116"/>
      <c r="APL51" s="1116"/>
      <c r="APM51" s="1116"/>
      <c r="APN51" s="1116"/>
      <c r="APO51" s="1116"/>
      <c r="APP51" s="1116"/>
      <c r="APQ51" s="1116"/>
      <c r="APR51" s="1116"/>
      <c r="APS51" s="1116"/>
      <c r="APT51" s="1116"/>
      <c r="APU51" s="1116"/>
      <c r="APV51" s="1116"/>
      <c r="APW51" s="1116"/>
      <c r="APX51" s="1116"/>
      <c r="APY51" s="1116"/>
      <c r="APZ51" s="1116"/>
      <c r="AQA51" s="1116"/>
      <c r="AQB51" s="1116"/>
      <c r="AQC51" s="1116"/>
      <c r="AQD51" s="1116"/>
      <c r="AQE51" s="1116"/>
      <c r="AQF51" s="1116"/>
      <c r="AQG51" s="1116"/>
      <c r="AQH51" s="1116"/>
      <c r="AQI51" s="1116"/>
      <c r="AQJ51" s="1116"/>
      <c r="AQK51" s="1116"/>
      <c r="AQL51" s="1116"/>
      <c r="AQM51" s="1116"/>
      <c r="AQN51" s="1116"/>
      <c r="AQO51" s="1116"/>
      <c r="AQP51" s="1116"/>
      <c r="AQQ51" s="1116"/>
      <c r="AQR51" s="1116"/>
      <c r="AQS51" s="1116"/>
      <c r="AQT51" s="1116"/>
      <c r="AQU51" s="1116"/>
      <c r="AQV51" s="1116"/>
      <c r="AQW51" s="1116"/>
      <c r="AQX51" s="1116"/>
      <c r="AQY51" s="1116"/>
      <c r="AQZ51" s="1116"/>
      <c r="ARA51" s="1116"/>
      <c r="ARB51" s="1116"/>
      <c r="ARC51" s="1116"/>
      <c r="ARD51" s="1116"/>
      <c r="ARE51" s="1116"/>
      <c r="ARF51" s="1116"/>
      <c r="ARG51" s="1116"/>
      <c r="ARH51" s="1116"/>
      <c r="ARI51" s="1116"/>
      <c r="ARJ51" s="1116"/>
      <c r="ARK51" s="1116"/>
      <c r="ARL51" s="1116"/>
      <c r="ARM51" s="1116"/>
      <c r="ARN51" s="1116"/>
      <c r="ARO51" s="1116"/>
      <c r="ARP51" s="1116"/>
      <c r="ARQ51" s="1116"/>
      <c r="ARR51" s="1116"/>
      <c r="ARS51" s="1116"/>
      <c r="ART51" s="1116"/>
      <c r="ARU51" s="1116"/>
      <c r="ARV51" s="1116"/>
      <c r="ARW51" s="1116"/>
      <c r="ARX51" s="1116"/>
      <c r="ARY51" s="1116"/>
      <c r="ARZ51" s="1116"/>
      <c r="ASA51" s="1116"/>
      <c r="ASB51" s="1116"/>
      <c r="ASC51" s="1116"/>
      <c r="ASD51" s="1116"/>
      <c r="ASE51" s="1116"/>
      <c r="ASF51" s="1116"/>
      <c r="ASG51" s="1116"/>
      <c r="ASH51" s="1116"/>
      <c r="ASI51" s="1116"/>
      <c r="ASJ51" s="1116"/>
      <c r="ASK51" s="1116"/>
      <c r="ASL51" s="1116"/>
      <c r="ASM51" s="1116"/>
      <c r="ASN51" s="1116"/>
      <c r="ASO51" s="1116"/>
      <c r="ASP51" s="1116"/>
      <c r="ASQ51" s="1116"/>
      <c r="ASR51" s="1116"/>
      <c r="ASS51" s="1116"/>
      <c r="AST51" s="1116"/>
      <c r="ASU51" s="1116"/>
      <c r="ASV51" s="1116"/>
      <c r="ASW51" s="1116"/>
      <c r="ASX51" s="1116"/>
      <c r="ASY51" s="1116"/>
      <c r="ASZ51" s="1116"/>
      <c r="ATA51" s="1116"/>
      <c r="ATB51" s="1116"/>
      <c r="ATC51" s="1116"/>
      <c r="ATD51" s="1116"/>
      <c r="ATE51" s="1116"/>
      <c r="ATF51" s="1116"/>
      <c r="ATG51" s="1116"/>
      <c r="ATH51" s="1116"/>
      <c r="ATI51" s="1116"/>
      <c r="ATJ51" s="1116"/>
      <c r="ATK51" s="1116"/>
      <c r="ATL51" s="1116"/>
      <c r="ATM51" s="1116"/>
      <c r="ATN51" s="1116"/>
      <c r="ATO51" s="1116"/>
      <c r="ATP51" s="1116"/>
      <c r="ATQ51" s="1116"/>
      <c r="ATR51" s="1116"/>
      <c r="ATS51" s="1116"/>
      <c r="ATT51" s="1116"/>
      <c r="ATU51" s="1116"/>
      <c r="ATV51" s="1116"/>
      <c r="ATW51" s="1116"/>
      <c r="ATX51" s="1116"/>
      <c r="ATY51" s="1116"/>
      <c r="ATZ51" s="1116"/>
      <c r="AUA51" s="1116"/>
      <c r="AUB51" s="1116"/>
      <c r="AUC51" s="1116"/>
      <c r="AUD51" s="1116"/>
      <c r="AUE51" s="1116"/>
      <c r="AUF51" s="1116"/>
      <c r="AUG51" s="1116"/>
      <c r="AUH51" s="1116"/>
      <c r="AUI51" s="1116"/>
      <c r="AUJ51" s="1116"/>
      <c r="AUK51" s="1116"/>
      <c r="AUL51" s="1116"/>
      <c r="AUM51" s="1116"/>
      <c r="AUN51" s="1116"/>
      <c r="AUO51" s="1116"/>
      <c r="AUP51" s="1116"/>
      <c r="AUQ51" s="1116"/>
      <c r="AUR51" s="1116"/>
      <c r="AUS51" s="1116"/>
      <c r="AUT51" s="1116"/>
      <c r="AUU51" s="1116"/>
      <c r="AUV51" s="1116"/>
      <c r="AUW51" s="1116"/>
      <c r="AUX51" s="1116"/>
      <c r="AUY51" s="1116"/>
      <c r="AUZ51" s="1116"/>
      <c r="AVA51" s="1116"/>
      <c r="AVB51" s="1116"/>
      <c r="AVC51" s="1116"/>
      <c r="AVD51" s="1116"/>
      <c r="AVE51" s="1116"/>
      <c r="AVF51" s="1116"/>
      <c r="AVG51" s="1116"/>
      <c r="AVH51" s="1116"/>
      <c r="AVI51" s="1116"/>
      <c r="AVJ51" s="1116"/>
      <c r="AVK51" s="1116"/>
      <c r="AVL51" s="1116"/>
      <c r="AVM51" s="1116"/>
      <c r="AVN51" s="1116"/>
      <c r="AVO51" s="1116"/>
      <c r="AVP51" s="1116"/>
      <c r="AVQ51" s="1116"/>
      <c r="AVR51" s="1116"/>
      <c r="AVS51" s="1116"/>
      <c r="AVT51" s="1116"/>
      <c r="AVU51" s="1116"/>
      <c r="AVV51" s="1116"/>
      <c r="AVW51" s="1116"/>
      <c r="AVX51" s="1116"/>
      <c r="AVY51" s="1116"/>
      <c r="AVZ51" s="1116"/>
      <c r="AWA51" s="1116"/>
      <c r="AWB51" s="1116"/>
      <c r="AWC51" s="1116"/>
      <c r="AWD51" s="1116"/>
      <c r="AWE51" s="1116"/>
      <c r="AWF51" s="1116"/>
      <c r="AWG51" s="1116"/>
      <c r="AWH51" s="1116"/>
      <c r="AWI51" s="1116"/>
      <c r="AWJ51" s="1116"/>
      <c r="AWK51" s="1116"/>
      <c r="AWL51" s="1116"/>
      <c r="AWM51" s="1116"/>
      <c r="AWN51" s="1116"/>
      <c r="AWO51" s="1116"/>
      <c r="AWP51" s="1116"/>
      <c r="AWQ51" s="1116"/>
      <c r="AWR51" s="1116"/>
      <c r="AWS51" s="1116"/>
      <c r="AWT51" s="1116"/>
      <c r="AWU51" s="1116"/>
      <c r="AWV51" s="1116"/>
      <c r="AWW51" s="1116"/>
      <c r="AWX51" s="1116"/>
      <c r="AWY51" s="1116"/>
      <c r="AWZ51" s="1116"/>
      <c r="AXA51" s="1116"/>
      <c r="AXB51" s="1116"/>
      <c r="AXC51" s="1116"/>
      <c r="AXD51" s="1116"/>
      <c r="AXE51" s="1116"/>
      <c r="AXF51" s="1116"/>
      <c r="AXG51" s="1116"/>
      <c r="AXH51" s="1116"/>
      <c r="AXI51" s="1116"/>
      <c r="AXJ51" s="1116"/>
      <c r="AXK51" s="1116"/>
      <c r="AXL51" s="1116"/>
      <c r="AXM51" s="1116"/>
      <c r="AXN51" s="1116"/>
      <c r="AXO51" s="1116"/>
      <c r="AXP51" s="1116"/>
      <c r="AXQ51" s="1116"/>
      <c r="AXR51" s="1116"/>
      <c r="AXS51" s="1116"/>
      <c r="AXT51" s="1116"/>
      <c r="AXU51" s="1116"/>
      <c r="AXV51" s="1116"/>
      <c r="AXW51" s="1116"/>
      <c r="AXX51" s="1116"/>
      <c r="AXY51" s="1116"/>
      <c r="AXZ51" s="1116"/>
      <c r="AYA51" s="1116"/>
      <c r="AYB51" s="1116"/>
      <c r="AYC51" s="1116"/>
      <c r="AYD51" s="1116"/>
      <c r="AYE51" s="1116"/>
      <c r="AYF51" s="1116"/>
      <c r="AYG51" s="1116"/>
      <c r="AYH51" s="1116"/>
      <c r="AYI51" s="1116"/>
      <c r="AYJ51" s="1116"/>
      <c r="AYK51" s="1116"/>
      <c r="AYL51" s="1116"/>
      <c r="AYM51" s="1116"/>
      <c r="AYN51" s="1116"/>
      <c r="AYO51" s="1116"/>
      <c r="AYP51" s="1116"/>
      <c r="AYQ51" s="1116"/>
      <c r="AYR51" s="1116"/>
      <c r="AYS51" s="1116"/>
      <c r="AYT51" s="1116"/>
      <c r="AYU51" s="1116"/>
      <c r="AYV51" s="1116"/>
      <c r="AYW51" s="1116"/>
      <c r="AYX51" s="1116"/>
      <c r="AYY51" s="1116"/>
      <c r="AYZ51" s="1116"/>
      <c r="AZA51" s="1116"/>
      <c r="AZB51" s="1116"/>
      <c r="AZC51" s="1116"/>
      <c r="AZD51" s="1116"/>
      <c r="AZE51" s="1116"/>
      <c r="AZF51" s="1116"/>
      <c r="AZG51" s="1116"/>
      <c r="AZH51" s="1116"/>
      <c r="AZI51" s="1116"/>
      <c r="AZJ51" s="1116"/>
      <c r="AZK51" s="1116"/>
      <c r="AZL51" s="1116"/>
      <c r="AZM51" s="1116"/>
      <c r="AZN51" s="1116"/>
      <c r="AZO51" s="1116"/>
      <c r="AZP51" s="1116"/>
      <c r="AZQ51" s="1116"/>
      <c r="AZR51" s="1116"/>
      <c r="AZS51" s="1116"/>
      <c r="AZT51" s="1116"/>
      <c r="AZU51" s="1116"/>
      <c r="AZV51" s="1116"/>
      <c r="AZW51" s="1116"/>
      <c r="AZX51" s="1116"/>
      <c r="AZY51" s="1116"/>
      <c r="AZZ51" s="1116"/>
      <c r="BAA51" s="1116"/>
      <c r="BAB51" s="1116"/>
      <c r="BAC51" s="1116"/>
      <c r="BAD51" s="1116"/>
      <c r="BAE51" s="1116"/>
      <c r="BAF51" s="1116"/>
      <c r="BAG51" s="1116"/>
      <c r="BAH51" s="1116"/>
      <c r="BAI51" s="1116"/>
      <c r="BAJ51" s="1116"/>
      <c r="BAK51" s="1116"/>
      <c r="BAL51" s="1116"/>
      <c r="BAM51" s="1116"/>
      <c r="BAN51" s="1116"/>
      <c r="BAO51" s="1116"/>
      <c r="BAP51" s="1116"/>
      <c r="BAQ51" s="1116"/>
      <c r="BAR51" s="1116"/>
      <c r="BAS51" s="1116"/>
      <c r="BAT51" s="1116"/>
      <c r="BAU51" s="1116"/>
      <c r="BAV51" s="1116"/>
      <c r="BAW51" s="1116"/>
      <c r="BAX51" s="1116"/>
      <c r="BAY51" s="1116"/>
      <c r="BAZ51" s="1116"/>
      <c r="BBA51" s="1116"/>
      <c r="BBB51" s="1116"/>
      <c r="BBC51" s="1116"/>
      <c r="BBD51" s="1116"/>
      <c r="BBE51" s="1116"/>
      <c r="BBF51" s="1116"/>
      <c r="BBG51" s="1116"/>
      <c r="BBH51" s="1116"/>
      <c r="BBI51" s="1116"/>
      <c r="BBJ51" s="1116"/>
      <c r="BBK51" s="1116"/>
      <c r="BBL51" s="1116"/>
      <c r="BBM51" s="1116"/>
      <c r="BBN51" s="1116"/>
      <c r="BBO51" s="1116"/>
      <c r="BBP51" s="1116"/>
      <c r="BBQ51" s="1116"/>
      <c r="BBR51" s="1116"/>
      <c r="BBS51" s="1116"/>
      <c r="BBT51" s="1116"/>
      <c r="BBU51" s="1116"/>
      <c r="BBV51" s="1116"/>
      <c r="BBW51" s="1116"/>
      <c r="BBX51" s="1116"/>
      <c r="BBY51" s="1116"/>
      <c r="BBZ51" s="1116"/>
      <c r="BCA51" s="1116"/>
      <c r="BCB51" s="1116"/>
      <c r="BCC51" s="1116"/>
      <c r="BCD51" s="1116"/>
      <c r="BCE51" s="1116"/>
      <c r="BCF51" s="1116"/>
      <c r="BCG51" s="1116"/>
      <c r="BCH51" s="1116"/>
      <c r="BCI51" s="1116"/>
      <c r="BCJ51" s="1116"/>
      <c r="BCK51" s="1116"/>
      <c r="BCL51" s="1116"/>
      <c r="BCM51" s="1116"/>
      <c r="BCN51" s="1116"/>
      <c r="BCO51" s="1116"/>
      <c r="BCP51" s="1116"/>
      <c r="BCQ51" s="1116"/>
      <c r="BCR51" s="1116"/>
      <c r="BCS51" s="1116"/>
      <c r="BCT51" s="1116"/>
      <c r="BCU51" s="1116"/>
      <c r="BCV51" s="1116"/>
      <c r="BCW51" s="1116"/>
      <c r="BCX51" s="1116"/>
      <c r="BCY51" s="1116"/>
      <c r="BCZ51" s="1116"/>
      <c r="BDA51" s="1116"/>
      <c r="BDB51" s="1116"/>
      <c r="BDC51" s="1116"/>
      <c r="BDD51" s="1116"/>
      <c r="BDE51" s="1116"/>
      <c r="BDF51" s="1116"/>
      <c r="BDG51" s="1116"/>
      <c r="BDH51" s="1116"/>
      <c r="BDI51" s="1116"/>
      <c r="BDJ51" s="1116"/>
      <c r="BDK51" s="1116"/>
      <c r="BDL51" s="1116"/>
      <c r="BDM51" s="1116"/>
      <c r="BDN51" s="1116"/>
      <c r="BDO51" s="1116"/>
      <c r="BDP51" s="1116"/>
      <c r="BDQ51" s="1116"/>
      <c r="BDR51" s="1116"/>
      <c r="BDS51" s="1116"/>
      <c r="BDT51" s="1116"/>
      <c r="BDU51" s="1116"/>
      <c r="BDV51" s="1116"/>
      <c r="BDW51" s="1116"/>
      <c r="BDX51" s="1116"/>
      <c r="BDY51" s="1116"/>
      <c r="BDZ51" s="1116"/>
      <c r="BEA51" s="1116"/>
      <c r="BEB51" s="1116"/>
      <c r="BEC51" s="1116"/>
      <c r="BED51" s="1116"/>
      <c r="BEE51" s="1116"/>
      <c r="BEF51" s="1116"/>
      <c r="BEG51" s="1116"/>
      <c r="BEH51" s="1116"/>
      <c r="BEI51" s="1116"/>
      <c r="BEJ51" s="1116"/>
      <c r="BEK51" s="1116"/>
      <c r="BEL51" s="1116"/>
      <c r="BEM51" s="1116"/>
      <c r="BEN51" s="1116"/>
      <c r="BEO51" s="1116"/>
      <c r="BEP51" s="1116"/>
      <c r="BEQ51" s="1116"/>
      <c r="BER51" s="1116"/>
      <c r="BES51" s="1116"/>
      <c r="BET51" s="1116"/>
      <c r="BEU51" s="1116"/>
      <c r="BEV51" s="1116"/>
      <c r="BEW51" s="1116"/>
      <c r="BEX51" s="1116"/>
      <c r="BEY51" s="1116"/>
      <c r="BEZ51" s="1116"/>
      <c r="BFA51" s="1116"/>
      <c r="BFB51" s="1116"/>
      <c r="BFC51" s="1116"/>
      <c r="BFD51" s="1116"/>
      <c r="BFE51" s="1116"/>
      <c r="BFF51" s="1116"/>
      <c r="BFG51" s="1116"/>
      <c r="BFH51" s="1116"/>
      <c r="BFI51" s="1116"/>
      <c r="BFJ51" s="1116"/>
      <c r="BFK51" s="1116"/>
      <c r="BFL51" s="1116"/>
      <c r="BFM51" s="1116"/>
      <c r="BFN51" s="1116"/>
      <c r="BFO51" s="1116"/>
      <c r="BFP51" s="1116"/>
      <c r="BFQ51" s="1116"/>
      <c r="BFR51" s="1116"/>
      <c r="BFS51" s="1116"/>
      <c r="BFT51" s="1116"/>
      <c r="BFU51" s="1116"/>
      <c r="BFV51" s="1116"/>
      <c r="BFW51" s="1116"/>
      <c r="BFX51" s="1116"/>
      <c r="BFY51" s="1116"/>
      <c r="BFZ51" s="1116"/>
      <c r="BGA51" s="1116"/>
      <c r="BGB51" s="1116"/>
      <c r="BGC51" s="1116"/>
      <c r="BGD51" s="1116"/>
      <c r="BGE51" s="1116"/>
      <c r="BGF51" s="1116"/>
      <c r="BGG51" s="1116"/>
      <c r="BGH51" s="1116"/>
      <c r="BGI51" s="1116"/>
      <c r="BGJ51" s="1116"/>
      <c r="BGK51" s="1116"/>
      <c r="BGL51" s="1116"/>
      <c r="BGM51" s="1116"/>
      <c r="BGN51" s="1116"/>
      <c r="BGO51" s="1116"/>
      <c r="BGP51" s="1116"/>
      <c r="BGQ51" s="1116"/>
      <c r="BGR51" s="1116"/>
      <c r="BGS51" s="1116"/>
      <c r="BGT51" s="1116"/>
      <c r="BGU51" s="1116"/>
      <c r="BGV51" s="1116"/>
      <c r="BGW51" s="1116"/>
      <c r="BGX51" s="1116"/>
      <c r="BGY51" s="1116"/>
      <c r="BGZ51" s="1116"/>
      <c r="BHA51" s="1116"/>
      <c r="BHB51" s="1116"/>
      <c r="BHC51" s="1116"/>
      <c r="BHD51" s="1116"/>
      <c r="BHE51" s="1116"/>
      <c r="BHF51" s="1116"/>
      <c r="BHG51" s="1116"/>
      <c r="BHH51" s="1116"/>
      <c r="BHI51" s="1116"/>
      <c r="BHJ51" s="1116"/>
      <c r="BHK51" s="1116"/>
      <c r="BHL51" s="1116"/>
      <c r="BHM51" s="1116"/>
      <c r="BHN51" s="1116"/>
      <c r="BHO51" s="1116"/>
      <c r="BHP51" s="1116"/>
      <c r="BHQ51" s="1116"/>
      <c r="BHR51" s="1116"/>
      <c r="BHS51" s="1116"/>
      <c r="BHT51" s="1116"/>
      <c r="BHU51" s="1116"/>
      <c r="BHV51" s="1116"/>
      <c r="BHW51" s="1116"/>
      <c r="BHX51" s="1116"/>
      <c r="BHY51" s="1116"/>
      <c r="BHZ51" s="1116"/>
      <c r="BIA51" s="1116"/>
      <c r="BIB51" s="1116"/>
      <c r="BIC51" s="1116"/>
      <c r="BID51" s="1116"/>
      <c r="BIE51" s="1116"/>
      <c r="BIF51" s="1116"/>
      <c r="BIG51" s="1116"/>
      <c r="BIH51" s="1116"/>
      <c r="BII51" s="1116"/>
      <c r="BIJ51" s="1116"/>
      <c r="BIK51" s="1116"/>
      <c r="BIL51" s="1116"/>
      <c r="BIM51" s="1116"/>
      <c r="BIN51" s="1116"/>
      <c r="BIO51" s="1116"/>
      <c r="BIP51" s="1116"/>
      <c r="BIQ51" s="1116"/>
      <c r="BIR51" s="1116"/>
      <c r="BIS51" s="1116"/>
      <c r="BIT51" s="1116"/>
      <c r="BIU51" s="1116"/>
      <c r="BIV51" s="1116"/>
      <c r="BIW51" s="1116"/>
      <c r="BIX51" s="1116"/>
      <c r="BIY51" s="1116"/>
      <c r="BIZ51" s="1116"/>
      <c r="BJA51" s="1116"/>
      <c r="BJB51" s="1116"/>
      <c r="BJC51" s="1116"/>
      <c r="BJD51" s="1116"/>
      <c r="BJE51" s="1116"/>
      <c r="BJF51" s="1116"/>
      <c r="BJG51" s="1116"/>
      <c r="BJH51" s="1116"/>
      <c r="BJI51" s="1116"/>
      <c r="BJJ51" s="1116"/>
      <c r="BJK51" s="1116"/>
      <c r="BJL51" s="1116"/>
      <c r="BJM51" s="1116"/>
      <c r="BJN51" s="1116"/>
      <c r="BJO51" s="1116"/>
      <c r="BJP51" s="1116"/>
      <c r="BJQ51" s="1116"/>
      <c r="BJR51" s="1116"/>
      <c r="BJS51" s="1116"/>
      <c r="BJT51" s="1116"/>
      <c r="BJU51" s="1116"/>
      <c r="BJV51" s="1116"/>
      <c r="BJW51" s="1116"/>
      <c r="BJX51" s="1116"/>
      <c r="BJY51" s="1116"/>
      <c r="BJZ51" s="1116"/>
      <c r="BKA51" s="1116"/>
      <c r="BKB51" s="1116"/>
      <c r="BKC51" s="1116"/>
      <c r="BKD51" s="1116"/>
      <c r="BKE51" s="1116"/>
      <c r="BKF51" s="1116"/>
      <c r="BKG51" s="1116"/>
      <c r="BKH51" s="1116"/>
      <c r="BKI51" s="1116"/>
      <c r="BKJ51" s="1116"/>
      <c r="BKK51" s="1116"/>
      <c r="BKL51" s="1116"/>
      <c r="BKM51" s="1116"/>
      <c r="BKN51" s="1116"/>
      <c r="BKO51" s="1116"/>
      <c r="BKP51" s="1116"/>
      <c r="BKQ51" s="1116"/>
      <c r="BKR51" s="1116"/>
      <c r="BKS51" s="1116"/>
      <c r="BKT51" s="1116"/>
      <c r="BKU51" s="1116"/>
      <c r="BKV51" s="1116"/>
      <c r="BKW51" s="1116"/>
      <c r="BKX51" s="1116"/>
      <c r="BKY51" s="1116"/>
      <c r="BKZ51" s="1116"/>
      <c r="BLA51" s="1116"/>
      <c r="BLB51" s="1116"/>
      <c r="BLC51" s="1116"/>
      <c r="BLD51" s="1116"/>
      <c r="BLE51" s="1116"/>
      <c r="BLF51" s="1116"/>
      <c r="BLG51" s="1116"/>
      <c r="BLH51" s="1116"/>
      <c r="BLI51" s="1116"/>
      <c r="BLJ51" s="1116"/>
      <c r="BLK51" s="1116"/>
      <c r="BLL51" s="1116"/>
      <c r="BLM51" s="1116"/>
      <c r="BLN51" s="1116"/>
      <c r="BLO51" s="1116"/>
      <c r="BLP51" s="1116"/>
      <c r="BLQ51" s="1116"/>
      <c r="BLR51" s="1116"/>
      <c r="BLS51" s="1116"/>
      <c r="BLT51" s="1116"/>
      <c r="BLU51" s="1116"/>
      <c r="BLV51" s="1116"/>
      <c r="BLW51" s="1116"/>
      <c r="BLX51" s="1116"/>
      <c r="BLY51" s="1116"/>
      <c r="BLZ51" s="1116"/>
      <c r="BMA51" s="1116"/>
      <c r="BMB51" s="1116"/>
      <c r="BMC51" s="1116"/>
      <c r="BMD51" s="1116"/>
      <c r="BME51" s="1116"/>
      <c r="BMF51" s="1116"/>
      <c r="BMG51" s="1116"/>
      <c r="BMH51" s="1116"/>
      <c r="BMI51" s="1116"/>
      <c r="BMJ51" s="1116"/>
      <c r="BMK51" s="1116"/>
      <c r="BML51" s="1116"/>
      <c r="BMM51" s="1116"/>
      <c r="BMN51" s="1116"/>
      <c r="BMO51" s="1116"/>
      <c r="BMP51" s="1116"/>
      <c r="BMQ51" s="1116"/>
      <c r="BMR51" s="1116"/>
      <c r="BMS51" s="1116"/>
      <c r="BMT51" s="1116"/>
      <c r="BMU51" s="1116"/>
      <c r="BMV51" s="1116"/>
      <c r="BMW51" s="1116"/>
      <c r="BMX51" s="1116"/>
      <c r="BMY51" s="1116"/>
      <c r="BMZ51" s="1116"/>
      <c r="BNA51" s="1116"/>
      <c r="BNB51" s="1116"/>
      <c r="BNC51" s="1116"/>
      <c r="BND51" s="1116"/>
      <c r="BNE51" s="1116"/>
      <c r="BNF51" s="1116"/>
      <c r="BNG51" s="1116"/>
      <c r="BNH51" s="1116"/>
      <c r="BNI51" s="1116"/>
      <c r="BNJ51" s="1116"/>
      <c r="BNK51" s="1116"/>
      <c r="BNL51" s="1116"/>
      <c r="BNM51" s="1116"/>
      <c r="BNN51" s="1116"/>
      <c r="BNO51" s="1116"/>
      <c r="BNP51" s="1116"/>
      <c r="BNQ51" s="1116"/>
      <c r="BNR51" s="1116"/>
      <c r="BNS51" s="1116"/>
      <c r="BNT51" s="1116"/>
      <c r="BNU51" s="1116"/>
      <c r="BNV51" s="1116"/>
      <c r="BNW51" s="1116"/>
      <c r="BNX51" s="1116"/>
      <c r="BNY51" s="1116"/>
      <c r="BNZ51" s="1116"/>
      <c r="BOA51" s="1116"/>
      <c r="BOB51" s="1116"/>
      <c r="BOC51" s="1116"/>
      <c r="BOD51" s="1116"/>
      <c r="BOE51" s="1116"/>
      <c r="BOF51" s="1116"/>
      <c r="BOG51" s="1116"/>
      <c r="BOH51" s="1116"/>
      <c r="BOI51" s="1116"/>
      <c r="BOJ51" s="1116"/>
      <c r="BOK51" s="1116"/>
      <c r="BOL51" s="1116"/>
      <c r="BOM51" s="1116"/>
      <c r="BON51" s="1116"/>
      <c r="BOO51" s="1116"/>
      <c r="BOP51" s="1116"/>
      <c r="BOQ51" s="1116"/>
      <c r="BOR51" s="1116"/>
      <c r="BOS51" s="1116"/>
      <c r="BOT51" s="1116"/>
      <c r="BOU51" s="1116"/>
      <c r="BOV51" s="1116"/>
      <c r="BOW51" s="1116"/>
      <c r="BOX51" s="1116"/>
      <c r="BOY51" s="1116"/>
      <c r="BOZ51" s="1116"/>
      <c r="BPA51" s="1116"/>
      <c r="BPB51" s="1116"/>
      <c r="BPC51" s="1116"/>
      <c r="BPD51" s="1116"/>
      <c r="BPE51" s="1116"/>
      <c r="BPF51" s="1116"/>
      <c r="BPG51" s="1116"/>
      <c r="BPH51" s="1116"/>
      <c r="BPI51" s="1116"/>
      <c r="BPJ51" s="1116"/>
      <c r="BPK51" s="1116"/>
      <c r="BPL51" s="1116"/>
      <c r="BPM51" s="1116"/>
      <c r="BPN51" s="1116"/>
      <c r="BPO51" s="1116"/>
      <c r="BPP51" s="1116"/>
      <c r="BPQ51" s="1116"/>
      <c r="BPR51" s="1116"/>
      <c r="BPS51" s="1116"/>
      <c r="BPT51" s="1116"/>
      <c r="BPU51" s="1116"/>
      <c r="BPV51" s="1116"/>
      <c r="BPW51" s="1116"/>
      <c r="BPX51" s="1116"/>
      <c r="BPY51" s="1116"/>
      <c r="BPZ51" s="1116"/>
      <c r="BQA51" s="1116"/>
      <c r="BQB51" s="1116"/>
      <c r="BQC51" s="1116"/>
      <c r="BQD51" s="1116"/>
      <c r="BQE51" s="1116"/>
      <c r="BQF51" s="1116"/>
      <c r="BQG51" s="1116"/>
      <c r="BQH51" s="1116"/>
      <c r="BQI51" s="1116"/>
      <c r="BQJ51" s="1116"/>
      <c r="BQK51" s="1116"/>
      <c r="BQL51" s="1116"/>
      <c r="BQM51" s="1116"/>
      <c r="BQN51" s="1116"/>
      <c r="BQO51" s="1116"/>
      <c r="BQP51" s="1116"/>
      <c r="BQQ51" s="1116"/>
      <c r="BQR51" s="1116"/>
      <c r="BQS51" s="1116"/>
      <c r="BQT51" s="1116"/>
      <c r="BQU51" s="1116"/>
      <c r="BQV51" s="1116"/>
      <c r="BQW51" s="1116"/>
      <c r="BQX51" s="1116"/>
      <c r="BQY51" s="1116"/>
      <c r="BQZ51" s="1116"/>
      <c r="BRA51" s="1116"/>
      <c r="BRB51" s="1116"/>
      <c r="BRC51" s="1116"/>
      <c r="BRD51" s="1116"/>
      <c r="BRE51" s="1116"/>
      <c r="BRF51" s="1116"/>
      <c r="BRG51" s="1116"/>
      <c r="BRH51" s="1116"/>
      <c r="BRI51" s="1116"/>
      <c r="BRJ51" s="1116"/>
      <c r="BRK51" s="1116"/>
      <c r="BRL51" s="1116"/>
      <c r="BRM51" s="1116"/>
      <c r="BRN51" s="1116"/>
      <c r="BRO51" s="1116"/>
      <c r="BRP51" s="1116"/>
      <c r="BRQ51" s="1116"/>
      <c r="BRR51" s="1116"/>
      <c r="BRS51" s="1116"/>
      <c r="BRT51" s="1116"/>
      <c r="BRU51" s="1116"/>
      <c r="BRV51" s="1116"/>
      <c r="BRW51" s="1116"/>
      <c r="BRX51" s="1116"/>
      <c r="BRY51" s="1116"/>
      <c r="BRZ51" s="1116"/>
      <c r="BSA51" s="1116"/>
      <c r="BSB51" s="1116"/>
      <c r="BSC51" s="1116"/>
      <c r="BSD51" s="1116"/>
      <c r="BSE51" s="1116"/>
      <c r="BSF51" s="1116"/>
      <c r="BSG51" s="1116"/>
      <c r="BSH51" s="1116"/>
      <c r="BSI51" s="1116"/>
      <c r="BSJ51" s="1116"/>
      <c r="BSK51" s="1116"/>
      <c r="BSL51" s="1116"/>
      <c r="BSM51" s="1116"/>
      <c r="BSN51" s="1116"/>
      <c r="BSO51" s="1116"/>
      <c r="BSP51" s="1116"/>
      <c r="BSQ51" s="1116"/>
      <c r="BSR51" s="1116"/>
      <c r="BSS51" s="1116"/>
      <c r="BST51" s="1116"/>
      <c r="BSU51" s="1116"/>
      <c r="BSV51" s="1116"/>
      <c r="BSW51" s="1116"/>
      <c r="BSX51" s="1116"/>
      <c r="BSY51" s="1116"/>
      <c r="BSZ51" s="1116"/>
      <c r="BTA51" s="1116"/>
      <c r="BTB51" s="1116"/>
      <c r="BTC51" s="1116"/>
      <c r="BTD51" s="1116"/>
      <c r="BTE51" s="1116"/>
      <c r="BTF51" s="1116"/>
      <c r="BTG51" s="1116"/>
      <c r="BTH51" s="1116"/>
      <c r="BTI51" s="1116"/>
      <c r="BTJ51" s="1116"/>
      <c r="BTK51" s="1116"/>
      <c r="BTL51" s="1116"/>
      <c r="BTM51" s="1116"/>
      <c r="BTN51" s="1116"/>
      <c r="BTO51" s="1116"/>
      <c r="BTP51" s="1116"/>
      <c r="BTQ51" s="1116"/>
      <c r="BTR51" s="1116"/>
      <c r="BTS51" s="1116"/>
      <c r="BTT51" s="1116"/>
      <c r="BTU51" s="1116"/>
      <c r="BTV51" s="1116"/>
      <c r="BTW51" s="1116"/>
      <c r="BTX51" s="1116"/>
      <c r="BTY51" s="1116"/>
      <c r="BTZ51" s="1116"/>
      <c r="BUA51" s="1116"/>
      <c r="BUB51" s="1116"/>
      <c r="BUC51" s="1116"/>
      <c r="BUD51" s="1116"/>
      <c r="BUE51" s="1116"/>
      <c r="BUF51" s="1116"/>
      <c r="BUG51" s="1116"/>
      <c r="BUH51" s="1116"/>
      <c r="BUI51" s="1116"/>
      <c r="BUJ51" s="1116"/>
      <c r="BUK51" s="1116"/>
      <c r="BUL51" s="1116"/>
      <c r="BUM51" s="1116"/>
      <c r="BUN51" s="1116"/>
      <c r="BUO51" s="1116"/>
      <c r="BUP51" s="1116"/>
      <c r="BUQ51" s="1116"/>
      <c r="BUR51" s="1116"/>
      <c r="BUS51" s="1116"/>
      <c r="BUT51" s="1116"/>
      <c r="BUU51" s="1116"/>
      <c r="BUV51" s="1116"/>
      <c r="BUW51" s="1116"/>
      <c r="BUX51" s="1116"/>
      <c r="BUY51" s="1116"/>
      <c r="BUZ51" s="1116"/>
      <c r="BVA51" s="1116"/>
      <c r="BVB51" s="1116"/>
      <c r="BVC51" s="1116"/>
      <c r="BVD51" s="1116"/>
      <c r="BVE51" s="1116"/>
      <c r="BVF51" s="1116"/>
      <c r="BVG51" s="1116"/>
      <c r="BVH51" s="1116"/>
      <c r="BVI51" s="1116"/>
      <c r="BVJ51" s="1116"/>
      <c r="BVK51" s="1116"/>
      <c r="BVL51" s="1116"/>
      <c r="BVM51" s="1116"/>
      <c r="BVN51" s="1116"/>
      <c r="BVO51" s="1116"/>
      <c r="BVP51" s="1116"/>
      <c r="BVQ51" s="1116"/>
      <c r="BVR51" s="1116"/>
      <c r="BVS51" s="1116"/>
      <c r="BVT51" s="1116"/>
      <c r="BVU51" s="1116"/>
      <c r="BVV51" s="1116"/>
      <c r="BVW51" s="1116"/>
      <c r="BVX51" s="1116"/>
      <c r="BVY51" s="1116"/>
      <c r="BVZ51" s="1116"/>
      <c r="BWA51" s="1116"/>
      <c r="BWB51" s="1116"/>
      <c r="BWC51" s="1116"/>
      <c r="BWD51" s="1116"/>
      <c r="BWE51" s="1116"/>
      <c r="BWF51" s="1116"/>
      <c r="BWG51" s="1116"/>
      <c r="BWH51" s="1116"/>
      <c r="BWI51" s="1116"/>
      <c r="BWJ51" s="1116"/>
      <c r="BWK51" s="1116"/>
      <c r="BWL51" s="1116"/>
      <c r="BWM51" s="1116"/>
      <c r="BWN51" s="1116"/>
      <c r="BWO51" s="1116"/>
      <c r="BWP51" s="1116"/>
      <c r="BWQ51" s="1116"/>
      <c r="BWR51" s="1116"/>
      <c r="BWS51" s="1116"/>
      <c r="BWT51" s="1116"/>
      <c r="BWU51" s="1116"/>
      <c r="BWV51" s="1116"/>
      <c r="BWW51" s="1116"/>
      <c r="BWX51" s="1116"/>
      <c r="BWY51" s="1116"/>
      <c r="BWZ51" s="1116"/>
      <c r="BXA51" s="1116"/>
      <c r="BXB51" s="1116"/>
      <c r="BXC51" s="1116"/>
      <c r="BXD51" s="1116"/>
      <c r="BXE51" s="1116"/>
      <c r="BXF51" s="1116"/>
      <c r="BXG51" s="1116"/>
      <c r="BXH51" s="1116"/>
      <c r="BXI51" s="1116"/>
      <c r="BXJ51" s="1116"/>
      <c r="BXK51" s="1116"/>
      <c r="BXL51" s="1116"/>
      <c r="BXM51" s="1116"/>
      <c r="BXN51" s="1116"/>
      <c r="BXO51" s="1116"/>
      <c r="BXP51" s="1116"/>
      <c r="BXQ51" s="1116"/>
      <c r="BXR51" s="1116"/>
      <c r="BXS51" s="1116"/>
      <c r="BXT51" s="1116"/>
      <c r="BXU51" s="1116"/>
      <c r="BXV51" s="1116"/>
      <c r="BXW51" s="1116"/>
      <c r="BXX51" s="1116"/>
      <c r="BXY51" s="1116"/>
      <c r="BXZ51" s="1116"/>
      <c r="BYA51" s="1116"/>
      <c r="BYB51" s="1116"/>
      <c r="BYC51" s="1116"/>
      <c r="BYD51" s="1116"/>
      <c r="BYE51" s="1116"/>
      <c r="BYF51" s="1116"/>
      <c r="BYG51" s="1116"/>
      <c r="BYH51" s="1116"/>
      <c r="BYI51" s="1116"/>
      <c r="BYJ51" s="1116"/>
      <c r="BYK51" s="1116"/>
      <c r="BYL51" s="1116"/>
      <c r="BYM51" s="1116"/>
      <c r="BYN51" s="1116"/>
      <c r="BYO51" s="1116"/>
      <c r="BYP51" s="1116"/>
      <c r="BYQ51" s="1116"/>
      <c r="BYR51" s="1116"/>
      <c r="BYS51" s="1116"/>
      <c r="BYT51" s="1116"/>
      <c r="BYU51" s="1116"/>
      <c r="BYV51" s="1116"/>
      <c r="BYW51" s="1116"/>
      <c r="BYX51" s="1116"/>
      <c r="BYY51" s="1116"/>
      <c r="BYZ51" s="1116"/>
      <c r="BZA51" s="1116"/>
      <c r="BZB51" s="1116"/>
      <c r="BZC51" s="1116"/>
      <c r="BZD51" s="1116"/>
      <c r="BZE51" s="1116"/>
      <c r="BZF51" s="1116"/>
      <c r="BZG51" s="1116"/>
      <c r="BZH51" s="1116"/>
      <c r="BZI51" s="1116"/>
      <c r="BZJ51" s="1116"/>
      <c r="BZK51" s="1116"/>
      <c r="BZL51" s="1116"/>
      <c r="BZM51" s="1116"/>
      <c r="BZN51" s="1116"/>
      <c r="BZO51" s="1116"/>
      <c r="BZP51" s="1116"/>
      <c r="BZQ51" s="1116"/>
      <c r="BZR51" s="1116"/>
      <c r="BZS51" s="1116"/>
      <c r="BZT51" s="1116"/>
      <c r="BZU51" s="1116"/>
      <c r="BZV51" s="1116"/>
      <c r="BZW51" s="1116"/>
      <c r="BZX51" s="1116"/>
      <c r="BZY51" s="1116"/>
      <c r="BZZ51" s="1116"/>
      <c r="CAA51" s="1116"/>
      <c r="CAB51" s="1116"/>
      <c r="CAC51" s="1116"/>
      <c r="CAD51" s="1116"/>
      <c r="CAE51" s="1116"/>
      <c r="CAF51" s="1116"/>
      <c r="CAG51" s="1116"/>
      <c r="CAH51" s="1116"/>
      <c r="CAI51" s="1116"/>
      <c r="CAJ51" s="1116"/>
      <c r="CAK51" s="1116"/>
      <c r="CAL51" s="1116"/>
      <c r="CAM51" s="1116"/>
      <c r="CAN51" s="1116"/>
      <c r="CAO51" s="1116"/>
      <c r="CAP51" s="1116"/>
      <c r="CAQ51" s="1116"/>
      <c r="CAR51" s="1116"/>
      <c r="CAS51" s="1116"/>
      <c r="CAT51" s="1116"/>
      <c r="CAU51" s="1116"/>
      <c r="CAV51" s="1116"/>
      <c r="CAW51" s="1116"/>
      <c r="CAX51" s="1116"/>
      <c r="CAY51" s="1116"/>
      <c r="CAZ51" s="1116"/>
      <c r="CBA51" s="1116"/>
      <c r="CBB51" s="1116"/>
      <c r="CBC51" s="1116"/>
      <c r="CBD51" s="1116"/>
      <c r="CBE51" s="1116"/>
      <c r="CBF51" s="1116"/>
      <c r="CBG51" s="1116"/>
      <c r="CBH51" s="1116"/>
      <c r="CBI51" s="1116"/>
      <c r="CBJ51" s="1116"/>
      <c r="CBK51" s="1116"/>
      <c r="CBL51" s="1116"/>
      <c r="CBM51" s="1116"/>
      <c r="CBN51" s="1116"/>
      <c r="CBO51" s="1116"/>
      <c r="CBP51" s="1116"/>
      <c r="CBQ51" s="1116"/>
      <c r="CBR51" s="1116"/>
      <c r="CBS51" s="1116"/>
      <c r="CBT51" s="1116"/>
      <c r="CBU51" s="1116"/>
      <c r="CBV51" s="1116"/>
      <c r="CBW51" s="1116"/>
      <c r="CBX51" s="1116"/>
      <c r="CBY51" s="1116"/>
      <c r="CBZ51" s="1116"/>
      <c r="CCA51" s="1116"/>
      <c r="CCB51" s="1116"/>
      <c r="CCC51" s="1116"/>
      <c r="CCD51" s="1116"/>
      <c r="CCE51" s="1116"/>
      <c r="CCF51" s="1116"/>
      <c r="CCG51" s="1116"/>
      <c r="CCH51" s="1116"/>
      <c r="CCI51" s="1116"/>
      <c r="CCJ51" s="1116"/>
      <c r="CCK51" s="1116"/>
      <c r="CCL51" s="1116"/>
      <c r="CCM51" s="1116"/>
      <c r="CCN51" s="1116"/>
      <c r="CCO51" s="1116"/>
      <c r="CCP51" s="1116"/>
      <c r="CCQ51" s="1116"/>
      <c r="CCR51" s="1116"/>
      <c r="CCS51" s="1116"/>
      <c r="CCT51" s="1116"/>
      <c r="CCU51" s="1116"/>
      <c r="CCV51" s="1116"/>
      <c r="CCW51" s="1116"/>
      <c r="CCX51" s="1116"/>
      <c r="CCY51" s="1116"/>
      <c r="CCZ51" s="1116"/>
      <c r="CDA51" s="1116"/>
      <c r="CDB51" s="1116"/>
      <c r="CDC51" s="1116"/>
      <c r="CDD51" s="1116"/>
      <c r="CDE51" s="1116"/>
      <c r="CDF51" s="1116"/>
      <c r="CDG51" s="1116"/>
      <c r="CDH51" s="1116"/>
      <c r="CDI51" s="1116"/>
      <c r="CDJ51" s="1116"/>
      <c r="CDK51" s="1116"/>
      <c r="CDL51" s="1116"/>
      <c r="CDM51" s="1116"/>
      <c r="CDN51" s="1116"/>
      <c r="CDO51" s="1116"/>
      <c r="CDP51" s="1116"/>
      <c r="CDQ51" s="1116"/>
      <c r="CDR51" s="1116"/>
      <c r="CDS51" s="1116"/>
      <c r="CDT51" s="1116"/>
      <c r="CDU51" s="1116"/>
      <c r="CDV51" s="1116"/>
      <c r="CDW51" s="1116"/>
      <c r="CDX51" s="1116"/>
      <c r="CDY51" s="1116"/>
      <c r="CDZ51" s="1116"/>
      <c r="CEA51" s="1116"/>
      <c r="CEB51" s="1116"/>
      <c r="CEC51" s="1116"/>
      <c r="CED51" s="1116"/>
      <c r="CEE51" s="1116"/>
      <c r="CEF51" s="1116"/>
      <c r="CEG51" s="1116"/>
      <c r="CEH51" s="1116"/>
      <c r="CEI51" s="1116"/>
      <c r="CEJ51" s="1116"/>
      <c r="CEK51" s="1116"/>
      <c r="CEL51" s="1116"/>
      <c r="CEM51" s="1116"/>
      <c r="CEN51" s="1116"/>
      <c r="CEO51" s="1116"/>
      <c r="CEP51" s="1116"/>
      <c r="CEQ51" s="1116"/>
      <c r="CER51" s="1116"/>
      <c r="CES51" s="1116"/>
      <c r="CET51" s="1116"/>
      <c r="CEU51" s="1116"/>
      <c r="CEV51" s="1116"/>
      <c r="CEW51" s="1116"/>
      <c r="CEX51" s="1116"/>
      <c r="CEY51" s="1116"/>
      <c r="CEZ51" s="1116"/>
      <c r="CFA51" s="1116"/>
      <c r="CFB51" s="1116"/>
      <c r="CFC51" s="1116"/>
      <c r="CFD51" s="1116"/>
      <c r="CFE51" s="1116"/>
      <c r="CFF51" s="1116"/>
      <c r="CFG51" s="1116"/>
      <c r="CFH51" s="1116"/>
      <c r="CFI51" s="1116"/>
      <c r="CFJ51" s="1116"/>
      <c r="CFK51" s="1116"/>
      <c r="CFL51" s="1116"/>
      <c r="CFM51" s="1116"/>
      <c r="CFN51" s="1116"/>
      <c r="CFO51" s="1116"/>
      <c r="CFP51" s="1116"/>
      <c r="CFQ51" s="1116"/>
      <c r="CFR51" s="1116"/>
      <c r="CFS51" s="1116"/>
      <c r="CFT51" s="1116"/>
      <c r="CFU51" s="1116"/>
      <c r="CFV51" s="1116"/>
      <c r="CFW51" s="1116"/>
      <c r="CFX51" s="1116"/>
      <c r="CFY51" s="1116"/>
      <c r="CFZ51" s="1116"/>
      <c r="CGA51" s="1116"/>
      <c r="CGB51" s="1116"/>
      <c r="CGC51" s="1116"/>
      <c r="CGD51" s="1116"/>
      <c r="CGE51" s="1116"/>
      <c r="CGF51" s="1116"/>
      <c r="CGG51" s="1116"/>
      <c r="CGH51" s="1116"/>
      <c r="CGI51" s="1116"/>
      <c r="CGJ51" s="1116"/>
      <c r="CGK51" s="1116"/>
      <c r="CGL51" s="1116"/>
      <c r="CGM51" s="1116"/>
      <c r="CGN51" s="1116"/>
      <c r="CGO51" s="1116"/>
      <c r="CGP51" s="1116"/>
      <c r="CGQ51" s="1116"/>
      <c r="CGR51" s="1116"/>
      <c r="CGS51" s="1116"/>
      <c r="CGT51" s="1116"/>
      <c r="CGU51" s="1116"/>
      <c r="CGV51" s="1116"/>
      <c r="CGW51" s="1116"/>
      <c r="CGX51" s="1116"/>
      <c r="CGY51" s="1116"/>
      <c r="CGZ51" s="1116"/>
      <c r="CHA51" s="1116"/>
      <c r="CHB51" s="1116"/>
      <c r="CHC51" s="1116"/>
      <c r="CHD51" s="1116"/>
      <c r="CHE51" s="1116"/>
      <c r="CHF51" s="1116"/>
      <c r="CHG51" s="1116"/>
      <c r="CHH51" s="1116"/>
      <c r="CHI51" s="1116"/>
      <c r="CHJ51" s="1116"/>
      <c r="CHK51" s="1116"/>
      <c r="CHL51" s="1116"/>
      <c r="CHM51" s="1116"/>
      <c r="CHN51" s="1116"/>
      <c r="CHO51" s="1116"/>
      <c r="CHP51" s="1116"/>
      <c r="CHQ51" s="1116"/>
      <c r="CHR51" s="1116"/>
      <c r="CHS51" s="1116"/>
      <c r="CHT51" s="1116"/>
      <c r="CHU51" s="1116"/>
      <c r="CHV51" s="1116"/>
      <c r="CHW51" s="1116"/>
      <c r="CHX51" s="1116"/>
      <c r="CHY51" s="1116"/>
      <c r="CHZ51" s="1116"/>
      <c r="CIA51" s="1116"/>
      <c r="CIB51" s="1116"/>
      <c r="CIC51" s="1116"/>
      <c r="CID51" s="1116"/>
      <c r="CIE51" s="1116"/>
      <c r="CIF51" s="1116"/>
      <c r="CIG51" s="1116"/>
      <c r="CIH51" s="1116"/>
      <c r="CII51" s="1116"/>
      <c r="CIJ51" s="1116"/>
      <c r="CIK51" s="1116"/>
      <c r="CIL51" s="1116"/>
      <c r="CIM51" s="1116"/>
      <c r="CIN51" s="1116"/>
      <c r="CIO51" s="1116"/>
      <c r="CIP51" s="1116"/>
      <c r="CIQ51" s="1116"/>
      <c r="CIR51" s="1116"/>
      <c r="CIS51" s="1116"/>
      <c r="CIT51" s="1116"/>
      <c r="CIU51" s="1116"/>
      <c r="CIV51" s="1116"/>
      <c r="CIW51" s="1116"/>
      <c r="CIX51" s="1116"/>
      <c r="CIY51" s="1116"/>
      <c r="CIZ51" s="1116"/>
      <c r="CJA51" s="1116"/>
      <c r="CJB51" s="1116"/>
      <c r="CJC51" s="1116"/>
      <c r="CJD51" s="1116"/>
      <c r="CJE51" s="1116"/>
      <c r="CJF51" s="1116"/>
      <c r="CJG51" s="1116"/>
      <c r="CJH51" s="1116"/>
      <c r="CJI51" s="1116"/>
      <c r="CJJ51" s="1116"/>
      <c r="CJK51" s="1116"/>
      <c r="CJL51" s="1116"/>
      <c r="CJM51" s="1116"/>
      <c r="CJN51" s="1116"/>
      <c r="CJO51" s="1116"/>
      <c r="CJP51" s="1116"/>
      <c r="CJQ51" s="1116"/>
      <c r="CJR51" s="1116"/>
      <c r="CJS51" s="1116"/>
      <c r="CJT51" s="1116"/>
      <c r="CJU51" s="1116"/>
      <c r="CJV51" s="1116"/>
      <c r="CJW51" s="1116"/>
      <c r="CJX51" s="1116"/>
      <c r="CJY51" s="1116"/>
      <c r="CJZ51" s="1116"/>
      <c r="CKA51" s="1116"/>
      <c r="CKB51" s="1116"/>
      <c r="CKC51" s="1116"/>
      <c r="CKD51" s="1116"/>
      <c r="CKE51" s="1116"/>
      <c r="CKF51" s="1116"/>
      <c r="CKG51" s="1116"/>
      <c r="CKH51" s="1116"/>
      <c r="CKI51" s="1116"/>
      <c r="CKJ51" s="1116"/>
      <c r="CKK51" s="1116"/>
      <c r="CKL51" s="1116"/>
      <c r="CKM51" s="1116"/>
      <c r="CKN51" s="1116"/>
      <c r="CKO51" s="1116"/>
      <c r="CKP51" s="1116"/>
      <c r="CKQ51" s="1116"/>
      <c r="CKR51" s="1116"/>
      <c r="CKS51" s="1116"/>
      <c r="CKT51" s="1116"/>
      <c r="CKU51" s="1116"/>
      <c r="CKV51" s="1116"/>
      <c r="CKW51" s="1116"/>
      <c r="CKX51" s="1116"/>
      <c r="CKY51" s="1116"/>
      <c r="CKZ51" s="1116"/>
      <c r="CLA51" s="1116"/>
      <c r="CLB51" s="1116"/>
      <c r="CLC51" s="1116"/>
      <c r="CLD51" s="1116"/>
      <c r="CLE51" s="1116"/>
      <c r="CLF51" s="1116"/>
      <c r="CLG51" s="1116"/>
      <c r="CLH51" s="1116"/>
      <c r="CLI51" s="1116"/>
      <c r="CLJ51" s="1116"/>
      <c r="CLK51" s="1116"/>
      <c r="CLL51" s="1116"/>
      <c r="CLM51" s="1116"/>
      <c r="CLN51" s="1116"/>
      <c r="CLO51" s="1116"/>
      <c r="CLP51" s="1116"/>
      <c r="CLQ51" s="1116"/>
      <c r="CLR51" s="1116"/>
      <c r="CLS51" s="1116"/>
      <c r="CLT51" s="1116"/>
      <c r="CLU51" s="1116"/>
      <c r="CLV51" s="1116"/>
      <c r="CLW51" s="1116"/>
      <c r="CLX51" s="1116"/>
      <c r="CLY51" s="1116"/>
      <c r="CLZ51" s="1116"/>
      <c r="CMA51" s="1116"/>
      <c r="CMB51" s="1116"/>
      <c r="CMC51" s="1116"/>
      <c r="CMD51" s="1116"/>
      <c r="CME51" s="1116"/>
      <c r="CMF51" s="1116"/>
      <c r="CMG51" s="1116"/>
      <c r="CMH51" s="1116"/>
      <c r="CMI51" s="1116"/>
      <c r="CMJ51" s="1116"/>
      <c r="CMK51" s="1116"/>
      <c r="CML51" s="1116"/>
      <c r="CMM51" s="1116"/>
      <c r="CMN51" s="1116"/>
      <c r="CMO51" s="1116"/>
      <c r="CMP51" s="1116"/>
      <c r="CMQ51" s="1116"/>
      <c r="CMR51" s="1116"/>
      <c r="CMS51" s="1116"/>
      <c r="CMT51" s="1116"/>
      <c r="CMU51" s="1116"/>
      <c r="CMV51" s="1116"/>
      <c r="CMW51" s="1116"/>
      <c r="CMX51" s="1116"/>
      <c r="CMY51" s="1116"/>
      <c r="CMZ51" s="1116"/>
      <c r="CNA51" s="1116"/>
      <c r="CNB51" s="1116"/>
      <c r="CNC51" s="1116"/>
      <c r="CND51" s="1116"/>
      <c r="CNE51" s="1116"/>
      <c r="CNF51" s="1116"/>
      <c r="CNG51" s="1116"/>
      <c r="CNH51" s="1116"/>
      <c r="CNI51" s="1116"/>
      <c r="CNJ51" s="1116"/>
      <c r="CNK51" s="1116"/>
      <c r="CNL51" s="1116"/>
      <c r="CNM51" s="1116"/>
      <c r="CNN51" s="1116"/>
      <c r="CNO51" s="1116"/>
      <c r="CNP51" s="1116"/>
      <c r="CNQ51" s="1116"/>
      <c r="CNR51" s="1116"/>
      <c r="CNS51" s="1116"/>
      <c r="CNT51" s="1116"/>
      <c r="CNU51" s="1116"/>
      <c r="CNV51" s="1116"/>
      <c r="CNW51" s="1116"/>
      <c r="CNX51" s="1116"/>
      <c r="CNY51" s="1116"/>
      <c r="CNZ51" s="1116"/>
      <c r="COA51" s="1116"/>
      <c r="COB51" s="1116"/>
      <c r="COC51" s="1116"/>
      <c r="COD51" s="1116"/>
      <c r="COE51" s="1116"/>
      <c r="COF51" s="1116"/>
      <c r="COG51" s="1116"/>
      <c r="COH51" s="1116"/>
      <c r="COI51" s="1116"/>
      <c r="COJ51" s="1116"/>
      <c r="COK51" s="1116"/>
      <c r="COL51" s="1116"/>
      <c r="COM51" s="1116"/>
      <c r="CON51" s="1116"/>
      <c r="COO51" s="1116"/>
      <c r="COP51" s="1116"/>
      <c r="COQ51" s="1116"/>
      <c r="COR51" s="1116"/>
      <c r="COS51" s="1116"/>
      <c r="COT51" s="1116"/>
      <c r="COU51" s="1116"/>
      <c r="COV51" s="1116"/>
      <c r="COW51" s="1116"/>
      <c r="COX51" s="1116"/>
      <c r="COY51" s="1116"/>
      <c r="COZ51" s="1116"/>
      <c r="CPA51" s="1116"/>
      <c r="CPB51" s="1116"/>
      <c r="CPC51" s="1116"/>
      <c r="CPD51" s="1116"/>
      <c r="CPE51" s="1116"/>
      <c r="CPF51" s="1116"/>
      <c r="CPG51" s="1116"/>
      <c r="CPH51" s="1116"/>
      <c r="CPI51" s="1116"/>
      <c r="CPJ51" s="1116"/>
      <c r="CPK51" s="1116"/>
      <c r="CPL51" s="1116"/>
      <c r="CPM51" s="1116"/>
      <c r="CPN51" s="1116"/>
      <c r="CPO51" s="1116"/>
      <c r="CPP51" s="1116"/>
      <c r="CPQ51" s="1116"/>
      <c r="CPR51" s="1116"/>
      <c r="CPS51" s="1116"/>
      <c r="CPT51" s="1116"/>
      <c r="CPU51" s="1116"/>
      <c r="CPV51" s="1116"/>
      <c r="CPW51" s="1116"/>
      <c r="CPX51" s="1116"/>
      <c r="CPY51" s="1116"/>
      <c r="CPZ51" s="1116"/>
      <c r="CQA51" s="1116"/>
      <c r="CQB51" s="1116"/>
      <c r="CQC51" s="1116"/>
      <c r="CQD51" s="1116"/>
      <c r="CQE51" s="1116"/>
      <c r="CQF51" s="1116"/>
      <c r="CQG51" s="1116"/>
      <c r="CQH51" s="1116"/>
      <c r="CQI51" s="1116"/>
      <c r="CQJ51" s="1116"/>
      <c r="CQK51" s="1116"/>
      <c r="CQL51" s="1116"/>
      <c r="CQM51" s="1116"/>
      <c r="CQN51" s="1116"/>
      <c r="CQO51" s="1116"/>
      <c r="CQP51" s="1116"/>
      <c r="CQQ51" s="1116"/>
      <c r="CQR51" s="1116"/>
      <c r="CQS51" s="1116"/>
      <c r="CQT51" s="1116"/>
      <c r="CQU51" s="1116"/>
      <c r="CQV51" s="1116"/>
      <c r="CQW51" s="1116"/>
      <c r="CQX51" s="1116"/>
      <c r="CQY51" s="1116"/>
      <c r="CQZ51" s="1116"/>
      <c r="CRA51" s="1116"/>
      <c r="CRB51" s="1116"/>
      <c r="CRC51" s="1116"/>
      <c r="CRD51" s="1116"/>
      <c r="CRE51" s="1116"/>
      <c r="CRF51" s="1116"/>
      <c r="CRG51" s="1116"/>
      <c r="CRH51" s="1116"/>
      <c r="CRI51" s="1116"/>
      <c r="CRJ51" s="1116"/>
      <c r="CRK51" s="1116"/>
      <c r="CRL51" s="1116"/>
      <c r="CRM51" s="1116"/>
      <c r="CRN51" s="1116"/>
      <c r="CRO51" s="1116"/>
      <c r="CRP51" s="1116"/>
      <c r="CRQ51" s="1116"/>
      <c r="CRR51" s="1116"/>
      <c r="CRS51" s="1116"/>
      <c r="CRT51" s="1116"/>
      <c r="CRU51" s="1116"/>
      <c r="CRV51" s="1116"/>
      <c r="CRW51" s="1116"/>
      <c r="CRX51" s="1116"/>
      <c r="CRY51" s="1116"/>
      <c r="CRZ51" s="1116"/>
      <c r="CSA51" s="1116"/>
      <c r="CSB51" s="1116"/>
      <c r="CSC51" s="1116"/>
      <c r="CSD51" s="1116"/>
      <c r="CSE51" s="1116"/>
      <c r="CSF51" s="1116"/>
      <c r="CSG51" s="1116"/>
      <c r="CSH51" s="1116"/>
      <c r="CSI51" s="1116"/>
      <c r="CSJ51" s="1116"/>
      <c r="CSK51" s="1116"/>
      <c r="CSL51" s="1116"/>
      <c r="CSM51" s="1116"/>
      <c r="CSN51" s="1116"/>
      <c r="CSO51" s="1116"/>
      <c r="CSP51" s="1116"/>
      <c r="CSQ51" s="1116"/>
      <c r="CSR51" s="1116"/>
      <c r="CSS51" s="1116"/>
      <c r="CST51" s="1116"/>
      <c r="CSU51" s="1116"/>
      <c r="CSV51" s="1116"/>
      <c r="CSW51" s="1116"/>
      <c r="CSX51" s="1116"/>
      <c r="CSY51" s="1116"/>
      <c r="CSZ51" s="1116"/>
      <c r="CTA51" s="1116"/>
      <c r="CTB51" s="1116"/>
      <c r="CTC51" s="1116"/>
      <c r="CTD51" s="1116"/>
      <c r="CTE51" s="1116"/>
      <c r="CTF51" s="1116"/>
      <c r="CTG51" s="1116"/>
      <c r="CTH51" s="1116"/>
      <c r="CTI51" s="1116"/>
      <c r="CTJ51" s="1116"/>
      <c r="CTK51" s="1116"/>
      <c r="CTL51" s="1116"/>
      <c r="CTM51" s="1116"/>
      <c r="CTN51" s="1116"/>
      <c r="CTO51" s="1116"/>
      <c r="CTP51" s="1116"/>
      <c r="CTQ51" s="1116"/>
      <c r="CTR51" s="1116"/>
      <c r="CTS51" s="1116"/>
      <c r="CTT51" s="1116"/>
      <c r="CTU51" s="1116"/>
      <c r="CTV51" s="1116"/>
      <c r="CTW51" s="1116"/>
      <c r="CTX51" s="1116"/>
      <c r="CTY51" s="1116"/>
      <c r="CTZ51" s="1116"/>
      <c r="CUA51" s="1116"/>
      <c r="CUB51" s="1116"/>
      <c r="CUC51" s="1116"/>
      <c r="CUD51" s="1116"/>
      <c r="CUE51" s="1116"/>
      <c r="CUF51" s="1116"/>
      <c r="CUG51" s="1116"/>
      <c r="CUH51" s="1116"/>
      <c r="CUI51" s="1116"/>
      <c r="CUJ51" s="1116"/>
      <c r="CUK51" s="1116"/>
      <c r="CUL51" s="1116"/>
      <c r="CUM51" s="1116"/>
      <c r="CUN51" s="1116"/>
      <c r="CUO51" s="1116"/>
      <c r="CUP51" s="1116"/>
      <c r="CUQ51" s="1116"/>
      <c r="CUR51" s="1116"/>
      <c r="CUS51" s="1116"/>
      <c r="CUT51" s="1116"/>
      <c r="CUU51" s="1116"/>
      <c r="CUV51" s="1116"/>
      <c r="CUW51" s="1116"/>
      <c r="CUX51" s="1116"/>
      <c r="CUY51" s="1116"/>
      <c r="CUZ51" s="1116"/>
      <c r="CVA51" s="1116"/>
      <c r="CVB51" s="1116"/>
      <c r="CVC51" s="1116"/>
      <c r="CVD51" s="1116"/>
      <c r="CVE51" s="1116"/>
      <c r="CVF51" s="1116"/>
      <c r="CVG51" s="1116"/>
      <c r="CVH51" s="1116"/>
      <c r="CVI51" s="1116"/>
      <c r="CVJ51" s="1116"/>
      <c r="CVK51" s="1116"/>
      <c r="CVL51" s="1116"/>
      <c r="CVM51" s="1116"/>
      <c r="CVN51" s="1116"/>
      <c r="CVO51" s="1116"/>
      <c r="CVP51" s="1116"/>
      <c r="CVQ51" s="1116"/>
      <c r="CVR51" s="1116"/>
      <c r="CVS51" s="1116"/>
      <c r="CVT51" s="1116"/>
      <c r="CVU51" s="1116"/>
      <c r="CVV51" s="1116"/>
      <c r="CVW51" s="1116"/>
      <c r="CVX51" s="1116"/>
      <c r="CVY51" s="1116"/>
      <c r="CVZ51" s="1116"/>
      <c r="CWA51" s="1116"/>
      <c r="CWB51" s="1116"/>
      <c r="CWC51" s="1116"/>
      <c r="CWD51" s="1116"/>
      <c r="CWE51" s="1116"/>
      <c r="CWF51" s="1116"/>
      <c r="CWG51" s="1116"/>
      <c r="CWH51" s="1116"/>
      <c r="CWI51" s="1116"/>
      <c r="CWJ51" s="1116"/>
      <c r="CWK51" s="1116"/>
      <c r="CWL51" s="1116"/>
      <c r="CWM51" s="1116"/>
      <c r="CWN51" s="1116"/>
      <c r="CWO51" s="1116"/>
      <c r="CWP51" s="1116"/>
      <c r="CWQ51" s="1116"/>
      <c r="CWR51" s="1116"/>
      <c r="CWS51" s="1116"/>
      <c r="CWT51" s="1116"/>
      <c r="CWU51" s="1116"/>
      <c r="CWV51" s="1116"/>
      <c r="CWW51" s="1116"/>
      <c r="CWX51" s="1116"/>
      <c r="CWY51" s="1116"/>
      <c r="CWZ51" s="1116"/>
      <c r="CXA51" s="1116"/>
      <c r="CXB51" s="1116"/>
      <c r="CXC51" s="1116"/>
      <c r="CXD51" s="1116"/>
      <c r="CXE51" s="1116"/>
      <c r="CXF51" s="1116"/>
      <c r="CXG51" s="1116"/>
      <c r="CXH51" s="1116"/>
      <c r="CXI51" s="1116"/>
      <c r="CXJ51" s="1116"/>
      <c r="CXK51" s="1116"/>
      <c r="CXL51" s="1116"/>
      <c r="CXM51" s="1116"/>
      <c r="CXN51" s="1116"/>
      <c r="CXO51" s="1116"/>
      <c r="CXP51" s="1116"/>
      <c r="CXQ51" s="1116"/>
      <c r="CXR51" s="1116"/>
      <c r="CXS51" s="1116"/>
      <c r="CXT51" s="1116"/>
      <c r="CXU51" s="1116"/>
      <c r="CXV51" s="1116"/>
      <c r="CXW51" s="1116"/>
      <c r="CXX51" s="1116"/>
      <c r="CXY51" s="1116"/>
      <c r="CXZ51" s="1116"/>
      <c r="CYA51" s="1116"/>
      <c r="CYB51" s="1116"/>
      <c r="CYC51" s="1116"/>
      <c r="CYD51" s="1116"/>
      <c r="CYE51" s="1116"/>
      <c r="CYF51" s="1116"/>
      <c r="CYG51" s="1116"/>
      <c r="CYH51" s="1116"/>
      <c r="CYI51" s="1116"/>
      <c r="CYJ51" s="1116"/>
      <c r="CYK51" s="1116"/>
      <c r="CYL51" s="1116"/>
      <c r="CYM51" s="1116"/>
      <c r="CYN51" s="1116"/>
      <c r="CYO51" s="1116"/>
      <c r="CYP51" s="1116"/>
      <c r="CYQ51" s="1116"/>
      <c r="CYR51" s="1116"/>
      <c r="CYS51" s="1116"/>
      <c r="CYT51" s="1116"/>
      <c r="CYU51" s="1116"/>
      <c r="CYV51" s="1116"/>
      <c r="CYW51" s="1116"/>
      <c r="CYX51" s="1116"/>
      <c r="CYY51" s="1116"/>
      <c r="CYZ51" s="1116"/>
      <c r="CZA51" s="1116"/>
      <c r="CZB51" s="1116"/>
      <c r="CZC51" s="1116"/>
      <c r="CZD51" s="1116"/>
      <c r="CZE51" s="1116"/>
      <c r="CZF51" s="1116"/>
      <c r="CZG51" s="1116"/>
      <c r="CZH51" s="1116"/>
      <c r="CZI51" s="1116"/>
      <c r="CZJ51" s="1116"/>
      <c r="CZK51" s="1116"/>
      <c r="CZL51" s="1116"/>
      <c r="CZM51" s="1116"/>
      <c r="CZN51" s="1116"/>
      <c r="CZO51" s="1116"/>
      <c r="CZP51" s="1116"/>
      <c r="CZQ51" s="1116"/>
      <c r="CZR51" s="1116"/>
      <c r="CZS51" s="1116"/>
      <c r="CZT51" s="1116"/>
      <c r="CZU51" s="1116"/>
      <c r="CZV51" s="1116"/>
      <c r="CZW51" s="1116"/>
      <c r="CZX51" s="1116"/>
      <c r="CZY51" s="1116"/>
      <c r="CZZ51" s="1116"/>
      <c r="DAA51" s="1116"/>
      <c r="DAB51" s="1116"/>
      <c r="DAC51" s="1116"/>
      <c r="DAD51" s="1116"/>
      <c r="DAE51" s="1116"/>
      <c r="DAF51" s="1116"/>
      <c r="DAG51" s="1116"/>
      <c r="DAH51" s="1116"/>
      <c r="DAI51" s="1116"/>
      <c r="DAJ51" s="1116"/>
      <c r="DAK51" s="1116"/>
      <c r="DAL51" s="1116"/>
      <c r="DAM51" s="1116"/>
      <c r="DAN51" s="1116"/>
      <c r="DAO51" s="1116"/>
      <c r="DAP51" s="1116"/>
      <c r="DAQ51" s="1116"/>
      <c r="DAR51" s="1116"/>
      <c r="DAS51" s="1116"/>
      <c r="DAT51" s="1116"/>
      <c r="DAU51" s="1116"/>
      <c r="DAV51" s="1116"/>
      <c r="DAW51" s="1116"/>
      <c r="DAX51" s="1116"/>
      <c r="DAY51" s="1116"/>
      <c r="DAZ51" s="1116"/>
      <c r="DBA51" s="1116"/>
      <c r="DBB51" s="1116"/>
      <c r="DBC51" s="1116"/>
      <c r="DBD51" s="1116"/>
      <c r="DBE51" s="1116"/>
      <c r="DBF51" s="1116"/>
      <c r="DBG51" s="1116"/>
      <c r="DBH51" s="1116"/>
      <c r="DBI51" s="1116"/>
      <c r="DBJ51" s="1116"/>
      <c r="DBK51" s="1116"/>
      <c r="DBL51" s="1116"/>
      <c r="DBM51" s="1116"/>
      <c r="DBN51" s="1116"/>
      <c r="DBO51" s="1116"/>
      <c r="DBP51" s="1116"/>
      <c r="DBQ51" s="1116"/>
      <c r="DBR51" s="1116"/>
      <c r="DBS51" s="1116"/>
      <c r="DBT51" s="1116"/>
      <c r="DBU51" s="1116"/>
      <c r="DBV51" s="1116"/>
      <c r="DBW51" s="1116"/>
      <c r="DBX51" s="1116"/>
      <c r="DBY51" s="1116"/>
      <c r="DBZ51" s="1116"/>
      <c r="DCA51" s="1116"/>
      <c r="DCB51" s="1116"/>
      <c r="DCC51" s="1116"/>
      <c r="DCD51" s="1116"/>
      <c r="DCE51" s="1116"/>
      <c r="DCF51" s="1116"/>
      <c r="DCG51" s="1116"/>
      <c r="DCH51" s="1116"/>
      <c r="DCI51" s="1116"/>
      <c r="DCJ51" s="1116"/>
      <c r="DCK51" s="1116"/>
      <c r="DCL51" s="1116"/>
      <c r="DCM51" s="1116"/>
      <c r="DCN51" s="1116"/>
      <c r="DCO51" s="1116"/>
      <c r="DCP51" s="1116"/>
      <c r="DCQ51" s="1116"/>
      <c r="DCR51" s="1116"/>
      <c r="DCS51" s="1116"/>
      <c r="DCT51" s="1116"/>
      <c r="DCU51" s="1116"/>
      <c r="DCV51" s="1116"/>
      <c r="DCW51" s="1116"/>
      <c r="DCX51" s="1116"/>
      <c r="DCY51" s="1116"/>
      <c r="DCZ51" s="1116"/>
      <c r="DDA51" s="1116"/>
      <c r="DDB51" s="1116"/>
      <c r="DDC51" s="1116"/>
      <c r="DDD51" s="1116"/>
      <c r="DDE51" s="1116"/>
      <c r="DDF51" s="1116"/>
      <c r="DDG51" s="1116"/>
      <c r="DDH51" s="1116"/>
      <c r="DDI51" s="1116"/>
      <c r="DDJ51" s="1116"/>
      <c r="DDK51" s="1116"/>
      <c r="DDL51" s="1116"/>
      <c r="DDM51" s="1116"/>
      <c r="DDN51" s="1116"/>
      <c r="DDO51" s="1116"/>
      <c r="DDP51" s="1116"/>
      <c r="DDQ51" s="1116"/>
      <c r="DDR51" s="1116"/>
      <c r="DDS51" s="1116"/>
      <c r="DDT51" s="1116"/>
      <c r="DDU51" s="1116"/>
      <c r="DDV51" s="1116"/>
      <c r="DDW51" s="1116"/>
      <c r="DDX51" s="1116"/>
      <c r="DDY51" s="1116"/>
      <c r="DDZ51" s="1116"/>
      <c r="DEA51" s="1116"/>
      <c r="DEB51" s="1116"/>
      <c r="DEC51" s="1116"/>
      <c r="DED51" s="1116"/>
      <c r="DEE51" s="1116"/>
      <c r="DEF51" s="1116"/>
      <c r="DEG51" s="1116"/>
      <c r="DEH51" s="1116"/>
      <c r="DEI51" s="1116"/>
      <c r="DEJ51" s="1116"/>
      <c r="DEK51" s="1116"/>
      <c r="DEL51" s="1116"/>
      <c r="DEM51" s="1116"/>
      <c r="DEN51" s="1116"/>
      <c r="DEO51" s="1116"/>
      <c r="DEP51" s="1116"/>
      <c r="DEQ51" s="1116"/>
      <c r="DER51" s="1116"/>
      <c r="DES51" s="1116"/>
      <c r="DET51" s="1116"/>
      <c r="DEU51" s="1116"/>
      <c r="DEV51" s="1116"/>
      <c r="DEW51" s="1116"/>
      <c r="DEX51" s="1116"/>
      <c r="DEY51" s="1116"/>
      <c r="DEZ51" s="1116"/>
      <c r="DFA51" s="1116"/>
      <c r="DFB51" s="1116"/>
      <c r="DFC51" s="1116"/>
      <c r="DFD51" s="1116"/>
      <c r="DFE51" s="1116"/>
      <c r="DFF51" s="1116"/>
      <c r="DFG51" s="1116"/>
      <c r="DFH51" s="1116"/>
      <c r="DFI51" s="1116"/>
      <c r="DFJ51" s="1116"/>
      <c r="DFK51" s="1116"/>
      <c r="DFL51" s="1116"/>
      <c r="DFM51" s="1116"/>
      <c r="DFN51" s="1116"/>
      <c r="DFO51" s="1116"/>
      <c r="DFP51" s="1116"/>
      <c r="DFQ51" s="1116"/>
      <c r="DFR51" s="1116"/>
      <c r="DFS51" s="1116"/>
      <c r="DFT51" s="1116"/>
      <c r="DFU51" s="1116"/>
      <c r="DFV51" s="1116"/>
      <c r="DFW51" s="1116"/>
      <c r="DFX51" s="1116"/>
      <c r="DFY51" s="1116"/>
      <c r="DFZ51" s="1116"/>
      <c r="DGA51" s="1116"/>
      <c r="DGB51" s="1116"/>
      <c r="DGC51" s="1116"/>
      <c r="DGD51" s="1116"/>
      <c r="DGE51" s="1116"/>
      <c r="DGF51" s="1116"/>
      <c r="DGG51" s="1116"/>
      <c r="DGH51" s="1116"/>
      <c r="DGI51" s="1116"/>
      <c r="DGJ51" s="1116"/>
      <c r="DGK51" s="1116"/>
      <c r="DGL51" s="1116"/>
      <c r="DGM51" s="1116"/>
      <c r="DGN51" s="1116"/>
      <c r="DGO51" s="1116"/>
      <c r="DGP51" s="1116"/>
      <c r="DGQ51" s="1116"/>
      <c r="DGR51" s="1116"/>
      <c r="DGS51" s="1116"/>
      <c r="DGT51" s="1116"/>
      <c r="DGU51" s="1116"/>
      <c r="DGV51" s="1116"/>
      <c r="DGW51" s="1116"/>
      <c r="DGX51" s="1116"/>
      <c r="DGY51" s="1116"/>
      <c r="DGZ51" s="1116"/>
      <c r="DHA51" s="1116"/>
      <c r="DHB51" s="1116"/>
      <c r="DHC51" s="1116"/>
      <c r="DHD51" s="1116"/>
      <c r="DHE51" s="1116"/>
      <c r="DHF51" s="1116"/>
      <c r="DHG51" s="1116"/>
      <c r="DHH51" s="1116"/>
      <c r="DHI51" s="1116"/>
      <c r="DHJ51" s="1116"/>
      <c r="DHK51" s="1116"/>
      <c r="DHL51" s="1116"/>
      <c r="DHM51" s="1116"/>
      <c r="DHN51" s="1116"/>
      <c r="DHO51" s="1116"/>
      <c r="DHP51" s="1116"/>
      <c r="DHQ51" s="1116"/>
      <c r="DHR51" s="1116"/>
      <c r="DHS51" s="1116"/>
      <c r="DHT51" s="1116"/>
      <c r="DHU51" s="1116"/>
      <c r="DHV51" s="1116"/>
      <c r="DHW51" s="1116"/>
      <c r="DHX51" s="1116"/>
      <c r="DHY51" s="1116"/>
      <c r="DHZ51" s="1116"/>
      <c r="DIA51" s="1116"/>
      <c r="DIB51" s="1116"/>
      <c r="DIC51" s="1116"/>
      <c r="DID51" s="1116"/>
      <c r="DIE51" s="1116"/>
      <c r="DIF51" s="1116"/>
      <c r="DIG51" s="1116"/>
      <c r="DIH51" s="1116"/>
      <c r="DII51" s="1116"/>
      <c r="DIJ51" s="1116"/>
      <c r="DIK51" s="1116"/>
      <c r="DIL51" s="1116"/>
      <c r="DIM51" s="1116"/>
      <c r="DIN51" s="1116"/>
      <c r="DIO51" s="1116"/>
      <c r="DIP51" s="1116"/>
      <c r="DIQ51" s="1116"/>
      <c r="DIR51" s="1116"/>
      <c r="DIS51" s="1116"/>
      <c r="DIT51" s="1116"/>
      <c r="DIU51" s="1116"/>
      <c r="DIV51" s="1116"/>
      <c r="DIW51" s="1116"/>
      <c r="DIX51" s="1116"/>
      <c r="DIY51" s="1116"/>
      <c r="DIZ51" s="1116"/>
      <c r="DJA51" s="1116"/>
      <c r="DJB51" s="1116"/>
      <c r="DJC51" s="1116"/>
      <c r="DJD51" s="1116"/>
      <c r="DJE51" s="1116"/>
      <c r="DJF51" s="1116"/>
      <c r="DJG51" s="1116"/>
      <c r="DJH51" s="1116"/>
      <c r="DJI51" s="1116"/>
      <c r="DJJ51" s="1116"/>
      <c r="DJK51" s="1116"/>
      <c r="DJL51" s="1116"/>
      <c r="DJM51" s="1116"/>
      <c r="DJN51" s="1116"/>
      <c r="DJO51" s="1116"/>
      <c r="DJP51" s="1116"/>
      <c r="DJQ51" s="1116"/>
      <c r="DJR51" s="1116"/>
      <c r="DJS51" s="1116"/>
      <c r="DJT51" s="1116"/>
      <c r="DJU51" s="1116"/>
      <c r="DJV51" s="1116"/>
      <c r="DJW51" s="1116"/>
      <c r="DJX51" s="1116"/>
      <c r="DJY51" s="1116"/>
      <c r="DJZ51" s="1116"/>
      <c r="DKA51" s="1116"/>
      <c r="DKB51" s="1116"/>
      <c r="DKC51" s="1116"/>
      <c r="DKD51" s="1116"/>
      <c r="DKE51" s="1116"/>
      <c r="DKF51" s="1116"/>
      <c r="DKG51" s="1116"/>
      <c r="DKH51" s="1116"/>
      <c r="DKI51" s="1116"/>
      <c r="DKJ51" s="1116"/>
      <c r="DKK51" s="1116"/>
      <c r="DKL51" s="1116"/>
      <c r="DKM51" s="1116"/>
      <c r="DKN51" s="1116"/>
      <c r="DKO51" s="1116"/>
      <c r="DKP51" s="1116"/>
      <c r="DKQ51" s="1116"/>
      <c r="DKR51" s="1116"/>
      <c r="DKS51" s="1116"/>
      <c r="DKT51" s="1116"/>
      <c r="DKU51" s="1116"/>
      <c r="DKV51" s="1116"/>
      <c r="DKW51" s="1116"/>
      <c r="DKX51" s="1116"/>
      <c r="DKY51" s="1116"/>
      <c r="DKZ51" s="1116"/>
      <c r="DLA51" s="1116"/>
      <c r="DLB51" s="1116"/>
      <c r="DLC51" s="1116"/>
      <c r="DLD51" s="1116"/>
      <c r="DLE51" s="1116"/>
      <c r="DLF51" s="1116"/>
      <c r="DLG51" s="1116"/>
      <c r="DLH51" s="1116"/>
      <c r="DLI51" s="1116"/>
      <c r="DLJ51" s="1116"/>
      <c r="DLK51" s="1116"/>
      <c r="DLL51" s="1116"/>
      <c r="DLM51" s="1116"/>
      <c r="DLN51" s="1116"/>
      <c r="DLO51" s="1116"/>
      <c r="DLP51" s="1116"/>
      <c r="DLQ51" s="1116"/>
      <c r="DLR51" s="1116"/>
      <c r="DLS51" s="1116"/>
      <c r="DLT51" s="1116"/>
      <c r="DLU51" s="1116"/>
      <c r="DLV51" s="1116"/>
      <c r="DLW51" s="1116"/>
      <c r="DLX51" s="1116"/>
      <c r="DLY51" s="1116"/>
      <c r="DLZ51" s="1116"/>
      <c r="DMA51" s="1116"/>
      <c r="DMB51" s="1116"/>
      <c r="DMC51" s="1116"/>
      <c r="DMD51" s="1116"/>
      <c r="DME51" s="1116"/>
      <c r="DMF51" s="1116"/>
      <c r="DMG51" s="1116"/>
      <c r="DMH51" s="1116"/>
      <c r="DMI51" s="1116"/>
      <c r="DMJ51" s="1116"/>
      <c r="DMK51" s="1116"/>
      <c r="DML51" s="1116"/>
      <c r="DMM51" s="1116"/>
      <c r="DMN51" s="1116"/>
      <c r="DMO51" s="1116"/>
      <c r="DMP51" s="1116"/>
      <c r="DMQ51" s="1116"/>
      <c r="DMR51" s="1116"/>
      <c r="DMS51" s="1116"/>
      <c r="DMT51" s="1116"/>
      <c r="DMU51" s="1116"/>
      <c r="DMV51" s="1116"/>
      <c r="DMW51" s="1116"/>
      <c r="DMX51" s="1116"/>
      <c r="DMY51" s="1116"/>
      <c r="DMZ51" s="1116"/>
      <c r="DNA51" s="1116"/>
      <c r="DNB51" s="1116"/>
      <c r="DNC51" s="1116"/>
      <c r="DND51" s="1116"/>
      <c r="DNE51" s="1116"/>
      <c r="DNF51" s="1116"/>
      <c r="DNG51" s="1116"/>
      <c r="DNH51" s="1116"/>
      <c r="DNI51" s="1116"/>
      <c r="DNJ51" s="1116"/>
      <c r="DNK51" s="1116"/>
      <c r="DNL51" s="1116"/>
      <c r="DNM51" s="1116"/>
      <c r="DNN51" s="1116"/>
      <c r="DNO51" s="1116"/>
      <c r="DNP51" s="1116"/>
      <c r="DNQ51" s="1116"/>
      <c r="DNR51" s="1116"/>
      <c r="DNS51" s="1116"/>
      <c r="DNT51" s="1116"/>
      <c r="DNU51" s="1116"/>
      <c r="DNV51" s="1116"/>
      <c r="DNW51" s="1116"/>
      <c r="DNX51" s="1116"/>
      <c r="DNY51" s="1116"/>
      <c r="DNZ51" s="1116"/>
      <c r="DOA51" s="1116"/>
      <c r="DOB51" s="1116"/>
      <c r="DOC51" s="1116"/>
      <c r="DOD51" s="1116"/>
      <c r="DOE51" s="1116"/>
      <c r="DOF51" s="1116"/>
      <c r="DOG51" s="1116"/>
      <c r="DOH51" s="1116"/>
      <c r="DOI51" s="1116"/>
      <c r="DOJ51" s="1116"/>
      <c r="DOK51" s="1116"/>
      <c r="DOL51" s="1116"/>
      <c r="DOM51" s="1116"/>
      <c r="DON51" s="1116"/>
      <c r="DOO51" s="1116"/>
      <c r="DOP51" s="1116"/>
      <c r="DOQ51" s="1116"/>
      <c r="DOR51" s="1116"/>
      <c r="DOS51" s="1116"/>
      <c r="DOT51" s="1116"/>
      <c r="DOU51" s="1116"/>
      <c r="DOV51" s="1116"/>
      <c r="DOW51" s="1116"/>
      <c r="DOX51" s="1116"/>
      <c r="DOY51" s="1116"/>
      <c r="DOZ51" s="1116"/>
      <c r="DPA51" s="1116"/>
      <c r="DPB51" s="1116"/>
      <c r="DPC51" s="1116"/>
      <c r="DPD51" s="1116"/>
      <c r="DPE51" s="1116"/>
      <c r="DPF51" s="1116"/>
      <c r="DPG51" s="1116"/>
      <c r="DPH51" s="1116"/>
      <c r="DPI51" s="1116"/>
      <c r="DPJ51" s="1116"/>
      <c r="DPK51" s="1116"/>
      <c r="DPL51" s="1116"/>
      <c r="DPM51" s="1116"/>
      <c r="DPN51" s="1116"/>
      <c r="DPO51" s="1116"/>
      <c r="DPP51" s="1116"/>
      <c r="DPQ51" s="1116"/>
      <c r="DPR51" s="1116"/>
      <c r="DPS51" s="1116"/>
      <c r="DPT51" s="1116"/>
      <c r="DPU51" s="1116"/>
      <c r="DPV51" s="1116"/>
      <c r="DPW51" s="1116"/>
      <c r="DPX51" s="1116"/>
      <c r="DPY51" s="1116"/>
      <c r="DPZ51" s="1116"/>
      <c r="DQA51" s="1116"/>
      <c r="DQB51" s="1116"/>
      <c r="DQC51" s="1116"/>
      <c r="DQD51" s="1116"/>
      <c r="DQE51" s="1116"/>
      <c r="DQF51" s="1116"/>
      <c r="DQG51" s="1116"/>
      <c r="DQH51" s="1116"/>
      <c r="DQI51" s="1116"/>
      <c r="DQJ51" s="1116"/>
      <c r="DQK51" s="1116"/>
      <c r="DQL51" s="1116"/>
      <c r="DQM51" s="1116"/>
      <c r="DQN51" s="1116"/>
      <c r="DQO51" s="1116"/>
      <c r="DQP51" s="1116"/>
      <c r="DQQ51" s="1116"/>
      <c r="DQR51" s="1116"/>
      <c r="DQS51" s="1116"/>
      <c r="DQT51" s="1116"/>
      <c r="DQU51" s="1116"/>
      <c r="DQV51" s="1116"/>
      <c r="DQW51" s="1116"/>
      <c r="DQX51" s="1116"/>
      <c r="DQY51" s="1116"/>
      <c r="DQZ51" s="1116"/>
      <c r="DRA51" s="1116"/>
      <c r="DRB51" s="1116"/>
      <c r="DRC51" s="1116"/>
      <c r="DRD51" s="1116"/>
      <c r="DRE51" s="1116"/>
      <c r="DRF51" s="1116"/>
      <c r="DRG51" s="1116"/>
      <c r="DRH51" s="1116"/>
      <c r="DRI51" s="1116"/>
      <c r="DRJ51" s="1116"/>
      <c r="DRK51" s="1116"/>
      <c r="DRL51" s="1116"/>
      <c r="DRM51" s="1116"/>
      <c r="DRN51" s="1116"/>
      <c r="DRO51" s="1116"/>
      <c r="DRP51" s="1116"/>
      <c r="DRQ51" s="1116"/>
      <c r="DRR51" s="1116"/>
      <c r="DRS51" s="1116"/>
      <c r="DRT51" s="1116"/>
      <c r="DRU51" s="1116"/>
      <c r="DRV51" s="1116"/>
      <c r="DRW51" s="1116"/>
      <c r="DRX51" s="1116"/>
      <c r="DRY51" s="1116"/>
      <c r="DRZ51" s="1116"/>
      <c r="DSA51" s="1116"/>
      <c r="DSB51" s="1116"/>
      <c r="DSC51" s="1116"/>
      <c r="DSD51" s="1116"/>
      <c r="DSE51" s="1116"/>
      <c r="DSF51" s="1116"/>
      <c r="DSG51" s="1116"/>
      <c r="DSH51" s="1116"/>
      <c r="DSI51" s="1116"/>
      <c r="DSJ51" s="1116"/>
      <c r="DSK51" s="1116"/>
      <c r="DSL51" s="1116"/>
      <c r="DSM51" s="1116"/>
      <c r="DSN51" s="1116"/>
      <c r="DSO51" s="1116"/>
      <c r="DSP51" s="1116"/>
      <c r="DSQ51" s="1116"/>
      <c r="DSR51" s="1116"/>
      <c r="DSS51" s="1116"/>
      <c r="DST51" s="1116"/>
      <c r="DSU51" s="1116"/>
      <c r="DSV51" s="1116"/>
      <c r="DSW51" s="1116"/>
      <c r="DSX51" s="1116"/>
      <c r="DSY51" s="1116"/>
      <c r="DSZ51" s="1116"/>
      <c r="DTA51" s="1116"/>
      <c r="DTB51" s="1116"/>
      <c r="DTC51" s="1116"/>
      <c r="DTD51" s="1116"/>
      <c r="DTE51" s="1116"/>
      <c r="DTF51" s="1116"/>
      <c r="DTG51" s="1116"/>
      <c r="DTH51" s="1116"/>
      <c r="DTI51" s="1116"/>
      <c r="DTJ51" s="1116"/>
      <c r="DTK51" s="1116"/>
      <c r="DTL51" s="1116"/>
      <c r="DTM51" s="1116"/>
      <c r="DTN51" s="1116"/>
      <c r="DTO51" s="1116"/>
      <c r="DTP51" s="1116"/>
      <c r="DTQ51" s="1116"/>
      <c r="DTR51" s="1116"/>
      <c r="DTS51" s="1116"/>
      <c r="DTT51" s="1116"/>
      <c r="DTU51" s="1116"/>
      <c r="DTV51" s="1116"/>
      <c r="DTW51" s="1116"/>
      <c r="DTX51" s="1116"/>
      <c r="DTY51" s="1116"/>
      <c r="DTZ51" s="1116"/>
      <c r="DUA51" s="1116"/>
      <c r="DUB51" s="1116"/>
      <c r="DUC51" s="1116"/>
      <c r="DUD51" s="1116"/>
      <c r="DUE51" s="1116"/>
      <c r="DUF51" s="1116"/>
      <c r="DUG51" s="1116"/>
      <c r="DUH51" s="1116"/>
      <c r="DUI51" s="1116"/>
      <c r="DUJ51" s="1116"/>
      <c r="DUK51" s="1116"/>
      <c r="DUL51" s="1116"/>
      <c r="DUM51" s="1116"/>
      <c r="DUN51" s="1116"/>
      <c r="DUO51" s="1116"/>
      <c r="DUP51" s="1116"/>
      <c r="DUQ51" s="1116"/>
      <c r="DUR51" s="1116"/>
      <c r="DUS51" s="1116"/>
      <c r="DUT51" s="1116"/>
      <c r="DUU51" s="1116"/>
      <c r="DUV51" s="1116"/>
      <c r="DUW51" s="1116"/>
      <c r="DUX51" s="1116"/>
      <c r="DUY51" s="1116"/>
      <c r="DUZ51" s="1116"/>
      <c r="DVA51" s="1116"/>
      <c r="DVB51" s="1116"/>
      <c r="DVC51" s="1116"/>
      <c r="DVD51" s="1116"/>
      <c r="DVE51" s="1116"/>
      <c r="DVF51" s="1116"/>
      <c r="DVG51" s="1116"/>
      <c r="DVH51" s="1116"/>
      <c r="DVI51" s="1116"/>
      <c r="DVJ51" s="1116"/>
      <c r="DVK51" s="1116"/>
      <c r="DVL51" s="1116"/>
      <c r="DVM51" s="1116"/>
      <c r="DVN51" s="1116"/>
      <c r="DVO51" s="1116"/>
      <c r="DVP51" s="1116"/>
      <c r="DVQ51" s="1116"/>
      <c r="DVR51" s="1116"/>
      <c r="DVS51" s="1116"/>
      <c r="DVT51" s="1116"/>
      <c r="DVU51" s="1116"/>
      <c r="DVV51" s="1116"/>
      <c r="DVW51" s="1116"/>
      <c r="DVX51" s="1116"/>
      <c r="DVY51" s="1116"/>
      <c r="DVZ51" s="1116"/>
      <c r="DWA51" s="1116"/>
      <c r="DWB51" s="1116"/>
      <c r="DWC51" s="1116"/>
      <c r="DWD51" s="1116"/>
      <c r="DWE51" s="1116"/>
      <c r="DWF51" s="1116"/>
      <c r="DWG51" s="1116"/>
      <c r="DWH51" s="1116"/>
      <c r="DWI51" s="1116"/>
      <c r="DWJ51" s="1116"/>
      <c r="DWK51" s="1116"/>
      <c r="DWL51" s="1116"/>
      <c r="DWM51" s="1116"/>
      <c r="DWN51" s="1116"/>
      <c r="DWO51" s="1116"/>
      <c r="DWP51" s="1116"/>
      <c r="DWQ51" s="1116"/>
      <c r="DWR51" s="1116"/>
      <c r="DWS51" s="1116"/>
      <c r="DWT51" s="1116"/>
      <c r="DWU51" s="1116"/>
      <c r="DWV51" s="1116"/>
      <c r="DWW51" s="1116"/>
      <c r="DWX51" s="1116"/>
      <c r="DWY51" s="1116"/>
      <c r="DWZ51" s="1116"/>
      <c r="DXA51" s="1116"/>
      <c r="DXB51" s="1116"/>
      <c r="DXC51" s="1116"/>
      <c r="DXD51" s="1116"/>
      <c r="DXE51" s="1116"/>
      <c r="DXF51" s="1116"/>
      <c r="DXG51" s="1116"/>
      <c r="DXH51" s="1116"/>
      <c r="DXI51" s="1116"/>
      <c r="DXJ51" s="1116"/>
      <c r="DXK51" s="1116"/>
      <c r="DXL51" s="1116"/>
      <c r="DXM51" s="1116"/>
      <c r="DXN51" s="1116"/>
      <c r="DXO51" s="1116"/>
      <c r="DXP51" s="1116"/>
      <c r="DXQ51" s="1116"/>
      <c r="DXR51" s="1116"/>
      <c r="DXS51" s="1116"/>
      <c r="DXT51" s="1116"/>
      <c r="DXU51" s="1116"/>
      <c r="DXV51" s="1116"/>
      <c r="DXW51" s="1116"/>
      <c r="DXX51" s="1116"/>
      <c r="DXY51" s="1116"/>
      <c r="DXZ51" s="1116"/>
      <c r="DYA51" s="1116"/>
      <c r="DYB51" s="1116"/>
      <c r="DYC51" s="1116"/>
      <c r="DYD51" s="1116"/>
      <c r="DYE51" s="1116"/>
      <c r="DYF51" s="1116"/>
      <c r="DYG51" s="1116"/>
      <c r="DYH51" s="1116"/>
      <c r="DYI51" s="1116"/>
      <c r="DYJ51" s="1116"/>
      <c r="DYK51" s="1116"/>
      <c r="DYL51" s="1116"/>
      <c r="DYM51" s="1116"/>
      <c r="DYN51" s="1116"/>
      <c r="DYO51" s="1116"/>
      <c r="DYP51" s="1116"/>
      <c r="DYQ51" s="1116"/>
      <c r="DYR51" s="1116"/>
      <c r="DYS51" s="1116"/>
      <c r="DYT51" s="1116"/>
      <c r="DYU51" s="1116"/>
      <c r="DYV51" s="1116"/>
      <c r="DYW51" s="1116"/>
      <c r="DYX51" s="1116"/>
      <c r="DYY51" s="1116"/>
      <c r="DYZ51" s="1116"/>
      <c r="DZA51" s="1116"/>
      <c r="DZB51" s="1116"/>
      <c r="DZC51" s="1116"/>
      <c r="DZD51" s="1116"/>
      <c r="DZE51" s="1116"/>
      <c r="DZF51" s="1116"/>
      <c r="DZG51" s="1116"/>
      <c r="DZH51" s="1116"/>
      <c r="DZI51" s="1116"/>
      <c r="DZJ51" s="1116"/>
      <c r="DZK51" s="1116"/>
      <c r="DZL51" s="1116"/>
      <c r="DZM51" s="1116"/>
      <c r="DZN51" s="1116"/>
      <c r="DZO51" s="1116"/>
      <c r="DZP51" s="1116"/>
      <c r="DZQ51" s="1116"/>
      <c r="DZR51" s="1116"/>
      <c r="DZS51" s="1116"/>
      <c r="DZT51" s="1116"/>
      <c r="DZU51" s="1116"/>
      <c r="DZV51" s="1116"/>
      <c r="DZW51" s="1116"/>
      <c r="DZX51" s="1116"/>
      <c r="DZY51" s="1116"/>
      <c r="DZZ51" s="1116"/>
      <c r="EAA51" s="1116"/>
      <c r="EAB51" s="1116"/>
      <c r="EAC51" s="1116"/>
      <c r="EAD51" s="1116"/>
      <c r="EAE51" s="1116"/>
      <c r="EAF51" s="1116"/>
      <c r="EAG51" s="1116"/>
      <c r="EAH51" s="1116"/>
      <c r="EAI51" s="1116"/>
      <c r="EAJ51" s="1116"/>
      <c r="EAK51" s="1116"/>
      <c r="EAL51" s="1116"/>
      <c r="EAM51" s="1116"/>
      <c r="EAN51" s="1116"/>
      <c r="EAO51" s="1116"/>
      <c r="EAP51" s="1116"/>
      <c r="EAQ51" s="1116"/>
      <c r="EAR51" s="1116"/>
      <c r="EAS51" s="1116"/>
      <c r="EAT51" s="1116"/>
      <c r="EAU51" s="1116"/>
      <c r="EAV51" s="1116"/>
      <c r="EAW51" s="1116"/>
      <c r="EAX51" s="1116"/>
      <c r="EAY51" s="1116"/>
      <c r="EAZ51" s="1116"/>
      <c r="EBA51" s="1116"/>
      <c r="EBB51" s="1116"/>
      <c r="EBC51" s="1116"/>
      <c r="EBD51" s="1116"/>
      <c r="EBE51" s="1116"/>
      <c r="EBF51" s="1116"/>
      <c r="EBG51" s="1116"/>
      <c r="EBH51" s="1116"/>
      <c r="EBI51" s="1116"/>
      <c r="EBJ51" s="1116"/>
      <c r="EBK51" s="1116"/>
      <c r="EBL51" s="1116"/>
      <c r="EBM51" s="1116"/>
      <c r="EBN51" s="1116"/>
      <c r="EBO51" s="1116"/>
      <c r="EBP51" s="1116"/>
      <c r="EBQ51" s="1116"/>
      <c r="EBR51" s="1116"/>
      <c r="EBS51" s="1116"/>
      <c r="EBT51" s="1116"/>
      <c r="EBU51" s="1116"/>
      <c r="EBV51" s="1116"/>
      <c r="EBW51" s="1116"/>
      <c r="EBX51" s="1116"/>
      <c r="EBY51" s="1116"/>
      <c r="EBZ51" s="1116"/>
      <c r="ECA51" s="1116"/>
      <c r="ECB51" s="1116"/>
      <c r="ECC51" s="1116"/>
      <c r="ECD51" s="1116"/>
      <c r="ECE51" s="1116"/>
      <c r="ECF51" s="1116"/>
      <c r="ECG51" s="1116"/>
      <c r="ECH51" s="1116"/>
      <c r="ECI51" s="1116"/>
      <c r="ECJ51" s="1116"/>
      <c r="ECK51" s="1116"/>
      <c r="ECL51" s="1116"/>
      <c r="ECM51" s="1116"/>
      <c r="ECN51" s="1116"/>
      <c r="ECO51" s="1116"/>
      <c r="ECP51" s="1116"/>
      <c r="ECQ51" s="1116"/>
      <c r="ECR51" s="1116"/>
      <c r="ECS51" s="1116"/>
      <c r="ECT51" s="1116"/>
      <c r="ECU51" s="1116"/>
      <c r="ECV51" s="1116"/>
      <c r="ECW51" s="1116"/>
      <c r="ECX51" s="1116"/>
      <c r="ECY51" s="1116"/>
      <c r="ECZ51" s="1116"/>
      <c r="EDA51" s="1116"/>
      <c r="EDB51" s="1116"/>
      <c r="EDC51" s="1116"/>
      <c r="EDD51" s="1116"/>
      <c r="EDE51" s="1116"/>
      <c r="EDF51" s="1116"/>
      <c r="EDG51" s="1116"/>
      <c r="EDH51" s="1116"/>
      <c r="EDI51" s="1116"/>
      <c r="EDJ51" s="1116"/>
      <c r="EDK51" s="1116"/>
      <c r="EDL51" s="1116"/>
      <c r="EDM51" s="1116"/>
      <c r="EDN51" s="1116"/>
      <c r="EDO51" s="1116"/>
      <c r="EDP51" s="1116"/>
      <c r="EDQ51" s="1116"/>
      <c r="EDR51" s="1116"/>
      <c r="EDS51" s="1116"/>
      <c r="EDT51" s="1116"/>
      <c r="EDU51" s="1116"/>
      <c r="EDV51" s="1116"/>
      <c r="EDW51" s="1116"/>
      <c r="EDX51" s="1116"/>
      <c r="EDY51" s="1116"/>
      <c r="EDZ51" s="1116"/>
      <c r="EEA51" s="1116"/>
      <c r="EEB51" s="1116"/>
      <c r="EEC51" s="1116"/>
      <c r="EED51" s="1116"/>
      <c r="EEE51" s="1116"/>
      <c r="EEF51" s="1116"/>
      <c r="EEG51" s="1116"/>
      <c r="EEH51" s="1116"/>
      <c r="EEI51" s="1116"/>
      <c r="EEJ51" s="1116"/>
      <c r="EEK51" s="1116"/>
      <c r="EEL51" s="1116"/>
      <c r="EEM51" s="1116"/>
      <c r="EEN51" s="1116"/>
      <c r="EEO51" s="1116"/>
      <c r="EEP51" s="1116"/>
      <c r="EEQ51" s="1116"/>
      <c r="EER51" s="1116"/>
      <c r="EES51" s="1116"/>
      <c r="EET51" s="1116"/>
      <c r="EEU51" s="1116"/>
      <c r="EEV51" s="1116"/>
      <c r="EEW51" s="1116"/>
      <c r="EEX51" s="1116"/>
      <c r="EEY51" s="1116"/>
      <c r="EEZ51" s="1116"/>
      <c r="EFA51" s="1116"/>
      <c r="EFB51" s="1116"/>
      <c r="EFC51" s="1116"/>
      <c r="EFD51" s="1116"/>
      <c r="EFE51" s="1116"/>
      <c r="EFF51" s="1116"/>
      <c r="EFG51" s="1116"/>
      <c r="EFH51" s="1116"/>
      <c r="EFI51" s="1116"/>
      <c r="EFJ51" s="1116"/>
      <c r="EFK51" s="1116"/>
      <c r="EFL51" s="1116"/>
      <c r="EFM51" s="1116"/>
      <c r="EFN51" s="1116"/>
      <c r="EFO51" s="1116"/>
      <c r="EFP51" s="1116"/>
      <c r="EFQ51" s="1116"/>
      <c r="EFR51" s="1116"/>
      <c r="EFS51" s="1116"/>
      <c r="EFT51" s="1116"/>
      <c r="EFU51" s="1116"/>
      <c r="EFV51" s="1116"/>
      <c r="EFW51" s="1116"/>
      <c r="EFX51" s="1116"/>
      <c r="EFY51" s="1116"/>
      <c r="EFZ51" s="1116"/>
      <c r="EGA51" s="1116"/>
      <c r="EGB51" s="1116"/>
      <c r="EGC51" s="1116"/>
      <c r="EGD51" s="1116"/>
      <c r="EGE51" s="1116"/>
      <c r="EGF51" s="1116"/>
      <c r="EGG51" s="1116"/>
      <c r="EGH51" s="1116"/>
      <c r="EGI51" s="1116"/>
      <c r="EGJ51" s="1116"/>
      <c r="EGK51" s="1116"/>
      <c r="EGL51" s="1116"/>
      <c r="EGM51" s="1116"/>
      <c r="EGN51" s="1116"/>
      <c r="EGO51" s="1116"/>
      <c r="EGP51" s="1116"/>
      <c r="EGQ51" s="1116"/>
      <c r="EGR51" s="1116"/>
      <c r="EGS51" s="1116"/>
      <c r="EGT51" s="1116"/>
      <c r="EGU51" s="1116"/>
      <c r="EGV51" s="1116"/>
      <c r="EGW51" s="1116"/>
      <c r="EGX51" s="1116"/>
      <c r="EGY51" s="1116"/>
      <c r="EGZ51" s="1116"/>
      <c r="EHA51" s="1116"/>
      <c r="EHB51" s="1116"/>
      <c r="EHC51" s="1116"/>
      <c r="EHD51" s="1116"/>
      <c r="EHE51" s="1116"/>
      <c r="EHF51" s="1116"/>
      <c r="EHG51" s="1116"/>
      <c r="EHH51" s="1116"/>
      <c r="EHI51" s="1116"/>
      <c r="EHJ51" s="1116"/>
      <c r="EHK51" s="1116"/>
      <c r="EHL51" s="1116"/>
      <c r="EHM51" s="1116"/>
      <c r="EHN51" s="1116"/>
      <c r="EHO51" s="1116"/>
      <c r="EHP51" s="1116"/>
      <c r="EHQ51" s="1116"/>
      <c r="EHR51" s="1116"/>
      <c r="EHS51" s="1116"/>
      <c r="EHT51" s="1116"/>
      <c r="EHU51" s="1116"/>
      <c r="EHV51" s="1116"/>
      <c r="EHW51" s="1116"/>
      <c r="EHX51" s="1116"/>
      <c r="EHY51" s="1116"/>
      <c r="EHZ51" s="1116"/>
      <c r="EIA51" s="1116"/>
      <c r="EIB51" s="1116"/>
      <c r="EIC51" s="1116"/>
      <c r="EID51" s="1116"/>
      <c r="EIE51" s="1116"/>
      <c r="EIF51" s="1116"/>
      <c r="EIG51" s="1116"/>
      <c r="EIH51" s="1116"/>
      <c r="EII51" s="1116"/>
      <c r="EIJ51" s="1116"/>
      <c r="EIK51" s="1116"/>
      <c r="EIL51" s="1116"/>
      <c r="EIM51" s="1116"/>
      <c r="EIN51" s="1116"/>
      <c r="EIO51" s="1116"/>
      <c r="EIP51" s="1116"/>
      <c r="EIQ51" s="1116"/>
      <c r="EIR51" s="1116"/>
      <c r="EIS51" s="1116"/>
      <c r="EIT51" s="1116"/>
      <c r="EIU51" s="1116"/>
      <c r="EIV51" s="1116"/>
      <c r="EIW51" s="1116"/>
      <c r="EIX51" s="1116"/>
      <c r="EIY51" s="1116"/>
      <c r="EIZ51" s="1116"/>
      <c r="EJA51" s="1116"/>
      <c r="EJB51" s="1116"/>
      <c r="EJC51" s="1116"/>
      <c r="EJD51" s="1116"/>
      <c r="EJE51" s="1116"/>
      <c r="EJF51" s="1116"/>
      <c r="EJG51" s="1116"/>
      <c r="EJH51" s="1116"/>
      <c r="EJI51" s="1116"/>
      <c r="EJJ51" s="1116"/>
      <c r="EJK51" s="1116"/>
      <c r="EJL51" s="1116"/>
      <c r="EJM51" s="1116"/>
      <c r="EJN51" s="1116"/>
      <c r="EJO51" s="1116"/>
      <c r="EJP51" s="1116"/>
      <c r="EJQ51" s="1116"/>
      <c r="EJR51" s="1116"/>
      <c r="EJS51" s="1116"/>
      <c r="EJT51" s="1116"/>
      <c r="EJU51" s="1116"/>
      <c r="EJV51" s="1116"/>
      <c r="EJW51" s="1116"/>
      <c r="EJX51" s="1116"/>
      <c r="EJY51" s="1116"/>
      <c r="EJZ51" s="1116"/>
      <c r="EKA51" s="1116"/>
      <c r="EKB51" s="1116"/>
      <c r="EKC51" s="1116"/>
      <c r="EKD51" s="1116"/>
      <c r="EKE51" s="1116"/>
      <c r="EKF51" s="1116"/>
      <c r="EKG51" s="1116"/>
      <c r="EKH51" s="1116"/>
      <c r="EKI51" s="1116"/>
      <c r="EKJ51" s="1116"/>
      <c r="EKK51" s="1116"/>
      <c r="EKL51" s="1116"/>
      <c r="EKM51" s="1116"/>
      <c r="EKN51" s="1116"/>
      <c r="EKO51" s="1116"/>
      <c r="EKP51" s="1116"/>
      <c r="EKQ51" s="1116"/>
      <c r="EKR51" s="1116"/>
      <c r="EKS51" s="1116"/>
      <c r="EKT51" s="1116"/>
      <c r="EKU51" s="1116"/>
      <c r="EKV51" s="1116"/>
      <c r="EKW51" s="1116"/>
      <c r="EKX51" s="1116"/>
      <c r="EKY51" s="1116"/>
      <c r="EKZ51" s="1116"/>
      <c r="ELA51" s="1116"/>
      <c r="ELB51" s="1116"/>
      <c r="ELC51" s="1116"/>
      <c r="ELD51" s="1116"/>
      <c r="ELE51" s="1116"/>
      <c r="ELF51" s="1116"/>
      <c r="ELG51" s="1116"/>
      <c r="ELH51" s="1116"/>
      <c r="ELI51" s="1116"/>
      <c r="ELJ51" s="1116"/>
      <c r="ELK51" s="1116"/>
      <c r="ELL51" s="1116"/>
      <c r="ELM51" s="1116"/>
      <c r="ELN51" s="1116"/>
      <c r="ELO51" s="1116"/>
      <c r="ELP51" s="1116"/>
      <c r="ELQ51" s="1116"/>
      <c r="ELR51" s="1116"/>
      <c r="ELS51" s="1116"/>
      <c r="ELT51" s="1116"/>
      <c r="ELU51" s="1116"/>
      <c r="ELV51" s="1116"/>
      <c r="ELW51" s="1116"/>
      <c r="ELX51" s="1116"/>
      <c r="ELY51" s="1116"/>
      <c r="ELZ51" s="1116"/>
      <c r="EMA51" s="1116"/>
      <c r="EMB51" s="1116"/>
      <c r="EMC51" s="1116"/>
      <c r="EMD51" s="1116"/>
      <c r="EME51" s="1116"/>
      <c r="EMF51" s="1116"/>
      <c r="EMG51" s="1116"/>
      <c r="EMH51" s="1116"/>
      <c r="EMI51" s="1116"/>
      <c r="EMJ51" s="1116"/>
      <c r="EMK51" s="1116"/>
      <c r="EML51" s="1116"/>
      <c r="EMM51" s="1116"/>
      <c r="EMN51" s="1116"/>
      <c r="EMO51" s="1116"/>
      <c r="EMP51" s="1116"/>
      <c r="EMQ51" s="1116"/>
      <c r="EMR51" s="1116"/>
      <c r="EMS51" s="1116"/>
      <c r="EMT51" s="1116"/>
      <c r="EMU51" s="1116"/>
      <c r="EMV51" s="1116"/>
      <c r="EMW51" s="1116"/>
      <c r="EMX51" s="1116"/>
      <c r="EMY51" s="1116"/>
      <c r="EMZ51" s="1116"/>
      <c r="ENA51" s="1116"/>
      <c r="ENB51" s="1116"/>
      <c r="ENC51" s="1116"/>
      <c r="END51" s="1116"/>
      <c r="ENE51" s="1116"/>
      <c r="ENF51" s="1116"/>
      <c r="ENG51" s="1116"/>
      <c r="ENH51" s="1116"/>
      <c r="ENI51" s="1116"/>
      <c r="ENJ51" s="1116"/>
      <c r="ENK51" s="1116"/>
      <c r="ENL51" s="1116"/>
      <c r="ENM51" s="1116"/>
      <c r="ENN51" s="1116"/>
      <c r="ENO51" s="1116"/>
      <c r="ENP51" s="1116"/>
      <c r="ENQ51" s="1116"/>
      <c r="ENR51" s="1116"/>
      <c r="ENS51" s="1116"/>
      <c r="ENT51" s="1116"/>
      <c r="ENU51" s="1116"/>
      <c r="ENV51" s="1116"/>
      <c r="ENW51" s="1116"/>
      <c r="ENX51" s="1116"/>
      <c r="ENY51" s="1116"/>
      <c r="ENZ51" s="1116"/>
      <c r="EOA51" s="1116"/>
      <c r="EOB51" s="1116"/>
      <c r="EOC51" s="1116"/>
      <c r="EOD51" s="1116"/>
      <c r="EOE51" s="1116"/>
      <c r="EOF51" s="1116"/>
      <c r="EOG51" s="1116"/>
      <c r="EOH51" s="1116"/>
      <c r="EOI51" s="1116"/>
      <c r="EOJ51" s="1116"/>
      <c r="EOK51" s="1116"/>
      <c r="EOL51" s="1116"/>
      <c r="EOM51" s="1116"/>
      <c r="EON51" s="1116"/>
      <c r="EOO51" s="1116"/>
      <c r="EOP51" s="1116"/>
      <c r="EOQ51" s="1116"/>
      <c r="EOR51" s="1116"/>
      <c r="EOS51" s="1116"/>
      <c r="EOT51" s="1116"/>
      <c r="EOU51" s="1116"/>
      <c r="EOV51" s="1116"/>
      <c r="EOW51" s="1116"/>
      <c r="EOX51" s="1116"/>
      <c r="EOY51" s="1116"/>
      <c r="EOZ51" s="1116"/>
      <c r="EPA51" s="1116"/>
      <c r="EPB51" s="1116"/>
      <c r="EPC51" s="1116"/>
      <c r="EPD51" s="1116"/>
      <c r="EPE51" s="1116"/>
      <c r="EPF51" s="1116"/>
      <c r="EPG51" s="1116"/>
      <c r="EPH51" s="1116"/>
      <c r="EPI51" s="1116"/>
      <c r="EPJ51" s="1116"/>
      <c r="EPK51" s="1116"/>
      <c r="EPL51" s="1116"/>
      <c r="EPM51" s="1116"/>
      <c r="EPN51" s="1116"/>
      <c r="EPO51" s="1116"/>
      <c r="EPP51" s="1116"/>
      <c r="EPQ51" s="1116"/>
      <c r="EPR51" s="1116"/>
      <c r="EPS51" s="1116"/>
      <c r="EPT51" s="1116"/>
      <c r="EPU51" s="1116"/>
      <c r="EPV51" s="1116"/>
      <c r="EPW51" s="1116"/>
      <c r="EPX51" s="1116"/>
      <c r="EPY51" s="1116"/>
      <c r="EPZ51" s="1116"/>
      <c r="EQA51" s="1116"/>
      <c r="EQB51" s="1116"/>
      <c r="EQC51" s="1116"/>
      <c r="EQD51" s="1116"/>
      <c r="EQE51" s="1116"/>
      <c r="EQF51" s="1116"/>
      <c r="EQG51" s="1116"/>
      <c r="EQH51" s="1116"/>
      <c r="EQI51" s="1116"/>
      <c r="EQJ51" s="1116"/>
      <c r="EQK51" s="1116"/>
      <c r="EQL51" s="1116"/>
      <c r="EQM51" s="1116"/>
      <c r="EQN51" s="1116"/>
      <c r="EQO51" s="1116"/>
      <c r="EQP51" s="1116"/>
      <c r="EQQ51" s="1116"/>
      <c r="EQR51" s="1116"/>
      <c r="EQS51" s="1116"/>
      <c r="EQT51" s="1116"/>
      <c r="EQU51" s="1116"/>
      <c r="EQV51" s="1116"/>
      <c r="EQW51" s="1116"/>
      <c r="EQX51" s="1116"/>
      <c r="EQY51" s="1116"/>
      <c r="EQZ51" s="1116"/>
      <c r="ERA51" s="1116"/>
      <c r="ERB51" s="1116"/>
      <c r="ERC51" s="1116"/>
      <c r="ERD51" s="1116"/>
      <c r="ERE51" s="1116"/>
      <c r="ERF51" s="1116"/>
      <c r="ERG51" s="1116"/>
      <c r="ERH51" s="1116"/>
      <c r="ERI51" s="1116"/>
      <c r="ERJ51" s="1116"/>
      <c r="ERK51" s="1116"/>
      <c r="ERL51" s="1116"/>
      <c r="ERM51" s="1116"/>
      <c r="ERN51" s="1116"/>
      <c r="ERO51" s="1116"/>
      <c r="ERP51" s="1116"/>
      <c r="ERQ51" s="1116"/>
      <c r="ERR51" s="1116"/>
      <c r="ERS51" s="1116"/>
      <c r="ERT51" s="1116"/>
      <c r="ERU51" s="1116"/>
      <c r="ERV51" s="1116"/>
      <c r="ERW51" s="1116"/>
      <c r="ERX51" s="1116"/>
      <c r="ERY51" s="1116"/>
      <c r="ERZ51" s="1116"/>
      <c r="ESA51" s="1116"/>
      <c r="ESB51" s="1116"/>
      <c r="ESC51" s="1116"/>
      <c r="ESD51" s="1116"/>
      <c r="ESE51" s="1116"/>
      <c r="ESF51" s="1116"/>
      <c r="ESG51" s="1116"/>
      <c r="ESH51" s="1116"/>
      <c r="ESI51" s="1116"/>
      <c r="ESJ51" s="1116"/>
      <c r="ESK51" s="1116"/>
      <c r="ESL51" s="1116"/>
      <c r="ESM51" s="1116"/>
      <c r="ESN51" s="1116"/>
      <c r="ESO51" s="1116"/>
      <c r="ESP51" s="1116"/>
      <c r="ESQ51" s="1116"/>
      <c r="ESR51" s="1116"/>
      <c r="ESS51" s="1116"/>
      <c r="EST51" s="1116"/>
      <c r="ESU51" s="1116"/>
      <c r="ESV51" s="1116"/>
      <c r="ESW51" s="1116"/>
      <c r="ESX51" s="1116"/>
      <c r="ESY51" s="1116"/>
      <c r="ESZ51" s="1116"/>
      <c r="ETA51" s="1116"/>
      <c r="ETB51" s="1116"/>
      <c r="ETC51" s="1116"/>
      <c r="ETD51" s="1116"/>
      <c r="ETE51" s="1116"/>
      <c r="ETF51" s="1116"/>
      <c r="ETG51" s="1116"/>
      <c r="ETH51" s="1116"/>
      <c r="ETI51" s="1116"/>
      <c r="ETJ51" s="1116"/>
      <c r="ETK51" s="1116"/>
      <c r="ETL51" s="1116"/>
      <c r="ETM51" s="1116"/>
      <c r="ETN51" s="1116"/>
      <c r="ETO51" s="1116"/>
      <c r="ETP51" s="1116"/>
      <c r="ETQ51" s="1116"/>
      <c r="ETR51" s="1116"/>
      <c r="ETS51" s="1116"/>
      <c r="ETT51" s="1116"/>
      <c r="ETU51" s="1116"/>
      <c r="ETV51" s="1116"/>
      <c r="ETW51" s="1116"/>
      <c r="ETX51" s="1116"/>
      <c r="ETY51" s="1116"/>
      <c r="ETZ51" s="1116"/>
      <c r="EUA51" s="1116"/>
      <c r="EUB51" s="1116"/>
      <c r="EUC51" s="1116"/>
      <c r="EUD51" s="1116"/>
      <c r="EUE51" s="1116"/>
      <c r="EUF51" s="1116"/>
      <c r="EUG51" s="1116"/>
      <c r="EUH51" s="1116"/>
      <c r="EUI51" s="1116"/>
      <c r="EUJ51" s="1116"/>
      <c r="EUK51" s="1116"/>
      <c r="EUL51" s="1116"/>
      <c r="EUM51" s="1116"/>
      <c r="EUN51" s="1116"/>
      <c r="EUO51" s="1116"/>
      <c r="EUP51" s="1116"/>
      <c r="EUQ51" s="1116"/>
      <c r="EUR51" s="1116"/>
      <c r="EUS51" s="1116"/>
      <c r="EUT51" s="1116"/>
      <c r="EUU51" s="1116"/>
      <c r="EUV51" s="1116"/>
      <c r="EUW51" s="1116"/>
      <c r="EUX51" s="1116"/>
      <c r="EUY51" s="1116"/>
      <c r="EUZ51" s="1116"/>
      <c r="EVA51" s="1116"/>
      <c r="EVB51" s="1116"/>
      <c r="EVC51" s="1116"/>
      <c r="EVD51" s="1116"/>
      <c r="EVE51" s="1116"/>
      <c r="EVF51" s="1116"/>
      <c r="EVG51" s="1116"/>
      <c r="EVH51" s="1116"/>
      <c r="EVI51" s="1116"/>
      <c r="EVJ51" s="1116"/>
      <c r="EVK51" s="1116"/>
      <c r="EVL51" s="1116"/>
      <c r="EVM51" s="1116"/>
      <c r="EVN51" s="1116"/>
      <c r="EVO51" s="1116"/>
      <c r="EVP51" s="1116"/>
      <c r="EVQ51" s="1116"/>
      <c r="EVR51" s="1116"/>
      <c r="EVS51" s="1116"/>
      <c r="EVT51" s="1116"/>
      <c r="EVU51" s="1116"/>
      <c r="EVV51" s="1116"/>
      <c r="EVW51" s="1116"/>
      <c r="EVX51" s="1116"/>
      <c r="EVY51" s="1116"/>
      <c r="EVZ51" s="1116"/>
      <c r="EWA51" s="1116"/>
      <c r="EWB51" s="1116"/>
      <c r="EWC51" s="1116"/>
      <c r="EWD51" s="1116"/>
      <c r="EWE51" s="1116"/>
      <c r="EWF51" s="1116"/>
      <c r="EWG51" s="1116"/>
      <c r="EWH51" s="1116"/>
      <c r="EWI51" s="1116"/>
      <c r="EWJ51" s="1116"/>
      <c r="EWK51" s="1116"/>
      <c r="EWL51" s="1116"/>
      <c r="EWM51" s="1116"/>
      <c r="EWN51" s="1116"/>
      <c r="EWO51" s="1116"/>
      <c r="EWP51" s="1116"/>
      <c r="EWQ51" s="1116"/>
      <c r="EWR51" s="1116"/>
      <c r="EWS51" s="1116"/>
      <c r="EWT51" s="1116"/>
      <c r="EWU51" s="1116"/>
      <c r="EWV51" s="1116"/>
      <c r="EWW51" s="1116"/>
      <c r="EWX51" s="1116"/>
      <c r="EWY51" s="1116"/>
      <c r="EWZ51" s="1116"/>
      <c r="EXA51" s="1116"/>
      <c r="EXB51" s="1116"/>
      <c r="EXC51" s="1116"/>
      <c r="EXD51" s="1116"/>
      <c r="EXE51" s="1116"/>
      <c r="EXF51" s="1116"/>
      <c r="EXG51" s="1116"/>
      <c r="EXH51" s="1116"/>
      <c r="EXI51" s="1116"/>
      <c r="EXJ51" s="1116"/>
      <c r="EXK51" s="1116"/>
      <c r="EXL51" s="1116"/>
      <c r="EXM51" s="1116"/>
      <c r="EXN51" s="1116"/>
      <c r="EXO51" s="1116"/>
      <c r="EXP51" s="1116"/>
      <c r="EXQ51" s="1116"/>
      <c r="EXR51" s="1116"/>
      <c r="EXS51" s="1116"/>
      <c r="EXT51" s="1116"/>
      <c r="EXU51" s="1116"/>
      <c r="EXV51" s="1116"/>
      <c r="EXW51" s="1116"/>
      <c r="EXX51" s="1116"/>
      <c r="EXY51" s="1116"/>
      <c r="EXZ51" s="1116"/>
      <c r="EYA51" s="1116"/>
      <c r="EYB51" s="1116"/>
      <c r="EYC51" s="1116"/>
      <c r="EYD51" s="1116"/>
      <c r="EYE51" s="1116"/>
      <c r="EYF51" s="1116"/>
      <c r="EYG51" s="1116"/>
      <c r="EYH51" s="1116"/>
      <c r="EYI51" s="1116"/>
      <c r="EYJ51" s="1116"/>
      <c r="EYK51" s="1116"/>
      <c r="EYL51" s="1116"/>
      <c r="EYM51" s="1116"/>
      <c r="EYN51" s="1116"/>
      <c r="EYO51" s="1116"/>
      <c r="EYP51" s="1116"/>
      <c r="EYQ51" s="1116"/>
      <c r="EYR51" s="1116"/>
      <c r="EYS51" s="1116"/>
      <c r="EYT51" s="1116"/>
      <c r="EYU51" s="1116"/>
      <c r="EYV51" s="1116"/>
      <c r="EYW51" s="1116"/>
      <c r="EYX51" s="1116"/>
      <c r="EYY51" s="1116"/>
      <c r="EYZ51" s="1116"/>
      <c r="EZA51" s="1116"/>
      <c r="EZB51" s="1116"/>
      <c r="EZC51" s="1116"/>
      <c r="EZD51" s="1116"/>
      <c r="EZE51" s="1116"/>
      <c r="EZF51" s="1116"/>
      <c r="EZG51" s="1116"/>
      <c r="EZH51" s="1116"/>
      <c r="EZI51" s="1116"/>
      <c r="EZJ51" s="1116"/>
      <c r="EZK51" s="1116"/>
      <c r="EZL51" s="1116"/>
      <c r="EZM51" s="1116"/>
      <c r="EZN51" s="1116"/>
      <c r="EZO51" s="1116"/>
      <c r="EZP51" s="1116"/>
      <c r="EZQ51" s="1116"/>
      <c r="EZR51" s="1116"/>
      <c r="EZS51" s="1116"/>
      <c r="EZT51" s="1116"/>
      <c r="EZU51" s="1116"/>
      <c r="EZV51" s="1116"/>
      <c r="EZW51" s="1116"/>
      <c r="EZX51" s="1116"/>
      <c r="EZY51" s="1116"/>
      <c r="EZZ51" s="1116"/>
      <c r="FAA51" s="1116"/>
      <c r="FAB51" s="1116"/>
      <c r="FAC51" s="1116"/>
      <c r="FAD51" s="1116"/>
      <c r="FAE51" s="1116"/>
      <c r="FAF51" s="1116"/>
      <c r="FAG51" s="1116"/>
      <c r="FAH51" s="1116"/>
      <c r="FAI51" s="1116"/>
      <c r="FAJ51" s="1116"/>
      <c r="FAK51" s="1116"/>
      <c r="FAL51" s="1116"/>
      <c r="FAM51" s="1116"/>
      <c r="FAN51" s="1116"/>
      <c r="FAO51" s="1116"/>
      <c r="FAP51" s="1116"/>
      <c r="FAQ51" s="1116"/>
      <c r="FAR51" s="1116"/>
      <c r="FAS51" s="1116"/>
      <c r="FAT51" s="1116"/>
      <c r="FAU51" s="1116"/>
      <c r="FAV51" s="1116"/>
      <c r="FAW51" s="1116"/>
      <c r="FAX51" s="1116"/>
      <c r="FAY51" s="1116"/>
      <c r="FAZ51" s="1116"/>
      <c r="FBA51" s="1116"/>
      <c r="FBB51" s="1116"/>
      <c r="FBC51" s="1116"/>
      <c r="FBD51" s="1116"/>
      <c r="FBE51" s="1116"/>
      <c r="FBF51" s="1116"/>
      <c r="FBG51" s="1116"/>
      <c r="FBH51" s="1116"/>
      <c r="FBI51" s="1116"/>
      <c r="FBJ51" s="1116"/>
      <c r="FBK51" s="1116"/>
      <c r="FBL51" s="1116"/>
      <c r="FBM51" s="1116"/>
      <c r="FBN51" s="1116"/>
      <c r="FBO51" s="1116"/>
      <c r="FBP51" s="1116"/>
      <c r="FBQ51" s="1116"/>
      <c r="FBR51" s="1116"/>
      <c r="FBS51" s="1116"/>
      <c r="FBT51" s="1116"/>
      <c r="FBU51" s="1116"/>
      <c r="FBV51" s="1116"/>
      <c r="FBW51" s="1116"/>
      <c r="FBX51" s="1116"/>
      <c r="FBY51" s="1116"/>
      <c r="FBZ51" s="1116"/>
      <c r="FCA51" s="1116"/>
      <c r="FCB51" s="1116"/>
      <c r="FCC51" s="1116"/>
      <c r="FCD51" s="1116"/>
      <c r="FCE51" s="1116"/>
      <c r="FCF51" s="1116"/>
      <c r="FCG51" s="1116"/>
      <c r="FCH51" s="1116"/>
      <c r="FCI51" s="1116"/>
      <c r="FCJ51" s="1116"/>
      <c r="FCK51" s="1116"/>
      <c r="FCL51" s="1116"/>
      <c r="FCM51" s="1116"/>
      <c r="FCN51" s="1116"/>
      <c r="FCO51" s="1116"/>
      <c r="FCP51" s="1116"/>
      <c r="FCQ51" s="1116"/>
      <c r="FCR51" s="1116"/>
      <c r="FCS51" s="1116"/>
      <c r="FCT51" s="1116"/>
      <c r="FCU51" s="1116"/>
      <c r="FCV51" s="1116"/>
      <c r="FCW51" s="1116"/>
      <c r="FCX51" s="1116"/>
      <c r="FCY51" s="1116"/>
      <c r="FCZ51" s="1116"/>
      <c r="FDA51" s="1116"/>
      <c r="FDB51" s="1116"/>
      <c r="FDC51" s="1116"/>
      <c r="FDD51" s="1116"/>
      <c r="FDE51" s="1116"/>
      <c r="FDF51" s="1116"/>
      <c r="FDG51" s="1116"/>
      <c r="FDH51" s="1116"/>
      <c r="FDI51" s="1116"/>
      <c r="FDJ51" s="1116"/>
      <c r="FDK51" s="1116"/>
      <c r="FDL51" s="1116"/>
      <c r="FDM51" s="1116"/>
      <c r="FDN51" s="1116"/>
      <c r="FDO51" s="1116"/>
      <c r="FDP51" s="1116"/>
      <c r="FDQ51" s="1116"/>
      <c r="FDR51" s="1116"/>
      <c r="FDS51" s="1116"/>
      <c r="FDT51" s="1116"/>
      <c r="FDU51" s="1116"/>
      <c r="FDV51" s="1116"/>
      <c r="FDW51" s="1116"/>
      <c r="FDX51" s="1116"/>
      <c r="FDY51" s="1116"/>
      <c r="FDZ51" s="1116"/>
      <c r="FEA51" s="1116"/>
      <c r="FEB51" s="1116"/>
      <c r="FEC51" s="1116"/>
      <c r="FED51" s="1116"/>
      <c r="FEE51" s="1116"/>
      <c r="FEF51" s="1116"/>
      <c r="FEG51" s="1116"/>
      <c r="FEH51" s="1116"/>
      <c r="FEI51" s="1116"/>
      <c r="FEJ51" s="1116"/>
      <c r="FEK51" s="1116"/>
      <c r="FEL51" s="1116"/>
      <c r="FEM51" s="1116"/>
      <c r="FEN51" s="1116"/>
      <c r="FEO51" s="1116"/>
      <c r="FEP51" s="1116"/>
      <c r="FEQ51" s="1116"/>
      <c r="FER51" s="1116"/>
      <c r="FES51" s="1116"/>
      <c r="FET51" s="1116"/>
      <c r="FEU51" s="1116"/>
      <c r="FEV51" s="1116"/>
      <c r="FEW51" s="1116"/>
      <c r="FEX51" s="1116"/>
      <c r="FEY51" s="1116"/>
      <c r="FEZ51" s="1116"/>
      <c r="FFA51" s="1116"/>
      <c r="FFB51" s="1116"/>
      <c r="FFC51" s="1116"/>
      <c r="FFD51" s="1116"/>
      <c r="FFE51" s="1116"/>
      <c r="FFF51" s="1116"/>
      <c r="FFG51" s="1116"/>
      <c r="FFH51" s="1116"/>
      <c r="FFI51" s="1116"/>
      <c r="FFJ51" s="1116"/>
      <c r="FFK51" s="1116"/>
      <c r="FFL51" s="1116"/>
      <c r="FFM51" s="1116"/>
      <c r="FFN51" s="1116"/>
      <c r="FFO51" s="1116"/>
      <c r="FFP51" s="1116"/>
      <c r="FFQ51" s="1116"/>
      <c r="FFR51" s="1116"/>
      <c r="FFS51" s="1116"/>
      <c r="FFT51" s="1116"/>
      <c r="FFU51" s="1116"/>
      <c r="FFV51" s="1116"/>
      <c r="FFW51" s="1116"/>
      <c r="FFX51" s="1116"/>
      <c r="FFY51" s="1116"/>
      <c r="FFZ51" s="1116"/>
      <c r="FGA51" s="1116"/>
      <c r="FGB51" s="1116"/>
      <c r="FGC51" s="1116"/>
      <c r="FGD51" s="1116"/>
      <c r="FGE51" s="1116"/>
      <c r="FGF51" s="1116"/>
      <c r="FGG51" s="1116"/>
      <c r="FGH51" s="1116"/>
      <c r="FGI51" s="1116"/>
      <c r="FGJ51" s="1116"/>
      <c r="FGK51" s="1116"/>
      <c r="FGL51" s="1116"/>
      <c r="FGM51" s="1116"/>
      <c r="FGN51" s="1116"/>
      <c r="FGO51" s="1116"/>
      <c r="FGP51" s="1116"/>
      <c r="FGQ51" s="1116"/>
      <c r="FGR51" s="1116"/>
      <c r="FGS51" s="1116"/>
      <c r="FGT51" s="1116"/>
      <c r="FGU51" s="1116"/>
      <c r="FGV51" s="1116"/>
      <c r="FGW51" s="1116"/>
      <c r="FGX51" s="1116"/>
      <c r="FGY51" s="1116"/>
      <c r="FGZ51" s="1116"/>
      <c r="FHA51" s="1116"/>
      <c r="FHB51" s="1116"/>
      <c r="FHC51" s="1116"/>
      <c r="FHD51" s="1116"/>
      <c r="FHE51" s="1116"/>
      <c r="FHF51" s="1116"/>
      <c r="FHG51" s="1116"/>
      <c r="FHH51" s="1116"/>
      <c r="FHI51" s="1116"/>
      <c r="FHJ51" s="1116"/>
      <c r="FHK51" s="1116"/>
      <c r="FHL51" s="1116"/>
      <c r="FHM51" s="1116"/>
      <c r="FHN51" s="1116"/>
      <c r="FHO51" s="1116"/>
      <c r="FHP51" s="1116"/>
      <c r="FHQ51" s="1116"/>
      <c r="FHR51" s="1116"/>
      <c r="FHS51" s="1116"/>
      <c r="FHT51" s="1116"/>
      <c r="FHU51" s="1116"/>
      <c r="FHV51" s="1116"/>
      <c r="FHW51" s="1116"/>
      <c r="FHX51" s="1116"/>
      <c r="FHY51" s="1116"/>
      <c r="FHZ51" s="1116"/>
      <c r="FIA51" s="1116"/>
      <c r="FIB51" s="1116"/>
      <c r="FIC51" s="1116"/>
      <c r="FID51" s="1116"/>
      <c r="FIE51" s="1116"/>
      <c r="FIF51" s="1116"/>
      <c r="FIG51" s="1116"/>
      <c r="FIH51" s="1116"/>
      <c r="FII51" s="1116"/>
      <c r="FIJ51" s="1116"/>
      <c r="FIK51" s="1116"/>
      <c r="FIL51" s="1116"/>
      <c r="FIM51" s="1116"/>
      <c r="FIN51" s="1116"/>
      <c r="FIO51" s="1116"/>
      <c r="FIP51" s="1116"/>
      <c r="FIQ51" s="1116"/>
      <c r="FIR51" s="1116"/>
      <c r="FIS51" s="1116"/>
      <c r="FIT51" s="1116"/>
      <c r="FIU51" s="1116"/>
      <c r="FIV51" s="1116"/>
      <c r="FIW51" s="1116"/>
      <c r="FIX51" s="1116"/>
      <c r="FIY51" s="1116"/>
      <c r="FIZ51" s="1116"/>
      <c r="FJA51" s="1116"/>
      <c r="FJB51" s="1116"/>
      <c r="FJC51" s="1116"/>
      <c r="FJD51" s="1116"/>
      <c r="FJE51" s="1116"/>
      <c r="FJF51" s="1116"/>
      <c r="FJG51" s="1116"/>
      <c r="FJH51" s="1116"/>
      <c r="FJI51" s="1116"/>
      <c r="FJJ51" s="1116"/>
      <c r="FJK51" s="1116"/>
      <c r="FJL51" s="1116"/>
      <c r="FJM51" s="1116"/>
      <c r="FJN51" s="1116"/>
      <c r="FJO51" s="1116"/>
      <c r="FJP51" s="1116"/>
      <c r="FJQ51" s="1116"/>
      <c r="FJR51" s="1116"/>
      <c r="FJS51" s="1116"/>
      <c r="FJT51" s="1116"/>
      <c r="FJU51" s="1116"/>
      <c r="FJV51" s="1116"/>
      <c r="FJW51" s="1116"/>
      <c r="FJX51" s="1116"/>
      <c r="FJY51" s="1116"/>
      <c r="FJZ51" s="1116"/>
      <c r="FKA51" s="1116"/>
      <c r="FKB51" s="1116"/>
      <c r="FKC51" s="1116"/>
      <c r="FKD51" s="1116"/>
      <c r="FKE51" s="1116"/>
      <c r="FKF51" s="1116"/>
      <c r="FKG51" s="1116"/>
      <c r="FKH51" s="1116"/>
      <c r="FKI51" s="1116"/>
      <c r="FKJ51" s="1116"/>
      <c r="FKK51" s="1116"/>
      <c r="FKL51" s="1116"/>
      <c r="FKM51" s="1116"/>
      <c r="FKN51" s="1116"/>
      <c r="FKO51" s="1116"/>
      <c r="FKP51" s="1116"/>
      <c r="FKQ51" s="1116"/>
      <c r="FKR51" s="1116"/>
      <c r="FKS51" s="1116"/>
      <c r="FKT51" s="1116"/>
      <c r="FKU51" s="1116"/>
      <c r="FKV51" s="1116"/>
      <c r="FKW51" s="1116"/>
      <c r="FKX51" s="1116"/>
      <c r="FKY51" s="1116"/>
      <c r="FKZ51" s="1116"/>
      <c r="FLA51" s="1116"/>
      <c r="FLB51" s="1116"/>
      <c r="FLC51" s="1116"/>
      <c r="FLD51" s="1116"/>
      <c r="FLE51" s="1116"/>
      <c r="FLF51" s="1116"/>
      <c r="FLG51" s="1116"/>
      <c r="FLH51" s="1116"/>
      <c r="FLI51" s="1116"/>
      <c r="FLJ51" s="1116"/>
      <c r="FLK51" s="1116"/>
      <c r="FLL51" s="1116"/>
      <c r="FLM51" s="1116"/>
      <c r="FLN51" s="1116"/>
      <c r="FLO51" s="1116"/>
      <c r="FLP51" s="1116"/>
      <c r="FLQ51" s="1116"/>
      <c r="FLR51" s="1116"/>
      <c r="FLS51" s="1116"/>
      <c r="FLT51" s="1116"/>
      <c r="FLU51" s="1116"/>
      <c r="FLV51" s="1116"/>
      <c r="FLW51" s="1116"/>
      <c r="FLX51" s="1116"/>
      <c r="FLY51" s="1116"/>
      <c r="FLZ51" s="1116"/>
      <c r="FMA51" s="1116"/>
      <c r="FMB51" s="1116"/>
      <c r="FMC51" s="1116"/>
      <c r="FMD51" s="1116"/>
      <c r="FME51" s="1116"/>
      <c r="FMF51" s="1116"/>
      <c r="FMG51" s="1116"/>
      <c r="FMH51" s="1116"/>
      <c r="FMI51" s="1116"/>
      <c r="FMJ51" s="1116"/>
      <c r="FMK51" s="1116"/>
      <c r="FML51" s="1116"/>
      <c r="FMM51" s="1116"/>
      <c r="FMN51" s="1116"/>
      <c r="FMO51" s="1116"/>
      <c r="FMP51" s="1116"/>
      <c r="FMQ51" s="1116"/>
      <c r="FMR51" s="1116"/>
      <c r="FMS51" s="1116"/>
      <c r="FMT51" s="1116"/>
      <c r="FMU51" s="1116"/>
      <c r="FMV51" s="1116"/>
      <c r="FMW51" s="1116"/>
      <c r="FMX51" s="1116"/>
      <c r="FMY51" s="1116"/>
      <c r="FMZ51" s="1116"/>
      <c r="FNA51" s="1116"/>
      <c r="FNB51" s="1116"/>
      <c r="FNC51" s="1116"/>
      <c r="FND51" s="1116"/>
      <c r="FNE51" s="1116"/>
      <c r="FNF51" s="1116"/>
      <c r="FNG51" s="1116"/>
      <c r="FNH51" s="1116"/>
      <c r="FNI51" s="1116"/>
      <c r="FNJ51" s="1116"/>
      <c r="FNK51" s="1116"/>
      <c r="FNL51" s="1116"/>
      <c r="FNM51" s="1116"/>
      <c r="FNN51" s="1116"/>
      <c r="FNO51" s="1116"/>
      <c r="FNP51" s="1116"/>
      <c r="FNQ51" s="1116"/>
      <c r="FNR51" s="1116"/>
      <c r="FNS51" s="1116"/>
      <c r="FNT51" s="1116"/>
      <c r="FNU51" s="1116"/>
      <c r="FNV51" s="1116"/>
      <c r="FNW51" s="1116"/>
      <c r="FNX51" s="1116"/>
      <c r="FNY51" s="1116"/>
      <c r="FNZ51" s="1116"/>
      <c r="FOA51" s="1116"/>
      <c r="FOB51" s="1116"/>
      <c r="FOC51" s="1116"/>
      <c r="FOD51" s="1116"/>
      <c r="FOE51" s="1116"/>
      <c r="FOF51" s="1116"/>
      <c r="FOG51" s="1116"/>
      <c r="FOH51" s="1116"/>
      <c r="FOI51" s="1116"/>
      <c r="FOJ51" s="1116"/>
      <c r="FOK51" s="1116"/>
      <c r="FOL51" s="1116"/>
      <c r="FOM51" s="1116"/>
      <c r="FON51" s="1116"/>
      <c r="FOO51" s="1116"/>
      <c r="FOP51" s="1116"/>
      <c r="FOQ51" s="1116"/>
      <c r="FOR51" s="1116"/>
      <c r="FOS51" s="1116"/>
      <c r="FOT51" s="1116"/>
      <c r="FOU51" s="1116"/>
      <c r="FOV51" s="1116"/>
      <c r="FOW51" s="1116"/>
      <c r="FOX51" s="1116"/>
      <c r="FOY51" s="1116"/>
      <c r="FOZ51" s="1116"/>
      <c r="FPA51" s="1116"/>
      <c r="FPB51" s="1116"/>
      <c r="FPC51" s="1116"/>
      <c r="FPD51" s="1116"/>
      <c r="FPE51" s="1116"/>
      <c r="FPF51" s="1116"/>
      <c r="FPG51" s="1116"/>
      <c r="FPH51" s="1116"/>
      <c r="FPI51" s="1116"/>
      <c r="FPJ51" s="1116"/>
      <c r="FPK51" s="1116"/>
      <c r="FPL51" s="1116"/>
      <c r="FPM51" s="1116"/>
      <c r="FPN51" s="1116"/>
      <c r="FPO51" s="1116"/>
      <c r="FPP51" s="1116"/>
      <c r="FPQ51" s="1116"/>
      <c r="FPR51" s="1116"/>
      <c r="FPS51" s="1116"/>
      <c r="FPT51" s="1116"/>
      <c r="FPU51" s="1116"/>
      <c r="FPV51" s="1116"/>
      <c r="FPW51" s="1116"/>
      <c r="FPX51" s="1116"/>
      <c r="FPY51" s="1116"/>
      <c r="FPZ51" s="1116"/>
      <c r="FQA51" s="1116"/>
      <c r="FQB51" s="1116"/>
      <c r="FQC51" s="1116"/>
      <c r="FQD51" s="1116"/>
      <c r="FQE51" s="1116"/>
      <c r="FQF51" s="1116"/>
      <c r="FQG51" s="1116"/>
      <c r="FQH51" s="1116"/>
      <c r="FQI51" s="1116"/>
      <c r="FQJ51" s="1116"/>
      <c r="FQK51" s="1116"/>
      <c r="FQL51" s="1116"/>
      <c r="FQM51" s="1116"/>
      <c r="FQN51" s="1116"/>
      <c r="FQO51" s="1116"/>
      <c r="FQP51" s="1116"/>
      <c r="FQQ51" s="1116"/>
      <c r="FQR51" s="1116"/>
      <c r="FQS51" s="1116"/>
      <c r="FQT51" s="1116"/>
      <c r="FQU51" s="1116"/>
      <c r="FQV51" s="1116"/>
      <c r="FQW51" s="1116"/>
      <c r="FQX51" s="1116"/>
      <c r="FQY51" s="1116"/>
      <c r="FQZ51" s="1116"/>
      <c r="FRA51" s="1116"/>
      <c r="FRB51" s="1116"/>
      <c r="FRC51" s="1116"/>
      <c r="FRD51" s="1116"/>
      <c r="FRE51" s="1116"/>
      <c r="FRF51" s="1116"/>
      <c r="FRG51" s="1116"/>
      <c r="FRH51" s="1116"/>
      <c r="FRI51" s="1116"/>
      <c r="FRJ51" s="1116"/>
      <c r="FRK51" s="1116"/>
      <c r="FRL51" s="1116"/>
      <c r="FRM51" s="1116"/>
      <c r="FRN51" s="1116"/>
      <c r="FRO51" s="1116"/>
      <c r="FRP51" s="1116"/>
      <c r="FRQ51" s="1116"/>
      <c r="FRR51" s="1116"/>
      <c r="FRS51" s="1116"/>
      <c r="FRT51" s="1116"/>
      <c r="FRU51" s="1116"/>
      <c r="FRV51" s="1116"/>
      <c r="FRW51" s="1116"/>
      <c r="FRX51" s="1116"/>
      <c r="FRY51" s="1116"/>
      <c r="FRZ51" s="1116"/>
      <c r="FSA51" s="1116"/>
      <c r="FSB51" s="1116"/>
      <c r="FSC51" s="1116"/>
      <c r="FSD51" s="1116"/>
      <c r="FSE51" s="1116"/>
      <c r="FSF51" s="1116"/>
      <c r="FSG51" s="1116"/>
      <c r="FSH51" s="1116"/>
      <c r="FSI51" s="1116"/>
      <c r="FSJ51" s="1116"/>
      <c r="FSK51" s="1116"/>
      <c r="FSL51" s="1116"/>
      <c r="FSM51" s="1116"/>
      <c r="FSN51" s="1116"/>
      <c r="FSO51" s="1116"/>
      <c r="FSP51" s="1116"/>
      <c r="FSQ51" s="1116"/>
      <c r="FSR51" s="1116"/>
      <c r="FSS51" s="1116"/>
      <c r="FST51" s="1116"/>
      <c r="FSU51" s="1116"/>
      <c r="FSV51" s="1116"/>
      <c r="FSW51" s="1116"/>
      <c r="FSX51" s="1116"/>
      <c r="FSY51" s="1116"/>
      <c r="FSZ51" s="1116"/>
      <c r="FTA51" s="1116"/>
      <c r="FTB51" s="1116"/>
      <c r="FTC51" s="1116"/>
      <c r="FTD51" s="1116"/>
      <c r="FTE51" s="1116"/>
      <c r="FTF51" s="1116"/>
      <c r="FTG51" s="1116"/>
      <c r="FTH51" s="1116"/>
      <c r="FTI51" s="1116"/>
      <c r="FTJ51" s="1116"/>
      <c r="FTK51" s="1116"/>
      <c r="FTL51" s="1116"/>
      <c r="FTM51" s="1116"/>
      <c r="FTN51" s="1116"/>
      <c r="FTO51" s="1116"/>
      <c r="FTP51" s="1116"/>
      <c r="FTQ51" s="1116"/>
      <c r="FTR51" s="1116"/>
      <c r="FTS51" s="1116"/>
      <c r="FTT51" s="1116"/>
      <c r="FTU51" s="1116"/>
      <c r="FTV51" s="1116"/>
      <c r="FTW51" s="1116"/>
      <c r="FTX51" s="1116"/>
      <c r="FTY51" s="1116"/>
      <c r="FTZ51" s="1116"/>
      <c r="FUA51" s="1116"/>
      <c r="FUB51" s="1116"/>
      <c r="FUC51" s="1116"/>
      <c r="FUD51" s="1116"/>
      <c r="FUE51" s="1116"/>
      <c r="FUF51" s="1116"/>
      <c r="FUG51" s="1116"/>
      <c r="FUH51" s="1116"/>
      <c r="FUI51" s="1116"/>
      <c r="FUJ51" s="1116"/>
      <c r="FUK51" s="1116"/>
      <c r="FUL51" s="1116"/>
      <c r="FUM51" s="1116"/>
      <c r="FUN51" s="1116"/>
      <c r="FUO51" s="1116"/>
      <c r="FUP51" s="1116"/>
      <c r="FUQ51" s="1116"/>
      <c r="FUR51" s="1116"/>
      <c r="FUS51" s="1116"/>
      <c r="FUT51" s="1116"/>
      <c r="FUU51" s="1116"/>
      <c r="FUV51" s="1116"/>
      <c r="FUW51" s="1116"/>
      <c r="FUX51" s="1116"/>
      <c r="FUY51" s="1116"/>
      <c r="FUZ51" s="1116"/>
      <c r="FVA51" s="1116"/>
      <c r="FVB51" s="1116"/>
      <c r="FVC51" s="1116"/>
      <c r="FVD51" s="1116"/>
      <c r="FVE51" s="1116"/>
      <c r="FVF51" s="1116"/>
      <c r="FVG51" s="1116"/>
      <c r="FVH51" s="1116"/>
      <c r="FVI51" s="1116"/>
      <c r="FVJ51" s="1116"/>
      <c r="FVK51" s="1116"/>
      <c r="FVL51" s="1116"/>
      <c r="FVM51" s="1116"/>
      <c r="FVN51" s="1116"/>
      <c r="FVO51" s="1116"/>
      <c r="FVP51" s="1116"/>
      <c r="FVQ51" s="1116"/>
      <c r="FVR51" s="1116"/>
      <c r="FVS51" s="1116"/>
      <c r="FVT51" s="1116"/>
      <c r="FVU51" s="1116"/>
      <c r="FVV51" s="1116"/>
      <c r="FVW51" s="1116"/>
      <c r="FVX51" s="1116"/>
      <c r="FVY51" s="1116"/>
      <c r="FVZ51" s="1116"/>
      <c r="FWA51" s="1116"/>
      <c r="FWB51" s="1116"/>
      <c r="FWC51" s="1116"/>
      <c r="FWD51" s="1116"/>
      <c r="FWE51" s="1116"/>
      <c r="FWF51" s="1116"/>
      <c r="FWG51" s="1116"/>
      <c r="FWH51" s="1116"/>
      <c r="FWI51" s="1116"/>
      <c r="FWJ51" s="1116"/>
      <c r="FWK51" s="1116"/>
      <c r="FWL51" s="1116"/>
      <c r="FWM51" s="1116"/>
      <c r="FWN51" s="1116"/>
      <c r="FWO51" s="1116"/>
      <c r="FWP51" s="1116"/>
      <c r="FWQ51" s="1116"/>
      <c r="FWR51" s="1116"/>
      <c r="FWS51" s="1116"/>
      <c r="FWT51" s="1116"/>
      <c r="FWU51" s="1116"/>
      <c r="FWV51" s="1116"/>
      <c r="FWW51" s="1116"/>
      <c r="FWX51" s="1116"/>
      <c r="FWY51" s="1116"/>
      <c r="FWZ51" s="1116"/>
      <c r="FXA51" s="1116"/>
      <c r="FXB51" s="1116"/>
      <c r="FXC51" s="1116"/>
      <c r="FXD51" s="1116"/>
      <c r="FXE51" s="1116"/>
      <c r="FXF51" s="1116"/>
      <c r="FXG51" s="1116"/>
      <c r="FXH51" s="1116"/>
      <c r="FXI51" s="1116"/>
      <c r="FXJ51" s="1116"/>
      <c r="FXK51" s="1116"/>
      <c r="FXL51" s="1116"/>
      <c r="FXM51" s="1116"/>
      <c r="FXN51" s="1116"/>
      <c r="FXO51" s="1116"/>
      <c r="FXP51" s="1116"/>
      <c r="FXQ51" s="1116"/>
      <c r="FXR51" s="1116"/>
      <c r="FXS51" s="1116"/>
      <c r="FXT51" s="1116"/>
      <c r="FXU51" s="1116"/>
      <c r="FXV51" s="1116"/>
      <c r="FXW51" s="1116"/>
      <c r="FXX51" s="1116"/>
      <c r="FXY51" s="1116"/>
      <c r="FXZ51" s="1116"/>
      <c r="FYA51" s="1116"/>
      <c r="FYB51" s="1116"/>
      <c r="FYC51" s="1116"/>
      <c r="FYD51" s="1116"/>
      <c r="FYE51" s="1116"/>
      <c r="FYF51" s="1116"/>
      <c r="FYG51" s="1116"/>
      <c r="FYH51" s="1116"/>
      <c r="FYI51" s="1116"/>
      <c r="FYJ51" s="1116"/>
      <c r="FYK51" s="1116"/>
      <c r="FYL51" s="1116"/>
      <c r="FYM51" s="1116"/>
      <c r="FYN51" s="1116"/>
      <c r="FYO51" s="1116"/>
      <c r="FYP51" s="1116"/>
      <c r="FYQ51" s="1116"/>
      <c r="FYR51" s="1116"/>
      <c r="FYS51" s="1116"/>
      <c r="FYT51" s="1116"/>
      <c r="FYU51" s="1116"/>
      <c r="FYV51" s="1116"/>
      <c r="FYW51" s="1116"/>
      <c r="FYX51" s="1116"/>
      <c r="FYY51" s="1116"/>
      <c r="FYZ51" s="1116"/>
      <c r="FZA51" s="1116"/>
      <c r="FZB51" s="1116"/>
      <c r="FZC51" s="1116"/>
      <c r="FZD51" s="1116"/>
      <c r="FZE51" s="1116"/>
      <c r="FZF51" s="1116"/>
      <c r="FZG51" s="1116"/>
      <c r="FZH51" s="1116"/>
      <c r="FZI51" s="1116"/>
      <c r="FZJ51" s="1116"/>
      <c r="FZK51" s="1116"/>
      <c r="FZL51" s="1116"/>
      <c r="FZM51" s="1116"/>
      <c r="FZN51" s="1116"/>
      <c r="FZO51" s="1116"/>
      <c r="FZP51" s="1116"/>
      <c r="FZQ51" s="1116"/>
      <c r="FZR51" s="1116"/>
      <c r="FZS51" s="1116"/>
      <c r="FZT51" s="1116"/>
      <c r="FZU51" s="1116"/>
      <c r="FZV51" s="1116"/>
      <c r="FZW51" s="1116"/>
      <c r="FZX51" s="1116"/>
      <c r="FZY51" s="1116"/>
      <c r="FZZ51" s="1116"/>
      <c r="GAA51" s="1116"/>
      <c r="GAB51" s="1116"/>
      <c r="GAC51" s="1116"/>
      <c r="GAD51" s="1116"/>
      <c r="GAE51" s="1116"/>
      <c r="GAF51" s="1116"/>
      <c r="GAG51" s="1116"/>
      <c r="GAH51" s="1116"/>
      <c r="GAI51" s="1116"/>
      <c r="GAJ51" s="1116"/>
      <c r="GAK51" s="1116"/>
      <c r="GAL51" s="1116"/>
      <c r="GAM51" s="1116"/>
      <c r="GAN51" s="1116"/>
      <c r="GAO51" s="1116"/>
      <c r="GAP51" s="1116"/>
      <c r="GAQ51" s="1116"/>
      <c r="GAR51" s="1116"/>
      <c r="GAS51" s="1116"/>
      <c r="GAT51" s="1116"/>
      <c r="GAU51" s="1116"/>
      <c r="GAV51" s="1116"/>
      <c r="GAW51" s="1116"/>
      <c r="GAX51" s="1116"/>
      <c r="GAY51" s="1116"/>
      <c r="GAZ51" s="1116"/>
      <c r="GBA51" s="1116"/>
      <c r="GBB51" s="1116"/>
      <c r="GBC51" s="1116"/>
      <c r="GBD51" s="1116"/>
      <c r="GBE51" s="1116"/>
      <c r="GBF51" s="1116"/>
      <c r="GBG51" s="1116"/>
      <c r="GBH51" s="1116"/>
      <c r="GBI51" s="1116"/>
      <c r="GBJ51" s="1116"/>
      <c r="GBK51" s="1116"/>
      <c r="GBL51" s="1116"/>
      <c r="GBM51" s="1116"/>
      <c r="GBN51" s="1116"/>
      <c r="GBO51" s="1116"/>
      <c r="GBP51" s="1116"/>
      <c r="GBQ51" s="1116"/>
      <c r="GBR51" s="1116"/>
      <c r="GBS51" s="1116"/>
      <c r="GBT51" s="1116"/>
      <c r="GBU51" s="1116"/>
      <c r="GBV51" s="1116"/>
      <c r="GBW51" s="1116"/>
      <c r="GBX51" s="1116"/>
      <c r="GBY51" s="1116"/>
      <c r="GBZ51" s="1116"/>
      <c r="GCA51" s="1116"/>
      <c r="GCB51" s="1116"/>
      <c r="GCC51" s="1116"/>
      <c r="GCD51" s="1116"/>
      <c r="GCE51" s="1116"/>
      <c r="GCF51" s="1116"/>
      <c r="GCG51" s="1116"/>
      <c r="GCH51" s="1116"/>
      <c r="GCI51" s="1116"/>
      <c r="GCJ51" s="1116"/>
      <c r="GCK51" s="1116"/>
      <c r="GCL51" s="1116"/>
      <c r="GCM51" s="1116"/>
      <c r="GCN51" s="1116"/>
      <c r="GCO51" s="1116"/>
      <c r="GCP51" s="1116"/>
      <c r="GCQ51" s="1116"/>
      <c r="GCR51" s="1116"/>
      <c r="GCS51" s="1116"/>
      <c r="GCT51" s="1116"/>
      <c r="GCU51" s="1116"/>
      <c r="GCV51" s="1116"/>
      <c r="GCW51" s="1116"/>
      <c r="GCX51" s="1116"/>
      <c r="GCY51" s="1116"/>
      <c r="GCZ51" s="1116"/>
      <c r="GDA51" s="1116"/>
      <c r="GDB51" s="1116"/>
      <c r="GDC51" s="1116"/>
      <c r="GDD51" s="1116"/>
      <c r="GDE51" s="1116"/>
      <c r="GDF51" s="1116"/>
      <c r="GDG51" s="1116"/>
      <c r="GDH51" s="1116"/>
      <c r="GDI51" s="1116"/>
      <c r="GDJ51" s="1116"/>
      <c r="GDK51" s="1116"/>
      <c r="GDL51" s="1116"/>
      <c r="GDM51" s="1116"/>
      <c r="GDN51" s="1116"/>
      <c r="GDO51" s="1116"/>
      <c r="GDP51" s="1116"/>
      <c r="GDQ51" s="1116"/>
      <c r="GDR51" s="1116"/>
      <c r="GDS51" s="1116"/>
      <c r="GDT51" s="1116"/>
      <c r="GDU51" s="1116"/>
      <c r="GDV51" s="1116"/>
      <c r="GDW51" s="1116"/>
      <c r="GDX51" s="1116"/>
      <c r="GDY51" s="1116"/>
      <c r="GDZ51" s="1116"/>
      <c r="GEA51" s="1116"/>
      <c r="GEB51" s="1116"/>
      <c r="GEC51" s="1116"/>
      <c r="GED51" s="1116"/>
      <c r="GEE51" s="1116"/>
      <c r="GEF51" s="1116"/>
      <c r="GEG51" s="1116"/>
      <c r="GEH51" s="1116"/>
      <c r="GEI51" s="1116"/>
      <c r="GEJ51" s="1116"/>
      <c r="GEK51" s="1116"/>
      <c r="GEL51" s="1116"/>
      <c r="GEM51" s="1116"/>
      <c r="GEN51" s="1116"/>
      <c r="GEO51" s="1116"/>
      <c r="GEP51" s="1116"/>
      <c r="GEQ51" s="1116"/>
      <c r="GER51" s="1116"/>
      <c r="GES51" s="1116"/>
      <c r="GET51" s="1116"/>
      <c r="GEU51" s="1116"/>
      <c r="GEV51" s="1116"/>
      <c r="GEW51" s="1116"/>
      <c r="GEX51" s="1116"/>
      <c r="GEY51" s="1116"/>
      <c r="GEZ51" s="1116"/>
      <c r="GFA51" s="1116"/>
      <c r="GFB51" s="1116"/>
      <c r="GFC51" s="1116"/>
      <c r="GFD51" s="1116"/>
      <c r="GFE51" s="1116"/>
      <c r="GFF51" s="1116"/>
      <c r="GFG51" s="1116"/>
      <c r="GFH51" s="1116"/>
      <c r="GFI51" s="1116"/>
      <c r="GFJ51" s="1116"/>
      <c r="GFK51" s="1116"/>
      <c r="GFL51" s="1116"/>
      <c r="GFM51" s="1116"/>
      <c r="GFN51" s="1116"/>
      <c r="GFO51" s="1116"/>
      <c r="GFP51" s="1116"/>
      <c r="GFQ51" s="1116"/>
      <c r="GFR51" s="1116"/>
      <c r="GFS51" s="1116"/>
      <c r="GFT51" s="1116"/>
      <c r="GFU51" s="1116"/>
      <c r="GFV51" s="1116"/>
      <c r="GFW51" s="1116"/>
      <c r="GFX51" s="1116"/>
      <c r="GFY51" s="1116"/>
      <c r="GFZ51" s="1116"/>
      <c r="GGA51" s="1116"/>
      <c r="GGB51" s="1116"/>
      <c r="GGC51" s="1116"/>
      <c r="GGD51" s="1116"/>
      <c r="GGE51" s="1116"/>
      <c r="GGF51" s="1116"/>
      <c r="GGG51" s="1116"/>
      <c r="GGH51" s="1116"/>
      <c r="GGI51" s="1116"/>
      <c r="GGJ51" s="1116"/>
      <c r="GGK51" s="1116"/>
      <c r="GGL51" s="1116"/>
      <c r="GGM51" s="1116"/>
      <c r="GGN51" s="1116"/>
      <c r="GGO51" s="1116"/>
      <c r="GGP51" s="1116"/>
      <c r="GGQ51" s="1116"/>
      <c r="GGR51" s="1116"/>
      <c r="GGS51" s="1116"/>
      <c r="GGT51" s="1116"/>
      <c r="GGU51" s="1116"/>
      <c r="GGV51" s="1116"/>
      <c r="GGW51" s="1116"/>
      <c r="GGX51" s="1116"/>
      <c r="GGY51" s="1116"/>
      <c r="GGZ51" s="1116"/>
      <c r="GHA51" s="1116"/>
      <c r="GHB51" s="1116"/>
      <c r="GHC51" s="1116"/>
      <c r="GHD51" s="1116"/>
      <c r="GHE51" s="1116"/>
      <c r="GHF51" s="1116"/>
      <c r="GHG51" s="1116"/>
      <c r="GHH51" s="1116"/>
      <c r="GHI51" s="1116"/>
      <c r="GHJ51" s="1116"/>
      <c r="GHK51" s="1116"/>
      <c r="GHL51" s="1116"/>
      <c r="GHM51" s="1116"/>
      <c r="GHN51" s="1116"/>
      <c r="GHO51" s="1116"/>
      <c r="GHP51" s="1116"/>
      <c r="GHQ51" s="1116"/>
      <c r="GHR51" s="1116"/>
      <c r="GHS51" s="1116"/>
      <c r="GHT51" s="1116"/>
      <c r="GHU51" s="1116"/>
      <c r="GHV51" s="1116"/>
      <c r="GHW51" s="1116"/>
      <c r="GHX51" s="1116"/>
      <c r="GHY51" s="1116"/>
      <c r="GHZ51" s="1116"/>
      <c r="GIA51" s="1116"/>
      <c r="GIB51" s="1116"/>
      <c r="GIC51" s="1116"/>
      <c r="GID51" s="1116"/>
      <c r="GIE51" s="1116"/>
      <c r="GIF51" s="1116"/>
      <c r="GIG51" s="1116"/>
      <c r="GIH51" s="1116"/>
      <c r="GII51" s="1116"/>
      <c r="GIJ51" s="1116"/>
      <c r="GIK51" s="1116"/>
      <c r="GIL51" s="1116"/>
      <c r="GIM51" s="1116"/>
      <c r="GIN51" s="1116"/>
      <c r="GIO51" s="1116"/>
      <c r="GIP51" s="1116"/>
      <c r="GIQ51" s="1116"/>
      <c r="GIR51" s="1116"/>
      <c r="GIS51" s="1116"/>
      <c r="GIT51" s="1116"/>
      <c r="GIU51" s="1116"/>
      <c r="GIV51" s="1116"/>
      <c r="GIW51" s="1116"/>
      <c r="GIX51" s="1116"/>
      <c r="GIY51" s="1116"/>
      <c r="GIZ51" s="1116"/>
      <c r="GJA51" s="1116"/>
      <c r="GJB51" s="1116"/>
      <c r="GJC51" s="1116"/>
      <c r="GJD51" s="1116"/>
      <c r="GJE51" s="1116"/>
      <c r="GJF51" s="1116"/>
      <c r="GJG51" s="1116"/>
      <c r="GJH51" s="1116"/>
      <c r="GJI51" s="1116"/>
      <c r="GJJ51" s="1116"/>
      <c r="GJK51" s="1116"/>
      <c r="GJL51" s="1116"/>
      <c r="GJM51" s="1116"/>
      <c r="GJN51" s="1116"/>
      <c r="GJO51" s="1116"/>
      <c r="GJP51" s="1116"/>
      <c r="GJQ51" s="1116"/>
      <c r="GJR51" s="1116"/>
      <c r="GJS51" s="1116"/>
      <c r="GJT51" s="1116"/>
      <c r="GJU51" s="1116"/>
      <c r="GJV51" s="1116"/>
      <c r="GJW51" s="1116"/>
      <c r="GJX51" s="1116"/>
      <c r="GJY51" s="1116"/>
      <c r="GJZ51" s="1116"/>
      <c r="GKA51" s="1116"/>
      <c r="GKB51" s="1116"/>
      <c r="GKC51" s="1116"/>
      <c r="GKD51" s="1116"/>
      <c r="GKE51" s="1116"/>
      <c r="GKF51" s="1116"/>
      <c r="GKG51" s="1116"/>
      <c r="GKH51" s="1116"/>
      <c r="GKI51" s="1116"/>
      <c r="GKJ51" s="1116"/>
      <c r="GKK51" s="1116"/>
      <c r="GKL51" s="1116"/>
      <c r="GKM51" s="1116"/>
      <c r="GKN51" s="1116"/>
      <c r="GKO51" s="1116"/>
      <c r="GKP51" s="1116"/>
      <c r="GKQ51" s="1116"/>
      <c r="GKR51" s="1116"/>
      <c r="GKS51" s="1116"/>
      <c r="GKT51" s="1116"/>
      <c r="GKU51" s="1116"/>
      <c r="GKV51" s="1116"/>
      <c r="GKW51" s="1116"/>
      <c r="GKX51" s="1116"/>
      <c r="GKY51" s="1116"/>
      <c r="GKZ51" s="1116"/>
      <c r="GLA51" s="1116"/>
      <c r="GLB51" s="1116"/>
      <c r="GLC51" s="1116"/>
      <c r="GLD51" s="1116"/>
      <c r="GLE51" s="1116"/>
      <c r="GLF51" s="1116"/>
      <c r="GLG51" s="1116"/>
      <c r="GLH51" s="1116"/>
      <c r="GLI51" s="1116"/>
      <c r="GLJ51" s="1116"/>
      <c r="GLK51" s="1116"/>
      <c r="GLL51" s="1116"/>
      <c r="GLM51" s="1116"/>
      <c r="GLN51" s="1116"/>
      <c r="GLO51" s="1116"/>
      <c r="GLP51" s="1116"/>
      <c r="GLQ51" s="1116"/>
      <c r="GLR51" s="1116"/>
      <c r="GLS51" s="1116"/>
      <c r="GLT51" s="1116"/>
      <c r="GLU51" s="1116"/>
      <c r="GLV51" s="1116"/>
      <c r="GLW51" s="1116"/>
      <c r="GLX51" s="1116"/>
      <c r="GLY51" s="1116"/>
      <c r="GLZ51" s="1116"/>
      <c r="GMA51" s="1116"/>
      <c r="GMB51" s="1116"/>
      <c r="GMC51" s="1116"/>
      <c r="GMD51" s="1116"/>
      <c r="GME51" s="1116"/>
      <c r="GMF51" s="1116"/>
      <c r="GMG51" s="1116"/>
      <c r="GMH51" s="1116"/>
      <c r="GMI51" s="1116"/>
      <c r="GMJ51" s="1116"/>
      <c r="GMK51" s="1116"/>
      <c r="GML51" s="1116"/>
      <c r="GMM51" s="1116"/>
      <c r="GMN51" s="1116"/>
      <c r="GMO51" s="1116"/>
      <c r="GMP51" s="1116"/>
      <c r="GMQ51" s="1116"/>
      <c r="GMR51" s="1116"/>
      <c r="GMS51" s="1116"/>
      <c r="GMT51" s="1116"/>
      <c r="GMU51" s="1116"/>
      <c r="GMV51" s="1116"/>
      <c r="GMW51" s="1116"/>
      <c r="GMX51" s="1116"/>
      <c r="GMY51" s="1116"/>
      <c r="GMZ51" s="1116"/>
      <c r="GNA51" s="1116"/>
      <c r="GNB51" s="1116"/>
      <c r="GNC51" s="1116"/>
      <c r="GND51" s="1116"/>
      <c r="GNE51" s="1116"/>
      <c r="GNF51" s="1116"/>
      <c r="GNG51" s="1116"/>
      <c r="GNH51" s="1116"/>
      <c r="GNI51" s="1116"/>
      <c r="GNJ51" s="1116"/>
      <c r="GNK51" s="1116"/>
      <c r="GNL51" s="1116"/>
      <c r="GNM51" s="1116"/>
      <c r="GNN51" s="1116"/>
      <c r="GNO51" s="1116"/>
      <c r="GNP51" s="1116"/>
      <c r="GNQ51" s="1116"/>
      <c r="GNR51" s="1116"/>
      <c r="GNS51" s="1116"/>
      <c r="GNT51" s="1116"/>
      <c r="GNU51" s="1116"/>
      <c r="GNV51" s="1116"/>
      <c r="GNW51" s="1116"/>
      <c r="GNX51" s="1116"/>
      <c r="GNY51" s="1116"/>
      <c r="GNZ51" s="1116"/>
      <c r="GOA51" s="1116"/>
      <c r="GOB51" s="1116"/>
      <c r="GOC51" s="1116"/>
      <c r="GOD51" s="1116"/>
      <c r="GOE51" s="1116"/>
      <c r="GOF51" s="1116"/>
      <c r="GOG51" s="1116"/>
      <c r="GOH51" s="1116"/>
      <c r="GOI51" s="1116"/>
      <c r="GOJ51" s="1116"/>
      <c r="GOK51" s="1116"/>
      <c r="GOL51" s="1116"/>
      <c r="GOM51" s="1116"/>
      <c r="GON51" s="1116"/>
      <c r="GOO51" s="1116"/>
      <c r="GOP51" s="1116"/>
      <c r="GOQ51" s="1116"/>
      <c r="GOR51" s="1116"/>
      <c r="GOS51" s="1116"/>
      <c r="GOT51" s="1116"/>
      <c r="GOU51" s="1116"/>
      <c r="GOV51" s="1116"/>
      <c r="GOW51" s="1116"/>
      <c r="GOX51" s="1116"/>
      <c r="GOY51" s="1116"/>
      <c r="GOZ51" s="1116"/>
      <c r="GPA51" s="1116"/>
      <c r="GPB51" s="1116"/>
      <c r="GPC51" s="1116"/>
      <c r="GPD51" s="1116"/>
      <c r="GPE51" s="1116"/>
      <c r="GPF51" s="1116"/>
      <c r="GPG51" s="1116"/>
      <c r="GPH51" s="1116"/>
      <c r="GPI51" s="1116"/>
      <c r="GPJ51" s="1116"/>
      <c r="GPK51" s="1116"/>
      <c r="GPL51" s="1116"/>
      <c r="GPM51" s="1116"/>
      <c r="GPN51" s="1116"/>
      <c r="GPO51" s="1116"/>
      <c r="GPP51" s="1116"/>
      <c r="GPQ51" s="1116"/>
      <c r="GPR51" s="1116"/>
      <c r="GPS51" s="1116"/>
      <c r="GPT51" s="1116"/>
      <c r="GPU51" s="1116"/>
      <c r="GPV51" s="1116"/>
      <c r="GPW51" s="1116"/>
      <c r="GPX51" s="1116"/>
      <c r="GPY51" s="1116"/>
      <c r="GPZ51" s="1116"/>
      <c r="GQA51" s="1116"/>
      <c r="GQB51" s="1116"/>
      <c r="GQC51" s="1116"/>
      <c r="GQD51" s="1116"/>
      <c r="GQE51" s="1116"/>
      <c r="GQF51" s="1116"/>
      <c r="GQG51" s="1116"/>
      <c r="GQH51" s="1116"/>
      <c r="GQI51" s="1116"/>
      <c r="GQJ51" s="1116"/>
      <c r="GQK51" s="1116"/>
      <c r="GQL51" s="1116"/>
      <c r="GQM51" s="1116"/>
      <c r="GQN51" s="1116"/>
      <c r="GQO51" s="1116"/>
      <c r="GQP51" s="1116"/>
      <c r="GQQ51" s="1116"/>
      <c r="GQR51" s="1116"/>
      <c r="GQS51" s="1116"/>
      <c r="GQT51" s="1116"/>
      <c r="GQU51" s="1116"/>
      <c r="GQV51" s="1116"/>
      <c r="GQW51" s="1116"/>
      <c r="GQX51" s="1116"/>
      <c r="GQY51" s="1116"/>
      <c r="GQZ51" s="1116"/>
      <c r="GRA51" s="1116"/>
      <c r="GRB51" s="1116"/>
      <c r="GRC51" s="1116"/>
      <c r="GRD51" s="1116"/>
      <c r="GRE51" s="1116"/>
      <c r="GRF51" s="1116"/>
      <c r="GRG51" s="1116"/>
      <c r="GRH51" s="1116"/>
      <c r="GRI51" s="1116"/>
      <c r="GRJ51" s="1116"/>
      <c r="GRK51" s="1116"/>
      <c r="GRL51" s="1116"/>
      <c r="GRM51" s="1116"/>
      <c r="GRN51" s="1116"/>
      <c r="GRO51" s="1116"/>
      <c r="GRP51" s="1116"/>
      <c r="GRQ51" s="1116"/>
      <c r="GRR51" s="1116"/>
      <c r="GRS51" s="1116"/>
      <c r="GRT51" s="1116"/>
      <c r="GRU51" s="1116"/>
      <c r="GRV51" s="1116"/>
      <c r="GRW51" s="1116"/>
      <c r="GRX51" s="1116"/>
      <c r="GRY51" s="1116"/>
      <c r="GRZ51" s="1116"/>
      <c r="GSA51" s="1116"/>
      <c r="GSB51" s="1116"/>
      <c r="GSC51" s="1116"/>
      <c r="GSD51" s="1116"/>
      <c r="GSE51" s="1116"/>
      <c r="GSF51" s="1116"/>
      <c r="GSG51" s="1116"/>
      <c r="GSH51" s="1116"/>
      <c r="GSI51" s="1116"/>
      <c r="GSJ51" s="1116"/>
      <c r="GSK51" s="1116"/>
      <c r="GSL51" s="1116"/>
      <c r="GSM51" s="1116"/>
      <c r="GSN51" s="1116"/>
      <c r="GSO51" s="1116"/>
      <c r="GSP51" s="1116"/>
      <c r="GSQ51" s="1116"/>
      <c r="GSR51" s="1116"/>
      <c r="GSS51" s="1116"/>
      <c r="GST51" s="1116"/>
      <c r="GSU51" s="1116"/>
      <c r="GSV51" s="1116"/>
      <c r="GSW51" s="1116"/>
      <c r="GSX51" s="1116"/>
      <c r="GSY51" s="1116"/>
      <c r="GSZ51" s="1116"/>
      <c r="GTA51" s="1116"/>
      <c r="GTB51" s="1116"/>
      <c r="GTC51" s="1116"/>
      <c r="GTD51" s="1116"/>
      <c r="GTE51" s="1116"/>
      <c r="GTF51" s="1116"/>
      <c r="GTG51" s="1116"/>
      <c r="GTH51" s="1116"/>
      <c r="GTI51" s="1116"/>
      <c r="GTJ51" s="1116"/>
      <c r="GTK51" s="1116"/>
      <c r="GTL51" s="1116"/>
      <c r="GTM51" s="1116"/>
      <c r="GTN51" s="1116"/>
      <c r="GTO51" s="1116"/>
      <c r="GTP51" s="1116"/>
      <c r="GTQ51" s="1116"/>
      <c r="GTR51" s="1116"/>
      <c r="GTS51" s="1116"/>
      <c r="GTT51" s="1116"/>
      <c r="GTU51" s="1116"/>
      <c r="GTV51" s="1116"/>
      <c r="GTW51" s="1116"/>
      <c r="GTX51" s="1116"/>
      <c r="GTY51" s="1116"/>
      <c r="GTZ51" s="1116"/>
      <c r="GUA51" s="1116"/>
      <c r="GUB51" s="1116"/>
      <c r="GUC51" s="1116"/>
      <c r="GUD51" s="1116"/>
      <c r="GUE51" s="1116"/>
      <c r="GUF51" s="1116"/>
      <c r="GUG51" s="1116"/>
      <c r="GUH51" s="1116"/>
      <c r="GUI51" s="1116"/>
      <c r="GUJ51" s="1116"/>
      <c r="GUK51" s="1116"/>
      <c r="GUL51" s="1116"/>
      <c r="GUM51" s="1116"/>
      <c r="GUN51" s="1116"/>
      <c r="GUO51" s="1116"/>
      <c r="GUP51" s="1116"/>
      <c r="GUQ51" s="1116"/>
      <c r="GUR51" s="1116"/>
      <c r="GUS51" s="1116"/>
      <c r="GUT51" s="1116"/>
      <c r="GUU51" s="1116"/>
      <c r="GUV51" s="1116"/>
      <c r="GUW51" s="1116"/>
      <c r="GUX51" s="1116"/>
      <c r="GUY51" s="1116"/>
      <c r="GUZ51" s="1116"/>
      <c r="GVA51" s="1116"/>
      <c r="GVB51" s="1116"/>
      <c r="GVC51" s="1116"/>
      <c r="GVD51" s="1116"/>
      <c r="GVE51" s="1116"/>
      <c r="GVF51" s="1116"/>
      <c r="GVG51" s="1116"/>
      <c r="GVH51" s="1116"/>
      <c r="GVI51" s="1116"/>
      <c r="GVJ51" s="1116"/>
      <c r="GVK51" s="1116"/>
      <c r="GVL51" s="1116"/>
      <c r="GVM51" s="1116"/>
      <c r="GVN51" s="1116"/>
      <c r="GVO51" s="1116"/>
      <c r="GVP51" s="1116"/>
      <c r="GVQ51" s="1116"/>
      <c r="GVR51" s="1116"/>
      <c r="GVS51" s="1116"/>
      <c r="GVT51" s="1116"/>
      <c r="GVU51" s="1116"/>
      <c r="GVV51" s="1116"/>
      <c r="GVW51" s="1116"/>
      <c r="GVX51" s="1116"/>
      <c r="GVY51" s="1116"/>
      <c r="GVZ51" s="1116"/>
      <c r="GWA51" s="1116"/>
      <c r="GWB51" s="1116"/>
      <c r="GWC51" s="1116"/>
      <c r="GWD51" s="1116"/>
      <c r="GWE51" s="1116"/>
      <c r="GWF51" s="1116"/>
      <c r="GWG51" s="1116"/>
      <c r="GWH51" s="1116"/>
      <c r="GWI51" s="1116"/>
      <c r="GWJ51" s="1116"/>
      <c r="GWK51" s="1116"/>
      <c r="GWL51" s="1116"/>
      <c r="GWM51" s="1116"/>
      <c r="GWN51" s="1116"/>
      <c r="GWO51" s="1116"/>
      <c r="GWP51" s="1116"/>
      <c r="GWQ51" s="1116"/>
      <c r="GWR51" s="1116"/>
      <c r="GWS51" s="1116"/>
      <c r="GWT51" s="1116"/>
      <c r="GWU51" s="1116"/>
      <c r="GWV51" s="1116"/>
      <c r="GWW51" s="1116"/>
      <c r="GWX51" s="1116"/>
      <c r="GWY51" s="1116"/>
      <c r="GWZ51" s="1116"/>
      <c r="GXA51" s="1116"/>
      <c r="GXB51" s="1116"/>
      <c r="GXC51" s="1116"/>
      <c r="GXD51" s="1116"/>
      <c r="GXE51" s="1116"/>
      <c r="GXF51" s="1116"/>
      <c r="GXG51" s="1116"/>
      <c r="GXH51" s="1116"/>
      <c r="GXI51" s="1116"/>
      <c r="GXJ51" s="1116"/>
      <c r="GXK51" s="1116"/>
      <c r="GXL51" s="1116"/>
      <c r="GXM51" s="1116"/>
      <c r="GXN51" s="1116"/>
      <c r="GXO51" s="1116"/>
      <c r="GXP51" s="1116"/>
      <c r="GXQ51" s="1116"/>
      <c r="GXR51" s="1116"/>
      <c r="GXS51" s="1116"/>
      <c r="GXT51" s="1116"/>
      <c r="GXU51" s="1116"/>
      <c r="GXV51" s="1116"/>
      <c r="GXW51" s="1116"/>
      <c r="GXX51" s="1116"/>
      <c r="GXY51" s="1116"/>
      <c r="GXZ51" s="1116"/>
      <c r="GYA51" s="1116"/>
      <c r="GYB51" s="1116"/>
      <c r="GYC51" s="1116"/>
      <c r="GYD51" s="1116"/>
      <c r="GYE51" s="1116"/>
      <c r="GYF51" s="1116"/>
      <c r="GYG51" s="1116"/>
      <c r="GYH51" s="1116"/>
      <c r="GYI51" s="1116"/>
      <c r="GYJ51" s="1116"/>
      <c r="GYK51" s="1116"/>
      <c r="GYL51" s="1116"/>
      <c r="GYM51" s="1116"/>
      <c r="GYN51" s="1116"/>
      <c r="GYO51" s="1116"/>
      <c r="GYP51" s="1116"/>
      <c r="GYQ51" s="1116"/>
      <c r="GYR51" s="1116"/>
      <c r="GYS51" s="1116"/>
      <c r="GYT51" s="1116"/>
      <c r="GYU51" s="1116"/>
      <c r="GYV51" s="1116"/>
      <c r="GYW51" s="1116"/>
      <c r="GYX51" s="1116"/>
      <c r="GYY51" s="1116"/>
      <c r="GYZ51" s="1116"/>
      <c r="GZA51" s="1116"/>
      <c r="GZB51" s="1116"/>
      <c r="GZC51" s="1116"/>
      <c r="GZD51" s="1116"/>
      <c r="GZE51" s="1116"/>
      <c r="GZF51" s="1116"/>
      <c r="GZG51" s="1116"/>
      <c r="GZH51" s="1116"/>
      <c r="GZI51" s="1116"/>
      <c r="GZJ51" s="1116"/>
      <c r="GZK51" s="1116"/>
      <c r="GZL51" s="1116"/>
      <c r="GZM51" s="1116"/>
      <c r="GZN51" s="1116"/>
      <c r="GZO51" s="1116"/>
      <c r="GZP51" s="1116"/>
      <c r="GZQ51" s="1116"/>
      <c r="GZR51" s="1116"/>
      <c r="GZS51" s="1116"/>
      <c r="GZT51" s="1116"/>
      <c r="GZU51" s="1116"/>
      <c r="GZV51" s="1116"/>
      <c r="GZW51" s="1116"/>
      <c r="GZX51" s="1116"/>
      <c r="GZY51" s="1116"/>
      <c r="GZZ51" s="1116"/>
      <c r="HAA51" s="1116"/>
      <c r="HAB51" s="1116"/>
      <c r="HAC51" s="1116"/>
      <c r="HAD51" s="1116"/>
      <c r="HAE51" s="1116"/>
      <c r="HAF51" s="1116"/>
      <c r="HAG51" s="1116"/>
      <c r="HAH51" s="1116"/>
      <c r="HAI51" s="1116"/>
      <c r="HAJ51" s="1116"/>
      <c r="HAK51" s="1116"/>
      <c r="HAL51" s="1116"/>
      <c r="HAM51" s="1116"/>
      <c r="HAN51" s="1116"/>
      <c r="HAO51" s="1116"/>
      <c r="HAP51" s="1116"/>
      <c r="HAQ51" s="1116"/>
      <c r="HAR51" s="1116"/>
      <c r="HAS51" s="1116"/>
      <c r="HAT51" s="1116"/>
      <c r="HAU51" s="1116"/>
      <c r="HAV51" s="1116"/>
      <c r="HAW51" s="1116"/>
      <c r="HAX51" s="1116"/>
      <c r="HAY51" s="1116"/>
      <c r="HAZ51" s="1116"/>
      <c r="HBA51" s="1116"/>
      <c r="HBB51" s="1116"/>
      <c r="HBC51" s="1116"/>
      <c r="HBD51" s="1116"/>
      <c r="HBE51" s="1116"/>
      <c r="HBF51" s="1116"/>
      <c r="HBG51" s="1116"/>
      <c r="HBH51" s="1116"/>
      <c r="HBI51" s="1116"/>
      <c r="HBJ51" s="1116"/>
      <c r="HBK51" s="1116"/>
      <c r="HBL51" s="1116"/>
      <c r="HBM51" s="1116"/>
      <c r="HBN51" s="1116"/>
      <c r="HBO51" s="1116"/>
      <c r="HBP51" s="1116"/>
      <c r="HBQ51" s="1116"/>
      <c r="HBR51" s="1116"/>
      <c r="HBS51" s="1116"/>
      <c r="HBT51" s="1116"/>
      <c r="HBU51" s="1116"/>
      <c r="HBV51" s="1116"/>
      <c r="HBW51" s="1116"/>
      <c r="HBX51" s="1116"/>
      <c r="HBY51" s="1116"/>
      <c r="HBZ51" s="1116"/>
      <c r="HCA51" s="1116"/>
      <c r="HCB51" s="1116"/>
      <c r="HCC51" s="1116"/>
      <c r="HCD51" s="1116"/>
      <c r="HCE51" s="1116"/>
      <c r="HCF51" s="1116"/>
      <c r="HCG51" s="1116"/>
      <c r="HCH51" s="1116"/>
      <c r="HCI51" s="1116"/>
      <c r="HCJ51" s="1116"/>
      <c r="HCK51" s="1116"/>
      <c r="HCL51" s="1116"/>
      <c r="HCM51" s="1116"/>
      <c r="HCN51" s="1116"/>
      <c r="HCO51" s="1116"/>
      <c r="HCP51" s="1116"/>
      <c r="HCQ51" s="1116"/>
      <c r="HCR51" s="1116"/>
      <c r="HCS51" s="1116"/>
      <c r="HCT51" s="1116"/>
      <c r="HCU51" s="1116"/>
      <c r="HCV51" s="1116"/>
      <c r="HCW51" s="1116"/>
      <c r="HCX51" s="1116"/>
      <c r="HCY51" s="1116"/>
      <c r="HCZ51" s="1116"/>
      <c r="HDA51" s="1116"/>
      <c r="HDB51" s="1116"/>
      <c r="HDC51" s="1116"/>
      <c r="HDD51" s="1116"/>
      <c r="HDE51" s="1116"/>
      <c r="HDF51" s="1116"/>
      <c r="HDG51" s="1116"/>
      <c r="HDH51" s="1116"/>
      <c r="HDI51" s="1116"/>
      <c r="HDJ51" s="1116"/>
      <c r="HDK51" s="1116"/>
      <c r="HDL51" s="1116"/>
      <c r="HDM51" s="1116"/>
      <c r="HDN51" s="1116"/>
      <c r="HDO51" s="1116"/>
      <c r="HDP51" s="1116"/>
      <c r="HDQ51" s="1116"/>
      <c r="HDR51" s="1116"/>
      <c r="HDS51" s="1116"/>
      <c r="HDT51" s="1116"/>
      <c r="HDU51" s="1116"/>
      <c r="HDV51" s="1116"/>
      <c r="HDW51" s="1116"/>
      <c r="HDX51" s="1116"/>
      <c r="HDY51" s="1116"/>
      <c r="HDZ51" s="1116"/>
      <c r="HEA51" s="1116"/>
      <c r="HEB51" s="1116"/>
      <c r="HEC51" s="1116"/>
      <c r="HED51" s="1116"/>
      <c r="HEE51" s="1116"/>
      <c r="HEF51" s="1116"/>
      <c r="HEG51" s="1116"/>
      <c r="HEH51" s="1116"/>
      <c r="HEI51" s="1116"/>
      <c r="HEJ51" s="1116"/>
      <c r="HEK51" s="1116"/>
      <c r="HEL51" s="1116"/>
      <c r="HEM51" s="1116"/>
      <c r="HEN51" s="1116"/>
      <c r="HEO51" s="1116"/>
      <c r="HEP51" s="1116"/>
      <c r="HEQ51" s="1116"/>
      <c r="HER51" s="1116"/>
      <c r="HES51" s="1116"/>
      <c r="HET51" s="1116"/>
      <c r="HEU51" s="1116"/>
      <c r="HEV51" s="1116"/>
      <c r="HEW51" s="1116"/>
      <c r="HEX51" s="1116"/>
      <c r="HEY51" s="1116"/>
      <c r="HEZ51" s="1116"/>
      <c r="HFA51" s="1116"/>
      <c r="HFB51" s="1116"/>
      <c r="HFC51" s="1116"/>
      <c r="HFD51" s="1116"/>
      <c r="HFE51" s="1116"/>
      <c r="HFF51" s="1116"/>
      <c r="HFG51" s="1116"/>
      <c r="HFH51" s="1116"/>
      <c r="HFI51" s="1116"/>
      <c r="HFJ51" s="1116"/>
      <c r="HFK51" s="1116"/>
      <c r="HFL51" s="1116"/>
      <c r="HFM51" s="1116"/>
      <c r="HFN51" s="1116"/>
      <c r="HFO51" s="1116"/>
      <c r="HFP51" s="1116"/>
      <c r="HFQ51" s="1116"/>
      <c r="HFR51" s="1116"/>
      <c r="HFS51" s="1116"/>
      <c r="HFT51" s="1116"/>
      <c r="HFU51" s="1116"/>
      <c r="HFV51" s="1116"/>
      <c r="HFW51" s="1116"/>
      <c r="HFX51" s="1116"/>
      <c r="HFY51" s="1116"/>
      <c r="HFZ51" s="1116"/>
      <c r="HGA51" s="1116"/>
      <c r="HGB51" s="1116"/>
      <c r="HGC51" s="1116"/>
      <c r="HGD51" s="1116"/>
      <c r="HGE51" s="1116"/>
      <c r="HGF51" s="1116"/>
      <c r="HGG51" s="1116"/>
      <c r="HGH51" s="1116"/>
      <c r="HGI51" s="1116"/>
      <c r="HGJ51" s="1116"/>
      <c r="HGK51" s="1116"/>
      <c r="HGL51" s="1116"/>
      <c r="HGM51" s="1116"/>
      <c r="HGN51" s="1116"/>
      <c r="HGO51" s="1116"/>
      <c r="HGP51" s="1116"/>
      <c r="HGQ51" s="1116"/>
      <c r="HGR51" s="1116"/>
      <c r="HGS51" s="1116"/>
      <c r="HGT51" s="1116"/>
      <c r="HGU51" s="1116"/>
      <c r="HGV51" s="1116"/>
      <c r="HGW51" s="1116"/>
      <c r="HGX51" s="1116"/>
      <c r="HGY51" s="1116"/>
      <c r="HGZ51" s="1116"/>
      <c r="HHA51" s="1116"/>
      <c r="HHB51" s="1116"/>
      <c r="HHC51" s="1116"/>
      <c r="HHD51" s="1116"/>
      <c r="HHE51" s="1116"/>
      <c r="HHF51" s="1116"/>
      <c r="HHG51" s="1116"/>
      <c r="HHH51" s="1116"/>
      <c r="HHI51" s="1116"/>
      <c r="HHJ51" s="1116"/>
      <c r="HHK51" s="1116"/>
      <c r="HHL51" s="1116"/>
      <c r="HHM51" s="1116"/>
      <c r="HHN51" s="1116"/>
      <c r="HHO51" s="1116"/>
      <c r="HHP51" s="1116"/>
      <c r="HHQ51" s="1116"/>
      <c r="HHR51" s="1116"/>
      <c r="HHS51" s="1116"/>
      <c r="HHT51" s="1116"/>
      <c r="HHU51" s="1116"/>
      <c r="HHV51" s="1116"/>
      <c r="HHW51" s="1116"/>
      <c r="HHX51" s="1116"/>
      <c r="HHY51" s="1116"/>
      <c r="HHZ51" s="1116"/>
      <c r="HIA51" s="1116"/>
      <c r="HIB51" s="1116"/>
      <c r="HIC51" s="1116"/>
      <c r="HID51" s="1116"/>
      <c r="HIE51" s="1116"/>
      <c r="HIF51" s="1116"/>
      <c r="HIG51" s="1116"/>
      <c r="HIH51" s="1116"/>
      <c r="HII51" s="1116"/>
      <c r="HIJ51" s="1116"/>
      <c r="HIK51" s="1116"/>
      <c r="HIL51" s="1116"/>
      <c r="HIM51" s="1116"/>
      <c r="HIN51" s="1116"/>
      <c r="HIO51" s="1116"/>
      <c r="HIP51" s="1116"/>
      <c r="HIQ51" s="1116"/>
      <c r="HIR51" s="1116"/>
      <c r="HIS51" s="1116"/>
      <c r="HIT51" s="1116"/>
      <c r="HIU51" s="1116"/>
      <c r="HIV51" s="1116"/>
      <c r="HIW51" s="1116"/>
      <c r="HIX51" s="1116"/>
      <c r="HIY51" s="1116"/>
      <c r="HIZ51" s="1116"/>
      <c r="HJA51" s="1116"/>
      <c r="HJB51" s="1116"/>
      <c r="HJC51" s="1116"/>
      <c r="HJD51" s="1116"/>
      <c r="HJE51" s="1116"/>
      <c r="HJF51" s="1116"/>
      <c r="HJG51" s="1116"/>
      <c r="HJH51" s="1116"/>
      <c r="HJI51" s="1116"/>
      <c r="HJJ51" s="1116"/>
      <c r="HJK51" s="1116"/>
      <c r="HJL51" s="1116"/>
      <c r="HJM51" s="1116"/>
      <c r="HJN51" s="1116"/>
      <c r="HJO51" s="1116"/>
      <c r="HJP51" s="1116"/>
      <c r="HJQ51" s="1116"/>
      <c r="HJR51" s="1116"/>
      <c r="HJS51" s="1116"/>
      <c r="HJT51" s="1116"/>
      <c r="HJU51" s="1116"/>
      <c r="HJV51" s="1116"/>
      <c r="HJW51" s="1116"/>
      <c r="HJX51" s="1116"/>
      <c r="HJY51" s="1116"/>
      <c r="HJZ51" s="1116"/>
      <c r="HKA51" s="1116"/>
      <c r="HKB51" s="1116"/>
      <c r="HKC51" s="1116"/>
      <c r="HKD51" s="1116"/>
      <c r="HKE51" s="1116"/>
      <c r="HKF51" s="1116"/>
      <c r="HKG51" s="1116"/>
      <c r="HKH51" s="1116"/>
      <c r="HKI51" s="1116"/>
      <c r="HKJ51" s="1116"/>
      <c r="HKK51" s="1116"/>
      <c r="HKL51" s="1116"/>
      <c r="HKM51" s="1116"/>
      <c r="HKN51" s="1116"/>
      <c r="HKO51" s="1116"/>
      <c r="HKP51" s="1116"/>
      <c r="HKQ51" s="1116"/>
      <c r="HKR51" s="1116"/>
      <c r="HKS51" s="1116"/>
      <c r="HKT51" s="1116"/>
      <c r="HKU51" s="1116"/>
      <c r="HKV51" s="1116"/>
      <c r="HKW51" s="1116"/>
      <c r="HKX51" s="1116"/>
      <c r="HKY51" s="1116"/>
      <c r="HKZ51" s="1116"/>
      <c r="HLA51" s="1116"/>
      <c r="HLB51" s="1116"/>
      <c r="HLC51" s="1116"/>
      <c r="HLD51" s="1116"/>
      <c r="HLE51" s="1116"/>
      <c r="HLF51" s="1116"/>
      <c r="HLG51" s="1116"/>
      <c r="HLH51" s="1116"/>
      <c r="HLI51" s="1116"/>
      <c r="HLJ51" s="1116"/>
      <c r="HLK51" s="1116"/>
      <c r="HLL51" s="1116"/>
      <c r="HLM51" s="1116"/>
      <c r="HLN51" s="1116"/>
      <c r="HLO51" s="1116"/>
      <c r="HLP51" s="1116"/>
      <c r="HLQ51" s="1116"/>
      <c r="HLR51" s="1116"/>
      <c r="HLS51" s="1116"/>
      <c r="HLT51" s="1116"/>
      <c r="HLU51" s="1116"/>
      <c r="HLV51" s="1116"/>
      <c r="HLW51" s="1116"/>
      <c r="HLX51" s="1116"/>
      <c r="HLY51" s="1116"/>
      <c r="HLZ51" s="1116"/>
      <c r="HMA51" s="1116"/>
      <c r="HMB51" s="1116"/>
      <c r="HMC51" s="1116"/>
      <c r="HMD51" s="1116"/>
      <c r="HME51" s="1116"/>
      <c r="HMF51" s="1116"/>
      <c r="HMG51" s="1116"/>
      <c r="HMH51" s="1116"/>
      <c r="HMI51" s="1116"/>
      <c r="HMJ51" s="1116"/>
      <c r="HMK51" s="1116"/>
      <c r="HML51" s="1116"/>
      <c r="HMM51" s="1116"/>
      <c r="HMN51" s="1116"/>
      <c r="HMO51" s="1116"/>
      <c r="HMP51" s="1116"/>
      <c r="HMQ51" s="1116"/>
      <c r="HMR51" s="1116"/>
      <c r="HMS51" s="1116"/>
      <c r="HMT51" s="1116"/>
      <c r="HMU51" s="1116"/>
      <c r="HMV51" s="1116"/>
      <c r="HMW51" s="1116"/>
      <c r="HMX51" s="1116"/>
      <c r="HMY51" s="1116"/>
      <c r="HMZ51" s="1116"/>
      <c r="HNA51" s="1116"/>
      <c r="HNB51" s="1116"/>
      <c r="HNC51" s="1116"/>
      <c r="HND51" s="1116"/>
      <c r="HNE51" s="1116"/>
      <c r="HNF51" s="1116"/>
      <c r="HNG51" s="1116"/>
      <c r="HNH51" s="1116"/>
      <c r="HNI51" s="1116"/>
      <c r="HNJ51" s="1116"/>
      <c r="HNK51" s="1116"/>
      <c r="HNL51" s="1116"/>
      <c r="HNM51" s="1116"/>
      <c r="HNN51" s="1116"/>
      <c r="HNO51" s="1116"/>
      <c r="HNP51" s="1116"/>
      <c r="HNQ51" s="1116"/>
      <c r="HNR51" s="1116"/>
      <c r="HNS51" s="1116"/>
      <c r="HNT51" s="1116"/>
      <c r="HNU51" s="1116"/>
      <c r="HNV51" s="1116"/>
      <c r="HNW51" s="1116"/>
      <c r="HNX51" s="1116"/>
      <c r="HNY51" s="1116"/>
      <c r="HNZ51" s="1116"/>
      <c r="HOA51" s="1116"/>
      <c r="HOB51" s="1116"/>
      <c r="HOC51" s="1116"/>
      <c r="HOD51" s="1116"/>
      <c r="HOE51" s="1116"/>
      <c r="HOF51" s="1116"/>
      <c r="HOG51" s="1116"/>
      <c r="HOH51" s="1116"/>
      <c r="HOI51" s="1116"/>
      <c r="HOJ51" s="1116"/>
      <c r="HOK51" s="1116"/>
      <c r="HOL51" s="1116"/>
      <c r="HOM51" s="1116"/>
      <c r="HON51" s="1116"/>
      <c r="HOO51" s="1116"/>
      <c r="HOP51" s="1116"/>
      <c r="HOQ51" s="1116"/>
      <c r="HOR51" s="1116"/>
      <c r="HOS51" s="1116"/>
      <c r="HOT51" s="1116"/>
      <c r="HOU51" s="1116"/>
      <c r="HOV51" s="1116"/>
      <c r="HOW51" s="1116"/>
      <c r="HOX51" s="1116"/>
      <c r="HOY51" s="1116"/>
      <c r="HOZ51" s="1116"/>
      <c r="HPA51" s="1116"/>
      <c r="HPB51" s="1116"/>
      <c r="HPC51" s="1116"/>
      <c r="HPD51" s="1116"/>
      <c r="HPE51" s="1116"/>
      <c r="HPF51" s="1116"/>
      <c r="HPG51" s="1116"/>
      <c r="HPH51" s="1116"/>
      <c r="HPI51" s="1116"/>
      <c r="HPJ51" s="1116"/>
      <c r="HPK51" s="1116"/>
      <c r="HPL51" s="1116"/>
      <c r="HPM51" s="1116"/>
      <c r="HPN51" s="1116"/>
      <c r="HPO51" s="1116"/>
      <c r="HPP51" s="1116"/>
      <c r="HPQ51" s="1116"/>
      <c r="HPR51" s="1116"/>
      <c r="HPS51" s="1116"/>
      <c r="HPT51" s="1116"/>
      <c r="HPU51" s="1116"/>
      <c r="HPV51" s="1116"/>
      <c r="HPW51" s="1116"/>
      <c r="HPX51" s="1116"/>
      <c r="HPY51" s="1116"/>
      <c r="HPZ51" s="1116"/>
      <c r="HQA51" s="1116"/>
      <c r="HQB51" s="1116"/>
      <c r="HQC51" s="1116"/>
      <c r="HQD51" s="1116"/>
      <c r="HQE51" s="1116"/>
      <c r="HQF51" s="1116"/>
      <c r="HQG51" s="1116"/>
      <c r="HQH51" s="1116"/>
      <c r="HQI51" s="1116"/>
      <c r="HQJ51" s="1116"/>
      <c r="HQK51" s="1116"/>
      <c r="HQL51" s="1116"/>
      <c r="HQM51" s="1116"/>
      <c r="HQN51" s="1116"/>
      <c r="HQO51" s="1116"/>
      <c r="HQP51" s="1116"/>
      <c r="HQQ51" s="1116"/>
      <c r="HQR51" s="1116"/>
      <c r="HQS51" s="1116"/>
      <c r="HQT51" s="1116"/>
      <c r="HQU51" s="1116"/>
      <c r="HQV51" s="1116"/>
      <c r="HQW51" s="1116"/>
      <c r="HQX51" s="1116"/>
      <c r="HQY51" s="1116"/>
      <c r="HQZ51" s="1116"/>
      <c r="HRA51" s="1116"/>
      <c r="HRB51" s="1116"/>
      <c r="HRC51" s="1116"/>
      <c r="HRD51" s="1116"/>
      <c r="HRE51" s="1116"/>
      <c r="HRF51" s="1116"/>
      <c r="HRG51" s="1116"/>
      <c r="HRH51" s="1116"/>
      <c r="HRI51" s="1116"/>
      <c r="HRJ51" s="1116"/>
      <c r="HRK51" s="1116"/>
      <c r="HRL51" s="1116"/>
      <c r="HRM51" s="1116"/>
      <c r="HRN51" s="1116"/>
      <c r="HRO51" s="1116"/>
      <c r="HRP51" s="1116"/>
      <c r="HRQ51" s="1116"/>
      <c r="HRR51" s="1116"/>
      <c r="HRS51" s="1116"/>
      <c r="HRT51" s="1116"/>
      <c r="HRU51" s="1116"/>
      <c r="HRV51" s="1116"/>
      <c r="HRW51" s="1116"/>
      <c r="HRX51" s="1116"/>
      <c r="HRY51" s="1116"/>
      <c r="HRZ51" s="1116"/>
      <c r="HSA51" s="1116"/>
      <c r="HSB51" s="1116"/>
      <c r="HSC51" s="1116"/>
      <c r="HSD51" s="1116"/>
      <c r="HSE51" s="1116"/>
      <c r="HSF51" s="1116"/>
      <c r="HSG51" s="1116"/>
      <c r="HSH51" s="1116"/>
      <c r="HSI51" s="1116"/>
      <c r="HSJ51" s="1116"/>
      <c r="HSK51" s="1116"/>
      <c r="HSL51" s="1116"/>
      <c r="HSM51" s="1116"/>
      <c r="HSN51" s="1116"/>
      <c r="HSO51" s="1116"/>
      <c r="HSP51" s="1116"/>
      <c r="HSQ51" s="1116"/>
      <c r="HSR51" s="1116"/>
      <c r="HSS51" s="1116"/>
      <c r="HST51" s="1116"/>
      <c r="HSU51" s="1116"/>
      <c r="HSV51" s="1116"/>
      <c r="HSW51" s="1116"/>
      <c r="HSX51" s="1116"/>
      <c r="HSY51" s="1116"/>
      <c r="HSZ51" s="1116"/>
      <c r="HTA51" s="1116"/>
      <c r="HTB51" s="1116"/>
      <c r="HTC51" s="1116"/>
      <c r="HTD51" s="1116"/>
      <c r="HTE51" s="1116"/>
      <c r="HTF51" s="1116"/>
      <c r="HTG51" s="1116"/>
      <c r="HTH51" s="1116"/>
      <c r="HTI51" s="1116"/>
      <c r="HTJ51" s="1116"/>
      <c r="HTK51" s="1116"/>
      <c r="HTL51" s="1116"/>
      <c r="HTM51" s="1116"/>
      <c r="HTN51" s="1116"/>
      <c r="HTO51" s="1116"/>
      <c r="HTP51" s="1116"/>
      <c r="HTQ51" s="1116"/>
      <c r="HTR51" s="1116"/>
      <c r="HTS51" s="1116"/>
      <c r="HTT51" s="1116"/>
      <c r="HTU51" s="1116"/>
      <c r="HTV51" s="1116"/>
      <c r="HTW51" s="1116"/>
      <c r="HTX51" s="1116"/>
      <c r="HTY51" s="1116"/>
      <c r="HTZ51" s="1116"/>
      <c r="HUA51" s="1116"/>
      <c r="HUB51" s="1116"/>
      <c r="HUC51" s="1116"/>
      <c r="HUD51" s="1116"/>
      <c r="HUE51" s="1116"/>
      <c r="HUF51" s="1116"/>
      <c r="HUG51" s="1116"/>
      <c r="HUH51" s="1116"/>
      <c r="HUI51" s="1116"/>
      <c r="HUJ51" s="1116"/>
      <c r="HUK51" s="1116"/>
      <c r="HUL51" s="1116"/>
      <c r="HUM51" s="1116"/>
      <c r="HUN51" s="1116"/>
      <c r="HUO51" s="1116"/>
      <c r="HUP51" s="1116"/>
      <c r="HUQ51" s="1116"/>
      <c r="HUR51" s="1116"/>
      <c r="HUS51" s="1116"/>
      <c r="HUT51" s="1116"/>
      <c r="HUU51" s="1116"/>
      <c r="HUV51" s="1116"/>
      <c r="HUW51" s="1116"/>
      <c r="HUX51" s="1116"/>
      <c r="HUY51" s="1116"/>
      <c r="HUZ51" s="1116"/>
      <c r="HVA51" s="1116"/>
      <c r="HVB51" s="1116"/>
      <c r="HVC51" s="1116"/>
      <c r="HVD51" s="1116"/>
      <c r="HVE51" s="1116"/>
      <c r="HVF51" s="1116"/>
      <c r="HVG51" s="1116"/>
      <c r="HVH51" s="1116"/>
      <c r="HVI51" s="1116"/>
      <c r="HVJ51" s="1116"/>
      <c r="HVK51" s="1116"/>
      <c r="HVL51" s="1116"/>
      <c r="HVM51" s="1116"/>
      <c r="HVN51" s="1116"/>
      <c r="HVO51" s="1116"/>
      <c r="HVP51" s="1116"/>
      <c r="HVQ51" s="1116"/>
      <c r="HVR51" s="1116"/>
      <c r="HVS51" s="1116"/>
      <c r="HVT51" s="1116"/>
      <c r="HVU51" s="1116"/>
      <c r="HVV51" s="1116"/>
      <c r="HVW51" s="1116"/>
      <c r="HVX51" s="1116"/>
      <c r="HVY51" s="1116"/>
      <c r="HVZ51" s="1116"/>
      <c r="HWA51" s="1116"/>
      <c r="HWB51" s="1116"/>
      <c r="HWC51" s="1116"/>
      <c r="HWD51" s="1116"/>
      <c r="HWE51" s="1116"/>
      <c r="HWF51" s="1116"/>
      <c r="HWG51" s="1116"/>
      <c r="HWH51" s="1116"/>
      <c r="HWI51" s="1116"/>
      <c r="HWJ51" s="1116"/>
      <c r="HWK51" s="1116"/>
      <c r="HWL51" s="1116"/>
      <c r="HWM51" s="1116"/>
      <c r="HWN51" s="1116"/>
      <c r="HWO51" s="1116"/>
      <c r="HWP51" s="1116"/>
      <c r="HWQ51" s="1116"/>
      <c r="HWR51" s="1116"/>
      <c r="HWS51" s="1116"/>
      <c r="HWT51" s="1116"/>
      <c r="HWU51" s="1116"/>
      <c r="HWV51" s="1116"/>
      <c r="HWW51" s="1116"/>
      <c r="HWX51" s="1116"/>
      <c r="HWY51" s="1116"/>
      <c r="HWZ51" s="1116"/>
      <c r="HXA51" s="1116"/>
      <c r="HXB51" s="1116"/>
      <c r="HXC51" s="1116"/>
      <c r="HXD51" s="1116"/>
      <c r="HXE51" s="1116"/>
      <c r="HXF51" s="1116"/>
      <c r="HXG51" s="1116"/>
      <c r="HXH51" s="1116"/>
      <c r="HXI51" s="1116"/>
      <c r="HXJ51" s="1116"/>
      <c r="HXK51" s="1116"/>
      <c r="HXL51" s="1116"/>
      <c r="HXM51" s="1116"/>
      <c r="HXN51" s="1116"/>
      <c r="HXO51" s="1116"/>
      <c r="HXP51" s="1116"/>
      <c r="HXQ51" s="1116"/>
      <c r="HXR51" s="1116"/>
      <c r="HXS51" s="1116"/>
      <c r="HXT51" s="1116"/>
      <c r="HXU51" s="1116"/>
      <c r="HXV51" s="1116"/>
      <c r="HXW51" s="1116"/>
      <c r="HXX51" s="1116"/>
      <c r="HXY51" s="1116"/>
      <c r="HXZ51" s="1116"/>
      <c r="HYA51" s="1116"/>
      <c r="HYB51" s="1116"/>
      <c r="HYC51" s="1116"/>
      <c r="HYD51" s="1116"/>
      <c r="HYE51" s="1116"/>
      <c r="HYF51" s="1116"/>
      <c r="HYG51" s="1116"/>
      <c r="HYH51" s="1116"/>
      <c r="HYI51" s="1116"/>
      <c r="HYJ51" s="1116"/>
      <c r="HYK51" s="1116"/>
      <c r="HYL51" s="1116"/>
      <c r="HYM51" s="1116"/>
      <c r="HYN51" s="1116"/>
      <c r="HYO51" s="1116"/>
      <c r="HYP51" s="1116"/>
      <c r="HYQ51" s="1116"/>
      <c r="HYR51" s="1116"/>
      <c r="HYS51" s="1116"/>
      <c r="HYT51" s="1116"/>
      <c r="HYU51" s="1116"/>
      <c r="HYV51" s="1116"/>
      <c r="HYW51" s="1116"/>
      <c r="HYX51" s="1116"/>
      <c r="HYY51" s="1116"/>
      <c r="HYZ51" s="1116"/>
      <c r="HZA51" s="1116"/>
      <c r="HZB51" s="1116"/>
      <c r="HZC51" s="1116"/>
      <c r="HZD51" s="1116"/>
      <c r="HZE51" s="1116"/>
      <c r="HZF51" s="1116"/>
      <c r="HZG51" s="1116"/>
      <c r="HZH51" s="1116"/>
      <c r="HZI51" s="1116"/>
      <c r="HZJ51" s="1116"/>
      <c r="HZK51" s="1116"/>
      <c r="HZL51" s="1116"/>
      <c r="HZM51" s="1116"/>
      <c r="HZN51" s="1116"/>
      <c r="HZO51" s="1116"/>
      <c r="HZP51" s="1116"/>
      <c r="HZQ51" s="1116"/>
      <c r="HZR51" s="1116"/>
      <c r="HZS51" s="1116"/>
      <c r="HZT51" s="1116"/>
      <c r="HZU51" s="1116"/>
      <c r="HZV51" s="1116"/>
      <c r="HZW51" s="1116"/>
      <c r="HZX51" s="1116"/>
      <c r="HZY51" s="1116"/>
      <c r="HZZ51" s="1116"/>
      <c r="IAA51" s="1116"/>
      <c r="IAB51" s="1116"/>
      <c r="IAC51" s="1116"/>
      <c r="IAD51" s="1116"/>
      <c r="IAE51" s="1116"/>
      <c r="IAF51" s="1116"/>
      <c r="IAG51" s="1116"/>
      <c r="IAH51" s="1116"/>
      <c r="IAI51" s="1116"/>
      <c r="IAJ51" s="1116"/>
      <c r="IAK51" s="1116"/>
      <c r="IAL51" s="1116"/>
      <c r="IAM51" s="1116"/>
      <c r="IAN51" s="1116"/>
      <c r="IAO51" s="1116"/>
      <c r="IAP51" s="1116"/>
      <c r="IAQ51" s="1116"/>
      <c r="IAR51" s="1116"/>
      <c r="IAS51" s="1116"/>
      <c r="IAT51" s="1116"/>
      <c r="IAU51" s="1116"/>
      <c r="IAV51" s="1116"/>
      <c r="IAW51" s="1116"/>
      <c r="IAX51" s="1116"/>
      <c r="IAY51" s="1116"/>
      <c r="IAZ51" s="1116"/>
      <c r="IBA51" s="1116"/>
      <c r="IBB51" s="1116"/>
      <c r="IBC51" s="1116"/>
      <c r="IBD51" s="1116"/>
      <c r="IBE51" s="1116"/>
      <c r="IBF51" s="1116"/>
      <c r="IBG51" s="1116"/>
      <c r="IBH51" s="1116"/>
      <c r="IBI51" s="1116"/>
      <c r="IBJ51" s="1116"/>
      <c r="IBK51" s="1116"/>
      <c r="IBL51" s="1116"/>
      <c r="IBM51" s="1116"/>
      <c r="IBN51" s="1116"/>
      <c r="IBO51" s="1116"/>
      <c r="IBP51" s="1116"/>
      <c r="IBQ51" s="1116"/>
      <c r="IBR51" s="1116"/>
      <c r="IBS51" s="1116"/>
      <c r="IBT51" s="1116"/>
      <c r="IBU51" s="1116"/>
      <c r="IBV51" s="1116"/>
      <c r="IBW51" s="1116"/>
      <c r="IBX51" s="1116"/>
      <c r="IBY51" s="1116"/>
      <c r="IBZ51" s="1116"/>
      <c r="ICA51" s="1116"/>
      <c r="ICB51" s="1116"/>
      <c r="ICC51" s="1116"/>
      <c r="ICD51" s="1116"/>
      <c r="ICE51" s="1116"/>
      <c r="ICF51" s="1116"/>
      <c r="ICG51" s="1116"/>
      <c r="ICH51" s="1116"/>
      <c r="ICI51" s="1116"/>
      <c r="ICJ51" s="1116"/>
      <c r="ICK51" s="1116"/>
      <c r="ICL51" s="1116"/>
      <c r="ICM51" s="1116"/>
      <c r="ICN51" s="1116"/>
      <c r="ICO51" s="1116"/>
      <c r="ICP51" s="1116"/>
      <c r="ICQ51" s="1116"/>
      <c r="ICR51" s="1116"/>
      <c r="ICS51" s="1116"/>
      <c r="ICT51" s="1116"/>
      <c r="ICU51" s="1116"/>
      <c r="ICV51" s="1116"/>
      <c r="ICW51" s="1116"/>
      <c r="ICX51" s="1116"/>
      <c r="ICY51" s="1116"/>
      <c r="ICZ51" s="1116"/>
      <c r="IDA51" s="1116"/>
      <c r="IDB51" s="1116"/>
      <c r="IDC51" s="1116"/>
      <c r="IDD51" s="1116"/>
      <c r="IDE51" s="1116"/>
      <c r="IDF51" s="1116"/>
      <c r="IDG51" s="1116"/>
      <c r="IDH51" s="1116"/>
      <c r="IDI51" s="1116"/>
      <c r="IDJ51" s="1116"/>
      <c r="IDK51" s="1116"/>
      <c r="IDL51" s="1116"/>
      <c r="IDM51" s="1116"/>
      <c r="IDN51" s="1116"/>
      <c r="IDO51" s="1116"/>
      <c r="IDP51" s="1116"/>
      <c r="IDQ51" s="1116"/>
      <c r="IDR51" s="1116"/>
      <c r="IDS51" s="1116"/>
      <c r="IDT51" s="1116"/>
      <c r="IDU51" s="1116"/>
      <c r="IDV51" s="1116"/>
      <c r="IDW51" s="1116"/>
      <c r="IDX51" s="1116"/>
      <c r="IDY51" s="1116"/>
      <c r="IDZ51" s="1116"/>
      <c r="IEA51" s="1116"/>
      <c r="IEB51" s="1116"/>
      <c r="IEC51" s="1116"/>
      <c r="IED51" s="1116"/>
      <c r="IEE51" s="1116"/>
      <c r="IEF51" s="1116"/>
      <c r="IEG51" s="1116"/>
      <c r="IEH51" s="1116"/>
      <c r="IEI51" s="1116"/>
      <c r="IEJ51" s="1116"/>
      <c r="IEK51" s="1116"/>
      <c r="IEL51" s="1116"/>
      <c r="IEM51" s="1116"/>
      <c r="IEN51" s="1116"/>
      <c r="IEO51" s="1116"/>
      <c r="IEP51" s="1116"/>
      <c r="IEQ51" s="1116"/>
      <c r="IER51" s="1116"/>
      <c r="IES51" s="1116"/>
      <c r="IET51" s="1116"/>
      <c r="IEU51" s="1116"/>
      <c r="IEV51" s="1116"/>
      <c r="IEW51" s="1116"/>
      <c r="IEX51" s="1116"/>
      <c r="IEY51" s="1116"/>
      <c r="IEZ51" s="1116"/>
      <c r="IFA51" s="1116"/>
      <c r="IFB51" s="1116"/>
      <c r="IFC51" s="1116"/>
      <c r="IFD51" s="1116"/>
      <c r="IFE51" s="1116"/>
      <c r="IFF51" s="1116"/>
      <c r="IFG51" s="1116"/>
      <c r="IFH51" s="1116"/>
      <c r="IFI51" s="1116"/>
      <c r="IFJ51" s="1116"/>
      <c r="IFK51" s="1116"/>
      <c r="IFL51" s="1116"/>
      <c r="IFM51" s="1116"/>
      <c r="IFN51" s="1116"/>
      <c r="IFO51" s="1116"/>
      <c r="IFP51" s="1116"/>
      <c r="IFQ51" s="1116"/>
      <c r="IFR51" s="1116"/>
      <c r="IFS51" s="1116"/>
      <c r="IFT51" s="1116"/>
      <c r="IFU51" s="1116"/>
      <c r="IFV51" s="1116"/>
      <c r="IFW51" s="1116"/>
      <c r="IFX51" s="1116"/>
      <c r="IFY51" s="1116"/>
      <c r="IFZ51" s="1116"/>
      <c r="IGA51" s="1116"/>
      <c r="IGB51" s="1116"/>
      <c r="IGC51" s="1116"/>
      <c r="IGD51" s="1116"/>
      <c r="IGE51" s="1116"/>
      <c r="IGF51" s="1116"/>
      <c r="IGG51" s="1116"/>
      <c r="IGH51" s="1116"/>
      <c r="IGI51" s="1116"/>
      <c r="IGJ51" s="1116"/>
      <c r="IGK51" s="1116"/>
      <c r="IGL51" s="1116"/>
      <c r="IGM51" s="1116"/>
      <c r="IGN51" s="1116"/>
      <c r="IGO51" s="1116"/>
      <c r="IGP51" s="1116"/>
      <c r="IGQ51" s="1116"/>
      <c r="IGR51" s="1116"/>
      <c r="IGS51" s="1116"/>
      <c r="IGT51" s="1116"/>
      <c r="IGU51" s="1116"/>
      <c r="IGV51" s="1116"/>
      <c r="IGW51" s="1116"/>
      <c r="IGX51" s="1116"/>
      <c r="IGY51" s="1116"/>
      <c r="IGZ51" s="1116"/>
      <c r="IHA51" s="1116"/>
      <c r="IHB51" s="1116"/>
      <c r="IHC51" s="1116"/>
      <c r="IHD51" s="1116"/>
      <c r="IHE51" s="1116"/>
      <c r="IHF51" s="1116"/>
      <c r="IHG51" s="1116"/>
      <c r="IHH51" s="1116"/>
      <c r="IHI51" s="1116"/>
      <c r="IHJ51" s="1116"/>
      <c r="IHK51" s="1116"/>
      <c r="IHL51" s="1116"/>
      <c r="IHM51" s="1116"/>
      <c r="IHN51" s="1116"/>
      <c r="IHO51" s="1116"/>
      <c r="IHP51" s="1116"/>
      <c r="IHQ51" s="1116"/>
      <c r="IHR51" s="1116"/>
      <c r="IHS51" s="1116"/>
      <c r="IHT51" s="1116"/>
      <c r="IHU51" s="1116"/>
      <c r="IHV51" s="1116"/>
      <c r="IHW51" s="1116"/>
      <c r="IHX51" s="1116"/>
      <c r="IHY51" s="1116"/>
      <c r="IHZ51" s="1116"/>
      <c r="IIA51" s="1116"/>
      <c r="IIB51" s="1116"/>
      <c r="IIC51" s="1116"/>
      <c r="IID51" s="1116"/>
      <c r="IIE51" s="1116"/>
      <c r="IIF51" s="1116"/>
      <c r="IIG51" s="1116"/>
      <c r="IIH51" s="1116"/>
      <c r="III51" s="1116"/>
      <c r="IIJ51" s="1116"/>
      <c r="IIK51" s="1116"/>
      <c r="IIL51" s="1116"/>
      <c r="IIM51" s="1116"/>
      <c r="IIN51" s="1116"/>
      <c r="IIO51" s="1116"/>
      <c r="IIP51" s="1116"/>
      <c r="IIQ51" s="1116"/>
      <c r="IIR51" s="1116"/>
      <c r="IIS51" s="1116"/>
      <c r="IIT51" s="1116"/>
      <c r="IIU51" s="1116"/>
      <c r="IIV51" s="1116"/>
      <c r="IIW51" s="1116"/>
      <c r="IIX51" s="1116"/>
      <c r="IIY51" s="1116"/>
      <c r="IIZ51" s="1116"/>
      <c r="IJA51" s="1116"/>
      <c r="IJB51" s="1116"/>
      <c r="IJC51" s="1116"/>
      <c r="IJD51" s="1116"/>
      <c r="IJE51" s="1116"/>
      <c r="IJF51" s="1116"/>
      <c r="IJG51" s="1116"/>
      <c r="IJH51" s="1116"/>
      <c r="IJI51" s="1116"/>
      <c r="IJJ51" s="1116"/>
      <c r="IJK51" s="1116"/>
      <c r="IJL51" s="1116"/>
      <c r="IJM51" s="1116"/>
      <c r="IJN51" s="1116"/>
      <c r="IJO51" s="1116"/>
      <c r="IJP51" s="1116"/>
      <c r="IJQ51" s="1116"/>
      <c r="IJR51" s="1116"/>
      <c r="IJS51" s="1116"/>
      <c r="IJT51" s="1116"/>
      <c r="IJU51" s="1116"/>
      <c r="IJV51" s="1116"/>
      <c r="IJW51" s="1116"/>
      <c r="IJX51" s="1116"/>
      <c r="IJY51" s="1116"/>
      <c r="IJZ51" s="1116"/>
      <c r="IKA51" s="1116"/>
      <c r="IKB51" s="1116"/>
      <c r="IKC51" s="1116"/>
      <c r="IKD51" s="1116"/>
      <c r="IKE51" s="1116"/>
      <c r="IKF51" s="1116"/>
      <c r="IKG51" s="1116"/>
      <c r="IKH51" s="1116"/>
      <c r="IKI51" s="1116"/>
      <c r="IKJ51" s="1116"/>
      <c r="IKK51" s="1116"/>
      <c r="IKL51" s="1116"/>
      <c r="IKM51" s="1116"/>
      <c r="IKN51" s="1116"/>
      <c r="IKO51" s="1116"/>
      <c r="IKP51" s="1116"/>
      <c r="IKQ51" s="1116"/>
      <c r="IKR51" s="1116"/>
      <c r="IKS51" s="1116"/>
      <c r="IKT51" s="1116"/>
      <c r="IKU51" s="1116"/>
      <c r="IKV51" s="1116"/>
      <c r="IKW51" s="1116"/>
      <c r="IKX51" s="1116"/>
      <c r="IKY51" s="1116"/>
      <c r="IKZ51" s="1116"/>
      <c r="ILA51" s="1116"/>
      <c r="ILB51" s="1116"/>
      <c r="ILC51" s="1116"/>
      <c r="ILD51" s="1116"/>
      <c r="ILE51" s="1116"/>
      <c r="ILF51" s="1116"/>
      <c r="ILG51" s="1116"/>
      <c r="ILH51" s="1116"/>
      <c r="ILI51" s="1116"/>
      <c r="ILJ51" s="1116"/>
      <c r="ILK51" s="1116"/>
      <c r="ILL51" s="1116"/>
      <c r="ILM51" s="1116"/>
      <c r="ILN51" s="1116"/>
      <c r="ILO51" s="1116"/>
      <c r="ILP51" s="1116"/>
      <c r="ILQ51" s="1116"/>
      <c r="ILR51" s="1116"/>
      <c r="ILS51" s="1116"/>
      <c r="ILT51" s="1116"/>
      <c r="ILU51" s="1116"/>
      <c r="ILV51" s="1116"/>
      <c r="ILW51" s="1116"/>
      <c r="ILX51" s="1116"/>
      <c r="ILY51" s="1116"/>
      <c r="ILZ51" s="1116"/>
      <c r="IMA51" s="1116"/>
      <c r="IMB51" s="1116"/>
      <c r="IMC51" s="1116"/>
      <c r="IMD51" s="1116"/>
      <c r="IME51" s="1116"/>
      <c r="IMF51" s="1116"/>
      <c r="IMG51" s="1116"/>
      <c r="IMH51" s="1116"/>
      <c r="IMI51" s="1116"/>
      <c r="IMJ51" s="1116"/>
      <c r="IMK51" s="1116"/>
      <c r="IML51" s="1116"/>
      <c r="IMM51" s="1116"/>
      <c r="IMN51" s="1116"/>
      <c r="IMO51" s="1116"/>
      <c r="IMP51" s="1116"/>
      <c r="IMQ51" s="1116"/>
      <c r="IMR51" s="1116"/>
      <c r="IMS51" s="1116"/>
      <c r="IMT51" s="1116"/>
      <c r="IMU51" s="1116"/>
      <c r="IMV51" s="1116"/>
      <c r="IMW51" s="1116"/>
      <c r="IMX51" s="1116"/>
      <c r="IMY51" s="1116"/>
      <c r="IMZ51" s="1116"/>
      <c r="INA51" s="1116"/>
      <c r="INB51" s="1116"/>
      <c r="INC51" s="1116"/>
      <c r="IND51" s="1116"/>
      <c r="INE51" s="1116"/>
      <c r="INF51" s="1116"/>
      <c r="ING51" s="1116"/>
      <c r="INH51" s="1116"/>
      <c r="INI51" s="1116"/>
      <c r="INJ51" s="1116"/>
      <c r="INK51" s="1116"/>
      <c r="INL51" s="1116"/>
      <c r="INM51" s="1116"/>
      <c r="INN51" s="1116"/>
      <c r="INO51" s="1116"/>
      <c r="INP51" s="1116"/>
      <c r="INQ51" s="1116"/>
      <c r="INR51" s="1116"/>
      <c r="INS51" s="1116"/>
      <c r="INT51" s="1116"/>
      <c r="INU51" s="1116"/>
      <c r="INV51" s="1116"/>
      <c r="INW51" s="1116"/>
      <c r="INX51" s="1116"/>
      <c r="INY51" s="1116"/>
      <c r="INZ51" s="1116"/>
      <c r="IOA51" s="1116"/>
      <c r="IOB51" s="1116"/>
      <c r="IOC51" s="1116"/>
      <c r="IOD51" s="1116"/>
      <c r="IOE51" s="1116"/>
      <c r="IOF51" s="1116"/>
      <c r="IOG51" s="1116"/>
      <c r="IOH51" s="1116"/>
      <c r="IOI51" s="1116"/>
      <c r="IOJ51" s="1116"/>
      <c r="IOK51" s="1116"/>
      <c r="IOL51" s="1116"/>
      <c r="IOM51" s="1116"/>
      <c r="ION51" s="1116"/>
      <c r="IOO51" s="1116"/>
      <c r="IOP51" s="1116"/>
      <c r="IOQ51" s="1116"/>
      <c r="IOR51" s="1116"/>
      <c r="IOS51" s="1116"/>
      <c r="IOT51" s="1116"/>
      <c r="IOU51" s="1116"/>
      <c r="IOV51" s="1116"/>
      <c r="IOW51" s="1116"/>
      <c r="IOX51" s="1116"/>
      <c r="IOY51" s="1116"/>
      <c r="IOZ51" s="1116"/>
      <c r="IPA51" s="1116"/>
      <c r="IPB51" s="1116"/>
      <c r="IPC51" s="1116"/>
      <c r="IPD51" s="1116"/>
      <c r="IPE51" s="1116"/>
      <c r="IPF51" s="1116"/>
      <c r="IPG51" s="1116"/>
      <c r="IPH51" s="1116"/>
      <c r="IPI51" s="1116"/>
      <c r="IPJ51" s="1116"/>
      <c r="IPK51" s="1116"/>
      <c r="IPL51" s="1116"/>
      <c r="IPM51" s="1116"/>
      <c r="IPN51" s="1116"/>
      <c r="IPO51" s="1116"/>
      <c r="IPP51" s="1116"/>
      <c r="IPQ51" s="1116"/>
      <c r="IPR51" s="1116"/>
      <c r="IPS51" s="1116"/>
      <c r="IPT51" s="1116"/>
      <c r="IPU51" s="1116"/>
      <c r="IPV51" s="1116"/>
      <c r="IPW51" s="1116"/>
      <c r="IPX51" s="1116"/>
      <c r="IPY51" s="1116"/>
      <c r="IPZ51" s="1116"/>
      <c r="IQA51" s="1116"/>
      <c r="IQB51" s="1116"/>
      <c r="IQC51" s="1116"/>
      <c r="IQD51" s="1116"/>
      <c r="IQE51" s="1116"/>
      <c r="IQF51" s="1116"/>
      <c r="IQG51" s="1116"/>
      <c r="IQH51" s="1116"/>
      <c r="IQI51" s="1116"/>
      <c r="IQJ51" s="1116"/>
      <c r="IQK51" s="1116"/>
      <c r="IQL51" s="1116"/>
      <c r="IQM51" s="1116"/>
      <c r="IQN51" s="1116"/>
      <c r="IQO51" s="1116"/>
      <c r="IQP51" s="1116"/>
      <c r="IQQ51" s="1116"/>
      <c r="IQR51" s="1116"/>
      <c r="IQS51" s="1116"/>
      <c r="IQT51" s="1116"/>
      <c r="IQU51" s="1116"/>
      <c r="IQV51" s="1116"/>
      <c r="IQW51" s="1116"/>
      <c r="IQX51" s="1116"/>
      <c r="IQY51" s="1116"/>
      <c r="IQZ51" s="1116"/>
      <c r="IRA51" s="1116"/>
      <c r="IRB51" s="1116"/>
      <c r="IRC51" s="1116"/>
      <c r="IRD51" s="1116"/>
      <c r="IRE51" s="1116"/>
      <c r="IRF51" s="1116"/>
      <c r="IRG51" s="1116"/>
      <c r="IRH51" s="1116"/>
      <c r="IRI51" s="1116"/>
      <c r="IRJ51" s="1116"/>
      <c r="IRK51" s="1116"/>
      <c r="IRL51" s="1116"/>
      <c r="IRM51" s="1116"/>
      <c r="IRN51" s="1116"/>
      <c r="IRO51" s="1116"/>
      <c r="IRP51" s="1116"/>
      <c r="IRQ51" s="1116"/>
      <c r="IRR51" s="1116"/>
      <c r="IRS51" s="1116"/>
      <c r="IRT51" s="1116"/>
      <c r="IRU51" s="1116"/>
      <c r="IRV51" s="1116"/>
      <c r="IRW51" s="1116"/>
      <c r="IRX51" s="1116"/>
      <c r="IRY51" s="1116"/>
      <c r="IRZ51" s="1116"/>
      <c r="ISA51" s="1116"/>
      <c r="ISB51" s="1116"/>
      <c r="ISC51" s="1116"/>
      <c r="ISD51" s="1116"/>
      <c r="ISE51" s="1116"/>
      <c r="ISF51" s="1116"/>
      <c r="ISG51" s="1116"/>
      <c r="ISH51" s="1116"/>
      <c r="ISI51" s="1116"/>
      <c r="ISJ51" s="1116"/>
      <c r="ISK51" s="1116"/>
      <c r="ISL51" s="1116"/>
      <c r="ISM51" s="1116"/>
      <c r="ISN51" s="1116"/>
      <c r="ISO51" s="1116"/>
      <c r="ISP51" s="1116"/>
      <c r="ISQ51" s="1116"/>
      <c r="ISR51" s="1116"/>
      <c r="ISS51" s="1116"/>
      <c r="IST51" s="1116"/>
      <c r="ISU51" s="1116"/>
      <c r="ISV51" s="1116"/>
      <c r="ISW51" s="1116"/>
      <c r="ISX51" s="1116"/>
      <c r="ISY51" s="1116"/>
      <c r="ISZ51" s="1116"/>
      <c r="ITA51" s="1116"/>
      <c r="ITB51" s="1116"/>
      <c r="ITC51" s="1116"/>
      <c r="ITD51" s="1116"/>
      <c r="ITE51" s="1116"/>
      <c r="ITF51" s="1116"/>
      <c r="ITG51" s="1116"/>
      <c r="ITH51" s="1116"/>
      <c r="ITI51" s="1116"/>
      <c r="ITJ51" s="1116"/>
      <c r="ITK51" s="1116"/>
      <c r="ITL51" s="1116"/>
      <c r="ITM51" s="1116"/>
      <c r="ITN51" s="1116"/>
      <c r="ITO51" s="1116"/>
      <c r="ITP51" s="1116"/>
      <c r="ITQ51" s="1116"/>
      <c r="ITR51" s="1116"/>
      <c r="ITS51" s="1116"/>
      <c r="ITT51" s="1116"/>
      <c r="ITU51" s="1116"/>
      <c r="ITV51" s="1116"/>
      <c r="ITW51" s="1116"/>
      <c r="ITX51" s="1116"/>
      <c r="ITY51" s="1116"/>
      <c r="ITZ51" s="1116"/>
      <c r="IUA51" s="1116"/>
      <c r="IUB51" s="1116"/>
      <c r="IUC51" s="1116"/>
      <c r="IUD51" s="1116"/>
      <c r="IUE51" s="1116"/>
      <c r="IUF51" s="1116"/>
      <c r="IUG51" s="1116"/>
      <c r="IUH51" s="1116"/>
      <c r="IUI51" s="1116"/>
      <c r="IUJ51" s="1116"/>
      <c r="IUK51" s="1116"/>
      <c r="IUL51" s="1116"/>
      <c r="IUM51" s="1116"/>
      <c r="IUN51" s="1116"/>
      <c r="IUO51" s="1116"/>
      <c r="IUP51" s="1116"/>
      <c r="IUQ51" s="1116"/>
      <c r="IUR51" s="1116"/>
      <c r="IUS51" s="1116"/>
      <c r="IUT51" s="1116"/>
      <c r="IUU51" s="1116"/>
      <c r="IUV51" s="1116"/>
      <c r="IUW51" s="1116"/>
      <c r="IUX51" s="1116"/>
      <c r="IUY51" s="1116"/>
      <c r="IUZ51" s="1116"/>
      <c r="IVA51" s="1116"/>
      <c r="IVB51" s="1116"/>
      <c r="IVC51" s="1116"/>
      <c r="IVD51" s="1116"/>
      <c r="IVE51" s="1116"/>
      <c r="IVF51" s="1116"/>
      <c r="IVG51" s="1116"/>
      <c r="IVH51" s="1116"/>
      <c r="IVI51" s="1116"/>
      <c r="IVJ51" s="1116"/>
      <c r="IVK51" s="1116"/>
      <c r="IVL51" s="1116"/>
      <c r="IVM51" s="1116"/>
      <c r="IVN51" s="1116"/>
      <c r="IVO51" s="1116"/>
      <c r="IVP51" s="1116"/>
      <c r="IVQ51" s="1116"/>
      <c r="IVR51" s="1116"/>
      <c r="IVS51" s="1116"/>
      <c r="IVT51" s="1116"/>
      <c r="IVU51" s="1116"/>
      <c r="IVV51" s="1116"/>
      <c r="IVW51" s="1116"/>
      <c r="IVX51" s="1116"/>
      <c r="IVY51" s="1116"/>
      <c r="IVZ51" s="1116"/>
      <c r="IWA51" s="1116"/>
      <c r="IWB51" s="1116"/>
      <c r="IWC51" s="1116"/>
      <c r="IWD51" s="1116"/>
      <c r="IWE51" s="1116"/>
      <c r="IWF51" s="1116"/>
      <c r="IWG51" s="1116"/>
      <c r="IWH51" s="1116"/>
      <c r="IWI51" s="1116"/>
      <c r="IWJ51" s="1116"/>
      <c r="IWK51" s="1116"/>
      <c r="IWL51" s="1116"/>
      <c r="IWM51" s="1116"/>
      <c r="IWN51" s="1116"/>
      <c r="IWO51" s="1116"/>
      <c r="IWP51" s="1116"/>
      <c r="IWQ51" s="1116"/>
      <c r="IWR51" s="1116"/>
      <c r="IWS51" s="1116"/>
      <c r="IWT51" s="1116"/>
      <c r="IWU51" s="1116"/>
      <c r="IWV51" s="1116"/>
      <c r="IWW51" s="1116"/>
      <c r="IWX51" s="1116"/>
      <c r="IWY51" s="1116"/>
      <c r="IWZ51" s="1116"/>
      <c r="IXA51" s="1116"/>
      <c r="IXB51" s="1116"/>
      <c r="IXC51" s="1116"/>
      <c r="IXD51" s="1116"/>
      <c r="IXE51" s="1116"/>
      <c r="IXF51" s="1116"/>
      <c r="IXG51" s="1116"/>
      <c r="IXH51" s="1116"/>
      <c r="IXI51" s="1116"/>
      <c r="IXJ51" s="1116"/>
      <c r="IXK51" s="1116"/>
      <c r="IXL51" s="1116"/>
      <c r="IXM51" s="1116"/>
      <c r="IXN51" s="1116"/>
      <c r="IXO51" s="1116"/>
      <c r="IXP51" s="1116"/>
      <c r="IXQ51" s="1116"/>
      <c r="IXR51" s="1116"/>
      <c r="IXS51" s="1116"/>
      <c r="IXT51" s="1116"/>
      <c r="IXU51" s="1116"/>
      <c r="IXV51" s="1116"/>
      <c r="IXW51" s="1116"/>
      <c r="IXX51" s="1116"/>
      <c r="IXY51" s="1116"/>
      <c r="IXZ51" s="1116"/>
      <c r="IYA51" s="1116"/>
      <c r="IYB51" s="1116"/>
      <c r="IYC51" s="1116"/>
      <c r="IYD51" s="1116"/>
      <c r="IYE51" s="1116"/>
      <c r="IYF51" s="1116"/>
      <c r="IYG51" s="1116"/>
      <c r="IYH51" s="1116"/>
      <c r="IYI51" s="1116"/>
      <c r="IYJ51" s="1116"/>
      <c r="IYK51" s="1116"/>
      <c r="IYL51" s="1116"/>
      <c r="IYM51" s="1116"/>
      <c r="IYN51" s="1116"/>
      <c r="IYO51" s="1116"/>
      <c r="IYP51" s="1116"/>
      <c r="IYQ51" s="1116"/>
      <c r="IYR51" s="1116"/>
      <c r="IYS51" s="1116"/>
      <c r="IYT51" s="1116"/>
      <c r="IYU51" s="1116"/>
      <c r="IYV51" s="1116"/>
      <c r="IYW51" s="1116"/>
      <c r="IYX51" s="1116"/>
      <c r="IYY51" s="1116"/>
      <c r="IYZ51" s="1116"/>
      <c r="IZA51" s="1116"/>
      <c r="IZB51" s="1116"/>
      <c r="IZC51" s="1116"/>
      <c r="IZD51" s="1116"/>
      <c r="IZE51" s="1116"/>
      <c r="IZF51" s="1116"/>
      <c r="IZG51" s="1116"/>
      <c r="IZH51" s="1116"/>
      <c r="IZI51" s="1116"/>
      <c r="IZJ51" s="1116"/>
      <c r="IZK51" s="1116"/>
      <c r="IZL51" s="1116"/>
      <c r="IZM51" s="1116"/>
      <c r="IZN51" s="1116"/>
      <c r="IZO51" s="1116"/>
      <c r="IZP51" s="1116"/>
      <c r="IZQ51" s="1116"/>
      <c r="IZR51" s="1116"/>
      <c r="IZS51" s="1116"/>
      <c r="IZT51" s="1116"/>
      <c r="IZU51" s="1116"/>
      <c r="IZV51" s="1116"/>
      <c r="IZW51" s="1116"/>
      <c r="IZX51" s="1116"/>
      <c r="IZY51" s="1116"/>
      <c r="IZZ51" s="1116"/>
      <c r="JAA51" s="1116"/>
      <c r="JAB51" s="1116"/>
      <c r="JAC51" s="1116"/>
      <c r="JAD51" s="1116"/>
      <c r="JAE51" s="1116"/>
      <c r="JAF51" s="1116"/>
      <c r="JAG51" s="1116"/>
      <c r="JAH51" s="1116"/>
      <c r="JAI51" s="1116"/>
      <c r="JAJ51" s="1116"/>
      <c r="JAK51" s="1116"/>
      <c r="JAL51" s="1116"/>
      <c r="JAM51" s="1116"/>
      <c r="JAN51" s="1116"/>
      <c r="JAO51" s="1116"/>
      <c r="JAP51" s="1116"/>
      <c r="JAQ51" s="1116"/>
      <c r="JAR51" s="1116"/>
      <c r="JAS51" s="1116"/>
      <c r="JAT51" s="1116"/>
      <c r="JAU51" s="1116"/>
      <c r="JAV51" s="1116"/>
      <c r="JAW51" s="1116"/>
      <c r="JAX51" s="1116"/>
      <c r="JAY51" s="1116"/>
      <c r="JAZ51" s="1116"/>
      <c r="JBA51" s="1116"/>
      <c r="JBB51" s="1116"/>
      <c r="JBC51" s="1116"/>
      <c r="JBD51" s="1116"/>
      <c r="JBE51" s="1116"/>
      <c r="JBF51" s="1116"/>
      <c r="JBG51" s="1116"/>
      <c r="JBH51" s="1116"/>
      <c r="JBI51" s="1116"/>
      <c r="JBJ51" s="1116"/>
      <c r="JBK51" s="1116"/>
      <c r="JBL51" s="1116"/>
      <c r="JBM51" s="1116"/>
      <c r="JBN51" s="1116"/>
      <c r="JBO51" s="1116"/>
      <c r="JBP51" s="1116"/>
      <c r="JBQ51" s="1116"/>
      <c r="JBR51" s="1116"/>
      <c r="JBS51" s="1116"/>
      <c r="JBT51" s="1116"/>
      <c r="JBU51" s="1116"/>
      <c r="JBV51" s="1116"/>
      <c r="JBW51" s="1116"/>
      <c r="JBX51" s="1116"/>
      <c r="JBY51" s="1116"/>
      <c r="JBZ51" s="1116"/>
      <c r="JCA51" s="1116"/>
      <c r="JCB51" s="1116"/>
      <c r="JCC51" s="1116"/>
      <c r="JCD51" s="1116"/>
      <c r="JCE51" s="1116"/>
      <c r="JCF51" s="1116"/>
      <c r="JCG51" s="1116"/>
      <c r="JCH51" s="1116"/>
      <c r="JCI51" s="1116"/>
      <c r="JCJ51" s="1116"/>
      <c r="JCK51" s="1116"/>
      <c r="JCL51" s="1116"/>
      <c r="JCM51" s="1116"/>
      <c r="JCN51" s="1116"/>
      <c r="JCO51" s="1116"/>
      <c r="JCP51" s="1116"/>
      <c r="JCQ51" s="1116"/>
      <c r="JCR51" s="1116"/>
      <c r="JCS51" s="1116"/>
      <c r="JCT51" s="1116"/>
      <c r="JCU51" s="1116"/>
      <c r="JCV51" s="1116"/>
      <c r="JCW51" s="1116"/>
      <c r="JCX51" s="1116"/>
      <c r="JCY51" s="1116"/>
      <c r="JCZ51" s="1116"/>
      <c r="JDA51" s="1116"/>
      <c r="JDB51" s="1116"/>
      <c r="JDC51" s="1116"/>
      <c r="JDD51" s="1116"/>
      <c r="JDE51" s="1116"/>
      <c r="JDF51" s="1116"/>
      <c r="JDG51" s="1116"/>
      <c r="JDH51" s="1116"/>
      <c r="JDI51" s="1116"/>
      <c r="JDJ51" s="1116"/>
      <c r="JDK51" s="1116"/>
      <c r="JDL51" s="1116"/>
      <c r="JDM51" s="1116"/>
      <c r="JDN51" s="1116"/>
      <c r="JDO51" s="1116"/>
      <c r="JDP51" s="1116"/>
      <c r="JDQ51" s="1116"/>
      <c r="JDR51" s="1116"/>
      <c r="JDS51" s="1116"/>
      <c r="JDT51" s="1116"/>
      <c r="JDU51" s="1116"/>
      <c r="JDV51" s="1116"/>
      <c r="JDW51" s="1116"/>
      <c r="JDX51" s="1116"/>
      <c r="JDY51" s="1116"/>
      <c r="JDZ51" s="1116"/>
      <c r="JEA51" s="1116"/>
      <c r="JEB51" s="1116"/>
      <c r="JEC51" s="1116"/>
      <c r="JED51" s="1116"/>
      <c r="JEE51" s="1116"/>
      <c r="JEF51" s="1116"/>
      <c r="JEG51" s="1116"/>
      <c r="JEH51" s="1116"/>
      <c r="JEI51" s="1116"/>
      <c r="JEJ51" s="1116"/>
      <c r="JEK51" s="1116"/>
      <c r="JEL51" s="1116"/>
      <c r="JEM51" s="1116"/>
      <c r="JEN51" s="1116"/>
      <c r="JEO51" s="1116"/>
      <c r="JEP51" s="1116"/>
      <c r="JEQ51" s="1116"/>
      <c r="JER51" s="1116"/>
      <c r="JES51" s="1116"/>
      <c r="JET51" s="1116"/>
      <c r="JEU51" s="1116"/>
      <c r="JEV51" s="1116"/>
      <c r="JEW51" s="1116"/>
      <c r="JEX51" s="1116"/>
      <c r="JEY51" s="1116"/>
      <c r="JEZ51" s="1116"/>
      <c r="JFA51" s="1116"/>
      <c r="JFB51" s="1116"/>
      <c r="JFC51" s="1116"/>
      <c r="JFD51" s="1116"/>
      <c r="JFE51" s="1116"/>
      <c r="JFF51" s="1116"/>
      <c r="JFG51" s="1116"/>
      <c r="JFH51" s="1116"/>
      <c r="JFI51" s="1116"/>
      <c r="JFJ51" s="1116"/>
      <c r="JFK51" s="1116"/>
      <c r="JFL51" s="1116"/>
      <c r="JFM51" s="1116"/>
      <c r="JFN51" s="1116"/>
      <c r="JFO51" s="1116"/>
      <c r="JFP51" s="1116"/>
      <c r="JFQ51" s="1116"/>
      <c r="JFR51" s="1116"/>
      <c r="JFS51" s="1116"/>
      <c r="JFT51" s="1116"/>
      <c r="JFU51" s="1116"/>
      <c r="JFV51" s="1116"/>
      <c r="JFW51" s="1116"/>
      <c r="JFX51" s="1116"/>
      <c r="JFY51" s="1116"/>
      <c r="JFZ51" s="1116"/>
      <c r="JGA51" s="1116"/>
      <c r="JGB51" s="1116"/>
      <c r="JGC51" s="1116"/>
      <c r="JGD51" s="1116"/>
      <c r="JGE51" s="1116"/>
      <c r="JGF51" s="1116"/>
      <c r="JGG51" s="1116"/>
      <c r="JGH51" s="1116"/>
      <c r="JGI51" s="1116"/>
      <c r="JGJ51" s="1116"/>
      <c r="JGK51" s="1116"/>
      <c r="JGL51" s="1116"/>
      <c r="JGM51" s="1116"/>
      <c r="JGN51" s="1116"/>
      <c r="JGO51" s="1116"/>
      <c r="JGP51" s="1116"/>
      <c r="JGQ51" s="1116"/>
      <c r="JGR51" s="1116"/>
      <c r="JGS51" s="1116"/>
      <c r="JGT51" s="1116"/>
      <c r="JGU51" s="1116"/>
      <c r="JGV51" s="1116"/>
      <c r="JGW51" s="1116"/>
      <c r="JGX51" s="1116"/>
      <c r="JGY51" s="1116"/>
      <c r="JGZ51" s="1116"/>
      <c r="JHA51" s="1116"/>
      <c r="JHB51" s="1116"/>
      <c r="JHC51" s="1116"/>
      <c r="JHD51" s="1116"/>
      <c r="JHE51" s="1116"/>
      <c r="JHF51" s="1116"/>
      <c r="JHG51" s="1116"/>
      <c r="JHH51" s="1116"/>
      <c r="JHI51" s="1116"/>
      <c r="JHJ51" s="1116"/>
      <c r="JHK51" s="1116"/>
      <c r="JHL51" s="1116"/>
      <c r="JHM51" s="1116"/>
      <c r="JHN51" s="1116"/>
      <c r="JHO51" s="1116"/>
      <c r="JHP51" s="1116"/>
      <c r="JHQ51" s="1116"/>
      <c r="JHR51" s="1116"/>
      <c r="JHS51" s="1116"/>
      <c r="JHT51" s="1116"/>
      <c r="JHU51" s="1116"/>
      <c r="JHV51" s="1116"/>
      <c r="JHW51" s="1116"/>
      <c r="JHX51" s="1116"/>
      <c r="JHY51" s="1116"/>
      <c r="JHZ51" s="1116"/>
      <c r="JIA51" s="1116"/>
      <c r="JIB51" s="1116"/>
      <c r="JIC51" s="1116"/>
      <c r="JID51" s="1116"/>
      <c r="JIE51" s="1116"/>
      <c r="JIF51" s="1116"/>
      <c r="JIG51" s="1116"/>
      <c r="JIH51" s="1116"/>
      <c r="JII51" s="1116"/>
      <c r="JIJ51" s="1116"/>
      <c r="JIK51" s="1116"/>
      <c r="JIL51" s="1116"/>
      <c r="JIM51" s="1116"/>
      <c r="JIN51" s="1116"/>
      <c r="JIO51" s="1116"/>
      <c r="JIP51" s="1116"/>
      <c r="JIQ51" s="1116"/>
      <c r="JIR51" s="1116"/>
      <c r="JIS51" s="1116"/>
      <c r="JIT51" s="1116"/>
      <c r="JIU51" s="1116"/>
      <c r="JIV51" s="1116"/>
      <c r="JIW51" s="1116"/>
      <c r="JIX51" s="1116"/>
      <c r="JIY51" s="1116"/>
      <c r="JIZ51" s="1116"/>
      <c r="JJA51" s="1116"/>
      <c r="JJB51" s="1116"/>
      <c r="JJC51" s="1116"/>
      <c r="JJD51" s="1116"/>
      <c r="JJE51" s="1116"/>
      <c r="JJF51" s="1116"/>
      <c r="JJG51" s="1116"/>
      <c r="JJH51" s="1116"/>
      <c r="JJI51" s="1116"/>
      <c r="JJJ51" s="1116"/>
      <c r="JJK51" s="1116"/>
      <c r="JJL51" s="1116"/>
      <c r="JJM51" s="1116"/>
      <c r="JJN51" s="1116"/>
      <c r="JJO51" s="1116"/>
      <c r="JJP51" s="1116"/>
      <c r="JJQ51" s="1116"/>
      <c r="JJR51" s="1116"/>
      <c r="JJS51" s="1116"/>
      <c r="JJT51" s="1116"/>
      <c r="JJU51" s="1116"/>
      <c r="JJV51" s="1116"/>
      <c r="JJW51" s="1116"/>
      <c r="JJX51" s="1116"/>
      <c r="JJY51" s="1116"/>
      <c r="JJZ51" s="1116"/>
      <c r="JKA51" s="1116"/>
      <c r="JKB51" s="1116"/>
      <c r="JKC51" s="1116"/>
      <c r="JKD51" s="1116"/>
      <c r="JKE51" s="1116"/>
      <c r="JKF51" s="1116"/>
      <c r="JKG51" s="1116"/>
      <c r="JKH51" s="1116"/>
      <c r="JKI51" s="1116"/>
      <c r="JKJ51" s="1116"/>
      <c r="JKK51" s="1116"/>
      <c r="JKL51" s="1116"/>
      <c r="JKM51" s="1116"/>
      <c r="JKN51" s="1116"/>
      <c r="JKO51" s="1116"/>
      <c r="JKP51" s="1116"/>
      <c r="JKQ51" s="1116"/>
      <c r="JKR51" s="1116"/>
      <c r="JKS51" s="1116"/>
      <c r="JKT51" s="1116"/>
      <c r="JKU51" s="1116"/>
      <c r="JKV51" s="1116"/>
      <c r="JKW51" s="1116"/>
      <c r="JKX51" s="1116"/>
      <c r="JKY51" s="1116"/>
      <c r="JKZ51" s="1116"/>
      <c r="JLA51" s="1116"/>
      <c r="JLB51" s="1116"/>
      <c r="JLC51" s="1116"/>
      <c r="JLD51" s="1116"/>
      <c r="JLE51" s="1116"/>
      <c r="JLF51" s="1116"/>
      <c r="JLG51" s="1116"/>
      <c r="JLH51" s="1116"/>
      <c r="JLI51" s="1116"/>
      <c r="JLJ51" s="1116"/>
      <c r="JLK51" s="1116"/>
      <c r="JLL51" s="1116"/>
      <c r="JLM51" s="1116"/>
      <c r="JLN51" s="1116"/>
      <c r="JLO51" s="1116"/>
      <c r="JLP51" s="1116"/>
      <c r="JLQ51" s="1116"/>
      <c r="JLR51" s="1116"/>
      <c r="JLS51" s="1116"/>
      <c r="JLT51" s="1116"/>
      <c r="JLU51" s="1116"/>
      <c r="JLV51" s="1116"/>
      <c r="JLW51" s="1116"/>
      <c r="JLX51" s="1116"/>
      <c r="JLY51" s="1116"/>
      <c r="JLZ51" s="1116"/>
      <c r="JMA51" s="1116"/>
      <c r="JMB51" s="1116"/>
      <c r="JMC51" s="1116"/>
      <c r="JMD51" s="1116"/>
      <c r="JME51" s="1116"/>
      <c r="JMF51" s="1116"/>
      <c r="JMG51" s="1116"/>
      <c r="JMH51" s="1116"/>
      <c r="JMI51" s="1116"/>
      <c r="JMJ51" s="1116"/>
      <c r="JMK51" s="1116"/>
      <c r="JML51" s="1116"/>
      <c r="JMM51" s="1116"/>
      <c r="JMN51" s="1116"/>
      <c r="JMO51" s="1116"/>
      <c r="JMP51" s="1116"/>
      <c r="JMQ51" s="1116"/>
      <c r="JMR51" s="1116"/>
      <c r="JMS51" s="1116"/>
      <c r="JMT51" s="1116"/>
      <c r="JMU51" s="1116"/>
      <c r="JMV51" s="1116"/>
      <c r="JMW51" s="1116"/>
      <c r="JMX51" s="1116"/>
      <c r="JMY51" s="1116"/>
      <c r="JMZ51" s="1116"/>
      <c r="JNA51" s="1116"/>
      <c r="JNB51" s="1116"/>
      <c r="JNC51" s="1116"/>
      <c r="JND51" s="1116"/>
      <c r="JNE51" s="1116"/>
      <c r="JNF51" s="1116"/>
      <c r="JNG51" s="1116"/>
      <c r="JNH51" s="1116"/>
      <c r="JNI51" s="1116"/>
      <c r="JNJ51" s="1116"/>
      <c r="JNK51" s="1116"/>
      <c r="JNL51" s="1116"/>
      <c r="JNM51" s="1116"/>
      <c r="JNN51" s="1116"/>
      <c r="JNO51" s="1116"/>
      <c r="JNP51" s="1116"/>
      <c r="JNQ51" s="1116"/>
      <c r="JNR51" s="1116"/>
      <c r="JNS51" s="1116"/>
      <c r="JNT51" s="1116"/>
      <c r="JNU51" s="1116"/>
      <c r="JNV51" s="1116"/>
      <c r="JNW51" s="1116"/>
      <c r="JNX51" s="1116"/>
      <c r="JNY51" s="1116"/>
      <c r="JNZ51" s="1116"/>
      <c r="JOA51" s="1116"/>
      <c r="JOB51" s="1116"/>
      <c r="JOC51" s="1116"/>
      <c r="JOD51" s="1116"/>
      <c r="JOE51" s="1116"/>
      <c r="JOF51" s="1116"/>
      <c r="JOG51" s="1116"/>
      <c r="JOH51" s="1116"/>
      <c r="JOI51" s="1116"/>
      <c r="JOJ51" s="1116"/>
      <c r="JOK51" s="1116"/>
      <c r="JOL51" s="1116"/>
      <c r="JOM51" s="1116"/>
      <c r="JON51" s="1116"/>
      <c r="JOO51" s="1116"/>
      <c r="JOP51" s="1116"/>
      <c r="JOQ51" s="1116"/>
      <c r="JOR51" s="1116"/>
      <c r="JOS51" s="1116"/>
      <c r="JOT51" s="1116"/>
      <c r="JOU51" s="1116"/>
      <c r="JOV51" s="1116"/>
      <c r="JOW51" s="1116"/>
      <c r="JOX51" s="1116"/>
      <c r="JOY51" s="1116"/>
      <c r="JOZ51" s="1116"/>
      <c r="JPA51" s="1116"/>
      <c r="JPB51" s="1116"/>
      <c r="JPC51" s="1116"/>
      <c r="JPD51" s="1116"/>
      <c r="JPE51" s="1116"/>
      <c r="JPF51" s="1116"/>
      <c r="JPG51" s="1116"/>
      <c r="JPH51" s="1116"/>
      <c r="JPI51" s="1116"/>
      <c r="JPJ51" s="1116"/>
      <c r="JPK51" s="1116"/>
      <c r="JPL51" s="1116"/>
      <c r="JPM51" s="1116"/>
      <c r="JPN51" s="1116"/>
      <c r="JPO51" s="1116"/>
      <c r="JPP51" s="1116"/>
      <c r="JPQ51" s="1116"/>
      <c r="JPR51" s="1116"/>
      <c r="JPS51" s="1116"/>
      <c r="JPT51" s="1116"/>
      <c r="JPU51" s="1116"/>
      <c r="JPV51" s="1116"/>
      <c r="JPW51" s="1116"/>
      <c r="JPX51" s="1116"/>
      <c r="JPY51" s="1116"/>
      <c r="JPZ51" s="1116"/>
      <c r="JQA51" s="1116"/>
      <c r="JQB51" s="1116"/>
      <c r="JQC51" s="1116"/>
      <c r="JQD51" s="1116"/>
      <c r="JQE51" s="1116"/>
      <c r="JQF51" s="1116"/>
      <c r="JQG51" s="1116"/>
      <c r="JQH51" s="1116"/>
      <c r="JQI51" s="1116"/>
      <c r="JQJ51" s="1116"/>
      <c r="JQK51" s="1116"/>
      <c r="JQL51" s="1116"/>
      <c r="JQM51" s="1116"/>
      <c r="JQN51" s="1116"/>
      <c r="JQO51" s="1116"/>
      <c r="JQP51" s="1116"/>
      <c r="JQQ51" s="1116"/>
      <c r="JQR51" s="1116"/>
      <c r="JQS51" s="1116"/>
      <c r="JQT51" s="1116"/>
      <c r="JQU51" s="1116"/>
      <c r="JQV51" s="1116"/>
      <c r="JQW51" s="1116"/>
      <c r="JQX51" s="1116"/>
      <c r="JQY51" s="1116"/>
      <c r="JQZ51" s="1116"/>
      <c r="JRA51" s="1116"/>
      <c r="JRB51" s="1116"/>
      <c r="JRC51" s="1116"/>
      <c r="JRD51" s="1116"/>
      <c r="JRE51" s="1116"/>
      <c r="JRF51" s="1116"/>
      <c r="JRG51" s="1116"/>
      <c r="JRH51" s="1116"/>
      <c r="JRI51" s="1116"/>
      <c r="JRJ51" s="1116"/>
      <c r="JRK51" s="1116"/>
      <c r="JRL51" s="1116"/>
      <c r="JRM51" s="1116"/>
      <c r="JRN51" s="1116"/>
      <c r="JRO51" s="1116"/>
      <c r="JRP51" s="1116"/>
      <c r="JRQ51" s="1116"/>
      <c r="JRR51" s="1116"/>
      <c r="JRS51" s="1116"/>
      <c r="JRT51" s="1116"/>
      <c r="JRU51" s="1116"/>
      <c r="JRV51" s="1116"/>
      <c r="JRW51" s="1116"/>
      <c r="JRX51" s="1116"/>
      <c r="JRY51" s="1116"/>
      <c r="JRZ51" s="1116"/>
      <c r="JSA51" s="1116"/>
      <c r="JSB51" s="1116"/>
      <c r="JSC51" s="1116"/>
      <c r="JSD51" s="1116"/>
      <c r="JSE51" s="1116"/>
      <c r="JSF51" s="1116"/>
      <c r="JSG51" s="1116"/>
      <c r="JSH51" s="1116"/>
      <c r="JSI51" s="1116"/>
      <c r="JSJ51" s="1116"/>
      <c r="JSK51" s="1116"/>
      <c r="JSL51" s="1116"/>
      <c r="JSM51" s="1116"/>
      <c r="JSN51" s="1116"/>
      <c r="JSO51" s="1116"/>
      <c r="JSP51" s="1116"/>
      <c r="JSQ51" s="1116"/>
      <c r="JSR51" s="1116"/>
      <c r="JSS51" s="1116"/>
      <c r="JST51" s="1116"/>
      <c r="JSU51" s="1116"/>
      <c r="JSV51" s="1116"/>
      <c r="JSW51" s="1116"/>
      <c r="JSX51" s="1116"/>
      <c r="JSY51" s="1116"/>
      <c r="JSZ51" s="1116"/>
      <c r="JTA51" s="1116"/>
      <c r="JTB51" s="1116"/>
      <c r="JTC51" s="1116"/>
      <c r="JTD51" s="1116"/>
      <c r="JTE51" s="1116"/>
      <c r="JTF51" s="1116"/>
      <c r="JTG51" s="1116"/>
      <c r="JTH51" s="1116"/>
      <c r="JTI51" s="1116"/>
      <c r="JTJ51" s="1116"/>
      <c r="JTK51" s="1116"/>
      <c r="JTL51" s="1116"/>
      <c r="JTM51" s="1116"/>
      <c r="JTN51" s="1116"/>
      <c r="JTO51" s="1116"/>
      <c r="JTP51" s="1116"/>
      <c r="JTQ51" s="1116"/>
      <c r="JTR51" s="1116"/>
      <c r="JTS51" s="1116"/>
      <c r="JTT51" s="1116"/>
      <c r="JTU51" s="1116"/>
      <c r="JTV51" s="1116"/>
      <c r="JTW51" s="1116"/>
      <c r="JTX51" s="1116"/>
      <c r="JTY51" s="1116"/>
      <c r="JTZ51" s="1116"/>
      <c r="JUA51" s="1116"/>
      <c r="JUB51" s="1116"/>
      <c r="JUC51" s="1116"/>
      <c r="JUD51" s="1116"/>
      <c r="JUE51" s="1116"/>
      <c r="JUF51" s="1116"/>
      <c r="JUG51" s="1116"/>
      <c r="JUH51" s="1116"/>
      <c r="JUI51" s="1116"/>
      <c r="JUJ51" s="1116"/>
      <c r="JUK51" s="1116"/>
      <c r="JUL51" s="1116"/>
      <c r="JUM51" s="1116"/>
      <c r="JUN51" s="1116"/>
      <c r="JUO51" s="1116"/>
      <c r="JUP51" s="1116"/>
      <c r="JUQ51" s="1116"/>
      <c r="JUR51" s="1116"/>
      <c r="JUS51" s="1116"/>
      <c r="JUT51" s="1116"/>
      <c r="JUU51" s="1116"/>
      <c r="JUV51" s="1116"/>
      <c r="JUW51" s="1116"/>
      <c r="JUX51" s="1116"/>
      <c r="JUY51" s="1116"/>
      <c r="JUZ51" s="1116"/>
      <c r="JVA51" s="1116"/>
      <c r="JVB51" s="1116"/>
      <c r="JVC51" s="1116"/>
      <c r="JVD51" s="1116"/>
      <c r="JVE51" s="1116"/>
      <c r="JVF51" s="1116"/>
      <c r="JVG51" s="1116"/>
      <c r="JVH51" s="1116"/>
      <c r="JVI51" s="1116"/>
      <c r="JVJ51" s="1116"/>
      <c r="JVK51" s="1116"/>
      <c r="JVL51" s="1116"/>
      <c r="JVM51" s="1116"/>
      <c r="JVN51" s="1116"/>
      <c r="JVO51" s="1116"/>
      <c r="JVP51" s="1116"/>
      <c r="JVQ51" s="1116"/>
      <c r="JVR51" s="1116"/>
      <c r="JVS51" s="1116"/>
      <c r="JVT51" s="1116"/>
      <c r="JVU51" s="1116"/>
      <c r="JVV51" s="1116"/>
      <c r="JVW51" s="1116"/>
      <c r="JVX51" s="1116"/>
      <c r="JVY51" s="1116"/>
      <c r="JVZ51" s="1116"/>
      <c r="JWA51" s="1116"/>
      <c r="JWB51" s="1116"/>
      <c r="JWC51" s="1116"/>
      <c r="JWD51" s="1116"/>
      <c r="JWE51" s="1116"/>
      <c r="JWF51" s="1116"/>
      <c r="JWG51" s="1116"/>
      <c r="JWH51" s="1116"/>
      <c r="JWI51" s="1116"/>
      <c r="JWJ51" s="1116"/>
      <c r="JWK51" s="1116"/>
      <c r="JWL51" s="1116"/>
      <c r="JWM51" s="1116"/>
      <c r="JWN51" s="1116"/>
      <c r="JWO51" s="1116"/>
      <c r="JWP51" s="1116"/>
      <c r="JWQ51" s="1116"/>
      <c r="JWR51" s="1116"/>
      <c r="JWS51" s="1116"/>
      <c r="JWT51" s="1116"/>
      <c r="JWU51" s="1116"/>
      <c r="JWV51" s="1116"/>
      <c r="JWW51" s="1116"/>
      <c r="JWX51" s="1116"/>
      <c r="JWY51" s="1116"/>
      <c r="JWZ51" s="1116"/>
      <c r="JXA51" s="1116"/>
      <c r="JXB51" s="1116"/>
      <c r="JXC51" s="1116"/>
      <c r="JXD51" s="1116"/>
      <c r="JXE51" s="1116"/>
      <c r="JXF51" s="1116"/>
      <c r="JXG51" s="1116"/>
      <c r="JXH51" s="1116"/>
      <c r="JXI51" s="1116"/>
      <c r="JXJ51" s="1116"/>
      <c r="JXK51" s="1116"/>
      <c r="JXL51" s="1116"/>
      <c r="JXM51" s="1116"/>
      <c r="JXN51" s="1116"/>
      <c r="JXO51" s="1116"/>
      <c r="JXP51" s="1116"/>
      <c r="JXQ51" s="1116"/>
      <c r="JXR51" s="1116"/>
      <c r="JXS51" s="1116"/>
      <c r="JXT51" s="1116"/>
      <c r="JXU51" s="1116"/>
      <c r="JXV51" s="1116"/>
      <c r="JXW51" s="1116"/>
      <c r="JXX51" s="1116"/>
      <c r="JXY51" s="1116"/>
      <c r="JXZ51" s="1116"/>
      <c r="JYA51" s="1116"/>
      <c r="JYB51" s="1116"/>
      <c r="JYC51" s="1116"/>
      <c r="JYD51" s="1116"/>
      <c r="JYE51" s="1116"/>
      <c r="JYF51" s="1116"/>
      <c r="JYG51" s="1116"/>
      <c r="JYH51" s="1116"/>
      <c r="JYI51" s="1116"/>
      <c r="JYJ51" s="1116"/>
      <c r="JYK51" s="1116"/>
      <c r="JYL51" s="1116"/>
      <c r="JYM51" s="1116"/>
      <c r="JYN51" s="1116"/>
      <c r="JYO51" s="1116"/>
      <c r="JYP51" s="1116"/>
      <c r="JYQ51" s="1116"/>
      <c r="JYR51" s="1116"/>
      <c r="JYS51" s="1116"/>
      <c r="JYT51" s="1116"/>
      <c r="JYU51" s="1116"/>
      <c r="JYV51" s="1116"/>
      <c r="JYW51" s="1116"/>
      <c r="JYX51" s="1116"/>
      <c r="JYY51" s="1116"/>
      <c r="JYZ51" s="1116"/>
      <c r="JZA51" s="1116"/>
      <c r="JZB51" s="1116"/>
      <c r="JZC51" s="1116"/>
      <c r="JZD51" s="1116"/>
      <c r="JZE51" s="1116"/>
      <c r="JZF51" s="1116"/>
      <c r="JZG51" s="1116"/>
      <c r="JZH51" s="1116"/>
      <c r="JZI51" s="1116"/>
      <c r="JZJ51" s="1116"/>
      <c r="JZK51" s="1116"/>
      <c r="JZL51" s="1116"/>
      <c r="JZM51" s="1116"/>
      <c r="JZN51" s="1116"/>
      <c r="JZO51" s="1116"/>
      <c r="JZP51" s="1116"/>
      <c r="JZQ51" s="1116"/>
      <c r="JZR51" s="1116"/>
      <c r="JZS51" s="1116"/>
      <c r="JZT51" s="1116"/>
      <c r="JZU51" s="1116"/>
      <c r="JZV51" s="1116"/>
      <c r="JZW51" s="1116"/>
      <c r="JZX51" s="1116"/>
      <c r="JZY51" s="1116"/>
      <c r="JZZ51" s="1116"/>
      <c r="KAA51" s="1116"/>
      <c r="KAB51" s="1116"/>
      <c r="KAC51" s="1116"/>
      <c r="KAD51" s="1116"/>
      <c r="KAE51" s="1116"/>
      <c r="KAF51" s="1116"/>
      <c r="KAG51" s="1116"/>
      <c r="KAH51" s="1116"/>
      <c r="KAI51" s="1116"/>
      <c r="KAJ51" s="1116"/>
      <c r="KAK51" s="1116"/>
      <c r="KAL51" s="1116"/>
      <c r="KAM51" s="1116"/>
      <c r="KAN51" s="1116"/>
      <c r="KAO51" s="1116"/>
      <c r="KAP51" s="1116"/>
      <c r="KAQ51" s="1116"/>
      <c r="KAR51" s="1116"/>
      <c r="KAS51" s="1116"/>
      <c r="KAT51" s="1116"/>
      <c r="KAU51" s="1116"/>
      <c r="KAV51" s="1116"/>
      <c r="KAW51" s="1116"/>
      <c r="KAX51" s="1116"/>
      <c r="KAY51" s="1116"/>
      <c r="KAZ51" s="1116"/>
      <c r="KBA51" s="1116"/>
      <c r="KBB51" s="1116"/>
      <c r="KBC51" s="1116"/>
      <c r="KBD51" s="1116"/>
      <c r="KBE51" s="1116"/>
      <c r="KBF51" s="1116"/>
      <c r="KBG51" s="1116"/>
      <c r="KBH51" s="1116"/>
      <c r="KBI51" s="1116"/>
      <c r="KBJ51" s="1116"/>
      <c r="KBK51" s="1116"/>
      <c r="KBL51" s="1116"/>
      <c r="KBM51" s="1116"/>
      <c r="KBN51" s="1116"/>
      <c r="KBO51" s="1116"/>
      <c r="KBP51" s="1116"/>
      <c r="KBQ51" s="1116"/>
      <c r="KBR51" s="1116"/>
      <c r="KBS51" s="1116"/>
      <c r="KBT51" s="1116"/>
      <c r="KBU51" s="1116"/>
      <c r="KBV51" s="1116"/>
      <c r="KBW51" s="1116"/>
      <c r="KBX51" s="1116"/>
      <c r="KBY51" s="1116"/>
      <c r="KBZ51" s="1116"/>
      <c r="KCA51" s="1116"/>
      <c r="KCB51" s="1116"/>
      <c r="KCC51" s="1116"/>
      <c r="KCD51" s="1116"/>
      <c r="KCE51" s="1116"/>
      <c r="KCF51" s="1116"/>
      <c r="KCG51" s="1116"/>
      <c r="KCH51" s="1116"/>
      <c r="KCI51" s="1116"/>
      <c r="KCJ51" s="1116"/>
      <c r="KCK51" s="1116"/>
      <c r="KCL51" s="1116"/>
      <c r="KCM51" s="1116"/>
      <c r="KCN51" s="1116"/>
      <c r="KCO51" s="1116"/>
      <c r="KCP51" s="1116"/>
      <c r="KCQ51" s="1116"/>
      <c r="KCR51" s="1116"/>
      <c r="KCS51" s="1116"/>
      <c r="KCT51" s="1116"/>
      <c r="KCU51" s="1116"/>
      <c r="KCV51" s="1116"/>
      <c r="KCW51" s="1116"/>
      <c r="KCX51" s="1116"/>
      <c r="KCY51" s="1116"/>
      <c r="KCZ51" s="1116"/>
      <c r="KDA51" s="1116"/>
      <c r="KDB51" s="1116"/>
      <c r="KDC51" s="1116"/>
      <c r="KDD51" s="1116"/>
      <c r="KDE51" s="1116"/>
      <c r="KDF51" s="1116"/>
      <c r="KDG51" s="1116"/>
      <c r="KDH51" s="1116"/>
      <c r="KDI51" s="1116"/>
      <c r="KDJ51" s="1116"/>
      <c r="KDK51" s="1116"/>
      <c r="KDL51" s="1116"/>
      <c r="KDM51" s="1116"/>
      <c r="KDN51" s="1116"/>
      <c r="KDO51" s="1116"/>
      <c r="KDP51" s="1116"/>
      <c r="KDQ51" s="1116"/>
      <c r="KDR51" s="1116"/>
      <c r="KDS51" s="1116"/>
      <c r="KDT51" s="1116"/>
      <c r="KDU51" s="1116"/>
      <c r="KDV51" s="1116"/>
      <c r="KDW51" s="1116"/>
      <c r="KDX51" s="1116"/>
      <c r="KDY51" s="1116"/>
      <c r="KDZ51" s="1116"/>
      <c r="KEA51" s="1116"/>
      <c r="KEB51" s="1116"/>
      <c r="KEC51" s="1116"/>
      <c r="KED51" s="1116"/>
      <c r="KEE51" s="1116"/>
      <c r="KEF51" s="1116"/>
      <c r="KEG51" s="1116"/>
      <c r="KEH51" s="1116"/>
      <c r="KEI51" s="1116"/>
      <c r="KEJ51" s="1116"/>
      <c r="KEK51" s="1116"/>
      <c r="KEL51" s="1116"/>
      <c r="KEM51" s="1116"/>
      <c r="KEN51" s="1116"/>
      <c r="KEO51" s="1116"/>
      <c r="KEP51" s="1116"/>
      <c r="KEQ51" s="1116"/>
      <c r="KER51" s="1116"/>
      <c r="KES51" s="1116"/>
      <c r="KET51" s="1116"/>
      <c r="KEU51" s="1116"/>
      <c r="KEV51" s="1116"/>
      <c r="KEW51" s="1116"/>
      <c r="KEX51" s="1116"/>
      <c r="KEY51" s="1116"/>
      <c r="KEZ51" s="1116"/>
      <c r="KFA51" s="1116"/>
      <c r="KFB51" s="1116"/>
      <c r="KFC51" s="1116"/>
      <c r="KFD51" s="1116"/>
      <c r="KFE51" s="1116"/>
      <c r="KFF51" s="1116"/>
      <c r="KFG51" s="1116"/>
      <c r="KFH51" s="1116"/>
      <c r="KFI51" s="1116"/>
      <c r="KFJ51" s="1116"/>
      <c r="KFK51" s="1116"/>
      <c r="KFL51" s="1116"/>
      <c r="KFM51" s="1116"/>
      <c r="KFN51" s="1116"/>
      <c r="KFO51" s="1116"/>
      <c r="KFP51" s="1116"/>
      <c r="KFQ51" s="1116"/>
      <c r="KFR51" s="1116"/>
      <c r="KFS51" s="1116"/>
      <c r="KFT51" s="1116"/>
      <c r="KFU51" s="1116"/>
      <c r="KFV51" s="1116"/>
      <c r="KFW51" s="1116"/>
      <c r="KFX51" s="1116"/>
      <c r="KFY51" s="1116"/>
      <c r="KFZ51" s="1116"/>
      <c r="KGA51" s="1116"/>
      <c r="KGB51" s="1116"/>
      <c r="KGC51" s="1116"/>
      <c r="KGD51" s="1116"/>
      <c r="KGE51" s="1116"/>
      <c r="KGF51" s="1116"/>
      <c r="KGG51" s="1116"/>
      <c r="KGH51" s="1116"/>
      <c r="KGI51" s="1116"/>
      <c r="KGJ51" s="1116"/>
      <c r="KGK51" s="1116"/>
      <c r="KGL51" s="1116"/>
      <c r="KGM51" s="1116"/>
      <c r="KGN51" s="1116"/>
      <c r="KGO51" s="1116"/>
      <c r="KGP51" s="1116"/>
      <c r="KGQ51" s="1116"/>
      <c r="KGR51" s="1116"/>
      <c r="KGS51" s="1116"/>
      <c r="KGT51" s="1116"/>
      <c r="KGU51" s="1116"/>
      <c r="KGV51" s="1116"/>
      <c r="KGW51" s="1116"/>
      <c r="KGX51" s="1116"/>
      <c r="KGY51" s="1116"/>
      <c r="KGZ51" s="1116"/>
      <c r="KHA51" s="1116"/>
      <c r="KHB51" s="1116"/>
      <c r="KHC51" s="1116"/>
      <c r="KHD51" s="1116"/>
      <c r="KHE51" s="1116"/>
      <c r="KHF51" s="1116"/>
      <c r="KHG51" s="1116"/>
      <c r="KHH51" s="1116"/>
      <c r="KHI51" s="1116"/>
      <c r="KHJ51" s="1116"/>
      <c r="KHK51" s="1116"/>
      <c r="KHL51" s="1116"/>
      <c r="KHM51" s="1116"/>
      <c r="KHN51" s="1116"/>
      <c r="KHO51" s="1116"/>
      <c r="KHP51" s="1116"/>
      <c r="KHQ51" s="1116"/>
      <c r="KHR51" s="1116"/>
      <c r="KHS51" s="1116"/>
      <c r="KHT51" s="1116"/>
      <c r="KHU51" s="1116"/>
      <c r="KHV51" s="1116"/>
      <c r="KHW51" s="1116"/>
      <c r="KHX51" s="1116"/>
      <c r="KHY51" s="1116"/>
      <c r="KHZ51" s="1116"/>
      <c r="KIA51" s="1116"/>
      <c r="KIB51" s="1116"/>
      <c r="KIC51" s="1116"/>
      <c r="KID51" s="1116"/>
      <c r="KIE51" s="1116"/>
      <c r="KIF51" s="1116"/>
      <c r="KIG51" s="1116"/>
      <c r="KIH51" s="1116"/>
      <c r="KII51" s="1116"/>
      <c r="KIJ51" s="1116"/>
      <c r="KIK51" s="1116"/>
      <c r="KIL51" s="1116"/>
      <c r="KIM51" s="1116"/>
      <c r="KIN51" s="1116"/>
      <c r="KIO51" s="1116"/>
      <c r="KIP51" s="1116"/>
      <c r="KIQ51" s="1116"/>
      <c r="KIR51" s="1116"/>
      <c r="KIS51" s="1116"/>
      <c r="KIT51" s="1116"/>
      <c r="KIU51" s="1116"/>
      <c r="KIV51" s="1116"/>
      <c r="KIW51" s="1116"/>
      <c r="KIX51" s="1116"/>
      <c r="KIY51" s="1116"/>
      <c r="KIZ51" s="1116"/>
      <c r="KJA51" s="1116"/>
      <c r="KJB51" s="1116"/>
      <c r="KJC51" s="1116"/>
      <c r="KJD51" s="1116"/>
      <c r="KJE51" s="1116"/>
      <c r="KJF51" s="1116"/>
      <c r="KJG51" s="1116"/>
      <c r="KJH51" s="1116"/>
      <c r="KJI51" s="1116"/>
      <c r="KJJ51" s="1116"/>
      <c r="KJK51" s="1116"/>
      <c r="KJL51" s="1116"/>
      <c r="KJM51" s="1116"/>
      <c r="KJN51" s="1116"/>
      <c r="KJO51" s="1116"/>
      <c r="KJP51" s="1116"/>
      <c r="KJQ51" s="1116"/>
      <c r="KJR51" s="1116"/>
      <c r="KJS51" s="1116"/>
      <c r="KJT51" s="1116"/>
      <c r="KJU51" s="1116"/>
      <c r="KJV51" s="1116"/>
      <c r="KJW51" s="1116"/>
      <c r="KJX51" s="1116"/>
      <c r="KJY51" s="1116"/>
      <c r="KJZ51" s="1116"/>
      <c r="KKA51" s="1116"/>
      <c r="KKB51" s="1116"/>
      <c r="KKC51" s="1116"/>
      <c r="KKD51" s="1116"/>
      <c r="KKE51" s="1116"/>
      <c r="KKF51" s="1116"/>
      <c r="KKG51" s="1116"/>
      <c r="KKH51" s="1116"/>
      <c r="KKI51" s="1116"/>
      <c r="KKJ51" s="1116"/>
      <c r="KKK51" s="1116"/>
      <c r="KKL51" s="1116"/>
      <c r="KKM51" s="1116"/>
      <c r="KKN51" s="1116"/>
      <c r="KKO51" s="1116"/>
      <c r="KKP51" s="1116"/>
      <c r="KKQ51" s="1116"/>
      <c r="KKR51" s="1116"/>
      <c r="KKS51" s="1116"/>
      <c r="KKT51" s="1116"/>
      <c r="KKU51" s="1116"/>
      <c r="KKV51" s="1116"/>
      <c r="KKW51" s="1116"/>
      <c r="KKX51" s="1116"/>
      <c r="KKY51" s="1116"/>
      <c r="KKZ51" s="1116"/>
      <c r="KLA51" s="1116"/>
      <c r="KLB51" s="1116"/>
      <c r="KLC51" s="1116"/>
      <c r="KLD51" s="1116"/>
      <c r="KLE51" s="1116"/>
      <c r="KLF51" s="1116"/>
      <c r="KLG51" s="1116"/>
      <c r="KLH51" s="1116"/>
      <c r="KLI51" s="1116"/>
      <c r="KLJ51" s="1116"/>
      <c r="KLK51" s="1116"/>
      <c r="KLL51" s="1116"/>
      <c r="KLM51" s="1116"/>
      <c r="KLN51" s="1116"/>
      <c r="KLO51" s="1116"/>
      <c r="KLP51" s="1116"/>
      <c r="KLQ51" s="1116"/>
      <c r="KLR51" s="1116"/>
      <c r="KLS51" s="1116"/>
      <c r="KLT51" s="1116"/>
      <c r="KLU51" s="1116"/>
      <c r="KLV51" s="1116"/>
      <c r="KLW51" s="1116"/>
      <c r="KLX51" s="1116"/>
      <c r="KLY51" s="1116"/>
      <c r="KLZ51" s="1116"/>
      <c r="KMA51" s="1116"/>
      <c r="KMB51" s="1116"/>
      <c r="KMC51" s="1116"/>
      <c r="KMD51" s="1116"/>
      <c r="KME51" s="1116"/>
      <c r="KMF51" s="1116"/>
      <c r="KMG51" s="1116"/>
      <c r="KMH51" s="1116"/>
      <c r="KMI51" s="1116"/>
      <c r="KMJ51" s="1116"/>
      <c r="KMK51" s="1116"/>
      <c r="KML51" s="1116"/>
      <c r="KMM51" s="1116"/>
      <c r="KMN51" s="1116"/>
      <c r="KMO51" s="1116"/>
      <c r="KMP51" s="1116"/>
      <c r="KMQ51" s="1116"/>
      <c r="KMR51" s="1116"/>
      <c r="KMS51" s="1116"/>
      <c r="KMT51" s="1116"/>
      <c r="KMU51" s="1116"/>
      <c r="KMV51" s="1116"/>
      <c r="KMW51" s="1116"/>
      <c r="KMX51" s="1116"/>
      <c r="KMY51" s="1116"/>
      <c r="KMZ51" s="1116"/>
      <c r="KNA51" s="1116"/>
      <c r="KNB51" s="1116"/>
      <c r="KNC51" s="1116"/>
      <c r="KND51" s="1116"/>
      <c r="KNE51" s="1116"/>
      <c r="KNF51" s="1116"/>
      <c r="KNG51" s="1116"/>
      <c r="KNH51" s="1116"/>
      <c r="KNI51" s="1116"/>
      <c r="KNJ51" s="1116"/>
      <c r="KNK51" s="1116"/>
      <c r="KNL51" s="1116"/>
      <c r="KNM51" s="1116"/>
      <c r="KNN51" s="1116"/>
      <c r="KNO51" s="1116"/>
      <c r="KNP51" s="1116"/>
      <c r="KNQ51" s="1116"/>
      <c r="KNR51" s="1116"/>
      <c r="KNS51" s="1116"/>
      <c r="KNT51" s="1116"/>
      <c r="KNU51" s="1116"/>
      <c r="KNV51" s="1116"/>
      <c r="KNW51" s="1116"/>
      <c r="KNX51" s="1116"/>
      <c r="KNY51" s="1116"/>
      <c r="KNZ51" s="1116"/>
      <c r="KOA51" s="1116"/>
      <c r="KOB51" s="1116"/>
      <c r="KOC51" s="1116"/>
      <c r="KOD51" s="1116"/>
      <c r="KOE51" s="1116"/>
      <c r="KOF51" s="1116"/>
      <c r="KOG51" s="1116"/>
      <c r="KOH51" s="1116"/>
      <c r="KOI51" s="1116"/>
      <c r="KOJ51" s="1116"/>
      <c r="KOK51" s="1116"/>
      <c r="KOL51" s="1116"/>
      <c r="KOM51" s="1116"/>
      <c r="KON51" s="1116"/>
      <c r="KOO51" s="1116"/>
      <c r="KOP51" s="1116"/>
      <c r="KOQ51" s="1116"/>
      <c r="KOR51" s="1116"/>
      <c r="KOS51" s="1116"/>
      <c r="KOT51" s="1116"/>
      <c r="KOU51" s="1116"/>
      <c r="KOV51" s="1116"/>
      <c r="KOW51" s="1116"/>
      <c r="KOX51" s="1116"/>
      <c r="KOY51" s="1116"/>
      <c r="KOZ51" s="1116"/>
      <c r="KPA51" s="1116"/>
      <c r="KPB51" s="1116"/>
      <c r="KPC51" s="1116"/>
      <c r="KPD51" s="1116"/>
      <c r="KPE51" s="1116"/>
      <c r="KPF51" s="1116"/>
      <c r="KPG51" s="1116"/>
      <c r="KPH51" s="1116"/>
      <c r="KPI51" s="1116"/>
      <c r="KPJ51" s="1116"/>
      <c r="KPK51" s="1116"/>
      <c r="KPL51" s="1116"/>
      <c r="KPM51" s="1116"/>
      <c r="KPN51" s="1116"/>
      <c r="KPO51" s="1116"/>
      <c r="KPP51" s="1116"/>
      <c r="KPQ51" s="1116"/>
      <c r="KPR51" s="1116"/>
      <c r="KPS51" s="1116"/>
      <c r="KPT51" s="1116"/>
      <c r="KPU51" s="1116"/>
      <c r="KPV51" s="1116"/>
      <c r="KPW51" s="1116"/>
      <c r="KPX51" s="1116"/>
      <c r="KPY51" s="1116"/>
      <c r="KPZ51" s="1116"/>
      <c r="KQA51" s="1116"/>
      <c r="KQB51" s="1116"/>
      <c r="KQC51" s="1116"/>
      <c r="KQD51" s="1116"/>
      <c r="KQE51" s="1116"/>
      <c r="KQF51" s="1116"/>
      <c r="KQG51" s="1116"/>
      <c r="KQH51" s="1116"/>
      <c r="KQI51" s="1116"/>
      <c r="KQJ51" s="1116"/>
      <c r="KQK51" s="1116"/>
      <c r="KQL51" s="1116"/>
      <c r="KQM51" s="1116"/>
      <c r="KQN51" s="1116"/>
      <c r="KQO51" s="1116"/>
      <c r="KQP51" s="1116"/>
      <c r="KQQ51" s="1116"/>
      <c r="KQR51" s="1116"/>
      <c r="KQS51" s="1116"/>
      <c r="KQT51" s="1116"/>
      <c r="KQU51" s="1116"/>
      <c r="KQV51" s="1116"/>
      <c r="KQW51" s="1116"/>
      <c r="KQX51" s="1116"/>
      <c r="KQY51" s="1116"/>
      <c r="KQZ51" s="1116"/>
      <c r="KRA51" s="1116"/>
      <c r="KRB51" s="1116"/>
      <c r="KRC51" s="1116"/>
      <c r="KRD51" s="1116"/>
      <c r="KRE51" s="1116"/>
      <c r="KRF51" s="1116"/>
      <c r="KRG51" s="1116"/>
      <c r="KRH51" s="1116"/>
      <c r="KRI51" s="1116"/>
      <c r="KRJ51" s="1116"/>
      <c r="KRK51" s="1116"/>
      <c r="KRL51" s="1116"/>
      <c r="KRM51" s="1116"/>
      <c r="KRN51" s="1116"/>
      <c r="KRO51" s="1116"/>
      <c r="KRP51" s="1116"/>
      <c r="KRQ51" s="1116"/>
      <c r="KRR51" s="1116"/>
      <c r="KRS51" s="1116"/>
      <c r="KRT51" s="1116"/>
      <c r="KRU51" s="1116"/>
      <c r="KRV51" s="1116"/>
      <c r="KRW51" s="1116"/>
      <c r="KRX51" s="1116"/>
      <c r="KRY51" s="1116"/>
      <c r="KRZ51" s="1116"/>
      <c r="KSA51" s="1116"/>
      <c r="KSB51" s="1116"/>
      <c r="KSC51" s="1116"/>
      <c r="KSD51" s="1116"/>
      <c r="KSE51" s="1116"/>
      <c r="KSF51" s="1116"/>
      <c r="KSG51" s="1116"/>
      <c r="KSH51" s="1116"/>
      <c r="KSI51" s="1116"/>
      <c r="KSJ51" s="1116"/>
      <c r="KSK51" s="1116"/>
      <c r="KSL51" s="1116"/>
      <c r="KSM51" s="1116"/>
      <c r="KSN51" s="1116"/>
      <c r="KSO51" s="1116"/>
      <c r="KSP51" s="1116"/>
      <c r="KSQ51" s="1116"/>
      <c r="KSR51" s="1116"/>
      <c r="KSS51" s="1116"/>
      <c r="KST51" s="1116"/>
      <c r="KSU51" s="1116"/>
      <c r="KSV51" s="1116"/>
      <c r="KSW51" s="1116"/>
      <c r="KSX51" s="1116"/>
      <c r="KSY51" s="1116"/>
      <c r="KSZ51" s="1116"/>
      <c r="KTA51" s="1116"/>
      <c r="KTB51" s="1116"/>
      <c r="KTC51" s="1116"/>
      <c r="KTD51" s="1116"/>
      <c r="KTE51" s="1116"/>
      <c r="KTF51" s="1116"/>
      <c r="KTG51" s="1116"/>
      <c r="KTH51" s="1116"/>
      <c r="KTI51" s="1116"/>
      <c r="KTJ51" s="1116"/>
      <c r="KTK51" s="1116"/>
      <c r="KTL51" s="1116"/>
      <c r="KTM51" s="1116"/>
      <c r="KTN51" s="1116"/>
      <c r="KTO51" s="1116"/>
      <c r="KTP51" s="1116"/>
      <c r="KTQ51" s="1116"/>
      <c r="KTR51" s="1116"/>
      <c r="KTS51" s="1116"/>
      <c r="KTT51" s="1116"/>
      <c r="KTU51" s="1116"/>
      <c r="KTV51" s="1116"/>
      <c r="KTW51" s="1116"/>
      <c r="KTX51" s="1116"/>
      <c r="KTY51" s="1116"/>
      <c r="KTZ51" s="1116"/>
      <c r="KUA51" s="1116"/>
      <c r="KUB51" s="1116"/>
      <c r="KUC51" s="1116"/>
      <c r="KUD51" s="1116"/>
      <c r="KUE51" s="1116"/>
      <c r="KUF51" s="1116"/>
      <c r="KUG51" s="1116"/>
      <c r="KUH51" s="1116"/>
      <c r="KUI51" s="1116"/>
      <c r="KUJ51" s="1116"/>
      <c r="KUK51" s="1116"/>
      <c r="KUL51" s="1116"/>
      <c r="KUM51" s="1116"/>
      <c r="KUN51" s="1116"/>
      <c r="KUO51" s="1116"/>
      <c r="KUP51" s="1116"/>
      <c r="KUQ51" s="1116"/>
      <c r="KUR51" s="1116"/>
      <c r="KUS51" s="1116"/>
      <c r="KUT51" s="1116"/>
      <c r="KUU51" s="1116"/>
      <c r="KUV51" s="1116"/>
      <c r="KUW51" s="1116"/>
      <c r="KUX51" s="1116"/>
      <c r="KUY51" s="1116"/>
      <c r="KUZ51" s="1116"/>
      <c r="KVA51" s="1116"/>
      <c r="KVB51" s="1116"/>
      <c r="KVC51" s="1116"/>
      <c r="KVD51" s="1116"/>
      <c r="KVE51" s="1116"/>
      <c r="KVF51" s="1116"/>
      <c r="KVG51" s="1116"/>
      <c r="KVH51" s="1116"/>
      <c r="KVI51" s="1116"/>
      <c r="KVJ51" s="1116"/>
      <c r="KVK51" s="1116"/>
      <c r="KVL51" s="1116"/>
      <c r="KVM51" s="1116"/>
      <c r="KVN51" s="1116"/>
      <c r="KVO51" s="1116"/>
      <c r="KVP51" s="1116"/>
      <c r="KVQ51" s="1116"/>
      <c r="KVR51" s="1116"/>
      <c r="KVS51" s="1116"/>
      <c r="KVT51" s="1116"/>
      <c r="KVU51" s="1116"/>
      <c r="KVV51" s="1116"/>
      <c r="KVW51" s="1116"/>
      <c r="KVX51" s="1116"/>
      <c r="KVY51" s="1116"/>
      <c r="KVZ51" s="1116"/>
      <c r="KWA51" s="1116"/>
      <c r="KWB51" s="1116"/>
      <c r="KWC51" s="1116"/>
      <c r="KWD51" s="1116"/>
      <c r="KWE51" s="1116"/>
      <c r="KWF51" s="1116"/>
      <c r="KWG51" s="1116"/>
      <c r="KWH51" s="1116"/>
      <c r="KWI51" s="1116"/>
      <c r="KWJ51" s="1116"/>
      <c r="KWK51" s="1116"/>
      <c r="KWL51" s="1116"/>
      <c r="KWM51" s="1116"/>
      <c r="KWN51" s="1116"/>
      <c r="KWO51" s="1116"/>
      <c r="KWP51" s="1116"/>
      <c r="KWQ51" s="1116"/>
      <c r="KWR51" s="1116"/>
      <c r="KWS51" s="1116"/>
      <c r="KWT51" s="1116"/>
      <c r="KWU51" s="1116"/>
      <c r="KWV51" s="1116"/>
      <c r="KWW51" s="1116"/>
      <c r="KWX51" s="1116"/>
      <c r="KWY51" s="1116"/>
      <c r="KWZ51" s="1116"/>
      <c r="KXA51" s="1116"/>
      <c r="KXB51" s="1116"/>
      <c r="KXC51" s="1116"/>
      <c r="KXD51" s="1116"/>
      <c r="KXE51" s="1116"/>
      <c r="KXF51" s="1116"/>
      <c r="KXG51" s="1116"/>
      <c r="KXH51" s="1116"/>
      <c r="KXI51" s="1116"/>
      <c r="KXJ51" s="1116"/>
      <c r="KXK51" s="1116"/>
      <c r="KXL51" s="1116"/>
      <c r="KXM51" s="1116"/>
      <c r="KXN51" s="1116"/>
      <c r="KXO51" s="1116"/>
      <c r="KXP51" s="1116"/>
      <c r="KXQ51" s="1116"/>
      <c r="KXR51" s="1116"/>
      <c r="KXS51" s="1116"/>
      <c r="KXT51" s="1116"/>
      <c r="KXU51" s="1116"/>
      <c r="KXV51" s="1116"/>
      <c r="KXW51" s="1116"/>
      <c r="KXX51" s="1116"/>
      <c r="KXY51" s="1116"/>
      <c r="KXZ51" s="1116"/>
      <c r="KYA51" s="1116"/>
      <c r="KYB51" s="1116"/>
      <c r="KYC51" s="1116"/>
      <c r="KYD51" s="1116"/>
      <c r="KYE51" s="1116"/>
      <c r="KYF51" s="1116"/>
      <c r="KYG51" s="1116"/>
      <c r="KYH51" s="1116"/>
      <c r="KYI51" s="1116"/>
      <c r="KYJ51" s="1116"/>
      <c r="KYK51" s="1116"/>
      <c r="KYL51" s="1116"/>
      <c r="KYM51" s="1116"/>
      <c r="KYN51" s="1116"/>
      <c r="KYO51" s="1116"/>
      <c r="KYP51" s="1116"/>
      <c r="KYQ51" s="1116"/>
      <c r="KYR51" s="1116"/>
      <c r="KYS51" s="1116"/>
      <c r="KYT51" s="1116"/>
      <c r="KYU51" s="1116"/>
      <c r="KYV51" s="1116"/>
      <c r="KYW51" s="1116"/>
      <c r="KYX51" s="1116"/>
      <c r="KYY51" s="1116"/>
      <c r="KYZ51" s="1116"/>
      <c r="KZA51" s="1116"/>
      <c r="KZB51" s="1116"/>
      <c r="KZC51" s="1116"/>
      <c r="KZD51" s="1116"/>
      <c r="KZE51" s="1116"/>
      <c r="KZF51" s="1116"/>
      <c r="KZG51" s="1116"/>
      <c r="KZH51" s="1116"/>
      <c r="KZI51" s="1116"/>
      <c r="KZJ51" s="1116"/>
      <c r="KZK51" s="1116"/>
      <c r="KZL51" s="1116"/>
      <c r="KZM51" s="1116"/>
      <c r="KZN51" s="1116"/>
      <c r="KZO51" s="1116"/>
      <c r="KZP51" s="1116"/>
      <c r="KZQ51" s="1116"/>
      <c r="KZR51" s="1116"/>
      <c r="KZS51" s="1116"/>
      <c r="KZT51" s="1116"/>
      <c r="KZU51" s="1116"/>
      <c r="KZV51" s="1116"/>
      <c r="KZW51" s="1116"/>
      <c r="KZX51" s="1116"/>
      <c r="KZY51" s="1116"/>
      <c r="KZZ51" s="1116"/>
      <c r="LAA51" s="1116"/>
      <c r="LAB51" s="1116"/>
      <c r="LAC51" s="1116"/>
      <c r="LAD51" s="1116"/>
      <c r="LAE51" s="1116"/>
      <c r="LAF51" s="1116"/>
      <c r="LAG51" s="1116"/>
      <c r="LAH51" s="1116"/>
      <c r="LAI51" s="1116"/>
      <c r="LAJ51" s="1116"/>
      <c r="LAK51" s="1116"/>
      <c r="LAL51" s="1116"/>
      <c r="LAM51" s="1116"/>
      <c r="LAN51" s="1116"/>
      <c r="LAO51" s="1116"/>
      <c r="LAP51" s="1116"/>
      <c r="LAQ51" s="1116"/>
      <c r="LAR51" s="1116"/>
      <c r="LAS51" s="1116"/>
      <c r="LAT51" s="1116"/>
      <c r="LAU51" s="1116"/>
      <c r="LAV51" s="1116"/>
      <c r="LAW51" s="1116"/>
      <c r="LAX51" s="1116"/>
      <c r="LAY51" s="1116"/>
      <c r="LAZ51" s="1116"/>
      <c r="LBA51" s="1116"/>
      <c r="LBB51" s="1116"/>
      <c r="LBC51" s="1116"/>
      <c r="LBD51" s="1116"/>
      <c r="LBE51" s="1116"/>
      <c r="LBF51" s="1116"/>
      <c r="LBG51" s="1116"/>
      <c r="LBH51" s="1116"/>
      <c r="LBI51" s="1116"/>
      <c r="LBJ51" s="1116"/>
      <c r="LBK51" s="1116"/>
      <c r="LBL51" s="1116"/>
      <c r="LBM51" s="1116"/>
      <c r="LBN51" s="1116"/>
      <c r="LBO51" s="1116"/>
      <c r="LBP51" s="1116"/>
      <c r="LBQ51" s="1116"/>
      <c r="LBR51" s="1116"/>
      <c r="LBS51" s="1116"/>
      <c r="LBT51" s="1116"/>
      <c r="LBU51" s="1116"/>
      <c r="LBV51" s="1116"/>
      <c r="LBW51" s="1116"/>
      <c r="LBX51" s="1116"/>
      <c r="LBY51" s="1116"/>
      <c r="LBZ51" s="1116"/>
      <c r="LCA51" s="1116"/>
      <c r="LCB51" s="1116"/>
      <c r="LCC51" s="1116"/>
      <c r="LCD51" s="1116"/>
      <c r="LCE51" s="1116"/>
      <c r="LCF51" s="1116"/>
      <c r="LCG51" s="1116"/>
      <c r="LCH51" s="1116"/>
      <c r="LCI51" s="1116"/>
      <c r="LCJ51" s="1116"/>
      <c r="LCK51" s="1116"/>
      <c r="LCL51" s="1116"/>
      <c r="LCM51" s="1116"/>
      <c r="LCN51" s="1116"/>
      <c r="LCO51" s="1116"/>
      <c r="LCP51" s="1116"/>
      <c r="LCQ51" s="1116"/>
      <c r="LCR51" s="1116"/>
      <c r="LCS51" s="1116"/>
      <c r="LCT51" s="1116"/>
      <c r="LCU51" s="1116"/>
      <c r="LCV51" s="1116"/>
      <c r="LCW51" s="1116"/>
      <c r="LCX51" s="1116"/>
      <c r="LCY51" s="1116"/>
      <c r="LCZ51" s="1116"/>
      <c r="LDA51" s="1116"/>
      <c r="LDB51" s="1116"/>
      <c r="LDC51" s="1116"/>
      <c r="LDD51" s="1116"/>
      <c r="LDE51" s="1116"/>
      <c r="LDF51" s="1116"/>
      <c r="LDG51" s="1116"/>
      <c r="LDH51" s="1116"/>
      <c r="LDI51" s="1116"/>
      <c r="LDJ51" s="1116"/>
      <c r="LDK51" s="1116"/>
      <c r="LDL51" s="1116"/>
      <c r="LDM51" s="1116"/>
      <c r="LDN51" s="1116"/>
      <c r="LDO51" s="1116"/>
      <c r="LDP51" s="1116"/>
      <c r="LDQ51" s="1116"/>
      <c r="LDR51" s="1116"/>
      <c r="LDS51" s="1116"/>
      <c r="LDT51" s="1116"/>
      <c r="LDU51" s="1116"/>
      <c r="LDV51" s="1116"/>
      <c r="LDW51" s="1116"/>
      <c r="LDX51" s="1116"/>
      <c r="LDY51" s="1116"/>
      <c r="LDZ51" s="1116"/>
      <c r="LEA51" s="1116"/>
      <c r="LEB51" s="1116"/>
      <c r="LEC51" s="1116"/>
      <c r="LED51" s="1116"/>
      <c r="LEE51" s="1116"/>
      <c r="LEF51" s="1116"/>
      <c r="LEG51" s="1116"/>
      <c r="LEH51" s="1116"/>
      <c r="LEI51" s="1116"/>
      <c r="LEJ51" s="1116"/>
      <c r="LEK51" s="1116"/>
      <c r="LEL51" s="1116"/>
      <c r="LEM51" s="1116"/>
      <c r="LEN51" s="1116"/>
      <c r="LEO51" s="1116"/>
      <c r="LEP51" s="1116"/>
      <c r="LEQ51" s="1116"/>
      <c r="LER51" s="1116"/>
      <c r="LES51" s="1116"/>
      <c r="LET51" s="1116"/>
      <c r="LEU51" s="1116"/>
      <c r="LEV51" s="1116"/>
      <c r="LEW51" s="1116"/>
      <c r="LEX51" s="1116"/>
      <c r="LEY51" s="1116"/>
      <c r="LEZ51" s="1116"/>
      <c r="LFA51" s="1116"/>
      <c r="LFB51" s="1116"/>
      <c r="LFC51" s="1116"/>
      <c r="LFD51" s="1116"/>
      <c r="LFE51" s="1116"/>
      <c r="LFF51" s="1116"/>
      <c r="LFG51" s="1116"/>
      <c r="LFH51" s="1116"/>
      <c r="LFI51" s="1116"/>
      <c r="LFJ51" s="1116"/>
      <c r="LFK51" s="1116"/>
      <c r="LFL51" s="1116"/>
      <c r="LFM51" s="1116"/>
      <c r="LFN51" s="1116"/>
      <c r="LFO51" s="1116"/>
      <c r="LFP51" s="1116"/>
      <c r="LFQ51" s="1116"/>
      <c r="LFR51" s="1116"/>
      <c r="LFS51" s="1116"/>
      <c r="LFT51" s="1116"/>
      <c r="LFU51" s="1116"/>
      <c r="LFV51" s="1116"/>
      <c r="LFW51" s="1116"/>
      <c r="LFX51" s="1116"/>
      <c r="LFY51" s="1116"/>
      <c r="LFZ51" s="1116"/>
      <c r="LGA51" s="1116"/>
      <c r="LGB51" s="1116"/>
      <c r="LGC51" s="1116"/>
      <c r="LGD51" s="1116"/>
      <c r="LGE51" s="1116"/>
      <c r="LGF51" s="1116"/>
      <c r="LGG51" s="1116"/>
      <c r="LGH51" s="1116"/>
      <c r="LGI51" s="1116"/>
      <c r="LGJ51" s="1116"/>
      <c r="LGK51" s="1116"/>
      <c r="LGL51" s="1116"/>
      <c r="LGM51" s="1116"/>
      <c r="LGN51" s="1116"/>
      <c r="LGO51" s="1116"/>
      <c r="LGP51" s="1116"/>
      <c r="LGQ51" s="1116"/>
      <c r="LGR51" s="1116"/>
      <c r="LGS51" s="1116"/>
      <c r="LGT51" s="1116"/>
      <c r="LGU51" s="1116"/>
      <c r="LGV51" s="1116"/>
      <c r="LGW51" s="1116"/>
      <c r="LGX51" s="1116"/>
      <c r="LGY51" s="1116"/>
      <c r="LGZ51" s="1116"/>
      <c r="LHA51" s="1116"/>
      <c r="LHB51" s="1116"/>
      <c r="LHC51" s="1116"/>
      <c r="LHD51" s="1116"/>
      <c r="LHE51" s="1116"/>
      <c r="LHF51" s="1116"/>
      <c r="LHG51" s="1116"/>
      <c r="LHH51" s="1116"/>
      <c r="LHI51" s="1116"/>
      <c r="LHJ51" s="1116"/>
      <c r="LHK51" s="1116"/>
      <c r="LHL51" s="1116"/>
      <c r="LHM51" s="1116"/>
      <c r="LHN51" s="1116"/>
      <c r="LHO51" s="1116"/>
      <c r="LHP51" s="1116"/>
      <c r="LHQ51" s="1116"/>
      <c r="LHR51" s="1116"/>
      <c r="LHS51" s="1116"/>
      <c r="LHT51" s="1116"/>
      <c r="LHU51" s="1116"/>
      <c r="LHV51" s="1116"/>
      <c r="LHW51" s="1116"/>
      <c r="LHX51" s="1116"/>
      <c r="LHY51" s="1116"/>
      <c r="LHZ51" s="1116"/>
      <c r="LIA51" s="1116"/>
      <c r="LIB51" s="1116"/>
      <c r="LIC51" s="1116"/>
      <c r="LID51" s="1116"/>
      <c r="LIE51" s="1116"/>
      <c r="LIF51" s="1116"/>
      <c r="LIG51" s="1116"/>
      <c r="LIH51" s="1116"/>
      <c r="LII51" s="1116"/>
      <c r="LIJ51" s="1116"/>
      <c r="LIK51" s="1116"/>
      <c r="LIL51" s="1116"/>
      <c r="LIM51" s="1116"/>
      <c r="LIN51" s="1116"/>
      <c r="LIO51" s="1116"/>
      <c r="LIP51" s="1116"/>
      <c r="LIQ51" s="1116"/>
      <c r="LIR51" s="1116"/>
      <c r="LIS51" s="1116"/>
      <c r="LIT51" s="1116"/>
      <c r="LIU51" s="1116"/>
      <c r="LIV51" s="1116"/>
      <c r="LIW51" s="1116"/>
      <c r="LIX51" s="1116"/>
      <c r="LIY51" s="1116"/>
      <c r="LIZ51" s="1116"/>
      <c r="LJA51" s="1116"/>
      <c r="LJB51" s="1116"/>
      <c r="LJC51" s="1116"/>
      <c r="LJD51" s="1116"/>
      <c r="LJE51" s="1116"/>
      <c r="LJF51" s="1116"/>
      <c r="LJG51" s="1116"/>
      <c r="LJH51" s="1116"/>
      <c r="LJI51" s="1116"/>
      <c r="LJJ51" s="1116"/>
      <c r="LJK51" s="1116"/>
      <c r="LJL51" s="1116"/>
      <c r="LJM51" s="1116"/>
      <c r="LJN51" s="1116"/>
      <c r="LJO51" s="1116"/>
      <c r="LJP51" s="1116"/>
      <c r="LJQ51" s="1116"/>
      <c r="LJR51" s="1116"/>
      <c r="LJS51" s="1116"/>
      <c r="LJT51" s="1116"/>
      <c r="LJU51" s="1116"/>
      <c r="LJV51" s="1116"/>
      <c r="LJW51" s="1116"/>
      <c r="LJX51" s="1116"/>
      <c r="LJY51" s="1116"/>
      <c r="LJZ51" s="1116"/>
      <c r="LKA51" s="1116"/>
      <c r="LKB51" s="1116"/>
      <c r="LKC51" s="1116"/>
      <c r="LKD51" s="1116"/>
      <c r="LKE51" s="1116"/>
      <c r="LKF51" s="1116"/>
      <c r="LKG51" s="1116"/>
      <c r="LKH51" s="1116"/>
      <c r="LKI51" s="1116"/>
      <c r="LKJ51" s="1116"/>
      <c r="LKK51" s="1116"/>
      <c r="LKL51" s="1116"/>
      <c r="LKM51" s="1116"/>
      <c r="LKN51" s="1116"/>
      <c r="LKO51" s="1116"/>
      <c r="LKP51" s="1116"/>
      <c r="LKQ51" s="1116"/>
      <c r="LKR51" s="1116"/>
      <c r="LKS51" s="1116"/>
      <c r="LKT51" s="1116"/>
      <c r="LKU51" s="1116"/>
      <c r="LKV51" s="1116"/>
      <c r="LKW51" s="1116"/>
      <c r="LKX51" s="1116"/>
      <c r="LKY51" s="1116"/>
      <c r="LKZ51" s="1116"/>
      <c r="LLA51" s="1116"/>
      <c r="LLB51" s="1116"/>
      <c r="LLC51" s="1116"/>
      <c r="LLD51" s="1116"/>
      <c r="LLE51" s="1116"/>
      <c r="LLF51" s="1116"/>
      <c r="LLG51" s="1116"/>
      <c r="LLH51" s="1116"/>
      <c r="LLI51" s="1116"/>
      <c r="LLJ51" s="1116"/>
      <c r="LLK51" s="1116"/>
      <c r="LLL51" s="1116"/>
      <c r="LLM51" s="1116"/>
      <c r="LLN51" s="1116"/>
      <c r="LLO51" s="1116"/>
      <c r="LLP51" s="1116"/>
      <c r="LLQ51" s="1116"/>
      <c r="LLR51" s="1116"/>
      <c r="LLS51" s="1116"/>
      <c r="LLT51" s="1116"/>
      <c r="LLU51" s="1116"/>
      <c r="LLV51" s="1116"/>
      <c r="LLW51" s="1116"/>
      <c r="LLX51" s="1116"/>
      <c r="LLY51" s="1116"/>
      <c r="LLZ51" s="1116"/>
      <c r="LMA51" s="1116"/>
      <c r="LMB51" s="1116"/>
      <c r="LMC51" s="1116"/>
      <c r="LMD51" s="1116"/>
      <c r="LME51" s="1116"/>
      <c r="LMF51" s="1116"/>
      <c r="LMG51" s="1116"/>
      <c r="LMH51" s="1116"/>
      <c r="LMI51" s="1116"/>
      <c r="LMJ51" s="1116"/>
      <c r="LMK51" s="1116"/>
      <c r="LML51" s="1116"/>
      <c r="LMM51" s="1116"/>
      <c r="LMN51" s="1116"/>
      <c r="LMO51" s="1116"/>
      <c r="LMP51" s="1116"/>
      <c r="LMQ51" s="1116"/>
      <c r="LMR51" s="1116"/>
      <c r="LMS51" s="1116"/>
      <c r="LMT51" s="1116"/>
      <c r="LMU51" s="1116"/>
      <c r="LMV51" s="1116"/>
      <c r="LMW51" s="1116"/>
      <c r="LMX51" s="1116"/>
      <c r="LMY51" s="1116"/>
      <c r="LMZ51" s="1116"/>
      <c r="LNA51" s="1116"/>
      <c r="LNB51" s="1116"/>
      <c r="LNC51" s="1116"/>
      <c r="LND51" s="1116"/>
      <c r="LNE51" s="1116"/>
      <c r="LNF51" s="1116"/>
      <c r="LNG51" s="1116"/>
      <c r="LNH51" s="1116"/>
      <c r="LNI51" s="1116"/>
      <c r="LNJ51" s="1116"/>
      <c r="LNK51" s="1116"/>
      <c r="LNL51" s="1116"/>
      <c r="LNM51" s="1116"/>
      <c r="LNN51" s="1116"/>
      <c r="LNO51" s="1116"/>
      <c r="LNP51" s="1116"/>
      <c r="LNQ51" s="1116"/>
      <c r="LNR51" s="1116"/>
      <c r="LNS51" s="1116"/>
      <c r="LNT51" s="1116"/>
      <c r="LNU51" s="1116"/>
      <c r="LNV51" s="1116"/>
      <c r="LNW51" s="1116"/>
      <c r="LNX51" s="1116"/>
      <c r="LNY51" s="1116"/>
      <c r="LNZ51" s="1116"/>
      <c r="LOA51" s="1116"/>
      <c r="LOB51" s="1116"/>
      <c r="LOC51" s="1116"/>
      <c r="LOD51" s="1116"/>
      <c r="LOE51" s="1116"/>
      <c r="LOF51" s="1116"/>
      <c r="LOG51" s="1116"/>
      <c r="LOH51" s="1116"/>
      <c r="LOI51" s="1116"/>
      <c r="LOJ51" s="1116"/>
      <c r="LOK51" s="1116"/>
      <c r="LOL51" s="1116"/>
      <c r="LOM51" s="1116"/>
      <c r="LON51" s="1116"/>
      <c r="LOO51" s="1116"/>
      <c r="LOP51" s="1116"/>
      <c r="LOQ51" s="1116"/>
      <c r="LOR51" s="1116"/>
      <c r="LOS51" s="1116"/>
      <c r="LOT51" s="1116"/>
      <c r="LOU51" s="1116"/>
      <c r="LOV51" s="1116"/>
      <c r="LOW51" s="1116"/>
      <c r="LOX51" s="1116"/>
      <c r="LOY51" s="1116"/>
      <c r="LOZ51" s="1116"/>
      <c r="LPA51" s="1116"/>
      <c r="LPB51" s="1116"/>
      <c r="LPC51" s="1116"/>
      <c r="LPD51" s="1116"/>
      <c r="LPE51" s="1116"/>
      <c r="LPF51" s="1116"/>
      <c r="LPG51" s="1116"/>
      <c r="LPH51" s="1116"/>
      <c r="LPI51" s="1116"/>
      <c r="LPJ51" s="1116"/>
      <c r="LPK51" s="1116"/>
      <c r="LPL51" s="1116"/>
      <c r="LPM51" s="1116"/>
      <c r="LPN51" s="1116"/>
      <c r="LPO51" s="1116"/>
      <c r="LPP51" s="1116"/>
      <c r="LPQ51" s="1116"/>
      <c r="LPR51" s="1116"/>
      <c r="LPS51" s="1116"/>
      <c r="LPT51" s="1116"/>
      <c r="LPU51" s="1116"/>
      <c r="LPV51" s="1116"/>
      <c r="LPW51" s="1116"/>
      <c r="LPX51" s="1116"/>
      <c r="LPY51" s="1116"/>
      <c r="LPZ51" s="1116"/>
      <c r="LQA51" s="1116"/>
      <c r="LQB51" s="1116"/>
      <c r="LQC51" s="1116"/>
      <c r="LQD51" s="1116"/>
      <c r="LQE51" s="1116"/>
      <c r="LQF51" s="1116"/>
      <c r="LQG51" s="1116"/>
      <c r="LQH51" s="1116"/>
      <c r="LQI51" s="1116"/>
      <c r="LQJ51" s="1116"/>
      <c r="LQK51" s="1116"/>
      <c r="LQL51" s="1116"/>
      <c r="LQM51" s="1116"/>
      <c r="LQN51" s="1116"/>
      <c r="LQO51" s="1116"/>
      <c r="LQP51" s="1116"/>
      <c r="LQQ51" s="1116"/>
      <c r="LQR51" s="1116"/>
      <c r="LQS51" s="1116"/>
      <c r="LQT51" s="1116"/>
      <c r="LQU51" s="1116"/>
      <c r="LQV51" s="1116"/>
      <c r="LQW51" s="1116"/>
      <c r="LQX51" s="1116"/>
      <c r="LQY51" s="1116"/>
      <c r="LQZ51" s="1116"/>
      <c r="LRA51" s="1116"/>
      <c r="LRB51" s="1116"/>
      <c r="LRC51" s="1116"/>
      <c r="LRD51" s="1116"/>
      <c r="LRE51" s="1116"/>
      <c r="LRF51" s="1116"/>
      <c r="LRG51" s="1116"/>
      <c r="LRH51" s="1116"/>
      <c r="LRI51" s="1116"/>
      <c r="LRJ51" s="1116"/>
      <c r="LRK51" s="1116"/>
      <c r="LRL51" s="1116"/>
      <c r="LRM51" s="1116"/>
      <c r="LRN51" s="1116"/>
      <c r="LRO51" s="1116"/>
      <c r="LRP51" s="1116"/>
      <c r="LRQ51" s="1116"/>
      <c r="LRR51" s="1116"/>
      <c r="LRS51" s="1116"/>
      <c r="LRT51" s="1116"/>
      <c r="LRU51" s="1116"/>
      <c r="LRV51" s="1116"/>
      <c r="LRW51" s="1116"/>
      <c r="LRX51" s="1116"/>
      <c r="LRY51" s="1116"/>
      <c r="LRZ51" s="1116"/>
      <c r="LSA51" s="1116"/>
      <c r="LSB51" s="1116"/>
      <c r="LSC51" s="1116"/>
      <c r="LSD51" s="1116"/>
      <c r="LSE51" s="1116"/>
      <c r="LSF51" s="1116"/>
      <c r="LSG51" s="1116"/>
      <c r="LSH51" s="1116"/>
      <c r="LSI51" s="1116"/>
      <c r="LSJ51" s="1116"/>
      <c r="LSK51" s="1116"/>
      <c r="LSL51" s="1116"/>
      <c r="LSM51" s="1116"/>
      <c r="LSN51" s="1116"/>
      <c r="LSO51" s="1116"/>
      <c r="LSP51" s="1116"/>
      <c r="LSQ51" s="1116"/>
      <c r="LSR51" s="1116"/>
      <c r="LSS51" s="1116"/>
      <c r="LST51" s="1116"/>
      <c r="LSU51" s="1116"/>
      <c r="LSV51" s="1116"/>
      <c r="LSW51" s="1116"/>
      <c r="LSX51" s="1116"/>
      <c r="LSY51" s="1116"/>
      <c r="LSZ51" s="1116"/>
      <c r="LTA51" s="1116"/>
      <c r="LTB51" s="1116"/>
      <c r="LTC51" s="1116"/>
      <c r="LTD51" s="1116"/>
      <c r="LTE51" s="1116"/>
      <c r="LTF51" s="1116"/>
      <c r="LTG51" s="1116"/>
      <c r="LTH51" s="1116"/>
      <c r="LTI51" s="1116"/>
      <c r="LTJ51" s="1116"/>
      <c r="LTK51" s="1116"/>
      <c r="LTL51" s="1116"/>
      <c r="LTM51" s="1116"/>
      <c r="LTN51" s="1116"/>
      <c r="LTO51" s="1116"/>
      <c r="LTP51" s="1116"/>
      <c r="LTQ51" s="1116"/>
      <c r="LTR51" s="1116"/>
      <c r="LTS51" s="1116"/>
      <c r="LTT51" s="1116"/>
      <c r="LTU51" s="1116"/>
      <c r="LTV51" s="1116"/>
      <c r="LTW51" s="1116"/>
      <c r="LTX51" s="1116"/>
      <c r="LTY51" s="1116"/>
      <c r="LTZ51" s="1116"/>
      <c r="LUA51" s="1116"/>
      <c r="LUB51" s="1116"/>
      <c r="LUC51" s="1116"/>
      <c r="LUD51" s="1116"/>
      <c r="LUE51" s="1116"/>
      <c r="LUF51" s="1116"/>
      <c r="LUG51" s="1116"/>
      <c r="LUH51" s="1116"/>
      <c r="LUI51" s="1116"/>
      <c r="LUJ51" s="1116"/>
      <c r="LUK51" s="1116"/>
      <c r="LUL51" s="1116"/>
      <c r="LUM51" s="1116"/>
      <c r="LUN51" s="1116"/>
      <c r="LUO51" s="1116"/>
      <c r="LUP51" s="1116"/>
      <c r="LUQ51" s="1116"/>
      <c r="LUR51" s="1116"/>
      <c r="LUS51" s="1116"/>
      <c r="LUT51" s="1116"/>
      <c r="LUU51" s="1116"/>
      <c r="LUV51" s="1116"/>
      <c r="LUW51" s="1116"/>
      <c r="LUX51" s="1116"/>
      <c r="LUY51" s="1116"/>
      <c r="LUZ51" s="1116"/>
      <c r="LVA51" s="1116"/>
      <c r="LVB51" s="1116"/>
      <c r="LVC51" s="1116"/>
      <c r="LVD51" s="1116"/>
      <c r="LVE51" s="1116"/>
      <c r="LVF51" s="1116"/>
      <c r="LVG51" s="1116"/>
      <c r="LVH51" s="1116"/>
      <c r="LVI51" s="1116"/>
      <c r="LVJ51" s="1116"/>
      <c r="LVK51" s="1116"/>
      <c r="LVL51" s="1116"/>
      <c r="LVM51" s="1116"/>
      <c r="LVN51" s="1116"/>
      <c r="LVO51" s="1116"/>
      <c r="LVP51" s="1116"/>
      <c r="LVQ51" s="1116"/>
      <c r="LVR51" s="1116"/>
      <c r="LVS51" s="1116"/>
      <c r="LVT51" s="1116"/>
      <c r="LVU51" s="1116"/>
      <c r="LVV51" s="1116"/>
      <c r="LVW51" s="1116"/>
      <c r="LVX51" s="1116"/>
      <c r="LVY51" s="1116"/>
      <c r="LVZ51" s="1116"/>
      <c r="LWA51" s="1116"/>
      <c r="LWB51" s="1116"/>
      <c r="LWC51" s="1116"/>
      <c r="LWD51" s="1116"/>
      <c r="LWE51" s="1116"/>
      <c r="LWF51" s="1116"/>
      <c r="LWG51" s="1116"/>
      <c r="LWH51" s="1116"/>
      <c r="LWI51" s="1116"/>
      <c r="LWJ51" s="1116"/>
      <c r="LWK51" s="1116"/>
      <c r="LWL51" s="1116"/>
      <c r="LWM51" s="1116"/>
      <c r="LWN51" s="1116"/>
      <c r="LWO51" s="1116"/>
      <c r="LWP51" s="1116"/>
      <c r="LWQ51" s="1116"/>
      <c r="LWR51" s="1116"/>
      <c r="LWS51" s="1116"/>
      <c r="LWT51" s="1116"/>
      <c r="LWU51" s="1116"/>
      <c r="LWV51" s="1116"/>
      <c r="LWW51" s="1116"/>
      <c r="LWX51" s="1116"/>
      <c r="LWY51" s="1116"/>
      <c r="LWZ51" s="1116"/>
      <c r="LXA51" s="1116"/>
      <c r="LXB51" s="1116"/>
      <c r="LXC51" s="1116"/>
      <c r="LXD51" s="1116"/>
      <c r="LXE51" s="1116"/>
      <c r="LXF51" s="1116"/>
      <c r="LXG51" s="1116"/>
      <c r="LXH51" s="1116"/>
      <c r="LXI51" s="1116"/>
      <c r="LXJ51" s="1116"/>
      <c r="LXK51" s="1116"/>
      <c r="LXL51" s="1116"/>
      <c r="LXM51" s="1116"/>
      <c r="LXN51" s="1116"/>
      <c r="LXO51" s="1116"/>
      <c r="LXP51" s="1116"/>
      <c r="LXQ51" s="1116"/>
      <c r="LXR51" s="1116"/>
      <c r="LXS51" s="1116"/>
      <c r="LXT51" s="1116"/>
      <c r="LXU51" s="1116"/>
      <c r="LXV51" s="1116"/>
      <c r="LXW51" s="1116"/>
      <c r="LXX51" s="1116"/>
      <c r="LXY51" s="1116"/>
      <c r="LXZ51" s="1116"/>
      <c r="LYA51" s="1116"/>
      <c r="LYB51" s="1116"/>
      <c r="LYC51" s="1116"/>
      <c r="LYD51" s="1116"/>
      <c r="LYE51" s="1116"/>
      <c r="LYF51" s="1116"/>
      <c r="LYG51" s="1116"/>
      <c r="LYH51" s="1116"/>
      <c r="LYI51" s="1116"/>
      <c r="LYJ51" s="1116"/>
      <c r="LYK51" s="1116"/>
      <c r="LYL51" s="1116"/>
      <c r="LYM51" s="1116"/>
      <c r="LYN51" s="1116"/>
      <c r="LYO51" s="1116"/>
      <c r="LYP51" s="1116"/>
      <c r="LYQ51" s="1116"/>
      <c r="LYR51" s="1116"/>
      <c r="LYS51" s="1116"/>
      <c r="LYT51" s="1116"/>
      <c r="LYU51" s="1116"/>
      <c r="LYV51" s="1116"/>
      <c r="LYW51" s="1116"/>
      <c r="LYX51" s="1116"/>
      <c r="LYY51" s="1116"/>
      <c r="LYZ51" s="1116"/>
      <c r="LZA51" s="1116"/>
      <c r="LZB51" s="1116"/>
      <c r="LZC51" s="1116"/>
      <c r="LZD51" s="1116"/>
      <c r="LZE51" s="1116"/>
      <c r="LZF51" s="1116"/>
      <c r="LZG51" s="1116"/>
      <c r="LZH51" s="1116"/>
      <c r="LZI51" s="1116"/>
      <c r="LZJ51" s="1116"/>
      <c r="LZK51" s="1116"/>
      <c r="LZL51" s="1116"/>
      <c r="LZM51" s="1116"/>
      <c r="LZN51" s="1116"/>
      <c r="LZO51" s="1116"/>
      <c r="LZP51" s="1116"/>
      <c r="LZQ51" s="1116"/>
      <c r="LZR51" s="1116"/>
      <c r="LZS51" s="1116"/>
      <c r="LZT51" s="1116"/>
      <c r="LZU51" s="1116"/>
      <c r="LZV51" s="1116"/>
      <c r="LZW51" s="1116"/>
      <c r="LZX51" s="1116"/>
      <c r="LZY51" s="1116"/>
      <c r="LZZ51" s="1116"/>
      <c r="MAA51" s="1116"/>
      <c r="MAB51" s="1116"/>
      <c r="MAC51" s="1116"/>
      <c r="MAD51" s="1116"/>
      <c r="MAE51" s="1116"/>
      <c r="MAF51" s="1116"/>
      <c r="MAG51" s="1116"/>
      <c r="MAH51" s="1116"/>
      <c r="MAI51" s="1116"/>
      <c r="MAJ51" s="1116"/>
      <c r="MAK51" s="1116"/>
      <c r="MAL51" s="1116"/>
      <c r="MAM51" s="1116"/>
      <c r="MAN51" s="1116"/>
      <c r="MAO51" s="1116"/>
      <c r="MAP51" s="1116"/>
      <c r="MAQ51" s="1116"/>
      <c r="MAR51" s="1116"/>
      <c r="MAS51" s="1116"/>
      <c r="MAT51" s="1116"/>
      <c r="MAU51" s="1116"/>
      <c r="MAV51" s="1116"/>
      <c r="MAW51" s="1116"/>
      <c r="MAX51" s="1116"/>
      <c r="MAY51" s="1116"/>
      <c r="MAZ51" s="1116"/>
      <c r="MBA51" s="1116"/>
      <c r="MBB51" s="1116"/>
      <c r="MBC51" s="1116"/>
      <c r="MBD51" s="1116"/>
      <c r="MBE51" s="1116"/>
      <c r="MBF51" s="1116"/>
      <c r="MBG51" s="1116"/>
      <c r="MBH51" s="1116"/>
      <c r="MBI51" s="1116"/>
      <c r="MBJ51" s="1116"/>
      <c r="MBK51" s="1116"/>
      <c r="MBL51" s="1116"/>
      <c r="MBM51" s="1116"/>
      <c r="MBN51" s="1116"/>
      <c r="MBO51" s="1116"/>
      <c r="MBP51" s="1116"/>
      <c r="MBQ51" s="1116"/>
      <c r="MBR51" s="1116"/>
      <c r="MBS51" s="1116"/>
      <c r="MBT51" s="1116"/>
      <c r="MBU51" s="1116"/>
      <c r="MBV51" s="1116"/>
      <c r="MBW51" s="1116"/>
      <c r="MBX51" s="1116"/>
      <c r="MBY51" s="1116"/>
      <c r="MBZ51" s="1116"/>
      <c r="MCA51" s="1116"/>
      <c r="MCB51" s="1116"/>
      <c r="MCC51" s="1116"/>
      <c r="MCD51" s="1116"/>
      <c r="MCE51" s="1116"/>
      <c r="MCF51" s="1116"/>
      <c r="MCG51" s="1116"/>
      <c r="MCH51" s="1116"/>
      <c r="MCI51" s="1116"/>
      <c r="MCJ51" s="1116"/>
      <c r="MCK51" s="1116"/>
      <c r="MCL51" s="1116"/>
      <c r="MCM51" s="1116"/>
      <c r="MCN51" s="1116"/>
      <c r="MCO51" s="1116"/>
      <c r="MCP51" s="1116"/>
      <c r="MCQ51" s="1116"/>
      <c r="MCR51" s="1116"/>
      <c r="MCS51" s="1116"/>
      <c r="MCT51" s="1116"/>
      <c r="MCU51" s="1116"/>
      <c r="MCV51" s="1116"/>
      <c r="MCW51" s="1116"/>
      <c r="MCX51" s="1116"/>
      <c r="MCY51" s="1116"/>
      <c r="MCZ51" s="1116"/>
      <c r="MDA51" s="1116"/>
      <c r="MDB51" s="1116"/>
      <c r="MDC51" s="1116"/>
      <c r="MDD51" s="1116"/>
      <c r="MDE51" s="1116"/>
      <c r="MDF51" s="1116"/>
      <c r="MDG51" s="1116"/>
      <c r="MDH51" s="1116"/>
      <c r="MDI51" s="1116"/>
      <c r="MDJ51" s="1116"/>
      <c r="MDK51" s="1116"/>
      <c r="MDL51" s="1116"/>
      <c r="MDM51" s="1116"/>
      <c r="MDN51" s="1116"/>
      <c r="MDO51" s="1116"/>
      <c r="MDP51" s="1116"/>
      <c r="MDQ51" s="1116"/>
      <c r="MDR51" s="1116"/>
      <c r="MDS51" s="1116"/>
      <c r="MDT51" s="1116"/>
      <c r="MDU51" s="1116"/>
      <c r="MDV51" s="1116"/>
      <c r="MDW51" s="1116"/>
      <c r="MDX51" s="1116"/>
      <c r="MDY51" s="1116"/>
      <c r="MDZ51" s="1116"/>
      <c r="MEA51" s="1116"/>
      <c r="MEB51" s="1116"/>
      <c r="MEC51" s="1116"/>
      <c r="MED51" s="1116"/>
      <c r="MEE51" s="1116"/>
      <c r="MEF51" s="1116"/>
      <c r="MEG51" s="1116"/>
      <c r="MEH51" s="1116"/>
      <c r="MEI51" s="1116"/>
      <c r="MEJ51" s="1116"/>
      <c r="MEK51" s="1116"/>
      <c r="MEL51" s="1116"/>
      <c r="MEM51" s="1116"/>
      <c r="MEN51" s="1116"/>
      <c r="MEO51" s="1116"/>
      <c r="MEP51" s="1116"/>
      <c r="MEQ51" s="1116"/>
      <c r="MER51" s="1116"/>
      <c r="MES51" s="1116"/>
      <c r="MET51" s="1116"/>
      <c r="MEU51" s="1116"/>
      <c r="MEV51" s="1116"/>
      <c r="MEW51" s="1116"/>
      <c r="MEX51" s="1116"/>
      <c r="MEY51" s="1116"/>
      <c r="MEZ51" s="1116"/>
      <c r="MFA51" s="1116"/>
      <c r="MFB51" s="1116"/>
      <c r="MFC51" s="1116"/>
      <c r="MFD51" s="1116"/>
      <c r="MFE51" s="1116"/>
      <c r="MFF51" s="1116"/>
      <c r="MFG51" s="1116"/>
      <c r="MFH51" s="1116"/>
      <c r="MFI51" s="1116"/>
      <c r="MFJ51" s="1116"/>
      <c r="MFK51" s="1116"/>
      <c r="MFL51" s="1116"/>
      <c r="MFM51" s="1116"/>
      <c r="MFN51" s="1116"/>
      <c r="MFO51" s="1116"/>
      <c r="MFP51" s="1116"/>
      <c r="MFQ51" s="1116"/>
      <c r="MFR51" s="1116"/>
      <c r="MFS51" s="1116"/>
      <c r="MFT51" s="1116"/>
      <c r="MFU51" s="1116"/>
      <c r="MFV51" s="1116"/>
      <c r="MFW51" s="1116"/>
      <c r="MFX51" s="1116"/>
      <c r="MFY51" s="1116"/>
      <c r="MFZ51" s="1116"/>
      <c r="MGA51" s="1116"/>
      <c r="MGB51" s="1116"/>
      <c r="MGC51" s="1116"/>
      <c r="MGD51" s="1116"/>
      <c r="MGE51" s="1116"/>
      <c r="MGF51" s="1116"/>
      <c r="MGG51" s="1116"/>
      <c r="MGH51" s="1116"/>
      <c r="MGI51" s="1116"/>
      <c r="MGJ51" s="1116"/>
      <c r="MGK51" s="1116"/>
      <c r="MGL51" s="1116"/>
      <c r="MGM51" s="1116"/>
      <c r="MGN51" s="1116"/>
      <c r="MGO51" s="1116"/>
      <c r="MGP51" s="1116"/>
      <c r="MGQ51" s="1116"/>
      <c r="MGR51" s="1116"/>
      <c r="MGS51" s="1116"/>
      <c r="MGT51" s="1116"/>
      <c r="MGU51" s="1116"/>
      <c r="MGV51" s="1116"/>
      <c r="MGW51" s="1116"/>
      <c r="MGX51" s="1116"/>
      <c r="MGY51" s="1116"/>
      <c r="MGZ51" s="1116"/>
      <c r="MHA51" s="1116"/>
      <c r="MHB51" s="1116"/>
      <c r="MHC51" s="1116"/>
      <c r="MHD51" s="1116"/>
      <c r="MHE51" s="1116"/>
      <c r="MHF51" s="1116"/>
      <c r="MHG51" s="1116"/>
      <c r="MHH51" s="1116"/>
      <c r="MHI51" s="1116"/>
      <c r="MHJ51" s="1116"/>
      <c r="MHK51" s="1116"/>
      <c r="MHL51" s="1116"/>
      <c r="MHM51" s="1116"/>
      <c r="MHN51" s="1116"/>
      <c r="MHO51" s="1116"/>
      <c r="MHP51" s="1116"/>
      <c r="MHQ51" s="1116"/>
      <c r="MHR51" s="1116"/>
      <c r="MHS51" s="1116"/>
      <c r="MHT51" s="1116"/>
      <c r="MHU51" s="1116"/>
      <c r="MHV51" s="1116"/>
      <c r="MHW51" s="1116"/>
      <c r="MHX51" s="1116"/>
      <c r="MHY51" s="1116"/>
      <c r="MHZ51" s="1116"/>
      <c r="MIA51" s="1116"/>
      <c r="MIB51" s="1116"/>
      <c r="MIC51" s="1116"/>
      <c r="MID51" s="1116"/>
      <c r="MIE51" s="1116"/>
      <c r="MIF51" s="1116"/>
      <c r="MIG51" s="1116"/>
      <c r="MIH51" s="1116"/>
      <c r="MII51" s="1116"/>
      <c r="MIJ51" s="1116"/>
      <c r="MIK51" s="1116"/>
      <c r="MIL51" s="1116"/>
      <c r="MIM51" s="1116"/>
      <c r="MIN51" s="1116"/>
      <c r="MIO51" s="1116"/>
      <c r="MIP51" s="1116"/>
      <c r="MIQ51" s="1116"/>
      <c r="MIR51" s="1116"/>
      <c r="MIS51" s="1116"/>
      <c r="MIT51" s="1116"/>
      <c r="MIU51" s="1116"/>
      <c r="MIV51" s="1116"/>
      <c r="MIW51" s="1116"/>
      <c r="MIX51" s="1116"/>
      <c r="MIY51" s="1116"/>
      <c r="MIZ51" s="1116"/>
      <c r="MJA51" s="1116"/>
      <c r="MJB51" s="1116"/>
      <c r="MJC51" s="1116"/>
      <c r="MJD51" s="1116"/>
      <c r="MJE51" s="1116"/>
      <c r="MJF51" s="1116"/>
      <c r="MJG51" s="1116"/>
      <c r="MJH51" s="1116"/>
      <c r="MJI51" s="1116"/>
      <c r="MJJ51" s="1116"/>
      <c r="MJK51" s="1116"/>
      <c r="MJL51" s="1116"/>
      <c r="MJM51" s="1116"/>
      <c r="MJN51" s="1116"/>
      <c r="MJO51" s="1116"/>
      <c r="MJP51" s="1116"/>
      <c r="MJQ51" s="1116"/>
      <c r="MJR51" s="1116"/>
      <c r="MJS51" s="1116"/>
      <c r="MJT51" s="1116"/>
      <c r="MJU51" s="1116"/>
      <c r="MJV51" s="1116"/>
      <c r="MJW51" s="1116"/>
      <c r="MJX51" s="1116"/>
      <c r="MJY51" s="1116"/>
      <c r="MJZ51" s="1116"/>
      <c r="MKA51" s="1116"/>
      <c r="MKB51" s="1116"/>
      <c r="MKC51" s="1116"/>
      <c r="MKD51" s="1116"/>
      <c r="MKE51" s="1116"/>
      <c r="MKF51" s="1116"/>
      <c r="MKG51" s="1116"/>
      <c r="MKH51" s="1116"/>
      <c r="MKI51" s="1116"/>
      <c r="MKJ51" s="1116"/>
      <c r="MKK51" s="1116"/>
      <c r="MKL51" s="1116"/>
      <c r="MKM51" s="1116"/>
      <c r="MKN51" s="1116"/>
      <c r="MKO51" s="1116"/>
      <c r="MKP51" s="1116"/>
      <c r="MKQ51" s="1116"/>
      <c r="MKR51" s="1116"/>
      <c r="MKS51" s="1116"/>
      <c r="MKT51" s="1116"/>
      <c r="MKU51" s="1116"/>
      <c r="MKV51" s="1116"/>
      <c r="MKW51" s="1116"/>
      <c r="MKX51" s="1116"/>
      <c r="MKY51" s="1116"/>
      <c r="MKZ51" s="1116"/>
      <c r="MLA51" s="1116"/>
      <c r="MLB51" s="1116"/>
      <c r="MLC51" s="1116"/>
      <c r="MLD51" s="1116"/>
      <c r="MLE51" s="1116"/>
      <c r="MLF51" s="1116"/>
      <c r="MLG51" s="1116"/>
      <c r="MLH51" s="1116"/>
      <c r="MLI51" s="1116"/>
      <c r="MLJ51" s="1116"/>
      <c r="MLK51" s="1116"/>
      <c r="MLL51" s="1116"/>
      <c r="MLM51" s="1116"/>
      <c r="MLN51" s="1116"/>
      <c r="MLO51" s="1116"/>
      <c r="MLP51" s="1116"/>
      <c r="MLQ51" s="1116"/>
      <c r="MLR51" s="1116"/>
      <c r="MLS51" s="1116"/>
      <c r="MLT51" s="1116"/>
      <c r="MLU51" s="1116"/>
      <c r="MLV51" s="1116"/>
      <c r="MLW51" s="1116"/>
      <c r="MLX51" s="1116"/>
      <c r="MLY51" s="1116"/>
      <c r="MLZ51" s="1116"/>
      <c r="MMA51" s="1116"/>
      <c r="MMB51" s="1116"/>
      <c r="MMC51" s="1116"/>
      <c r="MMD51" s="1116"/>
      <c r="MME51" s="1116"/>
      <c r="MMF51" s="1116"/>
      <c r="MMG51" s="1116"/>
      <c r="MMH51" s="1116"/>
      <c r="MMI51" s="1116"/>
      <c r="MMJ51" s="1116"/>
      <c r="MMK51" s="1116"/>
      <c r="MML51" s="1116"/>
      <c r="MMM51" s="1116"/>
      <c r="MMN51" s="1116"/>
      <c r="MMO51" s="1116"/>
      <c r="MMP51" s="1116"/>
      <c r="MMQ51" s="1116"/>
      <c r="MMR51" s="1116"/>
      <c r="MMS51" s="1116"/>
      <c r="MMT51" s="1116"/>
      <c r="MMU51" s="1116"/>
      <c r="MMV51" s="1116"/>
      <c r="MMW51" s="1116"/>
      <c r="MMX51" s="1116"/>
      <c r="MMY51" s="1116"/>
      <c r="MMZ51" s="1116"/>
      <c r="MNA51" s="1116"/>
      <c r="MNB51" s="1116"/>
      <c r="MNC51" s="1116"/>
      <c r="MND51" s="1116"/>
      <c r="MNE51" s="1116"/>
      <c r="MNF51" s="1116"/>
      <c r="MNG51" s="1116"/>
      <c r="MNH51" s="1116"/>
      <c r="MNI51" s="1116"/>
      <c r="MNJ51" s="1116"/>
      <c r="MNK51" s="1116"/>
      <c r="MNL51" s="1116"/>
      <c r="MNM51" s="1116"/>
      <c r="MNN51" s="1116"/>
      <c r="MNO51" s="1116"/>
      <c r="MNP51" s="1116"/>
      <c r="MNQ51" s="1116"/>
      <c r="MNR51" s="1116"/>
      <c r="MNS51" s="1116"/>
      <c r="MNT51" s="1116"/>
      <c r="MNU51" s="1116"/>
      <c r="MNV51" s="1116"/>
      <c r="MNW51" s="1116"/>
      <c r="MNX51" s="1116"/>
      <c r="MNY51" s="1116"/>
      <c r="MNZ51" s="1116"/>
      <c r="MOA51" s="1116"/>
      <c r="MOB51" s="1116"/>
      <c r="MOC51" s="1116"/>
      <c r="MOD51" s="1116"/>
      <c r="MOE51" s="1116"/>
      <c r="MOF51" s="1116"/>
      <c r="MOG51" s="1116"/>
      <c r="MOH51" s="1116"/>
      <c r="MOI51" s="1116"/>
      <c r="MOJ51" s="1116"/>
      <c r="MOK51" s="1116"/>
      <c r="MOL51" s="1116"/>
      <c r="MOM51" s="1116"/>
      <c r="MON51" s="1116"/>
      <c r="MOO51" s="1116"/>
      <c r="MOP51" s="1116"/>
      <c r="MOQ51" s="1116"/>
      <c r="MOR51" s="1116"/>
      <c r="MOS51" s="1116"/>
      <c r="MOT51" s="1116"/>
      <c r="MOU51" s="1116"/>
      <c r="MOV51" s="1116"/>
      <c r="MOW51" s="1116"/>
      <c r="MOX51" s="1116"/>
      <c r="MOY51" s="1116"/>
      <c r="MOZ51" s="1116"/>
      <c r="MPA51" s="1116"/>
      <c r="MPB51" s="1116"/>
      <c r="MPC51" s="1116"/>
      <c r="MPD51" s="1116"/>
      <c r="MPE51" s="1116"/>
      <c r="MPF51" s="1116"/>
      <c r="MPG51" s="1116"/>
      <c r="MPH51" s="1116"/>
      <c r="MPI51" s="1116"/>
      <c r="MPJ51" s="1116"/>
      <c r="MPK51" s="1116"/>
      <c r="MPL51" s="1116"/>
      <c r="MPM51" s="1116"/>
      <c r="MPN51" s="1116"/>
      <c r="MPO51" s="1116"/>
      <c r="MPP51" s="1116"/>
      <c r="MPQ51" s="1116"/>
      <c r="MPR51" s="1116"/>
      <c r="MPS51" s="1116"/>
      <c r="MPT51" s="1116"/>
      <c r="MPU51" s="1116"/>
      <c r="MPV51" s="1116"/>
      <c r="MPW51" s="1116"/>
      <c r="MPX51" s="1116"/>
      <c r="MPY51" s="1116"/>
      <c r="MPZ51" s="1116"/>
      <c r="MQA51" s="1116"/>
      <c r="MQB51" s="1116"/>
      <c r="MQC51" s="1116"/>
      <c r="MQD51" s="1116"/>
      <c r="MQE51" s="1116"/>
      <c r="MQF51" s="1116"/>
      <c r="MQG51" s="1116"/>
      <c r="MQH51" s="1116"/>
      <c r="MQI51" s="1116"/>
      <c r="MQJ51" s="1116"/>
      <c r="MQK51" s="1116"/>
      <c r="MQL51" s="1116"/>
      <c r="MQM51" s="1116"/>
      <c r="MQN51" s="1116"/>
      <c r="MQO51" s="1116"/>
      <c r="MQP51" s="1116"/>
      <c r="MQQ51" s="1116"/>
      <c r="MQR51" s="1116"/>
      <c r="MQS51" s="1116"/>
      <c r="MQT51" s="1116"/>
      <c r="MQU51" s="1116"/>
      <c r="MQV51" s="1116"/>
      <c r="MQW51" s="1116"/>
      <c r="MQX51" s="1116"/>
      <c r="MQY51" s="1116"/>
      <c r="MQZ51" s="1116"/>
      <c r="MRA51" s="1116"/>
      <c r="MRB51" s="1116"/>
      <c r="MRC51" s="1116"/>
      <c r="MRD51" s="1116"/>
      <c r="MRE51" s="1116"/>
      <c r="MRF51" s="1116"/>
      <c r="MRG51" s="1116"/>
      <c r="MRH51" s="1116"/>
      <c r="MRI51" s="1116"/>
      <c r="MRJ51" s="1116"/>
      <c r="MRK51" s="1116"/>
      <c r="MRL51" s="1116"/>
      <c r="MRM51" s="1116"/>
      <c r="MRN51" s="1116"/>
      <c r="MRO51" s="1116"/>
      <c r="MRP51" s="1116"/>
      <c r="MRQ51" s="1116"/>
      <c r="MRR51" s="1116"/>
      <c r="MRS51" s="1116"/>
      <c r="MRT51" s="1116"/>
      <c r="MRU51" s="1116"/>
      <c r="MRV51" s="1116"/>
      <c r="MRW51" s="1116"/>
      <c r="MRX51" s="1116"/>
      <c r="MRY51" s="1116"/>
      <c r="MRZ51" s="1116"/>
      <c r="MSA51" s="1116"/>
      <c r="MSB51" s="1116"/>
      <c r="MSC51" s="1116"/>
      <c r="MSD51" s="1116"/>
      <c r="MSE51" s="1116"/>
      <c r="MSF51" s="1116"/>
      <c r="MSG51" s="1116"/>
      <c r="MSH51" s="1116"/>
      <c r="MSI51" s="1116"/>
      <c r="MSJ51" s="1116"/>
      <c r="MSK51" s="1116"/>
      <c r="MSL51" s="1116"/>
      <c r="MSM51" s="1116"/>
      <c r="MSN51" s="1116"/>
      <c r="MSO51" s="1116"/>
      <c r="MSP51" s="1116"/>
      <c r="MSQ51" s="1116"/>
      <c r="MSR51" s="1116"/>
      <c r="MSS51" s="1116"/>
      <c r="MST51" s="1116"/>
      <c r="MSU51" s="1116"/>
      <c r="MSV51" s="1116"/>
      <c r="MSW51" s="1116"/>
      <c r="MSX51" s="1116"/>
      <c r="MSY51" s="1116"/>
      <c r="MSZ51" s="1116"/>
      <c r="MTA51" s="1116"/>
      <c r="MTB51" s="1116"/>
      <c r="MTC51" s="1116"/>
      <c r="MTD51" s="1116"/>
      <c r="MTE51" s="1116"/>
      <c r="MTF51" s="1116"/>
      <c r="MTG51" s="1116"/>
      <c r="MTH51" s="1116"/>
      <c r="MTI51" s="1116"/>
      <c r="MTJ51" s="1116"/>
      <c r="MTK51" s="1116"/>
      <c r="MTL51" s="1116"/>
      <c r="MTM51" s="1116"/>
      <c r="MTN51" s="1116"/>
      <c r="MTO51" s="1116"/>
      <c r="MTP51" s="1116"/>
      <c r="MTQ51" s="1116"/>
      <c r="MTR51" s="1116"/>
      <c r="MTS51" s="1116"/>
      <c r="MTT51" s="1116"/>
      <c r="MTU51" s="1116"/>
      <c r="MTV51" s="1116"/>
      <c r="MTW51" s="1116"/>
      <c r="MTX51" s="1116"/>
      <c r="MTY51" s="1116"/>
      <c r="MTZ51" s="1116"/>
      <c r="MUA51" s="1116"/>
      <c r="MUB51" s="1116"/>
      <c r="MUC51" s="1116"/>
      <c r="MUD51" s="1116"/>
      <c r="MUE51" s="1116"/>
      <c r="MUF51" s="1116"/>
      <c r="MUG51" s="1116"/>
      <c r="MUH51" s="1116"/>
      <c r="MUI51" s="1116"/>
      <c r="MUJ51" s="1116"/>
      <c r="MUK51" s="1116"/>
      <c r="MUL51" s="1116"/>
      <c r="MUM51" s="1116"/>
      <c r="MUN51" s="1116"/>
      <c r="MUO51" s="1116"/>
      <c r="MUP51" s="1116"/>
      <c r="MUQ51" s="1116"/>
      <c r="MUR51" s="1116"/>
      <c r="MUS51" s="1116"/>
      <c r="MUT51" s="1116"/>
      <c r="MUU51" s="1116"/>
      <c r="MUV51" s="1116"/>
      <c r="MUW51" s="1116"/>
      <c r="MUX51" s="1116"/>
      <c r="MUY51" s="1116"/>
      <c r="MUZ51" s="1116"/>
      <c r="MVA51" s="1116"/>
      <c r="MVB51" s="1116"/>
      <c r="MVC51" s="1116"/>
      <c r="MVD51" s="1116"/>
      <c r="MVE51" s="1116"/>
      <c r="MVF51" s="1116"/>
      <c r="MVG51" s="1116"/>
      <c r="MVH51" s="1116"/>
      <c r="MVI51" s="1116"/>
      <c r="MVJ51" s="1116"/>
      <c r="MVK51" s="1116"/>
      <c r="MVL51" s="1116"/>
      <c r="MVM51" s="1116"/>
      <c r="MVN51" s="1116"/>
      <c r="MVO51" s="1116"/>
      <c r="MVP51" s="1116"/>
      <c r="MVQ51" s="1116"/>
      <c r="MVR51" s="1116"/>
      <c r="MVS51" s="1116"/>
      <c r="MVT51" s="1116"/>
      <c r="MVU51" s="1116"/>
      <c r="MVV51" s="1116"/>
      <c r="MVW51" s="1116"/>
      <c r="MVX51" s="1116"/>
      <c r="MVY51" s="1116"/>
      <c r="MVZ51" s="1116"/>
      <c r="MWA51" s="1116"/>
      <c r="MWB51" s="1116"/>
      <c r="MWC51" s="1116"/>
      <c r="MWD51" s="1116"/>
      <c r="MWE51" s="1116"/>
      <c r="MWF51" s="1116"/>
      <c r="MWG51" s="1116"/>
      <c r="MWH51" s="1116"/>
      <c r="MWI51" s="1116"/>
      <c r="MWJ51" s="1116"/>
      <c r="MWK51" s="1116"/>
      <c r="MWL51" s="1116"/>
      <c r="MWM51" s="1116"/>
      <c r="MWN51" s="1116"/>
      <c r="MWO51" s="1116"/>
      <c r="MWP51" s="1116"/>
      <c r="MWQ51" s="1116"/>
      <c r="MWR51" s="1116"/>
      <c r="MWS51" s="1116"/>
      <c r="MWT51" s="1116"/>
      <c r="MWU51" s="1116"/>
      <c r="MWV51" s="1116"/>
      <c r="MWW51" s="1116"/>
      <c r="MWX51" s="1116"/>
      <c r="MWY51" s="1116"/>
      <c r="MWZ51" s="1116"/>
      <c r="MXA51" s="1116"/>
      <c r="MXB51" s="1116"/>
      <c r="MXC51" s="1116"/>
      <c r="MXD51" s="1116"/>
      <c r="MXE51" s="1116"/>
      <c r="MXF51" s="1116"/>
      <c r="MXG51" s="1116"/>
      <c r="MXH51" s="1116"/>
      <c r="MXI51" s="1116"/>
      <c r="MXJ51" s="1116"/>
      <c r="MXK51" s="1116"/>
      <c r="MXL51" s="1116"/>
      <c r="MXM51" s="1116"/>
      <c r="MXN51" s="1116"/>
      <c r="MXO51" s="1116"/>
      <c r="MXP51" s="1116"/>
      <c r="MXQ51" s="1116"/>
      <c r="MXR51" s="1116"/>
      <c r="MXS51" s="1116"/>
      <c r="MXT51" s="1116"/>
      <c r="MXU51" s="1116"/>
      <c r="MXV51" s="1116"/>
      <c r="MXW51" s="1116"/>
      <c r="MXX51" s="1116"/>
      <c r="MXY51" s="1116"/>
      <c r="MXZ51" s="1116"/>
      <c r="MYA51" s="1116"/>
      <c r="MYB51" s="1116"/>
      <c r="MYC51" s="1116"/>
      <c r="MYD51" s="1116"/>
      <c r="MYE51" s="1116"/>
      <c r="MYF51" s="1116"/>
      <c r="MYG51" s="1116"/>
      <c r="MYH51" s="1116"/>
      <c r="MYI51" s="1116"/>
      <c r="MYJ51" s="1116"/>
      <c r="MYK51" s="1116"/>
      <c r="MYL51" s="1116"/>
      <c r="MYM51" s="1116"/>
      <c r="MYN51" s="1116"/>
      <c r="MYO51" s="1116"/>
      <c r="MYP51" s="1116"/>
      <c r="MYQ51" s="1116"/>
      <c r="MYR51" s="1116"/>
      <c r="MYS51" s="1116"/>
      <c r="MYT51" s="1116"/>
      <c r="MYU51" s="1116"/>
      <c r="MYV51" s="1116"/>
      <c r="MYW51" s="1116"/>
      <c r="MYX51" s="1116"/>
      <c r="MYY51" s="1116"/>
      <c r="MYZ51" s="1116"/>
      <c r="MZA51" s="1116"/>
      <c r="MZB51" s="1116"/>
      <c r="MZC51" s="1116"/>
      <c r="MZD51" s="1116"/>
      <c r="MZE51" s="1116"/>
      <c r="MZF51" s="1116"/>
      <c r="MZG51" s="1116"/>
      <c r="MZH51" s="1116"/>
      <c r="MZI51" s="1116"/>
      <c r="MZJ51" s="1116"/>
      <c r="MZK51" s="1116"/>
      <c r="MZL51" s="1116"/>
      <c r="MZM51" s="1116"/>
      <c r="MZN51" s="1116"/>
      <c r="MZO51" s="1116"/>
      <c r="MZP51" s="1116"/>
      <c r="MZQ51" s="1116"/>
      <c r="MZR51" s="1116"/>
      <c r="MZS51" s="1116"/>
      <c r="MZT51" s="1116"/>
      <c r="MZU51" s="1116"/>
      <c r="MZV51" s="1116"/>
      <c r="MZW51" s="1116"/>
      <c r="MZX51" s="1116"/>
      <c r="MZY51" s="1116"/>
      <c r="MZZ51" s="1116"/>
      <c r="NAA51" s="1116"/>
      <c r="NAB51" s="1116"/>
      <c r="NAC51" s="1116"/>
      <c r="NAD51" s="1116"/>
      <c r="NAE51" s="1116"/>
      <c r="NAF51" s="1116"/>
      <c r="NAG51" s="1116"/>
      <c r="NAH51" s="1116"/>
      <c r="NAI51" s="1116"/>
      <c r="NAJ51" s="1116"/>
      <c r="NAK51" s="1116"/>
      <c r="NAL51" s="1116"/>
      <c r="NAM51" s="1116"/>
      <c r="NAN51" s="1116"/>
      <c r="NAO51" s="1116"/>
      <c r="NAP51" s="1116"/>
      <c r="NAQ51" s="1116"/>
      <c r="NAR51" s="1116"/>
      <c r="NAS51" s="1116"/>
      <c r="NAT51" s="1116"/>
      <c r="NAU51" s="1116"/>
      <c r="NAV51" s="1116"/>
      <c r="NAW51" s="1116"/>
      <c r="NAX51" s="1116"/>
      <c r="NAY51" s="1116"/>
      <c r="NAZ51" s="1116"/>
      <c r="NBA51" s="1116"/>
      <c r="NBB51" s="1116"/>
      <c r="NBC51" s="1116"/>
      <c r="NBD51" s="1116"/>
      <c r="NBE51" s="1116"/>
      <c r="NBF51" s="1116"/>
      <c r="NBG51" s="1116"/>
      <c r="NBH51" s="1116"/>
      <c r="NBI51" s="1116"/>
      <c r="NBJ51" s="1116"/>
      <c r="NBK51" s="1116"/>
      <c r="NBL51" s="1116"/>
      <c r="NBM51" s="1116"/>
      <c r="NBN51" s="1116"/>
      <c r="NBO51" s="1116"/>
      <c r="NBP51" s="1116"/>
      <c r="NBQ51" s="1116"/>
      <c r="NBR51" s="1116"/>
      <c r="NBS51" s="1116"/>
      <c r="NBT51" s="1116"/>
      <c r="NBU51" s="1116"/>
      <c r="NBV51" s="1116"/>
      <c r="NBW51" s="1116"/>
      <c r="NBX51" s="1116"/>
      <c r="NBY51" s="1116"/>
      <c r="NBZ51" s="1116"/>
      <c r="NCA51" s="1116"/>
      <c r="NCB51" s="1116"/>
      <c r="NCC51" s="1116"/>
      <c r="NCD51" s="1116"/>
      <c r="NCE51" s="1116"/>
      <c r="NCF51" s="1116"/>
      <c r="NCG51" s="1116"/>
      <c r="NCH51" s="1116"/>
      <c r="NCI51" s="1116"/>
      <c r="NCJ51" s="1116"/>
      <c r="NCK51" s="1116"/>
      <c r="NCL51" s="1116"/>
      <c r="NCM51" s="1116"/>
      <c r="NCN51" s="1116"/>
      <c r="NCO51" s="1116"/>
      <c r="NCP51" s="1116"/>
      <c r="NCQ51" s="1116"/>
      <c r="NCR51" s="1116"/>
      <c r="NCS51" s="1116"/>
      <c r="NCT51" s="1116"/>
      <c r="NCU51" s="1116"/>
      <c r="NCV51" s="1116"/>
      <c r="NCW51" s="1116"/>
      <c r="NCX51" s="1116"/>
      <c r="NCY51" s="1116"/>
      <c r="NCZ51" s="1116"/>
      <c r="NDA51" s="1116"/>
      <c r="NDB51" s="1116"/>
      <c r="NDC51" s="1116"/>
      <c r="NDD51" s="1116"/>
      <c r="NDE51" s="1116"/>
      <c r="NDF51" s="1116"/>
      <c r="NDG51" s="1116"/>
      <c r="NDH51" s="1116"/>
      <c r="NDI51" s="1116"/>
      <c r="NDJ51" s="1116"/>
      <c r="NDK51" s="1116"/>
      <c r="NDL51" s="1116"/>
      <c r="NDM51" s="1116"/>
      <c r="NDN51" s="1116"/>
      <c r="NDO51" s="1116"/>
      <c r="NDP51" s="1116"/>
      <c r="NDQ51" s="1116"/>
      <c r="NDR51" s="1116"/>
      <c r="NDS51" s="1116"/>
      <c r="NDT51" s="1116"/>
      <c r="NDU51" s="1116"/>
      <c r="NDV51" s="1116"/>
      <c r="NDW51" s="1116"/>
      <c r="NDX51" s="1116"/>
      <c r="NDY51" s="1116"/>
      <c r="NDZ51" s="1116"/>
      <c r="NEA51" s="1116"/>
      <c r="NEB51" s="1116"/>
      <c r="NEC51" s="1116"/>
      <c r="NED51" s="1116"/>
      <c r="NEE51" s="1116"/>
      <c r="NEF51" s="1116"/>
      <c r="NEG51" s="1116"/>
      <c r="NEH51" s="1116"/>
      <c r="NEI51" s="1116"/>
      <c r="NEJ51" s="1116"/>
      <c r="NEK51" s="1116"/>
      <c r="NEL51" s="1116"/>
      <c r="NEM51" s="1116"/>
      <c r="NEN51" s="1116"/>
      <c r="NEO51" s="1116"/>
      <c r="NEP51" s="1116"/>
      <c r="NEQ51" s="1116"/>
      <c r="NER51" s="1116"/>
      <c r="NES51" s="1116"/>
      <c r="NET51" s="1116"/>
      <c r="NEU51" s="1116"/>
      <c r="NEV51" s="1116"/>
      <c r="NEW51" s="1116"/>
      <c r="NEX51" s="1116"/>
      <c r="NEY51" s="1116"/>
      <c r="NEZ51" s="1116"/>
      <c r="NFA51" s="1116"/>
      <c r="NFB51" s="1116"/>
      <c r="NFC51" s="1116"/>
      <c r="NFD51" s="1116"/>
      <c r="NFE51" s="1116"/>
      <c r="NFF51" s="1116"/>
      <c r="NFG51" s="1116"/>
      <c r="NFH51" s="1116"/>
      <c r="NFI51" s="1116"/>
      <c r="NFJ51" s="1116"/>
      <c r="NFK51" s="1116"/>
      <c r="NFL51" s="1116"/>
      <c r="NFM51" s="1116"/>
      <c r="NFN51" s="1116"/>
      <c r="NFO51" s="1116"/>
      <c r="NFP51" s="1116"/>
      <c r="NFQ51" s="1116"/>
      <c r="NFR51" s="1116"/>
      <c r="NFS51" s="1116"/>
      <c r="NFT51" s="1116"/>
      <c r="NFU51" s="1116"/>
      <c r="NFV51" s="1116"/>
      <c r="NFW51" s="1116"/>
      <c r="NFX51" s="1116"/>
      <c r="NFY51" s="1116"/>
      <c r="NFZ51" s="1116"/>
      <c r="NGA51" s="1116"/>
      <c r="NGB51" s="1116"/>
      <c r="NGC51" s="1116"/>
      <c r="NGD51" s="1116"/>
      <c r="NGE51" s="1116"/>
      <c r="NGF51" s="1116"/>
      <c r="NGG51" s="1116"/>
      <c r="NGH51" s="1116"/>
      <c r="NGI51" s="1116"/>
      <c r="NGJ51" s="1116"/>
      <c r="NGK51" s="1116"/>
      <c r="NGL51" s="1116"/>
      <c r="NGM51" s="1116"/>
      <c r="NGN51" s="1116"/>
      <c r="NGO51" s="1116"/>
      <c r="NGP51" s="1116"/>
      <c r="NGQ51" s="1116"/>
      <c r="NGR51" s="1116"/>
      <c r="NGS51" s="1116"/>
      <c r="NGT51" s="1116"/>
      <c r="NGU51" s="1116"/>
      <c r="NGV51" s="1116"/>
      <c r="NGW51" s="1116"/>
      <c r="NGX51" s="1116"/>
      <c r="NGY51" s="1116"/>
      <c r="NGZ51" s="1116"/>
      <c r="NHA51" s="1116"/>
      <c r="NHB51" s="1116"/>
      <c r="NHC51" s="1116"/>
      <c r="NHD51" s="1116"/>
      <c r="NHE51" s="1116"/>
      <c r="NHF51" s="1116"/>
      <c r="NHG51" s="1116"/>
      <c r="NHH51" s="1116"/>
      <c r="NHI51" s="1116"/>
      <c r="NHJ51" s="1116"/>
      <c r="NHK51" s="1116"/>
      <c r="NHL51" s="1116"/>
      <c r="NHM51" s="1116"/>
      <c r="NHN51" s="1116"/>
      <c r="NHO51" s="1116"/>
      <c r="NHP51" s="1116"/>
      <c r="NHQ51" s="1116"/>
      <c r="NHR51" s="1116"/>
      <c r="NHS51" s="1116"/>
      <c r="NHT51" s="1116"/>
      <c r="NHU51" s="1116"/>
      <c r="NHV51" s="1116"/>
      <c r="NHW51" s="1116"/>
      <c r="NHX51" s="1116"/>
      <c r="NHY51" s="1116"/>
      <c r="NHZ51" s="1116"/>
      <c r="NIA51" s="1116"/>
      <c r="NIB51" s="1116"/>
      <c r="NIC51" s="1116"/>
      <c r="NID51" s="1116"/>
      <c r="NIE51" s="1116"/>
      <c r="NIF51" s="1116"/>
      <c r="NIG51" s="1116"/>
      <c r="NIH51" s="1116"/>
      <c r="NII51" s="1116"/>
      <c r="NIJ51" s="1116"/>
      <c r="NIK51" s="1116"/>
      <c r="NIL51" s="1116"/>
      <c r="NIM51" s="1116"/>
      <c r="NIN51" s="1116"/>
      <c r="NIO51" s="1116"/>
      <c r="NIP51" s="1116"/>
      <c r="NIQ51" s="1116"/>
      <c r="NIR51" s="1116"/>
      <c r="NIS51" s="1116"/>
      <c r="NIT51" s="1116"/>
      <c r="NIU51" s="1116"/>
      <c r="NIV51" s="1116"/>
      <c r="NIW51" s="1116"/>
      <c r="NIX51" s="1116"/>
      <c r="NIY51" s="1116"/>
      <c r="NIZ51" s="1116"/>
      <c r="NJA51" s="1116"/>
      <c r="NJB51" s="1116"/>
      <c r="NJC51" s="1116"/>
      <c r="NJD51" s="1116"/>
      <c r="NJE51" s="1116"/>
      <c r="NJF51" s="1116"/>
      <c r="NJG51" s="1116"/>
      <c r="NJH51" s="1116"/>
      <c r="NJI51" s="1116"/>
      <c r="NJJ51" s="1116"/>
      <c r="NJK51" s="1116"/>
      <c r="NJL51" s="1116"/>
      <c r="NJM51" s="1116"/>
      <c r="NJN51" s="1116"/>
      <c r="NJO51" s="1116"/>
      <c r="NJP51" s="1116"/>
      <c r="NJQ51" s="1116"/>
      <c r="NJR51" s="1116"/>
      <c r="NJS51" s="1116"/>
      <c r="NJT51" s="1116"/>
      <c r="NJU51" s="1116"/>
      <c r="NJV51" s="1116"/>
      <c r="NJW51" s="1116"/>
      <c r="NJX51" s="1116"/>
      <c r="NJY51" s="1116"/>
      <c r="NJZ51" s="1116"/>
      <c r="NKA51" s="1116"/>
      <c r="NKB51" s="1116"/>
      <c r="NKC51" s="1116"/>
      <c r="NKD51" s="1116"/>
      <c r="NKE51" s="1116"/>
      <c r="NKF51" s="1116"/>
      <c r="NKG51" s="1116"/>
      <c r="NKH51" s="1116"/>
      <c r="NKI51" s="1116"/>
      <c r="NKJ51" s="1116"/>
      <c r="NKK51" s="1116"/>
      <c r="NKL51" s="1116"/>
      <c r="NKM51" s="1116"/>
      <c r="NKN51" s="1116"/>
      <c r="NKO51" s="1116"/>
      <c r="NKP51" s="1116"/>
      <c r="NKQ51" s="1116"/>
      <c r="NKR51" s="1116"/>
      <c r="NKS51" s="1116"/>
      <c r="NKT51" s="1116"/>
      <c r="NKU51" s="1116"/>
      <c r="NKV51" s="1116"/>
      <c r="NKW51" s="1116"/>
      <c r="NKX51" s="1116"/>
      <c r="NKY51" s="1116"/>
      <c r="NKZ51" s="1116"/>
      <c r="NLA51" s="1116"/>
      <c r="NLB51" s="1116"/>
      <c r="NLC51" s="1116"/>
      <c r="NLD51" s="1116"/>
      <c r="NLE51" s="1116"/>
      <c r="NLF51" s="1116"/>
      <c r="NLG51" s="1116"/>
      <c r="NLH51" s="1116"/>
      <c r="NLI51" s="1116"/>
      <c r="NLJ51" s="1116"/>
      <c r="NLK51" s="1116"/>
      <c r="NLL51" s="1116"/>
      <c r="NLM51" s="1116"/>
      <c r="NLN51" s="1116"/>
      <c r="NLO51" s="1116"/>
      <c r="NLP51" s="1116"/>
      <c r="NLQ51" s="1116"/>
      <c r="NLR51" s="1116"/>
      <c r="NLS51" s="1116"/>
      <c r="NLT51" s="1116"/>
      <c r="NLU51" s="1116"/>
      <c r="NLV51" s="1116"/>
      <c r="NLW51" s="1116"/>
      <c r="NLX51" s="1116"/>
      <c r="NLY51" s="1116"/>
      <c r="NLZ51" s="1116"/>
      <c r="NMA51" s="1116"/>
      <c r="NMB51" s="1116"/>
      <c r="NMC51" s="1116"/>
      <c r="NMD51" s="1116"/>
      <c r="NME51" s="1116"/>
      <c r="NMF51" s="1116"/>
      <c r="NMG51" s="1116"/>
      <c r="NMH51" s="1116"/>
      <c r="NMI51" s="1116"/>
      <c r="NMJ51" s="1116"/>
      <c r="NMK51" s="1116"/>
      <c r="NML51" s="1116"/>
      <c r="NMM51" s="1116"/>
      <c r="NMN51" s="1116"/>
      <c r="NMO51" s="1116"/>
      <c r="NMP51" s="1116"/>
      <c r="NMQ51" s="1116"/>
      <c r="NMR51" s="1116"/>
      <c r="NMS51" s="1116"/>
      <c r="NMT51" s="1116"/>
      <c r="NMU51" s="1116"/>
      <c r="NMV51" s="1116"/>
      <c r="NMW51" s="1116"/>
      <c r="NMX51" s="1116"/>
      <c r="NMY51" s="1116"/>
      <c r="NMZ51" s="1116"/>
      <c r="NNA51" s="1116"/>
      <c r="NNB51" s="1116"/>
      <c r="NNC51" s="1116"/>
      <c r="NND51" s="1116"/>
      <c r="NNE51" s="1116"/>
      <c r="NNF51" s="1116"/>
      <c r="NNG51" s="1116"/>
      <c r="NNH51" s="1116"/>
      <c r="NNI51" s="1116"/>
      <c r="NNJ51" s="1116"/>
      <c r="NNK51" s="1116"/>
      <c r="NNL51" s="1116"/>
      <c r="NNM51" s="1116"/>
      <c r="NNN51" s="1116"/>
      <c r="NNO51" s="1116"/>
      <c r="NNP51" s="1116"/>
      <c r="NNQ51" s="1116"/>
      <c r="NNR51" s="1116"/>
      <c r="NNS51" s="1116"/>
      <c r="NNT51" s="1116"/>
      <c r="NNU51" s="1116"/>
      <c r="NNV51" s="1116"/>
      <c r="NNW51" s="1116"/>
      <c r="NNX51" s="1116"/>
      <c r="NNY51" s="1116"/>
      <c r="NNZ51" s="1116"/>
      <c r="NOA51" s="1116"/>
      <c r="NOB51" s="1116"/>
      <c r="NOC51" s="1116"/>
      <c r="NOD51" s="1116"/>
      <c r="NOE51" s="1116"/>
      <c r="NOF51" s="1116"/>
      <c r="NOG51" s="1116"/>
      <c r="NOH51" s="1116"/>
      <c r="NOI51" s="1116"/>
      <c r="NOJ51" s="1116"/>
      <c r="NOK51" s="1116"/>
      <c r="NOL51" s="1116"/>
      <c r="NOM51" s="1116"/>
      <c r="NON51" s="1116"/>
      <c r="NOO51" s="1116"/>
      <c r="NOP51" s="1116"/>
      <c r="NOQ51" s="1116"/>
      <c r="NOR51" s="1116"/>
      <c r="NOS51" s="1116"/>
      <c r="NOT51" s="1116"/>
      <c r="NOU51" s="1116"/>
      <c r="NOV51" s="1116"/>
      <c r="NOW51" s="1116"/>
      <c r="NOX51" s="1116"/>
      <c r="NOY51" s="1116"/>
      <c r="NOZ51" s="1116"/>
      <c r="NPA51" s="1116"/>
      <c r="NPB51" s="1116"/>
      <c r="NPC51" s="1116"/>
      <c r="NPD51" s="1116"/>
      <c r="NPE51" s="1116"/>
      <c r="NPF51" s="1116"/>
      <c r="NPG51" s="1116"/>
      <c r="NPH51" s="1116"/>
      <c r="NPI51" s="1116"/>
      <c r="NPJ51" s="1116"/>
      <c r="NPK51" s="1116"/>
      <c r="NPL51" s="1116"/>
      <c r="NPM51" s="1116"/>
      <c r="NPN51" s="1116"/>
      <c r="NPO51" s="1116"/>
      <c r="NPP51" s="1116"/>
      <c r="NPQ51" s="1116"/>
      <c r="NPR51" s="1116"/>
      <c r="NPS51" s="1116"/>
      <c r="NPT51" s="1116"/>
      <c r="NPU51" s="1116"/>
      <c r="NPV51" s="1116"/>
      <c r="NPW51" s="1116"/>
      <c r="NPX51" s="1116"/>
      <c r="NPY51" s="1116"/>
      <c r="NPZ51" s="1116"/>
      <c r="NQA51" s="1116"/>
      <c r="NQB51" s="1116"/>
      <c r="NQC51" s="1116"/>
      <c r="NQD51" s="1116"/>
      <c r="NQE51" s="1116"/>
      <c r="NQF51" s="1116"/>
      <c r="NQG51" s="1116"/>
      <c r="NQH51" s="1116"/>
      <c r="NQI51" s="1116"/>
      <c r="NQJ51" s="1116"/>
      <c r="NQK51" s="1116"/>
      <c r="NQL51" s="1116"/>
      <c r="NQM51" s="1116"/>
      <c r="NQN51" s="1116"/>
      <c r="NQO51" s="1116"/>
      <c r="NQP51" s="1116"/>
      <c r="NQQ51" s="1116"/>
      <c r="NQR51" s="1116"/>
      <c r="NQS51" s="1116"/>
      <c r="NQT51" s="1116"/>
      <c r="NQU51" s="1116"/>
      <c r="NQV51" s="1116"/>
      <c r="NQW51" s="1116"/>
      <c r="NQX51" s="1116"/>
      <c r="NQY51" s="1116"/>
      <c r="NQZ51" s="1116"/>
      <c r="NRA51" s="1116"/>
      <c r="NRB51" s="1116"/>
      <c r="NRC51" s="1116"/>
      <c r="NRD51" s="1116"/>
      <c r="NRE51" s="1116"/>
      <c r="NRF51" s="1116"/>
      <c r="NRG51" s="1116"/>
      <c r="NRH51" s="1116"/>
      <c r="NRI51" s="1116"/>
      <c r="NRJ51" s="1116"/>
      <c r="NRK51" s="1116"/>
      <c r="NRL51" s="1116"/>
      <c r="NRM51" s="1116"/>
      <c r="NRN51" s="1116"/>
      <c r="NRO51" s="1116"/>
      <c r="NRP51" s="1116"/>
      <c r="NRQ51" s="1116"/>
      <c r="NRR51" s="1116"/>
      <c r="NRS51" s="1116"/>
      <c r="NRT51" s="1116"/>
      <c r="NRU51" s="1116"/>
      <c r="NRV51" s="1116"/>
      <c r="NRW51" s="1116"/>
      <c r="NRX51" s="1116"/>
      <c r="NRY51" s="1116"/>
      <c r="NRZ51" s="1116"/>
      <c r="NSA51" s="1116"/>
      <c r="NSB51" s="1116"/>
      <c r="NSC51" s="1116"/>
      <c r="NSD51" s="1116"/>
      <c r="NSE51" s="1116"/>
      <c r="NSF51" s="1116"/>
      <c r="NSG51" s="1116"/>
      <c r="NSH51" s="1116"/>
      <c r="NSI51" s="1116"/>
      <c r="NSJ51" s="1116"/>
      <c r="NSK51" s="1116"/>
      <c r="NSL51" s="1116"/>
      <c r="NSM51" s="1116"/>
      <c r="NSN51" s="1116"/>
      <c r="NSO51" s="1116"/>
      <c r="NSP51" s="1116"/>
      <c r="NSQ51" s="1116"/>
      <c r="NSR51" s="1116"/>
      <c r="NSS51" s="1116"/>
      <c r="NST51" s="1116"/>
      <c r="NSU51" s="1116"/>
      <c r="NSV51" s="1116"/>
      <c r="NSW51" s="1116"/>
      <c r="NSX51" s="1116"/>
      <c r="NSY51" s="1116"/>
      <c r="NSZ51" s="1116"/>
      <c r="NTA51" s="1116"/>
      <c r="NTB51" s="1116"/>
      <c r="NTC51" s="1116"/>
      <c r="NTD51" s="1116"/>
      <c r="NTE51" s="1116"/>
      <c r="NTF51" s="1116"/>
      <c r="NTG51" s="1116"/>
      <c r="NTH51" s="1116"/>
      <c r="NTI51" s="1116"/>
      <c r="NTJ51" s="1116"/>
      <c r="NTK51" s="1116"/>
      <c r="NTL51" s="1116"/>
      <c r="NTM51" s="1116"/>
      <c r="NTN51" s="1116"/>
      <c r="NTO51" s="1116"/>
      <c r="NTP51" s="1116"/>
      <c r="NTQ51" s="1116"/>
      <c r="NTR51" s="1116"/>
      <c r="NTS51" s="1116"/>
      <c r="NTT51" s="1116"/>
      <c r="NTU51" s="1116"/>
      <c r="NTV51" s="1116"/>
      <c r="NTW51" s="1116"/>
      <c r="NTX51" s="1116"/>
      <c r="NTY51" s="1116"/>
      <c r="NTZ51" s="1116"/>
      <c r="NUA51" s="1116"/>
      <c r="NUB51" s="1116"/>
      <c r="NUC51" s="1116"/>
      <c r="NUD51" s="1116"/>
      <c r="NUE51" s="1116"/>
      <c r="NUF51" s="1116"/>
      <c r="NUG51" s="1116"/>
      <c r="NUH51" s="1116"/>
      <c r="NUI51" s="1116"/>
      <c r="NUJ51" s="1116"/>
      <c r="NUK51" s="1116"/>
      <c r="NUL51" s="1116"/>
      <c r="NUM51" s="1116"/>
      <c r="NUN51" s="1116"/>
      <c r="NUO51" s="1116"/>
      <c r="NUP51" s="1116"/>
      <c r="NUQ51" s="1116"/>
      <c r="NUR51" s="1116"/>
      <c r="NUS51" s="1116"/>
      <c r="NUT51" s="1116"/>
      <c r="NUU51" s="1116"/>
      <c r="NUV51" s="1116"/>
      <c r="NUW51" s="1116"/>
      <c r="NUX51" s="1116"/>
      <c r="NUY51" s="1116"/>
      <c r="NUZ51" s="1116"/>
      <c r="NVA51" s="1116"/>
      <c r="NVB51" s="1116"/>
      <c r="NVC51" s="1116"/>
      <c r="NVD51" s="1116"/>
      <c r="NVE51" s="1116"/>
      <c r="NVF51" s="1116"/>
      <c r="NVG51" s="1116"/>
      <c r="NVH51" s="1116"/>
      <c r="NVI51" s="1116"/>
      <c r="NVJ51" s="1116"/>
      <c r="NVK51" s="1116"/>
      <c r="NVL51" s="1116"/>
      <c r="NVM51" s="1116"/>
      <c r="NVN51" s="1116"/>
      <c r="NVO51" s="1116"/>
      <c r="NVP51" s="1116"/>
      <c r="NVQ51" s="1116"/>
      <c r="NVR51" s="1116"/>
      <c r="NVS51" s="1116"/>
      <c r="NVT51" s="1116"/>
      <c r="NVU51" s="1116"/>
      <c r="NVV51" s="1116"/>
      <c r="NVW51" s="1116"/>
      <c r="NVX51" s="1116"/>
      <c r="NVY51" s="1116"/>
      <c r="NVZ51" s="1116"/>
      <c r="NWA51" s="1116"/>
      <c r="NWB51" s="1116"/>
      <c r="NWC51" s="1116"/>
      <c r="NWD51" s="1116"/>
      <c r="NWE51" s="1116"/>
      <c r="NWF51" s="1116"/>
      <c r="NWG51" s="1116"/>
      <c r="NWH51" s="1116"/>
      <c r="NWI51" s="1116"/>
      <c r="NWJ51" s="1116"/>
      <c r="NWK51" s="1116"/>
      <c r="NWL51" s="1116"/>
      <c r="NWM51" s="1116"/>
      <c r="NWN51" s="1116"/>
      <c r="NWO51" s="1116"/>
      <c r="NWP51" s="1116"/>
      <c r="NWQ51" s="1116"/>
      <c r="NWR51" s="1116"/>
      <c r="NWS51" s="1116"/>
      <c r="NWT51" s="1116"/>
      <c r="NWU51" s="1116"/>
      <c r="NWV51" s="1116"/>
      <c r="NWW51" s="1116"/>
      <c r="NWX51" s="1116"/>
      <c r="NWY51" s="1116"/>
      <c r="NWZ51" s="1116"/>
      <c r="NXA51" s="1116"/>
      <c r="NXB51" s="1116"/>
      <c r="NXC51" s="1116"/>
      <c r="NXD51" s="1116"/>
      <c r="NXE51" s="1116"/>
      <c r="NXF51" s="1116"/>
      <c r="NXG51" s="1116"/>
      <c r="NXH51" s="1116"/>
      <c r="NXI51" s="1116"/>
      <c r="NXJ51" s="1116"/>
      <c r="NXK51" s="1116"/>
      <c r="NXL51" s="1116"/>
      <c r="NXM51" s="1116"/>
      <c r="NXN51" s="1116"/>
      <c r="NXO51" s="1116"/>
      <c r="NXP51" s="1116"/>
      <c r="NXQ51" s="1116"/>
      <c r="NXR51" s="1116"/>
      <c r="NXS51" s="1116"/>
      <c r="NXT51" s="1116"/>
      <c r="NXU51" s="1116"/>
      <c r="NXV51" s="1116"/>
      <c r="NXW51" s="1116"/>
      <c r="NXX51" s="1116"/>
      <c r="NXY51" s="1116"/>
      <c r="NXZ51" s="1116"/>
      <c r="NYA51" s="1116"/>
      <c r="NYB51" s="1116"/>
      <c r="NYC51" s="1116"/>
      <c r="NYD51" s="1116"/>
      <c r="NYE51" s="1116"/>
      <c r="NYF51" s="1116"/>
      <c r="NYG51" s="1116"/>
      <c r="NYH51" s="1116"/>
      <c r="NYI51" s="1116"/>
      <c r="NYJ51" s="1116"/>
      <c r="NYK51" s="1116"/>
      <c r="NYL51" s="1116"/>
      <c r="NYM51" s="1116"/>
      <c r="NYN51" s="1116"/>
      <c r="NYO51" s="1116"/>
      <c r="NYP51" s="1116"/>
      <c r="NYQ51" s="1116"/>
      <c r="NYR51" s="1116"/>
      <c r="NYS51" s="1116"/>
      <c r="NYT51" s="1116"/>
      <c r="NYU51" s="1116"/>
      <c r="NYV51" s="1116"/>
      <c r="NYW51" s="1116"/>
      <c r="NYX51" s="1116"/>
      <c r="NYY51" s="1116"/>
      <c r="NYZ51" s="1116"/>
      <c r="NZA51" s="1116"/>
      <c r="NZB51" s="1116"/>
      <c r="NZC51" s="1116"/>
      <c r="NZD51" s="1116"/>
      <c r="NZE51" s="1116"/>
      <c r="NZF51" s="1116"/>
      <c r="NZG51" s="1116"/>
      <c r="NZH51" s="1116"/>
      <c r="NZI51" s="1116"/>
      <c r="NZJ51" s="1116"/>
      <c r="NZK51" s="1116"/>
      <c r="NZL51" s="1116"/>
      <c r="NZM51" s="1116"/>
      <c r="NZN51" s="1116"/>
      <c r="NZO51" s="1116"/>
      <c r="NZP51" s="1116"/>
      <c r="NZQ51" s="1116"/>
      <c r="NZR51" s="1116"/>
      <c r="NZS51" s="1116"/>
      <c r="NZT51" s="1116"/>
      <c r="NZU51" s="1116"/>
      <c r="NZV51" s="1116"/>
      <c r="NZW51" s="1116"/>
      <c r="NZX51" s="1116"/>
      <c r="NZY51" s="1116"/>
      <c r="NZZ51" s="1116"/>
      <c r="OAA51" s="1116"/>
      <c r="OAB51" s="1116"/>
      <c r="OAC51" s="1116"/>
      <c r="OAD51" s="1116"/>
      <c r="OAE51" s="1116"/>
      <c r="OAF51" s="1116"/>
      <c r="OAG51" s="1116"/>
      <c r="OAH51" s="1116"/>
      <c r="OAI51" s="1116"/>
      <c r="OAJ51" s="1116"/>
      <c r="OAK51" s="1116"/>
      <c r="OAL51" s="1116"/>
      <c r="OAM51" s="1116"/>
      <c r="OAN51" s="1116"/>
      <c r="OAO51" s="1116"/>
      <c r="OAP51" s="1116"/>
      <c r="OAQ51" s="1116"/>
      <c r="OAR51" s="1116"/>
      <c r="OAS51" s="1116"/>
      <c r="OAT51" s="1116"/>
      <c r="OAU51" s="1116"/>
      <c r="OAV51" s="1116"/>
      <c r="OAW51" s="1116"/>
      <c r="OAX51" s="1116"/>
      <c r="OAY51" s="1116"/>
      <c r="OAZ51" s="1116"/>
      <c r="OBA51" s="1116"/>
      <c r="OBB51" s="1116"/>
      <c r="OBC51" s="1116"/>
      <c r="OBD51" s="1116"/>
      <c r="OBE51" s="1116"/>
      <c r="OBF51" s="1116"/>
      <c r="OBG51" s="1116"/>
      <c r="OBH51" s="1116"/>
      <c r="OBI51" s="1116"/>
      <c r="OBJ51" s="1116"/>
      <c r="OBK51" s="1116"/>
      <c r="OBL51" s="1116"/>
      <c r="OBM51" s="1116"/>
      <c r="OBN51" s="1116"/>
      <c r="OBO51" s="1116"/>
      <c r="OBP51" s="1116"/>
      <c r="OBQ51" s="1116"/>
      <c r="OBR51" s="1116"/>
      <c r="OBS51" s="1116"/>
      <c r="OBT51" s="1116"/>
      <c r="OBU51" s="1116"/>
      <c r="OBV51" s="1116"/>
      <c r="OBW51" s="1116"/>
      <c r="OBX51" s="1116"/>
      <c r="OBY51" s="1116"/>
      <c r="OBZ51" s="1116"/>
      <c r="OCA51" s="1116"/>
      <c r="OCB51" s="1116"/>
      <c r="OCC51" s="1116"/>
      <c r="OCD51" s="1116"/>
      <c r="OCE51" s="1116"/>
      <c r="OCF51" s="1116"/>
      <c r="OCG51" s="1116"/>
      <c r="OCH51" s="1116"/>
      <c r="OCI51" s="1116"/>
      <c r="OCJ51" s="1116"/>
      <c r="OCK51" s="1116"/>
      <c r="OCL51" s="1116"/>
      <c r="OCM51" s="1116"/>
      <c r="OCN51" s="1116"/>
      <c r="OCO51" s="1116"/>
      <c r="OCP51" s="1116"/>
      <c r="OCQ51" s="1116"/>
      <c r="OCR51" s="1116"/>
      <c r="OCS51" s="1116"/>
      <c r="OCT51" s="1116"/>
      <c r="OCU51" s="1116"/>
      <c r="OCV51" s="1116"/>
      <c r="OCW51" s="1116"/>
      <c r="OCX51" s="1116"/>
      <c r="OCY51" s="1116"/>
      <c r="OCZ51" s="1116"/>
      <c r="ODA51" s="1116"/>
      <c r="ODB51" s="1116"/>
      <c r="ODC51" s="1116"/>
      <c r="ODD51" s="1116"/>
      <c r="ODE51" s="1116"/>
      <c r="ODF51" s="1116"/>
      <c r="ODG51" s="1116"/>
      <c r="ODH51" s="1116"/>
      <c r="ODI51" s="1116"/>
      <c r="ODJ51" s="1116"/>
      <c r="ODK51" s="1116"/>
      <c r="ODL51" s="1116"/>
      <c r="ODM51" s="1116"/>
      <c r="ODN51" s="1116"/>
      <c r="ODO51" s="1116"/>
      <c r="ODP51" s="1116"/>
      <c r="ODQ51" s="1116"/>
      <c r="ODR51" s="1116"/>
      <c r="ODS51" s="1116"/>
      <c r="ODT51" s="1116"/>
      <c r="ODU51" s="1116"/>
      <c r="ODV51" s="1116"/>
      <c r="ODW51" s="1116"/>
      <c r="ODX51" s="1116"/>
      <c r="ODY51" s="1116"/>
      <c r="ODZ51" s="1116"/>
      <c r="OEA51" s="1116"/>
      <c r="OEB51" s="1116"/>
      <c r="OEC51" s="1116"/>
      <c r="OED51" s="1116"/>
      <c r="OEE51" s="1116"/>
      <c r="OEF51" s="1116"/>
      <c r="OEG51" s="1116"/>
      <c r="OEH51" s="1116"/>
      <c r="OEI51" s="1116"/>
      <c r="OEJ51" s="1116"/>
      <c r="OEK51" s="1116"/>
      <c r="OEL51" s="1116"/>
      <c r="OEM51" s="1116"/>
      <c r="OEN51" s="1116"/>
      <c r="OEO51" s="1116"/>
      <c r="OEP51" s="1116"/>
      <c r="OEQ51" s="1116"/>
      <c r="OER51" s="1116"/>
      <c r="OES51" s="1116"/>
      <c r="OET51" s="1116"/>
      <c r="OEU51" s="1116"/>
      <c r="OEV51" s="1116"/>
      <c r="OEW51" s="1116"/>
      <c r="OEX51" s="1116"/>
      <c r="OEY51" s="1116"/>
      <c r="OEZ51" s="1116"/>
      <c r="OFA51" s="1116"/>
      <c r="OFB51" s="1116"/>
      <c r="OFC51" s="1116"/>
      <c r="OFD51" s="1116"/>
      <c r="OFE51" s="1116"/>
      <c r="OFF51" s="1116"/>
      <c r="OFG51" s="1116"/>
      <c r="OFH51" s="1116"/>
      <c r="OFI51" s="1116"/>
      <c r="OFJ51" s="1116"/>
      <c r="OFK51" s="1116"/>
      <c r="OFL51" s="1116"/>
      <c r="OFM51" s="1116"/>
      <c r="OFN51" s="1116"/>
      <c r="OFO51" s="1116"/>
      <c r="OFP51" s="1116"/>
      <c r="OFQ51" s="1116"/>
      <c r="OFR51" s="1116"/>
      <c r="OFS51" s="1116"/>
      <c r="OFT51" s="1116"/>
      <c r="OFU51" s="1116"/>
      <c r="OFV51" s="1116"/>
      <c r="OFW51" s="1116"/>
      <c r="OFX51" s="1116"/>
      <c r="OFY51" s="1116"/>
      <c r="OFZ51" s="1116"/>
      <c r="OGA51" s="1116"/>
      <c r="OGB51" s="1116"/>
      <c r="OGC51" s="1116"/>
      <c r="OGD51" s="1116"/>
      <c r="OGE51" s="1116"/>
      <c r="OGF51" s="1116"/>
      <c r="OGG51" s="1116"/>
      <c r="OGH51" s="1116"/>
      <c r="OGI51" s="1116"/>
      <c r="OGJ51" s="1116"/>
      <c r="OGK51" s="1116"/>
      <c r="OGL51" s="1116"/>
      <c r="OGM51" s="1116"/>
      <c r="OGN51" s="1116"/>
      <c r="OGO51" s="1116"/>
      <c r="OGP51" s="1116"/>
      <c r="OGQ51" s="1116"/>
      <c r="OGR51" s="1116"/>
      <c r="OGS51" s="1116"/>
      <c r="OGT51" s="1116"/>
      <c r="OGU51" s="1116"/>
      <c r="OGV51" s="1116"/>
      <c r="OGW51" s="1116"/>
      <c r="OGX51" s="1116"/>
      <c r="OGY51" s="1116"/>
      <c r="OGZ51" s="1116"/>
      <c r="OHA51" s="1116"/>
      <c r="OHB51" s="1116"/>
      <c r="OHC51" s="1116"/>
      <c r="OHD51" s="1116"/>
      <c r="OHE51" s="1116"/>
      <c r="OHF51" s="1116"/>
      <c r="OHG51" s="1116"/>
      <c r="OHH51" s="1116"/>
      <c r="OHI51" s="1116"/>
      <c r="OHJ51" s="1116"/>
      <c r="OHK51" s="1116"/>
      <c r="OHL51" s="1116"/>
      <c r="OHM51" s="1116"/>
      <c r="OHN51" s="1116"/>
      <c r="OHO51" s="1116"/>
      <c r="OHP51" s="1116"/>
      <c r="OHQ51" s="1116"/>
      <c r="OHR51" s="1116"/>
      <c r="OHS51" s="1116"/>
      <c r="OHT51" s="1116"/>
      <c r="OHU51" s="1116"/>
      <c r="OHV51" s="1116"/>
      <c r="OHW51" s="1116"/>
      <c r="OHX51" s="1116"/>
      <c r="OHY51" s="1116"/>
      <c r="OHZ51" s="1116"/>
      <c r="OIA51" s="1116"/>
      <c r="OIB51" s="1116"/>
      <c r="OIC51" s="1116"/>
      <c r="OID51" s="1116"/>
      <c r="OIE51" s="1116"/>
      <c r="OIF51" s="1116"/>
      <c r="OIG51" s="1116"/>
      <c r="OIH51" s="1116"/>
      <c r="OII51" s="1116"/>
      <c r="OIJ51" s="1116"/>
      <c r="OIK51" s="1116"/>
      <c r="OIL51" s="1116"/>
      <c r="OIM51" s="1116"/>
      <c r="OIN51" s="1116"/>
      <c r="OIO51" s="1116"/>
      <c r="OIP51" s="1116"/>
      <c r="OIQ51" s="1116"/>
      <c r="OIR51" s="1116"/>
      <c r="OIS51" s="1116"/>
      <c r="OIT51" s="1116"/>
      <c r="OIU51" s="1116"/>
      <c r="OIV51" s="1116"/>
      <c r="OIW51" s="1116"/>
      <c r="OIX51" s="1116"/>
      <c r="OIY51" s="1116"/>
      <c r="OIZ51" s="1116"/>
      <c r="OJA51" s="1116"/>
      <c r="OJB51" s="1116"/>
      <c r="OJC51" s="1116"/>
      <c r="OJD51" s="1116"/>
      <c r="OJE51" s="1116"/>
      <c r="OJF51" s="1116"/>
      <c r="OJG51" s="1116"/>
      <c r="OJH51" s="1116"/>
      <c r="OJI51" s="1116"/>
      <c r="OJJ51" s="1116"/>
      <c r="OJK51" s="1116"/>
      <c r="OJL51" s="1116"/>
      <c r="OJM51" s="1116"/>
      <c r="OJN51" s="1116"/>
      <c r="OJO51" s="1116"/>
      <c r="OJP51" s="1116"/>
      <c r="OJQ51" s="1116"/>
      <c r="OJR51" s="1116"/>
      <c r="OJS51" s="1116"/>
      <c r="OJT51" s="1116"/>
      <c r="OJU51" s="1116"/>
      <c r="OJV51" s="1116"/>
      <c r="OJW51" s="1116"/>
      <c r="OJX51" s="1116"/>
      <c r="OJY51" s="1116"/>
      <c r="OJZ51" s="1116"/>
      <c r="OKA51" s="1116"/>
      <c r="OKB51" s="1116"/>
      <c r="OKC51" s="1116"/>
      <c r="OKD51" s="1116"/>
      <c r="OKE51" s="1116"/>
      <c r="OKF51" s="1116"/>
      <c r="OKG51" s="1116"/>
      <c r="OKH51" s="1116"/>
      <c r="OKI51" s="1116"/>
      <c r="OKJ51" s="1116"/>
      <c r="OKK51" s="1116"/>
      <c r="OKL51" s="1116"/>
      <c r="OKM51" s="1116"/>
      <c r="OKN51" s="1116"/>
      <c r="OKO51" s="1116"/>
      <c r="OKP51" s="1116"/>
      <c r="OKQ51" s="1116"/>
      <c r="OKR51" s="1116"/>
      <c r="OKS51" s="1116"/>
      <c r="OKT51" s="1116"/>
      <c r="OKU51" s="1116"/>
      <c r="OKV51" s="1116"/>
      <c r="OKW51" s="1116"/>
      <c r="OKX51" s="1116"/>
      <c r="OKY51" s="1116"/>
      <c r="OKZ51" s="1116"/>
      <c r="OLA51" s="1116"/>
      <c r="OLB51" s="1116"/>
      <c r="OLC51" s="1116"/>
      <c r="OLD51" s="1116"/>
      <c r="OLE51" s="1116"/>
      <c r="OLF51" s="1116"/>
      <c r="OLG51" s="1116"/>
      <c r="OLH51" s="1116"/>
      <c r="OLI51" s="1116"/>
      <c r="OLJ51" s="1116"/>
      <c r="OLK51" s="1116"/>
      <c r="OLL51" s="1116"/>
      <c r="OLM51" s="1116"/>
      <c r="OLN51" s="1116"/>
      <c r="OLO51" s="1116"/>
      <c r="OLP51" s="1116"/>
      <c r="OLQ51" s="1116"/>
      <c r="OLR51" s="1116"/>
      <c r="OLS51" s="1116"/>
      <c r="OLT51" s="1116"/>
      <c r="OLU51" s="1116"/>
      <c r="OLV51" s="1116"/>
      <c r="OLW51" s="1116"/>
      <c r="OLX51" s="1116"/>
      <c r="OLY51" s="1116"/>
      <c r="OLZ51" s="1116"/>
      <c r="OMA51" s="1116"/>
      <c r="OMB51" s="1116"/>
      <c r="OMC51" s="1116"/>
      <c r="OMD51" s="1116"/>
      <c r="OME51" s="1116"/>
      <c r="OMF51" s="1116"/>
      <c r="OMG51" s="1116"/>
      <c r="OMH51" s="1116"/>
      <c r="OMI51" s="1116"/>
      <c r="OMJ51" s="1116"/>
      <c r="OMK51" s="1116"/>
      <c r="OML51" s="1116"/>
      <c r="OMM51" s="1116"/>
      <c r="OMN51" s="1116"/>
      <c r="OMO51" s="1116"/>
      <c r="OMP51" s="1116"/>
      <c r="OMQ51" s="1116"/>
      <c r="OMR51" s="1116"/>
      <c r="OMS51" s="1116"/>
      <c r="OMT51" s="1116"/>
      <c r="OMU51" s="1116"/>
      <c r="OMV51" s="1116"/>
      <c r="OMW51" s="1116"/>
      <c r="OMX51" s="1116"/>
      <c r="OMY51" s="1116"/>
      <c r="OMZ51" s="1116"/>
      <c r="ONA51" s="1116"/>
      <c r="ONB51" s="1116"/>
      <c r="ONC51" s="1116"/>
      <c r="OND51" s="1116"/>
      <c r="ONE51" s="1116"/>
      <c r="ONF51" s="1116"/>
      <c r="ONG51" s="1116"/>
      <c r="ONH51" s="1116"/>
      <c r="ONI51" s="1116"/>
      <c r="ONJ51" s="1116"/>
      <c r="ONK51" s="1116"/>
      <c r="ONL51" s="1116"/>
      <c r="ONM51" s="1116"/>
      <c r="ONN51" s="1116"/>
      <c r="ONO51" s="1116"/>
      <c r="ONP51" s="1116"/>
      <c r="ONQ51" s="1116"/>
      <c r="ONR51" s="1116"/>
      <c r="ONS51" s="1116"/>
      <c r="ONT51" s="1116"/>
      <c r="ONU51" s="1116"/>
      <c r="ONV51" s="1116"/>
      <c r="ONW51" s="1116"/>
      <c r="ONX51" s="1116"/>
      <c r="ONY51" s="1116"/>
      <c r="ONZ51" s="1116"/>
      <c r="OOA51" s="1116"/>
      <c r="OOB51" s="1116"/>
      <c r="OOC51" s="1116"/>
      <c r="OOD51" s="1116"/>
      <c r="OOE51" s="1116"/>
      <c r="OOF51" s="1116"/>
      <c r="OOG51" s="1116"/>
      <c r="OOH51" s="1116"/>
      <c r="OOI51" s="1116"/>
      <c r="OOJ51" s="1116"/>
      <c r="OOK51" s="1116"/>
      <c r="OOL51" s="1116"/>
      <c r="OOM51" s="1116"/>
      <c r="OON51" s="1116"/>
      <c r="OOO51" s="1116"/>
      <c r="OOP51" s="1116"/>
      <c r="OOQ51" s="1116"/>
      <c r="OOR51" s="1116"/>
      <c r="OOS51" s="1116"/>
      <c r="OOT51" s="1116"/>
      <c r="OOU51" s="1116"/>
      <c r="OOV51" s="1116"/>
      <c r="OOW51" s="1116"/>
      <c r="OOX51" s="1116"/>
      <c r="OOY51" s="1116"/>
      <c r="OOZ51" s="1116"/>
      <c r="OPA51" s="1116"/>
      <c r="OPB51" s="1116"/>
      <c r="OPC51" s="1116"/>
      <c r="OPD51" s="1116"/>
      <c r="OPE51" s="1116"/>
      <c r="OPF51" s="1116"/>
      <c r="OPG51" s="1116"/>
      <c r="OPH51" s="1116"/>
      <c r="OPI51" s="1116"/>
      <c r="OPJ51" s="1116"/>
      <c r="OPK51" s="1116"/>
      <c r="OPL51" s="1116"/>
      <c r="OPM51" s="1116"/>
      <c r="OPN51" s="1116"/>
      <c r="OPO51" s="1116"/>
      <c r="OPP51" s="1116"/>
      <c r="OPQ51" s="1116"/>
      <c r="OPR51" s="1116"/>
      <c r="OPS51" s="1116"/>
      <c r="OPT51" s="1116"/>
      <c r="OPU51" s="1116"/>
      <c r="OPV51" s="1116"/>
      <c r="OPW51" s="1116"/>
      <c r="OPX51" s="1116"/>
      <c r="OPY51" s="1116"/>
      <c r="OPZ51" s="1116"/>
      <c r="OQA51" s="1116"/>
      <c r="OQB51" s="1116"/>
      <c r="OQC51" s="1116"/>
      <c r="OQD51" s="1116"/>
      <c r="OQE51" s="1116"/>
      <c r="OQF51" s="1116"/>
      <c r="OQG51" s="1116"/>
      <c r="OQH51" s="1116"/>
      <c r="OQI51" s="1116"/>
      <c r="OQJ51" s="1116"/>
      <c r="OQK51" s="1116"/>
      <c r="OQL51" s="1116"/>
      <c r="OQM51" s="1116"/>
      <c r="OQN51" s="1116"/>
      <c r="OQO51" s="1116"/>
      <c r="OQP51" s="1116"/>
      <c r="OQQ51" s="1116"/>
      <c r="OQR51" s="1116"/>
      <c r="OQS51" s="1116"/>
      <c r="OQT51" s="1116"/>
      <c r="OQU51" s="1116"/>
      <c r="OQV51" s="1116"/>
      <c r="OQW51" s="1116"/>
      <c r="OQX51" s="1116"/>
      <c r="OQY51" s="1116"/>
      <c r="OQZ51" s="1116"/>
      <c r="ORA51" s="1116"/>
      <c r="ORB51" s="1116"/>
      <c r="ORC51" s="1116"/>
      <c r="ORD51" s="1116"/>
      <c r="ORE51" s="1116"/>
      <c r="ORF51" s="1116"/>
      <c r="ORG51" s="1116"/>
      <c r="ORH51" s="1116"/>
      <c r="ORI51" s="1116"/>
      <c r="ORJ51" s="1116"/>
      <c r="ORK51" s="1116"/>
      <c r="ORL51" s="1116"/>
      <c r="ORM51" s="1116"/>
      <c r="ORN51" s="1116"/>
      <c r="ORO51" s="1116"/>
      <c r="ORP51" s="1116"/>
      <c r="ORQ51" s="1116"/>
      <c r="ORR51" s="1116"/>
      <c r="ORS51" s="1116"/>
      <c r="ORT51" s="1116"/>
      <c r="ORU51" s="1116"/>
      <c r="ORV51" s="1116"/>
      <c r="ORW51" s="1116"/>
      <c r="ORX51" s="1116"/>
      <c r="ORY51" s="1116"/>
      <c r="ORZ51" s="1116"/>
      <c r="OSA51" s="1116"/>
      <c r="OSB51" s="1116"/>
      <c r="OSC51" s="1116"/>
      <c r="OSD51" s="1116"/>
      <c r="OSE51" s="1116"/>
      <c r="OSF51" s="1116"/>
      <c r="OSG51" s="1116"/>
      <c r="OSH51" s="1116"/>
      <c r="OSI51" s="1116"/>
      <c r="OSJ51" s="1116"/>
      <c r="OSK51" s="1116"/>
      <c r="OSL51" s="1116"/>
      <c r="OSM51" s="1116"/>
      <c r="OSN51" s="1116"/>
      <c r="OSO51" s="1116"/>
      <c r="OSP51" s="1116"/>
      <c r="OSQ51" s="1116"/>
      <c r="OSR51" s="1116"/>
      <c r="OSS51" s="1116"/>
      <c r="OST51" s="1116"/>
      <c r="OSU51" s="1116"/>
      <c r="OSV51" s="1116"/>
      <c r="OSW51" s="1116"/>
      <c r="OSX51" s="1116"/>
      <c r="OSY51" s="1116"/>
      <c r="OSZ51" s="1116"/>
      <c r="OTA51" s="1116"/>
      <c r="OTB51" s="1116"/>
      <c r="OTC51" s="1116"/>
      <c r="OTD51" s="1116"/>
      <c r="OTE51" s="1116"/>
      <c r="OTF51" s="1116"/>
      <c r="OTG51" s="1116"/>
      <c r="OTH51" s="1116"/>
      <c r="OTI51" s="1116"/>
      <c r="OTJ51" s="1116"/>
      <c r="OTK51" s="1116"/>
      <c r="OTL51" s="1116"/>
      <c r="OTM51" s="1116"/>
      <c r="OTN51" s="1116"/>
      <c r="OTO51" s="1116"/>
      <c r="OTP51" s="1116"/>
      <c r="OTQ51" s="1116"/>
      <c r="OTR51" s="1116"/>
      <c r="OTS51" s="1116"/>
      <c r="OTT51" s="1116"/>
      <c r="OTU51" s="1116"/>
      <c r="OTV51" s="1116"/>
      <c r="OTW51" s="1116"/>
      <c r="OTX51" s="1116"/>
      <c r="OTY51" s="1116"/>
      <c r="OTZ51" s="1116"/>
      <c r="OUA51" s="1116"/>
      <c r="OUB51" s="1116"/>
      <c r="OUC51" s="1116"/>
      <c r="OUD51" s="1116"/>
      <c r="OUE51" s="1116"/>
      <c r="OUF51" s="1116"/>
      <c r="OUG51" s="1116"/>
      <c r="OUH51" s="1116"/>
      <c r="OUI51" s="1116"/>
      <c r="OUJ51" s="1116"/>
      <c r="OUK51" s="1116"/>
      <c r="OUL51" s="1116"/>
      <c r="OUM51" s="1116"/>
      <c r="OUN51" s="1116"/>
      <c r="OUO51" s="1116"/>
      <c r="OUP51" s="1116"/>
      <c r="OUQ51" s="1116"/>
      <c r="OUR51" s="1116"/>
      <c r="OUS51" s="1116"/>
      <c r="OUT51" s="1116"/>
      <c r="OUU51" s="1116"/>
      <c r="OUV51" s="1116"/>
      <c r="OUW51" s="1116"/>
      <c r="OUX51" s="1116"/>
      <c r="OUY51" s="1116"/>
      <c r="OUZ51" s="1116"/>
      <c r="OVA51" s="1116"/>
      <c r="OVB51" s="1116"/>
      <c r="OVC51" s="1116"/>
      <c r="OVD51" s="1116"/>
      <c r="OVE51" s="1116"/>
      <c r="OVF51" s="1116"/>
      <c r="OVG51" s="1116"/>
      <c r="OVH51" s="1116"/>
      <c r="OVI51" s="1116"/>
      <c r="OVJ51" s="1116"/>
      <c r="OVK51" s="1116"/>
      <c r="OVL51" s="1116"/>
      <c r="OVM51" s="1116"/>
      <c r="OVN51" s="1116"/>
      <c r="OVO51" s="1116"/>
      <c r="OVP51" s="1116"/>
      <c r="OVQ51" s="1116"/>
      <c r="OVR51" s="1116"/>
      <c r="OVS51" s="1116"/>
      <c r="OVT51" s="1116"/>
      <c r="OVU51" s="1116"/>
      <c r="OVV51" s="1116"/>
      <c r="OVW51" s="1116"/>
      <c r="OVX51" s="1116"/>
      <c r="OVY51" s="1116"/>
      <c r="OVZ51" s="1116"/>
      <c r="OWA51" s="1116"/>
      <c r="OWB51" s="1116"/>
      <c r="OWC51" s="1116"/>
      <c r="OWD51" s="1116"/>
      <c r="OWE51" s="1116"/>
      <c r="OWF51" s="1116"/>
      <c r="OWG51" s="1116"/>
      <c r="OWH51" s="1116"/>
      <c r="OWI51" s="1116"/>
      <c r="OWJ51" s="1116"/>
      <c r="OWK51" s="1116"/>
      <c r="OWL51" s="1116"/>
      <c r="OWM51" s="1116"/>
      <c r="OWN51" s="1116"/>
      <c r="OWO51" s="1116"/>
      <c r="OWP51" s="1116"/>
      <c r="OWQ51" s="1116"/>
      <c r="OWR51" s="1116"/>
      <c r="OWS51" s="1116"/>
      <c r="OWT51" s="1116"/>
      <c r="OWU51" s="1116"/>
      <c r="OWV51" s="1116"/>
      <c r="OWW51" s="1116"/>
      <c r="OWX51" s="1116"/>
      <c r="OWY51" s="1116"/>
      <c r="OWZ51" s="1116"/>
      <c r="OXA51" s="1116"/>
      <c r="OXB51" s="1116"/>
      <c r="OXC51" s="1116"/>
      <c r="OXD51" s="1116"/>
      <c r="OXE51" s="1116"/>
      <c r="OXF51" s="1116"/>
      <c r="OXG51" s="1116"/>
      <c r="OXH51" s="1116"/>
      <c r="OXI51" s="1116"/>
      <c r="OXJ51" s="1116"/>
      <c r="OXK51" s="1116"/>
      <c r="OXL51" s="1116"/>
      <c r="OXM51" s="1116"/>
      <c r="OXN51" s="1116"/>
      <c r="OXO51" s="1116"/>
      <c r="OXP51" s="1116"/>
      <c r="OXQ51" s="1116"/>
      <c r="OXR51" s="1116"/>
      <c r="OXS51" s="1116"/>
      <c r="OXT51" s="1116"/>
      <c r="OXU51" s="1116"/>
      <c r="OXV51" s="1116"/>
      <c r="OXW51" s="1116"/>
      <c r="OXX51" s="1116"/>
      <c r="OXY51" s="1116"/>
      <c r="OXZ51" s="1116"/>
      <c r="OYA51" s="1116"/>
      <c r="OYB51" s="1116"/>
      <c r="OYC51" s="1116"/>
      <c r="OYD51" s="1116"/>
      <c r="OYE51" s="1116"/>
      <c r="OYF51" s="1116"/>
      <c r="OYG51" s="1116"/>
      <c r="OYH51" s="1116"/>
      <c r="OYI51" s="1116"/>
      <c r="OYJ51" s="1116"/>
      <c r="OYK51" s="1116"/>
      <c r="OYL51" s="1116"/>
      <c r="OYM51" s="1116"/>
      <c r="OYN51" s="1116"/>
      <c r="OYO51" s="1116"/>
      <c r="OYP51" s="1116"/>
      <c r="OYQ51" s="1116"/>
      <c r="OYR51" s="1116"/>
      <c r="OYS51" s="1116"/>
      <c r="OYT51" s="1116"/>
      <c r="OYU51" s="1116"/>
      <c r="OYV51" s="1116"/>
      <c r="OYW51" s="1116"/>
      <c r="OYX51" s="1116"/>
      <c r="OYY51" s="1116"/>
      <c r="OYZ51" s="1116"/>
      <c r="OZA51" s="1116"/>
      <c r="OZB51" s="1116"/>
      <c r="OZC51" s="1116"/>
      <c r="OZD51" s="1116"/>
      <c r="OZE51" s="1116"/>
      <c r="OZF51" s="1116"/>
      <c r="OZG51" s="1116"/>
      <c r="OZH51" s="1116"/>
      <c r="OZI51" s="1116"/>
      <c r="OZJ51" s="1116"/>
      <c r="OZK51" s="1116"/>
      <c r="OZL51" s="1116"/>
      <c r="OZM51" s="1116"/>
      <c r="OZN51" s="1116"/>
      <c r="OZO51" s="1116"/>
      <c r="OZP51" s="1116"/>
      <c r="OZQ51" s="1116"/>
      <c r="OZR51" s="1116"/>
      <c r="OZS51" s="1116"/>
      <c r="OZT51" s="1116"/>
      <c r="OZU51" s="1116"/>
      <c r="OZV51" s="1116"/>
      <c r="OZW51" s="1116"/>
      <c r="OZX51" s="1116"/>
      <c r="OZY51" s="1116"/>
      <c r="OZZ51" s="1116"/>
      <c r="PAA51" s="1116"/>
      <c r="PAB51" s="1116"/>
      <c r="PAC51" s="1116"/>
      <c r="PAD51" s="1116"/>
      <c r="PAE51" s="1116"/>
      <c r="PAF51" s="1116"/>
      <c r="PAG51" s="1116"/>
      <c r="PAH51" s="1116"/>
      <c r="PAI51" s="1116"/>
      <c r="PAJ51" s="1116"/>
      <c r="PAK51" s="1116"/>
      <c r="PAL51" s="1116"/>
      <c r="PAM51" s="1116"/>
      <c r="PAN51" s="1116"/>
      <c r="PAO51" s="1116"/>
      <c r="PAP51" s="1116"/>
      <c r="PAQ51" s="1116"/>
      <c r="PAR51" s="1116"/>
      <c r="PAS51" s="1116"/>
      <c r="PAT51" s="1116"/>
      <c r="PAU51" s="1116"/>
      <c r="PAV51" s="1116"/>
      <c r="PAW51" s="1116"/>
      <c r="PAX51" s="1116"/>
      <c r="PAY51" s="1116"/>
      <c r="PAZ51" s="1116"/>
      <c r="PBA51" s="1116"/>
      <c r="PBB51" s="1116"/>
      <c r="PBC51" s="1116"/>
      <c r="PBD51" s="1116"/>
      <c r="PBE51" s="1116"/>
      <c r="PBF51" s="1116"/>
      <c r="PBG51" s="1116"/>
      <c r="PBH51" s="1116"/>
      <c r="PBI51" s="1116"/>
      <c r="PBJ51" s="1116"/>
      <c r="PBK51" s="1116"/>
      <c r="PBL51" s="1116"/>
      <c r="PBM51" s="1116"/>
      <c r="PBN51" s="1116"/>
      <c r="PBO51" s="1116"/>
      <c r="PBP51" s="1116"/>
      <c r="PBQ51" s="1116"/>
      <c r="PBR51" s="1116"/>
      <c r="PBS51" s="1116"/>
      <c r="PBT51" s="1116"/>
      <c r="PBU51" s="1116"/>
      <c r="PBV51" s="1116"/>
      <c r="PBW51" s="1116"/>
      <c r="PBX51" s="1116"/>
      <c r="PBY51" s="1116"/>
      <c r="PBZ51" s="1116"/>
      <c r="PCA51" s="1116"/>
      <c r="PCB51" s="1116"/>
      <c r="PCC51" s="1116"/>
      <c r="PCD51" s="1116"/>
      <c r="PCE51" s="1116"/>
      <c r="PCF51" s="1116"/>
      <c r="PCG51" s="1116"/>
      <c r="PCH51" s="1116"/>
      <c r="PCI51" s="1116"/>
      <c r="PCJ51" s="1116"/>
      <c r="PCK51" s="1116"/>
      <c r="PCL51" s="1116"/>
      <c r="PCM51" s="1116"/>
      <c r="PCN51" s="1116"/>
      <c r="PCO51" s="1116"/>
      <c r="PCP51" s="1116"/>
      <c r="PCQ51" s="1116"/>
      <c r="PCR51" s="1116"/>
      <c r="PCS51" s="1116"/>
      <c r="PCT51" s="1116"/>
      <c r="PCU51" s="1116"/>
      <c r="PCV51" s="1116"/>
      <c r="PCW51" s="1116"/>
      <c r="PCX51" s="1116"/>
      <c r="PCY51" s="1116"/>
      <c r="PCZ51" s="1116"/>
      <c r="PDA51" s="1116"/>
      <c r="PDB51" s="1116"/>
      <c r="PDC51" s="1116"/>
      <c r="PDD51" s="1116"/>
      <c r="PDE51" s="1116"/>
      <c r="PDF51" s="1116"/>
      <c r="PDG51" s="1116"/>
      <c r="PDH51" s="1116"/>
      <c r="PDI51" s="1116"/>
      <c r="PDJ51" s="1116"/>
      <c r="PDK51" s="1116"/>
      <c r="PDL51" s="1116"/>
      <c r="PDM51" s="1116"/>
      <c r="PDN51" s="1116"/>
      <c r="PDO51" s="1116"/>
      <c r="PDP51" s="1116"/>
      <c r="PDQ51" s="1116"/>
      <c r="PDR51" s="1116"/>
      <c r="PDS51" s="1116"/>
      <c r="PDT51" s="1116"/>
      <c r="PDU51" s="1116"/>
      <c r="PDV51" s="1116"/>
      <c r="PDW51" s="1116"/>
      <c r="PDX51" s="1116"/>
      <c r="PDY51" s="1116"/>
      <c r="PDZ51" s="1116"/>
      <c r="PEA51" s="1116"/>
      <c r="PEB51" s="1116"/>
      <c r="PEC51" s="1116"/>
      <c r="PED51" s="1116"/>
      <c r="PEE51" s="1116"/>
      <c r="PEF51" s="1116"/>
      <c r="PEG51" s="1116"/>
      <c r="PEH51" s="1116"/>
      <c r="PEI51" s="1116"/>
      <c r="PEJ51" s="1116"/>
      <c r="PEK51" s="1116"/>
      <c r="PEL51" s="1116"/>
      <c r="PEM51" s="1116"/>
      <c r="PEN51" s="1116"/>
      <c r="PEO51" s="1116"/>
      <c r="PEP51" s="1116"/>
      <c r="PEQ51" s="1116"/>
      <c r="PER51" s="1116"/>
      <c r="PES51" s="1116"/>
      <c r="PET51" s="1116"/>
      <c r="PEU51" s="1116"/>
      <c r="PEV51" s="1116"/>
      <c r="PEW51" s="1116"/>
      <c r="PEX51" s="1116"/>
      <c r="PEY51" s="1116"/>
      <c r="PEZ51" s="1116"/>
      <c r="PFA51" s="1116"/>
      <c r="PFB51" s="1116"/>
      <c r="PFC51" s="1116"/>
      <c r="PFD51" s="1116"/>
      <c r="PFE51" s="1116"/>
      <c r="PFF51" s="1116"/>
      <c r="PFG51" s="1116"/>
      <c r="PFH51" s="1116"/>
      <c r="PFI51" s="1116"/>
      <c r="PFJ51" s="1116"/>
      <c r="PFK51" s="1116"/>
      <c r="PFL51" s="1116"/>
      <c r="PFM51" s="1116"/>
      <c r="PFN51" s="1116"/>
      <c r="PFO51" s="1116"/>
      <c r="PFP51" s="1116"/>
      <c r="PFQ51" s="1116"/>
      <c r="PFR51" s="1116"/>
      <c r="PFS51" s="1116"/>
      <c r="PFT51" s="1116"/>
      <c r="PFU51" s="1116"/>
      <c r="PFV51" s="1116"/>
      <c r="PFW51" s="1116"/>
      <c r="PFX51" s="1116"/>
      <c r="PFY51" s="1116"/>
      <c r="PFZ51" s="1116"/>
      <c r="PGA51" s="1116"/>
      <c r="PGB51" s="1116"/>
      <c r="PGC51" s="1116"/>
      <c r="PGD51" s="1116"/>
      <c r="PGE51" s="1116"/>
      <c r="PGF51" s="1116"/>
      <c r="PGG51" s="1116"/>
      <c r="PGH51" s="1116"/>
      <c r="PGI51" s="1116"/>
      <c r="PGJ51" s="1116"/>
      <c r="PGK51" s="1116"/>
      <c r="PGL51" s="1116"/>
      <c r="PGM51" s="1116"/>
      <c r="PGN51" s="1116"/>
      <c r="PGO51" s="1116"/>
      <c r="PGP51" s="1116"/>
      <c r="PGQ51" s="1116"/>
      <c r="PGR51" s="1116"/>
      <c r="PGS51" s="1116"/>
      <c r="PGT51" s="1116"/>
      <c r="PGU51" s="1116"/>
      <c r="PGV51" s="1116"/>
      <c r="PGW51" s="1116"/>
      <c r="PGX51" s="1116"/>
      <c r="PGY51" s="1116"/>
      <c r="PGZ51" s="1116"/>
      <c r="PHA51" s="1116"/>
      <c r="PHB51" s="1116"/>
      <c r="PHC51" s="1116"/>
      <c r="PHD51" s="1116"/>
      <c r="PHE51" s="1116"/>
      <c r="PHF51" s="1116"/>
      <c r="PHG51" s="1116"/>
      <c r="PHH51" s="1116"/>
      <c r="PHI51" s="1116"/>
      <c r="PHJ51" s="1116"/>
      <c r="PHK51" s="1116"/>
      <c r="PHL51" s="1116"/>
      <c r="PHM51" s="1116"/>
      <c r="PHN51" s="1116"/>
      <c r="PHO51" s="1116"/>
      <c r="PHP51" s="1116"/>
      <c r="PHQ51" s="1116"/>
      <c r="PHR51" s="1116"/>
      <c r="PHS51" s="1116"/>
      <c r="PHT51" s="1116"/>
      <c r="PHU51" s="1116"/>
      <c r="PHV51" s="1116"/>
      <c r="PHW51" s="1116"/>
      <c r="PHX51" s="1116"/>
      <c r="PHY51" s="1116"/>
      <c r="PHZ51" s="1116"/>
      <c r="PIA51" s="1116"/>
      <c r="PIB51" s="1116"/>
      <c r="PIC51" s="1116"/>
      <c r="PID51" s="1116"/>
      <c r="PIE51" s="1116"/>
      <c r="PIF51" s="1116"/>
      <c r="PIG51" s="1116"/>
      <c r="PIH51" s="1116"/>
      <c r="PII51" s="1116"/>
      <c r="PIJ51" s="1116"/>
      <c r="PIK51" s="1116"/>
      <c r="PIL51" s="1116"/>
      <c r="PIM51" s="1116"/>
      <c r="PIN51" s="1116"/>
      <c r="PIO51" s="1116"/>
      <c r="PIP51" s="1116"/>
      <c r="PIQ51" s="1116"/>
      <c r="PIR51" s="1116"/>
      <c r="PIS51" s="1116"/>
      <c r="PIT51" s="1116"/>
      <c r="PIU51" s="1116"/>
      <c r="PIV51" s="1116"/>
      <c r="PIW51" s="1116"/>
      <c r="PIX51" s="1116"/>
      <c r="PIY51" s="1116"/>
      <c r="PIZ51" s="1116"/>
      <c r="PJA51" s="1116"/>
      <c r="PJB51" s="1116"/>
      <c r="PJC51" s="1116"/>
      <c r="PJD51" s="1116"/>
      <c r="PJE51" s="1116"/>
      <c r="PJF51" s="1116"/>
      <c r="PJG51" s="1116"/>
      <c r="PJH51" s="1116"/>
      <c r="PJI51" s="1116"/>
      <c r="PJJ51" s="1116"/>
      <c r="PJK51" s="1116"/>
      <c r="PJL51" s="1116"/>
      <c r="PJM51" s="1116"/>
      <c r="PJN51" s="1116"/>
      <c r="PJO51" s="1116"/>
      <c r="PJP51" s="1116"/>
      <c r="PJQ51" s="1116"/>
      <c r="PJR51" s="1116"/>
      <c r="PJS51" s="1116"/>
      <c r="PJT51" s="1116"/>
      <c r="PJU51" s="1116"/>
      <c r="PJV51" s="1116"/>
      <c r="PJW51" s="1116"/>
      <c r="PJX51" s="1116"/>
      <c r="PJY51" s="1116"/>
      <c r="PJZ51" s="1116"/>
      <c r="PKA51" s="1116"/>
      <c r="PKB51" s="1116"/>
      <c r="PKC51" s="1116"/>
      <c r="PKD51" s="1116"/>
      <c r="PKE51" s="1116"/>
      <c r="PKF51" s="1116"/>
      <c r="PKG51" s="1116"/>
      <c r="PKH51" s="1116"/>
      <c r="PKI51" s="1116"/>
      <c r="PKJ51" s="1116"/>
      <c r="PKK51" s="1116"/>
      <c r="PKL51" s="1116"/>
      <c r="PKM51" s="1116"/>
      <c r="PKN51" s="1116"/>
      <c r="PKO51" s="1116"/>
      <c r="PKP51" s="1116"/>
      <c r="PKQ51" s="1116"/>
      <c r="PKR51" s="1116"/>
      <c r="PKS51" s="1116"/>
      <c r="PKT51" s="1116"/>
      <c r="PKU51" s="1116"/>
      <c r="PKV51" s="1116"/>
      <c r="PKW51" s="1116"/>
      <c r="PKX51" s="1116"/>
      <c r="PKY51" s="1116"/>
      <c r="PKZ51" s="1116"/>
      <c r="PLA51" s="1116"/>
      <c r="PLB51" s="1116"/>
      <c r="PLC51" s="1116"/>
      <c r="PLD51" s="1116"/>
      <c r="PLE51" s="1116"/>
      <c r="PLF51" s="1116"/>
      <c r="PLG51" s="1116"/>
      <c r="PLH51" s="1116"/>
      <c r="PLI51" s="1116"/>
      <c r="PLJ51" s="1116"/>
      <c r="PLK51" s="1116"/>
      <c r="PLL51" s="1116"/>
      <c r="PLM51" s="1116"/>
      <c r="PLN51" s="1116"/>
      <c r="PLO51" s="1116"/>
      <c r="PLP51" s="1116"/>
      <c r="PLQ51" s="1116"/>
      <c r="PLR51" s="1116"/>
      <c r="PLS51" s="1116"/>
      <c r="PLT51" s="1116"/>
      <c r="PLU51" s="1116"/>
      <c r="PLV51" s="1116"/>
      <c r="PLW51" s="1116"/>
      <c r="PLX51" s="1116"/>
      <c r="PLY51" s="1116"/>
      <c r="PLZ51" s="1116"/>
      <c r="PMA51" s="1116"/>
      <c r="PMB51" s="1116"/>
      <c r="PMC51" s="1116"/>
      <c r="PMD51" s="1116"/>
      <c r="PME51" s="1116"/>
      <c r="PMF51" s="1116"/>
      <c r="PMG51" s="1116"/>
      <c r="PMH51" s="1116"/>
      <c r="PMI51" s="1116"/>
      <c r="PMJ51" s="1116"/>
      <c r="PMK51" s="1116"/>
      <c r="PML51" s="1116"/>
      <c r="PMM51" s="1116"/>
      <c r="PMN51" s="1116"/>
      <c r="PMO51" s="1116"/>
      <c r="PMP51" s="1116"/>
      <c r="PMQ51" s="1116"/>
      <c r="PMR51" s="1116"/>
      <c r="PMS51" s="1116"/>
      <c r="PMT51" s="1116"/>
      <c r="PMU51" s="1116"/>
      <c r="PMV51" s="1116"/>
      <c r="PMW51" s="1116"/>
      <c r="PMX51" s="1116"/>
      <c r="PMY51" s="1116"/>
      <c r="PMZ51" s="1116"/>
      <c r="PNA51" s="1116"/>
      <c r="PNB51" s="1116"/>
      <c r="PNC51" s="1116"/>
      <c r="PND51" s="1116"/>
      <c r="PNE51" s="1116"/>
      <c r="PNF51" s="1116"/>
      <c r="PNG51" s="1116"/>
      <c r="PNH51" s="1116"/>
      <c r="PNI51" s="1116"/>
      <c r="PNJ51" s="1116"/>
      <c r="PNK51" s="1116"/>
      <c r="PNL51" s="1116"/>
      <c r="PNM51" s="1116"/>
      <c r="PNN51" s="1116"/>
      <c r="PNO51" s="1116"/>
      <c r="PNP51" s="1116"/>
      <c r="PNQ51" s="1116"/>
      <c r="PNR51" s="1116"/>
      <c r="PNS51" s="1116"/>
      <c r="PNT51" s="1116"/>
      <c r="PNU51" s="1116"/>
      <c r="PNV51" s="1116"/>
      <c r="PNW51" s="1116"/>
      <c r="PNX51" s="1116"/>
      <c r="PNY51" s="1116"/>
      <c r="PNZ51" s="1116"/>
      <c r="POA51" s="1116"/>
      <c r="POB51" s="1116"/>
      <c r="POC51" s="1116"/>
      <c r="POD51" s="1116"/>
      <c r="POE51" s="1116"/>
      <c r="POF51" s="1116"/>
      <c r="POG51" s="1116"/>
      <c r="POH51" s="1116"/>
      <c r="POI51" s="1116"/>
      <c r="POJ51" s="1116"/>
      <c r="POK51" s="1116"/>
      <c r="POL51" s="1116"/>
      <c r="POM51" s="1116"/>
      <c r="PON51" s="1116"/>
      <c r="POO51" s="1116"/>
      <c r="POP51" s="1116"/>
      <c r="POQ51" s="1116"/>
      <c r="POR51" s="1116"/>
      <c r="POS51" s="1116"/>
      <c r="POT51" s="1116"/>
      <c r="POU51" s="1116"/>
      <c r="POV51" s="1116"/>
      <c r="POW51" s="1116"/>
      <c r="POX51" s="1116"/>
      <c r="POY51" s="1116"/>
      <c r="POZ51" s="1116"/>
      <c r="PPA51" s="1116"/>
      <c r="PPB51" s="1116"/>
      <c r="PPC51" s="1116"/>
      <c r="PPD51" s="1116"/>
      <c r="PPE51" s="1116"/>
      <c r="PPF51" s="1116"/>
      <c r="PPG51" s="1116"/>
      <c r="PPH51" s="1116"/>
      <c r="PPI51" s="1116"/>
      <c r="PPJ51" s="1116"/>
      <c r="PPK51" s="1116"/>
      <c r="PPL51" s="1116"/>
      <c r="PPM51" s="1116"/>
      <c r="PPN51" s="1116"/>
      <c r="PPO51" s="1116"/>
      <c r="PPP51" s="1116"/>
      <c r="PPQ51" s="1116"/>
      <c r="PPR51" s="1116"/>
      <c r="PPS51" s="1116"/>
      <c r="PPT51" s="1116"/>
      <c r="PPU51" s="1116"/>
      <c r="PPV51" s="1116"/>
      <c r="PPW51" s="1116"/>
      <c r="PPX51" s="1116"/>
      <c r="PPY51" s="1116"/>
      <c r="PPZ51" s="1116"/>
      <c r="PQA51" s="1116"/>
      <c r="PQB51" s="1116"/>
      <c r="PQC51" s="1116"/>
      <c r="PQD51" s="1116"/>
      <c r="PQE51" s="1116"/>
      <c r="PQF51" s="1116"/>
      <c r="PQG51" s="1116"/>
      <c r="PQH51" s="1116"/>
      <c r="PQI51" s="1116"/>
      <c r="PQJ51" s="1116"/>
      <c r="PQK51" s="1116"/>
      <c r="PQL51" s="1116"/>
      <c r="PQM51" s="1116"/>
      <c r="PQN51" s="1116"/>
      <c r="PQO51" s="1116"/>
      <c r="PQP51" s="1116"/>
      <c r="PQQ51" s="1116"/>
      <c r="PQR51" s="1116"/>
      <c r="PQS51" s="1116"/>
      <c r="PQT51" s="1116"/>
      <c r="PQU51" s="1116"/>
      <c r="PQV51" s="1116"/>
      <c r="PQW51" s="1116"/>
      <c r="PQX51" s="1116"/>
      <c r="PQY51" s="1116"/>
      <c r="PQZ51" s="1116"/>
      <c r="PRA51" s="1116"/>
      <c r="PRB51" s="1116"/>
      <c r="PRC51" s="1116"/>
      <c r="PRD51" s="1116"/>
      <c r="PRE51" s="1116"/>
      <c r="PRF51" s="1116"/>
      <c r="PRG51" s="1116"/>
      <c r="PRH51" s="1116"/>
      <c r="PRI51" s="1116"/>
      <c r="PRJ51" s="1116"/>
      <c r="PRK51" s="1116"/>
      <c r="PRL51" s="1116"/>
      <c r="PRM51" s="1116"/>
      <c r="PRN51" s="1116"/>
      <c r="PRO51" s="1116"/>
      <c r="PRP51" s="1116"/>
      <c r="PRQ51" s="1116"/>
      <c r="PRR51" s="1116"/>
      <c r="PRS51" s="1116"/>
      <c r="PRT51" s="1116"/>
      <c r="PRU51" s="1116"/>
      <c r="PRV51" s="1116"/>
      <c r="PRW51" s="1116"/>
      <c r="PRX51" s="1116"/>
      <c r="PRY51" s="1116"/>
      <c r="PRZ51" s="1116"/>
      <c r="PSA51" s="1116"/>
      <c r="PSB51" s="1116"/>
      <c r="PSC51" s="1116"/>
      <c r="PSD51" s="1116"/>
      <c r="PSE51" s="1116"/>
      <c r="PSF51" s="1116"/>
      <c r="PSG51" s="1116"/>
      <c r="PSH51" s="1116"/>
      <c r="PSI51" s="1116"/>
      <c r="PSJ51" s="1116"/>
      <c r="PSK51" s="1116"/>
      <c r="PSL51" s="1116"/>
      <c r="PSM51" s="1116"/>
      <c r="PSN51" s="1116"/>
      <c r="PSO51" s="1116"/>
      <c r="PSP51" s="1116"/>
      <c r="PSQ51" s="1116"/>
      <c r="PSR51" s="1116"/>
      <c r="PSS51" s="1116"/>
      <c r="PST51" s="1116"/>
      <c r="PSU51" s="1116"/>
      <c r="PSV51" s="1116"/>
      <c r="PSW51" s="1116"/>
      <c r="PSX51" s="1116"/>
      <c r="PSY51" s="1116"/>
      <c r="PSZ51" s="1116"/>
      <c r="PTA51" s="1116"/>
      <c r="PTB51" s="1116"/>
      <c r="PTC51" s="1116"/>
      <c r="PTD51" s="1116"/>
      <c r="PTE51" s="1116"/>
      <c r="PTF51" s="1116"/>
      <c r="PTG51" s="1116"/>
      <c r="PTH51" s="1116"/>
      <c r="PTI51" s="1116"/>
      <c r="PTJ51" s="1116"/>
      <c r="PTK51" s="1116"/>
      <c r="PTL51" s="1116"/>
      <c r="PTM51" s="1116"/>
      <c r="PTN51" s="1116"/>
      <c r="PTO51" s="1116"/>
      <c r="PTP51" s="1116"/>
      <c r="PTQ51" s="1116"/>
      <c r="PTR51" s="1116"/>
      <c r="PTS51" s="1116"/>
      <c r="PTT51" s="1116"/>
      <c r="PTU51" s="1116"/>
      <c r="PTV51" s="1116"/>
      <c r="PTW51" s="1116"/>
      <c r="PTX51" s="1116"/>
      <c r="PTY51" s="1116"/>
      <c r="PTZ51" s="1116"/>
      <c r="PUA51" s="1116"/>
      <c r="PUB51" s="1116"/>
      <c r="PUC51" s="1116"/>
      <c r="PUD51" s="1116"/>
      <c r="PUE51" s="1116"/>
      <c r="PUF51" s="1116"/>
      <c r="PUG51" s="1116"/>
      <c r="PUH51" s="1116"/>
      <c r="PUI51" s="1116"/>
      <c r="PUJ51" s="1116"/>
      <c r="PUK51" s="1116"/>
      <c r="PUL51" s="1116"/>
      <c r="PUM51" s="1116"/>
      <c r="PUN51" s="1116"/>
      <c r="PUO51" s="1116"/>
      <c r="PUP51" s="1116"/>
      <c r="PUQ51" s="1116"/>
      <c r="PUR51" s="1116"/>
      <c r="PUS51" s="1116"/>
      <c r="PUT51" s="1116"/>
      <c r="PUU51" s="1116"/>
      <c r="PUV51" s="1116"/>
      <c r="PUW51" s="1116"/>
      <c r="PUX51" s="1116"/>
      <c r="PUY51" s="1116"/>
      <c r="PUZ51" s="1116"/>
      <c r="PVA51" s="1116"/>
      <c r="PVB51" s="1116"/>
      <c r="PVC51" s="1116"/>
      <c r="PVD51" s="1116"/>
      <c r="PVE51" s="1116"/>
      <c r="PVF51" s="1116"/>
      <c r="PVG51" s="1116"/>
      <c r="PVH51" s="1116"/>
      <c r="PVI51" s="1116"/>
      <c r="PVJ51" s="1116"/>
      <c r="PVK51" s="1116"/>
      <c r="PVL51" s="1116"/>
      <c r="PVM51" s="1116"/>
      <c r="PVN51" s="1116"/>
      <c r="PVO51" s="1116"/>
      <c r="PVP51" s="1116"/>
      <c r="PVQ51" s="1116"/>
      <c r="PVR51" s="1116"/>
      <c r="PVS51" s="1116"/>
      <c r="PVT51" s="1116"/>
      <c r="PVU51" s="1116"/>
      <c r="PVV51" s="1116"/>
      <c r="PVW51" s="1116"/>
      <c r="PVX51" s="1116"/>
      <c r="PVY51" s="1116"/>
      <c r="PVZ51" s="1116"/>
      <c r="PWA51" s="1116"/>
      <c r="PWB51" s="1116"/>
      <c r="PWC51" s="1116"/>
      <c r="PWD51" s="1116"/>
      <c r="PWE51" s="1116"/>
      <c r="PWF51" s="1116"/>
      <c r="PWG51" s="1116"/>
      <c r="PWH51" s="1116"/>
      <c r="PWI51" s="1116"/>
      <c r="PWJ51" s="1116"/>
      <c r="PWK51" s="1116"/>
      <c r="PWL51" s="1116"/>
      <c r="PWM51" s="1116"/>
      <c r="PWN51" s="1116"/>
      <c r="PWO51" s="1116"/>
      <c r="PWP51" s="1116"/>
      <c r="PWQ51" s="1116"/>
      <c r="PWR51" s="1116"/>
      <c r="PWS51" s="1116"/>
      <c r="PWT51" s="1116"/>
      <c r="PWU51" s="1116"/>
      <c r="PWV51" s="1116"/>
      <c r="PWW51" s="1116"/>
      <c r="PWX51" s="1116"/>
      <c r="PWY51" s="1116"/>
      <c r="PWZ51" s="1116"/>
      <c r="PXA51" s="1116"/>
      <c r="PXB51" s="1116"/>
      <c r="PXC51" s="1116"/>
      <c r="PXD51" s="1116"/>
      <c r="PXE51" s="1116"/>
      <c r="PXF51" s="1116"/>
      <c r="PXG51" s="1116"/>
      <c r="PXH51" s="1116"/>
      <c r="PXI51" s="1116"/>
      <c r="PXJ51" s="1116"/>
      <c r="PXK51" s="1116"/>
      <c r="PXL51" s="1116"/>
      <c r="PXM51" s="1116"/>
      <c r="PXN51" s="1116"/>
      <c r="PXO51" s="1116"/>
      <c r="PXP51" s="1116"/>
      <c r="PXQ51" s="1116"/>
      <c r="PXR51" s="1116"/>
      <c r="PXS51" s="1116"/>
      <c r="PXT51" s="1116"/>
      <c r="PXU51" s="1116"/>
      <c r="PXV51" s="1116"/>
      <c r="PXW51" s="1116"/>
      <c r="PXX51" s="1116"/>
      <c r="PXY51" s="1116"/>
      <c r="PXZ51" s="1116"/>
      <c r="PYA51" s="1116"/>
      <c r="PYB51" s="1116"/>
      <c r="PYC51" s="1116"/>
      <c r="PYD51" s="1116"/>
      <c r="PYE51" s="1116"/>
      <c r="PYF51" s="1116"/>
      <c r="PYG51" s="1116"/>
      <c r="PYH51" s="1116"/>
      <c r="PYI51" s="1116"/>
      <c r="PYJ51" s="1116"/>
      <c r="PYK51" s="1116"/>
      <c r="PYL51" s="1116"/>
      <c r="PYM51" s="1116"/>
      <c r="PYN51" s="1116"/>
      <c r="PYO51" s="1116"/>
      <c r="PYP51" s="1116"/>
      <c r="PYQ51" s="1116"/>
      <c r="PYR51" s="1116"/>
      <c r="PYS51" s="1116"/>
      <c r="PYT51" s="1116"/>
      <c r="PYU51" s="1116"/>
      <c r="PYV51" s="1116"/>
      <c r="PYW51" s="1116"/>
      <c r="PYX51" s="1116"/>
      <c r="PYY51" s="1116"/>
      <c r="PYZ51" s="1116"/>
      <c r="PZA51" s="1116"/>
      <c r="PZB51" s="1116"/>
      <c r="PZC51" s="1116"/>
      <c r="PZD51" s="1116"/>
      <c r="PZE51" s="1116"/>
      <c r="PZF51" s="1116"/>
      <c r="PZG51" s="1116"/>
      <c r="PZH51" s="1116"/>
      <c r="PZI51" s="1116"/>
      <c r="PZJ51" s="1116"/>
      <c r="PZK51" s="1116"/>
      <c r="PZL51" s="1116"/>
      <c r="PZM51" s="1116"/>
      <c r="PZN51" s="1116"/>
      <c r="PZO51" s="1116"/>
      <c r="PZP51" s="1116"/>
      <c r="PZQ51" s="1116"/>
      <c r="PZR51" s="1116"/>
      <c r="PZS51" s="1116"/>
      <c r="PZT51" s="1116"/>
      <c r="PZU51" s="1116"/>
      <c r="PZV51" s="1116"/>
      <c r="PZW51" s="1116"/>
      <c r="PZX51" s="1116"/>
      <c r="PZY51" s="1116"/>
      <c r="PZZ51" s="1116"/>
      <c r="QAA51" s="1116"/>
      <c r="QAB51" s="1116"/>
      <c r="QAC51" s="1116"/>
      <c r="QAD51" s="1116"/>
      <c r="QAE51" s="1116"/>
      <c r="QAF51" s="1116"/>
      <c r="QAG51" s="1116"/>
      <c r="QAH51" s="1116"/>
      <c r="QAI51" s="1116"/>
      <c r="QAJ51" s="1116"/>
      <c r="QAK51" s="1116"/>
      <c r="QAL51" s="1116"/>
      <c r="QAM51" s="1116"/>
      <c r="QAN51" s="1116"/>
      <c r="QAO51" s="1116"/>
      <c r="QAP51" s="1116"/>
      <c r="QAQ51" s="1116"/>
      <c r="QAR51" s="1116"/>
      <c r="QAS51" s="1116"/>
      <c r="QAT51" s="1116"/>
      <c r="QAU51" s="1116"/>
      <c r="QAV51" s="1116"/>
      <c r="QAW51" s="1116"/>
      <c r="QAX51" s="1116"/>
      <c r="QAY51" s="1116"/>
      <c r="QAZ51" s="1116"/>
      <c r="QBA51" s="1116"/>
      <c r="QBB51" s="1116"/>
      <c r="QBC51" s="1116"/>
      <c r="QBD51" s="1116"/>
      <c r="QBE51" s="1116"/>
      <c r="QBF51" s="1116"/>
      <c r="QBG51" s="1116"/>
      <c r="QBH51" s="1116"/>
      <c r="QBI51" s="1116"/>
      <c r="QBJ51" s="1116"/>
      <c r="QBK51" s="1116"/>
      <c r="QBL51" s="1116"/>
      <c r="QBM51" s="1116"/>
      <c r="QBN51" s="1116"/>
      <c r="QBO51" s="1116"/>
      <c r="QBP51" s="1116"/>
      <c r="QBQ51" s="1116"/>
      <c r="QBR51" s="1116"/>
      <c r="QBS51" s="1116"/>
      <c r="QBT51" s="1116"/>
      <c r="QBU51" s="1116"/>
      <c r="QBV51" s="1116"/>
      <c r="QBW51" s="1116"/>
      <c r="QBX51" s="1116"/>
      <c r="QBY51" s="1116"/>
      <c r="QBZ51" s="1116"/>
      <c r="QCA51" s="1116"/>
      <c r="QCB51" s="1116"/>
      <c r="QCC51" s="1116"/>
      <c r="QCD51" s="1116"/>
      <c r="QCE51" s="1116"/>
      <c r="QCF51" s="1116"/>
      <c r="QCG51" s="1116"/>
      <c r="QCH51" s="1116"/>
      <c r="QCI51" s="1116"/>
      <c r="QCJ51" s="1116"/>
      <c r="QCK51" s="1116"/>
      <c r="QCL51" s="1116"/>
      <c r="QCM51" s="1116"/>
      <c r="QCN51" s="1116"/>
      <c r="QCO51" s="1116"/>
      <c r="QCP51" s="1116"/>
      <c r="QCQ51" s="1116"/>
      <c r="QCR51" s="1116"/>
      <c r="QCS51" s="1116"/>
      <c r="QCT51" s="1116"/>
      <c r="QCU51" s="1116"/>
      <c r="QCV51" s="1116"/>
      <c r="QCW51" s="1116"/>
      <c r="QCX51" s="1116"/>
      <c r="QCY51" s="1116"/>
      <c r="QCZ51" s="1116"/>
      <c r="QDA51" s="1116"/>
      <c r="QDB51" s="1116"/>
      <c r="QDC51" s="1116"/>
      <c r="QDD51" s="1116"/>
      <c r="QDE51" s="1116"/>
      <c r="QDF51" s="1116"/>
      <c r="QDG51" s="1116"/>
      <c r="QDH51" s="1116"/>
      <c r="QDI51" s="1116"/>
      <c r="QDJ51" s="1116"/>
      <c r="QDK51" s="1116"/>
      <c r="QDL51" s="1116"/>
      <c r="QDM51" s="1116"/>
      <c r="QDN51" s="1116"/>
      <c r="QDO51" s="1116"/>
      <c r="QDP51" s="1116"/>
      <c r="QDQ51" s="1116"/>
      <c r="QDR51" s="1116"/>
      <c r="QDS51" s="1116"/>
      <c r="QDT51" s="1116"/>
      <c r="QDU51" s="1116"/>
      <c r="QDV51" s="1116"/>
      <c r="QDW51" s="1116"/>
      <c r="QDX51" s="1116"/>
      <c r="QDY51" s="1116"/>
      <c r="QDZ51" s="1116"/>
      <c r="QEA51" s="1116"/>
      <c r="QEB51" s="1116"/>
      <c r="QEC51" s="1116"/>
      <c r="QED51" s="1116"/>
      <c r="QEE51" s="1116"/>
      <c r="QEF51" s="1116"/>
      <c r="QEG51" s="1116"/>
      <c r="QEH51" s="1116"/>
      <c r="QEI51" s="1116"/>
      <c r="QEJ51" s="1116"/>
      <c r="QEK51" s="1116"/>
      <c r="QEL51" s="1116"/>
      <c r="QEM51" s="1116"/>
      <c r="QEN51" s="1116"/>
      <c r="QEO51" s="1116"/>
      <c r="QEP51" s="1116"/>
      <c r="QEQ51" s="1116"/>
      <c r="QER51" s="1116"/>
      <c r="QES51" s="1116"/>
      <c r="QET51" s="1116"/>
      <c r="QEU51" s="1116"/>
      <c r="QEV51" s="1116"/>
      <c r="QEW51" s="1116"/>
      <c r="QEX51" s="1116"/>
      <c r="QEY51" s="1116"/>
      <c r="QEZ51" s="1116"/>
      <c r="QFA51" s="1116"/>
      <c r="QFB51" s="1116"/>
      <c r="QFC51" s="1116"/>
      <c r="QFD51" s="1116"/>
      <c r="QFE51" s="1116"/>
      <c r="QFF51" s="1116"/>
      <c r="QFG51" s="1116"/>
      <c r="QFH51" s="1116"/>
      <c r="QFI51" s="1116"/>
      <c r="QFJ51" s="1116"/>
      <c r="QFK51" s="1116"/>
      <c r="QFL51" s="1116"/>
      <c r="QFM51" s="1116"/>
      <c r="QFN51" s="1116"/>
      <c r="QFO51" s="1116"/>
      <c r="QFP51" s="1116"/>
      <c r="QFQ51" s="1116"/>
      <c r="QFR51" s="1116"/>
      <c r="QFS51" s="1116"/>
      <c r="QFT51" s="1116"/>
      <c r="QFU51" s="1116"/>
      <c r="QFV51" s="1116"/>
      <c r="QFW51" s="1116"/>
      <c r="QFX51" s="1116"/>
      <c r="QFY51" s="1116"/>
      <c r="QFZ51" s="1116"/>
      <c r="QGA51" s="1116"/>
      <c r="QGB51" s="1116"/>
      <c r="QGC51" s="1116"/>
      <c r="QGD51" s="1116"/>
      <c r="QGE51" s="1116"/>
      <c r="QGF51" s="1116"/>
      <c r="QGG51" s="1116"/>
      <c r="QGH51" s="1116"/>
      <c r="QGI51" s="1116"/>
      <c r="QGJ51" s="1116"/>
      <c r="QGK51" s="1116"/>
      <c r="QGL51" s="1116"/>
      <c r="QGM51" s="1116"/>
      <c r="QGN51" s="1116"/>
      <c r="QGO51" s="1116"/>
      <c r="QGP51" s="1116"/>
      <c r="QGQ51" s="1116"/>
      <c r="QGR51" s="1116"/>
      <c r="QGS51" s="1116"/>
      <c r="QGT51" s="1116"/>
      <c r="QGU51" s="1116"/>
      <c r="QGV51" s="1116"/>
      <c r="QGW51" s="1116"/>
      <c r="QGX51" s="1116"/>
      <c r="QGY51" s="1116"/>
      <c r="QGZ51" s="1116"/>
      <c r="QHA51" s="1116"/>
      <c r="QHB51" s="1116"/>
      <c r="QHC51" s="1116"/>
      <c r="QHD51" s="1116"/>
      <c r="QHE51" s="1116"/>
      <c r="QHF51" s="1116"/>
      <c r="QHG51" s="1116"/>
      <c r="QHH51" s="1116"/>
      <c r="QHI51" s="1116"/>
      <c r="QHJ51" s="1116"/>
      <c r="QHK51" s="1116"/>
      <c r="QHL51" s="1116"/>
      <c r="QHM51" s="1116"/>
      <c r="QHN51" s="1116"/>
      <c r="QHO51" s="1116"/>
      <c r="QHP51" s="1116"/>
      <c r="QHQ51" s="1116"/>
      <c r="QHR51" s="1116"/>
      <c r="QHS51" s="1116"/>
      <c r="QHT51" s="1116"/>
      <c r="QHU51" s="1116"/>
      <c r="QHV51" s="1116"/>
      <c r="QHW51" s="1116"/>
      <c r="QHX51" s="1116"/>
      <c r="QHY51" s="1116"/>
      <c r="QHZ51" s="1116"/>
      <c r="QIA51" s="1116"/>
      <c r="QIB51" s="1116"/>
      <c r="QIC51" s="1116"/>
      <c r="QID51" s="1116"/>
      <c r="QIE51" s="1116"/>
      <c r="QIF51" s="1116"/>
      <c r="QIG51" s="1116"/>
      <c r="QIH51" s="1116"/>
      <c r="QII51" s="1116"/>
      <c r="QIJ51" s="1116"/>
      <c r="QIK51" s="1116"/>
      <c r="QIL51" s="1116"/>
      <c r="QIM51" s="1116"/>
      <c r="QIN51" s="1116"/>
      <c r="QIO51" s="1116"/>
      <c r="QIP51" s="1116"/>
      <c r="QIQ51" s="1116"/>
      <c r="QIR51" s="1116"/>
      <c r="QIS51" s="1116"/>
      <c r="QIT51" s="1116"/>
      <c r="QIU51" s="1116"/>
      <c r="QIV51" s="1116"/>
      <c r="QIW51" s="1116"/>
      <c r="QIX51" s="1116"/>
      <c r="QIY51" s="1116"/>
      <c r="QIZ51" s="1116"/>
      <c r="QJA51" s="1116"/>
      <c r="QJB51" s="1116"/>
      <c r="QJC51" s="1116"/>
      <c r="QJD51" s="1116"/>
      <c r="QJE51" s="1116"/>
      <c r="QJF51" s="1116"/>
      <c r="QJG51" s="1116"/>
      <c r="QJH51" s="1116"/>
      <c r="QJI51" s="1116"/>
      <c r="QJJ51" s="1116"/>
      <c r="QJK51" s="1116"/>
      <c r="QJL51" s="1116"/>
      <c r="QJM51" s="1116"/>
      <c r="QJN51" s="1116"/>
      <c r="QJO51" s="1116"/>
      <c r="QJP51" s="1116"/>
      <c r="QJQ51" s="1116"/>
      <c r="QJR51" s="1116"/>
      <c r="QJS51" s="1116"/>
      <c r="QJT51" s="1116"/>
      <c r="QJU51" s="1116"/>
      <c r="QJV51" s="1116"/>
      <c r="QJW51" s="1116"/>
      <c r="QJX51" s="1116"/>
      <c r="QJY51" s="1116"/>
      <c r="QJZ51" s="1116"/>
      <c r="QKA51" s="1116"/>
      <c r="QKB51" s="1116"/>
      <c r="QKC51" s="1116"/>
      <c r="QKD51" s="1116"/>
      <c r="QKE51" s="1116"/>
      <c r="QKF51" s="1116"/>
      <c r="QKG51" s="1116"/>
      <c r="QKH51" s="1116"/>
      <c r="QKI51" s="1116"/>
      <c r="QKJ51" s="1116"/>
      <c r="QKK51" s="1116"/>
      <c r="QKL51" s="1116"/>
      <c r="QKM51" s="1116"/>
      <c r="QKN51" s="1116"/>
      <c r="QKO51" s="1116"/>
      <c r="QKP51" s="1116"/>
      <c r="QKQ51" s="1116"/>
      <c r="QKR51" s="1116"/>
      <c r="QKS51" s="1116"/>
      <c r="QKT51" s="1116"/>
      <c r="QKU51" s="1116"/>
      <c r="QKV51" s="1116"/>
      <c r="QKW51" s="1116"/>
      <c r="QKX51" s="1116"/>
      <c r="QKY51" s="1116"/>
      <c r="QKZ51" s="1116"/>
      <c r="QLA51" s="1116"/>
      <c r="QLB51" s="1116"/>
      <c r="QLC51" s="1116"/>
      <c r="QLD51" s="1116"/>
      <c r="QLE51" s="1116"/>
      <c r="QLF51" s="1116"/>
      <c r="QLG51" s="1116"/>
      <c r="QLH51" s="1116"/>
      <c r="QLI51" s="1116"/>
      <c r="QLJ51" s="1116"/>
      <c r="QLK51" s="1116"/>
      <c r="QLL51" s="1116"/>
      <c r="QLM51" s="1116"/>
      <c r="QLN51" s="1116"/>
      <c r="QLO51" s="1116"/>
      <c r="QLP51" s="1116"/>
      <c r="QLQ51" s="1116"/>
      <c r="QLR51" s="1116"/>
      <c r="QLS51" s="1116"/>
      <c r="QLT51" s="1116"/>
      <c r="QLU51" s="1116"/>
      <c r="QLV51" s="1116"/>
      <c r="QLW51" s="1116"/>
      <c r="QLX51" s="1116"/>
      <c r="QLY51" s="1116"/>
      <c r="QLZ51" s="1116"/>
      <c r="QMA51" s="1116"/>
      <c r="QMB51" s="1116"/>
      <c r="QMC51" s="1116"/>
      <c r="QMD51" s="1116"/>
      <c r="QME51" s="1116"/>
      <c r="QMF51" s="1116"/>
      <c r="QMG51" s="1116"/>
      <c r="QMH51" s="1116"/>
      <c r="QMI51" s="1116"/>
      <c r="QMJ51" s="1116"/>
      <c r="QMK51" s="1116"/>
      <c r="QML51" s="1116"/>
      <c r="QMM51" s="1116"/>
      <c r="QMN51" s="1116"/>
      <c r="QMO51" s="1116"/>
      <c r="QMP51" s="1116"/>
      <c r="QMQ51" s="1116"/>
      <c r="QMR51" s="1116"/>
      <c r="QMS51" s="1116"/>
      <c r="QMT51" s="1116"/>
      <c r="QMU51" s="1116"/>
      <c r="QMV51" s="1116"/>
      <c r="QMW51" s="1116"/>
      <c r="QMX51" s="1116"/>
      <c r="QMY51" s="1116"/>
      <c r="QMZ51" s="1116"/>
      <c r="QNA51" s="1116"/>
      <c r="QNB51" s="1116"/>
      <c r="QNC51" s="1116"/>
      <c r="QND51" s="1116"/>
      <c r="QNE51" s="1116"/>
      <c r="QNF51" s="1116"/>
      <c r="QNG51" s="1116"/>
      <c r="QNH51" s="1116"/>
      <c r="QNI51" s="1116"/>
      <c r="QNJ51" s="1116"/>
      <c r="QNK51" s="1116"/>
      <c r="QNL51" s="1116"/>
      <c r="QNM51" s="1116"/>
      <c r="QNN51" s="1116"/>
      <c r="QNO51" s="1116"/>
      <c r="QNP51" s="1116"/>
      <c r="QNQ51" s="1116"/>
      <c r="QNR51" s="1116"/>
      <c r="QNS51" s="1116"/>
      <c r="QNT51" s="1116"/>
      <c r="QNU51" s="1116"/>
      <c r="QNV51" s="1116"/>
      <c r="QNW51" s="1116"/>
      <c r="QNX51" s="1116"/>
      <c r="QNY51" s="1116"/>
      <c r="QNZ51" s="1116"/>
      <c r="QOA51" s="1116"/>
      <c r="QOB51" s="1116"/>
      <c r="QOC51" s="1116"/>
      <c r="QOD51" s="1116"/>
      <c r="QOE51" s="1116"/>
      <c r="QOF51" s="1116"/>
      <c r="QOG51" s="1116"/>
      <c r="QOH51" s="1116"/>
      <c r="QOI51" s="1116"/>
      <c r="QOJ51" s="1116"/>
      <c r="QOK51" s="1116"/>
      <c r="QOL51" s="1116"/>
      <c r="QOM51" s="1116"/>
      <c r="QON51" s="1116"/>
      <c r="QOO51" s="1116"/>
      <c r="QOP51" s="1116"/>
      <c r="QOQ51" s="1116"/>
      <c r="QOR51" s="1116"/>
      <c r="QOS51" s="1116"/>
      <c r="QOT51" s="1116"/>
      <c r="QOU51" s="1116"/>
      <c r="QOV51" s="1116"/>
      <c r="QOW51" s="1116"/>
      <c r="QOX51" s="1116"/>
      <c r="QOY51" s="1116"/>
      <c r="QOZ51" s="1116"/>
      <c r="QPA51" s="1116"/>
      <c r="QPB51" s="1116"/>
      <c r="QPC51" s="1116"/>
      <c r="QPD51" s="1116"/>
      <c r="QPE51" s="1116"/>
      <c r="QPF51" s="1116"/>
      <c r="QPG51" s="1116"/>
      <c r="QPH51" s="1116"/>
      <c r="QPI51" s="1116"/>
      <c r="QPJ51" s="1116"/>
      <c r="QPK51" s="1116"/>
      <c r="QPL51" s="1116"/>
      <c r="QPM51" s="1116"/>
      <c r="QPN51" s="1116"/>
      <c r="QPO51" s="1116"/>
      <c r="QPP51" s="1116"/>
      <c r="QPQ51" s="1116"/>
      <c r="QPR51" s="1116"/>
      <c r="QPS51" s="1116"/>
      <c r="QPT51" s="1116"/>
      <c r="QPU51" s="1116"/>
      <c r="QPV51" s="1116"/>
      <c r="QPW51" s="1116"/>
      <c r="QPX51" s="1116"/>
      <c r="QPY51" s="1116"/>
      <c r="QPZ51" s="1116"/>
      <c r="QQA51" s="1116"/>
      <c r="QQB51" s="1116"/>
      <c r="QQC51" s="1116"/>
      <c r="QQD51" s="1116"/>
      <c r="QQE51" s="1116"/>
      <c r="QQF51" s="1116"/>
      <c r="QQG51" s="1116"/>
      <c r="QQH51" s="1116"/>
      <c r="QQI51" s="1116"/>
      <c r="QQJ51" s="1116"/>
      <c r="QQK51" s="1116"/>
      <c r="QQL51" s="1116"/>
      <c r="QQM51" s="1116"/>
      <c r="QQN51" s="1116"/>
      <c r="QQO51" s="1116"/>
      <c r="QQP51" s="1116"/>
      <c r="QQQ51" s="1116"/>
      <c r="QQR51" s="1116"/>
      <c r="QQS51" s="1116"/>
      <c r="QQT51" s="1116"/>
      <c r="QQU51" s="1116"/>
      <c r="QQV51" s="1116"/>
      <c r="QQW51" s="1116"/>
      <c r="QQX51" s="1116"/>
      <c r="QQY51" s="1116"/>
      <c r="QQZ51" s="1116"/>
      <c r="QRA51" s="1116"/>
      <c r="QRB51" s="1116"/>
      <c r="QRC51" s="1116"/>
      <c r="QRD51" s="1116"/>
      <c r="QRE51" s="1116"/>
      <c r="QRF51" s="1116"/>
      <c r="QRG51" s="1116"/>
      <c r="QRH51" s="1116"/>
      <c r="QRI51" s="1116"/>
      <c r="QRJ51" s="1116"/>
      <c r="QRK51" s="1116"/>
      <c r="QRL51" s="1116"/>
      <c r="QRM51" s="1116"/>
      <c r="QRN51" s="1116"/>
      <c r="QRO51" s="1116"/>
      <c r="QRP51" s="1116"/>
      <c r="QRQ51" s="1116"/>
      <c r="QRR51" s="1116"/>
      <c r="QRS51" s="1116"/>
      <c r="QRT51" s="1116"/>
      <c r="QRU51" s="1116"/>
      <c r="QRV51" s="1116"/>
      <c r="QRW51" s="1116"/>
      <c r="QRX51" s="1116"/>
      <c r="QRY51" s="1116"/>
      <c r="QRZ51" s="1116"/>
      <c r="QSA51" s="1116"/>
      <c r="QSB51" s="1116"/>
      <c r="QSC51" s="1116"/>
      <c r="QSD51" s="1116"/>
      <c r="QSE51" s="1116"/>
      <c r="QSF51" s="1116"/>
      <c r="QSG51" s="1116"/>
      <c r="QSH51" s="1116"/>
      <c r="QSI51" s="1116"/>
      <c r="QSJ51" s="1116"/>
      <c r="QSK51" s="1116"/>
      <c r="QSL51" s="1116"/>
      <c r="QSM51" s="1116"/>
      <c r="QSN51" s="1116"/>
      <c r="QSO51" s="1116"/>
      <c r="QSP51" s="1116"/>
      <c r="QSQ51" s="1116"/>
      <c r="QSR51" s="1116"/>
      <c r="QSS51" s="1116"/>
      <c r="QST51" s="1116"/>
      <c r="QSU51" s="1116"/>
      <c r="QSV51" s="1116"/>
      <c r="QSW51" s="1116"/>
      <c r="QSX51" s="1116"/>
      <c r="QSY51" s="1116"/>
      <c r="QSZ51" s="1116"/>
      <c r="QTA51" s="1116"/>
      <c r="QTB51" s="1116"/>
      <c r="QTC51" s="1116"/>
      <c r="QTD51" s="1116"/>
      <c r="QTE51" s="1116"/>
      <c r="QTF51" s="1116"/>
      <c r="QTG51" s="1116"/>
      <c r="QTH51" s="1116"/>
      <c r="QTI51" s="1116"/>
      <c r="QTJ51" s="1116"/>
      <c r="QTK51" s="1116"/>
      <c r="QTL51" s="1116"/>
      <c r="QTM51" s="1116"/>
      <c r="QTN51" s="1116"/>
      <c r="QTO51" s="1116"/>
      <c r="QTP51" s="1116"/>
      <c r="QTQ51" s="1116"/>
      <c r="QTR51" s="1116"/>
      <c r="QTS51" s="1116"/>
      <c r="QTT51" s="1116"/>
      <c r="QTU51" s="1116"/>
      <c r="QTV51" s="1116"/>
      <c r="QTW51" s="1116"/>
      <c r="QTX51" s="1116"/>
      <c r="QTY51" s="1116"/>
      <c r="QTZ51" s="1116"/>
      <c r="QUA51" s="1116"/>
      <c r="QUB51" s="1116"/>
      <c r="QUC51" s="1116"/>
      <c r="QUD51" s="1116"/>
      <c r="QUE51" s="1116"/>
      <c r="QUF51" s="1116"/>
      <c r="QUG51" s="1116"/>
      <c r="QUH51" s="1116"/>
      <c r="QUI51" s="1116"/>
      <c r="QUJ51" s="1116"/>
      <c r="QUK51" s="1116"/>
      <c r="QUL51" s="1116"/>
      <c r="QUM51" s="1116"/>
      <c r="QUN51" s="1116"/>
      <c r="QUO51" s="1116"/>
      <c r="QUP51" s="1116"/>
      <c r="QUQ51" s="1116"/>
      <c r="QUR51" s="1116"/>
      <c r="QUS51" s="1116"/>
      <c r="QUT51" s="1116"/>
      <c r="QUU51" s="1116"/>
      <c r="QUV51" s="1116"/>
      <c r="QUW51" s="1116"/>
      <c r="QUX51" s="1116"/>
      <c r="QUY51" s="1116"/>
      <c r="QUZ51" s="1116"/>
      <c r="QVA51" s="1116"/>
      <c r="QVB51" s="1116"/>
      <c r="QVC51" s="1116"/>
      <c r="QVD51" s="1116"/>
      <c r="QVE51" s="1116"/>
      <c r="QVF51" s="1116"/>
      <c r="QVG51" s="1116"/>
      <c r="QVH51" s="1116"/>
      <c r="QVI51" s="1116"/>
      <c r="QVJ51" s="1116"/>
      <c r="QVK51" s="1116"/>
      <c r="QVL51" s="1116"/>
      <c r="QVM51" s="1116"/>
      <c r="QVN51" s="1116"/>
      <c r="QVO51" s="1116"/>
      <c r="QVP51" s="1116"/>
      <c r="QVQ51" s="1116"/>
      <c r="QVR51" s="1116"/>
      <c r="QVS51" s="1116"/>
      <c r="QVT51" s="1116"/>
      <c r="QVU51" s="1116"/>
      <c r="QVV51" s="1116"/>
      <c r="QVW51" s="1116"/>
      <c r="QVX51" s="1116"/>
      <c r="QVY51" s="1116"/>
      <c r="QVZ51" s="1116"/>
      <c r="QWA51" s="1116"/>
      <c r="QWB51" s="1116"/>
      <c r="QWC51" s="1116"/>
      <c r="QWD51" s="1116"/>
      <c r="QWE51" s="1116"/>
      <c r="QWF51" s="1116"/>
      <c r="QWG51" s="1116"/>
      <c r="QWH51" s="1116"/>
      <c r="QWI51" s="1116"/>
      <c r="QWJ51" s="1116"/>
      <c r="QWK51" s="1116"/>
      <c r="QWL51" s="1116"/>
      <c r="QWM51" s="1116"/>
      <c r="QWN51" s="1116"/>
      <c r="QWO51" s="1116"/>
      <c r="QWP51" s="1116"/>
      <c r="QWQ51" s="1116"/>
      <c r="QWR51" s="1116"/>
      <c r="QWS51" s="1116"/>
      <c r="QWT51" s="1116"/>
      <c r="QWU51" s="1116"/>
      <c r="QWV51" s="1116"/>
      <c r="QWW51" s="1116"/>
      <c r="QWX51" s="1116"/>
      <c r="QWY51" s="1116"/>
      <c r="QWZ51" s="1116"/>
      <c r="QXA51" s="1116"/>
      <c r="QXB51" s="1116"/>
      <c r="QXC51" s="1116"/>
      <c r="QXD51" s="1116"/>
      <c r="QXE51" s="1116"/>
      <c r="QXF51" s="1116"/>
      <c r="QXG51" s="1116"/>
      <c r="QXH51" s="1116"/>
      <c r="QXI51" s="1116"/>
      <c r="QXJ51" s="1116"/>
      <c r="QXK51" s="1116"/>
      <c r="QXL51" s="1116"/>
      <c r="QXM51" s="1116"/>
      <c r="QXN51" s="1116"/>
      <c r="QXO51" s="1116"/>
      <c r="QXP51" s="1116"/>
      <c r="QXQ51" s="1116"/>
      <c r="QXR51" s="1116"/>
      <c r="QXS51" s="1116"/>
      <c r="QXT51" s="1116"/>
      <c r="QXU51" s="1116"/>
      <c r="QXV51" s="1116"/>
      <c r="QXW51" s="1116"/>
      <c r="QXX51" s="1116"/>
      <c r="QXY51" s="1116"/>
      <c r="QXZ51" s="1116"/>
      <c r="QYA51" s="1116"/>
      <c r="QYB51" s="1116"/>
      <c r="QYC51" s="1116"/>
      <c r="QYD51" s="1116"/>
      <c r="QYE51" s="1116"/>
      <c r="QYF51" s="1116"/>
      <c r="QYG51" s="1116"/>
      <c r="QYH51" s="1116"/>
      <c r="QYI51" s="1116"/>
      <c r="QYJ51" s="1116"/>
      <c r="QYK51" s="1116"/>
      <c r="QYL51" s="1116"/>
      <c r="QYM51" s="1116"/>
      <c r="QYN51" s="1116"/>
      <c r="QYO51" s="1116"/>
      <c r="QYP51" s="1116"/>
      <c r="QYQ51" s="1116"/>
      <c r="QYR51" s="1116"/>
      <c r="QYS51" s="1116"/>
      <c r="QYT51" s="1116"/>
      <c r="QYU51" s="1116"/>
      <c r="QYV51" s="1116"/>
      <c r="QYW51" s="1116"/>
      <c r="QYX51" s="1116"/>
      <c r="QYY51" s="1116"/>
      <c r="QYZ51" s="1116"/>
      <c r="QZA51" s="1116"/>
      <c r="QZB51" s="1116"/>
      <c r="QZC51" s="1116"/>
      <c r="QZD51" s="1116"/>
      <c r="QZE51" s="1116"/>
      <c r="QZF51" s="1116"/>
      <c r="QZG51" s="1116"/>
      <c r="QZH51" s="1116"/>
      <c r="QZI51" s="1116"/>
      <c r="QZJ51" s="1116"/>
      <c r="QZK51" s="1116"/>
      <c r="QZL51" s="1116"/>
      <c r="QZM51" s="1116"/>
      <c r="QZN51" s="1116"/>
      <c r="QZO51" s="1116"/>
      <c r="QZP51" s="1116"/>
      <c r="QZQ51" s="1116"/>
      <c r="QZR51" s="1116"/>
      <c r="QZS51" s="1116"/>
      <c r="QZT51" s="1116"/>
      <c r="QZU51" s="1116"/>
      <c r="QZV51" s="1116"/>
      <c r="QZW51" s="1116"/>
      <c r="QZX51" s="1116"/>
      <c r="QZY51" s="1116"/>
      <c r="QZZ51" s="1116"/>
      <c r="RAA51" s="1116"/>
      <c r="RAB51" s="1116"/>
      <c r="RAC51" s="1116"/>
      <c r="RAD51" s="1116"/>
      <c r="RAE51" s="1116"/>
      <c r="RAF51" s="1116"/>
      <c r="RAG51" s="1116"/>
      <c r="RAH51" s="1116"/>
      <c r="RAI51" s="1116"/>
      <c r="RAJ51" s="1116"/>
      <c r="RAK51" s="1116"/>
      <c r="RAL51" s="1116"/>
      <c r="RAM51" s="1116"/>
      <c r="RAN51" s="1116"/>
      <c r="RAO51" s="1116"/>
      <c r="RAP51" s="1116"/>
      <c r="RAQ51" s="1116"/>
      <c r="RAR51" s="1116"/>
      <c r="RAS51" s="1116"/>
      <c r="RAT51" s="1116"/>
      <c r="RAU51" s="1116"/>
      <c r="RAV51" s="1116"/>
      <c r="RAW51" s="1116"/>
      <c r="RAX51" s="1116"/>
      <c r="RAY51" s="1116"/>
      <c r="RAZ51" s="1116"/>
      <c r="RBA51" s="1116"/>
      <c r="RBB51" s="1116"/>
      <c r="RBC51" s="1116"/>
      <c r="RBD51" s="1116"/>
      <c r="RBE51" s="1116"/>
      <c r="RBF51" s="1116"/>
      <c r="RBG51" s="1116"/>
      <c r="RBH51" s="1116"/>
      <c r="RBI51" s="1116"/>
      <c r="RBJ51" s="1116"/>
      <c r="RBK51" s="1116"/>
      <c r="RBL51" s="1116"/>
      <c r="RBM51" s="1116"/>
      <c r="RBN51" s="1116"/>
      <c r="RBO51" s="1116"/>
      <c r="RBP51" s="1116"/>
      <c r="RBQ51" s="1116"/>
      <c r="RBR51" s="1116"/>
      <c r="RBS51" s="1116"/>
      <c r="RBT51" s="1116"/>
      <c r="RBU51" s="1116"/>
      <c r="RBV51" s="1116"/>
      <c r="RBW51" s="1116"/>
      <c r="RBX51" s="1116"/>
      <c r="RBY51" s="1116"/>
      <c r="RBZ51" s="1116"/>
      <c r="RCA51" s="1116"/>
      <c r="RCB51" s="1116"/>
      <c r="RCC51" s="1116"/>
      <c r="RCD51" s="1116"/>
      <c r="RCE51" s="1116"/>
      <c r="RCF51" s="1116"/>
      <c r="RCG51" s="1116"/>
      <c r="RCH51" s="1116"/>
      <c r="RCI51" s="1116"/>
      <c r="RCJ51" s="1116"/>
      <c r="RCK51" s="1116"/>
      <c r="RCL51" s="1116"/>
      <c r="RCM51" s="1116"/>
      <c r="RCN51" s="1116"/>
      <c r="RCO51" s="1116"/>
      <c r="RCP51" s="1116"/>
      <c r="RCQ51" s="1116"/>
      <c r="RCR51" s="1116"/>
      <c r="RCS51" s="1116"/>
      <c r="RCT51" s="1116"/>
      <c r="RCU51" s="1116"/>
      <c r="RCV51" s="1116"/>
      <c r="RCW51" s="1116"/>
      <c r="RCX51" s="1116"/>
      <c r="RCY51" s="1116"/>
      <c r="RCZ51" s="1116"/>
      <c r="RDA51" s="1116"/>
      <c r="RDB51" s="1116"/>
      <c r="RDC51" s="1116"/>
      <c r="RDD51" s="1116"/>
      <c r="RDE51" s="1116"/>
      <c r="RDF51" s="1116"/>
      <c r="RDG51" s="1116"/>
      <c r="RDH51" s="1116"/>
      <c r="RDI51" s="1116"/>
      <c r="RDJ51" s="1116"/>
      <c r="RDK51" s="1116"/>
      <c r="RDL51" s="1116"/>
      <c r="RDM51" s="1116"/>
      <c r="RDN51" s="1116"/>
      <c r="RDO51" s="1116"/>
      <c r="RDP51" s="1116"/>
      <c r="RDQ51" s="1116"/>
      <c r="RDR51" s="1116"/>
      <c r="RDS51" s="1116"/>
      <c r="RDT51" s="1116"/>
      <c r="RDU51" s="1116"/>
      <c r="RDV51" s="1116"/>
      <c r="RDW51" s="1116"/>
      <c r="RDX51" s="1116"/>
      <c r="RDY51" s="1116"/>
      <c r="RDZ51" s="1116"/>
      <c r="REA51" s="1116"/>
      <c r="REB51" s="1116"/>
      <c r="REC51" s="1116"/>
      <c r="RED51" s="1116"/>
      <c r="REE51" s="1116"/>
      <c r="REF51" s="1116"/>
      <c r="REG51" s="1116"/>
      <c r="REH51" s="1116"/>
      <c r="REI51" s="1116"/>
      <c r="REJ51" s="1116"/>
      <c r="REK51" s="1116"/>
      <c r="REL51" s="1116"/>
      <c r="REM51" s="1116"/>
      <c r="REN51" s="1116"/>
      <c r="REO51" s="1116"/>
      <c r="REP51" s="1116"/>
      <c r="REQ51" s="1116"/>
      <c r="RER51" s="1116"/>
      <c r="RES51" s="1116"/>
      <c r="RET51" s="1116"/>
      <c r="REU51" s="1116"/>
      <c r="REV51" s="1116"/>
      <c r="REW51" s="1116"/>
      <c r="REX51" s="1116"/>
      <c r="REY51" s="1116"/>
      <c r="REZ51" s="1116"/>
      <c r="RFA51" s="1116"/>
      <c r="RFB51" s="1116"/>
      <c r="RFC51" s="1116"/>
      <c r="RFD51" s="1116"/>
      <c r="RFE51" s="1116"/>
      <c r="RFF51" s="1116"/>
      <c r="RFG51" s="1116"/>
      <c r="RFH51" s="1116"/>
      <c r="RFI51" s="1116"/>
      <c r="RFJ51" s="1116"/>
      <c r="RFK51" s="1116"/>
      <c r="RFL51" s="1116"/>
      <c r="RFM51" s="1116"/>
      <c r="RFN51" s="1116"/>
      <c r="RFO51" s="1116"/>
      <c r="RFP51" s="1116"/>
      <c r="RFQ51" s="1116"/>
      <c r="RFR51" s="1116"/>
      <c r="RFS51" s="1116"/>
      <c r="RFT51" s="1116"/>
      <c r="RFU51" s="1116"/>
      <c r="RFV51" s="1116"/>
      <c r="RFW51" s="1116"/>
      <c r="RFX51" s="1116"/>
      <c r="RFY51" s="1116"/>
      <c r="RFZ51" s="1116"/>
      <c r="RGA51" s="1116"/>
      <c r="RGB51" s="1116"/>
      <c r="RGC51" s="1116"/>
      <c r="RGD51" s="1116"/>
      <c r="RGE51" s="1116"/>
      <c r="RGF51" s="1116"/>
      <c r="RGG51" s="1116"/>
      <c r="RGH51" s="1116"/>
      <c r="RGI51" s="1116"/>
      <c r="RGJ51" s="1116"/>
      <c r="RGK51" s="1116"/>
      <c r="RGL51" s="1116"/>
      <c r="RGM51" s="1116"/>
      <c r="RGN51" s="1116"/>
      <c r="RGO51" s="1116"/>
      <c r="RGP51" s="1116"/>
      <c r="RGQ51" s="1116"/>
      <c r="RGR51" s="1116"/>
      <c r="RGS51" s="1116"/>
      <c r="RGT51" s="1116"/>
      <c r="RGU51" s="1116"/>
      <c r="RGV51" s="1116"/>
      <c r="RGW51" s="1116"/>
      <c r="RGX51" s="1116"/>
      <c r="RGY51" s="1116"/>
      <c r="RGZ51" s="1116"/>
      <c r="RHA51" s="1116"/>
      <c r="RHB51" s="1116"/>
      <c r="RHC51" s="1116"/>
      <c r="RHD51" s="1116"/>
      <c r="RHE51" s="1116"/>
      <c r="RHF51" s="1116"/>
      <c r="RHG51" s="1116"/>
      <c r="RHH51" s="1116"/>
      <c r="RHI51" s="1116"/>
      <c r="RHJ51" s="1116"/>
      <c r="RHK51" s="1116"/>
      <c r="RHL51" s="1116"/>
      <c r="RHM51" s="1116"/>
      <c r="RHN51" s="1116"/>
      <c r="RHO51" s="1116"/>
      <c r="RHP51" s="1116"/>
      <c r="RHQ51" s="1116"/>
      <c r="RHR51" s="1116"/>
      <c r="RHS51" s="1116"/>
      <c r="RHT51" s="1116"/>
      <c r="RHU51" s="1116"/>
      <c r="RHV51" s="1116"/>
      <c r="RHW51" s="1116"/>
      <c r="RHX51" s="1116"/>
      <c r="RHY51" s="1116"/>
      <c r="RHZ51" s="1116"/>
      <c r="RIA51" s="1116"/>
      <c r="RIB51" s="1116"/>
      <c r="RIC51" s="1116"/>
      <c r="RID51" s="1116"/>
      <c r="RIE51" s="1116"/>
      <c r="RIF51" s="1116"/>
      <c r="RIG51" s="1116"/>
      <c r="RIH51" s="1116"/>
      <c r="RII51" s="1116"/>
      <c r="RIJ51" s="1116"/>
      <c r="RIK51" s="1116"/>
      <c r="RIL51" s="1116"/>
      <c r="RIM51" s="1116"/>
      <c r="RIN51" s="1116"/>
      <c r="RIO51" s="1116"/>
      <c r="RIP51" s="1116"/>
      <c r="RIQ51" s="1116"/>
      <c r="RIR51" s="1116"/>
      <c r="RIS51" s="1116"/>
      <c r="RIT51" s="1116"/>
      <c r="RIU51" s="1116"/>
      <c r="RIV51" s="1116"/>
      <c r="RIW51" s="1116"/>
      <c r="RIX51" s="1116"/>
      <c r="RIY51" s="1116"/>
      <c r="RIZ51" s="1116"/>
      <c r="RJA51" s="1116"/>
      <c r="RJB51" s="1116"/>
      <c r="RJC51" s="1116"/>
      <c r="RJD51" s="1116"/>
      <c r="RJE51" s="1116"/>
      <c r="RJF51" s="1116"/>
      <c r="RJG51" s="1116"/>
      <c r="RJH51" s="1116"/>
      <c r="RJI51" s="1116"/>
      <c r="RJJ51" s="1116"/>
      <c r="RJK51" s="1116"/>
      <c r="RJL51" s="1116"/>
      <c r="RJM51" s="1116"/>
      <c r="RJN51" s="1116"/>
      <c r="RJO51" s="1116"/>
      <c r="RJP51" s="1116"/>
      <c r="RJQ51" s="1116"/>
      <c r="RJR51" s="1116"/>
      <c r="RJS51" s="1116"/>
      <c r="RJT51" s="1116"/>
      <c r="RJU51" s="1116"/>
      <c r="RJV51" s="1116"/>
      <c r="RJW51" s="1116"/>
      <c r="RJX51" s="1116"/>
      <c r="RJY51" s="1116"/>
      <c r="RJZ51" s="1116"/>
      <c r="RKA51" s="1116"/>
      <c r="RKB51" s="1116"/>
      <c r="RKC51" s="1116"/>
      <c r="RKD51" s="1116"/>
      <c r="RKE51" s="1116"/>
      <c r="RKF51" s="1116"/>
      <c r="RKG51" s="1116"/>
      <c r="RKH51" s="1116"/>
      <c r="RKI51" s="1116"/>
      <c r="RKJ51" s="1116"/>
      <c r="RKK51" s="1116"/>
      <c r="RKL51" s="1116"/>
      <c r="RKM51" s="1116"/>
      <c r="RKN51" s="1116"/>
      <c r="RKO51" s="1116"/>
      <c r="RKP51" s="1116"/>
      <c r="RKQ51" s="1116"/>
      <c r="RKR51" s="1116"/>
      <c r="RKS51" s="1116"/>
      <c r="RKT51" s="1116"/>
      <c r="RKU51" s="1116"/>
      <c r="RKV51" s="1116"/>
      <c r="RKW51" s="1116"/>
      <c r="RKX51" s="1116"/>
      <c r="RKY51" s="1116"/>
      <c r="RKZ51" s="1116"/>
      <c r="RLA51" s="1116"/>
      <c r="RLB51" s="1116"/>
      <c r="RLC51" s="1116"/>
      <c r="RLD51" s="1116"/>
      <c r="RLE51" s="1116"/>
      <c r="RLF51" s="1116"/>
      <c r="RLG51" s="1116"/>
      <c r="RLH51" s="1116"/>
      <c r="RLI51" s="1116"/>
      <c r="RLJ51" s="1116"/>
      <c r="RLK51" s="1116"/>
      <c r="RLL51" s="1116"/>
      <c r="RLM51" s="1116"/>
      <c r="RLN51" s="1116"/>
      <c r="RLO51" s="1116"/>
      <c r="RLP51" s="1116"/>
      <c r="RLQ51" s="1116"/>
      <c r="RLR51" s="1116"/>
      <c r="RLS51" s="1116"/>
      <c r="RLT51" s="1116"/>
      <c r="RLU51" s="1116"/>
      <c r="RLV51" s="1116"/>
      <c r="RLW51" s="1116"/>
      <c r="RLX51" s="1116"/>
      <c r="RLY51" s="1116"/>
      <c r="RLZ51" s="1116"/>
      <c r="RMA51" s="1116"/>
      <c r="RMB51" s="1116"/>
      <c r="RMC51" s="1116"/>
      <c r="RMD51" s="1116"/>
      <c r="RME51" s="1116"/>
      <c r="RMF51" s="1116"/>
      <c r="RMG51" s="1116"/>
      <c r="RMH51" s="1116"/>
      <c r="RMI51" s="1116"/>
      <c r="RMJ51" s="1116"/>
      <c r="RMK51" s="1116"/>
      <c r="RML51" s="1116"/>
      <c r="RMM51" s="1116"/>
      <c r="RMN51" s="1116"/>
      <c r="RMO51" s="1116"/>
      <c r="RMP51" s="1116"/>
      <c r="RMQ51" s="1116"/>
      <c r="RMR51" s="1116"/>
      <c r="RMS51" s="1116"/>
      <c r="RMT51" s="1116"/>
      <c r="RMU51" s="1116"/>
      <c r="RMV51" s="1116"/>
      <c r="RMW51" s="1116"/>
      <c r="RMX51" s="1116"/>
      <c r="RMY51" s="1116"/>
      <c r="RMZ51" s="1116"/>
      <c r="RNA51" s="1116"/>
      <c r="RNB51" s="1116"/>
      <c r="RNC51" s="1116"/>
      <c r="RND51" s="1116"/>
      <c r="RNE51" s="1116"/>
      <c r="RNF51" s="1116"/>
      <c r="RNG51" s="1116"/>
      <c r="RNH51" s="1116"/>
      <c r="RNI51" s="1116"/>
      <c r="RNJ51" s="1116"/>
      <c r="RNK51" s="1116"/>
      <c r="RNL51" s="1116"/>
      <c r="RNM51" s="1116"/>
      <c r="RNN51" s="1116"/>
      <c r="RNO51" s="1116"/>
      <c r="RNP51" s="1116"/>
      <c r="RNQ51" s="1116"/>
      <c r="RNR51" s="1116"/>
      <c r="RNS51" s="1116"/>
      <c r="RNT51" s="1116"/>
      <c r="RNU51" s="1116"/>
      <c r="RNV51" s="1116"/>
      <c r="RNW51" s="1116"/>
      <c r="RNX51" s="1116"/>
      <c r="RNY51" s="1116"/>
      <c r="RNZ51" s="1116"/>
      <c r="ROA51" s="1116"/>
      <c r="ROB51" s="1116"/>
      <c r="ROC51" s="1116"/>
      <c r="ROD51" s="1116"/>
      <c r="ROE51" s="1116"/>
      <c r="ROF51" s="1116"/>
      <c r="ROG51" s="1116"/>
      <c r="ROH51" s="1116"/>
      <c r="ROI51" s="1116"/>
      <c r="ROJ51" s="1116"/>
      <c r="ROK51" s="1116"/>
      <c r="ROL51" s="1116"/>
      <c r="ROM51" s="1116"/>
      <c r="RON51" s="1116"/>
      <c r="ROO51" s="1116"/>
      <c r="ROP51" s="1116"/>
      <c r="ROQ51" s="1116"/>
      <c r="ROR51" s="1116"/>
      <c r="ROS51" s="1116"/>
      <c r="ROT51" s="1116"/>
      <c r="ROU51" s="1116"/>
      <c r="ROV51" s="1116"/>
      <c r="ROW51" s="1116"/>
      <c r="ROX51" s="1116"/>
      <c r="ROY51" s="1116"/>
      <c r="ROZ51" s="1116"/>
      <c r="RPA51" s="1116"/>
      <c r="RPB51" s="1116"/>
      <c r="RPC51" s="1116"/>
      <c r="RPD51" s="1116"/>
      <c r="RPE51" s="1116"/>
      <c r="RPF51" s="1116"/>
      <c r="RPG51" s="1116"/>
      <c r="RPH51" s="1116"/>
      <c r="RPI51" s="1116"/>
      <c r="RPJ51" s="1116"/>
      <c r="RPK51" s="1116"/>
      <c r="RPL51" s="1116"/>
      <c r="RPM51" s="1116"/>
      <c r="RPN51" s="1116"/>
      <c r="RPO51" s="1116"/>
      <c r="RPP51" s="1116"/>
      <c r="RPQ51" s="1116"/>
      <c r="RPR51" s="1116"/>
      <c r="RPS51" s="1116"/>
      <c r="RPT51" s="1116"/>
      <c r="RPU51" s="1116"/>
      <c r="RPV51" s="1116"/>
      <c r="RPW51" s="1116"/>
      <c r="RPX51" s="1116"/>
      <c r="RPY51" s="1116"/>
      <c r="RPZ51" s="1116"/>
      <c r="RQA51" s="1116"/>
      <c r="RQB51" s="1116"/>
      <c r="RQC51" s="1116"/>
      <c r="RQD51" s="1116"/>
      <c r="RQE51" s="1116"/>
      <c r="RQF51" s="1116"/>
      <c r="RQG51" s="1116"/>
      <c r="RQH51" s="1116"/>
      <c r="RQI51" s="1116"/>
      <c r="RQJ51" s="1116"/>
      <c r="RQK51" s="1116"/>
      <c r="RQL51" s="1116"/>
      <c r="RQM51" s="1116"/>
      <c r="RQN51" s="1116"/>
      <c r="RQO51" s="1116"/>
      <c r="RQP51" s="1116"/>
      <c r="RQQ51" s="1116"/>
      <c r="RQR51" s="1116"/>
      <c r="RQS51" s="1116"/>
      <c r="RQT51" s="1116"/>
      <c r="RQU51" s="1116"/>
      <c r="RQV51" s="1116"/>
      <c r="RQW51" s="1116"/>
      <c r="RQX51" s="1116"/>
      <c r="RQY51" s="1116"/>
      <c r="RQZ51" s="1116"/>
      <c r="RRA51" s="1116"/>
      <c r="RRB51" s="1116"/>
      <c r="RRC51" s="1116"/>
      <c r="RRD51" s="1116"/>
      <c r="RRE51" s="1116"/>
      <c r="RRF51" s="1116"/>
      <c r="RRG51" s="1116"/>
      <c r="RRH51" s="1116"/>
      <c r="RRI51" s="1116"/>
      <c r="RRJ51" s="1116"/>
      <c r="RRK51" s="1116"/>
      <c r="RRL51" s="1116"/>
      <c r="RRM51" s="1116"/>
      <c r="RRN51" s="1116"/>
      <c r="RRO51" s="1116"/>
      <c r="RRP51" s="1116"/>
      <c r="RRQ51" s="1116"/>
      <c r="RRR51" s="1116"/>
      <c r="RRS51" s="1116"/>
      <c r="RRT51" s="1116"/>
      <c r="RRU51" s="1116"/>
      <c r="RRV51" s="1116"/>
      <c r="RRW51" s="1116"/>
      <c r="RRX51" s="1116"/>
      <c r="RRY51" s="1116"/>
      <c r="RRZ51" s="1116"/>
      <c r="RSA51" s="1116"/>
      <c r="RSB51" s="1116"/>
      <c r="RSC51" s="1116"/>
      <c r="RSD51" s="1116"/>
      <c r="RSE51" s="1116"/>
      <c r="RSF51" s="1116"/>
      <c r="RSG51" s="1116"/>
      <c r="RSH51" s="1116"/>
      <c r="RSI51" s="1116"/>
      <c r="RSJ51" s="1116"/>
      <c r="RSK51" s="1116"/>
      <c r="RSL51" s="1116"/>
      <c r="RSM51" s="1116"/>
      <c r="RSN51" s="1116"/>
      <c r="RSO51" s="1116"/>
      <c r="RSP51" s="1116"/>
      <c r="RSQ51" s="1116"/>
      <c r="RSR51" s="1116"/>
      <c r="RSS51" s="1116"/>
      <c r="RST51" s="1116"/>
      <c r="RSU51" s="1116"/>
      <c r="RSV51" s="1116"/>
      <c r="RSW51" s="1116"/>
      <c r="RSX51" s="1116"/>
      <c r="RSY51" s="1116"/>
      <c r="RSZ51" s="1116"/>
      <c r="RTA51" s="1116"/>
      <c r="RTB51" s="1116"/>
      <c r="RTC51" s="1116"/>
      <c r="RTD51" s="1116"/>
      <c r="RTE51" s="1116"/>
      <c r="RTF51" s="1116"/>
      <c r="RTG51" s="1116"/>
      <c r="RTH51" s="1116"/>
      <c r="RTI51" s="1116"/>
      <c r="RTJ51" s="1116"/>
      <c r="RTK51" s="1116"/>
      <c r="RTL51" s="1116"/>
      <c r="RTM51" s="1116"/>
      <c r="RTN51" s="1116"/>
      <c r="RTO51" s="1116"/>
      <c r="RTP51" s="1116"/>
      <c r="RTQ51" s="1116"/>
      <c r="RTR51" s="1116"/>
      <c r="RTS51" s="1116"/>
      <c r="RTT51" s="1116"/>
      <c r="RTU51" s="1116"/>
      <c r="RTV51" s="1116"/>
      <c r="RTW51" s="1116"/>
      <c r="RTX51" s="1116"/>
      <c r="RTY51" s="1116"/>
      <c r="RTZ51" s="1116"/>
      <c r="RUA51" s="1116"/>
      <c r="RUB51" s="1116"/>
      <c r="RUC51" s="1116"/>
      <c r="RUD51" s="1116"/>
      <c r="RUE51" s="1116"/>
      <c r="RUF51" s="1116"/>
      <c r="RUG51" s="1116"/>
      <c r="RUH51" s="1116"/>
      <c r="RUI51" s="1116"/>
      <c r="RUJ51" s="1116"/>
      <c r="RUK51" s="1116"/>
      <c r="RUL51" s="1116"/>
      <c r="RUM51" s="1116"/>
      <c r="RUN51" s="1116"/>
      <c r="RUO51" s="1116"/>
      <c r="RUP51" s="1116"/>
      <c r="RUQ51" s="1116"/>
      <c r="RUR51" s="1116"/>
      <c r="RUS51" s="1116"/>
      <c r="RUT51" s="1116"/>
      <c r="RUU51" s="1116"/>
      <c r="RUV51" s="1116"/>
      <c r="RUW51" s="1116"/>
      <c r="RUX51" s="1116"/>
      <c r="RUY51" s="1116"/>
      <c r="RUZ51" s="1116"/>
      <c r="RVA51" s="1116"/>
      <c r="RVB51" s="1116"/>
      <c r="RVC51" s="1116"/>
      <c r="RVD51" s="1116"/>
      <c r="RVE51" s="1116"/>
      <c r="RVF51" s="1116"/>
      <c r="RVG51" s="1116"/>
      <c r="RVH51" s="1116"/>
      <c r="RVI51" s="1116"/>
      <c r="RVJ51" s="1116"/>
      <c r="RVK51" s="1116"/>
      <c r="RVL51" s="1116"/>
      <c r="RVM51" s="1116"/>
      <c r="RVN51" s="1116"/>
      <c r="RVO51" s="1116"/>
      <c r="RVP51" s="1116"/>
      <c r="RVQ51" s="1116"/>
      <c r="RVR51" s="1116"/>
      <c r="RVS51" s="1116"/>
      <c r="RVT51" s="1116"/>
      <c r="RVU51" s="1116"/>
      <c r="RVV51" s="1116"/>
      <c r="RVW51" s="1116"/>
      <c r="RVX51" s="1116"/>
      <c r="RVY51" s="1116"/>
      <c r="RVZ51" s="1116"/>
      <c r="RWA51" s="1116"/>
      <c r="RWB51" s="1116"/>
      <c r="RWC51" s="1116"/>
      <c r="RWD51" s="1116"/>
      <c r="RWE51" s="1116"/>
      <c r="RWF51" s="1116"/>
      <c r="RWG51" s="1116"/>
      <c r="RWH51" s="1116"/>
      <c r="RWI51" s="1116"/>
      <c r="RWJ51" s="1116"/>
      <c r="RWK51" s="1116"/>
      <c r="RWL51" s="1116"/>
      <c r="RWM51" s="1116"/>
      <c r="RWN51" s="1116"/>
      <c r="RWO51" s="1116"/>
      <c r="RWP51" s="1116"/>
      <c r="RWQ51" s="1116"/>
      <c r="RWR51" s="1116"/>
      <c r="RWS51" s="1116"/>
      <c r="RWT51" s="1116"/>
      <c r="RWU51" s="1116"/>
      <c r="RWV51" s="1116"/>
      <c r="RWW51" s="1116"/>
      <c r="RWX51" s="1116"/>
      <c r="RWY51" s="1116"/>
      <c r="RWZ51" s="1116"/>
      <c r="RXA51" s="1116"/>
      <c r="RXB51" s="1116"/>
      <c r="RXC51" s="1116"/>
      <c r="RXD51" s="1116"/>
      <c r="RXE51" s="1116"/>
      <c r="RXF51" s="1116"/>
      <c r="RXG51" s="1116"/>
      <c r="RXH51" s="1116"/>
      <c r="RXI51" s="1116"/>
      <c r="RXJ51" s="1116"/>
      <c r="RXK51" s="1116"/>
      <c r="RXL51" s="1116"/>
      <c r="RXM51" s="1116"/>
      <c r="RXN51" s="1116"/>
      <c r="RXO51" s="1116"/>
      <c r="RXP51" s="1116"/>
      <c r="RXQ51" s="1116"/>
      <c r="RXR51" s="1116"/>
      <c r="RXS51" s="1116"/>
      <c r="RXT51" s="1116"/>
      <c r="RXU51" s="1116"/>
      <c r="RXV51" s="1116"/>
      <c r="RXW51" s="1116"/>
      <c r="RXX51" s="1116"/>
      <c r="RXY51" s="1116"/>
      <c r="RXZ51" s="1116"/>
      <c r="RYA51" s="1116"/>
      <c r="RYB51" s="1116"/>
      <c r="RYC51" s="1116"/>
      <c r="RYD51" s="1116"/>
      <c r="RYE51" s="1116"/>
      <c r="RYF51" s="1116"/>
      <c r="RYG51" s="1116"/>
      <c r="RYH51" s="1116"/>
      <c r="RYI51" s="1116"/>
      <c r="RYJ51" s="1116"/>
      <c r="RYK51" s="1116"/>
      <c r="RYL51" s="1116"/>
      <c r="RYM51" s="1116"/>
      <c r="RYN51" s="1116"/>
      <c r="RYO51" s="1116"/>
      <c r="RYP51" s="1116"/>
      <c r="RYQ51" s="1116"/>
      <c r="RYR51" s="1116"/>
      <c r="RYS51" s="1116"/>
      <c r="RYT51" s="1116"/>
      <c r="RYU51" s="1116"/>
      <c r="RYV51" s="1116"/>
      <c r="RYW51" s="1116"/>
      <c r="RYX51" s="1116"/>
      <c r="RYY51" s="1116"/>
      <c r="RYZ51" s="1116"/>
      <c r="RZA51" s="1116"/>
      <c r="RZB51" s="1116"/>
      <c r="RZC51" s="1116"/>
      <c r="RZD51" s="1116"/>
      <c r="RZE51" s="1116"/>
      <c r="RZF51" s="1116"/>
      <c r="RZG51" s="1116"/>
      <c r="RZH51" s="1116"/>
      <c r="RZI51" s="1116"/>
      <c r="RZJ51" s="1116"/>
      <c r="RZK51" s="1116"/>
      <c r="RZL51" s="1116"/>
      <c r="RZM51" s="1116"/>
      <c r="RZN51" s="1116"/>
      <c r="RZO51" s="1116"/>
      <c r="RZP51" s="1116"/>
      <c r="RZQ51" s="1116"/>
      <c r="RZR51" s="1116"/>
      <c r="RZS51" s="1116"/>
      <c r="RZT51" s="1116"/>
      <c r="RZU51" s="1116"/>
      <c r="RZV51" s="1116"/>
      <c r="RZW51" s="1116"/>
      <c r="RZX51" s="1116"/>
      <c r="RZY51" s="1116"/>
      <c r="RZZ51" s="1116"/>
      <c r="SAA51" s="1116"/>
      <c r="SAB51" s="1116"/>
      <c r="SAC51" s="1116"/>
      <c r="SAD51" s="1116"/>
      <c r="SAE51" s="1116"/>
      <c r="SAF51" s="1116"/>
      <c r="SAG51" s="1116"/>
      <c r="SAH51" s="1116"/>
      <c r="SAI51" s="1116"/>
      <c r="SAJ51" s="1116"/>
      <c r="SAK51" s="1116"/>
      <c r="SAL51" s="1116"/>
      <c r="SAM51" s="1116"/>
      <c r="SAN51" s="1116"/>
      <c r="SAO51" s="1116"/>
      <c r="SAP51" s="1116"/>
      <c r="SAQ51" s="1116"/>
      <c r="SAR51" s="1116"/>
      <c r="SAS51" s="1116"/>
      <c r="SAT51" s="1116"/>
      <c r="SAU51" s="1116"/>
      <c r="SAV51" s="1116"/>
      <c r="SAW51" s="1116"/>
      <c r="SAX51" s="1116"/>
      <c r="SAY51" s="1116"/>
      <c r="SAZ51" s="1116"/>
      <c r="SBA51" s="1116"/>
      <c r="SBB51" s="1116"/>
      <c r="SBC51" s="1116"/>
      <c r="SBD51" s="1116"/>
      <c r="SBE51" s="1116"/>
      <c r="SBF51" s="1116"/>
      <c r="SBG51" s="1116"/>
      <c r="SBH51" s="1116"/>
      <c r="SBI51" s="1116"/>
      <c r="SBJ51" s="1116"/>
      <c r="SBK51" s="1116"/>
      <c r="SBL51" s="1116"/>
      <c r="SBM51" s="1116"/>
      <c r="SBN51" s="1116"/>
      <c r="SBO51" s="1116"/>
      <c r="SBP51" s="1116"/>
      <c r="SBQ51" s="1116"/>
      <c r="SBR51" s="1116"/>
      <c r="SBS51" s="1116"/>
      <c r="SBT51" s="1116"/>
      <c r="SBU51" s="1116"/>
      <c r="SBV51" s="1116"/>
      <c r="SBW51" s="1116"/>
      <c r="SBX51" s="1116"/>
      <c r="SBY51" s="1116"/>
      <c r="SBZ51" s="1116"/>
      <c r="SCA51" s="1116"/>
      <c r="SCB51" s="1116"/>
      <c r="SCC51" s="1116"/>
      <c r="SCD51" s="1116"/>
      <c r="SCE51" s="1116"/>
      <c r="SCF51" s="1116"/>
      <c r="SCG51" s="1116"/>
      <c r="SCH51" s="1116"/>
      <c r="SCI51" s="1116"/>
      <c r="SCJ51" s="1116"/>
      <c r="SCK51" s="1116"/>
      <c r="SCL51" s="1116"/>
      <c r="SCM51" s="1116"/>
      <c r="SCN51" s="1116"/>
      <c r="SCO51" s="1116"/>
      <c r="SCP51" s="1116"/>
      <c r="SCQ51" s="1116"/>
      <c r="SCR51" s="1116"/>
      <c r="SCS51" s="1116"/>
      <c r="SCT51" s="1116"/>
      <c r="SCU51" s="1116"/>
      <c r="SCV51" s="1116"/>
      <c r="SCW51" s="1116"/>
      <c r="SCX51" s="1116"/>
      <c r="SCY51" s="1116"/>
      <c r="SCZ51" s="1116"/>
      <c r="SDA51" s="1116"/>
      <c r="SDB51" s="1116"/>
      <c r="SDC51" s="1116"/>
      <c r="SDD51" s="1116"/>
      <c r="SDE51" s="1116"/>
      <c r="SDF51" s="1116"/>
      <c r="SDG51" s="1116"/>
      <c r="SDH51" s="1116"/>
      <c r="SDI51" s="1116"/>
      <c r="SDJ51" s="1116"/>
      <c r="SDK51" s="1116"/>
      <c r="SDL51" s="1116"/>
      <c r="SDM51" s="1116"/>
      <c r="SDN51" s="1116"/>
      <c r="SDO51" s="1116"/>
      <c r="SDP51" s="1116"/>
      <c r="SDQ51" s="1116"/>
      <c r="SDR51" s="1116"/>
      <c r="SDS51" s="1116"/>
      <c r="SDT51" s="1116"/>
      <c r="SDU51" s="1116"/>
      <c r="SDV51" s="1116"/>
      <c r="SDW51" s="1116"/>
      <c r="SDX51" s="1116"/>
      <c r="SDY51" s="1116"/>
      <c r="SDZ51" s="1116"/>
      <c r="SEA51" s="1116"/>
      <c r="SEB51" s="1116"/>
      <c r="SEC51" s="1116"/>
      <c r="SED51" s="1116"/>
      <c r="SEE51" s="1116"/>
      <c r="SEF51" s="1116"/>
      <c r="SEG51" s="1116"/>
      <c r="SEH51" s="1116"/>
      <c r="SEI51" s="1116"/>
      <c r="SEJ51" s="1116"/>
      <c r="SEK51" s="1116"/>
      <c r="SEL51" s="1116"/>
      <c r="SEM51" s="1116"/>
      <c r="SEN51" s="1116"/>
      <c r="SEO51" s="1116"/>
      <c r="SEP51" s="1116"/>
      <c r="SEQ51" s="1116"/>
      <c r="SER51" s="1116"/>
      <c r="SES51" s="1116"/>
      <c r="SET51" s="1116"/>
      <c r="SEU51" s="1116"/>
      <c r="SEV51" s="1116"/>
      <c r="SEW51" s="1116"/>
      <c r="SEX51" s="1116"/>
      <c r="SEY51" s="1116"/>
      <c r="SEZ51" s="1116"/>
      <c r="SFA51" s="1116"/>
      <c r="SFB51" s="1116"/>
      <c r="SFC51" s="1116"/>
      <c r="SFD51" s="1116"/>
      <c r="SFE51" s="1116"/>
      <c r="SFF51" s="1116"/>
      <c r="SFG51" s="1116"/>
      <c r="SFH51" s="1116"/>
      <c r="SFI51" s="1116"/>
      <c r="SFJ51" s="1116"/>
      <c r="SFK51" s="1116"/>
      <c r="SFL51" s="1116"/>
      <c r="SFM51" s="1116"/>
      <c r="SFN51" s="1116"/>
      <c r="SFO51" s="1116"/>
      <c r="SFP51" s="1116"/>
      <c r="SFQ51" s="1116"/>
      <c r="SFR51" s="1116"/>
      <c r="SFS51" s="1116"/>
      <c r="SFT51" s="1116"/>
      <c r="SFU51" s="1116"/>
      <c r="SFV51" s="1116"/>
      <c r="SFW51" s="1116"/>
      <c r="SFX51" s="1116"/>
      <c r="SFY51" s="1116"/>
      <c r="SFZ51" s="1116"/>
      <c r="SGA51" s="1116"/>
      <c r="SGB51" s="1116"/>
      <c r="SGC51" s="1116"/>
      <c r="SGD51" s="1116"/>
      <c r="SGE51" s="1116"/>
      <c r="SGF51" s="1116"/>
      <c r="SGG51" s="1116"/>
      <c r="SGH51" s="1116"/>
      <c r="SGI51" s="1116"/>
      <c r="SGJ51" s="1116"/>
      <c r="SGK51" s="1116"/>
      <c r="SGL51" s="1116"/>
      <c r="SGM51" s="1116"/>
      <c r="SGN51" s="1116"/>
      <c r="SGO51" s="1116"/>
      <c r="SGP51" s="1116"/>
      <c r="SGQ51" s="1116"/>
      <c r="SGR51" s="1116"/>
      <c r="SGS51" s="1116"/>
      <c r="SGT51" s="1116"/>
      <c r="SGU51" s="1116"/>
      <c r="SGV51" s="1116"/>
      <c r="SGW51" s="1116"/>
      <c r="SGX51" s="1116"/>
      <c r="SGY51" s="1116"/>
      <c r="SGZ51" s="1116"/>
      <c r="SHA51" s="1116"/>
      <c r="SHB51" s="1116"/>
      <c r="SHC51" s="1116"/>
      <c r="SHD51" s="1116"/>
      <c r="SHE51" s="1116"/>
      <c r="SHF51" s="1116"/>
      <c r="SHG51" s="1116"/>
      <c r="SHH51" s="1116"/>
      <c r="SHI51" s="1116"/>
      <c r="SHJ51" s="1116"/>
      <c r="SHK51" s="1116"/>
      <c r="SHL51" s="1116"/>
      <c r="SHM51" s="1116"/>
      <c r="SHN51" s="1116"/>
      <c r="SHO51" s="1116"/>
      <c r="SHP51" s="1116"/>
      <c r="SHQ51" s="1116"/>
      <c r="SHR51" s="1116"/>
      <c r="SHS51" s="1116"/>
      <c r="SHT51" s="1116"/>
      <c r="SHU51" s="1116"/>
      <c r="SHV51" s="1116"/>
      <c r="SHW51" s="1116"/>
      <c r="SHX51" s="1116"/>
      <c r="SHY51" s="1116"/>
      <c r="SHZ51" s="1116"/>
      <c r="SIA51" s="1116"/>
      <c r="SIB51" s="1116"/>
      <c r="SIC51" s="1116"/>
      <c r="SID51" s="1116"/>
      <c r="SIE51" s="1116"/>
      <c r="SIF51" s="1116"/>
      <c r="SIG51" s="1116"/>
      <c r="SIH51" s="1116"/>
      <c r="SII51" s="1116"/>
      <c r="SIJ51" s="1116"/>
      <c r="SIK51" s="1116"/>
      <c r="SIL51" s="1116"/>
      <c r="SIM51" s="1116"/>
      <c r="SIN51" s="1116"/>
      <c r="SIO51" s="1116"/>
      <c r="SIP51" s="1116"/>
      <c r="SIQ51" s="1116"/>
      <c r="SIR51" s="1116"/>
      <c r="SIS51" s="1116"/>
      <c r="SIT51" s="1116"/>
      <c r="SIU51" s="1116"/>
      <c r="SIV51" s="1116"/>
      <c r="SIW51" s="1116"/>
      <c r="SIX51" s="1116"/>
      <c r="SIY51" s="1116"/>
      <c r="SIZ51" s="1116"/>
      <c r="SJA51" s="1116"/>
      <c r="SJB51" s="1116"/>
      <c r="SJC51" s="1116"/>
      <c r="SJD51" s="1116"/>
      <c r="SJE51" s="1116"/>
      <c r="SJF51" s="1116"/>
      <c r="SJG51" s="1116"/>
      <c r="SJH51" s="1116"/>
      <c r="SJI51" s="1116"/>
      <c r="SJJ51" s="1116"/>
      <c r="SJK51" s="1116"/>
      <c r="SJL51" s="1116"/>
      <c r="SJM51" s="1116"/>
      <c r="SJN51" s="1116"/>
      <c r="SJO51" s="1116"/>
      <c r="SJP51" s="1116"/>
      <c r="SJQ51" s="1116"/>
      <c r="SJR51" s="1116"/>
      <c r="SJS51" s="1116"/>
      <c r="SJT51" s="1116"/>
      <c r="SJU51" s="1116"/>
      <c r="SJV51" s="1116"/>
      <c r="SJW51" s="1116"/>
      <c r="SJX51" s="1116"/>
      <c r="SJY51" s="1116"/>
      <c r="SJZ51" s="1116"/>
      <c r="SKA51" s="1116"/>
      <c r="SKB51" s="1116"/>
      <c r="SKC51" s="1116"/>
      <c r="SKD51" s="1116"/>
      <c r="SKE51" s="1116"/>
      <c r="SKF51" s="1116"/>
      <c r="SKG51" s="1116"/>
      <c r="SKH51" s="1116"/>
      <c r="SKI51" s="1116"/>
      <c r="SKJ51" s="1116"/>
      <c r="SKK51" s="1116"/>
      <c r="SKL51" s="1116"/>
      <c r="SKM51" s="1116"/>
      <c r="SKN51" s="1116"/>
      <c r="SKO51" s="1116"/>
      <c r="SKP51" s="1116"/>
      <c r="SKQ51" s="1116"/>
      <c r="SKR51" s="1116"/>
      <c r="SKS51" s="1116"/>
      <c r="SKT51" s="1116"/>
      <c r="SKU51" s="1116"/>
      <c r="SKV51" s="1116"/>
      <c r="SKW51" s="1116"/>
      <c r="SKX51" s="1116"/>
      <c r="SKY51" s="1116"/>
      <c r="SKZ51" s="1116"/>
      <c r="SLA51" s="1116"/>
      <c r="SLB51" s="1116"/>
      <c r="SLC51" s="1116"/>
      <c r="SLD51" s="1116"/>
      <c r="SLE51" s="1116"/>
      <c r="SLF51" s="1116"/>
      <c r="SLG51" s="1116"/>
      <c r="SLH51" s="1116"/>
      <c r="SLI51" s="1116"/>
      <c r="SLJ51" s="1116"/>
      <c r="SLK51" s="1116"/>
      <c r="SLL51" s="1116"/>
      <c r="SLM51" s="1116"/>
      <c r="SLN51" s="1116"/>
      <c r="SLO51" s="1116"/>
      <c r="SLP51" s="1116"/>
      <c r="SLQ51" s="1116"/>
      <c r="SLR51" s="1116"/>
      <c r="SLS51" s="1116"/>
      <c r="SLT51" s="1116"/>
      <c r="SLU51" s="1116"/>
      <c r="SLV51" s="1116"/>
      <c r="SLW51" s="1116"/>
      <c r="SLX51" s="1116"/>
      <c r="SLY51" s="1116"/>
      <c r="SLZ51" s="1116"/>
      <c r="SMA51" s="1116"/>
      <c r="SMB51" s="1116"/>
      <c r="SMC51" s="1116"/>
      <c r="SMD51" s="1116"/>
      <c r="SME51" s="1116"/>
      <c r="SMF51" s="1116"/>
      <c r="SMG51" s="1116"/>
      <c r="SMH51" s="1116"/>
      <c r="SMI51" s="1116"/>
      <c r="SMJ51" s="1116"/>
      <c r="SMK51" s="1116"/>
      <c r="SML51" s="1116"/>
      <c r="SMM51" s="1116"/>
      <c r="SMN51" s="1116"/>
      <c r="SMO51" s="1116"/>
      <c r="SMP51" s="1116"/>
      <c r="SMQ51" s="1116"/>
      <c r="SMR51" s="1116"/>
      <c r="SMS51" s="1116"/>
      <c r="SMT51" s="1116"/>
      <c r="SMU51" s="1116"/>
      <c r="SMV51" s="1116"/>
      <c r="SMW51" s="1116"/>
      <c r="SMX51" s="1116"/>
      <c r="SMY51" s="1116"/>
      <c r="SMZ51" s="1116"/>
      <c r="SNA51" s="1116"/>
      <c r="SNB51" s="1116"/>
      <c r="SNC51" s="1116"/>
      <c r="SND51" s="1116"/>
      <c r="SNE51" s="1116"/>
      <c r="SNF51" s="1116"/>
      <c r="SNG51" s="1116"/>
      <c r="SNH51" s="1116"/>
      <c r="SNI51" s="1116"/>
      <c r="SNJ51" s="1116"/>
      <c r="SNK51" s="1116"/>
      <c r="SNL51" s="1116"/>
      <c r="SNM51" s="1116"/>
      <c r="SNN51" s="1116"/>
      <c r="SNO51" s="1116"/>
      <c r="SNP51" s="1116"/>
      <c r="SNQ51" s="1116"/>
      <c r="SNR51" s="1116"/>
      <c r="SNS51" s="1116"/>
      <c r="SNT51" s="1116"/>
      <c r="SNU51" s="1116"/>
      <c r="SNV51" s="1116"/>
      <c r="SNW51" s="1116"/>
      <c r="SNX51" s="1116"/>
      <c r="SNY51" s="1116"/>
      <c r="SNZ51" s="1116"/>
      <c r="SOA51" s="1116"/>
      <c r="SOB51" s="1116"/>
      <c r="SOC51" s="1116"/>
      <c r="SOD51" s="1116"/>
      <c r="SOE51" s="1116"/>
      <c r="SOF51" s="1116"/>
      <c r="SOG51" s="1116"/>
      <c r="SOH51" s="1116"/>
      <c r="SOI51" s="1116"/>
      <c r="SOJ51" s="1116"/>
      <c r="SOK51" s="1116"/>
      <c r="SOL51" s="1116"/>
      <c r="SOM51" s="1116"/>
      <c r="SON51" s="1116"/>
      <c r="SOO51" s="1116"/>
      <c r="SOP51" s="1116"/>
      <c r="SOQ51" s="1116"/>
      <c r="SOR51" s="1116"/>
      <c r="SOS51" s="1116"/>
      <c r="SOT51" s="1116"/>
      <c r="SOU51" s="1116"/>
      <c r="SOV51" s="1116"/>
      <c r="SOW51" s="1116"/>
      <c r="SOX51" s="1116"/>
      <c r="SOY51" s="1116"/>
      <c r="SOZ51" s="1116"/>
      <c r="SPA51" s="1116"/>
      <c r="SPB51" s="1116"/>
      <c r="SPC51" s="1116"/>
      <c r="SPD51" s="1116"/>
      <c r="SPE51" s="1116"/>
      <c r="SPF51" s="1116"/>
      <c r="SPG51" s="1116"/>
      <c r="SPH51" s="1116"/>
      <c r="SPI51" s="1116"/>
      <c r="SPJ51" s="1116"/>
      <c r="SPK51" s="1116"/>
      <c r="SPL51" s="1116"/>
      <c r="SPM51" s="1116"/>
      <c r="SPN51" s="1116"/>
      <c r="SPO51" s="1116"/>
      <c r="SPP51" s="1116"/>
      <c r="SPQ51" s="1116"/>
      <c r="SPR51" s="1116"/>
      <c r="SPS51" s="1116"/>
      <c r="SPT51" s="1116"/>
      <c r="SPU51" s="1116"/>
      <c r="SPV51" s="1116"/>
      <c r="SPW51" s="1116"/>
      <c r="SPX51" s="1116"/>
      <c r="SPY51" s="1116"/>
      <c r="SPZ51" s="1116"/>
      <c r="SQA51" s="1116"/>
      <c r="SQB51" s="1116"/>
      <c r="SQC51" s="1116"/>
      <c r="SQD51" s="1116"/>
      <c r="SQE51" s="1116"/>
      <c r="SQF51" s="1116"/>
      <c r="SQG51" s="1116"/>
      <c r="SQH51" s="1116"/>
      <c r="SQI51" s="1116"/>
      <c r="SQJ51" s="1116"/>
      <c r="SQK51" s="1116"/>
      <c r="SQL51" s="1116"/>
      <c r="SQM51" s="1116"/>
      <c r="SQN51" s="1116"/>
      <c r="SQO51" s="1116"/>
      <c r="SQP51" s="1116"/>
      <c r="SQQ51" s="1116"/>
      <c r="SQR51" s="1116"/>
      <c r="SQS51" s="1116"/>
      <c r="SQT51" s="1116"/>
      <c r="SQU51" s="1116"/>
      <c r="SQV51" s="1116"/>
      <c r="SQW51" s="1116"/>
      <c r="SQX51" s="1116"/>
      <c r="SQY51" s="1116"/>
      <c r="SQZ51" s="1116"/>
      <c r="SRA51" s="1116"/>
      <c r="SRB51" s="1116"/>
      <c r="SRC51" s="1116"/>
      <c r="SRD51" s="1116"/>
      <c r="SRE51" s="1116"/>
      <c r="SRF51" s="1116"/>
      <c r="SRG51" s="1116"/>
      <c r="SRH51" s="1116"/>
      <c r="SRI51" s="1116"/>
      <c r="SRJ51" s="1116"/>
      <c r="SRK51" s="1116"/>
      <c r="SRL51" s="1116"/>
      <c r="SRM51" s="1116"/>
      <c r="SRN51" s="1116"/>
      <c r="SRO51" s="1116"/>
      <c r="SRP51" s="1116"/>
      <c r="SRQ51" s="1116"/>
      <c r="SRR51" s="1116"/>
      <c r="SRS51" s="1116"/>
      <c r="SRT51" s="1116"/>
      <c r="SRU51" s="1116"/>
      <c r="SRV51" s="1116"/>
      <c r="SRW51" s="1116"/>
      <c r="SRX51" s="1116"/>
      <c r="SRY51" s="1116"/>
      <c r="SRZ51" s="1116"/>
      <c r="SSA51" s="1116"/>
      <c r="SSB51" s="1116"/>
      <c r="SSC51" s="1116"/>
      <c r="SSD51" s="1116"/>
      <c r="SSE51" s="1116"/>
      <c r="SSF51" s="1116"/>
      <c r="SSG51" s="1116"/>
      <c r="SSH51" s="1116"/>
      <c r="SSI51" s="1116"/>
      <c r="SSJ51" s="1116"/>
      <c r="SSK51" s="1116"/>
      <c r="SSL51" s="1116"/>
      <c r="SSM51" s="1116"/>
      <c r="SSN51" s="1116"/>
      <c r="SSO51" s="1116"/>
      <c r="SSP51" s="1116"/>
      <c r="SSQ51" s="1116"/>
      <c r="SSR51" s="1116"/>
      <c r="SSS51" s="1116"/>
      <c r="SST51" s="1116"/>
      <c r="SSU51" s="1116"/>
      <c r="SSV51" s="1116"/>
      <c r="SSW51" s="1116"/>
      <c r="SSX51" s="1116"/>
      <c r="SSY51" s="1116"/>
      <c r="SSZ51" s="1116"/>
      <c r="STA51" s="1116"/>
      <c r="STB51" s="1116"/>
      <c r="STC51" s="1116"/>
      <c r="STD51" s="1116"/>
      <c r="STE51" s="1116"/>
      <c r="STF51" s="1116"/>
      <c r="STG51" s="1116"/>
      <c r="STH51" s="1116"/>
      <c r="STI51" s="1116"/>
      <c r="STJ51" s="1116"/>
      <c r="STK51" s="1116"/>
      <c r="STL51" s="1116"/>
      <c r="STM51" s="1116"/>
      <c r="STN51" s="1116"/>
      <c r="STO51" s="1116"/>
      <c r="STP51" s="1116"/>
      <c r="STQ51" s="1116"/>
      <c r="STR51" s="1116"/>
      <c r="STS51" s="1116"/>
      <c r="STT51" s="1116"/>
      <c r="STU51" s="1116"/>
      <c r="STV51" s="1116"/>
      <c r="STW51" s="1116"/>
      <c r="STX51" s="1116"/>
      <c r="STY51" s="1116"/>
      <c r="STZ51" s="1116"/>
      <c r="SUA51" s="1116"/>
      <c r="SUB51" s="1116"/>
      <c r="SUC51" s="1116"/>
      <c r="SUD51" s="1116"/>
      <c r="SUE51" s="1116"/>
      <c r="SUF51" s="1116"/>
      <c r="SUG51" s="1116"/>
      <c r="SUH51" s="1116"/>
      <c r="SUI51" s="1116"/>
      <c r="SUJ51" s="1116"/>
      <c r="SUK51" s="1116"/>
      <c r="SUL51" s="1116"/>
      <c r="SUM51" s="1116"/>
      <c r="SUN51" s="1116"/>
      <c r="SUO51" s="1116"/>
      <c r="SUP51" s="1116"/>
      <c r="SUQ51" s="1116"/>
      <c r="SUR51" s="1116"/>
      <c r="SUS51" s="1116"/>
      <c r="SUT51" s="1116"/>
      <c r="SUU51" s="1116"/>
      <c r="SUV51" s="1116"/>
      <c r="SUW51" s="1116"/>
      <c r="SUX51" s="1116"/>
      <c r="SUY51" s="1116"/>
      <c r="SUZ51" s="1116"/>
      <c r="SVA51" s="1116"/>
      <c r="SVB51" s="1116"/>
      <c r="SVC51" s="1116"/>
      <c r="SVD51" s="1116"/>
      <c r="SVE51" s="1116"/>
      <c r="SVF51" s="1116"/>
      <c r="SVG51" s="1116"/>
      <c r="SVH51" s="1116"/>
      <c r="SVI51" s="1116"/>
      <c r="SVJ51" s="1116"/>
      <c r="SVK51" s="1116"/>
      <c r="SVL51" s="1116"/>
      <c r="SVM51" s="1116"/>
      <c r="SVN51" s="1116"/>
      <c r="SVO51" s="1116"/>
      <c r="SVP51" s="1116"/>
      <c r="SVQ51" s="1116"/>
      <c r="SVR51" s="1116"/>
      <c r="SVS51" s="1116"/>
      <c r="SVT51" s="1116"/>
      <c r="SVU51" s="1116"/>
      <c r="SVV51" s="1116"/>
      <c r="SVW51" s="1116"/>
      <c r="SVX51" s="1116"/>
      <c r="SVY51" s="1116"/>
      <c r="SVZ51" s="1116"/>
      <c r="SWA51" s="1116"/>
      <c r="SWB51" s="1116"/>
      <c r="SWC51" s="1116"/>
      <c r="SWD51" s="1116"/>
      <c r="SWE51" s="1116"/>
      <c r="SWF51" s="1116"/>
      <c r="SWG51" s="1116"/>
      <c r="SWH51" s="1116"/>
      <c r="SWI51" s="1116"/>
      <c r="SWJ51" s="1116"/>
      <c r="SWK51" s="1116"/>
      <c r="SWL51" s="1116"/>
      <c r="SWM51" s="1116"/>
      <c r="SWN51" s="1116"/>
      <c r="SWO51" s="1116"/>
      <c r="SWP51" s="1116"/>
      <c r="SWQ51" s="1116"/>
      <c r="SWR51" s="1116"/>
      <c r="SWS51" s="1116"/>
      <c r="SWT51" s="1116"/>
      <c r="SWU51" s="1116"/>
      <c r="SWV51" s="1116"/>
      <c r="SWW51" s="1116"/>
      <c r="SWX51" s="1116"/>
      <c r="SWY51" s="1116"/>
      <c r="SWZ51" s="1116"/>
      <c r="SXA51" s="1116"/>
      <c r="SXB51" s="1116"/>
      <c r="SXC51" s="1116"/>
      <c r="SXD51" s="1116"/>
      <c r="SXE51" s="1116"/>
      <c r="SXF51" s="1116"/>
      <c r="SXG51" s="1116"/>
      <c r="SXH51" s="1116"/>
      <c r="SXI51" s="1116"/>
      <c r="SXJ51" s="1116"/>
      <c r="SXK51" s="1116"/>
      <c r="SXL51" s="1116"/>
      <c r="SXM51" s="1116"/>
      <c r="SXN51" s="1116"/>
      <c r="SXO51" s="1116"/>
      <c r="SXP51" s="1116"/>
      <c r="SXQ51" s="1116"/>
      <c r="SXR51" s="1116"/>
      <c r="SXS51" s="1116"/>
      <c r="SXT51" s="1116"/>
      <c r="SXU51" s="1116"/>
      <c r="SXV51" s="1116"/>
      <c r="SXW51" s="1116"/>
      <c r="SXX51" s="1116"/>
      <c r="SXY51" s="1116"/>
      <c r="SXZ51" s="1116"/>
      <c r="SYA51" s="1116"/>
      <c r="SYB51" s="1116"/>
      <c r="SYC51" s="1116"/>
      <c r="SYD51" s="1116"/>
      <c r="SYE51" s="1116"/>
      <c r="SYF51" s="1116"/>
      <c r="SYG51" s="1116"/>
      <c r="SYH51" s="1116"/>
      <c r="SYI51" s="1116"/>
      <c r="SYJ51" s="1116"/>
      <c r="SYK51" s="1116"/>
      <c r="SYL51" s="1116"/>
      <c r="SYM51" s="1116"/>
      <c r="SYN51" s="1116"/>
      <c r="SYO51" s="1116"/>
      <c r="SYP51" s="1116"/>
      <c r="SYQ51" s="1116"/>
      <c r="SYR51" s="1116"/>
      <c r="SYS51" s="1116"/>
      <c r="SYT51" s="1116"/>
      <c r="SYU51" s="1116"/>
      <c r="SYV51" s="1116"/>
      <c r="SYW51" s="1116"/>
      <c r="SYX51" s="1116"/>
      <c r="SYY51" s="1116"/>
      <c r="SYZ51" s="1116"/>
      <c r="SZA51" s="1116"/>
      <c r="SZB51" s="1116"/>
      <c r="SZC51" s="1116"/>
      <c r="SZD51" s="1116"/>
      <c r="SZE51" s="1116"/>
      <c r="SZF51" s="1116"/>
      <c r="SZG51" s="1116"/>
      <c r="SZH51" s="1116"/>
      <c r="SZI51" s="1116"/>
      <c r="SZJ51" s="1116"/>
      <c r="SZK51" s="1116"/>
      <c r="SZL51" s="1116"/>
      <c r="SZM51" s="1116"/>
      <c r="SZN51" s="1116"/>
      <c r="SZO51" s="1116"/>
      <c r="SZP51" s="1116"/>
      <c r="SZQ51" s="1116"/>
      <c r="SZR51" s="1116"/>
      <c r="SZS51" s="1116"/>
      <c r="SZT51" s="1116"/>
      <c r="SZU51" s="1116"/>
      <c r="SZV51" s="1116"/>
      <c r="SZW51" s="1116"/>
      <c r="SZX51" s="1116"/>
      <c r="SZY51" s="1116"/>
      <c r="SZZ51" s="1116"/>
      <c r="TAA51" s="1116"/>
      <c r="TAB51" s="1116"/>
      <c r="TAC51" s="1116"/>
      <c r="TAD51" s="1116"/>
      <c r="TAE51" s="1116"/>
      <c r="TAF51" s="1116"/>
      <c r="TAG51" s="1116"/>
      <c r="TAH51" s="1116"/>
      <c r="TAI51" s="1116"/>
      <c r="TAJ51" s="1116"/>
      <c r="TAK51" s="1116"/>
      <c r="TAL51" s="1116"/>
      <c r="TAM51" s="1116"/>
      <c r="TAN51" s="1116"/>
      <c r="TAO51" s="1116"/>
      <c r="TAP51" s="1116"/>
      <c r="TAQ51" s="1116"/>
      <c r="TAR51" s="1116"/>
      <c r="TAS51" s="1116"/>
      <c r="TAT51" s="1116"/>
      <c r="TAU51" s="1116"/>
      <c r="TAV51" s="1116"/>
      <c r="TAW51" s="1116"/>
      <c r="TAX51" s="1116"/>
      <c r="TAY51" s="1116"/>
      <c r="TAZ51" s="1116"/>
      <c r="TBA51" s="1116"/>
      <c r="TBB51" s="1116"/>
      <c r="TBC51" s="1116"/>
      <c r="TBD51" s="1116"/>
      <c r="TBE51" s="1116"/>
      <c r="TBF51" s="1116"/>
      <c r="TBG51" s="1116"/>
      <c r="TBH51" s="1116"/>
      <c r="TBI51" s="1116"/>
      <c r="TBJ51" s="1116"/>
      <c r="TBK51" s="1116"/>
      <c r="TBL51" s="1116"/>
      <c r="TBM51" s="1116"/>
      <c r="TBN51" s="1116"/>
      <c r="TBO51" s="1116"/>
      <c r="TBP51" s="1116"/>
      <c r="TBQ51" s="1116"/>
      <c r="TBR51" s="1116"/>
      <c r="TBS51" s="1116"/>
      <c r="TBT51" s="1116"/>
      <c r="TBU51" s="1116"/>
      <c r="TBV51" s="1116"/>
      <c r="TBW51" s="1116"/>
      <c r="TBX51" s="1116"/>
      <c r="TBY51" s="1116"/>
      <c r="TBZ51" s="1116"/>
      <c r="TCA51" s="1116"/>
      <c r="TCB51" s="1116"/>
      <c r="TCC51" s="1116"/>
      <c r="TCD51" s="1116"/>
      <c r="TCE51" s="1116"/>
      <c r="TCF51" s="1116"/>
      <c r="TCG51" s="1116"/>
      <c r="TCH51" s="1116"/>
      <c r="TCI51" s="1116"/>
      <c r="TCJ51" s="1116"/>
      <c r="TCK51" s="1116"/>
      <c r="TCL51" s="1116"/>
      <c r="TCM51" s="1116"/>
      <c r="TCN51" s="1116"/>
      <c r="TCO51" s="1116"/>
      <c r="TCP51" s="1116"/>
      <c r="TCQ51" s="1116"/>
      <c r="TCR51" s="1116"/>
      <c r="TCS51" s="1116"/>
      <c r="TCT51" s="1116"/>
      <c r="TCU51" s="1116"/>
      <c r="TCV51" s="1116"/>
      <c r="TCW51" s="1116"/>
      <c r="TCX51" s="1116"/>
      <c r="TCY51" s="1116"/>
      <c r="TCZ51" s="1116"/>
      <c r="TDA51" s="1116"/>
      <c r="TDB51" s="1116"/>
      <c r="TDC51" s="1116"/>
      <c r="TDD51" s="1116"/>
      <c r="TDE51" s="1116"/>
      <c r="TDF51" s="1116"/>
      <c r="TDG51" s="1116"/>
      <c r="TDH51" s="1116"/>
      <c r="TDI51" s="1116"/>
      <c r="TDJ51" s="1116"/>
      <c r="TDK51" s="1116"/>
      <c r="TDL51" s="1116"/>
      <c r="TDM51" s="1116"/>
      <c r="TDN51" s="1116"/>
      <c r="TDO51" s="1116"/>
      <c r="TDP51" s="1116"/>
      <c r="TDQ51" s="1116"/>
      <c r="TDR51" s="1116"/>
      <c r="TDS51" s="1116"/>
      <c r="TDT51" s="1116"/>
      <c r="TDU51" s="1116"/>
      <c r="TDV51" s="1116"/>
      <c r="TDW51" s="1116"/>
      <c r="TDX51" s="1116"/>
      <c r="TDY51" s="1116"/>
      <c r="TDZ51" s="1116"/>
      <c r="TEA51" s="1116"/>
      <c r="TEB51" s="1116"/>
      <c r="TEC51" s="1116"/>
      <c r="TED51" s="1116"/>
      <c r="TEE51" s="1116"/>
      <c r="TEF51" s="1116"/>
      <c r="TEG51" s="1116"/>
      <c r="TEH51" s="1116"/>
      <c r="TEI51" s="1116"/>
      <c r="TEJ51" s="1116"/>
      <c r="TEK51" s="1116"/>
      <c r="TEL51" s="1116"/>
      <c r="TEM51" s="1116"/>
      <c r="TEN51" s="1116"/>
      <c r="TEO51" s="1116"/>
      <c r="TEP51" s="1116"/>
      <c r="TEQ51" s="1116"/>
      <c r="TER51" s="1116"/>
      <c r="TES51" s="1116"/>
      <c r="TET51" s="1116"/>
      <c r="TEU51" s="1116"/>
      <c r="TEV51" s="1116"/>
      <c r="TEW51" s="1116"/>
      <c r="TEX51" s="1116"/>
      <c r="TEY51" s="1116"/>
      <c r="TEZ51" s="1116"/>
      <c r="TFA51" s="1116"/>
      <c r="TFB51" s="1116"/>
      <c r="TFC51" s="1116"/>
      <c r="TFD51" s="1116"/>
      <c r="TFE51" s="1116"/>
      <c r="TFF51" s="1116"/>
      <c r="TFG51" s="1116"/>
      <c r="TFH51" s="1116"/>
      <c r="TFI51" s="1116"/>
      <c r="TFJ51" s="1116"/>
      <c r="TFK51" s="1116"/>
      <c r="TFL51" s="1116"/>
      <c r="TFM51" s="1116"/>
      <c r="TFN51" s="1116"/>
      <c r="TFO51" s="1116"/>
      <c r="TFP51" s="1116"/>
      <c r="TFQ51" s="1116"/>
      <c r="TFR51" s="1116"/>
      <c r="TFS51" s="1116"/>
      <c r="TFT51" s="1116"/>
      <c r="TFU51" s="1116"/>
      <c r="TFV51" s="1116"/>
      <c r="TFW51" s="1116"/>
      <c r="TFX51" s="1116"/>
      <c r="TFY51" s="1116"/>
      <c r="TFZ51" s="1116"/>
      <c r="TGA51" s="1116"/>
      <c r="TGB51" s="1116"/>
      <c r="TGC51" s="1116"/>
      <c r="TGD51" s="1116"/>
      <c r="TGE51" s="1116"/>
      <c r="TGF51" s="1116"/>
      <c r="TGG51" s="1116"/>
      <c r="TGH51" s="1116"/>
      <c r="TGI51" s="1116"/>
      <c r="TGJ51" s="1116"/>
      <c r="TGK51" s="1116"/>
      <c r="TGL51" s="1116"/>
      <c r="TGM51" s="1116"/>
      <c r="TGN51" s="1116"/>
      <c r="TGO51" s="1116"/>
      <c r="TGP51" s="1116"/>
      <c r="TGQ51" s="1116"/>
      <c r="TGR51" s="1116"/>
      <c r="TGS51" s="1116"/>
      <c r="TGT51" s="1116"/>
      <c r="TGU51" s="1116"/>
      <c r="TGV51" s="1116"/>
      <c r="TGW51" s="1116"/>
      <c r="TGX51" s="1116"/>
      <c r="TGY51" s="1116"/>
      <c r="TGZ51" s="1116"/>
      <c r="THA51" s="1116"/>
      <c r="THB51" s="1116"/>
      <c r="THC51" s="1116"/>
      <c r="THD51" s="1116"/>
      <c r="THE51" s="1116"/>
      <c r="THF51" s="1116"/>
      <c r="THG51" s="1116"/>
      <c r="THH51" s="1116"/>
      <c r="THI51" s="1116"/>
      <c r="THJ51" s="1116"/>
      <c r="THK51" s="1116"/>
      <c r="THL51" s="1116"/>
      <c r="THM51" s="1116"/>
      <c r="THN51" s="1116"/>
      <c r="THO51" s="1116"/>
      <c r="THP51" s="1116"/>
      <c r="THQ51" s="1116"/>
      <c r="THR51" s="1116"/>
      <c r="THS51" s="1116"/>
      <c r="THT51" s="1116"/>
      <c r="THU51" s="1116"/>
      <c r="THV51" s="1116"/>
      <c r="THW51" s="1116"/>
      <c r="THX51" s="1116"/>
      <c r="THY51" s="1116"/>
      <c r="THZ51" s="1116"/>
      <c r="TIA51" s="1116"/>
      <c r="TIB51" s="1116"/>
      <c r="TIC51" s="1116"/>
      <c r="TID51" s="1116"/>
      <c r="TIE51" s="1116"/>
      <c r="TIF51" s="1116"/>
      <c r="TIG51" s="1116"/>
      <c r="TIH51" s="1116"/>
      <c r="TII51" s="1116"/>
      <c r="TIJ51" s="1116"/>
      <c r="TIK51" s="1116"/>
      <c r="TIL51" s="1116"/>
      <c r="TIM51" s="1116"/>
      <c r="TIN51" s="1116"/>
      <c r="TIO51" s="1116"/>
      <c r="TIP51" s="1116"/>
      <c r="TIQ51" s="1116"/>
      <c r="TIR51" s="1116"/>
      <c r="TIS51" s="1116"/>
      <c r="TIT51" s="1116"/>
      <c r="TIU51" s="1116"/>
      <c r="TIV51" s="1116"/>
      <c r="TIW51" s="1116"/>
      <c r="TIX51" s="1116"/>
      <c r="TIY51" s="1116"/>
      <c r="TIZ51" s="1116"/>
      <c r="TJA51" s="1116"/>
      <c r="TJB51" s="1116"/>
      <c r="TJC51" s="1116"/>
      <c r="TJD51" s="1116"/>
      <c r="TJE51" s="1116"/>
      <c r="TJF51" s="1116"/>
      <c r="TJG51" s="1116"/>
      <c r="TJH51" s="1116"/>
      <c r="TJI51" s="1116"/>
      <c r="TJJ51" s="1116"/>
      <c r="TJK51" s="1116"/>
      <c r="TJL51" s="1116"/>
      <c r="TJM51" s="1116"/>
      <c r="TJN51" s="1116"/>
      <c r="TJO51" s="1116"/>
      <c r="TJP51" s="1116"/>
      <c r="TJQ51" s="1116"/>
      <c r="TJR51" s="1116"/>
      <c r="TJS51" s="1116"/>
      <c r="TJT51" s="1116"/>
      <c r="TJU51" s="1116"/>
      <c r="TJV51" s="1116"/>
      <c r="TJW51" s="1116"/>
      <c r="TJX51" s="1116"/>
      <c r="TJY51" s="1116"/>
      <c r="TJZ51" s="1116"/>
      <c r="TKA51" s="1116"/>
      <c r="TKB51" s="1116"/>
      <c r="TKC51" s="1116"/>
      <c r="TKD51" s="1116"/>
      <c r="TKE51" s="1116"/>
      <c r="TKF51" s="1116"/>
      <c r="TKG51" s="1116"/>
      <c r="TKH51" s="1116"/>
      <c r="TKI51" s="1116"/>
      <c r="TKJ51" s="1116"/>
      <c r="TKK51" s="1116"/>
      <c r="TKL51" s="1116"/>
      <c r="TKM51" s="1116"/>
      <c r="TKN51" s="1116"/>
      <c r="TKO51" s="1116"/>
      <c r="TKP51" s="1116"/>
      <c r="TKQ51" s="1116"/>
      <c r="TKR51" s="1116"/>
      <c r="TKS51" s="1116"/>
      <c r="TKT51" s="1116"/>
      <c r="TKU51" s="1116"/>
      <c r="TKV51" s="1116"/>
      <c r="TKW51" s="1116"/>
      <c r="TKX51" s="1116"/>
      <c r="TKY51" s="1116"/>
      <c r="TKZ51" s="1116"/>
      <c r="TLA51" s="1116"/>
      <c r="TLB51" s="1116"/>
      <c r="TLC51" s="1116"/>
      <c r="TLD51" s="1116"/>
      <c r="TLE51" s="1116"/>
      <c r="TLF51" s="1116"/>
      <c r="TLG51" s="1116"/>
      <c r="TLH51" s="1116"/>
      <c r="TLI51" s="1116"/>
      <c r="TLJ51" s="1116"/>
      <c r="TLK51" s="1116"/>
      <c r="TLL51" s="1116"/>
      <c r="TLM51" s="1116"/>
      <c r="TLN51" s="1116"/>
      <c r="TLO51" s="1116"/>
      <c r="TLP51" s="1116"/>
      <c r="TLQ51" s="1116"/>
      <c r="TLR51" s="1116"/>
      <c r="TLS51" s="1116"/>
      <c r="TLT51" s="1116"/>
      <c r="TLU51" s="1116"/>
      <c r="TLV51" s="1116"/>
      <c r="TLW51" s="1116"/>
      <c r="TLX51" s="1116"/>
      <c r="TLY51" s="1116"/>
      <c r="TLZ51" s="1116"/>
      <c r="TMA51" s="1116"/>
      <c r="TMB51" s="1116"/>
      <c r="TMC51" s="1116"/>
      <c r="TMD51" s="1116"/>
      <c r="TME51" s="1116"/>
      <c r="TMF51" s="1116"/>
      <c r="TMG51" s="1116"/>
      <c r="TMH51" s="1116"/>
      <c r="TMI51" s="1116"/>
      <c r="TMJ51" s="1116"/>
      <c r="TMK51" s="1116"/>
      <c r="TML51" s="1116"/>
      <c r="TMM51" s="1116"/>
      <c r="TMN51" s="1116"/>
      <c r="TMO51" s="1116"/>
      <c r="TMP51" s="1116"/>
      <c r="TMQ51" s="1116"/>
      <c r="TMR51" s="1116"/>
      <c r="TMS51" s="1116"/>
      <c r="TMT51" s="1116"/>
      <c r="TMU51" s="1116"/>
      <c r="TMV51" s="1116"/>
      <c r="TMW51" s="1116"/>
      <c r="TMX51" s="1116"/>
      <c r="TMY51" s="1116"/>
      <c r="TMZ51" s="1116"/>
      <c r="TNA51" s="1116"/>
      <c r="TNB51" s="1116"/>
      <c r="TNC51" s="1116"/>
      <c r="TND51" s="1116"/>
      <c r="TNE51" s="1116"/>
      <c r="TNF51" s="1116"/>
      <c r="TNG51" s="1116"/>
      <c r="TNH51" s="1116"/>
      <c r="TNI51" s="1116"/>
      <c r="TNJ51" s="1116"/>
      <c r="TNK51" s="1116"/>
      <c r="TNL51" s="1116"/>
      <c r="TNM51" s="1116"/>
      <c r="TNN51" s="1116"/>
      <c r="TNO51" s="1116"/>
      <c r="TNP51" s="1116"/>
      <c r="TNQ51" s="1116"/>
      <c r="TNR51" s="1116"/>
      <c r="TNS51" s="1116"/>
      <c r="TNT51" s="1116"/>
      <c r="TNU51" s="1116"/>
      <c r="TNV51" s="1116"/>
      <c r="TNW51" s="1116"/>
      <c r="TNX51" s="1116"/>
      <c r="TNY51" s="1116"/>
      <c r="TNZ51" s="1116"/>
      <c r="TOA51" s="1116"/>
      <c r="TOB51" s="1116"/>
      <c r="TOC51" s="1116"/>
      <c r="TOD51" s="1116"/>
      <c r="TOE51" s="1116"/>
      <c r="TOF51" s="1116"/>
      <c r="TOG51" s="1116"/>
      <c r="TOH51" s="1116"/>
      <c r="TOI51" s="1116"/>
      <c r="TOJ51" s="1116"/>
      <c r="TOK51" s="1116"/>
      <c r="TOL51" s="1116"/>
      <c r="TOM51" s="1116"/>
      <c r="TON51" s="1116"/>
      <c r="TOO51" s="1116"/>
      <c r="TOP51" s="1116"/>
      <c r="TOQ51" s="1116"/>
      <c r="TOR51" s="1116"/>
      <c r="TOS51" s="1116"/>
      <c r="TOT51" s="1116"/>
      <c r="TOU51" s="1116"/>
      <c r="TOV51" s="1116"/>
      <c r="TOW51" s="1116"/>
      <c r="TOX51" s="1116"/>
      <c r="TOY51" s="1116"/>
      <c r="TOZ51" s="1116"/>
      <c r="TPA51" s="1116"/>
      <c r="TPB51" s="1116"/>
      <c r="TPC51" s="1116"/>
      <c r="TPD51" s="1116"/>
      <c r="TPE51" s="1116"/>
      <c r="TPF51" s="1116"/>
      <c r="TPG51" s="1116"/>
      <c r="TPH51" s="1116"/>
      <c r="TPI51" s="1116"/>
      <c r="TPJ51" s="1116"/>
      <c r="TPK51" s="1116"/>
      <c r="TPL51" s="1116"/>
      <c r="TPM51" s="1116"/>
      <c r="TPN51" s="1116"/>
      <c r="TPO51" s="1116"/>
      <c r="TPP51" s="1116"/>
      <c r="TPQ51" s="1116"/>
      <c r="TPR51" s="1116"/>
      <c r="TPS51" s="1116"/>
      <c r="TPT51" s="1116"/>
      <c r="TPU51" s="1116"/>
      <c r="TPV51" s="1116"/>
      <c r="TPW51" s="1116"/>
      <c r="TPX51" s="1116"/>
      <c r="TPY51" s="1116"/>
      <c r="TPZ51" s="1116"/>
      <c r="TQA51" s="1116"/>
      <c r="TQB51" s="1116"/>
      <c r="TQC51" s="1116"/>
      <c r="TQD51" s="1116"/>
      <c r="TQE51" s="1116"/>
      <c r="TQF51" s="1116"/>
      <c r="TQG51" s="1116"/>
      <c r="TQH51" s="1116"/>
      <c r="TQI51" s="1116"/>
      <c r="TQJ51" s="1116"/>
      <c r="TQK51" s="1116"/>
      <c r="TQL51" s="1116"/>
      <c r="TQM51" s="1116"/>
      <c r="TQN51" s="1116"/>
      <c r="TQO51" s="1116"/>
      <c r="TQP51" s="1116"/>
      <c r="TQQ51" s="1116"/>
      <c r="TQR51" s="1116"/>
      <c r="TQS51" s="1116"/>
      <c r="TQT51" s="1116"/>
      <c r="TQU51" s="1116"/>
      <c r="TQV51" s="1116"/>
      <c r="TQW51" s="1116"/>
      <c r="TQX51" s="1116"/>
      <c r="TQY51" s="1116"/>
      <c r="TQZ51" s="1116"/>
      <c r="TRA51" s="1116"/>
      <c r="TRB51" s="1116"/>
      <c r="TRC51" s="1116"/>
      <c r="TRD51" s="1116"/>
      <c r="TRE51" s="1116"/>
      <c r="TRF51" s="1116"/>
      <c r="TRG51" s="1116"/>
      <c r="TRH51" s="1116"/>
      <c r="TRI51" s="1116"/>
      <c r="TRJ51" s="1116"/>
      <c r="TRK51" s="1116"/>
      <c r="TRL51" s="1116"/>
      <c r="TRM51" s="1116"/>
      <c r="TRN51" s="1116"/>
      <c r="TRO51" s="1116"/>
      <c r="TRP51" s="1116"/>
      <c r="TRQ51" s="1116"/>
      <c r="TRR51" s="1116"/>
      <c r="TRS51" s="1116"/>
      <c r="TRT51" s="1116"/>
      <c r="TRU51" s="1116"/>
      <c r="TRV51" s="1116"/>
      <c r="TRW51" s="1116"/>
      <c r="TRX51" s="1116"/>
      <c r="TRY51" s="1116"/>
      <c r="TRZ51" s="1116"/>
      <c r="TSA51" s="1116"/>
      <c r="TSB51" s="1116"/>
      <c r="TSC51" s="1116"/>
      <c r="TSD51" s="1116"/>
      <c r="TSE51" s="1116"/>
      <c r="TSF51" s="1116"/>
      <c r="TSG51" s="1116"/>
      <c r="TSH51" s="1116"/>
      <c r="TSI51" s="1116"/>
      <c r="TSJ51" s="1116"/>
      <c r="TSK51" s="1116"/>
      <c r="TSL51" s="1116"/>
      <c r="TSM51" s="1116"/>
      <c r="TSN51" s="1116"/>
      <c r="TSO51" s="1116"/>
      <c r="TSP51" s="1116"/>
      <c r="TSQ51" s="1116"/>
      <c r="TSR51" s="1116"/>
      <c r="TSS51" s="1116"/>
      <c r="TST51" s="1116"/>
      <c r="TSU51" s="1116"/>
      <c r="TSV51" s="1116"/>
      <c r="TSW51" s="1116"/>
      <c r="TSX51" s="1116"/>
      <c r="TSY51" s="1116"/>
      <c r="TSZ51" s="1116"/>
      <c r="TTA51" s="1116"/>
      <c r="TTB51" s="1116"/>
      <c r="TTC51" s="1116"/>
      <c r="TTD51" s="1116"/>
      <c r="TTE51" s="1116"/>
      <c r="TTF51" s="1116"/>
      <c r="TTG51" s="1116"/>
      <c r="TTH51" s="1116"/>
      <c r="TTI51" s="1116"/>
      <c r="TTJ51" s="1116"/>
      <c r="TTK51" s="1116"/>
      <c r="TTL51" s="1116"/>
      <c r="TTM51" s="1116"/>
      <c r="TTN51" s="1116"/>
      <c r="TTO51" s="1116"/>
      <c r="TTP51" s="1116"/>
      <c r="TTQ51" s="1116"/>
      <c r="TTR51" s="1116"/>
      <c r="TTS51" s="1116"/>
      <c r="TTT51" s="1116"/>
      <c r="TTU51" s="1116"/>
      <c r="TTV51" s="1116"/>
      <c r="TTW51" s="1116"/>
      <c r="TTX51" s="1116"/>
      <c r="TTY51" s="1116"/>
      <c r="TTZ51" s="1116"/>
      <c r="TUA51" s="1116"/>
      <c r="TUB51" s="1116"/>
      <c r="TUC51" s="1116"/>
      <c r="TUD51" s="1116"/>
      <c r="TUE51" s="1116"/>
      <c r="TUF51" s="1116"/>
      <c r="TUG51" s="1116"/>
      <c r="TUH51" s="1116"/>
      <c r="TUI51" s="1116"/>
      <c r="TUJ51" s="1116"/>
      <c r="TUK51" s="1116"/>
      <c r="TUL51" s="1116"/>
      <c r="TUM51" s="1116"/>
      <c r="TUN51" s="1116"/>
      <c r="TUO51" s="1116"/>
      <c r="TUP51" s="1116"/>
      <c r="TUQ51" s="1116"/>
      <c r="TUR51" s="1116"/>
      <c r="TUS51" s="1116"/>
      <c r="TUT51" s="1116"/>
      <c r="TUU51" s="1116"/>
      <c r="TUV51" s="1116"/>
      <c r="TUW51" s="1116"/>
      <c r="TUX51" s="1116"/>
      <c r="TUY51" s="1116"/>
      <c r="TUZ51" s="1116"/>
      <c r="TVA51" s="1116"/>
      <c r="TVB51" s="1116"/>
      <c r="TVC51" s="1116"/>
      <c r="TVD51" s="1116"/>
      <c r="TVE51" s="1116"/>
      <c r="TVF51" s="1116"/>
      <c r="TVG51" s="1116"/>
      <c r="TVH51" s="1116"/>
      <c r="TVI51" s="1116"/>
      <c r="TVJ51" s="1116"/>
      <c r="TVK51" s="1116"/>
      <c r="TVL51" s="1116"/>
      <c r="TVM51" s="1116"/>
      <c r="TVN51" s="1116"/>
      <c r="TVO51" s="1116"/>
      <c r="TVP51" s="1116"/>
      <c r="TVQ51" s="1116"/>
      <c r="TVR51" s="1116"/>
      <c r="TVS51" s="1116"/>
      <c r="TVT51" s="1116"/>
      <c r="TVU51" s="1116"/>
      <c r="TVV51" s="1116"/>
      <c r="TVW51" s="1116"/>
      <c r="TVX51" s="1116"/>
      <c r="TVY51" s="1116"/>
      <c r="TVZ51" s="1116"/>
      <c r="TWA51" s="1116"/>
      <c r="TWB51" s="1116"/>
      <c r="TWC51" s="1116"/>
      <c r="TWD51" s="1116"/>
      <c r="TWE51" s="1116"/>
      <c r="TWF51" s="1116"/>
      <c r="TWG51" s="1116"/>
      <c r="TWH51" s="1116"/>
      <c r="TWI51" s="1116"/>
      <c r="TWJ51" s="1116"/>
      <c r="TWK51" s="1116"/>
      <c r="TWL51" s="1116"/>
      <c r="TWM51" s="1116"/>
      <c r="TWN51" s="1116"/>
      <c r="TWO51" s="1116"/>
      <c r="TWP51" s="1116"/>
      <c r="TWQ51" s="1116"/>
      <c r="TWR51" s="1116"/>
      <c r="TWS51" s="1116"/>
      <c r="TWT51" s="1116"/>
      <c r="TWU51" s="1116"/>
      <c r="TWV51" s="1116"/>
      <c r="TWW51" s="1116"/>
      <c r="TWX51" s="1116"/>
      <c r="TWY51" s="1116"/>
      <c r="TWZ51" s="1116"/>
      <c r="TXA51" s="1116"/>
      <c r="TXB51" s="1116"/>
      <c r="TXC51" s="1116"/>
      <c r="TXD51" s="1116"/>
      <c r="TXE51" s="1116"/>
      <c r="TXF51" s="1116"/>
      <c r="TXG51" s="1116"/>
      <c r="TXH51" s="1116"/>
      <c r="TXI51" s="1116"/>
      <c r="TXJ51" s="1116"/>
      <c r="TXK51" s="1116"/>
      <c r="TXL51" s="1116"/>
      <c r="TXM51" s="1116"/>
      <c r="TXN51" s="1116"/>
      <c r="TXO51" s="1116"/>
      <c r="TXP51" s="1116"/>
      <c r="TXQ51" s="1116"/>
      <c r="TXR51" s="1116"/>
      <c r="TXS51" s="1116"/>
      <c r="TXT51" s="1116"/>
      <c r="TXU51" s="1116"/>
      <c r="TXV51" s="1116"/>
      <c r="TXW51" s="1116"/>
      <c r="TXX51" s="1116"/>
      <c r="TXY51" s="1116"/>
      <c r="TXZ51" s="1116"/>
      <c r="TYA51" s="1116"/>
      <c r="TYB51" s="1116"/>
      <c r="TYC51" s="1116"/>
      <c r="TYD51" s="1116"/>
      <c r="TYE51" s="1116"/>
      <c r="TYF51" s="1116"/>
      <c r="TYG51" s="1116"/>
      <c r="TYH51" s="1116"/>
      <c r="TYI51" s="1116"/>
      <c r="TYJ51" s="1116"/>
      <c r="TYK51" s="1116"/>
      <c r="TYL51" s="1116"/>
      <c r="TYM51" s="1116"/>
      <c r="TYN51" s="1116"/>
      <c r="TYO51" s="1116"/>
      <c r="TYP51" s="1116"/>
      <c r="TYQ51" s="1116"/>
      <c r="TYR51" s="1116"/>
      <c r="TYS51" s="1116"/>
      <c r="TYT51" s="1116"/>
      <c r="TYU51" s="1116"/>
      <c r="TYV51" s="1116"/>
      <c r="TYW51" s="1116"/>
      <c r="TYX51" s="1116"/>
      <c r="TYY51" s="1116"/>
      <c r="TYZ51" s="1116"/>
      <c r="TZA51" s="1116"/>
      <c r="TZB51" s="1116"/>
      <c r="TZC51" s="1116"/>
      <c r="TZD51" s="1116"/>
      <c r="TZE51" s="1116"/>
      <c r="TZF51" s="1116"/>
      <c r="TZG51" s="1116"/>
      <c r="TZH51" s="1116"/>
      <c r="TZI51" s="1116"/>
      <c r="TZJ51" s="1116"/>
      <c r="TZK51" s="1116"/>
      <c r="TZL51" s="1116"/>
      <c r="TZM51" s="1116"/>
      <c r="TZN51" s="1116"/>
      <c r="TZO51" s="1116"/>
      <c r="TZP51" s="1116"/>
      <c r="TZQ51" s="1116"/>
      <c r="TZR51" s="1116"/>
      <c r="TZS51" s="1116"/>
      <c r="TZT51" s="1116"/>
      <c r="TZU51" s="1116"/>
      <c r="TZV51" s="1116"/>
      <c r="TZW51" s="1116"/>
      <c r="TZX51" s="1116"/>
      <c r="TZY51" s="1116"/>
      <c r="TZZ51" s="1116"/>
      <c r="UAA51" s="1116"/>
      <c r="UAB51" s="1116"/>
      <c r="UAC51" s="1116"/>
      <c r="UAD51" s="1116"/>
      <c r="UAE51" s="1116"/>
      <c r="UAF51" s="1116"/>
      <c r="UAG51" s="1116"/>
      <c r="UAH51" s="1116"/>
      <c r="UAI51" s="1116"/>
      <c r="UAJ51" s="1116"/>
      <c r="UAK51" s="1116"/>
      <c r="UAL51" s="1116"/>
      <c r="UAM51" s="1116"/>
      <c r="UAN51" s="1116"/>
      <c r="UAO51" s="1116"/>
      <c r="UAP51" s="1116"/>
      <c r="UAQ51" s="1116"/>
      <c r="UAR51" s="1116"/>
      <c r="UAS51" s="1116"/>
      <c r="UAT51" s="1116"/>
      <c r="UAU51" s="1116"/>
      <c r="UAV51" s="1116"/>
      <c r="UAW51" s="1116"/>
      <c r="UAX51" s="1116"/>
      <c r="UAY51" s="1116"/>
      <c r="UAZ51" s="1116"/>
      <c r="UBA51" s="1116"/>
      <c r="UBB51" s="1116"/>
      <c r="UBC51" s="1116"/>
      <c r="UBD51" s="1116"/>
      <c r="UBE51" s="1116"/>
      <c r="UBF51" s="1116"/>
      <c r="UBG51" s="1116"/>
      <c r="UBH51" s="1116"/>
      <c r="UBI51" s="1116"/>
      <c r="UBJ51" s="1116"/>
      <c r="UBK51" s="1116"/>
      <c r="UBL51" s="1116"/>
      <c r="UBM51" s="1116"/>
      <c r="UBN51" s="1116"/>
      <c r="UBO51" s="1116"/>
      <c r="UBP51" s="1116"/>
      <c r="UBQ51" s="1116"/>
      <c r="UBR51" s="1116"/>
      <c r="UBS51" s="1116"/>
      <c r="UBT51" s="1116"/>
      <c r="UBU51" s="1116"/>
      <c r="UBV51" s="1116"/>
      <c r="UBW51" s="1116"/>
      <c r="UBX51" s="1116"/>
      <c r="UBY51" s="1116"/>
      <c r="UBZ51" s="1116"/>
      <c r="UCA51" s="1116"/>
      <c r="UCB51" s="1116"/>
      <c r="UCC51" s="1116"/>
      <c r="UCD51" s="1116"/>
      <c r="UCE51" s="1116"/>
      <c r="UCF51" s="1116"/>
      <c r="UCG51" s="1116"/>
      <c r="UCH51" s="1116"/>
      <c r="UCI51" s="1116"/>
      <c r="UCJ51" s="1116"/>
      <c r="UCK51" s="1116"/>
      <c r="UCL51" s="1116"/>
      <c r="UCM51" s="1116"/>
      <c r="UCN51" s="1116"/>
      <c r="UCO51" s="1116"/>
      <c r="UCP51" s="1116"/>
      <c r="UCQ51" s="1116"/>
      <c r="UCR51" s="1116"/>
      <c r="UCS51" s="1116"/>
      <c r="UCT51" s="1116"/>
      <c r="UCU51" s="1116"/>
      <c r="UCV51" s="1116"/>
      <c r="UCW51" s="1116"/>
      <c r="UCX51" s="1116"/>
      <c r="UCY51" s="1116"/>
      <c r="UCZ51" s="1116"/>
      <c r="UDA51" s="1116"/>
      <c r="UDB51" s="1116"/>
      <c r="UDC51" s="1116"/>
      <c r="UDD51" s="1116"/>
      <c r="UDE51" s="1116"/>
      <c r="UDF51" s="1116"/>
      <c r="UDG51" s="1116"/>
      <c r="UDH51" s="1116"/>
      <c r="UDI51" s="1116"/>
      <c r="UDJ51" s="1116"/>
      <c r="UDK51" s="1116"/>
      <c r="UDL51" s="1116"/>
      <c r="UDM51" s="1116"/>
      <c r="UDN51" s="1116"/>
      <c r="UDO51" s="1116"/>
      <c r="UDP51" s="1116"/>
      <c r="UDQ51" s="1116"/>
      <c r="UDR51" s="1116"/>
      <c r="UDS51" s="1116"/>
      <c r="UDT51" s="1116"/>
      <c r="UDU51" s="1116"/>
      <c r="UDV51" s="1116"/>
      <c r="UDW51" s="1116"/>
      <c r="UDX51" s="1116"/>
      <c r="UDY51" s="1116"/>
      <c r="UDZ51" s="1116"/>
      <c r="UEA51" s="1116"/>
      <c r="UEB51" s="1116"/>
      <c r="UEC51" s="1116"/>
      <c r="UED51" s="1116"/>
      <c r="UEE51" s="1116"/>
      <c r="UEF51" s="1116"/>
      <c r="UEG51" s="1116"/>
      <c r="UEH51" s="1116"/>
      <c r="UEI51" s="1116"/>
      <c r="UEJ51" s="1116"/>
      <c r="UEK51" s="1116"/>
      <c r="UEL51" s="1116"/>
      <c r="UEM51" s="1116"/>
      <c r="UEN51" s="1116"/>
      <c r="UEO51" s="1116"/>
      <c r="UEP51" s="1116"/>
      <c r="UEQ51" s="1116"/>
      <c r="UER51" s="1116"/>
      <c r="UES51" s="1116"/>
      <c r="UET51" s="1116"/>
      <c r="UEU51" s="1116"/>
      <c r="UEV51" s="1116"/>
      <c r="UEW51" s="1116"/>
      <c r="UEX51" s="1116"/>
      <c r="UEY51" s="1116"/>
      <c r="UEZ51" s="1116"/>
      <c r="UFA51" s="1116"/>
      <c r="UFB51" s="1116"/>
      <c r="UFC51" s="1116"/>
      <c r="UFD51" s="1116"/>
      <c r="UFE51" s="1116"/>
      <c r="UFF51" s="1116"/>
      <c r="UFG51" s="1116"/>
      <c r="UFH51" s="1116"/>
      <c r="UFI51" s="1116"/>
      <c r="UFJ51" s="1116"/>
      <c r="UFK51" s="1116"/>
      <c r="UFL51" s="1116"/>
      <c r="UFM51" s="1116"/>
      <c r="UFN51" s="1116"/>
      <c r="UFO51" s="1116"/>
      <c r="UFP51" s="1116"/>
      <c r="UFQ51" s="1116"/>
      <c r="UFR51" s="1116"/>
      <c r="UFS51" s="1116"/>
      <c r="UFT51" s="1116"/>
      <c r="UFU51" s="1116"/>
      <c r="UFV51" s="1116"/>
      <c r="UFW51" s="1116"/>
      <c r="UFX51" s="1116"/>
      <c r="UFY51" s="1116"/>
      <c r="UFZ51" s="1116"/>
      <c r="UGA51" s="1116"/>
      <c r="UGB51" s="1116"/>
      <c r="UGC51" s="1116"/>
      <c r="UGD51" s="1116"/>
      <c r="UGE51" s="1116"/>
      <c r="UGF51" s="1116"/>
      <c r="UGG51" s="1116"/>
      <c r="UGH51" s="1116"/>
      <c r="UGI51" s="1116"/>
      <c r="UGJ51" s="1116"/>
      <c r="UGK51" s="1116"/>
      <c r="UGL51" s="1116"/>
      <c r="UGM51" s="1116"/>
      <c r="UGN51" s="1116"/>
      <c r="UGO51" s="1116"/>
      <c r="UGP51" s="1116"/>
      <c r="UGQ51" s="1116"/>
      <c r="UGR51" s="1116"/>
      <c r="UGS51" s="1116"/>
      <c r="UGT51" s="1116"/>
      <c r="UGU51" s="1116"/>
      <c r="UGV51" s="1116"/>
      <c r="UGW51" s="1116"/>
      <c r="UGX51" s="1116"/>
      <c r="UGY51" s="1116"/>
      <c r="UGZ51" s="1116"/>
      <c r="UHA51" s="1116"/>
      <c r="UHB51" s="1116"/>
      <c r="UHC51" s="1116"/>
      <c r="UHD51" s="1116"/>
      <c r="UHE51" s="1116"/>
      <c r="UHF51" s="1116"/>
      <c r="UHG51" s="1116"/>
      <c r="UHH51" s="1116"/>
      <c r="UHI51" s="1116"/>
      <c r="UHJ51" s="1116"/>
      <c r="UHK51" s="1116"/>
      <c r="UHL51" s="1116"/>
      <c r="UHM51" s="1116"/>
      <c r="UHN51" s="1116"/>
      <c r="UHO51" s="1116"/>
      <c r="UHP51" s="1116"/>
      <c r="UHQ51" s="1116"/>
      <c r="UHR51" s="1116"/>
      <c r="UHS51" s="1116"/>
      <c r="UHT51" s="1116"/>
      <c r="UHU51" s="1116"/>
      <c r="UHV51" s="1116"/>
      <c r="UHW51" s="1116"/>
      <c r="UHX51" s="1116"/>
      <c r="UHY51" s="1116"/>
      <c r="UHZ51" s="1116"/>
      <c r="UIA51" s="1116"/>
      <c r="UIB51" s="1116"/>
      <c r="UIC51" s="1116"/>
      <c r="UID51" s="1116"/>
      <c r="UIE51" s="1116"/>
      <c r="UIF51" s="1116"/>
      <c r="UIG51" s="1116"/>
      <c r="UIH51" s="1116"/>
      <c r="UII51" s="1116"/>
      <c r="UIJ51" s="1116"/>
      <c r="UIK51" s="1116"/>
      <c r="UIL51" s="1116"/>
      <c r="UIM51" s="1116"/>
      <c r="UIN51" s="1116"/>
      <c r="UIO51" s="1116"/>
      <c r="UIP51" s="1116"/>
      <c r="UIQ51" s="1116"/>
      <c r="UIR51" s="1116"/>
      <c r="UIS51" s="1116"/>
      <c r="UIT51" s="1116"/>
      <c r="UIU51" s="1116"/>
      <c r="UIV51" s="1116"/>
      <c r="UIW51" s="1116"/>
      <c r="UIX51" s="1116"/>
      <c r="UIY51" s="1116"/>
      <c r="UIZ51" s="1116"/>
      <c r="UJA51" s="1116"/>
      <c r="UJB51" s="1116"/>
      <c r="UJC51" s="1116"/>
      <c r="UJD51" s="1116"/>
      <c r="UJE51" s="1116"/>
      <c r="UJF51" s="1116"/>
      <c r="UJG51" s="1116"/>
      <c r="UJH51" s="1116"/>
      <c r="UJI51" s="1116"/>
      <c r="UJJ51" s="1116"/>
      <c r="UJK51" s="1116"/>
      <c r="UJL51" s="1116"/>
      <c r="UJM51" s="1116"/>
      <c r="UJN51" s="1116"/>
      <c r="UJO51" s="1116"/>
      <c r="UJP51" s="1116"/>
      <c r="UJQ51" s="1116"/>
      <c r="UJR51" s="1116"/>
      <c r="UJS51" s="1116"/>
      <c r="UJT51" s="1116"/>
      <c r="UJU51" s="1116"/>
      <c r="UJV51" s="1116"/>
      <c r="UJW51" s="1116"/>
      <c r="UJX51" s="1116"/>
      <c r="UJY51" s="1116"/>
      <c r="UJZ51" s="1116"/>
      <c r="UKA51" s="1116"/>
      <c r="UKB51" s="1116"/>
      <c r="UKC51" s="1116"/>
      <c r="UKD51" s="1116"/>
      <c r="UKE51" s="1116"/>
      <c r="UKF51" s="1116"/>
      <c r="UKG51" s="1116"/>
      <c r="UKH51" s="1116"/>
      <c r="UKI51" s="1116"/>
      <c r="UKJ51" s="1116"/>
      <c r="UKK51" s="1116"/>
      <c r="UKL51" s="1116"/>
      <c r="UKM51" s="1116"/>
      <c r="UKN51" s="1116"/>
      <c r="UKO51" s="1116"/>
      <c r="UKP51" s="1116"/>
      <c r="UKQ51" s="1116"/>
      <c r="UKR51" s="1116"/>
      <c r="UKS51" s="1116"/>
      <c r="UKT51" s="1116"/>
      <c r="UKU51" s="1116"/>
      <c r="UKV51" s="1116"/>
      <c r="UKW51" s="1116"/>
      <c r="UKX51" s="1116"/>
      <c r="UKY51" s="1116"/>
      <c r="UKZ51" s="1116"/>
      <c r="ULA51" s="1116"/>
      <c r="ULB51" s="1116"/>
      <c r="ULC51" s="1116"/>
      <c r="ULD51" s="1116"/>
      <c r="ULE51" s="1116"/>
      <c r="ULF51" s="1116"/>
      <c r="ULG51" s="1116"/>
      <c r="ULH51" s="1116"/>
      <c r="ULI51" s="1116"/>
      <c r="ULJ51" s="1116"/>
      <c r="ULK51" s="1116"/>
      <c r="ULL51" s="1116"/>
      <c r="ULM51" s="1116"/>
      <c r="ULN51" s="1116"/>
      <c r="ULO51" s="1116"/>
      <c r="ULP51" s="1116"/>
      <c r="ULQ51" s="1116"/>
      <c r="ULR51" s="1116"/>
      <c r="ULS51" s="1116"/>
      <c r="ULT51" s="1116"/>
      <c r="ULU51" s="1116"/>
      <c r="ULV51" s="1116"/>
      <c r="ULW51" s="1116"/>
      <c r="ULX51" s="1116"/>
      <c r="ULY51" s="1116"/>
      <c r="ULZ51" s="1116"/>
      <c r="UMA51" s="1116"/>
      <c r="UMB51" s="1116"/>
      <c r="UMC51" s="1116"/>
      <c r="UMD51" s="1116"/>
      <c r="UME51" s="1116"/>
      <c r="UMF51" s="1116"/>
      <c r="UMG51" s="1116"/>
      <c r="UMH51" s="1116"/>
      <c r="UMI51" s="1116"/>
      <c r="UMJ51" s="1116"/>
      <c r="UMK51" s="1116"/>
      <c r="UML51" s="1116"/>
      <c r="UMM51" s="1116"/>
      <c r="UMN51" s="1116"/>
      <c r="UMO51" s="1116"/>
      <c r="UMP51" s="1116"/>
      <c r="UMQ51" s="1116"/>
      <c r="UMR51" s="1116"/>
      <c r="UMS51" s="1116"/>
      <c r="UMT51" s="1116"/>
      <c r="UMU51" s="1116"/>
      <c r="UMV51" s="1116"/>
      <c r="UMW51" s="1116"/>
      <c r="UMX51" s="1116"/>
      <c r="UMY51" s="1116"/>
      <c r="UMZ51" s="1116"/>
      <c r="UNA51" s="1116"/>
      <c r="UNB51" s="1116"/>
      <c r="UNC51" s="1116"/>
      <c r="UND51" s="1116"/>
      <c r="UNE51" s="1116"/>
      <c r="UNF51" s="1116"/>
      <c r="UNG51" s="1116"/>
      <c r="UNH51" s="1116"/>
      <c r="UNI51" s="1116"/>
      <c r="UNJ51" s="1116"/>
      <c r="UNK51" s="1116"/>
      <c r="UNL51" s="1116"/>
      <c r="UNM51" s="1116"/>
      <c r="UNN51" s="1116"/>
      <c r="UNO51" s="1116"/>
      <c r="UNP51" s="1116"/>
      <c r="UNQ51" s="1116"/>
      <c r="UNR51" s="1116"/>
      <c r="UNS51" s="1116"/>
      <c r="UNT51" s="1116"/>
      <c r="UNU51" s="1116"/>
      <c r="UNV51" s="1116"/>
      <c r="UNW51" s="1116"/>
      <c r="UNX51" s="1116"/>
      <c r="UNY51" s="1116"/>
      <c r="UNZ51" s="1116"/>
      <c r="UOA51" s="1116"/>
      <c r="UOB51" s="1116"/>
      <c r="UOC51" s="1116"/>
      <c r="UOD51" s="1116"/>
      <c r="UOE51" s="1116"/>
      <c r="UOF51" s="1116"/>
      <c r="UOG51" s="1116"/>
      <c r="UOH51" s="1116"/>
      <c r="UOI51" s="1116"/>
      <c r="UOJ51" s="1116"/>
      <c r="UOK51" s="1116"/>
      <c r="UOL51" s="1116"/>
      <c r="UOM51" s="1116"/>
      <c r="UON51" s="1116"/>
      <c r="UOO51" s="1116"/>
      <c r="UOP51" s="1116"/>
      <c r="UOQ51" s="1116"/>
      <c r="UOR51" s="1116"/>
      <c r="UOS51" s="1116"/>
      <c r="UOT51" s="1116"/>
      <c r="UOU51" s="1116"/>
      <c r="UOV51" s="1116"/>
      <c r="UOW51" s="1116"/>
      <c r="UOX51" s="1116"/>
      <c r="UOY51" s="1116"/>
      <c r="UOZ51" s="1116"/>
      <c r="UPA51" s="1116"/>
      <c r="UPB51" s="1116"/>
      <c r="UPC51" s="1116"/>
      <c r="UPD51" s="1116"/>
      <c r="UPE51" s="1116"/>
      <c r="UPF51" s="1116"/>
      <c r="UPG51" s="1116"/>
      <c r="UPH51" s="1116"/>
      <c r="UPI51" s="1116"/>
      <c r="UPJ51" s="1116"/>
      <c r="UPK51" s="1116"/>
      <c r="UPL51" s="1116"/>
      <c r="UPM51" s="1116"/>
      <c r="UPN51" s="1116"/>
      <c r="UPO51" s="1116"/>
      <c r="UPP51" s="1116"/>
      <c r="UPQ51" s="1116"/>
      <c r="UPR51" s="1116"/>
      <c r="UPS51" s="1116"/>
      <c r="UPT51" s="1116"/>
      <c r="UPU51" s="1116"/>
      <c r="UPV51" s="1116"/>
      <c r="UPW51" s="1116"/>
      <c r="UPX51" s="1116"/>
      <c r="UPY51" s="1116"/>
      <c r="UPZ51" s="1116"/>
      <c r="UQA51" s="1116"/>
      <c r="UQB51" s="1116"/>
      <c r="UQC51" s="1116"/>
      <c r="UQD51" s="1116"/>
      <c r="UQE51" s="1116"/>
      <c r="UQF51" s="1116"/>
      <c r="UQG51" s="1116"/>
      <c r="UQH51" s="1116"/>
      <c r="UQI51" s="1116"/>
      <c r="UQJ51" s="1116"/>
      <c r="UQK51" s="1116"/>
      <c r="UQL51" s="1116"/>
      <c r="UQM51" s="1116"/>
      <c r="UQN51" s="1116"/>
      <c r="UQO51" s="1116"/>
      <c r="UQP51" s="1116"/>
      <c r="UQQ51" s="1116"/>
      <c r="UQR51" s="1116"/>
      <c r="UQS51" s="1116"/>
      <c r="UQT51" s="1116"/>
      <c r="UQU51" s="1116"/>
      <c r="UQV51" s="1116"/>
      <c r="UQW51" s="1116"/>
      <c r="UQX51" s="1116"/>
      <c r="UQY51" s="1116"/>
      <c r="UQZ51" s="1116"/>
      <c r="URA51" s="1116"/>
      <c r="URB51" s="1116"/>
      <c r="URC51" s="1116"/>
      <c r="URD51" s="1116"/>
      <c r="URE51" s="1116"/>
      <c r="URF51" s="1116"/>
      <c r="URG51" s="1116"/>
      <c r="URH51" s="1116"/>
      <c r="URI51" s="1116"/>
      <c r="URJ51" s="1116"/>
      <c r="URK51" s="1116"/>
      <c r="URL51" s="1116"/>
      <c r="URM51" s="1116"/>
      <c r="URN51" s="1116"/>
      <c r="URO51" s="1116"/>
      <c r="URP51" s="1116"/>
      <c r="URQ51" s="1116"/>
      <c r="URR51" s="1116"/>
      <c r="URS51" s="1116"/>
      <c r="URT51" s="1116"/>
      <c r="URU51" s="1116"/>
      <c r="URV51" s="1116"/>
      <c r="URW51" s="1116"/>
      <c r="URX51" s="1116"/>
      <c r="URY51" s="1116"/>
      <c r="URZ51" s="1116"/>
      <c r="USA51" s="1116"/>
      <c r="USB51" s="1116"/>
      <c r="USC51" s="1116"/>
      <c r="USD51" s="1116"/>
      <c r="USE51" s="1116"/>
      <c r="USF51" s="1116"/>
      <c r="USG51" s="1116"/>
      <c r="USH51" s="1116"/>
      <c r="USI51" s="1116"/>
      <c r="USJ51" s="1116"/>
      <c r="USK51" s="1116"/>
      <c r="USL51" s="1116"/>
      <c r="USM51" s="1116"/>
      <c r="USN51" s="1116"/>
      <c r="USO51" s="1116"/>
      <c r="USP51" s="1116"/>
      <c r="USQ51" s="1116"/>
      <c r="USR51" s="1116"/>
      <c r="USS51" s="1116"/>
      <c r="UST51" s="1116"/>
      <c r="USU51" s="1116"/>
      <c r="USV51" s="1116"/>
      <c r="USW51" s="1116"/>
      <c r="USX51" s="1116"/>
      <c r="USY51" s="1116"/>
      <c r="USZ51" s="1116"/>
      <c r="UTA51" s="1116"/>
      <c r="UTB51" s="1116"/>
      <c r="UTC51" s="1116"/>
      <c r="UTD51" s="1116"/>
      <c r="UTE51" s="1116"/>
      <c r="UTF51" s="1116"/>
      <c r="UTG51" s="1116"/>
      <c r="UTH51" s="1116"/>
      <c r="UTI51" s="1116"/>
      <c r="UTJ51" s="1116"/>
      <c r="UTK51" s="1116"/>
      <c r="UTL51" s="1116"/>
      <c r="UTM51" s="1116"/>
      <c r="UTN51" s="1116"/>
      <c r="UTO51" s="1116"/>
      <c r="UTP51" s="1116"/>
      <c r="UTQ51" s="1116"/>
      <c r="UTR51" s="1116"/>
      <c r="UTS51" s="1116"/>
      <c r="UTT51" s="1116"/>
      <c r="UTU51" s="1116"/>
      <c r="UTV51" s="1116"/>
      <c r="UTW51" s="1116"/>
      <c r="UTX51" s="1116"/>
      <c r="UTY51" s="1116"/>
      <c r="UTZ51" s="1116"/>
      <c r="UUA51" s="1116"/>
      <c r="UUB51" s="1116"/>
      <c r="UUC51" s="1116"/>
      <c r="UUD51" s="1116"/>
      <c r="UUE51" s="1116"/>
      <c r="UUF51" s="1116"/>
      <c r="UUG51" s="1116"/>
      <c r="UUH51" s="1116"/>
      <c r="UUI51" s="1116"/>
      <c r="UUJ51" s="1116"/>
      <c r="UUK51" s="1116"/>
      <c r="UUL51" s="1116"/>
      <c r="UUM51" s="1116"/>
      <c r="UUN51" s="1116"/>
      <c r="UUO51" s="1116"/>
      <c r="UUP51" s="1116"/>
      <c r="UUQ51" s="1116"/>
      <c r="UUR51" s="1116"/>
      <c r="UUS51" s="1116"/>
      <c r="UUT51" s="1116"/>
      <c r="UUU51" s="1116"/>
      <c r="UUV51" s="1116"/>
      <c r="UUW51" s="1116"/>
      <c r="UUX51" s="1116"/>
      <c r="UUY51" s="1116"/>
      <c r="UUZ51" s="1116"/>
      <c r="UVA51" s="1116"/>
      <c r="UVB51" s="1116"/>
      <c r="UVC51" s="1116"/>
      <c r="UVD51" s="1116"/>
      <c r="UVE51" s="1116"/>
      <c r="UVF51" s="1116"/>
      <c r="UVG51" s="1116"/>
      <c r="UVH51" s="1116"/>
      <c r="UVI51" s="1116"/>
      <c r="UVJ51" s="1116"/>
      <c r="UVK51" s="1116"/>
      <c r="UVL51" s="1116"/>
      <c r="UVM51" s="1116"/>
      <c r="UVN51" s="1116"/>
      <c r="UVO51" s="1116"/>
      <c r="UVP51" s="1116"/>
      <c r="UVQ51" s="1116"/>
      <c r="UVR51" s="1116"/>
      <c r="UVS51" s="1116"/>
      <c r="UVT51" s="1116"/>
      <c r="UVU51" s="1116"/>
      <c r="UVV51" s="1116"/>
      <c r="UVW51" s="1116"/>
      <c r="UVX51" s="1116"/>
      <c r="UVY51" s="1116"/>
      <c r="UVZ51" s="1116"/>
      <c r="UWA51" s="1116"/>
      <c r="UWB51" s="1116"/>
      <c r="UWC51" s="1116"/>
      <c r="UWD51" s="1116"/>
      <c r="UWE51" s="1116"/>
      <c r="UWF51" s="1116"/>
      <c r="UWG51" s="1116"/>
      <c r="UWH51" s="1116"/>
      <c r="UWI51" s="1116"/>
      <c r="UWJ51" s="1116"/>
      <c r="UWK51" s="1116"/>
      <c r="UWL51" s="1116"/>
      <c r="UWM51" s="1116"/>
      <c r="UWN51" s="1116"/>
      <c r="UWO51" s="1116"/>
      <c r="UWP51" s="1116"/>
      <c r="UWQ51" s="1116"/>
      <c r="UWR51" s="1116"/>
      <c r="UWS51" s="1116"/>
      <c r="UWT51" s="1116"/>
      <c r="UWU51" s="1116"/>
      <c r="UWV51" s="1116"/>
      <c r="UWW51" s="1116"/>
      <c r="UWX51" s="1116"/>
      <c r="UWY51" s="1116"/>
      <c r="UWZ51" s="1116"/>
      <c r="UXA51" s="1116"/>
      <c r="UXB51" s="1116"/>
      <c r="UXC51" s="1116"/>
      <c r="UXD51" s="1116"/>
      <c r="UXE51" s="1116"/>
      <c r="UXF51" s="1116"/>
      <c r="UXG51" s="1116"/>
      <c r="UXH51" s="1116"/>
      <c r="UXI51" s="1116"/>
      <c r="UXJ51" s="1116"/>
      <c r="UXK51" s="1116"/>
      <c r="UXL51" s="1116"/>
      <c r="UXM51" s="1116"/>
      <c r="UXN51" s="1116"/>
      <c r="UXO51" s="1116"/>
      <c r="UXP51" s="1116"/>
      <c r="UXQ51" s="1116"/>
      <c r="UXR51" s="1116"/>
      <c r="UXS51" s="1116"/>
      <c r="UXT51" s="1116"/>
      <c r="UXU51" s="1116"/>
      <c r="UXV51" s="1116"/>
      <c r="UXW51" s="1116"/>
      <c r="UXX51" s="1116"/>
      <c r="UXY51" s="1116"/>
      <c r="UXZ51" s="1116"/>
      <c r="UYA51" s="1116"/>
      <c r="UYB51" s="1116"/>
      <c r="UYC51" s="1116"/>
      <c r="UYD51" s="1116"/>
      <c r="UYE51" s="1116"/>
      <c r="UYF51" s="1116"/>
      <c r="UYG51" s="1116"/>
      <c r="UYH51" s="1116"/>
      <c r="UYI51" s="1116"/>
      <c r="UYJ51" s="1116"/>
      <c r="UYK51" s="1116"/>
      <c r="UYL51" s="1116"/>
      <c r="UYM51" s="1116"/>
      <c r="UYN51" s="1116"/>
      <c r="UYO51" s="1116"/>
      <c r="UYP51" s="1116"/>
      <c r="UYQ51" s="1116"/>
      <c r="UYR51" s="1116"/>
      <c r="UYS51" s="1116"/>
      <c r="UYT51" s="1116"/>
      <c r="UYU51" s="1116"/>
      <c r="UYV51" s="1116"/>
      <c r="UYW51" s="1116"/>
      <c r="UYX51" s="1116"/>
      <c r="UYY51" s="1116"/>
      <c r="UYZ51" s="1116"/>
      <c r="UZA51" s="1116"/>
      <c r="UZB51" s="1116"/>
      <c r="UZC51" s="1116"/>
      <c r="UZD51" s="1116"/>
      <c r="UZE51" s="1116"/>
      <c r="UZF51" s="1116"/>
      <c r="UZG51" s="1116"/>
      <c r="UZH51" s="1116"/>
      <c r="UZI51" s="1116"/>
      <c r="UZJ51" s="1116"/>
      <c r="UZK51" s="1116"/>
      <c r="UZL51" s="1116"/>
      <c r="UZM51" s="1116"/>
      <c r="UZN51" s="1116"/>
      <c r="UZO51" s="1116"/>
      <c r="UZP51" s="1116"/>
      <c r="UZQ51" s="1116"/>
      <c r="UZR51" s="1116"/>
      <c r="UZS51" s="1116"/>
      <c r="UZT51" s="1116"/>
      <c r="UZU51" s="1116"/>
      <c r="UZV51" s="1116"/>
      <c r="UZW51" s="1116"/>
      <c r="UZX51" s="1116"/>
      <c r="UZY51" s="1116"/>
      <c r="UZZ51" s="1116"/>
      <c r="VAA51" s="1116"/>
      <c r="VAB51" s="1116"/>
      <c r="VAC51" s="1116"/>
      <c r="VAD51" s="1116"/>
      <c r="VAE51" s="1116"/>
      <c r="VAF51" s="1116"/>
      <c r="VAG51" s="1116"/>
      <c r="VAH51" s="1116"/>
      <c r="VAI51" s="1116"/>
      <c r="VAJ51" s="1116"/>
      <c r="VAK51" s="1116"/>
      <c r="VAL51" s="1116"/>
      <c r="VAM51" s="1116"/>
      <c r="VAN51" s="1116"/>
      <c r="VAO51" s="1116"/>
      <c r="VAP51" s="1116"/>
      <c r="VAQ51" s="1116"/>
      <c r="VAR51" s="1116"/>
      <c r="VAS51" s="1116"/>
      <c r="VAT51" s="1116"/>
      <c r="VAU51" s="1116"/>
      <c r="VAV51" s="1116"/>
      <c r="VAW51" s="1116"/>
      <c r="VAX51" s="1116"/>
      <c r="VAY51" s="1116"/>
      <c r="VAZ51" s="1116"/>
      <c r="VBA51" s="1116"/>
      <c r="VBB51" s="1116"/>
      <c r="VBC51" s="1116"/>
      <c r="VBD51" s="1116"/>
      <c r="VBE51" s="1116"/>
      <c r="VBF51" s="1116"/>
      <c r="VBG51" s="1116"/>
      <c r="VBH51" s="1116"/>
      <c r="VBI51" s="1116"/>
      <c r="VBJ51" s="1116"/>
      <c r="VBK51" s="1116"/>
      <c r="VBL51" s="1116"/>
      <c r="VBM51" s="1116"/>
      <c r="VBN51" s="1116"/>
      <c r="VBO51" s="1116"/>
      <c r="VBP51" s="1116"/>
      <c r="VBQ51" s="1116"/>
      <c r="VBR51" s="1116"/>
      <c r="VBS51" s="1116"/>
      <c r="VBT51" s="1116"/>
      <c r="VBU51" s="1116"/>
      <c r="VBV51" s="1116"/>
      <c r="VBW51" s="1116"/>
      <c r="VBX51" s="1116"/>
      <c r="VBY51" s="1116"/>
      <c r="VBZ51" s="1116"/>
      <c r="VCA51" s="1116"/>
      <c r="VCB51" s="1116"/>
      <c r="VCC51" s="1116"/>
      <c r="VCD51" s="1116"/>
      <c r="VCE51" s="1116"/>
      <c r="VCF51" s="1116"/>
      <c r="VCG51" s="1116"/>
      <c r="VCH51" s="1116"/>
      <c r="VCI51" s="1116"/>
      <c r="VCJ51" s="1116"/>
      <c r="VCK51" s="1116"/>
      <c r="VCL51" s="1116"/>
      <c r="VCM51" s="1116"/>
      <c r="VCN51" s="1116"/>
      <c r="VCO51" s="1116"/>
      <c r="VCP51" s="1116"/>
      <c r="VCQ51" s="1116"/>
      <c r="VCR51" s="1116"/>
      <c r="VCS51" s="1116"/>
      <c r="VCT51" s="1116"/>
      <c r="VCU51" s="1116"/>
      <c r="VCV51" s="1116"/>
      <c r="VCW51" s="1116"/>
      <c r="VCX51" s="1116"/>
      <c r="VCY51" s="1116"/>
      <c r="VCZ51" s="1116"/>
      <c r="VDA51" s="1116"/>
      <c r="VDB51" s="1116"/>
      <c r="VDC51" s="1116"/>
      <c r="VDD51" s="1116"/>
      <c r="VDE51" s="1116"/>
      <c r="VDF51" s="1116"/>
      <c r="VDG51" s="1116"/>
      <c r="VDH51" s="1116"/>
      <c r="VDI51" s="1116"/>
      <c r="VDJ51" s="1116"/>
      <c r="VDK51" s="1116"/>
      <c r="VDL51" s="1116"/>
      <c r="VDM51" s="1116"/>
      <c r="VDN51" s="1116"/>
      <c r="VDO51" s="1116"/>
      <c r="VDP51" s="1116"/>
      <c r="VDQ51" s="1116"/>
      <c r="VDR51" s="1116"/>
      <c r="VDS51" s="1116"/>
      <c r="VDT51" s="1116"/>
      <c r="VDU51" s="1116"/>
      <c r="VDV51" s="1116"/>
      <c r="VDW51" s="1116"/>
      <c r="VDX51" s="1116"/>
      <c r="VDY51" s="1116"/>
      <c r="VDZ51" s="1116"/>
      <c r="VEA51" s="1116"/>
      <c r="VEB51" s="1116"/>
      <c r="VEC51" s="1116"/>
      <c r="VED51" s="1116"/>
      <c r="VEE51" s="1116"/>
      <c r="VEF51" s="1116"/>
      <c r="VEG51" s="1116"/>
      <c r="VEH51" s="1116"/>
      <c r="VEI51" s="1116"/>
      <c r="VEJ51" s="1116"/>
      <c r="VEK51" s="1116"/>
      <c r="VEL51" s="1116"/>
      <c r="VEM51" s="1116"/>
      <c r="VEN51" s="1116"/>
      <c r="VEO51" s="1116"/>
      <c r="VEP51" s="1116"/>
      <c r="VEQ51" s="1116"/>
      <c r="VER51" s="1116"/>
      <c r="VES51" s="1116"/>
      <c r="VET51" s="1116"/>
      <c r="VEU51" s="1116"/>
      <c r="VEV51" s="1116"/>
      <c r="VEW51" s="1116"/>
      <c r="VEX51" s="1116"/>
      <c r="VEY51" s="1116"/>
      <c r="VEZ51" s="1116"/>
      <c r="VFA51" s="1116"/>
      <c r="VFB51" s="1116"/>
      <c r="VFC51" s="1116"/>
      <c r="VFD51" s="1116"/>
      <c r="VFE51" s="1116"/>
      <c r="VFF51" s="1116"/>
      <c r="VFG51" s="1116"/>
      <c r="VFH51" s="1116"/>
      <c r="VFI51" s="1116"/>
      <c r="VFJ51" s="1116"/>
      <c r="VFK51" s="1116"/>
      <c r="VFL51" s="1116"/>
      <c r="VFM51" s="1116"/>
      <c r="VFN51" s="1116"/>
      <c r="VFO51" s="1116"/>
      <c r="VFP51" s="1116"/>
      <c r="VFQ51" s="1116"/>
      <c r="VFR51" s="1116"/>
      <c r="VFS51" s="1116"/>
      <c r="VFT51" s="1116"/>
      <c r="VFU51" s="1116"/>
      <c r="VFV51" s="1116"/>
      <c r="VFW51" s="1116"/>
      <c r="VFX51" s="1116"/>
      <c r="VFY51" s="1116"/>
      <c r="VFZ51" s="1116"/>
      <c r="VGA51" s="1116"/>
      <c r="VGB51" s="1116"/>
      <c r="VGC51" s="1116"/>
      <c r="VGD51" s="1116"/>
      <c r="VGE51" s="1116"/>
      <c r="VGF51" s="1116"/>
      <c r="VGG51" s="1116"/>
      <c r="VGH51" s="1116"/>
      <c r="VGI51" s="1116"/>
      <c r="VGJ51" s="1116"/>
      <c r="VGK51" s="1116"/>
      <c r="VGL51" s="1116"/>
      <c r="VGM51" s="1116"/>
      <c r="VGN51" s="1116"/>
      <c r="VGO51" s="1116"/>
      <c r="VGP51" s="1116"/>
      <c r="VGQ51" s="1116"/>
      <c r="VGR51" s="1116"/>
      <c r="VGS51" s="1116"/>
      <c r="VGT51" s="1116"/>
      <c r="VGU51" s="1116"/>
      <c r="VGV51" s="1116"/>
      <c r="VGW51" s="1116"/>
      <c r="VGX51" s="1116"/>
      <c r="VGY51" s="1116"/>
      <c r="VGZ51" s="1116"/>
      <c r="VHA51" s="1116"/>
      <c r="VHB51" s="1116"/>
      <c r="VHC51" s="1116"/>
      <c r="VHD51" s="1116"/>
      <c r="VHE51" s="1116"/>
      <c r="VHF51" s="1116"/>
      <c r="VHG51" s="1116"/>
      <c r="VHH51" s="1116"/>
      <c r="VHI51" s="1116"/>
      <c r="VHJ51" s="1116"/>
      <c r="VHK51" s="1116"/>
      <c r="VHL51" s="1116"/>
      <c r="VHM51" s="1116"/>
      <c r="VHN51" s="1116"/>
      <c r="VHO51" s="1116"/>
      <c r="VHP51" s="1116"/>
      <c r="VHQ51" s="1116"/>
      <c r="VHR51" s="1116"/>
      <c r="VHS51" s="1116"/>
      <c r="VHT51" s="1116"/>
      <c r="VHU51" s="1116"/>
      <c r="VHV51" s="1116"/>
      <c r="VHW51" s="1116"/>
      <c r="VHX51" s="1116"/>
      <c r="VHY51" s="1116"/>
      <c r="VHZ51" s="1116"/>
      <c r="VIA51" s="1116"/>
      <c r="VIB51" s="1116"/>
      <c r="VIC51" s="1116"/>
      <c r="VID51" s="1116"/>
      <c r="VIE51" s="1116"/>
      <c r="VIF51" s="1116"/>
      <c r="VIG51" s="1116"/>
      <c r="VIH51" s="1116"/>
      <c r="VII51" s="1116"/>
      <c r="VIJ51" s="1116"/>
      <c r="VIK51" s="1116"/>
      <c r="VIL51" s="1116"/>
      <c r="VIM51" s="1116"/>
      <c r="VIN51" s="1116"/>
      <c r="VIO51" s="1116"/>
      <c r="VIP51" s="1116"/>
      <c r="VIQ51" s="1116"/>
      <c r="VIR51" s="1116"/>
      <c r="VIS51" s="1116"/>
      <c r="VIT51" s="1116"/>
      <c r="VIU51" s="1116"/>
      <c r="VIV51" s="1116"/>
      <c r="VIW51" s="1116"/>
      <c r="VIX51" s="1116"/>
      <c r="VIY51" s="1116"/>
      <c r="VIZ51" s="1116"/>
      <c r="VJA51" s="1116"/>
      <c r="VJB51" s="1116"/>
      <c r="VJC51" s="1116"/>
      <c r="VJD51" s="1116"/>
      <c r="VJE51" s="1116"/>
      <c r="VJF51" s="1116"/>
      <c r="VJG51" s="1116"/>
      <c r="VJH51" s="1116"/>
      <c r="VJI51" s="1116"/>
      <c r="VJJ51" s="1116"/>
      <c r="VJK51" s="1116"/>
      <c r="VJL51" s="1116"/>
      <c r="VJM51" s="1116"/>
      <c r="VJN51" s="1116"/>
      <c r="VJO51" s="1116"/>
      <c r="VJP51" s="1116"/>
      <c r="VJQ51" s="1116"/>
      <c r="VJR51" s="1116"/>
      <c r="VJS51" s="1116"/>
      <c r="VJT51" s="1116"/>
      <c r="VJU51" s="1116"/>
      <c r="VJV51" s="1116"/>
      <c r="VJW51" s="1116"/>
      <c r="VJX51" s="1116"/>
      <c r="VJY51" s="1116"/>
      <c r="VJZ51" s="1116"/>
      <c r="VKA51" s="1116"/>
      <c r="VKB51" s="1116"/>
      <c r="VKC51" s="1116"/>
      <c r="VKD51" s="1116"/>
      <c r="VKE51" s="1116"/>
      <c r="VKF51" s="1116"/>
      <c r="VKG51" s="1116"/>
      <c r="VKH51" s="1116"/>
      <c r="VKI51" s="1116"/>
      <c r="VKJ51" s="1116"/>
      <c r="VKK51" s="1116"/>
      <c r="VKL51" s="1116"/>
      <c r="VKM51" s="1116"/>
      <c r="VKN51" s="1116"/>
      <c r="VKO51" s="1116"/>
      <c r="VKP51" s="1116"/>
      <c r="VKQ51" s="1116"/>
      <c r="VKR51" s="1116"/>
      <c r="VKS51" s="1116"/>
      <c r="VKT51" s="1116"/>
      <c r="VKU51" s="1116"/>
      <c r="VKV51" s="1116"/>
      <c r="VKW51" s="1116"/>
      <c r="VKX51" s="1116"/>
      <c r="VKY51" s="1116"/>
      <c r="VKZ51" s="1116"/>
      <c r="VLA51" s="1116"/>
      <c r="VLB51" s="1116"/>
      <c r="VLC51" s="1116"/>
      <c r="VLD51" s="1116"/>
      <c r="VLE51" s="1116"/>
      <c r="VLF51" s="1116"/>
      <c r="VLG51" s="1116"/>
      <c r="VLH51" s="1116"/>
      <c r="VLI51" s="1116"/>
      <c r="VLJ51" s="1116"/>
      <c r="VLK51" s="1116"/>
      <c r="VLL51" s="1116"/>
      <c r="VLM51" s="1116"/>
      <c r="VLN51" s="1116"/>
      <c r="VLO51" s="1116"/>
      <c r="VLP51" s="1116"/>
      <c r="VLQ51" s="1116"/>
      <c r="VLR51" s="1116"/>
      <c r="VLS51" s="1116"/>
      <c r="VLT51" s="1116"/>
      <c r="VLU51" s="1116"/>
      <c r="VLV51" s="1116"/>
      <c r="VLW51" s="1116"/>
      <c r="VLX51" s="1116"/>
      <c r="VLY51" s="1116"/>
      <c r="VLZ51" s="1116"/>
      <c r="VMA51" s="1116"/>
      <c r="VMB51" s="1116"/>
      <c r="VMC51" s="1116"/>
      <c r="VMD51" s="1116"/>
      <c r="VME51" s="1116"/>
      <c r="VMF51" s="1116"/>
      <c r="VMG51" s="1116"/>
      <c r="VMH51" s="1116"/>
      <c r="VMI51" s="1116"/>
      <c r="VMJ51" s="1116"/>
      <c r="VMK51" s="1116"/>
      <c r="VML51" s="1116"/>
      <c r="VMM51" s="1116"/>
      <c r="VMN51" s="1116"/>
      <c r="VMO51" s="1116"/>
      <c r="VMP51" s="1116"/>
      <c r="VMQ51" s="1116"/>
      <c r="VMR51" s="1116"/>
      <c r="VMS51" s="1116"/>
      <c r="VMT51" s="1116"/>
      <c r="VMU51" s="1116"/>
      <c r="VMV51" s="1116"/>
      <c r="VMW51" s="1116"/>
      <c r="VMX51" s="1116"/>
      <c r="VMY51" s="1116"/>
      <c r="VMZ51" s="1116"/>
      <c r="VNA51" s="1116"/>
      <c r="VNB51" s="1116"/>
      <c r="VNC51" s="1116"/>
      <c r="VND51" s="1116"/>
      <c r="VNE51" s="1116"/>
      <c r="VNF51" s="1116"/>
      <c r="VNG51" s="1116"/>
      <c r="VNH51" s="1116"/>
      <c r="VNI51" s="1116"/>
      <c r="VNJ51" s="1116"/>
      <c r="VNK51" s="1116"/>
      <c r="VNL51" s="1116"/>
      <c r="VNM51" s="1116"/>
      <c r="VNN51" s="1116"/>
      <c r="VNO51" s="1116"/>
      <c r="VNP51" s="1116"/>
      <c r="VNQ51" s="1116"/>
      <c r="VNR51" s="1116"/>
      <c r="VNS51" s="1116"/>
      <c r="VNT51" s="1116"/>
      <c r="VNU51" s="1116"/>
      <c r="VNV51" s="1116"/>
      <c r="VNW51" s="1116"/>
      <c r="VNX51" s="1116"/>
      <c r="VNY51" s="1116"/>
      <c r="VNZ51" s="1116"/>
      <c r="VOA51" s="1116"/>
      <c r="VOB51" s="1116"/>
      <c r="VOC51" s="1116"/>
      <c r="VOD51" s="1116"/>
      <c r="VOE51" s="1116"/>
      <c r="VOF51" s="1116"/>
      <c r="VOG51" s="1116"/>
      <c r="VOH51" s="1116"/>
      <c r="VOI51" s="1116"/>
      <c r="VOJ51" s="1116"/>
      <c r="VOK51" s="1116"/>
      <c r="VOL51" s="1116"/>
      <c r="VOM51" s="1116"/>
      <c r="VON51" s="1116"/>
      <c r="VOO51" s="1116"/>
      <c r="VOP51" s="1116"/>
      <c r="VOQ51" s="1116"/>
      <c r="VOR51" s="1116"/>
      <c r="VOS51" s="1116"/>
      <c r="VOT51" s="1116"/>
      <c r="VOU51" s="1116"/>
      <c r="VOV51" s="1116"/>
      <c r="VOW51" s="1116"/>
      <c r="VOX51" s="1116"/>
      <c r="VOY51" s="1116"/>
      <c r="VOZ51" s="1116"/>
      <c r="VPA51" s="1116"/>
      <c r="VPB51" s="1116"/>
      <c r="VPC51" s="1116"/>
      <c r="VPD51" s="1116"/>
      <c r="VPE51" s="1116"/>
      <c r="VPF51" s="1116"/>
      <c r="VPG51" s="1116"/>
      <c r="VPH51" s="1116"/>
      <c r="VPI51" s="1116"/>
      <c r="VPJ51" s="1116"/>
      <c r="VPK51" s="1116"/>
      <c r="VPL51" s="1116"/>
      <c r="VPM51" s="1116"/>
      <c r="VPN51" s="1116"/>
      <c r="VPO51" s="1116"/>
      <c r="VPP51" s="1116"/>
      <c r="VPQ51" s="1116"/>
      <c r="VPR51" s="1116"/>
      <c r="VPS51" s="1116"/>
      <c r="VPT51" s="1116"/>
      <c r="VPU51" s="1116"/>
      <c r="VPV51" s="1116"/>
      <c r="VPW51" s="1116"/>
      <c r="VPX51" s="1116"/>
      <c r="VPY51" s="1116"/>
      <c r="VPZ51" s="1116"/>
      <c r="VQA51" s="1116"/>
      <c r="VQB51" s="1116"/>
      <c r="VQC51" s="1116"/>
      <c r="VQD51" s="1116"/>
      <c r="VQE51" s="1116"/>
      <c r="VQF51" s="1116"/>
      <c r="VQG51" s="1116"/>
      <c r="VQH51" s="1116"/>
      <c r="VQI51" s="1116"/>
      <c r="VQJ51" s="1116"/>
      <c r="VQK51" s="1116"/>
      <c r="VQL51" s="1116"/>
      <c r="VQM51" s="1116"/>
      <c r="VQN51" s="1116"/>
      <c r="VQO51" s="1116"/>
      <c r="VQP51" s="1116"/>
      <c r="VQQ51" s="1116"/>
      <c r="VQR51" s="1116"/>
      <c r="VQS51" s="1116"/>
      <c r="VQT51" s="1116"/>
      <c r="VQU51" s="1116"/>
      <c r="VQV51" s="1116"/>
      <c r="VQW51" s="1116"/>
      <c r="VQX51" s="1116"/>
      <c r="VQY51" s="1116"/>
      <c r="VQZ51" s="1116"/>
      <c r="VRA51" s="1116"/>
      <c r="VRB51" s="1116"/>
      <c r="VRC51" s="1116"/>
      <c r="VRD51" s="1116"/>
      <c r="VRE51" s="1116"/>
      <c r="VRF51" s="1116"/>
      <c r="VRG51" s="1116"/>
      <c r="VRH51" s="1116"/>
      <c r="VRI51" s="1116"/>
      <c r="VRJ51" s="1116"/>
      <c r="VRK51" s="1116"/>
      <c r="VRL51" s="1116"/>
      <c r="VRM51" s="1116"/>
      <c r="VRN51" s="1116"/>
      <c r="VRO51" s="1116"/>
      <c r="VRP51" s="1116"/>
      <c r="VRQ51" s="1116"/>
      <c r="VRR51" s="1116"/>
      <c r="VRS51" s="1116"/>
      <c r="VRT51" s="1116"/>
      <c r="VRU51" s="1116"/>
      <c r="VRV51" s="1116"/>
      <c r="VRW51" s="1116"/>
      <c r="VRX51" s="1116"/>
      <c r="VRY51" s="1116"/>
      <c r="VRZ51" s="1116"/>
      <c r="VSA51" s="1116"/>
      <c r="VSB51" s="1116"/>
      <c r="VSC51" s="1116"/>
      <c r="VSD51" s="1116"/>
      <c r="VSE51" s="1116"/>
      <c r="VSF51" s="1116"/>
      <c r="VSG51" s="1116"/>
      <c r="VSH51" s="1116"/>
      <c r="VSI51" s="1116"/>
      <c r="VSJ51" s="1116"/>
      <c r="VSK51" s="1116"/>
      <c r="VSL51" s="1116"/>
      <c r="VSM51" s="1116"/>
      <c r="VSN51" s="1116"/>
      <c r="VSO51" s="1116"/>
      <c r="VSP51" s="1116"/>
      <c r="VSQ51" s="1116"/>
      <c r="VSR51" s="1116"/>
      <c r="VSS51" s="1116"/>
      <c r="VST51" s="1116"/>
      <c r="VSU51" s="1116"/>
      <c r="VSV51" s="1116"/>
      <c r="VSW51" s="1116"/>
      <c r="VSX51" s="1116"/>
      <c r="VSY51" s="1116"/>
      <c r="VSZ51" s="1116"/>
      <c r="VTA51" s="1116"/>
      <c r="VTB51" s="1116"/>
      <c r="VTC51" s="1116"/>
      <c r="VTD51" s="1116"/>
      <c r="VTE51" s="1116"/>
      <c r="VTF51" s="1116"/>
      <c r="VTG51" s="1116"/>
      <c r="VTH51" s="1116"/>
      <c r="VTI51" s="1116"/>
      <c r="VTJ51" s="1116"/>
      <c r="VTK51" s="1116"/>
      <c r="VTL51" s="1116"/>
      <c r="VTM51" s="1116"/>
      <c r="VTN51" s="1116"/>
      <c r="VTO51" s="1116"/>
      <c r="VTP51" s="1116"/>
      <c r="VTQ51" s="1116"/>
      <c r="VTR51" s="1116"/>
      <c r="VTS51" s="1116"/>
      <c r="VTT51" s="1116"/>
      <c r="VTU51" s="1116"/>
      <c r="VTV51" s="1116"/>
      <c r="VTW51" s="1116"/>
      <c r="VTX51" s="1116"/>
      <c r="VTY51" s="1116"/>
      <c r="VTZ51" s="1116"/>
      <c r="VUA51" s="1116"/>
      <c r="VUB51" s="1116"/>
      <c r="VUC51" s="1116"/>
      <c r="VUD51" s="1116"/>
      <c r="VUE51" s="1116"/>
      <c r="VUF51" s="1116"/>
      <c r="VUG51" s="1116"/>
      <c r="VUH51" s="1116"/>
      <c r="VUI51" s="1116"/>
      <c r="VUJ51" s="1116"/>
      <c r="VUK51" s="1116"/>
      <c r="VUL51" s="1116"/>
      <c r="VUM51" s="1116"/>
      <c r="VUN51" s="1116"/>
      <c r="VUO51" s="1116"/>
      <c r="VUP51" s="1116"/>
      <c r="VUQ51" s="1116"/>
      <c r="VUR51" s="1116"/>
      <c r="VUS51" s="1116"/>
      <c r="VUT51" s="1116"/>
      <c r="VUU51" s="1116"/>
      <c r="VUV51" s="1116"/>
      <c r="VUW51" s="1116"/>
      <c r="VUX51" s="1116"/>
      <c r="VUY51" s="1116"/>
      <c r="VUZ51" s="1116"/>
      <c r="VVA51" s="1116"/>
      <c r="VVB51" s="1116"/>
      <c r="VVC51" s="1116"/>
      <c r="VVD51" s="1116"/>
      <c r="VVE51" s="1116"/>
      <c r="VVF51" s="1116"/>
      <c r="VVG51" s="1116"/>
      <c r="VVH51" s="1116"/>
      <c r="VVI51" s="1116"/>
      <c r="VVJ51" s="1116"/>
      <c r="VVK51" s="1116"/>
      <c r="VVL51" s="1116"/>
      <c r="VVM51" s="1116"/>
      <c r="VVN51" s="1116"/>
      <c r="VVO51" s="1116"/>
      <c r="VVP51" s="1116"/>
      <c r="VVQ51" s="1116"/>
      <c r="VVR51" s="1116"/>
      <c r="VVS51" s="1116"/>
      <c r="VVT51" s="1116"/>
      <c r="VVU51" s="1116"/>
      <c r="VVV51" s="1116"/>
      <c r="VVW51" s="1116"/>
      <c r="VVX51" s="1116"/>
      <c r="VVY51" s="1116"/>
      <c r="VVZ51" s="1116"/>
      <c r="VWA51" s="1116"/>
      <c r="VWB51" s="1116"/>
      <c r="VWC51" s="1116"/>
      <c r="VWD51" s="1116"/>
      <c r="VWE51" s="1116"/>
      <c r="VWF51" s="1116"/>
      <c r="VWG51" s="1116"/>
      <c r="VWH51" s="1116"/>
      <c r="VWI51" s="1116"/>
      <c r="VWJ51" s="1116"/>
      <c r="VWK51" s="1116"/>
      <c r="VWL51" s="1116"/>
      <c r="VWM51" s="1116"/>
      <c r="VWN51" s="1116"/>
      <c r="VWO51" s="1116"/>
      <c r="VWP51" s="1116"/>
      <c r="VWQ51" s="1116"/>
      <c r="VWR51" s="1116"/>
      <c r="VWS51" s="1116"/>
      <c r="VWT51" s="1116"/>
      <c r="VWU51" s="1116"/>
      <c r="VWV51" s="1116"/>
      <c r="VWW51" s="1116"/>
      <c r="VWX51" s="1116"/>
      <c r="VWY51" s="1116"/>
      <c r="VWZ51" s="1116"/>
      <c r="VXA51" s="1116"/>
      <c r="VXB51" s="1116"/>
      <c r="VXC51" s="1116"/>
      <c r="VXD51" s="1116"/>
      <c r="VXE51" s="1116"/>
      <c r="VXF51" s="1116"/>
      <c r="VXG51" s="1116"/>
      <c r="VXH51" s="1116"/>
      <c r="VXI51" s="1116"/>
      <c r="VXJ51" s="1116"/>
      <c r="VXK51" s="1116"/>
      <c r="VXL51" s="1116"/>
      <c r="VXM51" s="1116"/>
      <c r="VXN51" s="1116"/>
      <c r="VXO51" s="1116"/>
      <c r="VXP51" s="1116"/>
      <c r="VXQ51" s="1116"/>
      <c r="VXR51" s="1116"/>
      <c r="VXS51" s="1116"/>
      <c r="VXT51" s="1116"/>
      <c r="VXU51" s="1116"/>
      <c r="VXV51" s="1116"/>
      <c r="VXW51" s="1116"/>
      <c r="VXX51" s="1116"/>
      <c r="VXY51" s="1116"/>
      <c r="VXZ51" s="1116"/>
      <c r="VYA51" s="1116"/>
      <c r="VYB51" s="1116"/>
      <c r="VYC51" s="1116"/>
      <c r="VYD51" s="1116"/>
      <c r="VYE51" s="1116"/>
      <c r="VYF51" s="1116"/>
      <c r="VYG51" s="1116"/>
      <c r="VYH51" s="1116"/>
      <c r="VYI51" s="1116"/>
      <c r="VYJ51" s="1116"/>
      <c r="VYK51" s="1116"/>
      <c r="VYL51" s="1116"/>
      <c r="VYM51" s="1116"/>
      <c r="VYN51" s="1116"/>
      <c r="VYO51" s="1116"/>
      <c r="VYP51" s="1116"/>
      <c r="VYQ51" s="1116"/>
      <c r="VYR51" s="1116"/>
      <c r="VYS51" s="1116"/>
      <c r="VYT51" s="1116"/>
      <c r="VYU51" s="1116"/>
      <c r="VYV51" s="1116"/>
      <c r="VYW51" s="1116"/>
      <c r="VYX51" s="1116"/>
      <c r="VYY51" s="1116"/>
      <c r="VYZ51" s="1116"/>
      <c r="VZA51" s="1116"/>
      <c r="VZB51" s="1116"/>
      <c r="VZC51" s="1116"/>
      <c r="VZD51" s="1116"/>
      <c r="VZE51" s="1116"/>
      <c r="VZF51" s="1116"/>
      <c r="VZG51" s="1116"/>
      <c r="VZH51" s="1116"/>
      <c r="VZI51" s="1116"/>
      <c r="VZJ51" s="1116"/>
      <c r="VZK51" s="1116"/>
      <c r="VZL51" s="1116"/>
      <c r="VZM51" s="1116"/>
      <c r="VZN51" s="1116"/>
      <c r="VZO51" s="1116"/>
      <c r="VZP51" s="1116"/>
      <c r="VZQ51" s="1116"/>
      <c r="VZR51" s="1116"/>
      <c r="VZS51" s="1116"/>
      <c r="VZT51" s="1116"/>
      <c r="VZU51" s="1116"/>
      <c r="VZV51" s="1116"/>
      <c r="VZW51" s="1116"/>
      <c r="VZX51" s="1116"/>
      <c r="VZY51" s="1116"/>
      <c r="VZZ51" s="1116"/>
      <c r="WAA51" s="1116"/>
      <c r="WAB51" s="1116"/>
      <c r="WAC51" s="1116"/>
      <c r="WAD51" s="1116"/>
      <c r="WAE51" s="1116"/>
      <c r="WAF51" s="1116"/>
      <c r="WAG51" s="1116"/>
      <c r="WAH51" s="1116"/>
      <c r="WAI51" s="1116"/>
      <c r="WAJ51" s="1116"/>
      <c r="WAK51" s="1116"/>
      <c r="WAL51" s="1116"/>
      <c r="WAM51" s="1116"/>
      <c r="WAN51" s="1116"/>
      <c r="WAO51" s="1116"/>
      <c r="WAP51" s="1116"/>
      <c r="WAQ51" s="1116"/>
      <c r="WAR51" s="1116"/>
      <c r="WAS51" s="1116"/>
      <c r="WAT51" s="1116"/>
      <c r="WAU51" s="1116"/>
      <c r="WAV51" s="1116"/>
      <c r="WAW51" s="1116"/>
      <c r="WAX51" s="1116"/>
      <c r="WAY51" s="1116"/>
      <c r="WAZ51" s="1116"/>
      <c r="WBA51" s="1116"/>
      <c r="WBB51" s="1116"/>
      <c r="WBC51" s="1116"/>
      <c r="WBD51" s="1116"/>
      <c r="WBE51" s="1116"/>
      <c r="WBF51" s="1116"/>
      <c r="WBG51" s="1116"/>
      <c r="WBH51" s="1116"/>
      <c r="WBI51" s="1116"/>
      <c r="WBJ51" s="1116"/>
      <c r="WBK51" s="1116"/>
      <c r="WBL51" s="1116"/>
      <c r="WBM51" s="1116"/>
      <c r="WBN51" s="1116"/>
      <c r="WBO51" s="1116"/>
      <c r="WBP51" s="1116"/>
      <c r="WBQ51" s="1116"/>
      <c r="WBR51" s="1116"/>
      <c r="WBS51" s="1116"/>
      <c r="WBT51" s="1116"/>
      <c r="WBU51" s="1116"/>
      <c r="WBV51" s="1116"/>
      <c r="WBW51" s="1116"/>
      <c r="WBX51" s="1116"/>
      <c r="WBY51" s="1116"/>
      <c r="WBZ51" s="1116"/>
      <c r="WCA51" s="1116"/>
      <c r="WCB51" s="1116"/>
      <c r="WCC51" s="1116"/>
      <c r="WCD51" s="1116"/>
      <c r="WCE51" s="1116"/>
      <c r="WCF51" s="1116"/>
      <c r="WCG51" s="1116"/>
      <c r="WCH51" s="1116"/>
      <c r="WCI51" s="1116"/>
      <c r="WCJ51" s="1116"/>
      <c r="WCK51" s="1116"/>
      <c r="WCL51" s="1116"/>
      <c r="WCM51" s="1116"/>
      <c r="WCN51" s="1116"/>
      <c r="WCO51" s="1116"/>
      <c r="WCP51" s="1116"/>
      <c r="WCQ51" s="1116"/>
      <c r="WCR51" s="1116"/>
      <c r="WCS51" s="1116"/>
      <c r="WCT51" s="1116"/>
      <c r="WCU51" s="1116"/>
      <c r="WCV51" s="1116"/>
      <c r="WCW51" s="1116"/>
      <c r="WCX51" s="1116"/>
      <c r="WCY51" s="1116"/>
      <c r="WCZ51" s="1116"/>
      <c r="WDA51" s="1116"/>
      <c r="WDB51" s="1116"/>
      <c r="WDC51" s="1116"/>
      <c r="WDD51" s="1116"/>
      <c r="WDE51" s="1116"/>
      <c r="WDF51" s="1116"/>
      <c r="WDG51" s="1116"/>
      <c r="WDH51" s="1116"/>
      <c r="WDI51" s="1116"/>
      <c r="WDJ51" s="1116"/>
      <c r="WDK51" s="1116"/>
      <c r="WDL51" s="1116"/>
      <c r="WDM51" s="1116"/>
      <c r="WDN51" s="1116"/>
      <c r="WDO51" s="1116"/>
      <c r="WDP51" s="1116"/>
      <c r="WDQ51" s="1116"/>
      <c r="WDR51" s="1116"/>
      <c r="WDS51" s="1116"/>
      <c r="WDT51" s="1116"/>
      <c r="WDU51" s="1116"/>
      <c r="WDV51" s="1116"/>
      <c r="WDW51" s="1116"/>
      <c r="WDX51" s="1116"/>
      <c r="WDY51" s="1116"/>
      <c r="WDZ51" s="1116"/>
      <c r="WEA51" s="1116"/>
      <c r="WEB51" s="1116"/>
      <c r="WEC51" s="1116"/>
      <c r="WED51" s="1116"/>
      <c r="WEE51" s="1116"/>
      <c r="WEF51" s="1116"/>
      <c r="WEG51" s="1116"/>
      <c r="WEH51" s="1116"/>
      <c r="WEI51" s="1116"/>
      <c r="WEJ51" s="1116"/>
      <c r="WEK51" s="1116"/>
      <c r="WEL51" s="1116"/>
      <c r="WEM51" s="1116"/>
      <c r="WEN51" s="1116"/>
      <c r="WEO51" s="1116"/>
      <c r="WEP51" s="1116"/>
      <c r="WEQ51" s="1116"/>
      <c r="WER51" s="1116"/>
      <c r="WES51" s="1116"/>
      <c r="WET51" s="1116"/>
      <c r="WEU51" s="1116"/>
      <c r="WEV51" s="1116"/>
      <c r="WEW51" s="1116"/>
      <c r="WEX51" s="1116"/>
      <c r="WEY51" s="1116"/>
      <c r="WEZ51" s="1116"/>
      <c r="WFA51" s="1116"/>
      <c r="WFB51" s="1116"/>
      <c r="WFC51" s="1116"/>
      <c r="WFD51" s="1116"/>
      <c r="WFE51" s="1116"/>
      <c r="WFF51" s="1116"/>
      <c r="WFG51" s="1116"/>
      <c r="WFH51" s="1116"/>
      <c r="WFI51" s="1116"/>
      <c r="WFJ51" s="1116"/>
      <c r="WFK51" s="1116"/>
      <c r="WFL51" s="1116"/>
      <c r="WFM51" s="1116"/>
      <c r="WFN51" s="1116"/>
      <c r="WFO51" s="1116"/>
      <c r="WFP51" s="1116"/>
      <c r="WFQ51" s="1116"/>
      <c r="WFR51" s="1116"/>
      <c r="WFS51" s="1116"/>
      <c r="WFT51" s="1116"/>
      <c r="WFU51" s="1116"/>
      <c r="WFV51" s="1116"/>
      <c r="WFW51" s="1116"/>
      <c r="WFX51" s="1116"/>
      <c r="WFY51" s="1116"/>
      <c r="WFZ51" s="1116"/>
      <c r="WGA51" s="1116"/>
      <c r="WGB51" s="1116"/>
      <c r="WGC51" s="1116"/>
      <c r="WGD51" s="1116"/>
      <c r="WGE51" s="1116"/>
      <c r="WGF51" s="1116"/>
      <c r="WGG51" s="1116"/>
      <c r="WGH51" s="1116"/>
      <c r="WGI51" s="1116"/>
      <c r="WGJ51" s="1116"/>
      <c r="WGK51" s="1116"/>
      <c r="WGL51" s="1116"/>
      <c r="WGM51" s="1116"/>
      <c r="WGN51" s="1116"/>
      <c r="WGO51" s="1116"/>
      <c r="WGP51" s="1116"/>
      <c r="WGQ51" s="1116"/>
      <c r="WGR51" s="1116"/>
      <c r="WGS51" s="1116"/>
      <c r="WGT51" s="1116"/>
      <c r="WGU51" s="1116"/>
      <c r="WGV51" s="1116"/>
      <c r="WGW51" s="1116"/>
      <c r="WGX51" s="1116"/>
      <c r="WGY51" s="1116"/>
      <c r="WGZ51" s="1116"/>
      <c r="WHA51" s="1116"/>
      <c r="WHB51" s="1116"/>
      <c r="WHC51" s="1116"/>
      <c r="WHD51" s="1116"/>
      <c r="WHE51" s="1116"/>
      <c r="WHF51" s="1116"/>
      <c r="WHG51" s="1116"/>
      <c r="WHH51" s="1116"/>
      <c r="WHI51" s="1116"/>
      <c r="WHJ51" s="1116"/>
      <c r="WHK51" s="1116"/>
      <c r="WHL51" s="1116"/>
      <c r="WHM51" s="1116"/>
      <c r="WHN51" s="1116"/>
      <c r="WHO51" s="1116"/>
      <c r="WHP51" s="1116"/>
      <c r="WHQ51" s="1116"/>
      <c r="WHR51" s="1116"/>
      <c r="WHS51" s="1116"/>
      <c r="WHT51" s="1116"/>
      <c r="WHU51" s="1116"/>
      <c r="WHV51" s="1116"/>
      <c r="WHW51" s="1116"/>
      <c r="WHX51" s="1116"/>
      <c r="WHY51" s="1116"/>
      <c r="WHZ51" s="1116"/>
      <c r="WIA51" s="1116"/>
      <c r="WIB51" s="1116"/>
      <c r="WIC51" s="1116"/>
      <c r="WID51" s="1116"/>
      <c r="WIE51" s="1116"/>
      <c r="WIF51" s="1116"/>
      <c r="WIG51" s="1116"/>
      <c r="WIH51" s="1116"/>
      <c r="WII51" s="1116"/>
      <c r="WIJ51" s="1116"/>
      <c r="WIK51" s="1116"/>
      <c r="WIL51" s="1116"/>
      <c r="WIM51" s="1116"/>
      <c r="WIN51" s="1116"/>
      <c r="WIO51" s="1116"/>
      <c r="WIP51" s="1116"/>
      <c r="WIQ51" s="1116"/>
      <c r="WIR51" s="1116"/>
      <c r="WIS51" s="1116"/>
      <c r="WIT51" s="1116"/>
      <c r="WIU51" s="1116"/>
      <c r="WIV51" s="1116"/>
      <c r="WIW51" s="1116"/>
      <c r="WIX51" s="1116"/>
      <c r="WIY51" s="1116"/>
      <c r="WIZ51" s="1116"/>
      <c r="WJA51" s="1116"/>
      <c r="WJB51" s="1116"/>
      <c r="WJC51" s="1116"/>
      <c r="WJD51" s="1116"/>
      <c r="WJE51" s="1116"/>
      <c r="WJF51" s="1116"/>
      <c r="WJG51" s="1116"/>
      <c r="WJH51" s="1116"/>
      <c r="WJI51" s="1116"/>
      <c r="WJJ51" s="1116"/>
      <c r="WJK51" s="1116"/>
      <c r="WJL51" s="1116"/>
      <c r="WJM51" s="1116"/>
      <c r="WJN51" s="1116"/>
      <c r="WJO51" s="1116"/>
      <c r="WJP51" s="1116"/>
      <c r="WJQ51" s="1116"/>
      <c r="WJR51" s="1116"/>
      <c r="WJS51" s="1116"/>
      <c r="WJT51" s="1116"/>
      <c r="WJU51" s="1116"/>
      <c r="WJV51" s="1116"/>
      <c r="WJW51" s="1116"/>
      <c r="WJX51" s="1116"/>
      <c r="WJY51" s="1116"/>
      <c r="WJZ51" s="1116"/>
      <c r="WKA51" s="1116"/>
      <c r="WKB51" s="1116"/>
      <c r="WKC51" s="1116"/>
      <c r="WKD51" s="1116"/>
      <c r="WKE51" s="1116"/>
      <c r="WKF51" s="1116"/>
      <c r="WKG51" s="1116"/>
      <c r="WKH51" s="1116"/>
      <c r="WKI51" s="1116"/>
      <c r="WKJ51" s="1116"/>
      <c r="WKK51" s="1116"/>
      <c r="WKL51" s="1116"/>
      <c r="WKM51" s="1116"/>
      <c r="WKN51" s="1116"/>
      <c r="WKO51" s="1116"/>
      <c r="WKP51" s="1116"/>
      <c r="WKQ51" s="1116"/>
      <c r="WKR51" s="1116"/>
      <c r="WKS51" s="1116"/>
      <c r="WKT51" s="1116"/>
      <c r="WKU51" s="1116"/>
      <c r="WKV51" s="1116"/>
      <c r="WKW51" s="1116"/>
      <c r="WKX51" s="1116"/>
      <c r="WKY51" s="1116"/>
      <c r="WKZ51" s="1116"/>
      <c r="WLA51" s="1116"/>
      <c r="WLB51" s="1116"/>
      <c r="WLC51" s="1116"/>
      <c r="WLD51" s="1116"/>
      <c r="WLE51" s="1116"/>
      <c r="WLF51" s="1116"/>
      <c r="WLG51" s="1116"/>
      <c r="WLH51" s="1116"/>
      <c r="WLI51" s="1116"/>
      <c r="WLJ51" s="1116"/>
      <c r="WLK51" s="1116"/>
      <c r="WLL51" s="1116"/>
      <c r="WLM51" s="1116"/>
      <c r="WLN51" s="1116"/>
      <c r="WLO51" s="1116"/>
      <c r="WLP51" s="1116"/>
      <c r="WLQ51" s="1116"/>
      <c r="WLR51" s="1116"/>
      <c r="WLS51" s="1116"/>
      <c r="WLT51" s="1116"/>
      <c r="WLU51" s="1116"/>
      <c r="WLV51" s="1116"/>
      <c r="WLW51" s="1116"/>
      <c r="WLX51" s="1116"/>
      <c r="WLY51" s="1116"/>
      <c r="WLZ51" s="1116"/>
      <c r="WMA51" s="1116"/>
      <c r="WMB51" s="1116"/>
      <c r="WMC51" s="1116"/>
      <c r="WMD51" s="1116"/>
      <c r="WME51" s="1116"/>
      <c r="WMF51" s="1116"/>
      <c r="WMG51" s="1116"/>
      <c r="WMH51" s="1116"/>
      <c r="WMI51" s="1116"/>
      <c r="WMJ51" s="1116"/>
      <c r="WMK51" s="1116"/>
      <c r="WML51" s="1116"/>
      <c r="WMM51" s="1116"/>
      <c r="WMN51" s="1116"/>
      <c r="WMO51" s="1116"/>
      <c r="WMP51" s="1116"/>
      <c r="WMQ51" s="1116"/>
      <c r="WMR51" s="1116"/>
      <c r="WMS51" s="1116"/>
      <c r="WMT51" s="1116"/>
      <c r="WMU51" s="1116"/>
      <c r="WMV51" s="1116"/>
      <c r="WMW51" s="1116"/>
      <c r="WMX51" s="1116"/>
      <c r="WMY51" s="1116"/>
      <c r="WMZ51" s="1116"/>
      <c r="WNA51" s="1116"/>
      <c r="WNB51" s="1116"/>
      <c r="WNC51" s="1116"/>
      <c r="WND51" s="1116"/>
      <c r="WNE51" s="1116"/>
      <c r="WNF51" s="1116"/>
      <c r="WNG51" s="1116"/>
      <c r="WNH51" s="1116"/>
      <c r="WNI51" s="1116"/>
      <c r="WNJ51" s="1116"/>
      <c r="WNK51" s="1116"/>
      <c r="WNL51" s="1116"/>
      <c r="WNM51" s="1116"/>
      <c r="WNN51" s="1116"/>
      <c r="WNO51" s="1116"/>
      <c r="WNP51" s="1116"/>
      <c r="WNQ51" s="1116"/>
      <c r="WNR51" s="1116"/>
      <c r="WNS51" s="1116"/>
      <c r="WNT51" s="1116"/>
      <c r="WNU51" s="1116"/>
      <c r="WNV51" s="1116"/>
      <c r="WNW51" s="1116"/>
      <c r="WNX51" s="1116"/>
      <c r="WNY51" s="1116"/>
      <c r="WNZ51" s="1116"/>
      <c r="WOA51" s="1116"/>
      <c r="WOB51" s="1116"/>
      <c r="WOC51" s="1116"/>
      <c r="WOD51" s="1116"/>
      <c r="WOE51" s="1116"/>
      <c r="WOF51" s="1116"/>
      <c r="WOG51" s="1116"/>
      <c r="WOH51" s="1116"/>
      <c r="WOI51" s="1116"/>
      <c r="WOJ51" s="1116"/>
      <c r="WOK51" s="1116"/>
      <c r="WOL51" s="1116"/>
      <c r="WOM51" s="1116"/>
      <c r="WON51" s="1116"/>
      <c r="WOO51" s="1116"/>
      <c r="WOP51" s="1116"/>
      <c r="WOQ51" s="1116"/>
      <c r="WOR51" s="1116"/>
      <c r="WOS51" s="1116"/>
      <c r="WOT51" s="1116"/>
      <c r="WOU51" s="1116"/>
      <c r="WOV51" s="1116"/>
      <c r="WOW51" s="1116"/>
      <c r="WOX51" s="1116"/>
      <c r="WOY51" s="1116"/>
      <c r="WOZ51" s="1116"/>
      <c r="WPA51" s="1116"/>
      <c r="WPB51" s="1116"/>
      <c r="WPC51" s="1116"/>
      <c r="WPD51" s="1116"/>
      <c r="WPE51" s="1116"/>
      <c r="WPF51" s="1116"/>
      <c r="WPG51" s="1116"/>
      <c r="WPH51" s="1116"/>
      <c r="WPI51" s="1116"/>
      <c r="WPJ51" s="1116"/>
      <c r="WPK51" s="1116"/>
      <c r="WPL51" s="1116"/>
      <c r="WPM51" s="1116"/>
      <c r="WPN51" s="1116"/>
      <c r="WPO51" s="1116"/>
      <c r="WPP51" s="1116"/>
      <c r="WPQ51" s="1116"/>
      <c r="WPR51" s="1116"/>
      <c r="WPS51" s="1116"/>
      <c r="WPT51" s="1116"/>
      <c r="WPU51" s="1116"/>
      <c r="WPV51" s="1116"/>
      <c r="WPW51" s="1116"/>
      <c r="WPX51" s="1116"/>
      <c r="WPY51" s="1116"/>
      <c r="WPZ51" s="1116"/>
      <c r="WQA51" s="1116"/>
      <c r="WQB51" s="1116"/>
      <c r="WQC51" s="1116"/>
      <c r="WQD51" s="1116"/>
      <c r="WQE51" s="1116"/>
      <c r="WQF51" s="1116"/>
      <c r="WQG51" s="1116"/>
      <c r="WQH51" s="1116"/>
      <c r="WQI51" s="1116"/>
      <c r="WQJ51" s="1116"/>
      <c r="WQK51" s="1116"/>
      <c r="WQL51" s="1116"/>
      <c r="WQM51" s="1116"/>
      <c r="WQN51" s="1116"/>
      <c r="WQO51" s="1116"/>
      <c r="WQP51" s="1116"/>
      <c r="WQQ51" s="1116"/>
      <c r="WQR51" s="1116"/>
      <c r="WQS51" s="1116"/>
      <c r="WQT51" s="1116"/>
      <c r="WQU51" s="1116"/>
      <c r="WQV51" s="1116"/>
      <c r="WQW51" s="1116"/>
      <c r="WQX51" s="1116"/>
      <c r="WQY51" s="1116"/>
      <c r="WQZ51" s="1116"/>
      <c r="WRA51" s="1116"/>
      <c r="WRB51" s="1116"/>
      <c r="WRC51" s="1116"/>
      <c r="WRD51" s="1116"/>
      <c r="WRE51" s="1116"/>
      <c r="WRF51" s="1116"/>
      <c r="WRG51" s="1116"/>
      <c r="WRH51" s="1116"/>
      <c r="WRI51" s="1116"/>
      <c r="WRJ51" s="1116"/>
      <c r="WRK51" s="1116"/>
      <c r="WRL51" s="1116"/>
      <c r="WRM51" s="1116"/>
      <c r="WRN51" s="1116"/>
      <c r="WRO51" s="1116"/>
      <c r="WRP51" s="1116"/>
      <c r="WRQ51" s="1116"/>
      <c r="WRR51" s="1116"/>
      <c r="WRS51" s="1116"/>
      <c r="WRT51" s="1116"/>
      <c r="WRU51" s="1116"/>
      <c r="WRV51" s="1116"/>
      <c r="WRW51" s="1116"/>
      <c r="WRX51" s="1116"/>
      <c r="WRY51" s="1116"/>
      <c r="WRZ51" s="1116"/>
      <c r="WSA51" s="1116"/>
      <c r="WSB51" s="1116"/>
      <c r="WSC51" s="1116"/>
      <c r="WSD51" s="1116"/>
      <c r="WSE51" s="1116"/>
      <c r="WSF51" s="1116"/>
      <c r="WSG51" s="1116"/>
      <c r="WSH51" s="1116"/>
      <c r="WSI51" s="1116"/>
      <c r="WSJ51" s="1116"/>
      <c r="WSK51" s="1116"/>
      <c r="WSL51" s="1116"/>
      <c r="WSM51" s="1116"/>
      <c r="WSN51" s="1116"/>
      <c r="WSO51" s="1116"/>
      <c r="WSP51" s="1116"/>
      <c r="WSQ51" s="1116"/>
      <c r="WSR51" s="1116"/>
      <c r="WSS51" s="1116"/>
      <c r="WST51" s="1116"/>
      <c r="WSU51" s="1116"/>
      <c r="WSV51" s="1116"/>
      <c r="WSW51" s="1116"/>
      <c r="WSX51" s="1116"/>
      <c r="WSY51" s="1116"/>
      <c r="WSZ51" s="1116"/>
      <c r="WTA51" s="1116"/>
      <c r="WTB51" s="1116"/>
      <c r="WTC51" s="1116"/>
      <c r="WTD51" s="1116"/>
      <c r="WTE51" s="1116"/>
      <c r="WTF51" s="1116"/>
      <c r="WTG51" s="1116"/>
      <c r="WTH51" s="1116"/>
      <c r="WTI51" s="1116"/>
      <c r="WTJ51" s="1116"/>
      <c r="WTK51" s="1116"/>
      <c r="WTL51" s="1116"/>
      <c r="WTM51" s="1116"/>
      <c r="WTN51" s="1116"/>
      <c r="WTO51" s="1116"/>
      <c r="WTP51" s="1116"/>
      <c r="WTQ51" s="1116"/>
      <c r="WTR51" s="1116"/>
      <c r="WTS51" s="1116"/>
      <c r="WTT51" s="1116"/>
      <c r="WTU51" s="1116"/>
      <c r="WTV51" s="1116"/>
      <c r="WTW51" s="1116"/>
      <c r="WTX51" s="1116"/>
      <c r="WTY51" s="1116"/>
      <c r="WTZ51" s="1116"/>
      <c r="WUA51" s="1116"/>
      <c r="WUB51" s="1116"/>
      <c r="WUC51" s="1116"/>
      <c r="WUD51" s="1116"/>
      <c r="WUE51" s="1116"/>
      <c r="WUF51" s="1116"/>
      <c r="WUG51" s="1116"/>
      <c r="WUH51" s="1116"/>
      <c r="WUI51" s="1116"/>
      <c r="WUJ51" s="1116"/>
      <c r="WUK51" s="1116"/>
      <c r="WUL51" s="1116"/>
      <c r="WUM51" s="1116"/>
      <c r="WUN51" s="1116"/>
      <c r="WUO51" s="1116"/>
      <c r="WUP51" s="1116"/>
      <c r="WUQ51" s="1116"/>
      <c r="WUR51" s="1116"/>
      <c r="WUS51" s="1116"/>
      <c r="WUT51" s="1116"/>
      <c r="WUU51" s="1116"/>
      <c r="WUV51" s="1116"/>
      <c r="WUW51" s="1116"/>
      <c r="WUX51" s="1116"/>
      <c r="WUY51" s="1116"/>
      <c r="WUZ51" s="1116"/>
      <c r="WVA51" s="1116"/>
      <c r="WVB51" s="1116"/>
      <c r="WVC51" s="1116"/>
      <c r="WVD51" s="1116"/>
      <c r="WVE51" s="1116"/>
      <c r="WVF51" s="1116"/>
      <c r="WVG51" s="1116"/>
      <c r="WVH51" s="1116"/>
      <c r="WVI51" s="1116"/>
      <c r="WVJ51" s="1116"/>
      <c r="WVK51" s="1116"/>
      <c r="WVL51" s="1116"/>
      <c r="WVM51" s="1116"/>
      <c r="WVN51" s="1116"/>
      <c r="WVO51" s="1116"/>
      <c r="WVP51" s="1116"/>
      <c r="WVQ51" s="1116"/>
      <c r="WVR51" s="1116"/>
      <c r="WVS51" s="1116"/>
      <c r="WVT51" s="1116"/>
      <c r="WVU51" s="1116"/>
      <c r="WVV51" s="1116"/>
      <c r="WVW51" s="1116"/>
      <c r="WVX51" s="1116"/>
      <c r="WVY51" s="1116"/>
      <c r="WVZ51" s="1116"/>
      <c r="WWA51" s="1116"/>
      <c r="WWB51" s="1116"/>
      <c r="WWC51" s="1116"/>
      <c r="WWD51" s="1116"/>
      <c r="WWE51" s="1116"/>
      <c r="WWF51" s="1116"/>
      <c r="WWG51" s="1116"/>
      <c r="WWH51" s="1116"/>
      <c r="WWI51" s="1116"/>
      <c r="WWJ51" s="1116"/>
      <c r="WWK51" s="1116"/>
      <c r="WWL51" s="1116"/>
      <c r="WWM51" s="1116"/>
      <c r="WWN51" s="1116"/>
      <c r="WWO51" s="1116"/>
      <c r="WWP51" s="1116"/>
      <c r="WWQ51" s="1116"/>
      <c r="WWR51" s="1116"/>
      <c r="WWS51" s="1116"/>
      <c r="WWT51" s="1116"/>
      <c r="WWU51" s="1116"/>
      <c r="WWV51" s="1116"/>
      <c r="WWW51" s="1116"/>
      <c r="WWX51" s="1116"/>
      <c r="WWY51" s="1116"/>
      <c r="WWZ51" s="1116"/>
      <c r="WXA51" s="1116"/>
      <c r="WXB51" s="1116"/>
      <c r="WXC51" s="1116"/>
      <c r="WXD51" s="1116"/>
      <c r="WXE51" s="1116"/>
      <c r="WXF51" s="1116"/>
      <c r="WXG51" s="1116"/>
      <c r="WXH51" s="1116"/>
      <c r="WXI51" s="1116"/>
      <c r="WXJ51" s="1116"/>
      <c r="WXK51" s="1116"/>
      <c r="WXL51" s="1116"/>
      <c r="WXM51" s="1116"/>
      <c r="WXN51" s="1116"/>
      <c r="WXO51" s="1116"/>
      <c r="WXP51" s="1116"/>
      <c r="WXQ51" s="1116"/>
      <c r="WXR51" s="1116"/>
      <c r="WXS51" s="1116"/>
      <c r="WXT51" s="1116"/>
      <c r="WXU51" s="1116"/>
      <c r="WXV51" s="1116"/>
      <c r="WXW51" s="1116"/>
      <c r="WXX51" s="1116"/>
      <c r="WXY51" s="1116"/>
      <c r="WXZ51" s="1116"/>
      <c r="WYA51" s="1116"/>
      <c r="WYB51" s="1116"/>
      <c r="WYC51" s="1116"/>
      <c r="WYD51" s="1116"/>
      <c r="WYE51" s="1116"/>
      <c r="WYF51" s="1116"/>
      <c r="WYG51" s="1116"/>
      <c r="WYH51" s="1116"/>
      <c r="WYI51" s="1116"/>
      <c r="WYJ51" s="1116"/>
      <c r="WYK51" s="1116"/>
      <c r="WYL51" s="1116"/>
      <c r="WYM51" s="1116"/>
      <c r="WYN51" s="1116"/>
      <c r="WYO51" s="1116"/>
      <c r="WYP51" s="1116"/>
      <c r="WYQ51" s="1116"/>
      <c r="WYR51" s="1116"/>
      <c r="WYS51" s="1116"/>
      <c r="WYT51" s="1116"/>
      <c r="WYU51" s="1116"/>
      <c r="WYV51" s="1116"/>
      <c r="WYW51" s="1116"/>
      <c r="WYX51" s="1116"/>
      <c r="WYY51" s="1116"/>
      <c r="WYZ51" s="1116"/>
      <c r="WZA51" s="1116"/>
      <c r="WZB51" s="1116"/>
      <c r="WZC51" s="1116"/>
      <c r="WZD51" s="1116"/>
      <c r="WZE51" s="1116"/>
      <c r="WZF51" s="1116"/>
      <c r="WZG51" s="1116"/>
      <c r="WZH51" s="1116"/>
      <c r="WZI51" s="1116"/>
      <c r="WZJ51" s="1116"/>
      <c r="WZK51" s="1116"/>
      <c r="WZL51" s="1116"/>
      <c r="WZM51" s="1116"/>
      <c r="WZN51" s="1116"/>
      <c r="WZO51" s="1116"/>
      <c r="WZP51" s="1116"/>
      <c r="WZQ51" s="1116"/>
      <c r="WZR51" s="1116"/>
      <c r="WZS51" s="1116"/>
      <c r="WZT51" s="1116"/>
      <c r="WZU51" s="1116"/>
      <c r="WZV51" s="1116"/>
      <c r="WZW51" s="1116"/>
      <c r="WZX51" s="1116"/>
      <c r="WZY51" s="1116"/>
      <c r="WZZ51" s="1116"/>
      <c r="XAA51" s="1116"/>
      <c r="XAB51" s="1116"/>
      <c r="XAC51" s="1116"/>
      <c r="XAD51" s="1116"/>
      <c r="XAE51" s="1116"/>
      <c r="XAF51" s="1116"/>
      <c r="XAG51" s="1116"/>
      <c r="XAH51" s="1116"/>
      <c r="XAI51" s="1116"/>
      <c r="XAJ51" s="1116"/>
      <c r="XAK51" s="1116"/>
      <c r="XAL51" s="1116"/>
      <c r="XAM51" s="1116"/>
      <c r="XAN51" s="1116"/>
      <c r="XAO51" s="1116"/>
      <c r="XAP51" s="1116"/>
      <c r="XAQ51" s="1116"/>
      <c r="XAR51" s="1116"/>
      <c r="XAS51" s="1116"/>
      <c r="XAT51" s="1116"/>
      <c r="XAU51" s="1116"/>
      <c r="XAV51" s="1116"/>
      <c r="XAW51" s="1116"/>
      <c r="XAX51" s="1116"/>
      <c r="XAY51" s="1116"/>
      <c r="XAZ51" s="1116"/>
      <c r="XBA51" s="1116"/>
      <c r="XBB51" s="1116"/>
      <c r="XBC51" s="1116"/>
      <c r="XBD51" s="1116"/>
      <c r="XBE51" s="1116"/>
      <c r="XBF51" s="1116"/>
      <c r="XBG51" s="1116"/>
      <c r="XBH51" s="1116"/>
      <c r="XBI51" s="1116"/>
      <c r="XBJ51" s="1116"/>
      <c r="XBK51" s="1116"/>
      <c r="XBL51" s="1116"/>
      <c r="XBM51" s="1116"/>
      <c r="XBN51" s="1116"/>
      <c r="XBO51" s="1116"/>
      <c r="XBP51" s="1116"/>
      <c r="XBQ51" s="1116"/>
      <c r="XBR51" s="1116"/>
      <c r="XBS51" s="1116"/>
      <c r="XBT51" s="1116"/>
      <c r="XBU51" s="1116"/>
      <c r="XBV51" s="1116"/>
      <c r="XBW51" s="1116"/>
      <c r="XBX51" s="1116"/>
      <c r="XBY51" s="1116"/>
      <c r="XBZ51" s="1116"/>
      <c r="XCA51" s="1116"/>
      <c r="XCB51" s="1116"/>
      <c r="XCC51" s="1116"/>
      <c r="XCD51" s="1116"/>
      <c r="XCE51" s="1116"/>
      <c r="XCF51" s="1116"/>
      <c r="XCG51" s="1116"/>
      <c r="XCH51" s="1116"/>
      <c r="XCI51" s="1116"/>
      <c r="XCJ51" s="1116"/>
      <c r="XCK51" s="1116"/>
      <c r="XCL51" s="1116"/>
      <c r="XCM51" s="1116"/>
      <c r="XCN51" s="1116"/>
      <c r="XCO51" s="1116"/>
      <c r="XCP51" s="1116"/>
      <c r="XCQ51" s="1116"/>
      <c r="XCR51" s="1116"/>
      <c r="XCS51" s="1116"/>
      <c r="XCT51" s="1116"/>
      <c r="XCU51" s="1116"/>
      <c r="XCV51" s="1116"/>
      <c r="XCW51" s="1116"/>
      <c r="XCX51" s="1116"/>
      <c r="XCY51" s="1116"/>
      <c r="XCZ51" s="1116"/>
      <c r="XDA51" s="1116"/>
      <c r="XDB51" s="1116"/>
      <c r="XDC51" s="1116"/>
      <c r="XDD51" s="1116"/>
      <c r="XDE51" s="1116"/>
      <c r="XDF51" s="1116"/>
      <c r="XDG51" s="1116"/>
      <c r="XDH51" s="1116"/>
      <c r="XDI51" s="1116"/>
      <c r="XDJ51" s="1116"/>
      <c r="XDK51" s="1116"/>
      <c r="XDL51" s="1116"/>
      <c r="XDM51" s="1116"/>
      <c r="XDN51" s="1116"/>
      <c r="XDO51" s="1116"/>
      <c r="XDP51" s="1116"/>
      <c r="XDQ51" s="1116"/>
      <c r="XDR51" s="1116"/>
      <c r="XDS51" s="1116"/>
      <c r="XDT51" s="1116"/>
      <c r="XDU51" s="1116"/>
      <c r="XDV51" s="1116"/>
      <c r="XDW51" s="1116"/>
      <c r="XDX51" s="1116"/>
      <c r="XDY51" s="1116"/>
      <c r="XDZ51" s="1116"/>
      <c r="XEA51" s="1116"/>
      <c r="XEB51" s="1116"/>
      <c r="XEC51" s="1116"/>
      <c r="XED51" s="1116"/>
      <c r="XEE51" s="1116"/>
      <c r="XEF51" s="1116"/>
      <c r="XEG51" s="1116"/>
      <c r="XEH51" s="1116"/>
      <c r="XEI51" s="1116"/>
      <c r="XEJ51" s="1116"/>
      <c r="XEK51" s="1116"/>
      <c r="XEL51" s="1116"/>
      <c r="XEM51" s="1116"/>
      <c r="XEN51" s="1116"/>
      <c r="XEO51" s="1116"/>
      <c r="XEP51" s="1116"/>
      <c r="XEQ51" s="1116"/>
      <c r="XER51" s="1116"/>
      <c r="XES51" s="1116"/>
      <c r="XET51" s="1116"/>
      <c r="XEU51" s="1116"/>
      <c r="XEV51" s="1116"/>
      <c r="XEW51" s="1116"/>
      <c r="XEX51" s="1116"/>
      <c r="XEY51" s="1116"/>
      <c r="XEZ51" s="1116"/>
      <c r="XFA51" s="1116"/>
      <c r="XFB51" s="1116"/>
    </row>
    <row r="52" spans="1:16382" s="1119" customFormat="1" ht="21.75" thickTop="1" thickBot="1">
      <c r="A52" s="38"/>
      <c r="B52" s="38"/>
      <c r="C52" s="38"/>
      <c r="D52" s="25"/>
      <c r="E52" s="26"/>
      <c r="F52" s="27"/>
      <c r="G52" s="30"/>
      <c r="H52" s="30"/>
      <c r="I52" s="27"/>
      <c r="J52" s="26"/>
      <c r="K52" s="27"/>
      <c r="L52" s="28"/>
      <c r="M52" s="28"/>
      <c r="N52" s="29"/>
      <c r="O52" s="38"/>
      <c r="P52" s="99"/>
      <c r="Q52" s="99"/>
      <c r="R52" s="38"/>
      <c r="S52" s="38"/>
      <c r="T52" s="38"/>
      <c r="U52" s="38"/>
      <c r="V52" s="18"/>
      <c r="W52" s="793" t="s">
        <v>943</v>
      </c>
      <c r="X52" s="948"/>
      <c r="Y52" s="948"/>
      <c r="Z52" s="948"/>
      <c r="AA52" s="948"/>
      <c r="AB52" s="948"/>
      <c r="AC52" s="948"/>
      <c r="AD52" s="948"/>
      <c r="AE52" s="948"/>
      <c r="AF52" s="948"/>
      <c r="AG52" s="948"/>
      <c r="AH52" s="981"/>
      <c r="AI52" s="981"/>
      <c r="AJ52" s="981"/>
      <c r="AK52" s="981"/>
      <c r="AL52" s="981"/>
      <c r="AM52" s="981"/>
      <c r="AN52" s="787"/>
      <c r="AO52" s="787"/>
      <c r="AP52" s="801"/>
      <c r="AQ52" s="38"/>
      <c r="AR52" s="38"/>
      <c r="AS52" s="1116"/>
      <c r="AT52" s="1116"/>
      <c r="AU52" s="1116"/>
      <c r="AV52" s="1116"/>
      <c r="AW52" s="1116"/>
      <c r="AX52" s="1116"/>
      <c r="AY52" s="1116"/>
      <c r="AZ52" s="1116"/>
      <c r="BA52" s="1116"/>
      <c r="BB52" s="1116"/>
    </row>
    <row r="53" spans="1:16382" s="1119" customFormat="1" ht="21.75" thickTop="1" thickBot="1">
      <c r="A53" s="38"/>
      <c r="B53" s="38"/>
      <c r="C53" s="38"/>
      <c r="D53" s="25"/>
      <c r="E53" s="31" t="s">
        <v>885</v>
      </c>
      <c r="F53" s="27"/>
      <c r="G53" s="1229">
        <f>IF(AND(G39&gt;L39,L39&gt;=0.2),(G39-L39),G39)</f>
        <v>0.75</v>
      </c>
      <c r="H53" s="1230"/>
      <c r="I53" s="27"/>
      <c r="J53" s="31" t="s">
        <v>902</v>
      </c>
      <c r="K53" s="27"/>
      <c r="L53" s="1229">
        <f>G47-G53-G33/2-G37-L33/2</f>
        <v>0.75000000000000033</v>
      </c>
      <c r="M53" s="1230"/>
      <c r="N53" s="29"/>
      <c r="O53" s="38"/>
      <c r="P53" s="99"/>
      <c r="Q53" s="99"/>
      <c r="R53" s="38"/>
      <c r="S53" s="38"/>
      <c r="T53" s="38"/>
      <c r="U53" s="38"/>
      <c r="V53" s="18"/>
      <c r="W53" s="793"/>
      <c r="X53" s="818" t="s">
        <v>908</v>
      </c>
      <c r="Y53" s="948"/>
      <c r="Z53" s="948"/>
      <c r="AA53" s="1228">
        <f>G81</f>
        <v>67.756934294846076</v>
      </c>
      <c r="AB53" s="1228"/>
      <c r="AC53" s="948"/>
      <c r="AD53" s="948"/>
      <c r="AE53" s="948"/>
      <c r="AF53" s="948"/>
      <c r="AG53" s="948"/>
      <c r="AH53" s="981"/>
      <c r="AI53" s="981"/>
      <c r="AJ53" s="981"/>
      <c r="AK53" s="981"/>
      <c r="AL53" s="981"/>
      <c r="AM53" s="981"/>
      <c r="AN53" s="787"/>
      <c r="AO53" s="787"/>
      <c r="AP53" s="801"/>
      <c r="AQ53" s="38"/>
      <c r="AR53" s="38"/>
      <c r="BC53" s="1116"/>
      <c r="BD53" s="1116"/>
      <c r="BE53" s="1116"/>
      <c r="BF53" s="1116"/>
      <c r="BG53" s="1116"/>
      <c r="BH53" s="1116"/>
      <c r="BI53" s="1116"/>
      <c r="BJ53" s="1116"/>
      <c r="BK53" s="1116"/>
      <c r="BL53" s="1116"/>
      <c r="BM53" s="1116"/>
      <c r="BN53" s="1116"/>
      <c r="BO53" s="1116"/>
      <c r="BP53" s="1116"/>
      <c r="BQ53" s="1116"/>
      <c r="BR53" s="1116"/>
      <c r="BS53" s="1116"/>
      <c r="BT53" s="1116"/>
      <c r="BU53" s="1116"/>
      <c r="BV53" s="1116"/>
      <c r="BW53" s="1116"/>
      <c r="BX53" s="1116"/>
      <c r="BY53" s="1116"/>
      <c r="BZ53" s="1116"/>
      <c r="CA53" s="1116"/>
      <c r="CB53" s="1116"/>
      <c r="CC53" s="1116"/>
      <c r="CD53" s="1116"/>
      <c r="CE53" s="1116"/>
      <c r="CF53" s="1116"/>
      <c r="CG53" s="1116"/>
      <c r="CH53" s="1116"/>
      <c r="CI53" s="1116"/>
      <c r="CJ53" s="1116"/>
      <c r="CK53" s="1116"/>
      <c r="CL53" s="1116"/>
      <c r="CM53" s="1116"/>
      <c r="CN53" s="1116"/>
      <c r="CO53" s="1116"/>
      <c r="CP53" s="1116"/>
      <c r="CQ53" s="1116"/>
      <c r="CR53" s="1116"/>
      <c r="CS53" s="1116"/>
      <c r="CT53" s="1116"/>
      <c r="CU53" s="1116"/>
      <c r="CV53" s="1116"/>
      <c r="CW53" s="1116"/>
      <c r="CX53" s="1116"/>
      <c r="CY53" s="1116"/>
      <c r="CZ53" s="1116"/>
      <c r="DA53" s="1116"/>
      <c r="DB53" s="1116"/>
      <c r="DC53" s="1116"/>
      <c r="DD53" s="1116"/>
      <c r="DE53" s="1116"/>
      <c r="DF53" s="1116"/>
      <c r="DG53" s="1116"/>
      <c r="DH53" s="1116"/>
      <c r="DI53" s="1116"/>
      <c r="DJ53" s="1116"/>
      <c r="DK53" s="1116"/>
      <c r="DL53" s="1116"/>
      <c r="DM53" s="1116"/>
      <c r="DN53" s="1116"/>
      <c r="DO53" s="1116"/>
      <c r="DP53" s="1116"/>
      <c r="DQ53" s="1116"/>
      <c r="DR53" s="1116"/>
      <c r="DS53" s="1116"/>
      <c r="DT53" s="1116"/>
      <c r="DU53" s="1116"/>
      <c r="DV53" s="1116"/>
      <c r="DW53" s="1116"/>
      <c r="DX53" s="1116"/>
      <c r="DY53" s="1116"/>
      <c r="DZ53" s="1116"/>
      <c r="EA53" s="1116"/>
      <c r="EB53" s="1116"/>
      <c r="EC53" s="1116"/>
      <c r="ED53" s="1116"/>
      <c r="EE53" s="1116"/>
      <c r="EF53" s="1116"/>
      <c r="EG53" s="1116"/>
      <c r="EH53" s="1116"/>
      <c r="EI53" s="1116"/>
      <c r="EJ53" s="1116"/>
      <c r="EK53" s="1116"/>
      <c r="EL53" s="1116"/>
      <c r="EM53" s="1116"/>
      <c r="EN53" s="1116"/>
      <c r="EO53" s="1116"/>
      <c r="EP53" s="1116"/>
      <c r="EQ53" s="1116"/>
      <c r="ER53" s="1116"/>
      <c r="ES53" s="1116"/>
      <c r="ET53" s="1116"/>
      <c r="EU53" s="1116"/>
      <c r="EV53" s="1116"/>
      <c r="EW53" s="1116"/>
      <c r="EX53" s="1116"/>
      <c r="EY53" s="1116"/>
      <c r="EZ53" s="1116"/>
      <c r="FA53" s="1116"/>
      <c r="FB53" s="1116"/>
      <c r="FC53" s="1116"/>
      <c r="FD53" s="1116"/>
      <c r="FE53" s="1116"/>
      <c r="FF53" s="1116"/>
      <c r="FG53" s="1116"/>
      <c r="FH53" s="1116"/>
      <c r="FI53" s="1116"/>
      <c r="FJ53" s="1116"/>
      <c r="FK53" s="1116"/>
      <c r="FL53" s="1116"/>
      <c r="FM53" s="1116"/>
      <c r="FN53" s="1116"/>
      <c r="FO53" s="1116"/>
      <c r="FP53" s="1116"/>
      <c r="FQ53" s="1116"/>
      <c r="FR53" s="1116"/>
      <c r="FS53" s="1116"/>
      <c r="FT53" s="1116"/>
      <c r="FU53" s="1116"/>
      <c r="FV53" s="1116"/>
      <c r="FW53" s="1116"/>
      <c r="FX53" s="1116"/>
      <c r="FY53" s="1116"/>
      <c r="FZ53" s="1116"/>
      <c r="GA53" s="1116"/>
      <c r="GB53" s="1116"/>
      <c r="GC53" s="1116"/>
      <c r="GD53" s="1116"/>
      <c r="GE53" s="1116"/>
      <c r="GF53" s="1116"/>
      <c r="GG53" s="1116"/>
      <c r="GH53" s="1116"/>
      <c r="GI53" s="1116"/>
      <c r="GJ53" s="1116"/>
      <c r="GK53" s="1116"/>
      <c r="GL53" s="1116"/>
      <c r="GM53" s="1116"/>
      <c r="GN53" s="1116"/>
      <c r="GO53" s="1116"/>
      <c r="GP53" s="1116"/>
      <c r="GQ53" s="1116"/>
      <c r="GR53" s="1116"/>
      <c r="GS53" s="1116"/>
      <c r="GT53" s="1116"/>
      <c r="GU53" s="1116"/>
      <c r="GV53" s="1116"/>
      <c r="GW53" s="1116"/>
      <c r="GX53" s="1116"/>
      <c r="GY53" s="1116"/>
      <c r="GZ53" s="1116"/>
      <c r="HA53" s="1116"/>
      <c r="HB53" s="1116"/>
      <c r="HC53" s="1116"/>
      <c r="HD53" s="1116"/>
      <c r="HE53" s="1116"/>
      <c r="HF53" s="1116"/>
      <c r="HG53" s="1116"/>
      <c r="HH53" s="1116"/>
      <c r="HI53" s="1116"/>
      <c r="HJ53" s="1116"/>
      <c r="HK53" s="1116"/>
      <c r="HL53" s="1116"/>
      <c r="HM53" s="1116"/>
      <c r="HN53" s="1116"/>
      <c r="HO53" s="1116"/>
      <c r="HP53" s="1116"/>
      <c r="HQ53" s="1116"/>
      <c r="HR53" s="1116"/>
      <c r="HS53" s="1116"/>
      <c r="HT53" s="1116"/>
      <c r="HU53" s="1116"/>
      <c r="HV53" s="1116"/>
      <c r="HW53" s="1116"/>
      <c r="HX53" s="1116"/>
      <c r="HY53" s="1116"/>
      <c r="HZ53" s="1116"/>
      <c r="IA53" s="1116"/>
      <c r="IB53" s="1116"/>
      <c r="IC53" s="1116"/>
      <c r="ID53" s="1116"/>
      <c r="IE53" s="1116"/>
      <c r="IF53" s="1116"/>
      <c r="IG53" s="1116"/>
      <c r="IH53" s="1116"/>
      <c r="II53" s="1116"/>
      <c r="IJ53" s="1116"/>
      <c r="IK53" s="1116"/>
      <c r="IL53" s="1116"/>
      <c r="IM53" s="1116"/>
      <c r="IN53" s="1116"/>
      <c r="IO53" s="1116"/>
      <c r="IP53" s="1116"/>
      <c r="IQ53" s="1116"/>
      <c r="IR53" s="1116"/>
      <c r="IS53" s="1116"/>
      <c r="IT53" s="1116"/>
      <c r="IU53" s="1116"/>
      <c r="IV53" s="1116"/>
      <c r="IW53" s="1116"/>
      <c r="IX53" s="1116"/>
      <c r="IY53" s="1116"/>
      <c r="IZ53" s="1116"/>
      <c r="JA53" s="1116"/>
      <c r="JB53" s="1116"/>
      <c r="JC53" s="1116"/>
      <c r="JD53" s="1116"/>
      <c r="JE53" s="1116"/>
      <c r="JF53" s="1116"/>
      <c r="JG53" s="1116"/>
      <c r="JH53" s="1116"/>
      <c r="JI53" s="1116"/>
      <c r="JJ53" s="1116"/>
      <c r="JK53" s="1116"/>
      <c r="JL53" s="1116"/>
      <c r="JM53" s="1116"/>
      <c r="JN53" s="1116"/>
      <c r="JO53" s="1116"/>
      <c r="JP53" s="1116"/>
      <c r="JQ53" s="1116"/>
      <c r="JR53" s="1116"/>
      <c r="JS53" s="1116"/>
      <c r="JT53" s="1116"/>
      <c r="JU53" s="1116"/>
      <c r="JV53" s="1116"/>
      <c r="JW53" s="1116"/>
      <c r="JX53" s="1116"/>
      <c r="JY53" s="1116"/>
      <c r="JZ53" s="1116"/>
      <c r="KA53" s="1116"/>
      <c r="KB53" s="1116"/>
      <c r="KC53" s="1116"/>
      <c r="KD53" s="1116"/>
      <c r="KE53" s="1116"/>
      <c r="KF53" s="1116"/>
      <c r="KG53" s="1116"/>
      <c r="KH53" s="1116"/>
      <c r="KI53" s="1116"/>
      <c r="KJ53" s="1116"/>
      <c r="KK53" s="1116"/>
      <c r="KL53" s="1116"/>
      <c r="KM53" s="1116"/>
      <c r="KN53" s="1116"/>
      <c r="KO53" s="1116"/>
      <c r="KP53" s="1116"/>
      <c r="KQ53" s="1116"/>
      <c r="KR53" s="1116"/>
      <c r="KS53" s="1116"/>
      <c r="KT53" s="1116"/>
      <c r="KU53" s="1116"/>
      <c r="KV53" s="1116"/>
      <c r="KW53" s="1116"/>
      <c r="KX53" s="1116"/>
      <c r="KY53" s="1116"/>
      <c r="KZ53" s="1116"/>
      <c r="LA53" s="1116"/>
      <c r="LB53" s="1116"/>
      <c r="LC53" s="1116"/>
      <c r="LD53" s="1116"/>
      <c r="LE53" s="1116"/>
      <c r="LF53" s="1116"/>
      <c r="LG53" s="1116"/>
      <c r="LH53" s="1116"/>
      <c r="LI53" s="1116"/>
      <c r="LJ53" s="1116"/>
      <c r="LK53" s="1116"/>
      <c r="LL53" s="1116"/>
      <c r="LM53" s="1116"/>
      <c r="LN53" s="1116"/>
      <c r="LO53" s="1116"/>
      <c r="LP53" s="1116"/>
      <c r="LQ53" s="1116"/>
      <c r="LR53" s="1116"/>
      <c r="LS53" s="1116"/>
      <c r="LT53" s="1116"/>
      <c r="LU53" s="1116"/>
      <c r="LV53" s="1116"/>
      <c r="LW53" s="1116"/>
      <c r="LX53" s="1116"/>
      <c r="LY53" s="1116"/>
      <c r="LZ53" s="1116"/>
      <c r="MA53" s="1116"/>
      <c r="MB53" s="1116"/>
      <c r="MC53" s="1116"/>
      <c r="MD53" s="1116"/>
      <c r="ME53" s="1116"/>
      <c r="MF53" s="1116"/>
      <c r="MG53" s="1116"/>
      <c r="MH53" s="1116"/>
      <c r="MI53" s="1116"/>
      <c r="MJ53" s="1116"/>
      <c r="MK53" s="1116"/>
      <c r="ML53" s="1116"/>
      <c r="MM53" s="1116"/>
      <c r="MN53" s="1116"/>
      <c r="MO53" s="1116"/>
      <c r="MP53" s="1116"/>
      <c r="MQ53" s="1116"/>
      <c r="MR53" s="1116"/>
      <c r="MS53" s="1116"/>
      <c r="MT53" s="1116"/>
      <c r="MU53" s="1116"/>
      <c r="MV53" s="1116"/>
      <c r="MW53" s="1116"/>
      <c r="MX53" s="1116"/>
      <c r="MY53" s="1116"/>
      <c r="MZ53" s="1116"/>
      <c r="NA53" s="1116"/>
      <c r="NB53" s="1116"/>
      <c r="NC53" s="1116"/>
      <c r="ND53" s="1116"/>
      <c r="NE53" s="1116"/>
      <c r="NF53" s="1116"/>
      <c r="NG53" s="1116"/>
      <c r="NH53" s="1116"/>
      <c r="NI53" s="1116"/>
      <c r="NJ53" s="1116"/>
      <c r="NK53" s="1116"/>
      <c r="NL53" s="1116"/>
      <c r="NM53" s="1116"/>
      <c r="NN53" s="1116"/>
      <c r="NO53" s="1116"/>
      <c r="NP53" s="1116"/>
      <c r="NQ53" s="1116"/>
      <c r="NR53" s="1116"/>
      <c r="NS53" s="1116"/>
      <c r="NT53" s="1116"/>
      <c r="NU53" s="1116"/>
      <c r="NV53" s="1116"/>
      <c r="NW53" s="1116"/>
      <c r="NX53" s="1116"/>
      <c r="NY53" s="1116"/>
      <c r="NZ53" s="1116"/>
      <c r="OA53" s="1116"/>
      <c r="OB53" s="1116"/>
      <c r="OC53" s="1116"/>
      <c r="OD53" s="1116"/>
      <c r="OE53" s="1116"/>
      <c r="OF53" s="1116"/>
      <c r="OG53" s="1116"/>
      <c r="OH53" s="1116"/>
      <c r="OI53" s="1116"/>
      <c r="OJ53" s="1116"/>
      <c r="OK53" s="1116"/>
      <c r="OL53" s="1116"/>
      <c r="OM53" s="1116"/>
      <c r="ON53" s="1116"/>
      <c r="OO53" s="1116"/>
      <c r="OP53" s="1116"/>
      <c r="OQ53" s="1116"/>
      <c r="OR53" s="1116"/>
      <c r="OS53" s="1116"/>
      <c r="OT53" s="1116"/>
      <c r="OU53" s="1116"/>
      <c r="OV53" s="1116"/>
      <c r="OW53" s="1116"/>
      <c r="OX53" s="1116"/>
      <c r="OY53" s="1116"/>
      <c r="OZ53" s="1116"/>
      <c r="PA53" s="1116"/>
      <c r="PB53" s="1116"/>
      <c r="PC53" s="1116"/>
      <c r="PD53" s="1116"/>
      <c r="PE53" s="1116"/>
      <c r="PF53" s="1116"/>
      <c r="PG53" s="1116"/>
      <c r="PH53" s="1116"/>
      <c r="PI53" s="1116"/>
      <c r="PJ53" s="1116"/>
      <c r="PK53" s="1116"/>
      <c r="PL53" s="1116"/>
      <c r="PM53" s="1116"/>
      <c r="PN53" s="1116"/>
      <c r="PO53" s="1116"/>
      <c r="PP53" s="1116"/>
      <c r="PQ53" s="1116"/>
      <c r="PR53" s="1116"/>
      <c r="PS53" s="1116"/>
      <c r="PT53" s="1116"/>
      <c r="PU53" s="1116"/>
      <c r="PV53" s="1116"/>
      <c r="PW53" s="1116"/>
      <c r="PX53" s="1116"/>
      <c r="PY53" s="1116"/>
      <c r="PZ53" s="1116"/>
      <c r="QA53" s="1116"/>
      <c r="QB53" s="1116"/>
      <c r="QC53" s="1116"/>
      <c r="QD53" s="1116"/>
      <c r="QE53" s="1116"/>
      <c r="QF53" s="1116"/>
      <c r="QG53" s="1116"/>
      <c r="QH53" s="1116"/>
      <c r="QI53" s="1116"/>
      <c r="QJ53" s="1116"/>
      <c r="QK53" s="1116"/>
      <c r="QL53" s="1116"/>
      <c r="QM53" s="1116"/>
      <c r="QN53" s="1116"/>
      <c r="QO53" s="1116"/>
      <c r="QP53" s="1116"/>
      <c r="QQ53" s="1116"/>
      <c r="QR53" s="1116"/>
      <c r="QS53" s="1116"/>
      <c r="QT53" s="1116"/>
      <c r="QU53" s="1116"/>
      <c r="QV53" s="1116"/>
      <c r="QW53" s="1116"/>
      <c r="QX53" s="1116"/>
      <c r="QY53" s="1116"/>
      <c r="QZ53" s="1116"/>
      <c r="RA53" s="1116"/>
      <c r="RB53" s="1116"/>
      <c r="RC53" s="1116"/>
      <c r="RD53" s="1116"/>
      <c r="RE53" s="1116"/>
      <c r="RF53" s="1116"/>
      <c r="RG53" s="1116"/>
      <c r="RH53" s="1116"/>
      <c r="RI53" s="1116"/>
      <c r="RJ53" s="1116"/>
      <c r="RK53" s="1116"/>
      <c r="RL53" s="1116"/>
      <c r="RM53" s="1116"/>
      <c r="RN53" s="1116"/>
      <c r="RO53" s="1116"/>
      <c r="RP53" s="1116"/>
      <c r="RQ53" s="1116"/>
      <c r="RR53" s="1116"/>
      <c r="RS53" s="1116"/>
      <c r="RT53" s="1116"/>
      <c r="RU53" s="1116"/>
      <c r="RV53" s="1116"/>
      <c r="RW53" s="1116"/>
      <c r="RX53" s="1116"/>
      <c r="RY53" s="1116"/>
      <c r="RZ53" s="1116"/>
      <c r="SA53" s="1116"/>
      <c r="SB53" s="1116"/>
      <c r="SC53" s="1116"/>
      <c r="SD53" s="1116"/>
      <c r="SE53" s="1116"/>
      <c r="SF53" s="1116"/>
      <c r="SG53" s="1116"/>
      <c r="SH53" s="1116"/>
      <c r="SI53" s="1116"/>
      <c r="SJ53" s="1116"/>
      <c r="SK53" s="1116"/>
      <c r="SL53" s="1116"/>
      <c r="SM53" s="1116"/>
      <c r="SN53" s="1116"/>
      <c r="SO53" s="1116"/>
      <c r="SP53" s="1116"/>
      <c r="SQ53" s="1116"/>
      <c r="SR53" s="1116"/>
      <c r="SS53" s="1116"/>
      <c r="ST53" s="1116"/>
      <c r="SU53" s="1116"/>
      <c r="SV53" s="1116"/>
      <c r="SW53" s="1116"/>
      <c r="SX53" s="1116"/>
      <c r="SY53" s="1116"/>
      <c r="SZ53" s="1116"/>
      <c r="TA53" s="1116"/>
      <c r="TB53" s="1116"/>
      <c r="TC53" s="1116"/>
      <c r="TD53" s="1116"/>
      <c r="TE53" s="1116"/>
      <c r="TF53" s="1116"/>
      <c r="TG53" s="1116"/>
      <c r="TH53" s="1116"/>
      <c r="TI53" s="1116"/>
      <c r="TJ53" s="1116"/>
      <c r="TK53" s="1116"/>
      <c r="TL53" s="1116"/>
      <c r="TM53" s="1116"/>
      <c r="TN53" s="1116"/>
      <c r="TO53" s="1116"/>
      <c r="TP53" s="1116"/>
      <c r="TQ53" s="1116"/>
      <c r="TR53" s="1116"/>
      <c r="TS53" s="1116"/>
      <c r="TT53" s="1116"/>
      <c r="TU53" s="1116"/>
      <c r="TV53" s="1116"/>
      <c r="TW53" s="1116"/>
      <c r="TX53" s="1116"/>
      <c r="TY53" s="1116"/>
      <c r="TZ53" s="1116"/>
      <c r="UA53" s="1116"/>
      <c r="UB53" s="1116"/>
      <c r="UC53" s="1116"/>
      <c r="UD53" s="1116"/>
      <c r="UE53" s="1116"/>
      <c r="UF53" s="1116"/>
      <c r="UG53" s="1116"/>
      <c r="UH53" s="1116"/>
      <c r="UI53" s="1116"/>
      <c r="UJ53" s="1116"/>
      <c r="UK53" s="1116"/>
      <c r="UL53" s="1116"/>
      <c r="UM53" s="1116"/>
      <c r="UN53" s="1116"/>
      <c r="UO53" s="1116"/>
      <c r="UP53" s="1116"/>
      <c r="UQ53" s="1116"/>
      <c r="UR53" s="1116"/>
      <c r="US53" s="1116"/>
      <c r="UT53" s="1116"/>
      <c r="UU53" s="1116"/>
      <c r="UV53" s="1116"/>
      <c r="UW53" s="1116"/>
      <c r="UX53" s="1116"/>
      <c r="UY53" s="1116"/>
      <c r="UZ53" s="1116"/>
      <c r="VA53" s="1116"/>
      <c r="VB53" s="1116"/>
      <c r="VC53" s="1116"/>
      <c r="VD53" s="1116"/>
      <c r="VE53" s="1116"/>
      <c r="VF53" s="1116"/>
      <c r="VG53" s="1116"/>
      <c r="VH53" s="1116"/>
      <c r="VI53" s="1116"/>
      <c r="VJ53" s="1116"/>
      <c r="VK53" s="1116"/>
      <c r="VL53" s="1116"/>
      <c r="VM53" s="1116"/>
      <c r="VN53" s="1116"/>
      <c r="VO53" s="1116"/>
      <c r="VP53" s="1116"/>
      <c r="VQ53" s="1116"/>
      <c r="VR53" s="1116"/>
      <c r="VS53" s="1116"/>
      <c r="VT53" s="1116"/>
      <c r="VU53" s="1116"/>
      <c r="VV53" s="1116"/>
      <c r="VW53" s="1116"/>
      <c r="VX53" s="1116"/>
      <c r="VY53" s="1116"/>
      <c r="VZ53" s="1116"/>
      <c r="WA53" s="1116"/>
      <c r="WB53" s="1116"/>
      <c r="WC53" s="1116"/>
      <c r="WD53" s="1116"/>
      <c r="WE53" s="1116"/>
      <c r="WF53" s="1116"/>
      <c r="WG53" s="1116"/>
      <c r="WH53" s="1116"/>
      <c r="WI53" s="1116"/>
      <c r="WJ53" s="1116"/>
      <c r="WK53" s="1116"/>
      <c r="WL53" s="1116"/>
      <c r="WM53" s="1116"/>
      <c r="WN53" s="1116"/>
      <c r="WO53" s="1116"/>
      <c r="WP53" s="1116"/>
      <c r="WQ53" s="1116"/>
      <c r="WR53" s="1116"/>
      <c r="WS53" s="1116"/>
      <c r="WT53" s="1116"/>
      <c r="WU53" s="1116"/>
      <c r="WV53" s="1116"/>
      <c r="WW53" s="1116"/>
      <c r="WX53" s="1116"/>
      <c r="WY53" s="1116"/>
      <c r="WZ53" s="1116"/>
      <c r="XA53" s="1116"/>
      <c r="XB53" s="1116"/>
      <c r="XC53" s="1116"/>
      <c r="XD53" s="1116"/>
      <c r="XE53" s="1116"/>
      <c r="XF53" s="1116"/>
      <c r="XG53" s="1116"/>
      <c r="XH53" s="1116"/>
      <c r="XI53" s="1116"/>
      <c r="XJ53" s="1116"/>
      <c r="XK53" s="1116"/>
      <c r="XL53" s="1116"/>
      <c r="XM53" s="1116"/>
      <c r="XN53" s="1116"/>
      <c r="XO53" s="1116"/>
      <c r="XP53" s="1116"/>
      <c r="XQ53" s="1116"/>
      <c r="XR53" s="1116"/>
      <c r="XS53" s="1116"/>
      <c r="XT53" s="1116"/>
      <c r="XU53" s="1116"/>
      <c r="XV53" s="1116"/>
      <c r="XW53" s="1116"/>
      <c r="XX53" s="1116"/>
      <c r="XY53" s="1116"/>
      <c r="XZ53" s="1116"/>
      <c r="YA53" s="1116"/>
      <c r="YB53" s="1116"/>
      <c r="YC53" s="1116"/>
      <c r="YD53" s="1116"/>
      <c r="YE53" s="1116"/>
      <c r="YF53" s="1116"/>
      <c r="YG53" s="1116"/>
      <c r="YH53" s="1116"/>
      <c r="YI53" s="1116"/>
      <c r="YJ53" s="1116"/>
      <c r="YK53" s="1116"/>
      <c r="YL53" s="1116"/>
      <c r="YM53" s="1116"/>
      <c r="YN53" s="1116"/>
      <c r="YO53" s="1116"/>
      <c r="YP53" s="1116"/>
      <c r="YQ53" s="1116"/>
      <c r="YR53" s="1116"/>
      <c r="YS53" s="1116"/>
      <c r="YT53" s="1116"/>
      <c r="YU53" s="1116"/>
      <c r="YV53" s="1116"/>
      <c r="YW53" s="1116"/>
      <c r="YX53" s="1116"/>
      <c r="YY53" s="1116"/>
      <c r="YZ53" s="1116"/>
      <c r="ZA53" s="1116"/>
      <c r="ZB53" s="1116"/>
      <c r="ZC53" s="1116"/>
      <c r="ZD53" s="1116"/>
      <c r="ZE53" s="1116"/>
      <c r="ZF53" s="1116"/>
      <c r="ZG53" s="1116"/>
      <c r="ZH53" s="1116"/>
      <c r="ZI53" s="1116"/>
      <c r="ZJ53" s="1116"/>
      <c r="ZK53" s="1116"/>
      <c r="ZL53" s="1116"/>
      <c r="ZM53" s="1116"/>
      <c r="ZN53" s="1116"/>
      <c r="ZO53" s="1116"/>
      <c r="ZP53" s="1116"/>
      <c r="ZQ53" s="1116"/>
      <c r="ZR53" s="1116"/>
      <c r="ZS53" s="1116"/>
      <c r="ZT53" s="1116"/>
      <c r="ZU53" s="1116"/>
      <c r="ZV53" s="1116"/>
      <c r="ZW53" s="1116"/>
      <c r="ZX53" s="1116"/>
      <c r="ZY53" s="1116"/>
      <c r="ZZ53" s="1116"/>
      <c r="AAA53" s="1116"/>
      <c r="AAB53" s="1116"/>
      <c r="AAC53" s="1116"/>
      <c r="AAD53" s="1116"/>
      <c r="AAE53" s="1116"/>
      <c r="AAF53" s="1116"/>
      <c r="AAG53" s="1116"/>
      <c r="AAH53" s="1116"/>
      <c r="AAI53" s="1116"/>
      <c r="AAJ53" s="1116"/>
      <c r="AAK53" s="1116"/>
      <c r="AAL53" s="1116"/>
      <c r="AAM53" s="1116"/>
      <c r="AAN53" s="1116"/>
      <c r="AAO53" s="1116"/>
      <c r="AAP53" s="1116"/>
      <c r="AAQ53" s="1116"/>
      <c r="AAR53" s="1116"/>
      <c r="AAS53" s="1116"/>
      <c r="AAT53" s="1116"/>
      <c r="AAU53" s="1116"/>
      <c r="AAV53" s="1116"/>
      <c r="AAW53" s="1116"/>
      <c r="AAX53" s="1116"/>
      <c r="AAY53" s="1116"/>
      <c r="AAZ53" s="1116"/>
      <c r="ABA53" s="1116"/>
      <c r="ABB53" s="1116"/>
      <c r="ABC53" s="1116"/>
      <c r="ABD53" s="1116"/>
      <c r="ABE53" s="1116"/>
      <c r="ABF53" s="1116"/>
      <c r="ABG53" s="1116"/>
      <c r="ABH53" s="1116"/>
      <c r="ABI53" s="1116"/>
      <c r="ABJ53" s="1116"/>
      <c r="ABK53" s="1116"/>
      <c r="ABL53" s="1116"/>
      <c r="ABM53" s="1116"/>
      <c r="ABN53" s="1116"/>
      <c r="ABO53" s="1116"/>
      <c r="ABP53" s="1116"/>
      <c r="ABQ53" s="1116"/>
      <c r="ABR53" s="1116"/>
      <c r="ABS53" s="1116"/>
      <c r="ABT53" s="1116"/>
      <c r="ABU53" s="1116"/>
      <c r="ABV53" s="1116"/>
      <c r="ABW53" s="1116"/>
      <c r="ABX53" s="1116"/>
      <c r="ABY53" s="1116"/>
      <c r="ABZ53" s="1116"/>
      <c r="ACA53" s="1116"/>
      <c r="ACB53" s="1116"/>
      <c r="ACC53" s="1116"/>
      <c r="ACD53" s="1116"/>
      <c r="ACE53" s="1116"/>
      <c r="ACF53" s="1116"/>
      <c r="ACG53" s="1116"/>
      <c r="ACH53" s="1116"/>
      <c r="ACI53" s="1116"/>
      <c r="ACJ53" s="1116"/>
      <c r="ACK53" s="1116"/>
      <c r="ACL53" s="1116"/>
      <c r="ACM53" s="1116"/>
      <c r="ACN53" s="1116"/>
      <c r="ACO53" s="1116"/>
      <c r="ACP53" s="1116"/>
      <c r="ACQ53" s="1116"/>
      <c r="ACR53" s="1116"/>
      <c r="ACS53" s="1116"/>
      <c r="ACT53" s="1116"/>
      <c r="ACU53" s="1116"/>
      <c r="ACV53" s="1116"/>
      <c r="ACW53" s="1116"/>
      <c r="ACX53" s="1116"/>
      <c r="ACY53" s="1116"/>
      <c r="ACZ53" s="1116"/>
      <c r="ADA53" s="1116"/>
      <c r="ADB53" s="1116"/>
      <c r="ADC53" s="1116"/>
      <c r="ADD53" s="1116"/>
      <c r="ADE53" s="1116"/>
      <c r="ADF53" s="1116"/>
      <c r="ADG53" s="1116"/>
      <c r="ADH53" s="1116"/>
      <c r="ADI53" s="1116"/>
      <c r="ADJ53" s="1116"/>
      <c r="ADK53" s="1116"/>
      <c r="ADL53" s="1116"/>
      <c r="ADM53" s="1116"/>
      <c r="ADN53" s="1116"/>
      <c r="ADO53" s="1116"/>
      <c r="ADP53" s="1116"/>
      <c r="ADQ53" s="1116"/>
      <c r="ADR53" s="1116"/>
      <c r="ADS53" s="1116"/>
      <c r="ADT53" s="1116"/>
      <c r="ADU53" s="1116"/>
      <c r="ADV53" s="1116"/>
      <c r="ADW53" s="1116"/>
      <c r="ADX53" s="1116"/>
      <c r="ADY53" s="1116"/>
      <c r="ADZ53" s="1116"/>
      <c r="AEA53" s="1116"/>
      <c r="AEB53" s="1116"/>
      <c r="AEC53" s="1116"/>
      <c r="AED53" s="1116"/>
      <c r="AEE53" s="1116"/>
      <c r="AEF53" s="1116"/>
      <c r="AEG53" s="1116"/>
      <c r="AEH53" s="1116"/>
      <c r="AEI53" s="1116"/>
      <c r="AEJ53" s="1116"/>
      <c r="AEK53" s="1116"/>
      <c r="AEL53" s="1116"/>
      <c r="AEM53" s="1116"/>
      <c r="AEN53" s="1116"/>
      <c r="AEO53" s="1116"/>
      <c r="AEP53" s="1116"/>
      <c r="AEQ53" s="1116"/>
      <c r="AER53" s="1116"/>
      <c r="AES53" s="1116"/>
      <c r="AET53" s="1116"/>
      <c r="AEU53" s="1116"/>
      <c r="AEV53" s="1116"/>
      <c r="AEW53" s="1116"/>
      <c r="AEX53" s="1116"/>
      <c r="AEY53" s="1116"/>
      <c r="AEZ53" s="1116"/>
      <c r="AFA53" s="1116"/>
      <c r="AFB53" s="1116"/>
      <c r="AFC53" s="1116"/>
      <c r="AFD53" s="1116"/>
      <c r="AFE53" s="1116"/>
      <c r="AFF53" s="1116"/>
      <c r="AFG53" s="1116"/>
      <c r="AFH53" s="1116"/>
      <c r="AFI53" s="1116"/>
      <c r="AFJ53" s="1116"/>
      <c r="AFK53" s="1116"/>
      <c r="AFL53" s="1116"/>
      <c r="AFM53" s="1116"/>
      <c r="AFN53" s="1116"/>
      <c r="AFO53" s="1116"/>
      <c r="AFP53" s="1116"/>
      <c r="AFQ53" s="1116"/>
      <c r="AFR53" s="1116"/>
      <c r="AFS53" s="1116"/>
      <c r="AFT53" s="1116"/>
      <c r="AFU53" s="1116"/>
      <c r="AFV53" s="1116"/>
      <c r="AFW53" s="1116"/>
      <c r="AFX53" s="1116"/>
      <c r="AFY53" s="1116"/>
      <c r="AFZ53" s="1116"/>
      <c r="AGA53" s="1116"/>
      <c r="AGB53" s="1116"/>
      <c r="AGC53" s="1116"/>
      <c r="AGD53" s="1116"/>
      <c r="AGE53" s="1116"/>
      <c r="AGF53" s="1116"/>
      <c r="AGG53" s="1116"/>
      <c r="AGH53" s="1116"/>
      <c r="AGI53" s="1116"/>
      <c r="AGJ53" s="1116"/>
      <c r="AGK53" s="1116"/>
      <c r="AGL53" s="1116"/>
      <c r="AGM53" s="1116"/>
      <c r="AGN53" s="1116"/>
      <c r="AGO53" s="1116"/>
      <c r="AGP53" s="1116"/>
      <c r="AGQ53" s="1116"/>
      <c r="AGR53" s="1116"/>
      <c r="AGS53" s="1116"/>
      <c r="AGT53" s="1116"/>
      <c r="AGU53" s="1116"/>
      <c r="AGV53" s="1116"/>
      <c r="AGW53" s="1116"/>
      <c r="AGX53" s="1116"/>
      <c r="AGY53" s="1116"/>
      <c r="AGZ53" s="1116"/>
      <c r="AHA53" s="1116"/>
      <c r="AHB53" s="1116"/>
      <c r="AHC53" s="1116"/>
      <c r="AHD53" s="1116"/>
      <c r="AHE53" s="1116"/>
      <c r="AHF53" s="1116"/>
      <c r="AHG53" s="1116"/>
      <c r="AHH53" s="1116"/>
      <c r="AHI53" s="1116"/>
      <c r="AHJ53" s="1116"/>
      <c r="AHK53" s="1116"/>
      <c r="AHL53" s="1116"/>
      <c r="AHM53" s="1116"/>
      <c r="AHN53" s="1116"/>
      <c r="AHO53" s="1116"/>
      <c r="AHP53" s="1116"/>
      <c r="AHQ53" s="1116"/>
      <c r="AHR53" s="1116"/>
      <c r="AHS53" s="1116"/>
      <c r="AHT53" s="1116"/>
      <c r="AHU53" s="1116"/>
      <c r="AHV53" s="1116"/>
      <c r="AHW53" s="1116"/>
      <c r="AHX53" s="1116"/>
      <c r="AHY53" s="1116"/>
      <c r="AHZ53" s="1116"/>
      <c r="AIA53" s="1116"/>
      <c r="AIB53" s="1116"/>
      <c r="AIC53" s="1116"/>
      <c r="AID53" s="1116"/>
      <c r="AIE53" s="1116"/>
      <c r="AIF53" s="1116"/>
      <c r="AIG53" s="1116"/>
      <c r="AIH53" s="1116"/>
      <c r="AII53" s="1116"/>
      <c r="AIJ53" s="1116"/>
      <c r="AIK53" s="1116"/>
      <c r="AIL53" s="1116"/>
      <c r="AIM53" s="1116"/>
      <c r="AIN53" s="1116"/>
      <c r="AIO53" s="1116"/>
      <c r="AIP53" s="1116"/>
      <c r="AIQ53" s="1116"/>
      <c r="AIR53" s="1116"/>
      <c r="AIS53" s="1116"/>
      <c r="AIT53" s="1116"/>
      <c r="AIU53" s="1116"/>
      <c r="AIV53" s="1116"/>
      <c r="AIW53" s="1116"/>
      <c r="AIX53" s="1116"/>
      <c r="AIY53" s="1116"/>
      <c r="AIZ53" s="1116"/>
      <c r="AJA53" s="1116"/>
      <c r="AJB53" s="1116"/>
      <c r="AJC53" s="1116"/>
      <c r="AJD53" s="1116"/>
      <c r="AJE53" s="1116"/>
      <c r="AJF53" s="1116"/>
      <c r="AJG53" s="1116"/>
      <c r="AJH53" s="1116"/>
      <c r="AJI53" s="1116"/>
      <c r="AJJ53" s="1116"/>
      <c r="AJK53" s="1116"/>
      <c r="AJL53" s="1116"/>
      <c r="AJM53" s="1116"/>
      <c r="AJN53" s="1116"/>
      <c r="AJO53" s="1116"/>
      <c r="AJP53" s="1116"/>
      <c r="AJQ53" s="1116"/>
      <c r="AJR53" s="1116"/>
      <c r="AJS53" s="1116"/>
      <c r="AJT53" s="1116"/>
      <c r="AJU53" s="1116"/>
      <c r="AJV53" s="1116"/>
      <c r="AJW53" s="1116"/>
      <c r="AJX53" s="1116"/>
      <c r="AJY53" s="1116"/>
      <c r="AJZ53" s="1116"/>
      <c r="AKA53" s="1116"/>
      <c r="AKB53" s="1116"/>
      <c r="AKC53" s="1116"/>
      <c r="AKD53" s="1116"/>
      <c r="AKE53" s="1116"/>
      <c r="AKF53" s="1116"/>
      <c r="AKG53" s="1116"/>
      <c r="AKH53" s="1116"/>
      <c r="AKI53" s="1116"/>
      <c r="AKJ53" s="1116"/>
      <c r="AKK53" s="1116"/>
      <c r="AKL53" s="1116"/>
      <c r="AKM53" s="1116"/>
      <c r="AKN53" s="1116"/>
      <c r="AKO53" s="1116"/>
      <c r="AKP53" s="1116"/>
      <c r="AKQ53" s="1116"/>
      <c r="AKR53" s="1116"/>
      <c r="AKS53" s="1116"/>
      <c r="AKT53" s="1116"/>
      <c r="AKU53" s="1116"/>
      <c r="AKV53" s="1116"/>
      <c r="AKW53" s="1116"/>
      <c r="AKX53" s="1116"/>
      <c r="AKY53" s="1116"/>
      <c r="AKZ53" s="1116"/>
      <c r="ALA53" s="1116"/>
      <c r="ALB53" s="1116"/>
      <c r="ALC53" s="1116"/>
      <c r="ALD53" s="1116"/>
      <c r="ALE53" s="1116"/>
      <c r="ALF53" s="1116"/>
      <c r="ALG53" s="1116"/>
      <c r="ALH53" s="1116"/>
      <c r="ALI53" s="1116"/>
      <c r="ALJ53" s="1116"/>
      <c r="ALK53" s="1116"/>
      <c r="ALL53" s="1116"/>
      <c r="ALM53" s="1116"/>
      <c r="ALN53" s="1116"/>
      <c r="ALO53" s="1116"/>
      <c r="ALP53" s="1116"/>
      <c r="ALQ53" s="1116"/>
      <c r="ALR53" s="1116"/>
      <c r="ALS53" s="1116"/>
      <c r="ALT53" s="1116"/>
      <c r="ALU53" s="1116"/>
      <c r="ALV53" s="1116"/>
      <c r="ALW53" s="1116"/>
      <c r="ALX53" s="1116"/>
      <c r="ALY53" s="1116"/>
      <c r="ALZ53" s="1116"/>
      <c r="AMA53" s="1116"/>
      <c r="AMB53" s="1116"/>
      <c r="AMC53" s="1116"/>
      <c r="AMD53" s="1116"/>
      <c r="AME53" s="1116"/>
      <c r="AMF53" s="1116"/>
      <c r="AMG53" s="1116"/>
      <c r="AMH53" s="1116"/>
      <c r="AMI53" s="1116"/>
      <c r="AMJ53" s="1116"/>
      <c r="AMK53" s="1116"/>
      <c r="AML53" s="1116"/>
      <c r="AMM53" s="1116"/>
      <c r="AMN53" s="1116"/>
      <c r="AMO53" s="1116"/>
      <c r="AMP53" s="1116"/>
      <c r="AMQ53" s="1116"/>
      <c r="AMR53" s="1116"/>
      <c r="AMS53" s="1116"/>
      <c r="AMT53" s="1116"/>
      <c r="AMU53" s="1116"/>
      <c r="AMV53" s="1116"/>
      <c r="AMW53" s="1116"/>
      <c r="AMX53" s="1116"/>
      <c r="AMY53" s="1116"/>
      <c r="AMZ53" s="1116"/>
      <c r="ANA53" s="1116"/>
      <c r="ANB53" s="1116"/>
      <c r="ANC53" s="1116"/>
      <c r="AND53" s="1116"/>
      <c r="ANE53" s="1116"/>
      <c r="ANF53" s="1116"/>
      <c r="ANG53" s="1116"/>
      <c r="ANH53" s="1116"/>
      <c r="ANI53" s="1116"/>
      <c r="ANJ53" s="1116"/>
      <c r="ANK53" s="1116"/>
      <c r="ANL53" s="1116"/>
      <c r="ANM53" s="1116"/>
      <c r="ANN53" s="1116"/>
      <c r="ANO53" s="1116"/>
      <c r="ANP53" s="1116"/>
      <c r="ANQ53" s="1116"/>
      <c r="ANR53" s="1116"/>
      <c r="ANS53" s="1116"/>
      <c r="ANT53" s="1116"/>
      <c r="ANU53" s="1116"/>
      <c r="ANV53" s="1116"/>
      <c r="ANW53" s="1116"/>
      <c r="ANX53" s="1116"/>
      <c r="ANY53" s="1116"/>
      <c r="ANZ53" s="1116"/>
      <c r="AOA53" s="1116"/>
      <c r="AOB53" s="1116"/>
      <c r="AOC53" s="1116"/>
      <c r="AOD53" s="1116"/>
      <c r="AOE53" s="1116"/>
      <c r="AOF53" s="1116"/>
      <c r="AOG53" s="1116"/>
      <c r="AOH53" s="1116"/>
      <c r="AOI53" s="1116"/>
      <c r="AOJ53" s="1116"/>
      <c r="AOK53" s="1116"/>
      <c r="AOL53" s="1116"/>
      <c r="AOM53" s="1116"/>
      <c r="AON53" s="1116"/>
      <c r="AOO53" s="1116"/>
      <c r="AOP53" s="1116"/>
      <c r="AOQ53" s="1116"/>
      <c r="AOR53" s="1116"/>
      <c r="AOS53" s="1116"/>
      <c r="AOT53" s="1116"/>
      <c r="AOU53" s="1116"/>
      <c r="AOV53" s="1116"/>
      <c r="AOW53" s="1116"/>
      <c r="AOX53" s="1116"/>
      <c r="AOY53" s="1116"/>
      <c r="AOZ53" s="1116"/>
      <c r="APA53" s="1116"/>
      <c r="APB53" s="1116"/>
      <c r="APC53" s="1116"/>
      <c r="APD53" s="1116"/>
      <c r="APE53" s="1116"/>
      <c r="APF53" s="1116"/>
      <c r="APG53" s="1116"/>
      <c r="APH53" s="1116"/>
      <c r="API53" s="1116"/>
      <c r="APJ53" s="1116"/>
      <c r="APK53" s="1116"/>
      <c r="APL53" s="1116"/>
      <c r="APM53" s="1116"/>
      <c r="APN53" s="1116"/>
      <c r="APO53" s="1116"/>
      <c r="APP53" s="1116"/>
      <c r="APQ53" s="1116"/>
      <c r="APR53" s="1116"/>
      <c r="APS53" s="1116"/>
      <c r="APT53" s="1116"/>
      <c r="APU53" s="1116"/>
      <c r="APV53" s="1116"/>
      <c r="APW53" s="1116"/>
      <c r="APX53" s="1116"/>
      <c r="APY53" s="1116"/>
      <c r="APZ53" s="1116"/>
      <c r="AQA53" s="1116"/>
      <c r="AQB53" s="1116"/>
      <c r="AQC53" s="1116"/>
      <c r="AQD53" s="1116"/>
      <c r="AQE53" s="1116"/>
      <c r="AQF53" s="1116"/>
      <c r="AQG53" s="1116"/>
      <c r="AQH53" s="1116"/>
      <c r="AQI53" s="1116"/>
      <c r="AQJ53" s="1116"/>
      <c r="AQK53" s="1116"/>
      <c r="AQL53" s="1116"/>
      <c r="AQM53" s="1116"/>
      <c r="AQN53" s="1116"/>
      <c r="AQO53" s="1116"/>
      <c r="AQP53" s="1116"/>
      <c r="AQQ53" s="1116"/>
      <c r="AQR53" s="1116"/>
      <c r="AQS53" s="1116"/>
      <c r="AQT53" s="1116"/>
      <c r="AQU53" s="1116"/>
      <c r="AQV53" s="1116"/>
      <c r="AQW53" s="1116"/>
      <c r="AQX53" s="1116"/>
      <c r="AQY53" s="1116"/>
      <c r="AQZ53" s="1116"/>
      <c r="ARA53" s="1116"/>
      <c r="ARB53" s="1116"/>
      <c r="ARC53" s="1116"/>
      <c r="ARD53" s="1116"/>
      <c r="ARE53" s="1116"/>
      <c r="ARF53" s="1116"/>
      <c r="ARG53" s="1116"/>
      <c r="ARH53" s="1116"/>
      <c r="ARI53" s="1116"/>
      <c r="ARJ53" s="1116"/>
      <c r="ARK53" s="1116"/>
      <c r="ARL53" s="1116"/>
      <c r="ARM53" s="1116"/>
      <c r="ARN53" s="1116"/>
      <c r="ARO53" s="1116"/>
      <c r="ARP53" s="1116"/>
      <c r="ARQ53" s="1116"/>
      <c r="ARR53" s="1116"/>
      <c r="ARS53" s="1116"/>
      <c r="ART53" s="1116"/>
      <c r="ARU53" s="1116"/>
      <c r="ARV53" s="1116"/>
      <c r="ARW53" s="1116"/>
      <c r="ARX53" s="1116"/>
      <c r="ARY53" s="1116"/>
      <c r="ARZ53" s="1116"/>
      <c r="ASA53" s="1116"/>
      <c r="ASB53" s="1116"/>
      <c r="ASC53" s="1116"/>
      <c r="ASD53" s="1116"/>
      <c r="ASE53" s="1116"/>
      <c r="ASF53" s="1116"/>
      <c r="ASG53" s="1116"/>
      <c r="ASH53" s="1116"/>
      <c r="ASI53" s="1116"/>
      <c r="ASJ53" s="1116"/>
      <c r="ASK53" s="1116"/>
      <c r="ASL53" s="1116"/>
      <c r="ASM53" s="1116"/>
      <c r="ASN53" s="1116"/>
      <c r="ASO53" s="1116"/>
      <c r="ASP53" s="1116"/>
      <c r="ASQ53" s="1116"/>
      <c r="ASR53" s="1116"/>
      <c r="ASS53" s="1116"/>
      <c r="AST53" s="1116"/>
      <c r="ASU53" s="1116"/>
      <c r="ASV53" s="1116"/>
      <c r="ASW53" s="1116"/>
      <c r="ASX53" s="1116"/>
      <c r="ASY53" s="1116"/>
      <c r="ASZ53" s="1116"/>
      <c r="ATA53" s="1116"/>
      <c r="ATB53" s="1116"/>
      <c r="ATC53" s="1116"/>
      <c r="ATD53" s="1116"/>
      <c r="ATE53" s="1116"/>
      <c r="ATF53" s="1116"/>
      <c r="ATG53" s="1116"/>
      <c r="ATH53" s="1116"/>
      <c r="ATI53" s="1116"/>
      <c r="ATJ53" s="1116"/>
      <c r="ATK53" s="1116"/>
      <c r="ATL53" s="1116"/>
      <c r="ATM53" s="1116"/>
      <c r="ATN53" s="1116"/>
      <c r="ATO53" s="1116"/>
      <c r="ATP53" s="1116"/>
      <c r="ATQ53" s="1116"/>
      <c r="ATR53" s="1116"/>
      <c r="ATS53" s="1116"/>
      <c r="ATT53" s="1116"/>
      <c r="ATU53" s="1116"/>
      <c r="ATV53" s="1116"/>
      <c r="ATW53" s="1116"/>
      <c r="ATX53" s="1116"/>
      <c r="ATY53" s="1116"/>
      <c r="ATZ53" s="1116"/>
      <c r="AUA53" s="1116"/>
      <c r="AUB53" s="1116"/>
      <c r="AUC53" s="1116"/>
      <c r="AUD53" s="1116"/>
      <c r="AUE53" s="1116"/>
      <c r="AUF53" s="1116"/>
      <c r="AUG53" s="1116"/>
      <c r="AUH53" s="1116"/>
      <c r="AUI53" s="1116"/>
      <c r="AUJ53" s="1116"/>
      <c r="AUK53" s="1116"/>
      <c r="AUL53" s="1116"/>
      <c r="AUM53" s="1116"/>
      <c r="AUN53" s="1116"/>
      <c r="AUO53" s="1116"/>
      <c r="AUP53" s="1116"/>
      <c r="AUQ53" s="1116"/>
      <c r="AUR53" s="1116"/>
      <c r="AUS53" s="1116"/>
      <c r="AUT53" s="1116"/>
      <c r="AUU53" s="1116"/>
      <c r="AUV53" s="1116"/>
      <c r="AUW53" s="1116"/>
      <c r="AUX53" s="1116"/>
      <c r="AUY53" s="1116"/>
      <c r="AUZ53" s="1116"/>
      <c r="AVA53" s="1116"/>
      <c r="AVB53" s="1116"/>
      <c r="AVC53" s="1116"/>
      <c r="AVD53" s="1116"/>
      <c r="AVE53" s="1116"/>
      <c r="AVF53" s="1116"/>
      <c r="AVG53" s="1116"/>
      <c r="AVH53" s="1116"/>
      <c r="AVI53" s="1116"/>
      <c r="AVJ53" s="1116"/>
      <c r="AVK53" s="1116"/>
      <c r="AVL53" s="1116"/>
      <c r="AVM53" s="1116"/>
      <c r="AVN53" s="1116"/>
      <c r="AVO53" s="1116"/>
      <c r="AVP53" s="1116"/>
      <c r="AVQ53" s="1116"/>
      <c r="AVR53" s="1116"/>
      <c r="AVS53" s="1116"/>
      <c r="AVT53" s="1116"/>
      <c r="AVU53" s="1116"/>
      <c r="AVV53" s="1116"/>
      <c r="AVW53" s="1116"/>
      <c r="AVX53" s="1116"/>
      <c r="AVY53" s="1116"/>
      <c r="AVZ53" s="1116"/>
      <c r="AWA53" s="1116"/>
      <c r="AWB53" s="1116"/>
      <c r="AWC53" s="1116"/>
      <c r="AWD53" s="1116"/>
      <c r="AWE53" s="1116"/>
      <c r="AWF53" s="1116"/>
      <c r="AWG53" s="1116"/>
      <c r="AWH53" s="1116"/>
      <c r="AWI53" s="1116"/>
      <c r="AWJ53" s="1116"/>
      <c r="AWK53" s="1116"/>
      <c r="AWL53" s="1116"/>
      <c r="AWM53" s="1116"/>
      <c r="AWN53" s="1116"/>
      <c r="AWO53" s="1116"/>
      <c r="AWP53" s="1116"/>
      <c r="AWQ53" s="1116"/>
      <c r="AWR53" s="1116"/>
      <c r="AWS53" s="1116"/>
      <c r="AWT53" s="1116"/>
      <c r="AWU53" s="1116"/>
      <c r="AWV53" s="1116"/>
      <c r="AWW53" s="1116"/>
      <c r="AWX53" s="1116"/>
      <c r="AWY53" s="1116"/>
      <c r="AWZ53" s="1116"/>
      <c r="AXA53" s="1116"/>
      <c r="AXB53" s="1116"/>
      <c r="AXC53" s="1116"/>
      <c r="AXD53" s="1116"/>
      <c r="AXE53" s="1116"/>
      <c r="AXF53" s="1116"/>
      <c r="AXG53" s="1116"/>
      <c r="AXH53" s="1116"/>
      <c r="AXI53" s="1116"/>
      <c r="AXJ53" s="1116"/>
      <c r="AXK53" s="1116"/>
      <c r="AXL53" s="1116"/>
      <c r="AXM53" s="1116"/>
      <c r="AXN53" s="1116"/>
      <c r="AXO53" s="1116"/>
      <c r="AXP53" s="1116"/>
      <c r="AXQ53" s="1116"/>
      <c r="AXR53" s="1116"/>
      <c r="AXS53" s="1116"/>
      <c r="AXT53" s="1116"/>
      <c r="AXU53" s="1116"/>
      <c r="AXV53" s="1116"/>
      <c r="AXW53" s="1116"/>
      <c r="AXX53" s="1116"/>
      <c r="AXY53" s="1116"/>
      <c r="AXZ53" s="1116"/>
      <c r="AYA53" s="1116"/>
      <c r="AYB53" s="1116"/>
      <c r="AYC53" s="1116"/>
      <c r="AYD53" s="1116"/>
      <c r="AYE53" s="1116"/>
      <c r="AYF53" s="1116"/>
      <c r="AYG53" s="1116"/>
      <c r="AYH53" s="1116"/>
      <c r="AYI53" s="1116"/>
      <c r="AYJ53" s="1116"/>
      <c r="AYK53" s="1116"/>
      <c r="AYL53" s="1116"/>
      <c r="AYM53" s="1116"/>
      <c r="AYN53" s="1116"/>
      <c r="AYO53" s="1116"/>
      <c r="AYP53" s="1116"/>
      <c r="AYQ53" s="1116"/>
      <c r="AYR53" s="1116"/>
      <c r="AYS53" s="1116"/>
      <c r="AYT53" s="1116"/>
      <c r="AYU53" s="1116"/>
      <c r="AYV53" s="1116"/>
      <c r="AYW53" s="1116"/>
      <c r="AYX53" s="1116"/>
      <c r="AYY53" s="1116"/>
      <c r="AYZ53" s="1116"/>
      <c r="AZA53" s="1116"/>
      <c r="AZB53" s="1116"/>
      <c r="AZC53" s="1116"/>
      <c r="AZD53" s="1116"/>
      <c r="AZE53" s="1116"/>
      <c r="AZF53" s="1116"/>
      <c r="AZG53" s="1116"/>
      <c r="AZH53" s="1116"/>
      <c r="AZI53" s="1116"/>
      <c r="AZJ53" s="1116"/>
      <c r="AZK53" s="1116"/>
      <c r="AZL53" s="1116"/>
      <c r="AZM53" s="1116"/>
      <c r="AZN53" s="1116"/>
      <c r="AZO53" s="1116"/>
      <c r="AZP53" s="1116"/>
      <c r="AZQ53" s="1116"/>
      <c r="AZR53" s="1116"/>
      <c r="AZS53" s="1116"/>
      <c r="AZT53" s="1116"/>
      <c r="AZU53" s="1116"/>
      <c r="AZV53" s="1116"/>
      <c r="AZW53" s="1116"/>
      <c r="AZX53" s="1116"/>
      <c r="AZY53" s="1116"/>
      <c r="AZZ53" s="1116"/>
      <c r="BAA53" s="1116"/>
      <c r="BAB53" s="1116"/>
      <c r="BAC53" s="1116"/>
      <c r="BAD53" s="1116"/>
      <c r="BAE53" s="1116"/>
      <c r="BAF53" s="1116"/>
      <c r="BAG53" s="1116"/>
      <c r="BAH53" s="1116"/>
      <c r="BAI53" s="1116"/>
      <c r="BAJ53" s="1116"/>
      <c r="BAK53" s="1116"/>
      <c r="BAL53" s="1116"/>
      <c r="BAM53" s="1116"/>
      <c r="BAN53" s="1116"/>
      <c r="BAO53" s="1116"/>
      <c r="BAP53" s="1116"/>
      <c r="BAQ53" s="1116"/>
      <c r="BAR53" s="1116"/>
      <c r="BAS53" s="1116"/>
      <c r="BAT53" s="1116"/>
      <c r="BAU53" s="1116"/>
      <c r="BAV53" s="1116"/>
      <c r="BAW53" s="1116"/>
      <c r="BAX53" s="1116"/>
      <c r="BAY53" s="1116"/>
      <c r="BAZ53" s="1116"/>
      <c r="BBA53" s="1116"/>
      <c r="BBB53" s="1116"/>
      <c r="BBC53" s="1116"/>
      <c r="BBD53" s="1116"/>
      <c r="BBE53" s="1116"/>
      <c r="BBF53" s="1116"/>
      <c r="BBG53" s="1116"/>
      <c r="BBH53" s="1116"/>
      <c r="BBI53" s="1116"/>
      <c r="BBJ53" s="1116"/>
      <c r="BBK53" s="1116"/>
      <c r="BBL53" s="1116"/>
      <c r="BBM53" s="1116"/>
      <c r="BBN53" s="1116"/>
      <c r="BBO53" s="1116"/>
      <c r="BBP53" s="1116"/>
      <c r="BBQ53" s="1116"/>
      <c r="BBR53" s="1116"/>
      <c r="BBS53" s="1116"/>
      <c r="BBT53" s="1116"/>
      <c r="BBU53" s="1116"/>
      <c r="BBV53" s="1116"/>
      <c r="BBW53" s="1116"/>
      <c r="BBX53" s="1116"/>
      <c r="BBY53" s="1116"/>
      <c r="BBZ53" s="1116"/>
      <c r="BCA53" s="1116"/>
      <c r="BCB53" s="1116"/>
      <c r="BCC53" s="1116"/>
      <c r="BCD53" s="1116"/>
      <c r="BCE53" s="1116"/>
      <c r="BCF53" s="1116"/>
      <c r="BCG53" s="1116"/>
      <c r="BCH53" s="1116"/>
      <c r="BCI53" s="1116"/>
      <c r="BCJ53" s="1116"/>
      <c r="BCK53" s="1116"/>
      <c r="BCL53" s="1116"/>
      <c r="BCM53" s="1116"/>
      <c r="BCN53" s="1116"/>
      <c r="BCO53" s="1116"/>
      <c r="BCP53" s="1116"/>
      <c r="BCQ53" s="1116"/>
      <c r="BCR53" s="1116"/>
      <c r="BCS53" s="1116"/>
      <c r="BCT53" s="1116"/>
      <c r="BCU53" s="1116"/>
      <c r="BCV53" s="1116"/>
      <c r="BCW53" s="1116"/>
      <c r="BCX53" s="1116"/>
      <c r="BCY53" s="1116"/>
      <c r="BCZ53" s="1116"/>
      <c r="BDA53" s="1116"/>
      <c r="BDB53" s="1116"/>
      <c r="BDC53" s="1116"/>
      <c r="BDD53" s="1116"/>
      <c r="BDE53" s="1116"/>
      <c r="BDF53" s="1116"/>
      <c r="BDG53" s="1116"/>
      <c r="BDH53" s="1116"/>
      <c r="BDI53" s="1116"/>
      <c r="BDJ53" s="1116"/>
      <c r="BDK53" s="1116"/>
      <c r="BDL53" s="1116"/>
      <c r="BDM53" s="1116"/>
      <c r="BDN53" s="1116"/>
      <c r="BDO53" s="1116"/>
      <c r="BDP53" s="1116"/>
      <c r="BDQ53" s="1116"/>
      <c r="BDR53" s="1116"/>
      <c r="BDS53" s="1116"/>
      <c r="BDT53" s="1116"/>
      <c r="BDU53" s="1116"/>
      <c r="BDV53" s="1116"/>
      <c r="BDW53" s="1116"/>
      <c r="BDX53" s="1116"/>
      <c r="BDY53" s="1116"/>
      <c r="BDZ53" s="1116"/>
      <c r="BEA53" s="1116"/>
      <c r="BEB53" s="1116"/>
      <c r="BEC53" s="1116"/>
      <c r="BED53" s="1116"/>
      <c r="BEE53" s="1116"/>
      <c r="BEF53" s="1116"/>
      <c r="BEG53" s="1116"/>
      <c r="BEH53" s="1116"/>
      <c r="BEI53" s="1116"/>
      <c r="BEJ53" s="1116"/>
      <c r="BEK53" s="1116"/>
      <c r="BEL53" s="1116"/>
      <c r="BEM53" s="1116"/>
      <c r="BEN53" s="1116"/>
      <c r="BEO53" s="1116"/>
      <c r="BEP53" s="1116"/>
      <c r="BEQ53" s="1116"/>
      <c r="BER53" s="1116"/>
      <c r="BES53" s="1116"/>
      <c r="BET53" s="1116"/>
      <c r="BEU53" s="1116"/>
      <c r="BEV53" s="1116"/>
      <c r="BEW53" s="1116"/>
      <c r="BEX53" s="1116"/>
      <c r="BEY53" s="1116"/>
      <c r="BEZ53" s="1116"/>
      <c r="BFA53" s="1116"/>
      <c r="BFB53" s="1116"/>
      <c r="BFC53" s="1116"/>
      <c r="BFD53" s="1116"/>
      <c r="BFE53" s="1116"/>
      <c r="BFF53" s="1116"/>
      <c r="BFG53" s="1116"/>
      <c r="BFH53" s="1116"/>
      <c r="BFI53" s="1116"/>
      <c r="BFJ53" s="1116"/>
      <c r="BFK53" s="1116"/>
      <c r="BFL53" s="1116"/>
      <c r="BFM53" s="1116"/>
      <c r="BFN53" s="1116"/>
      <c r="BFO53" s="1116"/>
      <c r="BFP53" s="1116"/>
      <c r="BFQ53" s="1116"/>
      <c r="BFR53" s="1116"/>
      <c r="BFS53" s="1116"/>
      <c r="BFT53" s="1116"/>
      <c r="BFU53" s="1116"/>
      <c r="BFV53" s="1116"/>
      <c r="BFW53" s="1116"/>
      <c r="BFX53" s="1116"/>
      <c r="BFY53" s="1116"/>
      <c r="BFZ53" s="1116"/>
      <c r="BGA53" s="1116"/>
      <c r="BGB53" s="1116"/>
      <c r="BGC53" s="1116"/>
      <c r="BGD53" s="1116"/>
      <c r="BGE53" s="1116"/>
      <c r="BGF53" s="1116"/>
      <c r="BGG53" s="1116"/>
      <c r="BGH53" s="1116"/>
      <c r="BGI53" s="1116"/>
      <c r="BGJ53" s="1116"/>
      <c r="BGK53" s="1116"/>
      <c r="BGL53" s="1116"/>
      <c r="BGM53" s="1116"/>
      <c r="BGN53" s="1116"/>
      <c r="BGO53" s="1116"/>
      <c r="BGP53" s="1116"/>
      <c r="BGQ53" s="1116"/>
      <c r="BGR53" s="1116"/>
      <c r="BGS53" s="1116"/>
      <c r="BGT53" s="1116"/>
      <c r="BGU53" s="1116"/>
      <c r="BGV53" s="1116"/>
      <c r="BGW53" s="1116"/>
      <c r="BGX53" s="1116"/>
      <c r="BGY53" s="1116"/>
      <c r="BGZ53" s="1116"/>
      <c r="BHA53" s="1116"/>
      <c r="BHB53" s="1116"/>
      <c r="BHC53" s="1116"/>
      <c r="BHD53" s="1116"/>
      <c r="BHE53" s="1116"/>
      <c r="BHF53" s="1116"/>
      <c r="BHG53" s="1116"/>
      <c r="BHH53" s="1116"/>
      <c r="BHI53" s="1116"/>
      <c r="BHJ53" s="1116"/>
      <c r="BHK53" s="1116"/>
      <c r="BHL53" s="1116"/>
      <c r="BHM53" s="1116"/>
      <c r="BHN53" s="1116"/>
      <c r="BHO53" s="1116"/>
      <c r="BHP53" s="1116"/>
      <c r="BHQ53" s="1116"/>
      <c r="BHR53" s="1116"/>
      <c r="BHS53" s="1116"/>
      <c r="BHT53" s="1116"/>
      <c r="BHU53" s="1116"/>
      <c r="BHV53" s="1116"/>
      <c r="BHW53" s="1116"/>
      <c r="BHX53" s="1116"/>
      <c r="BHY53" s="1116"/>
      <c r="BHZ53" s="1116"/>
      <c r="BIA53" s="1116"/>
      <c r="BIB53" s="1116"/>
      <c r="BIC53" s="1116"/>
      <c r="BID53" s="1116"/>
      <c r="BIE53" s="1116"/>
      <c r="BIF53" s="1116"/>
      <c r="BIG53" s="1116"/>
      <c r="BIH53" s="1116"/>
      <c r="BII53" s="1116"/>
      <c r="BIJ53" s="1116"/>
      <c r="BIK53" s="1116"/>
      <c r="BIL53" s="1116"/>
      <c r="BIM53" s="1116"/>
      <c r="BIN53" s="1116"/>
      <c r="BIO53" s="1116"/>
      <c r="BIP53" s="1116"/>
      <c r="BIQ53" s="1116"/>
      <c r="BIR53" s="1116"/>
      <c r="BIS53" s="1116"/>
      <c r="BIT53" s="1116"/>
      <c r="BIU53" s="1116"/>
      <c r="BIV53" s="1116"/>
      <c r="BIW53" s="1116"/>
      <c r="BIX53" s="1116"/>
      <c r="BIY53" s="1116"/>
      <c r="BIZ53" s="1116"/>
      <c r="BJA53" s="1116"/>
      <c r="BJB53" s="1116"/>
      <c r="BJC53" s="1116"/>
      <c r="BJD53" s="1116"/>
      <c r="BJE53" s="1116"/>
      <c r="BJF53" s="1116"/>
      <c r="BJG53" s="1116"/>
      <c r="BJH53" s="1116"/>
      <c r="BJI53" s="1116"/>
      <c r="BJJ53" s="1116"/>
      <c r="BJK53" s="1116"/>
      <c r="BJL53" s="1116"/>
      <c r="BJM53" s="1116"/>
      <c r="BJN53" s="1116"/>
      <c r="BJO53" s="1116"/>
      <c r="BJP53" s="1116"/>
      <c r="BJQ53" s="1116"/>
      <c r="BJR53" s="1116"/>
      <c r="BJS53" s="1116"/>
      <c r="BJT53" s="1116"/>
      <c r="BJU53" s="1116"/>
      <c r="BJV53" s="1116"/>
      <c r="BJW53" s="1116"/>
      <c r="BJX53" s="1116"/>
      <c r="BJY53" s="1116"/>
      <c r="BJZ53" s="1116"/>
      <c r="BKA53" s="1116"/>
      <c r="BKB53" s="1116"/>
      <c r="BKC53" s="1116"/>
      <c r="BKD53" s="1116"/>
      <c r="BKE53" s="1116"/>
      <c r="BKF53" s="1116"/>
      <c r="BKG53" s="1116"/>
      <c r="BKH53" s="1116"/>
      <c r="BKI53" s="1116"/>
      <c r="BKJ53" s="1116"/>
      <c r="BKK53" s="1116"/>
      <c r="BKL53" s="1116"/>
      <c r="BKM53" s="1116"/>
      <c r="BKN53" s="1116"/>
      <c r="BKO53" s="1116"/>
      <c r="BKP53" s="1116"/>
      <c r="BKQ53" s="1116"/>
      <c r="BKR53" s="1116"/>
      <c r="BKS53" s="1116"/>
      <c r="BKT53" s="1116"/>
      <c r="BKU53" s="1116"/>
      <c r="BKV53" s="1116"/>
      <c r="BKW53" s="1116"/>
      <c r="BKX53" s="1116"/>
      <c r="BKY53" s="1116"/>
      <c r="BKZ53" s="1116"/>
      <c r="BLA53" s="1116"/>
      <c r="BLB53" s="1116"/>
      <c r="BLC53" s="1116"/>
      <c r="BLD53" s="1116"/>
      <c r="BLE53" s="1116"/>
      <c r="BLF53" s="1116"/>
      <c r="BLG53" s="1116"/>
      <c r="BLH53" s="1116"/>
      <c r="BLI53" s="1116"/>
      <c r="BLJ53" s="1116"/>
      <c r="BLK53" s="1116"/>
      <c r="BLL53" s="1116"/>
      <c r="BLM53" s="1116"/>
      <c r="BLN53" s="1116"/>
      <c r="BLO53" s="1116"/>
      <c r="BLP53" s="1116"/>
      <c r="BLQ53" s="1116"/>
      <c r="BLR53" s="1116"/>
      <c r="BLS53" s="1116"/>
      <c r="BLT53" s="1116"/>
      <c r="BLU53" s="1116"/>
      <c r="BLV53" s="1116"/>
      <c r="BLW53" s="1116"/>
      <c r="BLX53" s="1116"/>
      <c r="BLY53" s="1116"/>
      <c r="BLZ53" s="1116"/>
      <c r="BMA53" s="1116"/>
      <c r="BMB53" s="1116"/>
      <c r="BMC53" s="1116"/>
      <c r="BMD53" s="1116"/>
      <c r="BME53" s="1116"/>
      <c r="BMF53" s="1116"/>
      <c r="BMG53" s="1116"/>
      <c r="BMH53" s="1116"/>
      <c r="BMI53" s="1116"/>
      <c r="BMJ53" s="1116"/>
      <c r="BMK53" s="1116"/>
      <c r="BML53" s="1116"/>
      <c r="BMM53" s="1116"/>
      <c r="BMN53" s="1116"/>
      <c r="BMO53" s="1116"/>
      <c r="BMP53" s="1116"/>
      <c r="BMQ53" s="1116"/>
      <c r="BMR53" s="1116"/>
      <c r="BMS53" s="1116"/>
      <c r="BMT53" s="1116"/>
      <c r="BMU53" s="1116"/>
      <c r="BMV53" s="1116"/>
      <c r="BMW53" s="1116"/>
      <c r="BMX53" s="1116"/>
      <c r="BMY53" s="1116"/>
      <c r="BMZ53" s="1116"/>
      <c r="BNA53" s="1116"/>
      <c r="BNB53" s="1116"/>
      <c r="BNC53" s="1116"/>
      <c r="BND53" s="1116"/>
      <c r="BNE53" s="1116"/>
      <c r="BNF53" s="1116"/>
      <c r="BNG53" s="1116"/>
      <c r="BNH53" s="1116"/>
      <c r="BNI53" s="1116"/>
      <c r="BNJ53" s="1116"/>
      <c r="BNK53" s="1116"/>
      <c r="BNL53" s="1116"/>
      <c r="BNM53" s="1116"/>
      <c r="BNN53" s="1116"/>
      <c r="BNO53" s="1116"/>
      <c r="BNP53" s="1116"/>
      <c r="BNQ53" s="1116"/>
      <c r="BNR53" s="1116"/>
      <c r="BNS53" s="1116"/>
      <c r="BNT53" s="1116"/>
      <c r="BNU53" s="1116"/>
      <c r="BNV53" s="1116"/>
      <c r="BNW53" s="1116"/>
      <c r="BNX53" s="1116"/>
      <c r="BNY53" s="1116"/>
      <c r="BNZ53" s="1116"/>
      <c r="BOA53" s="1116"/>
      <c r="BOB53" s="1116"/>
      <c r="BOC53" s="1116"/>
      <c r="BOD53" s="1116"/>
      <c r="BOE53" s="1116"/>
      <c r="BOF53" s="1116"/>
      <c r="BOG53" s="1116"/>
      <c r="BOH53" s="1116"/>
      <c r="BOI53" s="1116"/>
      <c r="BOJ53" s="1116"/>
      <c r="BOK53" s="1116"/>
      <c r="BOL53" s="1116"/>
      <c r="BOM53" s="1116"/>
      <c r="BON53" s="1116"/>
      <c r="BOO53" s="1116"/>
      <c r="BOP53" s="1116"/>
      <c r="BOQ53" s="1116"/>
      <c r="BOR53" s="1116"/>
      <c r="BOS53" s="1116"/>
      <c r="BOT53" s="1116"/>
      <c r="BOU53" s="1116"/>
      <c r="BOV53" s="1116"/>
      <c r="BOW53" s="1116"/>
      <c r="BOX53" s="1116"/>
      <c r="BOY53" s="1116"/>
      <c r="BOZ53" s="1116"/>
      <c r="BPA53" s="1116"/>
      <c r="BPB53" s="1116"/>
      <c r="BPC53" s="1116"/>
      <c r="BPD53" s="1116"/>
      <c r="BPE53" s="1116"/>
      <c r="BPF53" s="1116"/>
      <c r="BPG53" s="1116"/>
      <c r="BPH53" s="1116"/>
      <c r="BPI53" s="1116"/>
      <c r="BPJ53" s="1116"/>
      <c r="BPK53" s="1116"/>
      <c r="BPL53" s="1116"/>
      <c r="BPM53" s="1116"/>
      <c r="BPN53" s="1116"/>
      <c r="BPO53" s="1116"/>
      <c r="BPP53" s="1116"/>
      <c r="BPQ53" s="1116"/>
      <c r="BPR53" s="1116"/>
      <c r="BPS53" s="1116"/>
      <c r="BPT53" s="1116"/>
      <c r="BPU53" s="1116"/>
      <c r="BPV53" s="1116"/>
      <c r="BPW53" s="1116"/>
      <c r="BPX53" s="1116"/>
      <c r="BPY53" s="1116"/>
      <c r="BPZ53" s="1116"/>
      <c r="BQA53" s="1116"/>
      <c r="BQB53" s="1116"/>
      <c r="BQC53" s="1116"/>
      <c r="BQD53" s="1116"/>
      <c r="BQE53" s="1116"/>
      <c r="BQF53" s="1116"/>
      <c r="BQG53" s="1116"/>
      <c r="BQH53" s="1116"/>
      <c r="BQI53" s="1116"/>
      <c r="BQJ53" s="1116"/>
      <c r="BQK53" s="1116"/>
      <c r="BQL53" s="1116"/>
      <c r="BQM53" s="1116"/>
      <c r="BQN53" s="1116"/>
      <c r="BQO53" s="1116"/>
      <c r="BQP53" s="1116"/>
      <c r="BQQ53" s="1116"/>
      <c r="BQR53" s="1116"/>
      <c r="BQS53" s="1116"/>
      <c r="BQT53" s="1116"/>
      <c r="BQU53" s="1116"/>
      <c r="BQV53" s="1116"/>
      <c r="BQW53" s="1116"/>
      <c r="BQX53" s="1116"/>
      <c r="BQY53" s="1116"/>
      <c r="BQZ53" s="1116"/>
      <c r="BRA53" s="1116"/>
      <c r="BRB53" s="1116"/>
      <c r="BRC53" s="1116"/>
      <c r="BRD53" s="1116"/>
      <c r="BRE53" s="1116"/>
      <c r="BRF53" s="1116"/>
      <c r="BRG53" s="1116"/>
      <c r="BRH53" s="1116"/>
      <c r="BRI53" s="1116"/>
      <c r="BRJ53" s="1116"/>
      <c r="BRK53" s="1116"/>
      <c r="BRL53" s="1116"/>
      <c r="BRM53" s="1116"/>
      <c r="BRN53" s="1116"/>
      <c r="BRO53" s="1116"/>
      <c r="BRP53" s="1116"/>
      <c r="BRQ53" s="1116"/>
      <c r="BRR53" s="1116"/>
      <c r="BRS53" s="1116"/>
      <c r="BRT53" s="1116"/>
      <c r="BRU53" s="1116"/>
      <c r="BRV53" s="1116"/>
      <c r="BRW53" s="1116"/>
      <c r="BRX53" s="1116"/>
      <c r="BRY53" s="1116"/>
      <c r="BRZ53" s="1116"/>
      <c r="BSA53" s="1116"/>
      <c r="BSB53" s="1116"/>
      <c r="BSC53" s="1116"/>
      <c r="BSD53" s="1116"/>
      <c r="BSE53" s="1116"/>
      <c r="BSF53" s="1116"/>
      <c r="BSG53" s="1116"/>
      <c r="BSH53" s="1116"/>
      <c r="BSI53" s="1116"/>
      <c r="BSJ53" s="1116"/>
      <c r="BSK53" s="1116"/>
      <c r="BSL53" s="1116"/>
      <c r="BSM53" s="1116"/>
      <c r="BSN53" s="1116"/>
      <c r="BSO53" s="1116"/>
      <c r="BSP53" s="1116"/>
      <c r="BSQ53" s="1116"/>
      <c r="BSR53" s="1116"/>
      <c r="BSS53" s="1116"/>
      <c r="BST53" s="1116"/>
      <c r="BSU53" s="1116"/>
      <c r="BSV53" s="1116"/>
      <c r="BSW53" s="1116"/>
      <c r="BSX53" s="1116"/>
      <c r="BSY53" s="1116"/>
      <c r="BSZ53" s="1116"/>
      <c r="BTA53" s="1116"/>
      <c r="BTB53" s="1116"/>
      <c r="BTC53" s="1116"/>
      <c r="BTD53" s="1116"/>
      <c r="BTE53" s="1116"/>
      <c r="BTF53" s="1116"/>
      <c r="BTG53" s="1116"/>
      <c r="BTH53" s="1116"/>
      <c r="BTI53" s="1116"/>
      <c r="BTJ53" s="1116"/>
      <c r="BTK53" s="1116"/>
      <c r="BTL53" s="1116"/>
      <c r="BTM53" s="1116"/>
      <c r="BTN53" s="1116"/>
      <c r="BTO53" s="1116"/>
      <c r="BTP53" s="1116"/>
      <c r="BTQ53" s="1116"/>
      <c r="BTR53" s="1116"/>
      <c r="BTS53" s="1116"/>
      <c r="BTT53" s="1116"/>
      <c r="BTU53" s="1116"/>
      <c r="BTV53" s="1116"/>
      <c r="BTW53" s="1116"/>
      <c r="BTX53" s="1116"/>
      <c r="BTY53" s="1116"/>
      <c r="BTZ53" s="1116"/>
      <c r="BUA53" s="1116"/>
      <c r="BUB53" s="1116"/>
      <c r="BUC53" s="1116"/>
      <c r="BUD53" s="1116"/>
      <c r="BUE53" s="1116"/>
      <c r="BUF53" s="1116"/>
      <c r="BUG53" s="1116"/>
      <c r="BUH53" s="1116"/>
      <c r="BUI53" s="1116"/>
      <c r="BUJ53" s="1116"/>
      <c r="BUK53" s="1116"/>
      <c r="BUL53" s="1116"/>
      <c r="BUM53" s="1116"/>
      <c r="BUN53" s="1116"/>
      <c r="BUO53" s="1116"/>
      <c r="BUP53" s="1116"/>
      <c r="BUQ53" s="1116"/>
      <c r="BUR53" s="1116"/>
      <c r="BUS53" s="1116"/>
      <c r="BUT53" s="1116"/>
      <c r="BUU53" s="1116"/>
      <c r="BUV53" s="1116"/>
      <c r="BUW53" s="1116"/>
      <c r="BUX53" s="1116"/>
      <c r="BUY53" s="1116"/>
      <c r="BUZ53" s="1116"/>
      <c r="BVA53" s="1116"/>
      <c r="BVB53" s="1116"/>
      <c r="BVC53" s="1116"/>
      <c r="BVD53" s="1116"/>
      <c r="BVE53" s="1116"/>
      <c r="BVF53" s="1116"/>
      <c r="BVG53" s="1116"/>
      <c r="BVH53" s="1116"/>
      <c r="BVI53" s="1116"/>
      <c r="BVJ53" s="1116"/>
      <c r="BVK53" s="1116"/>
      <c r="BVL53" s="1116"/>
      <c r="BVM53" s="1116"/>
      <c r="BVN53" s="1116"/>
      <c r="BVO53" s="1116"/>
      <c r="BVP53" s="1116"/>
      <c r="BVQ53" s="1116"/>
      <c r="BVR53" s="1116"/>
      <c r="BVS53" s="1116"/>
      <c r="BVT53" s="1116"/>
      <c r="BVU53" s="1116"/>
      <c r="BVV53" s="1116"/>
      <c r="BVW53" s="1116"/>
      <c r="BVX53" s="1116"/>
      <c r="BVY53" s="1116"/>
      <c r="BVZ53" s="1116"/>
      <c r="BWA53" s="1116"/>
      <c r="BWB53" s="1116"/>
      <c r="BWC53" s="1116"/>
      <c r="BWD53" s="1116"/>
      <c r="BWE53" s="1116"/>
      <c r="BWF53" s="1116"/>
      <c r="BWG53" s="1116"/>
      <c r="BWH53" s="1116"/>
      <c r="BWI53" s="1116"/>
      <c r="BWJ53" s="1116"/>
      <c r="BWK53" s="1116"/>
      <c r="BWL53" s="1116"/>
      <c r="BWM53" s="1116"/>
      <c r="BWN53" s="1116"/>
      <c r="BWO53" s="1116"/>
      <c r="BWP53" s="1116"/>
      <c r="BWQ53" s="1116"/>
      <c r="BWR53" s="1116"/>
      <c r="BWS53" s="1116"/>
      <c r="BWT53" s="1116"/>
      <c r="BWU53" s="1116"/>
      <c r="BWV53" s="1116"/>
      <c r="BWW53" s="1116"/>
      <c r="BWX53" s="1116"/>
      <c r="BWY53" s="1116"/>
      <c r="BWZ53" s="1116"/>
      <c r="BXA53" s="1116"/>
      <c r="BXB53" s="1116"/>
      <c r="BXC53" s="1116"/>
      <c r="BXD53" s="1116"/>
      <c r="BXE53" s="1116"/>
      <c r="BXF53" s="1116"/>
      <c r="BXG53" s="1116"/>
      <c r="BXH53" s="1116"/>
      <c r="BXI53" s="1116"/>
      <c r="BXJ53" s="1116"/>
      <c r="BXK53" s="1116"/>
      <c r="BXL53" s="1116"/>
      <c r="BXM53" s="1116"/>
      <c r="BXN53" s="1116"/>
      <c r="BXO53" s="1116"/>
      <c r="BXP53" s="1116"/>
      <c r="BXQ53" s="1116"/>
      <c r="BXR53" s="1116"/>
      <c r="BXS53" s="1116"/>
      <c r="BXT53" s="1116"/>
      <c r="BXU53" s="1116"/>
      <c r="BXV53" s="1116"/>
      <c r="BXW53" s="1116"/>
      <c r="BXX53" s="1116"/>
      <c r="BXY53" s="1116"/>
      <c r="BXZ53" s="1116"/>
      <c r="BYA53" s="1116"/>
      <c r="BYB53" s="1116"/>
      <c r="BYC53" s="1116"/>
      <c r="BYD53" s="1116"/>
      <c r="BYE53" s="1116"/>
      <c r="BYF53" s="1116"/>
      <c r="BYG53" s="1116"/>
      <c r="BYH53" s="1116"/>
      <c r="BYI53" s="1116"/>
      <c r="BYJ53" s="1116"/>
      <c r="BYK53" s="1116"/>
      <c r="BYL53" s="1116"/>
      <c r="BYM53" s="1116"/>
      <c r="BYN53" s="1116"/>
      <c r="BYO53" s="1116"/>
      <c r="BYP53" s="1116"/>
      <c r="BYQ53" s="1116"/>
      <c r="BYR53" s="1116"/>
      <c r="BYS53" s="1116"/>
      <c r="BYT53" s="1116"/>
      <c r="BYU53" s="1116"/>
      <c r="BYV53" s="1116"/>
      <c r="BYW53" s="1116"/>
      <c r="BYX53" s="1116"/>
      <c r="BYY53" s="1116"/>
      <c r="BYZ53" s="1116"/>
      <c r="BZA53" s="1116"/>
      <c r="BZB53" s="1116"/>
      <c r="BZC53" s="1116"/>
      <c r="BZD53" s="1116"/>
      <c r="BZE53" s="1116"/>
      <c r="BZF53" s="1116"/>
      <c r="BZG53" s="1116"/>
      <c r="BZH53" s="1116"/>
      <c r="BZI53" s="1116"/>
      <c r="BZJ53" s="1116"/>
      <c r="BZK53" s="1116"/>
      <c r="BZL53" s="1116"/>
      <c r="BZM53" s="1116"/>
      <c r="BZN53" s="1116"/>
      <c r="BZO53" s="1116"/>
      <c r="BZP53" s="1116"/>
      <c r="BZQ53" s="1116"/>
      <c r="BZR53" s="1116"/>
      <c r="BZS53" s="1116"/>
      <c r="BZT53" s="1116"/>
      <c r="BZU53" s="1116"/>
      <c r="BZV53" s="1116"/>
      <c r="BZW53" s="1116"/>
      <c r="BZX53" s="1116"/>
      <c r="BZY53" s="1116"/>
      <c r="BZZ53" s="1116"/>
      <c r="CAA53" s="1116"/>
      <c r="CAB53" s="1116"/>
      <c r="CAC53" s="1116"/>
      <c r="CAD53" s="1116"/>
      <c r="CAE53" s="1116"/>
      <c r="CAF53" s="1116"/>
      <c r="CAG53" s="1116"/>
      <c r="CAH53" s="1116"/>
      <c r="CAI53" s="1116"/>
      <c r="CAJ53" s="1116"/>
      <c r="CAK53" s="1116"/>
      <c r="CAL53" s="1116"/>
      <c r="CAM53" s="1116"/>
      <c r="CAN53" s="1116"/>
      <c r="CAO53" s="1116"/>
      <c r="CAP53" s="1116"/>
      <c r="CAQ53" s="1116"/>
      <c r="CAR53" s="1116"/>
      <c r="CAS53" s="1116"/>
      <c r="CAT53" s="1116"/>
      <c r="CAU53" s="1116"/>
      <c r="CAV53" s="1116"/>
      <c r="CAW53" s="1116"/>
      <c r="CAX53" s="1116"/>
      <c r="CAY53" s="1116"/>
      <c r="CAZ53" s="1116"/>
      <c r="CBA53" s="1116"/>
      <c r="CBB53" s="1116"/>
      <c r="CBC53" s="1116"/>
      <c r="CBD53" s="1116"/>
      <c r="CBE53" s="1116"/>
      <c r="CBF53" s="1116"/>
      <c r="CBG53" s="1116"/>
      <c r="CBH53" s="1116"/>
      <c r="CBI53" s="1116"/>
      <c r="CBJ53" s="1116"/>
      <c r="CBK53" s="1116"/>
      <c r="CBL53" s="1116"/>
      <c r="CBM53" s="1116"/>
      <c r="CBN53" s="1116"/>
      <c r="CBO53" s="1116"/>
      <c r="CBP53" s="1116"/>
      <c r="CBQ53" s="1116"/>
      <c r="CBR53" s="1116"/>
      <c r="CBS53" s="1116"/>
      <c r="CBT53" s="1116"/>
      <c r="CBU53" s="1116"/>
      <c r="CBV53" s="1116"/>
      <c r="CBW53" s="1116"/>
      <c r="CBX53" s="1116"/>
      <c r="CBY53" s="1116"/>
      <c r="CBZ53" s="1116"/>
      <c r="CCA53" s="1116"/>
      <c r="CCB53" s="1116"/>
      <c r="CCC53" s="1116"/>
      <c r="CCD53" s="1116"/>
      <c r="CCE53" s="1116"/>
      <c r="CCF53" s="1116"/>
      <c r="CCG53" s="1116"/>
      <c r="CCH53" s="1116"/>
      <c r="CCI53" s="1116"/>
      <c r="CCJ53" s="1116"/>
      <c r="CCK53" s="1116"/>
      <c r="CCL53" s="1116"/>
      <c r="CCM53" s="1116"/>
      <c r="CCN53" s="1116"/>
      <c r="CCO53" s="1116"/>
      <c r="CCP53" s="1116"/>
      <c r="CCQ53" s="1116"/>
      <c r="CCR53" s="1116"/>
      <c r="CCS53" s="1116"/>
      <c r="CCT53" s="1116"/>
      <c r="CCU53" s="1116"/>
      <c r="CCV53" s="1116"/>
      <c r="CCW53" s="1116"/>
      <c r="CCX53" s="1116"/>
      <c r="CCY53" s="1116"/>
      <c r="CCZ53" s="1116"/>
      <c r="CDA53" s="1116"/>
      <c r="CDB53" s="1116"/>
      <c r="CDC53" s="1116"/>
      <c r="CDD53" s="1116"/>
      <c r="CDE53" s="1116"/>
      <c r="CDF53" s="1116"/>
      <c r="CDG53" s="1116"/>
      <c r="CDH53" s="1116"/>
      <c r="CDI53" s="1116"/>
      <c r="CDJ53" s="1116"/>
      <c r="CDK53" s="1116"/>
      <c r="CDL53" s="1116"/>
      <c r="CDM53" s="1116"/>
      <c r="CDN53" s="1116"/>
      <c r="CDO53" s="1116"/>
      <c r="CDP53" s="1116"/>
      <c r="CDQ53" s="1116"/>
      <c r="CDR53" s="1116"/>
      <c r="CDS53" s="1116"/>
      <c r="CDT53" s="1116"/>
      <c r="CDU53" s="1116"/>
      <c r="CDV53" s="1116"/>
      <c r="CDW53" s="1116"/>
      <c r="CDX53" s="1116"/>
      <c r="CDY53" s="1116"/>
      <c r="CDZ53" s="1116"/>
      <c r="CEA53" s="1116"/>
      <c r="CEB53" s="1116"/>
      <c r="CEC53" s="1116"/>
      <c r="CED53" s="1116"/>
      <c r="CEE53" s="1116"/>
      <c r="CEF53" s="1116"/>
      <c r="CEG53" s="1116"/>
      <c r="CEH53" s="1116"/>
      <c r="CEI53" s="1116"/>
      <c r="CEJ53" s="1116"/>
      <c r="CEK53" s="1116"/>
      <c r="CEL53" s="1116"/>
      <c r="CEM53" s="1116"/>
      <c r="CEN53" s="1116"/>
      <c r="CEO53" s="1116"/>
      <c r="CEP53" s="1116"/>
      <c r="CEQ53" s="1116"/>
      <c r="CER53" s="1116"/>
      <c r="CES53" s="1116"/>
      <c r="CET53" s="1116"/>
      <c r="CEU53" s="1116"/>
      <c r="CEV53" s="1116"/>
      <c r="CEW53" s="1116"/>
      <c r="CEX53" s="1116"/>
      <c r="CEY53" s="1116"/>
      <c r="CEZ53" s="1116"/>
      <c r="CFA53" s="1116"/>
      <c r="CFB53" s="1116"/>
      <c r="CFC53" s="1116"/>
      <c r="CFD53" s="1116"/>
      <c r="CFE53" s="1116"/>
      <c r="CFF53" s="1116"/>
      <c r="CFG53" s="1116"/>
      <c r="CFH53" s="1116"/>
      <c r="CFI53" s="1116"/>
      <c r="CFJ53" s="1116"/>
      <c r="CFK53" s="1116"/>
      <c r="CFL53" s="1116"/>
      <c r="CFM53" s="1116"/>
      <c r="CFN53" s="1116"/>
      <c r="CFO53" s="1116"/>
      <c r="CFP53" s="1116"/>
      <c r="CFQ53" s="1116"/>
      <c r="CFR53" s="1116"/>
      <c r="CFS53" s="1116"/>
      <c r="CFT53" s="1116"/>
      <c r="CFU53" s="1116"/>
      <c r="CFV53" s="1116"/>
      <c r="CFW53" s="1116"/>
      <c r="CFX53" s="1116"/>
      <c r="CFY53" s="1116"/>
      <c r="CFZ53" s="1116"/>
      <c r="CGA53" s="1116"/>
      <c r="CGB53" s="1116"/>
      <c r="CGC53" s="1116"/>
      <c r="CGD53" s="1116"/>
      <c r="CGE53" s="1116"/>
      <c r="CGF53" s="1116"/>
      <c r="CGG53" s="1116"/>
      <c r="CGH53" s="1116"/>
      <c r="CGI53" s="1116"/>
      <c r="CGJ53" s="1116"/>
      <c r="CGK53" s="1116"/>
      <c r="CGL53" s="1116"/>
      <c r="CGM53" s="1116"/>
      <c r="CGN53" s="1116"/>
      <c r="CGO53" s="1116"/>
      <c r="CGP53" s="1116"/>
      <c r="CGQ53" s="1116"/>
      <c r="CGR53" s="1116"/>
      <c r="CGS53" s="1116"/>
      <c r="CGT53" s="1116"/>
      <c r="CGU53" s="1116"/>
      <c r="CGV53" s="1116"/>
      <c r="CGW53" s="1116"/>
      <c r="CGX53" s="1116"/>
      <c r="CGY53" s="1116"/>
      <c r="CGZ53" s="1116"/>
      <c r="CHA53" s="1116"/>
      <c r="CHB53" s="1116"/>
      <c r="CHC53" s="1116"/>
      <c r="CHD53" s="1116"/>
      <c r="CHE53" s="1116"/>
      <c r="CHF53" s="1116"/>
      <c r="CHG53" s="1116"/>
      <c r="CHH53" s="1116"/>
      <c r="CHI53" s="1116"/>
      <c r="CHJ53" s="1116"/>
      <c r="CHK53" s="1116"/>
      <c r="CHL53" s="1116"/>
      <c r="CHM53" s="1116"/>
      <c r="CHN53" s="1116"/>
      <c r="CHO53" s="1116"/>
      <c r="CHP53" s="1116"/>
      <c r="CHQ53" s="1116"/>
      <c r="CHR53" s="1116"/>
      <c r="CHS53" s="1116"/>
      <c r="CHT53" s="1116"/>
      <c r="CHU53" s="1116"/>
      <c r="CHV53" s="1116"/>
      <c r="CHW53" s="1116"/>
      <c r="CHX53" s="1116"/>
      <c r="CHY53" s="1116"/>
      <c r="CHZ53" s="1116"/>
      <c r="CIA53" s="1116"/>
      <c r="CIB53" s="1116"/>
      <c r="CIC53" s="1116"/>
      <c r="CID53" s="1116"/>
      <c r="CIE53" s="1116"/>
      <c r="CIF53" s="1116"/>
      <c r="CIG53" s="1116"/>
      <c r="CIH53" s="1116"/>
      <c r="CII53" s="1116"/>
      <c r="CIJ53" s="1116"/>
      <c r="CIK53" s="1116"/>
      <c r="CIL53" s="1116"/>
      <c r="CIM53" s="1116"/>
      <c r="CIN53" s="1116"/>
      <c r="CIO53" s="1116"/>
      <c r="CIP53" s="1116"/>
      <c r="CIQ53" s="1116"/>
      <c r="CIR53" s="1116"/>
      <c r="CIS53" s="1116"/>
      <c r="CIT53" s="1116"/>
      <c r="CIU53" s="1116"/>
      <c r="CIV53" s="1116"/>
      <c r="CIW53" s="1116"/>
      <c r="CIX53" s="1116"/>
      <c r="CIY53" s="1116"/>
      <c r="CIZ53" s="1116"/>
      <c r="CJA53" s="1116"/>
      <c r="CJB53" s="1116"/>
      <c r="CJC53" s="1116"/>
      <c r="CJD53" s="1116"/>
      <c r="CJE53" s="1116"/>
      <c r="CJF53" s="1116"/>
      <c r="CJG53" s="1116"/>
      <c r="CJH53" s="1116"/>
      <c r="CJI53" s="1116"/>
      <c r="CJJ53" s="1116"/>
      <c r="CJK53" s="1116"/>
      <c r="CJL53" s="1116"/>
      <c r="CJM53" s="1116"/>
      <c r="CJN53" s="1116"/>
      <c r="CJO53" s="1116"/>
      <c r="CJP53" s="1116"/>
      <c r="CJQ53" s="1116"/>
      <c r="CJR53" s="1116"/>
      <c r="CJS53" s="1116"/>
      <c r="CJT53" s="1116"/>
      <c r="CJU53" s="1116"/>
      <c r="CJV53" s="1116"/>
      <c r="CJW53" s="1116"/>
      <c r="CJX53" s="1116"/>
      <c r="CJY53" s="1116"/>
      <c r="CJZ53" s="1116"/>
      <c r="CKA53" s="1116"/>
      <c r="CKB53" s="1116"/>
      <c r="CKC53" s="1116"/>
      <c r="CKD53" s="1116"/>
      <c r="CKE53" s="1116"/>
      <c r="CKF53" s="1116"/>
      <c r="CKG53" s="1116"/>
      <c r="CKH53" s="1116"/>
      <c r="CKI53" s="1116"/>
      <c r="CKJ53" s="1116"/>
      <c r="CKK53" s="1116"/>
      <c r="CKL53" s="1116"/>
      <c r="CKM53" s="1116"/>
      <c r="CKN53" s="1116"/>
      <c r="CKO53" s="1116"/>
      <c r="CKP53" s="1116"/>
      <c r="CKQ53" s="1116"/>
      <c r="CKR53" s="1116"/>
      <c r="CKS53" s="1116"/>
      <c r="CKT53" s="1116"/>
      <c r="CKU53" s="1116"/>
      <c r="CKV53" s="1116"/>
      <c r="CKW53" s="1116"/>
      <c r="CKX53" s="1116"/>
      <c r="CKY53" s="1116"/>
      <c r="CKZ53" s="1116"/>
      <c r="CLA53" s="1116"/>
      <c r="CLB53" s="1116"/>
      <c r="CLC53" s="1116"/>
      <c r="CLD53" s="1116"/>
      <c r="CLE53" s="1116"/>
      <c r="CLF53" s="1116"/>
      <c r="CLG53" s="1116"/>
      <c r="CLH53" s="1116"/>
      <c r="CLI53" s="1116"/>
      <c r="CLJ53" s="1116"/>
      <c r="CLK53" s="1116"/>
      <c r="CLL53" s="1116"/>
      <c r="CLM53" s="1116"/>
      <c r="CLN53" s="1116"/>
      <c r="CLO53" s="1116"/>
      <c r="CLP53" s="1116"/>
      <c r="CLQ53" s="1116"/>
      <c r="CLR53" s="1116"/>
      <c r="CLS53" s="1116"/>
      <c r="CLT53" s="1116"/>
      <c r="CLU53" s="1116"/>
      <c r="CLV53" s="1116"/>
      <c r="CLW53" s="1116"/>
      <c r="CLX53" s="1116"/>
      <c r="CLY53" s="1116"/>
      <c r="CLZ53" s="1116"/>
      <c r="CMA53" s="1116"/>
      <c r="CMB53" s="1116"/>
      <c r="CMC53" s="1116"/>
      <c r="CMD53" s="1116"/>
      <c r="CME53" s="1116"/>
      <c r="CMF53" s="1116"/>
      <c r="CMG53" s="1116"/>
      <c r="CMH53" s="1116"/>
      <c r="CMI53" s="1116"/>
      <c r="CMJ53" s="1116"/>
      <c r="CMK53" s="1116"/>
      <c r="CML53" s="1116"/>
      <c r="CMM53" s="1116"/>
      <c r="CMN53" s="1116"/>
      <c r="CMO53" s="1116"/>
      <c r="CMP53" s="1116"/>
      <c r="CMQ53" s="1116"/>
      <c r="CMR53" s="1116"/>
      <c r="CMS53" s="1116"/>
      <c r="CMT53" s="1116"/>
      <c r="CMU53" s="1116"/>
      <c r="CMV53" s="1116"/>
      <c r="CMW53" s="1116"/>
      <c r="CMX53" s="1116"/>
      <c r="CMY53" s="1116"/>
      <c r="CMZ53" s="1116"/>
      <c r="CNA53" s="1116"/>
      <c r="CNB53" s="1116"/>
      <c r="CNC53" s="1116"/>
      <c r="CND53" s="1116"/>
      <c r="CNE53" s="1116"/>
      <c r="CNF53" s="1116"/>
      <c r="CNG53" s="1116"/>
      <c r="CNH53" s="1116"/>
      <c r="CNI53" s="1116"/>
      <c r="CNJ53" s="1116"/>
      <c r="CNK53" s="1116"/>
      <c r="CNL53" s="1116"/>
      <c r="CNM53" s="1116"/>
      <c r="CNN53" s="1116"/>
      <c r="CNO53" s="1116"/>
      <c r="CNP53" s="1116"/>
      <c r="CNQ53" s="1116"/>
      <c r="CNR53" s="1116"/>
      <c r="CNS53" s="1116"/>
      <c r="CNT53" s="1116"/>
      <c r="CNU53" s="1116"/>
      <c r="CNV53" s="1116"/>
      <c r="CNW53" s="1116"/>
      <c r="CNX53" s="1116"/>
      <c r="CNY53" s="1116"/>
      <c r="CNZ53" s="1116"/>
      <c r="COA53" s="1116"/>
      <c r="COB53" s="1116"/>
      <c r="COC53" s="1116"/>
      <c r="COD53" s="1116"/>
      <c r="COE53" s="1116"/>
      <c r="COF53" s="1116"/>
      <c r="COG53" s="1116"/>
      <c r="COH53" s="1116"/>
      <c r="COI53" s="1116"/>
      <c r="COJ53" s="1116"/>
      <c r="COK53" s="1116"/>
      <c r="COL53" s="1116"/>
      <c r="COM53" s="1116"/>
      <c r="CON53" s="1116"/>
      <c r="COO53" s="1116"/>
      <c r="COP53" s="1116"/>
      <c r="COQ53" s="1116"/>
      <c r="COR53" s="1116"/>
      <c r="COS53" s="1116"/>
      <c r="COT53" s="1116"/>
      <c r="COU53" s="1116"/>
      <c r="COV53" s="1116"/>
      <c r="COW53" s="1116"/>
      <c r="COX53" s="1116"/>
      <c r="COY53" s="1116"/>
      <c r="COZ53" s="1116"/>
      <c r="CPA53" s="1116"/>
      <c r="CPB53" s="1116"/>
      <c r="CPC53" s="1116"/>
      <c r="CPD53" s="1116"/>
      <c r="CPE53" s="1116"/>
      <c r="CPF53" s="1116"/>
      <c r="CPG53" s="1116"/>
      <c r="CPH53" s="1116"/>
      <c r="CPI53" s="1116"/>
      <c r="CPJ53" s="1116"/>
      <c r="CPK53" s="1116"/>
      <c r="CPL53" s="1116"/>
      <c r="CPM53" s="1116"/>
      <c r="CPN53" s="1116"/>
      <c r="CPO53" s="1116"/>
      <c r="CPP53" s="1116"/>
      <c r="CPQ53" s="1116"/>
      <c r="CPR53" s="1116"/>
      <c r="CPS53" s="1116"/>
      <c r="CPT53" s="1116"/>
      <c r="CPU53" s="1116"/>
      <c r="CPV53" s="1116"/>
      <c r="CPW53" s="1116"/>
      <c r="CPX53" s="1116"/>
      <c r="CPY53" s="1116"/>
      <c r="CPZ53" s="1116"/>
      <c r="CQA53" s="1116"/>
      <c r="CQB53" s="1116"/>
      <c r="CQC53" s="1116"/>
      <c r="CQD53" s="1116"/>
      <c r="CQE53" s="1116"/>
      <c r="CQF53" s="1116"/>
      <c r="CQG53" s="1116"/>
      <c r="CQH53" s="1116"/>
      <c r="CQI53" s="1116"/>
      <c r="CQJ53" s="1116"/>
      <c r="CQK53" s="1116"/>
      <c r="CQL53" s="1116"/>
      <c r="CQM53" s="1116"/>
      <c r="CQN53" s="1116"/>
      <c r="CQO53" s="1116"/>
      <c r="CQP53" s="1116"/>
      <c r="CQQ53" s="1116"/>
      <c r="CQR53" s="1116"/>
      <c r="CQS53" s="1116"/>
      <c r="CQT53" s="1116"/>
      <c r="CQU53" s="1116"/>
      <c r="CQV53" s="1116"/>
      <c r="CQW53" s="1116"/>
      <c r="CQX53" s="1116"/>
      <c r="CQY53" s="1116"/>
      <c r="CQZ53" s="1116"/>
      <c r="CRA53" s="1116"/>
      <c r="CRB53" s="1116"/>
      <c r="CRC53" s="1116"/>
      <c r="CRD53" s="1116"/>
      <c r="CRE53" s="1116"/>
      <c r="CRF53" s="1116"/>
      <c r="CRG53" s="1116"/>
      <c r="CRH53" s="1116"/>
      <c r="CRI53" s="1116"/>
      <c r="CRJ53" s="1116"/>
      <c r="CRK53" s="1116"/>
      <c r="CRL53" s="1116"/>
      <c r="CRM53" s="1116"/>
      <c r="CRN53" s="1116"/>
      <c r="CRO53" s="1116"/>
      <c r="CRP53" s="1116"/>
      <c r="CRQ53" s="1116"/>
      <c r="CRR53" s="1116"/>
      <c r="CRS53" s="1116"/>
      <c r="CRT53" s="1116"/>
      <c r="CRU53" s="1116"/>
      <c r="CRV53" s="1116"/>
      <c r="CRW53" s="1116"/>
      <c r="CRX53" s="1116"/>
      <c r="CRY53" s="1116"/>
      <c r="CRZ53" s="1116"/>
      <c r="CSA53" s="1116"/>
      <c r="CSB53" s="1116"/>
      <c r="CSC53" s="1116"/>
      <c r="CSD53" s="1116"/>
      <c r="CSE53" s="1116"/>
      <c r="CSF53" s="1116"/>
      <c r="CSG53" s="1116"/>
      <c r="CSH53" s="1116"/>
      <c r="CSI53" s="1116"/>
      <c r="CSJ53" s="1116"/>
      <c r="CSK53" s="1116"/>
      <c r="CSL53" s="1116"/>
      <c r="CSM53" s="1116"/>
      <c r="CSN53" s="1116"/>
      <c r="CSO53" s="1116"/>
      <c r="CSP53" s="1116"/>
      <c r="CSQ53" s="1116"/>
      <c r="CSR53" s="1116"/>
      <c r="CSS53" s="1116"/>
      <c r="CST53" s="1116"/>
      <c r="CSU53" s="1116"/>
      <c r="CSV53" s="1116"/>
      <c r="CSW53" s="1116"/>
      <c r="CSX53" s="1116"/>
      <c r="CSY53" s="1116"/>
      <c r="CSZ53" s="1116"/>
      <c r="CTA53" s="1116"/>
      <c r="CTB53" s="1116"/>
      <c r="CTC53" s="1116"/>
      <c r="CTD53" s="1116"/>
      <c r="CTE53" s="1116"/>
      <c r="CTF53" s="1116"/>
      <c r="CTG53" s="1116"/>
      <c r="CTH53" s="1116"/>
      <c r="CTI53" s="1116"/>
      <c r="CTJ53" s="1116"/>
      <c r="CTK53" s="1116"/>
      <c r="CTL53" s="1116"/>
      <c r="CTM53" s="1116"/>
      <c r="CTN53" s="1116"/>
      <c r="CTO53" s="1116"/>
      <c r="CTP53" s="1116"/>
      <c r="CTQ53" s="1116"/>
      <c r="CTR53" s="1116"/>
      <c r="CTS53" s="1116"/>
      <c r="CTT53" s="1116"/>
      <c r="CTU53" s="1116"/>
      <c r="CTV53" s="1116"/>
      <c r="CTW53" s="1116"/>
      <c r="CTX53" s="1116"/>
      <c r="CTY53" s="1116"/>
      <c r="CTZ53" s="1116"/>
      <c r="CUA53" s="1116"/>
      <c r="CUB53" s="1116"/>
      <c r="CUC53" s="1116"/>
      <c r="CUD53" s="1116"/>
      <c r="CUE53" s="1116"/>
      <c r="CUF53" s="1116"/>
      <c r="CUG53" s="1116"/>
      <c r="CUH53" s="1116"/>
      <c r="CUI53" s="1116"/>
      <c r="CUJ53" s="1116"/>
      <c r="CUK53" s="1116"/>
      <c r="CUL53" s="1116"/>
      <c r="CUM53" s="1116"/>
      <c r="CUN53" s="1116"/>
      <c r="CUO53" s="1116"/>
      <c r="CUP53" s="1116"/>
      <c r="CUQ53" s="1116"/>
      <c r="CUR53" s="1116"/>
      <c r="CUS53" s="1116"/>
      <c r="CUT53" s="1116"/>
      <c r="CUU53" s="1116"/>
      <c r="CUV53" s="1116"/>
      <c r="CUW53" s="1116"/>
      <c r="CUX53" s="1116"/>
      <c r="CUY53" s="1116"/>
      <c r="CUZ53" s="1116"/>
      <c r="CVA53" s="1116"/>
      <c r="CVB53" s="1116"/>
      <c r="CVC53" s="1116"/>
      <c r="CVD53" s="1116"/>
      <c r="CVE53" s="1116"/>
      <c r="CVF53" s="1116"/>
      <c r="CVG53" s="1116"/>
      <c r="CVH53" s="1116"/>
      <c r="CVI53" s="1116"/>
      <c r="CVJ53" s="1116"/>
      <c r="CVK53" s="1116"/>
      <c r="CVL53" s="1116"/>
      <c r="CVM53" s="1116"/>
      <c r="CVN53" s="1116"/>
      <c r="CVO53" s="1116"/>
      <c r="CVP53" s="1116"/>
      <c r="CVQ53" s="1116"/>
      <c r="CVR53" s="1116"/>
      <c r="CVS53" s="1116"/>
      <c r="CVT53" s="1116"/>
      <c r="CVU53" s="1116"/>
      <c r="CVV53" s="1116"/>
      <c r="CVW53" s="1116"/>
      <c r="CVX53" s="1116"/>
      <c r="CVY53" s="1116"/>
      <c r="CVZ53" s="1116"/>
      <c r="CWA53" s="1116"/>
      <c r="CWB53" s="1116"/>
      <c r="CWC53" s="1116"/>
      <c r="CWD53" s="1116"/>
      <c r="CWE53" s="1116"/>
      <c r="CWF53" s="1116"/>
      <c r="CWG53" s="1116"/>
      <c r="CWH53" s="1116"/>
      <c r="CWI53" s="1116"/>
      <c r="CWJ53" s="1116"/>
      <c r="CWK53" s="1116"/>
      <c r="CWL53" s="1116"/>
      <c r="CWM53" s="1116"/>
      <c r="CWN53" s="1116"/>
      <c r="CWO53" s="1116"/>
      <c r="CWP53" s="1116"/>
      <c r="CWQ53" s="1116"/>
      <c r="CWR53" s="1116"/>
      <c r="CWS53" s="1116"/>
      <c r="CWT53" s="1116"/>
      <c r="CWU53" s="1116"/>
      <c r="CWV53" s="1116"/>
      <c r="CWW53" s="1116"/>
      <c r="CWX53" s="1116"/>
      <c r="CWY53" s="1116"/>
      <c r="CWZ53" s="1116"/>
      <c r="CXA53" s="1116"/>
      <c r="CXB53" s="1116"/>
      <c r="CXC53" s="1116"/>
      <c r="CXD53" s="1116"/>
      <c r="CXE53" s="1116"/>
      <c r="CXF53" s="1116"/>
      <c r="CXG53" s="1116"/>
      <c r="CXH53" s="1116"/>
      <c r="CXI53" s="1116"/>
      <c r="CXJ53" s="1116"/>
      <c r="CXK53" s="1116"/>
      <c r="CXL53" s="1116"/>
      <c r="CXM53" s="1116"/>
      <c r="CXN53" s="1116"/>
      <c r="CXO53" s="1116"/>
      <c r="CXP53" s="1116"/>
      <c r="CXQ53" s="1116"/>
      <c r="CXR53" s="1116"/>
      <c r="CXS53" s="1116"/>
      <c r="CXT53" s="1116"/>
      <c r="CXU53" s="1116"/>
      <c r="CXV53" s="1116"/>
      <c r="CXW53" s="1116"/>
      <c r="CXX53" s="1116"/>
      <c r="CXY53" s="1116"/>
      <c r="CXZ53" s="1116"/>
      <c r="CYA53" s="1116"/>
      <c r="CYB53" s="1116"/>
      <c r="CYC53" s="1116"/>
      <c r="CYD53" s="1116"/>
      <c r="CYE53" s="1116"/>
      <c r="CYF53" s="1116"/>
      <c r="CYG53" s="1116"/>
      <c r="CYH53" s="1116"/>
      <c r="CYI53" s="1116"/>
      <c r="CYJ53" s="1116"/>
      <c r="CYK53" s="1116"/>
      <c r="CYL53" s="1116"/>
      <c r="CYM53" s="1116"/>
      <c r="CYN53" s="1116"/>
      <c r="CYO53" s="1116"/>
      <c r="CYP53" s="1116"/>
      <c r="CYQ53" s="1116"/>
      <c r="CYR53" s="1116"/>
      <c r="CYS53" s="1116"/>
      <c r="CYT53" s="1116"/>
      <c r="CYU53" s="1116"/>
      <c r="CYV53" s="1116"/>
      <c r="CYW53" s="1116"/>
      <c r="CYX53" s="1116"/>
      <c r="CYY53" s="1116"/>
      <c r="CYZ53" s="1116"/>
      <c r="CZA53" s="1116"/>
      <c r="CZB53" s="1116"/>
      <c r="CZC53" s="1116"/>
      <c r="CZD53" s="1116"/>
      <c r="CZE53" s="1116"/>
      <c r="CZF53" s="1116"/>
      <c r="CZG53" s="1116"/>
      <c r="CZH53" s="1116"/>
      <c r="CZI53" s="1116"/>
      <c r="CZJ53" s="1116"/>
      <c r="CZK53" s="1116"/>
      <c r="CZL53" s="1116"/>
      <c r="CZM53" s="1116"/>
      <c r="CZN53" s="1116"/>
      <c r="CZO53" s="1116"/>
      <c r="CZP53" s="1116"/>
      <c r="CZQ53" s="1116"/>
      <c r="CZR53" s="1116"/>
      <c r="CZS53" s="1116"/>
      <c r="CZT53" s="1116"/>
      <c r="CZU53" s="1116"/>
      <c r="CZV53" s="1116"/>
      <c r="CZW53" s="1116"/>
      <c r="CZX53" s="1116"/>
      <c r="CZY53" s="1116"/>
      <c r="CZZ53" s="1116"/>
      <c r="DAA53" s="1116"/>
      <c r="DAB53" s="1116"/>
      <c r="DAC53" s="1116"/>
      <c r="DAD53" s="1116"/>
      <c r="DAE53" s="1116"/>
      <c r="DAF53" s="1116"/>
      <c r="DAG53" s="1116"/>
      <c r="DAH53" s="1116"/>
      <c r="DAI53" s="1116"/>
      <c r="DAJ53" s="1116"/>
      <c r="DAK53" s="1116"/>
      <c r="DAL53" s="1116"/>
      <c r="DAM53" s="1116"/>
      <c r="DAN53" s="1116"/>
      <c r="DAO53" s="1116"/>
      <c r="DAP53" s="1116"/>
      <c r="DAQ53" s="1116"/>
      <c r="DAR53" s="1116"/>
      <c r="DAS53" s="1116"/>
      <c r="DAT53" s="1116"/>
      <c r="DAU53" s="1116"/>
      <c r="DAV53" s="1116"/>
      <c r="DAW53" s="1116"/>
      <c r="DAX53" s="1116"/>
      <c r="DAY53" s="1116"/>
      <c r="DAZ53" s="1116"/>
      <c r="DBA53" s="1116"/>
      <c r="DBB53" s="1116"/>
      <c r="DBC53" s="1116"/>
      <c r="DBD53" s="1116"/>
      <c r="DBE53" s="1116"/>
      <c r="DBF53" s="1116"/>
      <c r="DBG53" s="1116"/>
      <c r="DBH53" s="1116"/>
      <c r="DBI53" s="1116"/>
      <c r="DBJ53" s="1116"/>
      <c r="DBK53" s="1116"/>
      <c r="DBL53" s="1116"/>
      <c r="DBM53" s="1116"/>
      <c r="DBN53" s="1116"/>
      <c r="DBO53" s="1116"/>
      <c r="DBP53" s="1116"/>
      <c r="DBQ53" s="1116"/>
      <c r="DBR53" s="1116"/>
      <c r="DBS53" s="1116"/>
      <c r="DBT53" s="1116"/>
      <c r="DBU53" s="1116"/>
      <c r="DBV53" s="1116"/>
      <c r="DBW53" s="1116"/>
      <c r="DBX53" s="1116"/>
      <c r="DBY53" s="1116"/>
      <c r="DBZ53" s="1116"/>
      <c r="DCA53" s="1116"/>
      <c r="DCB53" s="1116"/>
      <c r="DCC53" s="1116"/>
      <c r="DCD53" s="1116"/>
      <c r="DCE53" s="1116"/>
      <c r="DCF53" s="1116"/>
      <c r="DCG53" s="1116"/>
      <c r="DCH53" s="1116"/>
      <c r="DCI53" s="1116"/>
      <c r="DCJ53" s="1116"/>
      <c r="DCK53" s="1116"/>
      <c r="DCL53" s="1116"/>
      <c r="DCM53" s="1116"/>
      <c r="DCN53" s="1116"/>
      <c r="DCO53" s="1116"/>
      <c r="DCP53" s="1116"/>
      <c r="DCQ53" s="1116"/>
      <c r="DCR53" s="1116"/>
      <c r="DCS53" s="1116"/>
      <c r="DCT53" s="1116"/>
      <c r="DCU53" s="1116"/>
      <c r="DCV53" s="1116"/>
      <c r="DCW53" s="1116"/>
      <c r="DCX53" s="1116"/>
      <c r="DCY53" s="1116"/>
      <c r="DCZ53" s="1116"/>
      <c r="DDA53" s="1116"/>
      <c r="DDB53" s="1116"/>
      <c r="DDC53" s="1116"/>
      <c r="DDD53" s="1116"/>
      <c r="DDE53" s="1116"/>
      <c r="DDF53" s="1116"/>
      <c r="DDG53" s="1116"/>
      <c r="DDH53" s="1116"/>
      <c r="DDI53" s="1116"/>
      <c r="DDJ53" s="1116"/>
      <c r="DDK53" s="1116"/>
      <c r="DDL53" s="1116"/>
      <c r="DDM53" s="1116"/>
      <c r="DDN53" s="1116"/>
      <c r="DDO53" s="1116"/>
      <c r="DDP53" s="1116"/>
      <c r="DDQ53" s="1116"/>
      <c r="DDR53" s="1116"/>
      <c r="DDS53" s="1116"/>
      <c r="DDT53" s="1116"/>
      <c r="DDU53" s="1116"/>
      <c r="DDV53" s="1116"/>
      <c r="DDW53" s="1116"/>
      <c r="DDX53" s="1116"/>
      <c r="DDY53" s="1116"/>
      <c r="DDZ53" s="1116"/>
      <c r="DEA53" s="1116"/>
      <c r="DEB53" s="1116"/>
      <c r="DEC53" s="1116"/>
      <c r="DED53" s="1116"/>
      <c r="DEE53" s="1116"/>
      <c r="DEF53" s="1116"/>
      <c r="DEG53" s="1116"/>
      <c r="DEH53" s="1116"/>
      <c r="DEI53" s="1116"/>
      <c r="DEJ53" s="1116"/>
      <c r="DEK53" s="1116"/>
      <c r="DEL53" s="1116"/>
      <c r="DEM53" s="1116"/>
      <c r="DEN53" s="1116"/>
      <c r="DEO53" s="1116"/>
      <c r="DEP53" s="1116"/>
      <c r="DEQ53" s="1116"/>
      <c r="DER53" s="1116"/>
      <c r="DES53" s="1116"/>
      <c r="DET53" s="1116"/>
      <c r="DEU53" s="1116"/>
      <c r="DEV53" s="1116"/>
      <c r="DEW53" s="1116"/>
      <c r="DEX53" s="1116"/>
      <c r="DEY53" s="1116"/>
      <c r="DEZ53" s="1116"/>
      <c r="DFA53" s="1116"/>
      <c r="DFB53" s="1116"/>
      <c r="DFC53" s="1116"/>
      <c r="DFD53" s="1116"/>
      <c r="DFE53" s="1116"/>
      <c r="DFF53" s="1116"/>
      <c r="DFG53" s="1116"/>
      <c r="DFH53" s="1116"/>
      <c r="DFI53" s="1116"/>
      <c r="DFJ53" s="1116"/>
      <c r="DFK53" s="1116"/>
      <c r="DFL53" s="1116"/>
      <c r="DFM53" s="1116"/>
      <c r="DFN53" s="1116"/>
      <c r="DFO53" s="1116"/>
      <c r="DFP53" s="1116"/>
      <c r="DFQ53" s="1116"/>
      <c r="DFR53" s="1116"/>
      <c r="DFS53" s="1116"/>
      <c r="DFT53" s="1116"/>
      <c r="DFU53" s="1116"/>
      <c r="DFV53" s="1116"/>
      <c r="DFW53" s="1116"/>
      <c r="DFX53" s="1116"/>
      <c r="DFY53" s="1116"/>
      <c r="DFZ53" s="1116"/>
      <c r="DGA53" s="1116"/>
      <c r="DGB53" s="1116"/>
      <c r="DGC53" s="1116"/>
      <c r="DGD53" s="1116"/>
      <c r="DGE53" s="1116"/>
      <c r="DGF53" s="1116"/>
      <c r="DGG53" s="1116"/>
      <c r="DGH53" s="1116"/>
      <c r="DGI53" s="1116"/>
      <c r="DGJ53" s="1116"/>
      <c r="DGK53" s="1116"/>
      <c r="DGL53" s="1116"/>
      <c r="DGM53" s="1116"/>
      <c r="DGN53" s="1116"/>
      <c r="DGO53" s="1116"/>
      <c r="DGP53" s="1116"/>
      <c r="DGQ53" s="1116"/>
      <c r="DGR53" s="1116"/>
      <c r="DGS53" s="1116"/>
      <c r="DGT53" s="1116"/>
      <c r="DGU53" s="1116"/>
      <c r="DGV53" s="1116"/>
      <c r="DGW53" s="1116"/>
      <c r="DGX53" s="1116"/>
      <c r="DGY53" s="1116"/>
      <c r="DGZ53" s="1116"/>
      <c r="DHA53" s="1116"/>
      <c r="DHB53" s="1116"/>
      <c r="DHC53" s="1116"/>
      <c r="DHD53" s="1116"/>
      <c r="DHE53" s="1116"/>
      <c r="DHF53" s="1116"/>
      <c r="DHG53" s="1116"/>
      <c r="DHH53" s="1116"/>
      <c r="DHI53" s="1116"/>
      <c r="DHJ53" s="1116"/>
      <c r="DHK53" s="1116"/>
      <c r="DHL53" s="1116"/>
      <c r="DHM53" s="1116"/>
      <c r="DHN53" s="1116"/>
      <c r="DHO53" s="1116"/>
      <c r="DHP53" s="1116"/>
      <c r="DHQ53" s="1116"/>
      <c r="DHR53" s="1116"/>
      <c r="DHS53" s="1116"/>
      <c r="DHT53" s="1116"/>
      <c r="DHU53" s="1116"/>
      <c r="DHV53" s="1116"/>
      <c r="DHW53" s="1116"/>
      <c r="DHX53" s="1116"/>
      <c r="DHY53" s="1116"/>
      <c r="DHZ53" s="1116"/>
      <c r="DIA53" s="1116"/>
      <c r="DIB53" s="1116"/>
      <c r="DIC53" s="1116"/>
      <c r="DID53" s="1116"/>
      <c r="DIE53" s="1116"/>
      <c r="DIF53" s="1116"/>
      <c r="DIG53" s="1116"/>
      <c r="DIH53" s="1116"/>
      <c r="DII53" s="1116"/>
      <c r="DIJ53" s="1116"/>
      <c r="DIK53" s="1116"/>
      <c r="DIL53" s="1116"/>
      <c r="DIM53" s="1116"/>
      <c r="DIN53" s="1116"/>
      <c r="DIO53" s="1116"/>
      <c r="DIP53" s="1116"/>
      <c r="DIQ53" s="1116"/>
      <c r="DIR53" s="1116"/>
      <c r="DIS53" s="1116"/>
      <c r="DIT53" s="1116"/>
      <c r="DIU53" s="1116"/>
      <c r="DIV53" s="1116"/>
      <c r="DIW53" s="1116"/>
      <c r="DIX53" s="1116"/>
      <c r="DIY53" s="1116"/>
      <c r="DIZ53" s="1116"/>
      <c r="DJA53" s="1116"/>
      <c r="DJB53" s="1116"/>
      <c r="DJC53" s="1116"/>
      <c r="DJD53" s="1116"/>
      <c r="DJE53" s="1116"/>
      <c r="DJF53" s="1116"/>
      <c r="DJG53" s="1116"/>
      <c r="DJH53" s="1116"/>
      <c r="DJI53" s="1116"/>
      <c r="DJJ53" s="1116"/>
      <c r="DJK53" s="1116"/>
      <c r="DJL53" s="1116"/>
      <c r="DJM53" s="1116"/>
      <c r="DJN53" s="1116"/>
      <c r="DJO53" s="1116"/>
      <c r="DJP53" s="1116"/>
      <c r="DJQ53" s="1116"/>
      <c r="DJR53" s="1116"/>
      <c r="DJS53" s="1116"/>
      <c r="DJT53" s="1116"/>
      <c r="DJU53" s="1116"/>
      <c r="DJV53" s="1116"/>
      <c r="DJW53" s="1116"/>
      <c r="DJX53" s="1116"/>
      <c r="DJY53" s="1116"/>
      <c r="DJZ53" s="1116"/>
      <c r="DKA53" s="1116"/>
      <c r="DKB53" s="1116"/>
      <c r="DKC53" s="1116"/>
      <c r="DKD53" s="1116"/>
      <c r="DKE53" s="1116"/>
      <c r="DKF53" s="1116"/>
      <c r="DKG53" s="1116"/>
      <c r="DKH53" s="1116"/>
      <c r="DKI53" s="1116"/>
      <c r="DKJ53" s="1116"/>
      <c r="DKK53" s="1116"/>
      <c r="DKL53" s="1116"/>
      <c r="DKM53" s="1116"/>
      <c r="DKN53" s="1116"/>
      <c r="DKO53" s="1116"/>
      <c r="DKP53" s="1116"/>
      <c r="DKQ53" s="1116"/>
      <c r="DKR53" s="1116"/>
      <c r="DKS53" s="1116"/>
      <c r="DKT53" s="1116"/>
      <c r="DKU53" s="1116"/>
      <c r="DKV53" s="1116"/>
      <c r="DKW53" s="1116"/>
      <c r="DKX53" s="1116"/>
      <c r="DKY53" s="1116"/>
      <c r="DKZ53" s="1116"/>
      <c r="DLA53" s="1116"/>
      <c r="DLB53" s="1116"/>
      <c r="DLC53" s="1116"/>
      <c r="DLD53" s="1116"/>
      <c r="DLE53" s="1116"/>
      <c r="DLF53" s="1116"/>
      <c r="DLG53" s="1116"/>
      <c r="DLH53" s="1116"/>
      <c r="DLI53" s="1116"/>
      <c r="DLJ53" s="1116"/>
      <c r="DLK53" s="1116"/>
      <c r="DLL53" s="1116"/>
      <c r="DLM53" s="1116"/>
      <c r="DLN53" s="1116"/>
      <c r="DLO53" s="1116"/>
      <c r="DLP53" s="1116"/>
      <c r="DLQ53" s="1116"/>
      <c r="DLR53" s="1116"/>
      <c r="DLS53" s="1116"/>
      <c r="DLT53" s="1116"/>
      <c r="DLU53" s="1116"/>
      <c r="DLV53" s="1116"/>
      <c r="DLW53" s="1116"/>
      <c r="DLX53" s="1116"/>
      <c r="DLY53" s="1116"/>
      <c r="DLZ53" s="1116"/>
      <c r="DMA53" s="1116"/>
      <c r="DMB53" s="1116"/>
      <c r="DMC53" s="1116"/>
      <c r="DMD53" s="1116"/>
      <c r="DME53" s="1116"/>
      <c r="DMF53" s="1116"/>
      <c r="DMG53" s="1116"/>
      <c r="DMH53" s="1116"/>
      <c r="DMI53" s="1116"/>
      <c r="DMJ53" s="1116"/>
      <c r="DMK53" s="1116"/>
      <c r="DML53" s="1116"/>
      <c r="DMM53" s="1116"/>
      <c r="DMN53" s="1116"/>
      <c r="DMO53" s="1116"/>
      <c r="DMP53" s="1116"/>
      <c r="DMQ53" s="1116"/>
      <c r="DMR53" s="1116"/>
      <c r="DMS53" s="1116"/>
      <c r="DMT53" s="1116"/>
      <c r="DMU53" s="1116"/>
      <c r="DMV53" s="1116"/>
      <c r="DMW53" s="1116"/>
      <c r="DMX53" s="1116"/>
      <c r="DMY53" s="1116"/>
      <c r="DMZ53" s="1116"/>
      <c r="DNA53" s="1116"/>
      <c r="DNB53" s="1116"/>
      <c r="DNC53" s="1116"/>
      <c r="DND53" s="1116"/>
      <c r="DNE53" s="1116"/>
      <c r="DNF53" s="1116"/>
      <c r="DNG53" s="1116"/>
      <c r="DNH53" s="1116"/>
      <c r="DNI53" s="1116"/>
      <c r="DNJ53" s="1116"/>
      <c r="DNK53" s="1116"/>
      <c r="DNL53" s="1116"/>
      <c r="DNM53" s="1116"/>
      <c r="DNN53" s="1116"/>
      <c r="DNO53" s="1116"/>
      <c r="DNP53" s="1116"/>
      <c r="DNQ53" s="1116"/>
      <c r="DNR53" s="1116"/>
      <c r="DNS53" s="1116"/>
      <c r="DNT53" s="1116"/>
      <c r="DNU53" s="1116"/>
      <c r="DNV53" s="1116"/>
      <c r="DNW53" s="1116"/>
      <c r="DNX53" s="1116"/>
      <c r="DNY53" s="1116"/>
      <c r="DNZ53" s="1116"/>
      <c r="DOA53" s="1116"/>
      <c r="DOB53" s="1116"/>
      <c r="DOC53" s="1116"/>
      <c r="DOD53" s="1116"/>
      <c r="DOE53" s="1116"/>
      <c r="DOF53" s="1116"/>
      <c r="DOG53" s="1116"/>
      <c r="DOH53" s="1116"/>
      <c r="DOI53" s="1116"/>
      <c r="DOJ53" s="1116"/>
      <c r="DOK53" s="1116"/>
      <c r="DOL53" s="1116"/>
      <c r="DOM53" s="1116"/>
      <c r="DON53" s="1116"/>
      <c r="DOO53" s="1116"/>
      <c r="DOP53" s="1116"/>
      <c r="DOQ53" s="1116"/>
      <c r="DOR53" s="1116"/>
      <c r="DOS53" s="1116"/>
      <c r="DOT53" s="1116"/>
      <c r="DOU53" s="1116"/>
      <c r="DOV53" s="1116"/>
      <c r="DOW53" s="1116"/>
      <c r="DOX53" s="1116"/>
      <c r="DOY53" s="1116"/>
      <c r="DOZ53" s="1116"/>
      <c r="DPA53" s="1116"/>
      <c r="DPB53" s="1116"/>
      <c r="DPC53" s="1116"/>
      <c r="DPD53" s="1116"/>
      <c r="DPE53" s="1116"/>
      <c r="DPF53" s="1116"/>
      <c r="DPG53" s="1116"/>
      <c r="DPH53" s="1116"/>
      <c r="DPI53" s="1116"/>
      <c r="DPJ53" s="1116"/>
      <c r="DPK53" s="1116"/>
      <c r="DPL53" s="1116"/>
      <c r="DPM53" s="1116"/>
      <c r="DPN53" s="1116"/>
      <c r="DPO53" s="1116"/>
      <c r="DPP53" s="1116"/>
      <c r="DPQ53" s="1116"/>
      <c r="DPR53" s="1116"/>
      <c r="DPS53" s="1116"/>
      <c r="DPT53" s="1116"/>
      <c r="DPU53" s="1116"/>
      <c r="DPV53" s="1116"/>
      <c r="DPW53" s="1116"/>
      <c r="DPX53" s="1116"/>
      <c r="DPY53" s="1116"/>
      <c r="DPZ53" s="1116"/>
      <c r="DQA53" s="1116"/>
      <c r="DQB53" s="1116"/>
      <c r="DQC53" s="1116"/>
      <c r="DQD53" s="1116"/>
      <c r="DQE53" s="1116"/>
      <c r="DQF53" s="1116"/>
      <c r="DQG53" s="1116"/>
      <c r="DQH53" s="1116"/>
      <c r="DQI53" s="1116"/>
      <c r="DQJ53" s="1116"/>
      <c r="DQK53" s="1116"/>
      <c r="DQL53" s="1116"/>
      <c r="DQM53" s="1116"/>
      <c r="DQN53" s="1116"/>
      <c r="DQO53" s="1116"/>
      <c r="DQP53" s="1116"/>
      <c r="DQQ53" s="1116"/>
      <c r="DQR53" s="1116"/>
      <c r="DQS53" s="1116"/>
      <c r="DQT53" s="1116"/>
      <c r="DQU53" s="1116"/>
      <c r="DQV53" s="1116"/>
      <c r="DQW53" s="1116"/>
      <c r="DQX53" s="1116"/>
      <c r="DQY53" s="1116"/>
      <c r="DQZ53" s="1116"/>
      <c r="DRA53" s="1116"/>
      <c r="DRB53" s="1116"/>
      <c r="DRC53" s="1116"/>
      <c r="DRD53" s="1116"/>
      <c r="DRE53" s="1116"/>
      <c r="DRF53" s="1116"/>
      <c r="DRG53" s="1116"/>
      <c r="DRH53" s="1116"/>
      <c r="DRI53" s="1116"/>
      <c r="DRJ53" s="1116"/>
      <c r="DRK53" s="1116"/>
      <c r="DRL53" s="1116"/>
      <c r="DRM53" s="1116"/>
      <c r="DRN53" s="1116"/>
      <c r="DRO53" s="1116"/>
      <c r="DRP53" s="1116"/>
      <c r="DRQ53" s="1116"/>
      <c r="DRR53" s="1116"/>
      <c r="DRS53" s="1116"/>
      <c r="DRT53" s="1116"/>
      <c r="DRU53" s="1116"/>
      <c r="DRV53" s="1116"/>
      <c r="DRW53" s="1116"/>
      <c r="DRX53" s="1116"/>
      <c r="DRY53" s="1116"/>
      <c r="DRZ53" s="1116"/>
      <c r="DSA53" s="1116"/>
      <c r="DSB53" s="1116"/>
      <c r="DSC53" s="1116"/>
      <c r="DSD53" s="1116"/>
      <c r="DSE53" s="1116"/>
      <c r="DSF53" s="1116"/>
      <c r="DSG53" s="1116"/>
      <c r="DSH53" s="1116"/>
      <c r="DSI53" s="1116"/>
      <c r="DSJ53" s="1116"/>
      <c r="DSK53" s="1116"/>
      <c r="DSL53" s="1116"/>
      <c r="DSM53" s="1116"/>
      <c r="DSN53" s="1116"/>
      <c r="DSO53" s="1116"/>
      <c r="DSP53" s="1116"/>
      <c r="DSQ53" s="1116"/>
      <c r="DSR53" s="1116"/>
      <c r="DSS53" s="1116"/>
      <c r="DST53" s="1116"/>
      <c r="DSU53" s="1116"/>
      <c r="DSV53" s="1116"/>
      <c r="DSW53" s="1116"/>
      <c r="DSX53" s="1116"/>
      <c r="DSY53" s="1116"/>
      <c r="DSZ53" s="1116"/>
      <c r="DTA53" s="1116"/>
      <c r="DTB53" s="1116"/>
      <c r="DTC53" s="1116"/>
      <c r="DTD53" s="1116"/>
      <c r="DTE53" s="1116"/>
      <c r="DTF53" s="1116"/>
      <c r="DTG53" s="1116"/>
      <c r="DTH53" s="1116"/>
      <c r="DTI53" s="1116"/>
      <c r="DTJ53" s="1116"/>
      <c r="DTK53" s="1116"/>
      <c r="DTL53" s="1116"/>
      <c r="DTM53" s="1116"/>
      <c r="DTN53" s="1116"/>
      <c r="DTO53" s="1116"/>
      <c r="DTP53" s="1116"/>
      <c r="DTQ53" s="1116"/>
      <c r="DTR53" s="1116"/>
      <c r="DTS53" s="1116"/>
      <c r="DTT53" s="1116"/>
      <c r="DTU53" s="1116"/>
      <c r="DTV53" s="1116"/>
      <c r="DTW53" s="1116"/>
      <c r="DTX53" s="1116"/>
      <c r="DTY53" s="1116"/>
      <c r="DTZ53" s="1116"/>
      <c r="DUA53" s="1116"/>
      <c r="DUB53" s="1116"/>
      <c r="DUC53" s="1116"/>
      <c r="DUD53" s="1116"/>
      <c r="DUE53" s="1116"/>
      <c r="DUF53" s="1116"/>
      <c r="DUG53" s="1116"/>
      <c r="DUH53" s="1116"/>
      <c r="DUI53" s="1116"/>
      <c r="DUJ53" s="1116"/>
      <c r="DUK53" s="1116"/>
      <c r="DUL53" s="1116"/>
      <c r="DUM53" s="1116"/>
      <c r="DUN53" s="1116"/>
      <c r="DUO53" s="1116"/>
      <c r="DUP53" s="1116"/>
      <c r="DUQ53" s="1116"/>
      <c r="DUR53" s="1116"/>
      <c r="DUS53" s="1116"/>
      <c r="DUT53" s="1116"/>
      <c r="DUU53" s="1116"/>
      <c r="DUV53" s="1116"/>
      <c r="DUW53" s="1116"/>
      <c r="DUX53" s="1116"/>
      <c r="DUY53" s="1116"/>
      <c r="DUZ53" s="1116"/>
      <c r="DVA53" s="1116"/>
      <c r="DVB53" s="1116"/>
      <c r="DVC53" s="1116"/>
      <c r="DVD53" s="1116"/>
      <c r="DVE53" s="1116"/>
      <c r="DVF53" s="1116"/>
      <c r="DVG53" s="1116"/>
      <c r="DVH53" s="1116"/>
      <c r="DVI53" s="1116"/>
      <c r="DVJ53" s="1116"/>
      <c r="DVK53" s="1116"/>
      <c r="DVL53" s="1116"/>
      <c r="DVM53" s="1116"/>
      <c r="DVN53" s="1116"/>
      <c r="DVO53" s="1116"/>
      <c r="DVP53" s="1116"/>
      <c r="DVQ53" s="1116"/>
      <c r="DVR53" s="1116"/>
      <c r="DVS53" s="1116"/>
      <c r="DVT53" s="1116"/>
      <c r="DVU53" s="1116"/>
      <c r="DVV53" s="1116"/>
      <c r="DVW53" s="1116"/>
      <c r="DVX53" s="1116"/>
      <c r="DVY53" s="1116"/>
      <c r="DVZ53" s="1116"/>
      <c r="DWA53" s="1116"/>
      <c r="DWB53" s="1116"/>
      <c r="DWC53" s="1116"/>
      <c r="DWD53" s="1116"/>
      <c r="DWE53" s="1116"/>
      <c r="DWF53" s="1116"/>
      <c r="DWG53" s="1116"/>
      <c r="DWH53" s="1116"/>
      <c r="DWI53" s="1116"/>
      <c r="DWJ53" s="1116"/>
      <c r="DWK53" s="1116"/>
      <c r="DWL53" s="1116"/>
      <c r="DWM53" s="1116"/>
      <c r="DWN53" s="1116"/>
      <c r="DWO53" s="1116"/>
      <c r="DWP53" s="1116"/>
      <c r="DWQ53" s="1116"/>
      <c r="DWR53" s="1116"/>
      <c r="DWS53" s="1116"/>
      <c r="DWT53" s="1116"/>
      <c r="DWU53" s="1116"/>
      <c r="DWV53" s="1116"/>
      <c r="DWW53" s="1116"/>
      <c r="DWX53" s="1116"/>
      <c r="DWY53" s="1116"/>
      <c r="DWZ53" s="1116"/>
      <c r="DXA53" s="1116"/>
      <c r="DXB53" s="1116"/>
      <c r="DXC53" s="1116"/>
      <c r="DXD53" s="1116"/>
      <c r="DXE53" s="1116"/>
      <c r="DXF53" s="1116"/>
      <c r="DXG53" s="1116"/>
      <c r="DXH53" s="1116"/>
      <c r="DXI53" s="1116"/>
      <c r="DXJ53" s="1116"/>
      <c r="DXK53" s="1116"/>
      <c r="DXL53" s="1116"/>
      <c r="DXM53" s="1116"/>
      <c r="DXN53" s="1116"/>
      <c r="DXO53" s="1116"/>
      <c r="DXP53" s="1116"/>
      <c r="DXQ53" s="1116"/>
      <c r="DXR53" s="1116"/>
      <c r="DXS53" s="1116"/>
      <c r="DXT53" s="1116"/>
      <c r="DXU53" s="1116"/>
      <c r="DXV53" s="1116"/>
      <c r="DXW53" s="1116"/>
      <c r="DXX53" s="1116"/>
      <c r="DXY53" s="1116"/>
      <c r="DXZ53" s="1116"/>
      <c r="DYA53" s="1116"/>
      <c r="DYB53" s="1116"/>
      <c r="DYC53" s="1116"/>
      <c r="DYD53" s="1116"/>
      <c r="DYE53" s="1116"/>
      <c r="DYF53" s="1116"/>
      <c r="DYG53" s="1116"/>
      <c r="DYH53" s="1116"/>
      <c r="DYI53" s="1116"/>
      <c r="DYJ53" s="1116"/>
      <c r="DYK53" s="1116"/>
      <c r="DYL53" s="1116"/>
      <c r="DYM53" s="1116"/>
      <c r="DYN53" s="1116"/>
      <c r="DYO53" s="1116"/>
      <c r="DYP53" s="1116"/>
      <c r="DYQ53" s="1116"/>
      <c r="DYR53" s="1116"/>
      <c r="DYS53" s="1116"/>
      <c r="DYT53" s="1116"/>
      <c r="DYU53" s="1116"/>
      <c r="DYV53" s="1116"/>
      <c r="DYW53" s="1116"/>
      <c r="DYX53" s="1116"/>
      <c r="DYY53" s="1116"/>
      <c r="DYZ53" s="1116"/>
      <c r="DZA53" s="1116"/>
      <c r="DZB53" s="1116"/>
      <c r="DZC53" s="1116"/>
      <c r="DZD53" s="1116"/>
      <c r="DZE53" s="1116"/>
      <c r="DZF53" s="1116"/>
      <c r="DZG53" s="1116"/>
      <c r="DZH53" s="1116"/>
      <c r="DZI53" s="1116"/>
      <c r="DZJ53" s="1116"/>
      <c r="DZK53" s="1116"/>
      <c r="DZL53" s="1116"/>
      <c r="DZM53" s="1116"/>
      <c r="DZN53" s="1116"/>
      <c r="DZO53" s="1116"/>
      <c r="DZP53" s="1116"/>
      <c r="DZQ53" s="1116"/>
      <c r="DZR53" s="1116"/>
      <c r="DZS53" s="1116"/>
      <c r="DZT53" s="1116"/>
      <c r="DZU53" s="1116"/>
      <c r="DZV53" s="1116"/>
      <c r="DZW53" s="1116"/>
      <c r="DZX53" s="1116"/>
      <c r="DZY53" s="1116"/>
      <c r="DZZ53" s="1116"/>
      <c r="EAA53" s="1116"/>
      <c r="EAB53" s="1116"/>
      <c r="EAC53" s="1116"/>
      <c r="EAD53" s="1116"/>
      <c r="EAE53" s="1116"/>
      <c r="EAF53" s="1116"/>
      <c r="EAG53" s="1116"/>
      <c r="EAH53" s="1116"/>
      <c r="EAI53" s="1116"/>
      <c r="EAJ53" s="1116"/>
      <c r="EAK53" s="1116"/>
      <c r="EAL53" s="1116"/>
      <c r="EAM53" s="1116"/>
      <c r="EAN53" s="1116"/>
      <c r="EAO53" s="1116"/>
      <c r="EAP53" s="1116"/>
      <c r="EAQ53" s="1116"/>
      <c r="EAR53" s="1116"/>
      <c r="EAS53" s="1116"/>
      <c r="EAT53" s="1116"/>
      <c r="EAU53" s="1116"/>
      <c r="EAV53" s="1116"/>
      <c r="EAW53" s="1116"/>
      <c r="EAX53" s="1116"/>
      <c r="EAY53" s="1116"/>
      <c r="EAZ53" s="1116"/>
      <c r="EBA53" s="1116"/>
      <c r="EBB53" s="1116"/>
      <c r="EBC53" s="1116"/>
      <c r="EBD53" s="1116"/>
      <c r="EBE53" s="1116"/>
      <c r="EBF53" s="1116"/>
      <c r="EBG53" s="1116"/>
      <c r="EBH53" s="1116"/>
      <c r="EBI53" s="1116"/>
      <c r="EBJ53" s="1116"/>
      <c r="EBK53" s="1116"/>
      <c r="EBL53" s="1116"/>
      <c r="EBM53" s="1116"/>
      <c r="EBN53" s="1116"/>
      <c r="EBO53" s="1116"/>
      <c r="EBP53" s="1116"/>
      <c r="EBQ53" s="1116"/>
      <c r="EBR53" s="1116"/>
      <c r="EBS53" s="1116"/>
      <c r="EBT53" s="1116"/>
      <c r="EBU53" s="1116"/>
      <c r="EBV53" s="1116"/>
      <c r="EBW53" s="1116"/>
      <c r="EBX53" s="1116"/>
      <c r="EBY53" s="1116"/>
      <c r="EBZ53" s="1116"/>
      <c r="ECA53" s="1116"/>
      <c r="ECB53" s="1116"/>
      <c r="ECC53" s="1116"/>
      <c r="ECD53" s="1116"/>
      <c r="ECE53" s="1116"/>
      <c r="ECF53" s="1116"/>
      <c r="ECG53" s="1116"/>
      <c r="ECH53" s="1116"/>
      <c r="ECI53" s="1116"/>
      <c r="ECJ53" s="1116"/>
      <c r="ECK53" s="1116"/>
      <c r="ECL53" s="1116"/>
      <c r="ECM53" s="1116"/>
      <c r="ECN53" s="1116"/>
      <c r="ECO53" s="1116"/>
      <c r="ECP53" s="1116"/>
      <c r="ECQ53" s="1116"/>
      <c r="ECR53" s="1116"/>
      <c r="ECS53" s="1116"/>
      <c r="ECT53" s="1116"/>
      <c r="ECU53" s="1116"/>
      <c r="ECV53" s="1116"/>
      <c r="ECW53" s="1116"/>
      <c r="ECX53" s="1116"/>
      <c r="ECY53" s="1116"/>
      <c r="ECZ53" s="1116"/>
      <c r="EDA53" s="1116"/>
      <c r="EDB53" s="1116"/>
      <c r="EDC53" s="1116"/>
      <c r="EDD53" s="1116"/>
      <c r="EDE53" s="1116"/>
      <c r="EDF53" s="1116"/>
      <c r="EDG53" s="1116"/>
      <c r="EDH53" s="1116"/>
      <c r="EDI53" s="1116"/>
      <c r="EDJ53" s="1116"/>
      <c r="EDK53" s="1116"/>
      <c r="EDL53" s="1116"/>
      <c r="EDM53" s="1116"/>
      <c r="EDN53" s="1116"/>
      <c r="EDO53" s="1116"/>
      <c r="EDP53" s="1116"/>
      <c r="EDQ53" s="1116"/>
      <c r="EDR53" s="1116"/>
      <c r="EDS53" s="1116"/>
      <c r="EDT53" s="1116"/>
      <c r="EDU53" s="1116"/>
      <c r="EDV53" s="1116"/>
      <c r="EDW53" s="1116"/>
      <c r="EDX53" s="1116"/>
      <c r="EDY53" s="1116"/>
      <c r="EDZ53" s="1116"/>
      <c r="EEA53" s="1116"/>
      <c r="EEB53" s="1116"/>
      <c r="EEC53" s="1116"/>
      <c r="EED53" s="1116"/>
      <c r="EEE53" s="1116"/>
      <c r="EEF53" s="1116"/>
      <c r="EEG53" s="1116"/>
      <c r="EEH53" s="1116"/>
      <c r="EEI53" s="1116"/>
      <c r="EEJ53" s="1116"/>
      <c r="EEK53" s="1116"/>
      <c r="EEL53" s="1116"/>
      <c r="EEM53" s="1116"/>
      <c r="EEN53" s="1116"/>
      <c r="EEO53" s="1116"/>
      <c r="EEP53" s="1116"/>
      <c r="EEQ53" s="1116"/>
      <c r="EER53" s="1116"/>
      <c r="EES53" s="1116"/>
      <c r="EET53" s="1116"/>
      <c r="EEU53" s="1116"/>
      <c r="EEV53" s="1116"/>
      <c r="EEW53" s="1116"/>
      <c r="EEX53" s="1116"/>
      <c r="EEY53" s="1116"/>
      <c r="EEZ53" s="1116"/>
      <c r="EFA53" s="1116"/>
      <c r="EFB53" s="1116"/>
      <c r="EFC53" s="1116"/>
      <c r="EFD53" s="1116"/>
      <c r="EFE53" s="1116"/>
      <c r="EFF53" s="1116"/>
      <c r="EFG53" s="1116"/>
      <c r="EFH53" s="1116"/>
      <c r="EFI53" s="1116"/>
      <c r="EFJ53" s="1116"/>
      <c r="EFK53" s="1116"/>
      <c r="EFL53" s="1116"/>
      <c r="EFM53" s="1116"/>
      <c r="EFN53" s="1116"/>
      <c r="EFO53" s="1116"/>
      <c r="EFP53" s="1116"/>
      <c r="EFQ53" s="1116"/>
      <c r="EFR53" s="1116"/>
      <c r="EFS53" s="1116"/>
      <c r="EFT53" s="1116"/>
      <c r="EFU53" s="1116"/>
      <c r="EFV53" s="1116"/>
      <c r="EFW53" s="1116"/>
      <c r="EFX53" s="1116"/>
      <c r="EFY53" s="1116"/>
      <c r="EFZ53" s="1116"/>
      <c r="EGA53" s="1116"/>
      <c r="EGB53" s="1116"/>
      <c r="EGC53" s="1116"/>
      <c r="EGD53" s="1116"/>
      <c r="EGE53" s="1116"/>
      <c r="EGF53" s="1116"/>
      <c r="EGG53" s="1116"/>
      <c r="EGH53" s="1116"/>
      <c r="EGI53" s="1116"/>
      <c r="EGJ53" s="1116"/>
      <c r="EGK53" s="1116"/>
      <c r="EGL53" s="1116"/>
      <c r="EGM53" s="1116"/>
      <c r="EGN53" s="1116"/>
      <c r="EGO53" s="1116"/>
      <c r="EGP53" s="1116"/>
      <c r="EGQ53" s="1116"/>
      <c r="EGR53" s="1116"/>
      <c r="EGS53" s="1116"/>
      <c r="EGT53" s="1116"/>
      <c r="EGU53" s="1116"/>
      <c r="EGV53" s="1116"/>
      <c r="EGW53" s="1116"/>
      <c r="EGX53" s="1116"/>
      <c r="EGY53" s="1116"/>
      <c r="EGZ53" s="1116"/>
      <c r="EHA53" s="1116"/>
      <c r="EHB53" s="1116"/>
      <c r="EHC53" s="1116"/>
      <c r="EHD53" s="1116"/>
      <c r="EHE53" s="1116"/>
      <c r="EHF53" s="1116"/>
      <c r="EHG53" s="1116"/>
      <c r="EHH53" s="1116"/>
      <c r="EHI53" s="1116"/>
      <c r="EHJ53" s="1116"/>
      <c r="EHK53" s="1116"/>
      <c r="EHL53" s="1116"/>
      <c r="EHM53" s="1116"/>
      <c r="EHN53" s="1116"/>
      <c r="EHO53" s="1116"/>
      <c r="EHP53" s="1116"/>
      <c r="EHQ53" s="1116"/>
      <c r="EHR53" s="1116"/>
      <c r="EHS53" s="1116"/>
      <c r="EHT53" s="1116"/>
      <c r="EHU53" s="1116"/>
      <c r="EHV53" s="1116"/>
      <c r="EHW53" s="1116"/>
      <c r="EHX53" s="1116"/>
      <c r="EHY53" s="1116"/>
      <c r="EHZ53" s="1116"/>
      <c r="EIA53" s="1116"/>
      <c r="EIB53" s="1116"/>
      <c r="EIC53" s="1116"/>
      <c r="EID53" s="1116"/>
      <c r="EIE53" s="1116"/>
      <c r="EIF53" s="1116"/>
      <c r="EIG53" s="1116"/>
      <c r="EIH53" s="1116"/>
      <c r="EII53" s="1116"/>
      <c r="EIJ53" s="1116"/>
      <c r="EIK53" s="1116"/>
      <c r="EIL53" s="1116"/>
      <c r="EIM53" s="1116"/>
      <c r="EIN53" s="1116"/>
      <c r="EIO53" s="1116"/>
      <c r="EIP53" s="1116"/>
      <c r="EIQ53" s="1116"/>
      <c r="EIR53" s="1116"/>
      <c r="EIS53" s="1116"/>
      <c r="EIT53" s="1116"/>
      <c r="EIU53" s="1116"/>
      <c r="EIV53" s="1116"/>
      <c r="EIW53" s="1116"/>
      <c r="EIX53" s="1116"/>
      <c r="EIY53" s="1116"/>
      <c r="EIZ53" s="1116"/>
      <c r="EJA53" s="1116"/>
      <c r="EJB53" s="1116"/>
      <c r="EJC53" s="1116"/>
      <c r="EJD53" s="1116"/>
      <c r="EJE53" s="1116"/>
      <c r="EJF53" s="1116"/>
      <c r="EJG53" s="1116"/>
      <c r="EJH53" s="1116"/>
      <c r="EJI53" s="1116"/>
      <c r="EJJ53" s="1116"/>
      <c r="EJK53" s="1116"/>
      <c r="EJL53" s="1116"/>
      <c r="EJM53" s="1116"/>
      <c r="EJN53" s="1116"/>
      <c r="EJO53" s="1116"/>
      <c r="EJP53" s="1116"/>
      <c r="EJQ53" s="1116"/>
      <c r="EJR53" s="1116"/>
      <c r="EJS53" s="1116"/>
      <c r="EJT53" s="1116"/>
      <c r="EJU53" s="1116"/>
      <c r="EJV53" s="1116"/>
      <c r="EJW53" s="1116"/>
      <c r="EJX53" s="1116"/>
      <c r="EJY53" s="1116"/>
      <c r="EJZ53" s="1116"/>
      <c r="EKA53" s="1116"/>
      <c r="EKB53" s="1116"/>
      <c r="EKC53" s="1116"/>
      <c r="EKD53" s="1116"/>
      <c r="EKE53" s="1116"/>
      <c r="EKF53" s="1116"/>
      <c r="EKG53" s="1116"/>
      <c r="EKH53" s="1116"/>
      <c r="EKI53" s="1116"/>
      <c r="EKJ53" s="1116"/>
      <c r="EKK53" s="1116"/>
      <c r="EKL53" s="1116"/>
      <c r="EKM53" s="1116"/>
      <c r="EKN53" s="1116"/>
      <c r="EKO53" s="1116"/>
      <c r="EKP53" s="1116"/>
      <c r="EKQ53" s="1116"/>
      <c r="EKR53" s="1116"/>
      <c r="EKS53" s="1116"/>
      <c r="EKT53" s="1116"/>
      <c r="EKU53" s="1116"/>
      <c r="EKV53" s="1116"/>
      <c r="EKW53" s="1116"/>
      <c r="EKX53" s="1116"/>
      <c r="EKY53" s="1116"/>
      <c r="EKZ53" s="1116"/>
      <c r="ELA53" s="1116"/>
      <c r="ELB53" s="1116"/>
      <c r="ELC53" s="1116"/>
      <c r="ELD53" s="1116"/>
      <c r="ELE53" s="1116"/>
      <c r="ELF53" s="1116"/>
      <c r="ELG53" s="1116"/>
      <c r="ELH53" s="1116"/>
      <c r="ELI53" s="1116"/>
      <c r="ELJ53" s="1116"/>
      <c r="ELK53" s="1116"/>
      <c r="ELL53" s="1116"/>
      <c r="ELM53" s="1116"/>
      <c r="ELN53" s="1116"/>
      <c r="ELO53" s="1116"/>
      <c r="ELP53" s="1116"/>
      <c r="ELQ53" s="1116"/>
      <c r="ELR53" s="1116"/>
      <c r="ELS53" s="1116"/>
      <c r="ELT53" s="1116"/>
      <c r="ELU53" s="1116"/>
      <c r="ELV53" s="1116"/>
      <c r="ELW53" s="1116"/>
      <c r="ELX53" s="1116"/>
      <c r="ELY53" s="1116"/>
      <c r="ELZ53" s="1116"/>
      <c r="EMA53" s="1116"/>
      <c r="EMB53" s="1116"/>
      <c r="EMC53" s="1116"/>
      <c r="EMD53" s="1116"/>
      <c r="EME53" s="1116"/>
      <c r="EMF53" s="1116"/>
      <c r="EMG53" s="1116"/>
      <c r="EMH53" s="1116"/>
      <c r="EMI53" s="1116"/>
      <c r="EMJ53" s="1116"/>
      <c r="EMK53" s="1116"/>
      <c r="EML53" s="1116"/>
      <c r="EMM53" s="1116"/>
      <c r="EMN53" s="1116"/>
      <c r="EMO53" s="1116"/>
      <c r="EMP53" s="1116"/>
      <c r="EMQ53" s="1116"/>
      <c r="EMR53" s="1116"/>
      <c r="EMS53" s="1116"/>
      <c r="EMT53" s="1116"/>
      <c r="EMU53" s="1116"/>
      <c r="EMV53" s="1116"/>
      <c r="EMW53" s="1116"/>
      <c r="EMX53" s="1116"/>
      <c r="EMY53" s="1116"/>
      <c r="EMZ53" s="1116"/>
      <c r="ENA53" s="1116"/>
      <c r="ENB53" s="1116"/>
      <c r="ENC53" s="1116"/>
      <c r="END53" s="1116"/>
      <c r="ENE53" s="1116"/>
      <c r="ENF53" s="1116"/>
      <c r="ENG53" s="1116"/>
      <c r="ENH53" s="1116"/>
      <c r="ENI53" s="1116"/>
      <c r="ENJ53" s="1116"/>
      <c r="ENK53" s="1116"/>
      <c r="ENL53" s="1116"/>
      <c r="ENM53" s="1116"/>
      <c r="ENN53" s="1116"/>
      <c r="ENO53" s="1116"/>
      <c r="ENP53" s="1116"/>
      <c r="ENQ53" s="1116"/>
      <c r="ENR53" s="1116"/>
      <c r="ENS53" s="1116"/>
      <c r="ENT53" s="1116"/>
      <c r="ENU53" s="1116"/>
      <c r="ENV53" s="1116"/>
      <c r="ENW53" s="1116"/>
      <c r="ENX53" s="1116"/>
      <c r="ENY53" s="1116"/>
      <c r="ENZ53" s="1116"/>
      <c r="EOA53" s="1116"/>
      <c r="EOB53" s="1116"/>
      <c r="EOC53" s="1116"/>
      <c r="EOD53" s="1116"/>
      <c r="EOE53" s="1116"/>
      <c r="EOF53" s="1116"/>
      <c r="EOG53" s="1116"/>
      <c r="EOH53" s="1116"/>
      <c r="EOI53" s="1116"/>
      <c r="EOJ53" s="1116"/>
      <c r="EOK53" s="1116"/>
      <c r="EOL53" s="1116"/>
      <c r="EOM53" s="1116"/>
      <c r="EON53" s="1116"/>
      <c r="EOO53" s="1116"/>
      <c r="EOP53" s="1116"/>
      <c r="EOQ53" s="1116"/>
      <c r="EOR53" s="1116"/>
      <c r="EOS53" s="1116"/>
      <c r="EOT53" s="1116"/>
      <c r="EOU53" s="1116"/>
      <c r="EOV53" s="1116"/>
      <c r="EOW53" s="1116"/>
      <c r="EOX53" s="1116"/>
      <c r="EOY53" s="1116"/>
      <c r="EOZ53" s="1116"/>
      <c r="EPA53" s="1116"/>
      <c r="EPB53" s="1116"/>
      <c r="EPC53" s="1116"/>
      <c r="EPD53" s="1116"/>
      <c r="EPE53" s="1116"/>
      <c r="EPF53" s="1116"/>
      <c r="EPG53" s="1116"/>
      <c r="EPH53" s="1116"/>
      <c r="EPI53" s="1116"/>
      <c r="EPJ53" s="1116"/>
      <c r="EPK53" s="1116"/>
      <c r="EPL53" s="1116"/>
      <c r="EPM53" s="1116"/>
      <c r="EPN53" s="1116"/>
      <c r="EPO53" s="1116"/>
      <c r="EPP53" s="1116"/>
      <c r="EPQ53" s="1116"/>
      <c r="EPR53" s="1116"/>
      <c r="EPS53" s="1116"/>
      <c r="EPT53" s="1116"/>
      <c r="EPU53" s="1116"/>
      <c r="EPV53" s="1116"/>
      <c r="EPW53" s="1116"/>
      <c r="EPX53" s="1116"/>
      <c r="EPY53" s="1116"/>
      <c r="EPZ53" s="1116"/>
      <c r="EQA53" s="1116"/>
      <c r="EQB53" s="1116"/>
      <c r="EQC53" s="1116"/>
      <c r="EQD53" s="1116"/>
      <c r="EQE53" s="1116"/>
      <c r="EQF53" s="1116"/>
      <c r="EQG53" s="1116"/>
      <c r="EQH53" s="1116"/>
      <c r="EQI53" s="1116"/>
      <c r="EQJ53" s="1116"/>
      <c r="EQK53" s="1116"/>
      <c r="EQL53" s="1116"/>
      <c r="EQM53" s="1116"/>
      <c r="EQN53" s="1116"/>
      <c r="EQO53" s="1116"/>
      <c r="EQP53" s="1116"/>
      <c r="EQQ53" s="1116"/>
      <c r="EQR53" s="1116"/>
      <c r="EQS53" s="1116"/>
      <c r="EQT53" s="1116"/>
      <c r="EQU53" s="1116"/>
      <c r="EQV53" s="1116"/>
      <c r="EQW53" s="1116"/>
      <c r="EQX53" s="1116"/>
      <c r="EQY53" s="1116"/>
      <c r="EQZ53" s="1116"/>
      <c r="ERA53" s="1116"/>
      <c r="ERB53" s="1116"/>
      <c r="ERC53" s="1116"/>
      <c r="ERD53" s="1116"/>
      <c r="ERE53" s="1116"/>
      <c r="ERF53" s="1116"/>
      <c r="ERG53" s="1116"/>
      <c r="ERH53" s="1116"/>
      <c r="ERI53" s="1116"/>
      <c r="ERJ53" s="1116"/>
      <c r="ERK53" s="1116"/>
      <c r="ERL53" s="1116"/>
      <c r="ERM53" s="1116"/>
      <c r="ERN53" s="1116"/>
      <c r="ERO53" s="1116"/>
      <c r="ERP53" s="1116"/>
      <c r="ERQ53" s="1116"/>
      <c r="ERR53" s="1116"/>
      <c r="ERS53" s="1116"/>
      <c r="ERT53" s="1116"/>
      <c r="ERU53" s="1116"/>
      <c r="ERV53" s="1116"/>
      <c r="ERW53" s="1116"/>
      <c r="ERX53" s="1116"/>
      <c r="ERY53" s="1116"/>
      <c r="ERZ53" s="1116"/>
      <c r="ESA53" s="1116"/>
      <c r="ESB53" s="1116"/>
      <c r="ESC53" s="1116"/>
      <c r="ESD53" s="1116"/>
      <c r="ESE53" s="1116"/>
      <c r="ESF53" s="1116"/>
      <c r="ESG53" s="1116"/>
      <c r="ESH53" s="1116"/>
      <c r="ESI53" s="1116"/>
      <c r="ESJ53" s="1116"/>
      <c r="ESK53" s="1116"/>
      <c r="ESL53" s="1116"/>
      <c r="ESM53" s="1116"/>
      <c r="ESN53" s="1116"/>
      <c r="ESO53" s="1116"/>
      <c r="ESP53" s="1116"/>
      <c r="ESQ53" s="1116"/>
      <c r="ESR53" s="1116"/>
      <c r="ESS53" s="1116"/>
      <c r="EST53" s="1116"/>
      <c r="ESU53" s="1116"/>
      <c r="ESV53" s="1116"/>
      <c r="ESW53" s="1116"/>
      <c r="ESX53" s="1116"/>
      <c r="ESY53" s="1116"/>
      <c r="ESZ53" s="1116"/>
      <c r="ETA53" s="1116"/>
      <c r="ETB53" s="1116"/>
      <c r="ETC53" s="1116"/>
      <c r="ETD53" s="1116"/>
      <c r="ETE53" s="1116"/>
      <c r="ETF53" s="1116"/>
      <c r="ETG53" s="1116"/>
      <c r="ETH53" s="1116"/>
      <c r="ETI53" s="1116"/>
      <c r="ETJ53" s="1116"/>
      <c r="ETK53" s="1116"/>
      <c r="ETL53" s="1116"/>
      <c r="ETM53" s="1116"/>
      <c r="ETN53" s="1116"/>
      <c r="ETO53" s="1116"/>
      <c r="ETP53" s="1116"/>
      <c r="ETQ53" s="1116"/>
      <c r="ETR53" s="1116"/>
      <c r="ETS53" s="1116"/>
      <c r="ETT53" s="1116"/>
      <c r="ETU53" s="1116"/>
      <c r="ETV53" s="1116"/>
      <c r="ETW53" s="1116"/>
      <c r="ETX53" s="1116"/>
      <c r="ETY53" s="1116"/>
      <c r="ETZ53" s="1116"/>
      <c r="EUA53" s="1116"/>
      <c r="EUB53" s="1116"/>
      <c r="EUC53" s="1116"/>
      <c r="EUD53" s="1116"/>
      <c r="EUE53" s="1116"/>
      <c r="EUF53" s="1116"/>
      <c r="EUG53" s="1116"/>
      <c r="EUH53" s="1116"/>
      <c r="EUI53" s="1116"/>
      <c r="EUJ53" s="1116"/>
      <c r="EUK53" s="1116"/>
      <c r="EUL53" s="1116"/>
      <c r="EUM53" s="1116"/>
      <c r="EUN53" s="1116"/>
      <c r="EUO53" s="1116"/>
      <c r="EUP53" s="1116"/>
      <c r="EUQ53" s="1116"/>
      <c r="EUR53" s="1116"/>
      <c r="EUS53" s="1116"/>
      <c r="EUT53" s="1116"/>
      <c r="EUU53" s="1116"/>
      <c r="EUV53" s="1116"/>
      <c r="EUW53" s="1116"/>
      <c r="EUX53" s="1116"/>
      <c r="EUY53" s="1116"/>
      <c r="EUZ53" s="1116"/>
      <c r="EVA53" s="1116"/>
      <c r="EVB53" s="1116"/>
      <c r="EVC53" s="1116"/>
      <c r="EVD53" s="1116"/>
      <c r="EVE53" s="1116"/>
      <c r="EVF53" s="1116"/>
      <c r="EVG53" s="1116"/>
      <c r="EVH53" s="1116"/>
      <c r="EVI53" s="1116"/>
      <c r="EVJ53" s="1116"/>
      <c r="EVK53" s="1116"/>
      <c r="EVL53" s="1116"/>
      <c r="EVM53" s="1116"/>
      <c r="EVN53" s="1116"/>
      <c r="EVO53" s="1116"/>
      <c r="EVP53" s="1116"/>
      <c r="EVQ53" s="1116"/>
      <c r="EVR53" s="1116"/>
      <c r="EVS53" s="1116"/>
      <c r="EVT53" s="1116"/>
      <c r="EVU53" s="1116"/>
      <c r="EVV53" s="1116"/>
      <c r="EVW53" s="1116"/>
      <c r="EVX53" s="1116"/>
      <c r="EVY53" s="1116"/>
      <c r="EVZ53" s="1116"/>
      <c r="EWA53" s="1116"/>
      <c r="EWB53" s="1116"/>
      <c r="EWC53" s="1116"/>
      <c r="EWD53" s="1116"/>
      <c r="EWE53" s="1116"/>
      <c r="EWF53" s="1116"/>
      <c r="EWG53" s="1116"/>
      <c r="EWH53" s="1116"/>
      <c r="EWI53" s="1116"/>
      <c r="EWJ53" s="1116"/>
      <c r="EWK53" s="1116"/>
      <c r="EWL53" s="1116"/>
      <c r="EWM53" s="1116"/>
      <c r="EWN53" s="1116"/>
      <c r="EWO53" s="1116"/>
      <c r="EWP53" s="1116"/>
      <c r="EWQ53" s="1116"/>
      <c r="EWR53" s="1116"/>
      <c r="EWS53" s="1116"/>
      <c r="EWT53" s="1116"/>
      <c r="EWU53" s="1116"/>
      <c r="EWV53" s="1116"/>
      <c r="EWW53" s="1116"/>
      <c r="EWX53" s="1116"/>
      <c r="EWY53" s="1116"/>
      <c r="EWZ53" s="1116"/>
      <c r="EXA53" s="1116"/>
      <c r="EXB53" s="1116"/>
      <c r="EXC53" s="1116"/>
      <c r="EXD53" s="1116"/>
      <c r="EXE53" s="1116"/>
      <c r="EXF53" s="1116"/>
      <c r="EXG53" s="1116"/>
      <c r="EXH53" s="1116"/>
      <c r="EXI53" s="1116"/>
      <c r="EXJ53" s="1116"/>
      <c r="EXK53" s="1116"/>
      <c r="EXL53" s="1116"/>
      <c r="EXM53" s="1116"/>
      <c r="EXN53" s="1116"/>
      <c r="EXO53" s="1116"/>
      <c r="EXP53" s="1116"/>
      <c r="EXQ53" s="1116"/>
      <c r="EXR53" s="1116"/>
      <c r="EXS53" s="1116"/>
      <c r="EXT53" s="1116"/>
      <c r="EXU53" s="1116"/>
      <c r="EXV53" s="1116"/>
      <c r="EXW53" s="1116"/>
      <c r="EXX53" s="1116"/>
      <c r="EXY53" s="1116"/>
      <c r="EXZ53" s="1116"/>
      <c r="EYA53" s="1116"/>
      <c r="EYB53" s="1116"/>
      <c r="EYC53" s="1116"/>
      <c r="EYD53" s="1116"/>
      <c r="EYE53" s="1116"/>
      <c r="EYF53" s="1116"/>
      <c r="EYG53" s="1116"/>
      <c r="EYH53" s="1116"/>
      <c r="EYI53" s="1116"/>
      <c r="EYJ53" s="1116"/>
      <c r="EYK53" s="1116"/>
      <c r="EYL53" s="1116"/>
      <c r="EYM53" s="1116"/>
      <c r="EYN53" s="1116"/>
      <c r="EYO53" s="1116"/>
      <c r="EYP53" s="1116"/>
      <c r="EYQ53" s="1116"/>
      <c r="EYR53" s="1116"/>
      <c r="EYS53" s="1116"/>
      <c r="EYT53" s="1116"/>
      <c r="EYU53" s="1116"/>
      <c r="EYV53" s="1116"/>
      <c r="EYW53" s="1116"/>
      <c r="EYX53" s="1116"/>
      <c r="EYY53" s="1116"/>
      <c r="EYZ53" s="1116"/>
      <c r="EZA53" s="1116"/>
      <c r="EZB53" s="1116"/>
      <c r="EZC53" s="1116"/>
      <c r="EZD53" s="1116"/>
      <c r="EZE53" s="1116"/>
      <c r="EZF53" s="1116"/>
      <c r="EZG53" s="1116"/>
      <c r="EZH53" s="1116"/>
      <c r="EZI53" s="1116"/>
      <c r="EZJ53" s="1116"/>
      <c r="EZK53" s="1116"/>
      <c r="EZL53" s="1116"/>
      <c r="EZM53" s="1116"/>
      <c r="EZN53" s="1116"/>
      <c r="EZO53" s="1116"/>
      <c r="EZP53" s="1116"/>
      <c r="EZQ53" s="1116"/>
      <c r="EZR53" s="1116"/>
      <c r="EZS53" s="1116"/>
      <c r="EZT53" s="1116"/>
      <c r="EZU53" s="1116"/>
      <c r="EZV53" s="1116"/>
      <c r="EZW53" s="1116"/>
      <c r="EZX53" s="1116"/>
      <c r="EZY53" s="1116"/>
      <c r="EZZ53" s="1116"/>
      <c r="FAA53" s="1116"/>
      <c r="FAB53" s="1116"/>
      <c r="FAC53" s="1116"/>
      <c r="FAD53" s="1116"/>
      <c r="FAE53" s="1116"/>
      <c r="FAF53" s="1116"/>
      <c r="FAG53" s="1116"/>
      <c r="FAH53" s="1116"/>
      <c r="FAI53" s="1116"/>
      <c r="FAJ53" s="1116"/>
      <c r="FAK53" s="1116"/>
      <c r="FAL53" s="1116"/>
      <c r="FAM53" s="1116"/>
      <c r="FAN53" s="1116"/>
      <c r="FAO53" s="1116"/>
      <c r="FAP53" s="1116"/>
      <c r="FAQ53" s="1116"/>
      <c r="FAR53" s="1116"/>
      <c r="FAS53" s="1116"/>
      <c r="FAT53" s="1116"/>
      <c r="FAU53" s="1116"/>
      <c r="FAV53" s="1116"/>
      <c r="FAW53" s="1116"/>
      <c r="FAX53" s="1116"/>
      <c r="FAY53" s="1116"/>
      <c r="FAZ53" s="1116"/>
      <c r="FBA53" s="1116"/>
      <c r="FBB53" s="1116"/>
      <c r="FBC53" s="1116"/>
      <c r="FBD53" s="1116"/>
      <c r="FBE53" s="1116"/>
      <c r="FBF53" s="1116"/>
      <c r="FBG53" s="1116"/>
      <c r="FBH53" s="1116"/>
      <c r="FBI53" s="1116"/>
      <c r="FBJ53" s="1116"/>
      <c r="FBK53" s="1116"/>
      <c r="FBL53" s="1116"/>
      <c r="FBM53" s="1116"/>
      <c r="FBN53" s="1116"/>
      <c r="FBO53" s="1116"/>
      <c r="FBP53" s="1116"/>
      <c r="FBQ53" s="1116"/>
      <c r="FBR53" s="1116"/>
      <c r="FBS53" s="1116"/>
      <c r="FBT53" s="1116"/>
      <c r="FBU53" s="1116"/>
      <c r="FBV53" s="1116"/>
      <c r="FBW53" s="1116"/>
      <c r="FBX53" s="1116"/>
      <c r="FBY53" s="1116"/>
      <c r="FBZ53" s="1116"/>
      <c r="FCA53" s="1116"/>
      <c r="FCB53" s="1116"/>
      <c r="FCC53" s="1116"/>
      <c r="FCD53" s="1116"/>
      <c r="FCE53" s="1116"/>
      <c r="FCF53" s="1116"/>
      <c r="FCG53" s="1116"/>
      <c r="FCH53" s="1116"/>
      <c r="FCI53" s="1116"/>
      <c r="FCJ53" s="1116"/>
      <c r="FCK53" s="1116"/>
      <c r="FCL53" s="1116"/>
      <c r="FCM53" s="1116"/>
      <c r="FCN53" s="1116"/>
      <c r="FCO53" s="1116"/>
      <c r="FCP53" s="1116"/>
      <c r="FCQ53" s="1116"/>
      <c r="FCR53" s="1116"/>
      <c r="FCS53" s="1116"/>
      <c r="FCT53" s="1116"/>
      <c r="FCU53" s="1116"/>
      <c r="FCV53" s="1116"/>
      <c r="FCW53" s="1116"/>
      <c r="FCX53" s="1116"/>
      <c r="FCY53" s="1116"/>
      <c r="FCZ53" s="1116"/>
      <c r="FDA53" s="1116"/>
      <c r="FDB53" s="1116"/>
      <c r="FDC53" s="1116"/>
      <c r="FDD53" s="1116"/>
      <c r="FDE53" s="1116"/>
      <c r="FDF53" s="1116"/>
      <c r="FDG53" s="1116"/>
      <c r="FDH53" s="1116"/>
      <c r="FDI53" s="1116"/>
      <c r="FDJ53" s="1116"/>
      <c r="FDK53" s="1116"/>
      <c r="FDL53" s="1116"/>
      <c r="FDM53" s="1116"/>
      <c r="FDN53" s="1116"/>
      <c r="FDO53" s="1116"/>
      <c r="FDP53" s="1116"/>
      <c r="FDQ53" s="1116"/>
      <c r="FDR53" s="1116"/>
      <c r="FDS53" s="1116"/>
      <c r="FDT53" s="1116"/>
      <c r="FDU53" s="1116"/>
      <c r="FDV53" s="1116"/>
      <c r="FDW53" s="1116"/>
      <c r="FDX53" s="1116"/>
      <c r="FDY53" s="1116"/>
      <c r="FDZ53" s="1116"/>
      <c r="FEA53" s="1116"/>
      <c r="FEB53" s="1116"/>
      <c r="FEC53" s="1116"/>
      <c r="FED53" s="1116"/>
      <c r="FEE53" s="1116"/>
      <c r="FEF53" s="1116"/>
      <c r="FEG53" s="1116"/>
      <c r="FEH53" s="1116"/>
      <c r="FEI53" s="1116"/>
      <c r="FEJ53" s="1116"/>
      <c r="FEK53" s="1116"/>
      <c r="FEL53" s="1116"/>
      <c r="FEM53" s="1116"/>
      <c r="FEN53" s="1116"/>
      <c r="FEO53" s="1116"/>
      <c r="FEP53" s="1116"/>
      <c r="FEQ53" s="1116"/>
      <c r="FER53" s="1116"/>
      <c r="FES53" s="1116"/>
      <c r="FET53" s="1116"/>
      <c r="FEU53" s="1116"/>
      <c r="FEV53" s="1116"/>
      <c r="FEW53" s="1116"/>
      <c r="FEX53" s="1116"/>
      <c r="FEY53" s="1116"/>
      <c r="FEZ53" s="1116"/>
      <c r="FFA53" s="1116"/>
      <c r="FFB53" s="1116"/>
      <c r="FFC53" s="1116"/>
      <c r="FFD53" s="1116"/>
      <c r="FFE53" s="1116"/>
      <c r="FFF53" s="1116"/>
      <c r="FFG53" s="1116"/>
      <c r="FFH53" s="1116"/>
      <c r="FFI53" s="1116"/>
      <c r="FFJ53" s="1116"/>
      <c r="FFK53" s="1116"/>
      <c r="FFL53" s="1116"/>
      <c r="FFM53" s="1116"/>
      <c r="FFN53" s="1116"/>
      <c r="FFO53" s="1116"/>
      <c r="FFP53" s="1116"/>
      <c r="FFQ53" s="1116"/>
      <c r="FFR53" s="1116"/>
      <c r="FFS53" s="1116"/>
      <c r="FFT53" s="1116"/>
      <c r="FFU53" s="1116"/>
      <c r="FFV53" s="1116"/>
      <c r="FFW53" s="1116"/>
      <c r="FFX53" s="1116"/>
      <c r="FFY53" s="1116"/>
      <c r="FFZ53" s="1116"/>
      <c r="FGA53" s="1116"/>
      <c r="FGB53" s="1116"/>
      <c r="FGC53" s="1116"/>
      <c r="FGD53" s="1116"/>
      <c r="FGE53" s="1116"/>
      <c r="FGF53" s="1116"/>
      <c r="FGG53" s="1116"/>
      <c r="FGH53" s="1116"/>
      <c r="FGI53" s="1116"/>
      <c r="FGJ53" s="1116"/>
      <c r="FGK53" s="1116"/>
      <c r="FGL53" s="1116"/>
      <c r="FGM53" s="1116"/>
      <c r="FGN53" s="1116"/>
      <c r="FGO53" s="1116"/>
      <c r="FGP53" s="1116"/>
      <c r="FGQ53" s="1116"/>
      <c r="FGR53" s="1116"/>
      <c r="FGS53" s="1116"/>
      <c r="FGT53" s="1116"/>
      <c r="FGU53" s="1116"/>
      <c r="FGV53" s="1116"/>
      <c r="FGW53" s="1116"/>
      <c r="FGX53" s="1116"/>
      <c r="FGY53" s="1116"/>
      <c r="FGZ53" s="1116"/>
      <c r="FHA53" s="1116"/>
      <c r="FHB53" s="1116"/>
      <c r="FHC53" s="1116"/>
      <c r="FHD53" s="1116"/>
      <c r="FHE53" s="1116"/>
      <c r="FHF53" s="1116"/>
      <c r="FHG53" s="1116"/>
      <c r="FHH53" s="1116"/>
      <c r="FHI53" s="1116"/>
      <c r="FHJ53" s="1116"/>
      <c r="FHK53" s="1116"/>
      <c r="FHL53" s="1116"/>
      <c r="FHM53" s="1116"/>
      <c r="FHN53" s="1116"/>
      <c r="FHO53" s="1116"/>
      <c r="FHP53" s="1116"/>
      <c r="FHQ53" s="1116"/>
      <c r="FHR53" s="1116"/>
      <c r="FHS53" s="1116"/>
      <c r="FHT53" s="1116"/>
      <c r="FHU53" s="1116"/>
      <c r="FHV53" s="1116"/>
      <c r="FHW53" s="1116"/>
      <c r="FHX53" s="1116"/>
      <c r="FHY53" s="1116"/>
      <c r="FHZ53" s="1116"/>
      <c r="FIA53" s="1116"/>
      <c r="FIB53" s="1116"/>
      <c r="FIC53" s="1116"/>
      <c r="FID53" s="1116"/>
      <c r="FIE53" s="1116"/>
      <c r="FIF53" s="1116"/>
      <c r="FIG53" s="1116"/>
      <c r="FIH53" s="1116"/>
      <c r="FII53" s="1116"/>
      <c r="FIJ53" s="1116"/>
      <c r="FIK53" s="1116"/>
      <c r="FIL53" s="1116"/>
      <c r="FIM53" s="1116"/>
      <c r="FIN53" s="1116"/>
      <c r="FIO53" s="1116"/>
      <c r="FIP53" s="1116"/>
      <c r="FIQ53" s="1116"/>
      <c r="FIR53" s="1116"/>
      <c r="FIS53" s="1116"/>
      <c r="FIT53" s="1116"/>
      <c r="FIU53" s="1116"/>
      <c r="FIV53" s="1116"/>
      <c r="FIW53" s="1116"/>
      <c r="FIX53" s="1116"/>
      <c r="FIY53" s="1116"/>
      <c r="FIZ53" s="1116"/>
      <c r="FJA53" s="1116"/>
      <c r="FJB53" s="1116"/>
      <c r="FJC53" s="1116"/>
      <c r="FJD53" s="1116"/>
      <c r="FJE53" s="1116"/>
      <c r="FJF53" s="1116"/>
      <c r="FJG53" s="1116"/>
      <c r="FJH53" s="1116"/>
      <c r="FJI53" s="1116"/>
      <c r="FJJ53" s="1116"/>
      <c r="FJK53" s="1116"/>
      <c r="FJL53" s="1116"/>
      <c r="FJM53" s="1116"/>
      <c r="FJN53" s="1116"/>
      <c r="FJO53" s="1116"/>
      <c r="FJP53" s="1116"/>
      <c r="FJQ53" s="1116"/>
      <c r="FJR53" s="1116"/>
      <c r="FJS53" s="1116"/>
      <c r="FJT53" s="1116"/>
      <c r="FJU53" s="1116"/>
      <c r="FJV53" s="1116"/>
      <c r="FJW53" s="1116"/>
      <c r="FJX53" s="1116"/>
      <c r="FJY53" s="1116"/>
      <c r="FJZ53" s="1116"/>
      <c r="FKA53" s="1116"/>
      <c r="FKB53" s="1116"/>
      <c r="FKC53" s="1116"/>
      <c r="FKD53" s="1116"/>
      <c r="FKE53" s="1116"/>
      <c r="FKF53" s="1116"/>
      <c r="FKG53" s="1116"/>
      <c r="FKH53" s="1116"/>
      <c r="FKI53" s="1116"/>
      <c r="FKJ53" s="1116"/>
      <c r="FKK53" s="1116"/>
      <c r="FKL53" s="1116"/>
      <c r="FKM53" s="1116"/>
      <c r="FKN53" s="1116"/>
      <c r="FKO53" s="1116"/>
      <c r="FKP53" s="1116"/>
      <c r="FKQ53" s="1116"/>
      <c r="FKR53" s="1116"/>
      <c r="FKS53" s="1116"/>
      <c r="FKT53" s="1116"/>
      <c r="FKU53" s="1116"/>
      <c r="FKV53" s="1116"/>
      <c r="FKW53" s="1116"/>
      <c r="FKX53" s="1116"/>
      <c r="FKY53" s="1116"/>
      <c r="FKZ53" s="1116"/>
      <c r="FLA53" s="1116"/>
      <c r="FLB53" s="1116"/>
      <c r="FLC53" s="1116"/>
      <c r="FLD53" s="1116"/>
      <c r="FLE53" s="1116"/>
      <c r="FLF53" s="1116"/>
      <c r="FLG53" s="1116"/>
      <c r="FLH53" s="1116"/>
      <c r="FLI53" s="1116"/>
      <c r="FLJ53" s="1116"/>
      <c r="FLK53" s="1116"/>
      <c r="FLL53" s="1116"/>
      <c r="FLM53" s="1116"/>
      <c r="FLN53" s="1116"/>
      <c r="FLO53" s="1116"/>
      <c r="FLP53" s="1116"/>
      <c r="FLQ53" s="1116"/>
      <c r="FLR53" s="1116"/>
      <c r="FLS53" s="1116"/>
      <c r="FLT53" s="1116"/>
      <c r="FLU53" s="1116"/>
      <c r="FLV53" s="1116"/>
      <c r="FLW53" s="1116"/>
      <c r="FLX53" s="1116"/>
      <c r="FLY53" s="1116"/>
      <c r="FLZ53" s="1116"/>
      <c r="FMA53" s="1116"/>
      <c r="FMB53" s="1116"/>
      <c r="FMC53" s="1116"/>
      <c r="FMD53" s="1116"/>
      <c r="FME53" s="1116"/>
      <c r="FMF53" s="1116"/>
      <c r="FMG53" s="1116"/>
      <c r="FMH53" s="1116"/>
      <c r="FMI53" s="1116"/>
      <c r="FMJ53" s="1116"/>
      <c r="FMK53" s="1116"/>
      <c r="FML53" s="1116"/>
      <c r="FMM53" s="1116"/>
      <c r="FMN53" s="1116"/>
      <c r="FMO53" s="1116"/>
      <c r="FMP53" s="1116"/>
      <c r="FMQ53" s="1116"/>
      <c r="FMR53" s="1116"/>
      <c r="FMS53" s="1116"/>
      <c r="FMT53" s="1116"/>
      <c r="FMU53" s="1116"/>
      <c r="FMV53" s="1116"/>
      <c r="FMW53" s="1116"/>
      <c r="FMX53" s="1116"/>
      <c r="FMY53" s="1116"/>
      <c r="FMZ53" s="1116"/>
      <c r="FNA53" s="1116"/>
      <c r="FNB53" s="1116"/>
      <c r="FNC53" s="1116"/>
      <c r="FND53" s="1116"/>
      <c r="FNE53" s="1116"/>
      <c r="FNF53" s="1116"/>
      <c r="FNG53" s="1116"/>
      <c r="FNH53" s="1116"/>
      <c r="FNI53" s="1116"/>
      <c r="FNJ53" s="1116"/>
      <c r="FNK53" s="1116"/>
      <c r="FNL53" s="1116"/>
      <c r="FNM53" s="1116"/>
      <c r="FNN53" s="1116"/>
      <c r="FNO53" s="1116"/>
      <c r="FNP53" s="1116"/>
      <c r="FNQ53" s="1116"/>
      <c r="FNR53" s="1116"/>
      <c r="FNS53" s="1116"/>
      <c r="FNT53" s="1116"/>
      <c r="FNU53" s="1116"/>
      <c r="FNV53" s="1116"/>
      <c r="FNW53" s="1116"/>
      <c r="FNX53" s="1116"/>
      <c r="FNY53" s="1116"/>
      <c r="FNZ53" s="1116"/>
      <c r="FOA53" s="1116"/>
      <c r="FOB53" s="1116"/>
      <c r="FOC53" s="1116"/>
      <c r="FOD53" s="1116"/>
      <c r="FOE53" s="1116"/>
      <c r="FOF53" s="1116"/>
      <c r="FOG53" s="1116"/>
      <c r="FOH53" s="1116"/>
      <c r="FOI53" s="1116"/>
      <c r="FOJ53" s="1116"/>
      <c r="FOK53" s="1116"/>
      <c r="FOL53" s="1116"/>
      <c r="FOM53" s="1116"/>
      <c r="FON53" s="1116"/>
      <c r="FOO53" s="1116"/>
      <c r="FOP53" s="1116"/>
      <c r="FOQ53" s="1116"/>
      <c r="FOR53" s="1116"/>
      <c r="FOS53" s="1116"/>
      <c r="FOT53" s="1116"/>
      <c r="FOU53" s="1116"/>
      <c r="FOV53" s="1116"/>
      <c r="FOW53" s="1116"/>
      <c r="FOX53" s="1116"/>
      <c r="FOY53" s="1116"/>
      <c r="FOZ53" s="1116"/>
      <c r="FPA53" s="1116"/>
      <c r="FPB53" s="1116"/>
      <c r="FPC53" s="1116"/>
      <c r="FPD53" s="1116"/>
      <c r="FPE53" s="1116"/>
      <c r="FPF53" s="1116"/>
      <c r="FPG53" s="1116"/>
      <c r="FPH53" s="1116"/>
      <c r="FPI53" s="1116"/>
      <c r="FPJ53" s="1116"/>
      <c r="FPK53" s="1116"/>
      <c r="FPL53" s="1116"/>
      <c r="FPM53" s="1116"/>
      <c r="FPN53" s="1116"/>
      <c r="FPO53" s="1116"/>
      <c r="FPP53" s="1116"/>
      <c r="FPQ53" s="1116"/>
      <c r="FPR53" s="1116"/>
      <c r="FPS53" s="1116"/>
      <c r="FPT53" s="1116"/>
      <c r="FPU53" s="1116"/>
      <c r="FPV53" s="1116"/>
      <c r="FPW53" s="1116"/>
      <c r="FPX53" s="1116"/>
      <c r="FPY53" s="1116"/>
      <c r="FPZ53" s="1116"/>
      <c r="FQA53" s="1116"/>
      <c r="FQB53" s="1116"/>
      <c r="FQC53" s="1116"/>
      <c r="FQD53" s="1116"/>
      <c r="FQE53" s="1116"/>
      <c r="FQF53" s="1116"/>
      <c r="FQG53" s="1116"/>
      <c r="FQH53" s="1116"/>
      <c r="FQI53" s="1116"/>
      <c r="FQJ53" s="1116"/>
      <c r="FQK53" s="1116"/>
      <c r="FQL53" s="1116"/>
      <c r="FQM53" s="1116"/>
      <c r="FQN53" s="1116"/>
      <c r="FQO53" s="1116"/>
      <c r="FQP53" s="1116"/>
      <c r="FQQ53" s="1116"/>
      <c r="FQR53" s="1116"/>
      <c r="FQS53" s="1116"/>
      <c r="FQT53" s="1116"/>
      <c r="FQU53" s="1116"/>
      <c r="FQV53" s="1116"/>
      <c r="FQW53" s="1116"/>
      <c r="FQX53" s="1116"/>
      <c r="FQY53" s="1116"/>
      <c r="FQZ53" s="1116"/>
      <c r="FRA53" s="1116"/>
      <c r="FRB53" s="1116"/>
      <c r="FRC53" s="1116"/>
      <c r="FRD53" s="1116"/>
      <c r="FRE53" s="1116"/>
      <c r="FRF53" s="1116"/>
      <c r="FRG53" s="1116"/>
      <c r="FRH53" s="1116"/>
      <c r="FRI53" s="1116"/>
      <c r="FRJ53" s="1116"/>
      <c r="FRK53" s="1116"/>
      <c r="FRL53" s="1116"/>
      <c r="FRM53" s="1116"/>
      <c r="FRN53" s="1116"/>
      <c r="FRO53" s="1116"/>
      <c r="FRP53" s="1116"/>
      <c r="FRQ53" s="1116"/>
      <c r="FRR53" s="1116"/>
      <c r="FRS53" s="1116"/>
      <c r="FRT53" s="1116"/>
      <c r="FRU53" s="1116"/>
      <c r="FRV53" s="1116"/>
      <c r="FRW53" s="1116"/>
      <c r="FRX53" s="1116"/>
      <c r="FRY53" s="1116"/>
      <c r="FRZ53" s="1116"/>
      <c r="FSA53" s="1116"/>
      <c r="FSB53" s="1116"/>
      <c r="FSC53" s="1116"/>
      <c r="FSD53" s="1116"/>
      <c r="FSE53" s="1116"/>
      <c r="FSF53" s="1116"/>
      <c r="FSG53" s="1116"/>
      <c r="FSH53" s="1116"/>
      <c r="FSI53" s="1116"/>
      <c r="FSJ53" s="1116"/>
      <c r="FSK53" s="1116"/>
      <c r="FSL53" s="1116"/>
      <c r="FSM53" s="1116"/>
      <c r="FSN53" s="1116"/>
      <c r="FSO53" s="1116"/>
      <c r="FSP53" s="1116"/>
      <c r="FSQ53" s="1116"/>
      <c r="FSR53" s="1116"/>
      <c r="FSS53" s="1116"/>
      <c r="FST53" s="1116"/>
      <c r="FSU53" s="1116"/>
      <c r="FSV53" s="1116"/>
      <c r="FSW53" s="1116"/>
      <c r="FSX53" s="1116"/>
      <c r="FSY53" s="1116"/>
      <c r="FSZ53" s="1116"/>
      <c r="FTA53" s="1116"/>
      <c r="FTB53" s="1116"/>
      <c r="FTC53" s="1116"/>
      <c r="FTD53" s="1116"/>
      <c r="FTE53" s="1116"/>
      <c r="FTF53" s="1116"/>
      <c r="FTG53" s="1116"/>
      <c r="FTH53" s="1116"/>
      <c r="FTI53" s="1116"/>
      <c r="FTJ53" s="1116"/>
      <c r="FTK53" s="1116"/>
      <c r="FTL53" s="1116"/>
      <c r="FTM53" s="1116"/>
      <c r="FTN53" s="1116"/>
      <c r="FTO53" s="1116"/>
      <c r="FTP53" s="1116"/>
      <c r="FTQ53" s="1116"/>
      <c r="FTR53" s="1116"/>
      <c r="FTS53" s="1116"/>
      <c r="FTT53" s="1116"/>
      <c r="FTU53" s="1116"/>
      <c r="FTV53" s="1116"/>
      <c r="FTW53" s="1116"/>
      <c r="FTX53" s="1116"/>
      <c r="FTY53" s="1116"/>
      <c r="FTZ53" s="1116"/>
      <c r="FUA53" s="1116"/>
      <c r="FUB53" s="1116"/>
      <c r="FUC53" s="1116"/>
      <c r="FUD53" s="1116"/>
      <c r="FUE53" s="1116"/>
      <c r="FUF53" s="1116"/>
      <c r="FUG53" s="1116"/>
      <c r="FUH53" s="1116"/>
      <c r="FUI53" s="1116"/>
      <c r="FUJ53" s="1116"/>
      <c r="FUK53" s="1116"/>
      <c r="FUL53" s="1116"/>
      <c r="FUM53" s="1116"/>
      <c r="FUN53" s="1116"/>
      <c r="FUO53" s="1116"/>
      <c r="FUP53" s="1116"/>
      <c r="FUQ53" s="1116"/>
      <c r="FUR53" s="1116"/>
      <c r="FUS53" s="1116"/>
      <c r="FUT53" s="1116"/>
      <c r="FUU53" s="1116"/>
      <c r="FUV53" s="1116"/>
      <c r="FUW53" s="1116"/>
      <c r="FUX53" s="1116"/>
      <c r="FUY53" s="1116"/>
      <c r="FUZ53" s="1116"/>
      <c r="FVA53" s="1116"/>
      <c r="FVB53" s="1116"/>
      <c r="FVC53" s="1116"/>
      <c r="FVD53" s="1116"/>
      <c r="FVE53" s="1116"/>
      <c r="FVF53" s="1116"/>
      <c r="FVG53" s="1116"/>
      <c r="FVH53" s="1116"/>
      <c r="FVI53" s="1116"/>
      <c r="FVJ53" s="1116"/>
      <c r="FVK53" s="1116"/>
      <c r="FVL53" s="1116"/>
      <c r="FVM53" s="1116"/>
      <c r="FVN53" s="1116"/>
      <c r="FVO53" s="1116"/>
      <c r="FVP53" s="1116"/>
      <c r="FVQ53" s="1116"/>
      <c r="FVR53" s="1116"/>
      <c r="FVS53" s="1116"/>
      <c r="FVT53" s="1116"/>
      <c r="FVU53" s="1116"/>
      <c r="FVV53" s="1116"/>
      <c r="FVW53" s="1116"/>
      <c r="FVX53" s="1116"/>
      <c r="FVY53" s="1116"/>
      <c r="FVZ53" s="1116"/>
      <c r="FWA53" s="1116"/>
      <c r="FWB53" s="1116"/>
      <c r="FWC53" s="1116"/>
      <c r="FWD53" s="1116"/>
      <c r="FWE53" s="1116"/>
      <c r="FWF53" s="1116"/>
      <c r="FWG53" s="1116"/>
      <c r="FWH53" s="1116"/>
      <c r="FWI53" s="1116"/>
      <c r="FWJ53" s="1116"/>
      <c r="FWK53" s="1116"/>
      <c r="FWL53" s="1116"/>
      <c r="FWM53" s="1116"/>
      <c r="FWN53" s="1116"/>
      <c r="FWO53" s="1116"/>
      <c r="FWP53" s="1116"/>
      <c r="FWQ53" s="1116"/>
      <c r="FWR53" s="1116"/>
      <c r="FWS53" s="1116"/>
      <c r="FWT53" s="1116"/>
      <c r="FWU53" s="1116"/>
      <c r="FWV53" s="1116"/>
      <c r="FWW53" s="1116"/>
      <c r="FWX53" s="1116"/>
      <c r="FWY53" s="1116"/>
      <c r="FWZ53" s="1116"/>
      <c r="FXA53" s="1116"/>
      <c r="FXB53" s="1116"/>
      <c r="FXC53" s="1116"/>
      <c r="FXD53" s="1116"/>
      <c r="FXE53" s="1116"/>
      <c r="FXF53" s="1116"/>
      <c r="FXG53" s="1116"/>
      <c r="FXH53" s="1116"/>
      <c r="FXI53" s="1116"/>
      <c r="FXJ53" s="1116"/>
      <c r="FXK53" s="1116"/>
      <c r="FXL53" s="1116"/>
      <c r="FXM53" s="1116"/>
      <c r="FXN53" s="1116"/>
      <c r="FXO53" s="1116"/>
      <c r="FXP53" s="1116"/>
      <c r="FXQ53" s="1116"/>
      <c r="FXR53" s="1116"/>
      <c r="FXS53" s="1116"/>
      <c r="FXT53" s="1116"/>
      <c r="FXU53" s="1116"/>
      <c r="FXV53" s="1116"/>
      <c r="FXW53" s="1116"/>
      <c r="FXX53" s="1116"/>
      <c r="FXY53" s="1116"/>
      <c r="FXZ53" s="1116"/>
      <c r="FYA53" s="1116"/>
      <c r="FYB53" s="1116"/>
      <c r="FYC53" s="1116"/>
      <c r="FYD53" s="1116"/>
      <c r="FYE53" s="1116"/>
      <c r="FYF53" s="1116"/>
      <c r="FYG53" s="1116"/>
      <c r="FYH53" s="1116"/>
      <c r="FYI53" s="1116"/>
      <c r="FYJ53" s="1116"/>
      <c r="FYK53" s="1116"/>
      <c r="FYL53" s="1116"/>
      <c r="FYM53" s="1116"/>
      <c r="FYN53" s="1116"/>
      <c r="FYO53" s="1116"/>
      <c r="FYP53" s="1116"/>
      <c r="FYQ53" s="1116"/>
      <c r="FYR53" s="1116"/>
      <c r="FYS53" s="1116"/>
      <c r="FYT53" s="1116"/>
      <c r="FYU53" s="1116"/>
      <c r="FYV53" s="1116"/>
      <c r="FYW53" s="1116"/>
      <c r="FYX53" s="1116"/>
      <c r="FYY53" s="1116"/>
      <c r="FYZ53" s="1116"/>
      <c r="FZA53" s="1116"/>
      <c r="FZB53" s="1116"/>
      <c r="FZC53" s="1116"/>
      <c r="FZD53" s="1116"/>
      <c r="FZE53" s="1116"/>
      <c r="FZF53" s="1116"/>
      <c r="FZG53" s="1116"/>
      <c r="FZH53" s="1116"/>
      <c r="FZI53" s="1116"/>
      <c r="FZJ53" s="1116"/>
      <c r="FZK53" s="1116"/>
      <c r="FZL53" s="1116"/>
      <c r="FZM53" s="1116"/>
      <c r="FZN53" s="1116"/>
      <c r="FZO53" s="1116"/>
      <c r="FZP53" s="1116"/>
      <c r="FZQ53" s="1116"/>
      <c r="FZR53" s="1116"/>
      <c r="FZS53" s="1116"/>
      <c r="FZT53" s="1116"/>
      <c r="FZU53" s="1116"/>
      <c r="FZV53" s="1116"/>
      <c r="FZW53" s="1116"/>
      <c r="FZX53" s="1116"/>
      <c r="FZY53" s="1116"/>
      <c r="FZZ53" s="1116"/>
      <c r="GAA53" s="1116"/>
      <c r="GAB53" s="1116"/>
      <c r="GAC53" s="1116"/>
      <c r="GAD53" s="1116"/>
      <c r="GAE53" s="1116"/>
      <c r="GAF53" s="1116"/>
      <c r="GAG53" s="1116"/>
      <c r="GAH53" s="1116"/>
      <c r="GAI53" s="1116"/>
      <c r="GAJ53" s="1116"/>
      <c r="GAK53" s="1116"/>
      <c r="GAL53" s="1116"/>
      <c r="GAM53" s="1116"/>
      <c r="GAN53" s="1116"/>
      <c r="GAO53" s="1116"/>
      <c r="GAP53" s="1116"/>
      <c r="GAQ53" s="1116"/>
      <c r="GAR53" s="1116"/>
      <c r="GAS53" s="1116"/>
      <c r="GAT53" s="1116"/>
      <c r="GAU53" s="1116"/>
      <c r="GAV53" s="1116"/>
      <c r="GAW53" s="1116"/>
      <c r="GAX53" s="1116"/>
      <c r="GAY53" s="1116"/>
      <c r="GAZ53" s="1116"/>
      <c r="GBA53" s="1116"/>
      <c r="GBB53" s="1116"/>
      <c r="GBC53" s="1116"/>
      <c r="GBD53" s="1116"/>
      <c r="GBE53" s="1116"/>
      <c r="GBF53" s="1116"/>
      <c r="GBG53" s="1116"/>
      <c r="GBH53" s="1116"/>
      <c r="GBI53" s="1116"/>
      <c r="GBJ53" s="1116"/>
      <c r="GBK53" s="1116"/>
      <c r="GBL53" s="1116"/>
      <c r="GBM53" s="1116"/>
      <c r="GBN53" s="1116"/>
      <c r="GBO53" s="1116"/>
      <c r="GBP53" s="1116"/>
      <c r="GBQ53" s="1116"/>
      <c r="GBR53" s="1116"/>
      <c r="GBS53" s="1116"/>
      <c r="GBT53" s="1116"/>
      <c r="GBU53" s="1116"/>
      <c r="GBV53" s="1116"/>
      <c r="GBW53" s="1116"/>
      <c r="GBX53" s="1116"/>
      <c r="GBY53" s="1116"/>
      <c r="GBZ53" s="1116"/>
      <c r="GCA53" s="1116"/>
      <c r="GCB53" s="1116"/>
      <c r="GCC53" s="1116"/>
      <c r="GCD53" s="1116"/>
      <c r="GCE53" s="1116"/>
      <c r="GCF53" s="1116"/>
      <c r="GCG53" s="1116"/>
      <c r="GCH53" s="1116"/>
      <c r="GCI53" s="1116"/>
      <c r="GCJ53" s="1116"/>
      <c r="GCK53" s="1116"/>
      <c r="GCL53" s="1116"/>
      <c r="GCM53" s="1116"/>
      <c r="GCN53" s="1116"/>
      <c r="GCO53" s="1116"/>
      <c r="GCP53" s="1116"/>
      <c r="GCQ53" s="1116"/>
      <c r="GCR53" s="1116"/>
      <c r="GCS53" s="1116"/>
      <c r="GCT53" s="1116"/>
      <c r="GCU53" s="1116"/>
      <c r="GCV53" s="1116"/>
      <c r="GCW53" s="1116"/>
      <c r="GCX53" s="1116"/>
      <c r="GCY53" s="1116"/>
      <c r="GCZ53" s="1116"/>
      <c r="GDA53" s="1116"/>
      <c r="GDB53" s="1116"/>
      <c r="GDC53" s="1116"/>
      <c r="GDD53" s="1116"/>
      <c r="GDE53" s="1116"/>
      <c r="GDF53" s="1116"/>
      <c r="GDG53" s="1116"/>
      <c r="GDH53" s="1116"/>
      <c r="GDI53" s="1116"/>
      <c r="GDJ53" s="1116"/>
      <c r="GDK53" s="1116"/>
      <c r="GDL53" s="1116"/>
      <c r="GDM53" s="1116"/>
      <c r="GDN53" s="1116"/>
      <c r="GDO53" s="1116"/>
      <c r="GDP53" s="1116"/>
      <c r="GDQ53" s="1116"/>
      <c r="GDR53" s="1116"/>
      <c r="GDS53" s="1116"/>
      <c r="GDT53" s="1116"/>
      <c r="GDU53" s="1116"/>
      <c r="GDV53" s="1116"/>
      <c r="GDW53" s="1116"/>
      <c r="GDX53" s="1116"/>
      <c r="GDY53" s="1116"/>
      <c r="GDZ53" s="1116"/>
      <c r="GEA53" s="1116"/>
      <c r="GEB53" s="1116"/>
      <c r="GEC53" s="1116"/>
      <c r="GED53" s="1116"/>
      <c r="GEE53" s="1116"/>
      <c r="GEF53" s="1116"/>
      <c r="GEG53" s="1116"/>
      <c r="GEH53" s="1116"/>
      <c r="GEI53" s="1116"/>
      <c r="GEJ53" s="1116"/>
      <c r="GEK53" s="1116"/>
      <c r="GEL53" s="1116"/>
      <c r="GEM53" s="1116"/>
      <c r="GEN53" s="1116"/>
      <c r="GEO53" s="1116"/>
      <c r="GEP53" s="1116"/>
      <c r="GEQ53" s="1116"/>
      <c r="GER53" s="1116"/>
      <c r="GES53" s="1116"/>
      <c r="GET53" s="1116"/>
      <c r="GEU53" s="1116"/>
      <c r="GEV53" s="1116"/>
      <c r="GEW53" s="1116"/>
      <c r="GEX53" s="1116"/>
      <c r="GEY53" s="1116"/>
      <c r="GEZ53" s="1116"/>
      <c r="GFA53" s="1116"/>
      <c r="GFB53" s="1116"/>
      <c r="GFC53" s="1116"/>
      <c r="GFD53" s="1116"/>
      <c r="GFE53" s="1116"/>
      <c r="GFF53" s="1116"/>
      <c r="GFG53" s="1116"/>
      <c r="GFH53" s="1116"/>
      <c r="GFI53" s="1116"/>
      <c r="GFJ53" s="1116"/>
      <c r="GFK53" s="1116"/>
      <c r="GFL53" s="1116"/>
      <c r="GFM53" s="1116"/>
      <c r="GFN53" s="1116"/>
      <c r="GFO53" s="1116"/>
      <c r="GFP53" s="1116"/>
      <c r="GFQ53" s="1116"/>
      <c r="GFR53" s="1116"/>
      <c r="GFS53" s="1116"/>
      <c r="GFT53" s="1116"/>
      <c r="GFU53" s="1116"/>
      <c r="GFV53" s="1116"/>
      <c r="GFW53" s="1116"/>
      <c r="GFX53" s="1116"/>
      <c r="GFY53" s="1116"/>
      <c r="GFZ53" s="1116"/>
      <c r="GGA53" s="1116"/>
      <c r="GGB53" s="1116"/>
      <c r="GGC53" s="1116"/>
      <c r="GGD53" s="1116"/>
      <c r="GGE53" s="1116"/>
      <c r="GGF53" s="1116"/>
      <c r="GGG53" s="1116"/>
      <c r="GGH53" s="1116"/>
      <c r="GGI53" s="1116"/>
      <c r="GGJ53" s="1116"/>
      <c r="GGK53" s="1116"/>
      <c r="GGL53" s="1116"/>
      <c r="GGM53" s="1116"/>
      <c r="GGN53" s="1116"/>
      <c r="GGO53" s="1116"/>
      <c r="GGP53" s="1116"/>
      <c r="GGQ53" s="1116"/>
      <c r="GGR53" s="1116"/>
      <c r="GGS53" s="1116"/>
      <c r="GGT53" s="1116"/>
      <c r="GGU53" s="1116"/>
      <c r="GGV53" s="1116"/>
      <c r="GGW53" s="1116"/>
      <c r="GGX53" s="1116"/>
      <c r="GGY53" s="1116"/>
      <c r="GGZ53" s="1116"/>
      <c r="GHA53" s="1116"/>
      <c r="GHB53" s="1116"/>
      <c r="GHC53" s="1116"/>
      <c r="GHD53" s="1116"/>
      <c r="GHE53" s="1116"/>
      <c r="GHF53" s="1116"/>
      <c r="GHG53" s="1116"/>
      <c r="GHH53" s="1116"/>
      <c r="GHI53" s="1116"/>
      <c r="GHJ53" s="1116"/>
      <c r="GHK53" s="1116"/>
      <c r="GHL53" s="1116"/>
      <c r="GHM53" s="1116"/>
      <c r="GHN53" s="1116"/>
      <c r="GHO53" s="1116"/>
      <c r="GHP53" s="1116"/>
      <c r="GHQ53" s="1116"/>
      <c r="GHR53" s="1116"/>
      <c r="GHS53" s="1116"/>
      <c r="GHT53" s="1116"/>
      <c r="GHU53" s="1116"/>
      <c r="GHV53" s="1116"/>
      <c r="GHW53" s="1116"/>
      <c r="GHX53" s="1116"/>
      <c r="GHY53" s="1116"/>
      <c r="GHZ53" s="1116"/>
      <c r="GIA53" s="1116"/>
      <c r="GIB53" s="1116"/>
      <c r="GIC53" s="1116"/>
      <c r="GID53" s="1116"/>
      <c r="GIE53" s="1116"/>
      <c r="GIF53" s="1116"/>
      <c r="GIG53" s="1116"/>
      <c r="GIH53" s="1116"/>
      <c r="GII53" s="1116"/>
      <c r="GIJ53" s="1116"/>
      <c r="GIK53" s="1116"/>
      <c r="GIL53" s="1116"/>
      <c r="GIM53" s="1116"/>
      <c r="GIN53" s="1116"/>
      <c r="GIO53" s="1116"/>
      <c r="GIP53" s="1116"/>
      <c r="GIQ53" s="1116"/>
      <c r="GIR53" s="1116"/>
      <c r="GIS53" s="1116"/>
      <c r="GIT53" s="1116"/>
      <c r="GIU53" s="1116"/>
      <c r="GIV53" s="1116"/>
      <c r="GIW53" s="1116"/>
      <c r="GIX53" s="1116"/>
      <c r="GIY53" s="1116"/>
      <c r="GIZ53" s="1116"/>
      <c r="GJA53" s="1116"/>
      <c r="GJB53" s="1116"/>
      <c r="GJC53" s="1116"/>
      <c r="GJD53" s="1116"/>
      <c r="GJE53" s="1116"/>
      <c r="GJF53" s="1116"/>
      <c r="GJG53" s="1116"/>
      <c r="GJH53" s="1116"/>
      <c r="GJI53" s="1116"/>
      <c r="GJJ53" s="1116"/>
      <c r="GJK53" s="1116"/>
      <c r="GJL53" s="1116"/>
      <c r="GJM53" s="1116"/>
      <c r="GJN53" s="1116"/>
      <c r="GJO53" s="1116"/>
      <c r="GJP53" s="1116"/>
      <c r="GJQ53" s="1116"/>
      <c r="GJR53" s="1116"/>
      <c r="GJS53" s="1116"/>
      <c r="GJT53" s="1116"/>
      <c r="GJU53" s="1116"/>
      <c r="GJV53" s="1116"/>
      <c r="GJW53" s="1116"/>
      <c r="GJX53" s="1116"/>
      <c r="GJY53" s="1116"/>
      <c r="GJZ53" s="1116"/>
      <c r="GKA53" s="1116"/>
      <c r="GKB53" s="1116"/>
      <c r="GKC53" s="1116"/>
      <c r="GKD53" s="1116"/>
      <c r="GKE53" s="1116"/>
      <c r="GKF53" s="1116"/>
      <c r="GKG53" s="1116"/>
      <c r="GKH53" s="1116"/>
      <c r="GKI53" s="1116"/>
      <c r="GKJ53" s="1116"/>
      <c r="GKK53" s="1116"/>
      <c r="GKL53" s="1116"/>
      <c r="GKM53" s="1116"/>
      <c r="GKN53" s="1116"/>
      <c r="GKO53" s="1116"/>
      <c r="GKP53" s="1116"/>
      <c r="GKQ53" s="1116"/>
      <c r="GKR53" s="1116"/>
      <c r="GKS53" s="1116"/>
      <c r="GKT53" s="1116"/>
      <c r="GKU53" s="1116"/>
      <c r="GKV53" s="1116"/>
      <c r="GKW53" s="1116"/>
      <c r="GKX53" s="1116"/>
      <c r="GKY53" s="1116"/>
      <c r="GKZ53" s="1116"/>
      <c r="GLA53" s="1116"/>
      <c r="GLB53" s="1116"/>
      <c r="GLC53" s="1116"/>
      <c r="GLD53" s="1116"/>
      <c r="GLE53" s="1116"/>
      <c r="GLF53" s="1116"/>
      <c r="GLG53" s="1116"/>
      <c r="GLH53" s="1116"/>
      <c r="GLI53" s="1116"/>
      <c r="GLJ53" s="1116"/>
      <c r="GLK53" s="1116"/>
      <c r="GLL53" s="1116"/>
      <c r="GLM53" s="1116"/>
      <c r="GLN53" s="1116"/>
      <c r="GLO53" s="1116"/>
      <c r="GLP53" s="1116"/>
      <c r="GLQ53" s="1116"/>
      <c r="GLR53" s="1116"/>
      <c r="GLS53" s="1116"/>
      <c r="GLT53" s="1116"/>
      <c r="GLU53" s="1116"/>
      <c r="GLV53" s="1116"/>
      <c r="GLW53" s="1116"/>
      <c r="GLX53" s="1116"/>
      <c r="GLY53" s="1116"/>
      <c r="GLZ53" s="1116"/>
      <c r="GMA53" s="1116"/>
      <c r="GMB53" s="1116"/>
      <c r="GMC53" s="1116"/>
      <c r="GMD53" s="1116"/>
      <c r="GME53" s="1116"/>
      <c r="GMF53" s="1116"/>
      <c r="GMG53" s="1116"/>
      <c r="GMH53" s="1116"/>
      <c r="GMI53" s="1116"/>
      <c r="GMJ53" s="1116"/>
      <c r="GMK53" s="1116"/>
      <c r="GML53" s="1116"/>
      <c r="GMM53" s="1116"/>
      <c r="GMN53" s="1116"/>
      <c r="GMO53" s="1116"/>
      <c r="GMP53" s="1116"/>
      <c r="GMQ53" s="1116"/>
      <c r="GMR53" s="1116"/>
      <c r="GMS53" s="1116"/>
      <c r="GMT53" s="1116"/>
      <c r="GMU53" s="1116"/>
      <c r="GMV53" s="1116"/>
      <c r="GMW53" s="1116"/>
      <c r="GMX53" s="1116"/>
      <c r="GMY53" s="1116"/>
      <c r="GMZ53" s="1116"/>
      <c r="GNA53" s="1116"/>
      <c r="GNB53" s="1116"/>
      <c r="GNC53" s="1116"/>
      <c r="GND53" s="1116"/>
      <c r="GNE53" s="1116"/>
      <c r="GNF53" s="1116"/>
      <c r="GNG53" s="1116"/>
      <c r="GNH53" s="1116"/>
      <c r="GNI53" s="1116"/>
      <c r="GNJ53" s="1116"/>
      <c r="GNK53" s="1116"/>
      <c r="GNL53" s="1116"/>
      <c r="GNM53" s="1116"/>
      <c r="GNN53" s="1116"/>
      <c r="GNO53" s="1116"/>
      <c r="GNP53" s="1116"/>
      <c r="GNQ53" s="1116"/>
      <c r="GNR53" s="1116"/>
      <c r="GNS53" s="1116"/>
      <c r="GNT53" s="1116"/>
      <c r="GNU53" s="1116"/>
      <c r="GNV53" s="1116"/>
      <c r="GNW53" s="1116"/>
      <c r="GNX53" s="1116"/>
      <c r="GNY53" s="1116"/>
      <c r="GNZ53" s="1116"/>
      <c r="GOA53" s="1116"/>
      <c r="GOB53" s="1116"/>
      <c r="GOC53" s="1116"/>
      <c r="GOD53" s="1116"/>
      <c r="GOE53" s="1116"/>
      <c r="GOF53" s="1116"/>
      <c r="GOG53" s="1116"/>
      <c r="GOH53" s="1116"/>
      <c r="GOI53" s="1116"/>
      <c r="GOJ53" s="1116"/>
      <c r="GOK53" s="1116"/>
      <c r="GOL53" s="1116"/>
      <c r="GOM53" s="1116"/>
      <c r="GON53" s="1116"/>
      <c r="GOO53" s="1116"/>
      <c r="GOP53" s="1116"/>
      <c r="GOQ53" s="1116"/>
      <c r="GOR53" s="1116"/>
      <c r="GOS53" s="1116"/>
      <c r="GOT53" s="1116"/>
      <c r="GOU53" s="1116"/>
      <c r="GOV53" s="1116"/>
      <c r="GOW53" s="1116"/>
      <c r="GOX53" s="1116"/>
      <c r="GOY53" s="1116"/>
      <c r="GOZ53" s="1116"/>
      <c r="GPA53" s="1116"/>
      <c r="GPB53" s="1116"/>
      <c r="GPC53" s="1116"/>
      <c r="GPD53" s="1116"/>
      <c r="GPE53" s="1116"/>
      <c r="GPF53" s="1116"/>
      <c r="GPG53" s="1116"/>
      <c r="GPH53" s="1116"/>
      <c r="GPI53" s="1116"/>
      <c r="GPJ53" s="1116"/>
      <c r="GPK53" s="1116"/>
      <c r="GPL53" s="1116"/>
      <c r="GPM53" s="1116"/>
      <c r="GPN53" s="1116"/>
      <c r="GPO53" s="1116"/>
      <c r="GPP53" s="1116"/>
      <c r="GPQ53" s="1116"/>
      <c r="GPR53" s="1116"/>
      <c r="GPS53" s="1116"/>
      <c r="GPT53" s="1116"/>
      <c r="GPU53" s="1116"/>
      <c r="GPV53" s="1116"/>
      <c r="GPW53" s="1116"/>
      <c r="GPX53" s="1116"/>
      <c r="GPY53" s="1116"/>
      <c r="GPZ53" s="1116"/>
      <c r="GQA53" s="1116"/>
      <c r="GQB53" s="1116"/>
      <c r="GQC53" s="1116"/>
      <c r="GQD53" s="1116"/>
      <c r="GQE53" s="1116"/>
      <c r="GQF53" s="1116"/>
      <c r="GQG53" s="1116"/>
      <c r="GQH53" s="1116"/>
      <c r="GQI53" s="1116"/>
      <c r="GQJ53" s="1116"/>
      <c r="GQK53" s="1116"/>
      <c r="GQL53" s="1116"/>
      <c r="GQM53" s="1116"/>
      <c r="GQN53" s="1116"/>
      <c r="GQO53" s="1116"/>
      <c r="GQP53" s="1116"/>
      <c r="GQQ53" s="1116"/>
      <c r="GQR53" s="1116"/>
      <c r="GQS53" s="1116"/>
      <c r="GQT53" s="1116"/>
      <c r="GQU53" s="1116"/>
      <c r="GQV53" s="1116"/>
      <c r="GQW53" s="1116"/>
      <c r="GQX53" s="1116"/>
      <c r="GQY53" s="1116"/>
      <c r="GQZ53" s="1116"/>
      <c r="GRA53" s="1116"/>
      <c r="GRB53" s="1116"/>
      <c r="GRC53" s="1116"/>
      <c r="GRD53" s="1116"/>
      <c r="GRE53" s="1116"/>
      <c r="GRF53" s="1116"/>
      <c r="GRG53" s="1116"/>
      <c r="GRH53" s="1116"/>
      <c r="GRI53" s="1116"/>
      <c r="GRJ53" s="1116"/>
      <c r="GRK53" s="1116"/>
      <c r="GRL53" s="1116"/>
      <c r="GRM53" s="1116"/>
      <c r="GRN53" s="1116"/>
      <c r="GRO53" s="1116"/>
      <c r="GRP53" s="1116"/>
      <c r="GRQ53" s="1116"/>
      <c r="GRR53" s="1116"/>
      <c r="GRS53" s="1116"/>
      <c r="GRT53" s="1116"/>
      <c r="GRU53" s="1116"/>
      <c r="GRV53" s="1116"/>
      <c r="GRW53" s="1116"/>
      <c r="GRX53" s="1116"/>
      <c r="GRY53" s="1116"/>
      <c r="GRZ53" s="1116"/>
      <c r="GSA53" s="1116"/>
      <c r="GSB53" s="1116"/>
      <c r="GSC53" s="1116"/>
      <c r="GSD53" s="1116"/>
      <c r="GSE53" s="1116"/>
      <c r="GSF53" s="1116"/>
      <c r="GSG53" s="1116"/>
      <c r="GSH53" s="1116"/>
      <c r="GSI53" s="1116"/>
      <c r="GSJ53" s="1116"/>
      <c r="GSK53" s="1116"/>
      <c r="GSL53" s="1116"/>
      <c r="GSM53" s="1116"/>
      <c r="GSN53" s="1116"/>
      <c r="GSO53" s="1116"/>
      <c r="GSP53" s="1116"/>
      <c r="GSQ53" s="1116"/>
      <c r="GSR53" s="1116"/>
      <c r="GSS53" s="1116"/>
      <c r="GST53" s="1116"/>
      <c r="GSU53" s="1116"/>
      <c r="GSV53" s="1116"/>
      <c r="GSW53" s="1116"/>
      <c r="GSX53" s="1116"/>
      <c r="GSY53" s="1116"/>
      <c r="GSZ53" s="1116"/>
      <c r="GTA53" s="1116"/>
      <c r="GTB53" s="1116"/>
      <c r="GTC53" s="1116"/>
      <c r="GTD53" s="1116"/>
      <c r="GTE53" s="1116"/>
      <c r="GTF53" s="1116"/>
      <c r="GTG53" s="1116"/>
      <c r="GTH53" s="1116"/>
      <c r="GTI53" s="1116"/>
      <c r="GTJ53" s="1116"/>
      <c r="GTK53" s="1116"/>
      <c r="GTL53" s="1116"/>
      <c r="GTM53" s="1116"/>
      <c r="GTN53" s="1116"/>
      <c r="GTO53" s="1116"/>
      <c r="GTP53" s="1116"/>
      <c r="GTQ53" s="1116"/>
      <c r="GTR53" s="1116"/>
      <c r="GTS53" s="1116"/>
      <c r="GTT53" s="1116"/>
      <c r="GTU53" s="1116"/>
      <c r="GTV53" s="1116"/>
      <c r="GTW53" s="1116"/>
      <c r="GTX53" s="1116"/>
      <c r="GTY53" s="1116"/>
      <c r="GTZ53" s="1116"/>
      <c r="GUA53" s="1116"/>
      <c r="GUB53" s="1116"/>
      <c r="GUC53" s="1116"/>
      <c r="GUD53" s="1116"/>
      <c r="GUE53" s="1116"/>
      <c r="GUF53" s="1116"/>
      <c r="GUG53" s="1116"/>
      <c r="GUH53" s="1116"/>
      <c r="GUI53" s="1116"/>
      <c r="GUJ53" s="1116"/>
      <c r="GUK53" s="1116"/>
      <c r="GUL53" s="1116"/>
      <c r="GUM53" s="1116"/>
      <c r="GUN53" s="1116"/>
      <c r="GUO53" s="1116"/>
      <c r="GUP53" s="1116"/>
      <c r="GUQ53" s="1116"/>
      <c r="GUR53" s="1116"/>
      <c r="GUS53" s="1116"/>
      <c r="GUT53" s="1116"/>
      <c r="GUU53" s="1116"/>
      <c r="GUV53" s="1116"/>
      <c r="GUW53" s="1116"/>
      <c r="GUX53" s="1116"/>
      <c r="GUY53" s="1116"/>
      <c r="GUZ53" s="1116"/>
      <c r="GVA53" s="1116"/>
      <c r="GVB53" s="1116"/>
      <c r="GVC53" s="1116"/>
      <c r="GVD53" s="1116"/>
      <c r="GVE53" s="1116"/>
      <c r="GVF53" s="1116"/>
      <c r="GVG53" s="1116"/>
      <c r="GVH53" s="1116"/>
      <c r="GVI53" s="1116"/>
      <c r="GVJ53" s="1116"/>
      <c r="GVK53" s="1116"/>
      <c r="GVL53" s="1116"/>
      <c r="GVM53" s="1116"/>
      <c r="GVN53" s="1116"/>
      <c r="GVO53" s="1116"/>
      <c r="GVP53" s="1116"/>
      <c r="GVQ53" s="1116"/>
      <c r="GVR53" s="1116"/>
      <c r="GVS53" s="1116"/>
      <c r="GVT53" s="1116"/>
      <c r="GVU53" s="1116"/>
      <c r="GVV53" s="1116"/>
      <c r="GVW53" s="1116"/>
      <c r="GVX53" s="1116"/>
      <c r="GVY53" s="1116"/>
      <c r="GVZ53" s="1116"/>
      <c r="GWA53" s="1116"/>
      <c r="GWB53" s="1116"/>
      <c r="GWC53" s="1116"/>
      <c r="GWD53" s="1116"/>
      <c r="GWE53" s="1116"/>
      <c r="GWF53" s="1116"/>
      <c r="GWG53" s="1116"/>
      <c r="GWH53" s="1116"/>
      <c r="GWI53" s="1116"/>
      <c r="GWJ53" s="1116"/>
      <c r="GWK53" s="1116"/>
      <c r="GWL53" s="1116"/>
      <c r="GWM53" s="1116"/>
      <c r="GWN53" s="1116"/>
      <c r="GWO53" s="1116"/>
      <c r="GWP53" s="1116"/>
      <c r="GWQ53" s="1116"/>
      <c r="GWR53" s="1116"/>
      <c r="GWS53" s="1116"/>
      <c r="GWT53" s="1116"/>
      <c r="GWU53" s="1116"/>
      <c r="GWV53" s="1116"/>
      <c r="GWW53" s="1116"/>
      <c r="GWX53" s="1116"/>
      <c r="GWY53" s="1116"/>
      <c r="GWZ53" s="1116"/>
      <c r="GXA53" s="1116"/>
      <c r="GXB53" s="1116"/>
      <c r="GXC53" s="1116"/>
      <c r="GXD53" s="1116"/>
      <c r="GXE53" s="1116"/>
      <c r="GXF53" s="1116"/>
      <c r="GXG53" s="1116"/>
      <c r="GXH53" s="1116"/>
      <c r="GXI53" s="1116"/>
      <c r="GXJ53" s="1116"/>
      <c r="GXK53" s="1116"/>
      <c r="GXL53" s="1116"/>
      <c r="GXM53" s="1116"/>
      <c r="GXN53" s="1116"/>
      <c r="GXO53" s="1116"/>
      <c r="GXP53" s="1116"/>
      <c r="GXQ53" s="1116"/>
      <c r="GXR53" s="1116"/>
      <c r="GXS53" s="1116"/>
      <c r="GXT53" s="1116"/>
      <c r="GXU53" s="1116"/>
      <c r="GXV53" s="1116"/>
      <c r="GXW53" s="1116"/>
      <c r="GXX53" s="1116"/>
      <c r="GXY53" s="1116"/>
      <c r="GXZ53" s="1116"/>
      <c r="GYA53" s="1116"/>
      <c r="GYB53" s="1116"/>
      <c r="GYC53" s="1116"/>
      <c r="GYD53" s="1116"/>
      <c r="GYE53" s="1116"/>
      <c r="GYF53" s="1116"/>
      <c r="GYG53" s="1116"/>
      <c r="GYH53" s="1116"/>
      <c r="GYI53" s="1116"/>
      <c r="GYJ53" s="1116"/>
      <c r="GYK53" s="1116"/>
      <c r="GYL53" s="1116"/>
      <c r="GYM53" s="1116"/>
      <c r="GYN53" s="1116"/>
      <c r="GYO53" s="1116"/>
      <c r="GYP53" s="1116"/>
      <c r="GYQ53" s="1116"/>
      <c r="GYR53" s="1116"/>
      <c r="GYS53" s="1116"/>
      <c r="GYT53" s="1116"/>
      <c r="GYU53" s="1116"/>
      <c r="GYV53" s="1116"/>
      <c r="GYW53" s="1116"/>
      <c r="GYX53" s="1116"/>
      <c r="GYY53" s="1116"/>
      <c r="GYZ53" s="1116"/>
      <c r="GZA53" s="1116"/>
      <c r="GZB53" s="1116"/>
      <c r="GZC53" s="1116"/>
      <c r="GZD53" s="1116"/>
      <c r="GZE53" s="1116"/>
      <c r="GZF53" s="1116"/>
      <c r="GZG53" s="1116"/>
      <c r="GZH53" s="1116"/>
      <c r="GZI53" s="1116"/>
      <c r="GZJ53" s="1116"/>
      <c r="GZK53" s="1116"/>
      <c r="GZL53" s="1116"/>
      <c r="GZM53" s="1116"/>
      <c r="GZN53" s="1116"/>
      <c r="GZO53" s="1116"/>
      <c r="GZP53" s="1116"/>
      <c r="GZQ53" s="1116"/>
      <c r="GZR53" s="1116"/>
      <c r="GZS53" s="1116"/>
      <c r="GZT53" s="1116"/>
      <c r="GZU53" s="1116"/>
      <c r="GZV53" s="1116"/>
      <c r="GZW53" s="1116"/>
      <c r="GZX53" s="1116"/>
      <c r="GZY53" s="1116"/>
      <c r="GZZ53" s="1116"/>
      <c r="HAA53" s="1116"/>
      <c r="HAB53" s="1116"/>
      <c r="HAC53" s="1116"/>
      <c r="HAD53" s="1116"/>
      <c r="HAE53" s="1116"/>
      <c r="HAF53" s="1116"/>
      <c r="HAG53" s="1116"/>
      <c r="HAH53" s="1116"/>
      <c r="HAI53" s="1116"/>
      <c r="HAJ53" s="1116"/>
      <c r="HAK53" s="1116"/>
      <c r="HAL53" s="1116"/>
      <c r="HAM53" s="1116"/>
      <c r="HAN53" s="1116"/>
      <c r="HAO53" s="1116"/>
      <c r="HAP53" s="1116"/>
      <c r="HAQ53" s="1116"/>
      <c r="HAR53" s="1116"/>
      <c r="HAS53" s="1116"/>
      <c r="HAT53" s="1116"/>
      <c r="HAU53" s="1116"/>
      <c r="HAV53" s="1116"/>
      <c r="HAW53" s="1116"/>
      <c r="HAX53" s="1116"/>
      <c r="HAY53" s="1116"/>
      <c r="HAZ53" s="1116"/>
      <c r="HBA53" s="1116"/>
      <c r="HBB53" s="1116"/>
      <c r="HBC53" s="1116"/>
      <c r="HBD53" s="1116"/>
      <c r="HBE53" s="1116"/>
      <c r="HBF53" s="1116"/>
      <c r="HBG53" s="1116"/>
      <c r="HBH53" s="1116"/>
      <c r="HBI53" s="1116"/>
      <c r="HBJ53" s="1116"/>
      <c r="HBK53" s="1116"/>
      <c r="HBL53" s="1116"/>
      <c r="HBM53" s="1116"/>
      <c r="HBN53" s="1116"/>
      <c r="HBO53" s="1116"/>
      <c r="HBP53" s="1116"/>
      <c r="HBQ53" s="1116"/>
      <c r="HBR53" s="1116"/>
      <c r="HBS53" s="1116"/>
      <c r="HBT53" s="1116"/>
      <c r="HBU53" s="1116"/>
      <c r="HBV53" s="1116"/>
      <c r="HBW53" s="1116"/>
      <c r="HBX53" s="1116"/>
      <c r="HBY53" s="1116"/>
      <c r="HBZ53" s="1116"/>
      <c r="HCA53" s="1116"/>
      <c r="HCB53" s="1116"/>
      <c r="HCC53" s="1116"/>
      <c r="HCD53" s="1116"/>
      <c r="HCE53" s="1116"/>
      <c r="HCF53" s="1116"/>
      <c r="HCG53" s="1116"/>
      <c r="HCH53" s="1116"/>
      <c r="HCI53" s="1116"/>
      <c r="HCJ53" s="1116"/>
      <c r="HCK53" s="1116"/>
      <c r="HCL53" s="1116"/>
      <c r="HCM53" s="1116"/>
      <c r="HCN53" s="1116"/>
      <c r="HCO53" s="1116"/>
      <c r="HCP53" s="1116"/>
      <c r="HCQ53" s="1116"/>
      <c r="HCR53" s="1116"/>
      <c r="HCS53" s="1116"/>
      <c r="HCT53" s="1116"/>
      <c r="HCU53" s="1116"/>
      <c r="HCV53" s="1116"/>
      <c r="HCW53" s="1116"/>
      <c r="HCX53" s="1116"/>
      <c r="HCY53" s="1116"/>
      <c r="HCZ53" s="1116"/>
      <c r="HDA53" s="1116"/>
      <c r="HDB53" s="1116"/>
      <c r="HDC53" s="1116"/>
      <c r="HDD53" s="1116"/>
      <c r="HDE53" s="1116"/>
      <c r="HDF53" s="1116"/>
      <c r="HDG53" s="1116"/>
      <c r="HDH53" s="1116"/>
      <c r="HDI53" s="1116"/>
      <c r="HDJ53" s="1116"/>
      <c r="HDK53" s="1116"/>
      <c r="HDL53" s="1116"/>
      <c r="HDM53" s="1116"/>
      <c r="HDN53" s="1116"/>
      <c r="HDO53" s="1116"/>
      <c r="HDP53" s="1116"/>
      <c r="HDQ53" s="1116"/>
      <c r="HDR53" s="1116"/>
      <c r="HDS53" s="1116"/>
      <c r="HDT53" s="1116"/>
      <c r="HDU53" s="1116"/>
      <c r="HDV53" s="1116"/>
      <c r="HDW53" s="1116"/>
      <c r="HDX53" s="1116"/>
      <c r="HDY53" s="1116"/>
      <c r="HDZ53" s="1116"/>
      <c r="HEA53" s="1116"/>
      <c r="HEB53" s="1116"/>
      <c r="HEC53" s="1116"/>
      <c r="HED53" s="1116"/>
      <c r="HEE53" s="1116"/>
      <c r="HEF53" s="1116"/>
      <c r="HEG53" s="1116"/>
      <c r="HEH53" s="1116"/>
      <c r="HEI53" s="1116"/>
      <c r="HEJ53" s="1116"/>
      <c r="HEK53" s="1116"/>
      <c r="HEL53" s="1116"/>
      <c r="HEM53" s="1116"/>
      <c r="HEN53" s="1116"/>
      <c r="HEO53" s="1116"/>
      <c r="HEP53" s="1116"/>
      <c r="HEQ53" s="1116"/>
      <c r="HER53" s="1116"/>
      <c r="HES53" s="1116"/>
      <c r="HET53" s="1116"/>
      <c r="HEU53" s="1116"/>
      <c r="HEV53" s="1116"/>
      <c r="HEW53" s="1116"/>
      <c r="HEX53" s="1116"/>
      <c r="HEY53" s="1116"/>
      <c r="HEZ53" s="1116"/>
      <c r="HFA53" s="1116"/>
      <c r="HFB53" s="1116"/>
      <c r="HFC53" s="1116"/>
      <c r="HFD53" s="1116"/>
      <c r="HFE53" s="1116"/>
      <c r="HFF53" s="1116"/>
      <c r="HFG53" s="1116"/>
      <c r="HFH53" s="1116"/>
      <c r="HFI53" s="1116"/>
      <c r="HFJ53" s="1116"/>
      <c r="HFK53" s="1116"/>
      <c r="HFL53" s="1116"/>
      <c r="HFM53" s="1116"/>
      <c r="HFN53" s="1116"/>
      <c r="HFO53" s="1116"/>
      <c r="HFP53" s="1116"/>
      <c r="HFQ53" s="1116"/>
      <c r="HFR53" s="1116"/>
      <c r="HFS53" s="1116"/>
      <c r="HFT53" s="1116"/>
      <c r="HFU53" s="1116"/>
      <c r="HFV53" s="1116"/>
      <c r="HFW53" s="1116"/>
      <c r="HFX53" s="1116"/>
      <c r="HFY53" s="1116"/>
      <c r="HFZ53" s="1116"/>
      <c r="HGA53" s="1116"/>
      <c r="HGB53" s="1116"/>
      <c r="HGC53" s="1116"/>
      <c r="HGD53" s="1116"/>
      <c r="HGE53" s="1116"/>
      <c r="HGF53" s="1116"/>
      <c r="HGG53" s="1116"/>
      <c r="HGH53" s="1116"/>
      <c r="HGI53" s="1116"/>
      <c r="HGJ53" s="1116"/>
      <c r="HGK53" s="1116"/>
      <c r="HGL53" s="1116"/>
      <c r="HGM53" s="1116"/>
      <c r="HGN53" s="1116"/>
      <c r="HGO53" s="1116"/>
      <c r="HGP53" s="1116"/>
      <c r="HGQ53" s="1116"/>
      <c r="HGR53" s="1116"/>
      <c r="HGS53" s="1116"/>
      <c r="HGT53" s="1116"/>
      <c r="HGU53" s="1116"/>
      <c r="HGV53" s="1116"/>
      <c r="HGW53" s="1116"/>
      <c r="HGX53" s="1116"/>
      <c r="HGY53" s="1116"/>
      <c r="HGZ53" s="1116"/>
      <c r="HHA53" s="1116"/>
      <c r="HHB53" s="1116"/>
      <c r="HHC53" s="1116"/>
      <c r="HHD53" s="1116"/>
      <c r="HHE53" s="1116"/>
      <c r="HHF53" s="1116"/>
      <c r="HHG53" s="1116"/>
      <c r="HHH53" s="1116"/>
      <c r="HHI53" s="1116"/>
      <c r="HHJ53" s="1116"/>
      <c r="HHK53" s="1116"/>
      <c r="HHL53" s="1116"/>
      <c r="HHM53" s="1116"/>
      <c r="HHN53" s="1116"/>
      <c r="HHO53" s="1116"/>
      <c r="HHP53" s="1116"/>
      <c r="HHQ53" s="1116"/>
      <c r="HHR53" s="1116"/>
      <c r="HHS53" s="1116"/>
      <c r="HHT53" s="1116"/>
      <c r="HHU53" s="1116"/>
      <c r="HHV53" s="1116"/>
      <c r="HHW53" s="1116"/>
      <c r="HHX53" s="1116"/>
      <c r="HHY53" s="1116"/>
      <c r="HHZ53" s="1116"/>
      <c r="HIA53" s="1116"/>
      <c r="HIB53" s="1116"/>
      <c r="HIC53" s="1116"/>
      <c r="HID53" s="1116"/>
      <c r="HIE53" s="1116"/>
      <c r="HIF53" s="1116"/>
      <c r="HIG53" s="1116"/>
      <c r="HIH53" s="1116"/>
      <c r="HII53" s="1116"/>
      <c r="HIJ53" s="1116"/>
      <c r="HIK53" s="1116"/>
      <c r="HIL53" s="1116"/>
      <c r="HIM53" s="1116"/>
      <c r="HIN53" s="1116"/>
      <c r="HIO53" s="1116"/>
      <c r="HIP53" s="1116"/>
      <c r="HIQ53" s="1116"/>
      <c r="HIR53" s="1116"/>
      <c r="HIS53" s="1116"/>
      <c r="HIT53" s="1116"/>
      <c r="HIU53" s="1116"/>
      <c r="HIV53" s="1116"/>
      <c r="HIW53" s="1116"/>
      <c r="HIX53" s="1116"/>
      <c r="HIY53" s="1116"/>
      <c r="HIZ53" s="1116"/>
      <c r="HJA53" s="1116"/>
      <c r="HJB53" s="1116"/>
      <c r="HJC53" s="1116"/>
      <c r="HJD53" s="1116"/>
      <c r="HJE53" s="1116"/>
      <c r="HJF53" s="1116"/>
      <c r="HJG53" s="1116"/>
      <c r="HJH53" s="1116"/>
      <c r="HJI53" s="1116"/>
      <c r="HJJ53" s="1116"/>
      <c r="HJK53" s="1116"/>
      <c r="HJL53" s="1116"/>
      <c r="HJM53" s="1116"/>
      <c r="HJN53" s="1116"/>
      <c r="HJO53" s="1116"/>
      <c r="HJP53" s="1116"/>
      <c r="HJQ53" s="1116"/>
      <c r="HJR53" s="1116"/>
      <c r="HJS53" s="1116"/>
      <c r="HJT53" s="1116"/>
      <c r="HJU53" s="1116"/>
      <c r="HJV53" s="1116"/>
      <c r="HJW53" s="1116"/>
      <c r="HJX53" s="1116"/>
      <c r="HJY53" s="1116"/>
      <c r="HJZ53" s="1116"/>
      <c r="HKA53" s="1116"/>
      <c r="HKB53" s="1116"/>
      <c r="HKC53" s="1116"/>
      <c r="HKD53" s="1116"/>
      <c r="HKE53" s="1116"/>
      <c r="HKF53" s="1116"/>
      <c r="HKG53" s="1116"/>
      <c r="HKH53" s="1116"/>
      <c r="HKI53" s="1116"/>
      <c r="HKJ53" s="1116"/>
      <c r="HKK53" s="1116"/>
      <c r="HKL53" s="1116"/>
      <c r="HKM53" s="1116"/>
      <c r="HKN53" s="1116"/>
      <c r="HKO53" s="1116"/>
      <c r="HKP53" s="1116"/>
      <c r="HKQ53" s="1116"/>
      <c r="HKR53" s="1116"/>
      <c r="HKS53" s="1116"/>
      <c r="HKT53" s="1116"/>
      <c r="HKU53" s="1116"/>
      <c r="HKV53" s="1116"/>
      <c r="HKW53" s="1116"/>
      <c r="HKX53" s="1116"/>
      <c r="HKY53" s="1116"/>
      <c r="HKZ53" s="1116"/>
      <c r="HLA53" s="1116"/>
      <c r="HLB53" s="1116"/>
      <c r="HLC53" s="1116"/>
      <c r="HLD53" s="1116"/>
      <c r="HLE53" s="1116"/>
      <c r="HLF53" s="1116"/>
      <c r="HLG53" s="1116"/>
      <c r="HLH53" s="1116"/>
      <c r="HLI53" s="1116"/>
      <c r="HLJ53" s="1116"/>
      <c r="HLK53" s="1116"/>
      <c r="HLL53" s="1116"/>
      <c r="HLM53" s="1116"/>
      <c r="HLN53" s="1116"/>
      <c r="HLO53" s="1116"/>
      <c r="HLP53" s="1116"/>
      <c r="HLQ53" s="1116"/>
      <c r="HLR53" s="1116"/>
      <c r="HLS53" s="1116"/>
      <c r="HLT53" s="1116"/>
      <c r="HLU53" s="1116"/>
      <c r="HLV53" s="1116"/>
      <c r="HLW53" s="1116"/>
      <c r="HLX53" s="1116"/>
      <c r="HLY53" s="1116"/>
      <c r="HLZ53" s="1116"/>
      <c r="HMA53" s="1116"/>
      <c r="HMB53" s="1116"/>
      <c r="HMC53" s="1116"/>
      <c r="HMD53" s="1116"/>
      <c r="HME53" s="1116"/>
      <c r="HMF53" s="1116"/>
      <c r="HMG53" s="1116"/>
      <c r="HMH53" s="1116"/>
      <c r="HMI53" s="1116"/>
      <c r="HMJ53" s="1116"/>
      <c r="HMK53" s="1116"/>
      <c r="HML53" s="1116"/>
      <c r="HMM53" s="1116"/>
      <c r="HMN53" s="1116"/>
      <c r="HMO53" s="1116"/>
      <c r="HMP53" s="1116"/>
      <c r="HMQ53" s="1116"/>
      <c r="HMR53" s="1116"/>
      <c r="HMS53" s="1116"/>
      <c r="HMT53" s="1116"/>
      <c r="HMU53" s="1116"/>
      <c r="HMV53" s="1116"/>
      <c r="HMW53" s="1116"/>
      <c r="HMX53" s="1116"/>
      <c r="HMY53" s="1116"/>
      <c r="HMZ53" s="1116"/>
      <c r="HNA53" s="1116"/>
      <c r="HNB53" s="1116"/>
      <c r="HNC53" s="1116"/>
      <c r="HND53" s="1116"/>
      <c r="HNE53" s="1116"/>
      <c r="HNF53" s="1116"/>
      <c r="HNG53" s="1116"/>
      <c r="HNH53" s="1116"/>
      <c r="HNI53" s="1116"/>
      <c r="HNJ53" s="1116"/>
      <c r="HNK53" s="1116"/>
      <c r="HNL53" s="1116"/>
      <c r="HNM53" s="1116"/>
      <c r="HNN53" s="1116"/>
      <c r="HNO53" s="1116"/>
      <c r="HNP53" s="1116"/>
      <c r="HNQ53" s="1116"/>
      <c r="HNR53" s="1116"/>
      <c r="HNS53" s="1116"/>
      <c r="HNT53" s="1116"/>
      <c r="HNU53" s="1116"/>
      <c r="HNV53" s="1116"/>
      <c r="HNW53" s="1116"/>
      <c r="HNX53" s="1116"/>
      <c r="HNY53" s="1116"/>
      <c r="HNZ53" s="1116"/>
      <c r="HOA53" s="1116"/>
      <c r="HOB53" s="1116"/>
      <c r="HOC53" s="1116"/>
      <c r="HOD53" s="1116"/>
      <c r="HOE53" s="1116"/>
      <c r="HOF53" s="1116"/>
      <c r="HOG53" s="1116"/>
      <c r="HOH53" s="1116"/>
      <c r="HOI53" s="1116"/>
      <c r="HOJ53" s="1116"/>
      <c r="HOK53" s="1116"/>
      <c r="HOL53" s="1116"/>
      <c r="HOM53" s="1116"/>
      <c r="HON53" s="1116"/>
      <c r="HOO53" s="1116"/>
      <c r="HOP53" s="1116"/>
      <c r="HOQ53" s="1116"/>
      <c r="HOR53" s="1116"/>
      <c r="HOS53" s="1116"/>
      <c r="HOT53" s="1116"/>
      <c r="HOU53" s="1116"/>
      <c r="HOV53" s="1116"/>
      <c r="HOW53" s="1116"/>
      <c r="HOX53" s="1116"/>
      <c r="HOY53" s="1116"/>
      <c r="HOZ53" s="1116"/>
      <c r="HPA53" s="1116"/>
      <c r="HPB53" s="1116"/>
      <c r="HPC53" s="1116"/>
      <c r="HPD53" s="1116"/>
      <c r="HPE53" s="1116"/>
      <c r="HPF53" s="1116"/>
      <c r="HPG53" s="1116"/>
      <c r="HPH53" s="1116"/>
      <c r="HPI53" s="1116"/>
      <c r="HPJ53" s="1116"/>
      <c r="HPK53" s="1116"/>
      <c r="HPL53" s="1116"/>
      <c r="HPM53" s="1116"/>
      <c r="HPN53" s="1116"/>
      <c r="HPO53" s="1116"/>
      <c r="HPP53" s="1116"/>
      <c r="HPQ53" s="1116"/>
      <c r="HPR53" s="1116"/>
      <c r="HPS53" s="1116"/>
      <c r="HPT53" s="1116"/>
      <c r="HPU53" s="1116"/>
      <c r="HPV53" s="1116"/>
      <c r="HPW53" s="1116"/>
      <c r="HPX53" s="1116"/>
      <c r="HPY53" s="1116"/>
      <c r="HPZ53" s="1116"/>
      <c r="HQA53" s="1116"/>
      <c r="HQB53" s="1116"/>
      <c r="HQC53" s="1116"/>
      <c r="HQD53" s="1116"/>
      <c r="HQE53" s="1116"/>
      <c r="HQF53" s="1116"/>
      <c r="HQG53" s="1116"/>
      <c r="HQH53" s="1116"/>
      <c r="HQI53" s="1116"/>
      <c r="HQJ53" s="1116"/>
      <c r="HQK53" s="1116"/>
      <c r="HQL53" s="1116"/>
      <c r="HQM53" s="1116"/>
      <c r="HQN53" s="1116"/>
      <c r="HQO53" s="1116"/>
      <c r="HQP53" s="1116"/>
      <c r="HQQ53" s="1116"/>
      <c r="HQR53" s="1116"/>
      <c r="HQS53" s="1116"/>
      <c r="HQT53" s="1116"/>
      <c r="HQU53" s="1116"/>
      <c r="HQV53" s="1116"/>
      <c r="HQW53" s="1116"/>
      <c r="HQX53" s="1116"/>
      <c r="HQY53" s="1116"/>
      <c r="HQZ53" s="1116"/>
      <c r="HRA53" s="1116"/>
      <c r="HRB53" s="1116"/>
      <c r="HRC53" s="1116"/>
      <c r="HRD53" s="1116"/>
      <c r="HRE53" s="1116"/>
      <c r="HRF53" s="1116"/>
      <c r="HRG53" s="1116"/>
      <c r="HRH53" s="1116"/>
      <c r="HRI53" s="1116"/>
      <c r="HRJ53" s="1116"/>
      <c r="HRK53" s="1116"/>
      <c r="HRL53" s="1116"/>
      <c r="HRM53" s="1116"/>
      <c r="HRN53" s="1116"/>
      <c r="HRO53" s="1116"/>
      <c r="HRP53" s="1116"/>
      <c r="HRQ53" s="1116"/>
      <c r="HRR53" s="1116"/>
      <c r="HRS53" s="1116"/>
      <c r="HRT53" s="1116"/>
      <c r="HRU53" s="1116"/>
      <c r="HRV53" s="1116"/>
      <c r="HRW53" s="1116"/>
      <c r="HRX53" s="1116"/>
      <c r="HRY53" s="1116"/>
      <c r="HRZ53" s="1116"/>
      <c r="HSA53" s="1116"/>
      <c r="HSB53" s="1116"/>
      <c r="HSC53" s="1116"/>
      <c r="HSD53" s="1116"/>
      <c r="HSE53" s="1116"/>
      <c r="HSF53" s="1116"/>
      <c r="HSG53" s="1116"/>
      <c r="HSH53" s="1116"/>
      <c r="HSI53" s="1116"/>
      <c r="HSJ53" s="1116"/>
      <c r="HSK53" s="1116"/>
      <c r="HSL53" s="1116"/>
      <c r="HSM53" s="1116"/>
      <c r="HSN53" s="1116"/>
      <c r="HSO53" s="1116"/>
      <c r="HSP53" s="1116"/>
      <c r="HSQ53" s="1116"/>
      <c r="HSR53" s="1116"/>
      <c r="HSS53" s="1116"/>
      <c r="HST53" s="1116"/>
      <c r="HSU53" s="1116"/>
      <c r="HSV53" s="1116"/>
      <c r="HSW53" s="1116"/>
      <c r="HSX53" s="1116"/>
      <c r="HSY53" s="1116"/>
      <c r="HSZ53" s="1116"/>
      <c r="HTA53" s="1116"/>
      <c r="HTB53" s="1116"/>
      <c r="HTC53" s="1116"/>
      <c r="HTD53" s="1116"/>
      <c r="HTE53" s="1116"/>
      <c r="HTF53" s="1116"/>
      <c r="HTG53" s="1116"/>
      <c r="HTH53" s="1116"/>
      <c r="HTI53" s="1116"/>
      <c r="HTJ53" s="1116"/>
      <c r="HTK53" s="1116"/>
      <c r="HTL53" s="1116"/>
      <c r="HTM53" s="1116"/>
      <c r="HTN53" s="1116"/>
      <c r="HTO53" s="1116"/>
      <c r="HTP53" s="1116"/>
      <c r="HTQ53" s="1116"/>
      <c r="HTR53" s="1116"/>
      <c r="HTS53" s="1116"/>
      <c r="HTT53" s="1116"/>
      <c r="HTU53" s="1116"/>
      <c r="HTV53" s="1116"/>
      <c r="HTW53" s="1116"/>
      <c r="HTX53" s="1116"/>
      <c r="HTY53" s="1116"/>
      <c r="HTZ53" s="1116"/>
      <c r="HUA53" s="1116"/>
      <c r="HUB53" s="1116"/>
      <c r="HUC53" s="1116"/>
      <c r="HUD53" s="1116"/>
      <c r="HUE53" s="1116"/>
      <c r="HUF53" s="1116"/>
      <c r="HUG53" s="1116"/>
      <c r="HUH53" s="1116"/>
      <c r="HUI53" s="1116"/>
      <c r="HUJ53" s="1116"/>
      <c r="HUK53" s="1116"/>
      <c r="HUL53" s="1116"/>
      <c r="HUM53" s="1116"/>
      <c r="HUN53" s="1116"/>
      <c r="HUO53" s="1116"/>
      <c r="HUP53" s="1116"/>
      <c r="HUQ53" s="1116"/>
      <c r="HUR53" s="1116"/>
      <c r="HUS53" s="1116"/>
      <c r="HUT53" s="1116"/>
      <c r="HUU53" s="1116"/>
      <c r="HUV53" s="1116"/>
      <c r="HUW53" s="1116"/>
      <c r="HUX53" s="1116"/>
      <c r="HUY53" s="1116"/>
      <c r="HUZ53" s="1116"/>
      <c r="HVA53" s="1116"/>
      <c r="HVB53" s="1116"/>
      <c r="HVC53" s="1116"/>
      <c r="HVD53" s="1116"/>
      <c r="HVE53" s="1116"/>
      <c r="HVF53" s="1116"/>
      <c r="HVG53" s="1116"/>
      <c r="HVH53" s="1116"/>
      <c r="HVI53" s="1116"/>
      <c r="HVJ53" s="1116"/>
      <c r="HVK53" s="1116"/>
      <c r="HVL53" s="1116"/>
      <c r="HVM53" s="1116"/>
      <c r="HVN53" s="1116"/>
      <c r="HVO53" s="1116"/>
      <c r="HVP53" s="1116"/>
      <c r="HVQ53" s="1116"/>
      <c r="HVR53" s="1116"/>
      <c r="HVS53" s="1116"/>
      <c r="HVT53" s="1116"/>
      <c r="HVU53" s="1116"/>
      <c r="HVV53" s="1116"/>
      <c r="HVW53" s="1116"/>
      <c r="HVX53" s="1116"/>
      <c r="HVY53" s="1116"/>
      <c r="HVZ53" s="1116"/>
      <c r="HWA53" s="1116"/>
      <c r="HWB53" s="1116"/>
      <c r="HWC53" s="1116"/>
      <c r="HWD53" s="1116"/>
      <c r="HWE53" s="1116"/>
      <c r="HWF53" s="1116"/>
      <c r="HWG53" s="1116"/>
      <c r="HWH53" s="1116"/>
      <c r="HWI53" s="1116"/>
      <c r="HWJ53" s="1116"/>
      <c r="HWK53" s="1116"/>
      <c r="HWL53" s="1116"/>
      <c r="HWM53" s="1116"/>
      <c r="HWN53" s="1116"/>
      <c r="HWO53" s="1116"/>
      <c r="HWP53" s="1116"/>
      <c r="HWQ53" s="1116"/>
      <c r="HWR53" s="1116"/>
      <c r="HWS53" s="1116"/>
      <c r="HWT53" s="1116"/>
      <c r="HWU53" s="1116"/>
      <c r="HWV53" s="1116"/>
      <c r="HWW53" s="1116"/>
      <c r="HWX53" s="1116"/>
      <c r="HWY53" s="1116"/>
      <c r="HWZ53" s="1116"/>
      <c r="HXA53" s="1116"/>
      <c r="HXB53" s="1116"/>
      <c r="HXC53" s="1116"/>
      <c r="HXD53" s="1116"/>
      <c r="HXE53" s="1116"/>
      <c r="HXF53" s="1116"/>
      <c r="HXG53" s="1116"/>
      <c r="HXH53" s="1116"/>
      <c r="HXI53" s="1116"/>
      <c r="HXJ53" s="1116"/>
      <c r="HXK53" s="1116"/>
      <c r="HXL53" s="1116"/>
      <c r="HXM53" s="1116"/>
      <c r="HXN53" s="1116"/>
      <c r="HXO53" s="1116"/>
      <c r="HXP53" s="1116"/>
      <c r="HXQ53" s="1116"/>
      <c r="HXR53" s="1116"/>
      <c r="HXS53" s="1116"/>
      <c r="HXT53" s="1116"/>
      <c r="HXU53" s="1116"/>
      <c r="HXV53" s="1116"/>
      <c r="HXW53" s="1116"/>
      <c r="HXX53" s="1116"/>
      <c r="HXY53" s="1116"/>
      <c r="HXZ53" s="1116"/>
      <c r="HYA53" s="1116"/>
      <c r="HYB53" s="1116"/>
      <c r="HYC53" s="1116"/>
      <c r="HYD53" s="1116"/>
      <c r="HYE53" s="1116"/>
      <c r="HYF53" s="1116"/>
      <c r="HYG53" s="1116"/>
      <c r="HYH53" s="1116"/>
      <c r="HYI53" s="1116"/>
      <c r="HYJ53" s="1116"/>
      <c r="HYK53" s="1116"/>
      <c r="HYL53" s="1116"/>
      <c r="HYM53" s="1116"/>
      <c r="HYN53" s="1116"/>
      <c r="HYO53" s="1116"/>
      <c r="HYP53" s="1116"/>
      <c r="HYQ53" s="1116"/>
      <c r="HYR53" s="1116"/>
      <c r="HYS53" s="1116"/>
      <c r="HYT53" s="1116"/>
      <c r="HYU53" s="1116"/>
      <c r="HYV53" s="1116"/>
      <c r="HYW53" s="1116"/>
      <c r="HYX53" s="1116"/>
      <c r="HYY53" s="1116"/>
      <c r="HYZ53" s="1116"/>
      <c r="HZA53" s="1116"/>
      <c r="HZB53" s="1116"/>
      <c r="HZC53" s="1116"/>
      <c r="HZD53" s="1116"/>
      <c r="HZE53" s="1116"/>
      <c r="HZF53" s="1116"/>
      <c r="HZG53" s="1116"/>
      <c r="HZH53" s="1116"/>
      <c r="HZI53" s="1116"/>
      <c r="HZJ53" s="1116"/>
      <c r="HZK53" s="1116"/>
      <c r="HZL53" s="1116"/>
      <c r="HZM53" s="1116"/>
      <c r="HZN53" s="1116"/>
      <c r="HZO53" s="1116"/>
      <c r="HZP53" s="1116"/>
      <c r="HZQ53" s="1116"/>
      <c r="HZR53" s="1116"/>
      <c r="HZS53" s="1116"/>
      <c r="HZT53" s="1116"/>
      <c r="HZU53" s="1116"/>
      <c r="HZV53" s="1116"/>
      <c r="HZW53" s="1116"/>
      <c r="HZX53" s="1116"/>
      <c r="HZY53" s="1116"/>
      <c r="HZZ53" s="1116"/>
      <c r="IAA53" s="1116"/>
      <c r="IAB53" s="1116"/>
      <c r="IAC53" s="1116"/>
      <c r="IAD53" s="1116"/>
      <c r="IAE53" s="1116"/>
      <c r="IAF53" s="1116"/>
      <c r="IAG53" s="1116"/>
      <c r="IAH53" s="1116"/>
      <c r="IAI53" s="1116"/>
      <c r="IAJ53" s="1116"/>
      <c r="IAK53" s="1116"/>
      <c r="IAL53" s="1116"/>
      <c r="IAM53" s="1116"/>
      <c r="IAN53" s="1116"/>
      <c r="IAO53" s="1116"/>
      <c r="IAP53" s="1116"/>
      <c r="IAQ53" s="1116"/>
      <c r="IAR53" s="1116"/>
      <c r="IAS53" s="1116"/>
      <c r="IAT53" s="1116"/>
      <c r="IAU53" s="1116"/>
      <c r="IAV53" s="1116"/>
      <c r="IAW53" s="1116"/>
      <c r="IAX53" s="1116"/>
      <c r="IAY53" s="1116"/>
      <c r="IAZ53" s="1116"/>
      <c r="IBA53" s="1116"/>
      <c r="IBB53" s="1116"/>
      <c r="IBC53" s="1116"/>
      <c r="IBD53" s="1116"/>
      <c r="IBE53" s="1116"/>
      <c r="IBF53" s="1116"/>
      <c r="IBG53" s="1116"/>
      <c r="IBH53" s="1116"/>
      <c r="IBI53" s="1116"/>
      <c r="IBJ53" s="1116"/>
      <c r="IBK53" s="1116"/>
      <c r="IBL53" s="1116"/>
      <c r="IBM53" s="1116"/>
      <c r="IBN53" s="1116"/>
      <c r="IBO53" s="1116"/>
      <c r="IBP53" s="1116"/>
      <c r="IBQ53" s="1116"/>
      <c r="IBR53" s="1116"/>
      <c r="IBS53" s="1116"/>
      <c r="IBT53" s="1116"/>
      <c r="IBU53" s="1116"/>
      <c r="IBV53" s="1116"/>
      <c r="IBW53" s="1116"/>
      <c r="IBX53" s="1116"/>
      <c r="IBY53" s="1116"/>
      <c r="IBZ53" s="1116"/>
      <c r="ICA53" s="1116"/>
      <c r="ICB53" s="1116"/>
      <c r="ICC53" s="1116"/>
      <c r="ICD53" s="1116"/>
      <c r="ICE53" s="1116"/>
      <c r="ICF53" s="1116"/>
      <c r="ICG53" s="1116"/>
      <c r="ICH53" s="1116"/>
      <c r="ICI53" s="1116"/>
      <c r="ICJ53" s="1116"/>
      <c r="ICK53" s="1116"/>
      <c r="ICL53" s="1116"/>
      <c r="ICM53" s="1116"/>
      <c r="ICN53" s="1116"/>
      <c r="ICO53" s="1116"/>
      <c r="ICP53" s="1116"/>
      <c r="ICQ53" s="1116"/>
      <c r="ICR53" s="1116"/>
      <c r="ICS53" s="1116"/>
      <c r="ICT53" s="1116"/>
      <c r="ICU53" s="1116"/>
      <c r="ICV53" s="1116"/>
      <c r="ICW53" s="1116"/>
      <c r="ICX53" s="1116"/>
      <c r="ICY53" s="1116"/>
      <c r="ICZ53" s="1116"/>
      <c r="IDA53" s="1116"/>
      <c r="IDB53" s="1116"/>
      <c r="IDC53" s="1116"/>
      <c r="IDD53" s="1116"/>
      <c r="IDE53" s="1116"/>
      <c r="IDF53" s="1116"/>
      <c r="IDG53" s="1116"/>
      <c r="IDH53" s="1116"/>
      <c r="IDI53" s="1116"/>
      <c r="IDJ53" s="1116"/>
      <c r="IDK53" s="1116"/>
      <c r="IDL53" s="1116"/>
      <c r="IDM53" s="1116"/>
      <c r="IDN53" s="1116"/>
      <c r="IDO53" s="1116"/>
      <c r="IDP53" s="1116"/>
      <c r="IDQ53" s="1116"/>
      <c r="IDR53" s="1116"/>
      <c r="IDS53" s="1116"/>
      <c r="IDT53" s="1116"/>
      <c r="IDU53" s="1116"/>
      <c r="IDV53" s="1116"/>
      <c r="IDW53" s="1116"/>
      <c r="IDX53" s="1116"/>
      <c r="IDY53" s="1116"/>
      <c r="IDZ53" s="1116"/>
      <c r="IEA53" s="1116"/>
      <c r="IEB53" s="1116"/>
      <c r="IEC53" s="1116"/>
      <c r="IED53" s="1116"/>
      <c r="IEE53" s="1116"/>
      <c r="IEF53" s="1116"/>
      <c r="IEG53" s="1116"/>
      <c r="IEH53" s="1116"/>
      <c r="IEI53" s="1116"/>
      <c r="IEJ53" s="1116"/>
      <c r="IEK53" s="1116"/>
      <c r="IEL53" s="1116"/>
      <c r="IEM53" s="1116"/>
      <c r="IEN53" s="1116"/>
      <c r="IEO53" s="1116"/>
      <c r="IEP53" s="1116"/>
      <c r="IEQ53" s="1116"/>
      <c r="IER53" s="1116"/>
      <c r="IES53" s="1116"/>
      <c r="IET53" s="1116"/>
      <c r="IEU53" s="1116"/>
      <c r="IEV53" s="1116"/>
      <c r="IEW53" s="1116"/>
      <c r="IEX53" s="1116"/>
      <c r="IEY53" s="1116"/>
      <c r="IEZ53" s="1116"/>
      <c r="IFA53" s="1116"/>
      <c r="IFB53" s="1116"/>
      <c r="IFC53" s="1116"/>
      <c r="IFD53" s="1116"/>
      <c r="IFE53" s="1116"/>
      <c r="IFF53" s="1116"/>
      <c r="IFG53" s="1116"/>
      <c r="IFH53" s="1116"/>
      <c r="IFI53" s="1116"/>
      <c r="IFJ53" s="1116"/>
      <c r="IFK53" s="1116"/>
      <c r="IFL53" s="1116"/>
      <c r="IFM53" s="1116"/>
      <c r="IFN53" s="1116"/>
      <c r="IFO53" s="1116"/>
      <c r="IFP53" s="1116"/>
      <c r="IFQ53" s="1116"/>
      <c r="IFR53" s="1116"/>
      <c r="IFS53" s="1116"/>
      <c r="IFT53" s="1116"/>
      <c r="IFU53" s="1116"/>
      <c r="IFV53" s="1116"/>
      <c r="IFW53" s="1116"/>
      <c r="IFX53" s="1116"/>
      <c r="IFY53" s="1116"/>
      <c r="IFZ53" s="1116"/>
      <c r="IGA53" s="1116"/>
      <c r="IGB53" s="1116"/>
      <c r="IGC53" s="1116"/>
      <c r="IGD53" s="1116"/>
      <c r="IGE53" s="1116"/>
      <c r="IGF53" s="1116"/>
      <c r="IGG53" s="1116"/>
      <c r="IGH53" s="1116"/>
      <c r="IGI53" s="1116"/>
      <c r="IGJ53" s="1116"/>
      <c r="IGK53" s="1116"/>
      <c r="IGL53" s="1116"/>
      <c r="IGM53" s="1116"/>
      <c r="IGN53" s="1116"/>
      <c r="IGO53" s="1116"/>
      <c r="IGP53" s="1116"/>
      <c r="IGQ53" s="1116"/>
      <c r="IGR53" s="1116"/>
      <c r="IGS53" s="1116"/>
      <c r="IGT53" s="1116"/>
      <c r="IGU53" s="1116"/>
      <c r="IGV53" s="1116"/>
      <c r="IGW53" s="1116"/>
      <c r="IGX53" s="1116"/>
      <c r="IGY53" s="1116"/>
      <c r="IGZ53" s="1116"/>
      <c r="IHA53" s="1116"/>
      <c r="IHB53" s="1116"/>
      <c r="IHC53" s="1116"/>
      <c r="IHD53" s="1116"/>
      <c r="IHE53" s="1116"/>
      <c r="IHF53" s="1116"/>
      <c r="IHG53" s="1116"/>
      <c r="IHH53" s="1116"/>
      <c r="IHI53" s="1116"/>
      <c r="IHJ53" s="1116"/>
      <c r="IHK53" s="1116"/>
      <c r="IHL53" s="1116"/>
      <c r="IHM53" s="1116"/>
      <c r="IHN53" s="1116"/>
      <c r="IHO53" s="1116"/>
      <c r="IHP53" s="1116"/>
      <c r="IHQ53" s="1116"/>
      <c r="IHR53" s="1116"/>
      <c r="IHS53" s="1116"/>
      <c r="IHT53" s="1116"/>
      <c r="IHU53" s="1116"/>
      <c r="IHV53" s="1116"/>
      <c r="IHW53" s="1116"/>
      <c r="IHX53" s="1116"/>
      <c r="IHY53" s="1116"/>
      <c r="IHZ53" s="1116"/>
      <c r="IIA53" s="1116"/>
      <c r="IIB53" s="1116"/>
      <c r="IIC53" s="1116"/>
      <c r="IID53" s="1116"/>
      <c r="IIE53" s="1116"/>
      <c r="IIF53" s="1116"/>
      <c r="IIG53" s="1116"/>
      <c r="IIH53" s="1116"/>
      <c r="III53" s="1116"/>
      <c r="IIJ53" s="1116"/>
      <c r="IIK53" s="1116"/>
      <c r="IIL53" s="1116"/>
      <c r="IIM53" s="1116"/>
      <c r="IIN53" s="1116"/>
      <c r="IIO53" s="1116"/>
      <c r="IIP53" s="1116"/>
      <c r="IIQ53" s="1116"/>
      <c r="IIR53" s="1116"/>
      <c r="IIS53" s="1116"/>
      <c r="IIT53" s="1116"/>
      <c r="IIU53" s="1116"/>
      <c r="IIV53" s="1116"/>
      <c r="IIW53" s="1116"/>
      <c r="IIX53" s="1116"/>
      <c r="IIY53" s="1116"/>
      <c r="IIZ53" s="1116"/>
      <c r="IJA53" s="1116"/>
      <c r="IJB53" s="1116"/>
      <c r="IJC53" s="1116"/>
      <c r="IJD53" s="1116"/>
      <c r="IJE53" s="1116"/>
      <c r="IJF53" s="1116"/>
      <c r="IJG53" s="1116"/>
      <c r="IJH53" s="1116"/>
      <c r="IJI53" s="1116"/>
      <c r="IJJ53" s="1116"/>
      <c r="IJK53" s="1116"/>
      <c r="IJL53" s="1116"/>
      <c r="IJM53" s="1116"/>
      <c r="IJN53" s="1116"/>
      <c r="IJO53" s="1116"/>
      <c r="IJP53" s="1116"/>
      <c r="IJQ53" s="1116"/>
      <c r="IJR53" s="1116"/>
      <c r="IJS53" s="1116"/>
      <c r="IJT53" s="1116"/>
      <c r="IJU53" s="1116"/>
      <c r="IJV53" s="1116"/>
      <c r="IJW53" s="1116"/>
      <c r="IJX53" s="1116"/>
      <c r="IJY53" s="1116"/>
      <c r="IJZ53" s="1116"/>
      <c r="IKA53" s="1116"/>
      <c r="IKB53" s="1116"/>
      <c r="IKC53" s="1116"/>
      <c r="IKD53" s="1116"/>
      <c r="IKE53" s="1116"/>
      <c r="IKF53" s="1116"/>
      <c r="IKG53" s="1116"/>
      <c r="IKH53" s="1116"/>
      <c r="IKI53" s="1116"/>
      <c r="IKJ53" s="1116"/>
      <c r="IKK53" s="1116"/>
      <c r="IKL53" s="1116"/>
      <c r="IKM53" s="1116"/>
      <c r="IKN53" s="1116"/>
      <c r="IKO53" s="1116"/>
      <c r="IKP53" s="1116"/>
      <c r="IKQ53" s="1116"/>
      <c r="IKR53" s="1116"/>
      <c r="IKS53" s="1116"/>
      <c r="IKT53" s="1116"/>
      <c r="IKU53" s="1116"/>
      <c r="IKV53" s="1116"/>
      <c r="IKW53" s="1116"/>
      <c r="IKX53" s="1116"/>
      <c r="IKY53" s="1116"/>
      <c r="IKZ53" s="1116"/>
      <c r="ILA53" s="1116"/>
      <c r="ILB53" s="1116"/>
      <c r="ILC53" s="1116"/>
      <c r="ILD53" s="1116"/>
      <c r="ILE53" s="1116"/>
      <c r="ILF53" s="1116"/>
      <c r="ILG53" s="1116"/>
      <c r="ILH53" s="1116"/>
      <c r="ILI53" s="1116"/>
      <c r="ILJ53" s="1116"/>
      <c r="ILK53" s="1116"/>
      <c r="ILL53" s="1116"/>
      <c r="ILM53" s="1116"/>
      <c r="ILN53" s="1116"/>
      <c r="ILO53" s="1116"/>
      <c r="ILP53" s="1116"/>
      <c r="ILQ53" s="1116"/>
      <c r="ILR53" s="1116"/>
      <c r="ILS53" s="1116"/>
      <c r="ILT53" s="1116"/>
      <c r="ILU53" s="1116"/>
      <c r="ILV53" s="1116"/>
      <c r="ILW53" s="1116"/>
      <c r="ILX53" s="1116"/>
      <c r="ILY53" s="1116"/>
      <c r="ILZ53" s="1116"/>
      <c r="IMA53" s="1116"/>
      <c r="IMB53" s="1116"/>
      <c r="IMC53" s="1116"/>
      <c r="IMD53" s="1116"/>
      <c r="IME53" s="1116"/>
      <c r="IMF53" s="1116"/>
      <c r="IMG53" s="1116"/>
      <c r="IMH53" s="1116"/>
      <c r="IMI53" s="1116"/>
      <c r="IMJ53" s="1116"/>
      <c r="IMK53" s="1116"/>
      <c r="IML53" s="1116"/>
      <c r="IMM53" s="1116"/>
      <c r="IMN53" s="1116"/>
      <c r="IMO53" s="1116"/>
      <c r="IMP53" s="1116"/>
      <c r="IMQ53" s="1116"/>
      <c r="IMR53" s="1116"/>
      <c r="IMS53" s="1116"/>
      <c r="IMT53" s="1116"/>
      <c r="IMU53" s="1116"/>
      <c r="IMV53" s="1116"/>
      <c r="IMW53" s="1116"/>
      <c r="IMX53" s="1116"/>
      <c r="IMY53" s="1116"/>
      <c r="IMZ53" s="1116"/>
      <c r="INA53" s="1116"/>
      <c r="INB53" s="1116"/>
      <c r="INC53" s="1116"/>
      <c r="IND53" s="1116"/>
      <c r="INE53" s="1116"/>
      <c r="INF53" s="1116"/>
      <c r="ING53" s="1116"/>
      <c r="INH53" s="1116"/>
      <c r="INI53" s="1116"/>
      <c r="INJ53" s="1116"/>
      <c r="INK53" s="1116"/>
      <c r="INL53" s="1116"/>
      <c r="INM53" s="1116"/>
      <c r="INN53" s="1116"/>
      <c r="INO53" s="1116"/>
      <c r="INP53" s="1116"/>
      <c r="INQ53" s="1116"/>
      <c r="INR53" s="1116"/>
      <c r="INS53" s="1116"/>
      <c r="INT53" s="1116"/>
      <c r="INU53" s="1116"/>
      <c r="INV53" s="1116"/>
      <c r="INW53" s="1116"/>
      <c r="INX53" s="1116"/>
      <c r="INY53" s="1116"/>
      <c r="INZ53" s="1116"/>
      <c r="IOA53" s="1116"/>
      <c r="IOB53" s="1116"/>
      <c r="IOC53" s="1116"/>
      <c r="IOD53" s="1116"/>
      <c r="IOE53" s="1116"/>
      <c r="IOF53" s="1116"/>
      <c r="IOG53" s="1116"/>
      <c r="IOH53" s="1116"/>
      <c r="IOI53" s="1116"/>
      <c r="IOJ53" s="1116"/>
      <c r="IOK53" s="1116"/>
      <c r="IOL53" s="1116"/>
      <c r="IOM53" s="1116"/>
      <c r="ION53" s="1116"/>
      <c r="IOO53" s="1116"/>
      <c r="IOP53" s="1116"/>
      <c r="IOQ53" s="1116"/>
      <c r="IOR53" s="1116"/>
      <c r="IOS53" s="1116"/>
      <c r="IOT53" s="1116"/>
      <c r="IOU53" s="1116"/>
      <c r="IOV53" s="1116"/>
      <c r="IOW53" s="1116"/>
      <c r="IOX53" s="1116"/>
      <c r="IOY53" s="1116"/>
      <c r="IOZ53" s="1116"/>
      <c r="IPA53" s="1116"/>
      <c r="IPB53" s="1116"/>
      <c r="IPC53" s="1116"/>
      <c r="IPD53" s="1116"/>
      <c r="IPE53" s="1116"/>
      <c r="IPF53" s="1116"/>
      <c r="IPG53" s="1116"/>
      <c r="IPH53" s="1116"/>
      <c r="IPI53" s="1116"/>
      <c r="IPJ53" s="1116"/>
      <c r="IPK53" s="1116"/>
      <c r="IPL53" s="1116"/>
      <c r="IPM53" s="1116"/>
      <c r="IPN53" s="1116"/>
      <c r="IPO53" s="1116"/>
      <c r="IPP53" s="1116"/>
      <c r="IPQ53" s="1116"/>
      <c r="IPR53" s="1116"/>
      <c r="IPS53" s="1116"/>
      <c r="IPT53" s="1116"/>
      <c r="IPU53" s="1116"/>
      <c r="IPV53" s="1116"/>
      <c r="IPW53" s="1116"/>
      <c r="IPX53" s="1116"/>
      <c r="IPY53" s="1116"/>
      <c r="IPZ53" s="1116"/>
      <c r="IQA53" s="1116"/>
      <c r="IQB53" s="1116"/>
      <c r="IQC53" s="1116"/>
      <c r="IQD53" s="1116"/>
      <c r="IQE53" s="1116"/>
      <c r="IQF53" s="1116"/>
      <c r="IQG53" s="1116"/>
      <c r="IQH53" s="1116"/>
      <c r="IQI53" s="1116"/>
      <c r="IQJ53" s="1116"/>
      <c r="IQK53" s="1116"/>
      <c r="IQL53" s="1116"/>
      <c r="IQM53" s="1116"/>
      <c r="IQN53" s="1116"/>
      <c r="IQO53" s="1116"/>
      <c r="IQP53" s="1116"/>
      <c r="IQQ53" s="1116"/>
      <c r="IQR53" s="1116"/>
      <c r="IQS53" s="1116"/>
      <c r="IQT53" s="1116"/>
      <c r="IQU53" s="1116"/>
      <c r="IQV53" s="1116"/>
      <c r="IQW53" s="1116"/>
      <c r="IQX53" s="1116"/>
      <c r="IQY53" s="1116"/>
      <c r="IQZ53" s="1116"/>
      <c r="IRA53" s="1116"/>
      <c r="IRB53" s="1116"/>
      <c r="IRC53" s="1116"/>
      <c r="IRD53" s="1116"/>
      <c r="IRE53" s="1116"/>
      <c r="IRF53" s="1116"/>
      <c r="IRG53" s="1116"/>
      <c r="IRH53" s="1116"/>
      <c r="IRI53" s="1116"/>
      <c r="IRJ53" s="1116"/>
      <c r="IRK53" s="1116"/>
      <c r="IRL53" s="1116"/>
      <c r="IRM53" s="1116"/>
      <c r="IRN53" s="1116"/>
      <c r="IRO53" s="1116"/>
      <c r="IRP53" s="1116"/>
      <c r="IRQ53" s="1116"/>
      <c r="IRR53" s="1116"/>
      <c r="IRS53" s="1116"/>
      <c r="IRT53" s="1116"/>
      <c r="IRU53" s="1116"/>
      <c r="IRV53" s="1116"/>
      <c r="IRW53" s="1116"/>
      <c r="IRX53" s="1116"/>
      <c r="IRY53" s="1116"/>
      <c r="IRZ53" s="1116"/>
      <c r="ISA53" s="1116"/>
      <c r="ISB53" s="1116"/>
      <c r="ISC53" s="1116"/>
      <c r="ISD53" s="1116"/>
      <c r="ISE53" s="1116"/>
      <c r="ISF53" s="1116"/>
      <c r="ISG53" s="1116"/>
      <c r="ISH53" s="1116"/>
      <c r="ISI53" s="1116"/>
      <c r="ISJ53" s="1116"/>
      <c r="ISK53" s="1116"/>
      <c r="ISL53" s="1116"/>
      <c r="ISM53" s="1116"/>
      <c r="ISN53" s="1116"/>
      <c r="ISO53" s="1116"/>
      <c r="ISP53" s="1116"/>
      <c r="ISQ53" s="1116"/>
      <c r="ISR53" s="1116"/>
      <c r="ISS53" s="1116"/>
      <c r="IST53" s="1116"/>
      <c r="ISU53" s="1116"/>
      <c r="ISV53" s="1116"/>
      <c r="ISW53" s="1116"/>
      <c r="ISX53" s="1116"/>
      <c r="ISY53" s="1116"/>
      <c r="ISZ53" s="1116"/>
      <c r="ITA53" s="1116"/>
      <c r="ITB53" s="1116"/>
      <c r="ITC53" s="1116"/>
      <c r="ITD53" s="1116"/>
      <c r="ITE53" s="1116"/>
      <c r="ITF53" s="1116"/>
      <c r="ITG53" s="1116"/>
      <c r="ITH53" s="1116"/>
      <c r="ITI53" s="1116"/>
      <c r="ITJ53" s="1116"/>
      <c r="ITK53" s="1116"/>
      <c r="ITL53" s="1116"/>
      <c r="ITM53" s="1116"/>
      <c r="ITN53" s="1116"/>
      <c r="ITO53" s="1116"/>
      <c r="ITP53" s="1116"/>
      <c r="ITQ53" s="1116"/>
      <c r="ITR53" s="1116"/>
      <c r="ITS53" s="1116"/>
      <c r="ITT53" s="1116"/>
      <c r="ITU53" s="1116"/>
      <c r="ITV53" s="1116"/>
      <c r="ITW53" s="1116"/>
      <c r="ITX53" s="1116"/>
      <c r="ITY53" s="1116"/>
      <c r="ITZ53" s="1116"/>
      <c r="IUA53" s="1116"/>
      <c r="IUB53" s="1116"/>
      <c r="IUC53" s="1116"/>
      <c r="IUD53" s="1116"/>
      <c r="IUE53" s="1116"/>
      <c r="IUF53" s="1116"/>
      <c r="IUG53" s="1116"/>
      <c r="IUH53" s="1116"/>
      <c r="IUI53" s="1116"/>
      <c r="IUJ53" s="1116"/>
      <c r="IUK53" s="1116"/>
      <c r="IUL53" s="1116"/>
      <c r="IUM53" s="1116"/>
      <c r="IUN53" s="1116"/>
      <c r="IUO53" s="1116"/>
      <c r="IUP53" s="1116"/>
      <c r="IUQ53" s="1116"/>
      <c r="IUR53" s="1116"/>
      <c r="IUS53" s="1116"/>
      <c r="IUT53" s="1116"/>
      <c r="IUU53" s="1116"/>
      <c r="IUV53" s="1116"/>
      <c r="IUW53" s="1116"/>
      <c r="IUX53" s="1116"/>
      <c r="IUY53" s="1116"/>
      <c r="IUZ53" s="1116"/>
      <c r="IVA53" s="1116"/>
      <c r="IVB53" s="1116"/>
      <c r="IVC53" s="1116"/>
      <c r="IVD53" s="1116"/>
      <c r="IVE53" s="1116"/>
      <c r="IVF53" s="1116"/>
      <c r="IVG53" s="1116"/>
      <c r="IVH53" s="1116"/>
      <c r="IVI53" s="1116"/>
      <c r="IVJ53" s="1116"/>
      <c r="IVK53" s="1116"/>
      <c r="IVL53" s="1116"/>
      <c r="IVM53" s="1116"/>
      <c r="IVN53" s="1116"/>
      <c r="IVO53" s="1116"/>
      <c r="IVP53" s="1116"/>
      <c r="IVQ53" s="1116"/>
      <c r="IVR53" s="1116"/>
      <c r="IVS53" s="1116"/>
      <c r="IVT53" s="1116"/>
      <c r="IVU53" s="1116"/>
      <c r="IVV53" s="1116"/>
      <c r="IVW53" s="1116"/>
      <c r="IVX53" s="1116"/>
      <c r="IVY53" s="1116"/>
      <c r="IVZ53" s="1116"/>
      <c r="IWA53" s="1116"/>
      <c r="IWB53" s="1116"/>
      <c r="IWC53" s="1116"/>
      <c r="IWD53" s="1116"/>
      <c r="IWE53" s="1116"/>
      <c r="IWF53" s="1116"/>
      <c r="IWG53" s="1116"/>
      <c r="IWH53" s="1116"/>
      <c r="IWI53" s="1116"/>
      <c r="IWJ53" s="1116"/>
      <c r="IWK53" s="1116"/>
      <c r="IWL53" s="1116"/>
      <c r="IWM53" s="1116"/>
      <c r="IWN53" s="1116"/>
      <c r="IWO53" s="1116"/>
      <c r="IWP53" s="1116"/>
      <c r="IWQ53" s="1116"/>
      <c r="IWR53" s="1116"/>
      <c r="IWS53" s="1116"/>
      <c r="IWT53" s="1116"/>
      <c r="IWU53" s="1116"/>
      <c r="IWV53" s="1116"/>
      <c r="IWW53" s="1116"/>
      <c r="IWX53" s="1116"/>
      <c r="IWY53" s="1116"/>
      <c r="IWZ53" s="1116"/>
      <c r="IXA53" s="1116"/>
      <c r="IXB53" s="1116"/>
      <c r="IXC53" s="1116"/>
      <c r="IXD53" s="1116"/>
      <c r="IXE53" s="1116"/>
      <c r="IXF53" s="1116"/>
      <c r="IXG53" s="1116"/>
      <c r="IXH53" s="1116"/>
      <c r="IXI53" s="1116"/>
      <c r="IXJ53" s="1116"/>
      <c r="IXK53" s="1116"/>
      <c r="IXL53" s="1116"/>
      <c r="IXM53" s="1116"/>
      <c r="IXN53" s="1116"/>
      <c r="IXO53" s="1116"/>
      <c r="IXP53" s="1116"/>
      <c r="IXQ53" s="1116"/>
      <c r="IXR53" s="1116"/>
      <c r="IXS53" s="1116"/>
      <c r="IXT53" s="1116"/>
      <c r="IXU53" s="1116"/>
      <c r="IXV53" s="1116"/>
      <c r="IXW53" s="1116"/>
      <c r="IXX53" s="1116"/>
      <c r="IXY53" s="1116"/>
      <c r="IXZ53" s="1116"/>
      <c r="IYA53" s="1116"/>
      <c r="IYB53" s="1116"/>
      <c r="IYC53" s="1116"/>
      <c r="IYD53" s="1116"/>
      <c r="IYE53" s="1116"/>
      <c r="IYF53" s="1116"/>
      <c r="IYG53" s="1116"/>
      <c r="IYH53" s="1116"/>
      <c r="IYI53" s="1116"/>
      <c r="IYJ53" s="1116"/>
      <c r="IYK53" s="1116"/>
      <c r="IYL53" s="1116"/>
      <c r="IYM53" s="1116"/>
      <c r="IYN53" s="1116"/>
      <c r="IYO53" s="1116"/>
      <c r="IYP53" s="1116"/>
      <c r="IYQ53" s="1116"/>
      <c r="IYR53" s="1116"/>
      <c r="IYS53" s="1116"/>
      <c r="IYT53" s="1116"/>
      <c r="IYU53" s="1116"/>
      <c r="IYV53" s="1116"/>
      <c r="IYW53" s="1116"/>
      <c r="IYX53" s="1116"/>
      <c r="IYY53" s="1116"/>
      <c r="IYZ53" s="1116"/>
      <c r="IZA53" s="1116"/>
      <c r="IZB53" s="1116"/>
      <c r="IZC53" s="1116"/>
      <c r="IZD53" s="1116"/>
      <c r="IZE53" s="1116"/>
      <c r="IZF53" s="1116"/>
      <c r="IZG53" s="1116"/>
      <c r="IZH53" s="1116"/>
      <c r="IZI53" s="1116"/>
      <c r="IZJ53" s="1116"/>
      <c r="IZK53" s="1116"/>
      <c r="IZL53" s="1116"/>
      <c r="IZM53" s="1116"/>
      <c r="IZN53" s="1116"/>
      <c r="IZO53" s="1116"/>
      <c r="IZP53" s="1116"/>
      <c r="IZQ53" s="1116"/>
      <c r="IZR53" s="1116"/>
      <c r="IZS53" s="1116"/>
      <c r="IZT53" s="1116"/>
      <c r="IZU53" s="1116"/>
      <c r="IZV53" s="1116"/>
      <c r="IZW53" s="1116"/>
      <c r="IZX53" s="1116"/>
      <c r="IZY53" s="1116"/>
      <c r="IZZ53" s="1116"/>
      <c r="JAA53" s="1116"/>
      <c r="JAB53" s="1116"/>
      <c r="JAC53" s="1116"/>
      <c r="JAD53" s="1116"/>
      <c r="JAE53" s="1116"/>
      <c r="JAF53" s="1116"/>
      <c r="JAG53" s="1116"/>
      <c r="JAH53" s="1116"/>
      <c r="JAI53" s="1116"/>
      <c r="JAJ53" s="1116"/>
      <c r="JAK53" s="1116"/>
      <c r="JAL53" s="1116"/>
      <c r="JAM53" s="1116"/>
      <c r="JAN53" s="1116"/>
      <c r="JAO53" s="1116"/>
      <c r="JAP53" s="1116"/>
      <c r="JAQ53" s="1116"/>
      <c r="JAR53" s="1116"/>
      <c r="JAS53" s="1116"/>
      <c r="JAT53" s="1116"/>
      <c r="JAU53" s="1116"/>
      <c r="JAV53" s="1116"/>
      <c r="JAW53" s="1116"/>
      <c r="JAX53" s="1116"/>
      <c r="JAY53" s="1116"/>
      <c r="JAZ53" s="1116"/>
      <c r="JBA53" s="1116"/>
      <c r="JBB53" s="1116"/>
      <c r="JBC53" s="1116"/>
      <c r="JBD53" s="1116"/>
      <c r="JBE53" s="1116"/>
      <c r="JBF53" s="1116"/>
      <c r="JBG53" s="1116"/>
      <c r="JBH53" s="1116"/>
      <c r="JBI53" s="1116"/>
      <c r="JBJ53" s="1116"/>
      <c r="JBK53" s="1116"/>
      <c r="JBL53" s="1116"/>
      <c r="JBM53" s="1116"/>
      <c r="JBN53" s="1116"/>
      <c r="JBO53" s="1116"/>
      <c r="JBP53" s="1116"/>
      <c r="JBQ53" s="1116"/>
      <c r="JBR53" s="1116"/>
      <c r="JBS53" s="1116"/>
      <c r="JBT53" s="1116"/>
      <c r="JBU53" s="1116"/>
      <c r="JBV53" s="1116"/>
      <c r="JBW53" s="1116"/>
      <c r="JBX53" s="1116"/>
      <c r="JBY53" s="1116"/>
      <c r="JBZ53" s="1116"/>
      <c r="JCA53" s="1116"/>
      <c r="JCB53" s="1116"/>
      <c r="JCC53" s="1116"/>
      <c r="JCD53" s="1116"/>
      <c r="JCE53" s="1116"/>
      <c r="JCF53" s="1116"/>
      <c r="JCG53" s="1116"/>
      <c r="JCH53" s="1116"/>
      <c r="JCI53" s="1116"/>
      <c r="JCJ53" s="1116"/>
      <c r="JCK53" s="1116"/>
      <c r="JCL53" s="1116"/>
      <c r="JCM53" s="1116"/>
      <c r="JCN53" s="1116"/>
      <c r="JCO53" s="1116"/>
      <c r="JCP53" s="1116"/>
      <c r="JCQ53" s="1116"/>
      <c r="JCR53" s="1116"/>
      <c r="JCS53" s="1116"/>
      <c r="JCT53" s="1116"/>
      <c r="JCU53" s="1116"/>
      <c r="JCV53" s="1116"/>
      <c r="JCW53" s="1116"/>
      <c r="JCX53" s="1116"/>
      <c r="JCY53" s="1116"/>
      <c r="JCZ53" s="1116"/>
      <c r="JDA53" s="1116"/>
      <c r="JDB53" s="1116"/>
      <c r="JDC53" s="1116"/>
      <c r="JDD53" s="1116"/>
      <c r="JDE53" s="1116"/>
      <c r="JDF53" s="1116"/>
      <c r="JDG53" s="1116"/>
      <c r="JDH53" s="1116"/>
      <c r="JDI53" s="1116"/>
      <c r="JDJ53" s="1116"/>
      <c r="JDK53" s="1116"/>
      <c r="JDL53" s="1116"/>
      <c r="JDM53" s="1116"/>
      <c r="JDN53" s="1116"/>
      <c r="JDO53" s="1116"/>
      <c r="JDP53" s="1116"/>
      <c r="JDQ53" s="1116"/>
      <c r="JDR53" s="1116"/>
      <c r="JDS53" s="1116"/>
      <c r="JDT53" s="1116"/>
      <c r="JDU53" s="1116"/>
      <c r="JDV53" s="1116"/>
      <c r="JDW53" s="1116"/>
      <c r="JDX53" s="1116"/>
      <c r="JDY53" s="1116"/>
      <c r="JDZ53" s="1116"/>
      <c r="JEA53" s="1116"/>
      <c r="JEB53" s="1116"/>
      <c r="JEC53" s="1116"/>
      <c r="JED53" s="1116"/>
      <c r="JEE53" s="1116"/>
      <c r="JEF53" s="1116"/>
      <c r="JEG53" s="1116"/>
      <c r="JEH53" s="1116"/>
      <c r="JEI53" s="1116"/>
      <c r="JEJ53" s="1116"/>
      <c r="JEK53" s="1116"/>
      <c r="JEL53" s="1116"/>
      <c r="JEM53" s="1116"/>
      <c r="JEN53" s="1116"/>
      <c r="JEO53" s="1116"/>
      <c r="JEP53" s="1116"/>
      <c r="JEQ53" s="1116"/>
      <c r="JER53" s="1116"/>
      <c r="JES53" s="1116"/>
      <c r="JET53" s="1116"/>
      <c r="JEU53" s="1116"/>
      <c r="JEV53" s="1116"/>
      <c r="JEW53" s="1116"/>
      <c r="JEX53" s="1116"/>
      <c r="JEY53" s="1116"/>
      <c r="JEZ53" s="1116"/>
      <c r="JFA53" s="1116"/>
      <c r="JFB53" s="1116"/>
      <c r="JFC53" s="1116"/>
      <c r="JFD53" s="1116"/>
      <c r="JFE53" s="1116"/>
      <c r="JFF53" s="1116"/>
      <c r="JFG53" s="1116"/>
      <c r="JFH53" s="1116"/>
      <c r="JFI53" s="1116"/>
      <c r="JFJ53" s="1116"/>
      <c r="JFK53" s="1116"/>
      <c r="JFL53" s="1116"/>
      <c r="JFM53" s="1116"/>
      <c r="JFN53" s="1116"/>
      <c r="JFO53" s="1116"/>
      <c r="JFP53" s="1116"/>
      <c r="JFQ53" s="1116"/>
      <c r="JFR53" s="1116"/>
      <c r="JFS53" s="1116"/>
      <c r="JFT53" s="1116"/>
      <c r="JFU53" s="1116"/>
      <c r="JFV53" s="1116"/>
      <c r="JFW53" s="1116"/>
      <c r="JFX53" s="1116"/>
      <c r="JFY53" s="1116"/>
      <c r="JFZ53" s="1116"/>
      <c r="JGA53" s="1116"/>
      <c r="JGB53" s="1116"/>
      <c r="JGC53" s="1116"/>
      <c r="JGD53" s="1116"/>
      <c r="JGE53" s="1116"/>
      <c r="JGF53" s="1116"/>
      <c r="JGG53" s="1116"/>
      <c r="JGH53" s="1116"/>
      <c r="JGI53" s="1116"/>
      <c r="JGJ53" s="1116"/>
      <c r="JGK53" s="1116"/>
      <c r="JGL53" s="1116"/>
      <c r="JGM53" s="1116"/>
      <c r="JGN53" s="1116"/>
      <c r="JGO53" s="1116"/>
      <c r="JGP53" s="1116"/>
      <c r="JGQ53" s="1116"/>
      <c r="JGR53" s="1116"/>
      <c r="JGS53" s="1116"/>
      <c r="JGT53" s="1116"/>
      <c r="JGU53" s="1116"/>
      <c r="JGV53" s="1116"/>
      <c r="JGW53" s="1116"/>
      <c r="JGX53" s="1116"/>
      <c r="JGY53" s="1116"/>
      <c r="JGZ53" s="1116"/>
      <c r="JHA53" s="1116"/>
      <c r="JHB53" s="1116"/>
      <c r="JHC53" s="1116"/>
      <c r="JHD53" s="1116"/>
      <c r="JHE53" s="1116"/>
      <c r="JHF53" s="1116"/>
      <c r="JHG53" s="1116"/>
      <c r="JHH53" s="1116"/>
      <c r="JHI53" s="1116"/>
      <c r="JHJ53" s="1116"/>
      <c r="JHK53" s="1116"/>
      <c r="JHL53" s="1116"/>
      <c r="JHM53" s="1116"/>
      <c r="JHN53" s="1116"/>
      <c r="JHO53" s="1116"/>
      <c r="JHP53" s="1116"/>
      <c r="JHQ53" s="1116"/>
      <c r="JHR53" s="1116"/>
      <c r="JHS53" s="1116"/>
      <c r="JHT53" s="1116"/>
      <c r="JHU53" s="1116"/>
      <c r="JHV53" s="1116"/>
      <c r="JHW53" s="1116"/>
      <c r="JHX53" s="1116"/>
      <c r="JHY53" s="1116"/>
      <c r="JHZ53" s="1116"/>
      <c r="JIA53" s="1116"/>
      <c r="JIB53" s="1116"/>
      <c r="JIC53" s="1116"/>
      <c r="JID53" s="1116"/>
      <c r="JIE53" s="1116"/>
      <c r="JIF53" s="1116"/>
      <c r="JIG53" s="1116"/>
      <c r="JIH53" s="1116"/>
      <c r="JII53" s="1116"/>
      <c r="JIJ53" s="1116"/>
      <c r="JIK53" s="1116"/>
      <c r="JIL53" s="1116"/>
      <c r="JIM53" s="1116"/>
      <c r="JIN53" s="1116"/>
      <c r="JIO53" s="1116"/>
      <c r="JIP53" s="1116"/>
      <c r="JIQ53" s="1116"/>
      <c r="JIR53" s="1116"/>
      <c r="JIS53" s="1116"/>
      <c r="JIT53" s="1116"/>
      <c r="JIU53" s="1116"/>
      <c r="JIV53" s="1116"/>
      <c r="JIW53" s="1116"/>
      <c r="JIX53" s="1116"/>
      <c r="JIY53" s="1116"/>
      <c r="JIZ53" s="1116"/>
      <c r="JJA53" s="1116"/>
      <c r="JJB53" s="1116"/>
      <c r="JJC53" s="1116"/>
      <c r="JJD53" s="1116"/>
      <c r="JJE53" s="1116"/>
      <c r="JJF53" s="1116"/>
      <c r="JJG53" s="1116"/>
      <c r="JJH53" s="1116"/>
      <c r="JJI53" s="1116"/>
      <c r="JJJ53" s="1116"/>
      <c r="JJK53" s="1116"/>
      <c r="JJL53" s="1116"/>
      <c r="JJM53" s="1116"/>
      <c r="JJN53" s="1116"/>
      <c r="JJO53" s="1116"/>
      <c r="JJP53" s="1116"/>
      <c r="JJQ53" s="1116"/>
      <c r="JJR53" s="1116"/>
      <c r="JJS53" s="1116"/>
      <c r="JJT53" s="1116"/>
      <c r="JJU53" s="1116"/>
      <c r="JJV53" s="1116"/>
      <c r="JJW53" s="1116"/>
      <c r="JJX53" s="1116"/>
      <c r="JJY53" s="1116"/>
      <c r="JJZ53" s="1116"/>
      <c r="JKA53" s="1116"/>
      <c r="JKB53" s="1116"/>
      <c r="JKC53" s="1116"/>
      <c r="JKD53" s="1116"/>
      <c r="JKE53" s="1116"/>
      <c r="JKF53" s="1116"/>
      <c r="JKG53" s="1116"/>
      <c r="JKH53" s="1116"/>
      <c r="JKI53" s="1116"/>
      <c r="JKJ53" s="1116"/>
      <c r="JKK53" s="1116"/>
      <c r="JKL53" s="1116"/>
      <c r="JKM53" s="1116"/>
      <c r="JKN53" s="1116"/>
      <c r="JKO53" s="1116"/>
      <c r="JKP53" s="1116"/>
      <c r="JKQ53" s="1116"/>
      <c r="JKR53" s="1116"/>
      <c r="JKS53" s="1116"/>
      <c r="JKT53" s="1116"/>
      <c r="JKU53" s="1116"/>
      <c r="JKV53" s="1116"/>
      <c r="JKW53" s="1116"/>
      <c r="JKX53" s="1116"/>
      <c r="JKY53" s="1116"/>
      <c r="JKZ53" s="1116"/>
      <c r="JLA53" s="1116"/>
      <c r="JLB53" s="1116"/>
      <c r="JLC53" s="1116"/>
      <c r="JLD53" s="1116"/>
      <c r="JLE53" s="1116"/>
      <c r="JLF53" s="1116"/>
      <c r="JLG53" s="1116"/>
      <c r="JLH53" s="1116"/>
      <c r="JLI53" s="1116"/>
      <c r="JLJ53" s="1116"/>
      <c r="JLK53" s="1116"/>
      <c r="JLL53" s="1116"/>
      <c r="JLM53" s="1116"/>
      <c r="JLN53" s="1116"/>
      <c r="JLO53" s="1116"/>
      <c r="JLP53" s="1116"/>
      <c r="JLQ53" s="1116"/>
      <c r="JLR53" s="1116"/>
      <c r="JLS53" s="1116"/>
      <c r="JLT53" s="1116"/>
      <c r="JLU53" s="1116"/>
      <c r="JLV53" s="1116"/>
      <c r="JLW53" s="1116"/>
      <c r="JLX53" s="1116"/>
      <c r="JLY53" s="1116"/>
      <c r="JLZ53" s="1116"/>
      <c r="JMA53" s="1116"/>
      <c r="JMB53" s="1116"/>
      <c r="JMC53" s="1116"/>
      <c r="JMD53" s="1116"/>
      <c r="JME53" s="1116"/>
      <c r="JMF53" s="1116"/>
      <c r="JMG53" s="1116"/>
      <c r="JMH53" s="1116"/>
      <c r="JMI53" s="1116"/>
      <c r="JMJ53" s="1116"/>
      <c r="JMK53" s="1116"/>
      <c r="JML53" s="1116"/>
      <c r="JMM53" s="1116"/>
      <c r="JMN53" s="1116"/>
      <c r="JMO53" s="1116"/>
      <c r="JMP53" s="1116"/>
      <c r="JMQ53" s="1116"/>
      <c r="JMR53" s="1116"/>
      <c r="JMS53" s="1116"/>
      <c r="JMT53" s="1116"/>
      <c r="JMU53" s="1116"/>
      <c r="JMV53" s="1116"/>
      <c r="JMW53" s="1116"/>
      <c r="JMX53" s="1116"/>
      <c r="JMY53" s="1116"/>
      <c r="JMZ53" s="1116"/>
      <c r="JNA53" s="1116"/>
      <c r="JNB53" s="1116"/>
      <c r="JNC53" s="1116"/>
      <c r="JND53" s="1116"/>
      <c r="JNE53" s="1116"/>
      <c r="JNF53" s="1116"/>
      <c r="JNG53" s="1116"/>
      <c r="JNH53" s="1116"/>
      <c r="JNI53" s="1116"/>
      <c r="JNJ53" s="1116"/>
      <c r="JNK53" s="1116"/>
      <c r="JNL53" s="1116"/>
      <c r="JNM53" s="1116"/>
      <c r="JNN53" s="1116"/>
      <c r="JNO53" s="1116"/>
      <c r="JNP53" s="1116"/>
      <c r="JNQ53" s="1116"/>
      <c r="JNR53" s="1116"/>
      <c r="JNS53" s="1116"/>
      <c r="JNT53" s="1116"/>
      <c r="JNU53" s="1116"/>
      <c r="JNV53" s="1116"/>
      <c r="JNW53" s="1116"/>
      <c r="JNX53" s="1116"/>
      <c r="JNY53" s="1116"/>
      <c r="JNZ53" s="1116"/>
      <c r="JOA53" s="1116"/>
      <c r="JOB53" s="1116"/>
      <c r="JOC53" s="1116"/>
      <c r="JOD53" s="1116"/>
      <c r="JOE53" s="1116"/>
      <c r="JOF53" s="1116"/>
      <c r="JOG53" s="1116"/>
      <c r="JOH53" s="1116"/>
      <c r="JOI53" s="1116"/>
      <c r="JOJ53" s="1116"/>
      <c r="JOK53" s="1116"/>
      <c r="JOL53" s="1116"/>
      <c r="JOM53" s="1116"/>
      <c r="JON53" s="1116"/>
      <c r="JOO53" s="1116"/>
      <c r="JOP53" s="1116"/>
      <c r="JOQ53" s="1116"/>
      <c r="JOR53" s="1116"/>
      <c r="JOS53" s="1116"/>
      <c r="JOT53" s="1116"/>
      <c r="JOU53" s="1116"/>
      <c r="JOV53" s="1116"/>
      <c r="JOW53" s="1116"/>
      <c r="JOX53" s="1116"/>
      <c r="JOY53" s="1116"/>
      <c r="JOZ53" s="1116"/>
      <c r="JPA53" s="1116"/>
      <c r="JPB53" s="1116"/>
      <c r="JPC53" s="1116"/>
      <c r="JPD53" s="1116"/>
      <c r="JPE53" s="1116"/>
      <c r="JPF53" s="1116"/>
      <c r="JPG53" s="1116"/>
      <c r="JPH53" s="1116"/>
      <c r="JPI53" s="1116"/>
      <c r="JPJ53" s="1116"/>
      <c r="JPK53" s="1116"/>
      <c r="JPL53" s="1116"/>
      <c r="JPM53" s="1116"/>
      <c r="JPN53" s="1116"/>
      <c r="JPO53" s="1116"/>
      <c r="JPP53" s="1116"/>
      <c r="JPQ53" s="1116"/>
      <c r="JPR53" s="1116"/>
      <c r="JPS53" s="1116"/>
      <c r="JPT53" s="1116"/>
      <c r="JPU53" s="1116"/>
      <c r="JPV53" s="1116"/>
      <c r="JPW53" s="1116"/>
      <c r="JPX53" s="1116"/>
      <c r="JPY53" s="1116"/>
      <c r="JPZ53" s="1116"/>
      <c r="JQA53" s="1116"/>
      <c r="JQB53" s="1116"/>
      <c r="JQC53" s="1116"/>
      <c r="JQD53" s="1116"/>
      <c r="JQE53" s="1116"/>
      <c r="JQF53" s="1116"/>
      <c r="JQG53" s="1116"/>
      <c r="JQH53" s="1116"/>
      <c r="JQI53" s="1116"/>
      <c r="JQJ53" s="1116"/>
      <c r="JQK53" s="1116"/>
      <c r="JQL53" s="1116"/>
      <c r="JQM53" s="1116"/>
      <c r="JQN53" s="1116"/>
      <c r="JQO53" s="1116"/>
      <c r="JQP53" s="1116"/>
      <c r="JQQ53" s="1116"/>
      <c r="JQR53" s="1116"/>
      <c r="JQS53" s="1116"/>
      <c r="JQT53" s="1116"/>
      <c r="JQU53" s="1116"/>
      <c r="JQV53" s="1116"/>
      <c r="JQW53" s="1116"/>
      <c r="JQX53" s="1116"/>
      <c r="JQY53" s="1116"/>
      <c r="JQZ53" s="1116"/>
      <c r="JRA53" s="1116"/>
      <c r="JRB53" s="1116"/>
      <c r="JRC53" s="1116"/>
      <c r="JRD53" s="1116"/>
      <c r="JRE53" s="1116"/>
      <c r="JRF53" s="1116"/>
      <c r="JRG53" s="1116"/>
      <c r="JRH53" s="1116"/>
      <c r="JRI53" s="1116"/>
      <c r="JRJ53" s="1116"/>
      <c r="JRK53" s="1116"/>
      <c r="JRL53" s="1116"/>
      <c r="JRM53" s="1116"/>
      <c r="JRN53" s="1116"/>
      <c r="JRO53" s="1116"/>
      <c r="JRP53" s="1116"/>
      <c r="JRQ53" s="1116"/>
      <c r="JRR53" s="1116"/>
      <c r="JRS53" s="1116"/>
      <c r="JRT53" s="1116"/>
      <c r="JRU53" s="1116"/>
      <c r="JRV53" s="1116"/>
      <c r="JRW53" s="1116"/>
      <c r="JRX53" s="1116"/>
      <c r="JRY53" s="1116"/>
      <c r="JRZ53" s="1116"/>
      <c r="JSA53" s="1116"/>
      <c r="JSB53" s="1116"/>
      <c r="JSC53" s="1116"/>
      <c r="JSD53" s="1116"/>
      <c r="JSE53" s="1116"/>
      <c r="JSF53" s="1116"/>
      <c r="JSG53" s="1116"/>
      <c r="JSH53" s="1116"/>
      <c r="JSI53" s="1116"/>
      <c r="JSJ53" s="1116"/>
      <c r="JSK53" s="1116"/>
      <c r="JSL53" s="1116"/>
      <c r="JSM53" s="1116"/>
      <c r="JSN53" s="1116"/>
      <c r="JSO53" s="1116"/>
      <c r="JSP53" s="1116"/>
      <c r="JSQ53" s="1116"/>
      <c r="JSR53" s="1116"/>
      <c r="JSS53" s="1116"/>
      <c r="JST53" s="1116"/>
      <c r="JSU53" s="1116"/>
      <c r="JSV53" s="1116"/>
      <c r="JSW53" s="1116"/>
      <c r="JSX53" s="1116"/>
      <c r="JSY53" s="1116"/>
      <c r="JSZ53" s="1116"/>
      <c r="JTA53" s="1116"/>
      <c r="JTB53" s="1116"/>
      <c r="JTC53" s="1116"/>
      <c r="JTD53" s="1116"/>
      <c r="JTE53" s="1116"/>
      <c r="JTF53" s="1116"/>
      <c r="JTG53" s="1116"/>
      <c r="JTH53" s="1116"/>
      <c r="JTI53" s="1116"/>
      <c r="JTJ53" s="1116"/>
      <c r="JTK53" s="1116"/>
      <c r="JTL53" s="1116"/>
      <c r="JTM53" s="1116"/>
      <c r="JTN53" s="1116"/>
      <c r="JTO53" s="1116"/>
      <c r="JTP53" s="1116"/>
      <c r="JTQ53" s="1116"/>
      <c r="JTR53" s="1116"/>
      <c r="JTS53" s="1116"/>
      <c r="JTT53" s="1116"/>
      <c r="JTU53" s="1116"/>
      <c r="JTV53" s="1116"/>
      <c r="JTW53" s="1116"/>
      <c r="JTX53" s="1116"/>
      <c r="JTY53" s="1116"/>
      <c r="JTZ53" s="1116"/>
      <c r="JUA53" s="1116"/>
      <c r="JUB53" s="1116"/>
      <c r="JUC53" s="1116"/>
      <c r="JUD53" s="1116"/>
      <c r="JUE53" s="1116"/>
      <c r="JUF53" s="1116"/>
      <c r="JUG53" s="1116"/>
      <c r="JUH53" s="1116"/>
      <c r="JUI53" s="1116"/>
      <c r="JUJ53" s="1116"/>
      <c r="JUK53" s="1116"/>
      <c r="JUL53" s="1116"/>
      <c r="JUM53" s="1116"/>
      <c r="JUN53" s="1116"/>
      <c r="JUO53" s="1116"/>
      <c r="JUP53" s="1116"/>
      <c r="JUQ53" s="1116"/>
      <c r="JUR53" s="1116"/>
      <c r="JUS53" s="1116"/>
      <c r="JUT53" s="1116"/>
      <c r="JUU53" s="1116"/>
      <c r="JUV53" s="1116"/>
      <c r="JUW53" s="1116"/>
      <c r="JUX53" s="1116"/>
      <c r="JUY53" s="1116"/>
      <c r="JUZ53" s="1116"/>
      <c r="JVA53" s="1116"/>
      <c r="JVB53" s="1116"/>
      <c r="JVC53" s="1116"/>
      <c r="JVD53" s="1116"/>
      <c r="JVE53" s="1116"/>
      <c r="JVF53" s="1116"/>
      <c r="JVG53" s="1116"/>
      <c r="JVH53" s="1116"/>
      <c r="JVI53" s="1116"/>
      <c r="JVJ53" s="1116"/>
      <c r="JVK53" s="1116"/>
      <c r="JVL53" s="1116"/>
      <c r="JVM53" s="1116"/>
      <c r="JVN53" s="1116"/>
      <c r="JVO53" s="1116"/>
      <c r="JVP53" s="1116"/>
      <c r="JVQ53" s="1116"/>
      <c r="JVR53" s="1116"/>
      <c r="JVS53" s="1116"/>
      <c r="JVT53" s="1116"/>
      <c r="JVU53" s="1116"/>
      <c r="JVV53" s="1116"/>
      <c r="JVW53" s="1116"/>
      <c r="JVX53" s="1116"/>
      <c r="JVY53" s="1116"/>
      <c r="JVZ53" s="1116"/>
      <c r="JWA53" s="1116"/>
      <c r="JWB53" s="1116"/>
      <c r="JWC53" s="1116"/>
      <c r="JWD53" s="1116"/>
      <c r="JWE53" s="1116"/>
      <c r="JWF53" s="1116"/>
      <c r="JWG53" s="1116"/>
      <c r="JWH53" s="1116"/>
      <c r="JWI53" s="1116"/>
      <c r="JWJ53" s="1116"/>
      <c r="JWK53" s="1116"/>
      <c r="JWL53" s="1116"/>
      <c r="JWM53" s="1116"/>
      <c r="JWN53" s="1116"/>
      <c r="JWO53" s="1116"/>
      <c r="JWP53" s="1116"/>
      <c r="JWQ53" s="1116"/>
      <c r="JWR53" s="1116"/>
      <c r="JWS53" s="1116"/>
      <c r="JWT53" s="1116"/>
      <c r="JWU53" s="1116"/>
      <c r="JWV53" s="1116"/>
      <c r="JWW53" s="1116"/>
      <c r="JWX53" s="1116"/>
      <c r="JWY53" s="1116"/>
      <c r="JWZ53" s="1116"/>
      <c r="JXA53" s="1116"/>
      <c r="JXB53" s="1116"/>
      <c r="JXC53" s="1116"/>
      <c r="JXD53" s="1116"/>
      <c r="JXE53" s="1116"/>
      <c r="JXF53" s="1116"/>
      <c r="JXG53" s="1116"/>
      <c r="JXH53" s="1116"/>
      <c r="JXI53" s="1116"/>
      <c r="JXJ53" s="1116"/>
      <c r="JXK53" s="1116"/>
      <c r="JXL53" s="1116"/>
      <c r="JXM53" s="1116"/>
      <c r="JXN53" s="1116"/>
      <c r="JXO53" s="1116"/>
      <c r="JXP53" s="1116"/>
      <c r="JXQ53" s="1116"/>
      <c r="JXR53" s="1116"/>
      <c r="JXS53" s="1116"/>
      <c r="JXT53" s="1116"/>
      <c r="JXU53" s="1116"/>
      <c r="JXV53" s="1116"/>
      <c r="JXW53" s="1116"/>
      <c r="JXX53" s="1116"/>
      <c r="JXY53" s="1116"/>
      <c r="JXZ53" s="1116"/>
      <c r="JYA53" s="1116"/>
      <c r="JYB53" s="1116"/>
      <c r="JYC53" s="1116"/>
      <c r="JYD53" s="1116"/>
      <c r="JYE53" s="1116"/>
      <c r="JYF53" s="1116"/>
      <c r="JYG53" s="1116"/>
      <c r="JYH53" s="1116"/>
      <c r="JYI53" s="1116"/>
      <c r="JYJ53" s="1116"/>
      <c r="JYK53" s="1116"/>
      <c r="JYL53" s="1116"/>
      <c r="JYM53" s="1116"/>
      <c r="JYN53" s="1116"/>
      <c r="JYO53" s="1116"/>
      <c r="JYP53" s="1116"/>
      <c r="JYQ53" s="1116"/>
      <c r="JYR53" s="1116"/>
      <c r="JYS53" s="1116"/>
      <c r="JYT53" s="1116"/>
      <c r="JYU53" s="1116"/>
      <c r="JYV53" s="1116"/>
      <c r="JYW53" s="1116"/>
      <c r="JYX53" s="1116"/>
      <c r="JYY53" s="1116"/>
      <c r="JYZ53" s="1116"/>
      <c r="JZA53" s="1116"/>
      <c r="JZB53" s="1116"/>
      <c r="JZC53" s="1116"/>
      <c r="JZD53" s="1116"/>
      <c r="JZE53" s="1116"/>
      <c r="JZF53" s="1116"/>
      <c r="JZG53" s="1116"/>
      <c r="JZH53" s="1116"/>
      <c r="JZI53" s="1116"/>
      <c r="JZJ53" s="1116"/>
      <c r="JZK53" s="1116"/>
      <c r="JZL53" s="1116"/>
      <c r="JZM53" s="1116"/>
      <c r="JZN53" s="1116"/>
      <c r="JZO53" s="1116"/>
      <c r="JZP53" s="1116"/>
      <c r="JZQ53" s="1116"/>
      <c r="JZR53" s="1116"/>
      <c r="JZS53" s="1116"/>
      <c r="JZT53" s="1116"/>
      <c r="JZU53" s="1116"/>
      <c r="JZV53" s="1116"/>
      <c r="JZW53" s="1116"/>
      <c r="JZX53" s="1116"/>
      <c r="JZY53" s="1116"/>
      <c r="JZZ53" s="1116"/>
      <c r="KAA53" s="1116"/>
      <c r="KAB53" s="1116"/>
      <c r="KAC53" s="1116"/>
      <c r="KAD53" s="1116"/>
      <c r="KAE53" s="1116"/>
      <c r="KAF53" s="1116"/>
      <c r="KAG53" s="1116"/>
      <c r="KAH53" s="1116"/>
      <c r="KAI53" s="1116"/>
      <c r="KAJ53" s="1116"/>
      <c r="KAK53" s="1116"/>
      <c r="KAL53" s="1116"/>
      <c r="KAM53" s="1116"/>
      <c r="KAN53" s="1116"/>
      <c r="KAO53" s="1116"/>
      <c r="KAP53" s="1116"/>
      <c r="KAQ53" s="1116"/>
      <c r="KAR53" s="1116"/>
      <c r="KAS53" s="1116"/>
      <c r="KAT53" s="1116"/>
      <c r="KAU53" s="1116"/>
      <c r="KAV53" s="1116"/>
      <c r="KAW53" s="1116"/>
      <c r="KAX53" s="1116"/>
      <c r="KAY53" s="1116"/>
      <c r="KAZ53" s="1116"/>
      <c r="KBA53" s="1116"/>
      <c r="KBB53" s="1116"/>
      <c r="KBC53" s="1116"/>
      <c r="KBD53" s="1116"/>
      <c r="KBE53" s="1116"/>
      <c r="KBF53" s="1116"/>
      <c r="KBG53" s="1116"/>
      <c r="KBH53" s="1116"/>
      <c r="KBI53" s="1116"/>
      <c r="KBJ53" s="1116"/>
      <c r="KBK53" s="1116"/>
      <c r="KBL53" s="1116"/>
      <c r="KBM53" s="1116"/>
      <c r="KBN53" s="1116"/>
      <c r="KBO53" s="1116"/>
      <c r="KBP53" s="1116"/>
      <c r="KBQ53" s="1116"/>
      <c r="KBR53" s="1116"/>
      <c r="KBS53" s="1116"/>
      <c r="KBT53" s="1116"/>
      <c r="KBU53" s="1116"/>
      <c r="KBV53" s="1116"/>
      <c r="KBW53" s="1116"/>
      <c r="KBX53" s="1116"/>
      <c r="KBY53" s="1116"/>
      <c r="KBZ53" s="1116"/>
      <c r="KCA53" s="1116"/>
      <c r="KCB53" s="1116"/>
      <c r="KCC53" s="1116"/>
      <c r="KCD53" s="1116"/>
      <c r="KCE53" s="1116"/>
      <c r="KCF53" s="1116"/>
      <c r="KCG53" s="1116"/>
      <c r="KCH53" s="1116"/>
      <c r="KCI53" s="1116"/>
      <c r="KCJ53" s="1116"/>
      <c r="KCK53" s="1116"/>
      <c r="KCL53" s="1116"/>
      <c r="KCM53" s="1116"/>
      <c r="KCN53" s="1116"/>
      <c r="KCO53" s="1116"/>
      <c r="KCP53" s="1116"/>
      <c r="KCQ53" s="1116"/>
      <c r="KCR53" s="1116"/>
      <c r="KCS53" s="1116"/>
      <c r="KCT53" s="1116"/>
      <c r="KCU53" s="1116"/>
      <c r="KCV53" s="1116"/>
      <c r="KCW53" s="1116"/>
      <c r="KCX53" s="1116"/>
      <c r="KCY53" s="1116"/>
      <c r="KCZ53" s="1116"/>
      <c r="KDA53" s="1116"/>
      <c r="KDB53" s="1116"/>
      <c r="KDC53" s="1116"/>
      <c r="KDD53" s="1116"/>
      <c r="KDE53" s="1116"/>
      <c r="KDF53" s="1116"/>
      <c r="KDG53" s="1116"/>
      <c r="KDH53" s="1116"/>
      <c r="KDI53" s="1116"/>
      <c r="KDJ53" s="1116"/>
      <c r="KDK53" s="1116"/>
      <c r="KDL53" s="1116"/>
      <c r="KDM53" s="1116"/>
      <c r="KDN53" s="1116"/>
      <c r="KDO53" s="1116"/>
      <c r="KDP53" s="1116"/>
      <c r="KDQ53" s="1116"/>
      <c r="KDR53" s="1116"/>
      <c r="KDS53" s="1116"/>
      <c r="KDT53" s="1116"/>
      <c r="KDU53" s="1116"/>
      <c r="KDV53" s="1116"/>
      <c r="KDW53" s="1116"/>
      <c r="KDX53" s="1116"/>
      <c r="KDY53" s="1116"/>
      <c r="KDZ53" s="1116"/>
      <c r="KEA53" s="1116"/>
      <c r="KEB53" s="1116"/>
      <c r="KEC53" s="1116"/>
      <c r="KED53" s="1116"/>
      <c r="KEE53" s="1116"/>
      <c r="KEF53" s="1116"/>
      <c r="KEG53" s="1116"/>
      <c r="KEH53" s="1116"/>
      <c r="KEI53" s="1116"/>
      <c r="KEJ53" s="1116"/>
      <c r="KEK53" s="1116"/>
      <c r="KEL53" s="1116"/>
      <c r="KEM53" s="1116"/>
      <c r="KEN53" s="1116"/>
      <c r="KEO53" s="1116"/>
      <c r="KEP53" s="1116"/>
      <c r="KEQ53" s="1116"/>
      <c r="KER53" s="1116"/>
      <c r="KES53" s="1116"/>
      <c r="KET53" s="1116"/>
      <c r="KEU53" s="1116"/>
      <c r="KEV53" s="1116"/>
      <c r="KEW53" s="1116"/>
      <c r="KEX53" s="1116"/>
      <c r="KEY53" s="1116"/>
      <c r="KEZ53" s="1116"/>
      <c r="KFA53" s="1116"/>
      <c r="KFB53" s="1116"/>
      <c r="KFC53" s="1116"/>
      <c r="KFD53" s="1116"/>
      <c r="KFE53" s="1116"/>
      <c r="KFF53" s="1116"/>
      <c r="KFG53" s="1116"/>
      <c r="KFH53" s="1116"/>
      <c r="KFI53" s="1116"/>
      <c r="KFJ53" s="1116"/>
      <c r="KFK53" s="1116"/>
      <c r="KFL53" s="1116"/>
      <c r="KFM53" s="1116"/>
      <c r="KFN53" s="1116"/>
      <c r="KFO53" s="1116"/>
      <c r="KFP53" s="1116"/>
      <c r="KFQ53" s="1116"/>
      <c r="KFR53" s="1116"/>
      <c r="KFS53" s="1116"/>
      <c r="KFT53" s="1116"/>
      <c r="KFU53" s="1116"/>
      <c r="KFV53" s="1116"/>
      <c r="KFW53" s="1116"/>
      <c r="KFX53" s="1116"/>
      <c r="KFY53" s="1116"/>
      <c r="KFZ53" s="1116"/>
      <c r="KGA53" s="1116"/>
      <c r="KGB53" s="1116"/>
      <c r="KGC53" s="1116"/>
      <c r="KGD53" s="1116"/>
      <c r="KGE53" s="1116"/>
      <c r="KGF53" s="1116"/>
      <c r="KGG53" s="1116"/>
      <c r="KGH53" s="1116"/>
      <c r="KGI53" s="1116"/>
      <c r="KGJ53" s="1116"/>
      <c r="KGK53" s="1116"/>
      <c r="KGL53" s="1116"/>
      <c r="KGM53" s="1116"/>
      <c r="KGN53" s="1116"/>
      <c r="KGO53" s="1116"/>
      <c r="KGP53" s="1116"/>
      <c r="KGQ53" s="1116"/>
      <c r="KGR53" s="1116"/>
      <c r="KGS53" s="1116"/>
      <c r="KGT53" s="1116"/>
      <c r="KGU53" s="1116"/>
      <c r="KGV53" s="1116"/>
      <c r="KGW53" s="1116"/>
      <c r="KGX53" s="1116"/>
      <c r="KGY53" s="1116"/>
      <c r="KGZ53" s="1116"/>
      <c r="KHA53" s="1116"/>
      <c r="KHB53" s="1116"/>
      <c r="KHC53" s="1116"/>
      <c r="KHD53" s="1116"/>
      <c r="KHE53" s="1116"/>
      <c r="KHF53" s="1116"/>
      <c r="KHG53" s="1116"/>
      <c r="KHH53" s="1116"/>
      <c r="KHI53" s="1116"/>
      <c r="KHJ53" s="1116"/>
      <c r="KHK53" s="1116"/>
      <c r="KHL53" s="1116"/>
      <c r="KHM53" s="1116"/>
      <c r="KHN53" s="1116"/>
      <c r="KHO53" s="1116"/>
      <c r="KHP53" s="1116"/>
      <c r="KHQ53" s="1116"/>
      <c r="KHR53" s="1116"/>
      <c r="KHS53" s="1116"/>
      <c r="KHT53" s="1116"/>
      <c r="KHU53" s="1116"/>
      <c r="KHV53" s="1116"/>
      <c r="KHW53" s="1116"/>
      <c r="KHX53" s="1116"/>
      <c r="KHY53" s="1116"/>
      <c r="KHZ53" s="1116"/>
      <c r="KIA53" s="1116"/>
      <c r="KIB53" s="1116"/>
      <c r="KIC53" s="1116"/>
      <c r="KID53" s="1116"/>
      <c r="KIE53" s="1116"/>
      <c r="KIF53" s="1116"/>
      <c r="KIG53" s="1116"/>
      <c r="KIH53" s="1116"/>
      <c r="KII53" s="1116"/>
      <c r="KIJ53" s="1116"/>
      <c r="KIK53" s="1116"/>
      <c r="KIL53" s="1116"/>
      <c r="KIM53" s="1116"/>
      <c r="KIN53" s="1116"/>
      <c r="KIO53" s="1116"/>
      <c r="KIP53" s="1116"/>
      <c r="KIQ53" s="1116"/>
      <c r="KIR53" s="1116"/>
      <c r="KIS53" s="1116"/>
      <c r="KIT53" s="1116"/>
      <c r="KIU53" s="1116"/>
      <c r="KIV53" s="1116"/>
      <c r="KIW53" s="1116"/>
      <c r="KIX53" s="1116"/>
      <c r="KIY53" s="1116"/>
      <c r="KIZ53" s="1116"/>
      <c r="KJA53" s="1116"/>
      <c r="KJB53" s="1116"/>
      <c r="KJC53" s="1116"/>
      <c r="KJD53" s="1116"/>
      <c r="KJE53" s="1116"/>
      <c r="KJF53" s="1116"/>
      <c r="KJG53" s="1116"/>
      <c r="KJH53" s="1116"/>
      <c r="KJI53" s="1116"/>
      <c r="KJJ53" s="1116"/>
      <c r="KJK53" s="1116"/>
      <c r="KJL53" s="1116"/>
      <c r="KJM53" s="1116"/>
      <c r="KJN53" s="1116"/>
      <c r="KJO53" s="1116"/>
      <c r="KJP53" s="1116"/>
      <c r="KJQ53" s="1116"/>
      <c r="KJR53" s="1116"/>
      <c r="KJS53" s="1116"/>
      <c r="KJT53" s="1116"/>
      <c r="KJU53" s="1116"/>
      <c r="KJV53" s="1116"/>
      <c r="KJW53" s="1116"/>
      <c r="KJX53" s="1116"/>
      <c r="KJY53" s="1116"/>
      <c r="KJZ53" s="1116"/>
      <c r="KKA53" s="1116"/>
      <c r="KKB53" s="1116"/>
      <c r="KKC53" s="1116"/>
      <c r="KKD53" s="1116"/>
      <c r="KKE53" s="1116"/>
      <c r="KKF53" s="1116"/>
      <c r="KKG53" s="1116"/>
      <c r="KKH53" s="1116"/>
      <c r="KKI53" s="1116"/>
      <c r="KKJ53" s="1116"/>
      <c r="KKK53" s="1116"/>
      <c r="KKL53" s="1116"/>
      <c r="KKM53" s="1116"/>
      <c r="KKN53" s="1116"/>
      <c r="KKO53" s="1116"/>
      <c r="KKP53" s="1116"/>
      <c r="KKQ53" s="1116"/>
      <c r="KKR53" s="1116"/>
      <c r="KKS53" s="1116"/>
      <c r="KKT53" s="1116"/>
      <c r="KKU53" s="1116"/>
      <c r="KKV53" s="1116"/>
      <c r="KKW53" s="1116"/>
      <c r="KKX53" s="1116"/>
      <c r="KKY53" s="1116"/>
      <c r="KKZ53" s="1116"/>
      <c r="KLA53" s="1116"/>
      <c r="KLB53" s="1116"/>
      <c r="KLC53" s="1116"/>
      <c r="KLD53" s="1116"/>
      <c r="KLE53" s="1116"/>
      <c r="KLF53" s="1116"/>
      <c r="KLG53" s="1116"/>
      <c r="KLH53" s="1116"/>
      <c r="KLI53" s="1116"/>
      <c r="KLJ53" s="1116"/>
      <c r="KLK53" s="1116"/>
      <c r="KLL53" s="1116"/>
      <c r="KLM53" s="1116"/>
      <c r="KLN53" s="1116"/>
      <c r="KLO53" s="1116"/>
      <c r="KLP53" s="1116"/>
      <c r="KLQ53" s="1116"/>
      <c r="KLR53" s="1116"/>
      <c r="KLS53" s="1116"/>
      <c r="KLT53" s="1116"/>
      <c r="KLU53" s="1116"/>
      <c r="KLV53" s="1116"/>
      <c r="KLW53" s="1116"/>
      <c r="KLX53" s="1116"/>
      <c r="KLY53" s="1116"/>
      <c r="KLZ53" s="1116"/>
      <c r="KMA53" s="1116"/>
      <c r="KMB53" s="1116"/>
      <c r="KMC53" s="1116"/>
      <c r="KMD53" s="1116"/>
      <c r="KME53" s="1116"/>
      <c r="KMF53" s="1116"/>
      <c r="KMG53" s="1116"/>
      <c r="KMH53" s="1116"/>
      <c r="KMI53" s="1116"/>
      <c r="KMJ53" s="1116"/>
      <c r="KMK53" s="1116"/>
      <c r="KML53" s="1116"/>
      <c r="KMM53" s="1116"/>
      <c r="KMN53" s="1116"/>
      <c r="KMO53" s="1116"/>
      <c r="KMP53" s="1116"/>
      <c r="KMQ53" s="1116"/>
      <c r="KMR53" s="1116"/>
      <c r="KMS53" s="1116"/>
      <c r="KMT53" s="1116"/>
      <c r="KMU53" s="1116"/>
      <c r="KMV53" s="1116"/>
      <c r="KMW53" s="1116"/>
      <c r="KMX53" s="1116"/>
      <c r="KMY53" s="1116"/>
      <c r="KMZ53" s="1116"/>
      <c r="KNA53" s="1116"/>
      <c r="KNB53" s="1116"/>
      <c r="KNC53" s="1116"/>
      <c r="KND53" s="1116"/>
      <c r="KNE53" s="1116"/>
      <c r="KNF53" s="1116"/>
      <c r="KNG53" s="1116"/>
      <c r="KNH53" s="1116"/>
      <c r="KNI53" s="1116"/>
      <c r="KNJ53" s="1116"/>
      <c r="KNK53" s="1116"/>
      <c r="KNL53" s="1116"/>
      <c r="KNM53" s="1116"/>
      <c r="KNN53" s="1116"/>
      <c r="KNO53" s="1116"/>
      <c r="KNP53" s="1116"/>
      <c r="KNQ53" s="1116"/>
      <c r="KNR53" s="1116"/>
      <c r="KNS53" s="1116"/>
      <c r="KNT53" s="1116"/>
      <c r="KNU53" s="1116"/>
      <c r="KNV53" s="1116"/>
      <c r="KNW53" s="1116"/>
      <c r="KNX53" s="1116"/>
      <c r="KNY53" s="1116"/>
      <c r="KNZ53" s="1116"/>
      <c r="KOA53" s="1116"/>
      <c r="KOB53" s="1116"/>
      <c r="KOC53" s="1116"/>
      <c r="KOD53" s="1116"/>
      <c r="KOE53" s="1116"/>
      <c r="KOF53" s="1116"/>
      <c r="KOG53" s="1116"/>
      <c r="KOH53" s="1116"/>
      <c r="KOI53" s="1116"/>
      <c r="KOJ53" s="1116"/>
      <c r="KOK53" s="1116"/>
      <c r="KOL53" s="1116"/>
      <c r="KOM53" s="1116"/>
      <c r="KON53" s="1116"/>
      <c r="KOO53" s="1116"/>
      <c r="KOP53" s="1116"/>
      <c r="KOQ53" s="1116"/>
      <c r="KOR53" s="1116"/>
      <c r="KOS53" s="1116"/>
      <c r="KOT53" s="1116"/>
      <c r="KOU53" s="1116"/>
      <c r="KOV53" s="1116"/>
      <c r="KOW53" s="1116"/>
      <c r="KOX53" s="1116"/>
      <c r="KOY53" s="1116"/>
      <c r="KOZ53" s="1116"/>
      <c r="KPA53" s="1116"/>
      <c r="KPB53" s="1116"/>
      <c r="KPC53" s="1116"/>
      <c r="KPD53" s="1116"/>
      <c r="KPE53" s="1116"/>
      <c r="KPF53" s="1116"/>
      <c r="KPG53" s="1116"/>
      <c r="KPH53" s="1116"/>
      <c r="KPI53" s="1116"/>
      <c r="KPJ53" s="1116"/>
      <c r="KPK53" s="1116"/>
      <c r="KPL53" s="1116"/>
      <c r="KPM53" s="1116"/>
      <c r="KPN53" s="1116"/>
      <c r="KPO53" s="1116"/>
      <c r="KPP53" s="1116"/>
      <c r="KPQ53" s="1116"/>
      <c r="KPR53" s="1116"/>
      <c r="KPS53" s="1116"/>
      <c r="KPT53" s="1116"/>
      <c r="KPU53" s="1116"/>
      <c r="KPV53" s="1116"/>
      <c r="KPW53" s="1116"/>
      <c r="KPX53" s="1116"/>
      <c r="KPY53" s="1116"/>
      <c r="KPZ53" s="1116"/>
      <c r="KQA53" s="1116"/>
      <c r="KQB53" s="1116"/>
      <c r="KQC53" s="1116"/>
      <c r="KQD53" s="1116"/>
      <c r="KQE53" s="1116"/>
      <c r="KQF53" s="1116"/>
      <c r="KQG53" s="1116"/>
      <c r="KQH53" s="1116"/>
      <c r="KQI53" s="1116"/>
      <c r="KQJ53" s="1116"/>
      <c r="KQK53" s="1116"/>
      <c r="KQL53" s="1116"/>
      <c r="KQM53" s="1116"/>
      <c r="KQN53" s="1116"/>
      <c r="KQO53" s="1116"/>
      <c r="KQP53" s="1116"/>
      <c r="KQQ53" s="1116"/>
      <c r="KQR53" s="1116"/>
      <c r="KQS53" s="1116"/>
      <c r="KQT53" s="1116"/>
      <c r="KQU53" s="1116"/>
      <c r="KQV53" s="1116"/>
      <c r="KQW53" s="1116"/>
      <c r="KQX53" s="1116"/>
      <c r="KQY53" s="1116"/>
      <c r="KQZ53" s="1116"/>
      <c r="KRA53" s="1116"/>
      <c r="KRB53" s="1116"/>
      <c r="KRC53" s="1116"/>
      <c r="KRD53" s="1116"/>
      <c r="KRE53" s="1116"/>
      <c r="KRF53" s="1116"/>
      <c r="KRG53" s="1116"/>
      <c r="KRH53" s="1116"/>
      <c r="KRI53" s="1116"/>
      <c r="KRJ53" s="1116"/>
      <c r="KRK53" s="1116"/>
      <c r="KRL53" s="1116"/>
      <c r="KRM53" s="1116"/>
      <c r="KRN53" s="1116"/>
      <c r="KRO53" s="1116"/>
      <c r="KRP53" s="1116"/>
      <c r="KRQ53" s="1116"/>
      <c r="KRR53" s="1116"/>
      <c r="KRS53" s="1116"/>
      <c r="KRT53" s="1116"/>
      <c r="KRU53" s="1116"/>
      <c r="KRV53" s="1116"/>
      <c r="KRW53" s="1116"/>
      <c r="KRX53" s="1116"/>
      <c r="KRY53" s="1116"/>
      <c r="KRZ53" s="1116"/>
      <c r="KSA53" s="1116"/>
      <c r="KSB53" s="1116"/>
      <c r="KSC53" s="1116"/>
      <c r="KSD53" s="1116"/>
      <c r="KSE53" s="1116"/>
      <c r="KSF53" s="1116"/>
      <c r="KSG53" s="1116"/>
      <c r="KSH53" s="1116"/>
      <c r="KSI53" s="1116"/>
      <c r="KSJ53" s="1116"/>
      <c r="KSK53" s="1116"/>
      <c r="KSL53" s="1116"/>
      <c r="KSM53" s="1116"/>
      <c r="KSN53" s="1116"/>
      <c r="KSO53" s="1116"/>
      <c r="KSP53" s="1116"/>
      <c r="KSQ53" s="1116"/>
      <c r="KSR53" s="1116"/>
      <c r="KSS53" s="1116"/>
      <c r="KST53" s="1116"/>
      <c r="KSU53" s="1116"/>
      <c r="KSV53" s="1116"/>
      <c r="KSW53" s="1116"/>
      <c r="KSX53" s="1116"/>
      <c r="KSY53" s="1116"/>
      <c r="KSZ53" s="1116"/>
      <c r="KTA53" s="1116"/>
      <c r="KTB53" s="1116"/>
      <c r="KTC53" s="1116"/>
      <c r="KTD53" s="1116"/>
      <c r="KTE53" s="1116"/>
      <c r="KTF53" s="1116"/>
      <c r="KTG53" s="1116"/>
      <c r="KTH53" s="1116"/>
      <c r="KTI53" s="1116"/>
      <c r="KTJ53" s="1116"/>
      <c r="KTK53" s="1116"/>
      <c r="KTL53" s="1116"/>
      <c r="KTM53" s="1116"/>
      <c r="KTN53" s="1116"/>
      <c r="KTO53" s="1116"/>
      <c r="KTP53" s="1116"/>
      <c r="KTQ53" s="1116"/>
      <c r="KTR53" s="1116"/>
      <c r="KTS53" s="1116"/>
      <c r="KTT53" s="1116"/>
      <c r="KTU53" s="1116"/>
      <c r="KTV53" s="1116"/>
      <c r="KTW53" s="1116"/>
      <c r="KTX53" s="1116"/>
      <c r="KTY53" s="1116"/>
      <c r="KTZ53" s="1116"/>
      <c r="KUA53" s="1116"/>
      <c r="KUB53" s="1116"/>
      <c r="KUC53" s="1116"/>
      <c r="KUD53" s="1116"/>
      <c r="KUE53" s="1116"/>
      <c r="KUF53" s="1116"/>
      <c r="KUG53" s="1116"/>
      <c r="KUH53" s="1116"/>
      <c r="KUI53" s="1116"/>
      <c r="KUJ53" s="1116"/>
      <c r="KUK53" s="1116"/>
      <c r="KUL53" s="1116"/>
      <c r="KUM53" s="1116"/>
      <c r="KUN53" s="1116"/>
      <c r="KUO53" s="1116"/>
      <c r="KUP53" s="1116"/>
      <c r="KUQ53" s="1116"/>
      <c r="KUR53" s="1116"/>
      <c r="KUS53" s="1116"/>
      <c r="KUT53" s="1116"/>
      <c r="KUU53" s="1116"/>
      <c r="KUV53" s="1116"/>
      <c r="KUW53" s="1116"/>
      <c r="KUX53" s="1116"/>
      <c r="KUY53" s="1116"/>
      <c r="KUZ53" s="1116"/>
      <c r="KVA53" s="1116"/>
      <c r="KVB53" s="1116"/>
      <c r="KVC53" s="1116"/>
      <c r="KVD53" s="1116"/>
      <c r="KVE53" s="1116"/>
      <c r="KVF53" s="1116"/>
      <c r="KVG53" s="1116"/>
      <c r="KVH53" s="1116"/>
      <c r="KVI53" s="1116"/>
      <c r="KVJ53" s="1116"/>
      <c r="KVK53" s="1116"/>
      <c r="KVL53" s="1116"/>
      <c r="KVM53" s="1116"/>
      <c r="KVN53" s="1116"/>
      <c r="KVO53" s="1116"/>
      <c r="KVP53" s="1116"/>
      <c r="KVQ53" s="1116"/>
      <c r="KVR53" s="1116"/>
      <c r="KVS53" s="1116"/>
      <c r="KVT53" s="1116"/>
      <c r="KVU53" s="1116"/>
      <c r="KVV53" s="1116"/>
      <c r="KVW53" s="1116"/>
      <c r="KVX53" s="1116"/>
      <c r="KVY53" s="1116"/>
      <c r="KVZ53" s="1116"/>
      <c r="KWA53" s="1116"/>
      <c r="KWB53" s="1116"/>
      <c r="KWC53" s="1116"/>
      <c r="KWD53" s="1116"/>
      <c r="KWE53" s="1116"/>
      <c r="KWF53" s="1116"/>
      <c r="KWG53" s="1116"/>
      <c r="KWH53" s="1116"/>
      <c r="KWI53" s="1116"/>
      <c r="KWJ53" s="1116"/>
      <c r="KWK53" s="1116"/>
      <c r="KWL53" s="1116"/>
      <c r="KWM53" s="1116"/>
      <c r="KWN53" s="1116"/>
      <c r="KWO53" s="1116"/>
      <c r="KWP53" s="1116"/>
      <c r="KWQ53" s="1116"/>
      <c r="KWR53" s="1116"/>
      <c r="KWS53" s="1116"/>
      <c r="KWT53" s="1116"/>
      <c r="KWU53" s="1116"/>
      <c r="KWV53" s="1116"/>
      <c r="KWW53" s="1116"/>
      <c r="KWX53" s="1116"/>
      <c r="KWY53" s="1116"/>
      <c r="KWZ53" s="1116"/>
      <c r="KXA53" s="1116"/>
      <c r="KXB53" s="1116"/>
      <c r="KXC53" s="1116"/>
      <c r="KXD53" s="1116"/>
      <c r="KXE53" s="1116"/>
      <c r="KXF53" s="1116"/>
      <c r="KXG53" s="1116"/>
      <c r="KXH53" s="1116"/>
      <c r="KXI53" s="1116"/>
      <c r="KXJ53" s="1116"/>
      <c r="KXK53" s="1116"/>
      <c r="KXL53" s="1116"/>
      <c r="KXM53" s="1116"/>
      <c r="KXN53" s="1116"/>
      <c r="KXO53" s="1116"/>
      <c r="KXP53" s="1116"/>
      <c r="KXQ53" s="1116"/>
      <c r="KXR53" s="1116"/>
      <c r="KXS53" s="1116"/>
      <c r="KXT53" s="1116"/>
      <c r="KXU53" s="1116"/>
      <c r="KXV53" s="1116"/>
      <c r="KXW53" s="1116"/>
      <c r="KXX53" s="1116"/>
      <c r="KXY53" s="1116"/>
      <c r="KXZ53" s="1116"/>
      <c r="KYA53" s="1116"/>
      <c r="KYB53" s="1116"/>
      <c r="KYC53" s="1116"/>
      <c r="KYD53" s="1116"/>
      <c r="KYE53" s="1116"/>
      <c r="KYF53" s="1116"/>
      <c r="KYG53" s="1116"/>
      <c r="KYH53" s="1116"/>
      <c r="KYI53" s="1116"/>
      <c r="KYJ53" s="1116"/>
      <c r="KYK53" s="1116"/>
      <c r="KYL53" s="1116"/>
      <c r="KYM53" s="1116"/>
      <c r="KYN53" s="1116"/>
      <c r="KYO53" s="1116"/>
      <c r="KYP53" s="1116"/>
      <c r="KYQ53" s="1116"/>
      <c r="KYR53" s="1116"/>
      <c r="KYS53" s="1116"/>
      <c r="KYT53" s="1116"/>
      <c r="KYU53" s="1116"/>
      <c r="KYV53" s="1116"/>
      <c r="KYW53" s="1116"/>
      <c r="KYX53" s="1116"/>
      <c r="KYY53" s="1116"/>
      <c r="KYZ53" s="1116"/>
      <c r="KZA53" s="1116"/>
      <c r="KZB53" s="1116"/>
      <c r="KZC53" s="1116"/>
      <c r="KZD53" s="1116"/>
      <c r="KZE53" s="1116"/>
      <c r="KZF53" s="1116"/>
      <c r="KZG53" s="1116"/>
      <c r="KZH53" s="1116"/>
      <c r="KZI53" s="1116"/>
      <c r="KZJ53" s="1116"/>
      <c r="KZK53" s="1116"/>
      <c r="KZL53" s="1116"/>
      <c r="KZM53" s="1116"/>
      <c r="KZN53" s="1116"/>
      <c r="KZO53" s="1116"/>
      <c r="KZP53" s="1116"/>
      <c r="KZQ53" s="1116"/>
      <c r="KZR53" s="1116"/>
      <c r="KZS53" s="1116"/>
      <c r="KZT53" s="1116"/>
      <c r="KZU53" s="1116"/>
      <c r="KZV53" s="1116"/>
      <c r="KZW53" s="1116"/>
      <c r="KZX53" s="1116"/>
      <c r="KZY53" s="1116"/>
      <c r="KZZ53" s="1116"/>
      <c r="LAA53" s="1116"/>
      <c r="LAB53" s="1116"/>
      <c r="LAC53" s="1116"/>
      <c r="LAD53" s="1116"/>
      <c r="LAE53" s="1116"/>
      <c r="LAF53" s="1116"/>
      <c r="LAG53" s="1116"/>
      <c r="LAH53" s="1116"/>
      <c r="LAI53" s="1116"/>
      <c r="LAJ53" s="1116"/>
      <c r="LAK53" s="1116"/>
      <c r="LAL53" s="1116"/>
      <c r="LAM53" s="1116"/>
      <c r="LAN53" s="1116"/>
      <c r="LAO53" s="1116"/>
      <c r="LAP53" s="1116"/>
      <c r="LAQ53" s="1116"/>
      <c r="LAR53" s="1116"/>
      <c r="LAS53" s="1116"/>
      <c r="LAT53" s="1116"/>
      <c r="LAU53" s="1116"/>
      <c r="LAV53" s="1116"/>
      <c r="LAW53" s="1116"/>
      <c r="LAX53" s="1116"/>
      <c r="LAY53" s="1116"/>
      <c r="LAZ53" s="1116"/>
      <c r="LBA53" s="1116"/>
      <c r="LBB53" s="1116"/>
      <c r="LBC53" s="1116"/>
      <c r="LBD53" s="1116"/>
      <c r="LBE53" s="1116"/>
      <c r="LBF53" s="1116"/>
      <c r="LBG53" s="1116"/>
      <c r="LBH53" s="1116"/>
      <c r="LBI53" s="1116"/>
      <c r="LBJ53" s="1116"/>
      <c r="LBK53" s="1116"/>
      <c r="LBL53" s="1116"/>
      <c r="LBM53" s="1116"/>
      <c r="LBN53" s="1116"/>
      <c r="LBO53" s="1116"/>
      <c r="LBP53" s="1116"/>
      <c r="LBQ53" s="1116"/>
      <c r="LBR53" s="1116"/>
      <c r="LBS53" s="1116"/>
      <c r="LBT53" s="1116"/>
      <c r="LBU53" s="1116"/>
      <c r="LBV53" s="1116"/>
      <c r="LBW53" s="1116"/>
      <c r="LBX53" s="1116"/>
      <c r="LBY53" s="1116"/>
      <c r="LBZ53" s="1116"/>
      <c r="LCA53" s="1116"/>
      <c r="LCB53" s="1116"/>
      <c r="LCC53" s="1116"/>
      <c r="LCD53" s="1116"/>
      <c r="LCE53" s="1116"/>
      <c r="LCF53" s="1116"/>
      <c r="LCG53" s="1116"/>
      <c r="LCH53" s="1116"/>
      <c r="LCI53" s="1116"/>
      <c r="LCJ53" s="1116"/>
      <c r="LCK53" s="1116"/>
      <c r="LCL53" s="1116"/>
      <c r="LCM53" s="1116"/>
      <c r="LCN53" s="1116"/>
      <c r="LCO53" s="1116"/>
      <c r="LCP53" s="1116"/>
      <c r="LCQ53" s="1116"/>
      <c r="LCR53" s="1116"/>
      <c r="LCS53" s="1116"/>
      <c r="LCT53" s="1116"/>
      <c r="LCU53" s="1116"/>
      <c r="LCV53" s="1116"/>
      <c r="LCW53" s="1116"/>
      <c r="LCX53" s="1116"/>
      <c r="LCY53" s="1116"/>
      <c r="LCZ53" s="1116"/>
      <c r="LDA53" s="1116"/>
      <c r="LDB53" s="1116"/>
      <c r="LDC53" s="1116"/>
      <c r="LDD53" s="1116"/>
      <c r="LDE53" s="1116"/>
      <c r="LDF53" s="1116"/>
      <c r="LDG53" s="1116"/>
      <c r="LDH53" s="1116"/>
      <c r="LDI53" s="1116"/>
      <c r="LDJ53" s="1116"/>
      <c r="LDK53" s="1116"/>
      <c r="LDL53" s="1116"/>
      <c r="LDM53" s="1116"/>
      <c r="LDN53" s="1116"/>
      <c r="LDO53" s="1116"/>
      <c r="LDP53" s="1116"/>
      <c r="LDQ53" s="1116"/>
      <c r="LDR53" s="1116"/>
      <c r="LDS53" s="1116"/>
      <c r="LDT53" s="1116"/>
      <c r="LDU53" s="1116"/>
      <c r="LDV53" s="1116"/>
      <c r="LDW53" s="1116"/>
      <c r="LDX53" s="1116"/>
      <c r="LDY53" s="1116"/>
      <c r="LDZ53" s="1116"/>
      <c r="LEA53" s="1116"/>
      <c r="LEB53" s="1116"/>
      <c r="LEC53" s="1116"/>
      <c r="LED53" s="1116"/>
      <c r="LEE53" s="1116"/>
      <c r="LEF53" s="1116"/>
      <c r="LEG53" s="1116"/>
      <c r="LEH53" s="1116"/>
      <c r="LEI53" s="1116"/>
      <c r="LEJ53" s="1116"/>
      <c r="LEK53" s="1116"/>
      <c r="LEL53" s="1116"/>
      <c r="LEM53" s="1116"/>
      <c r="LEN53" s="1116"/>
      <c r="LEO53" s="1116"/>
      <c r="LEP53" s="1116"/>
      <c r="LEQ53" s="1116"/>
      <c r="LER53" s="1116"/>
      <c r="LES53" s="1116"/>
      <c r="LET53" s="1116"/>
      <c r="LEU53" s="1116"/>
      <c r="LEV53" s="1116"/>
      <c r="LEW53" s="1116"/>
      <c r="LEX53" s="1116"/>
      <c r="LEY53" s="1116"/>
      <c r="LEZ53" s="1116"/>
      <c r="LFA53" s="1116"/>
      <c r="LFB53" s="1116"/>
      <c r="LFC53" s="1116"/>
      <c r="LFD53" s="1116"/>
      <c r="LFE53" s="1116"/>
      <c r="LFF53" s="1116"/>
      <c r="LFG53" s="1116"/>
      <c r="LFH53" s="1116"/>
      <c r="LFI53" s="1116"/>
      <c r="LFJ53" s="1116"/>
      <c r="LFK53" s="1116"/>
      <c r="LFL53" s="1116"/>
      <c r="LFM53" s="1116"/>
      <c r="LFN53" s="1116"/>
      <c r="LFO53" s="1116"/>
      <c r="LFP53" s="1116"/>
      <c r="LFQ53" s="1116"/>
      <c r="LFR53" s="1116"/>
      <c r="LFS53" s="1116"/>
      <c r="LFT53" s="1116"/>
      <c r="LFU53" s="1116"/>
      <c r="LFV53" s="1116"/>
      <c r="LFW53" s="1116"/>
      <c r="LFX53" s="1116"/>
      <c r="LFY53" s="1116"/>
      <c r="LFZ53" s="1116"/>
      <c r="LGA53" s="1116"/>
      <c r="LGB53" s="1116"/>
      <c r="LGC53" s="1116"/>
      <c r="LGD53" s="1116"/>
      <c r="LGE53" s="1116"/>
      <c r="LGF53" s="1116"/>
      <c r="LGG53" s="1116"/>
      <c r="LGH53" s="1116"/>
      <c r="LGI53" s="1116"/>
      <c r="LGJ53" s="1116"/>
      <c r="LGK53" s="1116"/>
      <c r="LGL53" s="1116"/>
      <c r="LGM53" s="1116"/>
      <c r="LGN53" s="1116"/>
      <c r="LGO53" s="1116"/>
      <c r="LGP53" s="1116"/>
      <c r="LGQ53" s="1116"/>
      <c r="LGR53" s="1116"/>
      <c r="LGS53" s="1116"/>
      <c r="LGT53" s="1116"/>
      <c r="LGU53" s="1116"/>
      <c r="LGV53" s="1116"/>
      <c r="LGW53" s="1116"/>
      <c r="LGX53" s="1116"/>
      <c r="LGY53" s="1116"/>
      <c r="LGZ53" s="1116"/>
      <c r="LHA53" s="1116"/>
      <c r="LHB53" s="1116"/>
      <c r="LHC53" s="1116"/>
      <c r="LHD53" s="1116"/>
      <c r="LHE53" s="1116"/>
      <c r="LHF53" s="1116"/>
      <c r="LHG53" s="1116"/>
      <c r="LHH53" s="1116"/>
      <c r="LHI53" s="1116"/>
      <c r="LHJ53" s="1116"/>
      <c r="LHK53" s="1116"/>
      <c r="LHL53" s="1116"/>
      <c r="LHM53" s="1116"/>
      <c r="LHN53" s="1116"/>
      <c r="LHO53" s="1116"/>
      <c r="LHP53" s="1116"/>
      <c r="LHQ53" s="1116"/>
      <c r="LHR53" s="1116"/>
      <c r="LHS53" s="1116"/>
      <c r="LHT53" s="1116"/>
      <c r="LHU53" s="1116"/>
      <c r="LHV53" s="1116"/>
      <c r="LHW53" s="1116"/>
      <c r="LHX53" s="1116"/>
      <c r="LHY53" s="1116"/>
      <c r="LHZ53" s="1116"/>
      <c r="LIA53" s="1116"/>
      <c r="LIB53" s="1116"/>
      <c r="LIC53" s="1116"/>
      <c r="LID53" s="1116"/>
      <c r="LIE53" s="1116"/>
      <c r="LIF53" s="1116"/>
      <c r="LIG53" s="1116"/>
      <c r="LIH53" s="1116"/>
      <c r="LII53" s="1116"/>
      <c r="LIJ53" s="1116"/>
      <c r="LIK53" s="1116"/>
      <c r="LIL53" s="1116"/>
      <c r="LIM53" s="1116"/>
      <c r="LIN53" s="1116"/>
      <c r="LIO53" s="1116"/>
      <c r="LIP53" s="1116"/>
      <c r="LIQ53" s="1116"/>
      <c r="LIR53" s="1116"/>
      <c r="LIS53" s="1116"/>
      <c r="LIT53" s="1116"/>
      <c r="LIU53" s="1116"/>
      <c r="LIV53" s="1116"/>
      <c r="LIW53" s="1116"/>
      <c r="LIX53" s="1116"/>
      <c r="LIY53" s="1116"/>
      <c r="LIZ53" s="1116"/>
      <c r="LJA53" s="1116"/>
      <c r="LJB53" s="1116"/>
      <c r="LJC53" s="1116"/>
      <c r="LJD53" s="1116"/>
      <c r="LJE53" s="1116"/>
      <c r="LJF53" s="1116"/>
      <c r="LJG53" s="1116"/>
      <c r="LJH53" s="1116"/>
      <c r="LJI53" s="1116"/>
      <c r="LJJ53" s="1116"/>
      <c r="LJK53" s="1116"/>
      <c r="LJL53" s="1116"/>
      <c r="LJM53" s="1116"/>
      <c r="LJN53" s="1116"/>
      <c r="LJO53" s="1116"/>
      <c r="LJP53" s="1116"/>
      <c r="LJQ53" s="1116"/>
      <c r="LJR53" s="1116"/>
      <c r="LJS53" s="1116"/>
      <c r="LJT53" s="1116"/>
      <c r="LJU53" s="1116"/>
      <c r="LJV53" s="1116"/>
      <c r="LJW53" s="1116"/>
      <c r="LJX53" s="1116"/>
      <c r="LJY53" s="1116"/>
      <c r="LJZ53" s="1116"/>
      <c r="LKA53" s="1116"/>
      <c r="LKB53" s="1116"/>
      <c r="LKC53" s="1116"/>
      <c r="LKD53" s="1116"/>
      <c r="LKE53" s="1116"/>
      <c r="LKF53" s="1116"/>
      <c r="LKG53" s="1116"/>
      <c r="LKH53" s="1116"/>
      <c r="LKI53" s="1116"/>
      <c r="LKJ53" s="1116"/>
      <c r="LKK53" s="1116"/>
      <c r="LKL53" s="1116"/>
      <c r="LKM53" s="1116"/>
      <c r="LKN53" s="1116"/>
      <c r="LKO53" s="1116"/>
      <c r="LKP53" s="1116"/>
      <c r="LKQ53" s="1116"/>
      <c r="LKR53" s="1116"/>
      <c r="LKS53" s="1116"/>
      <c r="LKT53" s="1116"/>
      <c r="LKU53" s="1116"/>
      <c r="LKV53" s="1116"/>
      <c r="LKW53" s="1116"/>
      <c r="LKX53" s="1116"/>
      <c r="LKY53" s="1116"/>
      <c r="LKZ53" s="1116"/>
      <c r="LLA53" s="1116"/>
      <c r="LLB53" s="1116"/>
      <c r="LLC53" s="1116"/>
      <c r="LLD53" s="1116"/>
      <c r="LLE53" s="1116"/>
      <c r="LLF53" s="1116"/>
      <c r="LLG53" s="1116"/>
      <c r="LLH53" s="1116"/>
      <c r="LLI53" s="1116"/>
      <c r="LLJ53" s="1116"/>
      <c r="LLK53" s="1116"/>
      <c r="LLL53" s="1116"/>
      <c r="LLM53" s="1116"/>
      <c r="LLN53" s="1116"/>
      <c r="LLO53" s="1116"/>
      <c r="LLP53" s="1116"/>
      <c r="LLQ53" s="1116"/>
      <c r="LLR53" s="1116"/>
      <c r="LLS53" s="1116"/>
      <c r="LLT53" s="1116"/>
      <c r="LLU53" s="1116"/>
      <c r="LLV53" s="1116"/>
      <c r="LLW53" s="1116"/>
      <c r="LLX53" s="1116"/>
      <c r="LLY53" s="1116"/>
      <c r="LLZ53" s="1116"/>
      <c r="LMA53" s="1116"/>
      <c r="LMB53" s="1116"/>
      <c r="LMC53" s="1116"/>
      <c r="LMD53" s="1116"/>
      <c r="LME53" s="1116"/>
      <c r="LMF53" s="1116"/>
      <c r="LMG53" s="1116"/>
      <c r="LMH53" s="1116"/>
      <c r="LMI53" s="1116"/>
      <c r="LMJ53" s="1116"/>
      <c r="LMK53" s="1116"/>
      <c r="LML53" s="1116"/>
      <c r="LMM53" s="1116"/>
      <c r="LMN53" s="1116"/>
      <c r="LMO53" s="1116"/>
      <c r="LMP53" s="1116"/>
      <c r="LMQ53" s="1116"/>
      <c r="LMR53" s="1116"/>
      <c r="LMS53" s="1116"/>
      <c r="LMT53" s="1116"/>
      <c r="LMU53" s="1116"/>
      <c r="LMV53" s="1116"/>
      <c r="LMW53" s="1116"/>
      <c r="LMX53" s="1116"/>
      <c r="LMY53" s="1116"/>
      <c r="LMZ53" s="1116"/>
      <c r="LNA53" s="1116"/>
      <c r="LNB53" s="1116"/>
      <c r="LNC53" s="1116"/>
      <c r="LND53" s="1116"/>
      <c r="LNE53" s="1116"/>
      <c r="LNF53" s="1116"/>
      <c r="LNG53" s="1116"/>
      <c r="LNH53" s="1116"/>
      <c r="LNI53" s="1116"/>
      <c r="LNJ53" s="1116"/>
      <c r="LNK53" s="1116"/>
      <c r="LNL53" s="1116"/>
      <c r="LNM53" s="1116"/>
      <c r="LNN53" s="1116"/>
      <c r="LNO53" s="1116"/>
      <c r="LNP53" s="1116"/>
      <c r="LNQ53" s="1116"/>
      <c r="LNR53" s="1116"/>
      <c r="LNS53" s="1116"/>
      <c r="LNT53" s="1116"/>
      <c r="LNU53" s="1116"/>
      <c r="LNV53" s="1116"/>
      <c r="LNW53" s="1116"/>
      <c r="LNX53" s="1116"/>
      <c r="LNY53" s="1116"/>
      <c r="LNZ53" s="1116"/>
      <c r="LOA53" s="1116"/>
      <c r="LOB53" s="1116"/>
      <c r="LOC53" s="1116"/>
      <c r="LOD53" s="1116"/>
      <c r="LOE53" s="1116"/>
      <c r="LOF53" s="1116"/>
      <c r="LOG53" s="1116"/>
      <c r="LOH53" s="1116"/>
      <c r="LOI53" s="1116"/>
      <c r="LOJ53" s="1116"/>
      <c r="LOK53" s="1116"/>
      <c r="LOL53" s="1116"/>
      <c r="LOM53" s="1116"/>
      <c r="LON53" s="1116"/>
      <c r="LOO53" s="1116"/>
      <c r="LOP53" s="1116"/>
      <c r="LOQ53" s="1116"/>
      <c r="LOR53" s="1116"/>
      <c r="LOS53" s="1116"/>
      <c r="LOT53" s="1116"/>
      <c r="LOU53" s="1116"/>
      <c r="LOV53" s="1116"/>
      <c r="LOW53" s="1116"/>
      <c r="LOX53" s="1116"/>
      <c r="LOY53" s="1116"/>
      <c r="LOZ53" s="1116"/>
      <c r="LPA53" s="1116"/>
      <c r="LPB53" s="1116"/>
      <c r="LPC53" s="1116"/>
      <c r="LPD53" s="1116"/>
      <c r="LPE53" s="1116"/>
      <c r="LPF53" s="1116"/>
      <c r="LPG53" s="1116"/>
      <c r="LPH53" s="1116"/>
      <c r="LPI53" s="1116"/>
      <c r="LPJ53" s="1116"/>
      <c r="LPK53" s="1116"/>
      <c r="LPL53" s="1116"/>
      <c r="LPM53" s="1116"/>
      <c r="LPN53" s="1116"/>
      <c r="LPO53" s="1116"/>
      <c r="LPP53" s="1116"/>
      <c r="LPQ53" s="1116"/>
      <c r="LPR53" s="1116"/>
      <c r="LPS53" s="1116"/>
      <c r="LPT53" s="1116"/>
      <c r="LPU53" s="1116"/>
      <c r="LPV53" s="1116"/>
      <c r="LPW53" s="1116"/>
      <c r="LPX53" s="1116"/>
      <c r="LPY53" s="1116"/>
      <c r="LPZ53" s="1116"/>
      <c r="LQA53" s="1116"/>
      <c r="LQB53" s="1116"/>
      <c r="LQC53" s="1116"/>
      <c r="LQD53" s="1116"/>
      <c r="LQE53" s="1116"/>
      <c r="LQF53" s="1116"/>
      <c r="LQG53" s="1116"/>
      <c r="LQH53" s="1116"/>
      <c r="LQI53" s="1116"/>
      <c r="LQJ53" s="1116"/>
      <c r="LQK53" s="1116"/>
      <c r="LQL53" s="1116"/>
      <c r="LQM53" s="1116"/>
      <c r="LQN53" s="1116"/>
      <c r="LQO53" s="1116"/>
      <c r="LQP53" s="1116"/>
      <c r="LQQ53" s="1116"/>
      <c r="LQR53" s="1116"/>
      <c r="LQS53" s="1116"/>
      <c r="LQT53" s="1116"/>
      <c r="LQU53" s="1116"/>
      <c r="LQV53" s="1116"/>
      <c r="LQW53" s="1116"/>
      <c r="LQX53" s="1116"/>
      <c r="LQY53" s="1116"/>
      <c r="LQZ53" s="1116"/>
      <c r="LRA53" s="1116"/>
      <c r="LRB53" s="1116"/>
      <c r="LRC53" s="1116"/>
      <c r="LRD53" s="1116"/>
      <c r="LRE53" s="1116"/>
      <c r="LRF53" s="1116"/>
      <c r="LRG53" s="1116"/>
      <c r="LRH53" s="1116"/>
      <c r="LRI53" s="1116"/>
      <c r="LRJ53" s="1116"/>
      <c r="LRK53" s="1116"/>
      <c r="LRL53" s="1116"/>
      <c r="LRM53" s="1116"/>
      <c r="LRN53" s="1116"/>
      <c r="LRO53" s="1116"/>
      <c r="LRP53" s="1116"/>
      <c r="LRQ53" s="1116"/>
      <c r="LRR53" s="1116"/>
      <c r="LRS53" s="1116"/>
      <c r="LRT53" s="1116"/>
      <c r="LRU53" s="1116"/>
      <c r="LRV53" s="1116"/>
      <c r="LRW53" s="1116"/>
      <c r="LRX53" s="1116"/>
      <c r="LRY53" s="1116"/>
      <c r="LRZ53" s="1116"/>
      <c r="LSA53" s="1116"/>
      <c r="LSB53" s="1116"/>
      <c r="LSC53" s="1116"/>
      <c r="LSD53" s="1116"/>
      <c r="LSE53" s="1116"/>
      <c r="LSF53" s="1116"/>
      <c r="LSG53" s="1116"/>
      <c r="LSH53" s="1116"/>
      <c r="LSI53" s="1116"/>
      <c r="LSJ53" s="1116"/>
      <c r="LSK53" s="1116"/>
      <c r="LSL53" s="1116"/>
      <c r="LSM53" s="1116"/>
      <c r="LSN53" s="1116"/>
      <c r="LSO53" s="1116"/>
      <c r="LSP53" s="1116"/>
      <c r="LSQ53" s="1116"/>
      <c r="LSR53" s="1116"/>
      <c r="LSS53" s="1116"/>
      <c r="LST53" s="1116"/>
      <c r="LSU53" s="1116"/>
      <c r="LSV53" s="1116"/>
      <c r="LSW53" s="1116"/>
      <c r="LSX53" s="1116"/>
      <c r="LSY53" s="1116"/>
      <c r="LSZ53" s="1116"/>
      <c r="LTA53" s="1116"/>
      <c r="LTB53" s="1116"/>
      <c r="LTC53" s="1116"/>
      <c r="LTD53" s="1116"/>
      <c r="LTE53" s="1116"/>
      <c r="LTF53" s="1116"/>
      <c r="LTG53" s="1116"/>
      <c r="LTH53" s="1116"/>
      <c r="LTI53" s="1116"/>
      <c r="LTJ53" s="1116"/>
      <c r="LTK53" s="1116"/>
      <c r="LTL53" s="1116"/>
      <c r="LTM53" s="1116"/>
      <c r="LTN53" s="1116"/>
      <c r="LTO53" s="1116"/>
      <c r="LTP53" s="1116"/>
      <c r="LTQ53" s="1116"/>
      <c r="LTR53" s="1116"/>
      <c r="LTS53" s="1116"/>
      <c r="LTT53" s="1116"/>
      <c r="LTU53" s="1116"/>
      <c r="LTV53" s="1116"/>
      <c r="LTW53" s="1116"/>
      <c r="LTX53" s="1116"/>
      <c r="LTY53" s="1116"/>
      <c r="LTZ53" s="1116"/>
      <c r="LUA53" s="1116"/>
      <c r="LUB53" s="1116"/>
      <c r="LUC53" s="1116"/>
      <c r="LUD53" s="1116"/>
      <c r="LUE53" s="1116"/>
      <c r="LUF53" s="1116"/>
      <c r="LUG53" s="1116"/>
      <c r="LUH53" s="1116"/>
      <c r="LUI53" s="1116"/>
      <c r="LUJ53" s="1116"/>
      <c r="LUK53" s="1116"/>
      <c r="LUL53" s="1116"/>
      <c r="LUM53" s="1116"/>
      <c r="LUN53" s="1116"/>
      <c r="LUO53" s="1116"/>
      <c r="LUP53" s="1116"/>
      <c r="LUQ53" s="1116"/>
      <c r="LUR53" s="1116"/>
      <c r="LUS53" s="1116"/>
      <c r="LUT53" s="1116"/>
      <c r="LUU53" s="1116"/>
      <c r="LUV53" s="1116"/>
      <c r="LUW53" s="1116"/>
      <c r="LUX53" s="1116"/>
      <c r="LUY53" s="1116"/>
      <c r="LUZ53" s="1116"/>
      <c r="LVA53" s="1116"/>
      <c r="LVB53" s="1116"/>
      <c r="LVC53" s="1116"/>
      <c r="LVD53" s="1116"/>
      <c r="LVE53" s="1116"/>
      <c r="LVF53" s="1116"/>
      <c r="LVG53" s="1116"/>
      <c r="LVH53" s="1116"/>
      <c r="LVI53" s="1116"/>
      <c r="LVJ53" s="1116"/>
      <c r="LVK53" s="1116"/>
      <c r="LVL53" s="1116"/>
      <c r="LVM53" s="1116"/>
      <c r="LVN53" s="1116"/>
      <c r="LVO53" s="1116"/>
      <c r="LVP53" s="1116"/>
      <c r="LVQ53" s="1116"/>
      <c r="LVR53" s="1116"/>
      <c r="LVS53" s="1116"/>
      <c r="LVT53" s="1116"/>
      <c r="LVU53" s="1116"/>
      <c r="LVV53" s="1116"/>
      <c r="LVW53" s="1116"/>
      <c r="LVX53" s="1116"/>
      <c r="LVY53" s="1116"/>
      <c r="LVZ53" s="1116"/>
      <c r="LWA53" s="1116"/>
      <c r="LWB53" s="1116"/>
      <c r="LWC53" s="1116"/>
      <c r="LWD53" s="1116"/>
      <c r="LWE53" s="1116"/>
      <c r="LWF53" s="1116"/>
      <c r="LWG53" s="1116"/>
      <c r="LWH53" s="1116"/>
      <c r="LWI53" s="1116"/>
      <c r="LWJ53" s="1116"/>
      <c r="LWK53" s="1116"/>
      <c r="LWL53" s="1116"/>
      <c r="LWM53" s="1116"/>
      <c r="LWN53" s="1116"/>
      <c r="LWO53" s="1116"/>
      <c r="LWP53" s="1116"/>
      <c r="LWQ53" s="1116"/>
      <c r="LWR53" s="1116"/>
      <c r="LWS53" s="1116"/>
      <c r="LWT53" s="1116"/>
      <c r="LWU53" s="1116"/>
      <c r="LWV53" s="1116"/>
      <c r="LWW53" s="1116"/>
      <c r="LWX53" s="1116"/>
      <c r="LWY53" s="1116"/>
      <c r="LWZ53" s="1116"/>
      <c r="LXA53" s="1116"/>
      <c r="LXB53" s="1116"/>
      <c r="LXC53" s="1116"/>
      <c r="LXD53" s="1116"/>
      <c r="LXE53" s="1116"/>
      <c r="LXF53" s="1116"/>
      <c r="LXG53" s="1116"/>
      <c r="LXH53" s="1116"/>
      <c r="LXI53" s="1116"/>
      <c r="LXJ53" s="1116"/>
      <c r="LXK53" s="1116"/>
      <c r="LXL53" s="1116"/>
      <c r="LXM53" s="1116"/>
      <c r="LXN53" s="1116"/>
      <c r="LXO53" s="1116"/>
      <c r="LXP53" s="1116"/>
      <c r="LXQ53" s="1116"/>
      <c r="LXR53" s="1116"/>
      <c r="LXS53" s="1116"/>
      <c r="LXT53" s="1116"/>
      <c r="LXU53" s="1116"/>
      <c r="LXV53" s="1116"/>
      <c r="LXW53" s="1116"/>
      <c r="LXX53" s="1116"/>
      <c r="LXY53" s="1116"/>
      <c r="LXZ53" s="1116"/>
      <c r="LYA53" s="1116"/>
      <c r="LYB53" s="1116"/>
      <c r="LYC53" s="1116"/>
      <c r="LYD53" s="1116"/>
      <c r="LYE53" s="1116"/>
      <c r="LYF53" s="1116"/>
      <c r="LYG53" s="1116"/>
      <c r="LYH53" s="1116"/>
      <c r="LYI53" s="1116"/>
      <c r="LYJ53" s="1116"/>
      <c r="LYK53" s="1116"/>
      <c r="LYL53" s="1116"/>
      <c r="LYM53" s="1116"/>
      <c r="LYN53" s="1116"/>
      <c r="LYO53" s="1116"/>
      <c r="LYP53" s="1116"/>
      <c r="LYQ53" s="1116"/>
      <c r="LYR53" s="1116"/>
      <c r="LYS53" s="1116"/>
      <c r="LYT53" s="1116"/>
      <c r="LYU53" s="1116"/>
      <c r="LYV53" s="1116"/>
      <c r="LYW53" s="1116"/>
      <c r="LYX53" s="1116"/>
      <c r="LYY53" s="1116"/>
      <c r="LYZ53" s="1116"/>
      <c r="LZA53" s="1116"/>
      <c r="LZB53" s="1116"/>
      <c r="LZC53" s="1116"/>
      <c r="LZD53" s="1116"/>
      <c r="LZE53" s="1116"/>
      <c r="LZF53" s="1116"/>
      <c r="LZG53" s="1116"/>
      <c r="LZH53" s="1116"/>
      <c r="LZI53" s="1116"/>
      <c r="LZJ53" s="1116"/>
      <c r="LZK53" s="1116"/>
      <c r="LZL53" s="1116"/>
      <c r="LZM53" s="1116"/>
      <c r="LZN53" s="1116"/>
      <c r="LZO53" s="1116"/>
      <c r="LZP53" s="1116"/>
      <c r="LZQ53" s="1116"/>
      <c r="LZR53" s="1116"/>
      <c r="LZS53" s="1116"/>
      <c r="LZT53" s="1116"/>
      <c r="LZU53" s="1116"/>
      <c r="LZV53" s="1116"/>
      <c r="LZW53" s="1116"/>
      <c r="LZX53" s="1116"/>
      <c r="LZY53" s="1116"/>
      <c r="LZZ53" s="1116"/>
      <c r="MAA53" s="1116"/>
      <c r="MAB53" s="1116"/>
      <c r="MAC53" s="1116"/>
      <c r="MAD53" s="1116"/>
      <c r="MAE53" s="1116"/>
      <c r="MAF53" s="1116"/>
      <c r="MAG53" s="1116"/>
      <c r="MAH53" s="1116"/>
      <c r="MAI53" s="1116"/>
      <c r="MAJ53" s="1116"/>
      <c r="MAK53" s="1116"/>
      <c r="MAL53" s="1116"/>
      <c r="MAM53" s="1116"/>
      <c r="MAN53" s="1116"/>
      <c r="MAO53" s="1116"/>
      <c r="MAP53" s="1116"/>
      <c r="MAQ53" s="1116"/>
      <c r="MAR53" s="1116"/>
      <c r="MAS53" s="1116"/>
      <c r="MAT53" s="1116"/>
      <c r="MAU53" s="1116"/>
      <c r="MAV53" s="1116"/>
      <c r="MAW53" s="1116"/>
      <c r="MAX53" s="1116"/>
      <c r="MAY53" s="1116"/>
      <c r="MAZ53" s="1116"/>
      <c r="MBA53" s="1116"/>
      <c r="MBB53" s="1116"/>
      <c r="MBC53" s="1116"/>
      <c r="MBD53" s="1116"/>
      <c r="MBE53" s="1116"/>
      <c r="MBF53" s="1116"/>
      <c r="MBG53" s="1116"/>
      <c r="MBH53" s="1116"/>
      <c r="MBI53" s="1116"/>
      <c r="MBJ53" s="1116"/>
      <c r="MBK53" s="1116"/>
      <c r="MBL53" s="1116"/>
      <c r="MBM53" s="1116"/>
      <c r="MBN53" s="1116"/>
      <c r="MBO53" s="1116"/>
      <c r="MBP53" s="1116"/>
      <c r="MBQ53" s="1116"/>
      <c r="MBR53" s="1116"/>
      <c r="MBS53" s="1116"/>
      <c r="MBT53" s="1116"/>
      <c r="MBU53" s="1116"/>
      <c r="MBV53" s="1116"/>
      <c r="MBW53" s="1116"/>
      <c r="MBX53" s="1116"/>
      <c r="MBY53" s="1116"/>
      <c r="MBZ53" s="1116"/>
      <c r="MCA53" s="1116"/>
      <c r="MCB53" s="1116"/>
      <c r="MCC53" s="1116"/>
      <c r="MCD53" s="1116"/>
      <c r="MCE53" s="1116"/>
      <c r="MCF53" s="1116"/>
      <c r="MCG53" s="1116"/>
      <c r="MCH53" s="1116"/>
      <c r="MCI53" s="1116"/>
      <c r="MCJ53" s="1116"/>
      <c r="MCK53" s="1116"/>
      <c r="MCL53" s="1116"/>
      <c r="MCM53" s="1116"/>
      <c r="MCN53" s="1116"/>
      <c r="MCO53" s="1116"/>
      <c r="MCP53" s="1116"/>
      <c r="MCQ53" s="1116"/>
      <c r="MCR53" s="1116"/>
      <c r="MCS53" s="1116"/>
      <c r="MCT53" s="1116"/>
      <c r="MCU53" s="1116"/>
      <c r="MCV53" s="1116"/>
      <c r="MCW53" s="1116"/>
      <c r="MCX53" s="1116"/>
      <c r="MCY53" s="1116"/>
      <c r="MCZ53" s="1116"/>
      <c r="MDA53" s="1116"/>
      <c r="MDB53" s="1116"/>
      <c r="MDC53" s="1116"/>
      <c r="MDD53" s="1116"/>
      <c r="MDE53" s="1116"/>
      <c r="MDF53" s="1116"/>
      <c r="MDG53" s="1116"/>
      <c r="MDH53" s="1116"/>
      <c r="MDI53" s="1116"/>
      <c r="MDJ53" s="1116"/>
      <c r="MDK53" s="1116"/>
      <c r="MDL53" s="1116"/>
      <c r="MDM53" s="1116"/>
      <c r="MDN53" s="1116"/>
      <c r="MDO53" s="1116"/>
      <c r="MDP53" s="1116"/>
      <c r="MDQ53" s="1116"/>
      <c r="MDR53" s="1116"/>
      <c r="MDS53" s="1116"/>
      <c r="MDT53" s="1116"/>
      <c r="MDU53" s="1116"/>
      <c r="MDV53" s="1116"/>
      <c r="MDW53" s="1116"/>
      <c r="MDX53" s="1116"/>
      <c r="MDY53" s="1116"/>
      <c r="MDZ53" s="1116"/>
      <c r="MEA53" s="1116"/>
      <c r="MEB53" s="1116"/>
      <c r="MEC53" s="1116"/>
      <c r="MED53" s="1116"/>
      <c r="MEE53" s="1116"/>
      <c r="MEF53" s="1116"/>
      <c r="MEG53" s="1116"/>
      <c r="MEH53" s="1116"/>
      <c r="MEI53" s="1116"/>
      <c r="MEJ53" s="1116"/>
      <c r="MEK53" s="1116"/>
      <c r="MEL53" s="1116"/>
      <c r="MEM53" s="1116"/>
      <c r="MEN53" s="1116"/>
      <c r="MEO53" s="1116"/>
      <c r="MEP53" s="1116"/>
      <c r="MEQ53" s="1116"/>
      <c r="MER53" s="1116"/>
      <c r="MES53" s="1116"/>
      <c r="MET53" s="1116"/>
      <c r="MEU53" s="1116"/>
      <c r="MEV53" s="1116"/>
      <c r="MEW53" s="1116"/>
      <c r="MEX53" s="1116"/>
      <c r="MEY53" s="1116"/>
      <c r="MEZ53" s="1116"/>
      <c r="MFA53" s="1116"/>
      <c r="MFB53" s="1116"/>
      <c r="MFC53" s="1116"/>
      <c r="MFD53" s="1116"/>
      <c r="MFE53" s="1116"/>
      <c r="MFF53" s="1116"/>
      <c r="MFG53" s="1116"/>
      <c r="MFH53" s="1116"/>
      <c r="MFI53" s="1116"/>
      <c r="MFJ53" s="1116"/>
      <c r="MFK53" s="1116"/>
      <c r="MFL53" s="1116"/>
      <c r="MFM53" s="1116"/>
      <c r="MFN53" s="1116"/>
      <c r="MFO53" s="1116"/>
      <c r="MFP53" s="1116"/>
      <c r="MFQ53" s="1116"/>
      <c r="MFR53" s="1116"/>
      <c r="MFS53" s="1116"/>
      <c r="MFT53" s="1116"/>
      <c r="MFU53" s="1116"/>
      <c r="MFV53" s="1116"/>
      <c r="MFW53" s="1116"/>
      <c r="MFX53" s="1116"/>
      <c r="MFY53" s="1116"/>
      <c r="MFZ53" s="1116"/>
      <c r="MGA53" s="1116"/>
      <c r="MGB53" s="1116"/>
      <c r="MGC53" s="1116"/>
      <c r="MGD53" s="1116"/>
      <c r="MGE53" s="1116"/>
      <c r="MGF53" s="1116"/>
      <c r="MGG53" s="1116"/>
      <c r="MGH53" s="1116"/>
      <c r="MGI53" s="1116"/>
      <c r="MGJ53" s="1116"/>
      <c r="MGK53" s="1116"/>
      <c r="MGL53" s="1116"/>
      <c r="MGM53" s="1116"/>
      <c r="MGN53" s="1116"/>
      <c r="MGO53" s="1116"/>
      <c r="MGP53" s="1116"/>
      <c r="MGQ53" s="1116"/>
      <c r="MGR53" s="1116"/>
      <c r="MGS53" s="1116"/>
      <c r="MGT53" s="1116"/>
      <c r="MGU53" s="1116"/>
      <c r="MGV53" s="1116"/>
      <c r="MGW53" s="1116"/>
      <c r="MGX53" s="1116"/>
      <c r="MGY53" s="1116"/>
      <c r="MGZ53" s="1116"/>
      <c r="MHA53" s="1116"/>
      <c r="MHB53" s="1116"/>
      <c r="MHC53" s="1116"/>
      <c r="MHD53" s="1116"/>
      <c r="MHE53" s="1116"/>
      <c r="MHF53" s="1116"/>
      <c r="MHG53" s="1116"/>
      <c r="MHH53" s="1116"/>
      <c r="MHI53" s="1116"/>
      <c r="MHJ53" s="1116"/>
      <c r="MHK53" s="1116"/>
      <c r="MHL53" s="1116"/>
      <c r="MHM53" s="1116"/>
      <c r="MHN53" s="1116"/>
      <c r="MHO53" s="1116"/>
      <c r="MHP53" s="1116"/>
      <c r="MHQ53" s="1116"/>
      <c r="MHR53" s="1116"/>
      <c r="MHS53" s="1116"/>
      <c r="MHT53" s="1116"/>
      <c r="MHU53" s="1116"/>
      <c r="MHV53" s="1116"/>
      <c r="MHW53" s="1116"/>
      <c r="MHX53" s="1116"/>
      <c r="MHY53" s="1116"/>
      <c r="MHZ53" s="1116"/>
      <c r="MIA53" s="1116"/>
      <c r="MIB53" s="1116"/>
      <c r="MIC53" s="1116"/>
      <c r="MID53" s="1116"/>
      <c r="MIE53" s="1116"/>
      <c r="MIF53" s="1116"/>
      <c r="MIG53" s="1116"/>
      <c r="MIH53" s="1116"/>
      <c r="MII53" s="1116"/>
      <c r="MIJ53" s="1116"/>
      <c r="MIK53" s="1116"/>
      <c r="MIL53" s="1116"/>
      <c r="MIM53" s="1116"/>
      <c r="MIN53" s="1116"/>
      <c r="MIO53" s="1116"/>
      <c r="MIP53" s="1116"/>
      <c r="MIQ53" s="1116"/>
      <c r="MIR53" s="1116"/>
      <c r="MIS53" s="1116"/>
      <c r="MIT53" s="1116"/>
      <c r="MIU53" s="1116"/>
      <c r="MIV53" s="1116"/>
      <c r="MIW53" s="1116"/>
      <c r="MIX53" s="1116"/>
      <c r="MIY53" s="1116"/>
      <c r="MIZ53" s="1116"/>
      <c r="MJA53" s="1116"/>
      <c r="MJB53" s="1116"/>
      <c r="MJC53" s="1116"/>
      <c r="MJD53" s="1116"/>
      <c r="MJE53" s="1116"/>
      <c r="MJF53" s="1116"/>
      <c r="MJG53" s="1116"/>
      <c r="MJH53" s="1116"/>
      <c r="MJI53" s="1116"/>
      <c r="MJJ53" s="1116"/>
      <c r="MJK53" s="1116"/>
      <c r="MJL53" s="1116"/>
      <c r="MJM53" s="1116"/>
      <c r="MJN53" s="1116"/>
      <c r="MJO53" s="1116"/>
      <c r="MJP53" s="1116"/>
      <c r="MJQ53" s="1116"/>
      <c r="MJR53" s="1116"/>
      <c r="MJS53" s="1116"/>
      <c r="MJT53" s="1116"/>
      <c r="MJU53" s="1116"/>
      <c r="MJV53" s="1116"/>
      <c r="MJW53" s="1116"/>
      <c r="MJX53" s="1116"/>
      <c r="MJY53" s="1116"/>
      <c r="MJZ53" s="1116"/>
      <c r="MKA53" s="1116"/>
      <c r="MKB53" s="1116"/>
      <c r="MKC53" s="1116"/>
      <c r="MKD53" s="1116"/>
      <c r="MKE53" s="1116"/>
      <c r="MKF53" s="1116"/>
      <c r="MKG53" s="1116"/>
      <c r="MKH53" s="1116"/>
      <c r="MKI53" s="1116"/>
      <c r="MKJ53" s="1116"/>
      <c r="MKK53" s="1116"/>
      <c r="MKL53" s="1116"/>
      <c r="MKM53" s="1116"/>
      <c r="MKN53" s="1116"/>
      <c r="MKO53" s="1116"/>
      <c r="MKP53" s="1116"/>
      <c r="MKQ53" s="1116"/>
      <c r="MKR53" s="1116"/>
      <c r="MKS53" s="1116"/>
      <c r="MKT53" s="1116"/>
      <c r="MKU53" s="1116"/>
      <c r="MKV53" s="1116"/>
      <c r="MKW53" s="1116"/>
      <c r="MKX53" s="1116"/>
      <c r="MKY53" s="1116"/>
      <c r="MKZ53" s="1116"/>
      <c r="MLA53" s="1116"/>
      <c r="MLB53" s="1116"/>
      <c r="MLC53" s="1116"/>
      <c r="MLD53" s="1116"/>
      <c r="MLE53" s="1116"/>
      <c r="MLF53" s="1116"/>
      <c r="MLG53" s="1116"/>
      <c r="MLH53" s="1116"/>
      <c r="MLI53" s="1116"/>
      <c r="MLJ53" s="1116"/>
      <c r="MLK53" s="1116"/>
      <c r="MLL53" s="1116"/>
      <c r="MLM53" s="1116"/>
      <c r="MLN53" s="1116"/>
      <c r="MLO53" s="1116"/>
      <c r="MLP53" s="1116"/>
      <c r="MLQ53" s="1116"/>
      <c r="MLR53" s="1116"/>
      <c r="MLS53" s="1116"/>
      <c r="MLT53" s="1116"/>
      <c r="MLU53" s="1116"/>
      <c r="MLV53" s="1116"/>
      <c r="MLW53" s="1116"/>
      <c r="MLX53" s="1116"/>
      <c r="MLY53" s="1116"/>
      <c r="MLZ53" s="1116"/>
      <c r="MMA53" s="1116"/>
      <c r="MMB53" s="1116"/>
      <c r="MMC53" s="1116"/>
      <c r="MMD53" s="1116"/>
      <c r="MME53" s="1116"/>
      <c r="MMF53" s="1116"/>
      <c r="MMG53" s="1116"/>
      <c r="MMH53" s="1116"/>
      <c r="MMI53" s="1116"/>
      <c r="MMJ53" s="1116"/>
      <c r="MMK53" s="1116"/>
      <c r="MML53" s="1116"/>
      <c r="MMM53" s="1116"/>
      <c r="MMN53" s="1116"/>
      <c r="MMO53" s="1116"/>
      <c r="MMP53" s="1116"/>
      <c r="MMQ53" s="1116"/>
      <c r="MMR53" s="1116"/>
      <c r="MMS53" s="1116"/>
      <c r="MMT53" s="1116"/>
      <c r="MMU53" s="1116"/>
      <c r="MMV53" s="1116"/>
      <c r="MMW53" s="1116"/>
      <c r="MMX53" s="1116"/>
      <c r="MMY53" s="1116"/>
      <c r="MMZ53" s="1116"/>
      <c r="MNA53" s="1116"/>
      <c r="MNB53" s="1116"/>
      <c r="MNC53" s="1116"/>
      <c r="MND53" s="1116"/>
      <c r="MNE53" s="1116"/>
      <c r="MNF53" s="1116"/>
      <c r="MNG53" s="1116"/>
      <c r="MNH53" s="1116"/>
      <c r="MNI53" s="1116"/>
      <c r="MNJ53" s="1116"/>
      <c r="MNK53" s="1116"/>
      <c r="MNL53" s="1116"/>
      <c r="MNM53" s="1116"/>
      <c r="MNN53" s="1116"/>
      <c r="MNO53" s="1116"/>
      <c r="MNP53" s="1116"/>
      <c r="MNQ53" s="1116"/>
      <c r="MNR53" s="1116"/>
      <c r="MNS53" s="1116"/>
      <c r="MNT53" s="1116"/>
      <c r="MNU53" s="1116"/>
      <c r="MNV53" s="1116"/>
      <c r="MNW53" s="1116"/>
      <c r="MNX53" s="1116"/>
      <c r="MNY53" s="1116"/>
      <c r="MNZ53" s="1116"/>
      <c r="MOA53" s="1116"/>
      <c r="MOB53" s="1116"/>
      <c r="MOC53" s="1116"/>
      <c r="MOD53" s="1116"/>
      <c r="MOE53" s="1116"/>
      <c r="MOF53" s="1116"/>
      <c r="MOG53" s="1116"/>
      <c r="MOH53" s="1116"/>
      <c r="MOI53" s="1116"/>
      <c r="MOJ53" s="1116"/>
      <c r="MOK53" s="1116"/>
      <c r="MOL53" s="1116"/>
      <c r="MOM53" s="1116"/>
      <c r="MON53" s="1116"/>
      <c r="MOO53" s="1116"/>
      <c r="MOP53" s="1116"/>
      <c r="MOQ53" s="1116"/>
      <c r="MOR53" s="1116"/>
      <c r="MOS53" s="1116"/>
      <c r="MOT53" s="1116"/>
      <c r="MOU53" s="1116"/>
      <c r="MOV53" s="1116"/>
      <c r="MOW53" s="1116"/>
      <c r="MOX53" s="1116"/>
      <c r="MOY53" s="1116"/>
      <c r="MOZ53" s="1116"/>
      <c r="MPA53" s="1116"/>
      <c r="MPB53" s="1116"/>
      <c r="MPC53" s="1116"/>
      <c r="MPD53" s="1116"/>
      <c r="MPE53" s="1116"/>
      <c r="MPF53" s="1116"/>
      <c r="MPG53" s="1116"/>
      <c r="MPH53" s="1116"/>
      <c r="MPI53" s="1116"/>
      <c r="MPJ53" s="1116"/>
      <c r="MPK53" s="1116"/>
      <c r="MPL53" s="1116"/>
      <c r="MPM53" s="1116"/>
      <c r="MPN53" s="1116"/>
      <c r="MPO53" s="1116"/>
      <c r="MPP53" s="1116"/>
      <c r="MPQ53" s="1116"/>
      <c r="MPR53" s="1116"/>
      <c r="MPS53" s="1116"/>
      <c r="MPT53" s="1116"/>
      <c r="MPU53" s="1116"/>
      <c r="MPV53" s="1116"/>
      <c r="MPW53" s="1116"/>
      <c r="MPX53" s="1116"/>
      <c r="MPY53" s="1116"/>
      <c r="MPZ53" s="1116"/>
      <c r="MQA53" s="1116"/>
      <c r="MQB53" s="1116"/>
      <c r="MQC53" s="1116"/>
      <c r="MQD53" s="1116"/>
      <c r="MQE53" s="1116"/>
      <c r="MQF53" s="1116"/>
      <c r="MQG53" s="1116"/>
      <c r="MQH53" s="1116"/>
      <c r="MQI53" s="1116"/>
      <c r="MQJ53" s="1116"/>
      <c r="MQK53" s="1116"/>
      <c r="MQL53" s="1116"/>
      <c r="MQM53" s="1116"/>
      <c r="MQN53" s="1116"/>
      <c r="MQO53" s="1116"/>
      <c r="MQP53" s="1116"/>
      <c r="MQQ53" s="1116"/>
      <c r="MQR53" s="1116"/>
      <c r="MQS53" s="1116"/>
      <c r="MQT53" s="1116"/>
      <c r="MQU53" s="1116"/>
      <c r="MQV53" s="1116"/>
      <c r="MQW53" s="1116"/>
      <c r="MQX53" s="1116"/>
      <c r="MQY53" s="1116"/>
      <c r="MQZ53" s="1116"/>
      <c r="MRA53" s="1116"/>
      <c r="MRB53" s="1116"/>
      <c r="MRC53" s="1116"/>
      <c r="MRD53" s="1116"/>
      <c r="MRE53" s="1116"/>
      <c r="MRF53" s="1116"/>
      <c r="MRG53" s="1116"/>
      <c r="MRH53" s="1116"/>
      <c r="MRI53" s="1116"/>
      <c r="MRJ53" s="1116"/>
      <c r="MRK53" s="1116"/>
      <c r="MRL53" s="1116"/>
      <c r="MRM53" s="1116"/>
      <c r="MRN53" s="1116"/>
      <c r="MRO53" s="1116"/>
      <c r="MRP53" s="1116"/>
      <c r="MRQ53" s="1116"/>
      <c r="MRR53" s="1116"/>
      <c r="MRS53" s="1116"/>
      <c r="MRT53" s="1116"/>
      <c r="MRU53" s="1116"/>
      <c r="MRV53" s="1116"/>
      <c r="MRW53" s="1116"/>
      <c r="MRX53" s="1116"/>
      <c r="MRY53" s="1116"/>
      <c r="MRZ53" s="1116"/>
      <c r="MSA53" s="1116"/>
      <c r="MSB53" s="1116"/>
      <c r="MSC53" s="1116"/>
      <c r="MSD53" s="1116"/>
      <c r="MSE53" s="1116"/>
      <c r="MSF53" s="1116"/>
      <c r="MSG53" s="1116"/>
      <c r="MSH53" s="1116"/>
      <c r="MSI53" s="1116"/>
      <c r="MSJ53" s="1116"/>
      <c r="MSK53" s="1116"/>
      <c r="MSL53" s="1116"/>
      <c r="MSM53" s="1116"/>
      <c r="MSN53" s="1116"/>
      <c r="MSO53" s="1116"/>
      <c r="MSP53" s="1116"/>
      <c r="MSQ53" s="1116"/>
      <c r="MSR53" s="1116"/>
      <c r="MSS53" s="1116"/>
      <c r="MST53" s="1116"/>
      <c r="MSU53" s="1116"/>
      <c r="MSV53" s="1116"/>
      <c r="MSW53" s="1116"/>
      <c r="MSX53" s="1116"/>
      <c r="MSY53" s="1116"/>
      <c r="MSZ53" s="1116"/>
      <c r="MTA53" s="1116"/>
      <c r="MTB53" s="1116"/>
      <c r="MTC53" s="1116"/>
      <c r="MTD53" s="1116"/>
      <c r="MTE53" s="1116"/>
      <c r="MTF53" s="1116"/>
      <c r="MTG53" s="1116"/>
      <c r="MTH53" s="1116"/>
      <c r="MTI53" s="1116"/>
      <c r="MTJ53" s="1116"/>
      <c r="MTK53" s="1116"/>
      <c r="MTL53" s="1116"/>
      <c r="MTM53" s="1116"/>
      <c r="MTN53" s="1116"/>
      <c r="MTO53" s="1116"/>
      <c r="MTP53" s="1116"/>
      <c r="MTQ53" s="1116"/>
      <c r="MTR53" s="1116"/>
      <c r="MTS53" s="1116"/>
      <c r="MTT53" s="1116"/>
      <c r="MTU53" s="1116"/>
      <c r="MTV53" s="1116"/>
      <c r="MTW53" s="1116"/>
      <c r="MTX53" s="1116"/>
      <c r="MTY53" s="1116"/>
      <c r="MTZ53" s="1116"/>
      <c r="MUA53" s="1116"/>
      <c r="MUB53" s="1116"/>
      <c r="MUC53" s="1116"/>
      <c r="MUD53" s="1116"/>
      <c r="MUE53" s="1116"/>
      <c r="MUF53" s="1116"/>
      <c r="MUG53" s="1116"/>
      <c r="MUH53" s="1116"/>
      <c r="MUI53" s="1116"/>
      <c r="MUJ53" s="1116"/>
      <c r="MUK53" s="1116"/>
      <c r="MUL53" s="1116"/>
      <c r="MUM53" s="1116"/>
      <c r="MUN53" s="1116"/>
      <c r="MUO53" s="1116"/>
      <c r="MUP53" s="1116"/>
      <c r="MUQ53" s="1116"/>
      <c r="MUR53" s="1116"/>
      <c r="MUS53" s="1116"/>
      <c r="MUT53" s="1116"/>
      <c r="MUU53" s="1116"/>
      <c r="MUV53" s="1116"/>
      <c r="MUW53" s="1116"/>
      <c r="MUX53" s="1116"/>
      <c r="MUY53" s="1116"/>
      <c r="MUZ53" s="1116"/>
      <c r="MVA53" s="1116"/>
      <c r="MVB53" s="1116"/>
      <c r="MVC53" s="1116"/>
      <c r="MVD53" s="1116"/>
      <c r="MVE53" s="1116"/>
      <c r="MVF53" s="1116"/>
      <c r="MVG53" s="1116"/>
      <c r="MVH53" s="1116"/>
      <c r="MVI53" s="1116"/>
      <c r="MVJ53" s="1116"/>
      <c r="MVK53" s="1116"/>
      <c r="MVL53" s="1116"/>
      <c r="MVM53" s="1116"/>
      <c r="MVN53" s="1116"/>
      <c r="MVO53" s="1116"/>
      <c r="MVP53" s="1116"/>
      <c r="MVQ53" s="1116"/>
      <c r="MVR53" s="1116"/>
      <c r="MVS53" s="1116"/>
      <c r="MVT53" s="1116"/>
      <c r="MVU53" s="1116"/>
      <c r="MVV53" s="1116"/>
      <c r="MVW53" s="1116"/>
      <c r="MVX53" s="1116"/>
      <c r="MVY53" s="1116"/>
      <c r="MVZ53" s="1116"/>
      <c r="MWA53" s="1116"/>
      <c r="MWB53" s="1116"/>
      <c r="MWC53" s="1116"/>
      <c r="MWD53" s="1116"/>
      <c r="MWE53" s="1116"/>
      <c r="MWF53" s="1116"/>
      <c r="MWG53" s="1116"/>
      <c r="MWH53" s="1116"/>
      <c r="MWI53" s="1116"/>
      <c r="MWJ53" s="1116"/>
      <c r="MWK53" s="1116"/>
      <c r="MWL53" s="1116"/>
      <c r="MWM53" s="1116"/>
      <c r="MWN53" s="1116"/>
      <c r="MWO53" s="1116"/>
      <c r="MWP53" s="1116"/>
      <c r="MWQ53" s="1116"/>
      <c r="MWR53" s="1116"/>
      <c r="MWS53" s="1116"/>
      <c r="MWT53" s="1116"/>
      <c r="MWU53" s="1116"/>
      <c r="MWV53" s="1116"/>
      <c r="MWW53" s="1116"/>
      <c r="MWX53" s="1116"/>
      <c r="MWY53" s="1116"/>
      <c r="MWZ53" s="1116"/>
      <c r="MXA53" s="1116"/>
      <c r="MXB53" s="1116"/>
      <c r="MXC53" s="1116"/>
      <c r="MXD53" s="1116"/>
      <c r="MXE53" s="1116"/>
      <c r="MXF53" s="1116"/>
      <c r="MXG53" s="1116"/>
      <c r="MXH53" s="1116"/>
      <c r="MXI53" s="1116"/>
      <c r="MXJ53" s="1116"/>
      <c r="MXK53" s="1116"/>
      <c r="MXL53" s="1116"/>
      <c r="MXM53" s="1116"/>
      <c r="MXN53" s="1116"/>
      <c r="MXO53" s="1116"/>
      <c r="MXP53" s="1116"/>
      <c r="MXQ53" s="1116"/>
      <c r="MXR53" s="1116"/>
      <c r="MXS53" s="1116"/>
      <c r="MXT53" s="1116"/>
      <c r="MXU53" s="1116"/>
      <c r="MXV53" s="1116"/>
      <c r="MXW53" s="1116"/>
      <c r="MXX53" s="1116"/>
      <c r="MXY53" s="1116"/>
      <c r="MXZ53" s="1116"/>
      <c r="MYA53" s="1116"/>
      <c r="MYB53" s="1116"/>
      <c r="MYC53" s="1116"/>
      <c r="MYD53" s="1116"/>
      <c r="MYE53" s="1116"/>
      <c r="MYF53" s="1116"/>
      <c r="MYG53" s="1116"/>
      <c r="MYH53" s="1116"/>
      <c r="MYI53" s="1116"/>
      <c r="MYJ53" s="1116"/>
      <c r="MYK53" s="1116"/>
      <c r="MYL53" s="1116"/>
      <c r="MYM53" s="1116"/>
      <c r="MYN53" s="1116"/>
      <c r="MYO53" s="1116"/>
      <c r="MYP53" s="1116"/>
      <c r="MYQ53" s="1116"/>
      <c r="MYR53" s="1116"/>
      <c r="MYS53" s="1116"/>
      <c r="MYT53" s="1116"/>
      <c r="MYU53" s="1116"/>
      <c r="MYV53" s="1116"/>
      <c r="MYW53" s="1116"/>
      <c r="MYX53" s="1116"/>
      <c r="MYY53" s="1116"/>
      <c r="MYZ53" s="1116"/>
      <c r="MZA53" s="1116"/>
      <c r="MZB53" s="1116"/>
      <c r="MZC53" s="1116"/>
      <c r="MZD53" s="1116"/>
      <c r="MZE53" s="1116"/>
      <c r="MZF53" s="1116"/>
      <c r="MZG53" s="1116"/>
      <c r="MZH53" s="1116"/>
      <c r="MZI53" s="1116"/>
      <c r="MZJ53" s="1116"/>
      <c r="MZK53" s="1116"/>
      <c r="MZL53" s="1116"/>
      <c r="MZM53" s="1116"/>
      <c r="MZN53" s="1116"/>
      <c r="MZO53" s="1116"/>
      <c r="MZP53" s="1116"/>
      <c r="MZQ53" s="1116"/>
      <c r="MZR53" s="1116"/>
      <c r="MZS53" s="1116"/>
      <c r="MZT53" s="1116"/>
      <c r="MZU53" s="1116"/>
      <c r="MZV53" s="1116"/>
      <c r="MZW53" s="1116"/>
      <c r="MZX53" s="1116"/>
      <c r="MZY53" s="1116"/>
      <c r="MZZ53" s="1116"/>
      <c r="NAA53" s="1116"/>
      <c r="NAB53" s="1116"/>
      <c r="NAC53" s="1116"/>
      <c r="NAD53" s="1116"/>
      <c r="NAE53" s="1116"/>
      <c r="NAF53" s="1116"/>
      <c r="NAG53" s="1116"/>
      <c r="NAH53" s="1116"/>
      <c r="NAI53" s="1116"/>
      <c r="NAJ53" s="1116"/>
      <c r="NAK53" s="1116"/>
      <c r="NAL53" s="1116"/>
      <c r="NAM53" s="1116"/>
      <c r="NAN53" s="1116"/>
      <c r="NAO53" s="1116"/>
      <c r="NAP53" s="1116"/>
      <c r="NAQ53" s="1116"/>
      <c r="NAR53" s="1116"/>
      <c r="NAS53" s="1116"/>
      <c r="NAT53" s="1116"/>
      <c r="NAU53" s="1116"/>
      <c r="NAV53" s="1116"/>
      <c r="NAW53" s="1116"/>
      <c r="NAX53" s="1116"/>
      <c r="NAY53" s="1116"/>
      <c r="NAZ53" s="1116"/>
      <c r="NBA53" s="1116"/>
      <c r="NBB53" s="1116"/>
      <c r="NBC53" s="1116"/>
      <c r="NBD53" s="1116"/>
      <c r="NBE53" s="1116"/>
      <c r="NBF53" s="1116"/>
      <c r="NBG53" s="1116"/>
      <c r="NBH53" s="1116"/>
      <c r="NBI53" s="1116"/>
      <c r="NBJ53" s="1116"/>
      <c r="NBK53" s="1116"/>
      <c r="NBL53" s="1116"/>
      <c r="NBM53" s="1116"/>
      <c r="NBN53" s="1116"/>
      <c r="NBO53" s="1116"/>
      <c r="NBP53" s="1116"/>
      <c r="NBQ53" s="1116"/>
      <c r="NBR53" s="1116"/>
      <c r="NBS53" s="1116"/>
      <c r="NBT53" s="1116"/>
      <c r="NBU53" s="1116"/>
      <c r="NBV53" s="1116"/>
      <c r="NBW53" s="1116"/>
      <c r="NBX53" s="1116"/>
      <c r="NBY53" s="1116"/>
      <c r="NBZ53" s="1116"/>
      <c r="NCA53" s="1116"/>
      <c r="NCB53" s="1116"/>
      <c r="NCC53" s="1116"/>
      <c r="NCD53" s="1116"/>
      <c r="NCE53" s="1116"/>
      <c r="NCF53" s="1116"/>
      <c r="NCG53" s="1116"/>
      <c r="NCH53" s="1116"/>
      <c r="NCI53" s="1116"/>
      <c r="NCJ53" s="1116"/>
      <c r="NCK53" s="1116"/>
      <c r="NCL53" s="1116"/>
      <c r="NCM53" s="1116"/>
      <c r="NCN53" s="1116"/>
      <c r="NCO53" s="1116"/>
      <c r="NCP53" s="1116"/>
      <c r="NCQ53" s="1116"/>
      <c r="NCR53" s="1116"/>
      <c r="NCS53" s="1116"/>
      <c r="NCT53" s="1116"/>
      <c r="NCU53" s="1116"/>
      <c r="NCV53" s="1116"/>
      <c r="NCW53" s="1116"/>
      <c r="NCX53" s="1116"/>
      <c r="NCY53" s="1116"/>
      <c r="NCZ53" s="1116"/>
      <c r="NDA53" s="1116"/>
      <c r="NDB53" s="1116"/>
      <c r="NDC53" s="1116"/>
      <c r="NDD53" s="1116"/>
      <c r="NDE53" s="1116"/>
      <c r="NDF53" s="1116"/>
      <c r="NDG53" s="1116"/>
      <c r="NDH53" s="1116"/>
      <c r="NDI53" s="1116"/>
      <c r="NDJ53" s="1116"/>
      <c r="NDK53" s="1116"/>
      <c r="NDL53" s="1116"/>
      <c r="NDM53" s="1116"/>
      <c r="NDN53" s="1116"/>
      <c r="NDO53" s="1116"/>
      <c r="NDP53" s="1116"/>
      <c r="NDQ53" s="1116"/>
      <c r="NDR53" s="1116"/>
      <c r="NDS53" s="1116"/>
      <c r="NDT53" s="1116"/>
      <c r="NDU53" s="1116"/>
      <c r="NDV53" s="1116"/>
      <c r="NDW53" s="1116"/>
      <c r="NDX53" s="1116"/>
      <c r="NDY53" s="1116"/>
      <c r="NDZ53" s="1116"/>
      <c r="NEA53" s="1116"/>
      <c r="NEB53" s="1116"/>
      <c r="NEC53" s="1116"/>
      <c r="NED53" s="1116"/>
      <c r="NEE53" s="1116"/>
      <c r="NEF53" s="1116"/>
      <c r="NEG53" s="1116"/>
      <c r="NEH53" s="1116"/>
      <c r="NEI53" s="1116"/>
      <c r="NEJ53" s="1116"/>
      <c r="NEK53" s="1116"/>
      <c r="NEL53" s="1116"/>
      <c r="NEM53" s="1116"/>
      <c r="NEN53" s="1116"/>
      <c r="NEO53" s="1116"/>
      <c r="NEP53" s="1116"/>
      <c r="NEQ53" s="1116"/>
      <c r="NER53" s="1116"/>
      <c r="NES53" s="1116"/>
      <c r="NET53" s="1116"/>
      <c r="NEU53" s="1116"/>
      <c r="NEV53" s="1116"/>
      <c r="NEW53" s="1116"/>
      <c r="NEX53" s="1116"/>
      <c r="NEY53" s="1116"/>
      <c r="NEZ53" s="1116"/>
      <c r="NFA53" s="1116"/>
      <c r="NFB53" s="1116"/>
      <c r="NFC53" s="1116"/>
      <c r="NFD53" s="1116"/>
      <c r="NFE53" s="1116"/>
      <c r="NFF53" s="1116"/>
      <c r="NFG53" s="1116"/>
      <c r="NFH53" s="1116"/>
      <c r="NFI53" s="1116"/>
      <c r="NFJ53" s="1116"/>
      <c r="NFK53" s="1116"/>
      <c r="NFL53" s="1116"/>
      <c r="NFM53" s="1116"/>
      <c r="NFN53" s="1116"/>
      <c r="NFO53" s="1116"/>
      <c r="NFP53" s="1116"/>
      <c r="NFQ53" s="1116"/>
      <c r="NFR53" s="1116"/>
      <c r="NFS53" s="1116"/>
      <c r="NFT53" s="1116"/>
      <c r="NFU53" s="1116"/>
      <c r="NFV53" s="1116"/>
      <c r="NFW53" s="1116"/>
      <c r="NFX53" s="1116"/>
      <c r="NFY53" s="1116"/>
      <c r="NFZ53" s="1116"/>
      <c r="NGA53" s="1116"/>
      <c r="NGB53" s="1116"/>
      <c r="NGC53" s="1116"/>
      <c r="NGD53" s="1116"/>
      <c r="NGE53" s="1116"/>
      <c r="NGF53" s="1116"/>
      <c r="NGG53" s="1116"/>
      <c r="NGH53" s="1116"/>
      <c r="NGI53" s="1116"/>
      <c r="NGJ53" s="1116"/>
      <c r="NGK53" s="1116"/>
      <c r="NGL53" s="1116"/>
      <c r="NGM53" s="1116"/>
      <c r="NGN53" s="1116"/>
      <c r="NGO53" s="1116"/>
      <c r="NGP53" s="1116"/>
      <c r="NGQ53" s="1116"/>
      <c r="NGR53" s="1116"/>
      <c r="NGS53" s="1116"/>
      <c r="NGT53" s="1116"/>
      <c r="NGU53" s="1116"/>
      <c r="NGV53" s="1116"/>
      <c r="NGW53" s="1116"/>
      <c r="NGX53" s="1116"/>
      <c r="NGY53" s="1116"/>
      <c r="NGZ53" s="1116"/>
      <c r="NHA53" s="1116"/>
      <c r="NHB53" s="1116"/>
      <c r="NHC53" s="1116"/>
      <c r="NHD53" s="1116"/>
      <c r="NHE53" s="1116"/>
      <c r="NHF53" s="1116"/>
      <c r="NHG53" s="1116"/>
      <c r="NHH53" s="1116"/>
      <c r="NHI53" s="1116"/>
      <c r="NHJ53" s="1116"/>
      <c r="NHK53" s="1116"/>
      <c r="NHL53" s="1116"/>
      <c r="NHM53" s="1116"/>
      <c r="NHN53" s="1116"/>
      <c r="NHO53" s="1116"/>
      <c r="NHP53" s="1116"/>
      <c r="NHQ53" s="1116"/>
      <c r="NHR53" s="1116"/>
      <c r="NHS53" s="1116"/>
      <c r="NHT53" s="1116"/>
      <c r="NHU53" s="1116"/>
      <c r="NHV53" s="1116"/>
      <c r="NHW53" s="1116"/>
      <c r="NHX53" s="1116"/>
      <c r="NHY53" s="1116"/>
      <c r="NHZ53" s="1116"/>
      <c r="NIA53" s="1116"/>
      <c r="NIB53" s="1116"/>
      <c r="NIC53" s="1116"/>
      <c r="NID53" s="1116"/>
      <c r="NIE53" s="1116"/>
      <c r="NIF53" s="1116"/>
      <c r="NIG53" s="1116"/>
      <c r="NIH53" s="1116"/>
      <c r="NII53" s="1116"/>
      <c r="NIJ53" s="1116"/>
      <c r="NIK53" s="1116"/>
      <c r="NIL53" s="1116"/>
      <c r="NIM53" s="1116"/>
      <c r="NIN53" s="1116"/>
      <c r="NIO53" s="1116"/>
      <c r="NIP53" s="1116"/>
      <c r="NIQ53" s="1116"/>
      <c r="NIR53" s="1116"/>
      <c r="NIS53" s="1116"/>
      <c r="NIT53" s="1116"/>
      <c r="NIU53" s="1116"/>
      <c r="NIV53" s="1116"/>
      <c r="NIW53" s="1116"/>
      <c r="NIX53" s="1116"/>
      <c r="NIY53" s="1116"/>
      <c r="NIZ53" s="1116"/>
      <c r="NJA53" s="1116"/>
      <c r="NJB53" s="1116"/>
      <c r="NJC53" s="1116"/>
      <c r="NJD53" s="1116"/>
      <c r="NJE53" s="1116"/>
      <c r="NJF53" s="1116"/>
      <c r="NJG53" s="1116"/>
      <c r="NJH53" s="1116"/>
      <c r="NJI53" s="1116"/>
      <c r="NJJ53" s="1116"/>
      <c r="NJK53" s="1116"/>
      <c r="NJL53" s="1116"/>
      <c r="NJM53" s="1116"/>
      <c r="NJN53" s="1116"/>
      <c r="NJO53" s="1116"/>
      <c r="NJP53" s="1116"/>
      <c r="NJQ53" s="1116"/>
      <c r="NJR53" s="1116"/>
      <c r="NJS53" s="1116"/>
      <c r="NJT53" s="1116"/>
      <c r="NJU53" s="1116"/>
      <c r="NJV53" s="1116"/>
      <c r="NJW53" s="1116"/>
      <c r="NJX53" s="1116"/>
      <c r="NJY53" s="1116"/>
      <c r="NJZ53" s="1116"/>
      <c r="NKA53" s="1116"/>
      <c r="NKB53" s="1116"/>
      <c r="NKC53" s="1116"/>
      <c r="NKD53" s="1116"/>
      <c r="NKE53" s="1116"/>
      <c r="NKF53" s="1116"/>
      <c r="NKG53" s="1116"/>
      <c r="NKH53" s="1116"/>
      <c r="NKI53" s="1116"/>
      <c r="NKJ53" s="1116"/>
      <c r="NKK53" s="1116"/>
      <c r="NKL53" s="1116"/>
      <c r="NKM53" s="1116"/>
      <c r="NKN53" s="1116"/>
      <c r="NKO53" s="1116"/>
      <c r="NKP53" s="1116"/>
      <c r="NKQ53" s="1116"/>
      <c r="NKR53" s="1116"/>
      <c r="NKS53" s="1116"/>
      <c r="NKT53" s="1116"/>
      <c r="NKU53" s="1116"/>
      <c r="NKV53" s="1116"/>
      <c r="NKW53" s="1116"/>
      <c r="NKX53" s="1116"/>
      <c r="NKY53" s="1116"/>
      <c r="NKZ53" s="1116"/>
      <c r="NLA53" s="1116"/>
      <c r="NLB53" s="1116"/>
      <c r="NLC53" s="1116"/>
      <c r="NLD53" s="1116"/>
      <c r="NLE53" s="1116"/>
      <c r="NLF53" s="1116"/>
      <c r="NLG53" s="1116"/>
      <c r="NLH53" s="1116"/>
      <c r="NLI53" s="1116"/>
      <c r="NLJ53" s="1116"/>
      <c r="NLK53" s="1116"/>
      <c r="NLL53" s="1116"/>
      <c r="NLM53" s="1116"/>
      <c r="NLN53" s="1116"/>
      <c r="NLO53" s="1116"/>
      <c r="NLP53" s="1116"/>
      <c r="NLQ53" s="1116"/>
      <c r="NLR53" s="1116"/>
      <c r="NLS53" s="1116"/>
      <c r="NLT53" s="1116"/>
      <c r="NLU53" s="1116"/>
      <c r="NLV53" s="1116"/>
      <c r="NLW53" s="1116"/>
      <c r="NLX53" s="1116"/>
      <c r="NLY53" s="1116"/>
      <c r="NLZ53" s="1116"/>
      <c r="NMA53" s="1116"/>
      <c r="NMB53" s="1116"/>
      <c r="NMC53" s="1116"/>
      <c r="NMD53" s="1116"/>
      <c r="NME53" s="1116"/>
      <c r="NMF53" s="1116"/>
      <c r="NMG53" s="1116"/>
      <c r="NMH53" s="1116"/>
      <c r="NMI53" s="1116"/>
      <c r="NMJ53" s="1116"/>
      <c r="NMK53" s="1116"/>
      <c r="NML53" s="1116"/>
      <c r="NMM53" s="1116"/>
      <c r="NMN53" s="1116"/>
      <c r="NMO53" s="1116"/>
      <c r="NMP53" s="1116"/>
      <c r="NMQ53" s="1116"/>
      <c r="NMR53" s="1116"/>
      <c r="NMS53" s="1116"/>
      <c r="NMT53" s="1116"/>
      <c r="NMU53" s="1116"/>
      <c r="NMV53" s="1116"/>
      <c r="NMW53" s="1116"/>
      <c r="NMX53" s="1116"/>
      <c r="NMY53" s="1116"/>
      <c r="NMZ53" s="1116"/>
      <c r="NNA53" s="1116"/>
      <c r="NNB53" s="1116"/>
      <c r="NNC53" s="1116"/>
      <c r="NND53" s="1116"/>
      <c r="NNE53" s="1116"/>
      <c r="NNF53" s="1116"/>
      <c r="NNG53" s="1116"/>
      <c r="NNH53" s="1116"/>
      <c r="NNI53" s="1116"/>
      <c r="NNJ53" s="1116"/>
      <c r="NNK53" s="1116"/>
      <c r="NNL53" s="1116"/>
      <c r="NNM53" s="1116"/>
      <c r="NNN53" s="1116"/>
      <c r="NNO53" s="1116"/>
      <c r="NNP53" s="1116"/>
      <c r="NNQ53" s="1116"/>
      <c r="NNR53" s="1116"/>
      <c r="NNS53" s="1116"/>
      <c r="NNT53" s="1116"/>
      <c r="NNU53" s="1116"/>
      <c r="NNV53" s="1116"/>
      <c r="NNW53" s="1116"/>
      <c r="NNX53" s="1116"/>
      <c r="NNY53" s="1116"/>
      <c r="NNZ53" s="1116"/>
      <c r="NOA53" s="1116"/>
      <c r="NOB53" s="1116"/>
      <c r="NOC53" s="1116"/>
      <c r="NOD53" s="1116"/>
      <c r="NOE53" s="1116"/>
      <c r="NOF53" s="1116"/>
      <c r="NOG53" s="1116"/>
      <c r="NOH53" s="1116"/>
      <c r="NOI53" s="1116"/>
      <c r="NOJ53" s="1116"/>
      <c r="NOK53" s="1116"/>
      <c r="NOL53" s="1116"/>
      <c r="NOM53" s="1116"/>
      <c r="NON53" s="1116"/>
      <c r="NOO53" s="1116"/>
      <c r="NOP53" s="1116"/>
      <c r="NOQ53" s="1116"/>
      <c r="NOR53" s="1116"/>
      <c r="NOS53" s="1116"/>
      <c r="NOT53" s="1116"/>
      <c r="NOU53" s="1116"/>
      <c r="NOV53" s="1116"/>
      <c r="NOW53" s="1116"/>
      <c r="NOX53" s="1116"/>
      <c r="NOY53" s="1116"/>
      <c r="NOZ53" s="1116"/>
      <c r="NPA53" s="1116"/>
      <c r="NPB53" s="1116"/>
      <c r="NPC53" s="1116"/>
      <c r="NPD53" s="1116"/>
      <c r="NPE53" s="1116"/>
      <c r="NPF53" s="1116"/>
      <c r="NPG53" s="1116"/>
      <c r="NPH53" s="1116"/>
      <c r="NPI53" s="1116"/>
      <c r="NPJ53" s="1116"/>
      <c r="NPK53" s="1116"/>
      <c r="NPL53" s="1116"/>
      <c r="NPM53" s="1116"/>
      <c r="NPN53" s="1116"/>
      <c r="NPO53" s="1116"/>
      <c r="NPP53" s="1116"/>
      <c r="NPQ53" s="1116"/>
      <c r="NPR53" s="1116"/>
      <c r="NPS53" s="1116"/>
      <c r="NPT53" s="1116"/>
      <c r="NPU53" s="1116"/>
      <c r="NPV53" s="1116"/>
      <c r="NPW53" s="1116"/>
      <c r="NPX53" s="1116"/>
      <c r="NPY53" s="1116"/>
      <c r="NPZ53" s="1116"/>
      <c r="NQA53" s="1116"/>
      <c r="NQB53" s="1116"/>
      <c r="NQC53" s="1116"/>
      <c r="NQD53" s="1116"/>
      <c r="NQE53" s="1116"/>
      <c r="NQF53" s="1116"/>
      <c r="NQG53" s="1116"/>
      <c r="NQH53" s="1116"/>
      <c r="NQI53" s="1116"/>
      <c r="NQJ53" s="1116"/>
      <c r="NQK53" s="1116"/>
      <c r="NQL53" s="1116"/>
      <c r="NQM53" s="1116"/>
      <c r="NQN53" s="1116"/>
      <c r="NQO53" s="1116"/>
      <c r="NQP53" s="1116"/>
      <c r="NQQ53" s="1116"/>
      <c r="NQR53" s="1116"/>
      <c r="NQS53" s="1116"/>
      <c r="NQT53" s="1116"/>
      <c r="NQU53" s="1116"/>
      <c r="NQV53" s="1116"/>
      <c r="NQW53" s="1116"/>
      <c r="NQX53" s="1116"/>
      <c r="NQY53" s="1116"/>
      <c r="NQZ53" s="1116"/>
      <c r="NRA53" s="1116"/>
      <c r="NRB53" s="1116"/>
      <c r="NRC53" s="1116"/>
      <c r="NRD53" s="1116"/>
      <c r="NRE53" s="1116"/>
      <c r="NRF53" s="1116"/>
      <c r="NRG53" s="1116"/>
      <c r="NRH53" s="1116"/>
      <c r="NRI53" s="1116"/>
      <c r="NRJ53" s="1116"/>
      <c r="NRK53" s="1116"/>
      <c r="NRL53" s="1116"/>
      <c r="NRM53" s="1116"/>
      <c r="NRN53" s="1116"/>
      <c r="NRO53" s="1116"/>
      <c r="NRP53" s="1116"/>
      <c r="NRQ53" s="1116"/>
      <c r="NRR53" s="1116"/>
      <c r="NRS53" s="1116"/>
      <c r="NRT53" s="1116"/>
      <c r="NRU53" s="1116"/>
      <c r="NRV53" s="1116"/>
      <c r="NRW53" s="1116"/>
      <c r="NRX53" s="1116"/>
      <c r="NRY53" s="1116"/>
      <c r="NRZ53" s="1116"/>
      <c r="NSA53" s="1116"/>
      <c r="NSB53" s="1116"/>
      <c r="NSC53" s="1116"/>
      <c r="NSD53" s="1116"/>
      <c r="NSE53" s="1116"/>
      <c r="NSF53" s="1116"/>
      <c r="NSG53" s="1116"/>
      <c r="NSH53" s="1116"/>
      <c r="NSI53" s="1116"/>
      <c r="NSJ53" s="1116"/>
      <c r="NSK53" s="1116"/>
      <c r="NSL53" s="1116"/>
      <c r="NSM53" s="1116"/>
      <c r="NSN53" s="1116"/>
      <c r="NSO53" s="1116"/>
      <c r="NSP53" s="1116"/>
      <c r="NSQ53" s="1116"/>
      <c r="NSR53" s="1116"/>
      <c r="NSS53" s="1116"/>
      <c r="NST53" s="1116"/>
      <c r="NSU53" s="1116"/>
      <c r="NSV53" s="1116"/>
      <c r="NSW53" s="1116"/>
      <c r="NSX53" s="1116"/>
      <c r="NSY53" s="1116"/>
      <c r="NSZ53" s="1116"/>
      <c r="NTA53" s="1116"/>
      <c r="NTB53" s="1116"/>
      <c r="NTC53" s="1116"/>
      <c r="NTD53" s="1116"/>
      <c r="NTE53" s="1116"/>
      <c r="NTF53" s="1116"/>
      <c r="NTG53" s="1116"/>
      <c r="NTH53" s="1116"/>
      <c r="NTI53" s="1116"/>
      <c r="NTJ53" s="1116"/>
      <c r="NTK53" s="1116"/>
      <c r="NTL53" s="1116"/>
      <c r="NTM53" s="1116"/>
      <c r="NTN53" s="1116"/>
      <c r="NTO53" s="1116"/>
      <c r="NTP53" s="1116"/>
      <c r="NTQ53" s="1116"/>
      <c r="NTR53" s="1116"/>
      <c r="NTS53" s="1116"/>
      <c r="NTT53" s="1116"/>
      <c r="NTU53" s="1116"/>
      <c r="NTV53" s="1116"/>
      <c r="NTW53" s="1116"/>
      <c r="NTX53" s="1116"/>
      <c r="NTY53" s="1116"/>
      <c r="NTZ53" s="1116"/>
      <c r="NUA53" s="1116"/>
      <c r="NUB53" s="1116"/>
      <c r="NUC53" s="1116"/>
      <c r="NUD53" s="1116"/>
      <c r="NUE53" s="1116"/>
      <c r="NUF53" s="1116"/>
      <c r="NUG53" s="1116"/>
      <c r="NUH53" s="1116"/>
      <c r="NUI53" s="1116"/>
      <c r="NUJ53" s="1116"/>
      <c r="NUK53" s="1116"/>
      <c r="NUL53" s="1116"/>
      <c r="NUM53" s="1116"/>
      <c r="NUN53" s="1116"/>
      <c r="NUO53" s="1116"/>
      <c r="NUP53" s="1116"/>
      <c r="NUQ53" s="1116"/>
      <c r="NUR53" s="1116"/>
      <c r="NUS53" s="1116"/>
      <c r="NUT53" s="1116"/>
      <c r="NUU53" s="1116"/>
      <c r="NUV53" s="1116"/>
      <c r="NUW53" s="1116"/>
      <c r="NUX53" s="1116"/>
      <c r="NUY53" s="1116"/>
      <c r="NUZ53" s="1116"/>
      <c r="NVA53" s="1116"/>
      <c r="NVB53" s="1116"/>
      <c r="NVC53" s="1116"/>
      <c r="NVD53" s="1116"/>
      <c r="NVE53" s="1116"/>
      <c r="NVF53" s="1116"/>
      <c r="NVG53" s="1116"/>
      <c r="NVH53" s="1116"/>
      <c r="NVI53" s="1116"/>
      <c r="NVJ53" s="1116"/>
      <c r="NVK53" s="1116"/>
      <c r="NVL53" s="1116"/>
      <c r="NVM53" s="1116"/>
      <c r="NVN53" s="1116"/>
      <c r="NVO53" s="1116"/>
      <c r="NVP53" s="1116"/>
      <c r="NVQ53" s="1116"/>
      <c r="NVR53" s="1116"/>
      <c r="NVS53" s="1116"/>
      <c r="NVT53" s="1116"/>
      <c r="NVU53" s="1116"/>
      <c r="NVV53" s="1116"/>
      <c r="NVW53" s="1116"/>
      <c r="NVX53" s="1116"/>
      <c r="NVY53" s="1116"/>
      <c r="NVZ53" s="1116"/>
      <c r="NWA53" s="1116"/>
      <c r="NWB53" s="1116"/>
      <c r="NWC53" s="1116"/>
      <c r="NWD53" s="1116"/>
      <c r="NWE53" s="1116"/>
      <c r="NWF53" s="1116"/>
      <c r="NWG53" s="1116"/>
      <c r="NWH53" s="1116"/>
      <c r="NWI53" s="1116"/>
      <c r="NWJ53" s="1116"/>
      <c r="NWK53" s="1116"/>
      <c r="NWL53" s="1116"/>
      <c r="NWM53" s="1116"/>
      <c r="NWN53" s="1116"/>
      <c r="NWO53" s="1116"/>
      <c r="NWP53" s="1116"/>
      <c r="NWQ53" s="1116"/>
      <c r="NWR53" s="1116"/>
      <c r="NWS53" s="1116"/>
      <c r="NWT53" s="1116"/>
      <c r="NWU53" s="1116"/>
      <c r="NWV53" s="1116"/>
      <c r="NWW53" s="1116"/>
      <c r="NWX53" s="1116"/>
      <c r="NWY53" s="1116"/>
      <c r="NWZ53" s="1116"/>
      <c r="NXA53" s="1116"/>
      <c r="NXB53" s="1116"/>
      <c r="NXC53" s="1116"/>
      <c r="NXD53" s="1116"/>
      <c r="NXE53" s="1116"/>
      <c r="NXF53" s="1116"/>
      <c r="NXG53" s="1116"/>
      <c r="NXH53" s="1116"/>
      <c r="NXI53" s="1116"/>
      <c r="NXJ53" s="1116"/>
      <c r="NXK53" s="1116"/>
      <c r="NXL53" s="1116"/>
      <c r="NXM53" s="1116"/>
      <c r="NXN53" s="1116"/>
      <c r="NXO53" s="1116"/>
      <c r="NXP53" s="1116"/>
      <c r="NXQ53" s="1116"/>
      <c r="NXR53" s="1116"/>
      <c r="NXS53" s="1116"/>
      <c r="NXT53" s="1116"/>
      <c r="NXU53" s="1116"/>
      <c r="NXV53" s="1116"/>
      <c r="NXW53" s="1116"/>
      <c r="NXX53" s="1116"/>
      <c r="NXY53" s="1116"/>
      <c r="NXZ53" s="1116"/>
      <c r="NYA53" s="1116"/>
      <c r="NYB53" s="1116"/>
      <c r="NYC53" s="1116"/>
      <c r="NYD53" s="1116"/>
      <c r="NYE53" s="1116"/>
      <c r="NYF53" s="1116"/>
      <c r="NYG53" s="1116"/>
      <c r="NYH53" s="1116"/>
      <c r="NYI53" s="1116"/>
      <c r="NYJ53" s="1116"/>
      <c r="NYK53" s="1116"/>
      <c r="NYL53" s="1116"/>
      <c r="NYM53" s="1116"/>
      <c r="NYN53" s="1116"/>
      <c r="NYO53" s="1116"/>
      <c r="NYP53" s="1116"/>
      <c r="NYQ53" s="1116"/>
      <c r="NYR53" s="1116"/>
      <c r="NYS53" s="1116"/>
      <c r="NYT53" s="1116"/>
      <c r="NYU53" s="1116"/>
      <c r="NYV53" s="1116"/>
      <c r="NYW53" s="1116"/>
      <c r="NYX53" s="1116"/>
      <c r="NYY53" s="1116"/>
      <c r="NYZ53" s="1116"/>
      <c r="NZA53" s="1116"/>
      <c r="NZB53" s="1116"/>
      <c r="NZC53" s="1116"/>
      <c r="NZD53" s="1116"/>
      <c r="NZE53" s="1116"/>
      <c r="NZF53" s="1116"/>
      <c r="NZG53" s="1116"/>
      <c r="NZH53" s="1116"/>
      <c r="NZI53" s="1116"/>
      <c r="NZJ53" s="1116"/>
      <c r="NZK53" s="1116"/>
      <c r="NZL53" s="1116"/>
      <c r="NZM53" s="1116"/>
      <c r="NZN53" s="1116"/>
      <c r="NZO53" s="1116"/>
      <c r="NZP53" s="1116"/>
      <c r="NZQ53" s="1116"/>
      <c r="NZR53" s="1116"/>
      <c r="NZS53" s="1116"/>
      <c r="NZT53" s="1116"/>
      <c r="NZU53" s="1116"/>
      <c r="NZV53" s="1116"/>
      <c r="NZW53" s="1116"/>
      <c r="NZX53" s="1116"/>
      <c r="NZY53" s="1116"/>
      <c r="NZZ53" s="1116"/>
      <c r="OAA53" s="1116"/>
      <c r="OAB53" s="1116"/>
      <c r="OAC53" s="1116"/>
      <c r="OAD53" s="1116"/>
      <c r="OAE53" s="1116"/>
      <c r="OAF53" s="1116"/>
      <c r="OAG53" s="1116"/>
      <c r="OAH53" s="1116"/>
      <c r="OAI53" s="1116"/>
      <c r="OAJ53" s="1116"/>
      <c r="OAK53" s="1116"/>
      <c r="OAL53" s="1116"/>
      <c r="OAM53" s="1116"/>
      <c r="OAN53" s="1116"/>
      <c r="OAO53" s="1116"/>
      <c r="OAP53" s="1116"/>
      <c r="OAQ53" s="1116"/>
      <c r="OAR53" s="1116"/>
      <c r="OAS53" s="1116"/>
      <c r="OAT53" s="1116"/>
      <c r="OAU53" s="1116"/>
      <c r="OAV53" s="1116"/>
      <c r="OAW53" s="1116"/>
      <c r="OAX53" s="1116"/>
      <c r="OAY53" s="1116"/>
      <c r="OAZ53" s="1116"/>
      <c r="OBA53" s="1116"/>
      <c r="OBB53" s="1116"/>
      <c r="OBC53" s="1116"/>
      <c r="OBD53" s="1116"/>
      <c r="OBE53" s="1116"/>
      <c r="OBF53" s="1116"/>
      <c r="OBG53" s="1116"/>
      <c r="OBH53" s="1116"/>
      <c r="OBI53" s="1116"/>
      <c r="OBJ53" s="1116"/>
      <c r="OBK53" s="1116"/>
      <c r="OBL53" s="1116"/>
      <c r="OBM53" s="1116"/>
      <c r="OBN53" s="1116"/>
      <c r="OBO53" s="1116"/>
      <c r="OBP53" s="1116"/>
      <c r="OBQ53" s="1116"/>
      <c r="OBR53" s="1116"/>
      <c r="OBS53" s="1116"/>
      <c r="OBT53" s="1116"/>
      <c r="OBU53" s="1116"/>
      <c r="OBV53" s="1116"/>
      <c r="OBW53" s="1116"/>
      <c r="OBX53" s="1116"/>
      <c r="OBY53" s="1116"/>
      <c r="OBZ53" s="1116"/>
      <c r="OCA53" s="1116"/>
      <c r="OCB53" s="1116"/>
      <c r="OCC53" s="1116"/>
      <c r="OCD53" s="1116"/>
      <c r="OCE53" s="1116"/>
      <c r="OCF53" s="1116"/>
      <c r="OCG53" s="1116"/>
      <c r="OCH53" s="1116"/>
      <c r="OCI53" s="1116"/>
      <c r="OCJ53" s="1116"/>
      <c r="OCK53" s="1116"/>
      <c r="OCL53" s="1116"/>
      <c r="OCM53" s="1116"/>
      <c r="OCN53" s="1116"/>
      <c r="OCO53" s="1116"/>
      <c r="OCP53" s="1116"/>
      <c r="OCQ53" s="1116"/>
      <c r="OCR53" s="1116"/>
      <c r="OCS53" s="1116"/>
      <c r="OCT53" s="1116"/>
      <c r="OCU53" s="1116"/>
      <c r="OCV53" s="1116"/>
      <c r="OCW53" s="1116"/>
      <c r="OCX53" s="1116"/>
      <c r="OCY53" s="1116"/>
      <c r="OCZ53" s="1116"/>
      <c r="ODA53" s="1116"/>
      <c r="ODB53" s="1116"/>
      <c r="ODC53" s="1116"/>
      <c r="ODD53" s="1116"/>
      <c r="ODE53" s="1116"/>
      <c r="ODF53" s="1116"/>
      <c r="ODG53" s="1116"/>
      <c r="ODH53" s="1116"/>
      <c r="ODI53" s="1116"/>
      <c r="ODJ53" s="1116"/>
      <c r="ODK53" s="1116"/>
      <c r="ODL53" s="1116"/>
      <c r="ODM53" s="1116"/>
      <c r="ODN53" s="1116"/>
      <c r="ODO53" s="1116"/>
      <c r="ODP53" s="1116"/>
      <c r="ODQ53" s="1116"/>
      <c r="ODR53" s="1116"/>
      <c r="ODS53" s="1116"/>
      <c r="ODT53" s="1116"/>
      <c r="ODU53" s="1116"/>
      <c r="ODV53" s="1116"/>
      <c r="ODW53" s="1116"/>
      <c r="ODX53" s="1116"/>
      <c r="ODY53" s="1116"/>
      <c r="ODZ53" s="1116"/>
      <c r="OEA53" s="1116"/>
      <c r="OEB53" s="1116"/>
      <c r="OEC53" s="1116"/>
      <c r="OED53" s="1116"/>
      <c r="OEE53" s="1116"/>
      <c r="OEF53" s="1116"/>
      <c r="OEG53" s="1116"/>
      <c r="OEH53" s="1116"/>
      <c r="OEI53" s="1116"/>
      <c r="OEJ53" s="1116"/>
      <c r="OEK53" s="1116"/>
      <c r="OEL53" s="1116"/>
      <c r="OEM53" s="1116"/>
      <c r="OEN53" s="1116"/>
      <c r="OEO53" s="1116"/>
      <c r="OEP53" s="1116"/>
      <c r="OEQ53" s="1116"/>
      <c r="OER53" s="1116"/>
      <c r="OES53" s="1116"/>
      <c r="OET53" s="1116"/>
      <c r="OEU53" s="1116"/>
      <c r="OEV53" s="1116"/>
      <c r="OEW53" s="1116"/>
      <c r="OEX53" s="1116"/>
      <c r="OEY53" s="1116"/>
      <c r="OEZ53" s="1116"/>
      <c r="OFA53" s="1116"/>
      <c r="OFB53" s="1116"/>
      <c r="OFC53" s="1116"/>
      <c r="OFD53" s="1116"/>
      <c r="OFE53" s="1116"/>
      <c r="OFF53" s="1116"/>
      <c r="OFG53" s="1116"/>
      <c r="OFH53" s="1116"/>
      <c r="OFI53" s="1116"/>
      <c r="OFJ53" s="1116"/>
      <c r="OFK53" s="1116"/>
      <c r="OFL53" s="1116"/>
      <c r="OFM53" s="1116"/>
      <c r="OFN53" s="1116"/>
      <c r="OFO53" s="1116"/>
      <c r="OFP53" s="1116"/>
      <c r="OFQ53" s="1116"/>
      <c r="OFR53" s="1116"/>
      <c r="OFS53" s="1116"/>
      <c r="OFT53" s="1116"/>
      <c r="OFU53" s="1116"/>
      <c r="OFV53" s="1116"/>
      <c r="OFW53" s="1116"/>
      <c r="OFX53" s="1116"/>
      <c r="OFY53" s="1116"/>
      <c r="OFZ53" s="1116"/>
      <c r="OGA53" s="1116"/>
      <c r="OGB53" s="1116"/>
      <c r="OGC53" s="1116"/>
      <c r="OGD53" s="1116"/>
      <c r="OGE53" s="1116"/>
      <c r="OGF53" s="1116"/>
      <c r="OGG53" s="1116"/>
      <c r="OGH53" s="1116"/>
      <c r="OGI53" s="1116"/>
      <c r="OGJ53" s="1116"/>
      <c r="OGK53" s="1116"/>
      <c r="OGL53" s="1116"/>
      <c r="OGM53" s="1116"/>
      <c r="OGN53" s="1116"/>
      <c r="OGO53" s="1116"/>
      <c r="OGP53" s="1116"/>
      <c r="OGQ53" s="1116"/>
      <c r="OGR53" s="1116"/>
      <c r="OGS53" s="1116"/>
      <c r="OGT53" s="1116"/>
      <c r="OGU53" s="1116"/>
      <c r="OGV53" s="1116"/>
      <c r="OGW53" s="1116"/>
      <c r="OGX53" s="1116"/>
      <c r="OGY53" s="1116"/>
      <c r="OGZ53" s="1116"/>
      <c r="OHA53" s="1116"/>
      <c r="OHB53" s="1116"/>
      <c r="OHC53" s="1116"/>
      <c r="OHD53" s="1116"/>
      <c r="OHE53" s="1116"/>
      <c r="OHF53" s="1116"/>
      <c r="OHG53" s="1116"/>
      <c r="OHH53" s="1116"/>
      <c r="OHI53" s="1116"/>
      <c r="OHJ53" s="1116"/>
      <c r="OHK53" s="1116"/>
      <c r="OHL53" s="1116"/>
      <c r="OHM53" s="1116"/>
      <c r="OHN53" s="1116"/>
      <c r="OHO53" s="1116"/>
      <c r="OHP53" s="1116"/>
      <c r="OHQ53" s="1116"/>
      <c r="OHR53" s="1116"/>
      <c r="OHS53" s="1116"/>
      <c r="OHT53" s="1116"/>
      <c r="OHU53" s="1116"/>
      <c r="OHV53" s="1116"/>
      <c r="OHW53" s="1116"/>
      <c r="OHX53" s="1116"/>
      <c r="OHY53" s="1116"/>
      <c r="OHZ53" s="1116"/>
      <c r="OIA53" s="1116"/>
      <c r="OIB53" s="1116"/>
      <c r="OIC53" s="1116"/>
      <c r="OID53" s="1116"/>
      <c r="OIE53" s="1116"/>
      <c r="OIF53" s="1116"/>
      <c r="OIG53" s="1116"/>
      <c r="OIH53" s="1116"/>
      <c r="OII53" s="1116"/>
      <c r="OIJ53" s="1116"/>
      <c r="OIK53" s="1116"/>
      <c r="OIL53" s="1116"/>
      <c r="OIM53" s="1116"/>
      <c r="OIN53" s="1116"/>
      <c r="OIO53" s="1116"/>
      <c r="OIP53" s="1116"/>
      <c r="OIQ53" s="1116"/>
      <c r="OIR53" s="1116"/>
      <c r="OIS53" s="1116"/>
      <c r="OIT53" s="1116"/>
      <c r="OIU53" s="1116"/>
      <c r="OIV53" s="1116"/>
      <c r="OIW53" s="1116"/>
      <c r="OIX53" s="1116"/>
      <c r="OIY53" s="1116"/>
      <c r="OIZ53" s="1116"/>
      <c r="OJA53" s="1116"/>
      <c r="OJB53" s="1116"/>
      <c r="OJC53" s="1116"/>
      <c r="OJD53" s="1116"/>
      <c r="OJE53" s="1116"/>
      <c r="OJF53" s="1116"/>
      <c r="OJG53" s="1116"/>
      <c r="OJH53" s="1116"/>
      <c r="OJI53" s="1116"/>
      <c r="OJJ53" s="1116"/>
      <c r="OJK53" s="1116"/>
      <c r="OJL53" s="1116"/>
      <c r="OJM53" s="1116"/>
      <c r="OJN53" s="1116"/>
      <c r="OJO53" s="1116"/>
      <c r="OJP53" s="1116"/>
      <c r="OJQ53" s="1116"/>
      <c r="OJR53" s="1116"/>
      <c r="OJS53" s="1116"/>
      <c r="OJT53" s="1116"/>
      <c r="OJU53" s="1116"/>
      <c r="OJV53" s="1116"/>
      <c r="OJW53" s="1116"/>
      <c r="OJX53" s="1116"/>
      <c r="OJY53" s="1116"/>
      <c r="OJZ53" s="1116"/>
      <c r="OKA53" s="1116"/>
      <c r="OKB53" s="1116"/>
      <c r="OKC53" s="1116"/>
      <c r="OKD53" s="1116"/>
      <c r="OKE53" s="1116"/>
      <c r="OKF53" s="1116"/>
      <c r="OKG53" s="1116"/>
      <c r="OKH53" s="1116"/>
      <c r="OKI53" s="1116"/>
      <c r="OKJ53" s="1116"/>
      <c r="OKK53" s="1116"/>
      <c r="OKL53" s="1116"/>
      <c r="OKM53" s="1116"/>
      <c r="OKN53" s="1116"/>
      <c r="OKO53" s="1116"/>
      <c r="OKP53" s="1116"/>
      <c r="OKQ53" s="1116"/>
      <c r="OKR53" s="1116"/>
      <c r="OKS53" s="1116"/>
      <c r="OKT53" s="1116"/>
      <c r="OKU53" s="1116"/>
      <c r="OKV53" s="1116"/>
      <c r="OKW53" s="1116"/>
      <c r="OKX53" s="1116"/>
      <c r="OKY53" s="1116"/>
      <c r="OKZ53" s="1116"/>
      <c r="OLA53" s="1116"/>
      <c r="OLB53" s="1116"/>
      <c r="OLC53" s="1116"/>
      <c r="OLD53" s="1116"/>
      <c r="OLE53" s="1116"/>
      <c r="OLF53" s="1116"/>
      <c r="OLG53" s="1116"/>
      <c r="OLH53" s="1116"/>
      <c r="OLI53" s="1116"/>
      <c r="OLJ53" s="1116"/>
      <c r="OLK53" s="1116"/>
      <c r="OLL53" s="1116"/>
      <c r="OLM53" s="1116"/>
      <c r="OLN53" s="1116"/>
      <c r="OLO53" s="1116"/>
      <c r="OLP53" s="1116"/>
      <c r="OLQ53" s="1116"/>
      <c r="OLR53" s="1116"/>
      <c r="OLS53" s="1116"/>
      <c r="OLT53" s="1116"/>
      <c r="OLU53" s="1116"/>
      <c r="OLV53" s="1116"/>
      <c r="OLW53" s="1116"/>
      <c r="OLX53" s="1116"/>
      <c r="OLY53" s="1116"/>
      <c r="OLZ53" s="1116"/>
      <c r="OMA53" s="1116"/>
      <c r="OMB53" s="1116"/>
      <c r="OMC53" s="1116"/>
      <c r="OMD53" s="1116"/>
      <c r="OME53" s="1116"/>
      <c r="OMF53" s="1116"/>
      <c r="OMG53" s="1116"/>
      <c r="OMH53" s="1116"/>
      <c r="OMI53" s="1116"/>
      <c r="OMJ53" s="1116"/>
      <c r="OMK53" s="1116"/>
      <c r="OML53" s="1116"/>
      <c r="OMM53" s="1116"/>
      <c r="OMN53" s="1116"/>
      <c r="OMO53" s="1116"/>
      <c r="OMP53" s="1116"/>
      <c r="OMQ53" s="1116"/>
      <c r="OMR53" s="1116"/>
      <c r="OMS53" s="1116"/>
      <c r="OMT53" s="1116"/>
      <c r="OMU53" s="1116"/>
      <c r="OMV53" s="1116"/>
      <c r="OMW53" s="1116"/>
      <c r="OMX53" s="1116"/>
      <c r="OMY53" s="1116"/>
      <c r="OMZ53" s="1116"/>
      <c r="ONA53" s="1116"/>
      <c r="ONB53" s="1116"/>
      <c r="ONC53" s="1116"/>
      <c r="OND53" s="1116"/>
      <c r="ONE53" s="1116"/>
      <c r="ONF53" s="1116"/>
      <c r="ONG53" s="1116"/>
      <c r="ONH53" s="1116"/>
      <c r="ONI53" s="1116"/>
      <c r="ONJ53" s="1116"/>
      <c r="ONK53" s="1116"/>
      <c r="ONL53" s="1116"/>
      <c r="ONM53" s="1116"/>
      <c r="ONN53" s="1116"/>
      <c r="ONO53" s="1116"/>
      <c r="ONP53" s="1116"/>
      <c r="ONQ53" s="1116"/>
      <c r="ONR53" s="1116"/>
      <c r="ONS53" s="1116"/>
      <c r="ONT53" s="1116"/>
      <c r="ONU53" s="1116"/>
      <c r="ONV53" s="1116"/>
      <c r="ONW53" s="1116"/>
      <c r="ONX53" s="1116"/>
      <c r="ONY53" s="1116"/>
      <c r="ONZ53" s="1116"/>
      <c r="OOA53" s="1116"/>
      <c r="OOB53" s="1116"/>
      <c r="OOC53" s="1116"/>
      <c r="OOD53" s="1116"/>
      <c r="OOE53" s="1116"/>
      <c r="OOF53" s="1116"/>
      <c r="OOG53" s="1116"/>
      <c r="OOH53" s="1116"/>
      <c r="OOI53" s="1116"/>
      <c r="OOJ53" s="1116"/>
      <c r="OOK53" s="1116"/>
      <c r="OOL53" s="1116"/>
      <c r="OOM53" s="1116"/>
      <c r="OON53" s="1116"/>
      <c r="OOO53" s="1116"/>
      <c r="OOP53" s="1116"/>
      <c r="OOQ53" s="1116"/>
      <c r="OOR53" s="1116"/>
      <c r="OOS53" s="1116"/>
      <c r="OOT53" s="1116"/>
      <c r="OOU53" s="1116"/>
      <c r="OOV53" s="1116"/>
      <c r="OOW53" s="1116"/>
      <c r="OOX53" s="1116"/>
      <c r="OOY53" s="1116"/>
      <c r="OOZ53" s="1116"/>
      <c r="OPA53" s="1116"/>
      <c r="OPB53" s="1116"/>
      <c r="OPC53" s="1116"/>
      <c r="OPD53" s="1116"/>
      <c r="OPE53" s="1116"/>
      <c r="OPF53" s="1116"/>
      <c r="OPG53" s="1116"/>
      <c r="OPH53" s="1116"/>
      <c r="OPI53" s="1116"/>
      <c r="OPJ53" s="1116"/>
      <c r="OPK53" s="1116"/>
      <c r="OPL53" s="1116"/>
      <c r="OPM53" s="1116"/>
      <c r="OPN53" s="1116"/>
      <c r="OPO53" s="1116"/>
      <c r="OPP53" s="1116"/>
      <c r="OPQ53" s="1116"/>
      <c r="OPR53" s="1116"/>
      <c r="OPS53" s="1116"/>
      <c r="OPT53" s="1116"/>
      <c r="OPU53" s="1116"/>
      <c r="OPV53" s="1116"/>
      <c r="OPW53" s="1116"/>
      <c r="OPX53" s="1116"/>
      <c r="OPY53" s="1116"/>
      <c r="OPZ53" s="1116"/>
      <c r="OQA53" s="1116"/>
      <c r="OQB53" s="1116"/>
      <c r="OQC53" s="1116"/>
      <c r="OQD53" s="1116"/>
      <c r="OQE53" s="1116"/>
      <c r="OQF53" s="1116"/>
      <c r="OQG53" s="1116"/>
      <c r="OQH53" s="1116"/>
      <c r="OQI53" s="1116"/>
      <c r="OQJ53" s="1116"/>
      <c r="OQK53" s="1116"/>
      <c r="OQL53" s="1116"/>
      <c r="OQM53" s="1116"/>
      <c r="OQN53" s="1116"/>
      <c r="OQO53" s="1116"/>
      <c r="OQP53" s="1116"/>
      <c r="OQQ53" s="1116"/>
      <c r="OQR53" s="1116"/>
      <c r="OQS53" s="1116"/>
      <c r="OQT53" s="1116"/>
      <c r="OQU53" s="1116"/>
      <c r="OQV53" s="1116"/>
      <c r="OQW53" s="1116"/>
      <c r="OQX53" s="1116"/>
      <c r="OQY53" s="1116"/>
      <c r="OQZ53" s="1116"/>
      <c r="ORA53" s="1116"/>
      <c r="ORB53" s="1116"/>
      <c r="ORC53" s="1116"/>
      <c r="ORD53" s="1116"/>
      <c r="ORE53" s="1116"/>
      <c r="ORF53" s="1116"/>
      <c r="ORG53" s="1116"/>
      <c r="ORH53" s="1116"/>
      <c r="ORI53" s="1116"/>
      <c r="ORJ53" s="1116"/>
      <c r="ORK53" s="1116"/>
      <c r="ORL53" s="1116"/>
      <c r="ORM53" s="1116"/>
      <c r="ORN53" s="1116"/>
      <c r="ORO53" s="1116"/>
      <c r="ORP53" s="1116"/>
      <c r="ORQ53" s="1116"/>
      <c r="ORR53" s="1116"/>
      <c r="ORS53" s="1116"/>
      <c r="ORT53" s="1116"/>
      <c r="ORU53" s="1116"/>
      <c r="ORV53" s="1116"/>
      <c r="ORW53" s="1116"/>
      <c r="ORX53" s="1116"/>
      <c r="ORY53" s="1116"/>
      <c r="ORZ53" s="1116"/>
      <c r="OSA53" s="1116"/>
      <c r="OSB53" s="1116"/>
      <c r="OSC53" s="1116"/>
      <c r="OSD53" s="1116"/>
      <c r="OSE53" s="1116"/>
      <c r="OSF53" s="1116"/>
      <c r="OSG53" s="1116"/>
      <c r="OSH53" s="1116"/>
      <c r="OSI53" s="1116"/>
      <c r="OSJ53" s="1116"/>
      <c r="OSK53" s="1116"/>
      <c r="OSL53" s="1116"/>
      <c r="OSM53" s="1116"/>
      <c r="OSN53" s="1116"/>
      <c r="OSO53" s="1116"/>
      <c r="OSP53" s="1116"/>
      <c r="OSQ53" s="1116"/>
      <c r="OSR53" s="1116"/>
      <c r="OSS53" s="1116"/>
      <c r="OST53" s="1116"/>
      <c r="OSU53" s="1116"/>
      <c r="OSV53" s="1116"/>
      <c r="OSW53" s="1116"/>
      <c r="OSX53" s="1116"/>
      <c r="OSY53" s="1116"/>
      <c r="OSZ53" s="1116"/>
      <c r="OTA53" s="1116"/>
      <c r="OTB53" s="1116"/>
      <c r="OTC53" s="1116"/>
      <c r="OTD53" s="1116"/>
      <c r="OTE53" s="1116"/>
      <c r="OTF53" s="1116"/>
      <c r="OTG53" s="1116"/>
      <c r="OTH53" s="1116"/>
      <c r="OTI53" s="1116"/>
      <c r="OTJ53" s="1116"/>
      <c r="OTK53" s="1116"/>
      <c r="OTL53" s="1116"/>
      <c r="OTM53" s="1116"/>
      <c r="OTN53" s="1116"/>
      <c r="OTO53" s="1116"/>
      <c r="OTP53" s="1116"/>
      <c r="OTQ53" s="1116"/>
      <c r="OTR53" s="1116"/>
      <c r="OTS53" s="1116"/>
      <c r="OTT53" s="1116"/>
      <c r="OTU53" s="1116"/>
      <c r="OTV53" s="1116"/>
      <c r="OTW53" s="1116"/>
      <c r="OTX53" s="1116"/>
      <c r="OTY53" s="1116"/>
      <c r="OTZ53" s="1116"/>
      <c r="OUA53" s="1116"/>
      <c r="OUB53" s="1116"/>
      <c r="OUC53" s="1116"/>
      <c r="OUD53" s="1116"/>
      <c r="OUE53" s="1116"/>
      <c r="OUF53" s="1116"/>
      <c r="OUG53" s="1116"/>
      <c r="OUH53" s="1116"/>
      <c r="OUI53" s="1116"/>
      <c r="OUJ53" s="1116"/>
      <c r="OUK53" s="1116"/>
      <c r="OUL53" s="1116"/>
      <c r="OUM53" s="1116"/>
      <c r="OUN53" s="1116"/>
      <c r="OUO53" s="1116"/>
      <c r="OUP53" s="1116"/>
      <c r="OUQ53" s="1116"/>
      <c r="OUR53" s="1116"/>
      <c r="OUS53" s="1116"/>
      <c r="OUT53" s="1116"/>
      <c r="OUU53" s="1116"/>
      <c r="OUV53" s="1116"/>
      <c r="OUW53" s="1116"/>
      <c r="OUX53" s="1116"/>
      <c r="OUY53" s="1116"/>
      <c r="OUZ53" s="1116"/>
      <c r="OVA53" s="1116"/>
      <c r="OVB53" s="1116"/>
      <c r="OVC53" s="1116"/>
      <c r="OVD53" s="1116"/>
      <c r="OVE53" s="1116"/>
      <c r="OVF53" s="1116"/>
      <c r="OVG53" s="1116"/>
      <c r="OVH53" s="1116"/>
      <c r="OVI53" s="1116"/>
      <c r="OVJ53" s="1116"/>
      <c r="OVK53" s="1116"/>
      <c r="OVL53" s="1116"/>
      <c r="OVM53" s="1116"/>
      <c r="OVN53" s="1116"/>
      <c r="OVO53" s="1116"/>
      <c r="OVP53" s="1116"/>
      <c r="OVQ53" s="1116"/>
      <c r="OVR53" s="1116"/>
      <c r="OVS53" s="1116"/>
      <c r="OVT53" s="1116"/>
      <c r="OVU53" s="1116"/>
      <c r="OVV53" s="1116"/>
      <c r="OVW53" s="1116"/>
      <c r="OVX53" s="1116"/>
      <c r="OVY53" s="1116"/>
      <c r="OVZ53" s="1116"/>
      <c r="OWA53" s="1116"/>
      <c r="OWB53" s="1116"/>
      <c r="OWC53" s="1116"/>
      <c r="OWD53" s="1116"/>
      <c r="OWE53" s="1116"/>
      <c r="OWF53" s="1116"/>
      <c r="OWG53" s="1116"/>
      <c r="OWH53" s="1116"/>
      <c r="OWI53" s="1116"/>
      <c r="OWJ53" s="1116"/>
      <c r="OWK53" s="1116"/>
      <c r="OWL53" s="1116"/>
      <c r="OWM53" s="1116"/>
      <c r="OWN53" s="1116"/>
      <c r="OWO53" s="1116"/>
      <c r="OWP53" s="1116"/>
      <c r="OWQ53" s="1116"/>
      <c r="OWR53" s="1116"/>
      <c r="OWS53" s="1116"/>
      <c r="OWT53" s="1116"/>
      <c r="OWU53" s="1116"/>
      <c r="OWV53" s="1116"/>
      <c r="OWW53" s="1116"/>
      <c r="OWX53" s="1116"/>
      <c r="OWY53" s="1116"/>
      <c r="OWZ53" s="1116"/>
      <c r="OXA53" s="1116"/>
      <c r="OXB53" s="1116"/>
      <c r="OXC53" s="1116"/>
      <c r="OXD53" s="1116"/>
      <c r="OXE53" s="1116"/>
      <c r="OXF53" s="1116"/>
      <c r="OXG53" s="1116"/>
      <c r="OXH53" s="1116"/>
      <c r="OXI53" s="1116"/>
      <c r="OXJ53" s="1116"/>
      <c r="OXK53" s="1116"/>
      <c r="OXL53" s="1116"/>
      <c r="OXM53" s="1116"/>
      <c r="OXN53" s="1116"/>
      <c r="OXO53" s="1116"/>
      <c r="OXP53" s="1116"/>
      <c r="OXQ53" s="1116"/>
      <c r="OXR53" s="1116"/>
      <c r="OXS53" s="1116"/>
      <c r="OXT53" s="1116"/>
      <c r="OXU53" s="1116"/>
      <c r="OXV53" s="1116"/>
      <c r="OXW53" s="1116"/>
      <c r="OXX53" s="1116"/>
      <c r="OXY53" s="1116"/>
      <c r="OXZ53" s="1116"/>
      <c r="OYA53" s="1116"/>
      <c r="OYB53" s="1116"/>
      <c r="OYC53" s="1116"/>
      <c r="OYD53" s="1116"/>
      <c r="OYE53" s="1116"/>
      <c r="OYF53" s="1116"/>
      <c r="OYG53" s="1116"/>
      <c r="OYH53" s="1116"/>
      <c r="OYI53" s="1116"/>
      <c r="OYJ53" s="1116"/>
      <c r="OYK53" s="1116"/>
      <c r="OYL53" s="1116"/>
      <c r="OYM53" s="1116"/>
      <c r="OYN53" s="1116"/>
      <c r="OYO53" s="1116"/>
      <c r="OYP53" s="1116"/>
      <c r="OYQ53" s="1116"/>
      <c r="OYR53" s="1116"/>
      <c r="OYS53" s="1116"/>
      <c r="OYT53" s="1116"/>
      <c r="OYU53" s="1116"/>
      <c r="OYV53" s="1116"/>
      <c r="OYW53" s="1116"/>
      <c r="OYX53" s="1116"/>
      <c r="OYY53" s="1116"/>
      <c r="OYZ53" s="1116"/>
      <c r="OZA53" s="1116"/>
      <c r="OZB53" s="1116"/>
      <c r="OZC53" s="1116"/>
      <c r="OZD53" s="1116"/>
      <c r="OZE53" s="1116"/>
      <c r="OZF53" s="1116"/>
      <c r="OZG53" s="1116"/>
      <c r="OZH53" s="1116"/>
      <c r="OZI53" s="1116"/>
      <c r="OZJ53" s="1116"/>
      <c r="OZK53" s="1116"/>
      <c r="OZL53" s="1116"/>
      <c r="OZM53" s="1116"/>
      <c r="OZN53" s="1116"/>
      <c r="OZO53" s="1116"/>
      <c r="OZP53" s="1116"/>
      <c r="OZQ53" s="1116"/>
      <c r="OZR53" s="1116"/>
      <c r="OZS53" s="1116"/>
      <c r="OZT53" s="1116"/>
      <c r="OZU53" s="1116"/>
      <c r="OZV53" s="1116"/>
      <c r="OZW53" s="1116"/>
      <c r="OZX53" s="1116"/>
      <c r="OZY53" s="1116"/>
      <c r="OZZ53" s="1116"/>
      <c r="PAA53" s="1116"/>
      <c r="PAB53" s="1116"/>
      <c r="PAC53" s="1116"/>
      <c r="PAD53" s="1116"/>
      <c r="PAE53" s="1116"/>
      <c r="PAF53" s="1116"/>
      <c r="PAG53" s="1116"/>
      <c r="PAH53" s="1116"/>
      <c r="PAI53" s="1116"/>
      <c r="PAJ53" s="1116"/>
      <c r="PAK53" s="1116"/>
      <c r="PAL53" s="1116"/>
      <c r="PAM53" s="1116"/>
      <c r="PAN53" s="1116"/>
      <c r="PAO53" s="1116"/>
      <c r="PAP53" s="1116"/>
      <c r="PAQ53" s="1116"/>
      <c r="PAR53" s="1116"/>
      <c r="PAS53" s="1116"/>
      <c r="PAT53" s="1116"/>
      <c r="PAU53" s="1116"/>
      <c r="PAV53" s="1116"/>
      <c r="PAW53" s="1116"/>
      <c r="PAX53" s="1116"/>
      <c r="PAY53" s="1116"/>
      <c r="PAZ53" s="1116"/>
      <c r="PBA53" s="1116"/>
      <c r="PBB53" s="1116"/>
      <c r="PBC53" s="1116"/>
      <c r="PBD53" s="1116"/>
      <c r="PBE53" s="1116"/>
      <c r="PBF53" s="1116"/>
      <c r="PBG53" s="1116"/>
      <c r="PBH53" s="1116"/>
      <c r="PBI53" s="1116"/>
      <c r="PBJ53" s="1116"/>
      <c r="PBK53" s="1116"/>
      <c r="PBL53" s="1116"/>
      <c r="PBM53" s="1116"/>
      <c r="PBN53" s="1116"/>
      <c r="PBO53" s="1116"/>
      <c r="PBP53" s="1116"/>
      <c r="PBQ53" s="1116"/>
      <c r="PBR53" s="1116"/>
      <c r="PBS53" s="1116"/>
      <c r="PBT53" s="1116"/>
      <c r="PBU53" s="1116"/>
      <c r="PBV53" s="1116"/>
      <c r="PBW53" s="1116"/>
      <c r="PBX53" s="1116"/>
      <c r="PBY53" s="1116"/>
      <c r="PBZ53" s="1116"/>
      <c r="PCA53" s="1116"/>
      <c r="PCB53" s="1116"/>
      <c r="PCC53" s="1116"/>
      <c r="PCD53" s="1116"/>
      <c r="PCE53" s="1116"/>
      <c r="PCF53" s="1116"/>
      <c r="PCG53" s="1116"/>
      <c r="PCH53" s="1116"/>
      <c r="PCI53" s="1116"/>
      <c r="PCJ53" s="1116"/>
      <c r="PCK53" s="1116"/>
      <c r="PCL53" s="1116"/>
      <c r="PCM53" s="1116"/>
      <c r="PCN53" s="1116"/>
      <c r="PCO53" s="1116"/>
      <c r="PCP53" s="1116"/>
      <c r="PCQ53" s="1116"/>
      <c r="PCR53" s="1116"/>
      <c r="PCS53" s="1116"/>
      <c r="PCT53" s="1116"/>
      <c r="PCU53" s="1116"/>
      <c r="PCV53" s="1116"/>
      <c r="PCW53" s="1116"/>
      <c r="PCX53" s="1116"/>
      <c r="PCY53" s="1116"/>
      <c r="PCZ53" s="1116"/>
      <c r="PDA53" s="1116"/>
      <c r="PDB53" s="1116"/>
      <c r="PDC53" s="1116"/>
      <c r="PDD53" s="1116"/>
      <c r="PDE53" s="1116"/>
      <c r="PDF53" s="1116"/>
      <c r="PDG53" s="1116"/>
      <c r="PDH53" s="1116"/>
      <c r="PDI53" s="1116"/>
      <c r="PDJ53" s="1116"/>
      <c r="PDK53" s="1116"/>
      <c r="PDL53" s="1116"/>
      <c r="PDM53" s="1116"/>
      <c r="PDN53" s="1116"/>
      <c r="PDO53" s="1116"/>
      <c r="PDP53" s="1116"/>
      <c r="PDQ53" s="1116"/>
      <c r="PDR53" s="1116"/>
      <c r="PDS53" s="1116"/>
      <c r="PDT53" s="1116"/>
      <c r="PDU53" s="1116"/>
      <c r="PDV53" s="1116"/>
      <c r="PDW53" s="1116"/>
      <c r="PDX53" s="1116"/>
      <c r="PDY53" s="1116"/>
      <c r="PDZ53" s="1116"/>
      <c r="PEA53" s="1116"/>
      <c r="PEB53" s="1116"/>
      <c r="PEC53" s="1116"/>
      <c r="PED53" s="1116"/>
      <c r="PEE53" s="1116"/>
      <c r="PEF53" s="1116"/>
      <c r="PEG53" s="1116"/>
      <c r="PEH53" s="1116"/>
      <c r="PEI53" s="1116"/>
      <c r="PEJ53" s="1116"/>
      <c r="PEK53" s="1116"/>
      <c r="PEL53" s="1116"/>
      <c r="PEM53" s="1116"/>
      <c r="PEN53" s="1116"/>
      <c r="PEO53" s="1116"/>
      <c r="PEP53" s="1116"/>
      <c r="PEQ53" s="1116"/>
      <c r="PER53" s="1116"/>
      <c r="PES53" s="1116"/>
      <c r="PET53" s="1116"/>
      <c r="PEU53" s="1116"/>
      <c r="PEV53" s="1116"/>
      <c r="PEW53" s="1116"/>
      <c r="PEX53" s="1116"/>
      <c r="PEY53" s="1116"/>
      <c r="PEZ53" s="1116"/>
      <c r="PFA53" s="1116"/>
      <c r="PFB53" s="1116"/>
      <c r="PFC53" s="1116"/>
      <c r="PFD53" s="1116"/>
      <c r="PFE53" s="1116"/>
      <c r="PFF53" s="1116"/>
      <c r="PFG53" s="1116"/>
      <c r="PFH53" s="1116"/>
      <c r="PFI53" s="1116"/>
      <c r="PFJ53" s="1116"/>
      <c r="PFK53" s="1116"/>
      <c r="PFL53" s="1116"/>
      <c r="PFM53" s="1116"/>
      <c r="PFN53" s="1116"/>
      <c r="PFO53" s="1116"/>
      <c r="PFP53" s="1116"/>
      <c r="PFQ53" s="1116"/>
      <c r="PFR53" s="1116"/>
      <c r="PFS53" s="1116"/>
      <c r="PFT53" s="1116"/>
      <c r="PFU53" s="1116"/>
      <c r="PFV53" s="1116"/>
      <c r="PFW53" s="1116"/>
      <c r="PFX53" s="1116"/>
      <c r="PFY53" s="1116"/>
      <c r="PFZ53" s="1116"/>
      <c r="PGA53" s="1116"/>
      <c r="PGB53" s="1116"/>
      <c r="PGC53" s="1116"/>
      <c r="PGD53" s="1116"/>
      <c r="PGE53" s="1116"/>
      <c r="PGF53" s="1116"/>
      <c r="PGG53" s="1116"/>
      <c r="PGH53" s="1116"/>
      <c r="PGI53" s="1116"/>
      <c r="PGJ53" s="1116"/>
      <c r="PGK53" s="1116"/>
      <c r="PGL53" s="1116"/>
      <c r="PGM53" s="1116"/>
      <c r="PGN53" s="1116"/>
      <c r="PGO53" s="1116"/>
      <c r="PGP53" s="1116"/>
      <c r="PGQ53" s="1116"/>
      <c r="PGR53" s="1116"/>
      <c r="PGS53" s="1116"/>
      <c r="PGT53" s="1116"/>
      <c r="PGU53" s="1116"/>
      <c r="PGV53" s="1116"/>
      <c r="PGW53" s="1116"/>
      <c r="PGX53" s="1116"/>
      <c r="PGY53" s="1116"/>
      <c r="PGZ53" s="1116"/>
      <c r="PHA53" s="1116"/>
      <c r="PHB53" s="1116"/>
      <c r="PHC53" s="1116"/>
      <c r="PHD53" s="1116"/>
      <c r="PHE53" s="1116"/>
      <c r="PHF53" s="1116"/>
      <c r="PHG53" s="1116"/>
      <c r="PHH53" s="1116"/>
      <c r="PHI53" s="1116"/>
      <c r="PHJ53" s="1116"/>
      <c r="PHK53" s="1116"/>
      <c r="PHL53" s="1116"/>
      <c r="PHM53" s="1116"/>
      <c r="PHN53" s="1116"/>
      <c r="PHO53" s="1116"/>
      <c r="PHP53" s="1116"/>
      <c r="PHQ53" s="1116"/>
      <c r="PHR53" s="1116"/>
      <c r="PHS53" s="1116"/>
      <c r="PHT53" s="1116"/>
      <c r="PHU53" s="1116"/>
      <c r="PHV53" s="1116"/>
      <c r="PHW53" s="1116"/>
      <c r="PHX53" s="1116"/>
      <c r="PHY53" s="1116"/>
      <c r="PHZ53" s="1116"/>
      <c r="PIA53" s="1116"/>
      <c r="PIB53" s="1116"/>
      <c r="PIC53" s="1116"/>
      <c r="PID53" s="1116"/>
      <c r="PIE53" s="1116"/>
      <c r="PIF53" s="1116"/>
      <c r="PIG53" s="1116"/>
      <c r="PIH53" s="1116"/>
      <c r="PII53" s="1116"/>
      <c r="PIJ53" s="1116"/>
      <c r="PIK53" s="1116"/>
      <c r="PIL53" s="1116"/>
      <c r="PIM53" s="1116"/>
      <c r="PIN53" s="1116"/>
      <c r="PIO53" s="1116"/>
      <c r="PIP53" s="1116"/>
      <c r="PIQ53" s="1116"/>
      <c r="PIR53" s="1116"/>
      <c r="PIS53" s="1116"/>
      <c r="PIT53" s="1116"/>
      <c r="PIU53" s="1116"/>
      <c r="PIV53" s="1116"/>
      <c r="PIW53" s="1116"/>
      <c r="PIX53" s="1116"/>
      <c r="PIY53" s="1116"/>
      <c r="PIZ53" s="1116"/>
      <c r="PJA53" s="1116"/>
      <c r="PJB53" s="1116"/>
      <c r="PJC53" s="1116"/>
      <c r="PJD53" s="1116"/>
      <c r="PJE53" s="1116"/>
      <c r="PJF53" s="1116"/>
      <c r="PJG53" s="1116"/>
      <c r="PJH53" s="1116"/>
      <c r="PJI53" s="1116"/>
      <c r="PJJ53" s="1116"/>
      <c r="PJK53" s="1116"/>
      <c r="PJL53" s="1116"/>
      <c r="PJM53" s="1116"/>
      <c r="PJN53" s="1116"/>
      <c r="PJO53" s="1116"/>
      <c r="PJP53" s="1116"/>
      <c r="PJQ53" s="1116"/>
      <c r="PJR53" s="1116"/>
      <c r="PJS53" s="1116"/>
      <c r="PJT53" s="1116"/>
      <c r="PJU53" s="1116"/>
      <c r="PJV53" s="1116"/>
      <c r="PJW53" s="1116"/>
      <c r="PJX53" s="1116"/>
      <c r="PJY53" s="1116"/>
      <c r="PJZ53" s="1116"/>
      <c r="PKA53" s="1116"/>
      <c r="PKB53" s="1116"/>
      <c r="PKC53" s="1116"/>
      <c r="PKD53" s="1116"/>
      <c r="PKE53" s="1116"/>
      <c r="PKF53" s="1116"/>
      <c r="PKG53" s="1116"/>
      <c r="PKH53" s="1116"/>
      <c r="PKI53" s="1116"/>
      <c r="PKJ53" s="1116"/>
      <c r="PKK53" s="1116"/>
      <c r="PKL53" s="1116"/>
      <c r="PKM53" s="1116"/>
      <c r="PKN53" s="1116"/>
      <c r="PKO53" s="1116"/>
      <c r="PKP53" s="1116"/>
      <c r="PKQ53" s="1116"/>
      <c r="PKR53" s="1116"/>
      <c r="PKS53" s="1116"/>
      <c r="PKT53" s="1116"/>
      <c r="PKU53" s="1116"/>
      <c r="PKV53" s="1116"/>
      <c r="PKW53" s="1116"/>
      <c r="PKX53" s="1116"/>
      <c r="PKY53" s="1116"/>
      <c r="PKZ53" s="1116"/>
      <c r="PLA53" s="1116"/>
      <c r="PLB53" s="1116"/>
      <c r="PLC53" s="1116"/>
      <c r="PLD53" s="1116"/>
      <c r="PLE53" s="1116"/>
      <c r="PLF53" s="1116"/>
      <c r="PLG53" s="1116"/>
      <c r="PLH53" s="1116"/>
      <c r="PLI53" s="1116"/>
      <c r="PLJ53" s="1116"/>
      <c r="PLK53" s="1116"/>
      <c r="PLL53" s="1116"/>
      <c r="PLM53" s="1116"/>
      <c r="PLN53" s="1116"/>
      <c r="PLO53" s="1116"/>
      <c r="PLP53" s="1116"/>
      <c r="PLQ53" s="1116"/>
      <c r="PLR53" s="1116"/>
      <c r="PLS53" s="1116"/>
      <c r="PLT53" s="1116"/>
      <c r="PLU53" s="1116"/>
      <c r="PLV53" s="1116"/>
      <c r="PLW53" s="1116"/>
      <c r="PLX53" s="1116"/>
      <c r="PLY53" s="1116"/>
      <c r="PLZ53" s="1116"/>
      <c r="PMA53" s="1116"/>
      <c r="PMB53" s="1116"/>
      <c r="PMC53" s="1116"/>
      <c r="PMD53" s="1116"/>
      <c r="PME53" s="1116"/>
      <c r="PMF53" s="1116"/>
      <c r="PMG53" s="1116"/>
      <c r="PMH53" s="1116"/>
      <c r="PMI53" s="1116"/>
      <c r="PMJ53" s="1116"/>
      <c r="PMK53" s="1116"/>
      <c r="PML53" s="1116"/>
      <c r="PMM53" s="1116"/>
      <c r="PMN53" s="1116"/>
      <c r="PMO53" s="1116"/>
      <c r="PMP53" s="1116"/>
      <c r="PMQ53" s="1116"/>
      <c r="PMR53" s="1116"/>
      <c r="PMS53" s="1116"/>
      <c r="PMT53" s="1116"/>
      <c r="PMU53" s="1116"/>
      <c r="PMV53" s="1116"/>
      <c r="PMW53" s="1116"/>
      <c r="PMX53" s="1116"/>
      <c r="PMY53" s="1116"/>
      <c r="PMZ53" s="1116"/>
      <c r="PNA53" s="1116"/>
      <c r="PNB53" s="1116"/>
      <c r="PNC53" s="1116"/>
      <c r="PND53" s="1116"/>
      <c r="PNE53" s="1116"/>
      <c r="PNF53" s="1116"/>
      <c r="PNG53" s="1116"/>
      <c r="PNH53" s="1116"/>
      <c r="PNI53" s="1116"/>
      <c r="PNJ53" s="1116"/>
      <c r="PNK53" s="1116"/>
      <c r="PNL53" s="1116"/>
      <c r="PNM53" s="1116"/>
      <c r="PNN53" s="1116"/>
      <c r="PNO53" s="1116"/>
      <c r="PNP53" s="1116"/>
      <c r="PNQ53" s="1116"/>
      <c r="PNR53" s="1116"/>
      <c r="PNS53" s="1116"/>
      <c r="PNT53" s="1116"/>
      <c r="PNU53" s="1116"/>
      <c r="PNV53" s="1116"/>
      <c r="PNW53" s="1116"/>
      <c r="PNX53" s="1116"/>
      <c r="PNY53" s="1116"/>
      <c r="PNZ53" s="1116"/>
      <c r="POA53" s="1116"/>
      <c r="POB53" s="1116"/>
      <c r="POC53" s="1116"/>
      <c r="POD53" s="1116"/>
      <c r="POE53" s="1116"/>
      <c r="POF53" s="1116"/>
      <c r="POG53" s="1116"/>
      <c r="POH53" s="1116"/>
      <c r="POI53" s="1116"/>
      <c r="POJ53" s="1116"/>
      <c r="POK53" s="1116"/>
      <c r="POL53" s="1116"/>
      <c r="POM53" s="1116"/>
      <c r="PON53" s="1116"/>
      <c r="POO53" s="1116"/>
      <c r="POP53" s="1116"/>
      <c r="POQ53" s="1116"/>
      <c r="POR53" s="1116"/>
      <c r="POS53" s="1116"/>
      <c r="POT53" s="1116"/>
      <c r="POU53" s="1116"/>
      <c r="POV53" s="1116"/>
      <c r="POW53" s="1116"/>
      <c r="POX53" s="1116"/>
      <c r="POY53" s="1116"/>
      <c r="POZ53" s="1116"/>
      <c r="PPA53" s="1116"/>
      <c r="PPB53" s="1116"/>
      <c r="PPC53" s="1116"/>
      <c r="PPD53" s="1116"/>
      <c r="PPE53" s="1116"/>
      <c r="PPF53" s="1116"/>
      <c r="PPG53" s="1116"/>
      <c r="PPH53" s="1116"/>
      <c r="PPI53" s="1116"/>
      <c r="PPJ53" s="1116"/>
      <c r="PPK53" s="1116"/>
      <c r="PPL53" s="1116"/>
      <c r="PPM53" s="1116"/>
      <c r="PPN53" s="1116"/>
      <c r="PPO53" s="1116"/>
      <c r="PPP53" s="1116"/>
      <c r="PPQ53" s="1116"/>
      <c r="PPR53" s="1116"/>
      <c r="PPS53" s="1116"/>
      <c r="PPT53" s="1116"/>
      <c r="PPU53" s="1116"/>
      <c r="PPV53" s="1116"/>
      <c r="PPW53" s="1116"/>
      <c r="PPX53" s="1116"/>
      <c r="PPY53" s="1116"/>
      <c r="PPZ53" s="1116"/>
      <c r="PQA53" s="1116"/>
      <c r="PQB53" s="1116"/>
      <c r="PQC53" s="1116"/>
      <c r="PQD53" s="1116"/>
      <c r="PQE53" s="1116"/>
      <c r="PQF53" s="1116"/>
      <c r="PQG53" s="1116"/>
      <c r="PQH53" s="1116"/>
      <c r="PQI53" s="1116"/>
      <c r="PQJ53" s="1116"/>
      <c r="PQK53" s="1116"/>
      <c r="PQL53" s="1116"/>
      <c r="PQM53" s="1116"/>
      <c r="PQN53" s="1116"/>
      <c r="PQO53" s="1116"/>
      <c r="PQP53" s="1116"/>
      <c r="PQQ53" s="1116"/>
      <c r="PQR53" s="1116"/>
      <c r="PQS53" s="1116"/>
      <c r="PQT53" s="1116"/>
      <c r="PQU53" s="1116"/>
      <c r="PQV53" s="1116"/>
      <c r="PQW53" s="1116"/>
      <c r="PQX53" s="1116"/>
      <c r="PQY53" s="1116"/>
      <c r="PQZ53" s="1116"/>
      <c r="PRA53" s="1116"/>
      <c r="PRB53" s="1116"/>
      <c r="PRC53" s="1116"/>
      <c r="PRD53" s="1116"/>
      <c r="PRE53" s="1116"/>
      <c r="PRF53" s="1116"/>
      <c r="PRG53" s="1116"/>
      <c r="PRH53" s="1116"/>
      <c r="PRI53" s="1116"/>
      <c r="PRJ53" s="1116"/>
      <c r="PRK53" s="1116"/>
      <c r="PRL53" s="1116"/>
      <c r="PRM53" s="1116"/>
      <c r="PRN53" s="1116"/>
      <c r="PRO53" s="1116"/>
      <c r="PRP53" s="1116"/>
      <c r="PRQ53" s="1116"/>
      <c r="PRR53" s="1116"/>
      <c r="PRS53" s="1116"/>
      <c r="PRT53" s="1116"/>
      <c r="PRU53" s="1116"/>
      <c r="PRV53" s="1116"/>
      <c r="PRW53" s="1116"/>
      <c r="PRX53" s="1116"/>
      <c r="PRY53" s="1116"/>
      <c r="PRZ53" s="1116"/>
      <c r="PSA53" s="1116"/>
      <c r="PSB53" s="1116"/>
      <c r="PSC53" s="1116"/>
      <c r="PSD53" s="1116"/>
      <c r="PSE53" s="1116"/>
      <c r="PSF53" s="1116"/>
      <c r="PSG53" s="1116"/>
      <c r="PSH53" s="1116"/>
      <c r="PSI53" s="1116"/>
      <c r="PSJ53" s="1116"/>
      <c r="PSK53" s="1116"/>
      <c r="PSL53" s="1116"/>
      <c r="PSM53" s="1116"/>
      <c r="PSN53" s="1116"/>
      <c r="PSO53" s="1116"/>
      <c r="PSP53" s="1116"/>
      <c r="PSQ53" s="1116"/>
      <c r="PSR53" s="1116"/>
      <c r="PSS53" s="1116"/>
      <c r="PST53" s="1116"/>
      <c r="PSU53" s="1116"/>
      <c r="PSV53" s="1116"/>
      <c r="PSW53" s="1116"/>
      <c r="PSX53" s="1116"/>
      <c r="PSY53" s="1116"/>
      <c r="PSZ53" s="1116"/>
      <c r="PTA53" s="1116"/>
      <c r="PTB53" s="1116"/>
      <c r="PTC53" s="1116"/>
      <c r="PTD53" s="1116"/>
      <c r="PTE53" s="1116"/>
      <c r="PTF53" s="1116"/>
      <c r="PTG53" s="1116"/>
      <c r="PTH53" s="1116"/>
      <c r="PTI53" s="1116"/>
      <c r="PTJ53" s="1116"/>
      <c r="PTK53" s="1116"/>
      <c r="PTL53" s="1116"/>
      <c r="PTM53" s="1116"/>
      <c r="PTN53" s="1116"/>
      <c r="PTO53" s="1116"/>
      <c r="PTP53" s="1116"/>
      <c r="PTQ53" s="1116"/>
      <c r="PTR53" s="1116"/>
      <c r="PTS53" s="1116"/>
      <c r="PTT53" s="1116"/>
      <c r="PTU53" s="1116"/>
      <c r="PTV53" s="1116"/>
      <c r="PTW53" s="1116"/>
      <c r="PTX53" s="1116"/>
      <c r="PTY53" s="1116"/>
      <c r="PTZ53" s="1116"/>
      <c r="PUA53" s="1116"/>
      <c r="PUB53" s="1116"/>
      <c r="PUC53" s="1116"/>
      <c r="PUD53" s="1116"/>
      <c r="PUE53" s="1116"/>
      <c r="PUF53" s="1116"/>
      <c r="PUG53" s="1116"/>
      <c r="PUH53" s="1116"/>
      <c r="PUI53" s="1116"/>
      <c r="PUJ53" s="1116"/>
      <c r="PUK53" s="1116"/>
      <c r="PUL53" s="1116"/>
      <c r="PUM53" s="1116"/>
      <c r="PUN53" s="1116"/>
      <c r="PUO53" s="1116"/>
      <c r="PUP53" s="1116"/>
      <c r="PUQ53" s="1116"/>
      <c r="PUR53" s="1116"/>
      <c r="PUS53" s="1116"/>
      <c r="PUT53" s="1116"/>
      <c r="PUU53" s="1116"/>
      <c r="PUV53" s="1116"/>
      <c r="PUW53" s="1116"/>
      <c r="PUX53" s="1116"/>
      <c r="PUY53" s="1116"/>
      <c r="PUZ53" s="1116"/>
      <c r="PVA53" s="1116"/>
      <c r="PVB53" s="1116"/>
      <c r="PVC53" s="1116"/>
      <c r="PVD53" s="1116"/>
      <c r="PVE53" s="1116"/>
      <c r="PVF53" s="1116"/>
      <c r="PVG53" s="1116"/>
      <c r="PVH53" s="1116"/>
      <c r="PVI53" s="1116"/>
      <c r="PVJ53" s="1116"/>
      <c r="PVK53" s="1116"/>
      <c r="PVL53" s="1116"/>
      <c r="PVM53" s="1116"/>
      <c r="PVN53" s="1116"/>
      <c r="PVO53" s="1116"/>
      <c r="PVP53" s="1116"/>
      <c r="PVQ53" s="1116"/>
      <c r="PVR53" s="1116"/>
      <c r="PVS53" s="1116"/>
      <c r="PVT53" s="1116"/>
      <c r="PVU53" s="1116"/>
      <c r="PVV53" s="1116"/>
      <c r="PVW53" s="1116"/>
      <c r="PVX53" s="1116"/>
      <c r="PVY53" s="1116"/>
      <c r="PVZ53" s="1116"/>
      <c r="PWA53" s="1116"/>
      <c r="PWB53" s="1116"/>
      <c r="PWC53" s="1116"/>
      <c r="PWD53" s="1116"/>
      <c r="PWE53" s="1116"/>
      <c r="PWF53" s="1116"/>
      <c r="PWG53" s="1116"/>
      <c r="PWH53" s="1116"/>
      <c r="PWI53" s="1116"/>
      <c r="PWJ53" s="1116"/>
      <c r="PWK53" s="1116"/>
      <c r="PWL53" s="1116"/>
      <c r="PWM53" s="1116"/>
      <c r="PWN53" s="1116"/>
      <c r="PWO53" s="1116"/>
      <c r="PWP53" s="1116"/>
      <c r="PWQ53" s="1116"/>
      <c r="PWR53" s="1116"/>
      <c r="PWS53" s="1116"/>
      <c r="PWT53" s="1116"/>
      <c r="PWU53" s="1116"/>
      <c r="PWV53" s="1116"/>
      <c r="PWW53" s="1116"/>
      <c r="PWX53" s="1116"/>
      <c r="PWY53" s="1116"/>
      <c r="PWZ53" s="1116"/>
      <c r="PXA53" s="1116"/>
      <c r="PXB53" s="1116"/>
      <c r="PXC53" s="1116"/>
      <c r="PXD53" s="1116"/>
      <c r="PXE53" s="1116"/>
      <c r="PXF53" s="1116"/>
      <c r="PXG53" s="1116"/>
      <c r="PXH53" s="1116"/>
      <c r="PXI53" s="1116"/>
      <c r="PXJ53" s="1116"/>
      <c r="PXK53" s="1116"/>
      <c r="PXL53" s="1116"/>
      <c r="PXM53" s="1116"/>
      <c r="PXN53" s="1116"/>
      <c r="PXO53" s="1116"/>
      <c r="PXP53" s="1116"/>
      <c r="PXQ53" s="1116"/>
      <c r="PXR53" s="1116"/>
      <c r="PXS53" s="1116"/>
      <c r="PXT53" s="1116"/>
      <c r="PXU53" s="1116"/>
      <c r="PXV53" s="1116"/>
      <c r="PXW53" s="1116"/>
      <c r="PXX53" s="1116"/>
      <c r="PXY53" s="1116"/>
      <c r="PXZ53" s="1116"/>
      <c r="PYA53" s="1116"/>
      <c r="PYB53" s="1116"/>
      <c r="PYC53" s="1116"/>
      <c r="PYD53" s="1116"/>
      <c r="PYE53" s="1116"/>
      <c r="PYF53" s="1116"/>
      <c r="PYG53" s="1116"/>
      <c r="PYH53" s="1116"/>
      <c r="PYI53" s="1116"/>
      <c r="PYJ53" s="1116"/>
      <c r="PYK53" s="1116"/>
      <c r="PYL53" s="1116"/>
      <c r="PYM53" s="1116"/>
      <c r="PYN53" s="1116"/>
      <c r="PYO53" s="1116"/>
      <c r="PYP53" s="1116"/>
      <c r="PYQ53" s="1116"/>
      <c r="PYR53" s="1116"/>
      <c r="PYS53" s="1116"/>
      <c r="PYT53" s="1116"/>
      <c r="PYU53" s="1116"/>
      <c r="PYV53" s="1116"/>
      <c r="PYW53" s="1116"/>
      <c r="PYX53" s="1116"/>
      <c r="PYY53" s="1116"/>
      <c r="PYZ53" s="1116"/>
      <c r="PZA53" s="1116"/>
      <c r="PZB53" s="1116"/>
      <c r="PZC53" s="1116"/>
      <c r="PZD53" s="1116"/>
      <c r="PZE53" s="1116"/>
      <c r="PZF53" s="1116"/>
      <c r="PZG53" s="1116"/>
      <c r="PZH53" s="1116"/>
      <c r="PZI53" s="1116"/>
      <c r="PZJ53" s="1116"/>
      <c r="PZK53" s="1116"/>
      <c r="PZL53" s="1116"/>
      <c r="PZM53" s="1116"/>
      <c r="PZN53" s="1116"/>
      <c r="PZO53" s="1116"/>
      <c r="PZP53" s="1116"/>
      <c r="PZQ53" s="1116"/>
      <c r="PZR53" s="1116"/>
      <c r="PZS53" s="1116"/>
      <c r="PZT53" s="1116"/>
      <c r="PZU53" s="1116"/>
      <c r="PZV53" s="1116"/>
      <c r="PZW53" s="1116"/>
      <c r="PZX53" s="1116"/>
      <c r="PZY53" s="1116"/>
      <c r="PZZ53" s="1116"/>
      <c r="QAA53" s="1116"/>
      <c r="QAB53" s="1116"/>
      <c r="QAC53" s="1116"/>
      <c r="QAD53" s="1116"/>
      <c r="QAE53" s="1116"/>
      <c r="QAF53" s="1116"/>
      <c r="QAG53" s="1116"/>
      <c r="QAH53" s="1116"/>
      <c r="QAI53" s="1116"/>
      <c r="QAJ53" s="1116"/>
      <c r="QAK53" s="1116"/>
      <c r="QAL53" s="1116"/>
      <c r="QAM53" s="1116"/>
      <c r="QAN53" s="1116"/>
      <c r="QAO53" s="1116"/>
      <c r="QAP53" s="1116"/>
      <c r="QAQ53" s="1116"/>
      <c r="QAR53" s="1116"/>
      <c r="QAS53" s="1116"/>
      <c r="QAT53" s="1116"/>
      <c r="QAU53" s="1116"/>
      <c r="QAV53" s="1116"/>
      <c r="QAW53" s="1116"/>
      <c r="QAX53" s="1116"/>
      <c r="QAY53" s="1116"/>
      <c r="QAZ53" s="1116"/>
      <c r="QBA53" s="1116"/>
      <c r="QBB53" s="1116"/>
      <c r="QBC53" s="1116"/>
      <c r="QBD53" s="1116"/>
      <c r="QBE53" s="1116"/>
      <c r="QBF53" s="1116"/>
      <c r="QBG53" s="1116"/>
      <c r="QBH53" s="1116"/>
      <c r="QBI53" s="1116"/>
      <c r="QBJ53" s="1116"/>
      <c r="QBK53" s="1116"/>
      <c r="QBL53" s="1116"/>
      <c r="QBM53" s="1116"/>
      <c r="QBN53" s="1116"/>
      <c r="QBO53" s="1116"/>
      <c r="QBP53" s="1116"/>
      <c r="QBQ53" s="1116"/>
      <c r="QBR53" s="1116"/>
      <c r="QBS53" s="1116"/>
      <c r="QBT53" s="1116"/>
      <c r="QBU53" s="1116"/>
      <c r="QBV53" s="1116"/>
      <c r="QBW53" s="1116"/>
      <c r="QBX53" s="1116"/>
      <c r="QBY53" s="1116"/>
      <c r="QBZ53" s="1116"/>
      <c r="QCA53" s="1116"/>
      <c r="QCB53" s="1116"/>
      <c r="QCC53" s="1116"/>
      <c r="QCD53" s="1116"/>
      <c r="QCE53" s="1116"/>
      <c r="QCF53" s="1116"/>
      <c r="QCG53" s="1116"/>
      <c r="QCH53" s="1116"/>
      <c r="QCI53" s="1116"/>
      <c r="QCJ53" s="1116"/>
      <c r="QCK53" s="1116"/>
      <c r="QCL53" s="1116"/>
      <c r="QCM53" s="1116"/>
      <c r="QCN53" s="1116"/>
      <c r="QCO53" s="1116"/>
      <c r="QCP53" s="1116"/>
      <c r="QCQ53" s="1116"/>
      <c r="QCR53" s="1116"/>
      <c r="QCS53" s="1116"/>
      <c r="QCT53" s="1116"/>
      <c r="QCU53" s="1116"/>
      <c r="QCV53" s="1116"/>
      <c r="QCW53" s="1116"/>
      <c r="QCX53" s="1116"/>
      <c r="QCY53" s="1116"/>
      <c r="QCZ53" s="1116"/>
      <c r="QDA53" s="1116"/>
      <c r="QDB53" s="1116"/>
      <c r="QDC53" s="1116"/>
      <c r="QDD53" s="1116"/>
      <c r="QDE53" s="1116"/>
      <c r="QDF53" s="1116"/>
      <c r="QDG53" s="1116"/>
      <c r="QDH53" s="1116"/>
      <c r="QDI53" s="1116"/>
      <c r="QDJ53" s="1116"/>
      <c r="QDK53" s="1116"/>
      <c r="QDL53" s="1116"/>
      <c r="QDM53" s="1116"/>
      <c r="QDN53" s="1116"/>
      <c r="QDO53" s="1116"/>
      <c r="QDP53" s="1116"/>
      <c r="QDQ53" s="1116"/>
      <c r="QDR53" s="1116"/>
      <c r="QDS53" s="1116"/>
      <c r="QDT53" s="1116"/>
      <c r="QDU53" s="1116"/>
      <c r="QDV53" s="1116"/>
      <c r="QDW53" s="1116"/>
      <c r="QDX53" s="1116"/>
      <c r="QDY53" s="1116"/>
      <c r="QDZ53" s="1116"/>
      <c r="QEA53" s="1116"/>
      <c r="QEB53" s="1116"/>
      <c r="QEC53" s="1116"/>
      <c r="QED53" s="1116"/>
      <c r="QEE53" s="1116"/>
      <c r="QEF53" s="1116"/>
      <c r="QEG53" s="1116"/>
      <c r="QEH53" s="1116"/>
      <c r="QEI53" s="1116"/>
      <c r="QEJ53" s="1116"/>
      <c r="QEK53" s="1116"/>
      <c r="QEL53" s="1116"/>
      <c r="QEM53" s="1116"/>
      <c r="QEN53" s="1116"/>
      <c r="QEO53" s="1116"/>
      <c r="QEP53" s="1116"/>
      <c r="QEQ53" s="1116"/>
      <c r="QER53" s="1116"/>
      <c r="QES53" s="1116"/>
      <c r="QET53" s="1116"/>
      <c r="QEU53" s="1116"/>
      <c r="QEV53" s="1116"/>
      <c r="QEW53" s="1116"/>
      <c r="QEX53" s="1116"/>
      <c r="QEY53" s="1116"/>
      <c r="QEZ53" s="1116"/>
      <c r="QFA53" s="1116"/>
      <c r="QFB53" s="1116"/>
      <c r="QFC53" s="1116"/>
      <c r="QFD53" s="1116"/>
      <c r="QFE53" s="1116"/>
      <c r="QFF53" s="1116"/>
      <c r="QFG53" s="1116"/>
      <c r="QFH53" s="1116"/>
      <c r="QFI53" s="1116"/>
      <c r="QFJ53" s="1116"/>
      <c r="QFK53" s="1116"/>
      <c r="QFL53" s="1116"/>
      <c r="QFM53" s="1116"/>
      <c r="QFN53" s="1116"/>
      <c r="QFO53" s="1116"/>
      <c r="QFP53" s="1116"/>
      <c r="QFQ53" s="1116"/>
      <c r="QFR53" s="1116"/>
      <c r="QFS53" s="1116"/>
      <c r="QFT53" s="1116"/>
      <c r="QFU53" s="1116"/>
      <c r="QFV53" s="1116"/>
      <c r="QFW53" s="1116"/>
      <c r="QFX53" s="1116"/>
      <c r="QFY53" s="1116"/>
      <c r="QFZ53" s="1116"/>
      <c r="QGA53" s="1116"/>
      <c r="QGB53" s="1116"/>
      <c r="QGC53" s="1116"/>
      <c r="QGD53" s="1116"/>
      <c r="QGE53" s="1116"/>
      <c r="QGF53" s="1116"/>
      <c r="QGG53" s="1116"/>
      <c r="QGH53" s="1116"/>
      <c r="QGI53" s="1116"/>
      <c r="QGJ53" s="1116"/>
      <c r="QGK53" s="1116"/>
      <c r="QGL53" s="1116"/>
      <c r="QGM53" s="1116"/>
      <c r="QGN53" s="1116"/>
      <c r="QGO53" s="1116"/>
      <c r="QGP53" s="1116"/>
      <c r="QGQ53" s="1116"/>
      <c r="QGR53" s="1116"/>
      <c r="QGS53" s="1116"/>
      <c r="QGT53" s="1116"/>
      <c r="QGU53" s="1116"/>
      <c r="QGV53" s="1116"/>
      <c r="QGW53" s="1116"/>
      <c r="QGX53" s="1116"/>
      <c r="QGY53" s="1116"/>
      <c r="QGZ53" s="1116"/>
      <c r="QHA53" s="1116"/>
      <c r="QHB53" s="1116"/>
      <c r="QHC53" s="1116"/>
      <c r="QHD53" s="1116"/>
      <c r="QHE53" s="1116"/>
      <c r="QHF53" s="1116"/>
      <c r="QHG53" s="1116"/>
      <c r="QHH53" s="1116"/>
      <c r="QHI53" s="1116"/>
      <c r="QHJ53" s="1116"/>
      <c r="QHK53" s="1116"/>
      <c r="QHL53" s="1116"/>
      <c r="QHM53" s="1116"/>
      <c r="QHN53" s="1116"/>
      <c r="QHO53" s="1116"/>
      <c r="QHP53" s="1116"/>
      <c r="QHQ53" s="1116"/>
      <c r="QHR53" s="1116"/>
      <c r="QHS53" s="1116"/>
      <c r="QHT53" s="1116"/>
      <c r="QHU53" s="1116"/>
      <c r="QHV53" s="1116"/>
      <c r="QHW53" s="1116"/>
      <c r="QHX53" s="1116"/>
      <c r="QHY53" s="1116"/>
      <c r="QHZ53" s="1116"/>
      <c r="QIA53" s="1116"/>
      <c r="QIB53" s="1116"/>
      <c r="QIC53" s="1116"/>
      <c r="QID53" s="1116"/>
      <c r="QIE53" s="1116"/>
      <c r="QIF53" s="1116"/>
      <c r="QIG53" s="1116"/>
      <c r="QIH53" s="1116"/>
      <c r="QII53" s="1116"/>
      <c r="QIJ53" s="1116"/>
      <c r="QIK53" s="1116"/>
      <c r="QIL53" s="1116"/>
      <c r="QIM53" s="1116"/>
      <c r="QIN53" s="1116"/>
      <c r="QIO53" s="1116"/>
      <c r="QIP53" s="1116"/>
      <c r="QIQ53" s="1116"/>
      <c r="QIR53" s="1116"/>
      <c r="QIS53" s="1116"/>
      <c r="QIT53" s="1116"/>
      <c r="QIU53" s="1116"/>
      <c r="QIV53" s="1116"/>
      <c r="QIW53" s="1116"/>
      <c r="QIX53" s="1116"/>
      <c r="QIY53" s="1116"/>
      <c r="QIZ53" s="1116"/>
      <c r="QJA53" s="1116"/>
      <c r="QJB53" s="1116"/>
      <c r="QJC53" s="1116"/>
      <c r="QJD53" s="1116"/>
      <c r="QJE53" s="1116"/>
      <c r="QJF53" s="1116"/>
      <c r="QJG53" s="1116"/>
      <c r="QJH53" s="1116"/>
      <c r="QJI53" s="1116"/>
      <c r="QJJ53" s="1116"/>
      <c r="QJK53" s="1116"/>
      <c r="QJL53" s="1116"/>
      <c r="QJM53" s="1116"/>
      <c r="QJN53" s="1116"/>
      <c r="QJO53" s="1116"/>
      <c r="QJP53" s="1116"/>
      <c r="QJQ53" s="1116"/>
      <c r="QJR53" s="1116"/>
      <c r="QJS53" s="1116"/>
      <c r="QJT53" s="1116"/>
      <c r="QJU53" s="1116"/>
      <c r="QJV53" s="1116"/>
      <c r="QJW53" s="1116"/>
      <c r="QJX53" s="1116"/>
      <c r="QJY53" s="1116"/>
      <c r="QJZ53" s="1116"/>
      <c r="QKA53" s="1116"/>
      <c r="QKB53" s="1116"/>
      <c r="QKC53" s="1116"/>
      <c r="QKD53" s="1116"/>
      <c r="QKE53" s="1116"/>
      <c r="QKF53" s="1116"/>
      <c r="QKG53" s="1116"/>
      <c r="QKH53" s="1116"/>
      <c r="QKI53" s="1116"/>
      <c r="QKJ53" s="1116"/>
      <c r="QKK53" s="1116"/>
      <c r="QKL53" s="1116"/>
      <c r="QKM53" s="1116"/>
      <c r="QKN53" s="1116"/>
      <c r="QKO53" s="1116"/>
      <c r="QKP53" s="1116"/>
      <c r="QKQ53" s="1116"/>
      <c r="QKR53" s="1116"/>
      <c r="QKS53" s="1116"/>
      <c r="QKT53" s="1116"/>
      <c r="QKU53" s="1116"/>
      <c r="QKV53" s="1116"/>
      <c r="QKW53" s="1116"/>
      <c r="QKX53" s="1116"/>
      <c r="QKY53" s="1116"/>
      <c r="QKZ53" s="1116"/>
      <c r="QLA53" s="1116"/>
      <c r="QLB53" s="1116"/>
      <c r="QLC53" s="1116"/>
      <c r="QLD53" s="1116"/>
      <c r="QLE53" s="1116"/>
      <c r="QLF53" s="1116"/>
      <c r="QLG53" s="1116"/>
      <c r="QLH53" s="1116"/>
      <c r="QLI53" s="1116"/>
      <c r="QLJ53" s="1116"/>
      <c r="QLK53" s="1116"/>
      <c r="QLL53" s="1116"/>
      <c r="QLM53" s="1116"/>
      <c r="QLN53" s="1116"/>
      <c r="QLO53" s="1116"/>
      <c r="QLP53" s="1116"/>
      <c r="QLQ53" s="1116"/>
      <c r="QLR53" s="1116"/>
      <c r="QLS53" s="1116"/>
      <c r="QLT53" s="1116"/>
      <c r="QLU53" s="1116"/>
      <c r="QLV53" s="1116"/>
      <c r="QLW53" s="1116"/>
      <c r="QLX53" s="1116"/>
      <c r="QLY53" s="1116"/>
      <c r="QLZ53" s="1116"/>
      <c r="QMA53" s="1116"/>
      <c r="QMB53" s="1116"/>
      <c r="QMC53" s="1116"/>
      <c r="QMD53" s="1116"/>
      <c r="QME53" s="1116"/>
      <c r="QMF53" s="1116"/>
      <c r="QMG53" s="1116"/>
      <c r="QMH53" s="1116"/>
      <c r="QMI53" s="1116"/>
      <c r="QMJ53" s="1116"/>
      <c r="QMK53" s="1116"/>
      <c r="QML53" s="1116"/>
      <c r="QMM53" s="1116"/>
      <c r="QMN53" s="1116"/>
      <c r="QMO53" s="1116"/>
      <c r="QMP53" s="1116"/>
      <c r="QMQ53" s="1116"/>
      <c r="QMR53" s="1116"/>
      <c r="QMS53" s="1116"/>
      <c r="QMT53" s="1116"/>
      <c r="QMU53" s="1116"/>
      <c r="QMV53" s="1116"/>
      <c r="QMW53" s="1116"/>
      <c r="QMX53" s="1116"/>
      <c r="QMY53" s="1116"/>
      <c r="QMZ53" s="1116"/>
      <c r="QNA53" s="1116"/>
      <c r="QNB53" s="1116"/>
      <c r="QNC53" s="1116"/>
      <c r="QND53" s="1116"/>
      <c r="QNE53" s="1116"/>
      <c r="QNF53" s="1116"/>
      <c r="QNG53" s="1116"/>
      <c r="QNH53" s="1116"/>
      <c r="QNI53" s="1116"/>
      <c r="QNJ53" s="1116"/>
      <c r="QNK53" s="1116"/>
      <c r="QNL53" s="1116"/>
      <c r="QNM53" s="1116"/>
      <c r="QNN53" s="1116"/>
      <c r="QNO53" s="1116"/>
      <c r="QNP53" s="1116"/>
      <c r="QNQ53" s="1116"/>
      <c r="QNR53" s="1116"/>
      <c r="QNS53" s="1116"/>
      <c r="QNT53" s="1116"/>
      <c r="QNU53" s="1116"/>
      <c r="QNV53" s="1116"/>
      <c r="QNW53" s="1116"/>
      <c r="QNX53" s="1116"/>
      <c r="QNY53" s="1116"/>
      <c r="QNZ53" s="1116"/>
      <c r="QOA53" s="1116"/>
      <c r="QOB53" s="1116"/>
      <c r="QOC53" s="1116"/>
      <c r="QOD53" s="1116"/>
      <c r="QOE53" s="1116"/>
      <c r="QOF53" s="1116"/>
      <c r="QOG53" s="1116"/>
      <c r="QOH53" s="1116"/>
      <c r="QOI53" s="1116"/>
      <c r="QOJ53" s="1116"/>
      <c r="QOK53" s="1116"/>
      <c r="QOL53" s="1116"/>
      <c r="QOM53" s="1116"/>
      <c r="QON53" s="1116"/>
      <c r="QOO53" s="1116"/>
      <c r="QOP53" s="1116"/>
      <c r="QOQ53" s="1116"/>
      <c r="QOR53" s="1116"/>
      <c r="QOS53" s="1116"/>
      <c r="QOT53" s="1116"/>
      <c r="QOU53" s="1116"/>
      <c r="QOV53" s="1116"/>
      <c r="QOW53" s="1116"/>
      <c r="QOX53" s="1116"/>
      <c r="QOY53" s="1116"/>
      <c r="QOZ53" s="1116"/>
      <c r="QPA53" s="1116"/>
      <c r="QPB53" s="1116"/>
      <c r="QPC53" s="1116"/>
      <c r="QPD53" s="1116"/>
      <c r="QPE53" s="1116"/>
      <c r="QPF53" s="1116"/>
      <c r="QPG53" s="1116"/>
      <c r="QPH53" s="1116"/>
      <c r="QPI53" s="1116"/>
      <c r="QPJ53" s="1116"/>
      <c r="QPK53" s="1116"/>
      <c r="QPL53" s="1116"/>
      <c r="QPM53" s="1116"/>
      <c r="QPN53" s="1116"/>
      <c r="QPO53" s="1116"/>
      <c r="QPP53" s="1116"/>
      <c r="QPQ53" s="1116"/>
      <c r="QPR53" s="1116"/>
      <c r="QPS53" s="1116"/>
      <c r="QPT53" s="1116"/>
      <c r="QPU53" s="1116"/>
      <c r="QPV53" s="1116"/>
      <c r="QPW53" s="1116"/>
      <c r="QPX53" s="1116"/>
      <c r="QPY53" s="1116"/>
      <c r="QPZ53" s="1116"/>
      <c r="QQA53" s="1116"/>
      <c r="QQB53" s="1116"/>
      <c r="QQC53" s="1116"/>
      <c r="QQD53" s="1116"/>
      <c r="QQE53" s="1116"/>
      <c r="QQF53" s="1116"/>
      <c r="QQG53" s="1116"/>
      <c r="QQH53" s="1116"/>
      <c r="QQI53" s="1116"/>
      <c r="QQJ53" s="1116"/>
      <c r="QQK53" s="1116"/>
      <c r="QQL53" s="1116"/>
      <c r="QQM53" s="1116"/>
      <c r="QQN53" s="1116"/>
      <c r="QQO53" s="1116"/>
      <c r="QQP53" s="1116"/>
      <c r="QQQ53" s="1116"/>
      <c r="QQR53" s="1116"/>
      <c r="QQS53" s="1116"/>
      <c r="QQT53" s="1116"/>
      <c r="QQU53" s="1116"/>
      <c r="QQV53" s="1116"/>
      <c r="QQW53" s="1116"/>
      <c r="QQX53" s="1116"/>
      <c r="QQY53" s="1116"/>
      <c r="QQZ53" s="1116"/>
      <c r="QRA53" s="1116"/>
      <c r="QRB53" s="1116"/>
      <c r="QRC53" s="1116"/>
      <c r="QRD53" s="1116"/>
      <c r="QRE53" s="1116"/>
      <c r="QRF53" s="1116"/>
      <c r="QRG53" s="1116"/>
      <c r="QRH53" s="1116"/>
      <c r="QRI53" s="1116"/>
      <c r="QRJ53" s="1116"/>
      <c r="QRK53" s="1116"/>
      <c r="QRL53" s="1116"/>
      <c r="QRM53" s="1116"/>
      <c r="QRN53" s="1116"/>
      <c r="QRO53" s="1116"/>
      <c r="QRP53" s="1116"/>
      <c r="QRQ53" s="1116"/>
      <c r="QRR53" s="1116"/>
      <c r="QRS53" s="1116"/>
      <c r="QRT53" s="1116"/>
      <c r="QRU53" s="1116"/>
      <c r="QRV53" s="1116"/>
      <c r="QRW53" s="1116"/>
      <c r="QRX53" s="1116"/>
      <c r="QRY53" s="1116"/>
      <c r="QRZ53" s="1116"/>
      <c r="QSA53" s="1116"/>
      <c r="QSB53" s="1116"/>
      <c r="QSC53" s="1116"/>
      <c r="QSD53" s="1116"/>
      <c r="QSE53" s="1116"/>
      <c r="QSF53" s="1116"/>
      <c r="QSG53" s="1116"/>
      <c r="QSH53" s="1116"/>
      <c r="QSI53" s="1116"/>
      <c r="QSJ53" s="1116"/>
      <c r="QSK53" s="1116"/>
      <c r="QSL53" s="1116"/>
      <c r="QSM53" s="1116"/>
      <c r="QSN53" s="1116"/>
      <c r="QSO53" s="1116"/>
      <c r="QSP53" s="1116"/>
      <c r="QSQ53" s="1116"/>
      <c r="QSR53" s="1116"/>
      <c r="QSS53" s="1116"/>
      <c r="QST53" s="1116"/>
      <c r="QSU53" s="1116"/>
      <c r="QSV53" s="1116"/>
      <c r="QSW53" s="1116"/>
      <c r="QSX53" s="1116"/>
      <c r="QSY53" s="1116"/>
      <c r="QSZ53" s="1116"/>
      <c r="QTA53" s="1116"/>
      <c r="QTB53" s="1116"/>
      <c r="QTC53" s="1116"/>
      <c r="QTD53" s="1116"/>
      <c r="QTE53" s="1116"/>
      <c r="QTF53" s="1116"/>
      <c r="QTG53" s="1116"/>
      <c r="QTH53" s="1116"/>
      <c r="QTI53" s="1116"/>
      <c r="QTJ53" s="1116"/>
      <c r="QTK53" s="1116"/>
      <c r="QTL53" s="1116"/>
      <c r="QTM53" s="1116"/>
      <c r="QTN53" s="1116"/>
      <c r="QTO53" s="1116"/>
      <c r="QTP53" s="1116"/>
      <c r="QTQ53" s="1116"/>
      <c r="QTR53" s="1116"/>
      <c r="QTS53" s="1116"/>
      <c r="QTT53" s="1116"/>
      <c r="QTU53" s="1116"/>
      <c r="QTV53" s="1116"/>
      <c r="QTW53" s="1116"/>
      <c r="QTX53" s="1116"/>
      <c r="QTY53" s="1116"/>
      <c r="QTZ53" s="1116"/>
      <c r="QUA53" s="1116"/>
      <c r="QUB53" s="1116"/>
      <c r="QUC53" s="1116"/>
      <c r="QUD53" s="1116"/>
      <c r="QUE53" s="1116"/>
      <c r="QUF53" s="1116"/>
      <c r="QUG53" s="1116"/>
      <c r="QUH53" s="1116"/>
      <c r="QUI53" s="1116"/>
      <c r="QUJ53" s="1116"/>
      <c r="QUK53" s="1116"/>
      <c r="QUL53" s="1116"/>
      <c r="QUM53" s="1116"/>
      <c r="QUN53" s="1116"/>
      <c r="QUO53" s="1116"/>
      <c r="QUP53" s="1116"/>
      <c r="QUQ53" s="1116"/>
      <c r="QUR53" s="1116"/>
      <c r="QUS53" s="1116"/>
      <c r="QUT53" s="1116"/>
      <c r="QUU53" s="1116"/>
      <c r="QUV53" s="1116"/>
      <c r="QUW53" s="1116"/>
      <c r="QUX53" s="1116"/>
      <c r="QUY53" s="1116"/>
      <c r="QUZ53" s="1116"/>
      <c r="QVA53" s="1116"/>
      <c r="QVB53" s="1116"/>
      <c r="QVC53" s="1116"/>
      <c r="QVD53" s="1116"/>
      <c r="QVE53" s="1116"/>
      <c r="QVF53" s="1116"/>
      <c r="QVG53" s="1116"/>
      <c r="QVH53" s="1116"/>
      <c r="QVI53" s="1116"/>
      <c r="QVJ53" s="1116"/>
      <c r="QVK53" s="1116"/>
      <c r="QVL53" s="1116"/>
      <c r="QVM53" s="1116"/>
      <c r="QVN53" s="1116"/>
      <c r="QVO53" s="1116"/>
      <c r="QVP53" s="1116"/>
      <c r="QVQ53" s="1116"/>
      <c r="QVR53" s="1116"/>
      <c r="QVS53" s="1116"/>
      <c r="QVT53" s="1116"/>
      <c r="QVU53" s="1116"/>
      <c r="QVV53" s="1116"/>
      <c r="QVW53" s="1116"/>
      <c r="QVX53" s="1116"/>
      <c r="QVY53" s="1116"/>
      <c r="QVZ53" s="1116"/>
      <c r="QWA53" s="1116"/>
      <c r="QWB53" s="1116"/>
      <c r="QWC53" s="1116"/>
      <c r="QWD53" s="1116"/>
      <c r="QWE53" s="1116"/>
      <c r="QWF53" s="1116"/>
      <c r="QWG53" s="1116"/>
      <c r="QWH53" s="1116"/>
      <c r="QWI53" s="1116"/>
      <c r="QWJ53" s="1116"/>
      <c r="QWK53" s="1116"/>
      <c r="QWL53" s="1116"/>
      <c r="QWM53" s="1116"/>
      <c r="QWN53" s="1116"/>
      <c r="QWO53" s="1116"/>
      <c r="QWP53" s="1116"/>
      <c r="QWQ53" s="1116"/>
      <c r="QWR53" s="1116"/>
      <c r="QWS53" s="1116"/>
      <c r="QWT53" s="1116"/>
      <c r="QWU53" s="1116"/>
      <c r="QWV53" s="1116"/>
      <c r="QWW53" s="1116"/>
      <c r="QWX53" s="1116"/>
      <c r="QWY53" s="1116"/>
      <c r="QWZ53" s="1116"/>
      <c r="QXA53" s="1116"/>
      <c r="QXB53" s="1116"/>
      <c r="QXC53" s="1116"/>
      <c r="QXD53" s="1116"/>
      <c r="QXE53" s="1116"/>
      <c r="QXF53" s="1116"/>
      <c r="QXG53" s="1116"/>
      <c r="QXH53" s="1116"/>
      <c r="QXI53" s="1116"/>
      <c r="QXJ53" s="1116"/>
      <c r="QXK53" s="1116"/>
      <c r="QXL53" s="1116"/>
      <c r="QXM53" s="1116"/>
      <c r="QXN53" s="1116"/>
      <c r="QXO53" s="1116"/>
      <c r="QXP53" s="1116"/>
      <c r="QXQ53" s="1116"/>
      <c r="QXR53" s="1116"/>
      <c r="QXS53" s="1116"/>
      <c r="QXT53" s="1116"/>
      <c r="QXU53" s="1116"/>
      <c r="QXV53" s="1116"/>
      <c r="QXW53" s="1116"/>
      <c r="QXX53" s="1116"/>
      <c r="QXY53" s="1116"/>
      <c r="QXZ53" s="1116"/>
      <c r="QYA53" s="1116"/>
      <c r="QYB53" s="1116"/>
      <c r="QYC53" s="1116"/>
      <c r="QYD53" s="1116"/>
      <c r="QYE53" s="1116"/>
      <c r="QYF53" s="1116"/>
      <c r="QYG53" s="1116"/>
      <c r="QYH53" s="1116"/>
      <c r="QYI53" s="1116"/>
      <c r="QYJ53" s="1116"/>
      <c r="QYK53" s="1116"/>
      <c r="QYL53" s="1116"/>
      <c r="QYM53" s="1116"/>
      <c r="QYN53" s="1116"/>
      <c r="QYO53" s="1116"/>
      <c r="QYP53" s="1116"/>
      <c r="QYQ53" s="1116"/>
      <c r="QYR53" s="1116"/>
      <c r="QYS53" s="1116"/>
      <c r="QYT53" s="1116"/>
      <c r="QYU53" s="1116"/>
      <c r="QYV53" s="1116"/>
      <c r="QYW53" s="1116"/>
      <c r="QYX53" s="1116"/>
      <c r="QYY53" s="1116"/>
      <c r="QYZ53" s="1116"/>
      <c r="QZA53" s="1116"/>
      <c r="QZB53" s="1116"/>
      <c r="QZC53" s="1116"/>
      <c r="QZD53" s="1116"/>
      <c r="QZE53" s="1116"/>
      <c r="QZF53" s="1116"/>
      <c r="QZG53" s="1116"/>
      <c r="QZH53" s="1116"/>
      <c r="QZI53" s="1116"/>
      <c r="QZJ53" s="1116"/>
      <c r="QZK53" s="1116"/>
      <c r="QZL53" s="1116"/>
      <c r="QZM53" s="1116"/>
      <c r="QZN53" s="1116"/>
      <c r="QZO53" s="1116"/>
      <c r="QZP53" s="1116"/>
      <c r="QZQ53" s="1116"/>
      <c r="QZR53" s="1116"/>
      <c r="QZS53" s="1116"/>
      <c r="QZT53" s="1116"/>
      <c r="QZU53" s="1116"/>
      <c r="QZV53" s="1116"/>
      <c r="QZW53" s="1116"/>
      <c r="QZX53" s="1116"/>
      <c r="QZY53" s="1116"/>
      <c r="QZZ53" s="1116"/>
      <c r="RAA53" s="1116"/>
      <c r="RAB53" s="1116"/>
      <c r="RAC53" s="1116"/>
      <c r="RAD53" s="1116"/>
      <c r="RAE53" s="1116"/>
      <c r="RAF53" s="1116"/>
      <c r="RAG53" s="1116"/>
      <c r="RAH53" s="1116"/>
      <c r="RAI53" s="1116"/>
      <c r="RAJ53" s="1116"/>
      <c r="RAK53" s="1116"/>
      <c r="RAL53" s="1116"/>
      <c r="RAM53" s="1116"/>
      <c r="RAN53" s="1116"/>
      <c r="RAO53" s="1116"/>
      <c r="RAP53" s="1116"/>
      <c r="RAQ53" s="1116"/>
      <c r="RAR53" s="1116"/>
      <c r="RAS53" s="1116"/>
      <c r="RAT53" s="1116"/>
      <c r="RAU53" s="1116"/>
      <c r="RAV53" s="1116"/>
      <c r="RAW53" s="1116"/>
      <c r="RAX53" s="1116"/>
      <c r="RAY53" s="1116"/>
      <c r="RAZ53" s="1116"/>
      <c r="RBA53" s="1116"/>
      <c r="RBB53" s="1116"/>
      <c r="RBC53" s="1116"/>
      <c r="RBD53" s="1116"/>
      <c r="RBE53" s="1116"/>
      <c r="RBF53" s="1116"/>
      <c r="RBG53" s="1116"/>
      <c r="RBH53" s="1116"/>
      <c r="RBI53" s="1116"/>
      <c r="RBJ53" s="1116"/>
      <c r="RBK53" s="1116"/>
      <c r="RBL53" s="1116"/>
      <c r="RBM53" s="1116"/>
      <c r="RBN53" s="1116"/>
      <c r="RBO53" s="1116"/>
      <c r="RBP53" s="1116"/>
      <c r="RBQ53" s="1116"/>
      <c r="RBR53" s="1116"/>
      <c r="RBS53" s="1116"/>
      <c r="RBT53" s="1116"/>
      <c r="RBU53" s="1116"/>
      <c r="RBV53" s="1116"/>
      <c r="RBW53" s="1116"/>
      <c r="RBX53" s="1116"/>
      <c r="RBY53" s="1116"/>
      <c r="RBZ53" s="1116"/>
      <c r="RCA53" s="1116"/>
      <c r="RCB53" s="1116"/>
      <c r="RCC53" s="1116"/>
      <c r="RCD53" s="1116"/>
      <c r="RCE53" s="1116"/>
      <c r="RCF53" s="1116"/>
      <c r="RCG53" s="1116"/>
      <c r="RCH53" s="1116"/>
      <c r="RCI53" s="1116"/>
      <c r="RCJ53" s="1116"/>
      <c r="RCK53" s="1116"/>
      <c r="RCL53" s="1116"/>
      <c r="RCM53" s="1116"/>
      <c r="RCN53" s="1116"/>
      <c r="RCO53" s="1116"/>
      <c r="RCP53" s="1116"/>
      <c r="RCQ53" s="1116"/>
      <c r="RCR53" s="1116"/>
      <c r="RCS53" s="1116"/>
      <c r="RCT53" s="1116"/>
      <c r="RCU53" s="1116"/>
      <c r="RCV53" s="1116"/>
      <c r="RCW53" s="1116"/>
      <c r="RCX53" s="1116"/>
      <c r="RCY53" s="1116"/>
      <c r="RCZ53" s="1116"/>
      <c r="RDA53" s="1116"/>
      <c r="RDB53" s="1116"/>
      <c r="RDC53" s="1116"/>
      <c r="RDD53" s="1116"/>
      <c r="RDE53" s="1116"/>
      <c r="RDF53" s="1116"/>
      <c r="RDG53" s="1116"/>
      <c r="RDH53" s="1116"/>
      <c r="RDI53" s="1116"/>
      <c r="RDJ53" s="1116"/>
      <c r="RDK53" s="1116"/>
      <c r="RDL53" s="1116"/>
      <c r="RDM53" s="1116"/>
      <c r="RDN53" s="1116"/>
      <c r="RDO53" s="1116"/>
      <c r="RDP53" s="1116"/>
      <c r="RDQ53" s="1116"/>
      <c r="RDR53" s="1116"/>
      <c r="RDS53" s="1116"/>
      <c r="RDT53" s="1116"/>
      <c r="RDU53" s="1116"/>
      <c r="RDV53" s="1116"/>
      <c r="RDW53" s="1116"/>
      <c r="RDX53" s="1116"/>
      <c r="RDY53" s="1116"/>
      <c r="RDZ53" s="1116"/>
      <c r="REA53" s="1116"/>
      <c r="REB53" s="1116"/>
      <c r="REC53" s="1116"/>
      <c r="RED53" s="1116"/>
      <c r="REE53" s="1116"/>
      <c r="REF53" s="1116"/>
      <c r="REG53" s="1116"/>
      <c r="REH53" s="1116"/>
      <c r="REI53" s="1116"/>
      <c r="REJ53" s="1116"/>
      <c r="REK53" s="1116"/>
      <c r="REL53" s="1116"/>
      <c r="REM53" s="1116"/>
      <c r="REN53" s="1116"/>
      <c r="REO53" s="1116"/>
      <c r="REP53" s="1116"/>
      <c r="REQ53" s="1116"/>
      <c r="RER53" s="1116"/>
      <c r="RES53" s="1116"/>
      <c r="RET53" s="1116"/>
      <c r="REU53" s="1116"/>
      <c r="REV53" s="1116"/>
      <c r="REW53" s="1116"/>
      <c r="REX53" s="1116"/>
      <c r="REY53" s="1116"/>
      <c r="REZ53" s="1116"/>
      <c r="RFA53" s="1116"/>
      <c r="RFB53" s="1116"/>
      <c r="RFC53" s="1116"/>
      <c r="RFD53" s="1116"/>
      <c r="RFE53" s="1116"/>
      <c r="RFF53" s="1116"/>
      <c r="RFG53" s="1116"/>
      <c r="RFH53" s="1116"/>
      <c r="RFI53" s="1116"/>
      <c r="RFJ53" s="1116"/>
      <c r="RFK53" s="1116"/>
      <c r="RFL53" s="1116"/>
      <c r="RFM53" s="1116"/>
      <c r="RFN53" s="1116"/>
      <c r="RFO53" s="1116"/>
      <c r="RFP53" s="1116"/>
      <c r="RFQ53" s="1116"/>
      <c r="RFR53" s="1116"/>
      <c r="RFS53" s="1116"/>
      <c r="RFT53" s="1116"/>
      <c r="RFU53" s="1116"/>
      <c r="RFV53" s="1116"/>
      <c r="RFW53" s="1116"/>
      <c r="RFX53" s="1116"/>
      <c r="RFY53" s="1116"/>
      <c r="RFZ53" s="1116"/>
      <c r="RGA53" s="1116"/>
      <c r="RGB53" s="1116"/>
      <c r="RGC53" s="1116"/>
      <c r="RGD53" s="1116"/>
      <c r="RGE53" s="1116"/>
      <c r="RGF53" s="1116"/>
      <c r="RGG53" s="1116"/>
      <c r="RGH53" s="1116"/>
      <c r="RGI53" s="1116"/>
      <c r="RGJ53" s="1116"/>
      <c r="RGK53" s="1116"/>
      <c r="RGL53" s="1116"/>
      <c r="RGM53" s="1116"/>
      <c r="RGN53" s="1116"/>
      <c r="RGO53" s="1116"/>
      <c r="RGP53" s="1116"/>
      <c r="RGQ53" s="1116"/>
      <c r="RGR53" s="1116"/>
      <c r="RGS53" s="1116"/>
      <c r="RGT53" s="1116"/>
      <c r="RGU53" s="1116"/>
      <c r="RGV53" s="1116"/>
      <c r="RGW53" s="1116"/>
      <c r="RGX53" s="1116"/>
      <c r="RGY53" s="1116"/>
      <c r="RGZ53" s="1116"/>
      <c r="RHA53" s="1116"/>
      <c r="RHB53" s="1116"/>
      <c r="RHC53" s="1116"/>
      <c r="RHD53" s="1116"/>
      <c r="RHE53" s="1116"/>
      <c r="RHF53" s="1116"/>
      <c r="RHG53" s="1116"/>
      <c r="RHH53" s="1116"/>
      <c r="RHI53" s="1116"/>
      <c r="RHJ53" s="1116"/>
      <c r="RHK53" s="1116"/>
      <c r="RHL53" s="1116"/>
      <c r="RHM53" s="1116"/>
      <c r="RHN53" s="1116"/>
      <c r="RHO53" s="1116"/>
      <c r="RHP53" s="1116"/>
      <c r="RHQ53" s="1116"/>
      <c r="RHR53" s="1116"/>
      <c r="RHS53" s="1116"/>
      <c r="RHT53" s="1116"/>
      <c r="RHU53" s="1116"/>
      <c r="RHV53" s="1116"/>
      <c r="RHW53" s="1116"/>
      <c r="RHX53" s="1116"/>
      <c r="RHY53" s="1116"/>
      <c r="RHZ53" s="1116"/>
      <c r="RIA53" s="1116"/>
      <c r="RIB53" s="1116"/>
      <c r="RIC53" s="1116"/>
      <c r="RID53" s="1116"/>
      <c r="RIE53" s="1116"/>
      <c r="RIF53" s="1116"/>
      <c r="RIG53" s="1116"/>
      <c r="RIH53" s="1116"/>
      <c r="RII53" s="1116"/>
      <c r="RIJ53" s="1116"/>
      <c r="RIK53" s="1116"/>
      <c r="RIL53" s="1116"/>
      <c r="RIM53" s="1116"/>
      <c r="RIN53" s="1116"/>
      <c r="RIO53" s="1116"/>
      <c r="RIP53" s="1116"/>
      <c r="RIQ53" s="1116"/>
      <c r="RIR53" s="1116"/>
      <c r="RIS53" s="1116"/>
      <c r="RIT53" s="1116"/>
      <c r="RIU53" s="1116"/>
      <c r="RIV53" s="1116"/>
      <c r="RIW53" s="1116"/>
      <c r="RIX53" s="1116"/>
      <c r="RIY53" s="1116"/>
      <c r="RIZ53" s="1116"/>
      <c r="RJA53" s="1116"/>
      <c r="RJB53" s="1116"/>
      <c r="RJC53" s="1116"/>
      <c r="RJD53" s="1116"/>
      <c r="RJE53" s="1116"/>
      <c r="RJF53" s="1116"/>
      <c r="RJG53" s="1116"/>
      <c r="RJH53" s="1116"/>
      <c r="RJI53" s="1116"/>
      <c r="RJJ53" s="1116"/>
      <c r="RJK53" s="1116"/>
      <c r="RJL53" s="1116"/>
      <c r="RJM53" s="1116"/>
      <c r="RJN53" s="1116"/>
      <c r="RJO53" s="1116"/>
      <c r="RJP53" s="1116"/>
      <c r="RJQ53" s="1116"/>
      <c r="RJR53" s="1116"/>
      <c r="RJS53" s="1116"/>
      <c r="RJT53" s="1116"/>
      <c r="RJU53" s="1116"/>
      <c r="RJV53" s="1116"/>
      <c r="RJW53" s="1116"/>
      <c r="RJX53" s="1116"/>
      <c r="RJY53" s="1116"/>
      <c r="RJZ53" s="1116"/>
      <c r="RKA53" s="1116"/>
      <c r="RKB53" s="1116"/>
      <c r="RKC53" s="1116"/>
      <c r="RKD53" s="1116"/>
      <c r="RKE53" s="1116"/>
      <c r="RKF53" s="1116"/>
      <c r="RKG53" s="1116"/>
      <c r="RKH53" s="1116"/>
      <c r="RKI53" s="1116"/>
      <c r="RKJ53" s="1116"/>
      <c r="RKK53" s="1116"/>
      <c r="RKL53" s="1116"/>
      <c r="RKM53" s="1116"/>
      <c r="RKN53" s="1116"/>
      <c r="RKO53" s="1116"/>
      <c r="RKP53" s="1116"/>
      <c r="RKQ53" s="1116"/>
      <c r="RKR53" s="1116"/>
      <c r="RKS53" s="1116"/>
      <c r="RKT53" s="1116"/>
      <c r="RKU53" s="1116"/>
      <c r="RKV53" s="1116"/>
      <c r="RKW53" s="1116"/>
      <c r="RKX53" s="1116"/>
      <c r="RKY53" s="1116"/>
      <c r="RKZ53" s="1116"/>
      <c r="RLA53" s="1116"/>
      <c r="RLB53" s="1116"/>
      <c r="RLC53" s="1116"/>
      <c r="RLD53" s="1116"/>
      <c r="RLE53" s="1116"/>
      <c r="RLF53" s="1116"/>
      <c r="RLG53" s="1116"/>
      <c r="RLH53" s="1116"/>
      <c r="RLI53" s="1116"/>
      <c r="RLJ53" s="1116"/>
      <c r="RLK53" s="1116"/>
      <c r="RLL53" s="1116"/>
      <c r="RLM53" s="1116"/>
      <c r="RLN53" s="1116"/>
      <c r="RLO53" s="1116"/>
      <c r="RLP53" s="1116"/>
      <c r="RLQ53" s="1116"/>
      <c r="RLR53" s="1116"/>
      <c r="RLS53" s="1116"/>
      <c r="RLT53" s="1116"/>
      <c r="RLU53" s="1116"/>
      <c r="RLV53" s="1116"/>
      <c r="RLW53" s="1116"/>
      <c r="RLX53" s="1116"/>
      <c r="RLY53" s="1116"/>
      <c r="RLZ53" s="1116"/>
      <c r="RMA53" s="1116"/>
      <c r="RMB53" s="1116"/>
      <c r="RMC53" s="1116"/>
      <c r="RMD53" s="1116"/>
      <c r="RME53" s="1116"/>
      <c r="RMF53" s="1116"/>
      <c r="RMG53" s="1116"/>
      <c r="RMH53" s="1116"/>
      <c r="RMI53" s="1116"/>
      <c r="RMJ53" s="1116"/>
      <c r="RMK53" s="1116"/>
      <c r="RML53" s="1116"/>
      <c r="RMM53" s="1116"/>
      <c r="RMN53" s="1116"/>
      <c r="RMO53" s="1116"/>
      <c r="RMP53" s="1116"/>
      <c r="RMQ53" s="1116"/>
      <c r="RMR53" s="1116"/>
      <c r="RMS53" s="1116"/>
      <c r="RMT53" s="1116"/>
      <c r="RMU53" s="1116"/>
      <c r="RMV53" s="1116"/>
      <c r="RMW53" s="1116"/>
      <c r="RMX53" s="1116"/>
      <c r="RMY53" s="1116"/>
      <c r="RMZ53" s="1116"/>
      <c r="RNA53" s="1116"/>
      <c r="RNB53" s="1116"/>
      <c r="RNC53" s="1116"/>
      <c r="RND53" s="1116"/>
      <c r="RNE53" s="1116"/>
      <c r="RNF53" s="1116"/>
      <c r="RNG53" s="1116"/>
      <c r="RNH53" s="1116"/>
      <c r="RNI53" s="1116"/>
      <c r="RNJ53" s="1116"/>
      <c r="RNK53" s="1116"/>
      <c r="RNL53" s="1116"/>
      <c r="RNM53" s="1116"/>
      <c r="RNN53" s="1116"/>
      <c r="RNO53" s="1116"/>
      <c r="RNP53" s="1116"/>
      <c r="RNQ53" s="1116"/>
      <c r="RNR53" s="1116"/>
      <c r="RNS53" s="1116"/>
      <c r="RNT53" s="1116"/>
      <c r="RNU53" s="1116"/>
      <c r="RNV53" s="1116"/>
      <c r="RNW53" s="1116"/>
      <c r="RNX53" s="1116"/>
      <c r="RNY53" s="1116"/>
      <c r="RNZ53" s="1116"/>
      <c r="ROA53" s="1116"/>
      <c r="ROB53" s="1116"/>
      <c r="ROC53" s="1116"/>
      <c r="ROD53" s="1116"/>
      <c r="ROE53" s="1116"/>
      <c r="ROF53" s="1116"/>
      <c r="ROG53" s="1116"/>
      <c r="ROH53" s="1116"/>
      <c r="ROI53" s="1116"/>
      <c r="ROJ53" s="1116"/>
      <c r="ROK53" s="1116"/>
      <c r="ROL53" s="1116"/>
      <c r="ROM53" s="1116"/>
      <c r="RON53" s="1116"/>
      <c r="ROO53" s="1116"/>
      <c r="ROP53" s="1116"/>
      <c r="ROQ53" s="1116"/>
      <c r="ROR53" s="1116"/>
      <c r="ROS53" s="1116"/>
      <c r="ROT53" s="1116"/>
      <c r="ROU53" s="1116"/>
      <c r="ROV53" s="1116"/>
      <c r="ROW53" s="1116"/>
      <c r="ROX53" s="1116"/>
      <c r="ROY53" s="1116"/>
      <c r="ROZ53" s="1116"/>
      <c r="RPA53" s="1116"/>
      <c r="RPB53" s="1116"/>
      <c r="RPC53" s="1116"/>
      <c r="RPD53" s="1116"/>
      <c r="RPE53" s="1116"/>
      <c r="RPF53" s="1116"/>
      <c r="RPG53" s="1116"/>
      <c r="RPH53" s="1116"/>
      <c r="RPI53" s="1116"/>
      <c r="RPJ53" s="1116"/>
      <c r="RPK53" s="1116"/>
      <c r="RPL53" s="1116"/>
      <c r="RPM53" s="1116"/>
      <c r="RPN53" s="1116"/>
      <c r="RPO53" s="1116"/>
      <c r="RPP53" s="1116"/>
      <c r="RPQ53" s="1116"/>
      <c r="RPR53" s="1116"/>
      <c r="RPS53" s="1116"/>
      <c r="RPT53" s="1116"/>
      <c r="RPU53" s="1116"/>
      <c r="RPV53" s="1116"/>
      <c r="RPW53" s="1116"/>
      <c r="RPX53" s="1116"/>
      <c r="RPY53" s="1116"/>
      <c r="RPZ53" s="1116"/>
      <c r="RQA53" s="1116"/>
      <c r="RQB53" s="1116"/>
      <c r="RQC53" s="1116"/>
      <c r="RQD53" s="1116"/>
      <c r="RQE53" s="1116"/>
      <c r="RQF53" s="1116"/>
      <c r="RQG53" s="1116"/>
      <c r="RQH53" s="1116"/>
      <c r="RQI53" s="1116"/>
      <c r="RQJ53" s="1116"/>
      <c r="RQK53" s="1116"/>
      <c r="RQL53" s="1116"/>
      <c r="RQM53" s="1116"/>
      <c r="RQN53" s="1116"/>
      <c r="RQO53" s="1116"/>
      <c r="RQP53" s="1116"/>
      <c r="RQQ53" s="1116"/>
      <c r="RQR53" s="1116"/>
      <c r="RQS53" s="1116"/>
      <c r="RQT53" s="1116"/>
      <c r="RQU53" s="1116"/>
      <c r="RQV53" s="1116"/>
      <c r="RQW53" s="1116"/>
      <c r="RQX53" s="1116"/>
      <c r="RQY53" s="1116"/>
      <c r="RQZ53" s="1116"/>
      <c r="RRA53" s="1116"/>
      <c r="RRB53" s="1116"/>
      <c r="RRC53" s="1116"/>
      <c r="RRD53" s="1116"/>
      <c r="RRE53" s="1116"/>
      <c r="RRF53" s="1116"/>
      <c r="RRG53" s="1116"/>
      <c r="RRH53" s="1116"/>
      <c r="RRI53" s="1116"/>
      <c r="RRJ53" s="1116"/>
      <c r="RRK53" s="1116"/>
      <c r="RRL53" s="1116"/>
      <c r="RRM53" s="1116"/>
      <c r="RRN53" s="1116"/>
      <c r="RRO53" s="1116"/>
      <c r="RRP53" s="1116"/>
      <c r="RRQ53" s="1116"/>
      <c r="RRR53" s="1116"/>
      <c r="RRS53" s="1116"/>
      <c r="RRT53" s="1116"/>
      <c r="RRU53" s="1116"/>
      <c r="RRV53" s="1116"/>
      <c r="RRW53" s="1116"/>
      <c r="RRX53" s="1116"/>
      <c r="RRY53" s="1116"/>
      <c r="RRZ53" s="1116"/>
      <c r="RSA53" s="1116"/>
      <c r="RSB53" s="1116"/>
      <c r="RSC53" s="1116"/>
      <c r="RSD53" s="1116"/>
      <c r="RSE53" s="1116"/>
      <c r="RSF53" s="1116"/>
      <c r="RSG53" s="1116"/>
      <c r="RSH53" s="1116"/>
      <c r="RSI53" s="1116"/>
      <c r="RSJ53" s="1116"/>
      <c r="RSK53" s="1116"/>
      <c r="RSL53" s="1116"/>
      <c r="RSM53" s="1116"/>
      <c r="RSN53" s="1116"/>
      <c r="RSO53" s="1116"/>
      <c r="RSP53" s="1116"/>
      <c r="RSQ53" s="1116"/>
      <c r="RSR53" s="1116"/>
      <c r="RSS53" s="1116"/>
      <c r="RST53" s="1116"/>
      <c r="RSU53" s="1116"/>
      <c r="RSV53" s="1116"/>
      <c r="RSW53" s="1116"/>
      <c r="RSX53" s="1116"/>
      <c r="RSY53" s="1116"/>
      <c r="RSZ53" s="1116"/>
      <c r="RTA53" s="1116"/>
      <c r="RTB53" s="1116"/>
      <c r="RTC53" s="1116"/>
      <c r="RTD53" s="1116"/>
      <c r="RTE53" s="1116"/>
      <c r="RTF53" s="1116"/>
      <c r="RTG53" s="1116"/>
      <c r="RTH53" s="1116"/>
      <c r="RTI53" s="1116"/>
      <c r="RTJ53" s="1116"/>
      <c r="RTK53" s="1116"/>
      <c r="RTL53" s="1116"/>
      <c r="RTM53" s="1116"/>
      <c r="RTN53" s="1116"/>
      <c r="RTO53" s="1116"/>
      <c r="RTP53" s="1116"/>
      <c r="RTQ53" s="1116"/>
      <c r="RTR53" s="1116"/>
      <c r="RTS53" s="1116"/>
      <c r="RTT53" s="1116"/>
      <c r="RTU53" s="1116"/>
      <c r="RTV53" s="1116"/>
      <c r="RTW53" s="1116"/>
      <c r="RTX53" s="1116"/>
      <c r="RTY53" s="1116"/>
      <c r="RTZ53" s="1116"/>
      <c r="RUA53" s="1116"/>
      <c r="RUB53" s="1116"/>
      <c r="RUC53" s="1116"/>
      <c r="RUD53" s="1116"/>
      <c r="RUE53" s="1116"/>
      <c r="RUF53" s="1116"/>
      <c r="RUG53" s="1116"/>
      <c r="RUH53" s="1116"/>
      <c r="RUI53" s="1116"/>
      <c r="RUJ53" s="1116"/>
      <c r="RUK53" s="1116"/>
      <c r="RUL53" s="1116"/>
      <c r="RUM53" s="1116"/>
      <c r="RUN53" s="1116"/>
      <c r="RUO53" s="1116"/>
      <c r="RUP53" s="1116"/>
      <c r="RUQ53" s="1116"/>
      <c r="RUR53" s="1116"/>
      <c r="RUS53" s="1116"/>
      <c r="RUT53" s="1116"/>
      <c r="RUU53" s="1116"/>
      <c r="RUV53" s="1116"/>
      <c r="RUW53" s="1116"/>
      <c r="RUX53" s="1116"/>
      <c r="RUY53" s="1116"/>
      <c r="RUZ53" s="1116"/>
      <c r="RVA53" s="1116"/>
      <c r="RVB53" s="1116"/>
      <c r="RVC53" s="1116"/>
      <c r="RVD53" s="1116"/>
      <c r="RVE53" s="1116"/>
      <c r="RVF53" s="1116"/>
      <c r="RVG53" s="1116"/>
      <c r="RVH53" s="1116"/>
      <c r="RVI53" s="1116"/>
      <c r="RVJ53" s="1116"/>
      <c r="RVK53" s="1116"/>
      <c r="RVL53" s="1116"/>
      <c r="RVM53" s="1116"/>
      <c r="RVN53" s="1116"/>
      <c r="RVO53" s="1116"/>
      <c r="RVP53" s="1116"/>
      <c r="RVQ53" s="1116"/>
      <c r="RVR53" s="1116"/>
      <c r="RVS53" s="1116"/>
      <c r="RVT53" s="1116"/>
      <c r="RVU53" s="1116"/>
      <c r="RVV53" s="1116"/>
      <c r="RVW53" s="1116"/>
      <c r="RVX53" s="1116"/>
      <c r="RVY53" s="1116"/>
      <c r="RVZ53" s="1116"/>
      <c r="RWA53" s="1116"/>
      <c r="RWB53" s="1116"/>
      <c r="RWC53" s="1116"/>
      <c r="RWD53" s="1116"/>
      <c r="RWE53" s="1116"/>
      <c r="RWF53" s="1116"/>
      <c r="RWG53" s="1116"/>
      <c r="RWH53" s="1116"/>
      <c r="RWI53" s="1116"/>
      <c r="RWJ53" s="1116"/>
      <c r="RWK53" s="1116"/>
      <c r="RWL53" s="1116"/>
      <c r="RWM53" s="1116"/>
      <c r="RWN53" s="1116"/>
      <c r="RWO53" s="1116"/>
      <c r="RWP53" s="1116"/>
      <c r="RWQ53" s="1116"/>
      <c r="RWR53" s="1116"/>
      <c r="RWS53" s="1116"/>
      <c r="RWT53" s="1116"/>
      <c r="RWU53" s="1116"/>
      <c r="RWV53" s="1116"/>
      <c r="RWW53" s="1116"/>
      <c r="RWX53" s="1116"/>
      <c r="RWY53" s="1116"/>
      <c r="RWZ53" s="1116"/>
      <c r="RXA53" s="1116"/>
      <c r="RXB53" s="1116"/>
      <c r="RXC53" s="1116"/>
      <c r="RXD53" s="1116"/>
      <c r="RXE53" s="1116"/>
      <c r="RXF53" s="1116"/>
      <c r="RXG53" s="1116"/>
      <c r="RXH53" s="1116"/>
      <c r="RXI53" s="1116"/>
      <c r="RXJ53" s="1116"/>
      <c r="RXK53" s="1116"/>
      <c r="RXL53" s="1116"/>
      <c r="RXM53" s="1116"/>
      <c r="RXN53" s="1116"/>
      <c r="RXO53" s="1116"/>
      <c r="RXP53" s="1116"/>
      <c r="RXQ53" s="1116"/>
      <c r="RXR53" s="1116"/>
      <c r="RXS53" s="1116"/>
      <c r="RXT53" s="1116"/>
      <c r="RXU53" s="1116"/>
      <c r="RXV53" s="1116"/>
      <c r="RXW53" s="1116"/>
      <c r="RXX53" s="1116"/>
      <c r="RXY53" s="1116"/>
      <c r="RXZ53" s="1116"/>
      <c r="RYA53" s="1116"/>
      <c r="RYB53" s="1116"/>
      <c r="RYC53" s="1116"/>
      <c r="RYD53" s="1116"/>
      <c r="RYE53" s="1116"/>
      <c r="RYF53" s="1116"/>
      <c r="RYG53" s="1116"/>
      <c r="RYH53" s="1116"/>
      <c r="RYI53" s="1116"/>
      <c r="RYJ53" s="1116"/>
      <c r="RYK53" s="1116"/>
      <c r="RYL53" s="1116"/>
      <c r="RYM53" s="1116"/>
      <c r="RYN53" s="1116"/>
      <c r="RYO53" s="1116"/>
      <c r="RYP53" s="1116"/>
      <c r="RYQ53" s="1116"/>
      <c r="RYR53" s="1116"/>
      <c r="RYS53" s="1116"/>
      <c r="RYT53" s="1116"/>
      <c r="RYU53" s="1116"/>
      <c r="RYV53" s="1116"/>
      <c r="RYW53" s="1116"/>
      <c r="RYX53" s="1116"/>
      <c r="RYY53" s="1116"/>
      <c r="RYZ53" s="1116"/>
      <c r="RZA53" s="1116"/>
      <c r="RZB53" s="1116"/>
      <c r="RZC53" s="1116"/>
      <c r="RZD53" s="1116"/>
      <c r="RZE53" s="1116"/>
      <c r="RZF53" s="1116"/>
      <c r="RZG53" s="1116"/>
      <c r="RZH53" s="1116"/>
      <c r="RZI53" s="1116"/>
      <c r="RZJ53" s="1116"/>
      <c r="RZK53" s="1116"/>
      <c r="RZL53" s="1116"/>
      <c r="RZM53" s="1116"/>
      <c r="RZN53" s="1116"/>
      <c r="RZO53" s="1116"/>
      <c r="RZP53" s="1116"/>
      <c r="RZQ53" s="1116"/>
      <c r="RZR53" s="1116"/>
      <c r="RZS53" s="1116"/>
      <c r="RZT53" s="1116"/>
      <c r="RZU53" s="1116"/>
      <c r="RZV53" s="1116"/>
      <c r="RZW53" s="1116"/>
      <c r="RZX53" s="1116"/>
      <c r="RZY53" s="1116"/>
      <c r="RZZ53" s="1116"/>
      <c r="SAA53" s="1116"/>
      <c r="SAB53" s="1116"/>
      <c r="SAC53" s="1116"/>
      <c r="SAD53" s="1116"/>
      <c r="SAE53" s="1116"/>
      <c r="SAF53" s="1116"/>
      <c r="SAG53" s="1116"/>
      <c r="SAH53" s="1116"/>
      <c r="SAI53" s="1116"/>
      <c r="SAJ53" s="1116"/>
      <c r="SAK53" s="1116"/>
      <c r="SAL53" s="1116"/>
      <c r="SAM53" s="1116"/>
      <c r="SAN53" s="1116"/>
      <c r="SAO53" s="1116"/>
      <c r="SAP53" s="1116"/>
      <c r="SAQ53" s="1116"/>
      <c r="SAR53" s="1116"/>
      <c r="SAS53" s="1116"/>
      <c r="SAT53" s="1116"/>
      <c r="SAU53" s="1116"/>
      <c r="SAV53" s="1116"/>
      <c r="SAW53" s="1116"/>
      <c r="SAX53" s="1116"/>
      <c r="SAY53" s="1116"/>
      <c r="SAZ53" s="1116"/>
      <c r="SBA53" s="1116"/>
      <c r="SBB53" s="1116"/>
      <c r="SBC53" s="1116"/>
      <c r="SBD53" s="1116"/>
      <c r="SBE53" s="1116"/>
      <c r="SBF53" s="1116"/>
      <c r="SBG53" s="1116"/>
      <c r="SBH53" s="1116"/>
      <c r="SBI53" s="1116"/>
      <c r="SBJ53" s="1116"/>
      <c r="SBK53" s="1116"/>
      <c r="SBL53" s="1116"/>
      <c r="SBM53" s="1116"/>
      <c r="SBN53" s="1116"/>
      <c r="SBO53" s="1116"/>
      <c r="SBP53" s="1116"/>
      <c r="SBQ53" s="1116"/>
      <c r="SBR53" s="1116"/>
      <c r="SBS53" s="1116"/>
      <c r="SBT53" s="1116"/>
      <c r="SBU53" s="1116"/>
      <c r="SBV53" s="1116"/>
      <c r="SBW53" s="1116"/>
      <c r="SBX53" s="1116"/>
      <c r="SBY53" s="1116"/>
      <c r="SBZ53" s="1116"/>
      <c r="SCA53" s="1116"/>
      <c r="SCB53" s="1116"/>
      <c r="SCC53" s="1116"/>
      <c r="SCD53" s="1116"/>
      <c r="SCE53" s="1116"/>
      <c r="SCF53" s="1116"/>
      <c r="SCG53" s="1116"/>
      <c r="SCH53" s="1116"/>
      <c r="SCI53" s="1116"/>
      <c r="SCJ53" s="1116"/>
      <c r="SCK53" s="1116"/>
      <c r="SCL53" s="1116"/>
      <c r="SCM53" s="1116"/>
      <c r="SCN53" s="1116"/>
      <c r="SCO53" s="1116"/>
      <c r="SCP53" s="1116"/>
      <c r="SCQ53" s="1116"/>
      <c r="SCR53" s="1116"/>
      <c r="SCS53" s="1116"/>
      <c r="SCT53" s="1116"/>
      <c r="SCU53" s="1116"/>
      <c r="SCV53" s="1116"/>
      <c r="SCW53" s="1116"/>
      <c r="SCX53" s="1116"/>
      <c r="SCY53" s="1116"/>
      <c r="SCZ53" s="1116"/>
      <c r="SDA53" s="1116"/>
      <c r="SDB53" s="1116"/>
      <c r="SDC53" s="1116"/>
      <c r="SDD53" s="1116"/>
      <c r="SDE53" s="1116"/>
      <c r="SDF53" s="1116"/>
      <c r="SDG53" s="1116"/>
      <c r="SDH53" s="1116"/>
      <c r="SDI53" s="1116"/>
      <c r="SDJ53" s="1116"/>
      <c r="SDK53" s="1116"/>
      <c r="SDL53" s="1116"/>
      <c r="SDM53" s="1116"/>
      <c r="SDN53" s="1116"/>
      <c r="SDO53" s="1116"/>
      <c r="SDP53" s="1116"/>
      <c r="SDQ53" s="1116"/>
      <c r="SDR53" s="1116"/>
      <c r="SDS53" s="1116"/>
      <c r="SDT53" s="1116"/>
      <c r="SDU53" s="1116"/>
      <c r="SDV53" s="1116"/>
      <c r="SDW53" s="1116"/>
      <c r="SDX53" s="1116"/>
      <c r="SDY53" s="1116"/>
      <c r="SDZ53" s="1116"/>
      <c r="SEA53" s="1116"/>
      <c r="SEB53" s="1116"/>
      <c r="SEC53" s="1116"/>
      <c r="SED53" s="1116"/>
      <c r="SEE53" s="1116"/>
      <c r="SEF53" s="1116"/>
      <c r="SEG53" s="1116"/>
      <c r="SEH53" s="1116"/>
      <c r="SEI53" s="1116"/>
      <c r="SEJ53" s="1116"/>
      <c r="SEK53" s="1116"/>
      <c r="SEL53" s="1116"/>
      <c r="SEM53" s="1116"/>
      <c r="SEN53" s="1116"/>
      <c r="SEO53" s="1116"/>
      <c r="SEP53" s="1116"/>
      <c r="SEQ53" s="1116"/>
      <c r="SER53" s="1116"/>
      <c r="SES53" s="1116"/>
      <c r="SET53" s="1116"/>
      <c r="SEU53" s="1116"/>
      <c r="SEV53" s="1116"/>
      <c r="SEW53" s="1116"/>
      <c r="SEX53" s="1116"/>
      <c r="SEY53" s="1116"/>
      <c r="SEZ53" s="1116"/>
      <c r="SFA53" s="1116"/>
      <c r="SFB53" s="1116"/>
      <c r="SFC53" s="1116"/>
      <c r="SFD53" s="1116"/>
      <c r="SFE53" s="1116"/>
      <c r="SFF53" s="1116"/>
      <c r="SFG53" s="1116"/>
      <c r="SFH53" s="1116"/>
      <c r="SFI53" s="1116"/>
      <c r="SFJ53" s="1116"/>
      <c r="SFK53" s="1116"/>
      <c r="SFL53" s="1116"/>
      <c r="SFM53" s="1116"/>
      <c r="SFN53" s="1116"/>
      <c r="SFO53" s="1116"/>
      <c r="SFP53" s="1116"/>
      <c r="SFQ53" s="1116"/>
      <c r="SFR53" s="1116"/>
      <c r="SFS53" s="1116"/>
      <c r="SFT53" s="1116"/>
      <c r="SFU53" s="1116"/>
      <c r="SFV53" s="1116"/>
      <c r="SFW53" s="1116"/>
      <c r="SFX53" s="1116"/>
      <c r="SFY53" s="1116"/>
      <c r="SFZ53" s="1116"/>
      <c r="SGA53" s="1116"/>
      <c r="SGB53" s="1116"/>
      <c r="SGC53" s="1116"/>
      <c r="SGD53" s="1116"/>
      <c r="SGE53" s="1116"/>
      <c r="SGF53" s="1116"/>
      <c r="SGG53" s="1116"/>
      <c r="SGH53" s="1116"/>
      <c r="SGI53" s="1116"/>
      <c r="SGJ53" s="1116"/>
      <c r="SGK53" s="1116"/>
      <c r="SGL53" s="1116"/>
      <c r="SGM53" s="1116"/>
      <c r="SGN53" s="1116"/>
      <c r="SGO53" s="1116"/>
      <c r="SGP53" s="1116"/>
      <c r="SGQ53" s="1116"/>
      <c r="SGR53" s="1116"/>
      <c r="SGS53" s="1116"/>
      <c r="SGT53" s="1116"/>
      <c r="SGU53" s="1116"/>
      <c r="SGV53" s="1116"/>
      <c r="SGW53" s="1116"/>
      <c r="SGX53" s="1116"/>
      <c r="SGY53" s="1116"/>
      <c r="SGZ53" s="1116"/>
      <c r="SHA53" s="1116"/>
      <c r="SHB53" s="1116"/>
      <c r="SHC53" s="1116"/>
      <c r="SHD53" s="1116"/>
      <c r="SHE53" s="1116"/>
      <c r="SHF53" s="1116"/>
      <c r="SHG53" s="1116"/>
      <c r="SHH53" s="1116"/>
      <c r="SHI53" s="1116"/>
      <c r="SHJ53" s="1116"/>
      <c r="SHK53" s="1116"/>
      <c r="SHL53" s="1116"/>
      <c r="SHM53" s="1116"/>
      <c r="SHN53" s="1116"/>
      <c r="SHO53" s="1116"/>
      <c r="SHP53" s="1116"/>
      <c r="SHQ53" s="1116"/>
      <c r="SHR53" s="1116"/>
      <c r="SHS53" s="1116"/>
      <c r="SHT53" s="1116"/>
      <c r="SHU53" s="1116"/>
      <c r="SHV53" s="1116"/>
      <c r="SHW53" s="1116"/>
      <c r="SHX53" s="1116"/>
      <c r="SHY53" s="1116"/>
      <c r="SHZ53" s="1116"/>
      <c r="SIA53" s="1116"/>
      <c r="SIB53" s="1116"/>
      <c r="SIC53" s="1116"/>
      <c r="SID53" s="1116"/>
      <c r="SIE53" s="1116"/>
      <c r="SIF53" s="1116"/>
      <c r="SIG53" s="1116"/>
      <c r="SIH53" s="1116"/>
      <c r="SII53" s="1116"/>
      <c r="SIJ53" s="1116"/>
      <c r="SIK53" s="1116"/>
      <c r="SIL53" s="1116"/>
      <c r="SIM53" s="1116"/>
      <c r="SIN53" s="1116"/>
      <c r="SIO53" s="1116"/>
      <c r="SIP53" s="1116"/>
      <c r="SIQ53" s="1116"/>
      <c r="SIR53" s="1116"/>
      <c r="SIS53" s="1116"/>
      <c r="SIT53" s="1116"/>
      <c r="SIU53" s="1116"/>
      <c r="SIV53" s="1116"/>
      <c r="SIW53" s="1116"/>
      <c r="SIX53" s="1116"/>
      <c r="SIY53" s="1116"/>
      <c r="SIZ53" s="1116"/>
      <c r="SJA53" s="1116"/>
      <c r="SJB53" s="1116"/>
      <c r="SJC53" s="1116"/>
      <c r="SJD53" s="1116"/>
      <c r="SJE53" s="1116"/>
      <c r="SJF53" s="1116"/>
      <c r="SJG53" s="1116"/>
      <c r="SJH53" s="1116"/>
      <c r="SJI53" s="1116"/>
      <c r="SJJ53" s="1116"/>
      <c r="SJK53" s="1116"/>
      <c r="SJL53" s="1116"/>
      <c r="SJM53" s="1116"/>
      <c r="SJN53" s="1116"/>
      <c r="SJO53" s="1116"/>
      <c r="SJP53" s="1116"/>
      <c r="SJQ53" s="1116"/>
      <c r="SJR53" s="1116"/>
      <c r="SJS53" s="1116"/>
      <c r="SJT53" s="1116"/>
      <c r="SJU53" s="1116"/>
      <c r="SJV53" s="1116"/>
      <c r="SJW53" s="1116"/>
      <c r="SJX53" s="1116"/>
      <c r="SJY53" s="1116"/>
      <c r="SJZ53" s="1116"/>
      <c r="SKA53" s="1116"/>
      <c r="SKB53" s="1116"/>
      <c r="SKC53" s="1116"/>
      <c r="SKD53" s="1116"/>
      <c r="SKE53" s="1116"/>
      <c r="SKF53" s="1116"/>
      <c r="SKG53" s="1116"/>
      <c r="SKH53" s="1116"/>
      <c r="SKI53" s="1116"/>
      <c r="SKJ53" s="1116"/>
      <c r="SKK53" s="1116"/>
      <c r="SKL53" s="1116"/>
      <c r="SKM53" s="1116"/>
      <c r="SKN53" s="1116"/>
      <c r="SKO53" s="1116"/>
      <c r="SKP53" s="1116"/>
      <c r="SKQ53" s="1116"/>
      <c r="SKR53" s="1116"/>
      <c r="SKS53" s="1116"/>
      <c r="SKT53" s="1116"/>
      <c r="SKU53" s="1116"/>
      <c r="SKV53" s="1116"/>
      <c r="SKW53" s="1116"/>
      <c r="SKX53" s="1116"/>
      <c r="SKY53" s="1116"/>
      <c r="SKZ53" s="1116"/>
      <c r="SLA53" s="1116"/>
      <c r="SLB53" s="1116"/>
      <c r="SLC53" s="1116"/>
      <c r="SLD53" s="1116"/>
      <c r="SLE53" s="1116"/>
      <c r="SLF53" s="1116"/>
      <c r="SLG53" s="1116"/>
      <c r="SLH53" s="1116"/>
      <c r="SLI53" s="1116"/>
      <c r="SLJ53" s="1116"/>
      <c r="SLK53" s="1116"/>
      <c r="SLL53" s="1116"/>
      <c r="SLM53" s="1116"/>
      <c r="SLN53" s="1116"/>
      <c r="SLO53" s="1116"/>
      <c r="SLP53" s="1116"/>
      <c r="SLQ53" s="1116"/>
      <c r="SLR53" s="1116"/>
      <c r="SLS53" s="1116"/>
      <c r="SLT53" s="1116"/>
      <c r="SLU53" s="1116"/>
      <c r="SLV53" s="1116"/>
      <c r="SLW53" s="1116"/>
      <c r="SLX53" s="1116"/>
      <c r="SLY53" s="1116"/>
      <c r="SLZ53" s="1116"/>
      <c r="SMA53" s="1116"/>
      <c r="SMB53" s="1116"/>
      <c r="SMC53" s="1116"/>
      <c r="SMD53" s="1116"/>
      <c r="SME53" s="1116"/>
      <c r="SMF53" s="1116"/>
      <c r="SMG53" s="1116"/>
      <c r="SMH53" s="1116"/>
      <c r="SMI53" s="1116"/>
      <c r="SMJ53" s="1116"/>
      <c r="SMK53" s="1116"/>
      <c r="SML53" s="1116"/>
      <c r="SMM53" s="1116"/>
      <c r="SMN53" s="1116"/>
      <c r="SMO53" s="1116"/>
      <c r="SMP53" s="1116"/>
      <c r="SMQ53" s="1116"/>
      <c r="SMR53" s="1116"/>
      <c r="SMS53" s="1116"/>
      <c r="SMT53" s="1116"/>
      <c r="SMU53" s="1116"/>
      <c r="SMV53" s="1116"/>
      <c r="SMW53" s="1116"/>
      <c r="SMX53" s="1116"/>
      <c r="SMY53" s="1116"/>
      <c r="SMZ53" s="1116"/>
      <c r="SNA53" s="1116"/>
      <c r="SNB53" s="1116"/>
      <c r="SNC53" s="1116"/>
      <c r="SND53" s="1116"/>
      <c r="SNE53" s="1116"/>
      <c r="SNF53" s="1116"/>
      <c r="SNG53" s="1116"/>
      <c r="SNH53" s="1116"/>
      <c r="SNI53" s="1116"/>
      <c r="SNJ53" s="1116"/>
      <c r="SNK53" s="1116"/>
      <c r="SNL53" s="1116"/>
      <c r="SNM53" s="1116"/>
      <c r="SNN53" s="1116"/>
      <c r="SNO53" s="1116"/>
      <c r="SNP53" s="1116"/>
      <c r="SNQ53" s="1116"/>
      <c r="SNR53" s="1116"/>
      <c r="SNS53" s="1116"/>
      <c r="SNT53" s="1116"/>
      <c r="SNU53" s="1116"/>
      <c r="SNV53" s="1116"/>
      <c r="SNW53" s="1116"/>
      <c r="SNX53" s="1116"/>
      <c r="SNY53" s="1116"/>
      <c r="SNZ53" s="1116"/>
      <c r="SOA53" s="1116"/>
      <c r="SOB53" s="1116"/>
      <c r="SOC53" s="1116"/>
      <c r="SOD53" s="1116"/>
      <c r="SOE53" s="1116"/>
      <c r="SOF53" s="1116"/>
      <c r="SOG53" s="1116"/>
      <c r="SOH53" s="1116"/>
      <c r="SOI53" s="1116"/>
      <c r="SOJ53" s="1116"/>
      <c r="SOK53" s="1116"/>
      <c r="SOL53" s="1116"/>
      <c r="SOM53" s="1116"/>
      <c r="SON53" s="1116"/>
      <c r="SOO53" s="1116"/>
      <c r="SOP53" s="1116"/>
      <c r="SOQ53" s="1116"/>
      <c r="SOR53" s="1116"/>
      <c r="SOS53" s="1116"/>
      <c r="SOT53" s="1116"/>
      <c r="SOU53" s="1116"/>
      <c r="SOV53" s="1116"/>
      <c r="SOW53" s="1116"/>
      <c r="SOX53" s="1116"/>
      <c r="SOY53" s="1116"/>
      <c r="SOZ53" s="1116"/>
      <c r="SPA53" s="1116"/>
      <c r="SPB53" s="1116"/>
      <c r="SPC53" s="1116"/>
      <c r="SPD53" s="1116"/>
      <c r="SPE53" s="1116"/>
      <c r="SPF53" s="1116"/>
      <c r="SPG53" s="1116"/>
      <c r="SPH53" s="1116"/>
      <c r="SPI53" s="1116"/>
      <c r="SPJ53" s="1116"/>
      <c r="SPK53" s="1116"/>
      <c r="SPL53" s="1116"/>
      <c r="SPM53" s="1116"/>
      <c r="SPN53" s="1116"/>
      <c r="SPO53" s="1116"/>
      <c r="SPP53" s="1116"/>
      <c r="SPQ53" s="1116"/>
      <c r="SPR53" s="1116"/>
      <c r="SPS53" s="1116"/>
      <c r="SPT53" s="1116"/>
      <c r="SPU53" s="1116"/>
      <c r="SPV53" s="1116"/>
      <c r="SPW53" s="1116"/>
      <c r="SPX53" s="1116"/>
      <c r="SPY53" s="1116"/>
      <c r="SPZ53" s="1116"/>
      <c r="SQA53" s="1116"/>
      <c r="SQB53" s="1116"/>
      <c r="SQC53" s="1116"/>
      <c r="SQD53" s="1116"/>
      <c r="SQE53" s="1116"/>
      <c r="SQF53" s="1116"/>
      <c r="SQG53" s="1116"/>
      <c r="SQH53" s="1116"/>
      <c r="SQI53" s="1116"/>
      <c r="SQJ53" s="1116"/>
      <c r="SQK53" s="1116"/>
      <c r="SQL53" s="1116"/>
      <c r="SQM53" s="1116"/>
      <c r="SQN53" s="1116"/>
      <c r="SQO53" s="1116"/>
      <c r="SQP53" s="1116"/>
      <c r="SQQ53" s="1116"/>
      <c r="SQR53" s="1116"/>
      <c r="SQS53" s="1116"/>
      <c r="SQT53" s="1116"/>
      <c r="SQU53" s="1116"/>
      <c r="SQV53" s="1116"/>
      <c r="SQW53" s="1116"/>
      <c r="SQX53" s="1116"/>
      <c r="SQY53" s="1116"/>
      <c r="SQZ53" s="1116"/>
      <c r="SRA53" s="1116"/>
      <c r="SRB53" s="1116"/>
      <c r="SRC53" s="1116"/>
      <c r="SRD53" s="1116"/>
      <c r="SRE53" s="1116"/>
      <c r="SRF53" s="1116"/>
      <c r="SRG53" s="1116"/>
      <c r="SRH53" s="1116"/>
      <c r="SRI53" s="1116"/>
      <c r="SRJ53" s="1116"/>
      <c r="SRK53" s="1116"/>
      <c r="SRL53" s="1116"/>
      <c r="SRM53" s="1116"/>
      <c r="SRN53" s="1116"/>
      <c r="SRO53" s="1116"/>
      <c r="SRP53" s="1116"/>
      <c r="SRQ53" s="1116"/>
      <c r="SRR53" s="1116"/>
      <c r="SRS53" s="1116"/>
      <c r="SRT53" s="1116"/>
      <c r="SRU53" s="1116"/>
      <c r="SRV53" s="1116"/>
      <c r="SRW53" s="1116"/>
      <c r="SRX53" s="1116"/>
      <c r="SRY53" s="1116"/>
      <c r="SRZ53" s="1116"/>
      <c r="SSA53" s="1116"/>
      <c r="SSB53" s="1116"/>
      <c r="SSC53" s="1116"/>
      <c r="SSD53" s="1116"/>
      <c r="SSE53" s="1116"/>
      <c r="SSF53" s="1116"/>
      <c r="SSG53" s="1116"/>
      <c r="SSH53" s="1116"/>
      <c r="SSI53" s="1116"/>
      <c r="SSJ53" s="1116"/>
      <c r="SSK53" s="1116"/>
      <c r="SSL53" s="1116"/>
      <c r="SSM53" s="1116"/>
      <c r="SSN53" s="1116"/>
      <c r="SSO53" s="1116"/>
      <c r="SSP53" s="1116"/>
      <c r="SSQ53" s="1116"/>
      <c r="SSR53" s="1116"/>
      <c r="SSS53" s="1116"/>
      <c r="SST53" s="1116"/>
      <c r="SSU53" s="1116"/>
      <c r="SSV53" s="1116"/>
      <c r="SSW53" s="1116"/>
      <c r="SSX53" s="1116"/>
      <c r="SSY53" s="1116"/>
      <c r="SSZ53" s="1116"/>
      <c r="STA53" s="1116"/>
      <c r="STB53" s="1116"/>
      <c r="STC53" s="1116"/>
      <c r="STD53" s="1116"/>
      <c r="STE53" s="1116"/>
      <c r="STF53" s="1116"/>
      <c r="STG53" s="1116"/>
      <c r="STH53" s="1116"/>
      <c r="STI53" s="1116"/>
      <c r="STJ53" s="1116"/>
      <c r="STK53" s="1116"/>
      <c r="STL53" s="1116"/>
      <c r="STM53" s="1116"/>
      <c r="STN53" s="1116"/>
      <c r="STO53" s="1116"/>
      <c r="STP53" s="1116"/>
      <c r="STQ53" s="1116"/>
      <c r="STR53" s="1116"/>
      <c r="STS53" s="1116"/>
      <c r="STT53" s="1116"/>
      <c r="STU53" s="1116"/>
      <c r="STV53" s="1116"/>
      <c r="STW53" s="1116"/>
      <c r="STX53" s="1116"/>
      <c r="STY53" s="1116"/>
      <c r="STZ53" s="1116"/>
      <c r="SUA53" s="1116"/>
      <c r="SUB53" s="1116"/>
      <c r="SUC53" s="1116"/>
      <c r="SUD53" s="1116"/>
      <c r="SUE53" s="1116"/>
      <c r="SUF53" s="1116"/>
      <c r="SUG53" s="1116"/>
      <c r="SUH53" s="1116"/>
      <c r="SUI53" s="1116"/>
      <c r="SUJ53" s="1116"/>
      <c r="SUK53" s="1116"/>
      <c r="SUL53" s="1116"/>
      <c r="SUM53" s="1116"/>
      <c r="SUN53" s="1116"/>
      <c r="SUO53" s="1116"/>
      <c r="SUP53" s="1116"/>
      <c r="SUQ53" s="1116"/>
      <c r="SUR53" s="1116"/>
      <c r="SUS53" s="1116"/>
      <c r="SUT53" s="1116"/>
      <c r="SUU53" s="1116"/>
      <c r="SUV53" s="1116"/>
      <c r="SUW53" s="1116"/>
      <c r="SUX53" s="1116"/>
      <c r="SUY53" s="1116"/>
      <c r="SUZ53" s="1116"/>
      <c r="SVA53" s="1116"/>
      <c r="SVB53" s="1116"/>
      <c r="SVC53" s="1116"/>
      <c r="SVD53" s="1116"/>
      <c r="SVE53" s="1116"/>
      <c r="SVF53" s="1116"/>
      <c r="SVG53" s="1116"/>
      <c r="SVH53" s="1116"/>
      <c r="SVI53" s="1116"/>
      <c r="SVJ53" s="1116"/>
      <c r="SVK53" s="1116"/>
      <c r="SVL53" s="1116"/>
      <c r="SVM53" s="1116"/>
      <c r="SVN53" s="1116"/>
      <c r="SVO53" s="1116"/>
      <c r="SVP53" s="1116"/>
      <c r="SVQ53" s="1116"/>
      <c r="SVR53" s="1116"/>
      <c r="SVS53" s="1116"/>
      <c r="SVT53" s="1116"/>
      <c r="SVU53" s="1116"/>
      <c r="SVV53" s="1116"/>
      <c r="SVW53" s="1116"/>
      <c r="SVX53" s="1116"/>
      <c r="SVY53" s="1116"/>
      <c r="SVZ53" s="1116"/>
      <c r="SWA53" s="1116"/>
      <c r="SWB53" s="1116"/>
      <c r="SWC53" s="1116"/>
      <c r="SWD53" s="1116"/>
      <c r="SWE53" s="1116"/>
      <c r="SWF53" s="1116"/>
      <c r="SWG53" s="1116"/>
      <c r="SWH53" s="1116"/>
      <c r="SWI53" s="1116"/>
      <c r="SWJ53" s="1116"/>
      <c r="SWK53" s="1116"/>
      <c r="SWL53" s="1116"/>
      <c r="SWM53" s="1116"/>
      <c r="SWN53" s="1116"/>
      <c r="SWO53" s="1116"/>
      <c r="SWP53" s="1116"/>
      <c r="SWQ53" s="1116"/>
      <c r="SWR53" s="1116"/>
      <c r="SWS53" s="1116"/>
      <c r="SWT53" s="1116"/>
      <c r="SWU53" s="1116"/>
      <c r="SWV53" s="1116"/>
      <c r="SWW53" s="1116"/>
      <c r="SWX53" s="1116"/>
      <c r="SWY53" s="1116"/>
      <c r="SWZ53" s="1116"/>
      <c r="SXA53" s="1116"/>
      <c r="SXB53" s="1116"/>
      <c r="SXC53" s="1116"/>
      <c r="SXD53" s="1116"/>
      <c r="SXE53" s="1116"/>
      <c r="SXF53" s="1116"/>
      <c r="SXG53" s="1116"/>
      <c r="SXH53" s="1116"/>
      <c r="SXI53" s="1116"/>
      <c r="SXJ53" s="1116"/>
      <c r="SXK53" s="1116"/>
      <c r="SXL53" s="1116"/>
      <c r="SXM53" s="1116"/>
      <c r="SXN53" s="1116"/>
      <c r="SXO53" s="1116"/>
      <c r="SXP53" s="1116"/>
      <c r="SXQ53" s="1116"/>
      <c r="SXR53" s="1116"/>
      <c r="SXS53" s="1116"/>
      <c r="SXT53" s="1116"/>
      <c r="SXU53" s="1116"/>
      <c r="SXV53" s="1116"/>
      <c r="SXW53" s="1116"/>
      <c r="SXX53" s="1116"/>
      <c r="SXY53" s="1116"/>
      <c r="SXZ53" s="1116"/>
      <c r="SYA53" s="1116"/>
      <c r="SYB53" s="1116"/>
      <c r="SYC53" s="1116"/>
      <c r="SYD53" s="1116"/>
      <c r="SYE53" s="1116"/>
      <c r="SYF53" s="1116"/>
      <c r="SYG53" s="1116"/>
      <c r="SYH53" s="1116"/>
      <c r="SYI53" s="1116"/>
      <c r="SYJ53" s="1116"/>
      <c r="SYK53" s="1116"/>
      <c r="SYL53" s="1116"/>
      <c r="SYM53" s="1116"/>
      <c r="SYN53" s="1116"/>
      <c r="SYO53" s="1116"/>
      <c r="SYP53" s="1116"/>
      <c r="SYQ53" s="1116"/>
      <c r="SYR53" s="1116"/>
      <c r="SYS53" s="1116"/>
      <c r="SYT53" s="1116"/>
      <c r="SYU53" s="1116"/>
      <c r="SYV53" s="1116"/>
      <c r="SYW53" s="1116"/>
      <c r="SYX53" s="1116"/>
      <c r="SYY53" s="1116"/>
      <c r="SYZ53" s="1116"/>
      <c r="SZA53" s="1116"/>
      <c r="SZB53" s="1116"/>
      <c r="SZC53" s="1116"/>
      <c r="SZD53" s="1116"/>
      <c r="SZE53" s="1116"/>
      <c r="SZF53" s="1116"/>
      <c r="SZG53" s="1116"/>
      <c r="SZH53" s="1116"/>
      <c r="SZI53" s="1116"/>
      <c r="SZJ53" s="1116"/>
      <c r="SZK53" s="1116"/>
      <c r="SZL53" s="1116"/>
      <c r="SZM53" s="1116"/>
      <c r="SZN53" s="1116"/>
      <c r="SZO53" s="1116"/>
      <c r="SZP53" s="1116"/>
      <c r="SZQ53" s="1116"/>
      <c r="SZR53" s="1116"/>
      <c r="SZS53" s="1116"/>
      <c r="SZT53" s="1116"/>
      <c r="SZU53" s="1116"/>
      <c r="SZV53" s="1116"/>
      <c r="SZW53" s="1116"/>
      <c r="SZX53" s="1116"/>
      <c r="SZY53" s="1116"/>
      <c r="SZZ53" s="1116"/>
      <c r="TAA53" s="1116"/>
      <c r="TAB53" s="1116"/>
      <c r="TAC53" s="1116"/>
      <c r="TAD53" s="1116"/>
      <c r="TAE53" s="1116"/>
      <c r="TAF53" s="1116"/>
      <c r="TAG53" s="1116"/>
      <c r="TAH53" s="1116"/>
      <c r="TAI53" s="1116"/>
      <c r="TAJ53" s="1116"/>
      <c r="TAK53" s="1116"/>
      <c r="TAL53" s="1116"/>
      <c r="TAM53" s="1116"/>
      <c r="TAN53" s="1116"/>
      <c r="TAO53" s="1116"/>
      <c r="TAP53" s="1116"/>
      <c r="TAQ53" s="1116"/>
      <c r="TAR53" s="1116"/>
      <c r="TAS53" s="1116"/>
      <c r="TAT53" s="1116"/>
      <c r="TAU53" s="1116"/>
      <c r="TAV53" s="1116"/>
      <c r="TAW53" s="1116"/>
      <c r="TAX53" s="1116"/>
      <c r="TAY53" s="1116"/>
      <c r="TAZ53" s="1116"/>
      <c r="TBA53" s="1116"/>
      <c r="TBB53" s="1116"/>
      <c r="TBC53" s="1116"/>
      <c r="TBD53" s="1116"/>
      <c r="TBE53" s="1116"/>
      <c r="TBF53" s="1116"/>
      <c r="TBG53" s="1116"/>
      <c r="TBH53" s="1116"/>
      <c r="TBI53" s="1116"/>
      <c r="TBJ53" s="1116"/>
      <c r="TBK53" s="1116"/>
      <c r="TBL53" s="1116"/>
      <c r="TBM53" s="1116"/>
      <c r="TBN53" s="1116"/>
      <c r="TBO53" s="1116"/>
      <c r="TBP53" s="1116"/>
      <c r="TBQ53" s="1116"/>
      <c r="TBR53" s="1116"/>
      <c r="TBS53" s="1116"/>
      <c r="TBT53" s="1116"/>
      <c r="TBU53" s="1116"/>
      <c r="TBV53" s="1116"/>
      <c r="TBW53" s="1116"/>
      <c r="TBX53" s="1116"/>
      <c r="TBY53" s="1116"/>
      <c r="TBZ53" s="1116"/>
      <c r="TCA53" s="1116"/>
      <c r="TCB53" s="1116"/>
      <c r="TCC53" s="1116"/>
      <c r="TCD53" s="1116"/>
      <c r="TCE53" s="1116"/>
      <c r="TCF53" s="1116"/>
      <c r="TCG53" s="1116"/>
      <c r="TCH53" s="1116"/>
      <c r="TCI53" s="1116"/>
      <c r="TCJ53" s="1116"/>
      <c r="TCK53" s="1116"/>
      <c r="TCL53" s="1116"/>
      <c r="TCM53" s="1116"/>
      <c r="TCN53" s="1116"/>
      <c r="TCO53" s="1116"/>
      <c r="TCP53" s="1116"/>
      <c r="TCQ53" s="1116"/>
      <c r="TCR53" s="1116"/>
      <c r="TCS53" s="1116"/>
      <c r="TCT53" s="1116"/>
      <c r="TCU53" s="1116"/>
      <c r="TCV53" s="1116"/>
      <c r="TCW53" s="1116"/>
      <c r="TCX53" s="1116"/>
      <c r="TCY53" s="1116"/>
      <c r="TCZ53" s="1116"/>
      <c r="TDA53" s="1116"/>
      <c r="TDB53" s="1116"/>
      <c r="TDC53" s="1116"/>
      <c r="TDD53" s="1116"/>
      <c r="TDE53" s="1116"/>
      <c r="TDF53" s="1116"/>
      <c r="TDG53" s="1116"/>
      <c r="TDH53" s="1116"/>
      <c r="TDI53" s="1116"/>
      <c r="TDJ53" s="1116"/>
      <c r="TDK53" s="1116"/>
      <c r="TDL53" s="1116"/>
      <c r="TDM53" s="1116"/>
      <c r="TDN53" s="1116"/>
      <c r="TDO53" s="1116"/>
      <c r="TDP53" s="1116"/>
      <c r="TDQ53" s="1116"/>
      <c r="TDR53" s="1116"/>
      <c r="TDS53" s="1116"/>
      <c r="TDT53" s="1116"/>
      <c r="TDU53" s="1116"/>
      <c r="TDV53" s="1116"/>
      <c r="TDW53" s="1116"/>
      <c r="TDX53" s="1116"/>
      <c r="TDY53" s="1116"/>
      <c r="TDZ53" s="1116"/>
      <c r="TEA53" s="1116"/>
      <c r="TEB53" s="1116"/>
      <c r="TEC53" s="1116"/>
      <c r="TED53" s="1116"/>
      <c r="TEE53" s="1116"/>
      <c r="TEF53" s="1116"/>
      <c r="TEG53" s="1116"/>
      <c r="TEH53" s="1116"/>
      <c r="TEI53" s="1116"/>
      <c r="TEJ53" s="1116"/>
      <c r="TEK53" s="1116"/>
      <c r="TEL53" s="1116"/>
      <c r="TEM53" s="1116"/>
      <c r="TEN53" s="1116"/>
      <c r="TEO53" s="1116"/>
      <c r="TEP53" s="1116"/>
      <c r="TEQ53" s="1116"/>
      <c r="TER53" s="1116"/>
      <c r="TES53" s="1116"/>
      <c r="TET53" s="1116"/>
      <c r="TEU53" s="1116"/>
      <c r="TEV53" s="1116"/>
      <c r="TEW53" s="1116"/>
      <c r="TEX53" s="1116"/>
      <c r="TEY53" s="1116"/>
      <c r="TEZ53" s="1116"/>
      <c r="TFA53" s="1116"/>
      <c r="TFB53" s="1116"/>
      <c r="TFC53" s="1116"/>
      <c r="TFD53" s="1116"/>
      <c r="TFE53" s="1116"/>
      <c r="TFF53" s="1116"/>
      <c r="TFG53" s="1116"/>
      <c r="TFH53" s="1116"/>
      <c r="TFI53" s="1116"/>
      <c r="TFJ53" s="1116"/>
      <c r="TFK53" s="1116"/>
      <c r="TFL53" s="1116"/>
      <c r="TFM53" s="1116"/>
      <c r="TFN53" s="1116"/>
      <c r="TFO53" s="1116"/>
      <c r="TFP53" s="1116"/>
      <c r="TFQ53" s="1116"/>
      <c r="TFR53" s="1116"/>
      <c r="TFS53" s="1116"/>
      <c r="TFT53" s="1116"/>
      <c r="TFU53" s="1116"/>
      <c r="TFV53" s="1116"/>
      <c r="TFW53" s="1116"/>
      <c r="TFX53" s="1116"/>
      <c r="TFY53" s="1116"/>
      <c r="TFZ53" s="1116"/>
      <c r="TGA53" s="1116"/>
      <c r="TGB53" s="1116"/>
      <c r="TGC53" s="1116"/>
      <c r="TGD53" s="1116"/>
      <c r="TGE53" s="1116"/>
      <c r="TGF53" s="1116"/>
      <c r="TGG53" s="1116"/>
      <c r="TGH53" s="1116"/>
      <c r="TGI53" s="1116"/>
      <c r="TGJ53" s="1116"/>
      <c r="TGK53" s="1116"/>
      <c r="TGL53" s="1116"/>
      <c r="TGM53" s="1116"/>
      <c r="TGN53" s="1116"/>
      <c r="TGO53" s="1116"/>
      <c r="TGP53" s="1116"/>
      <c r="TGQ53" s="1116"/>
      <c r="TGR53" s="1116"/>
      <c r="TGS53" s="1116"/>
      <c r="TGT53" s="1116"/>
      <c r="TGU53" s="1116"/>
      <c r="TGV53" s="1116"/>
      <c r="TGW53" s="1116"/>
      <c r="TGX53" s="1116"/>
      <c r="TGY53" s="1116"/>
      <c r="TGZ53" s="1116"/>
      <c r="THA53" s="1116"/>
      <c r="THB53" s="1116"/>
      <c r="THC53" s="1116"/>
      <c r="THD53" s="1116"/>
      <c r="THE53" s="1116"/>
      <c r="THF53" s="1116"/>
      <c r="THG53" s="1116"/>
      <c r="THH53" s="1116"/>
      <c r="THI53" s="1116"/>
      <c r="THJ53" s="1116"/>
      <c r="THK53" s="1116"/>
      <c r="THL53" s="1116"/>
      <c r="THM53" s="1116"/>
      <c r="THN53" s="1116"/>
      <c r="THO53" s="1116"/>
      <c r="THP53" s="1116"/>
      <c r="THQ53" s="1116"/>
      <c r="THR53" s="1116"/>
      <c r="THS53" s="1116"/>
      <c r="THT53" s="1116"/>
      <c r="THU53" s="1116"/>
      <c r="THV53" s="1116"/>
      <c r="THW53" s="1116"/>
      <c r="THX53" s="1116"/>
      <c r="THY53" s="1116"/>
      <c r="THZ53" s="1116"/>
      <c r="TIA53" s="1116"/>
      <c r="TIB53" s="1116"/>
      <c r="TIC53" s="1116"/>
      <c r="TID53" s="1116"/>
      <c r="TIE53" s="1116"/>
      <c r="TIF53" s="1116"/>
      <c r="TIG53" s="1116"/>
      <c r="TIH53" s="1116"/>
      <c r="TII53" s="1116"/>
      <c r="TIJ53" s="1116"/>
      <c r="TIK53" s="1116"/>
      <c r="TIL53" s="1116"/>
      <c r="TIM53" s="1116"/>
      <c r="TIN53" s="1116"/>
      <c r="TIO53" s="1116"/>
      <c r="TIP53" s="1116"/>
      <c r="TIQ53" s="1116"/>
      <c r="TIR53" s="1116"/>
      <c r="TIS53" s="1116"/>
      <c r="TIT53" s="1116"/>
      <c r="TIU53" s="1116"/>
      <c r="TIV53" s="1116"/>
      <c r="TIW53" s="1116"/>
      <c r="TIX53" s="1116"/>
      <c r="TIY53" s="1116"/>
      <c r="TIZ53" s="1116"/>
      <c r="TJA53" s="1116"/>
      <c r="TJB53" s="1116"/>
      <c r="TJC53" s="1116"/>
      <c r="TJD53" s="1116"/>
      <c r="TJE53" s="1116"/>
      <c r="TJF53" s="1116"/>
      <c r="TJG53" s="1116"/>
      <c r="TJH53" s="1116"/>
      <c r="TJI53" s="1116"/>
      <c r="TJJ53" s="1116"/>
      <c r="TJK53" s="1116"/>
      <c r="TJL53" s="1116"/>
      <c r="TJM53" s="1116"/>
      <c r="TJN53" s="1116"/>
      <c r="TJO53" s="1116"/>
      <c r="TJP53" s="1116"/>
      <c r="TJQ53" s="1116"/>
      <c r="TJR53" s="1116"/>
      <c r="TJS53" s="1116"/>
      <c r="TJT53" s="1116"/>
      <c r="TJU53" s="1116"/>
      <c r="TJV53" s="1116"/>
      <c r="TJW53" s="1116"/>
      <c r="TJX53" s="1116"/>
      <c r="TJY53" s="1116"/>
      <c r="TJZ53" s="1116"/>
      <c r="TKA53" s="1116"/>
      <c r="TKB53" s="1116"/>
      <c r="TKC53" s="1116"/>
      <c r="TKD53" s="1116"/>
      <c r="TKE53" s="1116"/>
      <c r="TKF53" s="1116"/>
      <c r="TKG53" s="1116"/>
      <c r="TKH53" s="1116"/>
      <c r="TKI53" s="1116"/>
      <c r="TKJ53" s="1116"/>
      <c r="TKK53" s="1116"/>
      <c r="TKL53" s="1116"/>
      <c r="TKM53" s="1116"/>
      <c r="TKN53" s="1116"/>
      <c r="TKO53" s="1116"/>
      <c r="TKP53" s="1116"/>
      <c r="TKQ53" s="1116"/>
      <c r="TKR53" s="1116"/>
      <c r="TKS53" s="1116"/>
      <c r="TKT53" s="1116"/>
      <c r="TKU53" s="1116"/>
      <c r="TKV53" s="1116"/>
      <c r="TKW53" s="1116"/>
      <c r="TKX53" s="1116"/>
      <c r="TKY53" s="1116"/>
      <c r="TKZ53" s="1116"/>
      <c r="TLA53" s="1116"/>
      <c r="TLB53" s="1116"/>
      <c r="TLC53" s="1116"/>
      <c r="TLD53" s="1116"/>
      <c r="TLE53" s="1116"/>
      <c r="TLF53" s="1116"/>
      <c r="TLG53" s="1116"/>
      <c r="TLH53" s="1116"/>
      <c r="TLI53" s="1116"/>
      <c r="TLJ53" s="1116"/>
      <c r="TLK53" s="1116"/>
      <c r="TLL53" s="1116"/>
      <c r="TLM53" s="1116"/>
      <c r="TLN53" s="1116"/>
      <c r="TLO53" s="1116"/>
      <c r="TLP53" s="1116"/>
      <c r="TLQ53" s="1116"/>
      <c r="TLR53" s="1116"/>
      <c r="TLS53" s="1116"/>
      <c r="TLT53" s="1116"/>
      <c r="TLU53" s="1116"/>
      <c r="TLV53" s="1116"/>
      <c r="TLW53" s="1116"/>
      <c r="TLX53" s="1116"/>
      <c r="TLY53" s="1116"/>
      <c r="TLZ53" s="1116"/>
      <c r="TMA53" s="1116"/>
      <c r="TMB53" s="1116"/>
      <c r="TMC53" s="1116"/>
      <c r="TMD53" s="1116"/>
      <c r="TME53" s="1116"/>
      <c r="TMF53" s="1116"/>
      <c r="TMG53" s="1116"/>
      <c r="TMH53" s="1116"/>
      <c r="TMI53" s="1116"/>
      <c r="TMJ53" s="1116"/>
      <c r="TMK53" s="1116"/>
      <c r="TML53" s="1116"/>
      <c r="TMM53" s="1116"/>
      <c r="TMN53" s="1116"/>
      <c r="TMO53" s="1116"/>
      <c r="TMP53" s="1116"/>
      <c r="TMQ53" s="1116"/>
      <c r="TMR53" s="1116"/>
      <c r="TMS53" s="1116"/>
      <c r="TMT53" s="1116"/>
      <c r="TMU53" s="1116"/>
      <c r="TMV53" s="1116"/>
      <c r="TMW53" s="1116"/>
      <c r="TMX53" s="1116"/>
      <c r="TMY53" s="1116"/>
      <c r="TMZ53" s="1116"/>
      <c r="TNA53" s="1116"/>
      <c r="TNB53" s="1116"/>
      <c r="TNC53" s="1116"/>
      <c r="TND53" s="1116"/>
      <c r="TNE53" s="1116"/>
      <c r="TNF53" s="1116"/>
      <c r="TNG53" s="1116"/>
      <c r="TNH53" s="1116"/>
      <c r="TNI53" s="1116"/>
      <c r="TNJ53" s="1116"/>
      <c r="TNK53" s="1116"/>
      <c r="TNL53" s="1116"/>
      <c r="TNM53" s="1116"/>
      <c r="TNN53" s="1116"/>
      <c r="TNO53" s="1116"/>
      <c r="TNP53" s="1116"/>
      <c r="TNQ53" s="1116"/>
      <c r="TNR53" s="1116"/>
      <c r="TNS53" s="1116"/>
      <c r="TNT53" s="1116"/>
      <c r="TNU53" s="1116"/>
      <c r="TNV53" s="1116"/>
      <c r="TNW53" s="1116"/>
      <c r="TNX53" s="1116"/>
      <c r="TNY53" s="1116"/>
      <c r="TNZ53" s="1116"/>
      <c r="TOA53" s="1116"/>
      <c r="TOB53" s="1116"/>
      <c r="TOC53" s="1116"/>
      <c r="TOD53" s="1116"/>
      <c r="TOE53" s="1116"/>
      <c r="TOF53" s="1116"/>
      <c r="TOG53" s="1116"/>
      <c r="TOH53" s="1116"/>
      <c r="TOI53" s="1116"/>
      <c r="TOJ53" s="1116"/>
      <c r="TOK53" s="1116"/>
      <c r="TOL53" s="1116"/>
      <c r="TOM53" s="1116"/>
      <c r="TON53" s="1116"/>
      <c r="TOO53" s="1116"/>
      <c r="TOP53" s="1116"/>
      <c r="TOQ53" s="1116"/>
      <c r="TOR53" s="1116"/>
      <c r="TOS53" s="1116"/>
      <c r="TOT53" s="1116"/>
      <c r="TOU53" s="1116"/>
      <c r="TOV53" s="1116"/>
      <c r="TOW53" s="1116"/>
      <c r="TOX53" s="1116"/>
      <c r="TOY53" s="1116"/>
      <c r="TOZ53" s="1116"/>
      <c r="TPA53" s="1116"/>
      <c r="TPB53" s="1116"/>
      <c r="TPC53" s="1116"/>
      <c r="TPD53" s="1116"/>
      <c r="TPE53" s="1116"/>
      <c r="TPF53" s="1116"/>
      <c r="TPG53" s="1116"/>
      <c r="TPH53" s="1116"/>
      <c r="TPI53" s="1116"/>
      <c r="TPJ53" s="1116"/>
      <c r="TPK53" s="1116"/>
      <c r="TPL53" s="1116"/>
      <c r="TPM53" s="1116"/>
      <c r="TPN53" s="1116"/>
      <c r="TPO53" s="1116"/>
      <c r="TPP53" s="1116"/>
      <c r="TPQ53" s="1116"/>
      <c r="TPR53" s="1116"/>
      <c r="TPS53" s="1116"/>
      <c r="TPT53" s="1116"/>
      <c r="TPU53" s="1116"/>
      <c r="TPV53" s="1116"/>
      <c r="TPW53" s="1116"/>
      <c r="TPX53" s="1116"/>
      <c r="TPY53" s="1116"/>
      <c r="TPZ53" s="1116"/>
      <c r="TQA53" s="1116"/>
      <c r="TQB53" s="1116"/>
      <c r="TQC53" s="1116"/>
      <c r="TQD53" s="1116"/>
      <c r="TQE53" s="1116"/>
      <c r="TQF53" s="1116"/>
      <c r="TQG53" s="1116"/>
      <c r="TQH53" s="1116"/>
      <c r="TQI53" s="1116"/>
      <c r="TQJ53" s="1116"/>
      <c r="TQK53" s="1116"/>
      <c r="TQL53" s="1116"/>
      <c r="TQM53" s="1116"/>
      <c r="TQN53" s="1116"/>
      <c r="TQO53" s="1116"/>
      <c r="TQP53" s="1116"/>
      <c r="TQQ53" s="1116"/>
      <c r="TQR53" s="1116"/>
      <c r="TQS53" s="1116"/>
      <c r="TQT53" s="1116"/>
      <c r="TQU53" s="1116"/>
      <c r="TQV53" s="1116"/>
      <c r="TQW53" s="1116"/>
      <c r="TQX53" s="1116"/>
      <c r="TQY53" s="1116"/>
      <c r="TQZ53" s="1116"/>
      <c r="TRA53" s="1116"/>
      <c r="TRB53" s="1116"/>
      <c r="TRC53" s="1116"/>
      <c r="TRD53" s="1116"/>
      <c r="TRE53" s="1116"/>
      <c r="TRF53" s="1116"/>
      <c r="TRG53" s="1116"/>
      <c r="TRH53" s="1116"/>
      <c r="TRI53" s="1116"/>
      <c r="TRJ53" s="1116"/>
      <c r="TRK53" s="1116"/>
      <c r="TRL53" s="1116"/>
      <c r="TRM53" s="1116"/>
      <c r="TRN53" s="1116"/>
      <c r="TRO53" s="1116"/>
      <c r="TRP53" s="1116"/>
      <c r="TRQ53" s="1116"/>
      <c r="TRR53" s="1116"/>
      <c r="TRS53" s="1116"/>
      <c r="TRT53" s="1116"/>
      <c r="TRU53" s="1116"/>
      <c r="TRV53" s="1116"/>
      <c r="TRW53" s="1116"/>
      <c r="TRX53" s="1116"/>
      <c r="TRY53" s="1116"/>
      <c r="TRZ53" s="1116"/>
      <c r="TSA53" s="1116"/>
      <c r="TSB53" s="1116"/>
      <c r="TSC53" s="1116"/>
      <c r="TSD53" s="1116"/>
      <c r="TSE53" s="1116"/>
      <c r="TSF53" s="1116"/>
      <c r="TSG53" s="1116"/>
      <c r="TSH53" s="1116"/>
      <c r="TSI53" s="1116"/>
      <c r="TSJ53" s="1116"/>
      <c r="TSK53" s="1116"/>
      <c r="TSL53" s="1116"/>
      <c r="TSM53" s="1116"/>
      <c r="TSN53" s="1116"/>
      <c r="TSO53" s="1116"/>
      <c r="TSP53" s="1116"/>
      <c r="TSQ53" s="1116"/>
      <c r="TSR53" s="1116"/>
      <c r="TSS53" s="1116"/>
      <c r="TST53" s="1116"/>
      <c r="TSU53" s="1116"/>
      <c r="TSV53" s="1116"/>
      <c r="TSW53" s="1116"/>
      <c r="TSX53" s="1116"/>
      <c r="TSY53" s="1116"/>
      <c r="TSZ53" s="1116"/>
      <c r="TTA53" s="1116"/>
      <c r="TTB53" s="1116"/>
      <c r="TTC53" s="1116"/>
      <c r="TTD53" s="1116"/>
      <c r="TTE53" s="1116"/>
      <c r="TTF53" s="1116"/>
      <c r="TTG53" s="1116"/>
      <c r="TTH53" s="1116"/>
      <c r="TTI53" s="1116"/>
      <c r="TTJ53" s="1116"/>
      <c r="TTK53" s="1116"/>
      <c r="TTL53" s="1116"/>
      <c r="TTM53" s="1116"/>
      <c r="TTN53" s="1116"/>
      <c r="TTO53" s="1116"/>
      <c r="TTP53" s="1116"/>
      <c r="TTQ53" s="1116"/>
      <c r="TTR53" s="1116"/>
      <c r="TTS53" s="1116"/>
      <c r="TTT53" s="1116"/>
      <c r="TTU53" s="1116"/>
      <c r="TTV53" s="1116"/>
      <c r="TTW53" s="1116"/>
      <c r="TTX53" s="1116"/>
      <c r="TTY53" s="1116"/>
      <c r="TTZ53" s="1116"/>
      <c r="TUA53" s="1116"/>
      <c r="TUB53" s="1116"/>
      <c r="TUC53" s="1116"/>
      <c r="TUD53" s="1116"/>
      <c r="TUE53" s="1116"/>
      <c r="TUF53" s="1116"/>
      <c r="TUG53" s="1116"/>
      <c r="TUH53" s="1116"/>
      <c r="TUI53" s="1116"/>
      <c r="TUJ53" s="1116"/>
      <c r="TUK53" s="1116"/>
      <c r="TUL53" s="1116"/>
      <c r="TUM53" s="1116"/>
      <c r="TUN53" s="1116"/>
      <c r="TUO53" s="1116"/>
      <c r="TUP53" s="1116"/>
      <c r="TUQ53" s="1116"/>
      <c r="TUR53" s="1116"/>
      <c r="TUS53" s="1116"/>
      <c r="TUT53" s="1116"/>
      <c r="TUU53" s="1116"/>
      <c r="TUV53" s="1116"/>
      <c r="TUW53" s="1116"/>
      <c r="TUX53" s="1116"/>
      <c r="TUY53" s="1116"/>
      <c r="TUZ53" s="1116"/>
      <c r="TVA53" s="1116"/>
      <c r="TVB53" s="1116"/>
      <c r="TVC53" s="1116"/>
      <c r="TVD53" s="1116"/>
      <c r="TVE53" s="1116"/>
      <c r="TVF53" s="1116"/>
      <c r="TVG53" s="1116"/>
      <c r="TVH53" s="1116"/>
      <c r="TVI53" s="1116"/>
      <c r="TVJ53" s="1116"/>
      <c r="TVK53" s="1116"/>
      <c r="TVL53" s="1116"/>
      <c r="TVM53" s="1116"/>
      <c r="TVN53" s="1116"/>
      <c r="TVO53" s="1116"/>
      <c r="TVP53" s="1116"/>
      <c r="TVQ53" s="1116"/>
      <c r="TVR53" s="1116"/>
      <c r="TVS53" s="1116"/>
      <c r="TVT53" s="1116"/>
      <c r="TVU53" s="1116"/>
      <c r="TVV53" s="1116"/>
      <c r="TVW53" s="1116"/>
      <c r="TVX53" s="1116"/>
      <c r="TVY53" s="1116"/>
      <c r="TVZ53" s="1116"/>
      <c r="TWA53" s="1116"/>
      <c r="TWB53" s="1116"/>
      <c r="TWC53" s="1116"/>
      <c r="TWD53" s="1116"/>
      <c r="TWE53" s="1116"/>
      <c r="TWF53" s="1116"/>
      <c r="TWG53" s="1116"/>
      <c r="TWH53" s="1116"/>
      <c r="TWI53" s="1116"/>
      <c r="TWJ53" s="1116"/>
      <c r="TWK53" s="1116"/>
      <c r="TWL53" s="1116"/>
      <c r="TWM53" s="1116"/>
      <c r="TWN53" s="1116"/>
      <c r="TWO53" s="1116"/>
      <c r="TWP53" s="1116"/>
      <c r="TWQ53" s="1116"/>
      <c r="TWR53" s="1116"/>
      <c r="TWS53" s="1116"/>
      <c r="TWT53" s="1116"/>
      <c r="TWU53" s="1116"/>
      <c r="TWV53" s="1116"/>
      <c r="TWW53" s="1116"/>
      <c r="TWX53" s="1116"/>
      <c r="TWY53" s="1116"/>
      <c r="TWZ53" s="1116"/>
      <c r="TXA53" s="1116"/>
      <c r="TXB53" s="1116"/>
      <c r="TXC53" s="1116"/>
      <c r="TXD53" s="1116"/>
      <c r="TXE53" s="1116"/>
      <c r="TXF53" s="1116"/>
      <c r="TXG53" s="1116"/>
      <c r="TXH53" s="1116"/>
      <c r="TXI53" s="1116"/>
      <c r="TXJ53" s="1116"/>
      <c r="TXK53" s="1116"/>
      <c r="TXL53" s="1116"/>
      <c r="TXM53" s="1116"/>
      <c r="TXN53" s="1116"/>
      <c r="TXO53" s="1116"/>
      <c r="TXP53" s="1116"/>
      <c r="TXQ53" s="1116"/>
      <c r="TXR53" s="1116"/>
      <c r="TXS53" s="1116"/>
      <c r="TXT53" s="1116"/>
      <c r="TXU53" s="1116"/>
      <c r="TXV53" s="1116"/>
      <c r="TXW53" s="1116"/>
      <c r="TXX53" s="1116"/>
      <c r="TXY53" s="1116"/>
      <c r="TXZ53" s="1116"/>
      <c r="TYA53" s="1116"/>
      <c r="TYB53" s="1116"/>
      <c r="TYC53" s="1116"/>
      <c r="TYD53" s="1116"/>
      <c r="TYE53" s="1116"/>
      <c r="TYF53" s="1116"/>
      <c r="TYG53" s="1116"/>
      <c r="TYH53" s="1116"/>
      <c r="TYI53" s="1116"/>
      <c r="TYJ53" s="1116"/>
      <c r="TYK53" s="1116"/>
      <c r="TYL53" s="1116"/>
      <c r="TYM53" s="1116"/>
      <c r="TYN53" s="1116"/>
      <c r="TYO53" s="1116"/>
      <c r="TYP53" s="1116"/>
      <c r="TYQ53" s="1116"/>
      <c r="TYR53" s="1116"/>
      <c r="TYS53" s="1116"/>
      <c r="TYT53" s="1116"/>
      <c r="TYU53" s="1116"/>
      <c r="TYV53" s="1116"/>
      <c r="TYW53" s="1116"/>
      <c r="TYX53" s="1116"/>
      <c r="TYY53" s="1116"/>
      <c r="TYZ53" s="1116"/>
      <c r="TZA53" s="1116"/>
      <c r="TZB53" s="1116"/>
      <c r="TZC53" s="1116"/>
      <c r="TZD53" s="1116"/>
      <c r="TZE53" s="1116"/>
      <c r="TZF53" s="1116"/>
      <c r="TZG53" s="1116"/>
      <c r="TZH53" s="1116"/>
      <c r="TZI53" s="1116"/>
      <c r="TZJ53" s="1116"/>
      <c r="TZK53" s="1116"/>
      <c r="TZL53" s="1116"/>
      <c r="TZM53" s="1116"/>
      <c r="TZN53" s="1116"/>
      <c r="TZO53" s="1116"/>
      <c r="TZP53" s="1116"/>
      <c r="TZQ53" s="1116"/>
      <c r="TZR53" s="1116"/>
      <c r="TZS53" s="1116"/>
      <c r="TZT53" s="1116"/>
      <c r="TZU53" s="1116"/>
      <c r="TZV53" s="1116"/>
      <c r="TZW53" s="1116"/>
      <c r="TZX53" s="1116"/>
      <c r="TZY53" s="1116"/>
      <c r="TZZ53" s="1116"/>
      <c r="UAA53" s="1116"/>
      <c r="UAB53" s="1116"/>
      <c r="UAC53" s="1116"/>
      <c r="UAD53" s="1116"/>
      <c r="UAE53" s="1116"/>
      <c r="UAF53" s="1116"/>
      <c r="UAG53" s="1116"/>
      <c r="UAH53" s="1116"/>
      <c r="UAI53" s="1116"/>
      <c r="UAJ53" s="1116"/>
      <c r="UAK53" s="1116"/>
      <c r="UAL53" s="1116"/>
      <c r="UAM53" s="1116"/>
      <c r="UAN53" s="1116"/>
      <c r="UAO53" s="1116"/>
      <c r="UAP53" s="1116"/>
      <c r="UAQ53" s="1116"/>
      <c r="UAR53" s="1116"/>
      <c r="UAS53" s="1116"/>
      <c r="UAT53" s="1116"/>
      <c r="UAU53" s="1116"/>
      <c r="UAV53" s="1116"/>
      <c r="UAW53" s="1116"/>
      <c r="UAX53" s="1116"/>
      <c r="UAY53" s="1116"/>
      <c r="UAZ53" s="1116"/>
      <c r="UBA53" s="1116"/>
      <c r="UBB53" s="1116"/>
      <c r="UBC53" s="1116"/>
      <c r="UBD53" s="1116"/>
      <c r="UBE53" s="1116"/>
      <c r="UBF53" s="1116"/>
      <c r="UBG53" s="1116"/>
      <c r="UBH53" s="1116"/>
      <c r="UBI53" s="1116"/>
      <c r="UBJ53" s="1116"/>
      <c r="UBK53" s="1116"/>
      <c r="UBL53" s="1116"/>
      <c r="UBM53" s="1116"/>
      <c r="UBN53" s="1116"/>
      <c r="UBO53" s="1116"/>
      <c r="UBP53" s="1116"/>
      <c r="UBQ53" s="1116"/>
      <c r="UBR53" s="1116"/>
      <c r="UBS53" s="1116"/>
      <c r="UBT53" s="1116"/>
      <c r="UBU53" s="1116"/>
      <c r="UBV53" s="1116"/>
      <c r="UBW53" s="1116"/>
      <c r="UBX53" s="1116"/>
      <c r="UBY53" s="1116"/>
      <c r="UBZ53" s="1116"/>
      <c r="UCA53" s="1116"/>
      <c r="UCB53" s="1116"/>
      <c r="UCC53" s="1116"/>
      <c r="UCD53" s="1116"/>
      <c r="UCE53" s="1116"/>
      <c r="UCF53" s="1116"/>
      <c r="UCG53" s="1116"/>
      <c r="UCH53" s="1116"/>
      <c r="UCI53" s="1116"/>
      <c r="UCJ53" s="1116"/>
      <c r="UCK53" s="1116"/>
      <c r="UCL53" s="1116"/>
      <c r="UCM53" s="1116"/>
      <c r="UCN53" s="1116"/>
      <c r="UCO53" s="1116"/>
      <c r="UCP53" s="1116"/>
      <c r="UCQ53" s="1116"/>
      <c r="UCR53" s="1116"/>
      <c r="UCS53" s="1116"/>
      <c r="UCT53" s="1116"/>
      <c r="UCU53" s="1116"/>
      <c r="UCV53" s="1116"/>
      <c r="UCW53" s="1116"/>
      <c r="UCX53" s="1116"/>
      <c r="UCY53" s="1116"/>
      <c r="UCZ53" s="1116"/>
      <c r="UDA53" s="1116"/>
      <c r="UDB53" s="1116"/>
      <c r="UDC53" s="1116"/>
      <c r="UDD53" s="1116"/>
      <c r="UDE53" s="1116"/>
      <c r="UDF53" s="1116"/>
      <c r="UDG53" s="1116"/>
      <c r="UDH53" s="1116"/>
      <c r="UDI53" s="1116"/>
      <c r="UDJ53" s="1116"/>
      <c r="UDK53" s="1116"/>
      <c r="UDL53" s="1116"/>
      <c r="UDM53" s="1116"/>
      <c r="UDN53" s="1116"/>
      <c r="UDO53" s="1116"/>
      <c r="UDP53" s="1116"/>
      <c r="UDQ53" s="1116"/>
      <c r="UDR53" s="1116"/>
      <c r="UDS53" s="1116"/>
      <c r="UDT53" s="1116"/>
      <c r="UDU53" s="1116"/>
      <c r="UDV53" s="1116"/>
      <c r="UDW53" s="1116"/>
      <c r="UDX53" s="1116"/>
      <c r="UDY53" s="1116"/>
      <c r="UDZ53" s="1116"/>
      <c r="UEA53" s="1116"/>
      <c r="UEB53" s="1116"/>
      <c r="UEC53" s="1116"/>
      <c r="UED53" s="1116"/>
      <c r="UEE53" s="1116"/>
      <c r="UEF53" s="1116"/>
      <c r="UEG53" s="1116"/>
      <c r="UEH53" s="1116"/>
      <c r="UEI53" s="1116"/>
      <c r="UEJ53" s="1116"/>
      <c r="UEK53" s="1116"/>
      <c r="UEL53" s="1116"/>
      <c r="UEM53" s="1116"/>
      <c r="UEN53" s="1116"/>
      <c r="UEO53" s="1116"/>
      <c r="UEP53" s="1116"/>
      <c r="UEQ53" s="1116"/>
      <c r="UER53" s="1116"/>
      <c r="UES53" s="1116"/>
      <c r="UET53" s="1116"/>
      <c r="UEU53" s="1116"/>
      <c r="UEV53" s="1116"/>
      <c r="UEW53" s="1116"/>
      <c r="UEX53" s="1116"/>
      <c r="UEY53" s="1116"/>
      <c r="UEZ53" s="1116"/>
      <c r="UFA53" s="1116"/>
      <c r="UFB53" s="1116"/>
      <c r="UFC53" s="1116"/>
      <c r="UFD53" s="1116"/>
      <c r="UFE53" s="1116"/>
      <c r="UFF53" s="1116"/>
      <c r="UFG53" s="1116"/>
      <c r="UFH53" s="1116"/>
      <c r="UFI53" s="1116"/>
      <c r="UFJ53" s="1116"/>
      <c r="UFK53" s="1116"/>
      <c r="UFL53" s="1116"/>
      <c r="UFM53" s="1116"/>
      <c r="UFN53" s="1116"/>
      <c r="UFO53" s="1116"/>
      <c r="UFP53" s="1116"/>
      <c r="UFQ53" s="1116"/>
      <c r="UFR53" s="1116"/>
      <c r="UFS53" s="1116"/>
      <c r="UFT53" s="1116"/>
      <c r="UFU53" s="1116"/>
      <c r="UFV53" s="1116"/>
      <c r="UFW53" s="1116"/>
      <c r="UFX53" s="1116"/>
      <c r="UFY53" s="1116"/>
      <c r="UFZ53" s="1116"/>
      <c r="UGA53" s="1116"/>
      <c r="UGB53" s="1116"/>
      <c r="UGC53" s="1116"/>
      <c r="UGD53" s="1116"/>
      <c r="UGE53" s="1116"/>
      <c r="UGF53" s="1116"/>
      <c r="UGG53" s="1116"/>
      <c r="UGH53" s="1116"/>
      <c r="UGI53" s="1116"/>
      <c r="UGJ53" s="1116"/>
      <c r="UGK53" s="1116"/>
      <c r="UGL53" s="1116"/>
      <c r="UGM53" s="1116"/>
      <c r="UGN53" s="1116"/>
      <c r="UGO53" s="1116"/>
      <c r="UGP53" s="1116"/>
      <c r="UGQ53" s="1116"/>
      <c r="UGR53" s="1116"/>
      <c r="UGS53" s="1116"/>
      <c r="UGT53" s="1116"/>
      <c r="UGU53" s="1116"/>
      <c r="UGV53" s="1116"/>
      <c r="UGW53" s="1116"/>
      <c r="UGX53" s="1116"/>
      <c r="UGY53" s="1116"/>
      <c r="UGZ53" s="1116"/>
      <c r="UHA53" s="1116"/>
      <c r="UHB53" s="1116"/>
      <c r="UHC53" s="1116"/>
      <c r="UHD53" s="1116"/>
      <c r="UHE53" s="1116"/>
      <c r="UHF53" s="1116"/>
      <c r="UHG53" s="1116"/>
      <c r="UHH53" s="1116"/>
      <c r="UHI53" s="1116"/>
      <c r="UHJ53" s="1116"/>
      <c r="UHK53" s="1116"/>
      <c r="UHL53" s="1116"/>
      <c r="UHM53" s="1116"/>
      <c r="UHN53" s="1116"/>
      <c r="UHO53" s="1116"/>
      <c r="UHP53" s="1116"/>
      <c r="UHQ53" s="1116"/>
      <c r="UHR53" s="1116"/>
      <c r="UHS53" s="1116"/>
      <c r="UHT53" s="1116"/>
      <c r="UHU53" s="1116"/>
      <c r="UHV53" s="1116"/>
      <c r="UHW53" s="1116"/>
      <c r="UHX53" s="1116"/>
      <c r="UHY53" s="1116"/>
      <c r="UHZ53" s="1116"/>
      <c r="UIA53" s="1116"/>
      <c r="UIB53" s="1116"/>
      <c r="UIC53" s="1116"/>
      <c r="UID53" s="1116"/>
      <c r="UIE53" s="1116"/>
      <c r="UIF53" s="1116"/>
      <c r="UIG53" s="1116"/>
      <c r="UIH53" s="1116"/>
      <c r="UII53" s="1116"/>
      <c r="UIJ53" s="1116"/>
      <c r="UIK53" s="1116"/>
      <c r="UIL53" s="1116"/>
      <c r="UIM53" s="1116"/>
      <c r="UIN53" s="1116"/>
      <c r="UIO53" s="1116"/>
      <c r="UIP53" s="1116"/>
      <c r="UIQ53" s="1116"/>
      <c r="UIR53" s="1116"/>
      <c r="UIS53" s="1116"/>
      <c r="UIT53" s="1116"/>
      <c r="UIU53" s="1116"/>
      <c r="UIV53" s="1116"/>
      <c r="UIW53" s="1116"/>
      <c r="UIX53" s="1116"/>
      <c r="UIY53" s="1116"/>
      <c r="UIZ53" s="1116"/>
      <c r="UJA53" s="1116"/>
      <c r="UJB53" s="1116"/>
      <c r="UJC53" s="1116"/>
      <c r="UJD53" s="1116"/>
      <c r="UJE53" s="1116"/>
      <c r="UJF53" s="1116"/>
      <c r="UJG53" s="1116"/>
      <c r="UJH53" s="1116"/>
      <c r="UJI53" s="1116"/>
      <c r="UJJ53" s="1116"/>
      <c r="UJK53" s="1116"/>
      <c r="UJL53" s="1116"/>
      <c r="UJM53" s="1116"/>
      <c r="UJN53" s="1116"/>
      <c r="UJO53" s="1116"/>
      <c r="UJP53" s="1116"/>
      <c r="UJQ53" s="1116"/>
      <c r="UJR53" s="1116"/>
      <c r="UJS53" s="1116"/>
      <c r="UJT53" s="1116"/>
      <c r="UJU53" s="1116"/>
      <c r="UJV53" s="1116"/>
      <c r="UJW53" s="1116"/>
      <c r="UJX53" s="1116"/>
      <c r="UJY53" s="1116"/>
      <c r="UJZ53" s="1116"/>
      <c r="UKA53" s="1116"/>
      <c r="UKB53" s="1116"/>
      <c r="UKC53" s="1116"/>
      <c r="UKD53" s="1116"/>
      <c r="UKE53" s="1116"/>
      <c r="UKF53" s="1116"/>
      <c r="UKG53" s="1116"/>
      <c r="UKH53" s="1116"/>
      <c r="UKI53" s="1116"/>
      <c r="UKJ53" s="1116"/>
      <c r="UKK53" s="1116"/>
      <c r="UKL53" s="1116"/>
      <c r="UKM53" s="1116"/>
      <c r="UKN53" s="1116"/>
      <c r="UKO53" s="1116"/>
      <c r="UKP53" s="1116"/>
      <c r="UKQ53" s="1116"/>
      <c r="UKR53" s="1116"/>
      <c r="UKS53" s="1116"/>
      <c r="UKT53" s="1116"/>
      <c r="UKU53" s="1116"/>
      <c r="UKV53" s="1116"/>
      <c r="UKW53" s="1116"/>
      <c r="UKX53" s="1116"/>
      <c r="UKY53" s="1116"/>
      <c r="UKZ53" s="1116"/>
      <c r="ULA53" s="1116"/>
      <c r="ULB53" s="1116"/>
      <c r="ULC53" s="1116"/>
      <c r="ULD53" s="1116"/>
      <c r="ULE53" s="1116"/>
      <c r="ULF53" s="1116"/>
      <c r="ULG53" s="1116"/>
      <c r="ULH53" s="1116"/>
      <c r="ULI53" s="1116"/>
      <c r="ULJ53" s="1116"/>
      <c r="ULK53" s="1116"/>
      <c r="ULL53" s="1116"/>
      <c r="ULM53" s="1116"/>
      <c r="ULN53" s="1116"/>
      <c r="ULO53" s="1116"/>
      <c r="ULP53" s="1116"/>
      <c r="ULQ53" s="1116"/>
      <c r="ULR53" s="1116"/>
      <c r="ULS53" s="1116"/>
      <c r="ULT53" s="1116"/>
      <c r="ULU53" s="1116"/>
      <c r="ULV53" s="1116"/>
      <c r="ULW53" s="1116"/>
      <c r="ULX53" s="1116"/>
      <c r="ULY53" s="1116"/>
      <c r="ULZ53" s="1116"/>
      <c r="UMA53" s="1116"/>
      <c r="UMB53" s="1116"/>
      <c r="UMC53" s="1116"/>
      <c r="UMD53" s="1116"/>
      <c r="UME53" s="1116"/>
      <c r="UMF53" s="1116"/>
      <c r="UMG53" s="1116"/>
      <c r="UMH53" s="1116"/>
      <c r="UMI53" s="1116"/>
      <c r="UMJ53" s="1116"/>
      <c r="UMK53" s="1116"/>
      <c r="UML53" s="1116"/>
      <c r="UMM53" s="1116"/>
      <c r="UMN53" s="1116"/>
      <c r="UMO53" s="1116"/>
      <c r="UMP53" s="1116"/>
      <c r="UMQ53" s="1116"/>
      <c r="UMR53" s="1116"/>
      <c r="UMS53" s="1116"/>
      <c r="UMT53" s="1116"/>
      <c r="UMU53" s="1116"/>
      <c r="UMV53" s="1116"/>
      <c r="UMW53" s="1116"/>
      <c r="UMX53" s="1116"/>
      <c r="UMY53" s="1116"/>
      <c r="UMZ53" s="1116"/>
      <c r="UNA53" s="1116"/>
      <c r="UNB53" s="1116"/>
      <c r="UNC53" s="1116"/>
      <c r="UND53" s="1116"/>
      <c r="UNE53" s="1116"/>
      <c r="UNF53" s="1116"/>
      <c r="UNG53" s="1116"/>
      <c r="UNH53" s="1116"/>
      <c r="UNI53" s="1116"/>
      <c r="UNJ53" s="1116"/>
      <c r="UNK53" s="1116"/>
      <c r="UNL53" s="1116"/>
      <c r="UNM53" s="1116"/>
      <c r="UNN53" s="1116"/>
      <c r="UNO53" s="1116"/>
      <c r="UNP53" s="1116"/>
      <c r="UNQ53" s="1116"/>
      <c r="UNR53" s="1116"/>
      <c r="UNS53" s="1116"/>
      <c r="UNT53" s="1116"/>
      <c r="UNU53" s="1116"/>
      <c r="UNV53" s="1116"/>
      <c r="UNW53" s="1116"/>
      <c r="UNX53" s="1116"/>
      <c r="UNY53" s="1116"/>
      <c r="UNZ53" s="1116"/>
      <c r="UOA53" s="1116"/>
      <c r="UOB53" s="1116"/>
      <c r="UOC53" s="1116"/>
      <c r="UOD53" s="1116"/>
      <c r="UOE53" s="1116"/>
      <c r="UOF53" s="1116"/>
      <c r="UOG53" s="1116"/>
      <c r="UOH53" s="1116"/>
      <c r="UOI53" s="1116"/>
      <c r="UOJ53" s="1116"/>
      <c r="UOK53" s="1116"/>
      <c r="UOL53" s="1116"/>
      <c r="UOM53" s="1116"/>
      <c r="UON53" s="1116"/>
      <c r="UOO53" s="1116"/>
      <c r="UOP53" s="1116"/>
      <c r="UOQ53" s="1116"/>
      <c r="UOR53" s="1116"/>
      <c r="UOS53" s="1116"/>
      <c r="UOT53" s="1116"/>
      <c r="UOU53" s="1116"/>
      <c r="UOV53" s="1116"/>
      <c r="UOW53" s="1116"/>
      <c r="UOX53" s="1116"/>
      <c r="UOY53" s="1116"/>
      <c r="UOZ53" s="1116"/>
      <c r="UPA53" s="1116"/>
      <c r="UPB53" s="1116"/>
      <c r="UPC53" s="1116"/>
      <c r="UPD53" s="1116"/>
      <c r="UPE53" s="1116"/>
      <c r="UPF53" s="1116"/>
      <c r="UPG53" s="1116"/>
      <c r="UPH53" s="1116"/>
      <c r="UPI53" s="1116"/>
      <c r="UPJ53" s="1116"/>
      <c r="UPK53" s="1116"/>
      <c r="UPL53" s="1116"/>
      <c r="UPM53" s="1116"/>
      <c r="UPN53" s="1116"/>
      <c r="UPO53" s="1116"/>
      <c r="UPP53" s="1116"/>
      <c r="UPQ53" s="1116"/>
      <c r="UPR53" s="1116"/>
      <c r="UPS53" s="1116"/>
      <c r="UPT53" s="1116"/>
      <c r="UPU53" s="1116"/>
      <c r="UPV53" s="1116"/>
      <c r="UPW53" s="1116"/>
      <c r="UPX53" s="1116"/>
      <c r="UPY53" s="1116"/>
      <c r="UPZ53" s="1116"/>
      <c r="UQA53" s="1116"/>
      <c r="UQB53" s="1116"/>
      <c r="UQC53" s="1116"/>
      <c r="UQD53" s="1116"/>
      <c r="UQE53" s="1116"/>
      <c r="UQF53" s="1116"/>
      <c r="UQG53" s="1116"/>
      <c r="UQH53" s="1116"/>
      <c r="UQI53" s="1116"/>
      <c r="UQJ53" s="1116"/>
      <c r="UQK53" s="1116"/>
      <c r="UQL53" s="1116"/>
      <c r="UQM53" s="1116"/>
      <c r="UQN53" s="1116"/>
      <c r="UQO53" s="1116"/>
      <c r="UQP53" s="1116"/>
      <c r="UQQ53" s="1116"/>
      <c r="UQR53" s="1116"/>
      <c r="UQS53" s="1116"/>
      <c r="UQT53" s="1116"/>
      <c r="UQU53" s="1116"/>
      <c r="UQV53" s="1116"/>
      <c r="UQW53" s="1116"/>
      <c r="UQX53" s="1116"/>
      <c r="UQY53" s="1116"/>
      <c r="UQZ53" s="1116"/>
      <c r="URA53" s="1116"/>
      <c r="URB53" s="1116"/>
      <c r="URC53" s="1116"/>
      <c r="URD53" s="1116"/>
      <c r="URE53" s="1116"/>
      <c r="URF53" s="1116"/>
      <c r="URG53" s="1116"/>
      <c r="URH53" s="1116"/>
      <c r="URI53" s="1116"/>
      <c r="URJ53" s="1116"/>
      <c r="URK53" s="1116"/>
      <c r="URL53" s="1116"/>
      <c r="URM53" s="1116"/>
      <c r="URN53" s="1116"/>
      <c r="URO53" s="1116"/>
      <c r="URP53" s="1116"/>
      <c r="URQ53" s="1116"/>
      <c r="URR53" s="1116"/>
      <c r="URS53" s="1116"/>
      <c r="URT53" s="1116"/>
      <c r="URU53" s="1116"/>
      <c r="URV53" s="1116"/>
      <c r="URW53" s="1116"/>
      <c r="URX53" s="1116"/>
      <c r="URY53" s="1116"/>
      <c r="URZ53" s="1116"/>
      <c r="USA53" s="1116"/>
      <c r="USB53" s="1116"/>
      <c r="USC53" s="1116"/>
      <c r="USD53" s="1116"/>
      <c r="USE53" s="1116"/>
      <c r="USF53" s="1116"/>
      <c r="USG53" s="1116"/>
      <c r="USH53" s="1116"/>
      <c r="USI53" s="1116"/>
      <c r="USJ53" s="1116"/>
      <c r="USK53" s="1116"/>
      <c r="USL53" s="1116"/>
      <c r="USM53" s="1116"/>
      <c r="USN53" s="1116"/>
      <c r="USO53" s="1116"/>
      <c r="USP53" s="1116"/>
      <c r="USQ53" s="1116"/>
      <c r="USR53" s="1116"/>
      <c r="USS53" s="1116"/>
      <c r="UST53" s="1116"/>
      <c r="USU53" s="1116"/>
      <c r="USV53" s="1116"/>
      <c r="USW53" s="1116"/>
      <c r="USX53" s="1116"/>
      <c r="USY53" s="1116"/>
      <c r="USZ53" s="1116"/>
      <c r="UTA53" s="1116"/>
      <c r="UTB53" s="1116"/>
      <c r="UTC53" s="1116"/>
      <c r="UTD53" s="1116"/>
      <c r="UTE53" s="1116"/>
      <c r="UTF53" s="1116"/>
      <c r="UTG53" s="1116"/>
      <c r="UTH53" s="1116"/>
      <c r="UTI53" s="1116"/>
      <c r="UTJ53" s="1116"/>
      <c r="UTK53" s="1116"/>
      <c r="UTL53" s="1116"/>
      <c r="UTM53" s="1116"/>
      <c r="UTN53" s="1116"/>
      <c r="UTO53" s="1116"/>
      <c r="UTP53" s="1116"/>
      <c r="UTQ53" s="1116"/>
      <c r="UTR53" s="1116"/>
      <c r="UTS53" s="1116"/>
      <c r="UTT53" s="1116"/>
      <c r="UTU53" s="1116"/>
      <c r="UTV53" s="1116"/>
      <c r="UTW53" s="1116"/>
      <c r="UTX53" s="1116"/>
      <c r="UTY53" s="1116"/>
      <c r="UTZ53" s="1116"/>
      <c r="UUA53" s="1116"/>
      <c r="UUB53" s="1116"/>
      <c r="UUC53" s="1116"/>
      <c r="UUD53" s="1116"/>
      <c r="UUE53" s="1116"/>
      <c r="UUF53" s="1116"/>
      <c r="UUG53" s="1116"/>
      <c r="UUH53" s="1116"/>
      <c r="UUI53" s="1116"/>
      <c r="UUJ53" s="1116"/>
      <c r="UUK53" s="1116"/>
      <c r="UUL53" s="1116"/>
      <c r="UUM53" s="1116"/>
      <c r="UUN53" s="1116"/>
      <c r="UUO53" s="1116"/>
      <c r="UUP53" s="1116"/>
      <c r="UUQ53" s="1116"/>
      <c r="UUR53" s="1116"/>
      <c r="UUS53" s="1116"/>
      <c r="UUT53" s="1116"/>
      <c r="UUU53" s="1116"/>
      <c r="UUV53" s="1116"/>
      <c r="UUW53" s="1116"/>
      <c r="UUX53" s="1116"/>
      <c r="UUY53" s="1116"/>
      <c r="UUZ53" s="1116"/>
      <c r="UVA53" s="1116"/>
      <c r="UVB53" s="1116"/>
      <c r="UVC53" s="1116"/>
      <c r="UVD53" s="1116"/>
      <c r="UVE53" s="1116"/>
      <c r="UVF53" s="1116"/>
      <c r="UVG53" s="1116"/>
      <c r="UVH53" s="1116"/>
      <c r="UVI53" s="1116"/>
      <c r="UVJ53" s="1116"/>
      <c r="UVK53" s="1116"/>
      <c r="UVL53" s="1116"/>
      <c r="UVM53" s="1116"/>
      <c r="UVN53" s="1116"/>
      <c r="UVO53" s="1116"/>
      <c r="UVP53" s="1116"/>
      <c r="UVQ53" s="1116"/>
      <c r="UVR53" s="1116"/>
      <c r="UVS53" s="1116"/>
      <c r="UVT53" s="1116"/>
      <c r="UVU53" s="1116"/>
      <c r="UVV53" s="1116"/>
      <c r="UVW53" s="1116"/>
      <c r="UVX53" s="1116"/>
      <c r="UVY53" s="1116"/>
      <c r="UVZ53" s="1116"/>
      <c r="UWA53" s="1116"/>
      <c r="UWB53" s="1116"/>
      <c r="UWC53" s="1116"/>
      <c r="UWD53" s="1116"/>
      <c r="UWE53" s="1116"/>
      <c r="UWF53" s="1116"/>
      <c r="UWG53" s="1116"/>
      <c r="UWH53" s="1116"/>
      <c r="UWI53" s="1116"/>
      <c r="UWJ53" s="1116"/>
      <c r="UWK53" s="1116"/>
      <c r="UWL53" s="1116"/>
      <c r="UWM53" s="1116"/>
      <c r="UWN53" s="1116"/>
      <c r="UWO53" s="1116"/>
      <c r="UWP53" s="1116"/>
      <c r="UWQ53" s="1116"/>
      <c r="UWR53" s="1116"/>
      <c r="UWS53" s="1116"/>
      <c r="UWT53" s="1116"/>
      <c r="UWU53" s="1116"/>
      <c r="UWV53" s="1116"/>
      <c r="UWW53" s="1116"/>
      <c r="UWX53" s="1116"/>
      <c r="UWY53" s="1116"/>
      <c r="UWZ53" s="1116"/>
      <c r="UXA53" s="1116"/>
      <c r="UXB53" s="1116"/>
      <c r="UXC53" s="1116"/>
      <c r="UXD53" s="1116"/>
      <c r="UXE53" s="1116"/>
      <c r="UXF53" s="1116"/>
      <c r="UXG53" s="1116"/>
      <c r="UXH53" s="1116"/>
      <c r="UXI53" s="1116"/>
      <c r="UXJ53" s="1116"/>
      <c r="UXK53" s="1116"/>
      <c r="UXL53" s="1116"/>
      <c r="UXM53" s="1116"/>
      <c r="UXN53" s="1116"/>
      <c r="UXO53" s="1116"/>
      <c r="UXP53" s="1116"/>
      <c r="UXQ53" s="1116"/>
      <c r="UXR53" s="1116"/>
      <c r="UXS53" s="1116"/>
      <c r="UXT53" s="1116"/>
      <c r="UXU53" s="1116"/>
      <c r="UXV53" s="1116"/>
      <c r="UXW53" s="1116"/>
      <c r="UXX53" s="1116"/>
      <c r="UXY53" s="1116"/>
      <c r="UXZ53" s="1116"/>
      <c r="UYA53" s="1116"/>
      <c r="UYB53" s="1116"/>
      <c r="UYC53" s="1116"/>
      <c r="UYD53" s="1116"/>
      <c r="UYE53" s="1116"/>
      <c r="UYF53" s="1116"/>
      <c r="UYG53" s="1116"/>
      <c r="UYH53" s="1116"/>
      <c r="UYI53" s="1116"/>
      <c r="UYJ53" s="1116"/>
      <c r="UYK53" s="1116"/>
      <c r="UYL53" s="1116"/>
      <c r="UYM53" s="1116"/>
      <c r="UYN53" s="1116"/>
      <c r="UYO53" s="1116"/>
      <c r="UYP53" s="1116"/>
      <c r="UYQ53" s="1116"/>
      <c r="UYR53" s="1116"/>
      <c r="UYS53" s="1116"/>
      <c r="UYT53" s="1116"/>
      <c r="UYU53" s="1116"/>
      <c r="UYV53" s="1116"/>
      <c r="UYW53" s="1116"/>
      <c r="UYX53" s="1116"/>
      <c r="UYY53" s="1116"/>
      <c r="UYZ53" s="1116"/>
      <c r="UZA53" s="1116"/>
      <c r="UZB53" s="1116"/>
      <c r="UZC53" s="1116"/>
      <c r="UZD53" s="1116"/>
      <c r="UZE53" s="1116"/>
      <c r="UZF53" s="1116"/>
      <c r="UZG53" s="1116"/>
      <c r="UZH53" s="1116"/>
      <c r="UZI53" s="1116"/>
      <c r="UZJ53" s="1116"/>
      <c r="UZK53" s="1116"/>
      <c r="UZL53" s="1116"/>
      <c r="UZM53" s="1116"/>
      <c r="UZN53" s="1116"/>
      <c r="UZO53" s="1116"/>
      <c r="UZP53" s="1116"/>
      <c r="UZQ53" s="1116"/>
      <c r="UZR53" s="1116"/>
      <c r="UZS53" s="1116"/>
      <c r="UZT53" s="1116"/>
      <c r="UZU53" s="1116"/>
      <c r="UZV53" s="1116"/>
      <c r="UZW53" s="1116"/>
      <c r="UZX53" s="1116"/>
      <c r="UZY53" s="1116"/>
      <c r="UZZ53" s="1116"/>
      <c r="VAA53" s="1116"/>
      <c r="VAB53" s="1116"/>
      <c r="VAC53" s="1116"/>
      <c r="VAD53" s="1116"/>
      <c r="VAE53" s="1116"/>
      <c r="VAF53" s="1116"/>
      <c r="VAG53" s="1116"/>
      <c r="VAH53" s="1116"/>
      <c r="VAI53" s="1116"/>
      <c r="VAJ53" s="1116"/>
      <c r="VAK53" s="1116"/>
      <c r="VAL53" s="1116"/>
      <c r="VAM53" s="1116"/>
      <c r="VAN53" s="1116"/>
      <c r="VAO53" s="1116"/>
      <c r="VAP53" s="1116"/>
      <c r="VAQ53" s="1116"/>
      <c r="VAR53" s="1116"/>
      <c r="VAS53" s="1116"/>
      <c r="VAT53" s="1116"/>
      <c r="VAU53" s="1116"/>
      <c r="VAV53" s="1116"/>
      <c r="VAW53" s="1116"/>
      <c r="VAX53" s="1116"/>
      <c r="VAY53" s="1116"/>
      <c r="VAZ53" s="1116"/>
      <c r="VBA53" s="1116"/>
      <c r="VBB53" s="1116"/>
      <c r="VBC53" s="1116"/>
      <c r="VBD53" s="1116"/>
      <c r="VBE53" s="1116"/>
      <c r="VBF53" s="1116"/>
      <c r="VBG53" s="1116"/>
      <c r="VBH53" s="1116"/>
      <c r="VBI53" s="1116"/>
      <c r="VBJ53" s="1116"/>
      <c r="VBK53" s="1116"/>
      <c r="VBL53" s="1116"/>
      <c r="VBM53" s="1116"/>
      <c r="VBN53" s="1116"/>
      <c r="VBO53" s="1116"/>
      <c r="VBP53" s="1116"/>
      <c r="VBQ53" s="1116"/>
      <c r="VBR53" s="1116"/>
      <c r="VBS53" s="1116"/>
      <c r="VBT53" s="1116"/>
      <c r="VBU53" s="1116"/>
      <c r="VBV53" s="1116"/>
      <c r="VBW53" s="1116"/>
      <c r="VBX53" s="1116"/>
      <c r="VBY53" s="1116"/>
      <c r="VBZ53" s="1116"/>
      <c r="VCA53" s="1116"/>
      <c r="VCB53" s="1116"/>
      <c r="VCC53" s="1116"/>
      <c r="VCD53" s="1116"/>
      <c r="VCE53" s="1116"/>
      <c r="VCF53" s="1116"/>
      <c r="VCG53" s="1116"/>
      <c r="VCH53" s="1116"/>
      <c r="VCI53" s="1116"/>
      <c r="VCJ53" s="1116"/>
      <c r="VCK53" s="1116"/>
      <c r="VCL53" s="1116"/>
      <c r="VCM53" s="1116"/>
      <c r="VCN53" s="1116"/>
      <c r="VCO53" s="1116"/>
      <c r="VCP53" s="1116"/>
      <c r="VCQ53" s="1116"/>
      <c r="VCR53" s="1116"/>
      <c r="VCS53" s="1116"/>
      <c r="VCT53" s="1116"/>
      <c r="VCU53" s="1116"/>
      <c r="VCV53" s="1116"/>
      <c r="VCW53" s="1116"/>
      <c r="VCX53" s="1116"/>
      <c r="VCY53" s="1116"/>
      <c r="VCZ53" s="1116"/>
      <c r="VDA53" s="1116"/>
      <c r="VDB53" s="1116"/>
      <c r="VDC53" s="1116"/>
      <c r="VDD53" s="1116"/>
      <c r="VDE53" s="1116"/>
      <c r="VDF53" s="1116"/>
      <c r="VDG53" s="1116"/>
      <c r="VDH53" s="1116"/>
      <c r="VDI53" s="1116"/>
      <c r="VDJ53" s="1116"/>
      <c r="VDK53" s="1116"/>
      <c r="VDL53" s="1116"/>
      <c r="VDM53" s="1116"/>
      <c r="VDN53" s="1116"/>
      <c r="VDO53" s="1116"/>
      <c r="VDP53" s="1116"/>
      <c r="VDQ53" s="1116"/>
      <c r="VDR53" s="1116"/>
      <c r="VDS53" s="1116"/>
      <c r="VDT53" s="1116"/>
      <c r="VDU53" s="1116"/>
      <c r="VDV53" s="1116"/>
      <c r="VDW53" s="1116"/>
      <c r="VDX53" s="1116"/>
      <c r="VDY53" s="1116"/>
      <c r="VDZ53" s="1116"/>
      <c r="VEA53" s="1116"/>
      <c r="VEB53" s="1116"/>
      <c r="VEC53" s="1116"/>
      <c r="VED53" s="1116"/>
      <c r="VEE53" s="1116"/>
      <c r="VEF53" s="1116"/>
      <c r="VEG53" s="1116"/>
      <c r="VEH53" s="1116"/>
      <c r="VEI53" s="1116"/>
      <c r="VEJ53" s="1116"/>
      <c r="VEK53" s="1116"/>
      <c r="VEL53" s="1116"/>
      <c r="VEM53" s="1116"/>
      <c r="VEN53" s="1116"/>
      <c r="VEO53" s="1116"/>
      <c r="VEP53" s="1116"/>
      <c r="VEQ53" s="1116"/>
      <c r="VER53" s="1116"/>
      <c r="VES53" s="1116"/>
      <c r="VET53" s="1116"/>
      <c r="VEU53" s="1116"/>
      <c r="VEV53" s="1116"/>
      <c r="VEW53" s="1116"/>
      <c r="VEX53" s="1116"/>
      <c r="VEY53" s="1116"/>
      <c r="VEZ53" s="1116"/>
      <c r="VFA53" s="1116"/>
      <c r="VFB53" s="1116"/>
      <c r="VFC53" s="1116"/>
      <c r="VFD53" s="1116"/>
      <c r="VFE53" s="1116"/>
      <c r="VFF53" s="1116"/>
      <c r="VFG53" s="1116"/>
      <c r="VFH53" s="1116"/>
      <c r="VFI53" s="1116"/>
      <c r="VFJ53" s="1116"/>
      <c r="VFK53" s="1116"/>
      <c r="VFL53" s="1116"/>
      <c r="VFM53" s="1116"/>
      <c r="VFN53" s="1116"/>
      <c r="VFO53" s="1116"/>
      <c r="VFP53" s="1116"/>
      <c r="VFQ53" s="1116"/>
      <c r="VFR53" s="1116"/>
      <c r="VFS53" s="1116"/>
      <c r="VFT53" s="1116"/>
      <c r="VFU53" s="1116"/>
      <c r="VFV53" s="1116"/>
      <c r="VFW53" s="1116"/>
      <c r="VFX53" s="1116"/>
      <c r="VFY53" s="1116"/>
      <c r="VFZ53" s="1116"/>
      <c r="VGA53" s="1116"/>
      <c r="VGB53" s="1116"/>
      <c r="VGC53" s="1116"/>
      <c r="VGD53" s="1116"/>
      <c r="VGE53" s="1116"/>
      <c r="VGF53" s="1116"/>
      <c r="VGG53" s="1116"/>
      <c r="VGH53" s="1116"/>
      <c r="VGI53" s="1116"/>
      <c r="VGJ53" s="1116"/>
      <c r="VGK53" s="1116"/>
      <c r="VGL53" s="1116"/>
      <c r="VGM53" s="1116"/>
      <c r="VGN53" s="1116"/>
      <c r="VGO53" s="1116"/>
      <c r="VGP53" s="1116"/>
      <c r="VGQ53" s="1116"/>
      <c r="VGR53" s="1116"/>
      <c r="VGS53" s="1116"/>
      <c r="VGT53" s="1116"/>
      <c r="VGU53" s="1116"/>
      <c r="VGV53" s="1116"/>
      <c r="VGW53" s="1116"/>
      <c r="VGX53" s="1116"/>
      <c r="VGY53" s="1116"/>
      <c r="VGZ53" s="1116"/>
      <c r="VHA53" s="1116"/>
      <c r="VHB53" s="1116"/>
      <c r="VHC53" s="1116"/>
      <c r="VHD53" s="1116"/>
      <c r="VHE53" s="1116"/>
      <c r="VHF53" s="1116"/>
      <c r="VHG53" s="1116"/>
      <c r="VHH53" s="1116"/>
      <c r="VHI53" s="1116"/>
      <c r="VHJ53" s="1116"/>
      <c r="VHK53" s="1116"/>
      <c r="VHL53" s="1116"/>
      <c r="VHM53" s="1116"/>
      <c r="VHN53" s="1116"/>
      <c r="VHO53" s="1116"/>
      <c r="VHP53" s="1116"/>
      <c r="VHQ53" s="1116"/>
      <c r="VHR53" s="1116"/>
      <c r="VHS53" s="1116"/>
      <c r="VHT53" s="1116"/>
      <c r="VHU53" s="1116"/>
      <c r="VHV53" s="1116"/>
      <c r="VHW53" s="1116"/>
      <c r="VHX53" s="1116"/>
      <c r="VHY53" s="1116"/>
      <c r="VHZ53" s="1116"/>
      <c r="VIA53" s="1116"/>
      <c r="VIB53" s="1116"/>
      <c r="VIC53" s="1116"/>
      <c r="VID53" s="1116"/>
      <c r="VIE53" s="1116"/>
      <c r="VIF53" s="1116"/>
      <c r="VIG53" s="1116"/>
      <c r="VIH53" s="1116"/>
      <c r="VII53" s="1116"/>
      <c r="VIJ53" s="1116"/>
      <c r="VIK53" s="1116"/>
      <c r="VIL53" s="1116"/>
      <c r="VIM53" s="1116"/>
      <c r="VIN53" s="1116"/>
      <c r="VIO53" s="1116"/>
      <c r="VIP53" s="1116"/>
      <c r="VIQ53" s="1116"/>
      <c r="VIR53" s="1116"/>
      <c r="VIS53" s="1116"/>
      <c r="VIT53" s="1116"/>
      <c r="VIU53" s="1116"/>
      <c r="VIV53" s="1116"/>
      <c r="VIW53" s="1116"/>
      <c r="VIX53" s="1116"/>
      <c r="VIY53" s="1116"/>
      <c r="VIZ53" s="1116"/>
      <c r="VJA53" s="1116"/>
      <c r="VJB53" s="1116"/>
      <c r="VJC53" s="1116"/>
      <c r="VJD53" s="1116"/>
      <c r="VJE53" s="1116"/>
      <c r="VJF53" s="1116"/>
      <c r="VJG53" s="1116"/>
      <c r="VJH53" s="1116"/>
      <c r="VJI53" s="1116"/>
      <c r="VJJ53" s="1116"/>
      <c r="VJK53" s="1116"/>
      <c r="VJL53" s="1116"/>
      <c r="VJM53" s="1116"/>
      <c r="VJN53" s="1116"/>
      <c r="VJO53" s="1116"/>
      <c r="VJP53" s="1116"/>
      <c r="VJQ53" s="1116"/>
      <c r="VJR53" s="1116"/>
      <c r="VJS53" s="1116"/>
      <c r="VJT53" s="1116"/>
      <c r="VJU53" s="1116"/>
      <c r="VJV53" s="1116"/>
      <c r="VJW53" s="1116"/>
      <c r="VJX53" s="1116"/>
      <c r="VJY53" s="1116"/>
      <c r="VJZ53" s="1116"/>
      <c r="VKA53" s="1116"/>
      <c r="VKB53" s="1116"/>
      <c r="VKC53" s="1116"/>
      <c r="VKD53" s="1116"/>
      <c r="VKE53" s="1116"/>
      <c r="VKF53" s="1116"/>
      <c r="VKG53" s="1116"/>
      <c r="VKH53" s="1116"/>
      <c r="VKI53" s="1116"/>
      <c r="VKJ53" s="1116"/>
      <c r="VKK53" s="1116"/>
      <c r="VKL53" s="1116"/>
      <c r="VKM53" s="1116"/>
      <c r="VKN53" s="1116"/>
      <c r="VKO53" s="1116"/>
      <c r="VKP53" s="1116"/>
      <c r="VKQ53" s="1116"/>
      <c r="VKR53" s="1116"/>
      <c r="VKS53" s="1116"/>
      <c r="VKT53" s="1116"/>
      <c r="VKU53" s="1116"/>
      <c r="VKV53" s="1116"/>
      <c r="VKW53" s="1116"/>
      <c r="VKX53" s="1116"/>
      <c r="VKY53" s="1116"/>
      <c r="VKZ53" s="1116"/>
      <c r="VLA53" s="1116"/>
      <c r="VLB53" s="1116"/>
      <c r="VLC53" s="1116"/>
      <c r="VLD53" s="1116"/>
      <c r="VLE53" s="1116"/>
      <c r="VLF53" s="1116"/>
      <c r="VLG53" s="1116"/>
      <c r="VLH53" s="1116"/>
      <c r="VLI53" s="1116"/>
      <c r="VLJ53" s="1116"/>
      <c r="VLK53" s="1116"/>
      <c r="VLL53" s="1116"/>
      <c r="VLM53" s="1116"/>
      <c r="VLN53" s="1116"/>
      <c r="VLO53" s="1116"/>
      <c r="VLP53" s="1116"/>
      <c r="VLQ53" s="1116"/>
      <c r="VLR53" s="1116"/>
      <c r="VLS53" s="1116"/>
      <c r="VLT53" s="1116"/>
      <c r="VLU53" s="1116"/>
      <c r="VLV53" s="1116"/>
      <c r="VLW53" s="1116"/>
      <c r="VLX53" s="1116"/>
      <c r="VLY53" s="1116"/>
      <c r="VLZ53" s="1116"/>
      <c r="VMA53" s="1116"/>
      <c r="VMB53" s="1116"/>
      <c r="VMC53" s="1116"/>
      <c r="VMD53" s="1116"/>
      <c r="VME53" s="1116"/>
      <c r="VMF53" s="1116"/>
      <c r="VMG53" s="1116"/>
      <c r="VMH53" s="1116"/>
      <c r="VMI53" s="1116"/>
      <c r="VMJ53" s="1116"/>
      <c r="VMK53" s="1116"/>
      <c r="VML53" s="1116"/>
      <c r="VMM53" s="1116"/>
      <c r="VMN53" s="1116"/>
      <c r="VMO53" s="1116"/>
      <c r="VMP53" s="1116"/>
      <c r="VMQ53" s="1116"/>
      <c r="VMR53" s="1116"/>
      <c r="VMS53" s="1116"/>
      <c r="VMT53" s="1116"/>
      <c r="VMU53" s="1116"/>
      <c r="VMV53" s="1116"/>
      <c r="VMW53" s="1116"/>
      <c r="VMX53" s="1116"/>
      <c r="VMY53" s="1116"/>
      <c r="VMZ53" s="1116"/>
      <c r="VNA53" s="1116"/>
      <c r="VNB53" s="1116"/>
      <c r="VNC53" s="1116"/>
      <c r="VND53" s="1116"/>
      <c r="VNE53" s="1116"/>
      <c r="VNF53" s="1116"/>
      <c r="VNG53" s="1116"/>
      <c r="VNH53" s="1116"/>
      <c r="VNI53" s="1116"/>
      <c r="VNJ53" s="1116"/>
      <c r="VNK53" s="1116"/>
      <c r="VNL53" s="1116"/>
      <c r="VNM53" s="1116"/>
      <c r="VNN53" s="1116"/>
      <c r="VNO53" s="1116"/>
      <c r="VNP53" s="1116"/>
      <c r="VNQ53" s="1116"/>
      <c r="VNR53" s="1116"/>
      <c r="VNS53" s="1116"/>
      <c r="VNT53" s="1116"/>
      <c r="VNU53" s="1116"/>
      <c r="VNV53" s="1116"/>
      <c r="VNW53" s="1116"/>
      <c r="VNX53" s="1116"/>
      <c r="VNY53" s="1116"/>
      <c r="VNZ53" s="1116"/>
      <c r="VOA53" s="1116"/>
      <c r="VOB53" s="1116"/>
      <c r="VOC53" s="1116"/>
      <c r="VOD53" s="1116"/>
      <c r="VOE53" s="1116"/>
      <c r="VOF53" s="1116"/>
      <c r="VOG53" s="1116"/>
      <c r="VOH53" s="1116"/>
      <c r="VOI53" s="1116"/>
      <c r="VOJ53" s="1116"/>
      <c r="VOK53" s="1116"/>
      <c r="VOL53" s="1116"/>
      <c r="VOM53" s="1116"/>
      <c r="VON53" s="1116"/>
      <c r="VOO53" s="1116"/>
      <c r="VOP53" s="1116"/>
      <c r="VOQ53" s="1116"/>
      <c r="VOR53" s="1116"/>
      <c r="VOS53" s="1116"/>
      <c r="VOT53" s="1116"/>
      <c r="VOU53" s="1116"/>
      <c r="VOV53" s="1116"/>
      <c r="VOW53" s="1116"/>
      <c r="VOX53" s="1116"/>
      <c r="VOY53" s="1116"/>
      <c r="VOZ53" s="1116"/>
      <c r="VPA53" s="1116"/>
      <c r="VPB53" s="1116"/>
      <c r="VPC53" s="1116"/>
      <c r="VPD53" s="1116"/>
      <c r="VPE53" s="1116"/>
      <c r="VPF53" s="1116"/>
      <c r="VPG53" s="1116"/>
      <c r="VPH53" s="1116"/>
      <c r="VPI53" s="1116"/>
      <c r="VPJ53" s="1116"/>
      <c r="VPK53" s="1116"/>
      <c r="VPL53" s="1116"/>
      <c r="VPM53" s="1116"/>
      <c r="VPN53" s="1116"/>
      <c r="VPO53" s="1116"/>
      <c r="VPP53" s="1116"/>
      <c r="VPQ53" s="1116"/>
      <c r="VPR53" s="1116"/>
      <c r="VPS53" s="1116"/>
      <c r="VPT53" s="1116"/>
      <c r="VPU53" s="1116"/>
      <c r="VPV53" s="1116"/>
      <c r="VPW53" s="1116"/>
      <c r="VPX53" s="1116"/>
      <c r="VPY53" s="1116"/>
      <c r="VPZ53" s="1116"/>
      <c r="VQA53" s="1116"/>
      <c r="VQB53" s="1116"/>
      <c r="VQC53" s="1116"/>
      <c r="VQD53" s="1116"/>
      <c r="VQE53" s="1116"/>
      <c r="VQF53" s="1116"/>
      <c r="VQG53" s="1116"/>
      <c r="VQH53" s="1116"/>
      <c r="VQI53" s="1116"/>
      <c r="VQJ53" s="1116"/>
      <c r="VQK53" s="1116"/>
      <c r="VQL53" s="1116"/>
      <c r="VQM53" s="1116"/>
      <c r="VQN53" s="1116"/>
      <c r="VQO53" s="1116"/>
      <c r="VQP53" s="1116"/>
      <c r="VQQ53" s="1116"/>
      <c r="VQR53" s="1116"/>
      <c r="VQS53" s="1116"/>
      <c r="VQT53" s="1116"/>
      <c r="VQU53" s="1116"/>
      <c r="VQV53" s="1116"/>
      <c r="VQW53" s="1116"/>
      <c r="VQX53" s="1116"/>
      <c r="VQY53" s="1116"/>
      <c r="VQZ53" s="1116"/>
      <c r="VRA53" s="1116"/>
      <c r="VRB53" s="1116"/>
      <c r="VRC53" s="1116"/>
      <c r="VRD53" s="1116"/>
      <c r="VRE53" s="1116"/>
      <c r="VRF53" s="1116"/>
      <c r="VRG53" s="1116"/>
      <c r="VRH53" s="1116"/>
      <c r="VRI53" s="1116"/>
      <c r="VRJ53" s="1116"/>
      <c r="VRK53" s="1116"/>
      <c r="VRL53" s="1116"/>
      <c r="VRM53" s="1116"/>
      <c r="VRN53" s="1116"/>
      <c r="VRO53" s="1116"/>
      <c r="VRP53" s="1116"/>
      <c r="VRQ53" s="1116"/>
      <c r="VRR53" s="1116"/>
      <c r="VRS53" s="1116"/>
      <c r="VRT53" s="1116"/>
      <c r="VRU53" s="1116"/>
      <c r="VRV53" s="1116"/>
      <c r="VRW53" s="1116"/>
      <c r="VRX53" s="1116"/>
      <c r="VRY53" s="1116"/>
      <c r="VRZ53" s="1116"/>
      <c r="VSA53" s="1116"/>
      <c r="VSB53" s="1116"/>
      <c r="VSC53" s="1116"/>
      <c r="VSD53" s="1116"/>
      <c r="VSE53" s="1116"/>
      <c r="VSF53" s="1116"/>
      <c r="VSG53" s="1116"/>
      <c r="VSH53" s="1116"/>
      <c r="VSI53" s="1116"/>
      <c r="VSJ53" s="1116"/>
      <c r="VSK53" s="1116"/>
      <c r="VSL53" s="1116"/>
      <c r="VSM53" s="1116"/>
      <c r="VSN53" s="1116"/>
      <c r="VSO53" s="1116"/>
      <c r="VSP53" s="1116"/>
      <c r="VSQ53" s="1116"/>
      <c r="VSR53" s="1116"/>
      <c r="VSS53" s="1116"/>
      <c r="VST53" s="1116"/>
      <c r="VSU53" s="1116"/>
      <c r="VSV53" s="1116"/>
      <c r="VSW53" s="1116"/>
      <c r="VSX53" s="1116"/>
      <c r="VSY53" s="1116"/>
      <c r="VSZ53" s="1116"/>
      <c r="VTA53" s="1116"/>
      <c r="VTB53" s="1116"/>
      <c r="VTC53" s="1116"/>
      <c r="VTD53" s="1116"/>
      <c r="VTE53" s="1116"/>
      <c r="VTF53" s="1116"/>
      <c r="VTG53" s="1116"/>
      <c r="VTH53" s="1116"/>
      <c r="VTI53" s="1116"/>
      <c r="VTJ53" s="1116"/>
      <c r="VTK53" s="1116"/>
      <c r="VTL53" s="1116"/>
      <c r="VTM53" s="1116"/>
      <c r="VTN53" s="1116"/>
      <c r="VTO53" s="1116"/>
      <c r="VTP53" s="1116"/>
      <c r="VTQ53" s="1116"/>
      <c r="VTR53" s="1116"/>
      <c r="VTS53" s="1116"/>
      <c r="VTT53" s="1116"/>
      <c r="VTU53" s="1116"/>
      <c r="VTV53" s="1116"/>
      <c r="VTW53" s="1116"/>
      <c r="VTX53" s="1116"/>
      <c r="VTY53" s="1116"/>
      <c r="VTZ53" s="1116"/>
      <c r="VUA53" s="1116"/>
      <c r="VUB53" s="1116"/>
      <c r="VUC53" s="1116"/>
      <c r="VUD53" s="1116"/>
      <c r="VUE53" s="1116"/>
      <c r="VUF53" s="1116"/>
      <c r="VUG53" s="1116"/>
      <c r="VUH53" s="1116"/>
      <c r="VUI53" s="1116"/>
      <c r="VUJ53" s="1116"/>
      <c r="VUK53" s="1116"/>
      <c r="VUL53" s="1116"/>
      <c r="VUM53" s="1116"/>
      <c r="VUN53" s="1116"/>
      <c r="VUO53" s="1116"/>
      <c r="VUP53" s="1116"/>
      <c r="VUQ53" s="1116"/>
      <c r="VUR53" s="1116"/>
      <c r="VUS53" s="1116"/>
      <c r="VUT53" s="1116"/>
      <c r="VUU53" s="1116"/>
      <c r="VUV53" s="1116"/>
      <c r="VUW53" s="1116"/>
      <c r="VUX53" s="1116"/>
      <c r="VUY53" s="1116"/>
      <c r="VUZ53" s="1116"/>
      <c r="VVA53" s="1116"/>
      <c r="VVB53" s="1116"/>
      <c r="VVC53" s="1116"/>
      <c r="VVD53" s="1116"/>
      <c r="VVE53" s="1116"/>
      <c r="VVF53" s="1116"/>
      <c r="VVG53" s="1116"/>
      <c r="VVH53" s="1116"/>
      <c r="VVI53" s="1116"/>
      <c r="VVJ53" s="1116"/>
      <c r="VVK53" s="1116"/>
      <c r="VVL53" s="1116"/>
      <c r="VVM53" s="1116"/>
      <c r="VVN53" s="1116"/>
      <c r="VVO53" s="1116"/>
      <c r="VVP53" s="1116"/>
      <c r="VVQ53" s="1116"/>
      <c r="VVR53" s="1116"/>
      <c r="VVS53" s="1116"/>
      <c r="VVT53" s="1116"/>
      <c r="VVU53" s="1116"/>
      <c r="VVV53" s="1116"/>
      <c r="VVW53" s="1116"/>
      <c r="VVX53" s="1116"/>
      <c r="VVY53" s="1116"/>
      <c r="VVZ53" s="1116"/>
      <c r="VWA53" s="1116"/>
      <c r="VWB53" s="1116"/>
      <c r="VWC53" s="1116"/>
      <c r="VWD53" s="1116"/>
      <c r="VWE53" s="1116"/>
      <c r="VWF53" s="1116"/>
      <c r="VWG53" s="1116"/>
      <c r="VWH53" s="1116"/>
      <c r="VWI53" s="1116"/>
      <c r="VWJ53" s="1116"/>
      <c r="VWK53" s="1116"/>
      <c r="VWL53" s="1116"/>
      <c r="VWM53" s="1116"/>
      <c r="VWN53" s="1116"/>
      <c r="VWO53" s="1116"/>
      <c r="VWP53" s="1116"/>
      <c r="VWQ53" s="1116"/>
      <c r="VWR53" s="1116"/>
      <c r="VWS53" s="1116"/>
      <c r="VWT53" s="1116"/>
      <c r="VWU53" s="1116"/>
      <c r="VWV53" s="1116"/>
      <c r="VWW53" s="1116"/>
      <c r="VWX53" s="1116"/>
      <c r="VWY53" s="1116"/>
      <c r="VWZ53" s="1116"/>
      <c r="VXA53" s="1116"/>
      <c r="VXB53" s="1116"/>
      <c r="VXC53" s="1116"/>
      <c r="VXD53" s="1116"/>
      <c r="VXE53" s="1116"/>
      <c r="VXF53" s="1116"/>
      <c r="VXG53" s="1116"/>
      <c r="VXH53" s="1116"/>
      <c r="VXI53" s="1116"/>
      <c r="VXJ53" s="1116"/>
      <c r="VXK53" s="1116"/>
      <c r="VXL53" s="1116"/>
      <c r="VXM53" s="1116"/>
      <c r="VXN53" s="1116"/>
      <c r="VXO53" s="1116"/>
      <c r="VXP53" s="1116"/>
      <c r="VXQ53" s="1116"/>
      <c r="VXR53" s="1116"/>
      <c r="VXS53" s="1116"/>
      <c r="VXT53" s="1116"/>
      <c r="VXU53" s="1116"/>
      <c r="VXV53" s="1116"/>
      <c r="VXW53" s="1116"/>
      <c r="VXX53" s="1116"/>
      <c r="VXY53" s="1116"/>
      <c r="VXZ53" s="1116"/>
      <c r="VYA53" s="1116"/>
      <c r="VYB53" s="1116"/>
      <c r="VYC53" s="1116"/>
      <c r="VYD53" s="1116"/>
      <c r="VYE53" s="1116"/>
      <c r="VYF53" s="1116"/>
      <c r="VYG53" s="1116"/>
      <c r="VYH53" s="1116"/>
      <c r="VYI53" s="1116"/>
      <c r="VYJ53" s="1116"/>
      <c r="VYK53" s="1116"/>
      <c r="VYL53" s="1116"/>
      <c r="VYM53" s="1116"/>
      <c r="VYN53" s="1116"/>
      <c r="VYO53" s="1116"/>
      <c r="VYP53" s="1116"/>
      <c r="VYQ53" s="1116"/>
      <c r="VYR53" s="1116"/>
      <c r="VYS53" s="1116"/>
      <c r="VYT53" s="1116"/>
      <c r="VYU53" s="1116"/>
      <c r="VYV53" s="1116"/>
      <c r="VYW53" s="1116"/>
      <c r="VYX53" s="1116"/>
      <c r="VYY53" s="1116"/>
      <c r="VYZ53" s="1116"/>
      <c r="VZA53" s="1116"/>
      <c r="VZB53" s="1116"/>
      <c r="VZC53" s="1116"/>
      <c r="VZD53" s="1116"/>
      <c r="VZE53" s="1116"/>
      <c r="VZF53" s="1116"/>
      <c r="VZG53" s="1116"/>
      <c r="VZH53" s="1116"/>
      <c r="VZI53" s="1116"/>
      <c r="VZJ53" s="1116"/>
      <c r="VZK53" s="1116"/>
      <c r="VZL53" s="1116"/>
      <c r="VZM53" s="1116"/>
      <c r="VZN53" s="1116"/>
      <c r="VZO53" s="1116"/>
      <c r="VZP53" s="1116"/>
      <c r="VZQ53" s="1116"/>
      <c r="VZR53" s="1116"/>
      <c r="VZS53" s="1116"/>
      <c r="VZT53" s="1116"/>
      <c r="VZU53" s="1116"/>
      <c r="VZV53" s="1116"/>
      <c r="VZW53" s="1116"/>
      <c r="VZX53" s="1116"/>
      <c r="VZY53" s="1116"/>
      <c r="VZZ53" s="1116"/>
      <c r="WAA53" s="1116"/>
      <c r="WAB53" s="1116"/>
      <c r="WAC53" s="1116"/>
      <c r="WAD53" s="1116"/>
      <c r="WAE53" s="1116"/>
      <c r="WAF53" s="1116"/>
      <c r="WAG53" s="1116"/>
      <c r="WAH53" s="1116"/>
      <c r="WAI53" s="1116"/>
      <c r="WAJ53" s="1116"/>
      <c r="WAK53" s="1116"/>
      <c r="WAL53" s="1116"/>
      <c r="WAM53" s="1116"/>
      <c r="WAN53" s="1116"/>
      <c r="WAO53" s="1116"/>
      <c r="WAP53" s="1116"/>
      <c r="WAQ53" s="1116"/>
      <c r="WAR53" s="1116"/>
      <c r="WAS53" s="1116"/>
      <c r="WAT53" s="1116"/>
      <c r="WAU53" s="1116"/>
      <c r="WAV53" s="1116"/>
      <c r="WAW53" s="1116"/>
      <c r="WAX53" s="1116"/>
      <c r="WAY53" s="1116"/>
      <c r="WAZ53" s="1116"/>
      <c r="WBA53" s="1116"/>
      <c r="WBB53" s="1116"/>
      <c r="WBC53" s="1116"/>
      <c r="WBD53" s="1116"/>
      <c r="WBE53" s="1116"/>
      <c r="WBF53" s="1116"/>
      <c r="WBG53" s="1116"/>
      <c r="WBH53" s="1116"/>
      <c r="WBI53" s="1116"/>
      <c r="WBJ53" s="1116"/>
      <c r="WBK53" s="1116"/>
      <c r="WBL53" s="1116"/>
      <c r="WBM53" s="1116"/>
      <c r="WBN53" s="1116"/>
      <c r="WBO53" s="1116"/>
      <c r="WBP53" s="1116"/>
      <c r="WBQ53" s="1116"/>
      <c r="WBR53" s="1116"/>
      <c r="WBS53" s="1116"/>
      <c r="WBT53" s="1116"/>
      <c r="WBU53" s="1116"/>
      <c r="WBV53" s="1116"/>
      <c r="WBW53" s="1116"/>
      <c r="WBX53" s="1116"/>
      <c r="WBY53" s="1116"/>
      <c r="WBZ53" s="1116"/>
      <c r="WCA53" s="1116"/>
      <c r="WCB53" s="1116"/>
      <c r="WCC53" s="1116"/>
      <c r="WCD53" s="1116"/>
      <c r="WCE53" s="1116"/>
      <c r="WCF53" s="1116"/>
      <c r="WCG53" s="1116"/>
      <c r="WCH53" s="1116"/>
      <c r="WCI53" s="1116"/>
      <c r="WCJ53" s="1116"/>
      <c r="WCK53" s="1116"/>
      <c r="WCL53" s="1116"/>
      <c r="WCM53" s="1116"/>
      <c r="WCN53" s="1116"/>
      <c r="WCO53" s="1116"/>
      <c r="WCP53" s="1116"/>
      <c r="WCQ53" s="1116"/>
      <c r="WCR53" s="1116"/>
      <c r="WCS53" s="1116"/>
      <c r="WCT53" s="1116"/>
      <c r="WCU53" s="1116"/>
      <c r="WCV53" s="1116"/>
      <c r="WCW53" s="1116"/>
      <c r="WCX53" s="1116"/>
      <c r="WCY53" s="1116"/>
      <c r="WCZ53" s="1116"/>
      <c r="WDA53" s="1116"/>
      <c r="WDB53" s="1116"/>
      <c r="WDC53" s="1116"/>
      <c r="WDD53" s="1116"/>
      <c r="WDE53" s="1116"/>
      <c r="WDF53" s="1116"/>
      <c r="WDG53" s="1116"/>
      <c r="WDH53" s="1116"/>
      <c r="WDI53" s="1116"/>
      <c r="WDJ53" s="1116"/>
      <c r="WDK53" s="1116"/>
      <c r="WDL53" s="1116"/>
      <c r="WDM53" s="1116"/>
      <c r="WDN53" s="1116"/>
      <c r="WDO53" s="1116"/>
      <c r="WDP53" s="1116"/>
      <c r="WDQ53" s="1116"/>
      <c r="WDR53" s="1116"/>
      <c r="WDS53" s="1116"/>
      <c r="WDT53" s="1116"/>
      <c r="WDU53" s="1116"/>
      <c r="WDV53" s="1116"/>
      <c r="WDW53" s="1116"/>
      <c r="WDX53" s="1116"/>
      <c r="WDY53" s="1116"/>
      <c r="WDZ53" s="1116"/>
      <c r="WEA53" s="1116"/>
      <c r="WEB53" s="1116"/>
      <c r="WEC53" s="1116"/>
      <c r="WED53" s="1116"/>
      <c r="WEE53" s="1116"/>
      <c r="WEF53" s="1116"/>
      <c r="WEG53" s="1116"/>
      <c r="WEH53" s="1116"/>
      <c r="WEI53" s="1116"/>
      <c r="WEJ53" s="1116"/>
      <c r="WEK53" s="1116"/>
      <c r="WEL53" s="1116"/>
      <c r="WEM53" s="1116"/>
      <c r="WEN53" s="1116"/>
      <c r="WEO53" s="1116"/>
      <c r="WEP53" s="1116"/>
      <c r="WEQ53" s="1116"/>
      <c r="WER53" s="1116"/>
      <c r="WES53" s="1116"/>
      <c r="WET53" s="1116"/>
      <c r="WEU53" s="1116"/>
      <c r="WEV53" s="1116"/>
      <c r="WEW53" s="1116"/>
      <c r="WEX53" s="1116"/>
      <c r="WEY53" s="1116"/>
      <c r="WEZ53" s="1116"/>
      <c r="WFA53" s="1116"/>
      <c r="WFB53" s="1116"/>
      <c r="WFC53" s="1116"/>
      <c r="WFD53" s="1116"/>
      <c r="WFE53" s="1116"/>
      <c r="WFF53" s="1116"/>
      <c r="WFG53" s="1116"/>
      <c r="WFH53" s="1116"/>
      <c r="WFI53" s="1116"/>
      <c r="WFJ53" s="1116"/>
      <c r="WFK53" s="1116"/>
      <c r="WFL53" s="1116"/>
      <c r="WFM53" s="1116"/>
      <c r="WFN53" s="1116"/>
      <c r="WFO53" s="1116"/>
      <c r="WFP53" s="1116"/>
      <c r="WFQ53" s="1116"/>
      <c r="WFR53" s="1116"/>
      <c r="WFS53" s="1116"/>
      <c r="WFT53" s="1116"/>
      <c r="WFU53" s="1116"/>
      <c r="WFV53" s="1116"/>
      <c r="WFW53" s="1116"/>
      <c r="WFX53" s="1116"/>
      <c r="WFY53" s="1116"/>
      <c r="WFZ53" s="1116"/>
      <c r="WGA53" s="1116"/>
      <c r="WGB53" s="1116"/>
      <c r="WGC53" s="1116"/>
      <c r="WGD53" s="1116"/>
      <c r="WGE53" s="1116"/>
      <c r="WGF53" s="1116"/>
      <c r="WGG53" s="1116"/>
      <c r="WGH53" s="1116"/>
      <c r="WGI53" s="1116"/>
      <c r="WGJ53" s="1116"/>
      <c r="WGK53" s="1116"/>
      <c r="WGL53" s="1116"/>
      <c r="WGM53" s="1116"/>
      <c r="WGN53" s="1116"/>
      <c r="WGO53" s="1116"/>
      <c r="WGP53" s="1116"/>
      <c r="WGQ53" s="1116"/>
      <c r="WGR53" s="1116"/>
      <c r="WGS53" s="1116"/>
      <c r="WGT53" s="1116"/>
      <c r="WGU53" s="1116"/>
      <c r="WGV53" s="1116"/>
      <c r="WGW53" s="1116"/>
      <c r="WGX53" s="1116"/>
      <c r="WGY53" s="1116"/>
      <c r="WGZ53" s="1116"/>
      <c r="WHA53" s="1116"/>
      <c r="WHB53" s="1116"/>
      <c r="WHC53" s="1116"/>
      <c r="WHD53" s="1116"/>
      <c r="WHE53" s="1116"/>
      <c r="WHF53" s="1116"/>
      <c r="WHG53" s="1116"/>
      <c r="WHH53" s="1116"/>
      <c r="WHI53" s="1116"/>
      <c r="WHJ53" s="1116"/>
      <c r="WHK53" s="1116"/>
      <c r="WHL53" s="1116"/>
      <c r="WHM53" s="1116"/>
      <c r="WHN53" s="1116"/>
      <c r="WHO53" s="1116"/>
      <c r="WHP53" s="1116"/>
      <c r="WHQ53" s="1116"/>
      <c r="WHR53" s="1116"/>
      <c r="WHS53" s="1116"/>
      <c r="WHT53" s="1116"/>
      <c r="WHU53" s="1116"/>
      <c r="WHV53" s="1116"/>
      <c r="WHW53" s="1116"/>
      <c r="WHX53" s="1116"/>
      <c r="WHY53" s="1116"/>
      <c r="WHZ53" s="1116"/>
      <c r="WIA53" s="1116"/>
      <c r="WIB53" s="1116"/>
      <c r="WIC53" s="1116"/>
      <c r="WID53" s="1116"/>
      <c r="WIE53" s="1116"/>
      <c r="WIF53" s="1116"/>
      <c r="WIG53" s="1116"/>
      <c r="WIH53" s="1116"/>
      <c r="WII53" s="1116"/>
      <c r="WIJ53" s="1116"/>
      <c r="WIK53" s="1116"/>
      <c r="WIL53" s="1116"/>
      <c r="WIM53" s="1116"/>
      <c r="WIN53" s="1116"/>
      <c r="WIO53" s="1116"/>
      <c r="WIP53" s="1116"/>
      <c r="WIQ53" s="1116"/>
      <c r="WIR53" s="1116"/>
      <c r="WIS53" s="1116"/>
      <c r="WIT53" s="1116"/>
      <c r="WIU53" s="1116"/>
      <c r="WIV53" s="1116"/>
      <c r="WIW53" s="1116"/>
      <c r="WIX53" s="1116"/>
      <c r="WIY53" s="1116"/>
      <c r="WIZ53" s="1116"/>
      <c r="WJA53" s="1116"/>
      <c r="WJB53" s="1116"/>
      <c r="WJC53" s="1116"/>
      <c r="WJD53" s="1116"/>
      <c r="WJE53" s="1116"/>
      <c r="WJF53" s="1116"/>
      <c r="WJG53" s="1116"/>
      <c r="WJH53" s="1116"/>
      <c r="WJI53" s="1116"/>
      <c r="WJJ53" s="1116"/>
      <c r="WJK53" s="1116"/>
      <c r="WJL53" s="1116"/>
      <c r="WJM53" s="1116"/>
      <c r="WJN53" s="1116"/>
      <c r="WJO53" s="1116"/>
      <c r="WJP53" s="1116"/>
      <c r="WJQ53" s="1116"/>
      <c r="WJR53" s="1116"/>
      <c r="WJS53" s="1116"/>
      <c r="WJT53" s="1116"/>
      <c r="WJU53" s="1116"/>
      <c r="WJV53" s="1116"/>
      <c r="WJW53" s="1116"/>
      <c r="WJX53" s="1116"/>
      <c r="WJY53" s="1116"/>
      <c r="WJZ53" s="1116"/>
      <c r="WKA53" s="1116"/>
      <c r="WKB53" s="1116"/>
      <c r="WKC53" s="1116"/>
      <c r="WKD53" s="1116"/>
      <c r="WKE53" s="1116"/>
      <c r="WKF53" s="1116"/>
      <c r="WKG53" s="1116"/>
      <c r="WKH53" s="1116"/>
      <c r="WKI53" s="1116"/>
      <c r="WKJ53" s="1116"/>
      <c r="WKK53" s="1116"/>
      <c r="WKL53" s="1116"/>
      <c r="WKM53" s="1116"/>
      <c r="WKN53" s="1116"/>
      <c r="WKO53" s="1116"/>
      <c r="WKP53" s="1116"/>
      <c r="WKQ53" s="1116"/>
      <c r="WKR53" s="1116"/>
      <c r="WKS53" s="1116"/>
      <c r="WKT53" s="1116"/>
      <c r="WKU53" s="1116"/>
      <c r="WKV53" s="1116"/>
      <c r="WKW53" s="1116"/>
      <c r="WKX53" s="1116"/>
      <c r="WKY53" s="1116"/>
      <c r="WKZ53" s="1116"/>
      <c r="WLA53" s="1116"/>
      <c r="WLB53" s="1116"/>
      <c r="WLC53" s="1116"/>
      <c r="WLD53" s="1116"/>
      <c r="WLE53" s="1116"/>
      <c r="WLF53" s="1116"/>
      <c r="WLG53" s="1116"/>
      <c r="WLH53" s="1116"/>
      <c r="WLI53" s="1116"/>
      <c r="WLJ53" s="1116"/>
      <c r="WLK53" s="1116"/>
      <c r="WLL53" s="1116"/>
      <c r="WLM53" s="1116"/>
      <c r="WLN53" s="1116"/>
      <c r="WLO53" s="1116"/>
      <c r="WLP53" s="1116"/>
      <c r="WLQ53" s="1116"/>
      <c r="WLR53" s="1116"/>
      <c r="WLS53" s="1116"/>
      <c r="WLT53" s="1116"/>
      <c r="WLU53" s="1116"/>
      <c r="WLV53" s="1116"/>
      <c r="WLW53" s="1116"/>
      <c r="WLX53" s="1116"/>
      <c r="WLY53" s="1116"/>
      <c r="WLZ53" s="1116"/>
      <c r="WMA53" s="1116"/>
      <c r="WMB53" s="1116"/>
      <c r="WMC53" s="1116"/>
      <c r="WMD53" s="1116"/>
      <c r="WME53" s="1116"/>
      <c r="WMF53" s="1116"/>
      <c r="WMG53" s="1116"/>
      <c r="WMH53" s="1116"/>
      <c r="WMI53" s="1116"/>
      <c r="WMJ53" s="1116"/>
      <c r="WMK53" s="1116"/>
      <c r="WML53" s="1116"/>
      <c r="WMM53" s="1116"/>
      <c r="WMN53" s="1116"/>
      <c r="WMO53" s="1116"/>
      <c r="WMP53" s="1116"/>
      <c r="WMQ53" s="1116"/>
      <c r="WMR53" s="1116"/>
      <c r="WMS53" s="1116"/>
      <c r="WMT53" s="1116"/>
      <c r="WMU53" s="1116"/>
      <c r="WMV53" s="1116"/>
      <c r="WMW53" s="1116"/>
      <c r="WMX53" s="1116"/>
      <c r="WMY53" s="1116"/>
      <c r="WMZ53" s="1116"/>
      <c r="WNA53" s="1116"/>
      <c r="WNB53" s="1116"/>
      <c r="WNC53" s="1116"/>
      <c r="WND53" s="1116"/>
      <c r="WNE53" s="1116"/>
      <c r="WNF53" s="1116"/>
      <c r="WNG53" s="1116"/>
      <c r="WNH53" s="1116"/>
      <c r="WNI53" s="1116"/>
      <c r="WNJ53" s="1116"/>
      <c r="WNK53" s="1116"/>
      <c r="WNL53" s="1116"/>
      <c r="WNM53" s="1116"/>
      <c r="WNN53" s="1116"/>
      <c r="WNO53" s="1116"/>
      <c r="WNP53" s="1116"/>
      <c r="WNQ53" s="1116"/>
      <c r="WNR53" s="1116"/>
      <c r="WNS53" s="1116"/>
      <c r="WNT53" s="1116"/>
      <c r="WNU53" s="1116"/>
      <c r="WNV53" s="1116"/>
      <c r="WNW53" s="1116"/>
      <c r="WNX53" s="1116"/>
      <c r="WNY53" s="1116"/>
      <c r="WNZ53" s="1116"/>
      <c r="WOA53" s="1116"/>
      <c r="WOB53" s="1116"/>
      <c r="WOC53" s="1116"/>
      <c r="WOD53" s="1116"/>
      <c r="WOE53" s="1116"/>
      <c r="WOF53" s="1116"/>
      <c r="WOG53" s="1116"/>
      <c r="WOH53" s="1116"/>
      <c r="WOI53" s="1116"/>
      <c r="WOJ53" s="1116"/>
      <c r="WOK53" s="1116"/>
      <c r="WOL53" s="1116"/>
      <c r="WOM53" s="1116"/>
      <c r="WON53" s="1116"/>
      <c r="WOO53" s="1116"/>
      <c r="WOP53" s="1116"/>
      <c r="WOQ53" s="1116"/>
      <c r="WOR53" s="1116"/>
      <c r="WOS53" s="1116"/>
      <c r="WOT53" s="1116"/>
      <c r="WOU53" s="1116"/>
      <c r="WOV53" s="1116"/>
      <c r="WOW53" s="1116"/>
      <c r="WOX53" s="1116"/>
      <c r="WOY53" s="1116"/>
      <c r="WOZ53" s="1116"/>
      <c r="WPA53" s="1116"/>
      <c r="WPB53" s="1116"/>
      <c r="WPC53" s="1116"/>
      <c r="WPD53" s="1116"/>
      <c r="WPE53" s="1116"/>
      <c r="WPF53" s="1116"/>
      <c r="WPG53" s="1116"/>
      <c r="WPH53" s="1116"/>
      <c r="WPI53" s="1116"/>
      <c r="WPJ53" s="1116"/>
      <c r="WPK53" s="1116"/>
      <c r="WPL53" s="1116"/>
      <c r="WPM53" s="1116"/>
      <c r="WPN53" s="1116"/>
      <c r="WPO53" s="1116"/>
      <c r="WPP53" s="1116"/>
      <c r="WPQ53" s="1116"/>
      <c r="WPR53" s="1116"/>
      <c r="WPS53" s="1116"/>
      <c r="WPT53" s="1116"/>
      <c r="WPU53" s="1116"/>
      <c r="WPV53" s="1116"/>
      <c r="WPW53" s="1116"/>
      <c r="WPX53" s="1116"/>
      <c r="WPY53" s="1116"/>
      <c r="WPZ53" s="1116"/>
      <c r="WQA53" s="1116"/>
      <c r="WQB53" s="1116"/>
      <c r="WQC53" s="1116"/>
      <c r="WQD53" s="1116"/>
      <c r="WQE53" s="1116"/>
      <c r="WQF53" s="1116"/>
      <c r="WQG53" s="1116"/>
      <c r="WQH53" s="1116"/>
      <c r="WQI53" s="1116"/>
      <c r="WQJ53" s="1116"/>
      <c r="WQK53" s="1116"/>
      <c r="WQL53" s="1116"/>
      <c r="WQM53" s="1116"/>
      <c r="WQN53" s="1116"/>
      <c r="WQO53" s="1116"/>
      <c r="WQP53" s="1116"/>
      <c r="WQQ53" s="1116"/>
      <c r="WQR53" s="1116"/>
      <c r="WQS53" s="1116"/>
      <c r="WQT53" s="1116"/>
      <c r="WQU53" s="1116"/>
      <c r="WQV53" s="1116"/>
      <c r="WQW53" s="1116"/>
      <c r="WQX53" s="1116"/>
      <c r="WQY53" s="1116"/>
      <c r="WQZ53" s="1116"/>
      <c r="WRA53" s="1116"/>
      <c r="WRB53" s="1116"/>
      <c r="WRC53" s="1116"/>
      <c r="WRD53" s="1116"/>
      <c r="WRE53" s="1116"/>
      <c r="WRF53" s="1116"/>
      <c r="WRG53" s="1116"/>
      <c r="WRH53" s="1116"/>
      <c r="WRI53" s="1116"/>
      <c r="WRJ53" s="1116"/>
      <c r="WRK53" s="1116"/>
      <c r="WRL53" s="1116"/>
      <c r="WRM53" s="1116"/>
      <c r="WRN53" s="1116"/>
      <c r="WRO53" s="1116"/>
      <c r="WRP53" s="1116"/>
      <c r="WRQ53" s="1116"/>
      <c r="WRR53" s="1116"/>
      <c r="WRS53" s="1116"/>
      <c r="WRT53" s="1116"/>
      <c r="WRU53" s="1116"/>
      <c r="WRV53" s="1116"/>
      <c r="WRW53" s="1116"/>
      <c r="WRX53" s="1116"/>
      <c r="WRY53" s="1116"/>
      <c r="WRZ53" s="1116"/>
      <c r="WSA53" s="1116"/>
      <c r="WSB53" s="1116"/>
      <c r="WSC53" s="1116"/>
      <c r="WSD53" s="1116"/>
      <c r="WSE53" s="1116"/>
      <c r="WSF53" s="1116"/>
      <c r="WSG53" s="1116"/>
      <c r="WSH53" s="1116"/>
      <c r="WSI53" s="1116"/>
      <c r="WSJ53" s="1116"/>
      <c r="WSK53" s="1116"/>
      <c r="WSL53" s="1116"/>
      <c r="WSM53" s="1116"/>
      <c r="WSN53" s="1116"/>
      <c r="WSO53" s="1116"/>
      <c r="WSP53" s="1116"/>
      <c r="WSQ53" s="1116"/>
      <c r="WSR53" s="1116"/>
      <c r="WSS53" s="1116"/>
      <c r="WST53" s="1116"/>
      <c r="WSU53" s="1116"/>
      <c r="WSV53" s="1116"/>
      <c r="WSW53" s="1116"/>
      <c r="WSX53" s="1116"/>
      <c r="WSY53" s="1116"/>
      <c r="WSZ53" s="1116"/>
      <c r="WTA53" s="1116"/>
      <c r="WTB53" s="1116"/>
      <c r="WTC53" s="1116"/>
      <c r="WTD53" s="1116"/>
      <c r="WTE53" s="1116"/>
      <c r="WTF53" s="1116"/>
      <c r="WTG53" s="1116"/>
      <c r="WTH53" s="1116"/>
      <c r="WTI53" s="1116"/>
      <c r="WTJ53" s="1116"/>
      <c r="WTK53" s="1116"/>
      <c r="WTL53" s="1116"/>
      <c r="WTM53" s="1116"/>
      <c r="WTN53" s="1116"/>
      <c r="WTO53" s="1116"/>
      <c r="WTP53" s="1116"/>
      <c r="WTQ53" s="1116"/>
      <c r="WTR53" s="1116"/>
      <c r="WTS53" s="1116"/>
      <c r="WTT53" s="1116"/>
      <c r="WTU53" s="1116"/>
      <c r="WTV53" s="1116"/>
      <c r="WTW53" s="1116"/>
      <c r="WTX53" s="1116"/>
      <c r="WTY53" s="1116"/>
      <c r="WTZ53" s="1116"/>
      <c r="WUA53" s="1116"/>
      <c r="WUB53" s="1116"/>
      <c r="WUC53" s="1116"/>
      <c r="WUD53" s="1116"/>
      <c r="WUE53" s="1116"/>
      <c r="WUF53" s="1116"/>
      <c r="WUG53" s="1116"/>
      <c r="WUH53" s="1116"/>
      <c r="WUI53" s="1116"/>
      <c r="WUJ53" s="1116"/>
      <c r="WUK53" s="1116"/>
      <c r="WUL53" s="1116"/>
      <c r="WUM53" s="1116"/>
      <c r="WUN53" s="1116"/>
      <c r="WUO53" s="1116"/>
      <c r="WUP53" s="1116"/>
      <c r="WUQ53" s="1116"/>
      <c r="WUR53" s="1116"/>
      <c r="WUS53" s="1116"/>
      <c r="WUT53" s="1116"/>
      <c r="WUU53" s="1116"/>
      <c r="WUV53" s="1116"/>
      <c r="WUW53" s="1116"/>
      <c r="WUX53" s="1116"/>
      <c r="WUY53" s="1116"/>
      <c r="WUZ53" s="1116"/>
      <c r="WVA53" s="1116"/>
      <c r="WVB53" s="1116"/>
      <c r="WVC53" s="1116"/>
      <c r="WVD53" s="1116"/>
      <c r="WVE53" s="1116"/>
      <c r="WVF53" s="1116"/>
      <c r="WVG53" s="1116"/>
      <c r="WVH53" s="1116"/>
      <c r="WVI53" s="1116"/>
      <c r="WVJ53" s="1116"/>
      <c r="WVK53" s="1116"/>
      <c r="WVL53" s="1116"/>
      <c r="WVM53" s="1116"/>
      <c r="WVN53" s="1116"/>
      <c r="WVO53" s="1116"/>
      <c r="WVP53" s="1116"/>
      <c r="WVQ53" s="1116"/>
      <c r="WVR53" s="1116"/>
      <c r="WVS53" s="1116"/>
      <c r="WVT53" s="1116"/>
      <c r="WVU53" s="1116"/>
      <c r="WVV53" s="1116"/>
      <c r="WVW53" s="1116"/>
      <c r="WVX53" s="1116"/>
      <c r="WVY53" s="1116"/>
      <c r="WVZ53" s="1116"/>
      <c r="WWA53" s="1116"/>
      <c r="WWB53" s="1116"/>
      <c r="WWC53" s="1116"/>
      <c r="WWD53" s="1116"/>
      <c r="WWE53" s="1116"/>
      <c r="WWF53" s="1116"/>
      <c r="WWG53" s="1116"/>
      <c r="WWH53" s="1116"/>
      <c r="WWI53" s="1116"/>
      <c r="WWJ53" s="1116"/>
      <c r="WWK53" s="1116"/>
      <c r="WWL53" s="1116"/>
      <c r="WWM53" s="1116"/>
      <c r="WWN53" s="1116"/>
      <c r="WWO53" s="1116"/>
      <c r="WWP53" s="1116"/>
      <c r="WWQ53" s="1116"/>
      <c r="WWR53" s="1116"/>
      <c r="WWS53" s="1116"/>
      <c r="WWT53" s="1116"/>
      <c r="WWU53" s="1116"/>
      <c r="WWV53" s="1116"/>
      <c r="WWW53" s="1116"/>
      <c r="WWX53" s="1116"/>
      <c r="WWY53" s="1116"/>
      <c r="WWZ53" s="1116"/>
      <c r="WXA53" s="1116"/>
      <c r="WXB53" s="1116"/>
      <c r="WXC53" s="1116"/>
      <c r="WXD53" s="1116"/>
      <c r="WXE53" s="1116"/>
      <c r="WXF53" s="1116"/>
      <c r="WXG53" s="1116"/>
      <c r="WXH53" s="1116"/>
      <c r="WXI53" s="1116"/>
      <c r="WXJ53" s="1116"/>
      <c r="WXK53" s="1116"/>
      <c r="WXL53" s="1116"/>
      <c r="WXM53" s="1116"/>
      <c r="WXN53" s="1116"/>
      <c r="WXO53" s="1116"/>
      <c r="WXP53" s="1116"/>
      <c r="WXQ53" s="1116"/>
      <c r="WXR53" s="1116"/>
      <c r="WXS53" s="1116"/>
      <c r="WXT53" s="1116"/>
      <c r="WXU53" s="1116"/>
      <c r="WXV53" s="1116"/>
      <c r="WXW53" s="1116"/>
      <c r="WXX53" s="1116"/>
      <c r="WXY53" s="1116"/>
      <c r="WXZ53" s="1116"/>
      <c r="WYA53" s="1116"/>
      <c r="WYB53" s="1116"/>
      <c r="WYC53" s="1116"/>
      <c r="WYD53" s="1116"/>
      <c r="WYE53" s="1116"/>
      <c r="WYF53" s="1116"/>
      <c r="WYG53" s="1116"/>
      <c r="WYH53" s="1116"/>
      <c r="WYI53" s="1116"/>
      <c r="WYJ53" s="1116"/>
      <c r="WYK53" s="1116"/>
      <c r="WYL53" s="1116"/>
      <c r="WYM53" s="1116"/>
      <c r="WYN53" s="1116"/>
      <c r="WYO53" s="1116"/>
      <c r="WYP53" s="1116"/>
      <c r="WYQ53" s="1116"/>
      <c r="WYR53" s="1116"/>
      <c r="WYS53" s="1116"/>
      <c r="WYT53" s="1116"/>
      <c r="WYU53" s="1116"/>
      <c r="WYV53" s="1116"/>
      <c r="WYW53" s="1116"/>
      <c r="WYX53" s="1116"/>
      <c r="WYY53" s="1116"/>
      <c r="WYZ53" s="1116"/>
      <c r="WZA53" s="1116"/>
      <c r="WZB53" s="1116"/>
      <c r="WZC53" s="1116"/>
      <c r="WZD53" s="1116"/>
      <c r="WZE53" s="1116"/>
      <c r="WZF53" s="1116"/>
      <c r="WZG53" s="1116"/>
      <c r="WZH53" s="1116"/>
      <c r="WZI53" s="1116"/>
      <c r="WZJ53" s="1116"/>
      <c r="WZK53" s="1116"/>
      <c r="WZL53" s="1116"/>
      <c r="WZM53" s="1116"/>
      <c r="WZN53" s="1116"/>
      <c r="WZO53" s="1116"/>
      <c r="WZP53" s="1116"/>
      <c r="WZQ53" s="1116"/>
      <c r="WZR53" s="1116"/>
      <c r="WZS53" s="1116"/>
      <c r="WZT53" s="1116"/>
      <c r="WZU53" s="1116"/>
      <c r="WZV53" s="1116"/>
      <c r="WZW53" s="1116"/>
      <c r="WZX53" s="1116"/>
      <c r="WZY53" s="1116"/>
      <c r="WZZ53" s="1116"/>
      <c r="XAA53" s="1116"/>
      <c r="XAB53" s="1116"/>
      <c r="XAC53" s="1116"/>
      <c r="XAD53" s="1116"/>
      <c r="XAE53" s="1116"/>
      <c r="XAF53" s="1116"/>
      <c r="XAG53" s="1116"/>
      <c r="XAH53" s="1116"/>
      <c r="XAI53" s="1116"/>
      <c r="XAJ53" s="1116"/>
      <c r="XAK53" s="1116"/>
      <c r="XAL53" s="1116"/>
      <c r="XAM53" s="1116"/>
      <c r="XAN53" s="1116"/>
      <c r="XAO53" s="1116"/>
      <c r="XAP53" s="1116"/>
      <c r="XAQ53" s="1116"/>
      <c r="XAR53" s="1116"/>
      <c r="XAS53" s="1116"/>
      <c r="XAT53" s="1116"/>
      <c r="XAU53" s="1116"/>
      <c r="XAV53" s="1116"/>
      <c r="XAW53" s="1116"/>
      <c r="XAX53" s="1116"/>
      <c r="XAY53" s="1116"/>
      <c r="XAZ53" s="1116"/>
      <c r="XBA53" s="1116"/>
      <c r="XBB53" s="1116"/>
      <c r="XBC53" s="1116"/>
      <c r="XBD53" s="1116"/>
      <c r="XBE53" s="1116"/>
      <c r="XBF53" s="1116"/>
      <c r="XBG53" s="1116"/>
      <c r="XBH53" s="1116"/>
      <c r="XBI53" s="1116"/>
      <c r="XBJ53" s="1116"/>
      <c r="XBK53" s="1116"/>
      <c r="XBL53" s="1116"/>
      <c r="XBM53" s="1116"/>
      <c r="XBN53" s="1116"/>
      <c r="XBO53" s="1116"/>
      <c r="XBP53" s="1116"/>
      <c r="XBQ53" s="1116"/>
      <c r="XBR53" s="1116"/>
      <c r="XBS53" s="1116"/>
      <c r="XBT53" s="1116"/>
      <c r="XBU53" s="1116"/>
      <c r="XBV53" s="1116"/>
      <c r="XBW53" s="1116"/>
      <c r="XBX53" s="1116"/>
      <c r="XBY53" s="1116"/>
      <c r="XBZ53" s="1116"/>
      <c r="XCA53" s="1116"/>
      <c r="XCB53" s="1116"/>
      <c r="XCC53" s="1116"/>
      <c r="XCD53" s="1116"/>
      <c r="XCE53" s="1116"/>
      <c r="XCF53" s="1116"/>
      <c r="XCG53" s="1116"/>
      <c r="XCH53" s="1116"/>
      <c r="XCI53" s="1116"/>
      <c r="XCJ53" s="1116"/>
      <c r="XCK53" s="1116"/>
      <c r="XCL53" s="1116"/>
      <c r="XCM53" s="1116"/>
      <c r="XCN53" s="1116"/>
      <c r="XCO53" s="1116"/>
      <c r="XCP53" s="1116"/>
      <c r="XCQ53" s="1116"/>
      <c r="XCR53" s="1116"/>
      <c r="XCS53" s="1116"/>
      <c r="XCT53" s="1116"/>
      <c r="XCU53" s="1116"/>
      <c r="XCV53" s="1116"/>
      <c r="XCW53" s="1116"/>
      <c r="XCX53" s="1116"/>
      <c r="XCY53" s="1116"/>
      <c r="XCZ53" s="1116"/>
      <c r="XDA53" s="1116"/>
      <c r="XDB53" s="1116"/>
      <c r="XDC53" s="1116"/>
      <c r="XDD53" s="1116"/>
      <c r="XDE53" s="1116"/>
      <c r="XDF53" s="1116"/>
      <c r="XDG53" s="1116"/>
      <c r="XDH53" s="1116"/>
      <c r="XDI53" s="1116"/>
      <c r="XDJ53" s="1116"/>
      <c r="XDK53" s="1116"/>
      <c r="XDL53" s="1116"/>
      <c r="XDM53" s="1116"/>
      <c r="XDN53" s="1116"/>
      <c r="XDO53" s="1116"/>
      <c r="XDP53" s="1116"/>
      <c r="XDQ53" s="1116"/>
      <c r="XDR53" s="1116"/>
      <c r="XDS53" s="1116"/>
      <c r="XDT53" s="1116"/>
      <c r="XDU53" s="1116"/>
      <c r="XDV53" s="1116"/>
      <c r="XDW53" s="1116"/>
      <c r="XDX53" s="1116"/>
      <c r="XDY53" s="1116"/>
      <c r="XDZ53" s="1116"/>
      <c r="XEA53" s="1116"/>
      <c r="XEB53" s="1116"/>
      <c r="XEC53" s="1116"/>
      <c r="XED53" s="1116"/>
      <c r="XEE53" s="1116"/>
      <c r="XEF53" s="1116"/>
      <c r="XEG53" s="1116"/>
      <c r="XEH53" s="1116"/>
      <c r="XEI53" s="1116"/>
      <c r="XEJ53" s="1116"/>
      <c r="XEK53" s="1116"/>
      <c r="XEL53" s="1116"/>
      <c r="XEM53" s="1116"/>
      <c r="XEN53" s="1116"/>
      <c r="XEO53" s="1116"/>
      <c r="XEP53" s="1116"/>
      <c r="XEQ53" s="1116"/>
      <c r="XER53" s="1116"/>
      <c r="XES53" s="1116"/>
      <c r="XET53" s="1116"/>
      <c r="XEU53" s="1116"/>
      <c r="XEV53" s="1116"/>
      <c r="XEW53" s="1116"/>
      <c r="XEX53" s="1116"/>
      <c r="XEY53" s="1116"/>
      <c r="XEZ53" s="1116"/>
      <c r="XFA53" s="1116"/>
      <c r="XFB53" s="1116"/>
    </row>
    <row r="54" spans="1:16382" s="1119" customFormat="1" ht="21.75" thickTop="1" thickBot="1">
      <c r="A54" s="38"/>
      <c r="B54" s="38"/>
      <c r="C54" s="38"/>
      <c r="D54" s="25"/>
      <c r="E54" s="26"/>
      <c r="F54" s="27"/>
      <c r="G54" s="30"/>
      <c r="H54" s="30"/>
      <c r="I54" s="27"/>
      <c r="J54" s="26"/>
      <c r="K54" s="27"/>
      <c r="L54" s="28"/>
      <c r="M54" s="28"/>
      <c r="N54" s="29"/>
      <c r="O54" s="6"/>
      <c r="P54" s="6"/>
      <c r="Q54" s="6"/>
      <c r="R54" s="6"/>
      <c r="S54" s="6"/>
      <c r="T54" s="6"/>
      <c r="U54" s="6"/>
      <c r="V54" s="18"/>
      <c r="W54" s="793"/>
      <c r="X54" s="804" t="s">
        <v>761</v>
      </c>
      <c r="Y54" s="18"/>
      <c r="Z54" s="18"/>
      <c r="AA54" s="1228">
        <f>L81</f>
        <v>69.212500000000006</v>
      </c>
      <c r="AB54" s="1228"/>
      <c r="AC54" s="948"/>
      <c r="AD54" s="948"/>
      <c r="AE54" s="948"/>
      <c r="AF54" s="948"/>
      <c r="AG54" s="948"/>
      <c r="AH54" s="981"/>
      <c r="AI54" s="981"/>
      <c r="AJ54" s="981"/>
      <c r="AK54" s="981"/>
      <c r="AL54" s="981"/>
      <c r="AM54" s="981"/>
      <c r="AN54" s="983"/>
      <c r="AO54" s="787"/>
      <c r="AP54" s="801"/>
      <c r="AQ54" s="38"/>
      <c r="AR54" s="38"/>
      <c r="AS54" s="1116"/>
      <c r="AT54" s="1116"/>
      <c r="AU54" s="1116"/>
      <c r="AV54" s="1116"/>
      <c r="AW54" s="1116"/>
      <c r="AX54" s="1116"/>
      <c r="AY54" s="1116"/>
      <c r="AZ54" s="1116"/>
      <c r="BA54" s="1116"/>
      <c r="BB54" s="1116"/>
    </row>
    <row r="55" spans="1:16382" ht="21.75" thickTop="1" thickBot="1">
      <c r="A55" s="6"/>
      <c r="B55" s="6"/>
      <c r="C55" s="6"/>
      <c r="D55" s="25"/>
      <c r="E55" s="31" t="s">
        <v>842</v>
      </c>
      <c r="F55" s="27"/>
      <c r="G55" s="1229">
        <f>G53*G51</f>
        <v>53.571428571428562</v>
      </c>
      <c r="H55" s="1230"/>
      <c r="I55" s="27"/>
      <c r="J55" s="31" t="s">
        <v>850</v>
      </c>
      <c r="K55" s="27"/>
      <c r="L55" s="1229">
        <f>G55+G51*G33-G31</f>
        <v>-150</v>
      </c>
      <c r="M55" s="1230"/>
      <c r="N55" s="29"/>
      <c r="O55" s="38"/>
      <c r="P55" s="38"/>
      <c r="Q55" s="38"/>
      <c r="R55" s="38"/>
      <c r="S55" s="38"/>
      <c r="T55" s="38"/>
      <c r="U55" s="38"/>
      <c r="V55" s="18"/>
      <c r="W55" s="793"/>
      <c r="X55" s="821">
        <f>L83</f>
        <v>23</v>
      </c>
      <c r="Y55" s="820" t="str">
        <f>M83</f>
        <v>Ø20</v>
      </c>
      <c r="Z55" s="941"/>
      <c r="AA55" s="939">
        <f>X55/L47</f>
        <v>9.3877551020408152</v>
      </c>
      <c r="AB55" s="940">
        <f>G18</f>
        <v>20</v>
      </c>
      <c r="AC55" s="948"/>
      <c r="AD55" s="38"/>
      <c r="AE55" s="840" t="str">
        <f>IF(AND(AA55&gt;=5,AA55&lt;=10),"Safe",IF(AA55&gt;10,"Use Bigger Ø","Use smaller Ø"))</f>
        <v>Safe</v>
      </c>
      <c r="AF55" s="948"/>
      <c r="AG55" s="948"/>
      <c r="AH55" s="981"/>
      <c r="AI55" s="839"/>
      <c r="AJ55" s="820"/>
      <c r="AK55" s="981"/>
      <c r="AL55" s="981"/>
      <c r="AM55" s="981"/>
      <c r="AN55" s="787"/>
      <c r="AO55" s="983"/>
      <c r="AP55" s="796"/>
      <c r="AQ55" s="6"/>
      <c r="AR55" s="6"/>
      <c r="AS55" s="1119"/>
      <c r="AT55" s="1119"/>
      <c r="AU55" s="1119"/>
      <c r="AV55" s="1119"/>
      <c r="AW55" s="1119"/>
      <c r="AX55" s="1119"/>
      <c r="AY55" s="1119"/>
      <c r="AZ55" s="1119"/>
      <c r="BA55" s="1119"/>
      <c r="BB55" s="1119"/>
    </row>
    <row r="56" spans="1:16382" s="1119" customFormat="1" ht="21.75" thickTop="1" thickBot="1">
      <c r="A56" s="38"/>
      <c r="B56" s="38"/>
      <c r="C56" s="38"/>
      <c r="D56" s="25"/>
      <c r="E56" s="26"/>
      <c r="F56" s="27"/>
      <c r="G56" s="30"/>
      <c r="H56" s="30"/>
      <c r="I56" s="27"/>
      <c r="J56" s="26"/>
      <c r="K56" s="27"/>
      <c r="L56" s="28"/>
      <c r="M56" s="28"/>
      <c r="N56" s="29"/>
      <c r="O56" s="6"/>
      <c r="P56" s="6"/>
      <c r="Q56" s="6"/>
      <c r="R56" s="6"/>
      <c r="S56" s="6"/>
      <c r="T56" s="6"/>
      <c r="U56" s="6"/>
      <c r="V56" s="11"/>
      <c r="W56" s="793" t="s">
        <v>780</v>
      </c>
      <c r="X56" s="948"/>
      <c r="Y56" s="803"/>
      <c r="Z56" s="948"/>
      <c r="AA56" s="948"/>
      <c r="AB56" s="948"/>
      <c r="AC56" s="948"/>
      <c r="AD56" s="948"/>
      <c r="AE56" s="948"/>
      <c r="AF56" s="38"/>
      <c r="AG56" s="948"/>
      <c r="AH56" s="861"/>
      <c r="AI56" s="981"/>
      <c r="AJ56" s="981"/>
      <c r="AK56" s="981"/>
      <c r="AL56" s="981"/>
      <c r="AM56" s="981"/>
      <c r="AN56" s="787"/>
      <c r="AO56" s="787"/>
      <c r="AP56" s="801"/>
      <c r="AQ56" s="38"/>
      <c r="AR56" s="38"/>
      <c r="AS56" s="1116"/>
      <c r="AT56" s="1116"/>
      <c r="AU56" s="1116"/>
      <c r="AV56" s="1116"/>
      <c r="AW56" s="1116"/>
      <c r="AX56" s="1116"/>
      <c r="AY56" s="1116"/>
      <c r="AZ56" s="1116"/>
    </row>
    <row r="57" spans="1:16382" ht="21.75" thickTop="1" thickBot="1">
      <c r="A57" s="6"/>
      <c r="B57" s="6"/>
      <c r="C57" s="6"/>
      <c r="D57" s="25"/>
      <c r="E57" s="31" t="s">
        <v>848</v>
      </c>
      <c r="F57" s="27"/>
      <c r="G57" s="1229">
        <f>L55+G51*(G37-G33/2-L33/2)</f>
        <v>149.99999999999989</v>
      </c>
      <c r="H57" s="1230"/>
      <c r="I57" s="27"/>
      <c r="J57" s="31" t="s">
        <v>847</v>
      </c>
      <c r="K57" s="27"/>
      <c r="L57" s="1229">
        <f>G57+G51*L33-L31</f>
        <v>-53.571428571428697</v>
      </c>
      <c r="M57" s="1230"/>
      <c r="N57" s="29"/>
      <c r="O57" s="38"/>
      <c r="P57" s="38"/>
      <c r="Q57" s="38"/>
      <c r="R57" s="38"/>
      <c r="S57" s="38"/>
      <c r="T57" s="38"/>
      <c r="U57" s="38"/>
      <c r="V57" s="18"/>
      <c r="W57" s="793"/>
      <c r="X57" s="804" t="s">
        <v>878</v>
      </c>
      <c r="Y57" s="1334">
        <f>G87</f>
        <v>150</v>
      </c>
      <c r="Z57" s="1334"/>
      <c r="AA57" s="1314"/>
      <c r="AB57" s="1314"/>
      <c r="AC57" s="38"/>
      <c r="AD57" s="38"/>
      <c r="AE57" s="38"/>
      <c r="AF57" s="860"/>
      <c r="AG57" s="948"/>
      <c r="AH57" s="981"/>
      <c r="AI57" s="981"/>
      <c r="AJ57" s="981"/>
      <c r="AK57" s="981"/>
      <c r="AL57" s="981"/>
      <c r="AM57" s="981"/>
      <c r="AN57" s="787"/>
      <c r="AO57" s="787"/>
      <c r="AP57" s="801"/>
      <c r="AQ57" s="6"/>
      <c r="AR57" s="6"/>
      <c r="AS57" s="1119"/>
      <c r="AT57" s="1119"/>
      <c r="AU57" s="1119"/>
      <c r="AV57" s="1119"/>
      <c r="AW57" s="1119"/>
      <c r="AX57" s="1119"/>
      <c r="AY57" s="1119"/>
      <c r="AZ57" s="1119"/>
      <c r="BA57" s="1119"/>
      <c r="BB57" s="1119"/>
      <c r="BC57" s="1119"/>
      <c r="BD57" s="1119"/>
      <c r="BE57" s="1119"/>
    </row>
    <row r="58" spans="1:16382" s="1119" customFormat="1" ht="21.75" thickTop="1" thickBot="1">
      <c r="A58" s="38"/>
      <c r="B58" s="958"/>
      <c r="C58" s="38"/>
      <c r="D58" s="25"/>
      <c r="E58" s="26"/>
      <c r="F58" s="27"/>
      <c r="G58" s="30"/>
      <c r="H58" s="30"/>
      <c r="I58" s="27"/>
      <c r="J58" s="26"/>
      <c r="K58" s="27"/>
      <c r="L58" s="28"/>
      <c r="M58" s="28"/>
      <c r="N58" s="29"/>
      <c r="O58" s="6"/>
      <c r="P58" s="6"/>
      <c r="Q58" s="98"/>
      <c r="R58" s="6"/>
      <c r="S58" s="6"/>
      <c r="T58" s="6"/>
      <c r="U58" s="6"/>
      <c r="V58" s="11"/>
      <c r="W58" s="793"/>
      <c r="X58" s="804" t="s">
        <v>958</v>
      </c>
      <c r="Y58" s="948"/>
      <c r="Z58" s="18"/>
      <c r="AA58" s="1303">
        <f>L87</f>
        <v>12.264447262990153</v>
      </c>
      <c r="AB58" s="1303"/>
      <c r="AC58" s="38"/>
      <c r="AD58" s="803"/>
      <c r="AE58" s="948"/>
      <c r="AF58" s="38"/>
      <c r="AG58" s="948"/>
      <c r="AH58" s="861"/>
      <c r="AI58" s="948"/>
      <c r="AJ58" s="948"/>
      <c r="AK58" s="948"/>
      <c r="AL58" s="948"/>
      <c r="AM58" s="948"/>
      <c r="AN58" s="787"/>
      <c r="AO58" s="787"/>
      <c r="AP58" s="801"/>
      <c r="AQ58" s="38"/>
      <c r="AR58" s="38"/>
    </row>
    <row r="59" spans="1:16382" ht="21.75" thickTop="1" thickBot="1">
      <c r="A59" s="6"/>
      <c r="B59" s="6"/>
      <c r="C59" s="726"/>
      <c r="D59" s="25"/>
      <c r="E59" s="31" t="s">
        <v>849</v>
      </c>
      <c r="F59" s="27"/>
      <c r="G59" s="1291">
        <f>G51*G53^2/2</f>
        <v>20.089285714285712</v>
      </c>
      <c r="H59" s="1292"/>
      <c r="I59" s="27"/>
      <c r="J59" s="31" t="s">
        <v>851</v>
      </c>
      <c r="K59" s="27"/>
      <c r="L59" s="1291">
        <f>(G51*(G53+G33)^2/2)-G31*(G33/2)</f>
        <v>5.6249999999999929</v>
      </c>
      <c r="M59" s="1292"/>
      <c r="N59" s="29"/>
      <c r="O59" s="38"/>
      <c r="P59" s="38"/>
      <c r="Q59" s="38"/>
      <c r="R59" s="38"/>
      <c r="S59" s="38"/>
      <c r="T59" s="38"/>
      <c r="U59" s="38"/>
      <c r="V59" s="18"/>
      <c r="W59" s="793"/>
      <c r="X59" s="804" t="s">
        <v>949</v>
      </c>
      <c r="Y59" s="948"/>
      <c r="Z59" s="1224">
        <f>G89</f>
        <v>9.19020789475619</v>
      </c>
      <c r="AA59" s="1224"/>
      <c r="AB59" s="38"/>
      <c r="AC59" s="948"/>
      <c r="AD59" s="38"/>
      <c r="AE59" s="819" t="str">
        <f>L89</f>
        <v>Safe</v>
      </c>
      <c r="AF59" s="38"/>
      <c r="AG59" s="948"/>
      <c r="AH59" s="861"/>
      <c r="AI59" s="948"/>
      <c r="AJ59" s="948"/>
      <c r="AK59" s="948"/>
      <c r="AL59" s="948"/>
      <c r="AM59" s="948"/>
      <c r="AN59" s="787"/>
      <c r="AO59" s="787"/>
      <c r="AP59" s="801"/>
      <c r="AQ59" s="6"/>
      <c r="AR59" s="6"/>
      <c r="AS59" s="1119"/>
      <c r="AT59" s="1119"/>
      <c r="AU59" s="1119"/>
      <c r="AV59" s="1119"/>
      <c r="AW59" s="1119"/>
      <c r="AX59" s="1119"/>
      <c r="AY59" s="1119"/>
      <c r="AZ59" s="1119"/>
      <c r="BC59" s="1119"/>
      <c r="BD59" s="1119"/>
      <c r="BE59" s="1119"/>
      <c r="BF59" s="1119"/>
      <c r="BG59" s="1119"/>
      <c r="BH59" s="1119"/>
      <c r="BI59" s="1119"/>
      <c r="BJ59" s="1119"/>
      <c r="BK59" s="1119"/>
      <c r="BL59" s="1119"/>
      <c r="BM59" s="1119"/>
      <c r="BN59" s="1119"/>
      <c r="BO59" s="1119"/>
      <c r="BP59" s="1119"/>
      <c r="BQ59" s="1119"/>
      <c r="BR59" s="1119"/>
      <c r="BS59" s="1119"/>
      <c r="BT59" s="1119"/>
      <c r="BU59" s="1119"/>
      <c r="BV59" s="1119"/>
      <c r="BW59" s="1119"/>
      <c r="BX59" s="1119"/>
      <c r="BY59" s="1119"/>
      <c r="BZ59" s="1119"/>
      <c r="CA59" s="1119"/>
      <c r="CB59" s="1119"/>
      <c r="CC59" s="1119"/>
      <c r="CD59" s="1119"/>
      <c r="CE59" s="1119"/>
      <c r="CF59" s="1119"/>
      <c r="CG59" s="1119"/>
      <c r="CH59" s="1119"/>
      <c r="CI59" s="1119"/>
      <c r="CJ59" s="1119"/>
      <c r="CK59" s="1119"/>
      <c r="CL59" s="1119"/>
      <c r="CM59" s="1119"/>
      <c r="CN59" s="1119"/>
      <c r="CO59" s="1119"/>
      <c r="CP59" s="1119"/>
      <c r="CQ59" s="1119"/>
      <c r="CR59" s="1119"/>
      <c r="CS59" s="1119"/>
      <c r="CT59" s="1119"/>
      <c r="CU59" s="1119"/>
      <c r="CV59" s="1119"/>
      <c r="CW59" s="1119"/>
      <c r="CX59" s="1119"/>
      <c r="CY59" s="1119"/>
      <c r="CZ59" s="1119"/>
      <c r="DA59" s="1119"/>
      <c r="DB59" s="1119"/>
      <c r="DC59" s="1119"/>
      <c r="DD59" s="1119"/>
      <c r="DE59" s="1119"/>
      <c r="DF59" s="1119"/>
      <c r="DG59" s="1119"/>
      <c r="DH59" s="1119"/>
      <c r="DI59" s="1119"/>
      <c r="DJ59" s="1119"/>
      <c r="DK59" s="1119"/>
      <c r="DL59" s="1119"/>
      <c r="DM59" s="1119"/>
      <c r="DN59" s="1119"/>
      <c r="DO59" s="1119"/>
      <c r="DP59" s="1119"/>
      <c r="DQ59" s="1119"/>
      <c r="DR59" s="1119"/>
      <c r="DS59" s="1119"/>
      <c r="DT59" s="1119"/>
      <c r="DU59" s="1119"/>
      <c r="DV59" s="1119"/>
      <c r="DW59" s="1119"/>
      <c r="DX59" s="1119"/>
      <c r="DY59" s="1119"/>
      <c r="DZ59" s="1119"/>
      <c r="EA59" s="1119"/>
      <c r="EB59" s="1119"/>
      <c r="EC59" s="1119"/>
      <c r="ED59" s="1119"/>
      <c r="EE59" s="1119"/>
      <c r="EF59" s="1119"/>
      <c r="EG59" s="1119"/>
      <c r="EH59" s="1119"/>
      <c r="EI59" s="1119"/>
      <c r="EJ59" s="1119"/>
      <c r="EK59" s="1119"/>
      <c r="EL59" s="1119"/>
      <c r="EM59" s="1119"/>
      <c r="EN59" s="1119"/>
      <c r="EO59" s="1119"/>
      <c r="EP59" s="1119"/>
      <c r="EQ59" s="1119"/>
      <c r="ER59" s="1119"/>
      <c r="ES59" s="1119"/>
      <c r="ET59" s="1119"/>
      <c r="EU59" s="1119"/>
      <c r="EV59" s="1119"/>
      <c r="EW59" s="1119"/>
      <c r="EX59" s="1119"/>
      <c r="EY59" s="1119"/>
      <c r="EZ59" s="1119"/>
      <c r="FA59" s="1119"/>
      <c r="FB59" s="1119"/>
      <c r="FC59" s="1119"/>
      <c r="FD59" s="1119"/>
      <c r="FE59" s="1119"/>
      <c r="FF59" s="1119"/>
      <c r="FG59" s="1119"/>
      <c r="FH59" s="1119"/>
      <c r="FI59" s="1119"/>
      <c r="FJ59" s="1119"/>
      <c r="FK59" s="1119"/>
      <c r="FL59" s="1119"/>
      <c r="FM59" s="1119"/>
      <c r="FN59" s="1119"/>
      <c r="FO59" s="1119"/>
      <c r="FP59" s="1119"/>
      <c r="FQ59" s="1119"/>
      <c r="FR59" s="1119"/>
      <c r="FS59" s="1119"/>
      <c r="FT59" s="1119"/>
      <c r="FU59" s="1119"/>
      <c r="FV59" s="1119"/>
      <c r="FW59" s="1119"/>
      <c r="FX59" s="1119"/>
      <c r="FY59" s="1119"/>
      <c r="FZ59" s="1119"/>
      <c r="GA59" s="1119"/>
      <c r="GB59" s="1119"/>
      <c r="GC59" s="1119"/>
      <c r="GD59" s="1119"/>
      <c r="GE59" s="1119"/>
      <c r="GF59" s="1119"/>
      <c r="GG59" s="1119"/>
      <c r="GH59" s="1119"/>
      <c r="GI59" s="1119"/>
      <c r="GJ59" s="1119"/>
      <c r="GK59" s="1119"/>
      <c r="GL59" s="1119"/>
      <c r="GM59" s="1119"/>
      <c r="GN59" s="1119"/>
      <c r="GO59" s="1119"/>
      <c r="GP59" s="1119"/>
      <c r="GQ59" s="1119"/>
      <c r="GR59" s="1119"/>
      <c r="GS59" s="1119"/>
      <c r="GT59" s="1119"/>
      <c r="GU59" s="1119"/>
      <c r="GV59" s="1119"/>
      <c r="GW59" s="1119"/>
      <c r="GX59" s="1119"/>
      <c r="GY59" s="1119"/>
      <c r="GZ59" s="1119"/>
      <c r="HA59" s="1119"/>
      <c r="HB59" s="1119"/>
      <c r="HC59" s="1119"/>
      <c r="HD59" s="1119"/>
      <c r="HE59" s="1119"/>
      <c r="HF59" s="1119"/>
      <c r="HG59" s="1119"/>
      <c r="HH59" s="1119"/>
      <c r="HI59" s="1119"/>
      <c r="HJ59" s="1119"/>
      <c r="HK59" s="1119"/>
      <c r="HL59" s="1119"/>
      <c r="HM59" s="1119"/>
      <c r="HN59" s="1119"/>
      <c r="HO59" s="1119"/>
      <c r="HP59" s="1119"/>
      <c r="HQ59" s="1119"/>
      <c r="HR59" s="1119"/>
      <c r="HS59" s="1119"/>
      <c r="HT59" s="1119"/>
      <c r="HU59" s="1119"/>
      <c r="HV59" s="1119"/>
      <c r="HW59" s="1119"/>
      <c r="HX59" s="1119"/>
      <c r="HY59" s="1119"/>
      <c r="HZ59" s="1119"/>
      <c r="IA59" s="1119"/>
      <c r="IB59" s="1119"/>
      <c r="IC59" s="1119"/>
      <c r="ID59" s="1119"/>
      <c r="IE59" s="1119"/>
      <c r="IF59" s="1119"/>
      <c r="IG59" s="1119"/>
      <c r="IH59" s="1119"/>
      <c r="II59" s="1119"/>
      <c r="IJ59" s="1119"/>
      <c r="IK59" s="1119"/>
      <c r="IL59" s="1119"/>
      <c r="IM59" s="1119"/>
      <c r="IN59" s="1119"/>
      <c r="IO59" s="1119"/>
      <c r="IP59" s="1119"/>
      <c r="IQ59" s="1119"/>
      <c r="IR59" s="1119"/>
      <c r="IS59" s="1119"/>
      <c r="IT59" s="1119"/>
      <c r="IU59" s="1119"/>
      <c r="IV59" s="1119"/>
      <c r="IW59" s="1119"/>
      <c r="IX59" s="1119"/>
      <c r="IY59" s="1119"/>
      <c r="IZ59" s="1119"/>
      <c r="JA59" s="1119"/>
      <c r="JB59" s="1119"/>
      <c r="JC59" s="1119"/>
      <c r="JD59" s="1119"/>
      <c r="JE59" s="1119"/>
      <c r="JF59" s="1119"/>
      <c r="JG59" s="1119"/>
      <c r="JH59" s="1119"/>
      <c r="JI59" s="1119"/>
      <c r="JJ59" s="1119"/>
      <c r="JK59" s="1119"/>
      <c r="JL59" s="1119"/>
      <c r="JM59" s="1119"/>
      <c r="JN59" s="1119"/>
      <c r="JO59" s="1119"/>
      <c r="JP59" s="1119"/>
      <c r="JQ59" s="1119"/>
      <c r="JR59" s="1119"/>
      <c r="JS59" s="1119"/>
      <c r="JT59" s="1119"/>
      <c r="JU59" s="1119"/>
      <c r="JV59" s="1119"/>
      <c r="JW59" s="1119"/>
      <c r="JX59" s="1119"/>
      <c r="JY59" s="1119"/>
      <c r="JZ59" s="1119"/>
      <c r="KA59" s="1119"/>
      <c r="KB59" s="1119"/>
      <c r="KC59" s="1119"/>
      <c r="KD59" s="1119"/>
      <c r="KE59" s="1119"/>
      <c r="KF59" s="1119"/>
      <c r="KG59" s="1119"/>
      <c r="KH59" s="1119"/>
      <c r="KI59" s="1119"/>
      <c r="KJ59" s="1119"/>
      <c r="KK59" s="1119"/>
      <c r="KL59" s="1119"/>
      <c r="KM59" s="1119"/>
      <c r="KN59" s="1119"/>
      <c r="KO59" s="1119"/>
      <c r="KP59" s="1119"/>
      <c r="KQ59" s="1119"/>
      <c r="KR59" s="1119"/>
      <c r="KS59" s="1119"/>
      <c r="KT59" s="1119"/>
      <c r="KU59" s="1119"/>
      <c r="KV59" s="1119"/>
      <c r="KW59" s="1119"/>
      <c r="KX59" s="1119"/>
      <c r="KY59" s="1119"/>
      <c r="KZ59" s="1119"/>
      <c r="LA59" s="1119"/>
      <c r="LB59" s="1119"/>
      <c r="LC59" s="1119"/>
      <c r="LD59" s="1119"/>
      <c r="LE59" s="1119"/>
      <c r="LF59" s="1119"/>
      <c r="LG59" s="1119"/>
      <c r="LH59" s="1119"/>
      <c r="LI59" s="1119"/>
      <c r="LJ59" s="1119"/>
      <c r="LK59" s="1119"/>
      <c r="LL59" s="1119"/>
      <c r="LM59" s="1119"/>
      <c r="LN59" s="1119"/>
      <c r="LO59" s="1119"/>
      <c r="LP59" s="1119"/>
      <c r="LQ59" s="1119"/>
      <c r="LR59" s="1119"/>
      <c r="LS59" s="1119"/>
      <c r="LT59" s="1119"/>
      <c r="LU59" s="1119"/>
      <c r="LV59" s="1119"/>
      <c r="LW59" s="1119"/>
      <c r="LX59" s="1119"/>
      <c r="LY59" s="1119"/>
      <c r="LZ59" s="1119"/>
      <c r="MA59" s="1119"/>
      <c r="MB59" s="1119"/>
      <c r="MC59" s="1119"/>
      <c r="MD59" s="1119"/>
      <c r="ME59" s="1119"/>
      <c r="MF59" s="1119"/>
      <c r="MG59" s="1119"/>
      <c r="MH59" s="1119"/>
      <c r="MI59" s="1119"/>
      <c r="MJ59" s="1119"/>
      <c r="MK59" s="1119"/>
      <c r="ML59" s="1119"/>
      <c r="MM59" s="1119"/>
      <c r="MN59" s="1119"/>
      <c r="MO59" s="1119"/>
      <c r="MP59" s="1119"/>
      <c r="MQ59" s="1119"/>
      <c r="MR59" s="1119"/>
      <c r="MS59" s="1119"/>
      <c r="MT59" s="1119"/>
      <c r="MU59" s="1119"/>
      <c r="MV59" s="1119"/>
      <c r="MW59" s="1119"/>
      <c r="MX59" s="1119"/>
      <c r="MY59" s="1119"/>
      <c r="MZ59" s="1119"/>
      <c r="NA59" s="1119"/>
      <c r="NB59" s="1119"/>
      <c r="NC59" s="1119"/>
      <c r="ND59" s="1119"/>
      <c r="NE59" s="1119"/>
      <c r="NF59" s="1119"/>
      <c r="NG59" s="1119"/>
      <c r="NH59" s="1119"/>
      <c r="NI59" s="1119"/>
      <c r="NJ59" s="1119"/>
      <c r="NK59" s="1119"/>
      <c r="NL59" s="1119"/>
      <c r="NM59" s="1119"/>
      <c r="NN59" s="1119"/>
      <c r="NO59" s="1119"/>
      <c r="NP59" s="1119"/>
      <c r="NQ59" s="1119"/>
      <c r="NR59" s="1119"/>
      <c r="NS59" s="1119"/>
      <c r="NT59" s="1119"/>
      <c r="NU59" s="1119"/>
      <c r="NV59" s="1119"/>
      <c r="NW59" s="1119"/>
      <c r="NX59" s="1119"/>
      <c r="NY59" s="1119"/>
      <c r="NZ59" s="1119"/>
      <c r="OA59" s="1119"/>
      <c r="OB59" s="1119"/>
      <c r="OC59" s="1119"/>
      <c r="OD59" s="1119"/>
      <c r="OE59" s="1119"/>
      <c r="OF59" s="1119"/>
      <c r="OG59" s="1119"/>
      <c r="OH59" s="1119"/>
      <c r="OI59" s="1119"/>
      <c r="OJ59" s="1119"/>
      <c r="OK59" s="1119"/>
      <c r="OL59" s="1119"/>
      <c r="OM59" s="1119"/>
      <c r="ON59" s="1119"/>
      <c r="OO59" s="1119"/>
      <c r="OP59" s="1119"/>
      <c r="OQ59" s="1119"/>
      <c r="OR59" s="1119"/>
      <c r="OS59" s="1119"/>
      <c r="OT59" s="1119"/>
      <c r="OU59" s="1119"/>
      <c r="OV59" s="1119"/>
      <c r="OW59" s="1119"/>
      <c r="OX59" s="1119"/>
      <c r="OY59" s="1119"/>
      <c r="OZ59" s="1119"/>
      <c r="PA59" s="1119"/>
      <c r="PB59" s="1119"/>
      <c r="PC59" s="1119"/>
      <c r="PD59" s="1119"/>
      <c r="PE59" s="1119"/>
      <c r="PF59" s="1119"/>
      <c r="PG59" s="1119"/>
      <c r="PH59" s="1119"/>
      <c r="PI59" s="1119"/>
      <c r="PJ59" s="1119"/>
      <c r="PK59" s="1119"/>
      <c r="PL59" s="1119"/>
      <c r="PM59" s="1119"/>
      <c r="PN59" s="1119"/>
      <c r="PO59" s="1119"/>
      <c r="PP59" s="1119"/>
      <c r="PQ59" s="1119"/>
      <c r="PR59" s="1119"/>
      <c r="PS59" s="1119"/>
      <c r="PT59" s="1119"/>
      <c r="PU59" s="1119"/>
      <c r="PV59" s="1119"/>
      <c r="PW59" s="1119"/>
      <c r="PX59" s="1119"/>
      <c r="PY59" s="1119"/>
      <c r="PZ59" s="1119"/>
      <c r="QA59" s="1119"/>
      <c r="QB59" s="1119"/>
      <c r="QC59" s="1119"/>
      <c r="QD59" s="1119"/>
      <c r="QE59" s="1119"/>
      <c r="QF59" s="1119"/>
      <c r="QG59" s="1119"/>
      <c r="QH59" s="1119"/>
      <c r="QI59" s="1119"/>
      <c r="QJ59" s="1119"/>
      <c r="QK59" s="1119"/>
      <c r="QL59" s="1119"/>
      <c r="QM59" s="1119"/>
      <c r="QN59" s="1119"/>
      <c r="QO59" s="1119"/>
      <c r="QP59" s="1119"/>
      <c r="QQ59" s="1119"/>
      <c r="QR59" s="1119"/>
      <c r="QS59" s="1119"/>
      <c r="QT59" s="1119"/>
      <c r="QU59" s="1119"/>
      <c r="QV59" s="1119"/>
      <c r="QW59" s="1119"/>
      <c r="QX59" s="1119"/>
      <c r="QY59" s="1119"/>
      <c r="QZ59" s="1119"/>
      <c r="RA59" s="1119"/>
      <c r="RB59" s="1119"/>
      <c r="RC59" s="1119"/>
      <c r="RD59" s="1119"/>
      <c r="RE59" s="1119"/>
      <c r="RF59" s="1119"/>
      <c r="RG59" s="1119"/>
      <c r="RH59" s="1119"/>
      <c r="RI59" s="1119"/>
      <c r="RJ59" s="1119"/>
      <c r="RK59" s="1119"/>
      <c r="RL59" s="1119"/>
      <c r="RM59" s="1119"/>
      <c r="RN59" s="1119"/>
      <c r="RO59" s="1119"/>
      <c r="RP59" s="1119"/>
      <c r="RQ59" s="1119"/>
      <c r="RR59" s="1119"/>
      <c r="RS59" s="1119"/>
      <c r="RT59" s="1119"/>
      <c r="RU59" s="1119"/>
      <c r="RV59" s="1119"/>
      <c r="RW59" s="1119"/>
      <c r="RX59" s="1119"/>
      <c r="RY59" s="1119"/>
      <c r="RZ59" s="1119"/>
      <c r="SA59" s="1119"/>
      <c r="SB59" s="1119"/>
      <c r="SC59" s="1119"/>
      <c r="SD59" s="1119"/>
      <c r="SE59" s="1119"/>
      <c r="SF59" s="1119"/>
      <c r="SG59" s="1119"/>
      <c r="SH59" s="1119"/>
      <c r="SI59" s="1119"/>
      <c r="SJ59" s="1119"/>
      <c r="SK59" s="1119"/>
      <c r="SL59" s="1119"/>
      <c r="SM59" s="1119"/>
      <c r="SN59" s="1119"/>
      <c r="SO59" s="1119"/>
      <c r="SP59" s="1119"/>
      <c r="SQ59" s="1119"/>
      <c r="SR59" s="1119"/>
      <c r="SS59" s="1119"/>
      <c r="ST59" s="1119"/>
      <c r="SU59" s="1119"/>
      <c r="SV59" s="1119"/>
      <c r="SW59" s="1119"/>
      <c r="SX59" s="1119"/>
      <c r="SY59" s="1119"/>
      <c r="SZ59" s="1119"/>
      <c r="TA59" s="1119"/>
      <c r="TB59" s="1119"/>
      <c r="TC59" s="1119"/>
      <c r="TD59" s="1119"/>
      <c r="TE59" s="1119"/>
      <c r="TF59" s="1119"/>
      <c r="TG59" s="1119"/>
      <c r="TH59" s="1119"/>
      <c r="TI59" s="1119"/>
      <c r="TJ59" s="1119"/>
      <c r="TK59" s="1119"/>
      <c r="TL59" s="1119"/>
      <c r="TM59" s="1119"/>
      <c r="TN59" s="1119"/>
      <c r="TO59" s="1119"/>
      <c r="TP59" s="1119"/>
      <c r="TQ59" s="1119"/>
      <c r="TR59" s="1119"/>
      <c r="TS59" s="1119"/>
      <c r="TT59" s="1119"/>
      <c r="TU59" s="1119"/>
      <c r="TV59" s="1119"/>
      <c r="TW59" s="1119"/>
      <c r="TX59" s="1119"/>
      <c r="TY59" s="1119"/>
      <c r="TZ59" s="1119"/>
      <c r="UA59" s="1119"/>
      <c r="UB59" s="1119"/>
      <c r="UC59" s="1119"/>
      <c r="UD59" s="1119"/>
      <c r="UE59" s="1119"/>
      <c r="UF59" s="1119"/>
      <c r="UG59" s="1119"/>
      <c r="UH59" s="1119"/>
      <c r="UI59" s="1119"/>
      <c r="UJ59" s="1119"/>
      <c r="UK59" s="1119"/>
      <c r="UL59" s="1119"/>
      <c r="UM59" s="1119"/>
      <c r="UN59" s="1119"/>
      <c r="UO59" s="1119"/>
      <c r="UP59" s="1119"/>
      <c r="UQ59" s="1119"/>
      <c r="UR59" s="1119"/>
      <c r="US59" s="1119"/>
      <c r="UT59" s="1119"/>
      <c r="UU59" s="1119"/>
      <c r="UV59" s="1119"/>
      <c r="UW59" s="1119"/>
      <c r="UX59" s="1119"/>
      <c r="UY59" s="1119"/>
      <c r="UZ59" s="1119"/>
      <c r="VA59" s="1119"/>
      <c r="VB59" s="1119"/>
      <c r="VC59" s="1119"/>
      <c r="VD59" s="1119"/>
      <c r="VE59" s="1119"/>
      <c r="VF59" s="1119"/>
      <c r="VG59" s="1119"/>
      <c r="VH59" s="1119"/>
      <c r="VI59" s="1119"/>
      <c r="VJ59" s="1119"/>
      <c r="VK59" s="1119"/>
      <c r="VL59" s="1119"/>
      <c r="VM59" s="1119"/>
      <c r="VN59" s="1119"/>
      <c r="VO59" s="1119"/>
      <c r="VP59" s="1119"/>
      <c r="VQ59" s="1119"/>
      <c r="VR59" s="1119"/>
      <c r="VS59" s="1119"/>
      <c r="VT59" s="1119"/>
      <c r="VU59" s="1119"/>
      <c r="VV59" s="1119"/>
      <c r="VW59" s="1119"/>
      <c r="VX59" s="1119"/>
      <c r="VY59" s="1119"/>
      <c r="VZ59" s="1119"/>
      <c r="WA59" s="1119"/>
      <c r="WB59" s="1119"/>
      <c r="WC59" s="1119"/>
      <c r="WD59" s="1119"/>
      <c r="WE59" s="1119"/>
      <c r="WF59" s="1119"/>
      <c r="WG59" s="1119"/>
      <c r="WH59" s="1119"/>
      <c r="WI59" s="1119"/>
      <c r="WJ59" s="1119"/>
      <c r="WK59" s="1119"/>
      <c r="WL59" s="1119"/>
      <c r="WM59" s="1119"/>
      <c r="WN59" s="1119"/>
      <c r="WO59" s="1119"/>
      <c r="WP59" s="1119"/>
      <c r="WQ59" s="1119"/>
      <c r="WR59" s="1119"/>
      <c r="WS59" s="1119"/>
      <c r="WT59" s="1119"/>
      <c r="WU59" s="1119"/>
      <c r="WV59" s="1119"/>
      <c r="WW59" s="1119"/>
      <c r="WX59" s="1119"/>
      <c r="WY59" s="1119"/>
      <c r="WZ59" s="1119"/>
      <c r="XA59" s="1119"/>
      <c r="XB59" s="1119"/>
      <c r="XC59" s="1119"/>
      <c r="XD59" s="1119"/>
      <c r="XE59" s="1119"/>
      <c r="XF59" s="1119"/>
      <c r="XG59" s="1119"/>
      <c r="XH59" s="1119"/>
      <c r="XI59" s="1119"/>
      <c r="XJ59" s="1119"/>
      <c r="XK59" s="1119"/>
      <c r="XL59" s="1119"/>
      <c r="XM59" s="1119"/>
      <c r="XN59" s="1119"/>
      <c r="XO59" s="1119"/>
      <c r="XP59" s="1119"/>
      <c r="XQ59" s="1119"/>
      <c r="XR59" s="1119"/>
      <c r="XS59" s="1119"/>
      <c r="XT59" s="1119"/>
      <c r="XU59" s="1119"/>
      <c r="XV59" s="1119"/>
      <c r="XW59" s="1119"/>
      <c r="XX59" s="1119"/>
      <c r="XY59" s="1119"/>
      <c r="XZ59" s="1119"/>
      <c r="YA59" s="1119"/>
      <c r="YB59" s="1119"/>
      <c r="YC59" s="1119"/>
      <c r="YD59" s="1119"/>
      <c r="YE59" s="1119"/>
      <c r="YF59" s="1119"/>
      <c r="YG59" s="1119"/>
      <c r="YH59" s="1119"/>
      <c r="YI59" s="1119"/>
      <c r="YJ59" s="1119"/>
      <c r="YK59" s="1119"/>
      <c r="YL59" s="1119"/>
      <c r="YM59" s="1119"/>
      <c r="YN59" s="1119"/>
      <c r="YO59" s="1119"/>
      <c r="YP59" s="1119"/>
      <c r="YQ59" s="1119"/>
      <c r="YR59" s="1119"/>
      <c r="YS59" s="1119"/>
      <c r="YT59" s="1119"/>
      <c r="YU59" s="1119"/>
      <c r="YV59" s="1119"/>
      <c r="YW59" s="1119"/>
      <c r="YX59" s="1119"/>
      <c r="YY59" s="1119"/>
      <c r="YZ59" s="1119"/>
      <c r="ZA59" s="1119"/>
      <c r="ZB59" s="1119"/>
      <c r="ZC59" s="1119"/>
      <c r="ZD59" s="1119"/>
      <c r="ZE59" s="1119"/>
      <c r="ZF59" s="1119"/>
      <c r="ZG59" s="1119"/>
      <c r="ZH59" s="1119"/>
      <c r="ZI59" s="1119"/>
      <c r="ZJ59" s="1119"/>
      <c r="ZK59" s="1119"/>
      <c r="ZL59" s="1119"/>
      <c r="ZM59" s="1119"/>
      <c r="ZN59" s="1119"/>
      <c r="ZO59" s="1119"/>
      <c r="ZP59" s="1119"/>
      <c r="ZQ59" s="1119"/>
      <c r="ZR59" s="1119"/>
      <c r="ZS59" s="1119"/>
      <c r="ZT59" s="1119"/>
      <c r="ZU59" s="1119"/>
      <c r="ZV59" s="1119"/>
      <c r="ZW59" s="1119"/>
      <c r="ZX59" s="1119"/>
      <c r="ZY59" s="1119"/>
      <c r="ZZ59" s="1119"/>
      <c r="AAA59" s="1119"/>
      <c r="AAB59" s="1119"/>
      <c r="AAC59" s="1119"/>
      <c r="AAD59" s="1119"/>
      <c r="AAE59" s="1119"/>
      <c r="AAF59" s="1119"/>
      <c r="AAG59" s="1119"/>
      <c r="AAH59" s="1119"/>
      <c r="AAI59" s="1119"/>
      <c r="AAJ59" s="1119"/>
      <c r="AAK59" s="1119"/>
      <c r="AAL59" s="1119"/>
      <c r="AAM59" s="1119"/>
      <c r="AAN59" s="1119"/>
      <c r="AAO59" s="1119"/>
      <c r="AAP59" s="1119"/>
      <c r="AAQ59" s="1119"/>
      <c r="AAR59" s="1119"/>
      <c r="AAS59" s="1119"/>
      <c r="AAT59" s="1119"/>
      <c r="AAU59" s="1119"/>
      <c r="AAV59" s="1119"/>
      <c r="AAW59" s="1119"/>
      <c r="AAX59" s="1119"/>
      <c r="AAY59" s="1119"/>
      <c r="AAZ59" s="1119"/>
      <c r="ABA59" s="1119"/>
      <c r="ABB59" s="1119"/>
      <c r="ABC59" s="1119"/>
      <c r="ABD59" s="1119"/>
      <c r="ABE59" s="1119"/>
      <c r="ABF59" s="1119"/>
      <c r="ABG59" s="1119"/>
      <c r="ABH59" s="1119"/>
      <c r="ABI59" s="1119"/>
      <c r="ABJ59" s="1119"/>
      <c r="ABK59" s="1119"/>
      <c r="ABL59" s="1119"/>
      <c r="ABM59" s="1119"/>
      <c r="ABN59" s="1119"/>
      <c r="ABO59" s="1119"/>
      <c r="ABP59" s="1119"/>
      <c r="ABQ59" s="1119"/>
      <c r="ABR59" s="1119"/>
      <c r="ABS59" s="1119"/>
      <c r="ABT59" s="1119"/>
      <c r="ABU59" s="1119"/>
      <c r="ABV59" s="1119"/>
      <c r="ABW59" s="1119"/>
      <c r="ABX59" s="1119"/>
      <c r="ABY59" s="1119"/>
      <c r="ABZ59" s="1119"/>
      <c r="ACA59" s="1119"/>
      <c r="ACB59" s="1119"/>
      <c r="ACC59" s="1119"/>
      <c r="ACD59" s="1119"/>
      <c r="ACE59" s="1119"/>
      <c r="ACF59" s="1119"/>
      <c r="ACG59" s="1119"/>
      <c r="ACH59" s="1119"/>
      <c r="ACI59" s="1119"/>
      <c r="ACJ59" s="1119"/>
      <c r="ACK59" s="1119"/>
      <c r="ACL59" s="1119"/>
      <c r="ACM59" s="1119"/>
      <c r="ACN59" s="1119"/>
      <c r="ACO59" s="1119"/>
      <c r="ACP59" s="1119"/>
      <c r="ACQ59" s="1119"/>
      <c r="ACR59" s="1119"/>
      <c r="ACS59" s="1119"/>
      <c r="ACT59" s="1119"/>
      <c r="ACU59" s="1119"/>
      <c r="ACV59" s="1119"/>
      <c r="ACW59" s="1119"/>
      <c r="ACX59" s="1119"/>
      <c r="ACY59" s="1119"/>
      <c r="ACZ59" s="1119"/>
      <c r="ADA59" s="1119"/>
      <c r="ADB59" s="1119"/>
      <c r="ADC59" s="1119"/>
      <c r="ADD59" s="1119"/>
      <c r="ADE59" s="1119"/>
      <c r="ADF59" s="1119"/>
      <c r="ADG59" s="1119"/>
      <c r="ADH59" s="1119"/>
      <c r="ADI59" s="1119"/>
      <c r="ADJ59" s="1119"/>
      <c r="ADK59" s="1119"/>
      <c r="ADL59" s="1119"/>
      <c r="ADM59" s="1119"/>
      <c r="ADN59" s="1119"/>
      <c r="ADO59" s="1119"/>
      <c r="ADP59" s="1119"/>
      <c r="ADQ59" s="1119"/>
      <c r="ADR59" s="1119"/>
      <c r="ADS59" s="1119"/>
      <c r="ADT59" s="1119"/>
      <c r="ADU59" s="1119"/>
      <c r="ADV59" s="1119"/>
      <c r="ADW59" s="1119"/>
      <c r="ADX59" s="1119"/>
      <c r="ADY59" s="1119"/>
      <c r="ADZ59" s="1119"/>
      <c r="AEA59" s="1119"/>
      <c r="AEB59" s="1119"/>
      <c r="AEC59" s="1119"/>
      <c r="AED59" s="1119"/>
      <c r="AEE59" s="1119"/>
      <c r="AEF59" s="1119"/>
      <c r="AEG59" s="1119"/>
      <c r="AEH59" s="1119"/>
      <c r="AEI59" s="1119"/>
      <c r="AEJ59" s="1119"/>
      <c r="AEK59" s="1119"/>
      <c r="AEL59" s="1119"/>
      <c r="AEM59" s="1119"/>
      <c r="AEN59" s="1119"/>
      <c r="AEO59" s="1119"/>
      <c r="AEP59" s="1119"/>
      <c r="AEQ59" s="1119"/>
      <c r="AER59" s="1119"/>
      <c r="AES59" s="1119"/>
      <c r="AET59" s="1119"/>
      <c r="AEU59" s="1119"/>
      <c r="AEV59" s="1119"/>
      <c r="AEW59" s="1119"/>
      <c r="AEX59" s="1119"/>
      <c r="AEY59" s="1119"/>
      <c r="AEZ59" s="1119"/>
      <c r="AFA59" s="1119"/>
      <c r="AFB59" s="1119"/>
      <c r="AFC59" s="1119"/>
      <c r="AFD59" s="1119"/>
      <c r="AFE59" s="1119"/>
      <c r="AFF59" s="1119"/>
      <c r="AFG59" s="1119"/>
      <c r="AFH59" s="1119"/>
      <c r="AFI59" s="1119"/>
      <c r="AFJ59" s="1119"/>
      <c r="AFK59" s="1119"/>
      <c r="AFL59" s="1119"/>
      <c r="AFM59" s="1119"/>
      <c r="AFN59" s="1119"/>
      <c r="AFO59" s="1119"/>
      <c r="AFP59" s="1119"/>
      <c r="AFQ59" s="1119"/>
      <c r="AFR59" s="1119"/>
      <c r="AFS59" s="1119"/>
      <c r="AFT59" s="1119"/>
      <c r="AFU59" s="1119"/>
      <c r="AFV59" s="1119"/>
      <c r="AFW59" s="1119"/>
      <c r="AFX59" s="1119"/>
      <c r="AFY59" s="1119"/>
      <c r="AFZ59" s="1119"/>
      <c r="AGA59" s="1119"/>
      <c r="AGB59" s="1119"/>
      <c r="AGC59" s="1119"/>
      <c r="AGD59" s="1119"/>
      <c r="AGE59" s="1119"/>
      <c r="AGF59" s="1119"/>
      <c r="AGG59" s="1119"/>
      <c r="AGH59" s="1119"/>
      <c r="AGI59" s="1119"/>
      <c r="AGJ59" s="1119"/>
      <c r="AGK59" s="1119"/>
      <c r="AGL59" s="1119"/>
      <c r="AGM59" s="1119"/>
      <c r="AGN59" s="1119"/>
      <c r="AGO59" s="1119"/>
      <c r="AGP59" s="1119"/>
      <c r="AGQ59" s="1119"/>
      <c r="AGR59" s="1119"/>
      <c r="AGS59" s="1119"/>
      <c r="AGT59" s="1119"/>
      <c r="AGU59" s="1119"/>
      <c r="AGV59" s="1119"/>
      <c r="AGW59" s="1119"/>
      <c r="AGX59" s="1119"/>
      <c r="AGY59" s="1119"/>
      <c r="AGZ59" s="1119"/>
      <c r="AHA59" s="1119"/>
      <c r="AHB59" s="1119"/>
      <c r="AHC59" s="1119"/>
      <c r="AHD59" s="1119"/>
      <c r="AHE59" s="1119"/>
      <c r="AHF59" s="1119"/>
      <c r="AHG59" s="1119"/>
      <c r="AHH59" s="1119"/>
      <c r="AHI59" s="1119"/>
      <c r="AHJ59" s="1119"/>
      <c r="AHK59" s="1119"/>
      <c r="AHL59" s="1119"/>
      <c r="AHM59" s="1119"/>
      <c r="AHN59" s="1119"/>
      <c r="AHO59" s="1119"/>
      <c r="AHP59" s="1119"/>
      <c r="AHQ59" s="1119"/>
      <c r="AHR59" s="1119"/>
      <c r="AHS59" s="1119"/>
      <c r="AHT59" s="1119"/>
      <c r="AHU59" s="1119"/>
      <c r="AHV59" s="1119"/>
      <c r="AHW59" s="1119"/>
      <c r="AHX59" s="1119"/>
      <c r="AHY59" s="1119"/>
      <c r="AHZ59" s="1119"/>
      <c r="AIA59" s="1119"/>
      <c r="AIB59" s="1119"/>
      <c r="AIC59" s="1119"/>
      <c r="AID59" s="1119"/>
      <c r="AIE59" s="1119"/>
      <c r="AIF59" s="1119"/>
      <c r="AIG59" s="1119"/>
      <c r="AIH59" s="1119"/>
      <c r="AII59" s="1119"/>
      <c r="AIJ59" s="1119"/>
      <c r="AIK59" s="1119"/>
      <c r="AIL59" s="1119"/>
      <c r="AIM59" s="1119"/>
      <c r="AIN59" s="1119"/>
      <c r="AIO59" s="1119"/>
      <c r="AIP59" s="1119"/>
      <c r="AIQ59" s="1119"/>
      <c r="AIR59" s="1119"/>
      <c r="AIS59" s="1119"/>
      <c r="AIT59" s="1119"/>
      <c r="AIU59" s="1119"/>
      <c r="AIV59" s="1119"/>
      <c r="AIW59" s="1119"/>
      <c r="AIX59" s="1119"/>
      <c r="AIY59" s="1119"/>
      <c r="AIZ59" s="1119"/>
      <c r="AJA59" s="1119"/>
      <c r="AJB59" s="1119"/>
      <c r="AJC59" s="1119"/>
      <c r="AJD59" s="1119"/>
      <c r="AJE59" s="1119"/>
      <c r="AJF59" s="1119"/>
      <c r="AJG59" s="1119"/>
      <c r="AJH59" s="1119"/>
      <c r="AJI59" s="1119"/>
      <c r="AJJ59" s="1119"/>
      <c r="AJK59" s="1119"/>
      <c r="AJL59" s="1119"/>
      <c r="AJM59" s="1119"/>
      <c r="AJN59" s="1119"/>
      <c r="AJO59" s="1119"/>
      <c r="AJP59" s="1119"/>
      <c r="AJQ59" s="1119"/>
      <c r="AJR59" s="1119"/>
      <c r="AJS59" s="1119"/>
      <c r="AJT59" s="1119"/>
      <c r="AJU59" s="1119"/>
      <c r="AJV59" s="1119"/>
      <c r="AJW59" s="1119"/>
      <c r="AJX59" s="1119"/>
      <c r="AJY59" s="1119"/>
      <c r="AJZ59" s="1119"/>
      <c r="AKA59" s="1119"/>
      <c r="AKB59" s="1119"/>
      <c r="AKC59" s="1119"/>
      <c r="AKD59" s="1119"/>
      <c r="AKE59" s="1119"/>
      <c r="AKF59" s="1119"/>
      <c r="AKG59" s="1119"/>
      <c r="AKH59" s="1119"/>
      <c r="AKI59" s="1119"/>
      <c r="AKJ59" s="1119"/>
      <c r="AKK59" s="1119"/>
      <c r="AKL59" s="1119"/>
      <c r="AKM59" s="1119"/>
      <c r="AKN59" s="1119"/>
      <c r="AKO59" s="1119"/>
      <c r="AKP59" s="1119"/>
      <c r="AKQ59" s="1119"/>
      <c r="AKR59" s="1119"/>
      <c r="AKS59" s="1119"/>
      <c r="AKT59" s="1119"/>
      <c r="AKU59" s="1119"/>
      <c r="AKV59" s="1119"/>
      <c r="AKW59" s="1119"/>
      <c r="AKX59" s="1119"/>
      <c r="AKY59" s="1119"/>
      <c r="AKZ59" s="1119"/>
      <c r="ALA59" s="1119"/>
      <c r="ALB59" s="1119"/>
      <c r="ALC59" s="1119"/>
      <c r="ALD59" s="1119"/>
      <c r="ALE59" s="1119"/>
      <c r="ALF59" s="1119"/>
      <c r="ALG59" s="1119"/>
      <c r="ALH59" s="1119"/>
      <c r="ALI59" s="1119"/>
      <c r="ALJ59" s="1119"/>
      <c r="ALK59" s="1119"/>
      <c r="ALL59" s="1119"/>
      <c r="ALM59" s="1119"/>
      <c r="ALN59" s="1119"/>
      <c r="ALO59" s="1119"/>
      <c r="ALP59" s="1119"/>
      <c r="ALQ59" s="1119"/>
      <c r="ALR59" s="1119"/>
      <c r="ALS59" s="1119"/>
      <c r="ALT59" s="1119"/>
      <c r="ALU59" s="1119"/>
      <c r="ALV59" s="1119"/>
      <c r="ALW59" s="1119"/>
      <c r="ALX59" s="1119"/>
      <c r="ALY59" s="1119"/>
      <c r="ALZ59" s="1119"/>
      <c r="AMA59" s="1119"/>
      <c r="AMB59" s="1119"/>
      <c r="AMC59" s="1119"/>
      <c r="AMD59" s="1119"/>
      <c r="AME59" s="1119"/>
      <c r="AMF59" s="1119"/>
      <c r="AMG59" s="1119"/>
      <c r="AMH59" s="1119"/>
      <c r="AMI59" s="1119"/>
      <c r="AMJ59" s="1119"/>
      <c r="AMK59" s="1119"/>
      <c r="AML59" s="1119"/>
      <c r="AMM59" s="1119"/>
      <c r="AMN59" s="1119"/>
      <c r="AMO59" s="1119"/>
      <c r="AMP59" s="1119"/>
      <c r="AMQ59" s="1119"/>
      <c r="AMR59" s="1119"/>
      <c r="AMS59" s="1119"/>
      <c r="AMT59" s="1119"/>
      <c r="AMU59" s="1119"/>
      <c r="AMV59" s="1119"/>
      <c r="AMW59" s="1119"/>
      <c r="AMX59" s="1119"/>
      <c r="AMY59" s="1119"/>
      <c r="AMZ59" s="1119"/>
      <c r="ANA59" s="1119"/>
      <c r="ANB59" s="1119"/>
      <c r="ANC59" s="1119"/>
      <c r="AND59" s="1119"/>
      <c r="ANE59" s="1119"/>
      <c r="ANF59" s="1119"/>
      <c r="ANG59" s="1119"/>
      <c r="ANH59" s="1119"/>
      <c r="ANI59" s="1119"/>
      <c r="ANJ59" s="1119"/>
      <c r="ANK59" s="1119"/>
      <c r="ANL59" s="1119"/>
      <c r="ANM59" s="1119"/>
      <c r="ANN59" s="1119"/>
      <c r="ANO59" s="1119"/>
      <c r="ANP59" s="1119"/>
      <c r="ANQ59" s="1119"/>
      <c r="ANR59" s="1119"/>
      <c r="ANS59" s="1119"/>
      <c r="ANT59" s="1119"/>
      <c r="ANU59" s="1119"/>
      <c r="ANV59" s="1119"/>
      <c r="ANW59" s="1119"/>
      <c r="ANX59" s="1119"/>
      <c r="ANY59" s="1119"/>
      <c r="ANZ59" s="1119"/>
      <c r="AOA59" s="1119"/>
      <c r="AOB59" s="1119"/>
      <c r="AOC59" s="1119"/>
      <c r="AOD59" s="1119"/>
      <c r="AOE59" s="1119"/>
      <c r="AOF59" s="1119"/>
      <c r="AOG59" s="1119"/>
      <c r="AOH59" s="1119"/>
      <c r="AOI59" s="1119"/>
      <c r="AOJ59" s="1119"/>
      <c r="AOK59" s="1119"/>
      <c r="AOL59" s="1119"/>
      <c r="AOM59" s="1119"/>
      <c r="AON59" s="1119"/>
      <c r="AOO59" s="1119"/>
      <c r="AOP59" s="1119"/>
      <c r="AOQ59" s="1119"/>
      <c r="AOR59" s="1119"/>
      <c r="AOS59" s="1119"/>
      <c r="AOT59" s="1119"/>
      <c r="AOU59" s="1119"/>
      <c r="AOV59" s="1119"/>
      <c r="AOW59" s="1119"/>
      <c r="AOX59" s="1119"/>
      <c r="AOY59" s="1119"/>
      <c r="AOZ59" s="1119"/>
      <c r="APA59" s="1119"/>
      <c r="APB59" s="1119"/>
      <c r="APC59" s="1119"/>
      <c r="APD59" s="1119"/>
      <c r="APE59" s="1119"/>
      <c r="APF59" s="1119"/>
      <c r="APG59" s="1119"/>
      <c r="APH59" s="1119"/>
      <c r="API59" s="1119"/>
      <c r="APJ59" s="1119"/>
      <c r="APK59" s="1119"/>
      <c r="APL59" s="1119"/>
      <c r="APM59" s="1119"/>
      <c r="APN59" s="1119"/>
      <c r="APO59" s="1119"/>
      <c r="APP59" s="1119"/>
      <c r="APQ59" s="1119"/>
      <c r="APR59" s="1119"/>
      <c r="APS59" s="1119"/>
      <c r="APT59" s="1119"/>
      <c r="APU59" s="1119"/>
      <c r="APV59" s="1119"/>
      <c r="APW59" s="1119"/>
      <c r="APX59" s="1119"/>
      <c r="APY59" s="1119"/>
      <c r="APZ59" s="1119"/>
      <c r="AQA59" s="1119"/>
      <c r="AQB59" s="1119"/>
      <c r="AQC59" s="1119"/>
      <c r="AQD59" s="1119"/>
      <c r="AQE59" s="1119"/>
      <c r="AQF59" s="1119"/>
      <c r="AQG59" s="1119"/>
      <c r="AQH59" s="1119"/>
      <c r="AQI59" s="1119"/>
      <c r="AQJ59" s="1119"/>
      <c r="AQK59" s="1119"/>
      <c r="AQL59" s="1119"/>
      <c r="AQM59" s="1119"/>
      <c r="AQN59" s="1119"/>
      <c r="AQO59" s="1119"/>
      <c r="AQP59" s="1119"/>
      <c r="AQQ59" s="1119"/>
      <c r="AQR59" s="1119"/>
      <c r="AQS59" s="1119"/>
      <c r="AQT59" s="1119"/>
      <c r="AQU59" s="1119"/>
      <c r="AQV59" s="1119"/>
      <c r="AQW59" s="1119"/>
      <c r="AQX59" s="1119"/>
      <c r="AQY59" s="1119"/>
      <c r="AQZ59" s="1119"/>
      <c r="ARA59" s="1119"/>
      <c r="ARB59" s="1119"/>
      <c r="ARC59" s="1119"/>
      <c r="ARD59" s="1119"/>
      <c r="ARE59" s="1119"/>
      <c r="ARF59" s="1119"/>
      <c r="ARG59" s="1119"/>
      <c r="ARH59" s="1119"/>
      <c r="ARI59" s="1119"/>
      <c r="ARJ59" s="1119"/>
      <c r="ARK59" s="1119"/>
      <c r="ARL59" s="1119"/>
      <c r="ARM59" s="1119"/>
      <c r="ARN59" s="1119"/>
      <c r="ARO59" s="1119"/>
      <c r="ARP59" s="1119"/>
      <c r="ARQ59" s="1119"/>
      <c r="ARR59" s="1119"/>
      <c r="ARS59" s="1119"/>
      <c r="ART59" s="1119"/>
      <c r="ARU59" s="1119"/>
      <c r="ARV59" s="1119"/>
      <c r="ARW59" s="1119"/>
      <c r="ARX59" s="1119"/>
      <c r="ARY59" s="1119"/>
      <c r="ARZ59" s="1119"/>
      <c r="ASA59" s="1119"/>
      <c r="ASB59" s="1119"/>
      <c r="ASC59" s="1119"/>
      <c r="ASD59" s="1119"/>
      <c r="ASE59" s="1119"/>
      <c r="ASF59" s="1119"/>
      <c r="ASG59" s="1119"/>
      <c r="ASH59" s="1119"/>
      <c r="ASI59" s="1119"/>
      <c r="ASJ59" s="1119"/>
      <c r="ASK59" s="1119"/>
      <c r="ASL59" s="1119"/>
      <c r="ASM59" s="1119"/>
      <c r="ASN59" s="1119"/>
      <c r="ASO59" s="1119"/>
      <c r="ASP59" s="1119"/>
      <c r="ASQ59" s="1119"/>
      <c r="ASR59" s="1119"/>
      <c r="ASS59" s="1119"/>
      <c r="AST59" s="1119"/>
      <c r="ASU59" s="1119"/>
      <c r="ASV59" s="1119"/>
      <c r="ASW59" s="1119"/>
      <c r="ASX59" s="1119"/>
      <c r="ASY59" s="1119"/>
      <c r="ASZ59" s="1119"/>
      <c r="ATA59" s="1119"/>
      <c r="ATB59" s="1119"/>
      <c r="ATC59" s="1119"/>
      <c r="ATD59" s="1119"/>
      <c r="ATE59" s="1119"/>
      <c r="ATF59" s="1119"/>
      <c r="ATG59" s="1119"/>
      <c r="ATH59" s="1119"/>
      <c r="ATI59" s="1119"/>
      <c r="ATJ59" s="1119"/>
      <c r="ATK59" s="1119"/>
      <c r="ATL59" s="1119"/>
      <c r="ATM59" s="1119"/>
      <c r="ATN59" s="1119"/>
      <c r="ATO59" s="1119"/>
      <c r="ATP59" s="1119"/>
      <c r="ATQ59" s="1119"/>
      <c r="ATR59" s="1119"/>
      <c r="ATS59" s="1119"/>
      <c r="ATT59" s="1119"/>
      <c r="ATU59" s="1119"/>
      <c r="ATV59" s="1119"/>
      <c r="ATW59" s="1119"/>
      <c r="ATX59" s="1119"/>
      <c r="ATY59" s="1119"/>
      <c r="ATZ59" s="1119"/>
      <c r="AUA59" s="1119"/>
      <c r="AUB59" s="1119"/>
      <c r="AUC59" s="1119"/>
      <c r="AUD59" s="1119"/>
      <c r="AUE59" s="1119"/>
      <c r="AUF59" s="1119"/>
      <c r="AUG59" s="1119"/>
      <c r="AUH59" s="1119"/>
      <c r="AUI59" s="1119"/>
      <c r="AUJ59" s="1119"/>
      <c r="AUK59" s="1119"/>
      <c r="AUL59" s="1119"/>
      <c r="AUM59" s="1119"/>
      <c r="AUN59" s="1119"/>
      <c r="AUO59" s="1119"/>
      <c r="AUP59" s="1119"/>
      <c r="AUQ59" s="1119"/>
      <c r="AUR59" s="1119"/>
      <c r="AUS59" s="1119"/>
      <c r="AUT59" s="1119"/>
      <c r="AUU59" s="1119"/>
      <c r="AUV59" s="1119"/>
      <c r="AUW59" s="1119"/>
      <c r="AUX59" s="1119"/>
      <c r="AUY59" s="1119"/>
      <c r="AUZ59" s="1119"/>
      <c r="AVA59" s="1119"/>
      <c r="AVB59" s="1119"/>
      <c r="AVC59" s="1119"/>
      <c r="AVD59" s="1119"/>
      <c r="AVE59" s="1119"/>
      <c r="AVF59" s="1119"/>
      <c r="AVG59" s="1119"/>
      <c r="AVH59" s="1119"/>
      <c r="AVI59" s="1119"/>
      <c r="AVJ59" s="1119"/>
      <c r="AVK59" s="1119"/>
      <c r="AVL59" s="1119"/>
      <c r="AVM59" s="1119"/>
      <c r="AVN59" s="1119"/>
      <c r="AVO59" s="1119"/>
      <c r="AVP59" s="1119"/>
      <c r="AVQ59" s="1119"/>
      <c r="AVR59" s="1119"/>
      <c r="AVS59" s="1119"/>
      <c r="AVT59" s="1119"/>
      <c r="AVU59" s="1119"/>
      <c r="AVV59" s="1119"/>
      <c r="AVW59" s="1119"/>
      <c r="AVX59" s="1119"/>
      <c r="AVY59" s="1119"/>
      <c r="AVZ59" s="1119"/>
      <c r="AWA59" s="1119"/>
      <c r="AWB59" s="1119"/>
      <c r="AWC59" s="1119"/>
      <c r="AWD59" s="1119"/>
      <c r="AWE59" s="1119"/>
      <c r="AWF59" s="1119"/>
      <c r="AWG59" s="1119"/>
      <c r="AWH59" s="1119"/>
      <c r="AWI59" s="1119"/>
      <c r="AWJ59" s="1119"/>
      <c r="AWK59" s="1119"/>
      <c r="AWL59" s="1119"/>
      <c r="AWM59" s="1119"/>
      <c r="AWN59" s="1119"/>
      <c r="AWO59" s="1119"/>
      <c r="AWP59" s="1119"/>
      <c r="AWQ59" s="1119"/>
      <c r="AWR59" s="1119"/>
      <c r="AWS59" s="1119"/>
      <c r="AWT59" s="1119"/>
      <c r="AWU59" s="1119"/>
      <c r="AWV59" s="1119"/>
      <c r="AWW59" s="1119"/>
      <c r="AWX59" s="1119"/>
      <c r="AWY59" s="1119"/>
      <c r="AWZ59" s="1119"/>
      <c r="AXA59" s="1119"/>
      <c r="AXB59" s="1119"/>
      <c r="AXC59" s="1119"/>
      <c r="AXD59" s="1119"/>
      <c r="AXE59" s="1119"/>
      <c r="AXF59" s="1119"/>
      <c r="AXG59" s="1119"/>
      <c r="AXH59" s="1119"/>
      <c r="AXI59" s="1119"/>
      <c r="AXJ59" s="1119"/>
      <c r="AXK59" s="1119"/>
      <c r="AXL59" s="1119"/>
      <c r="AXM59" s="1119"/>
      <c r="AXN59" s="1119"/>
      <c r="AXO59" s="1119"/>
      <c r="AXP59" s="1119"/>
      <c r="AXQ59" s="1119"/>
      <c r="AXR59" s="1119"/>
      <c r="AXS59" s="1119"/>
      <c r="AXT59" s="1119"/>
      <c r="AXU59" s="1119"/>
      <c r="AXV59" s="1119"/>
      <c r="AXW59" s="1119"/>
      <c r="AXX59" s="1119"/>
      <c r="AXY59" s="1119"/>
      <c r="AXZ59" s="1119"/>
      <c r="AYA59" s="1119"/>
      <c r="AYB59" s="1119"/>
      <c r="AYC59" s="1119"/>
      <c r="AYD59" s="1119"/>
      <c r="AYE59" s="1119"/>
      <c r="AYF59" s="1119"/>
      <c r="AYG59" s="1119"/>
      <c r="AYH59" s="1119"/>
      <c r="AYI59" s="1119"/>
      <c r="AYJ59" s="1119"/>
      <c r="AYK59" s="1119"/>
      <c r="AYL59" s="1119"/>
      <c r="AYM59" s="1119"/>
      <c r="AYN59" s="1119"/>
      <c r="AYO59" s="1119"/>
      <c r="AYP59" s="1119"/>
      <c r="AYQ59" s="1119"/>
      <c r="AYR59" s="1119"/>
      <c r="AYS59" s="1119"/>
      <c r="AYT59" s="1119"/>
      <c r="AYU59" s="1119"/>
      <c r="AYV59" s="1119"/>
      <c r="AYW59" s="1119"/>
      <c r="AYX59" s="1119"/>
      <c r="AYY59" s="1119"/>
      <c r="AYZ59" s="1119"/>
      <c r="AZA59" s="1119"/>
      <c r="AZB59" s="1119"/>
      <c r="AZC59" s="1119"/>
      <c r="AZD59" s="1119"/>
      <c r="AZE59" s="1119"/>
      <c r="AZF59" s="1119"/>
      <c r="AZG59" s="1119"/>
      <c r="AZH59" s="1119"/>
      <c r="AZI59" s="1119"/>
      <c r="AZJ59" s="1119"/>
      <c r="AZK59" s="1119"/>
      <c r="AZL59" s="1119"/>
      <c r="AZM59" s="1119"/>
      <c r="AZN59" s="1119"/>
      <c r="AZO59" s="1119"/>
      <c r="AZP59" s="1119"/>
      <c r="AZQ59" s="1119"/>
      <c r="AZR59" s="1119"/>
      <c r="AZS59" s="1119"/>
      <c r="AZT59" s="1119"/>
      <c r="AZU59" s="1119"/>
      <c r="AZV59" s="1119"/>
      <c r="AZW59" s="1119"/>
      <c r="AZX59" s="1119"/>
      <c r="AZY59" s="1119"/>
      <c r="AZZ59" s="1119"/>
      <c r="BAA59" s="1119"/>
      <c r="BAB59" s="1119"/>
      <c r="BAC59" s="1119"/>
      <c r="BAD59" s="1119"/>
      <c r="BAE59" s="1119"/>
      <c r="BAF59" s="1119"/>
      <c r="BAG59" s="1119"/>
      <c r="BAH59" s="1119"/>
      <c r="BAI59" s="1119"/>
      <c r="BAJ59" s="1119"/>
      <c r="BAK59" s="1119"/>
      <c r="BAL59" s="1119"/>
      <c r="BAM59" s="1119"/>
      <c r="BAN59" s="1119"/>
      <c r="BAO59" s="1119"/>
      <c r="BAP59" s="1119"/>
      <c r="BAQ59" s="1119"/>
      <c r="BAR59" s="1119"/>
      <c r="BAS59" s="1119"/>
      <c r="BAT59" s="1119"/>
      <c r="BAU59" s="1119"/>
      <c r="BAV59" s="1119"/>
      <c r="BAW59" s="1119"/>
      <c r="BAX59" s="1119"/>
      <c r="BAY59" s="1119"/>
      <c r="BAZ59" s="1119"/>
      <c r="BBA59" s="1119"/>
      <c r="BBB59" s="1119"/>
      <c r="BBC59" s="1119"/>
      <c r="BBD59" s="1119"/>
      <c r="BBE59" s="1119"/>
      <c r="BBF59" s="1119"/>
      <c r="BBG59" s="1119"/>
      <c r="BBH59" s="1119"/>
      <c r="BBI59" s="1119"/>
      <c r="BBJ59" s="1119"/>
      <c r="BBK59" s="1119"/>
      <c r="BBL59" s="1119"/>
      <c r="BBM59" s="1119"/>
      <c r="BBN59" s="1119"/>
      <c r="BBO59" s="1119"/>
      <c r="BBP59" s="1119"/>
      <c r="BBQ59" s="1119"/>
      <c r="BBR59" s="1119"/>
      <c r="BBS59" s="1119"/>
      <c r="BBT59" s="1119"/>
      <c r="BBU59" s="1119"/>
      <c r="BBV59" s="1119"/>
      <c r="BBW59" s="1119"/>
      <c r="BBX59" s="1119"/>
      <c r="BBY59" s="1119"/>
      <c r="BBZ59" s="1119"/>
      <c r="BCA59" s="1119"/>
      <c r="BCB59" s="1119"/>
      <c r="BCC59" s="1119"/>
      <c r="BCD59" s="1119"/>
      <c r="BCE59" s="1119"/>
      <c r="BCF59" s="1119"/>
      <c r="BCG59" s="1119"/>
      <c r="BCH59" s="1119"/>
      <c r="BCI59" s="1119"/>
      <c r="BCJ59" s="1119"/>
      <c r="BCK59" s="1119"/>
      <c r="BCL59" s="1119"/>
      <c r="BCM59" s="1119"/>
      <c r="BCN59" s="1119"/>
      <c r="BCO59" s="1119"/>
      <c r="BCP59" s="1119"/>
      <c r="BCQ59" s="1119"/>
      <c r="BCR59" s="1119"/>
      <c r="BCS59" s="1119"/>
      <c r="BCT59" s="1119"/>
      <c r="BCU59" s="1119"/>
      <c r="BCV59" s="1119"/>
      <c r="BCW59" s="1119"/>
      <c r="BCX59" s="1119"/>
      <c r="BCY59" s="1119"/>
      <c r="BCZ59" s="1119"/>
      <c r="BDA59" s="1119"/>
      <c r="BDB59" s="1119"/>
      <c r="BDC59" s="1119"/>
      <c r="BDD59" s="1119"/>
      <c r="BDE59" s="1119"/>
      <c r="BDF59" s="1119"/>
      <c r="BDG59" s="1119"/>
      <c r="BDH59" s="1119"/>
      <c r="BDI59" s="1119"/>
      <c r="BDJ59" s="1119"/>
      <c r="BDK59" s="1119"/>
      <c r="BDL59" s="1119"/>
      <c r="BDM59" s="1119"/>
      <c r="BDN59" s="1119"/>
      <c r="BDO59" s="1119"/>
      <c r="BDP59" s="1119"/>
      <c r="BDQ59" s="1119"/>
      <c r="BDR59" s="1119"/>
      <c r="BDS59" s="1119"/>
      <c r="BDT59" s="1119"/>
      <c r="BDU59" s="1119"/>
      <c r="BDV59" s="1119"/>
      <c r="BDW59" s="1119"/>
      <c r="BDX59" s="1119"/>
      <c r="BDY59" s="1119"/>
      <c r="BDZ59" s="1119"/>
      <c r="BEA59" s="1119"/>
      <c r="BEB59" s="1119"/>
      <c r="BEC59" s="1119"/>
      <c r="BED59" s="1119"/>
      <c r="BEE59" s="1119"/>
      <c r="BEF59" s="1119"/>
      <c r="BEG59" s="1119"/>
      <c r="BEH59" s="1119"/>
      <c r="BEI59" s="1119"/>
      <c r="BEJ59" s="1119"/>
      <c r="BEK59" s="1119"/>
      <c r="BEL59" s="1119"/>
      <c r="BEM59" s="1119"/>
      <c r="BEN59" s="1119"/>
      <c r="BEO59" s="1119"/>
      <c r="BEP59" s="1119"/>
      <c r="BEQ59" s="1119"/>
      <c r="BER59" s="1119"/>
      <c r="BES59" s="1119"/>
      <c r="BET59" s="1119"/>
      <c r="BEU59" s="1119"/>
      <c r="BEV59" s="1119"/>
      <c r="BEW59" s="1119"/>
      <c r="BEX59" s="1119"/>
      <c r="BEY59" s="1119"/>
      <c r="BEZ59" s="1119"/>
      <c r="BFA59" s="1119"/>
      <c r="BFB59" s="1119"/>
      <c r="BFC59" s="1119"/>
      <c r="BFD59" s="1119"/>
      <c r="BFE59" s="1119"/>
      <c r="BFF59" s="1119"/>
      <c r="BFG59" s="1119"/>
      <c r="BFH59" s="1119"/>
      <c r="BFI59" s="1119"/>
      <c r="BFJ59" s="1119"/>
      <c r="BFK59" s="1119"/>
      <c r="BFL59" s="1119"/>
      <c r="BFM59" s="1119"/>
      <c r="BFN59" s="1119"/>
      <c r="BFO59" s="1119"/>
      <c r="BFP59" s="1119"/>
      <c r="BFQ59" s="1119"/>
      <c r="BFR59" s="1119"/>
      <c r="BFS59" s="1119"/>
      <c r="BFT59" s="1119"/>
      <c r="BFU59" s="1119"/>
      <c r="BFV59" s="1119"/>
      <c r="BFW59" s="1119"/>
      <c r="BFX59" s="1119"/>
      <c r="BFY59" s="1119"/>
      <c r="BFZ59" s="1119"/>
      <c r="BGA59" s="1119"/>
      <c r="BGB59" s="1119"/>
      <c r="BGC59" s="1119"/>
      <c r="BGD59" s="1119"/>
      <c r="BGE59" s="1119"/>
      <c r="BGF59" s="1119"/>
      <c r="BGG59" s="1119"/>
      <c r="BGH59" s="1119"/>
      <c r="BGI59" s="1119"/>
      <c r="BGJ59" s="1119"/>
      <c r="BGK59" s="1119"/>
      <c r="BGL59" s="1119"/>
      <c r="BGM59" s="1119"/>
      <c r="BGN59" s="1119"/>
      <c r="BGO59" s="1119"/>
      <c r="BGP59" s="1119"/>
      <c r="BGQ59" s="1119"/>
      <c r="BGR59" s="1119"/>
      <c r="BGS59" s="1119"/>
      <c r="BGT59" s="1119"/>
      <c r="BGU59" s="1119"/>
      <c r="BGV59" s="1119"/>
      <c r="BGW59" s="1119"/>
      <c r="BGX59" s="1119"/>
      <c r="BGY59" s="1119"/>
      <c r="BGZ59" s="1119"/>
      <c r="BHA59" s="1119"/>
      <c r="BHB59" s="1119"/>
      <c r="BHC59" s="1119"/>
      <c r="BHD59" s="1119"/>
      <c r="BHE59" s="1119"/>
      <c r="BHF59" s="1119"/>
      <c r="BHG59" s="1119"/>
      <c r="BHH59" s="1119"/>
      <c r="BHI59" s="1119"/>
      <c r="BHJ59" s="1119"/>
      <c r="BHK59" s="1119"/>
      <c r="BHL59" s="1119"/>
      <c r="BHM59" s="1119"/>
      <c r="BHN59" s="1119"/>
      <c r="BHO59" s="1119"/>
      <c r="BHP59" s="1119"/>
      <c r="BHQ59" s="1119"/>
      <c r="BHR59" s="1119"/>
      <c r="BHS59" s="1119"/>
      <c r="BHT59" s="1119"/>
      <c r="BHU59" s="1119"/>
      <c r="BHV59" s="1119"/>
      <c r="BHW59" s="1119"/>
      <c r="BHX59" s="1119"/>
      <c r="BHY59" s="1119"/>
      <c r="BHZ59" s="1119"/>
      <c r="BIA59" s="1119"/>
      <c r="BIB59" s="1119"/>
      <c r="BIC59" s="1119"/>
      <c r="BID59" s="1119"/>
      <c r="BIE59" s="1119"/>
      <c r="BIF59" s="1119"/>
      <c r="BIG59" s="1119"/>
      <c r="BIH59" s="1119"/>
      <c r="BII59" s="1119"/>
      <c r="BIJ59" s="1119"/>
      <c r="BIK59" s="1119"/>
      <c r="BIL59" s="1119"/>
      <c r="BIM59" s="1119"/>
      <c r="BIN59" s="1119"/>
      <c r="BIO59" s="1119"/>
      <c r="BIP59" s="1119"/>
      <c r="BIQ59" s="1119"/>
      <c r="BIR59" s="1119"/>
      <c r="BIS59" s="1119"/>
      <c r="BIT59" s="1119"/>
      <c r="BIU59" s="1119"/>
      <c r="BIV59" s="1119"/>
      <c r="BIW59" s="1119"/>
      <c r="BIX59" s="1119"/>
      <c r="BIY59" s="1119"/>
      <c r="BIZ59" s="1119"/>
      <c r="BJA59" s="1119"/>
      <c r="BJB59" s="1119"/>
      <c r="BJC59" s="1119"/>
      <c r="BJD59" s="1119"/>
      <c r="BJE59" s="1119"/>
      <c r="BJF59" s="1119"/>
      <c r="BJG59" s="1119"/>
      <c r="BJH59" s="1119"/>
      <c r="BJI59" s="1119"/>
      <c r="BJJ59" s="1119"/>
      <c r="BJK59" s="1119"/>
      <c r="BJL59" s="1119"/>
      <c r="BJM59" s="1119"/>
      <c r="BJN59" s="1119"/>
      <c r="BJO59" s="1119"/>
      <c r="BJP59" s="1119"/>
      <c r="BJQ59" s="1119"/>
      <c r="BJR59" s="1119"/>
      <c r="BJS59" s="1119"/>
      <c r="BJT59" s="1119"/>
      <c r="BJU59" s="1119"/>
      <c r="BJV59" s="1119"/>
      <c r="BJW59" s="1119"/>
      <c r="BJX59" s="1119"/>
      <c r="BJY59" s="1119"/>
      <c r="BJZ59" s="1119"/>
      <c r="BKA59" s="1119"/>
      <c r="BKB59" s="1119"/>
      <c r="BKC59" s="1119"/>
      <c r="BKD59" s="1119"/>
      <c r="BKE59" s="1119"/>
      <c r="BKF59" s="1119"/>
      <c r="BKG59" s="1119"/>
      <c r="BKH59" s="1119"/>
      <c r="BKI59" s="1119"/>
      <c r="BKJ59" s="1119"/>
      <c r="BKK59" s="1119"/>
      <c r="BKL59" s="1119"/>
      <c r="BKM59" s="1119"/>
      <c r="BKN59" s="1119"/>
      <c r="BKO59" s="1119"/>
      <c r="BKP59" s="1119"/>
      <c r="BKQ59" s="1119"/>
      <c r="BKR59" s="1119"/>
      <c r="BKS59" s="1119"/>
      <c r="BKT59" s="1119"/>
      <c r="BKU59" s="1119"/>
      <c r="BKV59" s="1119"/>
      <c r="BKW59" s="1119"/>
      <c r="BKX59" s="1119"/>
      <c r="BKY59" s="1119"/>
      <c r="BKZ59" s="1119"/>
      <c r="BLA59" s="1119"/>
      <c r="BLB59" s="1119"/>
      <c r="BLC59" s="1119"/>
      <c r="BLD59" s="1119"/>
      <c r="BLE59" s="1119"/>
      <c r="BLF59" s="1119"/>
      <c r="BLG59" s="1119"/>
      <c r="BLH59" s="1119"/>
      <c r="BLI59" s="1119"/>
      <c r="BLJ59" s="1119"/>
      <c r="BLK59" s="1119"/>
      <c r="BLL59" s="1119"/>
      <c r="BLM59" s="1119"/>
      <c r="BLN59" s="1119"/>
      <c r="BLO59" s="1119"/>
      <c r="BLP59" s="1119"/>
      <c r="BLQ59" s="1119"/>
      <c r="BLR59" s="1119"/>
      <c r="BLS59" s="1119"/>
      <c r="BLT59" s="1119"/>
      <c r="BLU59" s="1119"/>
      <c r="BLV59" s="1119"/>
      <c r="BLW59" s="1119"/>
      <c r="BLX59" s="1119"/>
      <c r="BLY59" s="1119"/>
      <c r="BLZ59" s="1119"/>
      <c r="BMA59" s="1119"/>
      <c r="BMB59" s="1119"/>
      <c r="BMC59" s="1119"/>
      <c r="BMD59" s="1119"/>
      <c r="BME59" s="1119"/>
      <c r="BMF59" s="1119"/>
      <c r="BMG59" s="1119"/>
      <c r="BMH59" s="1119"/>
      <c r="BMI59" s="1119"/>
      <c r="BMJ59" s="1119"/>
      <c r="BMK59" s="1119"/>
      <c r="BML59" s="1119"/>
      <c r="BMM59" s="1119"/>
      <c r="BMN59" s="1119"/>
      <c r="BMO59" s="1119"/>
      <c r="BMP59" s="1119"/>
      <c r="BMQ59" s="1119"/>
      <c r="BMR59" s="1119"/>
      <c r="BMS59" s="1119"/>
      <c r="BMT59" s="1119"/>
      <c r="BMU59" s="1119"/>
      <c r="BMV59" s="1119"/>
      <c r="BMW59" s="1119"/>
      <c r="BMX59" s="1119"/>
      <c r="BMY59" s="1119"/>
      <c r="BMZ59" s="1119"/>
      <c r="BNA59" s="1119"/>
      <c r="BNB59" s="1119"/>
      <c r="BNC59" s="1119"/>
      <c r="BND59" s="1119"/>
      <c r="BNE59" s="1119"/>
      <c r="BNF59" s="1119"/>
      <c r="BNG59" s="1119"/>
      <c r="BNH59" s="1119"/>
      <c r="BNI59" s="1119"/>
      <c r="BNJ59" s="1119"/>
      <c r="BNK59" s="1119"/>
      <c r="BNL59" s="1119"/>
      <c r="BNM59" s="1119"/>
      <c r="BNN59" s="1119"/>
      <c r="BNO59" s="1119"/>
      <c r="BNP59" s="1119"/>
      <c r="BNQ59" s="1119"/>
      <c r="BNR59" s="1119"/>
      <c r="BNS59" s="1119"/>
      <c r="BNT59" s="1119"/>
      <c r="BNU59" s="1119"/>
      <c r="BNV59" s="1119"/>
      <c r="BNW59" s="1119"/>
      <c r="BNX59" s="1119"/>
      <c r="BNY59" s="1119"/>
      <c r="BNZ59" s="1119"/>
      <c r="BOA59" s="1119"/>
      <c r="BOB59" s="1119"/>
      <c r="BOC59" s="1119"/>
      <c r="BOD59" s="1119"/>
      <c r="BOE59" s="1119"/>
      <c r="BOF59" s="1119"/>
      <c r="BOG59" s="1119"/>
      <c r="BOH59" s="1119"/>
      <c r="BOI59" s="1119"/>
      <c r="BOJ59" s="1119"/>
      <c r="BOK59" s="1119"/>
      <c r="BOL59" s="1119"/>
      <c r="BOM59" s="1119"/>
      <c r="BON59" s="1119"/>
      <c r="BOO59" s="1119"/>
      <c r="BOP59" s="1119"/>
      <c r="BOQ59" s="1119"/>
      <c r="BOR59" s="1119"/>
      <c r="BOS59" s="1119"/>
      <c r="BOT59" s="1119"/>
      <c r="BOU59" s="1119"/>
      <c r="BOV59" s="1119"/>
      <c r="BOW59" s="1119"/>
      <c r="BOX59" s="1119"/>
      <c r="BOY59" s="1119"/>
      <c r="BOZ59" s="1119"/>
      <c r="BPA59" s="1119"/>
      <c r="BPB59" s="1119"/>
      <c r="BPC59" s="1119"/>
      <c r="BPD59" s="1119"/>
      <c r="BPE59" s="1119"/>
      <c r="BPF59" s="1119"/>
      <c r="BPG59" s="1119"/>
      <c r="BPH59" s="1119"/>
      <c r="BPI59" s="1119"/>
      <c r="BPJ59" s="1119"/>
      <c r="BPK59" s="1119"/>
      <c r="BPL59" s="1119"/>
      <c r="BPM59" s="1119"/>
      <c r="BPN59" s="1119"/>
      <c r="BPO59" s="1119"/>
      <c r="BPP59" s="1119"/>
      <c r="BPQ59" s="1119"/>
      <c r="BPR59" s="1119"/>
      <c r="BPS59" s="1119"/>
      <c r="BPT59" s="1119"/>
      <c r="BPU59" s="1119"/>
      <c r="BPV59" s="1119"/>
      <c r="BPW59" s="1119"/>
      <c r="BPX59" s="1119"/>
      <c r="BPY59" s="1119"/>
      <c r="BPZ59" s="1119"/>
      <c r="BQA59" s="1119"/>
      <c r="BQB59" s="1119"/>
      <c r="BQC59" s="1119"/>
      <c r="BQD59" s="1119"/>
      <c r="BQE59" s="1119"/>
      <c r="BQF59" s="1119"/>
      <c r="BQG59" s="1119"/>
      <c r="BQH59" s="1119"/>
      <c r="BQI59" s="1119"/>
      <c r="BQJ59" s="1119"/>
      <c r="BQK59" s="1119"/>
      <c r="BQL59" s="1119"/>
      <c r="BQM59" s="1119"/>
      <c r="BQN59" s="1119"/>
      <c r="BQO59" s="1119"/>
      <c r="BQP59" s="1119"/>
      <c r="BQQ59" s="1119"/>
      <c r="BQR59" s="1119"/>
      <c r="BQS59" s="1119"/>
      <c r="BQT59" s="1119"/>
      <c r="BQU59" s="1119"/>
      <c r="BQV59" s="1119"/>
      <c r="BQW59" s="1119"/>
      <c r="BQX59" s="1119"/>
      <c r="BQY59" s="1119"/>
      <c r="BQZ59" s="1119"/>
      <c r="BRA59" s="1119"/>
      <c r="BRB59" s="1119"/>
      <c r="BRC59" s="1119"/>
      <c r="BRD59" s="1119"/>
      <c r="BRE59" s="1119"/>
      <c r="BRF59" s="1119"/>
      <c r="BRG59" s="1119"/>
      <c r="BRH59" s="1119"/>
      <c r="BRI59" s="1119"/>
      <c r="BRJ59" s="1119"/>
      <c r="BRK59" s="1119"/>
      <c r="BRL59" s="1119"/>
      <c r="BRM59" s="1119"/>
      <c r="BRN59" s="1119"/>
      <c r="BRO59" s="1119"/>
      <c r="BRP59" s="1119"/>
      <c r="BRQ59" s="1119"/>
      <c r="BRR59" s="1119"/>
      <c r="BRS59" s="1119"/>
      <c r="BRT59" s="1119"/>
      <c r="BRU59" s="1119"/>
      <c r="BRV59" s="1119"/>
      <c r="BRW59" s="1119"/>
      <c r="BRX59" s="1119"/>
      <c r="BRY59" s="1119"/>
      <c r="BRZ59" s="1119"/>
      <c r="BSA59" s="1119"/>
      <c r="BSB59" s="1119"/>
      <c r="BSC59" s="1119"/>
      <c r="BSD59" s="1119"/>
      <c r="BSE59" s="1119"/>
      <c r="BSF59" s="1119"/>
      <c r="BSG59" s="1119"/>
      <c r="BSH59" s="1119"/>
      <c r="BSI59" s="1119"/>
      <c r="BSJ59" s="1119"/>
      <c r="BSK59" s="1119"/>
      <c r="BSL59" s="1119"/>
      <c r="BSM59" s="1119"/>
      <c r="BSN59" s="1119"/>
      <c r="BSO59" s="1119"/>
      <c r="BSP59" s="1119"/>
      <c r="BSQ59" s="1119"/>
      <c r="BSR59" s="1119"/>
      <c r="BSS59" s="1119"/>
      <c r="BST59" s="1119"/>
      <c r="BSU59" s="1119"/>
      <c r="BSV59" s="1119"/>
      <c r="BSW59" s="1119"/>
      <c r="BSX59" s="1119"/>
      <c r="BSY59" s="1119"/>
      <c r="BSZ59" s="1119"/>
      <c r="BTA59" s="1119"/>
      <c r="BTB59" s="1119"/>
      <c r="BTC59" s="1119"/>
      <c r="BTD59" s="1119"/>
      <c r="BTE59" s="1119"/>
      <c r="BTF59" s="1119"/>
      <c r="BTG59" s="1119"/>
      <c r="BTH59" s="1119"/>
      <c r="BTI59" s="1119"/>
      <c r="BTJ59" s="1119"/>
      <c r="BTK59" s="1119"/>
      <c r="BTL59" s="1119"/>
      <c r="BTM59" s="1119"/>
      <c r="BTN59" s="1119"/>
      <c r="BTO59" s="1119"/>
      <c r="BTP59" s="1119"/>
      <c r="BTQ59" s="1119"/>
      <c r="BTR59" s="1119"/>
      <c r="BTS59" s="1119"/>
      <c r="BTT59" s="1119"/>
      <c r="BTU59" s="1119"/>
      <c r="BTV59" s="1119"/>
      <c r="BTW59" s="1119"/>
      <c r="BTX59" s="1119"/>
      <c r="BTY59" s="1119"/>
      <c r="BTZ59" s="1119"/>
      <c r="BUA59" s="1119"/>
      <c r="BUB59" s="1119"/>
      <c r="BUC59" s="1119"/>
      <c r="BUD59" s="1119"/>
      <c r="BUE59" s="1119"/>
      <c r="BUF59" s="1119"/>
      <c r="BUG59" s="1119"/>
      <c r="BUH59" s="1119"/>
      <c r="BUI59" s="1119"/>
      <c r="BUJ59" s="1119"/>
      <c r="BUK59" s="1119"/>
      <c r="BUL59" s="1119"/>
      <c r="BUM59" s="1119"/>
      <c r="BUN59" s="1119"/>
      <c r="BUO59" s="1119"/>
      <c r="BUP59" s="1119"/>
      <c r="BUQ59" s="1119"/>
      <c r="BUR59" s="1119"/>
      <c r="BUS59" s="1119"/>
      <c r="BUT59" s="1119"/>
      <c r="BUU59" s="1119"/>
      <c r="BUV59" s="1119"/>
      <c r="BUW59" s="1119"/>
      <c r="BUX59" s="1119"/>
      <c r="BUY59" s="1119"/>
      <c r="BUZ59" s="1119"/>
      <c r="BVA59" s="1119"/>
      <c r="BVB59" s="1119"/>
      <c r="BVC59" s="1119"/>
      <c r="BVD59" s="1119"/>
      <c r="BVE59" s="1119"/>
      <c r="BVF59" s="1119"/>
      <c r="BVG59" s="1119"/>
      <c r="BVH59" s="1119"/>
      <c r="BVI59" s="1119"/>
      <c r="BVJ59" s="1119"/>
      <c r="BVK59" s="1119"/>
      <c r="BVL59" s="1119"/>
      <c r="BVM59" s="1119"/>
      <c r="BVN59" s="1119"/>
      <c r="BVO59" s="1119"/>
      <c r="BVP59" s="1119"/>
      <c r="BVQ59" s="1119"/>
      <c r="BVR59" s="1119"/>
      <c r="BVS59" s="1119"/>
      <c r="BVT59" s="1119"/>
      <c r="BVU59" s="1119"/>
      <c r="BVV59" s="1119"/>
      <c r="BVW59" s="1119"/>
      <c r="BVX59" s="1119"/>
      <c r="BVY59" s="1119"/>
      <c r="BVZ59" s="1119"/>
      <c r="BWA59" s="1119"/>
      <c r="BWB59" s="1119"/>
      <c r="BWC59" s="1119"/>
      <c r="BWD59" s="1119"/>
      <c r="BWE59" s="1119"/>
      <c r="BWF59" s="1119"/>
      <c r="BWG59" s="1119"/>
      <c r="BWH59" s="1119"/>
      <c r="BWI59" s="1119"/>
      <c r="BWJ59" s="1119"/>
      <c r="BWK59" s="1119"/>
      <c r="BWL59" s="1119"/>
      <c r="BWM59" s="1119"/>
      <c r="BWN59" s="1119"/>
      <c r="BWO59" s="1119"/>
      <c r="BWP59" s="1119"/>
      <c r="BWQ59" s="1119"/>
      <c r="BWR59" s="1119"/>
      <c r="BWS59" s="1119"/>
      <c r="BWT59" s="1119"/>
      <c r="BWU59" s="1119"/>
      <c r="BWV59" s="1119"/>
      <c r="BWW59" s="1119"/>
      <c r="BWX59" s="1119"/>
      <c r="BWY59" s="1119"/>
      <c r="BWZ59" s="1119"/>
      <c r="BXA59" s="1119"/>
      <c r="BXB59" s="1119"/>
      <c r="BXC59" s="1119"/>
      <c r="BXD59" s="1119"/>
      <c r="BXE59" s="1119"/>
      <c r="BXF59" s="1119"/>
      <c r="BXG59" s="1119"/>
      <c r="BXH59" s="1119"/>
      <c r="BXI59" s="1119"/>
      <c r="BXJ59" s="1119"/>
      <c r="BXK59" s="1119"/>
      <c r="BXL59" s="1119"/>
      <c r="BXM59" s="1119"/>
      <c r="BXN59" s="1119"/>
      <c r="BXO59" s="1119"/>
      <c r="BXP59" s="1119"/>
      <c r="BXQ59" s="1119"/>
      <c r="BXR59" s="1119"/>
      <c r="BXS59" s="1119"/>
      <c r="BXT59" s="1119"/>
      <c r="BXU59" s="1119"/>
      <c r="BXV59" s="1119"/>
      <c r="BXW59" s="1119"/>
      <c r="BXX59" s="1119"/>
      <c r="BXY59" s="1119"/>
      <c r="BXZ59" s="1119"/>
      <c r="BYA59" s="1119"/>
      <c r="BYB59" s="1119"/>
      <c r="BYC59" s="1119"/>
      <c r="BYD59" s="1119"/>
      <c r="BYE59" s="1119"/>
      <c r="BYF59" s="1119"/>
      <c r="BYG59" s="1119"/>
      <c r="BYH59" s="1119"/>
      <c r="BYI59" s="1119"/>
      <c r="BYJ59" s="1119"/>
      <c r="BYK59" s="1119"/>
      <c r="BYL59" s="1119"/>
      <c r="BYM59" s="1119"/>
      <c r="BYN59" s="1119"/>
      <c r="BYO59" s="1119"/>
      <c r="BYP59" s="1119"/>
      <c r="BYQ59" s="1119"/>
      <c r="BYR59" s="1119"/>
      <c r="BYS59" s="1119"/>
      <c r="BYT59" s="1119"/>
      <c r="BYU59" s="1119"/>
      <c r="BYV59" s="1119"/>
      <c r="BYW59" s="1119"/>
      <c r="BYX59" s="1119"/>
      <c r="BYY59" s="1119"/>
      <c r="BYZ59" s="1119"/>
      <c r="BZA59" s="1119"/>
      <c r="BZB59" s="1119"/>
      <c r="BZC59" s="1119"/>
      <c r="BZD59" s="1119"/>
      <c r="BZE59" s="1119"/>
      <c r="BZF59" s="1119"/>
      <c r="BZG59" s="1119"/>
      <c r="BZH59" s="1119"/>
      <c r="BZI59" s="1119"/>
      <c r="BZJ59" s="1119"/>
      <c r="BZK59" s="1119"/>
      <c r="BZL59" s="1119"/>
      <c r="BZM59" s="1119"/>
      <c r="BZN59" s="1119"/>
      <c r="BZO59" s="1119"/>
      <c r="BZP59" s="1119"/>
      <c r="BZQ59" s="1119"/>
      <c r="BZR59" s="1119"/>
      <c r="BZS59" s="1119"/>
      <c r="BZT59" s="1119"/>
      <c r="BZU59" s="1119"/>
      <c r="BZV59" s="1119"/>
      <c r="BZW59" s="1119"/>
      <c r="BZX59" s="1119"/>
      <c r="BZY59" s="1119"/>
      <c r="BZZ59" s="1119"/>
      <c r="CAA59" s="1119"/>
      <c r="CAB59" s="1119"/>
      <c r="CAC59" s="1119"/>
      <c r="CAD59" s="1119"/>
      <c r="CAE59" s="1119"/>
      <c r="CAF59" s="1119"/>
      <c r="CAG59" s="1119"/>
      <c r="CAH59" s="1119"/>
      <c r="CAI59" s="1119"/>
      <c r="CAJ59" s="1119"/>
      <c r="CAK59" s="1119"/>
      <c r="CAL59" s="1119"/>
      <c r="CAM59" s="1119"/>
      <c r="CAN59" s="1119"/>
      <c r="CAO59" s="1119"/>
      <c r="CAP59" s="1119"/>
      <c r="CAQ59" s="1119"/>
      <c r="CAR59" s="1119"/>
      <c r="CAS59" s="1119"/>
      <c r="CAT59" s="1119"/>
      <c r="CAU59" s="1119"/>
      <c r="CAV59" s="1119"/>
      <c r="CAW59" s="1119"/>
      <c r="CAX59" s="1119"/>
      <c r="CAY59" s="1119"/>
      <c r="CAZ59" s="1119"/>
      <c r="CBA59" s="1119"/>
      <c r="CBB59" s="1119"/>
      <c r="CBC59" s="1119"/>
      <c r="CBD59" s="1119"/>
      <c r="CBE59" s="1119"/>
      <c r="CBF59" s="1119"/>
      <c r="CBG59" s="1119"/>
      <c r="CBH59" s="1119"/>
      <c r="CBI59" s="1119"/>
      <c r="CBJ59" s="1119"/>
      <c r="CBK59" s="1119"/>
      <c r="CBL59" s="1119"/>
      <c r="CBM59" s="1119"/>
      <c r="CBN59" s="1119"/>
      <c r="CBO59" s="1119"/>
      <c r="CBP59" s="1119"/>
      <c r="CBQ59" s="1119"/>
      <c r="CBR59" s="1119"/>
      <c r="CBS59" s="1119"/>
      <c r="CBT59" s="1119"/>
      <c r="CBU59" s="1119"/>
      <c r="CBV59" s="1119"/>
      <c r="CBW59" s="1119"/>
      <c r="CBX59" s="1119"/>
      <c r="CBY59" s="1119"/>
      <c r="CBZ59" s="1119"/>
      <c r="CCA59" s="1119"/>
      <c r="CCB59" s="1119"/>
      <c r="CCC59" s="1119"/>
      <c r="CCD59" s="1119"/>
      <c r="CCE59" s="1119"/>
      <c r="CCF59" s="1119"/>
      <c r="CCG59" s="1119"/>
      <c r="CCH59" s="1119"/>
      <c r="CCI59" s="1119"/>
      <c r="CCJ59" s="1119"/>
      <c r="CCK59" s="1119"/>
      <c r="CCL59" s="1119"/>
      <c r="CCM59" s="1119"/>
      <c r="CCN59" s="1119"/>
      <c r="CCO59" s="1119"/>
      <c r="CCP59" s="1119"/>
      <c r="CCQ59" s="1119"/>
      <c r="CCR59" s="1119"/>
      <c r="CCS59" s="1119"/>
      <c r="CCT59" s="1119"/>
      <c r="CCU59" s="1119"/>
      <c r="CCV59" s="1119"/>
      <c r="CCW59" s="1119"/>
      <c r="CCX59" s="1119"/>
      <c r="CCY59" s="1119"/>
      <c r="CCZ59" s="1119"/>
      <c r="CDA59" s="1119"/>
      <c r="CDB59" s="1119"/>
      <c r="CDC59" s="1119"/>
      <c r="CDD59" s="1119"/>
      <c r="CDE59" s="1119"/>
      <c r="CDF59" s="1119"/>
      <c r="CDG59" s="1119"/>
      <c r="CDH59" s="1119"/>
      <c r="CDI59" s="1119"/>
      <c r="CDJ59" s="1119"/>
      <c r="CDK59" s="1119"/>
      <c r="CDL59" s="1119"/>
      <c r="CDM59" s="1119"/>
      <c r="CDN59" s="1119"/>
      <c r="CDO59" s="1119"/>
      <c r="CDP59" s="1119"/>
      <c r="CDQ59" s="1119"/>
      <c r="CDR59" s="1119"/>
      <c r="CDS59" s="1119"/>
      <c r="CDT59" s="1119"/>
      <c r="CDU59" s="1119"/>
      <c r="CDV59" s="1119"/>
      <c r="CDW59" s="1119"/>
      <c r="CDX59" s="1119"/>
      <c r="CDY59" s="1119"/>
      <c r="CDZ59" s="1119"/>
      <c r="CEA59" s="1119"/>
      <c r="CEB59" s="1119"/>
      <c r="CEC59" s="1119"/>
      <c r="CED59" s="1119"/>
      <c r="CEE59" s="1119"/>
      <c r="CEF59" s="1119"/>
      <c r="CEG59" s="1119"/>
      <c r="CEH59" s="1119"/>
      <c r="CEI59" s="1119"/>
      <c r="CEJ59" s="1119"/>
      <c r="CEK59" s="1119"/>
      <c r="CEL59" s="1119"/>
      <c r="CEM59" s="1119"/>
      <c r="CEN59" s="1119"/>
      <c r="CEO59" s="1119"/>
      <c r="CEP59" s="1119"/>
      <c r="CEQ59" s="1119"/>
      <c r="CER59" s="1119"/>
      <c r="CES59" s="1119"/>
      <c r="CET59" s="1119"/>
      <c r="CEU59" s="1119"/>
      <c r="CEV59" s="1119"/>
      <c r="CEW59" s="1119"/>
      <c r="CEX59" s="1119"/>
      <c r="CEY59" s="1119"/>
      <c r="CEZ59" s="1119"/>
      <c r="CFA59" s="1119"/>
      <c r="CFB59" s="1119"/>
      <c r="CFC59" s="1119"/>
      <c r="CFD59" s="1119"/>
      <c r="CFE59" s="1119"/>
      <c r="CFF59" s="1119"/>
      <c r="CFG59" s="1119"/>
      <c r="CFH59" s="1119"/>
      <c r="CFI59" s="1119"/>
      <c r="CFJ59" s="1119"/>
      <c r="CFK59" s="1119"/>
      <c r="CFL59" s="1119"/>
      <c r="CFM59" s="1119"/>
      <c r="CFN59" s="1119"/>
      <c r="CFO59" s="1119"/>
      <c r="CFP59" s="1119"/>
      <c r="CFQ59" s="1119"/>
      <c r="CFR59" s="1119"/>
      <c r="CFS59" s="1119"/>
      <c r="CFT59" s="1119"/>
      <c r="CFU59" s="1119"/>
      <c r="CFV59" s="1119"/>
      <c r="CFW59" s="1119"/>
      <c r="CFX59" s="1119"/>
      <c r="CFY59" s="1119"/>
      <c r="CFZ59" s="1119"/>
      <c r="CGA59" s="1119"/>
      <c r="CGB59" s="1119"/>
      <c r="CGC59" s="1119"/>
      <c r="CGD59" s="1119"/>
      <c r="CGE59" s="1119"/>
      <c r="CGF59" s="1119"/>
      <c r="CGG59" s="1119"/>
      <c r="CGH59" s="1119"/>
      <c r="CGI59" s="1119"/>
      <c r="CGJ59" s="1119"/>
      <c r="CGK59" s="1119"/>
      <c r="CGL59" s="1119"/>
      <c r="CGM59" s="1119"/>
      <c r="CGN59" s="1119"/>
      <c r="CGO59" s="1119"/>
      <c r="CGP59" s="1119"/>
      <c r="CGQ59" s="1119"/>
      <c r="CGR59" s="1119"/>
      <c r="CGS59" s="1119"/>
      <c r="CGT59" s="1119"/>
      <c r="CGU59" s="1119"/>
      <c r="CGV59" s="1119"/>
      <c r="CGW59" s="1119"/>
      <c r="CGX59" s="1119"/>
      <c r="CGY59" s="1119"/>
      <c r="CGZ59" s="1119"/>
      <c r="CHA59" s="1119"/>
      <c r="CHB59" s="1119"/>
      <c r="CHC59" s="1119"/>
      <c r="CHD59" s="1119"/>
      <c r="CHE59" s="1119"/>
      <c r="CHF59" s="1119"/>
      <c r="CHG59" s="1119"/>
      <c r="CHH59" s="1119"/>
      <c r="CHI59" s="1119"/>
      <c r="CHJ59" s="1119"/>
      <c r="CHK59" s="1119"/>
      <c r="CHL59" s="1119"/>
      <c r="CHM59" s="1119"/>
      <c r="CHN59" s="1119"/>
      <c r="CHO59" s="1119"/>
      <c r="CHP59" s="1119"/>
      <c r="CHQ59" s="1119"/>
      <c r="CHR59" s="1119"/>
      <c r="CHS59" s="1119"/>
      <c r="CHT59" s="1119"/>
      <c r="CHU59" s="1119"/>
      <c r="CHV59" s="1119"/>
      <c r="CHW59" s="1119"/>
      <c r="CHX59" s="1119"/>
      <c r="CHY59" s="1119"/>
      <c r="CHZ59" s="1119"/>
      <c r="CIA59" s="1119"/>
      <c r="CIB59" s="1119"/>
      <c r="CIC59" s="1119"/>
      <c r="CID59" s="1119"/>
      <c r="CIE59" s="1119"/>
      <c r="CIF59" s="1119"/>
      <c r="CIG59" s="1119"/>
      <c r="CIH59" s="1119"/>
      <c r="CII59" s="1119"/>
      <c r="CIJ59" s="1119"/>
      <c r="CIK59" s="1119"/>
      <c r="CIL59" s="1119"/>
      <c r="CIM59" s="1119"/>
      <c r="CIN59" s="1119"/>
      <c r="CIO59" s="1119"/>
      <c r="CIP59" s="1119"/>
      <c r="CIQ59" s="1119"/>
      <c r="CIR59" s="1119"/>
      <c r="CIS59" s="1119"/>
      <c r="CIT59" s="1119"/>
      <c r="CIU59" s="1119"/>
      <c r="CIV59" s="1119"/>
      <c r="CIW59" s="1119"/>
      <c r="CIX59" s="1119"/>
      <c r="CIY59" s="1119"/>
      <c r="CIZ59" s="1119"/>
      <c r="CJA59" s="1119"/>
      <c r="CJB59" s="1119"/>
      <c r="CJC59" s="1119"/>
      <c r="CJD59" s="1119"/>
      <c r="CJE59" s="1119"/>
      <c r="CJF59" s="1119"/>
      <c r="CJG59" s="1119"/>
      <c r="CJH59" s="1119"/>
      <c r="CJI59" s="1119"/>
      <c r="CJJ59" s="1119"/>
      <c r="CJK59" s="1119"/>
      <c r="CJL59" s="1119"/>
      <c r="CJM59" s="1119"/>
      <c r="CJN59" s="1119"/>
      <c r="CJO59" s="1119"/>
      <c r="CJP59" s="1119"/>
      <c r="CJQ59" s="1119"/>
      <c r="CJR59" s="1119"/>
      <c r="CJS59" s="1119"/>
      <c r="CJT59" s="1119"/>
      <c r="CJU59" s="1119"/>
      <c r="CJV59" s="1119"/>
      <c r="CJW59" s="1119"/>
      <c r="CJX59" s="1119"/>
      <c r="CJY59" s="1119"/>
      <c r="CJZ59" s="1119"/>
      <c r="CKA59" s="1119"/>
      <c r="CKB59" s="1119"/>
      <c r="CKC59" s="1119"/>
      <c r="CKD59" s="1119"/>
      <c r="CKE59" s="1119"/>
      <c r="CKF59" s="1119"/>
      <c r="CKG59" s="1119"/>
      <c r="CKH59" s="1119"/>
      <c r="CKI59" s="1119"/>
      <c r="CKJ59" s="1119"/>
      <c r="CKK59" s="1119"/>
      <c r="CKL59" s="1119"/>
      <c r="CKM59" s="1119"/>
      <c r="CKN59" s="1119"/>
      <c r="CKO59" s="1119"/>
      <c r="CKP59" s="1119"/>
      <c r="CKQ59" s="1119"/>
      <c r="CKR59" s="1119"/>
      <c r="CKS59" s="1119"/>
      <c r="CKT59" s="1119"/>
      <c r="CKU59" s="1119"/>
      <c r="CKV59" s="1119"/>
      <c r="CKW59" s="1119"/>
      <c r="CKX59" s="1119"/>
      <c r="CKY59" s="1119"/>
      <c r="CKZ59" s="1119"/>
      <c r="CLA59" s="1119"/>
      <c r="CLB59" s="1119"/>
      <c r="CLC59" s="1119"/>
      <c r="CLD59" s="1119"/>
      <c r="CLE59" s="1119"/>
      <c r="CLF59" s="1119"/>
      <c r="CLG59" s="1119"/>
      <c r="CLH59" s="1119"/>
      <c r="CLI59" s="1119"/>
      <c r="CLJ59" s="1119"/>
      <c r="CLK59" s="1119"/>
      <c r="CLL59" s="1119"/>
      <c r="CLM59" s="1119"/>
      <c r="CLN59" s="1119"/>
      <c r="CLO59" s="1119"/>
      <c r="CLP59" s="1119"/>
      <c r="CLQ59" s="1119"/>
      <c r="CLR59" s="1119"/>
      <c r="CLS59" s="1119"/>
      <c r="CLT59" s="1119"/>
      <c r="CLU59" s="1119"/>
      <c r="CLV59" s="1119"/>
      <c r="CLW59" s="1119"/>
      <c r="CLX59" s="1119"/>
      <c r="CLY59" s="1119"/>
      <c r="CLZ59" s="1119"/>
      <c r="CMA59" s="1119"/>
      <c r="CMB59" s="1119"/>
      <c r="CMC59" s="1119"/>
      <c r="CMD59" s="1119"/>
      <c r="CME59" s="1119"/>
      <c r="CMF59" s="1119"/>
      <c r="CMG59" s="1119"/>
      <c r="CMH59" s="1119"/>
      <c r="CMI59" s="1119"/>
      <c r="CMJ59" s="1119"/>
      <c r="CMK59" s="1119"/>
      <c r="CML59" s="1119"/>
      <c r="CMM59" s="1119"/>
      <c r="CMN59" s="1119"/>
      <c r="CMO59" s="1119"/>
      <c r="CMP59" s="1119"/>
      <c r="CMQ59" s="1119"/>
      <c r="CMR59" s="1119"/>
      <c r="CMS59" s="1119"/>
      <c r="CMT59" s="1119"/>
      <c r="CMU59" s="1119"/>
      <c r="CMV59" s="1119"/>
      <c r="CMW59" s="1119"/>
      <c r="CMX59" s="1119"/>
      <c r="CMY59" s="1119"/>
      <c r="CMZ59" s="1119"/>
      <c r="CNA59" s="1119"/>
      <c r="CNB59" s="1119"/>
      <c r="CNC59" s="1119"/>
      <c r="CND59" s="1119"/>
      <c r="CNE59" s="1119"/>
      <c r="CNF59" s="1119"/>
      <c r="CNG59" s="1119"/>
      <c r="CNH59" s="1119"/>
      <c r="CNI59" s="1119"/>
      <c r="CNJ59" s="1119"/>
      <c r="CNK59" s="1119"/>
      <c r="CNL59" s="1119"/>
      <c r="CNM59" s="1119"/>
      <c r="CNN59" s="1119"/>
      <c r="CNO59" s="1119"/>
      <c r="CNP59" s="1119"/>
      <c r="CNQ59" s="1119"/>
      <c r="CNR59" s="1119"/>
      <c r="CNS59" s="1119"/>
      <c r="CNT59" s="1119"/>
      <c r="CNU59" s="1119"/>
      <c r="CNV59" s="1119"/>
      <c r="CNW59" s="1119"/>
      <c r="CNX59" s="1119"/>
      <c r="CNY59" s="1119"/>
      <c r="CNZ59" s="1119"/>
      <c r="COA59" s="1119"/>
      <c r="COB59" s="1119"/>
      <c r="COC59" s="1119"/>
      <c r="COD59" s="1119"/>
      <c r="COE59" s="1119"/>
      <c r="COF59" s="1119"/>
      <c r="COG59" s="1119"/>
      <c r="COH59" s="1119"/>
      <c r="COI59" s="1119"/>
      <c r="COJ59" s="1119"/>
      <c r="COK59" s="1119"/>
      <c r="COL59" s="1119"/>
      <c r="COM59" s="1119"/>
      <c r="CON59" s="1119"/>
      <c r="COO59" s="1119"/>
      <c r="COP59" s="1119"/>
      <c r="COQ59" s="1119"/>
      <c r="COR59" s="1119"/>
      <c r="COS59" s="1119"/>
      <c r="COT59" s="1119"/>
      <c r="COU59" s="1119"/>
      <c r="COV59" s="1119"/>
      <c r="COW59" s="1119"/>
      <c r="COX59" s="1119"/>
      <c r="COY59" s="1119"/>
      <c r="COZ59" s="1119"/>
      <c r="CPA59" s="1119"/>
      <c r="CPB59" s="1119"/>
      <c r="CPC59" s="1119"/>
      <c r="CPD59" s="1119"/>
      <c r="CPE59" s="1119"/>
      <c r="CPF59" s="1119"/>
      <c r="CPG59" s="1119"/>
      <c r="CPH59" s="1119"/>
      <c r="CPI59" s="1119"/>
      <c r="CPJ59" s="1119"/>
      <c r="CPK59" s="1119"/>
      <c r="CPL59" s="1119"/>
      <c r="CPM59" s="1119"/>
      <c r="CPN59" s="1119"/>
      <c r="CPO59" s="1119"/>
      <c r="CPP59" s="1119"/>
      <c r="CPQ59" s="1119"/>
      <c r="CPR59" s="1119"/>
      <c r="CPS59" s="1119"/>
      <c r="CPT59" s="1119"/>
      <c r="CPU59" s="1119"/>
      <c r="CPV59" s="1119"/>
      <c r="CPW59" s="1119"/>
      <c r="CPX59" s="1119"/>
      <c r="CPY59" s="1119"/>
      <c r="CPZ59" s="1119"/>
      <c r="CQA59" s="1119"/>
      <c r="CQB59" s="1119"/>
      <c r="CQC59" s="1119"/>
      <c r="CQD59" s="1119"/>
      <c r="CQE59" s="1119"/>
      <c r="CQF59" s="1119"/>
      <c r="CQG59" s="1119"/>
      <c r="CQH59" s="1119"/>
      <c r="CQI59" s="1119"/>
      <c r="CQJ59" s="1119"/>
      <c r="CQK59" s="1119"/>
      <c r="CQL59" s="1119"/>
      <c r="CQM59" s="1119"/>
      <c r="CQN59" s="1119"/>
      <c r="CQO59" s="1119"/>
      <c r="CQP59" s="1119"/>
      <c r="CQQ59" s="1119"/>
      <c r="CQR59" s="1119"/>
      <c r="CQS59" s="1119"/>
      <c r="CQT59" s="1119"/>
      <c r="CQU59" s="1119"/>
      <c r="CQV59" s="1119"/>
      <c r="CQW59" s="1119"/>
      <c r="CQX59" s="1119"/>
      <c r="CQY59" s="1119"/>
      <c r="CQZ59" s="1119"/>
      <c r="CRA59" s="1119"/>
      <c r="CRB59" s="1119"/>
      <c r="CRC59" s="1119"/>
      <c r="CRD59" s="1119"/>
      <c r="CRE59" s="1119"/>
      <c r="CRF59" s="1119"/>
      <c r="CRG59" s="1119"/>
      <c r="CRH59" s="1119"/>
      <c r="CRI59" s="1119"/>
      <c r="CRJ59" s="1119"/>
      <c r="CRK59" s="1119"/>
      <c r="CRL59" s="1119"/>
      <c r="CRM59" s="1119"/>
      <c r="CRN59" s="1119"/>
      <c r="CRO59" s="1119"/>
      <c r="CRP59" s="1119"/>
      <c r="CRQ59" s="1119"/>
      <c r="CRR59" s="1119"/>
      <c r="CRS59" s="1119"/>
      <c r="CRT59" s="1119"/>
      <c r="CRU59" s="1119"/>
      <c r="CRV59" s="1119"/>
      <c r="CRW59" s="1119"/>
      <c r="CRX59" s="1119"/>
      <c r="CRY59" s="1119"/>
      <c r="CRZ59" s="1119"/>
      <c r="CSA59" s="1119"/>
      <c r="CSB59" s="1119"/>
      <c r="CSC59" s="1119"/>
      <c r="CSD59" s="1119"/>
      <c r="CSE59" s="1119"/>
      <c r="CSF59" s="1119"/>
      <c r="CSG59" s="1119"/>
      <c r="CSH59" s="1119"/>
      <c r="CSI59" s="1119"/>
      <c r="CSJ59" s="1119"/>
      <c r="CSK59" s="1119"/>
      <c r="CSL59" s="1119"/>
      <c r="CSM59" s="1119"/>
      <c r="CSN59" s="1119"/>
      <c r="CSO59" s="1119"/>
      <c r="CSP59" s="1119"/>
      <c r="CSQ59" s="1119"/>
      <c r="CSR59" s="1119"/>
      <c r="CSS59" s="1119"/>
      <c r="CST59" s="1119"/>
      <c r="CSU59" s="1119"/>
      <c r="CSV59" s="1119"/>
      <c r="CSW59" s="1119"/>
      <c r="CSX59" s="1119"/>
      <c r="CSY59" s="1119"/>
      <c r="CSZ59" s="1119"/>
      <c r="CTA59" s="1119"/>
      <c r="CTB59" s="1119"/>
      <c r="CTC59" s="1119"/>
      <c r="CTD59" s="1119"/>
      <c r="CTE59" s="1119"/>
      <c r="CTF59" s="1119"/>
      <c r="CTG59" s="1119"/>
      <c r="CTH59" s="1119"/>
      <c r="CTI59" s="1119"/>
      <c r="CTJ59" s="1119"/>
      <c r="CTK59" s="1119"/>
      <c r="CTL59" s="1119"/>
      <c r="CTM59" s="1119"/>
      <c r="CTN59" s="1119"/>
      <c r="CTO59" s="1119"/>
      <c r="CTP59" s="1119"/>
      <c r="CTQ59" s="1119"/>
      <c r="CTR59" s="1119"/>
      <c r="CTS59" s="1119"/>
      <c r="CTT59" s="1119"/>
      <c r="CTU59" s="1119"/>
      <c r="CTV59" s="1119"/>
      <c r="CTW59" s="1119"/>
      <c r="CTX59" s="1119"/>
      <c r="CTY59" s="1119"/>
      <c r="CTZ59" s="1119"/>
      <c r="CUA59" s="1119"/>
      <c r="CUB59" s="1119"/>
      <c r="CUC59" s="1119"/>
      <c r="CUD59" s="1119"/>
      <c r="CUE59" s="1119"/>
      <c r="CUF59" s="1119"/>
      <c r="CUG59" s="1119"/>
      <c r="CUH59" s="1119"/>
      <c r="CUI59" s="1119"/>
      <c r="CUJ59" s="1119"/>
      <c r="CUK59" s="1119"/>
      <c r="CUL59" s="1119"/>
      <c r="CUM59" s="1119"/>
      <c r="CUN59" s="1119"/>
      <c r="CUO59" s="1119"/>
      <c r="CUP59" s="1119"/>
      <c r="CUQ59" s="1119"/>
      <c r="CUR59" s="1119"/>
      <c r="CUS59" s="1119"/>
      <c r="CUT59" s="1119"/>
      <c r="CUU59" s="1119"/>
      <c r="CUV59" s="1119"/>
      <c r="CUW59" s="1119"/>
      <c r="CUX59" s="1119"/>
      <c r="CUY59" s="1119"/>
      <c r="CUZ59" s="1119"/>
      <c r="CVA59" s="1119"/>
      <c r="CVB59" s="1119"/>
      <c r="CVC59" s="1119"/>
      <c r="CVD59" s="1119"/>
      <c r="CVE59" s="1119"/>
      <c r="CVF59" s="1119"/>
      <c r="CVG59" s="1119"/>
      <c r="CVH59" s="1119"/>
      <c r="CVI59" s="1119"/>
      <c r="CVJ59" s="1119"/>
      <c r="CVK59" s="1119"/>
      <c r="CVL59" s="1119"/>
      <c r="CVM59" s="1119"/>
      <c r="CVN59" s="1119"/>
      <c r="CVO59" s="1119"/>
      <c r="CVP59" s="1119"/>
      <c r="CVQ59" s="1119"/>
      <c r="CVR59" s="1119"/>
      <c r="CVS59" s="1119"/>
      <c r="CVT59" s="1119"/>
      <c r="CVU59" s="1119"/>
      <c r="CVV59" s="1119"/>
      <c r="CVW59" s="1119"/>
      <c r="CVX59" s="1119"/>
      <c r="CVY59" s="1119"/>
      <c r="CVZ59" s="1119"/>
      <c r="CWA59" s="1119"/>
      <c r="CWB59" s="1119"/>
      <c r="CWC59" s="1119"/>
      <c r="CWD59" s="1119"/>
      <c r="CWE59" s="1119"/>
      <c r="CWF59" s="1119"/>
      <c r="CWG59" s="1119"/>
      <c r="CWH59" s="1119"/>
      <c r="CWI59" s="1119"/>
      <c r="CWJ59" s="1119"/>
      <c r="CWK59" s="1119"/>
      <c r="CWL59" s="1119"/>
      <c r="CWM59" s="1119"/>
      <c r="CWN59" s="1119"/>
      <c r="CWO59" s="1119"/>
      <c r="CWP59" s="1119"/>
      <c r="CWQ59" s="1119"/>
      <c r="CWR59" s="1119"/>
      <c r="CWS59" s="1119"/>
      <c r="CWT59" s="1119"/>
      <c r="CWU59" s="1119"/>
      <c r="CWV59" s="1119"/>
      <c r="CWW59" s="1119"/>
      <c r="CWX59" s="1119"/>
      <c r="CWY59" s="1119"/>
      <c r="CWZ59" s="1119"/>
      <c r="CXA59" s="1119"/>
      <c r="CXB59" s="1119"/>
      <c r="CXC59" s="1119"/>
      <c r="CXD59" s="1119"/>
      <c r="CXE59" s="1119"/>
      <c r="CXF59" s="1119"/>
      <c r="CXG59" s="1119"/>
      <c r="CXH59" s="1119"/>
      <c r="CXI59" s="1119"/>
      <c r="CXJ59" s="1119"/>
      <c r="CXK59" s="1119"/>
      <c r="CXL59" s="1119"/>
      <c r="CXM59" s="1119"/>
      <c r="CXN59" s="1119"/>
      <c r="CXO59" s="1119"/>
      <c r="CXP59" s="1119"/>
      <c r="CXQ59" s="1119"/>
      <c r="CXR59" s="1119"/>
      <c r="CXS59" s="1119"/>
      <c r="CXT59" s="1119"/>
      <c r="CXU59" s="1119"/>
      <c r="CXV59" s="1119"/>
      <c r="CXW59" s="1119"/>
      <c r="CXX59" s="1119"/>
      <c r="CXY59" s="1119"/>
      <c r="CXZ59" s="1119"/>
      <c r="CYA59" s="1119"/>
      <c r="CYB59" s="1119"/>
      <c r="CYC59" s="1119"/>
      <c r="CYD59" s="1119"/>
      <c r="CYE59" s="1119"/>
      <c r="CYF59" s="1119"/>
      <c r="CYG59" s="1119"/>
      <c r="CYH59" s="1119"/>
      <c r="CYI59" s="1119"/>
      <c r="CYJ59" s="1119"/>
      <c r="CYK59" s="1119"/>
      <c r="CYL59" s="1119"/>
      <c r="CYM59" s="1119"/>
      <c r="CYN59" s="1119"/>
      <c r="CYO59" s="1119"/>
      <c r="CYP59" s="1119"/>
      <c r="CYQ59" s="1119"/>
      <c r="CYR59" s="1119"/>
      <c r="CYS59" s="1119"/>
      <c r="CYT59" s="1119"/>
      <c r="CYU59" s="1119"/>
      <c r="CYV59" s="1119"/>
      <c r="CYW59" s="1119"/>
      <c r="CYX59" s="1119"/>
      <c r="CYY59" s="1119"/>
      <c r="CYZ59" s="1119"/>
      <c r="CZA59" s="1119"/>
      <c r="CZB59" s="1119"/>
      <c r="CZC59" s="1119"/>
      <c r="CZD59" s="1119"/>
      <c r="CZE59" s="1119"/>
      <c r="CZF59" s="1119"/>
      <c r="CZG59" s="1119"/>
      <c r="CZH59" s="1119"/>
      <c r="CZI59" s="1119"/>
      <c r="CZJ59" s="1119"/>
      <c r="CZK59" s="1119"/>
      <c r="CZL59" s="1119"/>
      <c r="CZM59" s="1119"/>
      <c r="CZN59" s="1119"/>
      <c r="CZO59" s="1119"/>
      <c r="CZP59" s="1119"/>
      <c r="CZQ59" s="1119"/>
      <c r="CZR59" s="1119"/>
      <c r="CZS59" s="1119"/>
      <c r="CZT59" s="1119"/>
      <c r="CZU59" s="1119"/>
      <c r="CZV59" s="1119"/>
      <c r="CZW59" s="1119"/>
      <c r="CZX59" s="1119"/>
      <c r="CZY59" s="1119"/>
      <c r="CZZ59" s="1119"/>
      <c r="DAA59" s="1119"/>
      <c r="DAB59" s="1119"/>
      <c r="DAC59" s="1119"/>
      <c r="DAD59" s="1119"/>
      <c r="DAE59" s="1119"/>
      <c r="DAF59" s="1119"/>
      <c r="DAG59" s="1119"/>
      <c r="DAH59" s="1119"/>
      <c r="DAI59" s="1119"/>
      <c r="DAJ59" s="1119"/>
      <c r="DAK59" s="1119"/>
      <c r="DAL59" s="1119"/>
      <c r="DAM59" s="1119"/>
      <c r="DAN59" s="1119"/>
      <c r="DAO59" s="1119"/>
      <c r="DAP59" s="1119"/>
      <c r="DAQ59" s="1119"/>
      <c r="DAR59" s="1119"/>
      <c r="DAS59" s="1119"/>
      <c r="DAT59" s="1119"/>
      <c r="DAU59" s="1119"/>
      <c r="DAV59" s="1119"/>
      <c r="DAW59" s="1119"/>
      <c r="DAX59" s="1119"/>
      <c r="DAY59" s="1119"/>
      <c r="DAZ59" s="1119"/>
      <c r="DBA59" s="1119"/>
      <c r="DBB59" s="1119"/>
      <c r="DBC59" s="1119"/>
      <c r="DBD59" s="1119"/>
      <c r="DBE59" s="1119"/>
      <c r="DBF59" s="1119"/>
      <c r="DBG59" s="1119"/>
      <c r="DBH59" s="1119"/>
      <c r="DBI59" s="1119"/>
      <c r="DBJ59" s="1119"/>
      <c r="DBK59" s="1119"/>
      <c r="DBL59" s="1119"/>
      <c r="DBM59" s="1119"/>
      <c r="DBN59" s="1119"/>
      <c r="DBO59" s="1119"/>
      <c r="DBP59" s="1119"/>
      <c r="DBQ59" s="1119"/>
      <c r="DBR59" s="1119"/>
      <c r="DBS59" s="1119"/>
      <c r="DBT59" s="1119"/>
      <c r="DBU59" s="1119"/>
      <c r="DBV59" s="1119"/>
      <c r="DBW59" s="1119"/>
      <c r="DBX59" s="1119"/>
      <c r="DBY59" s="1119"/>
      <c r="DBZ59" s="1119"/>
      <c r="DCA59" s="1119"/>
      <c r="DCB59" s="1119"/>
      <c r="DCC59" s="1119"/>
      <c r="DCD59" s="1119"/>
      <c r="DCE59" s="1119"/>
      <c r="DCF59" s="1119"/>
      <c r="DCG59" s="1119"/>
      <c r="DCH59" s="1119"/>
      <c r="DCI59" s="1119"/>
      <c r="DCJ59" s="1119"/>
      <c r="DCK59" s="1119"/>
      <c r="DCL59" s="1119"/>
      <c r="DCM59" s="1119"/>
      <c r="DCN59" s="1119"/>
      <c r="DCO59" s="1119"/>
      <c r="DCP59" s="1119"/>
      <c r="DCQ59" s="1119"/>
      <c r="DCR59" s="1119"/>
      <c r="DCS59" s="1119"/>
      <c r="DCT59" s="1119"/>
      <c r="DCU59" s="1119"/>
      <c r="DCV59" s="1119"/>
      <c r="DCW59" s="1119"/>
      <c r="DCX59" s="1119"/>
      <c r="DCY59" s="1119"/>
      <c r="DCZ59" s="1119"/>
      <c r="DDA59" s="1119"/>
      <c r="DDB59" s="1119"/>
      <c r="DDC59" s="1119"/>
      <c r="DDD59" s="1119"/>
      <c r="DDE59" s="1119"/>
      <c r="DDF59" s="1119"/>
      <c r="DDG59" s="1119"/>
      <c r="DDH59" s="1119"/>
      <c r="DDI59" s="1119"/>
      <c r="DDJ59" s="1119"/>
      <c r="DDK59" s="1119"/>
      <c r="DDL59" s="1119"/>
      <c r="DDM59" s="1119"/>
      <c r="DDN59" s="1119"/>
      <c r="DDO59" s="1119"/>
      <c r="DDP59" s="1119"/>
      <c r="DDQ59" s="1119"/>
      <c r="DDR59" s="1119"/>
      <c r="DDS59" s="1119"/>
      <c r="DDT59" s="1119"/>
      <c r="DDU59" s="1119"/>
      <c r="DDV59" s="1119"/>
      <c r="DDW59" s="1119"/>
      <c r="DDX59" s="1119"/>
      <c r="DDY59" s="1119"/>
      <c r="DDZ59" s="1119"/>
      <c r="DEA59" s="1119"/>
      <c r="DEB59" s="1119"/>
      <c r="DEC59" s="1119"/>
      <c r="DED59" s="1119"/>
      <c r="DEE59" s="1119"/>
      <c r="DEF59" s="1119"/>
      <c r="DEG59" s="1119"/>
      <c r="DEH59" s="1119"/>
      <c r="DEI59" s="1119"/>
      <c r="DEJ59" s="1119"/>
      <c r="DEK59" s="1119"/>
      <c r="DEL59" s="1119"/>
      <c r="DEM59" s="1119"/>
      <c r="DEN59" s="1119"/>
      <c r="DEO59" s="1119"/>
      <c r="DEP59" s="1119"/>
      <c r="DEQ59" s="1119"/>
      <c r="DER59" s="1119"/>
      <c r="DES59" s="1119"/>
      <c r="DET59" s="1119"/>
      <c r="DEU59" s="1119"/>
      <c r="DEV59" s="1119"/>
      <c r="DEW59" s="1119"/>
      <c r="DEX59" s="1119"/>
      <c r="DEY59" s="1119"/>
      <c r="DEZ59" s="1119"/>
      <c r="DFA59" s="1119"/>
      <c r="DFB59" s="1119"/>
      <c r="DFC59" s="1119"/>
      <c r="DFD59" s="1119"/>
      <c r="DFE59" s="1119"/>
      <c r="DFF59" s="1119"/>
      <c r="DFG59" s="1119"/>
      <c r="DFH59" s="1119"/>
      <c r="DFI59" s="1119"/>
      <c r="DFJ59" s="1119"/>
      <c r="DFK59" s="1119"/>
      <c r="DFL59" s="1119"/>
      <c r="DFM59" s="1119"/>
      <c r="DFN59" s="1119"/>
      <c r="DFO59" s="1119"/>
      <c r="DFP59" s="1119"/>
      <c r="DFQ59" s="1119"/>
      <c r="DFR59" s="1119"/>
      <c r="DFS59" s="1119"/>
      <c r="DFT59" s="1119"/>
      <c r="DFU59" s="1119"/>
      <c r="DFV59" s="1119"/>
      <c r="DFW59" s="1119"/>
      <c r="DFX59" s="1119"/>
      <c r="DFY59" s="1119"/>
      <c r="DFZ59" s="1119"/>
      <c r="DGA59" s="1119"/>
      <c r="DGB59" s="1119"/>
      <c r="DGC59" s="1119"/>
      <c r="DGD59" s="1119"/>
      <c r="DGE59" s="1119"/>
      <c r="DGF59" s="1119"/>
      <c r="DGG59" s="1119"/>
      <c r="DGH59" s="1119"/>
      <c r="DGI59" s="1119"/>
      <c r="DGJ59" s="1119"/>
      <c r="DGK59" s="1119"/>
      <c r="DGL59" s="1119"/>
      <c r="DGM59" s="1119"/>
      <c r="DGN59" s="1119"/>
      <c r="DGO59" s="1119"/>
      <c r="DGP59" s="1119"/>
      <c r="DGQ59" s="1119"/>
      <c r="DGR59" s="1119"/>
      <c r="DGS59" s="1119"/>
      <c r="DGT59" s="1119"/>
      <c r="DGU59" s="1119"/>
      <c r="DGV59" s="1119"/>
      <c r="DGW59" s="1119"/>
      <c r="DGX59" s="1119"/>
      <c r="DGY59" s="1119"/>
      <c r="DGZ59" s="1119"/>
      <c r="DHA59" s="1119"/>
      <c r="DHB59" s="1119"/>
      <c r="DHC59" s="1119"/>
      <c r="DHD59" s="1119"/>
      <c r="DHE59" s="1119"/>
      <c r="DHF59" s="1119"/>
      <c r="DHG59" s="1119"/>
      <c r="DHH59" s="1119"/>
      <c r="DHI59" s="1119"/>
      <c r="DHJ59" s="1119"/>
      <c r="DHK59" s="1119"/>
      <c r="DHL59" s="1119"/>
      <c r="DHM59" s="1119"/>
      <c r="DHN59" s="1119"/>
      <c r="DHO59" s="1119"/>
      <c r="DHP59" s="1119"/>
      <c r="DHQ59" s="1119"/>
      <c r="DHR59" s="1119"/>
      <c r="DHS59" s="1119"/>
      <c r="DHT59" s="1119"/>
      <c r="DHU59" s="1119"/>
      <c r="DHV59" s="1119"/>
      <c r="DHW59" s="1119"/>
      <c r="DHX59" s="1119"/>
      <c r="DHY59" s="1119"/>
      <c r="DHZ59" s="1119"/>
      <c r="DIA59" s="1119"/>
      <c r="DIB59" s="1119"/>
      <c r="DIC59" s="1119"/>
      <c r="DID59" s="1119"/>
      <c r="DIE59" s="1119"/>
      <c r="DIF59" s="1119"/>
      <c r="DIG59" s="1119"/>
      <c r="DIH59" s="1119"/>
      <c r="DII59" s="1119"/>
      <c r="DIJ59" s="1119"/>
      <c r="DIK59" s="1119"/>
      <c r="DIL59" s="1119"/>
      <c r="DIM59" s="1119"/>
      <c r="DIN59" s="1119"/>
      <c r="DIO59" s="1119"/>
      <c r="DIP59" s="1119"/>
      <c r="DIQ59" s="1119"/>
      <c r="DIR59" s="1119"/>
      <c r="DIS59" s="1119"/>
      <c r="DIT59" s="1119"/>
      <c r="DIU59" s="1119"/>
      <c r="DIV59" s="1119"/>
      <c r="DIW59" s="1119"/>
      <c r="DIX59" s="1119"/>
      <c r="DIY59" s="1119"/>
      <c r="DIZ59" s="1119"/>
      <c r="DJA59" s="1119"/>
      <c r="DJB59" s="1119"/>
      <c r="DJC59" s="1119"/>
      <c r="DJD59" s="1119"/>
      <c r="DJE59" s="1119"/>
      <c r="DJF59" s="1119"/>
      <c r="DJG59" s="1119"/>
      <c r="DJH59" s="1119"/>
      <c r="DJI59" s="1119"/>
      <c r="DJJ59" s="1119"/>
      <c r="DJK59" s="1119"/>
      <c r="DJL59" s="1119"/>
      <c r="DJM59" s="1119"/>
      <c r="DJN59" s="1119"/>
      <c r="DJO59" s="1119"/>
      <c r="DJP59" s="1119"/>
      <c r="DJQ59" s="1119"/>
      <c r="DJR59" s="1119"/>
      <c r="DJS59" s="1119"/>
      <c r="DJT59" s="1119"/>
      <c r="DJU59" s="1119"/>
      <c r="DJV59" s="1119"/>
      <c r="DJW59" s="1119"/>
      <c r="DJX59" s="1119"/>
      <c r="DJY59" s="1119"/>
      <c r="DJZ59" s="1119"/>
      <c r="DKA59" s="1119"/>
      <c r="DKB59" s="1119"/>
      <c r="DKC59" s="1119"/>
      <c r="DKD59" s="1119"/>
      <c r="DKE59" s="1119"/>
      <c r="DKF59" s="1119"/>
      <c r="DKG59" s="1119"/>
      <c r="DKH59" s="1119"/>
      <c r="DKI59" s="1119"/>
      <c r="DKJ59" s="1119"/>
      <c r="DKK59" s="1119"/>
      <c r="DKL59" s="1119"/>
      <c r="DKM59" s="1119"/>
      <c r="DKN59" s="1119"/>
      <c r="DKO59" s="1119"/>
      <c r="DKP59" s="1119"/>
      <c r="DKQ59" s="1119"/>
      <c r="DKR59" s="1119"/>
      <c r="DKS59" s="1119"/>
      <c r="DKT59" s="1119"/>
      <c r="DKU59" s="1119"/>
      <c r="DKV59" s="1119"/>
      <c r="DKW59" s="1119"/>
      <c r="DKX59" s="1119"/>
      <c r="DKY59" s="1119"/>
      <c r="DKZ59" s="1119"/>
      <c r="DLA59" s="1119"/>
      <c r="DLB59" s="1119"/>
      <c r="DLC59" s="1119"/>
      <c r="DLD59" s="1119"/>
      <c r="DLE59" s="1119"/>
      <c r="DLF59" s="1119"/>
      <c r="DLG59" s="1119"/>
      <c r="DLH59" s="1119"/>
      <c r="DLI59" s="1119"/>
      <c r="DLJ59" s="1119"/>
      <c r="DLK59" s="1119"/>
      <c r="DLL59" s="1119"/>
      <c r="DLM59" s="1119"/>
      <c r="DLN59" s="1119"/>
      <c r="DLO59" s="1119"/>
      <c r="DLP59" s="1119"/>
      <c r="DLQ59" s="1119"/>
      <c r="DLR59" s="1119"/>
      <c r="DLS59" s="1119"/>
      <c r="DLT59" s="1119"/>
      <c r="DLU59" s="1119"/>
      <c r="DLV59" s="1119"/>
      <c r="DLW59" s="1119"/>
      <c r="DLX59" s="1119"/>
      <c r="DLY59" s="1119"/>
      <c r="DLZ59" s="1119"/>
      <c r="DMA59" s="1119"/>
      <c r="DMB59" s="1119"/>
      <c r="DMC59" s="1119"/>
      <c r="DMD59" s="1119"/>
      <c r="DME59" s="1119"/>
      <c r="DMF59" s="1119"/>
      <c r="DMG59" s="1119"/>
      <c r="DMH59" s="1119"/>
      <c r="DMI59" s="1119"/>
      <c r="DMJ59" s="1119"/>
      <c r="DMK59" s="1119"/>
      <c r="DML59" s="1119"/>
      <c r="DMM59" s="1119"/>
      <c r="DMN59" s="1119"/>
      <c r="DMO59" s="1119"/>
      <c r="DMP59" s="1119"/>
      <c r="DMQ59" s="1119"/>
      <c r="DMR59" s="1119"/>
      <c r="DMS59" s="1119"/>
      <c r="DMT59" s="1119"/>
      <c r="DMU59" s="1119"/>
      <c r="DMV59" s="1119"/>
      <c r="DMW59" s="1119"/>
      <c r="DMX59" s="1119"/>
      <c r="DMY59" s="1119"/>
      <c r="DMZ59" s="1119"/>
      <c r="DNA59" s="1119"/>
      <c r="DNB59" s="1119"/>
      <c r="DNC59" s="1119"/>
      <c r="DND59" s="1119"/>
      <c r="DNE59" s="1119"/>
      <c r="DNF59" s="1119"/>
      <c r="DNG59" s="1119"/>
      <c r="DNH59" s="1119"/>
      <c r="DNI59" s="1119"/>
      <c r="DNJ59" s="1119"/>
      <c r="DNK59" s="1119"/>
      <c r="DNL59" s="1119"/>
      <c r="DNM59" s="1119"/>
      <c r="DNN59" s="1119"/>
      <c r="DNO59" s="1119"/>
      <c r="DNP59" s="1119"/>
      <c r="DNQ59" s="1119"/>
      <c r="DNR59" s="1119"/>
      <c r="DNS59" s="1119"/>
      <c r="DNT59" s="1119"/>
      <c r="DNU59" s="1119"/>
      <c r="DNV59" s="1119"/>
      <c r="DNW59" s="1119"/>
      <c r="DNX59" s="1119"/>
      <c r="DNY59" s="1119"/>
      <c r="DNZ59" s="1119"/>
      <c r="DOA59" s="1119"/>
      <c r="DOB59" s="1119"/>
      <c r="DOC59" s="1119"/>
      <c r="DOD59" s="1119"/>
      <c r="DOE59" s="1119"/>
      <c r="DOF59" s="1119"/>
      <c r="DOG59" s="1119"/>
      <c r="DOH59" s="1119"/>
      <c r="DOI59" s="1119"/>
      <c r="DOJ59" s="1119"/>
      <c r="DOK59" s="1119"/>
      <c r="DOL59" s="1119"/>
      <c r="DOM59" s="1119"/>
      <c r="DON59" s="1119"/>
      <c r="DOO59" s="1119"/>
      <c r="DOP59" s="1119"/>
      <c r="DOQ59" s="1119"/>
      <c r="DOR59" s="1119"/>
      <c r="DOS59" s="1119"/>
      <c r="DOT59" s="1119"/>
      <c r="DOU59" s="1119"/>
      <c r="DOV59" s="1119"/>
      <c r="DOW59" s="1119"/>
      <c r="DOX59" s="1119"/>
      <c r="DOY59" s="1119"/>
      <c r="DOZ59" s="1119"/>
      <c r="DPA59" s="1119"/>
      <c r="DPB59" s="1119"/>
      <c r="DPC59" s="1119"/>
      <c r="DPD59" s="1119"/>
      <c r="DPE59" s="1119"/>
      <c r="DPF59" s="1119"/>
      <c r="DPG59" s="1119"/>
      <c r="DPH59" s="1119"/>
      <c r="DPI59" s="1119"/>
      <c r="DPJ59" s="1119"/>
      <c r="DPK59" s="1119"/>
      <c r="DPL59" s="1119"/>
      <c r="DPM59" s="1119"/>
      <c r="DPN59" s="1119"/>
      <c r="DPO59" s="1119"/>
      <c r="DPP59" s="1119"/>
      <c r="DPQ59" s="1119"/>
      <c r="DPR59" s="1119"/>
      <c r="DPS59" s="1119"/>
      <c r="DPT59" s="1119"/>
      <c r="DPU59" s="1119"/>
      <c r="DPV59" s="1119"/>
      <c r="DPW59" s="1119"/>
      <c r="DPX59" s="1119"/>
      <c r="DPY59" s="1119"/>
      <c r="DPZ59" s="1119"/>
      <c r="DQA59" s="1119"/>
      <c r="DQB59" s="1119"/>
      <c r="DQC59" s="1119"/>
      <c r="DQD59" s="1119"/>
      <c r="DQE59" s="1119"/>
      <c r="DQF59" s="1119"/>
      <c r="DQG59" s="1119"/>
      <c r="DQH59" s="1119"/>
      <c r="DQI59" s="1119"/>
      <c r="DQJ59" s="1119"/>
      <c r="DQK59" s="1119"/>
      <c r="DQL59" s="1119"/>
      <c r="DQM59" s="1119"/>
      <c r="DQN59" s="1119"/>
      <c r="DQO59" s="1119"/>
      <c r="DQP59" s="1119"/>
      <c r="DQQ59" s="1119"/>
      <c r="DQR59" s="1119"/>
      <c r="DQS59" s="1119"/>
      <c r="DQT59" s="1119"/>
      <c r="DQU59" s="1119"/>
      <c r="DQV59" s="1119"/>
      <c r="DQW59" s="1119"/>
      <c r="DQX59" s="1119"/>
      <c r="DQY59" s="1119"/>
      <c r="DQZ59" s="1119"/>
      <c r="DRA59" s="1119"/>
      <c r="DRB59" s="1119"/>
      <c r="DRC59" s="1119"/>
      <c r="DRD59" s="1119"/>
      <c r="DRE59" s="1119"/>
      <c r="DRF59" s="1119"/>
      <c r="DRG59" s="1119"/>
      <c r="DRH59" s="1119"/>
      <c r="DRI59" s="1119"/>
      <c r="DRJ59" s="1119"/>
      <c r="DRK59" s="1119"/>
      <c r="DRL59" s="1119"/>
      <c r="DRM59" s="1119"/>
      <c r="DRN59" s="1119"/>
      <c r="DRO59" s="1119"/>
      <c r="DRP59" s="1119"/>
      <c r="DRQ59" s="1119"/>
      <c r="DRR59" s="1119"/>
      <c r="DRS59" s="1119"/>
      <c r="DRT59" s="1119"/>
      <c r="DRU59" s="1119"/>
      <c r="DRV59" s="1119"/>
      <c r="DRW59" s="1119"/>
      <c r="DRX59" s="1119"/>
      <c r="DRY59" s="1119"/>
      <c r="DRZ59" s="1119"/>
      <c r="DSA59" s="1119"/>
      <c r="DSB59" s="1119"/>
      <c r="DSC59" s="1119"/>
      <c r="DSD59" s="1119"/>
      <c r="DSE59" s="1119"/>
      <c r="DSF59" s="1119"/>
      <c r="DSG59" s="1119"/>
      <c r="DSH59" s="1119"/>
      <c r="DSI59" s="1119"/>
      <c r="DSJ59" s="1119"/>
      <c r="DSK59" s="1119"/>
      <c r="DSL59" s="1119"/>
      <c r="DSM59" s="1119"/>
      <c r="DSN59" s="1119"/>
      <c r="DSO59" s="1119"/>
      <c r="DSP59" s="1119"/>
      <c r="DSQ59" s="1119"/>
      <c r="DSR59" s="1119"/>
      <c r="DSS59" s="1119"/>
      <c r="DST59" s="1119"/>
      <c r="DSU59" s="1119"/>
      <c r="DSV59" s="1119"/>
      <c r="DSW59" s="1119"/>
      <c r="DSX59" s="1119"/>
      <c r="DSY59" s="1119"/>
      <c r="DSZ59" s="1119"/>
      <c r="DTA59" s="1119"/>
      <c r="DTB59" s="1119"/>
      <c r="DTC59" s="1119"/>
      <c r="DTD59" s="1119"/>
      <c r="DTE59" s="1119"/>
      <c r="DTF59" s="1119"/>
      <c r="DTG59" s="1119"/>
      <c r="DTH59" s="1119"/>
      <c r="DTI59" s="1119"/>
      <c r="DTJ59" s="1119"/>
      <c r="DTK59" s="1119"/>
      <c r="DTL59" s="1119"/>
      <c r="DTM59" s="1119"/>
      <c r="DTN59" s="1119"/>
      <c r="DTO59" s="1119"/>
      <c r="DTP59" s="1119"/>
      <c r="DTQ59" s="1119"/>
      <c r="DTR59" s="1119"/>
      <c r="DTS59" s="1119"/>
      <c r="DTT59" s="1119"/>
      <c r="DTU59" s="1119"/>
      <c r="DTV59" s="1119"/>
      <c r="DTW59" s="1119"/>
      <c r="DTX59" s="1119"/>
      <c r="DTY59" s="1119"/>
      <c r="DTZ59" s="1119"/>
      <c r="DUA59" s="1119"/>
      <c r="DUB59" s="1119"/>
      <c r="DUC59" s="1119"/>
      <c r="DUD59" s="1119"/>
      <c r="DUE59" s="1119"/>
      <c r="DUF59" s="1119"/>
      <c r="DUG59" s="1119"/>
      <c r="DUH59" s="1119"/>
      <c r="DUI59" s="1119"/>
      <c r="DUJ59" s="1119"/>
      <c r="DUK59" s="1119"/>
      <c r="DUL59" s="1119"/>
      <c r="DUM59" s="1119"/>
      <c r="DUN59" s="1119"/>
      <c r="DUO59" s="1119"/>
      <c r="DUP59" s="1119"/>
      <c r="DUQ59" s="1119"/>
      <c r="DUR59" s="1119"/>
      <c r="DUS59" s="1119"/>
      <c r="DUT59" s="1119"/>
      <c r="DUU59" s="1119"/>
      <c r="DUV59" s="1119"/>
      <c r="DUW59" s="1119"/>
      <c r="DUX59" s="1119"/>
      <c r="DUY59" s="1119"/>
      <c r="DUZ59" s="1119"/>
      <c r="DVA59" s="1119"/>
      <c r="DVB59" s="1119"/>
      <c r="DVC59" s="1119"/>
      <c r="DVD59" s="1119"/>
      <c r="DVE59" s="1119"/>
      <c r="DVF59" s="1119"/>
      <c r="DVG59" s="1119"/>
      <c r="DVH59" s="1119"/>
      <c r="DVI59" s="1119"/>
      <c r="DVJ59" s="1119"/>
      <c r="DVK59" s="1119"/>
      <c r="DVL59" s="1119"/>
      <c r="DVM59" s="1119"/>
      <c r="DVN59" s="1119"/>
      <c r="DVO59" s="1119"/>
      <c r="DVP59" s="1119"/>
      <c r="DVQ59" s="1119"/>
      <c r="DVR59" s="1119"/>
      <c r="DVS59" s="1119"/>
      <c r="DVT59" s="1119"/>
      <c r="DVU59" s="1119"/>
      <c r="DVV59" s="1119"/>
      <c r="DVW59" s="1119"/>
      <c r="DVX59" s="1119"/>
      <c r="DVY59" s="1119"/>
      <c r="DVZ59" s="1119"/>
      <c r="DWA59" s="1119"/>
      <c r="DWB59" s="1119"/>
      <c r="DWC59" s="1119"/>
      <c r="DWD59" s="1119"/>
      <c r="DWE59" s="1119"/>
      <c r="DWF59" s="1119"/>
      <c r="DWG59" s="1119"/>
      <c r="DWH59" s="1119"/>
      <c r="DWI59" s="1119"/>
      <c r="DWJ59" s="1119"/>
      <c r="DWK59" s="1119"/>
      <c r="DWL59" s="1119"/>
      <c r="DWM59" s="1119"/>
      <c r="DWN59" s="1119"/>
      <c r="DWO59" s="1119"/>
      <c r="DWP59" s="1119"/>
      <c r="DWQ59" s="1119"/>
      <c r="DWR59" s="1119"/>
      <c r="DWS59" s="1119"/>
      <c r="DWT59" s="1119"/>
      <c r="DWU59" s="1119"/>
      <c r="DWV59" s="1119"/>
      <c r="DWW59" s="1119"/>
      <c r="DWX59" s="1119"/>
      <c r="DWY59" s="1119"/>
      <c r="DWZ59" s="1119"/>
      <c r="DXA59" s="1119"/>
      <c r="DXB59" s="1119"/>
      <c r="DXC59" s="1119"/>
      <c r="DXD59" s="1119"/>
      <c r="DXE59" s="1119"/>
      <c r="DXF59" s="1119"/>
      <c r="DXG59" s="1119"/>
      <c r="DXH59" s="1119"/>
      <c r="DXI59" s="1119"/>
      <c r="DXJ59" s="1119"/>
      <c r="DXK59" s="1119"/>
      <c r="DXL59" s="1119"/>
      <c r="DXM59" s="1119"/>
      <c r="DXN59" s="1119"/>
      <c r="DXO59" s="1119"/>
      <c r="DXP59" s="1119"/>
      <c r="DXQ59" s="1119"/>
      <c r="DXR59" s="1119"/>
      <c r="DXS59" s="1119"/>
      <c r="DXT59" s="1119"/>
      <c r="DXU59" s="1119"/>
      <c r="DXV59" s="1119"/>
      <c r="DXW59" s="1119"/>
      <c r="DXX59" s="1119"/>
      <c r="DXY59" s="1119"/>
      <c r="DXZ59" s="1119"/>
      <c r="DYA59" s="1119"/>
      <c r="DYB59" s="1119"/>
      <c r="DYC59" s="1119"/>
      <c r="DYD59" s="1119"/>
      <c r="DYE59" s="1119"/>
      <c r="DYF59" s="1119"/>
      <c r="DYG59" s="1119"/>
      <c r="DYH59" s="1119"/>
      <c r="DYI59" s="1119"/>
      <c r="DYJ59" s="1119"/>
      <c r="DYK59" s="1119"/>
      <c r="DYL59" s="1119"/>
      <c r="DYM59" s="1119"/>
      <c r="DYN59" s="1119"/>
      <c r="DYO59" s="1119"/>
      <c r="DYP59" s="1119"/>
      <c r="DYQ59" s="1119"/>
      <c r="DYR59" s="1119"/>
      <c r="DYS59" s="1119"/>
      <c r="DYT59" s="1119"/>
      <c r="DYU59" s="1119"/>
      <c r="DYV59" s="1119"/>
      <c r="DYW59" s="1119"/>
      <c r="DYX59" s="1119"/>
      <c r="DYY59" s="1119"/>
      <c r="DYZ59" s="1119"/>
      <c r="DZA59" s="1119"/>
      <c r="DZB59" s="1119"/>
      <c r="DZC59" s="1119"/>
      <c r="DZD59" s="1119"/>
      <c r="DZE59" s="1119"/>
      <c r="DZF59" s="1119"/>
      <c r="DZG59" s="1119"/>
      <c r="DZH59" s="1119"/>
      <c r="DZI59" s="1119"/>
      <c r="DZJ59" s="1119"/>
      <c r="DZK59" s="1119"/>
      <c r="DZL59" s="1119"/>
      <c r="DZM59" s="1119"/>
      <c r="DZN59" s="1119"/>
      <c r="DZO59" s="1119"/>
      <c r="DZP59" s="1119"/>
      <c r="DZQ59" s="1119"/>
      <c r="DZR59" s="1119"/>
      <c r="DZS59" s="1119"/>
      <c r="DZT59" s="1119"/>
      <c r="DZU59" s="1119"/>
      <c r="DZV59" s="1119"/>
      <c r="DZW59" s="1119"/>
      <c r="DZX59" s="1119"/>
      <c r="DZY59" s="1119"/>
      <c r="DZZ59" s="1119"/>
      <c r="EAA59" s="1119"/>
      <c r="EAB59" s="1119"/>
      <c r="EAC59" s="1119"/>
      <c r="EAD59" s="1119"/>
      <c r="EAE59" s="1119"/>
      <c r="EAF59" s="1119"/>
      <c r="EAG59" s="1119"/>
      <c r="EAH59" s="1119"/>
      <c r="EAI59" s="1119"/>
      <c r="EAJ59" s="1119"/>
      <c r="EAK59" s="1119"/>
      <c r="EAL59" s="1119"/>
      <c r="EAM59" s="1119"/>
      <c r="EAN59" s="1119"/>
      <c r="EAO59" s="1119"/>
      <c r="EAP59" s="1119"/>
      <c r="EAQ59" s="1119"/>
      <c r="EAR59" s="1119"/>
      <c r="EAS59" s="1119"/>
      <c r="EAT59" s="1119"/>
      <c r="EAU59" s="1119"/>
      <c r="EAV59" s="1119"/>
      <c r="EAW59" s="1119"/>
      <c r="EAX59" s="1119"/>
      <c r="EAY59" s="1119"/>
      <c r="EAZ59" s="1119"/>
      <c r="EBA59" s="1119"/>
      <c r="EBB59" s="1119"/>
      <c r="EBC59" s="1119"/>
      <c r="EBD59" s="1119"/>
      <c r="EBE59" s="1119"/>
      <c r="EBF59" s="1119"/>
      <c r="EBG59" s="1119"/>
      <c r="EBH59" s="1119"/>
      <c r="EBI59" s="1119"/>
      <c r="EBJ59" s="1119"/>
      <c r="EBK59" s="1119"/>
      <c r="EBL59" s="1119"/>
      <c r="EBM59" s="1119"/>
      <c r="EBN59" s="1119"/>
      <c r="EBO59" s="1119"/>
      <c r="EBP59" s="1119"/>
      <c r="EBQ59" s="1119"/>
      <c r="EBR59" s="1119"/>
      <c r="EBS59" s="1119"/>
      <c r="EBT59" s="1119"/>
      <c r="EBU59" s="1119"/>
      <c r="EBV59" s="1119"/>
      <c r="EBW59" s="1119"/>
      <c r="EBX59" s="1119"/>
      <c r="EBY59" s="1119"/>
      <c r="EBZ59" s="1119"/>
      <c r="ECA59" s="1119"/>
      <c r="ECB59" s="1119"/>
      <c r="ECC59" s="1119"/>
      <c r="ECD59" s="1119"/>
      <c r="ECE59" s="1119"/>
      <c r="ECF59" s="1119"/>
      <c r="ECG59" s="1119"/>
      <c r="ECH59" s="1119"/>
      <c r="ECI59" s="1119"/>
      <c r="ECJ59" s="1119"/>
      <c r="ECK59" s="1119"/>
      <c r="ECL59" s="1119"/>
      <c r="ECM59" s="1119"/>
      <c r="ECN59" s="1119"/>
      <c r="ECO59" s="1119"/>
      <c r="ECP59" s="1119"/>
      <c r="ECQ59" s="1119"/>
      <c r="ECR59" s="1119"/>
      <c r="ECS59" s="1119"/>
      <c r="ECT59" s="1119"/>
      <c r="ECU59" s="1119"/>
      <c r="ECV59" s="1119"/>
      <c r="ECW59" s="1119"/>
      <c r="ECX59" s="1119"/>
      <c r="ECY59" s="1119"/>
      <c r="ECZ59" s="1119"/>
      <c r="EDA59" s="1119"/>
      <c r="EDB59" s="1119"/>
      <c r="EDC59" s="1119"/>
      <c r="EDD59" s="1119"/>
      <c r="EDE59" s="1119"/>
      <c r="EDF59" s="1119"/>
      <c r="EDG59" s="1119"/>
      <c r="EDH59" s="1119"/>
      <c r="EDI59" s="1119"/>
      <c r="EDJ59" s="1119"/>
      <c r="EDK59" s="1119"/>
      <c r="EDL59" s="1119"/>
      <c r="EDM59" s="1119"/>
      <c r="EDN59" s="1119"/>
      <c r="EDO59" s="1119"/>
      <c r="EDP59" s="1119"/>
      <c r="EDQ59" s="1119"/>
      <c r="EDR59" s="1119"/>
      <c r="EDS59" s="1119"/>
      <c r="EDT59" s="1119"/>
      <c r="EDU59" s="1119"/>
      <c r="EDV59" s="1119"/>
      <c r="EDW59" s="1119"/>
      <c r="EDX59" s="1119"/>
      <c r="EDY59" s="1119"/>
      <c r="EDZ59" s="1119"/>
      <c r="EEA59" s="1119"/>
      <c r="EEB59" s="1119"/>
      <c r="EEC59" s="1119"/>
      <c r="EED59" s="1119"/>
      <c r="EEE59" s="1119"/>
      <c r="EEF59" s="1119"/>
      <c r="EEG59" s="1119"/>
      <c r="EEH59" s="1119"/>
      <c r="EEI59" s="1119"/>
      <c r="EEJ59" s="1119"/>
      <c r="EEK59" s="1119"/>
      <c r="EEL59" s="1119"/>
      <c r="EEM59" s="1119"/>
      <c r="EEN59" s="1119"/>
      <c r="EEO59" s="1119"/>
      <c r="EEP59" s="1119"/>
      <c r="EEQ59" s="1119"/>
      <c r="EER59" s="1119"/>
      <c r="EES59" s="1119"/>
      <c r="EET59" s="1119"/>
      <c r="EEU59" s="1119"/>
      <c r="EEV59" s="1119"/>
      <c r="EEW59" s="1119"/>
      <c r="EEX59" s="1119"/>
      <c r="EEY59" s="1119"/>
      <c r="EEZ59" s="1119"/>
      <c r="EFA59" s="1119"/>
      <c r="EFB59" s="1119"/>
      <c r="EFC59" s="1119"/>
      <c r="EFD59" s="1119"/>
      <c r="EFE59" s="1119"/>
      <c r="EFF59" s="1119"/>
      <c r="EFG59" s="1119"/>
      <c r="EFH59" s="1119"/>
      <c r="EFI59" s="1119"/>
      <c r="EFJ59" s="1119"/>
      <c r="EFK59" s="1119"/>
      <c r="EFL59" s="1119"/>
      <c r="EFM59" s="1119"/>
      <c r="EFN59" s="1119"/>
      <c r="EFO59" s="1119"/>
      <c r="EFP59" s="1119"/>
      <c r="EFQ59" s="1119"/>
      <c r="EFR59" s="1119"/>
      <c r="EFS59" s="1119"/>
      <c r="EFT59" s="1119"/>
      <c r="EFU59" s="1119"/>
      <c r="EFV59" s="1119"/>
      <c r="EFW59" s="1119"/>
      <c r="EFX59" s="1119"/>
      <c r="EFY59" s="1119"/>
      <c r="EFZ59" s="1119"/>
      <c r="EGA59" s="1119"/>
      <c r="EGB59" s="1119"/>
      <c r="EGC59" s="1119"/>
      <c r="EGD59" s="1119"/>
      <c r="EGE59" s="1119"/>
      <c r="EGF59" s="1119"/>
      <c r="EGG59" s="1119"/>
      <c r="EGH59" s="1119"/>
      <c r="EGI59" s="1119"/>
      <c r="EGJ59" s="1119"/>
      <c r="EGK59" s="1119"/>
      <c r="EGL59" s="1119"/>
      <c r="EGM59" s="1119"/>
      <c r="EGN59" s="1119"/>
      <c r="EGO59" s="1119"/>
      <c r="EGP59" s="1119"/>
      <c r="EGQ59" s="1119"/>
      <c r="EGR59" s="1119"/>
      <c r="EGS59" s="1119"/>
      <c r="EGT59" s="1119"/>
      <c r="EGU59" s="1119"/>
      <c r="EGV59" s="1119"/>
      <c r="EGW59" s="1119"/>
      <c r="EGX59" s="1119"/>
      <c r="EGY59" s="1119"/>
      <c r="EGZ59" s="1119"/>
      <c r="EHA59" s="1119"/>
      <c r="EHB59" s="1119"/>
      <c r="EHC59" s="1119"/>
      <c r="EHD59" s="1119"/>
      <c r="EHE59" s="1119"/>
      <c r="EHF59" s="1119"/>
      <c r="EHG59" s="1119"/>
      <c r="EHH59" s="1119"/>
      <c r="EHI59" s="1119"/>
      <c r="EHJ59" s="1119"/>
      <c r="EHK59" s="1119"/>
      <c r="EHL59" s="1119"/>
      <c r="EHM59" s="1119"/>
      <c r="EHN59" s="1119"/>
      <c r="EHO59" s="1119"/>
      <c r="EHP59" s="1119"/>
      <c r="EHQ59" s="1119"/>
      <c r="EHR59" s="1119"/>
      <c r="EHS59" s="1119"/>
      <c r="EHT59" s="1119"/>
      <c r="EHU59" s="1119"/>
      <c r="EHV59" s="1119"/>
      <c r="EHW59" s="1119"/>
      <c r="EHX59" s="1119"/>
      <c r="EHY59" s="1119"/>
      <c r="EHZ59" s="1119"/>
      <c r="EIA59" s="1119"/>
      <c r="EIB59" s="1119"/>
      <c r="EIC59" s="1119"/>
      <c r="EID59" s="1119"/>
      <c r="EIE59" s="1119"/>
      <c r="EIF59" s="1119"/>
      <c r="EIG59" s="1119"/>
      <c r="EIH59" s="1119"/>
      <c r="EII59" s="1119"/>
      <c r="EIJ59" s="1119"/>
      <c r="EIK59" s="1119"/>
      <c r="EIL59" s="1119"/>
      <c r="EIM59" s="1119"/>
      <c r="EIN59" s="1119"/>
      <c r="EIO59" s="1119"/>
      <c r="EIP59" s="1119"/>
      <c r="EIQ59" s="1119"/>
      <c r="EIR59" s="1119"/>
      <c r="EIS59" s="1119"/>
      <c r="EIT59" s="1119"/>
      <c r="EIU59" s="1119"/>
      <c r="EIV59" s="1119"/>
      <c r="EIW59" s="1119"/>
      <c r="EIX59" s="1119"/>
      <c r="EIY59" s="1119"/>
      <c r="EIZ59" s="1119"/>
      <c r="EJA59" s="1119"/>
      <c r="EJB59" s="1119"/>
      <c r="EJC59" s="1119"/>
      <c r="EJD59" s="1119"/>
      <c r="EJE59" s="1119"/>
      <c r="EJF59" s="1119"/>
      <c r="EJG59" s="1119"/>
      <c r="EJH59" s="1119"/>
      <c r="EJI59" s="1119"/>
      <c r="EJJ59" s="1119"/>
      <c r="EJK59" s="1119"/>
      <c r="EJL59" s="1119"/>
      <c r="EJM59" s="1119"/>
      <c r="EJN59" s="1119"/>
      <c r="EJO59" s="1119"/>
      <c r="EJP59" s="1119"/>
      <c r="EJQ59" s="1119"/>
      <c r="EJR59" s="1119"/>
      <c r="EJS59" s="1119"/>
      <c r="EJT59" s="1119"/>
      <c r="EJU59" s="1119"/>
      <c r="EJV59" s="1119"/>
      <c r="EJW59" s="1119"/>
      <c r="EJX59" s="1119"/>
      <c r="EJY59" s="1119"/>
      <c r="EJZ59" s="1119"/>
      <c r="EKA59" s="1119"/>
      <c r="EKB59" s="1119"/>
      <c r="EKC59" s="1119"/>
      <c r="EKD59" s="1119"/>
      <c r="EKE59" s="1119"/>
      <c r="EKF59" s="1119"/>
      <c r="EKG59" s="1119"/>
      <c r="EKH59" s="1119"/>
      <c r="EKI59" s="1119"/>
      <c r="EKJ59" s="1119"/>
      <c r="EKK59" s="1119"/>
      <c r="EKL59" s="1119"/>
      <c r="EKM59" s="1119"/>
      <c r="EKN59" s="1119"/>
      <c r="EKO59" s="1119"/>
      <c r="EKP59" s="1119"/>
      <c r="EKQ59" s="1119"/>
      <c r="EKR59" s="1119"/>
      <c r="EKS59" s="1119"/>
      <c r="EKT59" s="1119"/>
      <c r="EKU59" s="1119"/>
      <c r="EKV59" s="1119"/>
      <c r="EKW59" s="1119"/>
      <c r="EKX59" s="1119"/>
      <c r="EKY59" s="1119"/>
      <c r="EKZ59" s="1119"/>
      <c r="ELA59" s="1119"/>
      <c r="ELB59" s="1119"/>
      <c r="ELC59" s="1119"/>
      <c r="ELD59" s="1119"/>
      <c r="ELE59" s="1119"/>
      <c r="ELF59" s="1119"/>
      <c r="ELG59" s="1119"/>
      <c r="ELH59" s="1119"/>
      <c r="ELI59" s="1119"/>
      <c r="ELJ59" s="1119"/>
      <c r="ELK59" s="1119"/>
      <c r="ELL59" s="1119"/>
      <c r="ELM59" s="1119"/>
      <c r="ELN59" s="1119"/>
      <c r="ELO59" s="1119"/>
      <c r="ELP59" s="1119"/>
      <c r="ELQ59" s="1119"/>
      <c r="ELR59" s="1119"/>
      <c r="ELS59" s="1119"/>
      <c r="ELT59" s="1119"/>
      <c r="ELU59" s="1119"/>
      <c r="ELV59" s="1119"/>
      <c r="ELW59" s="1119"/>
      <c r="ELX59" s="1119"/>
      <c r="ELY59" s="1119"/>
      <c r="ELZ59" s="1119"/>
      <c r="EMA59" s="1119"/>
      <c r="EMB59" s="1119"/>
      <c r="EMC59" s="1119"/>
      <c r="EMD59" s="1119"/>
      <c r="EME59" s="1119"/>
      <c r="EMF59" s="1119"/>
      <c r="EMG59" s="1119"/>
      <c r="EMH59" s="1119"/>
      <c r="EMI59" s="1119"/>
      <c r="EMJ59" s="1119"/>
      <c r="EMK59" s="1119"/>
      <c r="EML59" s="1119"/>
      <c r="EMM59" s="1119"/>
      <c r="EMN59" s="1119"/>
      <c r="EMO59" s="1119"/>
      <c r="EMP59" s="1119"/>
      <c r="EMQ59" s="1119"/>
      <c r="EMR59" s="1119"/>
      <c r="EMS59" s="1119"/>
      <c r="EMT59" s="1119"/>
      <c r="EMU59" s="1119"/>
      <c r="EMV59" s="1119"/>
      <c r="EMW59" s="1119"/>
      <c r="EMX59" s="1119"/>
      <c r="EMY59" s="1119"/>
      <c r="EMZ59" s="1119"/>
      <c r="ENA59" s="1119"/>
      <c r="ENB59" s="1119"/>
      <c r="ENC59" s="1119"/>
      <c r="END59" s="1119"/>
      <c r="ENE59" s="1119"/>
      <c r="ENF59" s="1119"/>
      <c r="ENG59" s="1119"/>
      <c r="ENH59" s="1119"/>
      <c r="ENI59" s="1119"/>
      <c r="ENJ59" s="1119"/>
      <c r="ENK59" s="1119"/>
      <c r="ENL59" s="1119"/>
      <c r="ENM59" s="1119"/>
      <c r="ENN59" s="1119"/>
      <c r="ENO59" s="1119"/>
      <c r="ENP59" s="1119"/>
      <c r="ENQ59" s="1119"/>
      <c r="ENR59" s="1119"/>
      <c r="ENS59" s="1119"/>
      <c r="ENT59" s="1119"/>
      <c r="ENU59" s="1119"/>
      <c r="ENV59" s="1119"/>
      <c r="ENW59" s="1119"/>
      <c r="ENX59" s="1119"/>
      <c r="ENY59" s="1119"/>
      <c r="ENZ59" s="1119"/>
      <c r="EOA59" s="1119"/>
      <c r="EOB59" s="1119"/>
      <c r="EOC59" s="1119"/>
      <c r="EOD59" s="1119"/>
      <c r="EOE59" s="1119"/>
      <c r="EOF59" s="1119"/>
      <c r="EOG59" s="1119"/>
      <c r="EOH59" s="1119"/>
      <c r="EOI59" s="1119"/>
      <c r="EOJ59" s="1119"/>
      <c r="EOK59" s="1119"/>
      <c r="EOL59" s="1119"/>
      <c r="EOM59" s="1119"/>
      <c r="EON59" s="1119"/>
      <c r="EOO59" s="1119"/>
      <c r="EOP59" s="1119"/>
      <c r="EOQ59" s="1119"/>
      <c r="EOR59" s="1119"/>
      <c r="EOS59" s="1119"/>
      <c r="EOT59" s="1119"/>
      <c r="EOU59" s="1119"/>
      <c r="EOV59" s="1119"/>
      <c r="EOW59" s="1119"/>
      <c r="EOX59" s="1119"/>
      <c r="EOY59" s="1119"/>
      <c r="EOZ59" s="1119"/>
      <c r="EPA59" s="1119"/>
      <c r="EPB59" s="1119"/>
      <c r="EPC59" s="1119"/>
      <c r="EPD59" s="1119"/>
      <c r="EPE59" s="1119"/>
      <c r="EPF59" s="1119"/>
      <c r="EPG59" s="1119"/>
      <c r="EPH59" s="1119"/>
      <c r="EPI59" s="1119"/>
      <c r="EPJ59" s="1119"/>
      <c r="EPK59" s="1119"/>
      <c r="EPL59" s="1119"/>
      <c r="EPM59" s="1119"/>
      <c r="EPN59" s="1119"/>
      <c r="EPO59" s="1119"/>
      <c r="EPP59" s="1119"/>
      <c r="EPQ59" s="1119"/>
      <c r="EPR59" s="1119"/>
      <c r="EPS59" s="1119"/>
      <c r="EPT59" s="1119"/>
      <c r="EPU59" s="1119"/>
      <c r="EPV59" s="1119"/>
      <c r="EPW59" s="1119"/>
      <c r="EPX59" s="1119"/>
      <c r="EPY59" s="1119"/>
      <c r="EPZ59" s="1119"/>
      <c r="EQA59" s="1119"/>
      <c r="EQB59" s="1119"/>
      <c r="EQC59" s="1119"/>
      <c r="EQD59" s="1119"/>
      <c r="EQE59" s="1119"/>
      <c r="EQF59" s="1119"/>
      <c r="EQG59" s="1119"/>
      <c r="EQH59" s="1119"/>
      <c r="EQI59" s="1119"/>
      <c r="EQJ59" s="1119"/>
      <c r="EQK59" s="1119"/>
      <c r="EQL59" s="1119"/>
      <c r="EQM59" s="1119"/>
      <c r="EQN59" s="1119"/>
      <c r="EQO59" s="1119"/>
      <c r="EQP59" s="1119"/>
      <c r="EQQ59" s="1119"/>
      <c r="EQR59" s="1119"/>
      <c r="EQS59" s="1119"/>
      <c r="EQT59" s="1119"/>
      <c r="EQU59" s="1119"/>
      <c r="EQV59" s="1119"/>
      <c r="EQW59" s="1119"/>
      <c r="EQX59" s="1119"/>
      <c r="EQY59" s="1119"/>
      <c r="EQZ59" s="1119"/>
      <c r="ERA59" s="1119"/>
      <c r="ERB59" s="1119"/>
      <c r="ERC59" s="1119"/>
      <c r="ERD59" s="1119"/>
      <c r="ERE59" s="1119"/>
      <c r="ERF59" s="1119"/>
      <c r="ERG59" s="1119"/>
      <c r="ERH59" s="1119"/>
      <c r="ERI59" s="1119"/>
      <c r="ERJ59" s="1119"/>
      <c r="ERK59" s="1119"/>
      <c r="ERL59" s="1119"/>
      <c r="ERM59" s="1119"/>
      <c r="ERN59" s="1119"/>
      <c r="ERO59" s="1119"/>
      <c r="ERP59" s="1119"/>
      <c r="ERQ59" s="1119"/>
      <c r="ERR59" s="1119"/>
      <c r="ERS59" s="1119"/>
      <c r="ERT59" s="1119"/>
      <c r="ERU59" s="1119"/>
      <c r="ERV59" s="1119"/>
      <c r="ERW59" s="1119"/>
      <c r="ERX59" s="1119"/>
      <c r="ERY59" s="1119"/>
      <c r="ERZ59" s="1119"/>
      <c r="ESA59" s="1119"/>
      <c r="ESB59" s="1119"/>
      <c r="ESC59" s="1119"/>
      <c r="ESD59" s="1119"/>
      <c r="ESE59" s="1119"/>
      <c r="ESF59" s="1119"/>
      <c r="ESG59" s="1119"/>
      <c r="ESH59" s="1119"/>
      <c r="ESI59" s="1119"/>
      <c r="ESJ59" s="1119"/>
      <c r="ESK59" s="1119"/>
      <c r="ESL59" s="1119"/>
      <c r="ESM59" s="1119"/>
      <c r="ESN59" s="1119"/>
      <c r="ESO59" s="1119"/>
      <c r="ESP59" s="1119"/>
      <c r="ESQ59" s="1119"/>
      <c r="ESR59" s="1119"/>
      <c r="ESS59" s="1119"/>
      <c r="EST59" s="1119"/>
      <c r="ESU59" s="1119"/>
      <c r="ESV59" s="1119"/>
      <c r="ESW59" s="1119"/>
      <c r="ESX59" s="1119"/>
      <c r="ESY59" s="1119"/>
      <c r="ESZ59" s="1119"/>
      <c r="ETA59" s="1119"/>
      <c r="ETB59" s="1119"/>
      <c r="ETC59" s="1119"/>
      <c r="ETD59" s="1119"/>
      <c r="ETE59" s="1119"/>
      <c r="ETF59" s="1119"/>
      <c r="ETG59" s="1119"/>
      <c r="ETH59" s="1119"/>
      <c r="ETI59" s="1119"/>
      <c r="ETJ59" s="1119"/>
      <c r="ETK59" s="1119"/>
      <c r="ETL59" s="1119"/>
      <c r="ETM59" s="1119"/>
      <c r="ETN59" s="1119"/>
      <c r="ETO59" s="1119"/>
      <c r="ETP59" s="1119"/>
      <c r="ETQ59" s="1119"/>
      <c r="ETR59" s="1119"/>
      <c r="ETS59" s="1119"/>
      <c r="ETT59" s="1119"/>
      <c r="ETU59" s="1119"/>
      <c r="ETV59" s="1119"/>
      <c r="ETW59" s="1119"/>
      <c r="ETX59" s="1119"/>
      <c r="ETY59" s="1119"/>
      <c r="ETZ59" s="1119"/>
      <c r="EUA59" s="1119"/>
      <c r="EUB59" s="1119"/>
      <c r="EUC59" s="1119"/>
      <c r="EUD59" s="1119"/>
      <c r="EUE59" s="1119"/>
      <c r="EUF59" s="1119"/>
      <c r="EUG59" s="1119"/>
      <c r="EUH59" s="1119"/>
      <c r="EUI59" s="1119"/>
      <c r="EUJ59" s="1119"/>
      <c r="EUK59" s="1119"/>
      <c r="EUL59" s="1119"/>
      <c r="EUM59" s="1119"/>
      <c r="EUN59" s="1119"/>
      <c r="EUO59" s="1119"/>
      <c r="EUP59" s="1119"/>
      <c r="EUQ59" s="1119"/>
      <c r="EUR59" s="1119"/>
      <c r="EUS59" s="1119"/>
      <c r="EUT59" s="1119"/>
      <c r="EUU59" s="1119"/>
      <c r="EUV59" s="1119"/>
      <c r="EUW59" s="1119"/>
      <c r="EUX59" s="1119"/>
      <c r="EUY59" s="1119"/>
      <c r="EUZ59" s="1119"/>
      <c r="EVA59" s="1119"/>
      <c r="EVB59" s="1119"/>
      <c r="EVC59" s="1119"/>
      <c r="EVD59" s="1119"/>
      <c r="EVE59" s="1119"/>
      <c r="EVF59" s="1119"/>
      <c r="EVG59" s="1119"/>
      <c r="EVH59" s="1119"/>
      <c r="EVI59" s="1119"/>
      <c r="EVJ59" s="1119"/>
      <c r="EVK59" s="1119"/>
      <c r="EVL59" s="1119"/>
      <c r="EVM59" s="1119"/>
      <c r="EVN59" s="1119"/>
      <c r="EVO59" s="1119"/>
      <c r="EVP59" s="1119"/>
      <c r="EVQ59" s="1119"/>
      <c r="EVR59" s="1119"/>
      <c r="EVS59" s="1119"/>
      <c r="EVT59" s="1119"/>
      <c r="EVU59" s="1119"/>
      <c r="EVV59" s="1119"/>
      <c r="EVW59" s="1119"/>
      <c r="EVX59" s="1119"/>
      <c r="EVY59" s="1119"/>
      <c r="EVZ59" s="1119"/>
      <c r="EWA59" s="1119"/>
      <c r="EWB59" s="1119"/>
      <c r="EWC59" s="1119"/>
      <c r="EWD59" s="1119"/>
      <c r="EWE59" s="1119"/>
      <c r="EWF59" s="1119"/>
      <c r="EWG59" s="1119"/>
      <c r="EWH59" s="1119"/>
      <c r="EWI59" s="1119"/>
      <c r="EWJ59" s="1119"/>
      <c r="EWK59" s="1119"/>
      <c r="EWL59" s="1119"/>
      <c r="EWM59" s="1119"/>
      <c r="EWN59" s="1119"/>
      <c r="EWO59" s="1119"/>
      <c r="EWP59" s="1119"/>
      <c r="EWQ59" s="1119"/>
      <c r="EWR59" s="1119"/>
      <c r="EWS59" s="1119"/>
      <c r="EWT59" s="1119"/>
      <c r="EWU59" s="1119"/>
      <c r="EWV59" s="1119"/>
      <c r="EWW59" s="1119"/>
      <c r="EWX59" s="1119"/>
      <c r="EWY59" s="1119"/>
      <c r="EWZ59" s="1119"/>
      <c r="EXA59" s="1119"/>
      <c r="EXB59" s="1119"/>
      <c r="EXC59" s="1119"/>
      <c r="EXD59" s="1119"/>
      <c r="EXE59" s="1119"/>
      <c r="EXF59" s="1119"/>
      <c r="EXG59" s="1119"/>
      <c r="EXH59" s="1119"/>
      <c r="EXI59" s="1119"/>
      <c r="EXJ59" s="1119"/>
      <c r="EXK59" s="1119"/>
      <c r="EXL59" s="1119"/>
      <c r="EXM59" s="1119"/>
      <c r="EXN59" s="1119"/>
      <c r="EXO59" s="1119"/>
      <c r="EXP59" s="1119"/>
      <c r="EXQ59" s="1119"/>
      <c r="EXR59" s="1119"/>
      <c r="EXS59" s="1119"/>
      <c r="EXT59" s="1119"/>
      <c r="EXU59" s="1119"/>
      <c r="EXV59" s="1119"/>
      <c r="EXW59" s="1119"/>
      <c r="EXX59" s="1119"/>
      <c r="EXY59" s="1119"/>
      <c r="EXZ59" s="1119"/>
      <c r="EYA59" s="1119"/>
      <c r="EYB59" s="1119"/>
      <c r="EYC59" s="1119"/>
      <c r="EYD59" s="1119"/>
      <c r="EYE59" s="1119"/>
      <c r="EYF59" s="1119"/>
      <c r="EYG59" s="1119"/>
      <c r="EYH59" s="1119"/>
      <c r="EYI59" s="1119"/>
      <c r="EYJ59" s="1119"/>
      <c r="EYK59" s="1119"/>
      <c r="EYL59" s="1119"/>
      <c r="EYM59" s="1119"/>
      <c r="EYN59" s="1119"/>
      <c r="EYO59" s="1119"/>
      <c r="EYP59" s="1119"/>
      <c r="EYQ59" s="1119"/>
      <c r="EYR59" s="1119"/>
      <c r="EYS59" s="1119"/>
      <c r="EYT59" s="1119"/>
      <c r="EYU59" s="1119"/>
      <c r="EYV59" s="1119"/>
      <c r="EYW59" s="1119"/>
      <c r="EYX59" s="1119"/>
      <c r="EYY59" s="1119"/>
      <c r="EYZ59" s="1119"/>
      <c r="EZA59" s="1119"/>
      <c r="EZB59" s="1119"/>
      <c r="EZC59" s="1119"/>
      <c r="EZD59" s="1119"/>
      <c r="EZE59" s="1119"/>
      <c r="EZF59" s="1119"/>
      <c r="EZG59" s="1119"/>
      <c r="EZH59" s="1119"/>
      <c r="EZI59" s="1119"/>
      <c r="EZJ59" s="1119"/>
      <c r="EZK59" s="1119"/>
      <c r="EZL59" s="1119"/>
      <c r="EZM59" s="1119"/>
      <c r="EZN59" s="1119"/>
      <c r="EZO59" s="1119"/>
      <c r="EZP59" s="1119"/>
      <c r="EZQ59" s="1119"/>
      <c r="EZR59" s="1119"/>
      <c r="EZS59" s="1119"/>
      <c r="EZT59" s="1119"/>
      <c r="EZU59" s="1119"/>
      <c r="EZV59" s="1119"/>
      <c r="EZW59" s="1119"/>
      <c r="EZX59" s="1119"/>
      <c r="EZY59" s="1119"/>
      <c r="EZZ59" s="1119"/>
      <c r="FAA59" s="1119"/>
      <c r="FAB59" s="1119"/>
      <c r="FAC59" s="1119"/>
      <c r="FAD59" s="1119"/>
      <c r="FAE59" s="1119"/>
      <c r="FAF59" s="1119"/>
      <c r="FAG59" s="1119"/>
      <c r="FAH59" s="1119"/>
      <c r="FAI59" s="1119"/>
      <c r="FAJ59" s="1119"/>
      <c r="FAK59" s="1119"/>
      <c r="FAL59" s="1119"/>
      <c r="FAM59" s="1119"/>
      <c r="FAN59" s="1119"/>
      <c r="FAO59" s="1119"/>
      <c r="FAP59" s="1119"/>
      <c r="FAQ59" s="1119"/>
      <c r="FAR59" s="1119"/>
      <c r="FAS59" s="1119"/>
      <c r="FAT59" s="1119"/>
      <c r="FAU59" s="1119"/>
      <c r="FAV59" s="1119"/>
      <c r="FAW59" s="1119"/>
      <c r="FAX59" s="1119"/>
      <c r="FAY59" s="1119"/>
      <c r="FAZ59" s="1119"/>
      <c r="FBA59" s="1119"/>
      <c r="FBB59" s="1119"/>
      <c r="FBC59" s="1119"/>
      <c r="FBD59" s="1119"/>
      <c r="FBE59" s="1119"/>
      <c r="FBF59" s="1119"/>
      <c r="FBG59" s="1119"/>
      <c r="FBH59" s="1119"/>
      <c r="FBI59" s="1119"/>
      <c r="FBJ59" s="1119"/>
      <c r="FBK59" s="1119"/>
      <c r="FBL59" s="1119"/>
      <c r="FBM59" s="1119"/>
      <c r="FBN59" s="1119"/>
      <c r="FBO59" s="1119"/>
      <c r="FBP59" s="1119"/>
      <c r="FBQ59" s="1119"/>
      <c r="FBR59" s="1119"/>
      <c r="FBS59" s="1119"/>
      <c r="FBT59" s="1119"/>
      <c r="FBU59" s="1119"/>
      <c r="FBV59" s="1119"/>
      <c r="FBW59" s="1119"/>
      <c r="FBX59" s="1119"/>
      <c r="FBY59" s="1119"/>
      <c r="FBZ59" s="1119"/>
      <c r="FCA59" s="1119"/>
      <c r="FCB59" s="1119"/>
      <c r="FCC59" s="1119"/>
      <c r="FCD59" s="1119"/>
      <c r="FCE59" s="1119"/>
      <c r="FCF59" s="1119"/>
      <c r="FCG59" s="1119"/>
      <c r="FCH59" s="1119"/>
      <c r="FCI59" s="1119"/>
      <c r="FCJ59" s="1119"/>
      <c r="FCK59" s="1119"/>
      <c r="FCL59" s="1119"/>
      <c r="FCM59" s="1119"/>
      <c r="FCN59" s="1119"/>
      <c r="FCO59" s="1119"/>
      <c r="FCP59" s="1119"/>
      <c r="FCQ59" s="1119"/>
      <c r="FCR59" s="1119"/>
      <c r="FCS59" s="1119"/>
      <c r="FCT59" s="1119"/>
      <c r="FCU59" s="1119"/>
      <c r="FCV59" s="1119"/>
      <c r="FCW59" s="1119"/>
      <c r="FCX59" s="1119"/>
      <c r="FCY59" s="1119"/>
      <c r="FCZ59" s="1119"/>
      <c r="FDA59" s="1119"/>
      <c r="FDB59" s="1119"/>
      <c r="FDC59" s="1119"/>
      <c r="FDD59" s="1119"/>
      <c r="FDE59" s="1119"/>
      <c r="FDF59" s="1119"/>
      <c r="FDG59" s="1119"/>
      <c r="FDH59" s="1119"/>
      <c r="FDI59" s="1119"/>
      <c r="FDJ59" s="1119"/>
      <c r="FDK59" s="1119"/>
      <c r="FDL59" s="1119"/>
      <c r="FDM59" s="1119"/>
      <c r="FDN59" s="1119"/>
      <c r="FDO59" s="1119"/>
      <c r="FDP59" s="1119"/>
      <c r="FDQ59" s="1119"/>
      <c r="FDR59" s="1119"/>
      <c r="FDS59" s="1119"/>
      <c r="FDT59" s="1119"/>
      <c r="FDU59" s="1119"/>
      <c r="FDV59" s="1119"/>
      <c r="FDW59" s="1119"/>
      <c r="FDX59" s="1119"/>
      <c r="FDY59" s="1119"/>
      <c r="FDZ59" s="1119"/>
      <c r="FEA59" s="1119"/>
      <c r="FEB59" s="1119"/>
      <c r="FEC59" s="1119"/>
      <c r="FED59" s="1119"/>
      <c r="FEE59" s="1119"/>
      <c r="FEF59" s="1119"/>
      <c r="FEG59" s="1119"/>
      <c r="FEH59" s="1119"/>
      <c r="FEI59" s="1119"/>
      <c r="FEJ59" s="1119"/>
      <c r="FEK59" s="1119"/>
      <c r="FEL59" s="1119"/>
      <c r="FEM59" s="1119"/>
      <c r="FEN59" s="1119"/>
      <c r="FEO59" s="1119"/>
      <c r="FEP59" s="1119"/>
      <c r="FEQ59" s="1119"/>
      <c r="FER59" s="1119"/>
      <c r="FES59" s="1119"/>
      <c r="FET59" s="1119"/>
      <c r="FEU59" s="1119"/>
      <c r="FEV59" s="1119"/>
      <c r="FEW59" s="1119"/>
      <c r="FEX59" s="1119"/>
      <c r="FEY59" s="1119"/>
      <c r="FEZ59" s="1119"/>
      <c r="FFA59" s="1119"/>
      <c r="FFB59" s="1119"/>
      <c r="FFC59" s="1119"/>
      <c r="FFD59" s="1119"/>
      <c r="FFE59" s="1119"/>
      <c r="FFF59" s="1119"/>
      <c r="FFG59" s="1119"/>
      <c r="FFH59" s="1119"/>
      <c r="FFI59" s="1119"/>
      <c r="FFJ59" s="1119"/>
      <c r="FFK59" s="1119"/>
      <c r="FFL59" s="1119"/>
      <c r="FFM59" s="1119"/>
      <c r="FFN59" s="1119"/>
      <c r="FFO59" s="1119"/>
      <c r="FFP59" s="1119"/>
      <c r="FFQ59" s="1119"/>
      <c r="FFR59" s="1119"/>
      <c r="FFS59" s="1119"/>
      <c r="FFT59" s="1119"/>
      <c r="FFU59" s="1119"/>
      <c r="FFV59" s="1119"/>
      <c r="FFW59" s="1119"/>
      <c r="FFX59" s="1119"/>
      <c r="FFY59" s="1119"/>
      <c r="FFZ59" s="1119"/>
      <c r="FGA59" s="1119"/>
      <c r="FGB59" s="1119"/>
      <c r="FGC59" s="1119"/>
      <c r="FGD59" s="1119"/>
      <c r="FGE59" s="1119"/>
      <c r="FGF59" s="1119"/>
      <c r="FGG59" s="1119"/>
      <c r="FGH59" s="1119"/>
      <c r="FGI59" s="1119"/>
      <c r="FGJ59" s="1119"/>
      <c r="FGK59" s="1119"/>
      <c r="FGL59" s="1119"/>
      <c r="FGM59" s="1119"/>
      <c r="FGN59" s="1119"/>
      <c r="FGO59" s="1119"/>
      <c r="FGP59" s="1119"/>
      <c r="FGQ59" s="1119"/>
      <c r="FGR59" s="1119"/>
      <c r="FGS59" s="1119"/>
      <c r="FGT59" s="1119"/>
      <c r="FGU59" s="1119"/>
      <c r="FGV59" s="1119"/>
      <c r="FGW59" s="1119"/>
      <c r="FGX59" s="1119"/>
      <c r="FGY59" s="1119"/>
      <c r="FGZ59" s="1119"/>
      <c r="FHA59" s="1119"/>
      <c r="FHB59" s="1119"/>
      <c r="FHC59" s="1119"/>
      <c r="FHD59" s="1119"/>
      <c r="FHE59" s="1119"/>
      <c r="FHF59" s="1119"/>
      <c r="FHG59" s="1119"/>
      <c r="FHH59" s="1119"/>
      <c r="FHI59" s="1119"/>
      <c r="FHJ59" s="1119"/>
      <c r="FHK59" s="1119"/>
      <c r="FHL59" s="1119"/>
      <c r="FHM59" s="1119"/>
      <c r="FHN59" s="1119"/>
      <c r="FHO59" s="1119"/>
      <c r="FHP59" s="1119"/>
      <c r="FHQ59" s="1119"/>
      <c r="FHR59" s="1119"/>
      <c r="FHS59" s="1119"/>
      <c r="FHT59" s="1119"/>
      <c r="FHU59" s="1119"/>
      <c r="FHV59" s="1119"/>
      <c r="FHW59" s="1119"/>
      <c r="FHX59" s="1119"/>
      <c r="FHY59" s="1119"/>
      <c r="FHZ59" s="1119"/>
      <c r="FIA59" s="1119"/>
      <c r="FIB59" s="1119"/>
      <c r="FIC59" s="1119"/>
      <c r="FID59" s="1119"/>
      <c r="FIE59" s="1119"/>
      <c r="FIF59" s="1119"/>
      <c r="FIG59" s="1119"/>
      <c r="FIH59" s="1119"/>
      <c r="FII59" s="1119"/>
      <c r="FIJ59" s="1119"/>
      <c r="FIK59" s="1119"/>
      <c r="FIL59" s="1119"/>
      <c r="FIM59" s="1119"/>
      <c r="FIN59" s="1119"/>
      <c r="FIO59" s="1119"/>
      <c r="FIP59" s="1119"/>
      <c r="FIQ59" s="1119"/>
      <c r="FIR59" s="1119"/>
      <c r="FIS59" s="1119"/>
      <c r="FIT59" s="1119"/>
      <c r="FIU59" s="1119"/>
      <c r="FIV59" s="1119"/>
      <c r="FIW59" s="1119"/>
      <c r="FIX59" s="1119"/>
      <c r="FIY59" s="1119"/>
      <c r="FIZ59" s="1119"/>
      <c r="FJA59" s="1119"/>
      <c r="FJB59" s="1119"/>
      <c r="FJC59" s="1119"/>
      <c r="FJD59" s="1119"/>
      <c r="FJE59" s="1119"/>
      <c r="FJF59" s="1119"/>
      <c r="FJG59" s="1119"/>
      <c r="FJH59" s="1119"/>
      <c r="FJI59" s="1119"/>
      <c r="FJJ59" s="1119"/>
      <c r="FJK59" s="1119"/>
      <c r="FJL59" s="1119"/>
      <c r="FJM59" s="1119"/>
      <c r="FJN59" s="1119"/>
      <c r="FJO59" s="1119"/>
      <c r="FJP59" s="1119"/>
      <c r="FJQ59" s="1119"/>
      <c r="FJR59" s="1119"/>
      <c r="FJS59" s="1119"/>
      <c r="FJT59" s="1119"/>
      <c r="FJU59" s="1119"/>
      <c r="FJV59" s="1119"/>
      <c r="FJW59" s="1119"/>
      <c r="FJX59" s="1119"/>
      <c r="FJY59" s="1119"/>
      <c r="FJZ59" s="1119"/>
      <c r="FKA59" s="1119"/>
      <c r="FKB59" s="1119"/>
      <c r="FKC59" s="1119"/>
      <c r="FKD59" s="1119"/>
      <c r="FKE59" s="1119"/>
      <c r="FKF59" s="1119"/>
      <c r="FKG59" s="1119"/>
      <c r="FKH59" s="1119"/>
      <c r="FKI59" s="1119"/>
      <c r="FKJ59" s="1119"/>
      <c r="FKK59" s="1119"/>
      <c r="FKL59" s="1119"/>
      <c r="FKM59" s="1119"/>
      <c r="FKN59" s="1119"/>
      <c r="FKO59" s="1119"/>
      <c r="FKP59" s="1119"/>
      <c r="FKQ59" s="1119"/>
      <c r="FKR59" s="1119"/>
      <c r="FKS59" s="1119"/>
      <c r="FKT59" s="1119"/>
      <c r="FKU59" s="1119"/>
      <c r="FKV59" s="1119"/>
      <c r="FKW59" s="1119"/>
      <c r="FKX59" s="1119"/>
      <c r="FKY59" s="1119"/>
      <c r="FKZ59" s="1119"/>
      <c r="FLA59" s="1119"/>
      <c r="FLB59" s="1119"/>
      <c r="FLC59" s="1119"/>
      <c r="FLD59" s="1119"/>
      <c r="FLE59" s="1119"/>
      <c r="FLF59" s="1119"/>
      <c r="FLG59" s="1119"/>
      <c r="FLH59" s="1119"/>
      <c r="FLI59" s="1119"/>
      <c r="FLJ59" s="1119"/>
      <c r="FLK59" s="1119"/>
      <c r="FLL59" s="1119"/>
      <c r="FLM59" s="1119"/>
      <c r="FLN59" s="1119"/>
      <c r="FLO59" s="1119"/>
      <c r="FLP59" s="1119"/>
      <c r="FLQ59" s="1119"/>
      <c r="FLR59" s="1119"/>
      <c r="FLS59" s="1119"/>
      <c r="FLT59" s="1119"/>
      <c r="FLU59" s="1119"/>
      <c r="FLV59" s="1119"/>
      <c r="FLW59" s="1119"/>
      <c r="FLX59" s="1119"/>
      <c r="FLY59" s="1119"/>
      <c r="FLZ59" s="1119"/>
      <c r="FMA59" s="1119"/>
      <c r="FMB59" s="1119"/>
      <c r="FMC59" s="1119"/>
      <c r="FMD59" s="1119"/>
      <c r="FME59" s="1119"/>
      <c r="FMF59" s="1119"/>
      <c r="FMG59" s="1119"/>
      <c r="FMH59" s="1119"/>
      <c r="FMI59" s="1119"/>
      <c r="FMJ59" s="1119"/>
      <c r="FMK59" s="1119"/>
      <c r="FML59" s="1119"/>
      <c r="FMM59" s="1119"/>
      <c r="FMN59" s="1119"/>
      <c r="FMO59" s="1119"/>
      <c r="FMP59" s="1119"/>
      <c r="FMQ59" s="1119"/>
      <c r="FMR59" s="1119"/>
      <c r="FMS59" s="1119"/>
      <c r="FMT59" s="1119"/>
      <c r="FMU59" s="1119"/>
      <c r="FMV59" s="1119"/>
      <c r="FMW59" s="1119"/>
      <c r="FMX59" s="1119"/>
      <c r="FMY59" s="1119"/>
      <c r="FMZ59" s="1119"/>
      <c r="FNA59" s="1119"/>
      <c r="FNB59" s="1119"/>
      <c r="FNC59" s="1119"/>
      <c r="FND59" s="1119"/>
      <c r="FNE59" s="1119"/>
      <c r="FNF59" s="1119"/>
      <c r="FNG59" s="1119"/>
      <c r="FNH59" s="1119"/>
      <c r="FNI59" s="1119"/>
      <c r="FNJ59" s="1119"/>
      <c r="FNK59" s="1119"/>
      <c r="FNL59" s="1119"/>
      <c r="FNM59" s="1119"/>
      <c r="FNN59" s="1119"/>
      <c r="FNO59" s="1119"/>
      <c r="FNP59" s="1119"/>
      <c r="FNQ59" s="1119"/>
      <c r="FNR59" s="1119"/>
      <c r="FNS59" s="1119"/>
      <c r="FNT59" s="1119"/>
      <c r="FNU59" s="1119"/>
      <c r="FNV59" s="1119"/>
      <c r="FNW59" s="1119"/>
      <c r="FNX59" s="1119"/>
      <c r="FNY59" s="1119"/>
      <c r="FNZ59" s="1119"/>
      <c r="FOA59" s="1119"/>
      <c r="FOB59" s="1119"/>
      <c r="FOC59" s="1119"/>
      <c r="FOD59" s="1119"/>
      <c r="FOE59" s="1119"/>
      <c r="FOF59" s="1119"/>
      <c r="FOG59" s="1119"/>
      <c r="FOH59" s="1119"/>
      <c r="FOI59" s="1119"/>
      <c r="FOJ59" s="1119"/>
      <c r="FOK59" s="1119"/>
      <c r="FOL59" s="1119"/>
      <c r="FOM59" s="1119"/>
      <c r="FON59" s="1119"/>
      <c r="FOO59" s="1119"/>
      <c r="FOP59" s="1119"/>
      <c r="FOQ59" s="1119"/>
      <c r="FOR59" s="1119"/>
      <c r="FOS59" s="1119"/>
      <c r="FOT59" s="1119"/>
      <c r="FOU59" s="1119"/>
      <c r="FOV59" s="1119"/>
      <c r="FOW59" s="1119"/>
      <c r="FOX59" s="1119"/>
      <c r="FOY59" s="1119"/>
      <c r="FOZ59" s="1119"/>
      <c r="FPA59" s="1119"/>
      <c r="FPB59" s="1119"/>
      <c r="FPC59" s="1119"/>
      <c r="FPD59" s="1119"/>
      <c r="FPE59" s="1119"/>
      <c r="FPF59" s="1119"/>
      <c r="FPG59" s="1119"/>
      <c r="FPH59" s="1119"/>
      <c r="FPI59" s="1119"/>
      <c r="FPJ59" s="1119"/>
      <c r="FPK59" s="1119"/>
      <c r="FPL59" s="1119"/>
      <c r="FPM59" s="1119"/>
      <c r="FPN59" s="1119"/>
      <c r="FPO59" s="1119"/>
      <c r="FPP59" s="1119"/>
      <c r="FPQ59" s="1119"/>
      <c r="FPR59" s="1119"/>
      <c r="FPS59" s="1119"/>
      <c r="FPT59" s="1119"/>
      <c r="FPU59" s="1119"/>
      <c r="FPV59" s="1119"/>
      <c r="FPW59" s="1119"/>
      <c r="FPX59" s="1119"/>
      <c r="FPY59" s="1119"/>
      <c r="FPZ59" s="1119"/>
      <c r="FQA59" s="1119"/>
      <c r="FQB59" s="1119"/>
      <c r="FQC59" s="1119"/>
      <c r="FQD59" s="1119"/>
      <c r="FQE59" s="1119"/>
      <c r="FQF59" s="1119"/>
      <c r="FQG59" s="1119"/>
      <c r="FQH59" s="1119"/>
      <c r="FQI59" s="1119"/>
      <c r="FQJ59" s="1119"/>
      <c r="FQK59" s="1119"/>
      <c r="FQL59" s="1119"/>
      <c r="FQM59" s="1119"/>
      <c r="FQN59" s="1119"/>
      <c r="FQO59" s="1119"/>
      <c r="FQP59" s="1119"/>
      <c r="FQQ59" s="1119"/>
      <c r="FQR59" s="1119"/>
      <c r="FQS59" s="1119"/>
      <c r="FQT59" s="1119"/>
      <c r="FQU59" s="1119"/>
      <c r="FQV59" s="1119"/>
      <c r="FQW59" s="1119"/>
      <c r="FQX59" s="1119"/>
      <c r="FQY59" s="1119"/>
      <c r="FQZ59" s="1119"/>
      <c r="FRA59" s="1119"/>
      <c r="FRB59" s="1119"/>
      <c r="FRC59" s="1119"/>
      <c r="FRD59" s="1119"/>
      <c r="FRE59" s="1119"/>
      <c r="FRF59" s="1119"/>
      <c r="FRG59" s="1119"/>
      <c r="FRH59" s="1119"/>
      <c r="FRI59" s="1119"/>
      <c r="FRJ59" s="1119"/>
      <c r="FRK59" s="1119"/>
      <c r="FRL59" s="1119"/>
      <c r="FRM59" s="1119"/>
      <c r="FRN59" s="1119"/>
      <c r="FRO59" s="1119"/>
      <c r="FRP59" s="1119"/>
      <c r="FRQ59" s="1119"/>
      <c r="FRR59" s="1119"/>
      <c r="FRS59" s="1119"/>
      <c r="FRT59" s="1119"/>
      <c r="FRU59" s="1119"/>
      <c r="FRV59" s="1119"/>
      <c r="FRW59" s="1119"/>
      <c r="FRX59" s="1119"/>
      <c r="FRY59" s="1119"/>
      <c r="FRZ59" s="1119"/>
      <c r="FSA59" s="1119"/>
      <c r="FSB59" s="1119"/>
      <c r="FSC59" s="1119"/>
      <c r="FSD59" s="1119"/>
      <c r="FSE59" s="1119"/>
      <c r="FSF59" s="1119"/>
      <c r="FSG59" s="1119"/>
      <c r="FSH59" s="1119"/>
      <c r="FSI59" s="1119"/>
      <c r="FSJ59" s="1119"/>
      <c r="FSK59" s="1119"/>
      <c r="FSL59" s="1119"/>
      <c r="FSM59" s="1119"/>
      <c r="FSN59" s="1119"/>
      <c r="FSO59" s="1119"/>
      <c r="FSP59" s="1119"/>
      <c r="FSQ59" s="1119"/>
      <c r="FSR59" s="1119"/>
      <c r="FSS59" s="1119"/>
      <c r="FST59" s="1119"/>
      <c r="FSU59" s="1119"/>
      <c r="FSV59" s="1119"/>
      <c r="FSW59" s="1119"/>
      <c r="FSX59" s="1119"/>
      <c r="FSY59" s="1119"/>
      <c r="FSZ59" s="1119"/>
      <c r="FTA59" s="1119"/>
      <c r="FTB59" s="1119"/>
      <c r="FTC59" s="1119"/>
      <c r="FTD59" s="1119"/>
      <c r="FTE59" s="1119"/>
      <c r="FTF59" s="1119"/>
      <c r="FTG59" s="1119"/>
      <c r="FTH59" s="1119"/>
      <c r="FTI59" s="1119"/>
      <c r="FTJ59" s="1119"/>
      <c r="FTK59" s="1119"/>
      <c r="FTL59" s="1119"/>
      <c r="FTM59" s="1119"/>
      <c r="FTN59" s="1119"/>
      <c r="FTO59" s="1119"/>
      <c r="FTP59" s="1119"/>
      <c r="FTQ59" s="1119"/>
      <c r="FTR59" s="1119"/>
      <c r="FTS59" s="1119"/>
      <c r="FTT59" s="1119"/>
      <c r="FTU59" s="1119"/>
      <c r="FTV59" s="1119"/>
      <c r="FTW59" s="1119"/>
      <c r="FTX59" s="1119"/>
      <c r="FTY59" s="1119"/>
      <c r="FTZ59" s="1119"/>
      <c r="FUA59" s="1119"/>
      <c r="FUB59" s="1119"/>
      <c r="FUC59" s="1119"/>
      <c r="FUD59" s="1119"/>
      <c r="FUE59" s="1119"/>
      <c r="FUF59" s="1119"/>
      <c r="FUG59" s="1119"/>
      <c r="FUH59" s="1119"/>
      <c r="FUI59" s="1119"/>
      <c r="FUJ59" s="1119"/>
      <c r="FUK59" s="1119"/>
      <c r="FUL59" s="1119"/>
      <c r="FUM59" s="1119"/>
      <c r="FUN59" s="1119"/>
      <c r="FUO59" s="1119"/>
      <c r="FUP59" s="1119"/>
      <c r="FUQ59" s="1119"/>
      <c r="FUR59" s="1119"/>
      <c r="FUS59" s="1119"/>
      <c r="FUT59" s="1119"/>
      <c r="FUU59" s="1119"/>
      <c r="FUV59" s="1119"/>
      <c r="FUW59" s="1119"/>
      <c r="FUX59" s="1119"/>
      <c r="FUY59" s="1119"/>
      <c r="FUZ59" s="1119"/>
      <c r="FVA59" s="1119"/>
      <c r="FVB59" s="1119"/>
      <c r="FVC59" s="1119"/>
      <c r="FVD59" s="1119"/>
      <c r="FVE59" s="1119"/>
      <c r="FVF59" s="1119"/>
      <c r="FVG59" s="1119"/>
      <c r="FVH59" s="1119"/>
      <c r="FVI59" s="1119"/>
      <c r="FVJ59" s="1119"/>
      <c r="FVK59" s="1119"/>
      <c r="FVL59" s="1119"/>
      <c r="FVM59" s="1119"/>
      <c r="FVN59" s="1119"/>
      <c r="FVO59" s="1119"/>
      <c r="FVP59" s="1119"/>
      <c r="FVQ59" s="1119"/>
      <c r="FVR59" s="1119"/>
      <c r="FVS59" s="1119"/>
      <c r="FVT59" s="1119"/>
      <c r="FVU59" s="1119"/>
      <c r="FVV59" s="1119"/>
      <c r="FVW59" s="1119"/>
      <c r="FVX59" s="1119"/>
      <c r="FVY59" s="1119"/>
      <c r="FVZ59" s="1119"/>
      <c r="FWA59" s="1119"/>
      <c r="FWB59" s="1119"/>
      <c r="FWC59" s="1119"/>
      <c r="FWD59" s="1119"/>
      <c r="FWE59" s="1119"/>
      <c r="FWF59" s="1119"/>
      <c r="FWG59" s="1119"/>
      <c r="FWH59" s="1119"/>
      <c r="FWI59" s="1119"/>
      <c r="FWJ59" s="1119"/>
      <c r="FWK59" s="1119"/>
      <c r="FWL59" s="1119"/>
      <c r="FWM59" s="1119"/>
      <c r="FWN59" s="1119"/>
      <c r="FWO59" s="1119"/>
      <c r="FWP59" s="1119"/>
      <c r="FWQ59" s="1119"/>
      <c r="FWR59" s="1119"/>
      <c r="FWS59" s="1119"/>
      <c r="FWT59" s="1119"/>
      <c r="FWU59" s="1119"/>
      <c r="FWV59" s="1119"/>
      <c r="FWW59" s="1119"/>
      <c r="FWX59" s="1119"/>
      <c r="FWY59" s="1119"/>
      <c r="FWZ59" s="1119"/>
      <c r="FXA59" s="1119"/>
      <c r="FXB59" s="1119"/>
      <c r="FXC59" s="1119"/>
      <c r="FXD59" s="1119"/>
      <c r="FXE59" s="1119"/>
      <c r="FXF59" s="1119"/>
      <c r="FXG59" s="1119"/>
      <c r="FXH59" s="1119"/>
      <c r="FXI59" s="1119"/>
      <c r="FXJ59" s="1119"/>
      <c r="FXK59" s="1119"/>
      <c r="FXL59" s="1119"/>
      <c r="FXM59" s="1119"/>
      <c r="FXN59" s="1119"/>
      <c r="FXO59" s="1119"/>
      <c r="FXP59" s="1119"/>
      <c r="FXQ59" s="1119"/>
      <c r="FXR59" s="1119"/>
      <c r="FXS59" s="1119"/>
      <c r="FXT59" s="1119"/>
      <c r="FXU59" s="1119"/>
      <c r="FXV59" s="1119"/>
      <c r="FXW59" s="1119"/>
      <c r="FXX59" s="1119"/>
      <c r="FXY59" s="1119"/>
      <c r="FXZ59" s="1119"/>
      <c r="FYA59" s="1119"/>
      <c r="FYB59" s="1119"/>
      <c r="FYC59" s="1119"/>
      <c r="FYD59" s="1119"/>
      <c r="FYE59" s="1119"/>
      <c r="FYF59" s="1119"/>
      <c r="FYG59" s="1119"/>
      <c r="FYH59" s="1119"/>
      <c r="FYI59" s="1119"/>
      <c r="FYJ59" s="1119"/>
      <c r="FYK59" s="1119"/>
      <c r="FYL59" s="1119"/>
      <c r="FYM59" s="1119"/>
      <c r="FYN59" s="1119"/>
      <c r="FYO59" s="1119"/>
      <c r="FYP59" s="1119"/>
      <c r="FYQ59" s="1119"/>
      <c r="FYR59" s="1119"/>
      <c r="FYS59" s="1119"/>
      <c r="FYT59" s="1119"/>
      <c r="FYU59" s="1119"/>
      <c r="FYV59" s="1119"/>
      <c r="FYW59" s="1119"/>
      <c r="FYX59" s="1119"/>
      <c r="FYY59" s="1119"/>
      <c r="FYZ59" s="1119"/>
      <c r="FZA59" s="1119"/>
      <c r="FZB59" s="1119"/>
      <c r="FZC59" s="1119"/>
      <c r="FZD59" s="1119"/>
      <c r="FZE59" s="1119"/>
      <c r="FZF59" s="1119"/>
      <c r="FZG59" s="1119"/>
      <c r="FZH59" s="1119"/>
      <c r="FZI59" s="1119"/>
      <c r="FZJ59" s="1119"/>
      <c r="FZK59" s="1119"/>
      <c r="FZL59" s="1119"/>
      <c r="FZM59" s="1119"/>
      <c r="FZN59" s="1119"/>
      <c r="FZO59" s="1119"/>
      <c r="FZP59" s="1119"/>
      <c r="FZQ59" s="1119"/>
      <c r="FZR59" s="1119"/>
      <c r="FZS59" s="1119"/>
      <c r="FZT59" s="1119"/>
      <c r="FZU59" s="1119"/>
      <c r="FZV59" s="1119"/>
      <c r="FZW59" s="1119"/>
      <c r="FZX59" s="1119"/>
      <c r="FZY59" s="1119"/>
      <c r="FZZ59" s="1119"/>
      <c r="GAA59" s="1119"/>
      <c r="GAB59" s="1119"/>
      <c r="GAC59" s="1119"/>
      <c r="GAD59" s="1119"/>
      <c r="GAE59" s="1119"/>
      <c r="GAF59" s="1119"/>
      <c r="GAG59" s="1119"/>
      <c r="GAH59" s="1119"/>
      <c r="GAI59" s="1119"/>
      <c r="GAJ59" s="1119"/>
      <c r="GAK59" s="1119"/>
      <c r="GAL59" s="1119"/>
      <c r="GAM59" s="1119"/>
      <c r="GAN59" s="1119"/>
      <c r="GAO59" s="1119"/>
      <c r="GAP59" s="1119"/>
      <c r="GAQ59" s="1119"/>
      <c r="GAR59" s="1119"/>
      <c r="GAS59" s="1119"/>
      <c r="GAT59" s="1119"/>
      <c r="GAU59" s="1119"/>
      <c r="GAV59" s="1119"/>
      <c r="GAW59" s="1119"/>
      <c r="GAX59" s="1119"/>
      <c r="GAY59" s="1119"/>
      <c r="GAZ59" s="1119"/>
      <c r="GBA59" s="1119"/>
      <c r="GBB59" s="1119"/>
      <c r="GBC59" s="1119"/>
      <c r="GBD59" s="1119"/>
      <c r="GBE59" s="1119"/>
      <c r="GBF59" s="1119"/>
      <c r="GBG59" s="1119"/>
      <c r="GBH59" s="1119"/>
      <c r="GBI59" s="1119"/>
      <c r="GBJ59" s="1119"/>
      <c r="GBK59" s="1119"/>
      <c r="GBL59" s="1119"/>
      <c r="GBM59" s="1119"/>
      <c r="GBN59" s="1119"/>
      <c r="GBO59" s="1119"/>
      <c r="GBP59" s="1119"/>
      <c r="GBQ59" s="1119"/>
      <c r="GBR59" s="1119"/>
      <c r="GBS59" s="1119"/>
      <c r="GBT59" s="1119"/>
      <c r="GBU59" s="1119"/>
      <c r="GBV59" s="1119"/>
      <c r="GBW59" s="1119"/>
      <c r="GBX59" s="1119"/>
      <c r="GBY59" s="1119"/>
      <c r="GBZ59" s="1119"/>
      <c r="GCA59" s="1119"/>
      <c r="GCB59" s="1119"/>
      <c r="GCC59" s="1119"/>
      <c r="GCD59" s="1119"/>
      <c r="GCE59" s="1119"/>
      <c r="GCF59" s="1119"/>
      <c r="GCG59" s="1119"/>
      <c r="GCH59" s="1119"/>
      <c r="GCI59" s="1119"/>
      <c r="GCJ59" s="1119"/>
      <c r="GCK59" s="1119"/>
      <c r="GCL59" s="1119"/>
      <c r="GCM59" s="1119"/>
      <c r="GCN59" s="1119"/>
      <c r="GCO59" s="1119"/>
      <c r="GCP59" s="1119"/>
      <c r="GCQ59" s="1119"/>
      <c r="GCR59" s="1119"/>
      <c r="GCS59" s="1119"/>
      <c r="GCT59" s="1119"/>
      <c r="GCU59" s="1119"/>
      <c r="GCV59" s="1119"/>
      <c r="GCW59" s="1119"/>
      <c r="GCX59" s="1119"/>
      <c r="GCY59" s="1119"/>
      <c r="GCZ59" s="1119"/>
      <c r="GDA59" s="1119"/>
      <c r="GDB59" s="1119"/>
      <c r="GDC59" s="1119"/>
      <c r="GDD59" s="1119"/>
      <c r="GDE59" s="1119"/>
      <c r="GDF59" s="1119"/>
      <c r="GDG59" s="1119"/>
      <c r="GDH59" s="1119"/>
      <c r="GDI59" s="1119"/>
      <c r="GDJ59" s="1119"/>
      <c r="GDK59" s="1119"/>
      <c r="GDL59" s="1119"/>
      <c r="GDM59" s="1119"/>
      <c r="GDN59" s="1119"/>
      <c r="GDO59" s="1119"/>
      <c r="GDP59" s="1119"/>
      <c r="GDQ59" s="1119"/>
      <c r="GDR59" s="1119"/>
      <c r="GDS59" s="1119"/>
      <c r="GDT59" s="1119"/>
      <c r="GDU59" s="1119"/>
      <c r="GDV59" s="1119"/>
      <c r="GDW59" s="1119"/>
      <c r="GDX59" s="1119"/>
      <c r="GDY59" s="1119"/>
      <c r="GDZ59" s="1119"/>
      <c r="GEA59" s="1119"/>
      <c r="GEB59" s="1119"/>
      <c r="GEC59" s="1119"/>
      <c r="GED59" s="1119"/>
      <c r="GEE59" s="1119"/>
      <c r="GEF59" s="1119"/>
      <c r="GEG59" s="1119"/>
      <c r="GEH59" s="1119"/>
      <c r="GEI59" s="1119"/>
      <c r="GEJ59" s="1119"/>
      <c r="GEK59" s="1119"/>
      <c r="GEL59" s="1119"/>
      <c r="GEM59" s="1119"/>
      <c r="GEN59" s="1119"/>
      <c r="GEO59" s="1119"/>
      <c r="GEP59" s="1119"/>
      <c r="GEQ59" s="1119"/>
      <c r="GER59" s="1119"/>
      <c r="GES59" s="1119"/>
      <c r="GET59" s="1119"/>
      <c r="GEU59" s="1119"/>
      <c r="GEV59" s="1119"/>
      <c r="GEW59" s="1119"/>
      <c r="GEX59" s="1119"/>
      <c r="GEY59" s="1119"/>
      <c r="GEZ59" s="1119"/>
      <c r="GFA59" s="1119"/>
      <c r="GFB59" s="1119"/>
      <c r="GFC59" s="1119"/>
      <c r="GFD59" s="1119"/>
      <c r="GFE59" s="1119"/>
      <c r="GFF59" s="1119"/>
      <c r="GFG59" s="1119"/>
      <c r="GFH59" s="1119"/>
      <c r="GFI59" s="1119"/>
      <c r="GFJ59" s="1119"/>
      <c r="GFK59" s="1119"/>
      <c r="GFL59" s="1119"/>
      <c r="GFM59" s="1119"/>
      <c r="GFN59" s="1119"/>
      <c r="GFO59" s="1119"/>
      <c r="GFP59" s="1119"/>
      <c r="GFQ59" s="1119"/>
      <c r="GFR59" s="1119"/>
      <c r="GFS59" s="1119"/>
      <c r="GFT59" s="1119"/>
      <c r="GFU59" s="1119"/>
      <c r="GFV59" s="1119"/>
      <c r="GFW59" s="1119"/>
      <c r="GFX59" s="1119"/>
      <c r="GFY59" s="1119"/>
      <c r="GFZ59" s="1119"/>
      <c r="GGA59" s="1119"/>
      <c r="GGB59" s="1119"/>
      <c r="GGC59" s="1119"/>
      <c r="GGD59" s="1119"/>
      <c r="GGE59" s="1119"/>
      <c r="GGF59" s="1119"/>
      <c r="GGG59" s="1119"/>
      <c r="GGH59" s="1119"/>
      <c r="GGI59" s="1119"/>
      <c r="GGJ59" s="1119"/>
      <c r="GGK59" s="1119"/>
      <c r="GGL59" s="1119"/>
      <c r="GGM59" s="1119"/>
      <c r="GGN59" s="1119"/>
      <c r="GGO59" s="1119"/>
      <c r="GGP59" s="1119"/>
      <c r="GGQ59" s="1119"/>
      <c r="GGR59" s="1119"/>
      <c r="GGS59" s="1119"/>
      <c r="GGT59" s="1119"/>
      <c r="GGU59" s="1119"/>
      <c r="GGV59" s="1119"/>
      <c r="GGW59" s="1119"/>
      <c r="GGX59" s="1119"/>
      <c r="GGY59" s="1119"/>
      <c r="GGZ59" s="1119"/>
      <c r="GHA59" s="1119"/>
      <c r="GHB59" s="1119"/>
      <c r="GHC59" s="1119"/>
      <c r="GHD59" s="1119"/>
      <c r="GHE59" s="1119"/>
      <c r="GHF59" s="1119"/>
      <c r="GHG59" s="1119"/>
      <c r="GHH59" s="1119"/>
      <c r="GHI59" s="1119"/>
      <c r="GHJ59" s="1119"/>
      <c r="GHK59" s="1119"/>
      <c r="GHL59" s="1119"/>
      <c r="GHM59" s="1119"/>
      <c r="GHN59" s="1119"/>
      <c r="GHO59" s="1119"/>
      <c r="GHP59" s="1119"/>
      <c r="GHQ59" s="1119"/>
      <c r="GHR59" s="1119"/>
      <c r="GHS59" s="1119"/>
      <c r="GHT59" s="1119"/>
      <c r="GHU59" s="1119"/>
      <c r="GHV59" s="1119"/>
      <c r="GHW59" s="1119"/>
      <c r="GHX59" s="1119"/>
      <c r="GHY59" s="1119"/>
      <c r="GHZ59" s="1119"/>
      <c r="GIA59" s="1119"/>
      <c r="GIB59" s="1119"/>
      <c r="GIC59" s="1119"/>
      <c r="GID59" s="1119"/>
      <c r="GIE59" s="1119"/>
      <c r="GIF59" s="1119"/>
      <c r="GIG59" s="1119"/>
      <c r="GIH59" s="1119"/>
      <c r="GII59" s="1119"/>
      <c r="GIJ59" s="1119"/>
      <c r="GIK59" s="1119"/>
      <c r="GIL59" s="1119"/>
      <c r="GIM59" s="1119"/>
      <c r="GIN59" s="1119"/>
      <c r="GIO59" s="1119"/>
      <c r="GIP59" s="1119"/>
      <c r="GIQ59" s="1119"/>
      <c r="GIR59" s="1119"/>
      <c r="GIS59" s="1119"/>
      <c r="GIT59" s="1119"/>
      <c r="GIU59" s="1119"/>
      <c r="GIV59" s="1119"/>
      <c r="GIW59" s="1119"/>
      <c r="GIX59" s="1119"/>
      <c r="GIY59" s="1119"/>
      <c r="GIZ59" s="1119"/>
      <c r="GJA59" s="1119"/>
      <c r="GJB59" s="1119"/>
      <c r="GJC59" s="1119"/>
      <c r="GJD59" s="1119"/>
      <c r="GJE59" s="1119"/>
      <c r="GJF59" s="1119"/>
      <c r="GJG59" s="1119"/>
      <c r="GJH59" s="1119"/>
      <c r="GJI59" s="1119"/>
      <c r="GJJ59" s="1119"/>
      <c r="GJK59" s="1119"/>
      <c r="GJL59" s="1119"/>
      <c r="GJM59" s="1119"/>
      <c r="GJN59" s="1119"/>
      <c r="GJO59" s="1119"/>
      <c r="GJP59" s="1119"/>
      <c r="GJQ59" s="1119"/>
      <c r="GJR59" s="1119"/>
      <c r="GJS59" s="1119"/>
      <c r="GJT59" s="1119"/>
      <c r="GJU59" s="1119"/>
      <c r="GJV59" s="1119"/>
      <c r="GJW59" s="1119"/>
      <c r="GJX59" s="1119"/>
      <c r="GJY59" s="1119"/>
      <c r="GJZ59" s="1119"/>
      <c r="GKA59" s="1119"/>
      <c r="GKB59" s="1119"/>
      <c r="GKC59" s="1119"/>
      <c r="GKD59" s="1119"/>
      <c r="GKE59" s="1119"/>
      <c r="GKF59" s="1119"/>
      <c r="GKG59" s="1119"/>
      <c r="GKH59" s="1119"/>
      <c r="GKI59" s="1119"/>
      <c r="GKJ59" s="1119"/>
      <c r="GKK59" s="1119"/>
      <c r="GKL59" s="1119"/>
      <c r="GKM59" s="1119"/>
      <c r="GKN59" s="1119"/>
      <c r="GKO59" s="1119"/>
      <c r="GKP59" s="1119"/>
      <c r="GKQ59" s="1119"/>
      <c r="GKR59" s="1119"/>
      <c r="GKS59" s="1119"/>
      <c r="GKT59" s="1119"/>
      <c r="GKU59" s="1119"/>
      <c r="GKV59" s="1119"/>
      <c r="GKW59" s="1119"/>
      <c r="GKX59" s="1119"/>
      <c r="GKY59" s="1119"/>
      <c r="GKZ59" s="1119"/>
      <c r="GLA59" s="1119"/>
      <c r="GLB59" s="1119"/>
      <c r="GLC59" s="1119"/>
      <c r="GLD59" s="1119"/>
      <c r="GLE59" s="1119"/>
      <c r="GLF59" s="1119"/>
      <c r="GLG59" s="1119"/>
      <c r="GLH59" s="1119"/>
      <c r="GLI59" s="1119"/>
      <c r="GLJ59" s="1119"/>
      <c r="GLK59" s="1119"/>
      <c r="GLL59" s="1119"/>
      <c r="GLM59" s="1119"/>
      <c r="GLN59" s="1119"/>
      <c r="GLO59" s="1119"/>
      <c r="GLP59" s="1119"/>
      <c r="GLQ59" s="1119"/>
      <c r="GLR59" s="1119"/>
      <c r="GLS59" s="1119"/>
      <c r="GLT59" s="1119"/>
      <c r="GLU59" s="1119"/>
      <c r="GLV59" s="1119"/>
      <c r="GLW59" s="1119"/>
      <c r="GLX59" s="1119"/>
      <c r="GLY59" s="1119"/>
      <c r="GLZ59" s="1119"/>
      <c r="GMA59" s="1119"/>
      <c r="GMB59" s="1119"/>
      <c r="GMC59" s="1119"/>
      <c r="GMD59" s="1119"/>
      <c r="GME59" s="1119"/>
      <c r="GMF59" s="1119"/>
      <c r="GMG59" s="1119"/>
      <c r="GMH59" s="1119"/>
      <c r="GMI59" s="1119"/>
      <c r="GMJ59" s="1119"/>
      <c r="GMK59" s="1119"/>
      <c r="GML59" s="1119"/>
      <c r="GMM59" s="1119"/>
      <c r="GMN59" s="1119"/>
      <c r="GMO59" s="1119"/>
      <c r="GMP59" s="1119"/>
      <c r="GMQ59" s="1119"/>
      <c r="GMR59" s="1119"/>
      <c r="GMS59" s="1119"/>
      <c r="GMT59" s="1119"/>
      <c r="GMU59" s="1119"/>
      <c r="GMV59" s="1119"/>
      <c r="GMW59" s="1119"/>
      <c r="GMX59" s="1119"/>
      <c r="GMY59" s="1119"/>
      <c r="GMZ59" s="1119"/>
      <c r="GNA59" s="1119"/>
      <c r="GNB59" s="1119"/>
      <c r="GNC59" s="1119"/>
      <c r="GND59" s="1119"/>
      <c r="GNE59" s="1119"/>
      <c r="GNF59" s="1119"/>
      <c r="GNG59" s="1119"/>
      <c r="GNH59" s="1119"/>
      <c r="GNI59" s="1119"/>
      <c r="GNJ59" s="1119"/>
      <c r="GNK59" s="1119"/>
      <c r="GNL59" s="1119"/>
      <c r="GNM59" s="1119"/>
      <c r="GNN59" s="1119"/>
      <c r="GNO59" s="1119"/>
      <c r="GNP59" s="1119"/>
      <c r="GNQ59" s="1119"/>
      <c r="GNR59" s="1119"/>
      <c r="GNS59" s="1119"/>
      <c r="GNT59" s="1119"/>
      <c r="GNU59" s="1119"/>
      <c r="GNV59" s="1119"/>
      <c r="GNW59" s="1119"/>
      <c r="GNX59" s="1119"/>
      <c r="GNY59" s="1119"/>
      <c r="GNZ59" s="1119"/>
      <c r="GOA59" s="1119"/>
      <c r="GOB59" s="1119"/>
      <c r="GOC59" s="1119"/>
      <c r="GOD59" s="1119"/>
      <c r="GOE59" s="1119"/>
      <c r="GOF59" s="1119"/>
      <c r="GOG59" s="1119"/>
      <c r="GOH59" s="1119"/>
      <c r="GOI59" s="1119"/>
      <c r="GOJ59" s="1119"/>
      <c r="GOK59" s="1119"/>
      <c r="GOL59" s="1119"/>
      <c r="GOM59" s="1119"/>
      <c r="GON59" s="1119"/>
      <c r="GOO59" s="1119"/>
      <c r="GOP59" s="1119"/>
      <c r="GOQ59" s="1119"/>
      <c r="GOR59" s="1119"/>
      <c r="GOS59" s="1119"/>
      <c r="GOT59" s="1119"/>
      <c r="GOU59" s="1119"/>
      <c r="GOV59" s="1119"/>
      <c r="GOW59" s="1119"/>
      <c r="GOX59" s="1119"/>
      <c r="GOY59" s="1119"/>
      <c r="GOZ59" s="1119"/>
      <c r="GPA59" s="1119"/>
      <c r="GPB59" s="1119"/>
      <c r="GPC59" s="1119"/>
      <c r="GPD59" s="1119"/>
      <c r="GPE59" s="1119"/>
      <c r="GPF59" s="1119"/>
      <c r="GPG59" s="1119"/>
      <c r="GPH59" s="1119"/>
      <c r="GPI59" s="1119"/>
      <c r="GPJ59" s="1119"/>
      <c r="GPK59" s="1119"/>
      <c r="GPL59" s="1119"/>
      <c r="GPM59" s="1119"/>
      <c r="GPN59" s="1119"/>
      <c r="GPO59" s="1119"/>
      <c r="GPP59" s="1119"/>
      <c r="GPQ59" s="1119"/>
      <c r="GPR59" s="1119"/>
      <c r="GPS59" s="1119"/>
      <c r="GPT59" s="1119"/>
      <c r="GPU59" s="1119"/>
      <c r="GPV59" s="1119"/>
      <c r="GPW59" s="1119"/>
      <c r="GPX59" s="1119"/>
      <c r="GPY59" s="1119"/>
      <c r="GPZ59" s="1119"/>
      <c r="GQA59" s="1119"/>
      <c r="GQB59" s="1119"/>
      <c r="GQC59" s="1119"/>
      <c r="GQD59" s="1119"/>
      <c r="GQE59" s="1119"/>
      <c r="GQF59" s="1119"/>
      <c r="GQG59" s="1119"/>
      <c r="GQH59" s="1119"/>
      <c r="GQI59" s="1119"/>
      <c r="GQJ59" s="1119"/>
      <c r="GQK59" s="1119"/>
      <c r="GQL59" s="1119"/>
      <c r="GQM59" s="1119"/>
      <c r="GQN59" s="1119"/>
      <c r="GQO59" s="1119"/>
      <c r="GQP59" s="1119"/>
      <c r="GQQ59" s="1119"/>
      <c r="GQR59" s="1119"/>
      <c r="GQS59" s="1119"/>
      <c r="GQT59" s="1119"/>
      <c r="GQU59" s="1119"/>
      <c r="GQV59" s="1119"/>
      <c r="GQW59" s="1119"/>
      <c r="GQX59" s="1119"/>
      <c r="GQY59" s="1119"/>
      <c r="GQZ59" s="1119"/>
      <c r="GRA59" s="1119"/>
      <c r="GRB59" s="1119"/>
      <c r="GRC59" s="1119"/>
      <c r="GRD59" s="1119"/>
      <c r="GRE59" s="1119"/>
      <c r="GRF59" s="1119"/>
      <c r="GRG59" s="1119"/>
      <c r="GRH59" s="1119"/>
      <c r="GRI59" s="1119"/>
      <c r="GRJ59" s="1119"/>
      <c r="GRK59" s="1119"/>
      <c r="GRL59" s="1119"/>
      <c r="GRM59" s="1119"/>
      <c r="GRN59" s="1119"/>
      <c r="GRO59" s="1119"/>
      <c r="GRP59" s="1119"/>
      <c r="GRQ59" s="1119"/>
      <c r="GRR59" s="1119"/>
      <c r="GRS59" s="1119"/>
      <c r="GRT59" s="1119"/>
      <c r="GRU59" s="1119"/>
      <c r="GRV59" s="1119"/>
      <c r="GRW59" s="1119"/>
      <c r="GRX59" s="1119"/>
      <c r="GRY59" s="1119"/>
      <c r="GRZ59" s="1119"/>
      <c r="GSA59" s="1119"/>
      <c r="GSB59" s="1119"/>
      <c r="GSC59" s="1119"/>
      <c r="GSD59" s="1119"/>
      <c r="GSE59" s="1119"/>
      <c r="GSF59" s="1119"/>
      <c r="GSG59" s="1119"/>
      <c r="GSH59" s="1119"/>
      <c r="GSI59" s="1119"/>
      <c r="GSJ59" s="1119"/>
      <c r="GSK59" s="1119"/>
      <c r="GSL59" s="1119"/>
      <c r="GSM59" s="1119"/>
      <c r="GSN59" s="1119"/>
      <c r="GSO59" s="1119"/>
      <c r="GSP59" s="1119"/>
      <c r="GSQ59" s="1119"/>
      <c r="GSR59" s="1119"/>
      <c r="GSS59" s="1119"/>
      <c r="GST59" s="1119"/>
      <c r="GSU59" s="1119"/>
      <c r="GSV59" s="1119"/>
      <c r="GSW59" s="1119"/>
      <c r="GSX59" s="1119"/>
      <c r="GSY59" s="1119"/>
      <c r="GSZ59" s="1119"/>
      <c r="GTA59" s="1119"/>
      <c r="GTB59" s="1119"/>
      <c r="GTC59" s="1119"/>
      <c r="GTD59" s="1119"/>
      <c r="GTE59" s="1119"/>
      <c r="GTF59" s="1119"/>
      <c r="GTG59" s="1119"/>
      <c r="GTH59" s="1119"/>
      <c r="GTI59" s="1119"/>
      <c r="GTJ59" s="1119"/>
      <c r="GTK59" s="1119"/>
      <c r="GTL59" s="1119"/>
      <c r="GTM59" s="1119"/>
      <c r="GTN59" s="1119"/>
      <c r="GTO59" s="1119"/>
      <c r="GTP59" s="1119"/>
      <c r="GTQ59" s="1119"/>
      <c r="GTR59" s="1119"/>
      <c r="GTS59" s="1119"/>
      <c r="GTT59" s="1119"/>
      <c r="GTU59" s="1119"/>
      <c r="GTV59" s="1119"/>
      <c r="GTW59" s="1119"/>
      <c r="GTX59" s="1119"/>
      <c r="GTY59" s="1119"/>
      <c r="GTZ59" s="1119"/>
      <c r="GUA59" s="1119"/>
      <c r="GUB59" s="1119"/>
      <c r="GUC59" s="1119"/>
      <c r="GUD59" s="1119"/>
      <c r="GUE59" s="1119"/>
      <c r="GUF59" s="1119"/>
      <c r="GUG59" s="1119"/>
      <c r="GUH59" s="1119"/>
      <c r="GUI59" s="1119"/>
      <c r="GUJ59" s="1119"/>
      <c r="GUK59" s="1119"/>
      <c r="GUL59" s="1119"/>
      <c r="GUM59" s="1119"/>
      <c r="GUN59" s="1119"/>
      <c r="GUO59" s="1119"/>
      <c r="GUP59" s="1119"/>
      <c r="GUQ59" s="1119"/>
      <c r="GUR59" s="1119"/>
      <c r="GUS59" s="1119"/>
      <c r="GUT59" s="1119"/>
      <c r="GUU59" s="1119"/>
      <c r="GUV59" s="1119"/>
      <c r="GUW59" s="1119"/>
      <c r="GUX59" s="1119"/>
      <c r="GUY59" s="1119"/>
      <c r="GUZ59" s="1119"/>
      <c r="GVA59" s="1119"/>
      <c r="GVB59" s="1119"/>
      <c r="GVC59" s="1119"/>
      <c r="GVD59" s="1119"/>
      <c r="GVE59" s="1119"/>
      <c r="GVF59" s="1119"/>
      <c r="GVG59" s="1119"/>
      <c r="GVH59" s="1119"/>
      <c r="GVI59" s="1119"/>
      <c r="GVJ59" s="1119"/>
      <c r="GVK59" s="1119"/>
      <c r="GVL59" s="1119"/>
      <c r="GVM59" s="1119"/>
      <c r="GVN59" s="1119"/>
      <c r="GVO59" s="1119"/>
      <c r="GVP59" s="1119"/>
      <c r="GVQ59" s="1119"/>
      <c r="GVR59" s="1119"/>
      <c r="GVS59" s="1119"/>
      <c r="GVT59" s="1119"/>
      <c r="GVU59" s="1119"/>
      <c r="GVV59" s="1119"/>
      <c r="GVW59" s="1119"/>
      <c r="GVX59" s="1119"/>
      <c r="GVY59" s="1119"/>
      <c r="GVZ59" s="1119"/>
      <c r="GWA59" s="1119"/>
      <c r="GWB59" s="1119"/>
      <c r="GWC59" s="1119"/>
      <c r="GWD59" s="1119"/>
      <c r="GWE59" s="1119"/>
      <c r="GWF59" s="1119"/>
      <c r="GWG59" s="1119"/>
      <c r="GWH59" s="1119"/>
      <c r="GWI59" s="1119"/>
      <c r="GWJ59" s="1119"/>
      <c r="GWK59" s="1119"/>
      <c r="GWL59" s="1119"/>
      <c r="GWM59" s="1119"/>
      <c r="GWN59" s="1119"/>
      <c r="GWO59" s="1119"/>
      <c r="GWP59" s="1119"/>
      <c r="GWQ59" s="1119"/>
      <c r="GWR59" s="1119"/>
      <c r="GWS59" s="1119"/>
      <c r="GWT59" s="1119"/>
      <c r="GWU59" s="1119"/>
      <c r="GWV59" s="1119"/>
      <c r="GWW59" s="1119"/>
      <c r="GWX59" s="1119"/>
      <c r="GWY59" s="1119"/>
      <c r="GWZ59" s="1119"/>
      <c r="GXA59" s="1119"/>
      <c r="GXB59" s="1119"/>
      <c r="GXC59" s="1119"/>
      <c r="GXD59" s="1119"/>
      <c r="GXE59" s="1119"/>
      <c r="GXF59" s="1119"/>
      <c r="GXG59" s="1119"/>
      <c r="GXH59" s="1119"/>
      <c r="GXI59" s="1119"/>
      <c r="GXJ59" s="1119"/>
      <c r="GXK59" s="1119"/>
      <c r="GXL59" s="1119"/>
      <c r="GXM59" s="1119"/>
      <c r="GXN59" s="1119"/>
      <c r="GXO59" s="1119"/>
      <c r="GXP59" s="1119"/>
      <c r="GXQ59" s="1119"/>
      <c r="GXR59" s="1119"/>
      <c r="GXS59" s="1119"/>
      <c r="GXT59" s="1119"/>
      <c r="GXU59" s="1119"/>
      <c r="GXV59" s="1119"/>
      <c r="GXW59" s="1119"/>
      <c r="GXX59" s="1119"/>
      <c r="GXY59" s="1119"/>
      <c r="GXZ59" s="1119"/>
      <c r="GYA59" s="1119"/>
      <c r="GYB59" s="1119"/>
      <c r="GYC59" s="1119"/>
      <c r="GYD59" s="1119"/>
      <c r="GYE59" s="1119"/>
      <c r="GYF59" s="1119"/>
      <c r="GYG59" s="1119"/>
      <c r="GYH59" s="1119"/>
      <c r="GYI59" s="1119"/>
      <c r="GYJ59" s="1119"/>
      <c r="GYK59" s="1119"/>
      <c r="GYL59" s="1119"/>
      <c r="GYM59" s="1119"/>
      <c r="GYN59" s="1119"/>
      <c r="GYO59" s="1119"/>
      <c r="GYP59" s="1119"/>
      <c r="GYQ59" s="1119"/>
      <c r="GYR59" s="1119"/>
      <c r="GYS59" s="1119"/>
      <c r="GYT59" s="1119"/>
      <c r="GYU59" s="1119"/>
      <c r="GYV59" s="1119"/>
      <c r="GYW59" s="1119"/>
      <c r="GYX59" s="1119"/>
      <c r="GYY59" s="1119"/>
      <c r="GYZ59" s="1119"/>
      <c r="GZA59" s="1119"/>
      <c r="GZB59" s="1119"/>
      <c r="GZC59" s="1119"/>
      <c r="GZD59" s="1119"/>
      <c r="GZE59" s="1119"/>
      <c r="GZF59" s="1119"/>
      <c r="GZG59" s="1119"/>
      <c r="GZH59" s="1119"/>
      <c r="GZI59" s="1119"/>
      <c r="GZJ59" s="1119"/>
      <c r="GZK59" s="1119"/>
      <c r="GZL59" s="1119"/>
      <c r="GZM59" s="1119"/>
      <c r="GZN59" s="1119"/>
      <c r="GZO59" s="1119"/>
      <c r="GZP59" s="1119"/>
      <c r="GZQ59" s="1119"/>
      <c r="GZR59" s="1119"/>
      <c r="GZS59" s="1119"/>
      <c r="GZT59" s="1119"/>
      <c r="GZU59" s="1119"/>
      <c r="GZV59" s="1119"/>
      <c r="GZW59" s="1119"/>
      <c r="GZX59" s="1119"/>
      <c r="GZY59" s="1119"/>
      <c r="GZZ59" s="1119"/>
      <c r="HAA59" s="1119"/>
      <c r="HAB59" s="1119"/>
      <c r="HAC59" s="1119"/>
      <c r="HAD59" s="1119"/>
      <c r="HAE59" s="1119"/>
      <c r="HAF59" s="1119"/>
      <c r="HAG59" s="1119"/>
      <c r="HAH59" s="1119"/>
      <c r="HAI59" s="1119"/>
      <c r="HAJ59" s="1119"/>
      <c r="HAK59" s="1119"/>
      <c r="HAL59" s="1119"/>
      <c r="HAM59" s="1119"/>
      <c r="HAN59" s="1119"/>
      <c r="HAO59" s="1119"/>
      <c r="HAP59" s="1119"/>
      <c r="HAQ59" s="1119"/>
      <c r="HAR59" s="1119"/>
      <c r="HAS59" s="1119"/>
      <c r="HAT59" s="1119"/>
      <c r="HAU59" s="1119"/>
      <c r="HAV59" s="1119"/>
      <c r="HAW59" s="1119"/>
      <c r="HAX59" s="1119"/>
      <c r="HAY59" s="1119"/>
      <c r="HAZ59" s="1119"/>
      <c r="HBA59" s="1119"/>
      <c r="HBB59" s="1119"/>
      <c r="HBC59" s="1119"/>
      <c r="HBD59" s="1119"/>
      <c r="HBE59" s="1119"/>
      <c r="HBF59" s="1119"/>
      <c r="HBG59" s="1119"/>
      <c r="HBH59" s="1119"/>
      <c r="HBI59" s="1119"/>
      <c r="HBJ59" s="1119"/>
      <c r="HBK59" s="1119"/>
      <c r="HBL59" s="1119"/>
      <c r="HBM59" s="1119"/>
      <c r="HBN59" s="1119"/>
      <c r="HBO59" s="1119"/>
      <c r="HBP59" s="1119"/>
      <c r="HBQ59" s="1119"/>
      <c r="HBR59" s="1119"/>
      <c r="HBS59" s="1119"/>
      <c r="HBT59" s="1119"/>
      <c r="HBU59" s="1119"/>
      <c r="HBV59" s="1119"/>
      <c r="HBW59" s="1119"/>
      <c r="HBX59" s="1119"/>
      <c r="HBY59" s="1119"/>
      <c r="HBZ59" s="1119"/>
      <c r="HCA59" s="1119"/>
      <c r="HCB59" s="1119"/>
      <c r="HCC59" s="1119"/>
      <c r="HCD59" s="1119"/>
      <c r="HCE59" s="1119"/>
      <c r="HCF59" s="1119"/>
      <c r="HCG59" s="1119"/>
      <c r="HCH59" s="1119"/>
      <c r="HCI59" s="1119"/>
      <c r="HCJ59" s="1119"/>
      <c r="HCK59" s="1119"/>
      <c r="HCL59" s="1119"/>
      <c r="HCM59" s="1119"/>
      <c r="HCN59" s="1119"/>
      <c r="HCO59" s="1119"/>
      <c r="HCP59" s="1119"/>
      <c r="HCQ59" s="1119"/>
      <c r="HCR59" s="1119"/>
      <c r="HCS59" s="1119"/>
      <c r="HCT59" s="1119"/>
      <c r="HCU59" s="1119"/>
      <c r="HCV59" s="1119"/>
      <c r="HCW59" s="1119"/>
      <c r="HCX59" s="1119"/>
      <c r="HCY59" s="1119"/>
      <c r="HCZ59" s="1119"/>
      <c r="HDA59" s="1119"/>
      <c r="HDB59" s="1119"/>
      <c r="HDC59" s="1119"/>
      <c r="HDD59" s="1119"/>
      <c r="HDE59" s="1119"/>
      <c r="HDF59" s="1119"/>
      <c r="HDG59" s="1119"/>
      <c r="HDH59" s="1119"/>
      <c r="HDI59" s="1119"/>
      <c r="HDJ59" s="1119"/>
      <c r="HDK59" s="1119"/>
      <c r="HDL59" s="1119"/>
      <c r="HDM59" s="1119"/>
      <c r="HDN59" s="1119"/>
      <c r="HDO59" s="1119"/>
      <c r="HDP59" s="1119"/>
      <c r="HDQ59" s="1119"/>
      <c r="HDR59" s="1119"/>
      <c r="HDS59" s="1119"/>
      <c r="HDT59" s="1119"/>
      <c r="HDU59" s="1119"/>
      <c r="HDV59" s="1119"/>
      <c r="HDW59" s="1119"/>
      <c r="HDX59" s="1119"/>
      <c r="HDY59" s="1119"/>
      <c r="HDZ59" s="1119"/>
      <c r="HEA59" s="1119"/>
      <c r="HEB59" s="1119"/>
      <c r="HEC59" s="1119"/>
      <c r="HED59" s="1119"/>
      <c r="HEE59" s="1119"/>
      <c r="HEF59" s="1119"/>
      <c r="HEG59" s="1119"/>
      <c r="HEH59" s="1119"/>
      <c r="HEI59" s="1119"/>
      <c r="HEJ59" s="1119"/>
      <c r="HEK59" s="1119"/>
      <c r="HEL59" s="1119"/>
      <c r="HEM59" s="1119"/>
      <c r="HEN59" s="1119"/>
      <c r="HEO59" s="1119"/>
      <c r="HEP59" s="1119"/>
      <c r="HEQ59" s="1119"/>
      <c r="HER59" s="1119"/>
      <c r="HES59" s="1119"/>
      <c r="HET59" s="1119"/>
      <c r="HEU59" s="1119"/>
      <c r="HEV59" s="1119"/>
      <c r="HEW59" s="1119"/>
      <c r="HEX59" s="1119"/>
      <c r="HEY59" s="1119"/>
      <c r="HEZ59" s="1119"/>
      <c r="HFA59" s="1119"/>
      <c r="HFB59" s="1119"/>
      <c r="HFC59" s="1119"/>
      <c r="HFD59" s="1119"/>
      <c r="HFE59" s="1119"/>
      <c r="HFF59" s="1119"/>
      <c r="HFG59" s="1119"/>
      <c r="HFH59" s="1119"/>
      <c r="HFI59" s="1119"/>
      <c r="HFJ59" s="1119"/>
      <c r="HFK59" s="1119"/>
      <c r="HFL59" s="1119"/>
      <c r="HFM59" s="1119"/>
      <c r="HFN59" s="1119"/>
      <c r="HFO59" s="1119"/>
      <c r="HFP59" s="1119"/>
      <c r="HFQ59" s="1119"/>
      <c r="HFR59" s="1119"/>
      <c r="HFS59" s="1119"/>
      <c r="HFT59" s="1119"/>
      <c r="HFU59" s="1119"/>
      <c r="HFV59" s="1119"/>
      <c r="HFW59" s="1119"/>
      <c r="HFX59" s="1119"/>
      <c r="HFY59" s="1119"/>
      <c r="HFZ59" s="1119"/>
      <c r="HGA59" s="1119"/>
      <c r="HGB59" s="1119"/>
      <c r="HGC59" s="1119"/>
      <c r="HGD59" s="1119"/>
      <c r="HGE59" s="1119"/>
      <c r="HGF59" s="1119"/>
      <c r="HGG59" s="1119"/>
      <c r="HGH59" s="1119"/>
      <c r="HGI59" s="1119"/>
      <c r="HGJ59" s="1119"/>
      <c r="HGK59" s="1119"/>
      <c r="HGL59" s="1119"/>
      <c r="HGM59" s="1119"/>
      <c r="HGN59" s="1119"/>
      <c r="HGO59" s="1119"/>
      <c r="HGP59" s="1119"/>
      <c r="HGQ59" s="1119"/>
      <c r="HGR59" s="1119"/>
      <c r="HGS59" s="1119"/>
      <c r="HGT59" s="1119"/>
      <c r="HGU59" s="1119"/>
      <c r="HGV59" s="1119"/>
      <c r="HGW59" s="1119"/>
      <c r="HGX59" s="1119"/>
      <c r="HGY59" s="1119"/>
      <c r="HGZ59" s="1119"/>
      <c r="HHA59" s="1119"/>
      <c r="HHB59" s="1119"/>
      <c r="HHC59" s="1119"/>
      <c r="HHD59" s="1119"/>
      <c r="HHE59" s="1119"/>
      <c r="HHF59" s="1119"/>
      <c r="HHG59" s="1119"/>
      <c r="HHH59" s="1119"/>
      <c r="HHI59" s="1119"/>
      <c r="HHJ59" s="1119"/>
      <c r="HHK59" s="1119"/>
      <c r="HHL59" s="1119"/>
      <c r="HHM59" s="1119"/>
      <c r="HHN59" s="1119"/>
      <c r="HHO59" s="1119"/>
      <c r="HHP59" s="1119"/>
      <c r="HHQ59" s="1119"/>
      <c r="HHR59" s="1119"/>
      <c r="HHS59" s="1119"/>
      <c r="HHT59" s="1119"/>
      <c r="HHU59" s="1119"/>
      <c r="HHV59" s="1119"/>
      <c r="HHW59" s="1119"/>
      <c r="HHX59" s="1119"/>
      <c r="HHY59" s="1119"/>
      <c r="HHZ59" s="1119"/>
      <c r="HIA59" s="1119"/>
      <c r="HIB59" s="1119"/>
      <c r="HIC59" s="1119"/>
      <c r="HID59" s="1119"/>
      <c r="HIE59" s="1119"/>
      <c r="HIF59" s="1119"/>
      <c r="HIG59" s="1119"/>
      <c r="HIH59" s="1119"/>
      <c r="HII59" s="1119"/>
      <c r="HIJ59" s="1119"/>
      <c r="HIK59" s="1119"/>
      <c r="HIL59" s="1119"/>
      <c r="HIM59" s="1119"/>
      <c r="HIN59" s="1119"/>
      <c r="HIO59" s="1119"/>
      <c r="HIP59" s="1119"/>
      <c r="HIQ59" s="1119"/>
      <c r="HIR59" s="1119"/>
      <c r="HIS59" s="1119"/>
      <c r="HIT59" s="1119"/>
      <c r="HIU59" s="1119"/>
      <c r="HIV59" s="1119"/>
      <c r="HIW59" s="1119"/>
      <c r="HIX59" s="1119"/>
      <c r="HIY59" s="1119"/>
      <c r="HIZ59" s="1119"/>
      <c r="HJA59" s="1119"/>
      <c r="HJB59" s="1119"/>
      <c r="HJC59" s="1119"/>
      <c r="HJD59" s="1119"/>
      <c r="HJE59" s="1119"/>
      <c r="HJF59" s="1119"/>
      <c r="HJG59" s="1119"/>
      <c r="HJH59" s="1119"/>
      <c r="HJI59" s="1119"/>
      <c r="HJJ59" s="1119"/>
      <c r="HJK59" s="1119"/>
      <c r="HJL59" s="1119"/>
      <c r="HJM59" s="1119"/>
      <c r="HJN59" s="1119"/>
      <c r="HJO59" s="1119"/>
      <c r="HJP59" s="1119"/>
      <c r="HJQ59" s="1119"/>
      <c r="HJR59" s="1119"/>
      <c r="HJS59" s="1119"/>
      <c r="HJT59" s="1119"/>
      <c r="HJU59" s="1119"/>
      <c r="HJV59" s="1119"/>
      <c r="HJW59" s="1119"/>
      <c r="HJX59" s="1119"/>
      <c r="HJY59" s="1119"/>
      <c r="HJZ59" s="1119"/>
      <c r="HKA59" s="1119"/>
      <c r="HKB59" s="1119"/>
      <c r="HKC59" s="1119"/>
      <c r="HKD59" s="1119"/>
      <c r="HKE59" s="1119"/>
      <c r="HKF59" s="1119"/>
      <c r="HKG59" s="1119"/>
      <c r="HKH59" s="1119"/>
      <c r="HKI59" s="1119"/>
      <c r="HKJ59" s="1119"/>
      <c r="HKK59" s="1119"/>
      <c r="HKL59" s="1119"/>
      <c r="HKM59" s="1119"/>
      <c r="HKN59" s="1119"/>
      <c r="HKO59" s="1119"/>
      <c r="HKP59" s="1119"/>
      <c r="HKQ59" s="1119"/>
      <c r="HKR59" s="1119"/>
      <c r="HKS59" s="1119"/>
      <c r="HKT59" s="1119"/>
      <c r="HKU59" s="1119"/>
      <c r="HKV59" s="1119"/>
      <c r="HKW59" s="1119"/>
      <c r="HKX59" s="1119"/>
      <c r="HKY59" s="1119"/>
      <c r="HKZ59" s="1119"/>
      <c r="HLA59" s="1119"/>
      <c r="HLB59" s="1119"/>
      <c r="HLC59" s="1119"/>
      <c r="HLD59" s="1119"/>
      <c r="HLE59" s="1119"/>
      <c r="HLF59" s="1119"/>
      <c r="HLG59" s="1119"/>
      <c r="HLH59" s="1119"/>
      <c r="HLI59" s="1119"/>
      <c r="HLJ59" s="1119"/>
      <c r="HLK59" s="1119"/>
      <c r="HLL59" s="1119"/>
      <c r="HLM59" s="1119"/>
      <c r="HLN59" s="1119"/>
      <c r="HLO59" s="1119"/>
      <c r="HLP59" s="1119"/>
      <c r="HLQ59" s="1119"/>
      <c r="HLR59" s="1119"/>
      <c r="HLS59" s="1119"/>
      <c r="HLT59" s="1119"/>
      <c r="HLU59" s="1119"/>
      <c r="HLV59" s="1119"/>
      <c r="HLW59" s="1119"/>
      <c r="HLX59" s="1119"/>
      <c r="HLY59" s="1119"/>
      <c r="HLZ59" s="1119"/>
      <c r="HMA59" s="1119"/>
      <c r="HMB59" s="1119"/>
      <c r="HMC59" s="1119"/>
      <c r="HMD59" s="1119"/>
      <c r="HME59" s="1119"/>
      <c r="HMF59" s="1119"/>
      <c r="HMG59" s="1119"/>
      <c r="HMH59" s="1119"/>
      <c r="HMI59" s="1119"/>
      <c r="HMJ59" s="1119"/>
      <c r="HMK59" s="1119"/>
      <c r="HML59" s="1119"/>
      <c r="HMM59" s="1119"/>
      <c r="HMN59" s="1119"/>
      <c r="HMO59" s="1119"/>
      <c r="HMP59" s="1119"/>
      <c r="HMQ59" s="1119"/>
      <c r="HMR59" s="1119"/>
      <c r="HMS59" s="1119"/>
      <c r="HMT59" s="1119"/>
      <c r="HMU59" s="1119"/>
      <c r="HMV59" s="1119"/>
      <c r="HMW59" s="1119"/>
      <c r="HMX59" s="1119"/>
      <c r="HMY59" s="1119"/>
      <c r="HMZ59" s="1119"/>
      <c r="HNA59" s="1119"/>
      <c r="HNB59" s="1119"/>
      <c r="HNC59" s="1119"/>
      <c r="HND59" s="1119"/>
      <c r="HNE59" s="1119"/>
      <c r="HNF59" s="1119"/>
      <c r="HNG59" s="1119"/>
      <c r="HNH59" s="1119"/>
      <c r="HNI59" s="1119"/>
      <c r="HNJ59" s="1119"/>
      <c r="HNK59" s="1119"/>
      <c r="HNL59" s="1119"/>
      <c r="HNM59" s="1119"/>
      <c r="HNN59" s="1119"/>
      <c r="HNO59" s="1119"/>
      <c r="HNP59" s="1119"/>
      <c r="HNQ59" s="1119"/>
      <c r="HNR59" s="1119"/>
      <c r="HNS59" s="1119"/>
      <c r="HNT59" s="1119"/>
      <c r="HNU59" s="1119"/>
      <c r="HNV59" s="1119"/>
      <c r="HNW59" s="1119"/>
      <c r="HNX59" s="1119"/>
      <c r="HNY59" s="1119"/>
      <c r="HNZ59" s="1119"/>
      <c r="HOA59" s="1119"/>
      <c r="HOB59" s="1119"/>
      <c r="HOC59" s="1119"/>
      <c r="HOD59" s="1119"/>
      <c r="HOE59" s="1119"/>
      <c r="HOF59" s="1119"/>
      <c r="HOG59" s="1119"/>
      <c r="HOH59" s="1119"/>
      <c r="HOI59" s="1119"/>
      <c r="HOJ59" s="1119"/>
      <c r="HOK59" s="1119"/>
      <c r="HOL59" s="1119"/>
      <c r="HOM59" s="1119"/>
      <c r="HON59" s="1119"/>
      <c r="HOO59" s="1119"/>
      <c r="HOP59" s="1119"/>
      <c r="HOQ59" s="1119"/>
      <c r="HOR59" s="1119"/>
      <c r="HOS59" s="1119"/>
      <c r="HOT59" s="1119"/>
      <c r="HOU59" s="1119"/>
      <c r="HOV59" s="1119"/>
      <c r="HOW59" s="1119"/>
      <c r="HOX59" s="1119"/>
      <c r="HOY59" s="1119"/>
      <c r="HOZ59" s="1119"/>
      <c r="HPA59" s="1119"/>
      <c r="HPB59" s="1119"/>
      <c r="HPC59" s="1119"/>
      <c r="HPD59" s="1119"/>
      <c r="HPE59" s="1119"/>
      <c r="HPF59" s="1119"/>
      <c r="HPG59" s="1119"/>
      <c r="HPH59" s="1119"/>
      <c r="HPI59" s="1119"/>
      <c r="HPJ59" s="1119"/>
      <c r="HPK59" s="1119"/>
      <c r="HPL59" s="1119"/>
      <c r="HPM59" s="1119"/>
      <c r="HPN59" s="1119"/>
      <c r="HPO59" s="1119"/>
      <c r="HPP59" s="1119"/>
      <c r="HPQ59" s="1119"/>
      <c r="HPR59" s="1119"/>
      <c r="HPS59" s="1119"/>
      <c r="HPT59" s="1119"/>
      <c r="HPU59" s="1119"/>
      <c r="HPV59" s="1119"/>
      <c r="HPW59" s="1119"/>
      <c r="HPX59" s="1119"/>
      <c r="HPY59" s="1119"/>
      <c r="HPZ59" s="1119"/>
      <c r="HQA59" s="1119"/>
      <c r="HQB59" s="1119"/>
      <c r="HQC59" s="1119"/>
      <c r="HQD59" s="1119"/>
      <c r="HQE59" s="1119"/>
      <c r="HQF59" s="1119"/>
      <c r="HQG59" s="1119"/>
      <c r="HQH59" s="1119"/>
      <c r="HQI59" s="1119"/>
      <c r="HQJ59" s="1119"/>
      <c r="HQK59" s="1119"/>
      <c r="HQL59" s="1119"/>
      <c r="HQM59" s="1119"/>
      <c r="HQN59" s="1119"/>
      <c r="HQO59" s="1119"/>
      <c r="HQP59" s="1119"/>
      <c r="HQQ59" s="1119"/>
      <c r="HQR59" s="1119"/>
      <c r="HQS59" s="1119"/>
      <c r="HQT59" s="1119"/>
      <c r="HQU59" s="1119"/>
      <c r="HQV59" s="1119"/>
      <c r="HQW59" s="1119"/>
      <c r="HQX59" s="1119"/>
      <c r="HQY59" s="1119"/>
      <c r="HQZ59" s="1119"/>
      <c r="HRA59" s="1119"/>
      <c r="HRB59" s="1119"/>
      <c r="HRC59" s="1119"/>
      <c r="HRD59" s="1119"/>
      <c r="HRE59" s="1119"/>
      <c r="HRF59" s="1119"/>
      <c r="HRG59" s="1119"/>
      <c r="HRH59" s="1119"/>
      <c r="HRI59" s="1119"/>
      <c r="HRJ59" s="1119"/>
      <c r="HRK59" s="1119"/>
      <c r="HRL59" s="1119"/>
      <c r="HRM59" s="1119"/>
      <c r="HRN59" s="1119"/>
      <c r="HRO59" s="1119"/>
      <c r="HRP59" s="1119"/>
      <c r="HRQ59" s="1119"/>
      <c r="HRR59" s="1119"/>
      <c r="HRS59" s="1119"/>
      <c r="HRT59" s="1119"/>
      <c r="HRU59" s="1119"/>
      <c r="HRV59" s="1119"/>
      <c r="HRW59" s="1119"/>
      <c r="HRX59" s="1119"/>
      <c r="HRY59" s="1119"/>
      <c r="HRZ59" s="1119"/>
      <c r="HSA59" s="1119"/>
      <c r="HSB59" s="1119"/>
      <c r="HSC59" s="1119"/>
      <c r="HSD59" s="1119"/>
      <c r="HSE59" s="1119"/>
      <c r="HSF59" s="1119"/>
      <c r="HSG59" s="1119"/>
      <c r="HSH59" s="1119"/>
      <c r="HSI59" s="1119"/>
      <c r="HSJ59" s="1119"/>
      <c r="HSK59" s="1119"/>
      <c r="HSL59" s="1119"/>
      <c r="HSM59" s="1119"/>
      <c r="HSN59" s="1119"/>
      <c r="HSO59" s="1119"/>
      <c r="HSP59" s="1119"/>
      <c r="HSQ59" s="1119"/>
      <c r="HSR59" s="1119"/>
      <c r="HSS59" s="1119"/>
      <c r="HST59" s="1119"/>
      <c r="HSU59" s="1119"/>
      <c r="HSV59" s="1119"/>
      <c r="HSW59" s="1119"/>
      <c r="HSX59" s="1119"/>
      <c r="HSY59" s="1119"/>
      <c r="HSZ59" s="1119"/>
      <c r="HTA59" s="1119"/>
      <c r="HTB59" s="1119"/>
      <c r="HTC59" s="1119"/>
      <c r="HTD59" s="1119"/>
      <c r="HTE59" s="1119"/>
      <c r="HTF59" s="1119"/>
      <c r="HTG59" s="1119"/>
      <c r="HTH59" s="1119"/>
      <c r="HTI59" s="1119"/>
      <c r="HTJ59" s="1119"/>
      <c r="HTK59" s="1119"/>
      <c r="HTL59" s="1119"/>
      <c r="HTM59" s="1119"/>
      <c r="HTN59" s="1119"/>
      <c r="HTO59" s="1119"/>
      <c r="HTP59" s="1119"/>
      <c r="HTQ59" s="1119"/>
      <c r="HTR59" s="1119"/>
      <c r="HTS59" s="1119"/>
      <c r="HTT59" s="1119"/>
      <c r="HTU59" s="1119"/>
      <c r="HTV59" s="1119"/>
      <c r="HTW59" s="1119"/>
      <c r="HTX59" s="1119"/>
      <c r="HTY59" s="1119"/>
      <c r="HTZ59" s="1119"/>
      <c r="HUA59" s="1119"/>
      <c r="HUB59" s="1119"/>
      <c r="HUC59" s="1119"/>
      <c r="HUD59" s="1119"/>
      <c r="HUE59" s="1119"/>
      <c r="HUF59" s="1119"/>
      <c r="HUG59" s="1119"/>
      <c r="HUH59" s="1119"/>
      <c r="HUI59" s="1119"/>
      <c r="HUJ59" s="1119"/>
      <c r="HUK59" s="1119"/>
      <c r="HUL59" s="1119"/>
      <c r="HUM59" s="1119"/>
      <c r="HUN59" s="1119"/>
      <c r="HUO59" s="1119"/>
      <c r="HUP59" s="1119"/>
      <c r="HUQ59" s="1119"/>
      <c r="HUR59" s="1119"/>
      <c r="HUS59" s="1119"/>
      <c r="HUT59" s="1119"/>
      <c r="HUU59" s="1119"/>
      <c r="HUV59" s="1119"/>
      <c r="HUW59" s="1119"/>
      <c r="HUX59" s="1119"/>
      <c r="HUY59" s="1119"/>
      <c r="HUZ59" s="1119"/>
      <c r="HVA59" s="1119"/>
      <c r="HVB59" s="1119"/>
      <c r="HVC59" s="1119"/>
      <c r="HVD59" s="1119"/>
      <c r="HVE59" s="1119"/>
      <c r="HVF59" s="1119"/>
      <c r="HVG59" s="1119"/>
      <c r="HVH59" s="1119"/>
      <c r="HVI59" s="1119"/>
      <c r="HVJ59" s="1119"/>
      <c r="HVK59" s="1119"/>
      <c r="HVL59" s="1119"/>
      <c r="HVM59" s="1119"/>
      <c r="HVN59" s="1119"/>
      <c r="HVO59" s="1119"/>
      <c r="HVP59" s="1119"/>
      <c r="HVQ59" s="1119"/>
      <c r="HVR59" s="1119"/>
      <c r="HVS59" s="1119"/>
      <c r="HVT59" s="1119"/>
      <c r="HVU59" s="1119"/>
      <c r="HVV59" s="1119"/>
      <c r="HVW59" s="1119"/>
      <c r="HVX59" s="1119"/>
      <c r="HVY59" s="1119"/>
      <c r="HVZ59" s="1119"/>
      <c r="HWA59" s="1119"/>
      <c r="HWB59" s="1119"/>
      <c r="HWC59" s="1119"/>
      <c r="HWD59" s="1119"/>
      <c r="HWE59" s="1119"/>
      <c r="HWF59" s="1119"/>
      <c r="HWG59" s="1119"/>
      <c r="HWH59" s="1119"/>
      <c r="HWI59" s="1119"/>
      <c r="HWJ59" s="1119"/>
      <c r="HWK59" s="1119"/>
      <c r="HWL59" s="1119"/>
      <c r="HWM59" s="1119"/>
      <c r="HWN59" s="1119"/>
      <c r="HWO59" s="1119"/>
      <c r="HWP59" s="1119"/>
      <c r="HWQ59" s="1119"/>
      <c r="HWR59" s="1119"/>
      <c r="HWS59" s="1119"/>
      <c r="HWT59" s="1119"/>
      <c r="HWU59" s="1119"/>
      <c r="HWV59" s="1119"/>
      <c r="HWW59" s="1119"/>
      <c r="HWX59" s="1119"/>
      <c r="HWY59" s="1119"/>
      <c r="HWZ59" s="1119"/>
      <c r="HXA59" s="1119"/>
      <c r="HXB59" s="1119"/>
      <c r="HXC59" s="1119"/>
      <c r="HXD59" s="1119"/>
      <c r="HXE59" s="1119"/>
      <c r="HXF59" s="1119"/>
      <c r="HXG59" s="1119"/>
      <c r="HXH59" s="1119"/>
      <c r="HXI59" s="1119"/>
      <c r="HXJ59" s="1119"/>
      <c r="HXK59" s="1119"/>
      <c r="HXL59" s="1119"/>
      <c r="HXM59" s="1119"/>
      <c r="HXN59" s="1119"/>
      <c r="HXO59" s="1119"/>
      <c r="HXP59" s="1119"/>
      <c r="HXQ59" s="1119"/>
      <c r="HXR59" s="1119"/>
      <c r="HXS59" s="1119"/>
      <c r="HXT59" s="1119"/>
      <c r="HXU59" s="1119"/>
      <c r="HXV59" s="1119"/>
      <c r="HXW59" s="1119"/>
      <c r="HXX59" s="1119"/>
      <c r="HXY59" s="1119"/>
      <c r="HXZ59" s="1119"/>
      <c r="HYA59" s="1119"/>
      <c r="HYB59" s="1119"/>
      <c r="HYC59" s="1119"/>
      <c r="HYD59" s="1119"/>
      <c r="HYE59" s="1119"/>
      <c r="HYF59" s="1119"/>
      <c r="HYG59" s="1119"/>
      <c r="HYH59" s="1119"/>
      <c r="HYI59" s="1119"/>
      <c r="HYJ59" s="1119"/>
      <c r="HYK59" s="1119"/>
      <c r="HYL59" s="1119"/>
      <c r="HYM59" s="1119"/>
      <c r="HYN59" s="1119"/>
      <c r="HYO59" s="1119"/>
      <c r="HYP59" s="1119"/>
      <c r="HYQ59" s="1119"/>
      <c r="HYR59" s="1119"/>
      <c r="HYS59" s="1119"/>
      <c r="HYT59" s="1119"/>
      <c r="HYU59" s="1119"/>
      <c r="HYV59" s="1119"/>
      <c r="HYW59" s="1119"/>
      <c r="HYX59" s="1119"/>
      <c r="HYY59" s="1119"/>
      <c r="HYZ59" s="1119"/>
      <c r="HZA59" s="1119"/>
      <c r="HZB59" s="1119"/>
      <c r="HZC59" s="1119"/>
      <c r="HZD59" s="1119"/>
      <c r="HZE59" s="1119"/>
      <c r="HZF59" s="1119"/>
      <c r="HZG59" s="1119"/>
      <c r="HZH59" s="1119"/>
      <c r="HZI59" s="1119"/>
      <c r="HZJ59" s="1119"/>
      <c r="HZK59" s="1119"/>
      <c r="HZL59" s="1119"/>
      <c r="HZM59" s="1119"/>
      <c r="HZN59" s="1119"/>
      <c r="HZO59" s="1119"/>
      <c r="HZP59" s="1119"/>
      <c r="HZQ59" s="1119"/>
      <c r="HZR59" s="1119"/>
      <c r="HZS59" s="1119"/>
      <c r="HZT59" s="1119"/>
      <c r="HZU59" s="1119"/>
      <c r="HZV59" s="1119"/>
      <c r="HZW59" s="1119"/>
      <c r="HZX59" s="1119"/>
      <c r="HZY59" s="1119"/>
      <c r="HZZ59" s="1119"/>
      <c r="IAA59" s="1119"/>
      <c r="IAB59" s="1119"/>
      <c r="IAC59" s="1119"/>
      <c r="IAD59" s="1119"/>
      <c r="IAE59" s="1119"/>
      <c r="IAF59" s="1119"/>
      <c r="IAG59" s="1119"/>
      <c r="IAH59" s="1119"/>
      <c r="IAI59" s="1119"/>
      <c r="IAJ59" s="1119"/>
      <c r="IAK59" s="1119"/>
      <c r="IAL59" s="1119"/>
      <c r="IAM59" s="1119"/>
      <c r="IAN59" s="1119"/>
      <c r="IAO59" s="1119"/>
      <c r="IAP59" s="1119"/>
      <c r="IAQ59" s="1119"/>
      <c r="IAR59" s="1119"/>
      <c r="IAS59" s="1119"/>
      <c r="IAT59" s="1119"/>
      <c r="IAU59" s="1119"/>
      <c r="IAV59" s="1119"/>
      <c r="IAW59" s="1119"/>
      <c r="IAX59" s="1119"/>
      <c r="IAY59" s="1119"/>
      <c r="IAZ59" s="1119"/>
      <c r="IBA59" s="1119"/>
      <c r="IBB59" s="1119"/>
      <c r="IBC59" s="1119"/>
      <c r="IBD59" s="1119"/>
      <c r="IBE59" s="1119"/>
      <c r="IBF59" s="1119"/>
      <c r="IBG59" s="1119"/>
      <c r="IBH59" s="1119"/>
      <c r="IBI59" s="1119"/>
      <c r="IBJ59" s="1119"/>
      <c r="IBK59" s="1119"/>
      <c r="IBL59" s="1119"/>
      <c r="IBM59" s="1119"/>
      <c r="IBN59" s="1119"/>
      <c r="IBO59" s="1119"/>
      <c r="IBP59" s="1119"/>
      <c r="IBQ59" s="1119"/>
      <c r="IBR59" s="1119"/>
      <c r="IBS59" s="1119"/>
      <c r="IBT59" s="1119"/>
      <c r="IBU59" s="1119"/>
      <c r="IBV59" s="1119"/>
      <c r="IBW59" s="1119"/>
      <c r="IBX59" s="1119"/>
      <c r="IBY59" s="1119"/>
      <c r="IBZ59" s="1119"/>
      <c r="ICA59" s="1119"/>
      <c r="ICB59" s="1119"/>
      <c r="ICC59" s="1119"/>
      <c r="ICD59" s="1119"/>
      <c r="ICE59" s="1119"/>
      <c r="ICF59" s="1119"/>
      <c r="ICG59" s="1119"/>
      <c r="ICH59" s="1119"/>
      <c r="ICI59" s="1119"/>
      <c r="ICJ59" s="1119"/>
      <c r="ICK59" s="1119"/>
      <c r="ICL59" s="1119"/>
      <c r="ICM59" s="1119"/>
      <c r="ICN59" s="1119"/>
      <c r="ICO59" s="1119"/>
      <c r="ICP59" s="1119"/>
      <c r="ICQ59" s="1119"/>
      <c r="ICR59" s="1119"/>
      <c r="ICS59" s="1119"/>
      <c r="ICT59" s="1119"/>
      <c r="ICU59" s="1119"/>
      <c r="ICV59" s="1119"/>
      <c r="ICW59" s="1119"/>
      <c r="ICX59" s="1119"/>
      <c r="ICY59" s="1119"/>
      <c r="ICZ59" s="1119"/>
      <c r="IDA59" s="1119"/>
      <c r="IDB59" s="1119"/>
      <c r="IDC59" s="1119"/>
      <c r="IDD59" s="1119"/>
      <c r="IDE59" s="1119"/>
      <c r="IDF59" s="1119"/>
      <c r="IDG59" s="1119"/>
      <c r="IDH59" s="1119"/>
      <c r="IDI59" s="1119"/>
      <c r="IDJ59" s="1119"/>
      <c r="IDK59" s="1119"/>
      <c r="IDL59" s="1119"/>
      <c r="IDM59" s="1119"/>
      <c r="IDN59" s="1119"/>
      <c r="IDO59" s="1119"/>
      <c r="IDP59" s="1119"/>
      <c r="IDQ59" s="1119"/>
      <c r="IDR59" s="1119"/>
      <c r="IDS59" s="1119"/>
      <c r="IDT59" s="1119"/>
      <c r="IDU59" s="1119"/>
      <c r="IDV59" s="1119"/>
      <c r="IDW59" s="1119"/>
      <c r="IDX59" s="1119"/>
      <c r="IDY59" s="1119"/>
      <c r="IDZ59" s="1119"/>
      <c r="IEA59" s="1119"/>
      <c r="IEB59" s="1119"/>
      <c r="IEC59" s="1119"/>
      <c r="IED59" s="1119"/>
      <c r="IEE59" s="1119"/>
      <c r="IEF59" s="1119"/>
      <c r="IEG59" s="1119"/>
      <c r="IEH59" s="1119"/>
      <c r="IEI59" s="1119"/>
      <c r="IEJ59" s="1119"/>
      <c r="IEK59" s="1119"/>
      <c r="IEL59" s="1119"/>
      <c r="IEM59" s="1119"/>
      <c r="IEN59" s="1119"/>
      <c r="IEO59" s="1119"/>
      <c r="IEP59" s="1119"/>
      <c r="IEQ59" s="1119"/>
      <c r="IER59" s="1119"/>
      <c r="IES59" s="1119"/>
      <c r="IET59" s="1119"/>
      <c r="IEU59" s="1119"/>
      <c r="IEV59" s="1119"/>
      <c r="IEW59" s="1119"/>
      <c r="IEX59" s="1119"/>
      <c r="IEY59" s="1119"/>
      <c r="IEZ59" s="1119"/>
      <c r="IFA59" s="1119"/>
      <c r="IFB59" s="1119"/>
      <c r="IFC59" s="1119"/>
      <c r="IFD59" s="1119"/>
      <c r="IFE59" s="1119"/>
      <c r="IFF59" s="1119"/>
      <c r="IFG59" s="1119"/>
      <c r="IFH59" s="1119"/>
      <c r="IFI59" s="1119"/>
      <c r="IFJ59" s="1119"/>
      <c r="IFK59" s="1119"/>
      <c r="IFL59" s="1119"/>
      <c r="IFM59" s="1119"/>
      <c r="IFN59" s="1119"/>
      <c r="IFO59" s="1119"/>
      <c r="IFP59" s="1119"/>
      <c r="IFQ59" s="1119"/>
      <c r="IFR59" s="1119"/>
      <c r="IFS59" s="1119"/>
      <c r="IFT59" s="1119"/>
      <c r="IFU59" s="1119"/>
      <c r="IFV59" s="1119"/>
      <c r="IFW59" s="1119"/>
      <c r="IFX59" s="1119"/>
      <c r="IFY59" s="1119"/>
      <c r="IFZ59" s="1119"/>
      <c r="IGA59" s="1119"/>
      <c r="IGB59" s="1119"/>
      <c r="IGC59" s="1119"/>
      <c r="IGD59" s="1119"/>
      <c r="IGE59" s="1119"/>
      <c r="IGF59" s="1119"/>
      <c r="IGG59" s="1119"/>
      <c r="IGH59" s="1119"/>
      <c r="IGI59" s="1119"/>
      <c r="IGJ59" s="1119"/>
      <c r="IGK59" s="1119"/>
      <c r="IGL59" s="1119"/>
      <c r="IGM59" s="1119"/>
      <c r="IGN59" s="1119"/>
      <c r="IGO59" s="1119"/>
      <c r="IGP59" s="1119"/>
      <c r="IGQ59" s="1119"/>
      <c r="IGR59" s="1119"/>
      <c r="IGS59" s="1119"/>
      <c r="IGT59" s="1119"/>
      <c r="IGU59" s="1119"/>
      <c r="IGV59" s="1119"/>
      <c r="IGW59" s="1119"/>
      <c r="IGX59" s="1119"/>
      <c r="IGY59" s="1119"/>
      <c r="IGZ59" s="1119"/>
      <c r="IHA59" s="1119"/>
      <c r="IHB59" s="1119"/>
      <c r="IHC59" s="1119"/>
      <c r="IHD59" s="1119"/>
      <c r="IHE59" s="1119"/>
      <c r="IHF59" s="1119"/>
      <c r="IHG59" s="1119"/>
      <c r="IHH59" s="1119"/>
      <c r="IHI59" s="1119"/>
      <c r="IHJ59" s="1119"/>
      <c r="IHK59" s="1119"/>
      <c r="IHL59" s="1119"/>
      <c r="IHM59" s="1119"/>
      <c r="IHN59" s="1119"/>
      <c r="IHO59" s="1119"/>
      <c r="IHP59" s="1119"/>
      <c r="IHQ59" s="1119"/>
      <c r="IHR59" s="1119"/>
      <c r="IHS59" s="1119"/>
      <c r="IHT59" s="1119"/>
      <c r="IHU59" s="1119"/>
      <c r="IHV59" s="1119"/>
      <c r="IHW59" s="1119"/>
      <c r="IHX59" s="1119"/>
      <c r="IHY59" s="1119"/>
      <c r="IHZ59" s="1119"/>
      <c r="IIA59" s="1119"/>
      <c r="IIB59" s="1119"/>
      <c r="IIC59" s="1119"/>
      <c r="IID59" s="1119"/>
      <c r="IIE59" s="1119"/>
      <c r="IIF59" s="1119"/>
      <c r="IIG59" s="1119"/>
      <c r="IIH59" s="1119"/>
      <c r="III59" s="1119"/>
      <c r="IIJ59" s="1119"/>
      <c r="IIK59" s="1119"/>
      <c r="IIL59" s="1119"/>
      <c r="IIM59" s="1119"/>
      <c r="IIN59" s="1119"/>
      <c r="IIO59" s="1119"/>
      <c r="IIP59" s="1119"/>
      <c r="IIQ59" s="1119"/>
      <c r="IIR59" s="1119"/>
      <c r="IIS59" s="1119"/>
      <c r="IIT59" s="1119"/>
      <c r="IIU59" s="1119"/>
      <c r="IIV59" s="1119"/>
      <c r="IIW59" s="1119"/>
      <c r="IIX59" s="1119"/>
      <c r="IIY59" s="1119"/>
      <c r="IIZ59" s="1119"/>
      <c r="IJA59" s="1119"/>
      <c r="IJB59" s="1119"/>
      <c r="IJC59" s="1119"/>
      <c r="IJD59" s="1119"/>
      <c r="IJE59" s="1119"/>
      <c r="IJF59" s="1119"/>
      <c r="IJG59" s="1119"/>
      <c r="IJH59" s="1119"/>
      <c r="IJI59" s="1119"/>
      <c r="IJJ59" s="1119"/>
      <c r="IJK59" s="1119"/>
      <c r="IJL59" s="1119"/>
      <c r="IJM59" s="1119"/>
      <c r="IJN59" s="1119"/>
      <c r="IJO59" s="1119"/>
      <c r="IJP59" s="1119"/>
      <c r="IJQ59" s="1119"/>
      <c r="IJR59" s="1119"/>
      <c r="IJS59" s="1119"/>
      <c r="IJT59" s="1119"/>
      <c r="IJU59" s="1119"/>
      <c r="IJV59" s="1119"/>
      <c r="IJW59" s="1119"/>
      <c r="IJX59" s="1119"/>
      <c r="IJY59" s="1119"/>
      <c r="IJZ59" s="1119"/>
      <c r="IKA59" s="1119"/>
      <c r="IKB59" s="1119"/>
      <c r="IKC59" s="1119"/>
      <c r="IKD59" s="1119"/>
      <c r="IKE59" s="1119"/>
      <c r="IKF59" s="1119"/>
      <c r="IKG59" s="1119"/>
      <c r="IKH59" s="1119"/>
      <c r="IKI59" s="1119"/>
      <c r="IKJ59" s="1119"/>
      <c r="IKK59" s="1119"/>
      <c r="IKL59" s="1119"/>
      <c r="IKM59" s="1119"/>
      <c r="IKN59" s="1119"/>
      <c r="IKO59" s="1119"/>
      <c r="IKP59" s="1119"/>
      <c r="IKQ59" s="1119"/>
      <c r="IKR59" s="1119"/>
      <c r="IKS59" s="1119"/>
      <c r="IKT59" s="1119"/>
      <c r="IKU59" s="1119"/>
      <c r="IKV59" s="1119"/>
      <c r="IKW59" s="1119"/>
      <c r="IKX59" s="1119"/>
      <c r="IKY59" s="1119"/>
      <c r="IKZ59" s="1119"/>
      <c r="ILA59" s="1119"/>
      <c r="ILB59" s="1119"/>
      <c r="ILC59" s="1119"/>
      <c r="ILD59" s="1119"/>
      <c r="ILE59" s="1119"/>
      <c r="ILF59" s="1119"/>
      <c r="ILG59" s="1119"/>
      <c r="ILH59" s="1119"/>
      <c r="ILI59" s="1119"/>
      <c r="ILJ59" s="1119"/>
      <c r="ILK59" s="1119"/>
      <c r="ILL59" s="1119"/>
      <c r="ILM59" s="1119"/>
      <c r="ILN59" s="1119"/>
      <c r="ILO59" s="1119"/>
      <c r="ILP59" s="1119"/>
      <c r="ILQ59" s="1119"/>
      <c r="ILR59" s="1119"/>
      <c r="ILS59" s="1119"/>
      <c r="ILT59" s="1119"/>
      <c r="ILU59" s="1119"/>
      <c r="ILV59" s="1119"/>
      <c r="ILW59" s="1119"/>
      <c r="ILX59" s="1119"/>
      <c r="ILY59" s="1119"/>
      <c r="ILZ59" s="1119"/>
      <c r="IMA59" s="1119"/>
      <c r="IMB59" s="1119"/>
      <c r="IMC59" s="1119"/>
      <c r="IMD59" s="1119"/>
      <c r="IME59" s="1119"/>
      <c r="IMF59" s="1119"/>
      <c r="IMG59" s="1119"/>
      <c r="IMH59" s="1119"/>
      <c r="IMI59" s="1119"/>
      <c r="IMJ59" s="1119"/>
      <c r="IMK59" s="1119"/>
      <c r="IML59" s="1119"/>
      <c r="IMM59" s="1119"/>
      <c r="IMN59" s="1119"/>
      <c r="IMO59" s="1119"/>
      <c r="IMP59" s="1119"/>
      <c r="IMQ59" s="1119"/>
      <c r="IMR59" s="1119"/>
      <c r="IMS59" s="1119"/>
      <c r="IMT59" s="1119"/>
      <c r="IMU59" s="1119"/>
      <c r="IMV59" s="1119"/>
      <c r="IMW59" s="1119"/>
      <c r="IMX59" s="1119"/>
      <c r="IMY59" s="1119"/>
      <c r="IMZ59" s="1119"/>
      <c r="INA59" s="1119"/>
      <c r="INB59" s="1119"/>
      <c r="INC59" s="1119"/>
      <c r="IND59" s="1119"/>
      <c r="INE59" s="1119"/>
      <c r="INF59" s="1119"/>
      <c r="ING59" s="1119"/>
      <c r="INH59" s="1119"/>
      <c r="INI59" s="1119"/>
      <c r="INJ59" s="1119"/>
      <c r="INK59" s="1119"/>
      <c r="INL59" s="1119"/>
      <c r="INM59" s="1119"/>
      <c r="INN59" s="1119"/>
      <c r="INO59" s="1119"/>
      <c r="INP59" s="1119"/>
      <c r="INQ59" s="1119"/>
      <c r="INR59" s="1119"/>
      <c r="INS59" s="1119"/>
      <c r="INT59" s="1119"/>
      <c r="INU59" s="1119"/>
      <c r="INV59" s="1119"/>
      <c r="INW59" s="1119"/>
      <c r="INX59" s="1119"/>
      <c r="INY59" s="1119"/>
      <c r="INZ59" s="1119"/>
      <c r="IOA59" s="1119"/>
      <c r="IOB59" s="1119"/>
      <c r="IOC59" s="1119"/>
      <c r="IOD59" s="1119"/>
      <c r="IOE59" s="1119"/>
      <c r="IOF59" s="1119"/>
      <c r="IOG59" s="1119"/>
      <c r="IOH59" s="1119"/>
      <c r="IOI59" s="1119"/>
      <c r="IOJ59" s="1119"/>
      <c r="IOK59" s="1119"/>
      <c r="IOL59" s="1119"/>
      <c r="IOM59" s="1119"/>
      <c r="ION59" s="1119"/>
      <c r="IOO59" s="1119"/>
      <c r="IOP59" s="1119"/>
      <c r="IOQ59" s="1119"/>
      <c r="IOR59" s="1119"/>
      <c r="IOS59" s="1119"/>
      <c r="IOT59" s="1119"/>
      <c r="IOU59" s="1119"/>
      <c r="IOV59" s="1119"/>
      <c r="IOW59" s="1119"/>
      <c r="IOX59" s="1119"/>
      <c r="IOY59" s="1119"/>
      <c r="IOZ59" s="1119"/>
      <c r="IPA59" s="1119"/>
      <c r="IPB59" s="1119"/>
      <c r="IPC59" s="1119"/>
      <c r="IPD59" s="1119"/>
      <c r="IPE59" s="1119"/>
      <c r="IPF59" s="1119"/>
      <c r="IPG59" s="1119"/>
      <c r="IPH59" s="1119"/>
      <c r="IPI59" s="1119"/>
      <c r="IPJ59" s="1119"/>
      <c r="IPK59" s="1119"/>
      <c r="IPL59" s="1119"/>
      <c r="IPM59" s="1119"/>
      <c r="IPN59" s="1119"/>
      <c r="IPO59" s="1119"/>
      <c r="IPP59" s="1119"/>
      <c r="IPQ59" s="1119"/>
      <c r="IPR59" s="1119"/>
      <c r="IPS59" s="1119"/>
      <c r="IPT59" s="1119"/>
      <c r="IPU59" s="1119"/>
      <c r="IPV59" s="1119"/>
      <c r="IPW59" s="1119"/>
      <c r="IPX59" s="1119"/>
      <c r="IPY59" s="1119"/>
      <c r="IPZ59" s="1119"/>
      <c r="IQA59" s="1119"/>
      <c r="IQB59" s="1119"/>
      <c r="IQC59" s="1119"/>
      <c r="IQD59" s="1119"/>
      <c r="IQE59" s="1119"/>
      <c r="IQF59" s="1119"/>
      <c r="IQG59" s="1119"/>
      <c r="IQH59" s="1119"/>
      <c r="IQI59" s="1119"/>
      <c r="IQJ59" s="1119"/>
      <c r="IQK59" s="1119"/>
      <c r="IQL59" s="1119"/>
      <c r="IQM59" s="1119"/>
      <c r="IQN59" s="1119"/>
      <c r="IQO59" s="1119"/>
      <c r="IQP59" s="1119"/>
      <c r="IQQ59" s="1119"/>
      <c r="IQR59" s="1119"/>
      <c r="IQS59" s="1119"/>
      <c r="IQT59" s="1119"/>
      <c r="IQU59" s="1119"/>
      <c r="IQV59" s="1119"/>
      <c r="IQW59" s="1119"/>
      <c r="IQX59" s="1119"/>
      <c r="IQY59" s="1119"/>
      <c r="IQZ59" s="1119"/>
      <c r="IRA59" s="1119"/>
      <c r="IRB59" s="1119"/>
      <c r="IRC59" s="1119"/>
      <c r="IRD59" s="1119"/>
      <c r="IRE59" s="1119"/>
      <c r="IRF59" s="1119"/>
      <c r="IRG59" s="1119"/>
      <c r="IRH59" s="1119"/>
      <c r="IRI59" s="1119"/>
      <c r="IRJ59" s="1119"/>
      <c r="IRK59" s="1119"/>
      <c r="IRL59" s="1119"/>
      <c r="IRM59" s="1119"/>
      <c r="IRN59" s="1119"/>
      <c r="IRO59" s="1119"/>
      <c r="IRP59" s="1119"/>
      <c r="IRQ59" s="1119"/>
      <c r="IRR59" s="1119"/>
      <c r="IRS59" s="1119"/>
      <c r="IRT59" s="1119"/>
      <c r="IRU59" s="1119"/>
      <c r="IRV59" s="1119"/>
      <c r="IRW59" s="1119"/>
      <c r="IRX59" s="1119"/>
      <c r="IRY59" s="1119"/>
      <c r="IRZ59" s="1119"/>
      <c r="ISA59" s="1119"/>
      <c r="ISB59" s="1119"/>
      <c r="ISC59" s="1119"/>
      <c r="ISD59" s="1119"/>
      <c r="ISE59" s="1119"/>
      <c r="ISF59" s="1119"/>
      <c r="ISG59" s="1119"/>
      <c r="ISH59" s="1119"/>
      <c r="ISI59" s="1119"/>
      <c r="ISJ59" s="1119"/>
      <c r="ISK59" s="1119"/>
      <c r="ISL59" s="1119"/>
      <c r="ISM59" s="1119"/>
      <c r="ISN59" s="1119"/>
      <c r="ISO59" s="1119"/>
      <c r="ISP59" s="1119"/>
      <c r="ISQ59" s="1119"/>
      <c r="ISR59" s="1119"/>
      <c r="ISS59" s="1119"/>
      <c r="IST59" s="1119"/>
      <c r="ISU59" s="1119"/>
      <c r="ISV59" s="1119"/>
      <c r="ISW59" s="1119"/>
      <c r="ISX59" s="1119"/>
      <c r="ISY59" s="1119"/>
      <c r="ISZ59" s="1119"/>
      <c r="ITA59" s="1119"/>
      <c r="ITB59" s="1119"/>
      <c r="ITC59" s="1119"/>
      <c r="ITD59" s="1119"/>
      <c r="ITE59" s="1119"/>
      <c r="ITF59" s="1119"/>
      <c r="ITG59" s="1119"/>
      <c r="ITH59" s="1119"/>
      <c r="ITI59" s="1119"/>
      <c r="ITJ59" s="1119"/>
      <c r="ITK59" s="1119"/>
      <c r="ITL59" s="1119"/>
      <c r="ITM59" s="1119"/>
      <c r="ITN59" s="1119"/>
      <c r="ITO59" s="1119"/>
      <c r="ITP59" s="1119"/>
      <c r="ITQ59" s="1119"/>
      <c r="ITR59" s="1119"/>
      <c r="ITS59" s="1119"/>
      <c r="ITT59" s="1119"/>
      <c r="ITU59" s="1119"/>
      <c r="ITV59" s="1119"/>
      <c r="ITW59" s="1119"/>
      <c r="ITX59" s="1119"/>
      <c r="ITY59" s="1119"/>
      <c r="ITZ59" s="1119"/>
      <c r="IUA59" s="1119"/>
      <c r="IUB59" s="1119"/>
      <c r="IUC59" s="1119"/>
      <c r="IUD59" s="1119"/>
      <c r="IUE59" s="1119"/>
      <c r="IUF59" s="1119"/>
      <c r="IUG59" s="1119"/>
      <c r="IUH59" s="1119"/>
      <c r="IUI59" s="1119"/>
      <c r="IUJ59" s="1119"/>
      <c r="IUK59" s="1119"/>
      <c r="IUL59" s="1119"/>
      <c r="IUM59" s="1119"/>
      <c r="IUN59" s="1119"/>
      <c r="IUO59" s="1119"/>
      <c r="IUP59" s="1119"/>
      <c r="IUQ59" s="1119"/>
      <c r="IUR59" s="1119"/>
      <c r="IUS59" s="1119"/>
      <c r="IUT59" s="1119"/>
      <c r="IUU59" s="1119"/>
      <c r="IUV59" s="1119"/>
      <c r="IUW59" s="1119"/>
      <c r="IUX59" s="1119"/>
      <c r="IUY59" s="1119"/>
      <c r="IUZ59" s="1119"/>
      <c r="IVA59" s="1119"/>
      <c r="IVB59" s="1119"/>
      <c r="IVC59" s="1119"/>
      <c r="IVD59" s="1119"/>
      <c r="IVE59" s="1119"/>
      <c r="IVF59" s="1119"/>
      <c r="IVG59" s="1119"/>
      <c r="IVH59" s="1119"/>
      <c r="IVI59" s="1119"/>
      <c r="IVJ59" s="1119"/>
      <c r="IVK59" s="1119"/>
      <c r="IVL59" s="1119"/>
      <c r="IVM59" s="1119"/>
      <c r="IVN59" s="1119"/>
      <c r="IVO59" s="1119"/>
      <c r="IVP59" s="1119"/>
      <c r="IVQ59" s="1119"/>
      <c r="IVR59" s="1119"/>
      <c r="IVS59" s="1119"/>
      <c r="IVT59" s="1119"/>
      <c r="IVU59" s="1119"/>
      <c r="IVV59" s="1119"/>
      <c r="IVW59" s="1119"/>
      <c r="IVX59" s="1119"/>
      <c r="IVY59" s="1119"/>
      <c r="IVZ59" s="1119"/>
      <c r="IWA59" s="1119"/>
      <c r="IWB59" s="1119"/>
      <c r="IWC59" s="1119"/>
      <c r="IWD59" s="1119"/>
      <c r="IWE59" s="1119"/>
      <c r="IWF59" s="1119"/>
      <c r="IWG59" s="1119"/>
      <c r="IWH59" s="1119"/>
      <c r="IWI59" s="1119"/>
      <c r="IWJ59" s="1119"/>
      <c r="IWK59" s="1119"/>
      <c r="IWL59" s="1119"/>
      <c r="IWM59" s="1119"/>
      <c r="IWN59" s="1119"/>
      <c r="IWO59" s="1119"/>
      <c r="IWP59" s="1119"/>
      <c r="IWQ59" s="1119"/>
      <c r="IWR59" s="1119"/>
      <c r="IWS59" s="1119"/>
      <c r="IWT59" s="1119"/>
      <c r="IWU59" s="1119"/>
      <c r="IWV59" s="1119"/>
      <c r="IWW59" s="1119"/>
      <c r="IWX59" s="1119"/>
      <c r="IWY59" s="1119"/>
      <c r="IWZ59" s="1119"/>
      <c r="IXA59" s="1119"/>
      <c r="IXB59" s="1119"/>
      <c r="IXC59" s="1119"/>
      <c r="IXD59" s="1119"/>
      <c r="IXE59" s="1119"/>
      <c r="IXF59" s="1119"/>
      <c r="IXG59" s="1119"/>
      <c r="IXH59" s="1119"/>
      <c r="IXI59" s="1119"/>
      <c r="IXJ59" s="1119"/>
      <c r="IXK59" s="1119"/>
      <c r="IXL59" s="1119"/>
      <c r="IXM59" s="1119"/>
      <c r="IXN59" s="1119"/>
      <c r="IXO59" s="1119"/>
      <c r="IXP59" s="1119"/>
      <c r="IXQ59" s="1119"/>
      <c r="IXR59" s="1119"/>
      <c r="IXS59" s="1119"/>
      <c r="IXT59" s="1119"/>
      <c r="IXU59" s="1119"/>
      <c r="IXV59" s="1119"/>
      <c r="IXW59" s="1119"/>
      <c r="IXX59" s="1119"/>
      <c r="IXY59" s="1119"/>
      <c r="IXZ59" s="1119"/>
      <c r="IYA59" s="1119"/>
      <c r="IYB59" s="1119"/>
      <c r="IYC59" s="1119"/>
      <c r="IYD59" s="1119"/>
      <c r="IYE59" s="1119"/>
      <c r="IYF59" s="1119"/>
      <c r="IYG59" s="1119"/>
      <c r="IYH59" s="1119"/>
      <c r="IYI59" s="1119"/>
      <c r="IYJ59" s="1119"/>
      <c r="IYK59" s="1119"/>
      <c r="IYL59" s="1119"/>
      <c r="IYM59" s="1119"/>
      <c r="IYN59" s="1119"/>
      <c r="IYO59" s="1119"/>
      <c r="IYP59" s="1119"/>
      <c r="IYQ59" s="1119"/>
      <c r="IYR59" s="1119"/>
      <c r="IYS59" s="1119"/>
      <c r="IYT59" s="1119"/>
      <c r="IYU59" s="1119"/>
      <c r="IYV59" s="1119"/>
      <c r="IYW59" s="1119"/>
      <c r="IYX59" s="1119"/>
      <c r="IYY59" s="1119"/>
      <c r="IYZ59" s="1119"/>
      <c r="IZA59" s="1119"/>
      <c r="IZB59" s="1119"/>
      <c r="IZC59" s="1119"/>
      <c r="IZD59" s="1119"/>
      <c r="IZE59" s="1119"/>
      <c r="IZF59" s="1119"/>
      <c r="IZG59" s="1119"/>
      <c r="IZH59" s="1119"/>
      <c r="IZI59" s="1119"/>
      <c r="IZJ59" s="1119"/>
      <c r="IZK59" s="1119"/>
      <c r="IZL59" s="1119"/>
      <c r="IZM59" s="1119"/>
      <c r="IZN59" s="1119"/>
      <c r="IZO59" s="1119"/>
      <c r="IZP59" s="1119"/>
      <c r="IZQ59" s="1119"/>
      <c r="IZR59" s="1119"/>
      <c r="IZS59" s="1119"/>
      <c r="IZT59" s="1119"/>
      <c r="IZU59" s="1119"/>
      <c r="IZV59" s="1119"/>
      <c r="IZW59" s="1119"/>
      <c r="IZX59" s="1119"/>
      <c r="IZY59" s="1119"/>
      <c r="IZZ59" s="1119"/>
      <c r="JAA59" s="1119"/>
      <c r="JAB59" s="1119"/>
      <c r="JAC59" s="1119"/>
      <c r="JAD59" s="1119"/>
      <c r="JAE59" s="1119"/>
      <c r="JAF59" s="1119"/>
      <c r="JAG59" s="1119"/>
      <c r="JAH59" s="1119"/>
      <c r="JAI59" s="1119"/>
      <c r="JAJ59" s="1119"/>
      <c r="JAK59" s="1119"/>
      <c r="JAL59" s="1119"/>
      <c r="JAM59" s="1119"/>
      <c r="JAN59" s="1119"/>
      <c r="JAO59" s="1119"/>
      <c r="JAP59" s="1119"/>
      <c r="JAQ59" s="1119"/>
      <c r="JAR59" s="1119"/>
      <c r="JAS59" s="1119"/>
      <c r="JAT59" s="1119"/>
      <c r="JAU59" s="1119"/>
      <c r="JAV59" s="1119"/>
      <c r="JAW59" s="1119"/>
      <c r="JAX59" s="1119"/>
      <c r="JAY59" s="1119"/>
      <c r="JAZ59" s="1119"/>
      <c r="JBA59" s="1119"/>
      <c r="JBB59" s="1119"/>
      <c r="JBC59" s="1119"/>
      <c r="JBD59" s="1119"/>
      <c r="JBE59" s="1119"/>
      <c r="JBF59" s="1119"/>
      <c r="JBG59" s="1119"/>
      <c r="JBH59" s="1119"/>
      <c r="JBI59" s="1119"/>
      <c r="JBJ59" s="1119"/>
      <c r="JBK59" s="1119"/>
      <c r="JBL59" s="1119"/>
      <c r="JBM59" s="1119"/>
      <c r="JBN59" s="1119"/>
      <c r="JBO59" s="1119"/>
      <c r="JBP59" s="1119"/>
      <c r="JBQ59" s="1119"/>
      <c r="JBR59" s="1119"/>
      <c r="JBS59" s="1119"/>
      <c r="JBT59" s="1119"/>
      <c r="JBU59" s="1119"/>
      <c r="JBV59" s="1119"/>
      <c r="JBW59" s="1119"/>
      <c r="JBX59" s="1119"/>
      <c r="JBY59" s="1119"/>
      <c r="JBZ59" s="1119"/>
      <c r="JCA59" s="1119"/>
      <c r="JCB59" s="1119"/>
      <c r="JCC59" s="1119"/>
      <c r="JCD59" s="1119"/>
      <c r="JCE59" s="1119"/>
      <c r="JCF59" s="1119"/>
      <c r="JCG59" s="1119"/>
      <c r="JCH59" s="1119"/>
      <c r="JCI59" s="1119"/>
      <c r="JCJ59" s="1119"/>
      <c r="JCK59" s="1119"/>
      <c r="JCL59" s="1119"/>
      <c r="JCM59" s="1119"/>
      <c r="JCN59" s="1119"/>
      <c r="JCO59" s="1119"/>
      <c r="JCP59" s="1119"/>
      <c r="JCQ59" s="1119"/>
      <c r="JCR59" s="1119"/>
      <c r="JCS59" s="1119"/>
      <c r="JCT59" s="1119"/>
      <c r="JCU59" s="1119"/>
      <c r="JCV59" s="1119"/>
      <c r="JCW59" s="1119"/>
      <c r="JCX59" s="1119"/>
      <c r="JCY59" s="1119"/>
      <c r="JCZ59" s="1119"/>
      <c r="JDA59" s="1119"/>
      <c r="JDB59" s="1119"/>
      <c r="JDC59" s="1119"/>
      <c r="JDD59" s="1119"/>
      <c r="JDE59" s="1119"/>
      <c r="JDF59" s="1119"/>
      <c r="JDG59" s="1119"/>
      <c r="JDH59" s="1119"/>
      <c r="JDI59" s="1119"/>
      <c r="JDJ59" s="1119"/>
      <c r="JDK59" s="1119"/>
      <c r="JDL59" s="1119"/>
      <c r="JDM59" s="1119"/>
      <c r="JDN59" s="1119"/>
      <c r="JDO59" s="1119"/>
      <c r="JDP59" s="1119"/>
      <c r="JDQ59" s="1119"/>
      <c r="JDR59" s="1119"/>
      <c r="JDS59" s="1119"/>
      <c r="JDT59" s="1119"/>
      <c r="JDU59" s="1119"/>
      <c r="JDV59" s="1119"/>
      <c r="JDW59" s="1119"/>
      <c r="JDX59" s="1119"/>
      <c r="JDY59" s="1119"/>
      <c r="JDZ59" s="1119"/>
      <c r="JEA59" s="1119"/>
      <c r="JEB59" s="1119"/>
      <c r="JEC59" s="1119"/>
      <c r="JED59" s="1119"/>
      <c r="JEE59" s="1119"/>
      <c r="JEF59" s="1119"/>
      <c r="JEG59" s="1119"/>
      <c r="JEH59" s="1119"/>
      <c r="JEI59" s="1119"/>
      <c r="JEJ59" s="1119"/>
      <c r="JEK59" s="1119"/>
      <c r="JEL59" s="1119"/>
      <c r="JEM59" s="1119"/>
      <c r="JEN59" s="1119"/>
      <c r="JEO59" s="1119"/>
      <c r="JEP59" s="1119"/>
      <c r="JEQ59" s="1119"/>
      <c r="JER59" s="1119"/>
      <c r="JES59" s="1119"/>
      <c r="JET59" s="1119"/>
      <c r="JEU59" s="1119"/>
      <c r="JEV59" s="1119"/>
      <c r="JEW59" s="1119"/>
      <c r="JEX59" s="1119"/>
      <c r="JEY59" s="1119"/>
      <c r="JEZ59" s="1119"/>
      <c r="JFA59" s="1119"/>
      <c r="JFB59" s="1119"/>
      <c r="JFC59" s="1119"/>
      <c r="JFD59" s="1119"/>
      <c r="JFE59" s="1119"/>
      <c r="JFF59" s="1119"/>
      <c r="JFG59" s="1119"/>
      <c r="JFH59" s="1119"/>
      <c r="JFI59" s="1119"/>
      <c r="JFJ59" s="1119"/>
      <c r="JFK59" s="1119"/>
      <c r="JFL59" s="1119"/>
      <c r="JFM59" s="1119"/>
      <c r="JFN59" s="1119"/>
      <c r="JFO59" s="1119"/>
      <c r="JFP59" s="1119"/>
      <c r="JFQ59" s="1119"/>
      <c r="JFR59" s="1119"/>
      <c r="JFS59" s="1119"/>
      <c r="JFT59" s="1119"/>
      <c r="JFU59" s="1119"/>
      <c r="JFV59" s="1119"/>
      <c r="JFW59" s="1119"/>
      <c r="JFX59" s="1119"/>
      <c r="JFY59" s="1119"/>
      <c r="JFZ59" s="1119"/>
      <c r="JGA59" s="1119"/>
      <c r="JGB59" s="1119"/>
      <c r="JGC59" s="1119"/>
      <c r="JGD59" s="1119"/>
      <c r="JGE59" s="1119"/>
      <c r="JGF59" s="1119"/>
      <c r="JGG59" s="1119"/>
      <c r="JGH59" s="1119"/>
      <c r="JGI59" s="1119"/>
      <c r="JGJ59" s="1119"/>
      <c r="JGK59" s="1119"/>
      <c r="JGL59" s="1119"/>
      <c r="JGM59" s="1119"/>
      <c r="JGN59" s="1119"/>
      <c r="JGO59" s="1119"/>
      <c r="JGP59" s="1119"/>
      <c r="JGQ59" s="1119"/>
      <c r="JGR59" s="1119"/>
      <c r="JGS59" s="1119"/>
      <c r="JGT59" s="1119"/>
      <c r="JGU59" s="1119"/>
      <c r="JGV59" s="1119"/>
      <c r="JGW59" s="1119"/>
      <c r="JGX59" s="1119"/>
      <c r="JGY59" s="1119"/>
      <c r="JGZ59" s="1119"/>
      <c r="JHA59" s="1119"/>
      <c r="JHB59" s="1119"/>
      <c r="JHC59" s="1119"/>
      <c r="JHD59" s="1119"/>
      <c r="JHE59" s="1119"/>
      <c r="JHF59" s="1119"/>
      <c r="JHG59" s="1119"/>
      <c r="JHH59" s="1119"/>
      <c r="JHI59" s="1119"/>
      <c r="JHJ59" s="1119"/>
      <c r="JHK59" s="1119"/>
      <c r="JHL59" s="1119"/>
      <c r="JHM59" s="1119"/>
      <c r="JHN59" s="1119"/>
      <c r="JHO59" s="1119"/>
      <c r="JHP59" s="1119"/>
      <c r="JHQ59" s="1119"/>
      <c r="JHR59" s="1119"/>
      <c r="JHS59" s="1119"/>
      <c r="JHT59" s="1119"/>
      <c r="JHU59" s="1119"/>
      <c r="JHV59" s="1119"/>
      <c r="JHW59" s="1119"/>
      <c r="JHX59" s="1119"/>
      <c r="JHY59" s="1119"/>
      <c r="JHZ59" s="1119"/>
      <c r="JIA59" s="1119"/>
      <c r="JIB59" s="1119"/>
      <c r="JIC59" s="1119"/>
      <c r="JID59" s="1119"/>
      <c r="JIE59" s="1119"/>
      <c r="JIF59" s="1119"/>
      <c r="JIG59" s="1119"/>
      <c r="JIH59" s="1119"/>
      <c r="JII59" s="1119"/>
      <c r="JIJ59" s="1119"/>
      <c r="JIK59" s="1119"/>
      <c r="JIL59" s="1119"/>
      <c r="JIM59" s="1119"/>
      <c r="JIN59" s="1119"/>
      <c r="JIO59" s="1119"/>
      <c r="JIP59" s="1119"/>
      <c r="JIQ59" s="1119"/>
      <c r="JIR59" s="1119"/>
      <c r="JIS59" s="1119"/>
      <c r="JIT59" s="1119"/>
      <c r="JIU59" s="1119"/>
      <c r="JIV59" s="1119"/>
      <c r="JIW59" s="1119"/>
      <c r="JIX59" s="1119"/>
      <c r="JIY59" s="1119"/>
      <c r="JIZ59" s="1119"/>
      <c r="JJA59" s="1119"/>
      <c r="JJB59" s="1119"/>
      <c r="JJC59" s="1119"/>
      <c r="JJD59" s="1119"/>
      <c r="JJE59" s="1119"/>
      <c r="JJF59" s="1119"/>
      <c r="JJG59" s="1119"/>
      <c r="JJH59" s="1119"/>
      <c r="JJI59" s="1119"/>
      <c r="JJJ59" s="1119"/>
      <c r="JJK59" s="1119"/>
      <c r="JJL59" s="1119"/>
      <c r="JJM59" s="1119"/>
      <c r="JJN59" s="1119"/>
      <c r="JJO59" s="1119"/>
      <c r="JJP59" s="1119"/>
      <c r="JJQ59" s="1119"/>
      <c r="JJR59" s="1119"/>
      <c r="JJS59" s="1119"/>
      <c r="JJT59" s="1119"/>
      <c r="JJU59" s="1119"/>
      <c r="JJV59" s="1119"/>
      <c r="JJW59" s="1119"/>
      <c r="JJX59" s="1119"/>
      <c r="JJY59" s="1119"/>
      <c r="JJZ59" s="1119"/>
      <c r="JKA59" s="1119"/>
      <c r="JKB59" s="1119"/>
      <c r="JKC59" s="1119"/>
      <c r="JKD59" s="1119"/>
      <c r="JKE59" s="1119"/>
      <c r="JKF59" s="1119"/>
      <c r="JKG59" s="1119"/>
      <c r="JKH59" s="1119"/>
      <c r="JKI59" s="1119"/>
      <c r="JKJ59" s="1119"/>
      <c r="JKK59" s="1119"/>
      <c r="JKL59" s="1119"/>
      <c r="JKM59" s="1119"/>
      <c r="JKN59" s="1119"/>
      <c r="JKO59" s="1119"/>
      <c r="JKP59" s="1119"/>
      <c r="JKQ59" s="1119"/>
      <c r="JKR59" s="1119"/>
      <c r="JKS59" s="1119"/>
      <c r="JKT59" s="1119"/>
      <c r="JKU59" s="1119"/>
      <c r="JKV59" s="1119"/>
      <c r="JKW59" s="1119"/>
      <c r="JKX59" s="1119"/>
      <c r="JKY59" s="1119"/>
      <c r="JKZ59" s="1119"/>
      <c r="JLA59" s="1119"/>
      <c r="JLB59" s="1119"/>
      <c r="JLC59" s="1119"/>
      <c r="JLD59" s="1119"/>
      <c r="JLE59" s="1119"/>
      <c r="JLF59" s="1119"/>
      <c r="JLG59" s="1119"/>
      <c r="JLH59" s="1119"/>
      <c r="JLI59" s="1119"/>
      <c r="JLJ59" s="1119"/>
      <c r="JLK59" s="1119"/>
      <c r="JLL59" s="1119"/>
      <c r="JLM59" s="1119"/>
      <c r="JLN59" s="1119"/>
      <c r="JLO59" s="1119"/>
      <c r="JLP59" s="1119"/>
      <c r="JLQ59" s="1119"/>
      <c r="JLR59" s="1119"/>
      <c r="JLS59" s="1119"/>
      <c r="JLT59" s="1119"/>
      <c r="JLU59" s="1119"/>
      <c r="JLV59" s="1119"/>
      <c r="JLW59" s="1119"/>
      <c r="JLX59" s="1119"/>
      <c r="JLY59" s="1119"/>
      <c r="JLZ59" s="1119"/>
      <c r="JMA59" s="1119"/>
      <c r="JMB59" s="1119"/>
      <c r="JMC59" s="1119"/>
      <c r="JMD59" s="1119"/>
      <c r="JME59" s="1119"/>
      <c r="JMF59" s="1119"/>
      <c r="JMG59" s="1119"/>
      <c r="JMH59" s="1119"/>
      <c r="JMI59" s="1119"/>
      <c r="JMJ59" s="1119"/>
      <c r="JMK59" s="1119"/>
      <c r="JML59" s="1119"/>
      <c r="JMM59" s="1119"/>
      <c r="JMN59" s="1119"/>
      <c r="JMO59" s="1119"/>
      <c r="JMP59" s="1119"/>
      <c r="JMQ59" s="1119"/>
      <c r="JMR59" s="1119"/>
      <c r="JMS59" s="1119"/>
      <c r="JMT59" s="1119"/>
      <c r="JMU59" s="1119"/>
      <c r="JMV59" s="1119"/>
      <c r="JMW59" s="1119"/>
      <c r="JMX59" s="1119"/>
      <c r="JMY59" s="1119"/>
      <c r="JMZ59" s="1119"/>
      <c r="JNA59" s="1119"/>
      <c r="JNB59" s="1119"/>
      <c r="JNC59" s="1119"/>
      <c r="JND59" s="1119"/>
      <c r="JNE59" s="1119"/>
      <c r="JNF59" s="1119"/>
      <c r="JNG59" s="1119"/>
      <c r="JNH59" s="1119"/>
      <c r="JNI59" s="1119"/>
      <c r="JNJ59" s="1119"/>
      <c r="JNK59" s="1119"/>
      <c r="JNL59" s="1119"/>
      <c r="JNM59" s="1119"/>
      <c r="JNN59" s="1119"/>
      <c r="JNO59" s="1119"/>
      <c r="JNP59" s="1119"/>
      <c r="JNQ59" s="1119"/>
      <c r="JNR59" s="1119"/>
      <c r="JNS59" s="1119"/>
      <c r="JNT59" s="1119"/>
      <c r="JNU59" s="1119"/>
      <c r="JNV59" s="1119"/>
      <c r="JNW59" s="1119"/>
      <c r="JNX59" s="1119"/>
      <c r="JNY59" s="1119"/>
      <c r="JNZ59" s="1119"/>
      <c r="JOA59" s="1119"/>
      <c r="JOB59" s="1119"/>
      <c r="JOC59" s="1119"/>
      <c r="JOD59" s="1119"/>
      <c r="JOE59" s="1119"/>
      <c r="JOF59" s="1119"/>
      <c r="JOG59" s="1119"/>
      <c r="JOH59" s="1119"/>
      <c r="JOI59" s="1119"/>
      <c r="JOJ59" s="1119"/>
      <c r="JOK59" s="1119"/>
      <c r="JOL59" s="1119"/>
      <c r="JOM59" s="1119"/>
      <c r="JON59" s="1119"/>
      <c r="JOO59" s="1119"/>
      <c r="JOP59" s="1119"/>
      <c r="JOQ59" s="1119"/>
      <c r="JOR59" s="1119"/>
      <c r="JOS59" s="1119"/>
      <c r="JOT59" s="1119"/>
      <c r="JOU59" s="1119"/>
      <c r="JOV59" s="1119"/>
      <c r="JOW59" s="1119"/>
      <c r="JOX59" s="1119"/>
      <c r="JOY59" s="1119"/>
      <c r="JOZ59" s="1119"/>
      <c r="JPA59" s="1119"/>
      <c r="JPB59" s="1119"/>
      <c r="JPC59" s="1119"/>
      <c r="JPD59" s="1119"/>
      <c r="JPE59" s="1119"/>
      <c r="JPF59" s="1119"/>
      <c r="JPG59" s="1119"/>
      <c r="JPH59" s="1119"/>
      <c r="JPI59" s="1119"/>
      <c r="JPJ59" s="1119"/>
      <c r="JPK59" s="1119"/>
      <c r="JPL59" s="1119"/>
      <c r="JPM59" s="1119"/>
      <c r="JPN59" s="1119"/>
      <c r="JPO59" s="1119"/>
      <c r="JPP59" s="1119"/>
      <c r="JPQ59" s="1119"/>
      <c r="JPR59" s="1119"/>
      <c r="JPS59" s="1119"/>
      <c r="JPT59" s="1119"/>
      <c r="JPU59" s="1119"/>
      <c r="JPV59" s="1119"/>
      <c r="JPW59" s="1119"/>
      <c r="JPX59" s="1119"/>
      <c r="JPY59" s="1119"/>
      <c r="JPZ59" s="1119"/>
      <c r="JQA59" s="1119"/>
      <c r="JQB59" s="1119"/>
      <c r="JQC59" s="1119"/>
      <c r="JQD59" s="1119"/>
      <c r="JQE59" s="1119"/>
      <c r="JQF59" s="1119"/>
      <c r="JQG59" s="1119"/>
      <c r="JQH59" s="1119"/>
      <c r="JQI59" s="1119"/>
      <c r="JQJ59" s="1119"/>
      <c r="JQK59" s="1119"/>
      <c r="JQL59" s="1119"/>
      <c r="JQM59" s="1119"/>
      <c r="JQN59" s="1119"/>
      <c r="JQO59" s="1119"/>
      <c r="JQP59" s="1119"/>
      <c r="JQQ59" s="1119"/>
      <c r="JQR59" s="1119"/>
      <c r="JQS59" s="1119"/>
      <c r="JQT59" s="1119"/>
      <c r="JQU59" s="1119"/>
      <c r="JQV59" s="1119"/>
      <c r="JQW59" s="1119"/>
      <c r="JQX59" s="1119"/>
      <c r="JQY59" s="1119"/>
      <c r="JQZ59" s="1119"/>
      <c r="JRA59" s="1119"/>
      <c r="JRB59" s="1119"/>
      <c r="JRC59" s="1119"/>
      <c r="JRD59" s="1119"/>
      <c r="JRE59" s="1119"/>
      <c r="JRF59" s="1119"/>
      <c r="JRG59" s="1119"/>
      <c r="JRH59" s="1119"/>
      <c r="JRI59" s="1119"/>
      <c r="JRJ59" s="1119"/>
      <c r="JRK59" s="1119"/>
      <c r="JRL59" s="1119"/>
      <c r="JRM59" s="1119"/>
      <c r="JRN59" s="1119"/>
      <c r="JRO59" s="1119"/>
      <c r="JRP59" s="1119"/>
      <c r="JRQ59" s="1119"/>
      <c r="JRR59" s="1119"/>
      <c r="JRS59" s="1119"/>
      <c r="JRT59" s="1119"/>
      <c r="JRU59" s="1119"/>
      <c r="JRV59" s="1119"/>
      <c r="JRW59" s="1119"/>
      <c r="JRX59" s="1119"/>
      <c r="JRY59" s="1119"/>
      <c r="JRZ59" s="1119"/>
      <c r="JSA59" s="1119"/>
      <c r="JSB59" s="1119"/>
      <c r="JSC59" s="1119"/>
      <c r="JSD59" s="1119"/>
      <c r="JSE59" s="1119"/>
      <c r="JSF59" s="1119"/>
      <c r="JSG59" s="1119"/>
      <c r="JSH59" s="1119"/>
      <c r="JSI59" s="1119"/>
      <c r="JSJ59" s="1119"/>
      <c r="JSK59" s="1119"/>
      <c r="JSL59" s="1119"/>
      <c r="JSM59" s="1119"/>
      <c r="JSN59" s="1119"/>
      <c r="JSO59" s="1119"/>
      <c r="JSP59" s="1119"/>
      <c r="JSQ59" s="1119"/>
      <c r="JSR59" s="1119"/>
      <c r="JSS59" s="1119"/>
      <c r="JST59" s="1119"/>
      <c r="JSU59" s="1119"/>
      <c r="JSV59" s="1119"/>
      <c r="JSW59" s="1119"/>
      <c r="JSX59" s="1119"/>
      <c r="JSY59" s="1119"/>
      <c r="JSZ59" s="1119"/>
      <c r="JTA59" s="1119"/>
      <c r="JTB59" s="1119"/>
      <c r="JTC59" s="1119"/>
      <c r="JTD59" s="1119"/>
      <c r="JTE59" s="1119"/>
      <c r="JTF59" s="1119"/>
      <c r="JTG59" s="1119"/>
      <c r="JTH59" s="1119"/>
      <c r="JTI59" s="1119"/>
      <c r="JTJ59" s="1119"/>
      <c r="JTK59" s="1119"/>
      <c r="JTL59" s="1119"/>
      <c r="JTM59" s="1119"/>
      <c r="JTN59" s="1119"/>
      <c r="JTO59" s="1119"/>
      <c r="JTP59" s="1119"/>
      <c r="JTQ59" s="1119"/>
      <c r="JTR59" s="1119"/>
      <c r="JTS59" s="1119"/>
      <c r="JTT59" s="1119"/>
      <c r="JTU59" s="1119"/>
      <c r="JTV59" s="1119"/>
      <c r="JTW59" s="1119"/>
      <c r="JTX59" s="1119"/>
      <c r="JTY59" s="1119"/>
      <c r="JTZ59" s="1119"/>
      <c r="JUA59" s="1119"/>
      <c r="JUB59" s="1119"/>
      <c r="JUC59" s="1119"/>
      <c r="JUD59" s="1119"/>
      <c r="JUE59" s="1119"/>
      <c r="JUF59" s="1119"/>
      <c r="JUG59" s="1119"/>
      <c r="JUH59" s="1119"/>
      <c r="JUI59" s="1119"/>
      <c r="JUJ59" s="1119"/>
      <c r="JUK59" s="1119"/>
      <c r="JUL59" s="1119"/>
      <c r="JUM59" s="1119"/>
      <c r="JUN59" s="1119"/>
      <c r="JUO59" s="1119"/>
      <c r="JUP59" s="1119"/>
      <c r="JUQ59" s="1119"/>
      <c r="JUR59" s="1119"/>
      <c r="JUS59" s="1119"/>
      <c r="JUT59" s="1119"/>
      <c r="JUU59" s="1119"/>
      <c r="JUV59" s="1119"/>
      <c r="JUW59" s="1119"/>
      <c r="JUX59" s="1119"/>
      <c r="JUY59" s="1119"/>
      <c r="JUZ59" s="1119"/>
      <c r="JVA59" s="1119"/>
      <c r="JVB59" s="1119"/>
      <c r="JVC59" s="1119"/>
      <c r="JVD59" s="1119"/>
      <c r="JVE59" s="1119"/>
      <c r="JVF59" s="1119"/>
      <c r="JVG59" s="1119"/>
      <c r="JVH59" s="1119"/>
      <c r="JVI59" s="1119"/>
      <c r="JVJ59" s="1119"/>
      <c r="JVK59" s="1119"/>
      <c r="JVL59" s="1119"/>
      <c r="JVM59" s="1119"/>
      <c r="JVN59" s="1119"/>
      <c r="JVO59" s="1119"/>
      <c r="JVP59" s="1119"/>
      <c r="JVQ59" s="1119"/>
      <c r="JVR59" s="1119"/>
      <c r="JVS59" s="1119"/>
      <c r="JVT59" s="1119"/>
      <c r="JVU59" s="1119"/>
      <c r="JVV59" s="1119"/>
      <c r="JVW59" s="1119"/>
      <c r="JVX59" s="1119"/>
      <c r="JVY59" s="1119"/>
      <c r="JVZ59" s="1119"/>
      <c r="JWA59" s="1119"/>
      <c r="JWB59" s="1119"/>
      <c r="JWC59" s="1119"/>
      <c r="JWD59" s="1119"/>
      <c r="JWE59" s="1119"/>
      <c r="JWF59" s="1119"/>
      <c r="JWG59" s="1119"/>
      <c r="JWH59" s="1119"/>
      <c r="JWI59" s="1119"/>
      <c r="JWJ59" s="1119"/>
      <c r="JWK59" s="1119"/>
      <c r="JWL59" s="1119"/>
      <c r="JWM59" s="1119"/>
      <c r="JWN59" s="1119"/>
      <c r="JWO59" s="1119"/>
      <c r="JWP59" s="1119"/>
      <c r="JWQ59" s="1119"/>
      <c r="JWR59" s="1119"/>
      <c r="JWS59" s="1119"/>
      <c r="JWT59" s="1119"/>
      <c r="JWU59" s="1119"/>
      <c r="JWV59" s="1119"/>
      <c r="JWW59" s="1119"/>
      <c r="JWX59" s="1119"/>
      <c r="JWY59" s="1119"/>
      <c r="JWZ59" s="1119"/>
      <c r="JXA59" s="1119"/>
      <c r="JXB59" s="1119"/>
      <c r="JXC59" s="1119"/>
      <c r="JXD59" s="1119"/>
      <c r="JXE59" s="1119"/>
      <c r="JXF59" s="1119"/>
      <c r="JXG59" s="1119"/>
      <c r="JXH59" s="1119"/>
      <c r="JXI59" s="1119"/>
      <c r="JXJ59" s="1119"/>
      <c r="JXK59" s="1119"/>
      <c r="JXL59" s="1119"/>
      <c r="JXM59" s="1119"/>
      <c r="JXN59" s="1119"/>
      <c r="JXO59" s="1119"/>
      <c r="JXP59" s="1119"/>
      <c r="JXQ59" s="1119"/>
      <c r="JXR59" s="1119"/>
      <c r="JXS59" s="1119"/>
      <c r="JXT59" s="1119"/>
      <c r="JXU59" s="1119"/>
      <c r="JXV59" s="1119"/>
      <c r="JXW59" s="1119"/>
      <c r="JXX59" s="1119"/>
      <c r="JXY59" s="1119"/>
      <c r="JXZ59" s="1119"/>
      <c r="JYA59" s="1119"/>
      <c r="JYB59" s="1119"/>
      <c r="JYC59" s="1119"/>
      <c r="JYD59" s="1119"/>
      <c r="JYE59" s="1119"/>
      <c r="JYF59" s="1119"/>
      <c r="JYG59" s="1119"/>
      <c r="JYH59" s="1119"/>
      <c r="JYI59" s="1119"/>
      <c r="JYJ59" s="1119"/>
      <c r="JYK59" s="1119"/>
      <c r="JYL59" s="1119"/>
      <c r="JYM59" s="1119"/>
      <c r="JYN59" s="1119"/>
      <c r="JYO59" s="1119"/>
      <c r="JYP59" s="1119"/>
      <c r="JYQ59" s="1119"/>
      <c r="JYR59" s="1119"/>
      <c r="JYS59" s="1119"/>
      <c r="JYT59" s="1119"/>
      <c r="JYU59" s="1119"/>
      <c r="JYV59" s="1119"/>
      <c r="JYW59" s="1119"/>
      <c r="JYX59" s="1119"/>
      <c r="JYY59" s="1119"/>
      <c r="JYZ59" s="1119"/>
      <c r="JZA59" s="1119"/>
      <c r="JZB59" s="1119"/>
      <c r="JZC59" s="1119"/>
      <c r="JZD59" s="1119"/>
      <c r="JZE59" s="1119"/>
      <c r="JZF59" s="1119"/>
      <c r="JZG59" s="1119"/>
      <c r="JZH59" s="1119"/>
      <c r="JZI59" s="1119"/>
      <c r="JZJ59" s="1119"/>
      <c r="JZK59" s="1119"/>
      <c r="JZL59" s="1119"/>
      <c r="JZM59" s="1119"/>
      <c r="JZN59" s="1119"/>
      <c r="JZO59" s="1119"/>
      <c r="JZP59" s="1119"/>
      <c r="JZQ59" s="1119"/>
      <c r="JZR59" s="1119"/>
      <c r="JZS59" s="1119"/>
      <c r="JZT59" s="1119"/>
      <c r="JZU59" s="1119"/>
      <c r="JZV59" s="1119"/>
      <c r="JZW59" s="1119"/>
      <c r="JZX59" s="1119"/>
      <c r="JZY59" s="1119"/>
      <c r="JZZ59" s="1119"/>
      <c r="KAA59" s="1119"/>
      <c r="KAB59" s="1119"/>
      <c r="KAC59" s="1119"/>
      <c r="KAD59" s="1119"/>
      <c r="KAE59" s="1119"/>
      <c r="KAF59" s="1119"/>
      <c r="KAG59" s="1119"/>
      <c r="KAH59" s="1119"/>
      <c r="KAI59" s="1119"/>
      <c r="KAJ59" s="1119"/>
      <c r="KAK59" s="1119"/>
      <c r="KAL59" s="1119"/>
      <c r="KAM59" s="1119"/>
      <c r="KAN59" s="1119"/>
      <c r="KAO59" s="1119"/>
      <c r="KAP59" s="1119"/>
      <c r="KAQ59" s="1119"/>
      <c r="KAR59" s="1119"/>
      <c r="KAS59" s="1119"/>
      <c r="KAT59" s="1119"/>
      <c r="KAU59" s="1119"/>
      <c r="KAV59" s="1119"/>
      <c r="KAW59" s="1119"/>
      <c r="KAX59" s="1119"/>
      <c r="KAY59" s="1119"/>
      <c r="KAZ59" s="1119"/>
      <c r="KBA59" s="1119"/>
      <c r="KBB59" s="1119"/>
      <c r="KBC59" s="1119"/>
      <c r="KBD59" s="1119"/>
      <c r="KBE59" s="1119"/>
      <c r="KBF59" s="1119"/>
      <c r="KBG59" s="1119"/>
      <c r="KBH59" s="1119"/>
      <c r="KBI59" s="1119"/>
      <c r="KBJ59" s="1119"/>
      <c r="KBK59" s="1119"/>
      <c r="KBL59" s="1119"/>
      <c r="KBM59" s="1119"/>
      <c r="KBN59" s="1119"/>
      <c r="KBO59" s="1119"/>
      <c r="KBP59" s="1119"/>
      <c r="KBQ59" s="1119"/>
      <c r="KBR59" s="1119"/>
      <c r="KBS59" s="1119"/>
      <c r="KBT59" s="1119"/>
      <c r="KBU59" s="1119"/>
      <c r="KBV59" s="1119"/>
      <c r="KBW59" s="1119"/>
      <c r="KBX59" s="1119"/>
      <c r="KBY59" s="1119"/>
      <c r="KBZ59" s="1119"/>
      <c r="KCA59" s="1119"/>
      <c r="KCB59" s="1119"/>
      <c r="KCC59" s="1119"/>
      <c r="KCD59" s="1119"/>
      <c r="KCE59" s="1119"/>
      <c r="KCF59" s="1119"/>
      <c r="KCG59" s="1119"/>
      <c r="KCH59" s="1119"/>
      <c r="KCI59" s="1119"/>
      <c r="KCJ59" s="1119"/>
      <c r="KCK59" s="1119"/>
      <c r="KCL59" s="1119"/>
      <c r="KCM59" s="1119"/>
      <c r="KCN59" s="1119"/>
      <c r="KCO59" s="1119"/>
      <c r="KCP59" s="1119"/>
      <c r="KCQ59" s="1119"/>
      <c r="KCR59" s="1119"/>
      <c r="KCS59" s="1119"/>
      <c r="KCT59" s="1119"/>
      <c r="KCU59" s="1119"/>
      <c r="KCV59" s="1119"/>
      <c r="KCW59" s="1119"/>
      <c r="KCX59" s="1119"/>
      <c r="KCY59" s="1119"/>
      <c r="KCZ59" s="1119"/>
      <c r="KDA59" s="1119"/>
      <c r="KDB59" s="1119"/>
      <c r="KDC59" s="1119"/>
      <c r="KDD59" s="1119"/>
      <c r="KDE59" s="1119"/>
      <c r="KDF59" s="1119"/>
      <c r="KDG59" s="1119"/>
      <c r="KDH59" s="1119"/>
      <c r="KDI59" s="1119"/>
      <c r="KDJ59" s="1119"/>
      <c r="KDK59" s="1119"/>
      <c r="KDL59" s="1119"/>
      <c r="KDM59" s="1119"/>
      <c r="KDN59" s="1119"/>
      <c r="KDO59" s="1119"/>
      <c r="KDP59" s="1119"/>
      <c r="KDQ59" s="1119"/>
      <c r="KDR59" s="1119"/>
      <c r="KDS59" s="1119"/>
      <c r="KDT59" s="1119"/>
      <c r="KDU59" s="1119"/>
      <c r="KDV59" s="1119"/>
      <c r="KDW59" s="1119"/>
      <c r="KDX59" s="1119"/>
      <c r="KDY59" s="1119"/>
      <c r="KDZ59" s="1119"/>
      <c r="KEA59" s="1119"/>
      <c r="KEB59" s="1119"/>
      <c r="KEC59" s="1119"/>
      <c r="KED59" s="1119"/>
      <c r="KEE59" s="1119"/>
      <c r="KEF59" s="1119"/>
      <c r="KEG59" s="1119"/>
      <c r="KEH59" s="1119"/>
      <c r="KEI59" s="1119"/>
      <c r="KEJ59" s="1119"/>
      <c r="KEK59" s="1119"/>
      <c r="KEL59" s="1119"/>
      <c r="KEM59" s="1119"/>
      <c r="KEN59" s="1119"/>
      <c r="KEO59" s="1119"/>
      <c r="KEP59" s="1119"/>
      <c r="KEQ59" s="1119"/>
      <c r="KER59" s="1119"/>
      <c r="KES59" s="1119"/>
      <c r="KET59" s="1119"/>
      <c r="KEU59" s="1119"/>
      <c r="KEV59" s="1119"/>
      <c r="KEW59" s="1119"/>
      <c r="KEX59" s="1119"/>
      <c r="KEY59" s="1119"/>
      <c r="KEZ59" s="1119"/>
      <c r="KFA59" s="1119"/>
      <c r="KFB59" s="1119"/>
      <c r="KFC59" s="1119"/>
      <c r="KFD59" s="1119"/>
      <c r="KFE59" s="1119"/>
      <c r="KFF59" s="1119"/>
      <c r="KFG59" s="1119"/>
      <c r="KFH59" s="1119"/>
      <c r="KFI59" s="1119"/>
      <c r="KFJ59" s="1119"/>
      <c r="KFK59" s="1119"/>
      <c r="KFL59" s="1119"/>
      <c r="KFM59" s="1119"/>
      <c r="KFN59" s="1119"/>
      <c r="KFO59" s="1119"/>
      <c r="KFP59" s="1119"/>
      <c r="KFQ59" s="1119"/>
      <c r="KFR59" s="1119"/>
      <c r="KFS59" s="1119"/>
      <c r="KFT59" s="1119"/>
      <c r="KFU59" s="1119"/>
      <c r="KFV59" s="1119"/>
      <c r="KFW59" s="1119"/>
      <c r="KFX59" s="1119"/>
      <c r="KFY59" s="1119"/>
      <c r="KFZ59" s="1119"/>
      <c r="KGA59" s="1119"/>
      <c r="KGB59" s="1119"/>
      <c r="KGC59" s="1119"/>
      <c r="KGD59" s="1119"/>
      <c r="KGE59" s="1119"/>
      <c r="KGF59" s="1119"/>
      <c r="KGG59" s="1119"/>
      <c r="KGH59" s="1119"/>
      <c r="KGI59" s="1119"/>
      <c r="KGJ59" s="1119"/>
      <c r="KGK59" s="1119"/>
      <c r="KGL59" s="1119"/>
      <c r="KGM59" s="1119"/>
      <c r="KGN59" s="1119"/>
      <c r="KGO59" s="1119"/>
      <c r="KGP59" s="1119"/>
      <c r="KGQ59" s="1119"/>
      <c r="KGR59" s="1119"/>
      <c r="KGS59" s="1119"/>
      <c r="KGT59" s="1119"/>
      <c r="KGU59" s="1119"/>
      <c r="KGV59" s="1119"/>
      <c r="KGW59" s="1119"/>
      <c r="KGX59" s="1119"/>
      <c r="KGY59" s="1119"/>
      <c r="KGZ59" s="1119"/>
      <c r="KHA59" s="1119"/>
      <c r="KHB59" s="1119"/>
      <c r="KHC59" s="1119"/>
      <c r="KHD59" s="1119"/>
      <c r="KHE59" s="1119"/>
      <c r="KHF59" s="1119"/>
      <c r="KHG59" s="1119"/>
      <c r="KHH59" s="1119"/>
      <c r="KHI59" s="1119"/>
      <c r="KHJ59" s="1119"/>
      <c r="KHK59" s="1119"/>
      <c r="KHL59" s="1119"/>
      <c r="KHM59" s="1119"/>
      <c r="KHN59" s="1119"/>
      <c r="KHO59" s="1119"/>
      <c r="KHP59" s="1119"/>
      <c r="KHQ59" s="1119"/>
      <c r="KHR59" s="1119"/>
      <c r="KHS59" s="1119"/>
      <c r="KHT59" s="1119"/>
      <c r="KHU59" s="1119"/>
      <c r="KHV59" s="1119"/>
      <c r="KHW59" s="1119"/>
      <c r="KHX59" s="1119"/>
      <c r="KHY59" s="1119"/>
      <c r="KHZ59" s="1119"/>
      <c r="KIA59" s="1119"/>
      <c r="KIB59" s="1119"/>
      <c r="KIC59" s="1119"/>
      <c r="KID59" s="1119"/>
      <c r="KIE59" s="1119"/>
      <c r="KIF59" s="1119"/>
      <c r="KIG59" s="1119"/>
      <c r="KIH59" s="1119"/>
      <c r="KII59" s="1119"/>
      <c r="KIJ59" s="1119"/>
      <c r="KIK59" s="1119"/>
      <c r="KIL59" s="1119"/>
      <c r="KIM59" s="1119"/>
      <c r="KIN59" s="1119"/>
      <c r="KIO59" s="1119"/>
      <c r="KIP59" s="1119"/>
      <c r="KIQ59" s="1119"/>
      <c r="KIR59" s="1119"/>
      <c r="KIS59" s="1119"/>
      <c r="KIT59" s="1119"/>
      <c r="KIU59" s="1119"/>
      <c r="KIV59" s="1119"/>
      <c r="KIW59" s="1119"/>
      <c r="KIX59" s="1119"/>
      <c r="KIY59" s="1119"/>
      <c r="KIZ59" s="1119"/>
      <c r="KJA59" s="1119"/>
      <c r="KJB59" s="1119"/>
      <c r="KJC59" s="1119"/>
      <c r="KJD59" s="1119"/>
      <c r="KJE59" s="1119"/>
      <c r="KJF59" s="1119"/>
      <c r="KJG59" s="1119"/>
      <c r="KJH59" s="1119"/>
      <c r="KJI59" s="1119"/>
      <c r="KJJ59" s="1119"/>
      <c r="KJK59" s="1119"/>
      <c r="KJL59" s="1119"/>
      <c r="KJM59" s="1119"/>
      <c r="KJN59" s="1119"/>
      <c r="KJO59" s="1119"/>
      <c r="KJP59" s="1119"/>
      <c r="KJQ59" s="1119"/>
      <c r="KJR59" s="1119"/>
      <c r="KJS59" s="1119"/>
      <c r="KJT59" s="1119"/>
      <c r="KJU59" s="1119"/>
      <c r="KJV59" s="1119"/>
      <c r="KJW59" s="1119"/>
      <c r="KJX59" s="1119"/>
      <c r="KJY59" s="1119"/>
      <c r="KJZ59" s="1119"/>
      <c r="KKA59" s="1119"/>
      <c r="KKB59" s="1119"/>
      <c r="KKC59" s="1119"/>
      <c r="KKD59" s="1119"/>
      <c r="KKE59" s="1119"/>
      <c r="KKF59" s="1119"/>
      <c r="KKG59" s="1119"/>
      <c r="KKH59" s="1119"/>
      <c r="KKI59" s="1119"/>
      <c r="KKJ59" s="1119"/>
      <c r="KKK59" s="1119"/>
      <c r="KKL59" s="1119"/>
      <c r="KKM59" s="1119"/>
      <c r="KKN59" s="1119"/>
      <c r="KKO59" s="1119"/>
      <c r="KKP59" s="1119"/>
      <c r="KKQ59" s="1119"/>
      <c r="KKR59" s="1119"/>
      <c r="KKS59" s="1119"/>
      <c r="KKT59" s="1119"/>
      <c r="KKU59" s="1119"/>
      <c r="KKV59" s="1119"/>
      <c r="KKW59" s="1119"/>
      <c r="KKX59" s="1119"/>
      <c r="KKY59" s="1119"/>
      <c r="KKZ59" s="1119"/>
      <c r="KLA59" s="1119"/>
      <c r="KLB59" s="1119"/>
      <c r="KLC59" s="1119"/>
      <c r="KLD59" s="1119"/>
      <c r="KLE59" s="1119"/>
      <c r="KLF59" s="1119"/>
      <c r="KLG59" s="1119"/>
      <c r="KLH59" s="1119"/>
      <c r="KLI59" s="1119"/>
      <c r="KLJ59" s="1119"/>
      <c r="KLK59" s="1119"/>
      <c r="KLL59" s="1119"/>
      <c r="KLM59" s="1119"/>
      <c r="KLN59" s="1119"/>
      <c r="KLO59" s="1119"/>
      <c r="KLP59" s="1119"/>
      <c r="KLQ59" s="1119"/>
      <c r="KLR59" s="1119"/>
      <c r="KLS59" s="1119"/>
      <c r="KLT59" s="1119"/>
      <c r="KLU59" s="1119"/>
      <c r="KLV59" s="1119"/>
      <c r="KLW59" s="1119"/>
      <c r="KLX59" s="1119"/>
      <c r="KLY59" s="1119"/>
      <c r="KLZ59" s="1119"/>
      <c r="KMA59" s="1119"/>
      <c r="KMB59" s="1119"/>
      <c r="KMC59" s="1119"/>
      <c r="KMD59" s="1119"/>
      <c r="KME59" s="1119"/>
      <c r="KMF59" s="1119"/>
      <c r="KMG59" s="1119"/>
      <c r="KMH59" s="1119"/>
      <c r="KMI59" s="1119"/>
      <c r="KMJ59" s="1119"/>
      <c r="KMK59" s="1119"/>
      <c r="KML59" s="1119"/>
      <c r="KMM59" s="1119"/>
      <c r="KMN59" s="1119"/>
      <c r="KMO59" s="1119"/>
      <c r="KMP59" s="1119"/>
      <c r="KMQ59" s="1119"/>
      <c r="KMR59" s="1119"/>
      <c r="KMS59" s="1119"/>
      <c r="KMT59" s="1119"/>
      <c r="KMU59" s="1119"/>
      <c r="KMV59" s="1119"/>
      <c r="KMW59" s="1119"/>
      <c r="KMX59" s="1119"/>
      <c r="KMY59" s="1119"/>
      <c r="KMZ59" s="1119"/>
      <c r="KNA59" s="1119"/>
      <c r="KNB59" s="1119"/>
      <c r="KNC59" s="1119"/>
      <c r="KND59" s="1119"/>
      <c r="KNE59" s="1119"/>
      <c r="KNF59" s="1119"/>
      <c r="KNG59" s="1119"/>
      <c r="KNH59" s="1119"/>
      <c r="KNI59" s="1119"/>
      <c r="KNJ59" s="1119"/>
      <c r="KNK59" s="1119"/>
      <c r="KNL59" s="1119"/>
      <c r="KNM59" s="1119"/>
      <c r="KNN59" s="1119"/>
      <c r="KNO59" s="1119"/>
      <c r="KNP59" s="1119"/>
      <c r="KNQ59" s="1119"/>
      <c r="KNR59" s="1119"/>
      <c r="KNS59" s="1119"/>
      <c r="KNT59" s="1119"/>
      <c r="KNU59" s="1119"/>
      <c r="KNV59" s="1119"/>
      <c r="KNW59" s="1119"/>
      <c r="KNX59" s="1119"/>
      <c r="KNY59" s="1119"/>
      <c r="KNZ59" s="1119"/>
      <c r="KOA59" s="1119"/>
      <c r="KOB59" s="1119"/>
      <c r="KOC59" s="1119"/>
      <c r="KOD59" s="1119"/>
      <c r="KOE59" s="1119"/>
      <c r="KOF59" s="1119"/>
      <c r="KOG59" s="1119"/>
      <c r="KOH59" s="1119"/>
      <c r="KOI59" s="1119"/>
      <c r="KOJ59" s="1119"/>
      <c r="KOK59" s="1119"/>
      <c r="KOL59" s="1119"/>
      <c r="KOM59" s="1119"/>
      <c r="KON59" s="1119"/>
      <c r="KOO59" s="1119"/>
      <c r="KOP59" s="1119"/>
      <c r="KOQ59" s="1119"/>
      <c r="KOR59" s="1119"/>
      <c r="KOS59" s="1119"/>
      <c r="KOT59" s="1119"/>
      <c r="KOU59" s="1119"/>
      <c r="KOV59" s="1119"/>
      <c r="KOW59" s="1119"/>
      <c r="KOX59" s="1119"/>
      <c r="KOY59" s="1119"/>
      <c r="KOZ59" s="1119"/>
      <c r="KPA59" s="1119"/>
      <c r="KPB59" s="1119"/>
      <c r="KPC59" s="1119"/>
      <c r="KPD59" s="1119"/>
      <c r="KPE59" s="1119"/>
      <c r="KPF59" s="1119"/>
      <c r="KPG59" s="1119"/>
      <c r="KPH59" s="1119"/>
      <c r="KPI59" s="1119"/>
      <c r="KPJ59" s="1119"/>
      <c r="KPK59" s="1119"/>
      <c r="KPL59" s="1119"/>
      <c r="KPM59" s="1119"/>
      <c r="KPN59" s="1119"/>
      <c r="KPO59" s="1119"/>
      <c r="KPP59" s="1119"/>
      <c r="KPQ59" s="1119"/>
      <c r="KPR59" s="1119"/>
      <c r="KPS59" s="1119"/>
      <c r="KPT59" s="1119"/>
      <c r="KPU59" s="1119"/>
      <c r="KPV59" s="1119"/>
      <c r="KPW59" s="1119"/>
      <c r="KPX59" s="1119"/>
      <c r="KPY59" s="1119"/>
      <c r="KPZ59" s="1119"/>
      <c r="KQA59" s="1119"/>
      <c r="KQB59" s="1119"/>
      <c r="KQC59" s="1119"/>
      <c r="KQD59" s="1119"/>
      <c r="KQE59" s="1119"/>
      <c r="KQF59" s="1119"/>
      <c r="KQG59" s="1119"/>
      <c r="KQH59" s="1119"/>
      <c r="KQI59" s="1119"/>
      <c r="KQJ59" s="1119"/>
      <c r="KQK59" s="1119"/>
      <c r="KQL59" s="1119"/>
      <c r="KQM59" s="1119"/>
      <c r="KQN59" s="1119"/>
      <c r="KQO59" s="1119"/>
      <c r="KQP59" s="1119"/>
      <c r="KQQ59" s="1119"/>
      <c r="KQR59" s="1119"/>
      <c r="KQS59" s="1119"/>
      <c r="KQT59" s="1119"/>
      <c r="KQU59" s="1119"/>
      <c r="KQV59" s="1119"/>
      <c r="KQW59" s="1119"/>
      <c r="KQX59" s="1119"/>
      <c r="KQY59" s="1119"/>
      <c r="KQZ59" s="1119"/>
      <c r="KRA59" s="1119"/>
      <c r="KRB59" s="1119"/>
      <c r="KRC59" s="1119"/>
      <c r="KRD59" s="1119"/>
      <c r="KRE59" s="1119"/>
      <c r="KRF59" s="1119"/>
      <c r="KRG59" s="1119"/>
      <c r="KRH59" s="1119"/>
      <c r="KRI59" s="1119"/>
      <c r="KRJ59" s="1119"/>
      <c r="KRK59" s="1119"/>
      <c r="KRL59" s="1119"/>
      <c r="KRM59" s="1119"/>
      <c r="KRN59" s="1119"/>
      <c r="KRO59" s="1119"/>
      <c r="KRP59" s="1119"/>
      <c r="KRQ59" s="1119"/>
      <c r="KRR59" s="1119"/>
      <c r="KRS59" s="1119"/>
      <c r="KRT59" s="1119"/>
      <c r="KRU59" s="1119"/>
      <c r="KRV59" s="1119"/>
      <c r="KRW59" s="1119"/>
      <c r="KRX59" s="1119"/>
      <c r="KRY59" s="1119"/>
      <c r="KRZ59" s="1119"/>
      <c r="KSA59" s="1119"/>
      <c r="KSB59" s="1119"/>
      <c r="KSC59" s="1119"/>
      <c r="KSD59" s="1119"/>
      <c r="KSE59" s="1119"/>
      <c r="KSF59" s="1119"/>
      <c r="KSG59" s="1119"/>
      <c r="KSH59" s="1119"/>
      <c r="KSI59" s="1119"/>
      <c r="KSJ59" s="1119"/>
      <c r="KSK59" s="1119"/>
      <c r="KSL59" s="1119"/>
      <c r="KSM59" s="1119"/>
      <c r="KSN59" s="1119"/>
      <c r="KSO59" s="1119"/>
      <c r="KSP59" s="1119"/>
      <c r="KSQ59" s="1119"/>
      <c r="KSR59" s="1119"/>
      <c r="KSS59" s="1119"/>
      <c r="KST59" s="1119"/>
      <c r="KSU59" s="1119"/>
      <c r="KSV59" s="1119"/>
      <c r="KSW59" s="1119"/>
      <c r="KSX59" s="1119"/>
      <c r="KSY59" s="1119"/>
      <c r="KSZ59" s="1119"/>
      <c r="KTA59" s="1119"/>
      <c r="KTB59" s="1119"/>
      <c r="KTC59" s="1119"/>
      <c r="KTD59" s="1119"/>
      <c r="KTE59" s="1119"/>
      <c r="KTF59" s="1119"/>
      <c r="KTG59" s="1119"/>
      <c r="KTH59" s="1119"/>
      <c r="KTI59" s="1119"/>
      <c r="KTJ59" s="1119"/>
      <c r="KTK59" s="1119"/>
      <c r="KTL59" s="1119"/>
      <c r="KTM59" s="1119"/>
      <c r="KTN59" s="1119"/>
      <c r="KTO59" s="1119"/>
      <c r="KTP59" s="1119"/>
      <c r="KTQ59" s="1119"/>
      <c r="KTR59" s="1119"/>
      <c r="KTS59" s="1119"/>
      <c r="KTT59" s="1119"/>
      <c r="KTU59" s="1119"/>
      <c r="KTV59" s="1119"/>
      <c r="KTW59" s="1119"/>
      <c r="KTX59" s="1119"/>
      <c r="KTY59" s="1119"/>
      <c r="KTZ59" s="1119"/>
      <c r="KUA59" s="1119"/>
      <c r="KUB59" s="1119"/>
      <c r="KUC59" s="1119"/>
      <c r="KUD59" s="1119"/>
      <c r="KUE59" s="1119"/>
      <c r="KUF59" s="1119"/>
      <c r="KUG59" s="1119"/>
      <c r="KUH59" s="1119"/>
      <c r="KUI59" s="1119"/>
      <c r="KUJ59" s="1119"/>
      <c r="KUK59" s="1119"/>
      <c r="KUL59" s="1119"/>
      <c r="KUM59" s="1119"/>
      <c r="KUN59" s="1119"/>
      <c r="KUO59" s="1119"/>
      <c r="KUP59" s="1119"/>
      <c r="KUQ59" s="1119"/>
      <c r="KUR59" s="1119"/>
      <c r="KUS59" s="1119"/>
      <c r="KUT59" s="1119"/>
      <c r="KUU59" s="1119"/>
      <c r="KUV59" s="1119"/>
      <c r="KUW59" s="1119"/>
      <c r="KUX59" s="1119"/>
      <c r="KUY59" s="1119"/>
      <c r="KUZ59" s="1119"/>
      <c r="KVA59" s="1119"/>
      <c r="KVB59" s="1119"/>
      <c r="KVC59" s="1119"/>
      <c r="KVD59" s="1119"/>
      <c r="KVE59" s="1119"/>
      <c r="KVF59" s="1119"/>
      <c r="KVG59" s="1119"/>
      <c r="KVH59" s="1119"/>
      <c r="KVI59" s="1119"/>
      <c r="KVJ59" s="1119"/>
      <c r="KVK59" s="1119"/>
      <c r="KVL59" s="1119"/>
      <c r="KVM59" s="1119"/>
      <c r="KVN59" s="1119"/>
      <c r="KVO59" s="1119"/>
      <c r="KVP59" s="1119"/>
      <c r="KVQ59" s="1119"/>
      <c r="KVR59" s="1119"/>
      <c r="KVS59" s="1119"/>
      <c r="KVT59" s="1119"/>
      <c r="KVU59" s="1119"/>
      <c r="KVV59" s="1119"/>
      <c r="KVW59" s="1119"/>
      <c r="KVX59" s="1119"/>
      <c r="KVY59" s="1119"/>
      <c r="KVZ59" s="1119"/>
      <c r="KWA59" s="1119"/>
      <c r="KWB59" s="1119"/>
      <c r="KWC59" s="1119"/>
      <c r="KWD59" s="1119"/>
      <c r="KWE59" s="1119"/>
      <c r="KWF59" s="1119"/>
      <c r="KWG59" s="1119"/>
      <c r="KWH59" s="1119"/>
      <c r="KWI59" s="1119"/>
      <c r="KWJ59" s="1119"/>
      <c r="KWK59" s="1119"/>
      <c r="KWL59" s="1119"/>
      <c r="KWM59" s="1119"/>
      <c r="KWN59" s="1119"/>
      <c r="KWO59" s="1119"/>
      <c r="KWP59" s="1119"/>
      <c r="KWQ59" s="1119"/>
      <c r="KWR59" s="1119"/>
      <c r="KWS59" s="1119"/>
      <c r="KWT59" s="1119"/>
      <c r="KWU59" s="1119"/>
      <c r="KWV59" s="1119"/>
      <c r="KWW59" s="1119"/>
      <c r="KWX59" s="1119"/>
      <c r="KWY59" s="1119"/>
      <c r="KWZ59" s="1119"/>
      <c r="KXA59" s="1119"/>
      <c r="KXB59" s="1119"/>
      <c r="KXC59" s="1119"/>
      <c r="KXD59" s="1119"/>
      <c r="KXE59" s="1119"/>
      <c r="KXF59" s="1119"/>
      <c r="KXG59" s="1119"/>
      <c r="KXH59" s="1119"/>
      <c r="KXI59" s="1119"/>
      <c r="KXJ59" s="1119"/>
      <c r="KXK59" s="1119"/>
      <c r="KXL59" s="1119"/>
      <c r="KXM59" s="1119"/>
      <c r="KXN59" s="1119"/>
      <c r="KXO59" s="1119"/>
      <c r="KXP59" s="1119"/>
      <c r="KXQ59" s="1119"/>
      <c r="KXR59" s="1119"/>
      <c r="KXS59" s="1119"/>
      <c r="KXT59" s="1119"/>
      <c r="KXU59" s="1119"/>
      <c r="KXV59" s="1119"/>
      <c r="KXW59" s="1119"/>
      <c r="KXX59" s="1119"/>
      <c r="KXY59" s="1119"/>
      <c r="KXZ59" s="1119"/>
      <c r="KYA59" s="1119"/>
      <c r="KYB59" s="1119"/>
      <c r="KYC59" s="1119"/>
      <c r="KYD59" s="1119"/>
      <c r="KYE59" s="1119"/>
      <c r="KYF59" s="1119"/>
      <c r="KYG59" s="1119"/>
      <c r="KYH59" s="1119"/>
      <c r="KYI59" s="1119"/>
      <c r="KYJ59" s="1119"/>
      <c r="KYK59" s="1119"/>
      <c r="KYL59" s="1119"/>
      <c r="KYM59" s="1119"/>
      <c r="KYN59" s="1119"/>
      <c r="KYO59" s="1119"/>
      <c r="KYP59" s="1119"/>
      <c r="KYQ59" s="1119"/>
      <c r="KYR59" s="1119"/>
      <c r="KYS59" s="1119"/>
      <c r="KYT59" s="1119"/>
      <c r="KYU59" s="1119"/>
      <c r="KYV59" s="1119"/>
      <c r="KYW59" s="1119"/>
      <c r="KYX59" s="1119"/>
      <c r="KYY59" s="1119"/>
      <c r="KYZ59" s="1119"/>
      <c r="KZA59" s="1119"/>
      <c r="KZB59" s="1119"/>
      <c r="KZC59" s="1119"/>
      <c r="KZD59" s="1119"/>
      <c r="KZE59" s="1119"/>
      <c r="KZF59" s="1119"/>
      <c r="KZG59" s="1119"/>
      <c r="KZH59" s="1119"/>
      <c r="KZI59" s="1119"/>
      <c r="KZJ59" s="1119"/>
      <c r="KZK59" s="1119"/>
      <c r="KZL59" s="1119"/>
      <c r="KZM59" s="1119"/>
      <c r="KZN59" s="1119"/>
      <c r="KZO59" s="1119"/>
      <c r="KZP59" s="1119"/>
      <c r="KZQ59" s="1119"/>
      <c r="KZR59" s="1119"/>
      <c r="KZS59" s="1119"/>
      <c r="KZT59" s="1119"/>
      <c r="KZU59" s="1119"/>
      <c r="KZV59" s="1119"/>
      <c r="KZW59" s="1119"/>
      <c r="KZX59" s="1119"/>
      <c r="KZY59" s="1119"/>
      <c r="KZZ59" s="1119"/>
      <c r="LAA59" s="1119"/>
      <c r="LAB59" s="1119"/>
      <c r="LAC59" s="1119"/>
      <c r="LAD59" s="1119"/>
      <c r="LAE59" s="1119"/>
      <c r="LAF59" s="1119"/>
      <c r="LAG59" s="1119"/>
      <c r="LAH59" s="1119"/>
      <c r="LAI59" s="1119"/>
      <c r="LAJ59" s="1119"/>
      <c r="LAK59" s="1119"/>
      <c r="LAL59" s="1119"/>
      <c r="LAM59" s="1119"/>
      <c r="LAN59" s="1119"/>
      <c r="LAO59" s="1119"/>
      <c r="LAP59" s="1119"/>
      <c r="LAQ59" s="1119"/>
      <c r="LAR59" s="1119"/>
      <c r="LAS59" s="1119"/>
      <c r="LAT59" s="1119"/>
      <c r="LAU59" s="1119"/>
      <c r="LAV59" s="1119"/>
      <c r="LAW59" s="1119"/>
      <c r="LAX59" s="1119"/>
      <c r="LAY59" s="1119"/>
      <c r="LAZ59" s="1119"/>
      <c r="LBA59" s="1119"/>
      <c r="LBB59" s="1119"/>
      <c r="LBC59" s="1119"/>
      <c r="LBD59" s="1119"/>
      <c r="LBE59" s="1119"/>
      <c r="LBF59" s="1119"/>
      <c r="LBG59" s="1119"/>
      <c r="LBH59" s="1119"/>
      <c r="LBI59" s="1119"/>
      <c r="LBJ59" s="1119"/>
      <c r="LBK59" s="1119"/>
      <c r="LBL59" s="1119"/>
      <c r="LBM59" s="1119"/>
      <c r="LBN59" s="1119"/>
      <c r="LBO59" s="1119"/>
      <c r="LBP59" s="1119"/>
      <c r="LBQ59" s="1119"/>
      <c r="LBR59" s="1119"/>
      <c r="LBS59" s="1119"/>
      <c r="LBT59" s="1119"/>
      <c r="LBU59" s="1119"/>
      <c r="LBV59" s="1119"/>
      <c r="LBW59" s="1119"/>
      <c r="LBX59" s="1119"/>
      <c r="LBY59" s="1119"/>
      <c r="LBZ59" s="1119"/>
      <c r="LCA59" s="1119"/>
      <c r="LCB59" s="1119"/>
      <c r="LCC59" s="1119"/>
      <c r="LCD59" s="1119"/>
      <c r="LCE59" s="1119"/>
      <c r="LCF59" s="1119"/>
      <c r="LCG59" s="1119"/>
      <c r="LCH59" s="1119"/>
      <c r="LCI59" s="1119"/>
      <c r="LCJ59" s="1119"/>
      <c r="LCK59" s="1119"/>
      <c r="LCL59" s="1119"/>
      <c r="LCM59" s="1119"/>
      <c r="LCN59" s="1119"/>
      <c r="LCO59" s="1119"/>
      <c r="LCP59" s="1119"/>
      <c r="LCQ59" s="1119"/>
      <c r="LCR59" s="1119"/>
      <c r="LCS59" s="1119"/>
      <c r="LCT59" s="1119"/>
      <c r="LCU59" s="1119"/>
      <c r="LCV59" s="1119"/>
      <c r="LCW59" s="1119"/>
      <c r="LCX59" s="1119"/>
      <c r="LCY59" s="1119"/>
      <c r="LCZ59" s="1119"/>
      <c r="LDA59" s="1119"/>
      <c r="LDB59" s="1119"/>
      <c r="LDC59" s="1119"/>
      <c r="LDD59" s="1119"/>
      <c r="LDE59" s="1119"/>
      <c r="LDF59" s="1119"/>
      <c r="LDG59" s="1119"/>
      <c r="LDH59" s="1119"/>
      <c r="LDI59" s="1119"/>
      <c r="LDJ59" s="1119"/>
      <c r="LDK59" s="1119"/>
      <c r="LDL59" s="1119"/>
      <c r="LDM59" s="1119"/>
      <c r="LDN59" s="1119"/>
      <c r="LDO59" s="1119"/>
      <c r="LDP59" s="1119"/>
      <c r="LDQ59" s="1119"/>
      <c r="LDR59" s="1119"/>
      <c r="LDS59" s="1119"/>
      <c r="LDT59" s="1119"/>
      <c r="LDU59" s="1119"/>
      <c r="LDV59" s="1119"/>
      <c r="LDW59" s="1119"/>
      <c r="LDX59" s="1119"/>
      <c r="LDY59" s="1119"/>
      <c r="LDZ59" s="1119"/>
      <c r="LEA59" s="1119"/>
      <c r="LEB59" s="1119"/>
      <c r="LEC59" s="1119"/>
      <c r="LED59" s="1119"/>
      <c r="LEE59" s="1119"/>
      <c r="LEF59" s="1119"/>
      <c r="LEG59" s="1119"/>
      <c r="LEH59" s="1119"/>
      <c r="LEI59" s="1119"/>
      <c r="LEJ59" s="1119"/>
      <c r="LEK59" s="1119"/>
      <c r="LEL59" s="1119"/>
      <c r="LEM59" s="1119"/>
      <c r="LEN59" s="1119"/>
      <c r="LEO59" s="1119"/>
      <c r="LEP59" s="1119"/>
      <c r="LEQ59" s="1119"/>
      <c r="LER59" s="1119"/>
      <c r="LES59" s="1119"/>
      <c r="LET59" s="1119"/>
      <c r="LEU59" s="1119"/>
      <c r="LEV59" s="1119"/>
      <c r="LEW59" s="1119"/>
      <c r="LEX59" s="1119"/>
      <c r="LEY59" s="1119"/>
      <c r="LEZ59" s="1119"/>
      <c r="LFA59" s="1119"/>
      <c r="LFB59" s="1119"/>
      <c r="LFC59" s="1119"/>
      <c r="LFD59" s="1119"/>
      <c r="LFE59" s="1119"/>
      <c r="LFF59" s="1119"/>
      <c r="LFG59" s="1119"/>
      <c r="LFH59" s="1119"/>
      <c r="LFI59" s="1119"/>
      <c r="LFJ59" s="1119"/>
      <c r="LFK59" s="1119"/>
      <c r="LFL59" s="1119"/>
      <c r="LFM59" s="1119"/>
      <c r="LFN59" s="1119"/>
      <c r="LFO59" s="1119"/>
      <c r="LFP59" s="1119"/>
      <c r="LFQ59" s="1119"/>
      <c r="LFR59" s="1119"/>
      <c r="LFS59" s="1119"/>
      <c r="LFT59" s="1119"/>
      <c r="LFU59" s="1119"/>
      <c r="LFV59" s="1119"/>
      <c r="LFW59" s="1119"/>
      <c r="LFX59" s="1119"/>
      <c r="LFY59" s="1119"/>
      <c r="LFZ59" s="1119"/>
      <c r="LGA59" s="1119"/>
      <c r="LGB59" s="1119"/>
      <c r="LGC59" s="1119"/>
      <c r="LGD59" s="1119"/>
      <c r="LGE59" s="1119"/>
      <c r="LGF59" s="1119"/>
      <c r="LGG59" s="1119"/>
      <c r="LGH59" s="1119"/>
      <c r="LGI59" s="1119"/>
      <c r="LGJ59" s="1119"/>
      <c r="LGK59" s="1119"/>
      <c r="LGL59" s="1119"/>
      <c r="LGM59" s="1119"/>
      <c r="LGN59" s="1119"/>
      <c r="LGO59" s="1119"/>
      <c r="LGP59" s="1119"/>
      <c r="LGQ59" s="1119"/>
      <c r="LGR59" s="1119"/>
      <c r="LGS59" s="1119"/>
      <c r="LGT59" s="1119"/>
      <c r="LGU59" s="1119"/>
      <c r="LGV59" s="1119"/>
      <c r="LGW59" s="1119"/>
      <c r="LGX59" s="1119"/>
      <c r="LGY59" s="1119"/>
      <c r="LGZ59" s="1119"/>
      <c r="LHA59" s="1119"/>
      <c r="LHB59" s="1119"/>
      <c r="LHC59" s="1119"/>
      <c r="LHD59" s="1119"/>
      <c r="LHE59" s="1119"/>
      <c r="LHF59" s="1119"/>
      <c r="LHG59" s="1119"/>
      <c r="LHH59" s="1119"/>
      <c r="LHI59" s="1119"/>
      <c r="LHJ59" s="1119"/>
      <c r="LHK59" s="1119"/>
      <c r="LHL59" s="1119"/>
      <c r="LHM59" s="1119"/>
      <c r="LHN59" s="1119"/>
      <c r="LHO59" s="1119"/>
      <c r="LHP59" s="1119"/>
      <c r="LHQ59" s="1119"/>
      <c r="LHR59" s="1119"/>
      <c r="LHS59" s="1119"/>
      <c r="LHT59" s="1119"/>
      <c r="LHU59" s="1119"/>
      <c r="LHV59" s="1119"/>
      <c r="LHW59" s="1119"/>
      <c r="LHX59" s="1119"/>
      <c r="LHY59" s="1119"/>
      <c r="LHZ59" s="1119"/>
      <c r="LIA59" s="1119"/>
      <c r="LIB59" s="1119"/>
      <c r="LIC59" s="1119"/>
      <c r="LID59" s="1119"/>
      <c r="LIE59" s="1119"/>
      <c r="LIF59" s="1119"/>
      <c r="LIG59" s="1119"/>
      <c r="LIH59" s="1119"/>
      <c r="LII59" s="1119"/>
      <c r="LIJ59" s="1119"/>
      <c r="LIK59" s="1119"/>
      <c r="LIL59" s="1119"/>
      <c r="LIM59" s="1119"/>
      <c r="LIN59" s="1119"/>
      <c r="LIO59" s="1119"/>
      <c r="LIP59" s="1119"/>
      <c r="LIQ59" s="1119"/>
      <c r="LIR59" s="1119"/>
      <c r="LIS59" s="1119"/>
      <c r="LIT59" s="1119"/>
      <c r="LIU59" s="1119"/>
      <c r="LIV59" s="1119"/>
      <c r="LIW59" s="1119"/>
      <c r="LIX59" s="1119"/>
      <c r="LIY59" s="1119"/>
      <c r="LIZ59" s="1119"/>
      <c r="LJA59" s="1119"/>
      <c r="LJB59" s="1119"/>
      <c r="LJC59" s="1119"/>
      <c r="LJD59" s="1119"/>
      <c r="LJE59" s="1119"/>
      <c r="LJF59" s="1119"/>
      <c r="LJG59" s="1119"/>
      <c r="LJH59" s="1119"/>
      <c r="LJI59" s="1119"/>
      <c r="LJJ59" s="1119"/>
      <c r="LJK59" s="1119"/>
      <c r="LJL59" s="1119"/>
      <c r="LJM59" s="1119"/>
      <c r="LJN59" s="1119"/>
      <c r="LJO59" s="1119"/>
      <c r="LJP59" s="1119"/>
      <c r="LJQ59" s="1119"/>
      <c r="LJR59" s="1119"/>
      <c r="LJS59" s="1119"/>
      <c r="LJT59" s="1119"/>
      <c r="LJU59" s="1119"/>
      <c r="LJV59" s="1119"/>
      <c r="LJW59" s="1119"/>
      <c r="LJX59" s="1119"/>
      <c r="LJY59" s="1119"/>
      <c r="LJZ59" s="1119"/>
      <c r="LKA59" s="1119"/>
      <c r="LKB59" s="1119"/>
      <c r="LKC59" s="1119"/>
      <c r="LKD59" s="1119"/>
      <c r="LKE59" s="1119"/>
      <c r="LKF59" s="1119"/>
      <c r="LKG59" s="1119"/>
      <c r="LKH59" s="1119"/>
      <c r="LKI59" s="1119"/>
      <c r="LKJ59" s="1119"/>
      <c r="LKK59" s="1119"/>
      <c r="LKL59" s="1119"/>
      <c r="LKM59" s="1119"/>
      <c r="LKN59" s="1119"/>
      <c r="LKO59" s="1119"/>
      <c r="LKP59" s="1119"/>
      <c r="LKQ59" s="1119"/>
      <c r="LKR59" s="1119"/>
      <c r="LKS59" s="1119"/>
      <c r="LKT59" s="1119"/>
      <c r="LKU59" s="1119"/>
      <c r="LKV59" s="1119"/>
      <c r="LKW59" s="1119"/>
      <c r="LKX59" s="1119"/>
      <c r="LKY59" s="1119"/>
      <c r="LKZ59" s="1119"/>
      <c r="LLA59" s="1119"/>
      <c r="LLB59" s="1119"/>
      <c r="LLC59" s="1119"/>
      <c r="LLD59" s="1119"/>
      <c r="LLE59" s="1119"/>
      <c r="LLF59" s="1119"/>
      <c r="LLG59" s="1119"/>
      <c r="LLH59" s="1119"/>
      <c r="LLI59" s="1119"/>
      <c r="LLJ59" s="1119"/>
      <c r="LLK59" s="1119"/>
      <c r="LLL59" s="1119"/>
      <c r="LLM59" s="1119"/>
      <c r="LLN59" s="1119"/>
      <c r="LLO59" s="1119"/>
      <c r="LLP59" s="1119"/>
      <c r="LLQ59" s="1119"/>
      <c r="LLR59" s="1119"/>
      <c r="LLS59" s="1119"/>
      <c r="LLT59" s="1119"/>
      <c r="LLU59" s="1119"/>
      <c r="LLV59" s="1119"/>
      <c r="LLW59" s="1119"/>
      <c r="LLX59" s="1119"/>
      <c r="LLY59" s="1119"/>
      <c r="LLZ59" s="1119"/>
      <c r="LMA59" s="1119"/>
      <c r="LMB59" s="1119"/>
      <c r="LMC59" s="1119"/>
      <c r="LMD59" s="1119"/>
      <c r="LME59" s="1119"/>
      <c r="LMF59" s="1119"/>
      <c r="LMG59" s="1119"/>
      <c r="LMH59" s="1119"/>
      <c r="LMI59" s="1119"/>
      <c r="LMJ59" s="1119"/>
      <c r="LMK59" s="1119"/>
      <c r="LML59" s="1119"/>
      <c r="LMM59" s="1119"/>
      <c r="LMN59" s="1119"/>
      <c r="LMO59" s="1119"/>
      <c r="LMP59" s="1119"/>
      <c r="LMQ59" s="1119"/>
      <c r="LMR59" s="1119"/>
      <c r="LMS59" s="1119"/>
      <c r="LMT59" s="1119"/>
      <c r="LMU59" s="1119"/>
      <c r="LMV59" s="1119"/>
      <c r="LMW59" s="1119"/>
      <c r="LMX59" s="1119"/>
      <c r="LMY59" s="1119"/>
      <c r="LMZ59" s="1119"/>
      <c r="LNA59" s="1119"/>
      <c r="LNB59" s="1119"/>
      <c r="LNC59" s="1119"/>
      <c r="LND59" s="1119"/>
      <c r="LNE59" s="1119"/>
      <c r="LNF59" s="1119"/>
      <c r="LNG59" s="1119"/>
      <c r="LNH59" s="1119"/>
      <c r="LNI59" s="1119"/>
      <c r="LNJ59" s="1119"/>
      <c r="LNK59" s="1119"/>
      <c r="LNL59" s="1119"/>
      <c r="LNM59" s="1119"/>
      <c r="LNN59" s="1119"/>
      <c r="LNO59" s="1119"/>
      <c r="LNP59" s="1119"/>
      <c r="LNQ59" s="1119"/>
      <c r="LNR59" s="1119"/>
      <c r="LNS59" s="1119"/>
      <c r="LNT59" s="1119"/>
      <c r="LNU59" s="1119"/>
      <c r="LNV59" s="1119"/>
      <c r="LNW59" s="1119"/>
      <c r="LNX59" s="1119"/>
      <c r="LNY59" s="1119"/>
      <c r="LNZ59" s="1119"/>
      <c r="LOA59" s="1119"/>
      <c r="LOB59" s="1119"/>
      <c r="LOC59" s="1119"/>
      <c r="LOD59" s="1119"/>
      <c r="LOE59" s="1119"/>
      <c r="LOF59" s="1119"/>
      <c r="LOG59" s="1119"/>
      <c r="LOH59" s="1119"/>
      <c r="LOI59" s="1119"/>
      <c r="LOJ59" s="1119"/>
      <c r="LOK59" s="1119"/>
      <c r="LOL59" s="1119"/>
      <c r="LOM59" s="1119"/>
      <c r="LON59" s="1119"/>
      <c r="LOO59" s="1119"/>
      <c r="LOP59" s="1119"/>
      <c r="LOQ59" s="1119"/>
      <c r="LOR59" s="1119"/>
      <c r="LOS59" s="1119"/>
      <c r="LOT59" s="1119"/>
      <c r="LOU59" s="1119"/>
      <c r="LOV59" s="1119"/>
      <c r="LOW59" s="1119"/>
      <c r="LOX59" s="1119"/>
      <c r="LOY59" s="1119"/>
      <c r="LOZ59" s="1119"/>
      <c r="LPA59" s="1119"/>
      <c r="LPB59" s="1119"/>
      <c r="LPC59" s="1119"/>
      <c r="LPD59" s="1119"/>
      <c r="LPE59" s="1119"/>
      <c r="LPF59" s="1119"/>
      <c r="LPG59" s="1119"/>
      <c r="LPH59" s="1119"/>
      <c r="LPI59" s="1119"/>
      <c r="LPJ59" s="1119"/>
      <c r="LPK59" s="1119"/>
      <c r="LPL59" s="1119"/>
      <c r="LPM59" s="1119"/>
      <c r="LPN59" s="1119"/>
      <c r="LPO59" s="1119"/>
      <c r="LPP59" s="1119"/>
      <c r="LPQ59" s="1119"/>
      <c r="LPR59" s="1119"/>
      <c r="LPS59" s="1119"/>
      <c r="LPT59" s="1119"/>
      <c r="LPU59" s="1119"/>
      <c r="LPV59" s="1119"/>
      <c r="LPW59" s="1119"/>
      <c r="LPX59" s="1119"/>
      <c r="LPY59" s="1119"/>
      <c r="LPZ59" s="1119"/>
      <c r="LQA59" s="1119"/>
      <c r="LQB59" s="1119"/>
      <c r="LQC59" s="1119"/>
      <c r="LQD59" s="1119"/>
      <c r="LQE59" s="1119"/>
      <c r="LQF59" s="1119"/>
      <c r="LQG59" s="1119"/>
      <c r="LQH59" s="1119"/>
      <c r="LQI59" s="1119"/>
      <c r="LQJ59" s="1119"/>
      <c r="LQK59" s="1119"/>
      <c r="LQL59" s="1119"/>
      <c r="LQM59" s="1119"/>
      <c r="LQN59" s="1119"/>
      <c r="LQO59" s="1119"/>
      <c r="LQP59" s="1119"/>
      <c r="LQQ59" s="1119"/>
      <c r="LQR59" s="1119"/>
      <c r="LQS59" s="1119"/>
      <c r="LQT59" s="1119"/>
      <c r="LQU59" s="1119"/>
      <c r="LQV59" s="1119"/>
      <c r="LQW59" s="1119"/>
      <c r="LQX59" s="1119"/>
      <c r="LQY59" s="1119"/>
      <c r="LQZ59" s="1119"/>
      <c r="LRA59" s="1119"/>
      <c r="LRB59" s="1119"/>
      <c r="LRC59" s="1119"/>
      <c r="LRD59" s="1119"/>
      <c r="LRE59" s="1119"/>
      <c r="LRF59" s="1119"/>
      <c r="LRG59" s="1119"/>
      <c r="LRH59" s="1119"/>
      <c r="LRI59" s="1119"/>
      <c r="LRJ59" s="1119"/>
      <c r="LRK59" s="1119"/>
      <c r="LRL59" s="1119"/>
      <c r="LRM59" s="1119"/>
      <c r="LRN59" s="1119"/>
      <c r="LRO59" s="1119"/>
      <c r="LRP59" s="1119"/>
      <c r="LRQ59" s="1119"/>
      <c r="LRR59" s="1119"/>
      <c r="LRS59" s="1119"/>
      <c r="LRT59" s="1119"/>
      <c r="LRU59" s="1119"/>
      <c r="LRV59" s="1119"/>
      <c r="LRW59" s="1119"/>
      <c r="LRX59" s="1119"/>
      <c r="LRY59" s="1119"/>
      <c r="LRZ59" s="1119"/>
      <c r="LSA59" s="1119"/>
      <c r="LSB59" s="1119"/>
      <c r="LSC59" s="1119"/>
      <c r="LSD59" s="1119"/>
      <c r="LSE59" s="1119"/>
      <c r="LSF59" s="1119"/>
      <c r="LSG59" s="1119"/>
      <c r="LSH59" s="1119"/>
      <c r="LSI59" s="1119"/>
      <c r="LSJ59" s="1119"/>
      <c r="LSK59" s="1119"/>
      <c r="LSL59" s="1119"/>
      <c r="LSM59" s="1119"/>
      <c r="LSN59" s="1119"/>
      <c r="LSO59" s="1119"/>
      <c r="LSP59" s="1119"/>
      <c r="LSQ59" s="1119"/>
      <c r="LSR59" s="1119"/>
      <c r="LSS59" s="1119"/>
      <c r="LST59" s="1119"/>
      <c r="LSU59" s="1119"/>
      <c r="LSV59" s="1119"/>
      <c r="LSW59" s="1119"/>
      <c r="LSX59" s="1119"/>
      <c r="LSY59" s="1119"/>
      <c r="LSZ59" s="1119"/>
      <c r="LTA59" s="1119"/>
      <c r="LTB59" s="1119"/>
      <c r="LTC59" s="1119"/>
      <c r="LTD59" s="1119"/>
      <c r="LTE59" s="1119"/>
      <c r="LTF59" s="1119"/>
      <c r="LTG59" s="1119"/>
      <c r="LTH59" s="1119"/>
      <c r="LTI59" s="1119"/>
      <c r="LTJ59" s="1119"/>
      <c r="LTK59" s="1119"/>
      <c r="LTL59" s="1119"/>
      <c r="LTM59" s="1119"/>
      <c r="LTN59" s="1119"/>
      <c r="LTO59" s="1119"/>
      <c r="LTP59" s="1119"/>
      <c r="LTQ59" s="1119"/>
      <c r="LTR59" s="1119"/>
      <c r="LTS59" s="1119"/>
      <c r="LTT59" s="1119"/>
      <c r="LTU59" s="1119"/>
      <c r="LTV59" s="1119"/>
      <c r="LTW59" s="1119"/>
      <c r="LTX59" s="1119"/>
      <c r="LTY59" s="1119"/>
      <c r="LTZ59" s="1119"/>
      <c r="LUA59" s="1119"/>
      <c r="LUB59" s="1119"/>
      <c r="LUC59" s="1119"/>
      <c r="LUD59" s="1119"/>
      <c r="LUE59" s="1119"/>
      <c r="LUF59" s="1119"/>
      <c r="LUG59" s="1119"/>
      <c r="LUH59" s="1119"/>
      <c r="LUI59" s="1119"/>
      <c r="LUJ59" s="1119"/>
      <c r="LUK59" s="1119"/>
      <c r="LUL59" s="1119"/>
      <c r="LUM59" s="1119"/>
      <c r="LUN59" s="1119"/>
      <c r="LUO59" s="1119"/>
      <c r="LUP59" s="1119"/>
      <c r="LUQ59" s="1119"/>
      <c r="LUR59" s="1119"/>
      <c r="LUS59" s="1119"/>
      <c r="LUT59" s="1119"/>
      <c r="LUU59" s="1119"/>
      <c r="LUV59" s="1119"/>
      <c r="LUW59" s="1119"/>
      <c r="LUX59" s="1119"/>
      <c r="LUY59" s="1119"/>
      <c r="LUZ59" s="1119"/>
      <c r="LVA59" s="1119"/>
      <c r="LVB59" s="1119"/>
      <c r="LVC59" s="1119"/>
      <c r="LVD59" s="1119"/>
      <c r="LVE59" s="1119"/>
      <c r="LVF59" s="1119"/>
      <c r="LVG59" s="1119"/>
      <c r="LVH59" s="1119"/>
      <c r="LVI59" s="1119"/>
      <c r="LVJ59" s="1119"/>
      <c r="LVK59" s="1119"/>
      <c r="LVL59" s="1119"/>
      <c r="LVM59" s="1119"/>
      <c r="LVN59" s="1119"/>
      <c r="LVO59" s="1119"/>
      <c r="LVP59" s="1119"/>
      <c r="LVQ59" s="1119"/>
      <c r="LVR59" s="1119"/>
      <c r="LVS59" s="1119"/>
      <c r="LVT59" s="1119"/>
      <c r="LVU59" s="1119"/>
      <c r="LVV59" s="1119"/>
      <c r="LVW59" s="1119"/>
      <c r="LVX59" s="1119"/>
      <c r="LVY59" s="1119"/>
      <c r="LVZ59" s="1119"/>
      <c r="LWA59" s="1119"/>
      <c r="LWB59" s="1119"/>
      <c r="LWC59" s="1119"/>
      <c r="LWD59" s="1119"/>
      <c r="LWE59" s="1119"/>
      <c r="LWF59" s="1119"/>
      <c r="LWG59" s="1119"/>
      <c r="LWH59" s="1119"/>
      <c r="LWI59" s="1119"/>
      <c r="LWJ59" s="1119"/>
      <c r="LWK59" s="1119"/>
      <c r="LWL59" s="1119"/>
      <c r="LWM59" s="1119"/>
      <c r="LWN59" s="1119"/>
      <c r="LWO59" s="1119"/>
      <c r="LWP59" s="1119"/>
      <c r="LWQ59" s="1119"/>
      <c r="LWR59" s="1119"/>
      <c r="LWS59" s="1119"/>
      <c r="LWT59" s="1119"/>
      <c r="LWU59" s="1119"/>
      <c r="LWV59" s="1119"/>
      <c r="LWW59" s="1119"/>
      <c r="LWX59" s="1119"/>
      <c r="LWY59" s="1119"/>
      <c r="LWZ59" s="1119"/>
      <c r="LXA59" s="1119"/>
      <c r="LXB59" s="1119"/>
      <c r="LXC59" s="1119"/>
      <c r="LXD59" s="1119"/>
      <c r="LXE59" s="1119"/>
      <c r="LXF59" s="1119"/>
      <c r="LXG59" s="1119"/>
      <c r="LXH59" s="1119"/>
      <c r="LXI59" s="1119"/>
      <c r="LXJ59" s="1119"/>
      <c r="LXK59" s="1119"/>
      <c r="LXL59" s="1119"/>
      <c r="LXM59" s="1119"/>
      <c r="LXN59" s="1119"/>
      <c r="LXO59" s="1119"/>
      <c r="LXP59" s="1119"/>
      <c r="LXQ59" s="1119"/>
      <c r="LXR59" s="1119"/>
      <c r="LXS59" s="1119"/>
      <c r="LXT59" s="1119"/>
      <c r="LXU59" s="1119"/>
      <c r="LXV59" s="1119"/>
      <c r="LXW59" s="1119"/>
      <c r="LXX59" s="1119"/>
      <c r="LXY59" s="1119"/>
      <c r="LXZ59" s="1119"/>
      <c r="LYA59" s="1119"/>
      <c r="LYB59" s="1119"/>
      <c r="LYC59" s="1119"/>
      <c r="LYD59" s="1119"/>
      <c r="LYE59" s="1119"/>
      <c r="LYF59" s="1119"/>
      <c r="LYG59" s="1119"/>
      <c r="LYH59" s="1119"/>
      <c r="LYI59" s="1119"/>
      <c r="LYJ59" s="1119"/>
      <c r="LYK59" s="1119"/>
      <c r="LYL59" s="1119"/>
      <c r="LYM59" s="1119"/>
      <c r="LYN59" s="1119"/>
      <c r="LYO59" s="1119"/>
      <c r="LYP59" s="1119"/>
      <c r="LYQ59" s="1119"/>
      <c r="LYR59" s="1119"/>
      <c r="LYS59" s="1119"/>
      <c r="LYT59" s="1119"/>
      <c r="LYU59" s="1119"/>
      <c r="LYV59" s="1119"/>
      <c r="LYW59" s="1119"/>
      <c r="LYX59" s="1119"/>
      <c r="LYY59" s="1119"/>
      <c r="LYZ59" s="1119"/>
      <c r="LZA59" s="1119"/>
      <c r="LZB59" s="1119"/>
      <c r="LZC59" s="1119"/>
      <c r="LZD59" s="1119"/>
      <c r="LZE59" s="1119"/>
      <c r="LZF59" s="1119"/>
      <c r="LZG59" s="1119"/>
      <c r="LZH59" s="1119"/>
      <c r="LZI59" s="1119"/>
      <c r="LZJ59" s="1119"/>
      <c r="LZK59" s="1119"/>
      <c r="LZL59" s="1119"/>
      <c r="LZM59" s="1119"/>
      <c r="LZN59" s="1119"/>
      <c r="LZO59" s="1119"/>
      <c r="LZP59" s="1119"/>
      <c r="LZQ59" s="1119"/>
      <c r="LZR59" s="1119"/>
      <c r="LZS59" s="1119"/>
      <c r="LZT59" s="1119"/>
      <c r="LZU59" s="1119"/>
      <c r="LZV59" s="1119"/>
      <c r="LZW59" s="1119"/>
      <c r="LZX59" s="1119"/>
      <c r="LZY59" s="1119"/>
      <c r="LZZ59" s="1119"/>
      <c r="MAA59" s="1119"/>
      <c r="MAB59" s="1119"/>
      <c r="MAC59" s="1119"/>
      <c r="MAD59" s="1119"/>
      <c r="MAE59" s="1119"/>
      <c r="MAF59" s="1119"/>
      <c r="MAG59" s="1119"/>
      <c r="MAH59" s="1119"/>
      <c r="MAI59" s="1119"/>
      <c r="MAJ59" s="1119"/>
      <c r="MAK59" s="1119"/>
      <c r="MAL59" s="1119"/>
      <c r="MAM59" s="1119"/>
      <c r="MAN59" s="1119"/>
      <c r="MAO59" s="1119"/>
      <c r="MAP59" s="1119"/>
      <c r="MAQ59" s="1119"/>
      <c r="MAR59" s="1119"/>
      <c r="MAS59" s="1119"/>
      <c r="MAT59" s="1119"/>
      <c r="MAU59" s="1119"/>
      <c r="MAV59" s="1119"/>
      <c r="MAW59" s="1119"/>
      <c r="MAX59" s="1119"/>
      <c r="MAY59" s="1119"/>
      <c r="MAZ59" s="1119"/>
      <c r="MBA59" s="1119"/>
      <c r="MBB59" s="1119"/>
      <c r="MBC59" s="1119"/>
      <c r="MBD59" s="1119"/>
      <c r="MBE59" s="1119"/>
      <c r="MBF59" s="1119"/>
      <c r="MBG59" s="1119"/>
      <c r="MBH59" s="1119"/>
      <c r="MBI59" s="1119"/>
      <c r="MBJ59" s="1119"/>
      <c r="MBK59" s="1119"/>
      <c r="MBL59" s="1119"/>
      <c r="MBM59" s="1119"/>
      <c r="MBN59" s="1119"/>
      <c r="MBO59" s="1119"/>
      <c r="MBP59" s="1119"/>
      <c r="MBQ59" s="1119"/>
      <c r="MBR59" s="1119"/>
      <c r="MBS59" s="1119"/>
      <c r="MBT59" s="1119"/>
      <c r="MBU59" s="1119"/>
      <c r="MBV59" s="1119"/>
      <c r="MBW59" s="1119"/>
      <c r="MBX59" s="1119"/>
      <c r="MBY59" s="1119"/>
      <c r="MBZ59" s="1119"/>
      <c r="MCA59" s="1119"/>
      <c r="MCB59" s="1119"/>
      <c r="MCC59" s="1119"/>
      <c r="MCD59" s="1119"/>
      <c r="MCE59" s="1119"/>
      <c r="MCF59" s="1119"/>
      <c r="MCG59" s="1119"/>
      <c r="MCH59" s="1119"/>
      <c r="MCI59" s="1119"/>
      <c r="MCJ59" s="1119"/>
      <c r="MCK59" s="1119"/>
      <c r="MCL59" s="1119"/>
      <c r="MCM59" s="1119"/>
      <c r="MCN59" s="1119"/>
      <c r="MCO59" s="1119"/>
      <c r="MCP59" s="1119"/>
      <c r="MCQ59" s="1119"/>
      <c r="MCR59" s="1119"/>
      <c r="MCS59" s="1119"/>
      <c r="MCT59" s="1119"/>
      <c r="MCU59" s="1119"/>
      <c r="MCV59" s="1119"/>
      <c r="MCW59" s="1119"/>
      <c r="MCX59" s="1119"/>
      <c r="MCY59" s="1119"/>
      <c r="MCZ59" s="1119"/>
      <c r="MDA59" s="1119"/>
      <c r="MDB59" s="1119"/>
      <c r="MDC59" s="1119"/>
      <c r="MDD59" s="1119"/>
      <c r="MDE59" s="1119"/>
      <c r="MDF59" s="1119"/>
      <c r="MDG59" s="1119"/>
      <c r="MDH59" s="1119"/>
      <c r="MDI59" s="1119"/>
      <c r="MDJ59" s="1119"/>
      <c r="MDK59" s="1119"/>
      <c r="MDL59" s="1119"/>
      <c r="MDM59" s="1119"/>
      <c r="MDN59" s="1119"/>
      <c r="MDO59" s="1119"/>
      <c r="MDP59" s="1119"/>
      <c r="MDQ59" s="1119"/>
      <c r="MDR59" s="1119"/>
      <c r="MDS59" s="1119"/>
      <c r="MDT59" s="1119"/>
      <c r="MDU59" s="1119"/>
      <c r="MDV59" s="1119"/>
      <c r="MDW59" s="1119"/>
      <c r="MDX59" s="1119"/>
      <c r="MDY59" s="1119"/>
      <c r="MDZ59" s="1119"/>
      <c r="MEA59" s="1119"/>
      <c r="MEB59" s="1119"/>
      <c r="MEC59" s="1119"/>
      <c r="MED59" s="1119"/>
      <c r="MEE59" s="1119"/>
      <c r="MEF59" s="1119"/>
      <c r="MEG59" s="1119"/>
      <c r="MEH59" s="1119"/>
      <c r="MEI59" s="1119"/>
      <c r="MEJ59" s="1119"/>
      <c r="MEK59" s="1119"/>
      <c r="MEL59" s="1119"/>
      <c r="MEM59" s="1119"/>
      <c r="MEN59" s="1119"/>
      <c r="MEO59" s="1119"/>
      <c r="MEP59" s="1119"/>
      <c r="MEQ59" s="1119"/>
      <c r="MER59" s="1119"/>
      <c r="MES59" s="1119"/>
      <c r="MET59" s="1119"/>
      <c r="MEU59" s="1119"/>
      <c r="MEV59" s="1119"/>
      <c r="MEW59" s="1119"/>
      <c r="MEX59" s="1119"/>
      <c r="MEY59" s="1119"/>
      <c r="MEZ59" s="1119"/>
      <c r="MFA59" s="1119"/>
      <c r="MFB59" s="1119"/>
      <c r="MFC59" s="1119"/>
      <c r="MFD59" s="1119"/>
      <c r="MFE59" s="1119"/>
      <c r="MFF59" s="1119"/>
      <c r="MFG59" s="1119"/>
      <c r="MFH59" s="1119"/>
      <c r="MFI59" s="1119"/>
      <c r="MFJ59" s="1119"/>
      <c r="MFK59" s="1119"/>
      <c r="MFL59" s="1119"/>
      <c r="MFM59" s="1119"/>
      <c r="MFN59" s="1119"/>
      <c r="MFO59" s="1119"/>
      <c r="MFP59" s="1119"/>
      <c r="MFQ59" s="1119"/>
      <c r="MFR59" s="1119"/>
      <c r="MFS59" s="1119"/>
      <c r="MFT59" s="1119"/>
      <c r="MFU59" s="1119"/>
      <c r="MFV59" s="1119"/>
      <c r="MFW59" s="1119"/>
      <c r="MFX59" s="1119"/>
      <c r="MFY59" s="1119"/>
      <c r="MFZ59" s="1119"/>
      <c r="MGA59" s="1119"/>
      <c r="MGB59" s="1119"/>
      <c r="MGC59" s="1119"/>
      <c r="MGD59" s="1119"/>
      <c r="MGE59" s="1119"/>
      <c r="MGF59" s="1119"/>
      <c r="MGG59" s="1119"/>
      <c r="MGH59" s="1119"/>
      <c r="MGI59" s="1119"/>
      <c r="MGJ59" s="1119"/>
      <c r="MGK59" s="1119"/>
      <c r="MGL59" s="1119"/>
      <c r="MGM59" s="1119"/>
      <c r="MGN59" s="1119"/>
      <c r="MGO59" s="1119"/>
      <c r="MGP59" s="1119"/>
      <c r="MGQ59" s="1119"/>
      <c r="MGR59" s="1119"/>
      <c r="MGS59" s="1119"/>
      <c r="MGT59" s="1119"/>
      <c r="MGU59" s="1119"/>
      <c r="MGV59" s="1119"/>
      <c r="MGW59" s="1119"/>
      <c r="MGX59" s="1119"/>
      <c r="MGY59" s="1119"/>
      <c r="MGZ59" s="1119"/>
      <c r="MHA59" s="1119"/>
      <c r="MHB59" s="1119"/>
      <c r="MHC59" s="1119"/>
      <c r="MHD59" s="1119"/>
      <c r="MHE59" s="1119"/>
      <c r="MHF59" s="1119"/>
      <c r="MHG59" s="1119"/>
      <c r="MHH59" s="1119"/>
      <c r="MHI59" s="1119"/>
      <c r="MHJ59" s="1119"/>
      <c r="MHK59" s="1119"/>
      <c r="MHL59" s="1119"/>
      <c r="MHM59" s="1119"/>
      <c r="MHN59" s="1119"/>
      <c r="MHO59" s="1119"/>
      <c r="MHP59" s="1119"/>
      <c r="MHQ59" s="1119"/>
      <c r="MHR59" s="1119"/>
      <c r="MHS59" s="1119"/>
      <c r="MHT59" s="1119"/>
      <c r="MHU59" s="1119"/>
      <c r="MHV59" s="1119"/>
      <c r="MHW59" s="1119"/>
      <c r="MHX59" s="1119"/>
      <c r="MHY59" s="1119"/>
      <c r="MHZ59" s="1119"/>
      <c r="MIA59" s="1119"/>
      <c r="MIB59" s="1119"/>
      <c r="MIC59" s="1119"/>
      <c r="MID59" s="1119"/>
      <c r="MIE59" s="1119"/>
      <c r="MIF59" s="1119"/>
      <c r="MIG59" s="1119"/>
      <c r="MIH59" s="1119"/>
      <c r="MII59" s="1119"/>
      <c r="MIJ59" s="1119"/>
      <c r="MIK59" s="1119"/>
      <c r="MIL59" s="1119"/>
      <c r="MIM59" s="1119"/>
      <c r="MIN59" s="1119"/>
      <c r="MIO59" s="1119"/>
      <c r="MIP59" s="1119"/>
      <c r="MIQ59" s="1119"/>
      <c r="MIR59" s="1119"/>
      <c r="MIS59" s="1119"/>
      <c r="MIT59" s="1119"/>
      <c r="MIU59" s="1119"/>
      <c r="MIV59" s="1119"/>
      <c r="MIW59" s="1119"/>
      <c r="MIX59" s="1119"/>
      <c r="MIY59" s="1119"/>
      <c r="MIZ59" s="1119"/>
      <c r="MJA59" s="1119"/>
      <c r="MJB59" s="1119"/>
      <c r="MJC59" s="1119"/>
      <c r="MJD59" s="1119"/>
      <c r="MJE59" s="1119"/>
      <c r="MJF59" s="1119"/>
      <c r="MJG59" s="1119"/>
      <c r="MJH59" s="1119"/>
      <c r="MJI59" s="1119"/>
      <c r="MJJ59" s="1119"/>
      <c r="MJK59" s="1119"/>
      <c r="MJL59" s="1119"/>
      <c r="MJM59" s="1119"/>
      <c r="MJN59" s="1119"/>
      <c r="MJO59" s="1119"/>
      <c r="MJP59" s="1119"/>
      <c r="MJQ59" s="1119"/>
      <c r="MJR59" s="1119"/>
      <c r="MJS59" s="1119"/>
      <c r="MJT59" s="1119"/>
      <c r="MJU59" s="1119"/>
      <c r="MJV59" s="1119"/>
      <c r="MJW59" s="1119"/>
      <c r="MJX59" s="1119"/>
      <c r="MJY59" s="1119"/>
      <c r="MJZ59" s="1119"/>
      <c r="MKA59" s="1119"/>
      <c r="MKB59" s="1119"/>
      <c r="MKC59" s="1119"/>
      <c r="MKD59" s="1119"/>
      <c r="MKE59" s="1119"/>
      <c r="MKF59" s="1119"/>
      <c r="MKG59" s="1119"/>
      <c r="MKH59" s="1119"/>
      <c r="MKI59" s="1119"/>
      <c r="MKJ59" s="1119"/>
      <c r="MKK59" s="1119"/>
      <c r="MKL59" s="1119"/>
      <c r="MKM59" s="1119"/>
      <c r="MKN59" s="1119"/>
      <c r="MKO59" s="1119"/>
      <c r="MKP59" s="1119"/>
      <c r="MKQ59" s="1119"/>
      <c r="MKR59" s="1119"/>
      <c r="MKS59" s="1119"/>
      <c r="MKT59" s="1119"/>
      <c r="MKU59" s="1119"/>
      <c r="MKV59" s="1119"/>
      <c r="MKW59" s="1119"/>
      <c r="MKX59" s="1119"/>
      <c r="MKY59" s="1119"/>
      <c r="MKZ59" s="1119"/>
      <c r="MLA59" s="1119"/>
      <c r="MLB59" s="1119"/>
      <c r="MLC59" s="1119"/>
      <c r="MLD59" s="1119"/>
      <c r="MLE59" s="1119"/>
      <c r="MLF59" s="1119"/>
      <c r="MLG59" s="1119"/>
      <c r="MLH59" s="1119"/>
      <c r="MLI59" s="1119"/>
      <c r="MLJ59" s="1119"/>
      <c r="MLK59" s="1119"/>
      <c r="MLL59" s="1119"/>
      <c r="MLM59" s="1119"/>
      <c r="MLN59" s="1119"/>
      <c r="MLO59" s="1119"/>
      <c r="MLP59" s="1119"/>
      <c r="MLQ59" s="1119"/>
      <c r="MLR59" s="1119"/>
      <c r="MLS59" s="1119"/>
      <c r="MLT59" s="1119"/>
      <c r="MLU59" s="1119"/>
      <c r="MLV59" s="1119"/>
      <c r="MLW59" s="1119"/>
      <c r="MLX59" s="1119"/>
      <c r="MLY59" s="1119"/>
      <c r="MLZ59" s="1119"/>
      <c r="MMA59" s="1119"/>
      <c r="MMB59" s="1119"/>
      <c r="MMC59" s="1119"/>
      <c r="MMD59" s="1119"/>
      <c r="MME59" s="1119"/>
      <c r="MMF59" s="1119"/>
      <c r="MMG59" s="1119"/>
      <c r="MMH59" s="1119"/>
      <c r="MMI59" s="1119"/>
      <c r="MMJ59" s="1119"/>
      <c r="MMK59" s="1119"/>
      <c r="MML59" s="1119"/>
      <c r="MMM59" s="1119"/>
      <c r="MMN59" s="1119"/>
      <c r="MMO59" s="1119"/>
      <c r="MMP59" s="1119"/>
      <c r="MMQ59" s="1119"/>
      <c r="MMR59" s="1119"/>
      <c r="MMS59" s="1119"/>
      <c r="MMT59" s="1119"/>
      <c r="MMU59" s="1119"/>
      <c r="MMV59" s="1119"/>
      <c r="MMW59" s="1119"/>
      <c r="MMX59" s="1119"/>
      <c r="MMY59" s="1119"/>
      <c r="MMZ59" s="1119"/>
      <c r="MNA59" s="1119"/>
      <c r="MNB59" s="1119"/>
      <c r="MNC59" s="1119"/>
      <c r="MND59" s="1119"/>
      <c r="MNE59" s="1119"/>
      <c r="MNF59" s="1119"/>
      <c r="MNG59" s="1119"/>
      <c r="MNH59" s="1119"/>
      <c r="MNI59" s="1119"/>
      <c r="MNJ59" s="1119"/>
      <c r="MNK59" s="1119"/>
      <c r="MNL59" s="1119"/>
      <c r="MNM59" s="1119"/>
      <c r="MNN59" s="1119"/>
      <c r="MNO59" s="1119"/>
      <c r="MNP59" s="1119"/>
      <c r="MNQ59" s="1119"/>
      <c r="MNR59" s="1119"/>
      <c r="MNS59" s="1119"/>
      <c r="MNT59" s="1119"/>
      <c r="MNU59" s="1119"/>
      <c r="MNV59" s="1119"/>
      <c r="MNW59" s="1119"/>
      <c r="MNX59" s="1119"/>
      <c r="MNY59" s="1119"/>
      <c r="MNZ59" s="1119"/>
      <c r="MOA59" s="1119"/>
      <c r="MOB59" s="1119"/>
      <c r="MOC59" s="1119"/>
      <c r="MOD59" s="1119"/>
      <c r="MOE59" s="1119"/>
      <c r="MOF59" s="1119"/>
      <c r="MOG59" s="1119"/>
      <c r="MOH59" s="1119"/>
      <c r="MOI59" s="1119"/>
      <c r="MOJ59" s="1119"/>
      <c r="MOK59" s="1119"/>
      <c r="MOL59" s="1119"/>
      <c r="MOM59" s="1119"/>
      <c r="MON59" s="1119"/>
      <c r="MOO59" s="1119"/>
      <c r="MOP59" s="1119"/>
      <c r="MOQ59" s="1119"/>
      <c r="MOR59" s="1119"/>
      <c r="MOS59" s="1119"/>
      <c r="MOT59" s="1119"/>
      <c r="MOU59" s="1119"/>
      <c r="MOV59" s="1119"/>
      <c r="MOW59" s="1119"/>
      <c r="MOX59" s="1119"/>
      <c r="MOY59" s="1119"/>
      <c r="MOZ59" s="1119"/>
      <c r="MPA59" s="1119"/>
      <c r="MPB59" s="1119"/>
      <c r="MPC59" s="1119"/>
      <c r="MPD59" s="1119"/>
      <c r="MPE59" s="1119"/>
      <c r="MPF59" s="1119"/>
      <c r="MPG59" s="1119"/>
      <c r="MPH59" s="1119"/>
      <c r="MPI59" s="1119"/>
      <c r="MPJ59" s="1119"/>
      <c r="MPK59" s="1119"/>
      <c r="MPL59" s="1119"/>
      <c r="MPM59" s="1119"/>
      <c r="MPN59" s="1119"/>
      <c r="MPO59" s="1119"/>
      <c r="MPP59" s="1119"/>
      <c r="MPQ59" s="1119"/>
      <c r="MPR59" s="1119"/>
      <c r="MPS59" s="1119"/>
      <c r="MPT59" s="1119"/>
      <c r="MPU59" s="1119"/>
      <c r="MPV59" s="1119"/>
      <c r="MPW59" s="1119"/>
      <c r="MPX59" s="1119"/>
      <c r="MPY59" s="1119"/>
      <c r="MPZ59" s="1119"/>
      <c r="MQA59" s="1119"/>
      <c r="MQB59" s="1119"/>
      <c r="MQC59" s="1119"/>
      <c r="MQD59" s="1119"/>
      <c r="MQE59" s="1119"/>
      <c r="MQF59" s="1119"/>
      <c r="MQG59" s="1119"/>
      <c r="MQH59" s="1119"/>
      <c r="MQI59" s="1119"/>
      <c r="MQJ59" s="1119"/>
      <c r="MQK59" s="1119"/>
      <c r="MQL59" s="1119"/>
      <c r="MQM59" s="1119"/>
      <c r="MQN59" s="1119"/>
      <c r="MQO59" s="1119"/>
      <c r="MQP59" s="1119"/>
      <c r="MQQ59" s="1119"/>
      <c r="MQR59" s="1119"/>
      <c r="MQS59" s="1119"/>
      <c r="MQT59" s="1119"/>
      <c r="MQU59" s="1119"/>
      <c r="MQV59" s="1119"/>
      <c r="MQW59" s="1119"/>
      <c r="MQX59" s="1119"/>
      <c r="MQY59" s="1119"/>
      <c r="MQZ59" s="1119"/>
      <c r="MRA59" s="1119"/>
      <c r="MRB59" s="1119"/>
      <c r="MRC59" s="1119"/>
      <c r="MRD59" s="1119"/>
      <c r="MRE59" s="1119"/>
      <c r="MRF59" s="1119"/>
      <c r="MRG59" s="1119"/>
      <c r="MRH59" s="1119"/>
      <c r="MRI59" s="1119"/>
      <c r="MRJ59" s="1119"/>
      <c r="MRK59" s="1119"/>
      <c r="MRL59" s="1119"/>
      <c r="MRM59" s="1119"/>
      <c r="MRN59" s="1119"/>
      <c r="MRO59" s="1119"/>
      <c r="MRP59" s="1119"/>
      <c r="MRQ59" s="1119"/>
      <c r="MRR59" s="1119"/>
      <c r="MRS59" s="1119"/>
      <c r="MRT59" s="1119"/>
      <c r="MRU59" s="1119"/>
      <c r="MRV59" s="1119"/>
      <c r="MRW59" s="1119"/>
      <c r="MRX59" s="1119"/>
      <c r="MRY59" s="1119"/>
      <c r="MRZ59" s="1119"/>
      <c r="MSA59" s="1119"/>
      <c r="MSB59" s="1119"/>
      <c r="MSC59" s="1119"/>
      <c r="MSD59" s="1119"/>
      <c r="MSE59" s="1119"/>
      <c r="MSF59" s="1119"/>
      <c r="MSG59" s="1119"/>
      <c r="MSH59" s="1119"/>
      <c r="MSI59" s="1119"/>
      <c r="MSJ59" s="1119"/>
      <c r="MSK59" s="1119"/>
      <c r="MSL59" s="1119"/>
      <c r="MSM59" s="1119"/>
      <c r="MSN59" s="1119"/>
      <c r="MSO59" s="1119"/>
      <c r="MSP59" s="1119"/>
      <c r="MSQ59" s="1119"/>
      <c r="MSR59" s="1119"/>
      <c r="MSS59" s="1119"/>
      <c r="MST59" s="1119"/>
      <c r="MSU59" s="1119"/>
      <c r="MSV59" s="1119"/>
      <c r="MSW59" s="1119"/>
      <c r="MSX59" s="1119"/>
      <c r="MSY59" s="1119"/>
      <c r="MSZ59" s="1119"/>
      <c r="MTA59" s="1119"/>
      <c r="MTB59" s="1119"/>
      <c r="MTC59" s="1119"/>
      <c r="MTD59" s="1119"/>
      <c r="MTE59" s="1119"/>
      <c r="MTF59" s="1119"/>
      <c r="MTG59" s="1119"/>
      <c r="MTH59" s="1119"/>
      <c r="MTI59" s="1119"/>
      <c r="MTJ59" s="1119"/>
      <c r="MTK59" s="1119"/>
      <c r="MTL59" s="1119"/>
      <c r="MTM59" s="1119"/>
      <c r="MTN59" s="1119"/>
      <c r="MTO59" s="1119"/>
      <c r="MTP59" s="1119"/>
      <c r="MTQ59" s="1119"/>
      <c r="MTR59" s="1119"/>
      <c r="MTS59" s="1119"/>
      <c r="MTT59" s="1119"/>
      <c r="MTU59" s="1119"/>
      <c r="MTV59" s="1119"/>
      <c r="MTW59" s="1119"/>
      <c r="MTX59" s="1119"/>
      <c r="MTY59" s="1119"/>
      <c r="MTZ59" s="1119"/>
      <c r="MUA59" s="1119"/>
      <c r="MUB59" s="1119"/>
      <c r="MUC59" s="1119"/>
      <c r="MUD59" s="1119"/>
      <c r="MUE59" s="1119"/>
      <c r="MUF59" s="1119"/>
      <c r="MUG59" s="1119"/>
      <c r="MUH59" s="1119"/>
      <c r="MUI59" s="1119"/>
      <c r="MUJ59" s="1119"/>
      <c r="MUK59" s="1119"/>
      <c r="MUL59" s="1119"/>
      <c r="MUM59" s="1119"/>
      <c r="MUN59" s="1119"/>
      <c r="MUO59" s="1119"/>
      <c r="MUP59" s="1119"/>
      <c r="MUQ59" s="1119"/>
      <c r="MUR59" s="1119"/>
      <c r="MUS59" s="1119"/>
      <c r="MUT59" s="1119"/>
      <c r="MUU59" s="1119"/>
      <c r="MUV59" s="1119"/>
      <c r="MUW59" s="1119"/>
      <c r="MUX59" s="1119"/>
      <c r="MUY59" s="1119"/>
      <c r="MUZ59" s="1119"/>
      <c r="MVA59" s="1119"/>
      <c r="MVB59" s="1119"/>
      <c r="MVC59" s="1119"/>
      <c r="MVD59" s="1119"/>
      <c r="MVE59" s="1119"/>
      <c r="MVF59" s="1119"/>
      <c r="MVG59" s="1119"/>
      <c r="MVH59" s="1119"/>
      <c r="MVI59" s="1119"/>
      <c r="MVJ59" s="1119"/>
      <c r="MVK59" s="1119"/>
      <c r="MVL59" s="1119"/>
      <c r="MVM59" s="1119"/>
      <c r="MVN59" s="1119"/>
      <c r="MVO59" s="1119"/>
      <c r="MVP59" s="1119"/>
      <c r="MVQ59" s="1119"/>
      <c r="MVR59" s="1119"/>
      <c r="MVS59" s="1119"/>
      <c r="MVT59" s="1119"/>
      <c r="MVU59" s="1119"/>
      <c r="MVV59" s="1119"/>
      <c r="MVW59" s="1119"/>
      <c r="MVX59" s="1119"/>
      <c r="MVY59" s="1119"/>
      <c r="MVZ59" s="1119"/>
      <c r="MWA59" s="1119"/>
      <c r="MWB59" s="1119"/>
      <c r="MWC59" s="1119"/>
      <c r="MWD59" s="1119"/>
      <c r="MWE59" s="1119"/>
      <c r="MWF59" s="1119"/>
      <c r="MWG59" s="1119"/>
      <c r="MWH59" s="1119"/>
      <c r="MWI59" s="1119"/>
      <c r="MWJ59" s="1119"/>
      <c r="MWK59" s="1119"/>
      <c r="MWL59" s="1119"/>
      <c r="MWM59" s="1119"/>
      <c r="MWN59" s="1119"/>
      <c r="MWO59" s="1119"/>
      <c r="MWP59" s="1119"/>
      <c r="MWQ59" s="1119"/>
      <c r="MWR59" s="1119"/>
      <c r="MWS59" s="1119"/>
      <c r="MWT59" s="1119"/>
      <c r="MWU59" s="1119"/>
      <c r="MWV59" s="1119"/>
      <c r="MWW59" s="1119"/>
      <c r="MWX59" s="1119"/>
      <c r="MWY59" s="1119"/>
      <c r="MWZ59" s="1119"/>
      <c r="MXA59" s="1119"/>
      <c r="MXB59" s="1119"/>
      <c r="MXC59" s="1119"/>
      <c r="MXD59" s="1119"/>
      <c r="MXE59" s="1119"/>
      <c r="MXF59" s="1119"/>
      <c r="MXG59" s="1119"/>
      <c r="MXH59" s="1119"/>
      <c r="MXI59" s="1119"/>
      <c r="MXJ59" s="1119"/>
      <c r="MXK59" s="1119"/>
      <c r="MXL59" s="1119"/>
      <c r="MXM59" s="1119"/>
      <c r="MXN59" s="1119"/>
      <c r="MXO59" s="1119"/>
      <c r="MXP59" s="1119"/>
      <c r="MXQ59" s="1119"/>
      <c r="MXR59" s="1119"/>
      <c r="MXS59" s="1119"/>
      <c r="MXT59" s="1119"/>
      <c r="MXU59" s="1119"/>
      <c r="MXV59" s="1119"/>
      <c r="MXW59" s="1119"/>
      <c r="MXX59" s="1119"/>
      <c r="MXY59" s="1119"/>
      <c r="MXZ59" s="1119"/>
      <c r="MYA59" s="1119"/>
      <c r="MYB59" s="1119"/>
      <c r="MYC59" s="1119"/>
      <c r="MYD59" s="1119"/>
      <c r="MYE59" s="1119"/>
      <c r="MYF59" s="1119"/>
      <c r="MYG59" s="1119"/>
      <c r="MYH59" s="1119"/>
      <c r="MYI59" s="1119"/>
      <c r="MYJ59" s="1119"/>
      <c r="MYK59" s="1119"/>
      <c r="MYL59" s="1119"/>
      <c r="MYM59" s="1119"/>
      <c r="MYN59" s="1119"/>
      <c r="MYO59" s="1119"/>
      <c r="MYP59" s="1119"/>
      <c r="MYQ59" s="1119"/>
      <c r="MYR59" s="1119"/>
      <c r="MYS59" s="1119"/>
      <c r="MYT59" s="1119"/>
      <c r="MYU59" s="1119"/>
      <c r="MYV59" s="1119"/>
      <c r="MYW59" s="1119"/>
      <c r="MYX59" s="1119"/>
      <c r="MYY59" s="1119"/>
      <c r="MYZ59" s="1119"/>
      <c r="MZA59" s="1119"/>
      <c r="MZB59" s="1119"/>
      <c r="MZC59" s="1119"/>
      <c r="MZD59" s="1119"/>
      <c r="MZE59" s="1119"/>
      <c r="MZF59" s="1119"/>
      <c r="MZG59" s="1119"/>
      <c r="MZH59" s="1119"/>
      <c r="MZI59" s="1119"/>
      <c r="MZJ59" s="1119"/>
      <c r="MZK59" s="1119"/>
      <c r="MZL59" s="1119"/>
      <c r="MZM59" s="1119"/>
      <c r="MZN59" s="1119"/>
      <c r="MZO59" s="1119"/>
      <c r="MZP59" s="1119"/>
      <c r="MZQ59" s="1119"/>
      <c r="MZR59" s="1119"/>
      <c r="MZS59" s="1119"/>
      <c r="MZT59" s="1119"/>
      <c r="MZU59" s="1119"/>
      <c r="MZV59" s="1119"/>
      <c r="MZW59" s="1119"/>
      <c r="MZX59" s="1119"/>
      <c r="MZY59" s="1119"/>
      <c r="MZZ59" s="1119"/>
      <c r="NAA59" s="1119"/>
      <c r="NAB59" s="1119"/>
      <c r="NAC59" s="1119"/>
      <c r="NAD59" s="1119"/>
      <c r="NAE59" s="1119"/>
      <c r="NAF59" s="1119"/>
      <c r="NAG59" s="1119"/>
      <c r="NAH59" s="1119"/>
      <c r="NAI59" s="1119"/>
      <c r="NAJ59" s="1119"/>
      <c r="NAK59" s="1119"/>
      <c r="NAL59" s="1119"/>
      <c r="NAM59" s="1119"/>
      <c r="NAN59" s="1119"/>
      <c r="NAO59" s="1119"/>
      <c r="NAP59" s="1119"/>
      <c r="NAQ59" s="1119"/>
      <c r="NAR59" s="1119"/>
      <c r="NAS59" s="1119"/>
      <c r="NAT59" s="1119"/>
      <c r="NAU59" s="1119"/>
      <c r="NAV59" s="1119"/>
      <c r="NAW59" s="1119"/>
      <c r="NAX59" s="1119"/>
      <c r="NAY59" s="1119"/>
      <c r="NAZ59" s="1119"/>
      <c r="NBA59" s="1119"/>
      <c r="NBB59" s="1119"/>
      <c r="NBC59" s="1119"/>
      <c r="NBD59" s="1119"/>
      <c r="NBE59" s="1119"/>
      <c r="NBF59" s="1119"/>
      <c r="NBG59" s="1119"/>
      <c r="NBH59" s="1119"/>
      <c r="NBI59" s="1119"/>
      <c r="NBJ59" s="1119"/>
      <c r="NBK59" s="1119"/>
      <c r="NBL59" s="1119"/>
      <c r="NBM59" s="1119"/>
      <c r="NBN59" s="1119"/>
      <c r="NBO59" s="1119"/>
      <c r="NBP59" s="1119"/>
      <c r="NBQ59" s="1119"/>
      <c r="NBR59" s="1119"/>
      <c r="NBS59" s="1119"/>
      <c r="NBT59" s="1119"/>
      <c r="NBU59" s="1119"/>
      <c r="NBV59" s="1119"/>
      <c r="NBW59" s="1119"/>
      <c r="NBX59" s="1119"/>
      <c r="NBY59" s="1119"/>
      <c r="NBZ59" s="1119"/>
      <c r="NCA59" s="1119"/>
      <c r="NCB59" s="1119"/>
      <c r="NCC59" s="1119"/>
      <c r="NCD59" s="1119"/>
      <c r="NCE59" s="1119"/>
      <c r="NCF59" s="1119"/>
      <c r="NCG59" s="1119"/>
      <c r="NCH59" s="1119"/>
      <c r="NCI59" s="1119"/>
      <c r="NCJ59" s="1119"/>
      <c r="NCK59" s="1119"/>
      <c r="NCL59" s="1119"/>
      <c r="NCM59" s="1119"/>
      <c r="NCN59" s="1119"/>
      <c r="NCO59" s="1119"/>
      <c r="NCP59" s="1119"/>
      <c r="NCQ59" s="1119"/>
      <c r="NCR59" s="1119"/>
      <c r="NCS59" s="1119"/>
      <c r="NCT59" s="1119"/>
      <c r="NCU59" s="1119"/>
      <c r="NCV59" s="1119"/>
      <c r="NCW59" s="1119"/>
      <c r="NCX59" s="1119"/>
      <c r="NCY59" s="1119"/>
      <c r="NCZ59" s="1119"/>
      <c r="NDA59" s="1119"/>
      <c r="NDB59" s="1119"/>
      <c r="NDC59" s="1119"/>
      <c r="NDD59" s="1119"/>
      <c r="NDE59" s="1119"/>
      <c r="NDF59" s="1119"/>
      <c r="NDG59" s="1119"/>
      <c r="NDH59" s="1119"/>
      <c r="NDI59" s="1119"/>
      <c r="NDJ59" s="1119"/>
      <c r="NDK59" s="1119"/>
      <c r="NDL59" s="1119"/>
      <c r="NDM59" s="1119"/>
      <c r="NDN59" s="1119"/>
      <c r="NDO59" s="1119"/>
      <c r="NDP59" s="1119"/>
      <c r="NDQ59" s="1119"/>
      <c r="NDR59" s="1119"/>
      <c r="NDS59" s="1119"/>
      <c r="NDT59" s="1119"/>
      <c r="NDU59" s="1119"/>
      <c r="NDV59" s="1119"/>
      <c r="NDW59" s="1119"/>
      <c r="NDX59" s="1119"/>
      <c r="NDY59" s="1119"/>
      <c r="NDZ59" s="1119"/>
      <c r="NEA59" s="1119"/>
      <c r="NEB59" s="1119"/>
      <c r="NEC59" s="1119"/>
      <c r="NED59" s="1119"/>
      <c r="NEE59" s="1119"/>
      <c r="NEF59" s="1119"/>
      <c r="NEG59" s="1119"/>
      <c r="NEH59" s="1119"/>
      <c r="NEI59" s="1119"/>
      <c r="NEJ59" s="1119"/>
      <c r="NEK59" s="1119"/>
      <c r="NEL59" s="1119"/>
      <c r="NEM59" s="1119"/>
      <c r="NEN59" s="1119"/>
      <c r="NEO59" s="1119"/>
      <c r="NEP59" s="1119"/>
      <c r="NEQ59" s="1119"/>
      <c r="NER59" s="1119"/>
      <c r="NES59" s="1119"/>
      <c r="NET59" s="1119"/>
      <c r="NEU59" s="1119"/>
      <c r="NEV59" s="1119"/>
      <c r="NEW59" s="1119"/>
      <c r="NEX59" s="1119"/>
      <c r="NEY59" s="1119"/>
      <c r="NEZ59" s="1119"/>
      <c r="NFA59" s="1119"/>
      <c r="NFB59" s="1119"/>
      <c r="NFC59" s="1119"/>
      <c r="NFD59" s="1119"/>
      <c r="NFE59" s="1119"/>
      <c r="NFF59" s="1119"/>
      <c r="NFG59" s="1119"/>
      <c r="NFH59" s="1119"/>
      <c r="NFI59" s="1119"/>
      <c r="NFJ59" s="1119"/>
      <c r="NFK59" s="1119"/>
      <c r="NFL59" s="1119"/>
      <c r="NFM59" s="1119"/>
      <c r="NFN59" s="1119"/>
      <c r="NFO59" s="1119"/>
      <c r="NFP59" s="1119"/>
      <c r="NFQ59" s="1119"/>
      <c r="NFR59" s="1119"/>
      <c r="NFS59" s="1119"/>
      <c r="NFT59" s="1119"/>
      <c r="NFU59" s="1119"/>
      <c r="NFV59" s="1119"/>
      <c r="NFW59" s="1119"/>
      <c r="NFX59" s="1119"/>
      <c r="NFY59" s="1119"/>
      <c r="NFZ59" s="1119"/>
      <c r="NGA59" s="1119"/>
      <c r="NGB59" s="1119"/>
      <c r="NGC59" s="1119"/>
      <c r="NGD59" s="1119"/>
      <c r="NGE59" s="1119"/>
      <c r="NGF59" s="1119"/>
      <c r="NGG59" s="1119"/>
      <c r="NGH59" s="1119"/>
      <c r="NGI59" s="1119"/>
      <c r="NGJ59" s="1119"/>
      <c r="NGK59" s="1119"/>
      <c r="NGL59" s="1119"/>
      <c r="NGM59" s="1119"/>
      <c r="NGN59" s="1119"/>
      <c r="NGO59" s="1119"/>
      <c r="NGP59" s="1119"/>
      <c r="NGQ59" s="1119"/>
      <c r="NGR59" s="1119"/>
      <c r="NGS59" s="1119"/>
      <c r="NGT59" s="1119"/>
      <c r="NGU59" s="1119"/>
      <c r="NGV59" s="1119"/>
      <c r="NGW59" s="1119"/>
      <c r="NGX59" s="1119"/>
      <c r="NGY59" s="1119"/>
      <c r="NGZ59" s="1119"/>
      <c r="NHA59" s="1119"/>
      <c r="NHB59" s="1119"/>
      <c r="NHC59" s="1119"/>
      <c r="NHD59" s="1119"/>
      <c r="NHE59" s="1119"/>
      <c r="NHF59" s="1119"/>
      <c r="NHG59" s="1119"/>
      <c r="NHH59" s="1119"/>
      <c r="NHI59" s="1119"/>
      <c r="NHJ59" s="1119"/>
      <c r="NHK59" s="1119"/>
      <c r="NHL59" s="1119"/>
      <c r="NHM59" s="1119"/>
      <c r="NHN59" s="1119"/>
      <c r="NHO59" s="1119"/>
      <c r="NHP59" s="1119"/>
      <c r="NHQ59" s="1119"/>
      <c r="NHR59" s="1119"/>
      <c r="NHS59" s="1119"/>
      <c r="NHT59" s="1119"/>
      <c r="NHU59" s="1119"/>
      <c r="NHV59" s="1119"/>
      <c r="NHW59" s="1119"/>
      <c r="NHX59" s="1119"/>
      <c r="NHY59" s="1119"/>
      <c r="NHZ59" s="1119"/>
      <c r="NIA59" s="1119"/>
      <c r="NIB59" s="1119"/>
      <c r="NIC59" s="1119"/>
      <c r="NID59" s="1119"/>
      <c r="NIE59" s="1119"/>
      <c r="NIF59" s="1119"/>
      <c r="NIG59" s="1119"/>
      <c r="NIH59" s="1119"/>
      <c r="NII59" s="1119"/>
      <c r="NIJ59" s="1119"/>
      <c r="NIK59" s="1119"/>
      <c r="NIL59" s="1119"/>
      <c r="NIM59" s="1119"/>
      <c r="NIN59" s="1119"/>
      <c r="NIO59" s="1119"/>
      <c r="NIP59" s="1119"/>
      <c r="NIQ59" s="1119"/>
      <c r="NIR59" s="1119"/>
      <c r="NIS59" s="1119"/>
      <c r="NIT59" s="1119"/>
      <c r="NIU59" s="1119"/>
      <c r="NIV59" s="1119"/>
      <c r="NIW59" s="1119"/>
      <c r="NIX59" s="1119"/>
      <c r="NIY59" s="1119"/>
      <c r="NIZ59" s="1119"/>
      <c r="NJA59" s="1119"/>
      <c r="NJB59" s="1119"/>
      <c r="NJC59" s="1119"/>
      <c r="NJD59" s="1119"/>
      <c r="NJE59" s="1119"/>
      <c r="NJF59" s="1119"/>
      <c r="NJG59" s="1119"/>
      <c r="NJH59" s="1119"/>
      <c r="NJI59" s="1119"/>
      <c r="NJJ59" s="1119"/>
      <c r="NJK59" s="1119"/>
      <c r="NJL59" s="1119"/>
      <c r="NJM59" s="1119"/>
      <c r="NJN59" s="1119"/>
      <c r="NJO59" s="1119"/>
      <c r="NJP59" s="1119"/>
      <c r="NJQ59" s="1119"/>
      <c r="NJR59" s="1119"/>
      <c r="NJS59" s="1119"/>
      <c r="NJT59" s="1119"/>
      <c r="NJU59" s="1119"/>
      <c r="NJV59" s="1119"/>
      <c r="NJW59" s="1119"/>
      <c r="NJX59" s="1119"/>
      <c r="NJY59" s="1119"/>
      <c r="NJZ59" s="1119"/>
      <c r="NKA59" s="1119"/>
      <c r="NKB59" s="1119"/>
      <c r="NKC59" s="1119"/>
      <c r="NKD59" s="1119"/>
      <c r="NKE59" s="1119"/>
      <c r="NKF59" s="1119"/>
      <c r="NKG59" s="1119"/>
      <c r="NKH59" s="1119"/>
      <c r="NKI59" s="1119"/>
      <c r="NKJ59" s="1119"/>
      <c r="NKK59" s="1119"/>
      <c r="NKL59" s="1119"/>
      <c r="NKM59" s="1119"/>
      <c r="NKN59" s="1119"/>
      <c r="NKO59" s="1119"/>
      <c r="NKP59" s="1119"/>
      <c r="NKQ59" s="1119"/>
      <c r="NKR59" s="1119"/>
      <c r="NKS59" s="1119"/>
      <c r="NKT59" s="1119"/>
      <c r="NKU59" s="1119"/>
      <c r="NKV59" s="1119"/>
      <c r="NKW59" s="1119"/>
      <c r="NKX59" s="1119"/>
      <c r="NKY59" s="1119"/>
      <c r="NKZ59" s="1119"/>
      <c r="NLA59" s="1119"/>
      <c r="NLB59" s="1119"/>
      <c r="NLC59" s="1119"/>
      <c r="NLD59" s="1119"/>
      <c r="NLE59" s="1119"/>
      <c r="NLF59" s="1119"/>
      <c r="NLG59" s="1119"/>
      <c r="NLH59" s="1119"/>
      <c r="NLI59" s="1119"/>
      <c r="NLJ59" s="1119"/>
      <c r="NLK59" s="1119"/>
      <c r="NLL59" s="1119"/>
      <c r="NLM59" s="1119"/>
      <c r="NLN59" s="1119"/>
      <c r="NLO59" s="1119"/>
      <c r="NLP59" s="1119"/>
      <c r="NLQ59" s="1119"/>
      <c r="NLR59" s="1119"/>
      <c r="NLS59" s="1119"/>
      <c r="NLT59" s="1119"/>
      <c r="NLU59" s="1119"/>
      <c r="NLV59" s="1119"/>
      <c r="NLW59" s="1119"/>
      <c r="NLX59" s="1119"/>
      <c r="NLY59" s="1119"/>
      <c r="NLZ59" s="1119"/>
      <c r="NMA59" s="1119"/>
      <c r="NMB59" s="1119"/>
      <c r="NMC59" s="1119"/>
      <c r="NMD59" s="1119"/>
      <c r="NME59" s="1119"/>
      <c r="NMF59" s="1119"/>
      <c r="NMG59" s="1119"/>
      <c r="NMH59" s="1119"/>
      <c r="NMI59" s="1119"/>
      <c r="NMJ59" s="1119"/>
      <c r="NMK59" s="1119"/>
      <c r="NML59" s="1119"/>
      <c r="NMM59" s="1119"/>
      <c r="NMN59" s="1119"/>
      <c r="NMO59" s="1119"/>
      <c r="NMP59" s="1119"/>
      <c r="NMQ59" s="1119"/>
      <c r="NMR59" s="1119"/>
      <c r="NMS59" s="1119"/>
      <c r="NMT59" s="1119"/>
      <c r="NMU59" s="1119"/>
      <c r="NMV59" s="1119"/>
      <c r="NMW59" s="1119"/>
      <c r="NMX59" s="1119"/>
      <c r="NMY59" s="1119"/>
      <c r="NMZ59" s="1119"/>
      <c r="NNA59" s="1119"/>
      <c r="NNB59" s="1119"/>
      <c r="NNC59" s="1119"/>
      <c r="NND59" s="1119"/>
      <c r="NNE59" s="1119"/>
      <c r="NNF59" s="1119"/>
      <c r="NNG59" s="1119"/>
      <c r="NNH59" s="1119"/>
      <c r="NNI59" s="1119"/>
      <c r="NNJ59" s="1119"/>
      <c r="NNK59" s="1119"/>
      <c r="NNL59" s="1119"/>
      <c r="NNM59" s="1119"/>
      <c r="NNN59" s="1119"/>
      <c r="NNO59" s="1119"/>
      <c r="NNP59" s="1119"/>
      <c r="NNQ59" s="1119"/>
      <c r="NNR59" s="1119"/>
      <c r="NNS59" s="1119"/>
      <c r="NNT59" s="1119"/>
      <c r="NNU59" s="1119"/>
      <c r="NNV59" s="1119"/>
      <c r="NNW59" s="1119"/>
      <c r="NNX59" s="1119"/>
      <c r="NNY59" s="1119"/>
      <c r="NNZ59" s="1119"/>
      <c r="NOA59" s="1119"/>
      <c r="NOB59" s="1119"/>
      <c r="NOC59" s="1119"/>
      <c r="NOD59" s="1119"/>
      <c r="NOE59" s="1119"/>
      <c r="NOF59" s="1119"/>
      <c r="NOG59" s="1119"/>
      <c r="NOH59" s="1119"/>
      <c r="NOI59" s="1119"/>
      <c r="NOJ59" s="1119"/>
      <c r="NOK59" s="1119"/>
      <c r="NOL59" s="1119"/>
      <c r="NOM59" s="1119"/>
      <c r="NON59" s="1119"/>
      <c r="NOO59" s="1119"/>
      <c r="NOP59" s="1119"/>
      <c r="NOQ59" s="1119"/>
      <c r="NOR59" s="1119"/>
      <c r="NOS59" s="1119"/>
      <c r="NOT59" s="1119"/>
      <c r="NOU59" s="1119"/>
      <c r="NOV59" s="1119"/>
      <c r="NOW59" s="1119"/>
      <c r="NOX59" s="1119"/>
      <c r="NOY59" s="1119"/>
      <c r="NOZ59" s="1119"/>
      <c r="NPA59" s="1119"/>
      <c r="NPB59" s="1119"/>
      <c r="NPC59" s="1119"/>
      <c r="NPD59" s="1119"/>
      <c r="NPE59" s="1119"/>
      <c r="NPF59" s="1119"/>
      <c r="NPG59" s="1119"/>
      <c r="NPH59" s="1119"/>
      <c r="NPI59" s="1119"/>
      <c r="NPJ59" s="1119"/>
      <c r="NPK59" s="1119"/>
      <c r="NPL59" s="1119"/>
      <c r="NPM59" s="1119"/>
      <c r="NPN59" s="1119"/>
      <c r="NPO59" s="1119"/>
      <c r="NPP59" s="1119"/>
      <c r="NPQ59" s="1119"/>
      <c r="NPR59" s="1119"/>
      <c r="NPS59" s="1119"/>
      <c r="NPT59" s="1119"/>
      <c r="NPU59" s="1119"/>
      <c r="NPV59" s="1119"/>
      <c r="NPW59" s="1119"/>
      <c r="NPX59" s="1119"/>
      <c r="NPY59" s="1119"/>
      <c r="NPZ59" s="1119"/>
      <c r="NQA59" s="1119"/>
      <c r="NQB59" s="1119"/>
      <c r="NQC59" s="1119"/>
      <c r="NQD59" s="1119"/>
      <c r="NQE59" s="1119"/>
      <c r="NQF59" s="1119"/>
      <c r="NQG59" s="1119"/>
      <c r="NQH59" s="1119"/>
      <c r="NQI59" s="1119"/>
      <c r="NQJ59" s="1119"/>
      <c r="NQK59" s="1119"/>
      <c r="NQL59" s="1119"/>
      <c r="NQM59" s="1119"/>
      <c r="NQN59" s="1119"/>
      <c r="NQO59" s="1119"/>
      <c r="NQP59" s="1119"/>
      <c r="NQQ59" s="1119"/>
      <c r="NQR59" s="1119"/>
      <c r="NQS59" s="1119"/>
      <c r="NQT59" s="1119"/>
      <c r="NQU59" s="1119"/>
      <c r="NQV59" s="1119"/>
      <c r="NQW59" s="1119"/>
      <c r="NQX59" s="1119"/>
      <c r="NQY59" s="1119"/>
      <c r="NQZ59" s="1119"/>
      <c r="NRA59" s="1119"/>
      <c r="NRB59" s="1119"/>
      <c r="NRC59" s="1119"/>
      <c r="NRD59" s="1119"/>
      <c r="NRE59" s="1119"/>
      <c r="NRF59" s="1119"/>
      <c r="NRG59" s="1119"/>
      <c r="NRH59" s="1119"/>
      <c r="NRI59" s="1119"/>
      <c r="NRJ59" s="1119"/>
      <c r="NRK59" s="1119"/>
      <c r="NRL59" s="1119"/>
      <c r="NRM59" s="1119"/>
      <c r="NRN59" s="1119"/>
      <c r="NRO59" s="1119"/>
      <c r="NRP59" s="1119"/>
      <c r="NRQ59" s="1119"/>
      <c r="NRR59" s="1119"/>
      <c r="NRS59" s="1119"/>
      <c r="NRT59" s="1119"/>
      <c r="NRU59" s="1119"/>
      <c r="NRV59" s="1119"/>
      <c r="NRW59" s="1119"/>
      <c r="NRX59" s="1119"/>
      <c r="NRY59" s="1119"/>
      <c r="NRZ59" s="1119"/>
      <c r="NSA59" s="1119"/>
      <c r="NSB59" s="1119"/>
      <c r="NSC59" s="1119"/>
      <c r="NSD59" s="1119"/>
      <c r="NSE59" s="1119"/>
      <c r="NSF59" s="1119"/>
      <c r="NSG59" s="1119"/>
      <c r="NSH59" s="1119"/>
      <c r="NSI59" s="1119"/>
      <c r="NSJ59" s="1119"/>
      <c r="NSK59" s="1119"/>
      <c r="NSL59" s="1119"/>
      <c r="NSM59" s="1119"/>
      <c r="NSN59" s="1119"/>
      <c r="NSO59" s="1119"/>
      <c r="NSP59" s="1119"/>
      <c r="NSQ59" s="1119"/>
      <c r="NSR59" s="1119"/>
      <c r="NSS59" s="1119"/>
      <c r="NST59" s="1119"/>
      <c r="NSU59" s="1119"/>
      <c r="NSV59" s="1119"/>
      <c r="NSW59" s="1119"/>
      <c r="NSX59" s="1119"/>
      <c r="NSY59" s="1119"/>
      <c r="NSZ59" s="1119"/>
      <c r="NTA59" s="1119"/>
      <c r="NTB59" s="1119"/>
      <c r="NTC59" s="1119"/>
      <c r="NTD59" s="1119"/>
      <c r="NTE59" s="1119"/>
      <c r="NTF59" s="1119"/>
      <c r="NTG59" s="1119"/>
      <c r="NTH59" s="1119"/>
      <c r="NTI59" s="1119"/>
      <c r="NTJ59" s="1119"/>
      <c r="NTK59" s="1119"/>
      <c r="NTL59" s="1119"/>
      <c r="NTM59" s="1119"/>
      <c r="NTN59" s="1119"/>
      <c r="NTO59" s="1119"/>
      <c r="NTP59" s="1119"/>
      <c r="NTQ59" s="1119"/>
      <c r="NTR59" s="1119"/>
      <c r="NTS59" s="1119"/>
      <c r="NTT59" s="1119"/>
      <c r="NTU59" s="1119"/>
      <c r="NTV59" s="1119"/>
      <c r="NTW59" s="1119"/>
      <c r="NTX59" s="1119"/>
      <c r="NTY59" s="1119"/>
      <c r="NTZ59" s="1119"/>
      <c r="NUA59" s="1119"/>
      <c r="NUB59" s="1119"/>
      <c r="NUC59" s="1119"/>
      <c r="NUD59" s="1119"/>
      <c r="NUE59" s="1119"/>
      <c r="NUF59" s="1119"/>
      <c r="NUG59" s="1119"/>
      <c r="NUH59" s="1119"/>
      <c r="NUI59" s="1119"/>
      <c r="NUJ59" s="1119"/>
      <c r="NUK59" s="1119"/>
      <c r="NUL59" s="1119"/>
      <c r="NUM59" s="1119"/>
      <c r="NUN59" s="1119"/>
      <c r="NUO59" s="1119"/>
      <c r="NUP59" s="1119"/>
      <c r="NUQ59" s="1119"/>
      <c r="NUR59" s="1119"/>
      <c r="NUS59" s="1119"/>
      <c r="NUT59" s="1119"/>
      <c r="NUU59" s="1119"/>
      <c r="NUV59" s="1119"/>
      <c r="NUW59" s="1119"/>
      <c r="NUX59" s="1119"/>
      <c r="NUY59" s="1119"/>
      <c r="NUZ59" s="1119"/>
      <c r="NVA59" s="1119"/>
      <c r="NVB59" s="1119"/>
      <c r="NVC59" s="1119"/>
      <c r="NVD59" s="1119"/>
      <c r="NVE59" s="1119"/>
      <c r="NVF59" s="1119"/>
      <c r="NVG59" s="1119"/>
      <c r="NVH59" s="1119"/>
      <c r="NVI59" s="1119"/>
      <c r="NVJ59" s="1119"/>
      <c r="NVK59" s="1119"/>
      <c r="NVL59" s="1119"/>
      <c r="NVM59" s="1119"/>
      <c r="NVN59" s="1119"/>
      <c r="NVO59" s="1119"/>
      <c r="NVP59" s="1119"/>
      <c r="NVQ59" s="1119"/>
      <c r="NVR59" s="1119"/>
      <c r="NVS59" s="1119"/>
      <c r="NVT59" s="1119"/>
      <c r="NVU59" s="1119"/>
      <c r="NVV59" s="1119"/>
      <c r="NVW59" s="1119"/>
      <c r="NVX59" s="1119"/>
      <c r="NVY59" s="1119"/>
      <c r="NVZ59" s="1119"/>
      <c r="NWA59" s="1119"/>
      <c r="NWB59" s="1119"/>
      <c r="NWC59" s="1119"/>
      <c r="NWD59" s="1119"/>
      <c r="NWE59" s="1119"/>
      <c r="NWF59" s="1119"/>
      <c r="NWG59" s="1119"/>
      <c r="NWH59" s="1119"/>
      <c r="NWI59" s="1119"/>
      <c r="NWJ59" s="1119"/>
      <c r="NWK59" s="1119"/>
      <c r="NWL59" s="1119"/>
      <c r="NWM59" s="1119"/>
      <c r="NWN59" s="1119"/>
      <c r="NWO59" s="1119"/>
      <c r="NWP59" s="1119"/>
      <c r="NWQ59" s="1119"/>
      <c r="NWR59" s="1119"/>
      <c r="NWS59" s="1119"/>
      <c r="NWT59" s="1119"/>
      <c r="NWU59" s="1119"/>
      <c r="NWV59" s="1119"/>
      <c r="NWW59" s="1119"/>
      <c r="NWX59" s="1119"/>
      <c r="NWY59" s="1119"/>
      <c r="NWZ59" s="1119"/>
      <c r="NXA59" s="1119"/>
      <c r="NXB59" s="1119"/>
      <c r="NXC59" s="1119"/>
      <c r="NXD59" s="1119"/>
      <c r="NXE59" s="1119"/>
      <c r="NXF59" s="1119"/>
      <c r="NXG59" s="1119"/>
      <c r="NXH59" s="1119"/>
      <c r="NXI59" s="1119"/>
      <c r="NXJ59" s="1119"/>
      <c r="NXK59" s="1119"/>
      <c r="NXL59" s="1119"/>
      <c r="NXM59" s="1119"/>
      <c r="NXN59" s="1119"/>
      <c r="NXO59" s="1119"/>
      <c r="NXP59" s="1119"/>
      <c r="NXQ59" s="1119"/>
      <c r="NXR59" s="1119"/>
      <c r="NXS59" s="1119"/>
      <c r="NXT59" s="1119"/>
      <c r="NXU59" s="1119"/>
      <c r="NXV59" s="1119"/>
      <c r="NXW59" s="1119"/>
      <c r="NXX59" s="1119"/>
      <c r="NXY59" s="1119"/>
      <c r="NXZ59" s="1119"/>
      <c r="NYA59" s="1119"/>
      <c r="NYB59" s="1119"/>
      <c r="NYC59" s="1119"/>
      <c r="NYD59" s="1119"/>
      <c r="NYE59" s="1119"/>
      <c r="NYF59" s="1119"/>
      <c r="NYG59" s="1119"/>
      <c r="NYH59" s="1119"/>
      <c r="NYI59" s="1119"/>
      <c r="NYJ59" s="1119"/>
      <c r="NYK59" s="1119"/>
      <c r="NYL59" s="1119"/>
      <c r="NYM59" s="1119"/>
      <c r="NYN59" s="1119"/>
      <c r="NYO59" s="1119"/>
      <c r="NYP59" s="1119"/>
      <c r="NYQ59" s="1119"/>
      <c r="NYR59" s="1119"/>
      <c r="NYS59" s="1119"/>
      <c r="NYT59" s="1119"/>
      <c r="NYU59" s="1119"/>
      <c r="NYV59" s="1119"/>
      <c r="NYW59" s="1119"/>
      <c r="NYX59" s="1119"/>
      <c r="NYY59" s="1119"/>
      <c r="NYZ59" s="1119"/>
      <c r="NZA59" s="1119"/>
      <c r="NZB59" s="1119"/>
      <c r="NZC59" s="1119"/>
      <c r="NZD59" s="1119"/>
      <c r="NZE59" s="1119"/>
      <c r="NZF59" s="1119"/>
      <c r="NZG59" s="1119"/>
      <c r="NZH59" s="1119"/>
      <c r="NZI59" s="1119"/>
      <c r="NZJ59" s="1119"/>
      <c r="NZK59" s="1119"/>
      <c r="NZL59" s="1119"/>
      <c r="NZM59" s="1119"/>
      <c r="NZN59" s="1119"/>
      <c r="NZO59" s="1119"/>
      <c r="NZP59" s="1119"/>
      <c r="NZQ59" s="1119"/>
      <c r="NZR59" s="1119"/>
      <c r="NZS59" s="1119"/>
      <c r="NZT59" s="1119"/>
      <c r="NZU59" s="1119"/>
      <c r="NZV59" s="1119"/>
      <c r="NZW59" s="1119"/>
      <c r="NZX59" s="1119"/>
      <c r="NZY59" s="1119"/>
      <c r="NZZ59" s="1119"/>
      <c r="OAA59" s="1119"/>
      <c r="OAB59" s="1119"/>
      <c r="OAC59" s="1119"/>
      <c r="OAD59" s="1119"/>
      <c r="OAE59" s="1119"/>
      <c r="OAF59" s="1119"/>
      <c r="OAG59" s="1119"/>
      <c r="OAH59" s="1119"/>
      <c r="OAI59" s="1119"/>
      <c r="OAJ59" s="1119"/>
      <c r="OAK59" s="1119"/>
      <c r="OAL59" s="1119"/>
      <c r="OAM59" s="1119"/>
      <c r="OAN59" s="1119"/>
      <c r="OAO59" s="1119"/>
      <c r="OAP59" s="1119"/>
      <c r="OAQ59" s="1119"/>
      <c r="OAR59" s="1119"/>
      <c r="OAS59" s="1119"/>
      <c r="OAT59" s="1119"/>
      <c r="OAU59" s="1119"/>
      <c r="OAV59" s="1119"/>
      <c r="OAW59" s="1119"/>
      <c r="OAX59" s="1119"/>
      <c r="OAY59" s="1119"/>
      <c r="OAZ59" s="1119"/>
      <c r="OBA59" s="1119"/>
      <c r="OBB59" s="1119"/>
      <c r="OBC59" s="1119"/>
      <c r="OBD59" s="1119"/>
      <c r="OBE59" s="1119"/>
      <c r="OBF59" s="1119"/>
      <c r="OBG59" s="1119"/>
      <c r="OBH59" s="1119"/>
      <c r="OBI59" s="1119"/>
      <c r="OBJ59" s="1119"/>
      <c r="OBK59" s="1119"/>
      <c r="OBL59" s="1119"/>
      <c r="OBM59" s="1119"/>
      <c r="OBN59" s="1119"/>
      <c r="OBO59" s="1119"/>
      <c r="OBP59" s="1119"/>
      <c r="OBQ59" s="1119"/>
      <c r="OBR59" s="1119"/>
      <c r="OBS59" s="1119"/>
      <c r="OBT59" s="1119"/>
      <c r="OBU59" s="1119"/>
      <c r="OBV59" s="1119"/>
      <c r="OBW59" s="1119"/>
      <c r="OBX59" s="1119"/>
      <c r="OBY59" s="1119"/>
      <c r="OBZ59" s="1119"/>
      <c r="OCA59" s="1119"/>
      <c r="OCB59" s="1119"/>
      <c r="OCC59" s="1119"/>
      <c r="OCD59" s="1119"/>
      <c r="OCE59" s="1119"/>
      <c r="OCF59" s="1119"/>
      <c r="OCG59" s="1119"/>
      <c r="OCH59" s="1119"/>
      <c r="OCI59" s="1119"/>
      <c r="OCJ59" s="1119"/>
      <c r="OCK59" s="1119"/>
      <c r="OCL59" s="1119"/>
      <c r="OCM59" s="1119"/>
      <c r="OCN59" s="1119"/>
      <c r="OCO59" s="1119"/>
      <c r="OCP59" s="1119"/>
      <c r="OCQ59" s="1119"/>
      <c r="OCR59" s="1119"/>
      <c r="OCS59" s="1119"/>
      <c r="OCT59" s="1119"/>
      <c r="OCU59" s="1119"/>
      <c r="OCV59" s="1119"/>
      <c r="OCW59" s="1119"/>
      <c r="OCX59" s="1119"/>
      <c r="OCY59" s="1119"/>
      <c r="OCZ59" s="1119"/>
      <c r="ODA59" s="1119"/>
      <c r="ODB59" s="1119"/>
      <c r="ODC59" s="1119"/>
      <c r="ODD59" s="1119"/>
      <c r="ODE59" s="1119"/>
      <c r="ODF59" s="1119"/>
      <c r="ODG59" s="1119"/>
      <c r="ODH59" s="1119"/>
      <c r="ODI59" s="1119"/>
      <c r="ODJ59" s="1119"/>
      <c r="ODK59" s="1119"/>
      <c r="ODL59" s="1119"/>
      <c r="ODM59" s="1119"/>
      <c r="ODN59" s="1119"/>
      <c r="ODO59" s="1119"/>
      <c r="ODP59" s="1119"/>
      <c r="ODQ59" s="1119"/>
      <c r="ODR59" s="1119"/>
      <c r="ODS59" s="1119"/>
      <c r="ODT59" s="1119"/>
      <c r="ODU59" s="1119"/>
      <c r="ODV59" s="1119"/>
      <c r="ODW59" s="1119"/>
      <c r="ODX59" s="1119"/>
      <c r="ODY59" s="1119"/>
      <c r="ODZ59" s="1119"/>
      <c r="OEA59" s="1119"/>
      <c r="OEB59" s="1119"/>
      <c r="OEC59" s="1119"/>
      <c r="OED59" s="1119"/>
      <c r="OEE59" s="1119"/>
      <c r="OEF59" s="1119"/>
      <c r="OEG59" s="1119"/>
      <c r="OEH59" s="1119"/>
      <c r="OEI59" s="1119"/>
      <c r="OEJ59" s="1119"/>
      <c r="OEK59" s="1119"/>
      <c r="OEL59" s="1119"/>
      <c r="OEM59" s="1119"/>
      <c r="OEN59" s="1119"/>
      <c r="OEO59" s="1119"/>
      <c r="OEP59" s="1119"/>
      <c r="OEQ59" s="1119"/>
      <c r="OER59" s="1119"/>
      <c r="OES59" s="1119"/>
      <c r="OET59" s="1119"/>
      <c r="OEU59" s="1119"/>
      <c r="OEV59" s="1119"/>
      <c r="OEW59" s="1119"/>
      <c r="OEX59" s="1119"/>
      <c r="OEY59" s="1119"/>
      <c r="OEZ59" s="1119"/>
      <c r="OFA59" s="1119"/>
      <c r="OFB59" s="1119"/>
      <c r="OFC59" s="1119"/>
      <c r="OFD59" s="1119"/>
      <c r="OFE59" s="1119"/>
      <c r="OFF59" s="1119"/>
      <c r="OFG59" s="1119"/>
      <c r="OFH59" s="1119"/>
      <c r="OFI59" s="1119"/>
      <c r="OFJ59" s="1119"/>
      <c r="OFK59" s="1119"/>
      <c r="OFL59" s="1119"/>
      <c r="OFM59" s="1119"/>
      <c r="OFN59" s="1119"/>
      <c r="OFO59" s="1119"/>
      <c r="OFP59" s="1119"/>
      <c r="OFQ59" s="1119"/>
      <c r="OFR59" s="1119"/>
      <c r="OFS59" s="1119"/>
      <c r="OFT59" s="1119"/>
      <c r="OFU59" s="1119"/>
      <c r="OFV59" s="1119"/>
      <c r="OFW59" s="1119"/>
      <c r="OFX59" s="1119"/>
      <c r="OFY59" s="1119"/>
      <c r="OFZ59" s="1119"/>
      <c r="OGA59" s="1119"/>
      <c r="OGB59" s="1119"/>
      <c r="OGC59" s="1119"/>
      <c r="OGD59" s="1119"/>
      <c r="OGE59" s="1119"/>
      <c r="OGF59" s="1119"/>
      <c r="OGG59" s="1119"/>
      <c r="OGH59" s="1119"/>
      <c r="OGI59" s="1119"/>
      <c r="OGJ59" s="1119"/>
      <c r="OGK59" s="1119"/>
      <c r="OGL59" s="1119"/>
      <c r="OGM59" s="1119"/>
      <c r="OGN59" s="1119"/>
      <c r="OGO59" s="1119"/>
      <c r="OGP59" s="1119"/>
      <c r="OGQ59" s="1119"/>
      <c r="OGR59" s="1119"/>
      <c r="OGS59" s="1119"/>
      <c r="OGT59" s="1119"/>
      <c r="OGU59" s="1119"/>
      <c r="OGV59" s="1119"/>
      <c r="OGW59" s="1119"/>
      <c r="OGX59" s="1119"/>
      <c r="OGY59" s="1119"/>
      <c r="OGZ59" s="1119"/>
      <c r="OHA59" s="1119"/>
      <c r="OHB59" s="1119"/>
      <c r="OHC59" s="1119"/>
      <c r="OHD59" s="1119"/>
      <c r="OHE59" s="1119"/>
      <c r="OHF59" s="1119"/>
      <c r="OHG59" s="1119"/>
      <c r="OHH59" s="1119"/>
      <c r="OHI59" s="1119"/>
      <c r="OHJ59" s="1119"/>
      <c r="OHK59" s="1119"/>
      <c r="OHL59" s="1119"/>
      <c r="OHM59" s="1119"/>
      <c r="OHN59" s="1119"/>
      <c r="OHO59" s="1119"/>
      <c r="OHP59" s="1119"/>
      <c r="OHQ59" s="1119"/>
      <c r="OHR59" s="1119"/>
      <c r="OHS59" s="1119"/>
      <c r="OHT59" s="1119"/>
      <c r="OHU59" s="1119"/>
      <c r="OHV59" s="1119"/>
      <c r="OHW59" s="1119"/>
      <c r="OHX59" s="1119"/>
      <c r="OHY59" s="1119"/>
      <c r="OHZ59" s="1119"/>
      <c r="OIA59" s="1119"/>
      <c r="OIB59" s="1119"/>
      <c r="OIC59" s="1119"/>
      <c r="OID59" s="1119"/>
      <c r="OIE59" s="1119"/>
      <c r="OIF59" s="1119"/>
      <c r="OIG59" s="1119"/>
      <c r="OIH59" s="1119"/>
      <c r="OII59" s="1119"/>
      <c r="OIJ59" s="1119"/>
      <c r="OIK59" s="1119"/>
      <c r="OIL59" s="1119"/>
      <c r="OIM59" s="1119"/>
      <c r="OIN59" s="1119"/>
      <c r="OIO59" s="1119"/>
      <c r="OIP59" s="1119"/>
      <c r="OIQ59" s="1119"/>
      <c r="OIR59" s="1119"/>
      <c r="OIS59" s="1119"/>
      <c r="OIT59" s="1119"/>
      <c r="OIU59" s="1119"/>
      <c r="OIV59" s="1119"/>
      <c r="OIW59" s="1119"/>
      <c r="OIX59" s="1119"/>
      <c r="OIY59" s="1119"/>
      <c r="OIZ59" s="1119"/>
      <c r="OJA59" s="1119"/>
      <c r="OJB59" s="1119"/>
      <c r="OJC59" s="1119"/>
      <c r="OJD59" s="1119"/>
      <c r="OJE59" s="1119"/>
      <c r="OJF59" s="1119"/>
      <c r="OJG59" s="1119"/>
      <c r="OJH59" s="1119"/>
      <c r="OJI59" s="1119"/>
      <c r="OJJ59" s="1119"/>
      <c r="OJK59" s="1119"/>
      <c r="OJL59" s="1119"/>
      <c r="OJM59" s="1119"/>
      <c r="OJN59" s="1119"/>
      <c r="OJO59" s="1119"/>
      <c r="OJP59" s="1119"/>
      <c r="OJQ59" s="1119"/>
      <c r="OJR59" s="1119"/>
      <c r="OJS59" s="1119"/>
      <c r="OJT59" s="1119"/>
      <c r="OJU59" s="1119"/>
      <c r="OJV59" s="1119"/>
      <c r="OJW59" s="1119"/>
      <c r="OJX59" s="1119"/>
      <c r="OJY59" s="1119"/>
      <c r="OJZ59" s="1119"/>
      <c r="OKA59" s="1119"/>
      <c r="OKB59" s="1119"/>
      <c r="OKC59" s="1119"/>
      <c r="OKD59" s="1119"/>
      <c r="OKE59" s="1119"/>
      <c r="OKF59" s="1119"/>
      <c r="OKG59" s="1119"/>
      <c r="OKH59" s="1119"/>
      <c r="OKI59" s="1119"/>
      <c r="OKJ59" s="1119"/>
      <c r="OKK59" s="1119"/>
      <c r="OKL59" s="1119"/>
      <c r="OKM59" s="1119"/>
      <c r="OKN59" s="1119"/>
      <c r="OKO59" s="1119"/>
      <c r="OKP59" s="1119"/>
      <c r="OKQ59" s="1119"/>
      <c r="OKR59" s="1119"/>
      <c r="OKS59" s="1119"/>
      <c r="OKT59" s="1119"/>
      <c r="OKU59" s="1119"/>
      <c r="OKV59" s="1119"/>
      <c r="OKW59" s="1119"/>
      <c r="OKX59" s="1119"/>
      <c r="OKY59" s="1119"/>
      <c r="OKZ59" s="1119"/>
      <c r="OLA59" s="1119"/>
      <c r="OLB59" s="1119"/>
      <c r="OLC59" s="1119"/>
      <c r="OLD59" s="1119"/>
      <c r="OLE59" s="1119"/>
      <c r="OLF59" s="1119"/>
      <c r="OLG59" s="1119"/>
      <c r="OLH59" s="1119"/>
      <c r="OLI59" s="1119"/>
      <c r="OLJ59" s="1119"/>
      <c r="OLK59" s="1119"/>
      <c r="OLL59" s="1119"/>
      <c r="OLM59" s="1119"/>
      <c r="OLN59" s="1119"/>
      <c r="OLO59" s="1119"/>
      <c r="OLP59" s="1119"/>
      <c r="OLQ59" s="1119"/>
      <c r="OLR59" s="1119"/>
      <c r="OLS59" s="1119"/>
      <c r="OLT59" s="1119"/>
      <c r="OLU59" s="1119"/>
      <c r="OLV59" s="1119"/>
      <c r="OLW59" s="1119"/>
      <c r="OLX59" s="1119"/>
      <c r="OLY59" s="1119"/>
      <c r="OLZ59" s="1119"/>
      <c r="OMA59" s="1119"/>
      <c r="OMB59" s="1119"/>
      <c r="OMC59" s="1119"/>
      <c r="OMD59" s="1119"/>
      <c r="OME59" s="1119"/>
      <c r="OMF59" s="1119"/>
      <c r="OMG59" s="1119"/>
      <c r="OMH59" s="1119"/>
      <c r="OMI59" s="1119"/>
      <c r="OMJ59" s="1119"/>
      <c r="OMK59" s="1119"/>
      <c r="OML59" s="1119"/>
      <c r="OMM59" s="1119"/>
      <c r="OMN59" s="1119"/>
      <c r="OMO59" s="1119"/>
      <c r="OMP59" s="1119"/>
      <c r="OMQ59" s="1119"/>
      <c r="OMR59" s="1119"/>
      <c r="OMS59" s="1119"/>
      <c r="OMT59" s="1119"/>
      <c r="OMU59" s="1119"/>
      <c r="OMV59" s="1119"/>
      <c r="OMW59" s="1119"/>
      <c r="OMX59" s="1119"/>
      <c r="OMY59" s="1119"/>
      <c r="OMZ59" s="1119"/>
      <c r="ONA59" s="1119"/>
      <c r="ONB59" s="1119"/>
      <c r="ONC59" s="1119"/>
      <c r="OND59" s="1119"/>
      <c r="ONE59" s="1119"/>
      <c r="ONF59" s="1119"/>
      <c r="ONG59" s="1119"/>
      <c r="ONH59" s="1119"/>
      <c r="ONI59" s="1119"/>
      <c r="ONJ59" s="1119"/>
      <c r="ONK59" s="1119"/>
      <c r="ONL59" s="1119"/>
      <c r="ONM59" s="1119"/>
      <c r="ONN59" s="1119"/>
      <c r="ONO59" s="1119"/>
      <c r="ONP59" s="1119"/>
      <c r="ONQ59" s="1119"/>
      <c r="ONR59" s="1119"/>
      <c r="ONS59" s="1119"/>
      <c r="ONT59" s="1119"/>
      <c r="ONU59" s="1119"/>
      <c r="ONV59" s="1119"/>
      <c r="ONW59" s="1119"/>
      <c r="ONX59" s="1119"/>
      <c r="ONY59" s="1119"/>
      <c r="ONZ59" s="1119"/>
      <c r="OOA59" s="1119"/>
      <c r="OOB59" s="1119"/>
      <c r="OOC59" s="1119"/>
      <c r="OOD59" s="1119"/>
      <c r="OOE59" s="1119"/>
      <c r="OOF59" s="1119"/>
      <c r="OOG59" s="1119"/>
      <c r="OOH59" s="1119"/>
      <c r="OOI59" s="1119"/>
      <c r="OOJ59" s="1119"/>
      <c r="OOK59" s="1119"/>
      <c r="OOL59" s="1119"/>
      <c r="OOM59" s="1119"/>
      <c r="OON59" s="1119"/>
      <c r="OOO59" s="1119"/>
      <c r="OOP59" s="1119"/>
      <c r="OOQ59" s="1119"/>
      <c r="OOR59" s="1119"/>
      <c r="OOS59" s="1119"/>
      <c r="OOT59" s="1119"/>
      <c r="OOU59" s="1119"/>
      <c r="OOV59" s="1119"/>
      <c r="OOW59" s="1119"/>
      <c r="OOX59" s="1119"/>
      <c r="OOY59" s="1119"/>
      <c r="OOZ59" s="1119"/>
      <c r="OPA59" s="1119"/>
      <c r="OPB59" s="1119"/>
      <c r="OPC59" s="1119"/>
      <c r="OPD59" s="1119"/>
      <c r="OPE59" s="1119"/>
      <c r="OPF59" s="1119"/>
      <c r="OPG59" s="1119"/>
      <c r="OPH59" s="1119"/>
      <c r="OPI59" s="1119"/>
      <c r="OPJ59" s="1119"/>
      <c r="OPK59" s="1119"/>
      <c r="OPL59" s="1119"/>
      <c r="OPM59" s="1119"/>
      <c r="OPN59" s="1119"/>
      <c r="OPO59" s="1119"/>
      <c r="OPP59" s="1119"/>
      <c r="OPQ59" s="1119"/>
      <c r="OPR59" s="1119"/>
      <c r="OPS59" s="1119"/>
      <c r="OPT59" s="1119"/>
      <c r="OPU59" s="1119"/>
      <c r="OPV59" s="1119"/>
      <c r="OPW59" s="1119"/>
      <c r="OPX59" s="1119"/>
      <c r="OPY59" s="1119"/>
      <c r="OPZ59" s="1119"/>
      <c r="OQA59" s="1119"/>
      <c r="OQB59" s="1119"/>
      <c r="OQC59" s="1119"/>
      <c r="OQD59" s="1119"/>
      <c r="OQE59" s="1119"/>
      <c r="OQF59" s="1119"/>
      <c r="OQG59" s="1119"/>
      <c r="OQH59" s="1119"/>
      <c r="OQI59" s="1119"/>
      <c r="OQJ59" s="1119"/>
      <c r="OQK59" s="1119"/>
      <c r="OQL59" s="1119"/>
      <c r="OQM59" s="1119"/>
      <c r="OQN59" s="1119"/>
      <c r="OQO59" s="1119"/>
      <c r="OQP59" s="1119"/>
      <c r="OQQ59" s="1119"/>
      <c r="OQR59" s="1119"/>
      <c r="OQS59" s="1119"/>
      <c r="OQT59" s="1119"/>
      <c r="OQU59" s="1119"/>
      <c r="OQV59" s="1119"/>
      <c r="OQW59" s="1119"/>
      <c r="OQX59" s="1119"/>
      <c r="OQY59" s="1119"/>
      <c r="OQZ59" s="1119"/>
      <c r="ORA59" s="1119"/>
      <c r="ORB59" s="1119"/>
      <c r="ORC59" s="1119"/>
      <c r="ORD59" s="1119"/>
      <c r="ORE59" s="1119"/>
      <c r="ORF59" s="1119"/>
      <c r="ORG59" s="1119"/>
      <c r="ORH59" s="1119"/>
      <c r="ORI59" s="1119"/>
      <c r="ORJ59" s="1119"/>
      <c r="ORK59" s="1119"/>
      <c r="ORL59" s="1119"/>
      <c r="ORM59" s="1119"/>
      <c r="ORN59" s="1119"/>
      <c r="ORO59" s="1119"/>
      <c r="ORP59" s="1119"/>
      <c r="ORQ59" s="1119"/>
      <c r="ORR59" s="1119"/>
      <c r="ORS59" s="1119"/>
      <c r="ORT59" s="1119"/>
      <c r="ORU59" s="1119"/>
      <c r="ORV59" s="1119"/>
      <c r="ORW59" s="1119"/>
      <c r="ORX59" s="1119"/>
      <c r="ORY59" s="1119"/>
      <c r="ORZ59" s="1119"/>
      <c r="OSA59" s="1119"/>
      <c r="OSB59" s="1119"/>
      <c r="OSC59" s="1119"/>
      <c r="OSD59" s="1119"/>
      <c r="OSE59" s="1119"/>
      <c r="OSF59" s="1119"/>
      <c r="OSG59" s="1119"/>
      <c r="OSH59" s="1119"/>
      <c r="OSI59" s="1119"/>
      <c r="OSJ59" s="1119"/>
      <c r="OSK59" s="1119"/>
      <c r="OSL59" s="1119"/>
      <c r="OSM59" s="1119"/>
      <c r="OSN59" s="1119"/>
      <c r="OSO59" s="1119"/>
      <c r="OSP59" s="1119"/>
      <c r="OSQ59" s="1119"/>
      <c r="OSR59" s="1119"/>
      <c r="OSS59" s="1119"/>
      <c r="OST59" s="1119"/>
      <c r="OSU59" s="1119"/>
      <c r="OSV59" s="1119"/>
      <c r="OSW59" s="1119"/>
      <c r="OSX59" s="1119"/>
      <c r="OSY59" s="1119"/>
      <c r="OSZ59" s="1119"/>
      <c r="OTA59" s="1119"/>
      <c r="OTB59" s="1119"/>
      <c r="OTC59" s="1119"/>
      <c r="OTD59" s="1119"/>
      <c r="OTE59" s="1119"/>
      <c r="OTF59" s="1119"/>
      <c r="OTG59" s="1119"/>
      <c r="OTH59" s="1119"/>
      <c r="OTI59" s="1119"/>
      <c r="OTJ59" s="1119"/>
      <c r="OTK59" s="1119"/>
      <c r="OTL59" s="1119"/>
      <c r="OTM59" s="1119"/>
      <c r="OTN59" s="1119"/>
      <c r="OTO59" s="1119"/>
      <c r="OTP59" s="1119"/>
      <c r="OTQ59" s="1119"/>
      <c r="OTR59" s="1119"/>
      <c r="OTS59" s="1119"/>
      <c r="OTT59" s="1119"/>
      <c r="OTU59" s="1119"/>
      <c r="OTV59" s="1119"/>
      <c r="OTW59" s="1119"/>
      <c r="OTX59" s="1119"/>
      <c r="OTY59" s="1119"/>
      <c r="OTZ59" s="1119"/>
      <c r="OUA59" s="1119"/>
      <c r="OUB59" s="1119"/>
      <c r="OUC59" s="1119"/>
      <c r="OUD59" s="1119"/>
      <c r="OUE59" s="1119"/>
      <c r="OUF59" s="1119"/>
      <c r="OUG59" s="1119"/>
      <c r="OUH59" s="1119"/>
      <c r="OUI59" s="1119"/>
      <c r="OUJ59" s="1119"/>
      <c r="OUK59" s="1119"/>
      <c r="OUL59" s="1119"/>
      <c r="OUM59" s="1119"/>
      <c r="OUN59" s="1119"/>
      <c r="OUO59" s="1119"/>
      <c r="OUP59" s="1119"/>
      <c r="OUQ59" s="1119"/>
      <c r="OUR59" s="1119"/>
      <c r="OUS59" s="1119"/>
      <c r="OUT59" s="1119"/>
      <c r="OUU59" s="1119"/>
      <c r="OUV59" s="1119"/>
      <c r="OUW59" s="1119"/>
      <c r="OUX59" s="1119"/>
      <c r="OUY59" s="1119"/>
      <c r="OUZ59" s="1119"/>
      <c r="OVA59" s="1119"/>
      <c r="OVB59" s="1119"/>
      <c r="OVC59" s="1119"/>
      <c r="OVD59" s="1119"/>
      <c r="OVE59" s="1119"/>
      <c r="OVF59" s="1119"/>
      <c r="OVG59" s="1119"/>
      <c r="OVH59" s="1119"/>
      <c r="OVI59" s="1119"/>
      <c r="OVJ59" s="1119"/>
      <c r="OVK59" s="1119"/>
      <c r="OVL59" s="1119"/>
      <c r="OVM59" s="1119"/>
      <c r="OVN59" s="1119"/>
      <c r="OVO59" s="1119"/>
      <c r="OVP59" s="1119"/>
      <c r="OVQ59" s="1119"/>
      <c r="OVR59" s="1119"/>
      <c r="OVS59" s="1119"/>
      <c r="OVT59" s="1119"/>
      <c r="OVU59" s="1119"/>
      <c r="OVV59" s="1119"/>
      <c r="OVW59" s="1119"/>
      <c r="OVX59" s="1119"/>
      <c r="OVY59" s="1119"/>
      <c r="OVZ59" s="1119"/>
      <c r="OWA59" s="1119"/>
      <c r="OWB59" s="1119"/>
      <c r="OWC59" s="1119"/>
      <c r="OWD59" s="1119"/>
      <c r="OWE59" s="1119"/>
      <c r="OWF59" s="1119"/>
      <c r="OWG59" s="1119"/>
      <c r="OWH59" s="1119"/>
      <c r="OWI59" s="1119"/>
      <c r="OWJ59" s="1119"/>
      <c r="OWK59" s="1119"/>
      <c r="OWL59" s="1119"/>
      <c r="OWM59" s="1119"/>
      <c r="OWN59" s="1119"/>
      <c r="OWO59" s="1119"/>
      <c r="OWP59" s="1119"/>
      <c r="OWQ59" s="1119"/>
      <c r="OWR59" s="1119"/>
      <c r="OWS59" s="1119"/>
      <c r="OWT59" s="1119"/>
      <c r="OWU59" s="1119"/>
      <c r="OWV59" s="1119"/>
      <c r="OWW59" s="1119"/>
      <c r="OWX59" s="1119"/>
      <c r="OWY59" s="1119"/>
      <c r="OWZ59" s="1119"/>
      <c r="OXA59" s="1119"/>
      <c r="OXB59" s="1119"/>
      <c r="OXC59" s="1119"/>
      <c r="OXD59" s="1119"/>
      <c r="OXE59" s="1119"/>
      <c r="OXF59" s="1119"/>
      <c r="OXG59" s="1119"/>
      <c r="OXH59" s="1119"/>
      <c r="OXI59" s="1119"/>
      <c r="OXJ59" s="1119"/>
      <c r="OXK59" s="1119"/>
      <c r="OXL59" s="1119"/>
      <c r="OXM59" s="1119"/>
      <c r="OXN59" s="1119"/>
      <c r="OXO59" s="1119"/>
      <c r="OXP59" s="1119"/>
      <c r="OXQ59" s="1119"/>
      <c r="OXR59" s="1119"/>
      <c r="OXS59" s="1119"/>
      <c r="OXT59" s="1119"/>
      <c r="OXU59" s="1119"/>
      <c r="OXV59" s="1119"/>
      <c r="OXW59" s="1119"/>
      <c r="OXX59" s="1119"/>
      <c r="OXY59" s="1119"/>
      <c r="OXZ59" s="1119"/>
      <c r="OYA59" s="1119"/>
      <c r="OYB59" s="1119"/>
      <c r="OYC59" s="1119"/>
      <c r="OYD59" s="1119"/>
      <c r="OYE59" s="1119"/>
      <c r="OYF59" s="1119"/>
      <c r="OYG59" s="1119"/>
      <c r="OYH59" s="1119"/>
      <c r="OYI59" s="1119"/>
      <c r="OYJ59" s="1119"/>
      <c r="OYK59" s="1119"/>
      <c r="OYL59" s="1119"/>
      <c r="OYM59" s="1119"/>
      <c r="OYN59" s="1119"/>
      <c r="OYO59" s="1119"/>
      <c r="OYP59" s="1119"/>
      <c r="OYQ59" s="1119"/>
      <c r="OYR59" s="1119"/>
      <c r="OYS59" s="1119"/>
      <c r="OYT59" s="1119"/>
      <c r="OYU59" s="1119"/>
      <c r="OYV59" s="1119"/>
      <c r="OYW59" s="1119"/>
      <c r="OYX59" s="1119"/>
      <c r="OYY59" s="1119"/>
      <c r="OYZ59" s="1119"/>
      <c r="OZA59" s="1119"/>
      <c r="OZB59" s="1119"/>
      <c r="OZC59" s="1119"/>
      <c r="OZD59" s="1119"/>
      <c r="OZE59" s="1119"/>
      <c r="OZF59" s="1119"/>
      <c r="OZG59" s="1119"/>
      <c r="OZH59" s="1119"/>
      <c r="OZI59" s="1119"/>
      <c r="OZJ59" s="1119"/>
      <c r="OZK59" s="1119"/>
      <c r="OZL59" s="1119"/>
      <c r="OZM59" s="1119"/>
      <c r="OZN59" s="1119"/>
      <c r="OZO59" s="1119"/>
      <c r="OZP59" s="1119"/>
      <c r="OZQ59" s="1119"/>
      <c r="OZR59" s="1119"/>
      <c r="OZS59" s="1119"/>
      <c r="OZT59" s="1119"/>
      <c r="OZU59" s="1119"/>
      <c r="OZV59" s="1119"/>
      <c r="OZW59" s="1119"/>
      <c r="OZX59" s="1119"/>
      <c r="OZY59" s="1119"/>
      <c r="OZZ59" s="1119"/>
      <c r="PAA59" s="1119"/>
      <c r="PAB59" s="1119"/>
      <c r="PAC59" s="1119"/>
      <c r="PAD59" s="1119"/>
      <c r="PAE59" s="1119"/>
      <c r="PAF59" s="1119"/>
      <c r="PAG59" s="1119"/>
      <c r="PAH59" s="1119"/>
      <c r="PAI59" s="1119"/>
      <c r="PAJ59" s="1119"/>
      <c r="PAK59" s="1119"/>
      <c r="PAL59" s="1119"/>
      <c r="PAM59" s="1119"/>
      <c r="PAN59" s="1119"/>
      <c r="PAO59" s="1119"/>
      <c r="PAP59" s="1119"/>
      <c r="PAQ59" s="1119"/>
      <c r="PAR59" s="1119"/>
      <c r="PAS59" s="1119"/>
      <c r="PAT59" s="1119"/>
      <c r="PAU59" s="1119"/>
      <c r="PAV59" s="1119"/>
      <c r="PAW59" s="1119"/>
      <c r="PAX59" s="1119"/>
      <c r="PAY59" s="1119"/>
      <c r="PAZ59" s="1119"/>
      <c r="PBA59" s="1119"/>
      <c r="PBB59" s="1119"/>
      <c r="PBC59" s="1119"/>
      <c r="PBD59" s="1119"/>
      <c r="PBE59" s="1119"/>
      <c r="PBF59" s="1119"/>
      <c r="PBG59" s="1119"/>
      <c r="PBH59" s="1119"/>
      <c r="PBI59" s="1119"/>
      <c r="PBJ59" s="1119"/>
      <c r="PBK59" s="1119"/>
      <c r="PBL59" s="1119"/>
      <c r="PBM59" s="1119"/>
      <c r="PBN59" s="1119"/>
      <c r="PBO59" s="1119"/>
      <c r="PBP59" s="1119"/>
      <c r="PBQ59" s="1119"/>
      <c r="PBR59" s="1119"/>
      <c r="PBS59" s="1119"/>
      <c r="PBT59" s="1119"/>
      <c r="PBU59" s="1119"/>
      <c r="PBV59" s="1119"/>
      <c r="PBW59" s="1119"/>
      <c r="PBX59" s="1119"/>
      <c r="PBY59" s="1119"/>
      <c r="PBZ59" s="1119"/>
      <c r="PCA59" s="1119"/>
      <c r="PCB59" s="1119"/>
      <c r="PCC59" s="1119"/>
      <c r="PCD59" s="1119"/>
      <c r="PCE59" s="1119"/>
      <c r="PCF59" s="1119"/>
      <c r="PCG59" s="1119"/>
      <c r="PCH59" s="1119"/>
      <c r="PCI59" s="1119"/>
      <c r="PCJ59" s="1119"/>
      <c r="PCK59" s="1119"/>
      <c r="PCL59" s="1119"/>
      <c r="PCM59" s="1119"/>
      <c r="PCN59" s="1119"/>
      <c r="PCO59" s="1119"/>
      <c r="PCP59" s="1119"/>
      <c r="PCQ59" s="1119"/>
      <c r="PCR59" s="1119"/>
      <c r="PCS59" s="1119"/>
      <c r="PCT59" s="1119"/>
      <c r="PCU59" s="1119"/>
      <c r="PCV59" s="1119"/>
      <c r="PCW59" s="1119"/>
      <c r="PCX59" s="1119"/>
      <c r="PCY59" s="1119"/>
      <c r="PCZ59" s="1119"/>
      <c r="PDA59" s="1119"/>
      <c r="PDB59" s="1119"/>
      <c r="PDC59" s="1119"/>
      <c r="PDD59" s="1119"/>
      <c r="PDE59" s="1119"/>
      <c r="PDF59" s="1119"/>
      <c r="PDG59" s="1119"/>
      <c r="PDH59" s="1119"/>
      <c r="PDI59" s="1119"/>
      <c r="PDJ59" s="1119"/>
      <c r="PDK59" s="1119"/>
      <c r="PDL59" s="1119"/>
      <c r="PDM59" s="1119"/>
      <c r="PDN59" s="1119"/>
      <c r="PDO59" s="1119"/>
      <c r="PDP59" s="1119"/>
      <c r="PDQ59" s="1119"/>
      <c r="PDR59" s="1119"/>
      <c r="PDS59" s="1119"/>
      <c r="PDT59" s="1119"/>
      <c r="PDU59" s="1119"/>
      <c r="PDV59" s="1119"/>
      <c r="PDW59" s="1119"/>
      <c r="PDX59" s="1119"/>
      <c r="PDY59" s="1119"/>
      <c r="PDZ59" s="1119"/>
      <c r="PEA59" s="1119"/>
      <c r="PEB59" s="1119"/>
      <c r="PEC59" s="1119"/>
      <c r="PED59" s="1119"/>
      <c r="PEE59" s="1119"/>
      <c r="PEF59" s="1119"/>
      <c r="PEG59" s="1119"/>
      <c r="PEH59" s="1119"/>
      <c r="PEI59" s="1119"/>
      <c r="PEJ59" s="1119"/>
      <c r="PEK59" s="1119"/>
      <c r="PEL59" s="1119"/>
      <c r="PEM59" s="1119"/>
      <c r="PEN59" s="1119"/>
      <c r="PEO59" s="1119"/>
      <c r="PEP59" s="1119"/>
      <c r="PEQ59" s="1119"/>
      <c r="PER59" s="1119"/>
      <c r="PES59" s="1119"/>
      <c r="PET59" s="1119"/>
      <c r="PEU59" s="1119"/>
      <c r="PEV59" s="1119"/>
      <c r="PEW59" s="1119"/>
      <c r="PEX59" s="1119"/>
      <c r="PEY59" s="1119"/>
      <c r="PEZ59" s="1119"/>
      <c r="PFA59" s="1119"/>
      <c r="PFB59" s="1119"/>
      <c r="PFC59" s="1119"/>
      <c r="PFD59" s="1119"/>
      <c r="PFE59" s="1119"/>
      <c r="PFF59" s="1119"/>
      <c r="PFG59" s="1119"/>
      <c r="PFH59" s="1119"/>
      <c r="PFI59" s="1119"/>
      <c r="PFJ59" s="1119"/>
      <c r="PFK59" s="1119"/>
      <c r="PFL59" s="1119"/>
      <c r="PFM59" s="1119"/>
      <c r="PFN59" s="1119"/>
      <c r="PFO59" s="1119"/>
      <c r="PFP59" s="1119"/>
      <c r="PFQ59" s="1119"/>
      <c r="PFR59" s="1119"/>
      <c r="PFS59" s="1119"/>
      <c r="PFT59" s="1119"/>
      <c r="PFU59" s="1119"/>
      <c r="PFV59" s="1119"/>
      <c r="PFW59" s="1119"/>
      <c r="PFX59" s="1119"/>
      <c r="PFY59" s="1119"/>
      <c r="PFZ59" s="1119"/>
      <c r="PGA59" s="1119"/>
      <c r="PGB59" s="1119"/>
      <c r="PGC59" s="1119"/>
      <c r="PGD59" s="1119"/>
      <c r="PGE59" s="1119"/>
      <c r="PGF59" s="1119"/>
      <c r="PGG59" s="1119"/>
      <c r="PGH59" s="1119"/>
      <c r="PGI59" s="1119"/>
      <c r="PGJ59" s="1119"/>
      <c r="PGK59" s="1119"/>
      <c r="PGL59" s="1119"/>
      <c r="PGM59" s="1119"/>
      <c r="PGN59" s="1119"/>
      <c r="PGO59" s="1119"/>
      <c r="PGP59" s="1119"/>
      <c r="PGQ59" s="1119"/>
      <c r="PGR59" s="1119"/>
      <c r="PGS59" s="1119"/>
      <c r="PGT59" s="1119"/>
      <c r="PGU59" s="1119"/>
      <c r="PGV59" s="1119"/>
      <c r="PGW59" s="1119"/>
      <c r="PGX59" s="1119"/>
      <c r="PGY59" s="1119"/>
      <c r="PGZ59" s="1119"/>
      <c r="PHA59" s="1119"/>
      <c r="PHB59" s="1119"/>
      <c r="PHC59" s="1119"/>
      <c r="PHD59" s="1119"/>
      <c r="PHE59" s="1119"/>
      <c r="PHF59" s="1119"/>
      <c r="PHG59" s="1119"/>
      <c r="PHH59" s="1119"/>
      <c r="PHI59" s="1119"/>
      <c r="PHJ59" s="1119"/>
      <c r="PHK59" s="1119"/>
      <c r="PHL59" s="1119"/>
      <c r="PHM59" s="1119"/>
      <c r="PHN59" s="1119"/>
      <c r="PHO59" s="1119"/>
      <c r="PHP59" s="1119"/>
      <c r="PHQ59" s="1119"/>
      <c r="PHR59" s="1119"/>
      <c r="PHS59" s="1119"/>
      <c r="PHT59" s="1119"/>
      <c r="PHU59" s="1119"/>
      <c r="PHV59" s="1119"/>
      <c r="PHW59" s="1119"/>
      <c r="PHX59" s="1119"/>
      <c r="PHY59" s="1119"/>
      <c r="PHZ59" s="1119"/>
      <c r="PIA59" s="1119"/>
      <c r="PIB59" s="1119"/>
      <c r="PIC59" s="1119"/>
      <c r="PID59" s="1119"/>
      <c r="PIE59" s="1119"/>
      <c r="PIF59" s="1119"/>
      <c r="PIG59" s="1119"/>
      <c r="PIH59" s="1119"/>
      <c r="PII59" s="1119"/>
      <c r="PIJ59" s="1119"/>
      <c r="PIK59" s="1119"/>
      <c r="PIL59" s="1119"/>
      <c r="PIM59" s="1119"/>
      <c r="PIN59" s="1119"/>
      <c r="PIO59" s="1119"/>
      <c r="PIP59" s="1119"/>
      <c r="PIQ59" s="1119"/>
      <c r="PIR59" s="1119"/>
      <c r="PIS59" s="1119"/>
      <c r="PIT59" s="1119"/>
      <c r="PIU59" s="1119"/>
      <c r="PIV59" s="1119"/>
      <c r="PIW59" s="1119"/>
      <c r="PIX59" s="1119"/>
      <c r="PIY59" s="1119"/>
      <c r="PIZ59" s="1119"/>
      <c r="PJA59" s="1119"/>
      <c r="PJB59" s="1119"/>
      <c r="PJC59" s="1119"/>
      <c r="PJD59" s="1119"/>
      <c r="PJE59" s="1119"/>
      <c r="PJF59" s="1119"/>
      <c r="PJG59" s="1119"/>
      <c r="PJH59" s="1119"/>
      <c r="PJI59" s="1119"/>
      <c r="PJJ59" s="1119"/>
      <c r="PJK59" s="1119"/>
      <c r="PJL59" s="1119"/>
      <c r="PJM59" s="1119"/>
      <c r="PJN59" s="1119"/>
      <c r="PJO59" s="1119"/>
      <c r="PJP59" s="1119"/>
      <c r="PJQ59" s="1119"/>
      <c r="PJR59" s="1119"/>
      <c r="PJS59" s="1119"/>
      <c r="PJT59" s="1119"/>
      <c r="PJU59" s="1119"/>
      <c r="PJV59" s="1119"/>
      <c r="PJW59" s="1119"/>
      <c r="PJX59" s="1119"/>
      <c r="PJY59" s="1119"/>
      <c r="PJZ59" s="1119"/>
      <c r="PKA59" s="1119"/>
      <c r="PKB59" s="1119"/>
      <c r="PKC59" s="1119"/>
      <c r="PKD59" s="1119"/>
      <c r="PKE59" s="1119"/>
      <c r="PKF59" s="1119"/>
      <c r="PKG59" s="1119"/>
      <c r="PKH59" s="1119"/>
      <c r="PKI59" s="1119"/>
      <c r="PKJ59" s="1119"/>
      <c r="PKK59" s="1119"/>
      <c r="PKL59" s="1119"/>
      <c r="PKM59" s="1119"/>
      <c r="PKN59" s="1119"/>
      <c r="PKO59" s="1119"/>
      <c r="PKP59" s="1119"/>
      <c r="PKQ59" s="1119"/>
      <c r="PKR59" s="1119"/>
      <c r="PKS59" s="1119"/>
      <c r="PKT59" s="1119"/>
      <c r="PKU59" s="1119"/>
      <c r="PKV59" s="1119"/>
      <c r="PKW59" s="1119"/>
      <c r="PKX59" s="1119"/>
      <c r="PKY59" s="1119"/>
      <c r="PKZ59" s="1119"/>
      <c r="PLA59" s="1119"/>
      <c r="PLB59" s="1119"/>
      <c r="PLC59" s="1119"/>
      <c r="PLD59" s="1119"/>
      <c r="PLE59" s="1119"/>
      <c r="PLF59" s="1119"/>
      <c r="PLG59" s="1119"/>
      <c r="PLH59" s="1119"/>
      <c r="PLI59" s="1119"/>
      <c r="PLJ59" s="1119"/>
      <c r="PLK59" s="1119"/>
      <c r="PLL59" s="1119"/>
      <c r="PLM59" s="1119"/>
      <c r="PLN59" s="1119"/>
      <c r="PLO59" s="1119"/>
      <c r="PLP59" s="1119"/>
      <c r="PLQ59" s="1119"/>
      <c r="PLR59" s="1119"/>
      <c r="PLS59" s="1119"/>
      <c r="PLT59" s="1119"/>
      <c r="PLU59" s="1119"/>
      <c r="PLV59" s="1119"/>
      <c r="PLW59" s="1119"/>
      <c r="PLX59" s="1119"/>
      <c r="PLY59" s="1119"/>
      <c r="PLZ59" s="1119"/>
      <c r="PMA59" s="1119"/>
      <c r="PMB59" s="1119"/>
      <c r="PMC59" s="1119"/>
      <c r="PMD59" s="1119"/>
      <c r="PME59" s="1119"/>
      <c r="PMF59" s="1119"/>
      <c r="PMG59" s="1119"/>
      <c r="PMH59" s="1119"/>
      <c r="PMI59" s="1119"/>
      <c r="PMJ59" s="1119"/>
      <c r="PMK59" s="1119"/>
      <c r="PML59" s="1119"/>
      <c r="PMM59" s="1119"/>
      <c r="PMN59" s="1119"/>
      <c r="PMO59" s="1119"/>
      <c r="PMP59" s="1119"/>
      <c r="PMQ59" s="1119"/>
      <c r="PMR59" s="1119"/>
      <c r="PMS59" s="1119"/>
      <c r="PMT59" s="1119"/>
      <c r="PMU59" s="1119"/>
      <c r="PMV59" s="1119"/>
      <c r="PMW59" s="1119"/>
      <c r="PMX59" s="1119"/>
      <c r="PMY59" s="1119"/>
      <c r="PMZ59" s="1119"/>
      <c r="PNA59" s="1119"/>
      <c r="PNB59" s="1119"/>
      <c r="PNC59" s="1119"/>
      <c r="PND59" s="1119"/>
      <c r="PNE59" s="1119"/>
      <c r="PNF59" s="1119"/>
      <c r="PNG59" s="1119"/>
      <c r="PNH59" s="1119"/>
      <c r="PNI59" s="1119"/>
      <c r="PNJ59" s="1119"/>
      <c r="PNK59" s="1119"/>
      <c r="PNL59" s="1119"/>
      <c r="PNM59" s="1119"/>
      <c r="PNN59" s="1119"/>
      <c r="PNO59" s="1119"/>
      <c r="PNP59" s="1119"/>
      <c r="PNQ59" s="1119"/>
      <c r="PNR59" s="1119"/>
      <c r="PNS59" s="1119"/>
      <c r="PNT59" s="1119"/>
      <c r="PNU59" s="1119"/>
      <c r="PNV59" s="1119"/>
      <c r="PNW59" s="1119"/>
      <c r="PNX59" s="1119"/>
      <c r="PNY59" s="1119"/>
      <c r="PNZ59" s="1119"/>
      <c r="POA59" s="1119"/>
      <c r="POB59" s="1119"/>
      <c r="POC59" s="1119"/>
      <c r="POD59" s="1119"/>
      <c r="POE59" s="1119"/>
      <c r="POF59" s="1119"/>
      <c r="POG59" s="1119"/>
      <c r="POH59" s="1119"/>
      <c r="POI59" s="1119"/>
      <c r="POJ59" s="1119"/>
      <c r="POK59" s="1119"/>
      <c r="POL59" s="1119"/>
      <c r="POM59" s="1119"/>
      <c r="PON59" s="1119"/>
      <c r="POO59" s="1119"/>
      <c r="POP59" s="1119"/>
      <c r="POQ59" s="1119"/>
      <c r="POR59" s="1119"/>
      <c r="POS59" s="1119"/>
      <c r="POT59" s="1119"/>
      <c r="POU59" s="1119"/>
      <c r="POV59" s="1119"/>
      <c r="POW59" s="1119"/>
      <c r="POX59" s="1119"/>
      <c r="POY59" s="1119"/>
      <c r="POZ59" s="1119"/>
      <c r="PPA59" s="1119"/>
      <c r="PPB59" s="1119"/>
      <c r="PPC59" s="1119"/>
      <c r="PPD59" s="1119"/>
      <c r="PPE59" s="1119"/>
      <c r="PPF59" s="1119"/>
      <c r="PPG59" s="1119"/>
      <c r="PPH59" s="1119"/>
      <c r="PPI59" s="1119"/>
      <c r="PPJ59" s="1119"/>
      <c r="PPK59" s="1119"/>
      <c r="PPL59" s="1119"/>
      <c r="PPM59" s="1119"/>
      <c r="PPN59" s="1119"/>
      <c r="PPO59" s="1119"/>
      <c r="PPP59" s="1119"/>
      <c r="PPQ59" s="1119"/>
      <c r="PPR59" s="1119"/>
      <c r="PPS59" s="1119"/>
      <c r="PPT59" s="1119"/>
      <c r="PPU59" s="1119"/>
      <c r="PPV59" s="1119"/>
      <c r="PPW59" s="1119"/>
      <c r="PPX59" s="1119"/>
      <c r="PPY59" s="1119"/>
      <c r="PPZ59" s="1119"/>
      <c r="PQA59" s="1119"/>
      <c r="PQB59" s="1119"/>
      <c r="PQC59" s="1119"/>
      <c r="PQD59" s="1119"/>
      <c r="PQE59" s="1119"/>
      <c r="PQF59" s="1119"/>
      <c r="PQG59" s="1119"/>
      <c r="PQH59" s="1119"/>
      <c r="PQI59" s="1119"/>
      <c r="PQJ59" s="1119"/>
      <c r="PQK59" s="1119"/>
      <c r="PQL59" s="1119"/>
      <c r="PQM59" s="1119"/>
      <c r="PQN59" s="1119"/>
      <c r="PQO59" s="1119"/>
      <c r="PQP59" s="1119"/>
      <c r="PQQ59" s="1119"/>
      <c r="PQR59" s="1119"/>
      <c r="PQS59" s="1119"/>
      <c r="PQT59" s="1119"/>
      <c r="PQU59" s="1119"/>
      <c r="PQV59" s="1119"/>
      <c r="PQW59" s="1119"/>
      <c r="PQX59" s="1119"/>
      <c r="PQY59" s="1119"/>
      <c r="PQZ59" s="1119"/>
      <c r="PRA59" s="1119"/>
      <c r="PRB59" s="1119"/>
      <c r="PRC59" s="1119"/>
      <c r="PRD59" s="1119"/>
      <c r="PRE59" s="1119"/>
      <c r="PRF59" s="1119"/>
      <c r="PRG59" s="1119"/>
      <c r="PRH59" s="1119"/>
      <c r="PRI59" s="1119"/>
      <c r="PRJ59" s="1119"/>
      <c r="PRK59" s="1119"/>
      <c r="PRL59" s="1119"/>
      <c r="PRM59" s="1119"/>
      <c r="PRN59" s="1119"/>
      <c r="PRO59" s="1119"/>
      <c r="PRP59" s="1119"/>
      <c r="PRQ59" s="1119"/>
      <c r="PRR59" s="1119"/>
      <c r="PRS59" s="1119"/>
      <c r="PRT59" s="1119"/>
      <c r="PRU59" s="1119"/>
      <c r="PRV59" s="1119"/>
      <c r="PRW59" s="1119"/>
      <c r="PRX59" s="1119"/>
      <c r="PRY59" s="1119"/>
      <c r="PRZ59" s="1119"/>
      <c r="PSA59" s="1119"/>
      <c r="PSB59" s="1119"/>
      <c r="PSC59" s="1119"/>
      <c r="PSD59" s="1119"/>
      <c r="PSE59" s="1119"/>
      <c r="PSF59" s="1119"/>
      <c r="PSG59" s="1119"/>
      <c r="PSH59" s="1119"/>
      <c r="PSI59" s="1119"/>
      <c r="PSJ59" s="1119"/>
      <c r="PSK59" s="1119"/>
      <c r="PSL59" s="1119"/>
      <c r="PSM59" s="1119"/>
      <c r="PSN59" s="1119"/>
      <c r="PSO59" s="1119"/>
      <c r="PSP59" s="1119"/>
      <c r="PSQ59" s="1119"/>
      <c r="PSR59" s="1119"/>
      <c r="PSS59" s="1119"/>
      <c r="PST59" s="1119"/>
      <c r="PSU59" s="1119"/>
      <c r="PSV59" s="1119"/>
      <c r="PSW59" s="1119"/>
      <c r="PSX59" s="1119"/>
      <c r="PSY59" s="1119"/>
      <c r="PSZ59" s="1119"/>
      <c r="PTA59" s="1119"/>
      <c r="PTB59" s="1119"/>
      <c r="PTC59" s="1119"/>
      <c r="PTD59" s="1119"/>
      <c r="PTE59" s="1119"/>
      <c r="PTF59" s="1119"/>
      <c r="PTG59" s="1119"/>
      <c r="PTH59" s="1119"/>
      <c r="PTI59" s="1119"/>
      <c r="PTJ59" s="1119"/>
      <c r="PTK59" s="1119"/>
      <c r="PTL59" s="1119"/>
      <c r="PTM59" s="1119"/>
      <c r="PTN59" s="1119"/>
      <c r="PTO59" s="1119"/>
      <c r="PTP59" s="1119"/>
      <c r="PTQ59" s="1119"/>
      <c r="PTR59" s="1119"/>
      <c r="PTS59" s="1119"/>
      <c r="PTT59" s="1119"/>
      <c r="PTU59" s="1119"/>
      <c r="PTV59" s="1119"/>
      <c r="PTW59" s="1119"/>
      <c r="PTX59" s="1119"/>
      <c r="PTY59" s="1119"/>
      <c r="PTZ59" s="1119"/>
      <c r="PUA59" s="1119"/>
      <c r="PUB59" s="1119"/>
      <c r="PUC59" s="1119"/>
      <c r="PUD59" s="1119"/>
      <c r="PUE59" s="1119"/>
      <c r="PUF59" s="1119"/>
      <c r="PUG59" s="1119"/>
      <c r="PUH59" s="1119"/>
      <c r="PUI59" s="1119"/>
      <c r="PUJ59" s="1119"/>
      <c r="PUK59" s="1119"/>
      <c r="PUL59" s="1119"/>
      <c r="PUM59" s="1119"/>
      <c r="PUN59" s="1119"/>
      <c r="PUO59" s="1119"/>
      <c r="PUP59" s="1119"/>
      <c r="PUQ59" s="1119"/>
      <c r="PUR59" s="1119"/>
      <c r="PUS59" s="1119"/>
      <c r="PUT59" s="1119"/>
      <c r="PUU59" s="1119"/>
      <c r="PUV59" s="1119"/>
      <c r="PUW59" s="1119"/>
      <c r="PUX59" s="1119"/>
      <c r="PUY59" s="1119"/>
      <c r="PUZ59" s="1119"/>
      <c r="PVA59" s="1119"/>
      <c r="PVB59" s="1119"/>
      <c r="PVC59" s="1119"/>
      <c r="PVD59" s="1119"/>
      <c r="PVE59" s="1119"/>
      <c r="PVF59" s="1119"/>
      <c r="PVG59" s="1119"/>
      <c r="PVH59" s="1119"/>
      <c r="PVI59" s="1119"/>
      <c r="PVJ59" s="1119"/>
      <c r="PVK59" s="1119"/>
      <c r="PVL59" s="1119"/>
      <c r="PVM59" s="1119"/>
      <c r="PVN59" s="1119"/>
      <c r="PVO59" s="1119"/>
      <c r="PVP59" s="1119"/>
      <c r="PVQ59" s="1119"/>
      <c r="PVR59" s="1119"/>
      <c r="PVS59" s="1119"/>
      <c r="PVT59" s="1119"/>
      <c r="PVU59" s="1119"/>
      <c r="PVV59" s="1119"/>
      <c r="PVW59" s="1119"/>
      <c r="PVX59" s="1119"/>
      <c r="PVY59" s="1119"/>
      <c r="PVZ59" s="1119"/>
      <c r="PWA59" s="1119"/>
      <c r="PWB59" s="1119"/>
      <c r="PWC59" s="1119"/>
      <c r="PWD59" s="1119"/>
      <c r="PWE59" s="1119"/>
      <c r="PWF59" s="1119"/>
      <c r="PWG59" s="1119"/>
      <c r="PWH59" s="1119"/>
      <c r="PWI59" s="1119"/>
      <c r="PWJ59" s="1119"/>
      <c r="PWK59" s="1119"/>
      <c r="PWL59" s="1119"/>
      <c r="PWM59" s="1119"/>
      <c r="PWN59" s="1119"/>
      <c r="PWO59" s="1119"/>
      <c r="PWP59" s="1119"/>
      <c r="PWQ59" s="1119"/>
      <c r="PWR59" s="1119"/>
      <c r="PWS59" s="1119"/>
      <c r="PWT59" s="1119"/>
      <c r="PWU59" s="1119"/>
      <c r="PWV59" s="1119"/>
      <c r="PWW59" s="1119"/>
      <c r="PWX59" s="1119"/>
      <c r="PWY59" s="1119"/>
      <c r="PWZ59" s="1119"/>
      <c r="PXA59" s="1119"/>
      <c r="PXB59" s="1119"/>
      <c r="PXC59" s="1119"/>
      <c r="PXD59" s="1119"/>
      <c r="PXE59" s="1119"/>
      <c r="PXF59" s="1119"/>
      <c r="PXG59" s="1119"/>
      <c r="PXH59" s="1119"/>
      <c r="PXI59" s="1119"/>
      <c r="PXJ59" s="1119"/>
      <c r="PXK59" s="1119"/>
      <c r="PXL59" s="1119"/>
      <c r="PXM59" s="1119"/>
      <c r="PXN59" s="1119"/>
      <c r="PXO59" s="1119"/>
      <c r="PXP59" s="1119"/>
      <c r="PXQ59" s="1119"/>
      <c r="PXR59" s="1119"/>
      <c r="PXS59" s="1119"/>
      <c r="PXT59" s="1119"/>
      <c r="PXU59" s="1119"/>
      <c r="PXV59" s="1119"/>
      <c r="PXW59" s="1119"/>
      <c r="PXX59" s="1119"/>
      <c r="PXY59" s="1119"/>
      <c r="PXZ59" s="1119"/>
      <c r="PYA59" s="1119"/>
      <c r="PYB59" s="1119"/>
      <c r="PYC59" s="1119"/>
      <c r="PYD59" s="1119"/>
      <c r="PYE59" s="1119"/>
      <c r="PYF59" s="1119"/>
      <c r="PYG59" s="1119"/>
      <c r="PYH59" s="1119"/>
      <c r="PYI59" s="1119"/>
      <c r="PYJ59" s="1119"/>
      <c r="PYK59" s="1119"/>
      <c r="PYL59" s="1119"/>
      <c r="PYM59" s="1119"/>
      <c r="PYN59" s="1119"/>
      <c r="PYO59" s="1119"/>
      <c r="PYP59" s="1119"/>
      <c r="PYQ59" s="1119"/>
      <c r="PYR59" s="1119"/>
      <c r="PYS59" s="1119"/>
      <c r="PYT59" s="1119"/>
      <c r="PYU59" s="1119"/>
      <c r="PYV59" s="1119"/>
      <c r="PYW59" s="1119"/>
      <c r="PYX59" s="1119"/>
      <c r="PYY59" s="1119"/>
      <c r="PYZ59" s="1119"/>
      <c r="PZA59" s="1119"/>
      <c r="PZB59" s="1119"/>
      <c r="PZC59" s="1119"/>
      <c r="PZD59" s="1119"/>
      <c r="PZE59" s="1119"/>
      <c r="PZF59" s="1119"/>
      <c r="PZG59" s="1119"/>
      <c r="PZH59" s="1119"/>
      <c r="PZI59" s="1119"/>
      <c r="PZJ59" s="1119"/>
      <c r="PZK59" s="1119"/>
      <c r="PZL59" s="1119"/>
      <c r="PZM59" s="1119"/>
      <c r="PZN59" s="1119"/>
      <c r="PZO59" s="1119"/>
      <c r="PZP59" s="1119"/>
      <c r="PZQ59" s="1119"/>
      <c r="PZR59" s="1119"/>
      <c r="PZS59" s="1119"/>
      <c r="PZT59" s="1119"/>
      <c r="PZU59" s="1119"/>
      <c r="PZV59" s="1119"/>
      <c r="PZW59" s="1119"/>
      <c r="PZX59" s="1119"/>
      <c r="PZY59" s="1119"/>
      <c r="PZZ59" s="1119"/>
      <c r="QAA59" s="1119"/>
      <c r="QAB59" s="1119"/>
      <c r="QAC59" s="1119"/>
      <c r="QAD59" s="1119"/>
      <c r="QAE59" s="1119"/>
      <c r="QAF59" s="1119"/>
      <c r="QAG59" s="1119"/>
      <c r="QAH59" s="1119"/>
      <c r="QAI59" s="1119"/>
      <c r="QAJ59" s="1119"/>
      <c r="QAK59" s="1119"/>
      <c r="QAL59" s="1119"/>
      <c r="QAM59" s="1119"/>
      <c r="QAN59" s="1119"/>
      <c r="QAO59" s="1119"/>
      <c r="QAP59" s="1119"/>
      <c r="QAQ59" s="1119"/>
      <c r="QAR59" s="1119"/>
      <c r="QAS59" s="1119"/>
      <c r="QAT59" s="1119"/>
      <c r="QAU59" s="1119"/>
      <c r="QAV59" s="1119"/>
      <c r="QAW59" s="1119"/>
      <c r="QAX59" s="1119"/>
      <c r="QAY59" s="1119"/>
      <c r="QAZ59" s="1119"/>
      <c r="QBA59" s="1119"/>
      <c r="QBB59" s="1119"/>
      <c r="QBC59" s="1119"/>
      <c r="QBD59" s="1119"/>
      <c r="QBE59" s="1119"/>
      <c r="QBF59" s="1119"/>
      <c r="QBG59" s="1119"/>
      <c r="QBH59" s="1119"/>
      <c r="QBI59" s="1119"/>
      <c r="QBJ59" s="1119"/>
      <c r="QBK59" s="1119"/>
      <c r="QBL59" s="1119"/>
      <c r="QBM59" s="1119"/>
      <c r="QBN59" s="1119"/>
      <c r="QBO59" s="1119"/>
      <c r="QBP59" s="1119"/>
      <c r="QBQ59" s="1119"/>
      <c r="QBR59" s="1119"/>
      <c r="QBS59" s="1119"/>
      <c r="QBT59" s="1119"/>
      <c r="QBU59" s="1119"/>
      <c r="QBV59" s="1119"/>
      <c r="QBW59" s="1119"/>
      <c r="QBX59" s="1119"/>
      <c r="QBY59" s="1119"/>
      <c r="QBZ59" s="1119"/>
      <c r="QCA59" s="1119"/>
      <c r="QCB59" s="1119"/>
      <c r="QCC59" s="1119"/>
      <c r="QCD59" s="1119"/>
      <c r="QCE59" s="1119"/>
      <c r="QCF59" s="1119"/>
      <c r="QCG59" s="1119"/>
      <c r="QCH59" s="1119"/>
      <c r="QCI59" s="1119"/>
      <c r="QCJ59" s="1119"/>
      <c r="QCK59" s="1119"/>
      <c r="QCL59" s="1119"/>
      <c r="QCM59" s="1119"/>
      <c r="QCN59" s="1119"/>
      <c r="QCO59" s="1119"/>
      <c r="QCP59" s="1119"/>
      <c r="QCQ59" s="1119"/>
      <c r="QCR59" s="1119"/>
      <c r="QCS59" s="1119"/>
      <c r="QCT59" s="1119"/>
      <c r="QCU59" s="1119"/>
      <c r="QCV59" s="1119"/>
      <c r="QCW59" s="1119"/>
      <c r="QCX59" s="1119"/>
      <c r="QCY59" s="1119"/>
      <c r="QCZ59" s="1119"/>
      <c r="QDA59" s="1119"/>
      <c r="QDB59" s="1119"/>
      <c r="QDC59" s="1119"/>
      <c r="QDD59" s="1119"/>
      <c r="QDE59" s="1119"/>
      <c r="QDF59" s="1119"/>
      <c r="QDG59" s="1119"/>
      <c r="QDH59" s="1119"/>
      <c r="QDI59" s="1119"/>
      <c r="QDJ59" s="1119"/>
      <c r="QDK59" s="1119"/>
      <c r="QDL59" s="1119"/>
      <c r="QDM59" s="1119"/>
      <c r="QDN59" s="1119"/>
      <c r="QDO59" s="1119"/>
      <c r="QDP59" s="1119"/>
      <c r="QDQ59" s="1119"/>
      <c r="QDR59" s="1119"/>
      <c r="QDS59" s="1119"/>
      <c r="QDT59" s="1119"/>
      <c r="QDU59" s="1119"/>
      <c r="QDV59" s="1119"/>
      <c r="QDW59" s="1119"/>
      <c r="QDX59" s="1119"/>
      <c r="QDY59" s="1119"/>
      <c r="QDZ59" s="1119"/>
      <c r="QEA59" s="1119"/>
      <c r="QEB59" s="1119"/>
      <c r="QEC59" s="1119"/>
      <c r="QED59" s="1119"/>
      <c r="QEE59" s="1119"/>
      <c r="QEF59" s="1119"/>
      <c r="QEG59" s="1119"/>
      <c r="QEH59" s="1119"/>
      <c r="QEI59" s="1119"/>
      <c r="QEJ59" s="1119"/>
      <c r="QEK59" s="1119"/>
      <c r="QEL59" s="1119"/>
      <c r="QEM59" s="1119"/>
      <c r="QEN59" s="1119"/>
      <c r="QEO59" s="1119"/>
      <c r="QEP59" s="1119"/>
      <c r="QEQ59" s="1119"/>
      <c r="QER59" s="1119"/>
      <c r="QES59" s="1119"/>
      <c r="QET59" s="1119"/>
      <c r="QEU59" s="1119"/>
      <c r="QEV59" s="1119"/>
      <c r="QEW59" s="1119"/>
      <c r="QEX59" s="1119"/>
      <c r="QEY59" s="1119"/>
      <c r="QEZ59" s="1119"/>
      <c r="QFA59" s="1119"/>
      <c r="QFB59" s="1119"/>
      <c r="QFC59" s="1119"/>
      <c r="QFD59" s="1119"/>
      <c r="QFE59" s="1119"/>
      <c r="QFF59" s="1119"/>
      <c r="QFG59" s="1119"/>
      <c r="QFH59" s="1119"/>
      <c r="QFI59" s="1119"/>
      <c r="QFJ59" s="1119"/>
      <c r="QFK59" s="1119"/>
      <c r="QFL59" s="1119"/>
      <c r="QFM59" s="1119"/>
      <c r="QFN59" s="1119"/>
      <c r="QFO59" s="1119"/>
      <c r="QFP59" s="1119"/>
      <c r="QFQ59" s="1119"/>
      <c r="QFR59" s="1119"/>
      <c r="QFS59" s="1119"/>
      <c r="QFT59" s="1119"/>
      <c r="QFU59" s="1119"/>
      <c r="QFV59" s="1119"/>
      <c r="QFW59" s="1119"/>
      <c r="QFX59" s="1119"/>
      <c r="QFY59" s="1119"/>
      <c r="QFZ59" s="1119"/>
      <c r="QGA59" s="1119"/>
      <c r="QGB59" s="1119"/>
      <c r="QGC59" s="1119"/>
      <c r="QGD59" s="1119"/>
      <c r="QGE59" s="1119"/>
      <c r="QGF59" s="1119"/>
      <c r="QGG59" s="1119"/>
      <c r="QGH59" s="1119"/>
      <c r="QGI59" s="1119"/>
      <c r="QGJ59" s="1119"/>
      <c r="QGK59" s="1119"/>
      <c r="QGL59" s="1119"/>
      <c r="QGM59" s="1119"/>
      <c r="QGN59" s="1119"/>
      <c r="QGO59" s="1119"/>
      <c r="QGP59" s="1119"/>
      <c r="QGQ59" s="1119"/>
      <c r="QGR59" s="1119"/>
      <c r="QGS59" s="1119"/>
      <c r="QGT59" s="1119"/>
      <c r="QGU59" s="1119"/>
      <c r="QGV59" s="1119"/>
      <c r="QGW59" s="1119"/>
      <c r="QGX59" s="1119"/>
      <c r="QGY59" s="1119"/>
      <c r="QGZ59" s="1119"/>
      <c r="QHA59" s="1119"/>
      <c r="QHB59" s="1119"/>
      <c r="QHC59" s="1119"/>
      <c r="QHD59" s="1119"/>
      <c r="QHE59" s="1119"/>
      <c r="QHF59" s="1119"/>
      <c r="QHG59" s="1119"/>
      <c r="QHH59" s="1119"/>
      <c r="QHI59" s="1119"/>
      <c r="QHJ59" s="1119"/>
      <c r="QHK59" s="1119"/>
      <c r="QHL59" s="1119"/>
      <c r="QHM59" s="1119"/>
      <c r="QHN59" s="1119"/>
      <c r="QHO59" s="1119"/>
      <c r="QHP59" s="1119"/>
      <c r="QHQ59" s="1119"/>
      <c r="QHR59" s="1119"/>
      <c r="QHS59" s="1119"/>
      <c r="QHT59" s="1119"/>
      <c r="QHU59" s="1119"/>
      <c r="QHV59" s="1119"/>
      <c r="QHW59" s="1119"/>
      <c r="QHX59" s="1119"/>
      <c r="QHY59" s="1119"/>
      <c r="QHZ59" s="1119"/>
      <c r="QIA59" s="1119"/>
      <c r="QIB59" s="1119"/>
      <c r="QIC59" s="1119"/>
      <c r="QID59" s="1119"/>
      <c r="QIE59" s="1119"/>
      <c r="QIF59" s="1119"/>
      <c r="QIG59" s="1119"/>
      <c r="QIH59" s="1119"/>
      <c r="QII59" s="1119"/>
      <c r="QIJ59" s="1119"/>
      <c r="QIK59" s="1119"/>
      <c r="QIL59" s="1119"/>
      <c r="QIM59" s="1119"/>
      <c r="QIN59" s="1119"/>
      <c r="QIO59" s="1119"/>
      <c r="QIP59" s="1119"/>
      <c r="QIQ59" s="1119"/>
      <c r="QIR59" s="1119"/>
      <c r="QIS59" s="1119"/>
      <c r="QIT59" s="1119"/>
      <c r="QIU59" s="1119"/>
      <c r="QIV59" s="1119"/>
      <c r="QIW59" s="1119"/>
      <c r="QIX59" s="1119"/>
      <c r="QIY59" s="1119"/>
      <c r="QIZ59" s="1119"/>
      <c r="QJA59" s="1119"/>
      <c r="QJB59" s="1119"/>
      <c r="QJC59" s="1119"/>
      <c r="QJD59" s="1119"/>
      <c r="QJE59" s="1119"/>
      <c r="QJF59" s="1119"/>
      <c r="QJG59" s="1119"/>
      <c r="QJH59" s="1119"/>
      <c r="QJI59" s="1119"/>
      <c r="QJJ59" s="1119"/>
      <c r="QJK59" s="1119"/>
      <c r="QJL59" s="1119"/>
      <c r="QJM59" s="1119"/>
      <c r="QJN59" s="1119"/>
      <c r="QJO59" s="1119"/>
      <c r="QJP59" s="1119"/>
      <c r="QJQ59" s="1119"/>
      <c r="QJR59" s="1119"/>
      <c r="QJS59" s="1119"/>
      <c r="QJT59" s="1119"/>
      <c r="QJU59" s="1119"/>
      <c r="QJV59" s="1119"/>
      <c r="QJW59" s="1119"/>
      <c r="QJX59" s="1119"/>
      <c r="QJY59" s="1119"/>
      <c r="QJZ59" s="1119"/>
      <c r="QKA59" s="1119"/>
      <c r="QKB59" s="1119"/>
      <c r="QKC59" s="1119"/>
      <c r="QKD59" s="1119"/>
      <c r="QKE59" s="1119"/>
      <c r="QKF59" s="1119"/>
      <c r="QKG59" s="1119"/>
      <c r="QKH59" s="1119"/>
      <c r="QKI59" s="1119"/>
      <c r="QKJ59" s="1119"/>
      <c r="QKK59" s="1119"/>
      <c r="QKL59" s="1119"/>
      <c r="QKM59" s="1119"/>
      <c r="QKN59" s="1119"/>
      <c r="QKO59" s="1119"/>
      <c r="QKP59" s="1119"/>
      <c r="QKQ59" s="1119"/>
      <c r="QKR59" s="1119"/>
      <c r="QKS59" s="1119"/>
      <c r="QKT59" s="1119"/>
      <c r="QKU59" s="1119"/>
      <c r="QKV59" s="1119"/>
      <c r="QKW59" s="1119"/>
      <c r="QKX59" s="1119"/>
      <c r="QKY59" s="1119"/>
      <c r="QKZ59" s="1119"/>
      <c r="QLA59" s="1119"/>
      <c r="QLB59" s="1119"/>
      <c r="QLC59" s="1119"/>
      <c r="QLD59" s="1119"/>
      <c r="QLE59" s="1119"/>
      <c r="QLF59" s="1119"/>
      <c r="QLG59" s="1119"/>
      <c r="QLH59" s="1119"/>
      <c r="QLI59" s="1119"/>
      <c r="QLJ59" s="1119"/>
      <c r="QLK59" s="1119"/>
      <c r="QLL59" s="1119"/>
      <c r="QLM59" s="1119"/>
      <c r="QLN59" s="1119"/>
      <c r="QLO59" s="1119"/>
      <c r="QLP59" s="1119"/>
      <c r="QLQ59" s="1119"/>
      <c r="QLR59" s="1119"/>
      <c r="QLS59" s="1119"/>
      <c r="QLT59" s="1119"/>
      <c r="QLU59" s="1119"/>
      <c r="QLV59" s="1119"/>
      <c r="QLW59" s="1119"/>
      <c r="QLX59" s="1119"/>
      <c r="QLY59" s="1119"/>
      <c r="QLZ59" s="1119"/>
      <c r="QMA59" s="1119"/>
      <c r="QMB59" s="1119"/>
      <c r="QMC59" s="1119"/>
      <c r="QMD59" s="1119"/>
      <c r="QME59" s="1119"/>
      <c r="QMF59" s="1119"/>
      <c r="QMG59" s="1119"/>
      <c r="QMH59" s="1119"/>
      <c r="QMI59" s="1119"/>
      <c r="QMJ59" s="1119"/>
      <c r="QMK59" s="1119"/>
      <c r="QML59" s="1119"/>
      <c r="QMM59" s="1119"/>
      <c r="QMN59" s="1119"/>
      <c r="QMO59" s="1119"/>
      <c r="QMP59" s="1119"/>
      <c r="QMQ59" s="1119"/>
      <c r="QMR59" s="1119"/>
      <c r="QMS59" s="1119"/>
      <c r="QMT59" s="1119"/>
      <c r="QMU59" s="1119"/>
      <c r="QMV59" s="1119"/>
      <c r="QMW59" s="1119"/>
      <c r="QMX59" s="1119"/>
      <c r="QMY59" s="1119"/>
      <c r="QMZ59" s="1119"/>
      <c r="QNA59" s="1119"/>
      <c r="QNB59" s="1119"/>
      <c r="QNC59" s="1119"/>
      <c r="QND59" s="1119"/>
      <c r="QNE59" s="1119"/>
      <c r="QNF59" s="1119"/>
      <c r="QNG59" s="1119"/>
      <c r="QNH59" s="1119"/>
      <c r="QNI59" s="1119"/>
      <c r="QNJ59" s="1119"/>
      <c r="QNK59" s="1119"/>
      <c r="QNL59" s="1119"/>
      <c r="QNM59" s="1119"/>
      <c r="QNN59" s="1119"/>
      <c r="QNO59" s="1119"/>
      <c r="QNP59" s="1119"/>
      <c r="QNQ59" s="1119"/>
      <c r="QNR59" s="1119"/>
      <c r="QNS59" s="1119"/>
      <c r="QNT59" s="1119"/>
      <c r="QNU59" s="1119"/>
      <c r="QNV59" s="1119"/>
      <c r="QNW59" s="1119"/>
      <c r="QNX59" s="1119"/>
      <c r="QNY59" s="1119"/>
      <c r="QNZ59" s="1119"/>
      <c r="QOA59" s="1119"/>
      <c r="QOB59" s="1119"/>
      <c r="QOC59" s="1119"/>
      <c r="QOD59" s="1119"/>
      <c r="QOE59" s="1119"/>
      <c r="QOF59" s="1119"/>
      <c r="QOG59" s="1119"/>
      <c r="QOH59" s="1119"/>
      <c r="QOI59" s="1119"/>
      <c r="QOJ59" s="1119"/>
      <c r="QOK59" s="1119"/>
      <c r="QOL59" s="1119"/>
      <c r="QOM59" s="1119"/>
      <c r="QON59" s="1119"/>
      <c r="QOO59" s="1119"/>
      <c r="QOP59" s="1119"/>
      <c r="QOQ59" s="1119"/>
      <c r="QOR59" s="1119"/>
      <c r="QOS59" s="1119"/>
      <c r="QOT59" s="1119"/>
      <c r="QOU59" s="1119"/>
      <c r="QOV59" s="1119"/>
      <c r="QOW59" s="1119"/>
      <c r="QOX59" s="1119"/>
      <c r="QOY59" s="1119"/>
      <c r="QOZ59" s="1119"/>
      <c r="QPA59" s="1119"/>
      <c r="QPB59" s="1119"/>
      <c r="QPC59" s="1119"/>
      <c r="QPD59" s="1119"/>
      <c r="QPE59" s="1119"/>
      <c r="QPF59" s="1119"/>
      <c r="QPG59" s="1119"/>
      <c r="QPH59" s="1119"/>
      <c r="QPI59" s="1119"/>
      <c r="QPJ59" s="1119"/>
      <c r="QPK59" s="1119"/>
      <c r="QPL59" s="1119"/>
      <c r="QPM59" s="1119"/>
      <c r="QPN59" s="1119"/>
      <c r="QPO59" s="1119"/>
      <c r="QPP59" s="1119"/>
      <c r="QPQ59" s="1119"/>
      <c r="QPR59" s="1119"/>
      <c r="QPS59" s="1119"/>
      <c r="QPT59" s="1119"/>
      <c r="QPU59" s="1119"/>
      <c r="QPV59" s="1119"/>
      <c r="QPW59" s="1119"/>
      <c r="QPX59" s="1119"/>
      <c r="QPY59" s="1119"/>
      <c r="QPZ59" s="1119"/>
      <c r="QQA59" s="1119"/>
      <c r="QQB59" s="1119"/>
      <c r="QQC59" s="1119"/>
      <c r="QQD59" s="1119"/>
      <c r="QQE59" s="1119"/>
      <c r="QQF59" s="1119"/>
      <c r="QQG59" s="1119"/>
      <c r="QQH59" s="1119"/>
      <c r="QQI59" s="1119"/>
      <c r="QQJ59" s="1119"/>
      <c r="QQK59" s="1119"/>
      <c r="QQL59" s="1119"/>
      <c r="QQM59" s="1119"/>
      <c r="QQN59" s="1119"/>
      <c r="QQO59" s="1119"/>
      <c r="QQP59" s="1119"/>
      <c r="QQQ59" s="1119"/>
      <c r="QQR59" s="1119"/>
      <c r="QQS59" s="1119"/>
      <c r="QQT59" s="1119"/>
      <c r="QQU59" s="1119"/>
      <c r="QQV59" s="1119"/>
      <c r="QQW59" s="1119"/>
      <c r="QQX59" s="1119"/>
      <c r="QQY59" s="1119"/>
      <c r="QQZ59" s="1119"/>
      <c r="QRA59" s="1119"/>
      <c r="QRB59" s="1119"/>
      <c r="QRC59" s="1119"/>
      <c r="QRD59" s="1119"/>
      <c r="QRE59" s="1119"/>
      <c r="QRF59" s="1119"/>
      <c r="QRG59" s="1119"/>
      <c r="QRH59" s="1119"/>
      <c r="QRI59" s="1119"/>
      <c r="QRJ59" s="1119"/>
      <c r="QRK59" s="1119"/>
      <c r="QRL59" s="1119"/>
      <c r="QRM59" s="1119"/>
      <c r="QRN59" s="1119"/>
      <c r="QRO59" s="1119"/>
      <c r="QRP59" s="1119"/>
      <c r="QRQ59" s="1119"/>
      <c r="QRR59" s="1119"/>
      <c r="QRS59" s="1119"/>
      <c r="QRT59" s="1119"/>
      <c r="QRU59" s="1119"/>
      <c r="QRV59" s="1119"/>
      <c r="QRW59" s="1119"/>
      <c r="QRX59" s="1119"/>
      <c r="QRY59" s="1119"/>
      <c r="QRZ59" s="1119"/>
      <c r="QSA59" s="1119"/>
      <c r="QSB59" s="1119"/>
      <c r="QSC59" s="1119"/>
      <c r="QSD59" s="1119"/>
      <c r="QSE59" s="1119"/>
      <c r="QSF59" s="1119"/>
      <c r="QSG59" s="1119"/>
      <c r="QSH59" s="1119"/>
      <c r="QSI59" s="1119"/>
      <c r="QSJ59" s="1119"/>
      <c r="QSK59" s="1119"/>
      <c r="QSL59" s="1119"/>
      <c r="QSM59" s="1119"/>
      <c r="QSN59" s="1119"/>
      <c r="QSO59" s="1119"/>
      <c r="QSP59" s="1119"/>
      <c r="QSQ59" s="1119"/>
      <c r="QSR59" s="1119"/>
      <c r="QSS59" s="1119"/>
      <c r="QST59" s="1119"/>
      <c r="QSU59" s="1119"/>
      <c r="QSV59" s="1119"/>
      <c r="QSW59" s="1119"/>
      <c r="QSX59" s="1119"/>
      <c r="QSY59" s="1119"/>
      <c r="QSZ59" s="1119"/>
      <c r="QTA59" s="1119"/>
      <c r="QTB59" s="1119"/>
      <c r="QTC59" s="1119"/>
      <c r="QTD59" s="1119"/>
      <c r="QTE59" s="1119"/>
      <c r="QTF59" s="1119"/>
      <c r="QTG59" s="1119"/>
      <c r="QTH59" s="1119"/>
      <c r="QTI59" s="1119"/>
      <c r="QTJ59" s="1119"/>
      <c r="QTK59" s="1119"/>
      <c r="QTL59" s="1119"/>
      <c r="QTM59" s="1119"/>
      <c r="QTN59" s="1119"/>
      <c r="QTO59" s="1119"/>
      <c r="QTP59" s="1119"/>
      <c r="QTQ59" s="1119"/>
      <c r="QTR59" s="1119"/>
      <c r="QTS59" s="1119"/>
      <c r="QTT59" s="1119"/>
      <c r="QTU59" s="1119"/>
      <c r="QTV59" s="1119"/>
      <c r="QTW59" s="1119"/>
      <c r="QTX59" s="1119"/>
      <c r="QTY59" s="1119"/>
      <c r="QTZ59" s="1119"/>
      <c r="QUA59" s="1119"/>
      <c r="QUB59" s="1119"/>
      <c r="QUC59" s="1119"/>
      <c r="QUD59" s="1119"/>
      <c r="QUE59" s="1119"/>
      <c r="QUF59" s="1119"/>
      <c r="QUG59" s="1119"/>
      <c r="QUH59" s="1119"/>
      <c r="QUI59" s="1119"/>
      <c r="QUJ59" s="1119"/>
      <c r="QUK59" s="1119"/>
      <c r="QUL59" s="1119"/>
      <c r="QUM59" s="1119"/>
      <c r="QUN59" s="1119"/>
      <c r="QUO59" s="1119"/>
      <c r="QUP59" s="1119"/>
      <c r="QUQ59" s="1119"/>
      <c r="QUR59" s="1119"/>
      <c r="QUS59" s="1119"/>
      <c r="QUT59" s="1119"/>
      <c r="QUU59" s="1119"/>
      <c r="QUV59" s="1119"/>
      <c r="QUW59" s="1119"/>
      <c r="QUX59" s="1119"/>
      <c r="QUY59" s="1119"/>
      <c r="QUZ59" s="1119"/>
      <c r="QVA59" s="1119"/>
      <c r="QVB59" s="1119"/>
      <c r="QVC59" s="1119"/>
      <c r="QVD59" s="1119"/>
      <c r="QVE59" s="1119"/>
      <c r="QVF59" s="1119"/>
      <c r="QVG59" s="1119"/>
      <c r="QVH59" s="1119"/>
      <c r="QVI59" s="1119"/>
      <c r="QVJ59" s="1119"/>
      <c r="QVK59" s="1119"/>
      <c r="QVL59" s="1119"/>
      <c r="QVM59" s="1119"/>
      <c r="QVN59" s="1119"/>
      <c r="QVO59" s="1119"/>
      <c r="QVP59" s="1119"/>
      <c r="QVQ59" s="1119"/>
      <c r="QVR59" s="1119"/>
      <c r="QVS59" s="1119"/>
      <c r="QVT59" s="1119"/>
      <c r="QVU59" s="1119"/>
      <c r="QVV59" s="1119"/>
      <c r="QVW59" s="1119"/>
      <c r="QVX59" s="1119"/>
      <c r="QVY59" s="1119"/>
      <c r="QVZ59" s="1119"/>
      <c r="QWA59" s="1119"/>
      <c r="QWB59" s="1119"/>
      <c r="QWC59" s="1119"/>
      <c r="QWD59" s="1119"/>
      <c r="QWE59" s="1119"/>
      <c r="QWF59" s="1119"/>
      <c r="QWG59" s="1119"/>
      <c r="QWH59" s="1119"/>
      <c r="QWI59" s="1119"/>
      <c r="QWJ59" s="1119"/>
      <c r="QWK59" s="1119"/>
      <c r="QWL59" s="1119"/>
      <c r="QWM59" s="1119"/>
      <c r="QWN59" s="1119"/>
      <c r="QWO59" s="1119"/>
      <c r="QWP59" s="1119"/>
      <c r="QWQ59" s="1119"/>
      <c r="QWR59" s="1119"/>
      <c r="QWS59" s="1119"/>
      <c r="QWT59" s="1119"/>
      <c r="QWU59" s="1119"/>
      <c r="QWV59" s="1119"/>
      <c r="QWW59" s="1119"/>
      <c r="QWX59" s="1119"/>
      <c r="QWY59" s="1119"/>
      <c r="QWZ59" s="1119"/>
      <c r="QXA59" s="1119"/>
      <c r="QXB59" s="1119"/>
      <c r="QXC59" s="1119"/>
      <c r="QXD59" s="1119"/>
      <c r="QXE59" s="1119"/>
      <c r="QXF59" s="1119"/>
      <c r="QXG59" s="1119"/>
      <c r="QXH59" s="1119"/>
      <c r="QXI59" s="1119"/>
      <c r="QXJ59" s="1119"/>
      <c r="QXK59" s="1119"/>
      <c r="QXL59" s="1119"/>
      <c r="QXM59" s="1119"/>
      <c r="QXN59" s="1119"/>
      <c r="QXO59" s="1119"/>
      <c r="QXP59" s="1119"/>
      <c r="QXQ59" s="1119"/>
      <c r="QXR59" s="1119"/>
      <c r="QXS59" s="1119"/>
      <c r="QXT59" s="1119"/>
      <c r="QXU59" s="1119"/>
      <c r="QXV59" s="1119"/>
      <c r="QXW59" s="1119"/>
      <c r="QXX59" s="1119"/>
      <c r="QXY59" s="1119"/>
      <c r="QXZ59" s="1119"/>
      <c r="QYA59" s="1119"/>
      <c r="QYB59" s="1119"/>
      <c r="QYC59" s="1119"/>
      <c r="QYD59" s="1119"/>
      <c r="QYE59" s="1119"/>
      <c r="QYF59" s="1119"/>
      <c r="QYG59" s="1119"/>
      <c r="QYH59" s="1119"/>
      <c r="QYI59" s="1119"/>
      <c r="QYJ59" s="1119"/>
      <c r="QYK59" s="1119"/>
      <c r="QYL59" s="1119"/>
      <c r="QYM59" s="1119"/>
      <c r="QYN59" s="1119"/>
      <c r="QYO59" s="1119"/>
      <c r="QYP59" s="1119"/>
      <c r="QYQ59" s="1119"/>
      <c r="QYR59" s="1119"/>
      <c r="QYS59" s="1119"/>
      <c r="QYT59" s="1119"/>
      <c r="QYU59" s="1119"/>
      <c r="QYV59" s="1119"/>
      <c r="QYW59" s="1119"/>
      <c r="QYX59" s="1119"/>
      <c r="QYY59" s="1119"/>
      <c r="QYZ59" s="1119"/>
      <c r="QZA59" s="1119"/>
      <c r="QZB59" s="1119"/>
      <c r="QZC59" s="1119"/>
      <c r="QZD59" s="1119"/>
      <c r="QZE59" s="1119"/>
      <c r="QZF59" s="1119"/>
      <c r="QZG59" s="1119"/>
      <c r="QZH59" s="1119"/>
      <c r="QZI59" s="1119"/>
      <c r="QZJ59" s="1119"/>
      <c r="QZK59" s="1119"/>
      <c r="QZL59" s="1119"/>
      <c r="QZM59" s="1119"/>
      <c r="QZN59" s="1119"/>
      <c r="QZO59" s="1119"/>
      <c r="QZP59" s="1119"/>
      <c r="QZQ59" s="1119"/>
      <c r="QZR59" s="1119"/>
      <c r="QZS59" s="1119"/>
      <c r="QZT59" s="1119"/>
      <c r="QZU59" s="1119"/>
      <c r="QZV59" s="1119"/>
      <c r="QZW59" s="1119"/>
      <c r="QZX59" s="1119"/>
      <c r="QZY59" s="1119"/>
      <c r="QZZ59" s="1119"/>
      <c r="RAA59" s="1119"/>
      <c r="RAB59" s="1119"/>
      <c r="RAC59" s="1119"/>
      <c r="RAD59" s="1119"/>
      <c r="RAE59" s="1119"/>
      <c r="RAF59" s="1119"/>
      <c r="RAG59" s="1119"/>
      <c r="RAH59" s="1119"/>
      <c r="RAI59" s="1119"/>
      <c r="RAJ59" s="1119"/>
      <c r="RAK59" s="1119"/>
      <c r="RAL59" s="1119"/>
      <c r="RAM59" s="1119"/>
      <c r="RAN59" s="1119"/>
      <c r="RAO59" s="1119"/>
      <c r="RAP59" s="1119"/>
      <c r="RAQ59" s="1119"/>
      <c r="RAR59" s="1119"/>
      <c r="RAS59" s="1119"/>
      <c r="RAT59" s="1119"/>
      <c r="RAU59" s="1119"/>
      <c r="RAV59" s="1119"/>
      <c r="RAW59" s="1119"/>
      <c r="RAX59" s="1119"/>
      <c r="RAY59" s="1119"/>
      <c r="RAZ59" s="1119"/>
      <c r="RBA59" s="1119"/>
      <c r="RBB59" s="1119"/>
      <c r="RBC59" s="1119"/>
      <c r="RBD59" s="1119"/>
      <c r="RBE59" s="1119"/>
      <c r="RBF59" s="1119"/>
      <c r="RBG59" s="1119"/>
      <c r="RBH59" s="1119"/>
      <c r="RBI59" s="1119"/>
      <c r="RBJ59" s="1119"/>
      <c r="RBK59" s="1119"/>
      <c r="RBL59" s="1119"/>
      <c r="RBM59" s="1119"/>
      <c r="RBN59" s="1119"/>
      <c r="RBO59" s="1119"/>
      <c r="RBP59" s="1119"/>
      <c r="RBQ59" s="1119"/>
      <c r="RBR59" s="1119"/>
      <c r="RBS59" s="1119"/>
      <c r="RBT59" s="1119"/>
      <c r="RBU59" s="1119"/>
      <c r="RBV59" s="1119"/>
      <c r="RBW59" s="1119"/>
      <c r="RBX59" s="1119"/>
      <c r="RBY59" s="1119"/>
      <c r="RBZ59" s="1119"/>
      <c r="RCA59" s="1119"/>
      <c r="RCB59" s="1119"/>
      <c r="RCC59" s="1119"/>
      <c r="RCD59" s="1119"/>
      <c r="RCE59" s="1119"/>
      <c r="RCF59" s="1119"/>
      <c r="RCG59" s="1119"/>
      <c r="RCH59" s="1119"/>
      <c r="RCI59" s="1119"/>
      <c r="RCJ59" s="1119"/>
      <c r="RCK59" s="1119"/>
      <c r="RCL59" s="1119"/>
      <c r="RCM59" s="1119"/>
      <c r="RCN59" s="1119"/>
      <c r="RCO59" s="1119"/>
      <c r="RCP59" s="1119"/>
      <c r="RCQ59" s="1119"/>
      <c r="RCR59" s="1119"/>
      <c r="RCS59" s="1119"/>
      <c r="RCT59" s="1119"/>
      <c r="RCU59" s="1119"/>
      <c r="RCV59" s="1119"/>
      <c r="RCW59" s="1119"/>
      <c r="RCX59" s="1119"/>
      <c r="RCY59" s="1119"/>
      <c r="RCZ59" s="1119"/>
      <c r="RDA59" s="1119"/>
      <c r="RDB59" s="1119"/>
      <c r="RDC59" s="1119"/>
      <c r="RDD59" s="1119"/>
      <c r="RDE59" s="1119"/>
      <c r="RDF59" s="1119"/>
      <c r="RDG59" s="1119"/>
      <c r="RDH59" s="1119"/>
      <c r="RDI59" s="1119"/>
      <c r="RDJ59" s="1119"/>
      <c r="RDK59" s="1119"/>
      <c r="RDL59" s="1119"/>
      <c r="RDM59" s="1119"/>
      <c r="RDN59" s="1119"/>
      <c r="RDO59" s="1119"/>
      <c r="RDP59" s="1119"/>
      <c r="RDQ59" s="1119"/>
      <c r="RDR59" s="1119"/>
      <c r="RDS59" s="1119"/>
      <c r="RDT59" s="1119"/>
      <c r="RDU59" s="1119"/>
      <c r="RDV59" s="1119"/>
      <c r="RDW59" s="1119"/>
      <c r="RDX59" s="1119"/>
      <c r="RDY59" s="1119"/>
      <c r="RDZ59" s="1119"/>
      <c r="REA59" s="1119"/>
      <c r="REB59" s="1119"/>
      <c r="REC59" s="1119"/>
      <c r="RED59" s="1119"/>
      <c r="REE59" s="1119"/>
      <c r="REF59" s="1119"/>
      <c r="REG59" s="1119"/>
      <c r="REH59" s="1119"/>
      <c r="REI59" s="1119"/>
      <c r="REJ59" s="1119"/>
      <c r="REK59" s="1119"/>
      <c r="REL59" s="1119"/>
      <c r="REM59" s="1119"/>
      <c r="REN59" s="1119"/>
      <c r="REO59" s="1119"/>
      <c r="REP59" s="1119"/>
      <c r="REQ59" s="1119"/>
      <c r="RER59" s="1119"/>
      <c r="RES59" s="1119"/>
      <c r="RET59" s="1119"/>
      <c r="REU59" s="1119"/>
      <c r="REV59" s="1119"/>
      <c r="REW59" s="1119"/>
      <c r="REX59" s="1119"/>
      <c r="REY59" s="1119"/>
      <c r="REZ59" s="1119"/>
      <c r="RFA59" s="1119"/>
      <c r="RFB59" s="1119"/>
      <c r="RFC59" s="1119"/>
      <c r="RFD59" s="1119"/>
      <c r="RFE59" s="1119"/>
      <c r="RFF59" s="1119"/>
      <c r="RFG59" s="1119"/>
      <c r="RFH59" s="1119"/>
      <c r="RFI59" s="1119"/>
      <c r="RFJ59" s="1119"/>
      <c r="RFK59" s="1119"/>
      <c r="RFL59" s="1119"/>
      <c r="RFM59" s="1119"/>
      <c r="RFN59" s="1119"/>
      <c r="RFO59" s="1119"/>
      <c r="RFP59" s="1119"/>
      <c r="RFQ59" s="1119"/>
      <c r="RFR59" s="1119"/>
      <c r="RFS59" s="1119"/>
      <c r="RFT59" s="1119"/>
      <c r="RFU59" s="1119"/>
      <c r="RFV59" s="1119"/>
      <c r="RFW59" s="1119"/>
      <c r="RFX59" s="1119"/>
      <c r="RFY59" s="1119"/>
      <c r="RFZ59" s="1119"/>
      <c r="RGA59" s="1119"/>
      <c r="RGB59" s="1119"/>
      <c r="RGC59" s="1119"/>
      <c r="RGD59" s="1119"/>
      <c r="RGE59" s="1119"/>
      <c r="RGF59" s="1119"/>
      <c r="RGG59" s="1119"/>
      <c r="RGH59" s="1119"/>
      <c r="RGI59" s="1119"/>
      <c r="RGJ59" s="1119"/>
      <c r="RGK59" s="1119"/>
      <c r="RGL59" s="1119"/>
      <c r="RGM59" s="1119"/>
      <c r="RGN59" s="1119"/>
      <c r="RGO59" s="1119"/>
      <c r="RGP59" s="1119"/>
      <c r="RGQ59" s="1119"/>
      <c r="RGR59" s="1119"/>
      <c r="RGS59" s="1119"/>
      <c r="RGT59" s="1119"/>
      <c r="RGU59" s="1119"/>
      <c r="RGV59" s="1119"/>
      <c r="RGW59" s="1119"/>
      <c r="RGX59" s="1119"/>
      <c r="RGY59" s="1119"/>
      <c r="RGZ59" s="1119"/>
      <c r="RHA59" s="1119"/>
      <c r="RHB59" s="1119"/>
      <c r="RHC59" s="1119"/>
      <c r="RHD59" s="1119"/>
      <c r="RHE59" s="1119"/>
      <c r="RHF59" s="1119"/>
      <c r="RHG59" s="1119"/>
      <c r="RHH59" s="1119"/>
      <c r="RHI59" s="1119"/>
      <c r="RHJ59" s="1119"/>
      <c r="RHK59" s="1119"/>
      <c r="RHL59" s="1119"/>
      <c r="RHM59" s="1119"/>
      <c r="RHN59" s="1119"/>
      <c r="RHO59" s="1119"/>
      <c r="RHP59" s="1119"/>
      <c r="RHQ59" s="1119"/>
      <c r="RHR59" s="1119"/>
      <c r="RHS59" s="1119"/>
      <c r="RHT59" s="1119"/>
      <c r="RHU59" s="1119"/>
      <c r="RHV59" s="1119"/>
      <c r="RHW59" s="1119"/>
      <c r="RHX59" s="1119"/>
      <c r="RHY59" s="1119"/>
      <c r="RHZ59" s="1119"/>
      <c r="RIA59" s="1119"/>
      <c r="RIB59" s="1119"/>
      <c r="RIC59" s="1119"/>
      <c r="RID59" s="1119"/>
      <c r="RIE59" s="1119"/>
      <c r="RIF59" s="1119"/>
      <c r="RIG59" s="1119"/>
      <c r="RIH59" s="1119"/>
      <c r="RII59" s="1119"/>
      <c r="RIJ59" s="1119"/>
      <c r="RIK59" s="1119"/>
      <c r="RIL59" s="1119"/>
      <c r="RIM59" s="1119"/>
      <c r="RIN59" s="1119"/>
      <c r="RIO59" s="1119"/>
      <c r="RIP59" s="1119"/>
      <c r="RIQ59" s="1119"/>
      <c r="RIR59" s="1119"/>
      <c r="RIS59" s="1119"/>
      <c r="RIT59" s="1119"/>
      <c r="RIU59" s="1119"/>
      <c r="RIV59" s="1119"/>
      <c r="RIW59" s="1119"/>
      <c r="RIX59" s="1119"/>
      <c r="RIY59" s="1119"/>
      <c r="RIZ59" s="1119"/>
      <c r="RJA59" s="1119"/>
      <c r="RJB59" s="1119"/>
      <c r="RJC59" s="1119"/>
      <c r="RJD59" s="1119"/>
      <c r="RJE59" s="1119"/>
      <c r="RJF59" s="1119"/>
      <c r="RJG59" s="1119"/>
      <c r="RJH59" s="1119"/>
      <c r="RJI59" s="1119"/>
      <c r="RJJ59" s="1119"/>
      <c r="RJK59" s="1119"/>
      <c r="RJL59" s="1119"/>
      <c r="RJM59" s="1119"/>
      <c r="RJN59" s="1119"/>
      <c r="RJO59" s="1119"/>
      <c r="RJP59" s="1119"/>
      <c r="RJQ59" s="1119"/>
      <c r="RJR59" s="1119"/>
      <c r="RJS59" s="1119"/>
      <c r="RJT59" s="1119"/>
      <c r="RJU59" s="1119"/>
      <c r="RJV59" s="1119"/>
      <c r="RJW59" s="1119"/>
      <c r="RJX59" s="1119"/>
      <c r="RJY59" s="1119"/>
      <c r="RJZ59" s="1119"/>
      <c r="RKA59" s="1119"/>
      <c r="RKB59" s="1119"/>
      <c r="RKC59" s="1119"/>
      <c r="RKD59" s="1119"/>
      <c r="RKE59" s="1119"/>
      <c r="RKF59" s="1119"/>
      <c r="RKG59" s="1119"/>
      <c r="RKH59" s="1119"/>
      <c r="RKI59" s="1119"/>
      <c r="RKJ59" s="1119"/>
      <c r="RKK59" s="1119"/>
      <c r="RKL59" s="1119"/>
      <c r="RKM59" s="1119"/>
      <c r="RKN59" s="1119"/>
      <c r="RKO59" s="1119"/>
      <c r="RKP59" s="1119"/>
      <c r="RKQ59" s="1119"/>
      <c r="RKR59" s="1119"/>
      <c r="RKS59" s="1119"/>
      <c r="RKT59" s="1119"/>
      <c r="RKU59" s="1119"/>
      <c r="RKV59" s="1119"/>
      <c r="RKW59" s="1119"/>
      <c r="RKX59" s="1119"/>
      <c r="RKY59" s="1119"/>
      <c r="RKZ59" s="1119"/>
      <c r="RLA59" s="1119"/>
      <c r="RLB59" s="1119"/>
      <c r="RLC59" s="1119"/>
      <c r="RLD59" s="1119"/>
      <c r="RLE59" s="1119"/>
      <c r="RLF59" s="1119"/>
      <c r="RLG59" s="1119"/>
      <c r="RLH59" s="1119"/>
      <c r="RLI59" s="1119"/>
      <c r="RLJ59" s="1119"/>
      <c r="RLK59" s="1119"/>
      <c r="RLL59" s="1119"/>
      <c r="RLM59" s="1119"/>
      <c r="RLN59" s="1119"/>
      <c r="RLO59" s="1119"/>
      <c r="RLP59" s="1119"/>
      <c r="RLQ59" s="1119"/>
      <c r="RLR59" s="1119"/>
      <c r="RLS59" s="1119"/>
      <c r="RLT59" s="1119"/>
      <c r="RLU59" s="1119"/>
      <c r="RLV59" s="1119"/>
      <c r="RLW59" s="1119"/>
      <c r="RLX59" s="1119"/>
      <c r="RLY59" s="1119"/>
      <c r="RLZ59" s="1119"/>
      <c r="RMA59" s="1119"/>
      <c r="RMB59" s="1119"/>
      <c r="RMC59" s="1119"/>
      <c r="RMD59" s="1119"/>
      <c r="RME59" s="1119"/>
      <c r="RMF59" s="1119"/>
      <c r="RMG59" s="1119"/>
      <c r="RMH59" s="1119"/>
      <c r="RMI59" s="1119"/>
      <c r="RMJ59" s="1119"/>
      <c r="RMK59" s="1119"/>
      <c r="RML59" s="1119"/>
      <c r="RMM59" s="1119"/>
      <c r="RMN59" s="1119"/>
      <c r="RMO59" s="1119"/>
      <c r="RMP59" s="1119"/>
      <c r="RMQ59" s="1119"/>
      <c r="RMR59" s="1119"/>
      <c r="RMS59" s="1119"/>
      <c r="RMT59" s="1119"/>
      <c r="RMU59" s="1119"/>
      <c r="RMV59" s="1119"/>
      <c r="RMW59" s="1119"/>
      <c r="RMX59" s="1119"/>
      <c r="RMY59" s="1119"/>
      <c r="RMZ59" s="1119"/>
      <c r="RNA59" s="1119"/>
      <c r="RNB59" s="1119"/>
      <c r="RNC59" s="1119"/>
      <c r="RND59" s="1119"/>
      <c r="RNE59" s="1119"/>
      <c r="RNF59" s="1119"/>
      <c r="RNG59" s="1119"/>
      <c r="RNH59" s="1119"/>
      <c r="RNI59" s="1119"/>
      <c r="RNJ59" s="1119"/>
      <c r="RNK59" s="1119"/>
      <c r="RNL59" s="1119"/>
      <c r="RNM59" s="1119"/>
      <c r="RNN59" s="1119"/>
      <c r="RNO59" s="1119"/>
      <c r="RNP59" s="1119"/>
      <c r="RNQ59" s="1119"/>
      <c r="RNR59" s="1119"/>
      <c r="RNS59" s="1119"/>
      <c r="RNT59" s="1119"/>
      <c r="RNU59" s="1119"/>
      <c r="RNV59" s="1119"/>
      <c r="RNW59" s="1119"/>
      <c r="RNX59" s="1119"/>
      <c r="RNY59" s="1119"/>
      <c r="RNZ59" s="1119"/>
      <c r="ROA59" s="1119"/>
      <c r="ROB59" s="1119"/>
      <c r="ROC59" s="1119"/>
      <c r="ROD59" s="1119"/>
      <c r="ROE59" s="1119"/>
      <c r="ROF59" s="1119"/>
      <c r="ROG59" s="1119"/>
      <c r="ROH59" s="1119"/>
      <c r="ROI59" s="1119"/>
      <c r="ROJ59" s="1119"/>
      <c r="ROK59" s="1119"/>
      <c r="ROL59" s="1119"/>
      <c r="ROM59" s="1119"/>
      <c r="RON59" s="1119"/>
      <c r="ROO59" s="1119"/>
      <c r="ROP59" s="1119"/>
      <c r="ROQ59" s="1119"/>
      <c r="ROR59" s="1119"/>
      <c r="ROS59" s="1119"/>
      <c r="ROT59" s="1119"/>
      <c r="ROU59" s="1119"/>
      <c r="ROV59" s="1119"/>
      <c r="ROW59" s="1119"/>
      <c r="ROX59" s="1119"/>
      <c r="ROY59" s="1119"/>
      <c r="ROZ59" s="1119"/>
      <c r="RPA59" s="1119"/>
      <c r="RPB59" s="1119"/>
      <c r="RPC59" s="1119"/>
      <c r="RPD59" s="1119"/>
      <c r="RPE59" s="1119"/>
      <c r="RPF59" s="1119"/>
      <c r="RPG59" s="1119"/>
      <c r="RPH59" s="1119"/>
      <c r="RPI59" s="1119"/>
      <c r="RPJ59" s="1119"/>
      <c r="RPK59" s="1119"/>
      <c r="RPL59" s="1119"/>
      <c r="RPM59" s="1119"/>
      <c r="RPN59" s="1119"/>
      <c r="RPO59" s="1119"/>
      <c r="RPP59" s="1119"/>
      <c r="RPQ59" s="1119"/>
      <c r="RPR59" s="1119"/>
      <c r="RPS59" s="1119"/>
      <c r="RPT59" s="1119"/>
      <c r="RPU59" s="1119"/>
      <c r="RPV59" s="1119"/>
      <c r="RPW59" s="1119"/>
      <c r="RPX59" s="1119"/>
      <c r="RPY59" s="1119"/>
      <c r="RPZ59" s="1119"/>
      <c r="RQA59" s="1119"/>
      <c r="RQB59" s="1119"/>
      <c r="RQC59" s="1119"/>
      <c r="RQD59" s="1119"/>
      <c r="RQE59" s="1119"/>
      <c r="RQF59" s="1119"/>
      <c r="RQG59" s="1119"/>
      <c r="RQH59" s="1119"/>
      <c r="RQI59" s="1119"/>
      <c r="RQJ59" s="1119"/>
      <c r="RQK59" s="1119"/>
      <c r="RQL59" s="1119"/>
      <c r="RQM59" s="1119"/>
      <c r="RQN59" s="1119"/>
      <c r="RQO59" s="1119"/>
      <c r="RQP59" s="1119"/>
      <c r="RQQ59" s="1119"/>
      <c r="RQR59" s="1119"/>
      <c r="RQS59" s="1119"/>
      <c r="RQT59" s="1119"/>
      <c r="RQU59" s="1119"/>
      <c r="RQV59" s="1119"/>
      <c r="RQW59" s="1119"/>
      <c r="RQX59" s="1119"/>
      <c r="RQY59" s="1119"/>
      <c r="RQZ59" s="1119"/>
      <c r="RRA59" s="1119"/>
      <c r="RRB59" s="1119"/>
      <c r="RRC59" s="1119"/>
      <c r="RRD59" s="1119"/>
      <c r="RRE59" s="1119"/>
      <c r="RRF59" s="1119"/>
      <c r="RRG59" s="1119"/>
      <c r="RRH59" s="1119"/>
      <c r="RRI59" s="1119"/>
      <c r="RRJ59" s="1119"/>
      <c r="RRK59" s="1119"/>
      <c r="RRL59" s="1119"/>
      <c r="RRM59" s="1119"/>
      <c r="RRN59" s="1119"/>
      <c r="RRO59" s="1119"/>
      <c r="RRP59" s="1119"/>
      <c r="RRQ59" s="1119"/>
      <c r="RRR59" s="1119"/>
      <c r="RRS59" s="1119"/>
      <c r="RRT59" s="1119"/>
      <c r="RRU59" s="1119"/>
      <c r="RRV59" s="1119"/>
      <c r="RRW59" s="1119"/>
      <c r="RRX59" s="1119"/>
      <c r="RRY59" s="1119"/>
      <c r="RRZ59" s="1119"/>
      <c r="RSA59" s="1119"/>
      <c r="RSB59" s="1119"/>
      <c r="RSC59" s="1119"/>
      <c r="RSD59" s="1119"/>
      <c r="RSE59" s="1119"/>
      <c r="RSF59" s="1119"/>
      <c r="RSG59" s="1119"/>
      <c r="RSH59" s="1119"/>
      <c r="RSI59" s="1119"/>
      <c r="RSJ59" s="1119"/>
      <c r="RSK59" s="1119"/>
      <c r="RSL59" s="1119"/>
      <c r="RSM59" s="1119"/>
      <c r="RSN59" s="1119"/>
      <c r="RSO59" s="1119"/>
      <c r="RSP59" s="1119"/>
      <c r="RSQ59" s="1119"/>
      <c r="RSR59" s="1119"/>
      <c r="RSS59" s="1119"/>
      <c r="RST59" s="1119"/>
      <c r="RSU59" s="1119"/>
      <c r="RSV59" s="1119"/>
      <c r="RSW59" s="1119"/>
      <c r="RSX59" s="1119"/>
      <c r="RSY59" s="1119"/>
      <c r="RSZ59" s="1119"/>
      <c r="RTA59" s="1119"/>
      <c r="RTB59" s="1119"/>
      <c r="RTC59" s="1119"/>
      <c r="RTD59" s="1119"/>
      <c r="RTE59" s="1119"/>
      <c r="RTF59" s="1119"/>
      <c r="RTG59" s="1119"/>
      <c r="RTH59" s="1119"/>
      <c r="RTI59" s="1119"/>
      <c r="RTJ59" s="1119"/>
      <c r="RTK59" s="1119"/>
      <c r="RTL59" s="1119"/>
      <c r="RTM59" s="1119"/>
      <c r="RTN59" s="1119"/>
      <c r="RTO59" s="1119"/>
      <c r="RTP59" s="1119"/>
      <c r="RTQ59" s="1119"/>
      <c r="RTR59" s="1119"/>
      <c r="RTS59" s="1119"/>
      <c r="RTT59" s="1119"/>
      <c r="RTU59" s="1119"/>
      <c r="RTV59" s="1119"/>
      <c r="RTW59" s="1119"/>
      <c r="RTX59" s="1119"/>
      <c r="RTY59" s="1119"/>
      <c r="RTZ59" s="1119"/>
      <c r="RUA59" s="1119"/>
      <c r="RUB59" s="1119"/>
      <c r="RUC59" s="1119"/>
      <c r="RUD59" s="1119"/>
      <c r="RUE59" s="1119"/>
      <c r="RUF59" s="1119"/>
      <c r="RUG59" s="1119"/>
      <c r="RUH59" s="1119"/>
      <c r="RUI59" s="1119"/>
      <c r="RUJ59" s="1119"/>
      <c r="RUK59" s="1119"/>
      <c r="RUL59" s="1119"/>
      <c r="RUM59" s="1119"/>
      <c r="RUN59" s="1119"/>
      <c r="RUO59" s="1119"/>
      <c r="RUP59" s="1119"/>
      <c r="RUQ59" s="1119"/>
      <c r="RUR59" s="1119"/>
      <c r="RUS59" s="1119"/>
      <c r="RUT59" s="1119"/>
      <c r="RUU59" s="1119"/>
      <c r="RUV59" s="1119"/>
      <c r="RUW59" s="1119"/>
      <c r="RUX59" s="1119"/>
      <c r="RUY59" s="1119"/>
      <c r="RUZ59" s="1119"/>
      <c r="RVA59" s="1119"/>
      <c r="RVB59" s="1119"/>
      <c r="RVC59" s="1119"/>
      <c r="RVD59" s="1119"/>
      <c r="RVE59" s="1119"/>
      <c r="RVF59" s="1119"/>
      <c r="RVG59" s="1119"/>
      <c r="RVH59" s="1119"/>
      <c r="RVI59" s="1119"/>
      <c r="RVJ59" s="1119"/>
      <c r="RVK59" s="1119"/>
      <c r="RVL59" s="1119"/>
      <c r="RVM59" s="1119"/>
      <c r="RVN59" s="1119"/>
      <c r="RVO59" s="1119"/>
      <c r="RVP59" s="1119"/>
      <c r="RVQ59" s="1119"/>
      <c r="RVR59" s="1119"/>
      <c r="RVS59" s="1119"/>
      <c r="RVT59" s="1119"/>
      <c r="RVU59" s="1119"/>
      <c r="RVV59" s="1119"/>
      <c r="RVW59" s="1119"/>
      <c r="RVX59" s="1119"/>
      <c r="RVY59" s="1119"/>
      <c r="RVZ59" s="1119"/>
      <c r="RWA59" s="1119"/>
      <c r="RWB59" s="1119"/>
      <c r="RWC59" s="1119"/>
      <c r="RWD59" s="1119"/>
      <c r="RWE59" s="1119"/>
      <c r="RWF59" s="1119"/>
      <c r="RWG59" s="1119"/>
      <c r="RWH59" s="1119"/>
      <c r="RWI59" s="1119"/>
      <c r="RWJ59" s="1119"/>
      <c r="RWK59" s="1119"/>
      <c r="RWL59" s="1119"/>
      <c r="RWM59" s="1119"/>
      <c r="RWN59" s="1119"/>
      <c r="RWO59" s="1119"/>
      <c r="RWP59" s="1119"/>
      <c r="RWQ59" s="1119"/>
      <c r="RWR59" s="1119"/>
      <c r="RWS59" s="1119"/>
      <c r="RWT59" s="1119"/>
      <c r="RWU59" s="1119"/>
      <c r="RWV59" s="1119"/>
      <c r="RWW59" s="1119"/>
      <c r="RWX59" s="1119"/>
      <c r="RWY59" s="1119"/>
      <c r="RWZ59" s="1119"/>
      <c r="RXA59" s="1119"/>
      <c r="RXB59" s="1119"/>
      <c r="RXC59" s="1119"/>
      <c r="RXD59" s="1119"/>
      <c r="RXE59" s="1119"/>
      <c r="RXF59" s="1119"/>
      <c r="RXG59" s="1119"/>
      <c r="RXH59" s="1119"/>
      <c r="RXI59" s="1119"/>
      <c r="RXJ59" s="1119"/>
      <c r="RXK59" s="1119"/>
      <c r="RXL59" s="1119"/>
      <c r="RXM59" s="1119"/>
      <c r="RXN59" s="1119"/>
      <c r="RXO59" s="1119"/>
      <c r="RXP59" s="1119"/>
      <c r="RXQ59" s="1119"/>
      <c r="RXR59" s="1119"/>
      <c r="RXS59" s="1119"/>
      <c r="RXT59" s="1119"/>
      <c r="RXU59" s="1119"/>
      <c r="RXV59" s="1119"/>
      <c r="RXW59" s="1119"/>
      <c r="RXX59" s="1119"/>
      <c r="RXY59" s="1119"/>
      <c r="RXZ59" s="1119"/>
      <c r="RYA59" s="1119"/>
      <c r="RYB59" s="1119"/>
      <c r="RYC59" s="1119"/>
      <c r="RYD59" s="1119"/>
      <c r="RYE59" s="1119"/>
      <c r="RYF59" s="1119"/>
      <c r="RYG59" s="1119"/>
      <c r="RYH59" s="1119"/>
      <c r="RYI59" s="1119"/>
      <c r="RYJ59" s="1119"/>
      <c r="RYK59" s="1119"/>
      <c r="RYL59" s="1119"/>
      <c r="RYM59" s="1119"/>
      <c r="RYN59" s="1119"/>
      <c r="RYO59" s="1119"/>
      <c r="RYP59" s="1119"/>
      <c r="RYQ59" s="1119"/>
      <c r="RYR59" s="1119"/>
      <c r="RYS59" s="1119"/>
      <c r="RYT59" s="1119"/>
      <c r="RYU59" s="1119"/>
      <c r="RYV59" s="1119"/>
      <c r="RYW59" s="1119"/>
      <c r="RYX59" s="1119"/>
      <c r="RYY59" s="1119"/>
      <c r="RYZ59" s="1119"/>
      <c r="RZA59" s="1119"/>
      <c r="RZB59" s="1119"/>
      <c r="RZC59" s="1119"/>
      <c r="RZD59" s="1119"/>
      <c r="RZE59" s="1119"/>
      <c r="RZF59" s="1119"/>
      <c r="RZG59" s="1119"/>
      <c r="RZH59" s="1119"/>
      <c r="RZI59" s="1119"/>
      <c r="RZJ59" s="1119"/>
      <c r="RZK59" s="1119"/>
      <c r="RZL59" s="1119"/>
      <c r="RZM59" s="1119"/>
      <c r="RZN59" s="1119"/>
      <c r="RZO59" s="1119"/>
      <c r="RZP59" s="1119"/>
      <c r="RZQ59" s="1119"/>
      <c r="RZR59" s="1119"/>
      <c r="RZS59" s="1119"/>
      <c r="RZT59" s="1119"/>
      <c r="RZU59" s="1119"/>
      <c r="RZV59" s="1119"/>
      <c r="RZW59" s="1119"/>
      <c r="RZX59" s="1119"/>
      <c r="RZY59" s="1119"/>
      <c r="RZZ59" s="1119"/>
      <c r="SAA59" s="1119"/>
      <c r="SAB59" s="1119"/>
      <c r="SAC59" s="1119"/>
      <c r="SAD59" s="1119"/>
      <c r="SAE59" s="1119"/>
      <c r="SAF59" s="1119"/>
      <c r="SAG59" s="1119"/>
      <c r="SAH59" s="1119"/>
      <c r="SAI59" s="1119"/>
      <c r="SAJ59" s="1119"/>
      <c r="SAK59" s="1119"/>
      <c r="SAL59" s="1119"/>
      <c r="SAM59" s="1119"/>
      <c r="SAN59" s="1119"/>
      <c r="SAO59" s="1119"/>
      <c r="SAP59" s="1119"/>
      <c r="SAQ59" s="1119"/>
      <c r="SAR59" s="1119"/>
      <c r="SAS59" s="1119"/>
      <c r="SAT59" s="1119"/>
      <c r="SAU59" s="1119"/>
      <c r="SAV59" s="1119"/>
      <c r="SAW59" s="1119"/>
      <c r="SAX59" s="1119"/>
      <c r="SAY59" s="1119"/>
      <c r="SAZ59" s="1119"/>
      <c r="SBA59" s="1119"/>
      <c r="SBB59" s="1119"/>
      <c r="SBC59" s="1119"/>
      <c r="SBD59" s="1119"/>
      <c r="SBE59" s="1119"/>
      <c r="SBF59" s="1119"/>
      <c r="SBG59" s="1119"/>
      <c r="SBH59" s="1119"/>
      <c r="SBI59" s="1119"/>
      <c r="SBJ59" s="1119"/>
      <c r="SBK59" s="1119"/>
      <c r="SBL59" s="1119"/>
      <c r="SBM59" s="1119"/>
      <c r="SBN59" s="1119"/>
      <c r="SBO59" s="1119"/>
      <c r="SBP59" s="1119"/>
      <c r="SBQ59" s="1119"/>
      <c r="SBR59" s="1119"/>
      <c r="SBS59" s="1119"/>
      <c r="SBT59" s="1119"/>
      <c r="SBU59" s="1119"/>
      <c r="SBV59" s="1119"/>
      <c r="SBW59" s="1119"/>
      <c r="SBX59" s="1119"/>
      <c r="SBY59" s="1119"/>
      <c r="SBZ59" s="1119"/>
      <c r="SCA59" s="1119"/>
      <c r="SCB59" s="1119"/>
      <c r="SCC59" s="1119"/>
      <c r="SCD59" s="1119"/>
      <c r="SCE59" s="1119"/>
      <c r="SCF59" s="1119"/>
      <c r="SCG59" s="1119"/>
      <c r="SCH59" s="1119"/>
      <c r="SCI59" s="1119"/>
      <c r="SCJ59" s="1119"/>
      <c r="SCK59" s="1119"/>
      <c r="SCL59" s="1119"/>
      <c r="SCM59" s="1119"/>
      <c r="SCN59" s="1119"/>
      <c r="SCO59" s="1119"/>
      <c r="SCP59" s="1119"/>
      <c r="SCQ59" s="1119"/>
      <c r="SCR59" s="1119"/>
      <c r="SCS59" s="1119"/>
      <c r="SCT59" s="1119"/>
      <c r="SCU59" s="1119"/>
      <c r="SCV59" s="1119"/>
      <c r="SCW59" s="1119"/>
      <c r="SCX59" s="1119"/>
      <c r="SCY59" s="1119"/>
      <c r="SCZ59" s="1119"/>
      <c r="SDA59" s="1119"/>
      <c r="SDB59" s="1119"/>
      <c r="SDC59" s="1119"/>
      <c r="SDD59" s="1119"/>
      <c r="SDE59" s="1119"/>
      <c r="SDF59" s="1119"/>
      <c r="SDG59" s="1119"/>
      <c r="SDH59" s="1119"/>
      <c r="SDI59" s="1119"/>
      <c r="SDJ59" s="1119"/>
      <c r="SDK59" s="1119"/>
      <c r="SDL59" s="1119"/>
      <c r="SDM59" s="1119"/>
      <c r="SDN59" s="1119"/>
      <c r="SDO59" s="1119"/>
      <c r="SDP59" s="1119"/>
      <c r="SDQ59" s="1119"/>
      <c r="SDR59" s="1119"/>
      <c r="SDS59" s="1119"/>
      <c r="SDT59" s="1119"/>
      <c r="SDU59" s="1119"/>
      <c r="SDV59" s="1119"/>
      <c r="SDW59" s="1119"/>
      <c r="SDX59" s="1119"/>
      <c r="SDY59" s="1119"/>
      <c r="SDZ59" s="1119"/>
      <c r="SEA59" s="1119"/>
      <c r="SEB59" s="1119"/>
      <c r="SEC59" s="1119"/>
      <c r="SED59" s="1119"/>
      <c r="SEE59" s="1119"/>
      <c r="SEF59" s="1119"/>
      <c r="SEG59" s="1119"/>
      <c r="SEH59" s="1119"/>
      <c r="SEI59" s="1119"/>
      <c r="SEJ59" s="1119"/>
      <c r="SEK59" s="1119"/>
      <c r="SEL59" s="1119"/>
      <c r="SEM59" s="1119"/>
      <c r="SEN59" s="1119"/>
      <c r="SEO59" s="1119"/>
      <c r="SEP59" s="1119"/>
      <c r="SEQ59" s="1119"/>
      <c r="SER59" s="1119"/>
      <c r="SES59" s="1119"/>
      <c r="SET59" s="1119"/>
      <c r="SEU59" s="1119"/>
      <c r="SEV59" s="1119"/>
      <c r="SEW59" s="1119"/>
      <c r="SEX59" s="1119"/>
      <c r="SEY59" s="1119"/>
      <c r="SEZ59" s="1119"/>
      <c r="SFA59" s="1119"/>
      <c r="SFB59" s="1119"/>
      <c r="SFC59" s="1119"/>
      <c r="SFD59" s="1119"/>
      <c r="SFE59" s="1119"/>
      <c r="SFF59" s="1119"/>
      <c r="SFG59" s="1119"/>
      <c r="SFH59" s="1119"/>
      <c r="SFI59" s="1119"/>
      <c r="SFJ59" s="1119"/>
      <c r="SFK59" s="1119"/>
      <c r="SFL59" s="1119"/>
      <c r="SFM59" s="1119"/>
      <c r="SFN59" s="1119"/>
      <c r="SFO59" s="1119"/>
      <c r="SFP59" s="1119"/>
      <c r="SFQ59" s="1119"/>
      <c r="SFR59" s="1119"/>
      <c r="SFS59" s="1119"/>
      <c r="SFT59" s="1119"/>
      <c r="SFU59" s="1119"/>
      <c r="SFV59" s="1119"/>
      <c r="SFW59" s="1119"/>
      <c r="SFX59" s="1119"/>
      <c r="SFY59" s="1119"/>
      <c r="SFZ59" s="1119"/>
      <c r="SGA59" s="1119"/>
      <c r="SGB59" s="1119"/>
      <c r="SGC59" s="1119"/>
      <c r="SGD59" s="1119"/>
      <c r="SGE59" s="1119"/>
      <c r="SGF59" s="1119"/>
      <c r="SGG59" s="1119"/>
      <c r="SGH59" s="1119"/>
      <c r="SGI59" s="1119"/>
      <c r="SGJ59" s="1119"/>
      <c r="SGK59" s="1119"/>
      <c r="SGL59" s="1119"/>
      <c r="SGM59" s="1119"/>
      <c r="SGN59" s="1119"/>
      <c r="SGO59" s="1119"/>
      <c r="SGP59" s="1119"/>
      <c r="SGQ59" s="1119"/>
      <c r="SGR59" s="1119"/>
      <c r="SGS59" s="1119"/>
      <c r="SGT59" s="1119"/>
      <c r="SGU59" s="1119"/>
      <c r="SGV59" s="1119"/>
      <c r="SGW59" s="1119"/>
      <c r="SGX59" s="1119"/>
      <c r="SGY59" s="1119"/>
      <c r="SGZ59" s="1119"/>
      <c r="SHA59" s="1119"/>
      <c r="SHB59" s="1119"/>
      <c r="SHC59" s="1119"/>
      <c r="SHD59" s="1119"/>
      <c r="SHE59" s="1119"/>
      <c r="SHF59" s="1119"/>
      <c r="SHG59" s="1119"/>
      <c r="SHH59" s="1119"/>
      <c r="SHI59" s="1119"/>
      <c r="SHJ59" s="1119"/>
      <c r="SHK59" s="1119"/>
      <c r="SHL59" s="1119"/>
      <c r="SHM59" s="1119"/>
      <c r="SHN59" s="1119"/>
      <c r="SHO59" s="1119"/>
      <c r="SHP59" s="1119"/>
      <c r="SHQ59" s="1119"/>
      <c r="SHR59" s="1119"/>
      <c r="SHS59" s="1119"/>
      <c r="SHT59" s="1119"/>
      <c r="SHU59" s="1119"/>
      <c r="SHV59" s="1119"/>
      <c r="SHW59" s="1119"/>
      <c r="SHX59" s="1119"/>
      <c r="SHY59" s="1119"/>
      <c r="SHZ59" s="1119"/>
      <c r="SIA59" s="1119"/>
      <c r="SIB59" s="1119"/>
      <c r="SIC59" s="1119"/>
      <c r="SID59" s="1119"/>
      <c r="SIE59" s="1119"/>
      <c r="SIF59" s="1119"/>
      <c r="SIG59" s="1119"/>
      <c r="SIH59" s="1119"/>
      <c r="SII59" s="1119"/>
      <c r="SIJ59" s="1119"/>
      <c r="SIK59" s="1119"/>
      <c r="SIL59" s="1119"/>
      <c r="SIM59" s="1119"/>
      <c r="SIN59" s="1119"/>
      <c r="SIO59" s="1119"/>
      <c r="SIP59" s="1119"/>
      <c r="SIQ59" s="1119"/>
      <c r="SIR59" s="1119"/>
      <c r="SIS59" s="1119"/>
      <c r="SIT59" s="1119"/>
      <c r="SIU59" s="1119"/>
      <c r="SIV59" s="1119"/>
      <c r="SIW59" s="1119"/>
      <c r="SIX59" s="1119"/>
      <c r="SIY59" s="1119"/>
      <c r="SIZ59" s="1119"/>
      <c r="SJA59" s="1119"/>
      <c r="SJB59" s="1119"/>
      <c r="SJC59" s="1119"/>
      <c r="SJD59" s="1119"/>
      <c r="SJE59" s="1119"/>
      <c r="SJF59" s="1119"/>
      <c r="SJG59" s="1119"/>
      <c r="SJH59" s="1119"/>
      <c r="SJI59" s="1119"/>
      <c r="SJJ59" s="1119"/>
      <c r="SJK59" s="1119"/>
      <c r="SJL59" s="1119"/>
      <c r="SJM59" s="1119"/>
      <c r="SJN59" s="1119"/>
      <c r="SJO59" s="1119"/>
      <c r="SJP59" s="1119"/>
      <c r="SJQ59" s="1119"/>
      <c r="SJR59" s="1119"/>
      <c r="SJS59" s="1119"/>
      <c r="SJT59" s="1119"/>
      <c r="SJU59" s="1119"/>
      <c r="SJV59" s="1119"/>
      <c r="SJW59" s="1119"/>
      <c r="SJX59" s="1119"/>
      <c r="SJY59" s="1119"/>
      <c r="SJZ59" s="1119"/>
      <c r="SKA59" s="1119"/>
      <c r="SKB59" s="1119"/>
      <c r="SKC59" s="1119"/>
      <c r="SKD59" s="1119"/>
      <c r="SKE59" s="1119"/>
      <c r="SKF59" s="1119"/>
      <c r="SKG59" s="1119"/>
      <c r="SKH59" s="1119"/>
      <c r="SKI59" s="1119"/>
      <c r="SKJ59" s="1119"/>
      <c r="SKK59" s="1119"/>
      <c r="SKL59" s="1119"/>
      <c r="SKM59" s="1119"/>
      <c r="SKN59" s="1119"/>
      <c r="SKO59" s="1119"/>
      <c r="SKP59" s="1119"/>
      <c r="SKQ59" s="1119"/>
      <c r="SKR59" s="1119"/>
      <c r="SKS59" s="1119"/>
      <c r="SKT59" s="1119"/>
      <c r="SKU59" s="1119"/>
      <c r="SKV59" s="1119"/>
      <c r="SKW59" s="1119"/>
      <c r="SKX59" s="1119"/>
      <c r="SKY59" s="1119"/>
      <c r="SKZ59" s="1119"/>
      <c r="SLA59" s="1119"/>
      <c r="SLB59" s="1119"/>
      <c r="SLC59" s="1119"/>
      <c r="SLD59" s="1119"/>
      <c r="SLE59" s="1119"/>
      <c r="SLF59" s="1119"/>
      <c r="SLG59" s="1119"/>
      <c r="SLH59" s="1119"/>
      <c r="SLI59" s="1119"/>
      <c r="SLJ59" s="1119"/>
      <c r="SLK59" s="1119"/>
      <c r="SLL59" s="1119"/>
      <c r="SLM59" s="1119"/>
      <c r="SLN59" s="1119"/>
      <c r="SLO59" s="1119"/>
      <c r="SLP59" s="1119"/>
      <c r="SLQ59" s="1119"/>
      <c r="SLR59" s="1119"/>
      <c r="SLS59" s="1119"/>
      <c r="SLT59" s="1119"/>
      <c r="SLU59" s="1119"/>
      <c r="SLV59" s="1119"/>
      <c r="SLW59" s="1119"/>
      <c r="SLX59" s="1119"/>
      <c r="SLY59" s="1119"/>
      <c r="SLZ59" s="1119"/>
      <c r="SMA59" s="1119"/>
      <c r="SMB59" s="1119"/>
      <c r="SMC59" s="1119"/>
      <c r="SMD59" s="1119"/>
      <c r="SME59" s="1119"/>
      <c r="SMF59" s="1119"/>
      <c r="SMG59" s="1119"/>
      <c r="SMH59" s="1119"/>
      <c r="SMI59" s="1119"/>
      <c r="SMJ59" s="1119"/>
      <c r="SMK59" s="1119"/>
      <c r="SML59" s="1119"/>
      <c r="SMM59" s="1119"/>
      <c r="SMN59" s="1119"/>
      <c r="SMO59" s="1119"/>
      <c r="SMP59" s="1119"/>
      <c r="SMQ59" s="1119"/>
      <c r="SMR59" s="1119"/>
      <c r="SMS59" s="1119"/>
      <c r="SMT59" s="1119"/>
      <c r="SMU59" s="1119"/>
      <c r="SMV59" s="1119"/>
      <c r="SMW59" s="1119"/>
      <c r="SMX59" s="1119"/>
      <c r="SMY59" s="1119"/>
      <c r="SMZ59" s="1119"/>
      <c r="SNA59" s="1119"/>
      <c r="SNB59" s="1119"/>
      <c r="SNC59" s="1119"/>
      <c r="SND59" s="1119"/>
      <c r="SNE59" s="1119"/>
      <c r="SNF59" s="1119"/>
      <c r="SNG59" s="1119"/>
      <c r="SNH59" s="1119"/>
      <c r="SNI59" s="1119"/>
      <c r="SNJ59" s="1119"/>
      <c r="SNK59" s="1119"/>
      <c r="SNL59" s="1119"/>
      <c r="SNM59" s="1119"/>
      <c r="SNN59" s="1119"/>
      <c r="SNO59" s="1119"/>
      <c r="SNP59" s="1119"/>
      <c r="SNQ59" s="1119"/>
      <c r="SNR59" s="1119"/>
      <c r="SNS59" s="1119"/>
      <c r="SNT59" s="1119"/>
      <c r="SNU59" s="1119"/>
      <c r="SNV59" s="1119"/>
      <c r="SNW59" s="1119"/>
      <c r="SNX59" s="1119"/>
      <c r="SNY59" s="1119"/>
      <c r="SNZ59" s="1119"/>
      <c r="SOA59" s="1119"/>
      <c r="SOB59" s="1119"/>
      <c r="SOC59" s="1119"/>
      <c r="SOD59" s="1119"/>
      <c r="SOE59" s="1119"/>
      <c r="SOF59" s="1119"/>
      <c r="SOG59" s="1119"/>
      <c r="SOH59" s="1119"/>
      <c r="SOI59" s="1119"/>
      <c r="SOJ59" s="1119"/>
      <c r="SOK59" s="1119"/>
      <c r="SOL59" s="1119"/>
      <c r="SOM59" s="1119"/>
      <c r="SON59" s="1119"/>
      <c r="SOO59" s="1119"/>
      <c r="SOP59" s="1119"/>
      <c r="SOQ59" s="1119"/>
      <c r="SOR59" s="1119"/>
      <c r="SOS59" s="1119"/>
      <c r="SOT59" s="1119"/>
      <c r="SOU59" s="1119"/>
      <c r="SOV59" s="1119"/>
      <c r="SOW59" s="1119"/>
      <c r="SOX59" s="1119"/>
      <c r="SOY59" s="1119"/>
      <c r="SOZ59" s="1119"/>
      <c r="SPA59" s="1119"/>
      <c r="SPB59" s="1119"/>
      <c r="SPC59" s="1119"/>
      <c r="SPD59" s="1119"/>
      <c r="SPE59" s="1119"/>
      <c r="SPF59" s="1119"/>
      <c r="SPG59" s="1119"/>
      <c r="SPH59" s="1119"/>
      <c r="SPI59" s="1119"/>
      <c r="SPJ59" s="1119"/>
      <c r="SPK59" s="1119"/>
      <c r="SPL59" s="1119"/>
      <c r="SPM59" s="1119"/>
      <c r="SPN59" s="1119"/>
      <c r="SPO59" s="1119"/>
      <c r="SPP59" s="1119"/>
      <c r="SPQ59" s="1119"/>
      <c r="SPR59" s="1119"/>
      <c r="SPS59" s="1119"/>
      <c r="SPT59" s="1119"/>
      <c r="SPU59" s="1119"/>
      <c r="SPV59" s="1119"/>
      <c r="SPW59" s="1119"/>
      <c r="SPX59" s="1119"/>
      <c r="SPY59" s="1119"/>
      <c r="SPZ59" s="1119"/>
      <c r="SQA59" s="1119"/>
      <c r="SQB59" s="1119"/>
      <c r="SQC59" s="1119"/>
      <c r="SQD59" s="1119"/>
      <c r="SQE59" s="1119"/>
      <c r="SQF59" s="1119"/>
      <c r="SQG59" s="1119"/>
      <c r="SQH59" s="1119"/>
      <c r="SQI59" s="1119"/>
      <c r="SQJ59" s="1119"/>
      <c r="SQK59" s="1119"/>
      <c r="SQL59" s="1119"/>
      <c r="SQM59" s="1119"/>
      <c r="SQN59" s="1119"/>
      <c r="SQO59" s="1119"/>
      <c r="SQP59" s="1119"/>
      <c r="SQQ59" s="1119"/>
      <c r="SQR59" s="1119"/>
      <c r="SQS59" s="1119"/>
      <c r="SQT59" s="1119"/>
      <c r="SQU59" s="1119"/>
      <c r="SQV59" s="1119"/>
      <c r="SQW59" s="1119"/>
      <c r="SQX59" s="1119"/>
      <c r="SQY59" s="1119"/>
      <c r="SQZ59" s="1119"/>
      <c r="SRA59" s="1119"/>
      <c r="SRB59" s="1119"/>
      <c r="SRC59" s="1119"/>
      <c r="SRD59" s="1119"/>
      <c r="SRE59" s="1119"/>
      <c r="SRF59" s="1119"/>
      <c r="SRG59" s="1119"/>
      <c r="SRH59" s="1119"/>
      <c r="SRI59" s="1119"/>
      <c r="SRJ59" s="1119"/>
      <c r="SRK59" s="1119"/>
      <c r="SRL59" s="1119"/>
      <c r="SRM59" s="1119"/>
      <c r="SRN59" s="1119"/>
      <c r="SRO59" s="1119"/>
      <c r="SRP59" s="1119"/>
      <c r="SRQ59" s="1119"/>
      <c r="SRR59" s="1119"/>
      <c r="SRS59" s="1119"/>
      <c r="SRT59" s="1119"/>
      <c r="SRU59" s="1119"/>
      <c r="SRV59" s="1119"/>
      <c r="SRW59" s="1119"/>
      <c r="SRX59" s="1119"/>
      <c r="SRY59" s="1119"/>
      <c r="SRZ59" s="1119"/>
      <c r="SSA59" s="1119"/>
      <c r="SSB59" s="1119"/>
      <c r="SSC59" s="1119"/>
      <c r="SSD59" s="1119"/>
      <c r="SSE59" s="1119"/>
      <c r="SSF59" s="1119"/>
      <c r="SSG59" s="1119"/>
      <c r="SSH59" s="1119"/>
      <c r="SSI59" s="1119"/>
      <c r="SSJ59" s="1119"/>
      <c r="SSK59" s="1119"/>
      <c r="SSL59" s="1119"/>
      <c r="SSM59" s="1119"/>
      <c r="SSN59" s="1119"/>
      <c r="SSO59" s="1119"/>
      <c r="SSP59" s="1119"/>
      <c r="SSQ59" s="1119"/>
      <c r="SSR59" s="1119"/>
      <c r="SSS59" s="1119"/>
      <c r="SST59" s="1119"/>
      <c r="SSU59" s="1119"/>
      <c r="SSV59" s="1119"/>
      <c r="SSW59" s="1119"/>
      <c r="SSX59" s="1119"/>
      <c r="SSY59" s="1119"/>
      <c r="SSZ59" s="1119"/>
      <c r="STA59" s="1119"/>
      <c r="STB59" s="1119"/>
      <c r="STC59" s="1119"/>
      <c r="STD59" s="1119"/>
      <c r="STE59" s="1119"/>
      <c r="STF59" s="1119"/>
      <c r="STG59" s="1119"/>
      <c r="STH59" s="1119"/>
      <c r="STI59" s="1119"/>
      <c r="STJ59" s="1119"/>
      <c r="STK59" s="1119"/>
      <c r="STL59" s="1119"/>
      <c r="STM59" s="1119"/>
      <c r="STN59" s="1119"/>
      <c r="STO59" s="1119"/>
      <c r="STP59" s="1119"/>
      <c r="STQ59" s="1119"/>
      <c r="STR59" s="1119"/>
      <c r="STS59" s="1119"/>
      <c r="STT59" s="1119"/>
      <c r="STU59" s="1119"/>
      <c r="STV59" s="1119"/>
      <c r="STW59" s="1119"/>
      <c r="STX59" s="1119"/>
      <c r="STY59" s="1119"/>
      <c r="STZ59" s="1119"/>
      <c r="SUA59" s="1119"/>
      <c r="SUB59" s="1119"/>
      <c r="SUC59" s="1119"/>
      <c r="SUD59" s="1119"/>
      <c r="SUE59" s="1119"/>
      <c r="SUF59" s="1119"/>
      <c r="SUG59" s="1119"/>
      <c r="SUH59" s="1119"/>
      <c r="SUI59" s="1119"/>
      <c r="SUJ59" s="1119"/>
      <c r="SUK59" s="1119"/>
      <c r="SUL59" s="1119"/>
      <c r="SUM59" s="1119"/>
      <c r="SUN59" s="1119"/>
      <c r="SUO59" s="1119"/>
      <c r="SUP59" s="1119"/>
      <c r="SUQ59" s="1119"/>
      <c r="SUR59" s="1119"/>
      <c r="SUS59" s="1119"/>
      <c r="SUT59" s="1119"/>
      <c r="SUU59" s="1119"/>
      <c r="SUV59" s="1119"/>
      <c r="SUW59" s="1119"/>
      <c r="SUX59" s="1119"/>
      <c r="SUY59" s="1119"/>
      <c r="SUZ59" s="1119"/>
      <c r="SVA59" s="1119"/>
      <c r="SVB59" s="1119"/>
      <c r="SVC59" s="1119"/>
      <c r="SVD59" s="1119"/>
      <c r="SVE59" s="1119"/>
      <c r="SVF59" s="1119"/>
      <c r="SVG59" s="1119"/>
      <c r="SVH59" s="1119"/>
      <c r="SVI59" s="1119"/>
      <c r="SVJ59" s="1119"/>
      <c r="SVK59" s="1119"/>
      <c r="SVL59" s="1119"/>
      <c r="SVM59" s="1119"/>
      <c r="SVN59" s="1119"/>
      <c r="SVO59" s="1119"/>
      <c r="SVP59" s="1119"/>
      <c r="SVQ59" s="1119"/>
      <c r="SVR59" s="1119"/>
      <c r="SVS59" s="1119"/>
      <c r="SVT59" s="1119"/>
      <c r="SVU59" s="1119"/>
      <c r="SVV59" s="1119"/>
      <c r="SVW59" s="1119"/>
      <c r="SVX59" s="1119"/>
      <c r="SVY59" s="1119"/>
      <c r="SVZ59" s="1119"/>
      <c r="SWA59" s="1119"/>
      <c r="SWB59" s="1119"/>
      <c r="SWC59" s="1119"/>
      <c r="SWD59" s="1119"/>
      <c r="SWE59" s="1119"/>
      <c r="SWF59" s="1119"/>
      <c r="SWG59" s="1119"/>
      <c r="SWH59" s="1119"/>
      <c r="SWI59" s="1119"/>
      <c r="SWJ59" s="1119"/>
      <c r="SWK59" s="1119"/>
      <c r="SWL59" s="1119"/>
      <c r="SWM59" s="1119"/>
      <c r="SWN59" s="1119"/>
      <c r="SWO59" s="1119"/>
      <c r="SWP59" s="1119"/>
      <c r="SWQ59" s="1119"/>
      <c r="SWR59" s="1119"/>
      <c r="SWS59" s="1119"/>
      <c r="SWT59" s="1119"/>
      <c r="SWU59" s="1119"/>
      <c r="SWV59" s="1119"/>
      <c r="SWW59" s="1119"/>
      <c r="SWX59" s="1119"/>
      <c r="SWY59" s="1119"/>
      <c r="SWZ59" s="1119"/>
      <c r="SXA59" s="1119"/>
      <c r="SXB59" s="1119"/>
      <c r="SXC59" s="1119"/>
      <c r="SXD59" s="1119"/>
      <c r="SXE59" s="1119"/>
      <c r="SXF59" s="1119"/>
      <c r="SXG59" s="1119"/>
      <c r="SXH59" s="1119"/>
      <c r="SXI59" s="1119"/>
      <c r="SXJ59" s="1119"/>
      <c r="SXK59" s="1119"/>
      <c r="SXL59" s="1119"/>
      <c r="SXM59" s="1119"/>
      <c r="SXN59" s="1119"/>
      <c r="SXO59" s="1119"/>
      <c r="SXP59" s="1119"/>
      <c r="SXQ59" s="1119"/>
      <c r="SXR59" s="1119"/>
      <c r="SXS59" s="1119"/>
      <c r="SXT59" s="1119"/>
      <c r="SXU59" s="1119"/>
      <c r="SXV59" s="1119"/>
      <c r="SXW59" s="1119"/>
      <c r="SXX59" s="1119"/>
      <c r="SXY59" s="1119"/>
      <c r="SXZ59" s="1119"/>
      <c r="SYA59" s="1119"/>
      <c r="SYB59" s="1119"/>
      <c r="SYC59" s="1119"/>
      <c r="SYD59" s="1119"/>
      <c r="SYE59" s="1119"/>
      <c r="SYF59" s="1119"/>
      <c r="SYG59" s="1119"/>
      <c r="SYH59" s="1119"/>
      <c r="SYI59" s="1119"/>
      <c r="SYJ59" s="1119"/>
      <c r="SYK59" s="1119"/>
      <c r="SYL59" s="1119"/>
      <c r="SYM59" s="1119"/>
      <c r="SYN59" s="1119"/>
      <c r="SYO59" s="1119"/>
      <c r="SYP59" s="1119"/>
      <c r="SYQ59" s="1119"/>
      <c r="SYR59" s="1119"/>
      <c r="SYS59" s="1119"/>
      <c r="SYT59" s="1119"/>
      <c r="SYU59" s="1119"/>
      <c r="SYV59" s="1119"/>
      <c r="SYW59" s="1119"/>
      <c r="SYX59" s="1119"/>
      <c r="SYY59" s="1119"/>
      <c r="SYZ59" s="1119"/>
      <c r="SZA59" s="1119"/>
      <c r="SZB59" s="1119"/>
      <c r="SZC59" s="1119"/>
      <c r="SZD59" s="1119"/>
      <c r="SZE59" s="1119"/>
      <c r="SZF59" s="1119"/>
      <c r="SZG59" s="1119"/>
      <c r="SZH59" s="1119"/>
      <c r="SZI59" s="1119"/>
      <c r="SZJ59" s="1119"/>
      <c r="SZK59" s="1119"/>
      <c r="SZL59" s="1119"/>
      <c r="SZM59" s="1119"/>
      <c r="SZN59" s="1119"/>
      <c r="SZO59" s="1119"/>
      <c r="SZP59" s="1119"/>
      <c r="SZQ59" s="1119"/>
      <c r="SZR59" s="1119"/>
      <c r="SZS59" s="1119"/>
      <c r="SZT59" s="1119"/>
      <c r="SZU59" s="1119"/>
      <c r="SZV59" s="1119"/>
      <c r="SZW59" s="1119"/>
      <c r="SZX59" s="1119"/>
      <c r="SZY59" s="1119"/>
      <c r="SZZ59" s="1119"/>
      <c r="TAA59" s="1119"/>
      <c r="TAB59" s="1119"/>
      <c r="TAC59" s="1119"/>
      <c r="TAD59" s="1119"/>
      <c r="TAE59" s="1119"/>
      <c r="TAF59" s="1119"/>
      <c r="TAG59" s="1119"/>
      <c r="TAH59" s="1119"/>
      <c r="TAI59" s="1119"/>
      <c r="TAJ59" s="1119"/>
      <c r="TAK59" s="1119"/>
      <c r="TAL59" s="1119"/>
      <c r="TAM59" s="1119"/>
      <c r="TAN59" s="1119"/>
      <c r="TAO59" s="1119"/>
      <c r="TAP59" s="1119"/>
      <c r="TAQ59" s="1119"/>
      <c r="TAR59" s="1119"/>
      <c r="TAS59" s="1119"/>
      <c r="TAT59" s="1119"/>
      <c r="TAU59" s="1119"/>
      <c r="TAV59" s="1119"/>
      <c r="TAW59" s="1119"/>
      <c r="TAX59" s="1119"/>
      <c r="TAY59" s="1119"/>
      <c r="TAZ59" s="1119"/>
      <c r="TBA59" s="1119"/>
      <c r="TBB59" s="1119"/>
      <c r="TBC59" s="1119"/>
      <c r="TBD59" s="1119"/>
      <c r="TBE59" s="1119"/>
      <c r="TBF59" s="1119"/>
      <c r="TBG59" s="1119"/>
      <c r="TBH59" s="1119"/>
      <c r="TBI59" s="1119"/>
      <c r="TBJ59" s="1119"/>
      <c r="TBK59" s="1119"/>
      <c r="TBL59" s="1119"/>
      <c r="TBM59" s="1119"/>
      <c r="TBN59" s="1119"/>
      <c r="TBO59" s="1119"/>
      <c r="TBP59" s="1119"/>
      <c r="TBQ59" s="1119"/>
      <c r="TBR59" s="1119"/>
      <c r="TBS59" s="1119"/>
      <c r="TBT59" s="1119"/>
      <c r="TBU59" s="1119"/>
      <c r="TBV59" s="1119"/>
      <c r="TBW59" s="1119"/>
      <c r="TBX59" s="1119"/>
      <c r="TBY59" s="1119"/>
      <c r="TBZ59" s="1119"/>
      <c r="TCA59" s="1119"/>
      <c r="TCB59" s="1119"/>
      <c r="TCC59" s="1119"/>
      <c r="TCD59" s="1119"/>
      <c r="TCE59" s="1119"/>
      <c r="TCF59" s="1119"/>
      <c r="TCG59" s="1119"/>
      <c r="TCH59" s="1119"/>
      <c r="TCI59" s="1119"/>
      <c r="TCJ59" s="1119"/>
      <c r="TCK59" s="1119"/>
      <c r="TCL59" s="1119"/>
      <c r="TCM59" s="1119"/>
      <c r="TCN59" s="1119"/>
      <c r="TCO59" s="1119"/>
      <c r="TCP59" s="1119"/>
      <c r="TCQ59" s="1119"/>
      <c r="TCR59" s="1119"/>
      <c r="TCS59" s="1119"/>
      <c r="TCT59" s="1119"/>
      <c r="TCU59" s="1119"/>
      <c r="TCV59" s="1119"/>
      <c r="TCW59" s="1119"/>
      <c r="TCX59" s="1119"/>
      <c r="TCY59" s="1119"/>
      <c r="TCZ59" s="1119"/>
      <c r="TDA59" s="1119"/>
      <c r="TDB59" s="1119"/>
      <c r="TDC59" s="1119"/>
      <c r="TDD59" s="1119"/>
      <c r="TDE59" s="1119"/>
      <c r="TDF59" s="1119"/>
      <c r="TDG59" s="1119"/>
      <c r="TDH59" s="1119"/>
      <c r="TDI59" s="1119"/>
      <c r="TDJ59" s="1119"/>
      <c r="TDK59" s="1119"/>
      <c r="TDL59" s="1119"/>
      <c r="TDM59" s="1119"/>
      <c r="TDN59" s="1119"/>
      <c r="TDO59" s="1119"/>
      <c r="TDP59" s="1119"/>
      <c r="TDQ59" s="1119"/>
      <c r="TDR59" s="1119"/>
      <c r="TDS59" s="1119"/>
      <c r="TDT59" s="1119"/>
      <c r="TDU59" s="1119"/>
      <c r="TDV59" s="1119"/>
      <c r="TDW59" s="1119"/>
      <c r="TDX59" s="1119"/>
      <c r="TDY59" s="1119"/>
      <c r="TDZ59" s="1119"/>
      <c r="TEA59" s="1119"/>
      <c r="TEB59" s="1119"/>
      <c r="TEC59" s="1119"/>
      <c r="TED59" s="1119"/>
      <c r="TEE59" s="1119"/>
      <c r="TEF59" s="1119"/>
      <c r="TEG59" s="1119"/>
      <c r="TEH59" s="1119"/>
      <c r="TEI59" s="1119"/>
      <c r="TEJ59" s="1119"/>
      <c r="TEK59" s="1119"/>
      <c r="TEL59" s="1119"/>
      <c r="TEM59" s="1119"/>
      <c r="TEN59" s="1119"/>
      <c r="TEO59" s="1119"/>
      <c r="TEP59" s="1119"/>
      <c r="TEQ59" s="1119"/>
      <c r="TER59" s="1119"/>
      <c r="TES59" s="1119"/>
      <c r="TET59" s="1119"/>
      <c r="TEU59" s="1119"/>
      <c r="TEV59" s="1119"/>
      <c r="TEW59" s="1119"/>
      <c r="TEX59" s="1119"/>
      <c r="TEY59" s="1119"/>
      <c r="TEZ59" s="1119"/>
      <c r="TFA59" s="1119"/>
      <c r="TFB59" s="1119"/>
      <c r="TFC59" s="1119"/>
      <c r="TFD59" s="1119"/>
      <c r="TFE59" s="1119"/>
      <c r="TFF59" s="1119"/>
      <c r="TFG59" s="1119"/>
      <c r="TFH59" s="1119"/>
      <c r="TFI59" s="1119"/>
      <c r="TFJ59" s="1119"/>
      <c r="TFK59" s="1119"/>
      <c r="TFL59" s="1119"/>
      <c r="TFM59" s="1119"/>
      <c r="TFN59" s="1119"/>
      <c r="TFO59" s="1119"/>
      <c r="TFP59" s="1119"/>
      <c r="TFQ59" s="1119"/>
      <c r="TFR59" s="1119"/>
      <c r="TFS59" s="1119"/>
      <c r="TFT59" s="1119"/>
      <c r="TFU59" s="1119"/>
      <c r="TFV59" s="1119"/>
      <c r="TFW59" s="1119"/>
      <c r="TFX59" s="1119"/>
      <c r="TFY59" s="1119"/>
      <c r="TFZ59" s="1119"/>
      <c r="TGA59" s="1119"/>
      <c r="TGB59" s="1119"/>
      <c r="TGC59" s="1119"/>
      <c r="TGD59" s="1119"/>
      <c r="TGE59" s="1119"/>
      <c r="TGF59" s="1119"/>
      <c r="TGG59" s="1119"/>
      <c r="TGH59" s="1119"/>
      <c r="TGI59" s="1119"/>
      <c r="TGJ59" s="1119"/>
      <c r="TGK59" s="1119"/>
      <c r="TGL59" s="1119"/>
      <c r="TGM59" s="1119"/>
      <c r="TGN59" s="1119"/>
      <c r="TGO59" s="1119"/>
      <c r="TGP59" s="1119"/>
      <c r="TGQ59" s="1119"/>
      <c r="TGR59" s="1119"/>
      <c r="TGS59" s="1119"/>
      <c r="TGT59" s="1119"/>
      <c r="TGU59" s="1119"/>
      <c r="TGV59" s="1119"/>
      <c r="TGW59" s="1119"/>
      <c r="TGX59" s="1119"/>
      <c r="TGY59" s="1119"/>
      <c r="TGZ59" s="1119"/>
      <c r="THA59" s="1119"/>
      <c r="THB59" s="1119"/>
      <c r="THC59" s="1119"/>
      <c r="THD59" s="1119"/>
      <c r="THE59" s="1119"/>
      <c r="THF59" s="1119"/>
      <c r="THG59" s="1119"/>
      <c r="THH59" s="1119"/>
      <c r="THI59" s="1119"/>
      <c r="THJ59" s="1119"/>
      <c r="THK59" s="1119"/>
      <c r="THL59" s="1119"/>
      <c r="THM59" s="1119"/>
      <c r="THN59" s="1119"/>
      <c r="THO59" s="1119"/>
      <c r="THP59" s="1119"/>
      <c r="THQ59" s="1119"/>
      <c r="THR59" s="1119"/>
      <c r="THS59" s="1119"/>
      <c r="THT59" s="1119"/>
      <c r="THU59" s="1119"/>
      <c r="THV59" s="1119"/>
      <c r="THW59" s="1119"/>
      <c r="THX59" s="1119"/>
      <c r="THY59" s="1119"/>
      <c r="THZ59" s="1119"/>
      <c r="TIA59" s="1119"/>
      <c r="TIB59" s="1119"/>
      <c r="TIC59" s="1119"/>
      <c r="TID59" s="1119"/>
      <c r="TIE59" s="1119"/>
      <c r="TIF59" s="1119"/>
      <c r="TIG59" s="1119"/>
      <c r="TIH59" s="1119"/>
      <c r="TII59" s="1119"/>
      <c r="TIJ59" s="1119"/>
      <c r="TIK59" s="1119"/>
      <c r="TIL59" s="1119"/>
      <c r="TIM59" s="1119"/>
      <c r="TIN59" s="1119"/>
      <c r="TIO59" s="1119"/>
      <c r="TIP59" s="1119"/>
      <c r="TIQ59" s="1119"/>
      <c r="TIR59" s="1119"/>
      <c r="TIS59" s="1119"/>
      <c r="TIT59" s="1119"/>
      <c r="TIU59" s="1119"/>
      <c r="TIV59" s="1119"/>
      <c r="TIW59" s="1119"/>
      <c r="TIX59" s="1119"/>
      <c r="TIY59" s="1119"/>
      <c r="TIZ59" s="1119"/>
      <c r="TJA59" s="1119"/>
      <c r="TJB59" s="1119"/>
      <c r="TJC59" s="1119"/>
      <c r="TJD59" s="1119"/>
      <c r="TJE59" s="1119"/>
      <c r="TJF59" s="1119"/>
      <c r="TJG59" s="1119"/>
      <c r="TJH59" s="1119"/>
      <c r="TJI59" s="1119"/>
      <c r="TJJ59" s="1119"/>
      <c r="TJK59" s="1119"/>
      <c r="TJL59" s="1119"/>
      <c r="TJM59" s="1119"/>
      <c r="TJN59" s="1119"/>
      <c r="TJO59" s="1119"/>
      <c r="TJP59" s="1119"/>
      <c r="TJQ59" s="1119"/>
      <c r="TJR59" s="1119"/>
      <c r="TJS59" s="1119"/>
      <c r="TJT59" s="1119"/>
      <c r="TJU59" s="1119"/>
      <c r="TJV59" s="1119"/>
      <c r="TJW59" s="1119"/>
      <c r="TJX59" s="1119"/>
      <c r="TJY59" s="1119"/>
      <c r="TJZ59" s="1119"/>
      <c r="TKA59" s="1119"/>
      <c r="TKB59" s="1119"/>
      <c r="TKC59" s="1119"/>
      <c r="TKD59" s="1119"/>
      <c r="TKE59" s="1119"/>
      <c r="TKF59" s="1119"/>
      <c r="TKG59" s="1119"/>
      <c r="TKH59" s="1119"/>
      <c r="TKI59" s="1119"/>
      <c r="TKJ59" s="1119"/>
      <c r="TKK59" s="1119"/>
      <c r="TKL59" s="1119"/>
      <c r="TKM59" s="1119"/>
      <c r="TKN59" s="1119"/>
      <c r="TKO59" s="1119"/>
      <c r="TKP59" s="1119"/>
      <c r="TKQ59" s="1119"/>
      <c r="TKR59" s="1119"/>
      <c r="TKS59" s="1119"/>
      <c r="TKT59" s="1119"/>
      <c r="TKU59" s="1119"/>
      <c r="TKV59" s="1119"/>
      <c r="TKW59" s="1119"/>
      <c r="TKX59" s="1119"/>
      <c r="TKY59" s="1119"/>
      <c r="TKZ59" s="1119"/>
      <c r="TLA59" s="1119"/>
      <c r="TLB59" s="1119"/>
      <c r="TLC59" s="1119"/>
      <c r="TLD59" s="1119"/>
      <c r="TLE59" s="1119"/>
      <c r="TLF59" s="1119"/>
      <c r="TLG59" s="1119"/>
      <c r="TLH59" s="1119"/>
      <c r="TLI59" s="1119"/>
      <c r="TLJ59" s="1119"/>
      <c r="TLK59" s="1119"/>
      <c r="TLL59" s="1119"/>
      <c r="TLM59" s="1119"/>
      <c r="TLN59" s="1119"/>
      <c r="TLO59" s="1119"/>
      <c r="TLP59" s="1119"/>
      <c r="TLQ59" s="1119"/>
      <c r="TLR59" s="1119"/>
      <c r="TLS59" s="1119"/>
      <c r="TLT59" s="1119"/>
      <c r="TLU59" s="1119"/>
      <c r="TLV59" s="1119"/>
      <c r="TLW59" s="1119"/>
      <c r="TLX59" s="1119"/>
      <c r="TLY59" s="1119"/>
      <c r="TLZ59" s="1119"/>
      <c r="TMA59" s="1119"/>
      <c r="TMB59" s="1119"/>
      <c r="TMC59" s="1119"/>
      <c r="TMD59" s="1119"/>
      <c r="TME59" s="1119"/>
      <c r="TMF59" s="1119"/>
      <c r="TMG59" s="1119"/>
      <c r="TMH59" s="1119"/>
      <c r="TMI59" s="1119"/>
      <c r="TMJ59" s="1119"/>
      <c r="TMK59" s="1119"/>
      <c r="TML59" s="1119"/>
      <c r="TMM59" s="1119"/>
      <c r="TMN59" s="1119"/>
      <c r="TMO59" s="1119"/>
      <c r="TMP59" s="1119"/>
      <c r="TMQ59" s="1119"/>
      <c r="TMR59" s="1119"/>
      <c r="TMS59" s="1119"/>
      <c r="TMT59" s="1119"/>
      <c r="TMU59" s="1119"/>
      <c r="TMV59" s="1119"/>
      <c r="TMW59" s="1119"/>
      <c r="TMX59" s="1119"/>
      <c r="TMY59" s="1119"/>
      <c r="TMZ59" s="1119"/>
      <c r="TNA59" s="1119"/>
      <c r="TNB59" s="1119"/>
      <c r="TNC59" s="1119"/>
      <c r="TND59" s="1119"/>
      <c r="TNE59" s="1119"/>
      <c r="TNF59" s="1119"/>
      <c r="TNG59" s="1119"/>
      <c r="TNH59" s="1119"/>
      <c r="TNI59" s="1119"/>
      <c r="TNJ59" s="1119"/>
      <c r="TNK59" s="1119"/>
      <c r="TNL59" s="1119"/>
      <c r="TNM59" s="1119"/>
      <c r="TNN59" s="1119"/>
      <c r="TNO59" s="1119"/>
      <c r="TNP59" s="1119"/>
      <c r="TNQ59" s="1119"/>
      <c r="TNR59" s="1119"/>
      <c r="TNS59" s="1119"/>
      <c r="TNT59" s="1119"/>
      <c r="TNU59" s="1119"/>
      <c r="TNV59" s="1119"/>
      <c r="TNW59" s="1119"/>
      <c r="TNX59" s="1119"/>
      <c r="TNY59" s="1119"/>
      <c r="TNZ59" s="1119"/>
      <c r="TOA59" s="1119"/>
      <c r="TOB59" s="1119"/>
      <c r="TOC59" s="1119"/>
      <c r="TOD59" s="1119"/>
      <c r="TOE59" s="1119"/>
      <c r="TOF59" s="1119"/>
      <c r="TOG59" s="1119"/>
      <c r="TOH59" s="1119"/>
      <c r="TOI59" s="1119"/>
      <c r="TOJ59" s="1119"/>
      <c r="TOK59" s="1119"/>
      <c r="TOL59" s="1119"/>
      <c r="TOM59" s="1119"/>
      <c r="TON59" s="1119"/>
      <c r="TOO59" s="1119"/>
      <c r="TOP59" s="1119"/>
      <c r="TOQ59" s="1119"/>
      <c r="TOR59" s="1119"/>
      <c r="TOS59" s="1119"/>
      <c r="TOT59" s="1119"/>
      <c r="TOU59" s="1119"/>
      <c r="TOV59" s="1119"/>
      <c r="TOW59" s="1119"/>
      <c r="TOX59" s="1119"/>
      <c r="TOY59" s="1119"/>
      <c r="TOZ59" s="1119"/>
      <c r="TPA59" s="1119"/>
      <c r="TPB59" s="1119"/>
      <c r="TPC59" s="1119"/>
      <c r="TPD59" s="1119"/>
      <c r="TPE59" s="1119"/>
      <c r="TPF59" s="1119"/>
      <c r="TPG59" s="1119"/>
      <c r="TPH59" s="1119"/>
      <c r="TPI59" s="1119"/>
      <c r="TPJ59" s="1119"/>
      <c r="TPK59" s="1119"/>
      <c r="TPL59" s="1119"/>
      <c r="TPM59" s="1119"/>
      <c r="TPN59" s="1119"/>
      <c r="TPO59" s="1119"/>
      <c r="TPP59" s="1119"/>
      <c r="TPQ59" s="1119"/>
      <c r="TPR59" s="1119"/>
      <c r="TPS59" s="1119"/>
      <c r="TPT59" s="1119"/>
      <c r="TPU59" s="1119"/>
      <c r="TPV59" s="1119"/>
      <c r="TPW59" s="1119"/>
      <c r="TPX59" s="1119"/>
      <c r="TPY59" s="1119"/>
      <c r="TPZ59" s="1119"/>
      <c r="TQA59" s="1119"/>
      <c r="TQB59" s="1119"/>
      <c r="TQC59" s="1119"/>
      <c r="TQD59" s="1119"/>
      <c r="TQE59" s="1119"/>
      <c r="TQF59" s="1119"/>
      <c r="TQG59" s="1119"/>
      <c r="TQH59" s="1119"/>
      <c r="TQI59" s="1119"/>
      <c r="TQJ59" s="1119"/>
      <c r="TQK59" s="1119"/>
      <c r="TQL59" s="1119"/>
      <c r="TQM59" s="1119"/>
      <c r="TQN59" s="1119"/>
      <c r="TQO59" s="1119"/>
      <c r="TQP59" s="1119"/>
      <c r="TQQ59" s="1119"/>
      <c r="TQR59" s="1119"/>
      <c r="TQS59" s="1119"/>
      <c r="TQT59" s="1119"/>
      <c r="TQU59" s="1119"/>
      <c r="TQV59" s="1119"/>
      <c r="TQW59" s="1119"/>
      <c r="TQX59" s="1119"/>
      <c r="TQY59" s="1119"/>
      <c r="TQZ59" s="1119"/>
      <c r="TRA59" s="1119"/>
      <c r="TRB59" s="1119"/>
      <c r="TRC59" s="1119"/>
      <c r="TRD59" s="1119"/>
      <c r="TRE59" s="1119"/>
      <c r="TRF59" s="1119"/>
      <c r="TRG59" s="1119"/>
      <c r="TRH59" s="1119"/>
      <c r="TRI59" s="1119"/>
      <c r="TRJ59" s="1119"/>
      <c r="TRK59" s="1119"/>
      <c r="TRL59" s="1119"/>
      <c r="TRM59" s="1119"/>
      <c r="TRN59" s="1119"/>
      <c r="TRO59" s="1119"/>
      <c r="TRP59" s="1119"/>
      <c r="TRQ59" s="1119"/>
      <c r="TRR59" s="1119"/>
      <c r="TRS59" s="1119"/>
      <c r="TRT59" s="1119"/>
      <c r="TRU59" s="1119"/>
      <c r="TRV59" s="1119"/>
      <c r="TRW59" s="1119"/>
      <c r="TRX59" s="1119"/>
      <c r="TRY59" s="1119"/>
      <c r="TRZ59" s="1119"/>
      <c r="TSA59" s="1119"/>
      <c r="TSB59" s="1119"/>
      <c r="TSC59" s="1119"/>
      <c r="TSD59" s="1119"/>
      <c r="TSE59" s="1119"/>
      <c r="TSF59" s="1119"/>
      <c r="TSG59" s="1119"/>
      <c r="TSH59" s="1119"/>
      <c r="TSI59" s="1119"/>
      <c r="TSJ59" s="1119"/>
      <c r="TSK59" s="1119"/>
      <c r="TSL59" s="1119"/>
      <c r="TSM59" s="1119"/>
      <c r="TSN59" s="1119"/>
      <c r="TSO59" s="1119"/>
      <c r="TSP59" s="1119"/>
      <c r="TSQ59" s="1119"/>
      <c r="TSR59" s="1119"/>
      <c r="TSS59" s="1119"/>
      <c r="TST59" s="1119"/>
      <c r="TSU59" s="1119"/>
      <c r="TSV59" s="1119"/>
      <c r="TSW59" s="1119"/>
      <c r="TSX59" s="1119"/>
      <c r="TSY59" s="1119"/>
      <c r="TSZ59" s="1119"/>
      <c r="TTA59" s="1119"/>
      <c r="TTB59" s="1119"/>
      <c r="TTC59" s="1119"/>
      <c r="TTD59" s="1119"/>
      <c r="TTE59" s="1119"/>
      <c r="TTF59" s="1119"/>
      <c r="TTG59" s="1119"/>
      <c r="TTH59" s="1119"/>
      <c r="TTI59" s="1119"/>
      <c r="TTJ59" s="1119"/>
      <c r="TTK59" s="1119"/>
      <c r="TTL59" s="1119"/>
      <c r="TTM59" s="1119"/>
      <c r="TTN59" s="1119"/>
      <c r="TTO59" s="1119"/>
      <c r="TTP59" s="1119"/>
      <c r="TTQ59" s="1119"/>
      <c r="TTR59" s="1119"/>
      <c r="TTS59" s="1119"/>
      <c r="TTT59" s="1119"/>
      <c r="TTU59" s="1119"/>
      <c r="TTV59" s="1119"/>
      <c r="TTW59" s="1119"/>
      <c r="TTX59" s="1119"/>
      <c r="TTY59" s="1119"/>
      <c r="TTZ59" s="1119"/>
      <c r="TUA59" s="1119"/>
      <c r="TUB59" s="1119"/>
      <c r="TUC59" s="1119"/>
      <c r="TUD59" s="1119"/>
      <c r="TUE59" s="1119"/>
      <c r="TUF59" s="1119"/>
      <c r="TUG59" s="1119"/>
      <c r="TUH59" s="1119"/>
      <c r="TUI59" s="1119"/>
      <c r="TUJ59" s="1119"/>
      <c r="TUK59" s="1119"/>
      <c r="TUL59" s="1119"/>
      <c r="TUM59" s="1119"/>
      <c r="TUN59" s="1119"/>
      <c r="TUO59" s="1119"/>
      <c r="TUP59" s="1119"/>
      <c r="TUQ59" s="1119"/>
      <c r="TUR59" s="1119"/>
      <c r="TUS59" s="1119"/>
      <c r="TUT59" s="1119"/>
      <c r="TUU59" s="1119"/>
      <c r="TUV59" s="1119"/>
      <c r="TUW59" s="1119"/>
      <c r="TUX59" s="1119"/>
      <c r="TUY59" s="1119"/>
      <c r="TUZ59" s="1119"/>
      <c r="TVA59" s="1119"/>
      <c r="TVB59" s="1119"/>
      <c r="TVC59" s="1119"/>
      <c r="TVD59" s="1119"/>
      <c r="TVE59" s="1119"/>
      <c r="TVF59" s="1119"/>
      <c r="TVG59" s="1119"/>
      <c r="TVH59" s="1119"/>
      <c r="TVI59" s="1119"/>
      <c r="TVJ59" s="1119"/>
      <c r="TVK59" s="1119"/>
      <c r="TVL59" s="1119"/>
      <c r="TVM59" s="1119"/>
      <c r="TVN59" s="1119"/>
      <c r="TVO59" s="1119"/>
      <c r="TVP59" s="1119"/>
      <c r="TVQ59" s="1119"/>
      <c r="TVR59" s="1119"/>
      <c r="TVS59" s="1119"/>
      <c r="TVT59" s="1119"/>
      <c r="TVU59" s="1119"/>
      <c r="TVV59" s="1119"/>
      <c r="TVW59" s="1119"/>
      <c r="TVX59" s="1119"/>
      <c r="TVY59" s="1119"/>
      <c r="TVZ59" s="1119"/>
      <c r="TWA59" s="1119"/>
      <c r="TWB59" s="1119"/>
      <c r="TWC59" s="1119"/>
      <c r="TWD59" s="1119"/>
      <c r="TWE59" s="1119"/>
      <c r="TWF59" s="1119"/>
      <c r="TWG59" s="1119"/>
      <c r="TWH59" s="1119"/>
      <c r="TWI59" s="1119"/>
      <c r="TWJ59" s="1119"/>
      <c r="TWK59" s="1119"/>
      <c r="TWL59" s="1119"/>
      <c r="TWM59" s="1119"/>
      <c r="TWN59" s="1119"/>
      <c r="TWO59" s="1119"/>
      <c r="TWP59" s="1119"/>
      <c r="TWQ59" s="1119"/>
      <c r="TWR59" s="1119"/>
      <c r="TWS59" s="1119"/>
      <c r="TWT59" s="1119"/>
      <c r="TWU59" s="1119"/>
      <c r="TWV59" s="1119"/>
      <c r="TWW59" s="1119"/>
      <c r="TWX59" s="1119"/>
      <c r="TWY59" s="1119"/>
      <c r="TWZ59" s="1119"/>
      <c r="TXA59" s="1119"/>
      <c r="TXB59" s="1119"/>
      <c r="TXC59" s="1119"/>
      <c r="TXD59" s="1119"/>
      <c r="TXE59" s="1119"/>
      <c r="TXF59" s="1119"/>
      <c r="TXG59" s="1119"/>
      <c r="TXH59" s="1119"/>
      <c r="TXI59" s="1119"/>
      <c r="TXJ59" s="1119"/>
      <c r="TXK59" s="1119"/>
      <c r="TXL59" s="1119"/>
      <c r="TXM59" s="1119"/>
      <c r="TXN59" s="1119"/>
      <c r="TXO59" s="1119"/>
      <c r="TXP59" s="1119"/>
      <c r="TXQ59" s="1119"/>
      <c r="TXR59" s="1119"/>
      <c r="TXS59" s="1119"/>
      <c r="TXT59" s="1119"/>
      <c r="TXU59" s="1119"/>
      <c r="TXV59" s="1119"/>
      <c r="TXW59" s="1119"/>
      <c r="TXX59" s="1119"/>
      <c r="TXY59" s="1119"/>
      <c r="TXZ59" s="1119"/>
      <c r="TYA59" s="1119"/>
      <c r="TYB59" s="1119"/>
      <c r="TYC59" s="1119"/>
      <c r="TYD59" s="1119"/>
      <c r="TYE59" s="1119"/>
      <c r="TYF59" s="1119"/>
      <c r="TYG59" s="1119"/>
      <c r="TYH59" s="1119"/>
      <c r="TYI59" s="1119"/>
      <c r="TYJ59" s="1119"/>
      <c r="TYK59" s="1119"/>
      <c r="TYL59" s="1119"/>
      <c r="TYM59" s="1119"/>
      <c r="TYN59" s="1119"/>
      <c r="TYO59" s="1119"/>
      <c r="TYP59" s="1119"/>
      <c r="TYQ59" s="1119"/>
      <c r="TYR59" s="1119"/>
      <c r="TYS59" s="1119"/>
      <c r="TYT59" s="1119"/>
      <c r="TYU59" s="1119"/>
      <c r="TYV59" s="1119"/>
      <c r="TYW59" s="1119"/>
      <c r="TYX59" s="1119"/>
      <c r="TYY59" s="1119"/>
      <c r="TYZ59" s="1119"/>
      <c r="TZA59" s="1119"/>
      <c r="TZB59" s="1119"/>
      <c r="TZC59" s="1119"/>
      <c r="TZD59" s="1119"/>
      <c r="TZE59" s="1119"/>
      <c r="TZF59" s="1119"/>
      <c r="TZG59" s="1119"/>
      <c r="TZH59" s="1119"/>
      <c r="TZI59" s="1119"/>
      <c r="TZJ59" s="1119"/>
      <c r="TZK59" s="1119"/>
      <c r="TZL59" s="1119"/>
      <c r="TZM59" s="1119"/>
      <c r="TZN59" s="1119"/>
      <c r="TZO59" s="1119"/>
      <c r="TZP59" s="1119"/>
      <c r="TZQ59" s="1119"/>
      <c r="TZR59" s="1119"/>
      <c r="TZS59" s="1119"/>
      <c r="TZT59" s="1119"/>
      <c r="TZU59" s="1119"/>
      <c r="TZV59" s="1119"/>
      <c r="TZW59" s="1119"/>
      <c r="TZX59" s="1119"/>
      <c r="TZY59" s="1119"/>
      <c r="TZZ59" s="1119"/>
      <c r="UAA59" s="1119"/>
      <c r="UAB59" s="1119"/>
      <c r="UAC59" s="1119"/>
      <c r="UAD59" s="1119"/>
      <c r="UAE59" s="1119"/>
      <c r="UAF59" s="1119"/>
      <c r="UAG59" s="1119"/>
      <c r="UAH59" s="1119"/>
      <c r="UAI59" s="1119"/>
      <c r="UAJ59" s="1119"/>
      <c r="UAK59" s="1119"/>
      <c r="UAL59" s="1119"/>
      <c r="UAM59" s="1119"/>
      <c r="UAN59" s="1119"/>
      <c r="UAO59" s="1119"/>
      <c r="UAP59" s="1119"/>
      <c r="UAQ59" s="1119"/>
      <c r="UAR59" s="1119"/>
      <c r="UAS59" s="1119"/>
      <c r="UAT59" s="1119"/>
      <c r="UAU59" s="1119"/>
      <c r="UAV59" s="1119"/>
      <c r="UAW59" s="1119"/>
      <c r="UAX59" s="1119"/>
      <c r="UAY59" s="1119"/>
      <c r="UAZ59" s="1119"/>
      <c r="UBA59" s="1119"/>
      <c r="UBB59" s="1119"/>
      <c r="UBC59" s="1119"/>
      <c r="UBD59" s="1119"/>
      <c r="UBE59" s="1119"/>
      <c r="UBF59" s="1119"/>
      <c r="UBG59" s="1119"/>
      <c r="UBH59" s="1119"/>
      <c r="UBI59" s="1119"/>
      <c r="UBJ59" s="1119"/>
      <c r="UBK59" s="1119"/>
      <c r="UBL59" s="1119"/>
      <c r="UBM59" s="1119"/>
      <c r="UBN59" s="1119"/>
      <c r="UBO59" s="1119"/>
      <c r="UBP59" s="1119"/>
      <c r="UBQ59" s="1119"/>
      <c r="UBR59" s="1119"/>
      <c r="UBS59" s="1119"/>
      <c r="UBT59" s="1119"/>
      <c r="UBU59" s="1119"/>
      <c r="UBV59" s="1119"/>
      <c r="UBW59" s="1119"/>
      <c r="UBX59" s="1119"/>
      <c r="UBY59" s="1119"/>
      <c r="UBZ59" s="1119"/>
      <c r="UCA59" s="1119"/>
      <c r="UCB59" s="1119"/>
      <c r="UCC59" s="1119"/>
      <c r="UCD59" s="1119"/>
      <c r="UCE59" s="1119"/>
      <c r="UCF59" s="1119"/>
      <c r="UCG59" s="1119"/>
      <c r="UCH59" s="1119"/>
      <c r="UCI59" s="1119"/>
      <c r="UCJ59" s="1119"/>
      <c r="UCK59" s="1119"/>
      <c r="UCL59" s="1119"/>
      <c r="UCM59" s="1119"/>
      <c r="UCN59" s="1119"/>
      <c r="UCO59" s="1119"/>
      <c r="UCP59" s="1119"/>
      <c r="UCQ59" s="1119"/>
      <c r="UCR59" s="1119"/>
      <c r="UCS59" s="1119"/>
      <c r="UCT59" s="1119"/>
      <c r="UCU59" s="1119"/>
      <c r="UCV59" s="1119"/>
      <c r="UCW59" s="1119"/>
      <c r="UCX59" s="1119"/>
      <c r="UCY59" s="1119"/>
      <c r="UCZ59" s="1119"/>
      <c r="UDA59" s="1119"/>
      <c r="UDB59" s="1119"/>
      <c r="UDC59" s="1119"/>
      <c r="UDD59" s="1119"/>
      <c r="UDE59" s="1119"/>
      <c r="UDF59" s="1119"/>
      <c r="UDG59" s="1119"/>
      <c r="UDH59" s="1119"/>
      <c r="UDI59" s="1119"/>
      <c r="UDJ59" s="1119"/>
      <c r="UDK59" s="1119"/>
      <c r="UDL59" s="1119"/>
      <c r="UDM59" s="1119"/>
      <c r="UDN59" s="1119"/>
      <c r="UDO59" s="1119"/>
      <c r="UDP59" s="1119"/>
      <c r="UDQ59" s="1119"/>
      <c r="UDR59" s="1119"/>
      <c r="UDS59" s="1119"/>
      <c r="UDT59" s="1119"/>
      <c r="UDU59" s="1119"/>
      <c r="UDV59" s="1119"/>
      <c r="UDW59" s="1119"/>
      <c r="UDX59" s="1119"/>
      <c r="UDY59" s="1119"/>
      <c r="UDZ59" s="1119"/>
      <c r="UEA59" s="1119"/>
      <c r="UEB59" s="1119"/>
      <c r="UEC59" s="1119"/>
      <c r="UED59" s="1119"/>
      <c r="UEE59" s="1119"/>
      <c r="UEF59" s="1119"/>
      <c r="UEG59" s="1119"/>
      <c r="UEH59" s="1119"/>
      <c r="UEI59" s="1119"/>
      <c r="UEJ59" s="1119"/>
      <c r="UEK59" s="1119"/>
      <c r="UEL59" s="1119"/>
      <c r="UEM59" s="1119"/>
      <c r="UEN59" s="1119"/>
      <c r="UEO59" s="1119"/>
      <c r="UEP59" s="1119"/>
      <c r="UEQ59" s="1119"/>
      <c r="UER59" s="1119"/>
      <c r="UES59" s="1119"/>
      <c r="UET59" s="1119"/>
      <c r="UEU59" s="1119"/>
      <c r="UEV59" s="1119"/>
      <c r="UEW59" s="1119"/>
      <c r="UEX59" s="1119"/>
      <c r="UEY59" s="1119"/>
      <c r="UEZ59" s="1119"/>
      <c r="UFA59" s="1119"/>
      <c r="UFB59" s="1119"/>
      <c r="UFC59" s="1119"/>
      <c r="UFD59" s="1119"/>
      <c r="UFE59" s="1119"/>
      <c r="UFF59" s="1119"/>
      <c r="UFG59" s="1119"/>
      <c r="UFH59" s="1119"/>
      <c r="UFI59" s="1119"/>
      <c r="UFJ59" s="1119"/>
      <c r="UFK59" s="1119"/>
      <c r="UFL59" s="1119"/>
      <c r="UFM59" s="1119"/>
      <c r="UFN59" s="1119"/>
      <c r="UFO59" s="1119"/>
      <c r="UFP59" s="1119"/>
      <c r="UFQ59" s="1119"/>
      <c r="UFR59" s="1119"/>
      <c r="UFS59" s="1119"/>
      <c r="UFT59" s="1119"/>
      <c r="UFU59" s="1119"/>
      <c r="UFV59" s="1119"/>
      <c r="UFW59" s="1119"/>
      <c r="UFX59" s="1119"/>
      <c r="UFY59" s="1119"/>
      <c r="UFZ59" s="1119"/>
      <c r="UGA59" s="1119"/>
      <c r="UGB59" s="1119"/>
      <c r="UGC59" s="1119"/>
      <c r="UGD59" s="1119"/>
      <c r="UGE59" s="1119"/>
      <c r="UGF59" s="1119"/>
      <c r="UGG59" s="1119"/>
      <c r="UGH59" s="1119"/>
      <c r="UGI59" s="1119"/>
      <c r="UGJ59" s="1119"/>
      <c r="UGK59" s="1119"/>
      <c r="UGL59" s="1119"/>
      <c r="UGM59" s="1119"/>
      <c r="UGN59" s="1119"/>
      <c r="UGO59" s="1119"/>
      <c r="UGP59" s="1119"/>
      <c r="UGQ59" s="1119"/>
      <c r="UGR59" s="1119"/>
      <c r="UGS59" s="1119"/>
      <c r="UGT59" s="1119"/>
      <c r="UGU59" s="1119"/>
      <c r="UGV59" s="1119"/>
      <c r="UGW59" s="1119"/>
      <c r="UGX59" s="1119"/>
      <c r="UGY59" s="1119"/>
      <c r="UGZ59" s="1119"/>
      <c r="UHA59" s="1119"/>
      <c r="UHB59" s="1119"/>
      <c r="UHC59" s="1119"/>
      <c r="UHD59" s="1119"/>
      <c r="UHE59" s="1119"/>
      <c r="UHF59" s="1119"/>
      <c r="UHG59" s="1119"/>
      <c r="UHH59" s="1119"/>
      <c r="UHI59" s="1119"/>
      <c r="UHJ59" s="1119"/>
      <c r="UHK59" s="1119"/>
      <c r="UHL59" s="1119"/>
      <c r="UHM59" s="1119"/>
      <c r="UHN59" s="1119"/>
      <c r="UHO59" s="1119"/>
      <c r="UHP59" s="1119"/>
      <c r="UHQ59" s="1119"/>
      <c r="UHR59" s="1119"/>
      <c r="UHS59" s="1119"/>
      <c r="UHT59" s="1119"/>
      <c r="UHU59" s="1119"/>
      <c r="UHV59" s="1119"/>
      <c r="UHW59" s="1119"/>
      <c r="UHX59" s="1119"/>
      <c r="UHY59" s="1119"/>
      <c r="UHZ59" s="1119"/>
      <c r="UIA59" s="1119"/>
      <c r="UIB59" s="1119"/>
      <c r="UIC59" s="1119"/>
      <c r="UID59" s="1119"/>
      <c r="UIE59" s="1119"/>
      <c r="UIF59" s="1119"/>
      <c r="UIG59" s="1119"/>
      <c r="UIH59" s="1119"/>
      <c r="UII59" s="1119"/>
      <c r="UIJ59" s="1119"/>
      <c r="UIK59" s="1119"/>
      <c r="UIL59" s="1119"/>
      <c r="UIM59" s="1119"/>
      <c r="UIN59" s="1119"/>
      <c r="UIO59" s="1119"/>
      <c r="UIP59" s="1119"/>
      <c r="UIQ59" s="1119"/>
      <c r="UIR59" s="1119"/>
      <c r="UIS59" s="1119"/>
      <c r="UIT59" s="1119"/>
      <c r="UIU59" s="1119"/>
      <c r="UIV59" s="1119"/>
      <c r="UIW59" s="1119"/>
      <c r="UIX59" s="1119"/>
      <c r="UIY59" s="1119"/>
      <c r="UIZ59" s="1119"/>
      <c r="UJA59" s="1119"/>
      <c r="UJB59" s="1119"/>
      <c r="UJC59" s="1119"/>
      <c r="UJD59" s="1119"/>
      <c r="UJE59" s="1119"/>
      <c r="UJF59" s="1119"/>
      <c r="UJG59" s="1119"/>
      <c r="UJH59" s="1119"/>
      <c r="UJI59" s="1119"/>
      <c r="UJJ59" s="1119"/>
      <c r="UJK59" s="1119"/>
      <c r="UJL59" s="1119"/>
      <c r="UJM59" s="1119"/>
      <c r="UJN59" s="1119"/>
      <c r="UJO59" s="1119"/>
      <c r="UJP59" s="1119"/>
      <c r="UJQ59" s="1119"/>
      <c r="UJR59" s="1119"/>
      <c r="UJS59" s="1119"/>
      <c r="UJT59" s="1119"/>
      <c r="UJU59" s="1119"/>
      <c r="UJV59" s="1119"/>
      <c r="UJW59" s="1119"/>
      <c r="UJX59" s="1119"/>
      <c r="UJY59" s="1119"/>
      <c r="UJZ59" s="1119"/>
      <c r="UKA59" s="1119"/>
      <c r="UKB59" s="1119"/>
      <c r="UKC59" s="1119"/>
      <c r="UKD59" s="1119"/>
      <c r="UKE59" s="1119"/>
      <c r="UKF59" s="1119"/>
      <c r="UKG59" s="1119"/>
      <c r="UKH59" s="1119"/>
      <c r="UKI59" s="1119"/>
      <c r="UKJ59" s="1119"/>
      <c r="UKK59" s="1119"/>
      <c r="UKL59" s="1119"/>
      <c r="UKM59" s="1119"/>
      <c r="UKN59" s="1119"/>
      <c r="UKO59" s="1119"/>
      <c r="UKP59" s="1119"/>
      <c r="UKQ59" s="1119"/>
      <c r="UKR59" s="1119"/>
      <c r="UKS59" s="1119"/>
      <c r="UKT59" s="1119"/>
      <c r="UKU59" s="1119"/>
      <c r="UKV59" s="1119"/>
      <c r="UKW59" s="1119"/>
      <c r="UKX59" s="1119"/>
      <c r="UKY59" s="1119"/>
      <c r="UKZ59" s="1119"/>
      <c r="ULA59" s="1119"/>
      <c r="ULB59" s="1119"/>
      <c r="ULC59" s="1119"/>
      <c r="ULD59" s="1119"/>
      <c r="ULE59" s="1119"/>
      <c r="ULF59" s="1119"/>
      <c r="ULG59" s="1119"/>
      <c r="ULH59" s="1119"/>
      <c r="ULI59" s="1119"/>
      <c r="ULJ59" s="1119"/>
      <c r="ULK59" s="1119"/>
      <c r="ULL59" s="1119"/>
      <c r="ULM59" s="1119"/>
      <c r="ULN59" s="1119"/>
      <c r="ULO59" s="1119"/>
      <c r="ULP59" s="1119"/>
      <c r="ULQ59" s="1119"/>
      <c r="ULR59" s="1119"/>
      <c r="ULS59" s="1119"/>
      <c r="ULT59" s="1119"/>
      <c r="ULU59" s="1119"/>
      <c r="ULV59" s="1119"/>
      <c r="ULW59" s="1119"/>
      <c r="ULX59" s="1119"/>
      <c r="ULY59" s="1119"/>
      <c r="ULZ59" s="1119"/>
      <c r="UMA59" s="1119"/>
      <c r="UMB59" s="1119"/>
      <c r="UMC59" s="1119"/>
      <c r="UMD59" s="1119"/>
      <c r="UME59" s="1119"/>
      <c r="UMF59" s="1119"/>
      <c r="UMG59" s="1119"/>
      <c r="UMH59" s="1119"/>
      <c r="UMI59" s="1119"/>
      <c r="UMJ59" s="1119"/>
      <c r="UMK59" s="1119"/>
      <c r="UML59" s="1119"/>
      <c r="UMM59" s="1119"/>
      <c r="UMN59" s="1119"/>
      <c r="UMO59" s="1119"/>
      <c r="UMP59" s="1119"/>
      <c r="UMQ59" s="1119"/>
      <c r="UMR59" s="1119"/>
      <c r="UMS59" s="1119"/>
      <c r="UMT59" s="1119"/>
      <c r="UMU59" s="1119"/>
      <c r="UMV59" s="1119"/>
      <c r="UMW59" s="1119"/>
      <c r="UMX59" s="1119"/>
      <c r="UMY59" s="1119"/>
      <c r="UMZ59" s="1119"/>
      <c r="UNA59" s="1119"/>
      <c r="UNB59" s="1119"/>
      <c r="UNC59" s="1119"/>
      <c r="UND59" s="1119"/>
      <c r="UNE59" s="1119"/>
      <c r="UNF59" s="1119"/>
      <c r="UNG59" s="1119"/>
      <c r="UNH59" s="1119"/>
      <c r="UNI59" s="1119"/>
      <c r="UNJ59" s="1119"/>
      <c r="UNK59" s="1119"/>
      <c r="UNL59" s="1119"/>
      <c r="UNM59" s="1119"/>
      <c r="UNN59" s="1119"/>
      <c r="UNO59" s="1119"/>
      <c r="UNP59" s="1119"/>
      <c r="UNQ59" s="1119"/>
      <c r="UNR59" s="1119"/>
      <c r="UNS59" s="1119"/>
      <c r="UNT59" s="1119"/>
      <c r="UNU59" s="1119"/>
      <c r="UNV59" s="1119"/>
      <c r="UNW59" s="1119"/>
      <c r="UNX59" s="1119"/>
      <c r="UNY59" s="1119"/>
      <c r="UNZ59" s="1119"/>
      <c r="UOA59" s="1119"/>
      <c r="UOB59" s="1119"/>
      <c r="UOC59" s="1119"/>
      <c r="UOD59" s="1119"/>
      <c r="UOE59" s="1119"/>
      <c r="UOF59" s="1119"/>
      <c r="UOG59" s="1119"/>
      <c r="UOH59" s="1119"/>
      <c r="UOI59" s="1119"/>
      <c r="UOJ59" s="1119"/>
      <c r="UOK59" s="1119"/>
      <c r="UOL59" s="1119"/>
      <c r="UOM59" s="1119"/>
      <c r="UON59" s="1119"/>
      <c r="UOO59" s="1119"/>
      <c r="UOP59" s="1119"/>
      <c r="UOQ59" s="1119"/>
      <c r="UOR59" s="1119"/>
      <c r="UOS59" s="1119"/>
      <c r="UOT59" s="1119"/>
      <c r="UOU59" s="1119"/>
      <c r="UOV59" s="1119"/>
      <c r="UOW59" s="1119"/>
      <c r="UOX59" s="1119"/>
      <c r="UOY59" s="1119"/>
      <c r="UOZ59" s="1119"/>
      <c r="UPA59" s="1119"/>
      <c r="UPB59" s="1119"/>
      <c r="UPC59" s="1119"/>
      <c r="UPD59" s="1119"/>
      <c r="UPE59" s="1119"/>
      <c r="UPF59" s="1119"/>
      <c r="UPG59" s="1119"/>
      <c r="UPH59" s="1119"/>
      <c r="UPI59" s="1119"/>
      <c r="UPJ59" s="1119"/>
      <c r="UPK59" s="1119"/>
      <c r="UPL59" s="1119"/>
      <c r="UPM59" s="1119"/>
      <c r="UPN59" s="1119"/>
      <c r="UPO59" s="1119"/>
      <c r="UPP59" s="1119"/>
      <c r="UPQ59" s="1119"/>
      <c r="UPR59" s="1119"/>
      <c r="UPS59" s="1119"/>
      <c r="UPT59" s="1119"/>
      <c r="UPU59" s="1119"/>
      <c r="UPV59" s="1119"/>
      <c r="UPW59" s="1119"/>
      <c r="UPX59" s="1119"/>
      <c r="UPY59" s="1119"/>
      <c r="UPZ59" s="1119"/>
      <c r="UQA59" s="1119"/>
      <c r="UQB59" s="1119"/>
      <c r="UQC59" s="1119"/>
      <c r="UQD59" s="1119"/>
      <c r="UQE59" s="1119"/>
      <c r="UQF59" s="1119"/>
      <c r="UQG59" s="1119"/>
      <c r="UQH59" s="1119"/>
      <c r="UQI59" s="1119"/>
      <c r="UQJ59" s="1119"/>
      <c r="UQK59" s="1119"/>
      <c r="UQL59" s="1119"/>
      <c r="UQM59" s="1119"/>
      <c r="UQN59" s="1119"/>
      <c r="UQO59" s="1119"/>
      <c r="UQP59" s="1119"/>
      <c r="UQQ59" s="1119"/>
      <c r="UQR59" s="1119"/>
      <c r="UQS59" s="1119"/>
      <c r="UQT59" s="1119"/>
      <c r="UQU59" s="1119"/>
      <c r="UQV59" s="1119"/>
      <c r="UQW59" s="1119"/>
      <c r="UQX59" s="1119"/>
      <c r="UQY59" s="1119"/>
      <c r="UQZ59" s="1119"/>
      <c r="URA59" s="1119"/>
      <c r="URB59" s="1119"/>
      <c r="URC59" s="1119"/>
      <c r="URD59" s="1119"/>
      <c r="URE59" s="1119"/>
      <c r="URF59" s="1119"/>
      <c r="URG59" s="1119"/>
      <c r="URH59" s="1119"/>
      <c r="URI59" s="1119"/>
      <c r="URJ59" s="1119"/>
      <c r="URK59" s="1119"/>
      <c r="URL59" s="1119"/>
      <c r="URM59" s="1119"/>
      <c r="URN59" s="1119"/>
      <c r="URO59" s="1119"/>
      <c r="URP59" s="1119"/>
      <c r="URQ59" s="1119"/>
      <c r="URR59" s="1119"/>
      <c r="URS59" s="1119"/>
      <c r="URT59" s="1119"/>
      <c r="URU59" s="1119"/>
      <c r="URV59" s="1119"/>
      <c r="URW59" s="1119"/>
      <c r="URX59" s="1119"/>
      <c r="URY59" s="1119"/>
      <c r="URZ59" s="1119"/>
      <c r="USA59" s="1119"/>
      <c r="USB59" s="1119"/>
      <c r="USC59" s="1119"/>
      <c r="USD59" s="1119"/>
      <c r="USE59" s="1119"/>
      <c r="USF59" s="1119"/>
      <c r="USG59" s="1119"/>
      <c r="USH59" s="1119"/>
      <c r="USI59" s="1119"/>
      <c r="USJ59" s="1119"/>
      <c r="USK59" s="1119"/>
      <c r="USL59" s="1119"/>
      <c r="USM59" s="1119"/>
      <c r="USN59" s="1119"/>
      <c r="USO59" s="1119"/>
      <c r="USP59" s="1119"/>
      <c r="USQ59" s="1119"/>
      <c r="USR59" s="1119"/>
      <c r="USS59" s="1119"/>
      <c r="UST59" s="1119"/>
      <c r="USU59" s="1119"/>
      <c r="USV59" s="1119"/>
      <c r="USW59" s="1119"/>
      <c r="USX59" s="1119"/>
      <c r="USY59" s="1119"/>
      <c r="USZ59" s="1119"/>
      <c r="UTA59" s="1119"/>
      <c r="UTB59" s="1119"/>
      <c r="UTC59" s="1119"/>
      <c r="UTD59" s="1119"/>
      <c r="UTE59" s="1119"/>
      <c r="UTF59" s="1119"/>
      <c r="UTG59" s="1119"/>
      <c r="UTH59" s="1119"/>
      <c r="UTI59" s="1119"/>
      <c r="UTJ59" s="1119"/>
      <c r="UTK59" s="1119"/>
      <c r="UTL59" s="1119"/>
      <c r="UTM59" s="1119"/>
      <c r="UTN59" s="1119"/>
      <c r="UTO59" s="1119"/>
      <c r="UTP59" s="1119"/>
      <c r="UTQ59" s="1119"/>
      <c r="UTR59" s="1119"/>
      <c r="UTS59" s="1119"/>
      <c r="UTT59" s="1119"/>
      <c r="UTU59" s="1119"/>
      <c r="UTV59" s="1119"/>
      <c r="UTW59" s="1119"/>
      <c r="UTX59" s="1119"/>
      <c r="UTY59" s="1119"/>
      <c r="UTZ59" s="1119"/>
      <c r="UUA59" s="1119"/>
      <c r="UUB59" s="1119"/>
      <c r="UUC59" s="1119"/>
      <c r="UUD59" s="1119"/>
      <c r="UUE59" s="1119"/>
      <c r="UUF59" s="1119"/>
      <c r="UUG59" s="1119"/>
      <c r="UUH59" s="1119"/>
      <c r="UUI59" s="1119"/>
      <c r="UUJ59" s="1119"/>
      <c r="UUK59" s="1119"/>
      <c r="UUL59" s="1119"/>
      <c r="UUM59" s="1119"/>
      <c r="UUN59" s="1119"/>
      <c r="UUO59" s="1119"/>
      <c r="UUP59" s="1119"/>
      <c r="UUQ59" s="1119"/>
      <c r="UUR59" s="1119"/>
      <c r="UUS59" s="1119"/>
      <c r="UUT59" s="1119"/>
      <c r="UUU59" s="1119"/>
      <c r="UUV59" s="1119"/>
      <c r="UUW59" s="1119"/>
      <c r="UUX59" s="1119"/>
      <c r="UUY59" s="1119"/>
      <c r="UUZ59" s="1119"/>
      <c r="UVA59" s="1119"/>
      <c r="UVB59" s="1119"/>
      <c r="UVC59" s="1119"/>
      <c r="UVD59" s="1119"/>
      <c r="UVE59" s="1119"/>
      <c r="UVF59" s="1119"/>
      <c r="UVG59" s="1119"/>
      <c r="UVH59" s="1119"/>
      <c r="UVI59" s="1119"/>
      <c r="UVJ59" s="1119"/>
      <c r="UVK59" s="1119"/>
      <c r="UVL59" s="1119"/>
      <c r="UVM59" s="1119"/>
      <c r="UVN59" s="1119"/>
      <c r="UVO59" s="1119"/>
      <c r="UVP59" s="1119"/>
      <c r="UVQ59" s="1119"/>
      <c r="UVR59" s="1119"/>
      <c r="UVS59" s="1119"/>
      <c r="UVT59" s="1119"/>
      <c r="UVU59" s="1119"/>
      <c r="UVV59" s="1119"/>
      <c r="UVW59" s="1119"/>
      <c r="UVX59" s="1119"/>
      <c r="UVY59" s="1119"/>
      <c r="UVZ59" s="1119"/>
      <c r="UWA59" s="1119"/>
      <c r="UWB59" s="1119"/>
      <c r="UWC59" s="1119"/>
      <c r="UWD59" s="1119"/>
      <c r="UWE59" s="1119"/>
      <c r="UWF59" s="1119"/>
      <c r="UWG59" s="1119"/>
      <c r="UWH59" s="1119"/>
      <c r="UWI59" s="1119"/>
      <c r="UWJ59" s="1119"/>
      <c r="UWK59" s="1119"/>
      <c r="UWL59" s="1119"/>
      <c r="UWM59" s="1119"/>
      <c r="UWN59" s="1119"/>
      <c r="UWO59" s="1119"/>
      <c r="UWP59" s="1119"/>
      <c r="UWQ59" s="1119"/>
      <c r="UWR59" s="1119"/>
      <c r="UWS59" s="1119"/>
      <c r="UWT59" s="1119"/>
      <c r="UWU59" s="1119"/>
      <c r="UWV59" s="1119"/>
      <c r="UWW59" s="1119"/>
      <c r="UWX59" s="1119"/>
      <c r="UWY59" s="1119"/>
      <c r="UWZ59" s="1119"/>
      <c r="UXA59" s="1119"/>
      <c r="UXB59" s="1119"/>
      <c r="UXC59" s="1119"/>
      <c r="UXD59" s="1119"/>
      <c r="UXE59" s="1119"/>
      <c r="UXF59" s="1119"/>
      <c r="UXG59" s="1119"/>
      <c r="UXH59" s="1119"/>
      <c r="UXI59" s="1119"/>
      <c r="UXJ59" s="1119"/>
      <c r="UXK59" s="1119"/>
      <c r="UXL59" s="1119"/>
      <c r="UXM59" s="1119"/>
      <c r="UXN59" s="1119"/>
      <c r="UXO59" s="1119"/>
      <c r="UXP59" s="1119"/>
      <c r="UXQ59" s="1119"/>
      <c r="UXR59" s="1119"/>
      <c r="UXS59" s="1119"/>
      <c r="UXT59" s="1119"/>
      <c r="UXU59" s="1119"/>
      <c r="UXV59" s="1119"/>
      <c r="UXW59" s="1119"/>
      <c r="UXX59" s="1119"/>
      <c r="UXY59" s="1119"/>
      <c r="UXZ59" s="1119"/>
      <c r="UYA59" s="1119"/>
      <c r="UYB59" s="1119"/>
      <c r="UYC59" s="1119"/>
      <c r="UYD59" s="1119"/>
      <c r="UYE59" s="1119"/>
      <c r="UYF59" s="1119"/>
      <c r="UYG59" s="1119"/>
      <c r="UYH59" s="1119"/>
      <c r="UYI59" s="1119"/>
      <c r="UYJ59" s="1119"/>
      <c r="UYK59" s="1119"/>
      <c r="UYL59" s="1119"/>
      <c r="UYM59" s="1119"/>
      <c r="UYN59" s="1119"/>
      <c r="UYO59" s="1119"/>
      <c r="UYP59" s="1119"/>
      <c r="UYQ59" s="1119"/>
      <c r="UYR59" s="1119"/>
      <c r="UYS59" s="1119"/>
      <c r="UYT59" s="1119"/>
      <c r="UYU59" s="1119"/>
      <c r="UYV59" s="1119"/>
      <c r="UYW59" s="1119"/>
      <c r="UYX59" s="1119"/>
      <c r="UYY59" s="1119"/>
      <c r="UYZ59" s="1119"/>
      <c r="UZA59" s="1119"/>
      <c r="UZB59" s="1119"/>
      <c r="UZC59" s="1119"/>
      <c r="UZD59" s="1119"/>
      <c r="UZE59" s="1119"/>
      <c r="UZF59" s="1119"/>
      <c r="UZG59" s="1119"/>
      <c r="UZH59" s="1119"/>
      <c r="UZI59" s="1119"/>
      <c r="UZJ59" s="1119"/>
      <c r="UZK59" s="1119"/>
      <c r="UZL59" s="1119"/>
      <c r="UZM59" s="1119"/>
      <c r="UZN59" s="1119"/>
      <c r="UZO59" s="1119"/>
      <c r="UZP59" s="1119"/>
      <c r="UZQ59" s="1119"/>
      <c r="UZR59" s="1119"/>
      <c r="UZS59" s="1119"/>
      <c r="UZT59" s="1119"/>
      <c r="UZU59" s="1119"/>
      <c r="UZV59" s="1119"/>
      <c r="UZW59" s="1119"/>
      <c r="UZX59" s="1119"/>
      <c r="UZY59" s="1119"/>
      <c r="UZZ59" s="1119"/>
      <c r="VAA59" s="1119"/>
      <c r="VAB59" s="1119"/>
      <c r="VAC59" s="1119"/>
      <c r="VAD59" s="1119"/>
      <c r="VAE59" s="1119"/>
      <c r="VAF59" s="1119"/>
      <c r="VAG59" s="1119"/>
      <c r="VAH59" s="1119"/>
      <c r="VAI59" s="1119"/>
      <c r="VAJ59" s="1119"/>
      <c r="VAK59" s="1119"/>
      <c r="VAL59" s="1119"/>
      <c r="VAM59" s="1119"/>
      <c r="VAN59" s="1119"/>
      <c r="VAO59" s="1119"/>
      <c r="VAP59" s="1119"/>
      <c r="VAQ59" s="1119"/>
      <c r="VAR59" s="1119"/>
      <c r="VAS59" s="1119"/>
      <c r="VAT59" s="1119"/>
      <c r="VAU59" s="1119"/>
      <c r="VAV59" s="1119"/>
      <c r="VAW59" s="1119"/>
      <c r="VAX59" s="1119"/>
      <c r="VAY59" s="1119"/>
      <c r="VAZ59" s="1119"/>
      <c r="VBA59" s="1119"/>
      <c r="VBB59" s="1119"/>
      <c r="VBC59" s="1119"/>
      <c r="VBD59" s="1119"/>
      <c r="VBE59" s="1119"/>
      <c r="VBF59" s="1119"/>
      <c r="VBG59" s="1119"/>
      <c r="VBH59" s="1119"/>
      <c r="VBI59" s="1119"/>
      <c r="VBJ59" s="1119"/>
      <c r="VBK59" s="1119"/>
      <c r="VBL59" s="1119"/>
      <c r="VBM59" s="1119"/>
      <c r="VBN59" s="1119"/>
      <c r="VBO59" s="1119"/>
      <c r="VBP59" s="1119"/>
      <c r="VBQ59" s="1119"/>
      <c r="VBR59" s="1119"/>
      <c r="VBS59" s="1119"/>
      <c r="VBT59" s="1119"/>
      <c r="VBU59" s="1119"/>
      <c r="VBV59" s="1119"/>
      <c r="VBW59" s="1119"/>
      <c r="VBX59" s="1119"/>
      <c r="VBY59" s="1119"/>
      <c r="VBZ59" s="1119"/>
      <c r="VCA59" s="1119"/>
      <c r="VCB59" s="1119"/>
      <c r="VCC59" s="1119"/>
      <c r="VCD59" s="1119"/>
      <c r="VCE59" s="1119"/>
      <c r="VCF59" s="1119"/>
      <c r="VCG59" s="1119"/>
      <c r="VCH59" s="1119"/>
      <c r="VCI59" s="1119"/>
      <c r="VCJ59" s="1119"/>
      <c r="VCK59" s="1119"/>
      <c r="VCL59" s="1119"/>
      <c r="VCM59" s="1119"/>
      <c r="VCN59" s="1119"/>
      <c r="VCO59" s="1119"/>
      <c r="VCP59" s="1119"/>
      <c r="VCQ59" s="1119"/>
      <c r="VCR59" s="1119"/>
      <c r="VCS59" s="1119"/>
      <c r="VCT59" s="1119"/>
      <c r="VCU59" s="1119"/>
      <c r="VCV59" s="1119"/>
      <c r="VCW59" s="1119"/>
      <c r="VCX59" s="1119"/>
      <c r="VCY59" s="1119"/>
      <c r="VCZ59" s="1119"/>
      <c r="VDA59" s="1119"/>
      <c r="VDB59" s="1119"/>
      <c r="VDC59" s="1119"/>
      <c r="VDD59" s="1119"/>
      <c r="VDE59" s="1119"/>
      <c r="VDF59" s="1119"/>
      <c r="VDG59" s="1119"/>
      <c r="VDH59" s="1119"/>
      <c r="VDI59" s="1119"/>
      <c r="VDJ59" s="1119"/>
      <c r="VDK59" s="1119"/>
      <c r="VDL59" s="1119"/>
      <c r="VDM59" s="1119"/>
      <c r="VDN59" s="1119"/>
      <c r="VDO59" s="1119"/>
      <c r="VDP59" s="1119"/>
      <c r="VDQ59" s="1119"/>
      <c r="VDR59" s="1119"/>
      <c r="VDS59" s="1119"/>
      <c r="VDT59" s="1119"/>
      <c r="VDU59" s="1119"/>
      <c r="VDV59" s="1119"/>
      <c r="VDW59" s="1119"/>
      <c r="VDX59" s="1119"/>
      <c r="VDY59" s="1119"/>
      <c r="VDZ59" s="1119"/>
      <c r="VEA59" s="1119"/>
      <c r="VEB59" s="1119"/>
      <c r="VEC59" s="1119"/>
      <c r="VED59" s="1119"/>
      <c r="VEE59" s="1119"/>
      <c r="VEF59" s="1119"/>
      <c r="VEG59" s="1119"/>
      <c r="VEH59" s="1119"/>
      <c r="VEI59" s="1119"/>
      <c r="VEJ59" s="1119"/>
      <c r="VEK59" s="1119"/>
      <c r="VEL59" s="1119"/>
      <c r="VEM59" s="1119"/>
      <c r="VEN59" s="1119"/>
      <c r="VEO59" s="1119"/>
      <c r="VEP59" s="1119"/>
      <c r="VEQ59" s="1119"/>
      <c r="VER59" s="1119"/>
      <c r="VES59" s="1119"/>
      <c r="VET59" s="1119"/>
      <c r="VEU59" s="1119"/>
      <c r="VEV59" s="1119"/>
      <c r="VEW59" s="1119"/>
      <c r="VEX59" s="1119"/>
      <c r="VEY59" s="1119"/>
      <c r="VEZ59" s="1119"/>
      <c r="VFA59" s="1119"/>
      <c r="VFB59" s="1119"/>
      <c r="VFC59" s="1119"/>
      <c r="VFD59" s="1119"/>
      <c r="VFE59" s="1119"/>
      <c r="VFF59" s="1119"/>
      <c r="VFG59" s="1119"/>
      <c r="VFH59" s="1119"/>
      <c r="VFI59" s="1119"/>
      <c r="VFJ59" s="1119"/>
      <c r="VFK59" s="1119"/>
      <c r="VFL59" s="1119"/>
      <c r="VFM59" s="1119"/>
      <c r="VFN59" s="1119"/>
      <c r="VFO59" s="1119"/>
      <c r="VFP59" s="1119"/>
      <c r="VFQ59" s="1119"/>
      <c r="VFR59" s="1119"/>
      <c r="VFS59" s="1119"/>
      <c r="VFT59" s="1119"/>
      <c r="VFU59" s="1119"/>
      <c r="VFV59" s="1119"/>
      <c r="VFW59" s="1119"/>
      <c r="VFX59" s="1119"/>
      <c r="VFY59" s="1119"/>
      <c r="VFZ59" s="1119"/>
      <c r="VGA59" s="1119"/>
      <c r="VGB59" s="1119"/>
      <c r="VGC59" s="1119"/>
      <c r="VGD59" s="1119"/>
      <c r="VGE59" s="1119"/>
      <c r="VGF59" s="1119"/>
      <c r="VGG59" s="1119"/>
      <c r="VGH59" s="1119"/>
      <c r="VGI59" s="1119"/>
      <c r="VGJ59" s="1119"/>
      <c r="VGK59" s="1119"/>
      <c r="VGL59" s="1119"/>
      <c r="VGM59" s="1119"/>
      <c r="VGN59" s="1119"/>
      <c r="VGO59" s="1119"/>
      <c r="VGP59" s="1119"/>
      <c r="VGQ59" s="1119"/>
      <c r="VGR59" s="1119"/>
      <c r="VGS59" s="1119"/>
      <c r="VGT59" s="1119"/>
      <c r="VGU59" s="1119"/>
      <c r="VGV59" s="1119"/>
      <c r="VGW59" s="1119"/>
      <c r="VGX59" s="1119"/>
      <c r="VGY59" s="1119"/>
      <c r="VGZ59" s="1119"/>
      <c r="VHA59" s="1119"/>
      <c r="VHB59" s="1119"/>
      <c r="VHC59" s="1119"/>
      <c r="VHD59" s="1119"/>
      <c r="VHE59" s="1119"/>
      <c r="VHF59" s="1119"/>
      <c r="VHG59" s="1119"/>
      <c r="VHH59" s="1119"/>
      <c r="VHI59" s="1119"/>
      <c r="VHJ59" s="1119"/>
      <c r="VHK59" s="1119"/>
      <c r="VHL59" s="1119"/>
      <c r="VHM59" s="1119"/>
      <c r="VHN59" s="1119"/>
      <c r="VHO59" s="1119"/>
      <c r="VHP59" s="1119"/>
      <c r="VHQ59" s="1119"/>
      <c r="VHR59" s="1119"/>
      <c r="VHS59" s="1119"/>
      <c r="VHT59" s="1119"/>
      <c r="VHU59" s="1119"/>
      <c r="VHV59" s="1119"/>
      <c r="VHW59" s="1119"/>
      <c r="VHX59" s="1119"/>
      <c r="VHY59" s="1119"/>
      <c r="VHZ59" s="1119"/>
      <c r="VIA59" s="1119"/>
      <c r="VIB59" s="1119"/>
      <c r="VIC59" s="1119"/>
      <c r="VID59" s="1119"/>
      <c r="VIE59" s="1119"/>
      <c r="VIF59" s="1119"/>
      <c r="VIG59" s="1119"/>
      <c r="VIH59" s="1119"/>
      <c r="VII59" s="1119"/>
      <c r="VIJ59" s="1119"/>
      <c r="VIK59" s="1119"/>
      <c r="VIL59" s="1119"/>
      <c r="VIM59" s="1119"/>
      <c r="VIN59" s="1119"/>
      <c r="VIO59" s="1119"/>
      <c r="VIP59" s="1119"/>
      <c r="VIQ59" s="1119"/>
      <c r="VIR59" s="1119"/>
      <c r="VIS59" s="1119"/>
      <c r="VIT59" s="1119"/>
      <c r="VIU59" s="1119"/>
      <c r="VIV59" s="1119"/>
      <c r="VIW59" s="1119"/>
      <c r="VIX59" s="1119"/>
      <c r="VIY59" s="1119"/>
      <c r="VIZ59" s="1119"/>
      <c r="VJA59" s="1119"/>
      <c r="VJB59" s="1119"/>
      <c r="VJC59" s="1119"/>
      <c r="VJD59" s="1119"/>
      <c r="VJE59" s="1119"/>
      <c r="VJF59" s="1119"/>
      <c r="VJG59" s="1119"/>
      <c r="VJH59" s="1119"/>
      <c r="VJI59" s="1119"/>
      <c r="VJJ59" s="1119"/>
      <c r="VJK59" s="1119"/>
      <c r="VJL59" s="1119"/>
      <c r="VJM59" s="1119"/>
      <c r="VJN59" s="1119"/>
      <c r="VJO59" s="1119"/>
      <c r="VJP59" s="1119"/>
      <c r="VJQ59" s="1119"/>
      <c r="VJR59" s="1119"/>
      <c r="VJS59" s="1119"/>
      <c r="VJT59" s="1119"/>
      <c r="VJU59" s="1119"/>
      <c r="VJV59" s="1119"/>
      <c r="VJW59" s="1119"/>
      <c r="VJX59" s="1119"/>
      <c r="VJY59" s="1119"/>
      <c r="VJZ59" s="1119"/>
      <c r="VKA59" s="1119"/>
      <c r="VKB59" s="1119"/>
      <c r="VKC59" s="1119"/>
      <c r="VKD59" s="1119"/>
      <c r="VKE59" s="1119"/>
      <c r="VKF59" s="1119"/>
      <c r="VKG59" s="1119"/>
      <c r="VKH59" s="1119"/>
      <c r="VKI59" s="1119"/>
      <c r="VKJ59" s="1119"/>
      <c r="VKK59" s="1119"/>
      <c r="VKL59" s="1119"/>
      <c r="VKM59" s="1119"/>
      <c r="VKN59" s="1119"/>
      <c r="VKO59" s="1119"/>
      <c r="VKP59" s="1119"/>
      <c r="VKQ59" s="1119"/>
      <c r="VKR59" s="1119"/>
      <c r="VKS59" s="1119"/>
      <c r="VKT59" s="1119"/>
      <c r="VKU59" s="1119"/>
      <c r="VKV59" s="1119"/>
      <c r="VKW59" s="1119"/>
      <c r="VKX59" s="1119"/>
      <c r="VKY59" s="1119"/>
      <c r="VKZ59" s="1119"/>
      <c r="VLA59" s="1119"/>
      <c r="VLB59" s="1119"/>
      <c r="VLC59" s="1119"/>
      <c r="VLD59" s="1119"/>
      <c r="VLE59" s="1119"/>
      <c r="VLF59" s="1119"/>
      <c r="VLG59" s="1119"/>
      <c r="VLH59" s="1119"/>
      <c r="VLI59" s="1119"/>
      <c r="VLJ59" s="1119"/>
      <c r="VLK59" s="1119"/>
      <c r="VLL59" s="1119"/>
      <c r="VLM59" s="1119"/>
      <c r="VLN59" s="1119"/>
      <c r="VLO59" s="1119"/>
      <c r="VLP59" s="1119"/>
      <c r="VLQ59" s="1119"/>
      <c r="VLR59" s="1119"/>
      <c r="VLS59" s="1119"/>
      <c r="VLT59" s="1119"/>
      <c r="VLU59" s="1119"/>
      <c r="VLV59" s="1119"/>
      <c r="VLW59" s="1119"/>
      <c r="VLX59" s="1119"/>
      <c r="VLY59" s="1119"/>
      <c r="VLZ59" s="1119"/>
      <c r="VMA59" s="1119"/>
      <c r="VMB59" s="1119"/>
      <c r="VMC59" s="1119"/>
      <c r="VMD59" s="1119"/>
      <c r="VME59" s="1119"/>
      <c r="VMF59" s="1119"/>
      <c r="VMG59" s="1119"/>
      <c r="VMH59" s="1119"/>
      <c r="VMI59" s="1119"/>
      <c r="VMJ59" s="1119"/>
      <c r="VMK59" s="1119"/>
      <c r="VML59" s="1119"/>
      <c r="VMM59" s="1119"/>
      <c r="VMN59" s="1119"/>
      <c r="VMO59" s="1119"/>
      <c r="VMP59" s="1119"/>
      <c r="VMQ59" s="1119"/>
      <c r="VMR59" s="1119"/>
      <c r="VMS59" s="1119"/>
      <c r="VMT59" s="1119"/>
      <c r="VMU59" s="1119"/>
      <c r="VMV59" s="1119"/>
      <c r="VMW59" s="1119"/>
      <c r="VMX59" s="1119"/>
      <c r="VMY59" s="1119"/>
      <c r="VMZ59" s="1119"/>
      <c r="VNA59" s="1119"/>
      <c r="VNB59" s="1119"/>
      <c r="VNC59" s="1119"/>
      <c r="VND59" s="1119"/>
      <c r="VNE59" s="1119"/>
      <c r="VNF59" s="1119"/>
      <c r="VNG59" s="1119"/>
      <c r="VNH59" s="1119"/>
      <c r="VNI59" s="1119"/>
      <c r="VNJ59" s="1119"/>
      <c r="VNK59" s="1119"/>
      <c r="VNL59" s="1119"/>
      <c r="VNM59" s="1119"/>
      <c r="VNN59" s="1119"/>
      <c r="VNO59" s="1119"/>
      <c r="VNP59" s="1119"/>
      <c r="VNQ59" s="1119"/>
      <c r="VNR59" s="1119"/>
      <c r="VNS59" s="1119"/>
      <c r="VNT59" s="1119"/>
      <c r="VNU59" s="1119"/>
      <c r="VNV59" s="1119"/>
      <c r="VNW59" s="1119"/>
      <c r="VNX59" s="1119"/>
      <c r="VNY59" s="1119"/>
      <c r="VNZ59" s="1119"/>
      <c r="VOA59" s="1119"/>
      <c r="VOB59" s="1119"/>
      <c r="VOC59" s="1119"/>
      <c r="VOD59" s="1119"/>
      <c r="VOE59" s="1119"/>
      <c r="VOF59" s="1119"/>
      <c r="VOG59" s="1119"/>
      <c r="VOH59" s="1119"/>
      <c r="VOI59" s="1119"/>
      <c r="VOJ59" s="1119"/>
      <c r="VOK59" s="1119"/>
      <c r="VOL59" s="1119"/>
      <c r="VOM59" s="1119"/>
      <c r="VON59" s="1119"/>
      <c r="VOO59" s="1119"/>
      <c r="VOP59" s="1119"/>
      <c r="VOQ59" s="1119"/>
      <c r="VOR59" s="1119"/>
      <c r="VOS59" s="1119"/>
      <c r="VOT59" s="1119"/>
      <c r="VOU59" s="1119"/>
      <c r="VOV59" s="1119"/>
      <c r="VOW59" s="1119"/>
      <c r="VOX59" s="1119"/>
      <c r="VOY59" s="1119"/>
      <c r="VOZ59" s="1119"/>
      <c r="VPA59" s="1119"/>
      <c r="VPB59" s="1119"/>
      <c r="VPC59" s="1119"/>
      <c r="VPD59" s="1119"/>
      <c r="VPE59" s="1119"/>
      <c r="VPF59" s="1119"/>
      <c r="VPG59" s="1119"/>
      <c r="VPH59" s="1119"/>
      <c r="VPI59" s="1119"/>
      <c r="VPJ59" s="1119"/>
      <c r="VPK59" s="1119"/>
      <c r="VPL59" s="1119"/>
      <c r="VPM59" s="1119"/>
      <c r="VPN59" s="1119"/>
      <c r="VPO59" s="1119"/>
      <c r="VPP59" s="1119"/>
      <c r="VPQ59" s="1119"/>
      <c r="VPR59" s="1119"/>
      <c r="VPS59" s="1119"/>
      <c r="VPT59" s="1119"/>
      <c r="VPU59" s="1119"/>
      <c r="VPV59" s="1119"/>
      <c r="VPW59" s="1119"/>
      <c r="VPX59" s="1119"/>
      <c r="VPY59" s="1119"/>
      <c r="VPZ59" s="1119"/>
      <c r="VQA59" s="1119"/>
      <c r="VQB59" s="1119"/>
      <c r="VQC59" s="1119"/>
      <c r="VQD59" s="1119"/>
      <c r="VQE59" s="1119"/>
      <c r="VQF59" s="1119"/>
      <c r="VQG59" s="1119"/>
      <c r="VQH59" s="1119"/>
      <c r="VQI59" s="1119"/>
      <c r="VQJ59" s="1119"/>
      <c r="VQK59" s="1119"/>
      <c r="VQL59" s="1119"/>
      <c r="VQM59" s="1119"/>
      <c r="VQN59" s="1119"/>
      <c r="VQO59" s="1119"/>
      <c r="VQP59" s="1119"/>
      <c r="VQQ59" s="1119"/>
      <c r="VQR59" s="1119"/>
      <c r="VQS59" s="1119"/>
      <c r="VQT59" s="1119"/>
      <c r="VQU59" s="1119"/>
      <c r="VQV59" s="1119"/>
      <c r="VQW59" s="1119"/>
      <c r="VQX59" s="1119"/>
      <c r="VQY59" s="1119"/>
      <c r="VQZ59" s="1119"/>
      <c r="VRA59" s="1119"/>
      <c r="VRB59" s="1119"/>
      <c r="VRC59" s="1119"/>
      <c r="VRD59" s="1119"/>
      <c r="VRE59" s="1119"/>
      <c r="VRF59" s="1119"/>
      <c r="VRG59" s="1119"/>
      <c r="VRH59" s="1119"/>
      <c r="VRI59" s="1119"/>
      <c r="VRJ59" s="1119"/>
      <c r="VRK59" s="1119"/>
      <c r="VRL59" s="1119"/>
      <c r="VRM59" s="1119"/>
      <c r="VRN59" s="1119"/>
      <c r="VRO59" s="1119"/>
      <c r="VRP59" s="1119"/>
      <c r="VRQ59" s="1119"/>
      <c r="VRR59" s="1119"/>
      <c r="VRS59" s="1119"/>
      <c r="VRT59" s="1119"/>
      <c r="VRU59" s="1119"/>
      <c r="VRV59" s="1119"/>
      <c r="VRW59" s="1119"/>
      <c r="VRX59" s="1119"/>
      <c r="VRY59" s="1119"/>
      <c r="VRZ59" s="1119"/>
      <c r="VSA59" s="1119"/>
      <c r="VSB59" s="1119"/>
      <c r="VSC59" s="1119"/>
      <c r="VSD59" s="1119"/>
      <c r="VSE59" s="1119"/>
      <c r="VSF59" s="1119"/>
      <c r="VSG59" s="1119"/>
      <c r="VSH59" s="1119"/>
      <c r="VSI59" s="1119"/>
      <c r="VSJ59" s="1119"/>
      <c r="VSK59" s="1119"/>
      <c r="VSL59" s="1119"/>
      <c r="VSM59" s="1119"/>
      <c r="VSN59" s="1119"/>
      <c r="VSO59" s="1119"/>
      <c r="VSP59" s="1119"/>
      <c r="VSQ59" s="1119"/>
      <c r="VSR59" s="1119"/>
      <c r="VSS59" s="1119"/>
      <c r="VST59" s="1119"/>
      <c r="VSU59" s="1119"/>
      <c r="VSV59" s="1119"/>
      <c r="VSW59" s="1119"/>
      <c r="VSX59" s="1119"/>
      <c r="VSY59" s="1119"/>
      <c r="VSZ59" s="1119"/>
      <c r="VTA59" s="1119"/>
      <c r="VTB59" s="1119"/>
      <c r="VTC59" s="1119"/>
      <c r="VTD59" s="1119"/>
      <c r="VTE59" s="1119"/>
      <c r="VTF59" s="1119"/>
      <c r="VTG59" s="1119"/>
      <c r="VTH59" s="1119"/>
      <c r="VTI59" s="1119"/>
      <c r="VTJ59" s="1119"/>
      <c r="VTK59" s="1119"/>
      <c r="VTL59" s="1119"/>
      <c r="VTM59" s="1119"/>
      <c r="VTN59" s="1119"/>
      <c r="VTO59" s="1119"/>
      <c r="VTP59" s="1119"/>
      <c r="VTQ59" s="1119"/>
      <c r="VTR59" s="1119"/>
      <c r="VTS59" s="1119"/>
      <c r="VTT59" s="1119"/>
      <c r="VTU59" s="1119"/>
      <c r="VTV59" s="1119"/>
      <c r="VTW59" s="1119"/>
      <c r="VTX59" s="1119"/>
      <c r="VTY59" s="1119"/>
      <c r="VTZ59" s="1119"/>
      <c r="VUA59" s="1119"/>
      <c r="VUB59" s="1119"/>
      <c r="VUC59" s="1119"/>
      <c r="VUD59" s="1119"/>
      <c r="VUE59" s="1119"/>
      <c r="VUF59" s="1119"/>
      <c r="VUG59" s="1119"/>
      <c r="VUH59" s="1119"/>
      <c r="VUI59" s="1119"/>
      <c r="VUJ59" s="1119"/>
      <c r="VUK59" s="1119"/>
      <c r="VUL59" s="1119"/>
      <c r="VUM59" s="1119"/>
      <c r="VUN59" s="1119"/>
      <c r="VUO59" s="1119"/>
      <c r="VUP59" s="1119"/>
      <c r="VUQ59" s="1119"/>
      <c r="VUR59" s="1119"/>
      <c r="VUS59" s="1119"/>
      <c r="VUT59" s="1119"/>
      <c r="VUU59" s="1119"/>
      <c r="VUV59" s="1119"/>
      <c r="VUW59" s="1119"/>
      <c r="VUX59" s="1119"/>
      <c r="VUY59" s="1119"/>
      <c r="VUZ59" s="1119"/>
      <c r="VVA59" s="1119"/>
      <c r="VVB59" s="1119"/>
      <c r="VVC59" s="1119"/>
      <c r="VVD59" s="1119"/>
      <c r="VVE59" s="1119"/>
      <c r="VVF59" s="1119"/>
      <c r="VVG59" s="1119"/>
      <c r="VVH59" s="1119"/>
      <c r="VVI59" s="1119"/>
      <c r="VVJ59" s="1119"/>
      <c r="VVK59" s="1119"/>
      <c r="VVL59" s="1119"/>
      <c r="VVM59" s="1119"/>
      <c r="VVN59" s="1119"/>
      <c r="VVO59" s="1119"/>
      <c r="VVP59" s="1119"/>
      <c r="VVQ59" s="1119"/>
      <c r="VVR59" s="1119"/>
      <c r="VVS59" s="1119"/>
      <c r="VVT59" s="1119"/>
      <c r="VVU59" s="1119"/>
      <c r="VVV59" s="1119"/>
      <c r="VVW59" s="1119"/>
      <c r="VVX59" s="1119"/>
      <c r="VVY59" s="1119"/>
      <c r="VVZ59" s="1119"/>
      <c r="VWA59" s="1119"/>
      <c r="VWB59" s="1119"/>
      <c r="VWC59" s="1119"/>
      <c r="VWD59" s="1119"/>
      <c r="VWE59" s="1119"/>
      <c r="VWF59" s="1119"/>
      <c r="VWG59" s="1119"/>
      <c r="VWH59" s="1119"/>
      <c r="VWI59" s="1119"/>
      <c r="VWJ59" s="1119"/>
      <c r="VWK59" s="1119"/>
      <c r="VWL59" s="1119"/>
      <c r="VWM59" s="1119"/>
      <c r="VWN59" s="1119"/>
      <c r="VWO59" s="1119"/>
      <c r="VWP59" s="1119"/>
      <c r="VWQ59" s="1119"/>
      <c r="VWR59" s="1119"/>
      <c r="VWS59" s="1119"/>
      <c r="VWT59" s="1119"/>
      <c r="VWU59" s="1119"/>
      <c r="VWV59" s="1119"/>
      <c r="VWW59" s="1119"/>
      <c r="VWX59" s="1119"/>
      <c r="VWY59" s="1119"/>
      <c r="VWZ59" s="1119"/>
      <c r="VXA59" s="1119"/>
      <c r="VXB59" s="1119"/>
      <c r="VXC59" s="1119"/>
      <c r="VXD59" s="1119"/>
      <c r="VXE59" s="1119"/>
      <c r="VXF59" s="1119"/>
      <c r="VXG59" s="1119"/>
      <c r="VXH59" s="1119"/>
      <c r="VXI59" s="1119"/>
      <c r="VXJ59" s="1119"/>
      <c r="VXK59" s="1119"/>
      <c r="VXL59" s="1119"/>
      <c r="VXM59" s="1119"/>
      <c r="VXN59" s="1119"/>
      <c r="VXO59" s="1119"/>
      <c r="VXP59" s="1119"/>
      <c r="VXQ59" s="1119"/>
      <c r="VXR59" s="1119"/>
      <c r="VXS59" s="1119"/>
      <c r="VXT59" s="1119"/>
      <c r="VXU59" s="1119"/>
      <c r="VXV59" s="1119"/>
      <c r="VXW59" s="1119"/>
      <c r="VXX59" s="1119"/>
      <c r="VXY59" s="1119"/>
      <c r="VXZ59" s="1119"/>
      <c r="VYA59" s="1119"/>
      <c r="VYB59" s="1119"/>
      <c r="VYC59" s="1119"/>
      <c r="VYD59" s="1119"/>
      <c r="VYE59" s="1119"/>
      <c r="VYF59" s="1119"/>
      <c r="VYG59" s="1119"/>
      <c r="VYH59" s="1119"/>
      <c r="VYI59" s="1119"/>
      <c r="VYJ59" s="1119"/>
      <c r="VYK59" s="1119"/>
      <c r="VYL59" s="1119"/>
      <c r="VYM59" s="1119"/>
      <c r="VYN59" s="1119"/>
      <c r="VYO59" s="1119"/>
      <c r="VYP59" s="1119"/>
      <c r="VYQ59" s="1119"/>
      <c r="VYR59" s="1119"/>
      <c r="VYS59" s="1119"/>
      <c r="VYT59" s="1119"/>
      <c r="VYU59" s="1119"/>
      <c r="VYV59" s="1119"/>
      <c r="VYW59" s="1119"/>
      <c r="VYX59" s="1119"/>
      <c r="VYY59" s="1119"/>
      <c r="VYZ59" s="1119"/>
      <c r="VZA59" s="1119"/>
      <c r="VZB59" s="1119"/>
      <c r="VZC59" s="1119"/>
      <c r="VZD59" s="1119"/>
      <c r="VZE59" s="1119"/>
      <c r="VZF59" s="1119"/>
      <c r="VZG59" s="1119"/>
      <c r="VZH59" s="1119"/>
      <c r="VZI59" s="1119"/>
      <c r="VZJ59" s="1119"/>
      <c r="VZK59" s="1119"/>
      <c r="VZL59" s="1119"/>
      <c r="VZM59" s="1119"/>
      <c r="VZN59" s="1119"/>
      <c r="VZO59" s="1119"/>
      <c r="VZP59" s="1119"/>
      <c r="VZQ59" s="1119"/>
      <c r="VZR59" s="1119"/>
      <c r="VZS59" s="1119"/>
      <c r="VZT59" s="1119"/>
      <c r="VZU59" s="1119"/>
      <c r="VZV59" s="1119"/>
      <c r="VZW59" s="1119"/>
      <c r="VZX59" s="1119"/>
      <c r="VZY59" s="1119"/>
      <c r="VZZ59" s="1119"/>
      <c r="WAA59" s="1119"/>
      <c r="WAB59" s="1119"/>
      <c r="WAC59" s="1119"/>
      <c r="WAD59" s="1119"/>
      <c r="WAE59" s="1119"/>
      <c r="WAF59" s="1119"/>
      <c r="WAG59" s="1119"/>
      <c r="WAH59" s="1119"/>
      <c r="WAI59" s="1119"/>
      <c r="WAJ59" s="1119"/>
      <c r="WAK59" s="1119"/>
      <c r="WAL59" s="1119"/>
      <c r="WAM59" s="1119"/>
      <c r="WAN59" s="1119"/>
      <c r="WAO59" s="1119"/>
      <c r="WAP59" s="1119"/>
      <c r="WAQ59" s="1119"/>
      <c r="WAR59" s="1119"/>
      <c r="WAS59" s="1119"/>
      <c r="WAT59" s="1119"/>
      <c r="WAU59" s="1119"/>
      <c r="WAV59" s="1119"/>
      <c r="WAW59" s="1119"/>
      <c r="WAX59" s="1119"/>
      <c r="WAY59" s="1119"/>
      <c r="WAZ59" s="1119"/>
      <c r="WBA59" s="1119"/>
      <c r="WBB59" s="1119"/>
      <c r="WBC59" s="1119"/>
      <c r="WBD59" s="1119"/>
      <c r="WBE59" s="1119"/>
      <c r="WBF59" s="1119"/>
      <c r="WBG59" s="1119"/>
      <c r="WBH59" s="1119"/>
      <c r="WBI59" s="1119"/>
      <c r="WBJ59" s="1119"/>
      <c r="WBK59" s="1119"/>
      <c r="WBL59" s="1119"/>
      <c r="WBM59" s="1119"/>
      <c r="WBN59" s="1119"/>
      <c r="WBO59" s="1119"/>
      <c r="WBP59" s="1119"/>
      <c r="WBQ59" s="1119"/>
      <c r="WBR59" s="1119"/>
      <c r="WBS59" s="1119"/>
      <c r="WBT59" s="1119"/>
      <c r="WBU59" s="1119"/>
      <c r="WBV59" s="1119"/>
      <c r="WBW59" s="1119"/>
      <c r="WBX59" s="1119"/>
      <c r="WBY59" s="1119"/>
      <c r="WBZ59" s="1119"/>
      <c r="WCA59" s="1119"/>
      <c r="WCB59" s="1119"/>
      <c r="WCC59" s="1119"/>
      <c r="WCD59" s="1119"/>
      <c r="WCE59" s="1119"/>
      <c r="WCF59" s="1119"/>
      <c r="WCG59" s="1119"/>
      <c r="WCH59" s="1119"/>
      <c r="WCI59" s="1119"/>
      <c r="WCJ59" s="1119"/>
      <c r="WCK59" s="1119"/>
      <c r="WCL59" s="1119"/>
      <c r="WCM59" s="1119"/>
      <c r="WCN59" s="1119"/>
      <c r="WCO59" s="1119"/>
      <c r="WCP59" s="1119"/>
      <c r="WCQ59" s="1119"/>
      <c r="WCR59" s="1119"/>
      <c r="WCS59" s="1119"/>
      <c r="WCT59" s="1119"/>
      <c r="WCU59" s="1119"/>
      <c r="WCV59" s="1119"/>
      <c r="WCW59" s="1119"/>
      <c r="WCX59" s="1119"/>
      <c r="WCY59" s="1119"/>
      <c r="WCZ59" s="1119"/>
      <c r="WDA59" s="1119"/>
      <c r="WDB59" s="1119"/>
      <c r="WDC59" s="1119"/>
      <c r="WDD59" s="1119"/>
      <c r="WDE59" s="1119"/>
      <c r="WDF59" s="1119"/>
      <c r="WDG59" s="1119"/>
      <c r="WDH59" s="1119"/>
      <c r="WDI59" s="1119"/>
      <c r="WDJ59" s="1119"/>
      <c r="WDK59" s="1119"/>
      <c r="WDL59" s="1119"/>
      <c r="WDM59" s="1119"/>
      <c r="WDN59" s="1119"/>
      <c r="WDO59" s="1119"/>
      <c r="WDP59" s="1119"/>
      <c r="WDQ59" s="1119"/>
      <c r="WDR59" s="1119"/>
      <c r="WDS59" s="1119"/>
      <c r="WDT59" s="1119"/>
      <c r="WDU59" s="1119"/>
      <c r="WDV59" s="1119"/>
      <c r="WDW59" s="1119"/>
      <c r="WDX59" s="1119"/>
      <c r="WDY59" s="1119"/>
      <c r="WDZ59" s="1119"/>
      <c r="WEA59" s="1119"/>
      <c r="WEB59" s="1119"/>
      <c r="WEC59" s="1119"/>
      <c r="WED59" s="1119"/>
      <c r="WEE59" s="1119"/>
      <c r="WEF59" s="1119"/>
      <c r="WEG59" s="1119"/>
      <c r="WEH59" s="1119"/>
      <c r="WEI59" s="1119"/>
      <c r="WEJ59" s="1119"/>
      <c r="WEK59" s="1119"/>
      <c r="WEL59" s="1119"/>
      <c r="WEM59" s="1119"/>
      <c r="WEN59" s="1119"/>
      <c r="WEO59" s="1119"/>
      <c r="WEP59" s="1119"/>
      <c r="WEQ59" s="1119"/>
      <c r="WER59" s="1119"/>
      <c r="WES59" s="1119"/>
      <c r="WET59" s="1119"/>
      <c r="WEU59" s="1119"/>
      <c r="WEV59" s="1119"/>
      <c r="WEW59" s="1119"/>
      <c r="WEX59" s="1119"/>
      <c r="WEY59" s="1119"/>
      <c r="WEZ59" s="1119"/>
      <c r="WFA59" s="1119"/>
      <c r="WFB59" s="1119"/>
      <c r="WFC59" s="1119"/>
      <c r="WFD59" s="1119"/>
      <c r="WFE59" s="1119"/>
      <c r="WFF59" s="1119"/>
      <c r="WFG59" s="1119"/>
      <c r="WFH59" s="1119"/>
      <c r="WFI59" s="1119"/>
      <c r="WFJ59" s="1119"/>
      <c r="WFK59" s="1119"/>
      <c r="WFL59" s="1119"/>
      <c r="WFM59" s="1119"/>
      <c r="WFN59" s="1119"/>
      <c r="WFO59" s="1119"/>
      <c r="WFP59" s="1119"/>
      <c r="WFQ59" s="1119"/>
      <c r="WFR59" s="1119"/>
      <c r="WFS59" s="1119"/>
      <c r="WFT59" s="1119"/>
      <c r="WFU59" s="1119"/>
      <c r="WFV59" s="1119"/>
      <c r="WFW59" s="1119"/>
      <c r="WFX59" s="1119"/>
      <c r="WFY59" s="1119"/>
      <c r="WFZ59" s="1119"/>
      <c r="WGA59" s="1119"/>
      <c r="WGB59" s="1119"/>
      <c r="WGC59" s="1119"/>
      <c r="WGD59" s="1119"/>
      <c r="WGE59" s="1119"/>
      <c r="WGF59" s="1119"/>
      <c r="WGG59" s="1119"/>
      <c r="WGH59" s="1119"/>
      <c r="WGI59" s="1119"/>
      <c r="WGJ59" s="1119"/>
      <c r="WGK59" s="1119"/>
      <c r="WGL59" s="1119"/>
      <c r="WGM59" s="1119"/>
      <c r="WGN59" s="1119"/>
      <c r="WGO59" s="1119"/>
      <c r="WGP59" s="1119"/>
      <c r="WGQ59" s="1119"/>
      <c r="WGR59" s="1119"/>
      <c r="WGS59" s="1119"/>
      <c r="WGT59" s="1119"/>
      <c r="WGU59" s="1119"/>
      <c r="WGV59" s="1119"/>
      <c r="WGW59" s="1119"/>
      <c r="WGX59" s="1119"/>
      <c r="WGY59" s="1119"/>
      <c r="WGZ59" s="1119"/>
      <c r="WHA59" s="1119"/>
      <c r="WHB59" s="1119"/>
      <c r="WHC59" s="1119"/>
      <c r="WHD59" s="1119"/>
      <c r="WHE59" s="1119"/>
      <c r="WHF59" s="1119"/>
      <c r="WHG59" s="1119"/>
      <c r="WHH59" s="1119"/>
      <c r="WHI59" s="1119"/>
      <c r="WHJ59" s="1119"/>
      <c r="WHK59" s="1119"/>
      <c r="WHL59" s="1119"/>
      <c r="WHM59" s="1119"/>
      <c r="WHN59" s="1119"/>
      <c r="WHO59" s="1119"/>
      <c r="WHP59" s="1119"/>
      <c r="WHQ59" s="1119"/>
      <c r="WHR59" s="1119"/>
      <c r="WHS59" s="1119"/>
      <c r="WHT59" s="1119"/>
      <c r="WHU59" s="1119"/>
      <c r="WHV59" s="1119"/>
      <c r="WHW59" s="1119"/>
      <c r="WHX59" s="1119"/>
      <c r="WHY59" s="1119"/>
      <c r="WHZ59" s="1119"/>
      <c r="WIA59" s="1119"/>
      <c r="WIB59" s="1119"/>
      <c r="WIC59" s="1119"/>
      <c r="WID59" s="1119"/>
      <c r="WIE59" s="1119"/>
      <c r="WIF59" s="1119"/>
      <c r="WIG59" s="1119"/>
      <c r="WIH59" s="1119"/>
      <c r="WII59" s="1119"/>
      <c r="WIJ59" s="1119"/>
      <c r="WIK59" s="1119"/>
      <c r="WIL59" s="1119"/>
      <c r="WIM59" s="1119"/>
      <c r="WIN59" s="1119"/>
      <c r="WIO59" s="1119"/>
      <c r="WIP59" s="1119"/>
      <c r="WIQ59" s="1119"/>
      <c r="WIR59" s="1119"/>
      <c r="WIS59" s="1119"/>
      <c r="WIT59" s="1119"/>
      <c r="WIU59" s="1119"/>
      <c r="WIV59" s="1119"/>
      <c r="WIW59" s="1119"/>
      <c r="WIX59" s="1119"/>
      <c r="WIY59" s="1119"/>
      <c r="WIZ59" s="1119"/>
      <c r="WJA59" s="1119"/>
      <c r="WJB59" s="1119"/>
      <c r="WJC59" s="1119"/>
      <c r="WJD59" s="1119"/>
      <c r="WJE59" s="1119"/>
      <c r="WJF59" s="1119"/>
      <c r="WJG59" s="1119"/>
      <c r="WJH59" s="1119"/>
      <c r="WJI59" s="1119"/>
      <c r="WJJ59" s="1119"/>
      <c r="WJK59" s="1119"/>
      <c r="WJL59" s="1119"/>
      <c r="WJM59" s="1119"/>
      <c r="WJN59" s="1119"/>
      <c r="WJO59" s="1119"/>
      <c r="WJP59" s="1119"/>
      <c r="WJQ59" s="1119"/>
      <c r="WJR59" s="1119"/>
      <c r="WJS59" s="1119"/>
      <c r="WJT59" s="1119"/>
      <c r="WJU59" s="1119"/>
      <c r="WJV59" s="1119"/>
      <c r="WJW59" s="1119"/>
      <c r="WJX59" s="1119"/>
      <c r="WJY59" s="1119"/>
      <c r="WJZ59" s="1119"/>
      <c r="WKA59" s="1119"/>
      <c r="WKB59" s="1119"/>
      <c r="WKC59" s="1119"/>
      <c r="WKD59" s="1119"/>
      <c r="WKE59" s="1119"/>
      <c r="WKF59" s="1119"/>
      <c r="WKG59" s="1119"/>
      <c r="WKH59" s="1119"/>
      <c r="WKI59" s="1119"/>
      <c r="WKJ59" s="1119"/>
      <c r="WKK59" s="1119"/>
      <c r="WKL59" s="1119"/>
      <c r="WKM59" s="1119"/>
      <c r="WKN59" s="1119"/>
      <c r="WKO59" s="1119"/>
      <c r="WKP59" s="1119"/>
      <c r="WKQ59" s="1119"/>
      <c r="WKR59" s="1119"/>
      <c r="WKS59" s="1119"/>
      <c r="WKT59" s="1119"/>
      <c r="WKU59" s="1119"/>
      <c r="WKV59" s="1119"/>
      <c r="WKW59" s="1119"/>
      <c r="WKX59" s="1119"/>
      <c r="WKY59" s="1119"/>
      <c r="WKZ59" s="1119"/>
      <c r="WLA59" s="1119"/>
      <c r="WLB59" s="1119"/>
      <c r="WLC59" s="1119"/>
      <c r="WLD59" s="1119"/>
      <c r="WLE59" s="1119"/>
      <c r="WLF59" s="1119"/>
      <c r="WLG59" s="1119"/>
      <c r="WLH59" s="1119"/>
      <c r="WLI59" s="1119"/>
      <c r="WLJ59" s="1119"/>
      <c r="WLK59" s="1119"/>
      <c r="WLL59" s="1119"/>
      <c r="WLM59" s="1119"/>
      <c r="WLN59" s="1119"/>
      <c r="WLO59" s="1119"/>
      <c r="WLP59" s="1119"/>
      <c r="WLQ59" s="1119"/>
      <c r="WLR59" s="1119"/>
      <c r="WLS59" s="1119"/>
      <c r="WLT59" s="1119"/>
      <c r="WLU59" s="1119"/>
      <c r="WLV59" s="1119"/>
      <c r="WLW59" s="1119"/>
      <c r="WLX59" s="1119"/>
      <c r="WLY59" s="1119"/>
      <c r="WLZ59" s="1119"/>
      <c r="WMA59" s="1119"/>
      <c r="WMB59" s="1119"/>
      <c r="WMC59" s="1119"/>
      <c r="WMD59" s="1119"/>
      <c r="WME59" s="1119"/>
      <c r="WMF59" s="1119"/>
      <c r="WMG59" s="1119"/>
      <c r="WMH59" s="1119"/>
      <c r="WMI59" s="1119"/>
      <c r="WMJ59" s="1119"/>
      <c r="WMK59" s="1119"/>
      <c r="WML59" s="1119"/>
      <c r="WMM59" s="1119"/>
      <c r="WMN59" s="1119"/>
      <c r="WMO59" s="1119"/>
      <c r="WMP59" s="1119"/>
      <c r="WMQ59" s="1119"/>
      <c r="WMR59" s="1119"/>
      <c r="WMS59" s="1119"/>
      <c r="WMT59" s="1119"/>
      <c r="WMU59" s="1119"/>
      <c r="WMV59" s="1119"/>
      <c r="WMW59" s="1119"/>
      <c r="WMX59" s="1119"/>
      <c r="WMY59" s="1119"/>
      <c r="WMZ59" s="1119"/>
      <c r="WNA59" s="1119"/>
      <c r="WNB59" s="1119"/>
      <c r="WNC59" s="1119"/>
      <c r="WND59" s="1119"/>
      <c r="WNE59" s="1119"/>
      <c r="WNF59" s="1119"/>
      <c r="WNG59" s="1119"/>
      <c r="WNH59" s="1119"/>
      <c r="WNI59" s="1119"/>
      <c r="WNJ59" s="1119"/>
      <c r="WNK59" s="1119"/>
      <c r="WNL59" s="1119"/>
      <c r="WNM59" s="1119"/>
      <c r="WNN59" s="1119"/>
      <c r="WNO59" s="1119"/>
      <c r="WNP59" s="1119"/>
      <c r="WNQ59" s="1119"/>
      <c r="WNR59" s="1119"/>
      <c r="WNS59" s="1119"/>
      <c r="WNT59" s="1119"/>
      <c r="WNU59" s="1119"/>
      <c r="WNV59" s="1119"/>
      <c r="WNW59" s="1119"/>
      <c r="WNX59" s="1119"/>
      <c r="WNY59" s="1119"/>
      <c r="WNZ59" s="1119"/>
      <c r="WOA59" s="1119"/>
      <c r="WOB59" s="1119"/>
      <c r="WOC59" s="1119"/>
      <c r="WOD59" s="1119"/>
      <c r="WOE59" s="1119"/>
      <c r="WOF59" s="1119"/>
      <c r="WOG59" s="1119"/>
      <c r="WOH59" s="1119"/>
      <c r="WOI59" s="1119"/>
      <c r="WOJ59" s="1119"/>
      <c r="WOK59" s="1119"/>
      <c r="WOL59" s="1119"/>
      <c r="WOM59" s="1119"/>
      <c r="WON59" s="1119"/>
      <c r="WOO59" s="1119"/>
      <c r="WOP59" s="1119"/>
      <c r="WOQ59" s="1119"/>
      <c r="WOR59" s="1119"/>
      <c r="WOS59" s="1119"/>
      <c r="WOT59" s="1119"/>
      <c r="WOU59" s="1119"/>
      <c r="WOV59" s="1119"/>
      <c r="WOW59" s="1119"/>
      <c r="WOX59" s="1119"/>
      <c r="WOY59" s="1119"/>
      <c r="WOZ59" s="1119"/>
      <c r="WPA59" s="1119"/>
      <c r="WPB59" s="1119"/>
      <c r="WPC59" s="1119"/>
      <c r="WPD59" s="1119"/>
      <c r="WPE59" s="1119"/>
      <c r="WPF59" s="1119"/>
      <c r="WPG59" s="1119"/>
      <c r="WPH59" s="1119"/>
      <c r="WPI59" s="1119"/>
      <c r="WPJ59" s="1119"/>
      <c r="WPK59" s="1119"/>
      <c r="WPL59" s="1119"/>
      <c r="WPM59" s="1119"/>
      <c r="WPN59" s="1119"/>
      <c r="WPO59" s="1119"/>
      <c r="WPP59" s="1119"/>
      <c r="WPQ59" s="1119"/>
      <c r="WPR59" s="1119"/>
      <c r="WPS59" s="1119"/>
      <c r="WPT59" s="1119"/>
      <c r="WPU59" s="1119"/>
      <c r="WPV59" s="1119"/>
      <c r="WPW59" s="1119"/>
      <c r="WPX59" s="1119"/>
      <c r="WPY59" s="1119"/>
      <c r="WPZ59" s="1119"/>
      <c r="WQA59" s="1119"/>
      <c r="WQB59" s="1119"/>
      <c r="WQC59" s="1119"/>
      <c r="WQD59" s="1119"/>
      <c r="WQE59" s="1119"/>
      <c r="WQF59" s="1119"/>
      <c r="WQG59" s="1119"/>
      <c r="WQH59" s="1119"/>
      <c r="WQI59" s="1119"/>
      <c r="WQJ59" s="1119"/>
      <c r="WQK59" s="1119"/>
      <c r="WQL59" s="1119"/>
      <c r="WQM59" s="1119"/>
      <c r="WQN59" s="1119"/>
      <c r="WQO59" s="1119"/>
      <c r="WQP59" s="1119"/>
      <c r="WQQ59" s="1119"/>
      <c r="WQR59" s="1119"/>
      <c r="WQS59" s="1119"/>
      <c r="WQT59" s="1119"/>
      <c r="WQU59" s="1119"/>
      <c r="WQV59" s="1119"/>
      <c r="WQW59" s="1119"/>
      <c r="WQX59" s="1119"/>
      <c r="WQY59" s="1119"/>
      <c r="WQZ59" s="1119"/>
      <c r="WRA59" s="1119"/>
      <c r="WRB59" s="1119"/>
      <c r="WRC59" s="1119"/>
      <c r="WRD59" s="1119"/>
      <c r="WRE59" s="1119"/>
      <c r="WRF59" s="1119"/>
      <c r="WRG59" s="1119"/>
      <c r="WRH59" s="1119"/>
      <c r="WRI59" s="1119"/>
      <c r="WRJ59" s="1119"/>
      <c r="WRK59" s="1119"/>
      <c r="WRL59" s="1119"/>
      <c r="WRM59" s="1119"/>
      <c r="WRN59" s="1119"/>
      <c r="WRO59" s="1119"/>
      <c r="WRP59" s="1119"/>
      <c r="WRQ59" s="1119"/>
      <c r="WRR59" s="1119"/>
      <c r="WRS59" s="1119"/>
      <c r="WRT59" s="1119"/>
      <c r="WRU59" s="1119"/>
      <c r="WRV59" s="1119"/>
      <c r="WRW59" s="1119"/>
      <c r="WRX59" s="1119"/>
      <c r="WRY59" s="1119"/>
      <c r="WRZ59" s="1119"/>
      <c r="WSA59" s="1119"/>
      <c r="WSB59" s="1119"/>
      <c r="WSC59" s="1119"/>
      <c r="WSD59" s="1119"/>
      <c r="WSE59" s="1119"/>
      <c r="WSF59" s="1119"/>
      <c r="WSG59" s="1119"/>
      <c r="WSH59" s="1119"/>
      <c r="WSI59" s="1119"/>
      <c r="WSJ59" s="1119"/>
      <c r="WSK59" s="1119"/>
      <c r="WSL59" s="1119"/>
      <c r="WSM59" s="1119"/>
      <c r="WSN59" s="1119"/>
      <c r="WSO59" s="1119"/>
      <c r="WSP59" s="1119"/>
      <c r="WSQ59" s="1119"/>
      <c r="WSR59" s="1119"/>
      <c r="WSS59" s="1119"/>
      <c r="WST59" s="1119"/>
      <c r="WSU59" s="1119"/>
      <c r="WSV59" s="1119"/>
      <c r="WSW59" s="1119"/>
      <c r="WSX59" s="1119"/>
      <c r="WSY59" s="1119"/>
      <c r="WSZ59" s="1119"/>
      <c r="WTA59" s="1119"/>
      <c r="WTB59" s="1119"/>
      <c r="WTC59" s="1119"/>
      <c r="WTD59" s="1119"/>
      <c r="WTE59" s="1119"/>
      <c r="WTF59" s="1119"/>
      <c r="WTG59" s="1119"/>
      <c r="WTH59" s="1119"/>
      <c r="WTI59" s="1119"/>
      <c r="WTJ59" s="1119"/>
      <c r="WTK59" s="1119"/>
      <c r="WTL59" s="1119"/>
      <c r="WTM59" s="1119"/>
      <c r="WTN59" s="1119"/>
      <c r="WTO59" s="1119"/>
      <c r="WTP59" s="1119"/>
      <c r="WTQ59" s="1119"/>
      <c r="WTR59" s="1119"/>
      <c r="WTS59" s="1119"/>
      <c r="WTT59" s="1119"/>
      <c r="WTU59" s="1119"/>
      <c r="WTV59" s="1119"/>
      <c r="WTW59" s="1119"/>
      <c r="WTX59" s="1119"/>
      <c r="WTY59" s="1119"/>
      <c r="WTZ59" s="1119"/>
      <c r="WUA59" s="1119"/>
      <c r="WUB59" s="1119"/>
      <c r="WUC59" s="1119"/>
      <c r="WUD59" s="1119"/>
      <c r="WUE59" s="1119"/>
      <c r="WUF59" s="1119"/>
      <c r="WUG59" s="1119"/>
      <c r="WUH59" s="1119"/>
      <c r="WUI59" s="1119"/>
      <c r="WUJ59" s="1119"/>
      <c r="WUK59" s="1119"/>
      <c r="WUL59" s="1119"/>
      <c r="WUM59" s="1119"/>
      <c r="WUN59" s="1119"/>
      <c r="WUO59" s="1119"/>
      <c r="WUP59" s="1119"/>
      <c r="WUQ59" s="1119"/>
      <c r="WUR59" s="1119"/>
      <c r="WUS59" s="1119"/>
      <c r="WUT59" s="1119"/>
      <c r="WUU59" s="1119"/>
      <c r="WUV59" s="1119"/>
      <c r="WUW59" s="1119"/>
      <c r="WUX59" s="1119"/>
      <c r="WUY59" s="1119"/>
      <c r="WUZ59" s="1119"/>
      <c r="WVA59" s="1119"/>
      <c r="WVB59" s="1119"/>
      <c r="WVC59" s="1119"/>
      <c r="WVD59" s="1119"/>
      <c r="WVE59" s="1119"/>
      <c r="WVF59" s="1119"/>
      <c r="WVG59" s="1119"/>
      <c r="WVH59" s="1119"/>
      <c r="WVI59" s="1119"/>
      <c r="WVJ59" s="1119"/>
      <c r="WVK59" s="1119"/>
      <c r="WVL59" s="1119"/>
      <c r="WVM59" s="1119"/>
      <c r="WVN59" s="1119"/>
      <c r="WVO59" s="1119"/>
      <c r="WVP59" s="1119"/>
      <c r="WVQ59" s="1119"/>
      <c r="WVR59" s="1119"/>
      <c r="WVS59" s="1119"/>
      <c r="WVT59" s="1119"/>
      <c r="WVU59" s="1119"/>
      <c r="WVV59" s="1119"/>
      <c r="WVW59" s="1119"/>
      <c r="WVX59" s="1119"/>
      <c r="WVY59" s="1119"/>
      <c r="WVZ59" s="1119"/>
      <c r="WWA59" s="1119"/>
      <c r="WWB59" s="1119"/>
      <c r="WWC59" s="1119"/>
      <c r="WWD59" s="1119"/>
      <c r="WWE59" s="1119"/>
      <c r="WWF59" s="1119"/>
      <c r="WWG59" s="1119"/>
      <c r="WWH59" s="1119"/>
      <c r="WWI59" s="1119"/>
      <c r="WWJ59" s="1119"/>
      <c r="WWK59" s="1119"/>
      <c r="WWL59" s="1119"/>
      <c r="WWM59" s="1119"/>
      <c r="WWN59" s="1119"/>
      <c r="WWO59" s="1119"/>
      <c r="WWP59" s="1119"/>
      <c r="WWQ59" s="1119"/>
      <c r="WWR59" s="1119"/>
      <c r="WWS59" s="1119"/>
      <c r="WWT59" s="1119"/>
      <c r="WWU59" s="1119"/>
      <c r="WWV59" s="1119"/>
      <c r="WWW59" s="1119"/>
      <c r="WWX59" s="1119"/>
      <c r="WWY59" s="1119"/>
      <c r="WWZ59" s="1119"/>
      <c r="WXA59" s="1119"/>
      <c r="WXB59" s="1119"/>
      <c r="WXC59" s="1119"/>
      <c r="WXD59" s="1119"/>
      <c r="WXE59" s="1119"/>
      <c r="WXF59" s="1119"/>
      <c r="WXG59" s="1119"/>
      <c r="WXH59" s="1119"/>
      <c r="WXI59" s="1119"/>
      <c r="WXJ59" s="1119"/>
      <c r="WXK59" s="1119"/>
      <c r="WXL59" s="1119"/>
      <c r="WXM59" s="1119"/>
      <c r="WXN59" s="1119"/>
      <c r="WXO59" s="1119"/>
      <c r="WXP59" s="1119"/>
      <c r="WXQ59" s="1119"/>
      <c r="WXR59" s="1119"/>
      <c r="WXS59" s="1119"/>
      <c r="WXT59" s="1119"/>
      <c r="WXU59" s="1119"/>
      <c r="WXV59" s="1119"/>
      <c r="WXW59" s="1119"/>
      <c r="WXX59" s="1119"/>
      <c r="WXY59" s="1119"/>
      <c r="WXZ59" s="1119"/>
      <c r="WYA59" s="1119"/>
      <c r="WYB59" s="1119"/>
      <c r="WYC59" s="1119"/>
      <c r="WYD59" s="1119"/>
      <c r="WYE59" s="1119"/>
      <c r="WYF59" s="1119"/>
      <c r="WYG59" s="1119"/>
      <c r="WYH59" s="1119"/>
      <c r="WYI59" s="1119"/>
      <c r="WYJ59" s="1119"/>
      <c r="WYK59" s="1119"/>
      <c r="WYL59" s="1119"/>
      <c r="WYM59" s="1119"/>
      <c r="WYN59" s="1119"/>
      <c r="WYO59" s="1119"/>
      <c r="WYP59" s="1119"/>
      <c r="WYQ59" s="1119"/>
      <c r="WYR59" s="1119"/>
      <c r="WYS59" s="1119"/>
      <c r="WYT59" s="1119"/>
      <c r="WYU59" s="1119"/>
      <c r="WYV59" s="1119"/>
      <c r="WYW59" s="1119"/>
      <c r="WYX59" s="1119"/>
      <c r="WYY59" s="1119"/>
      <c r="WYZ59" s="1119"/>
      <c r="WZA59" s="1119"/>
      <c r="WZB59" s="1119"/>
      <c r="WZC59" s="1119"/>
      <c r="WZD59" s="1119"/>
      <c r="WZE59" s="1119"/>
      <c r="WZF59" s="1119"/>
      <c r="WZG59" s="1119"/>
      <c r="WZH59" s="1119"/>
      <c r="WZI59" s="1119"/>
      <c r="WZJ59" s="1119"/>
      <c r="WZK59" s="1119"/>
      <c r="WZL59" s="1119"/>
      <c r="WZM59" s="1119"/>
      <c r="WZN59" s="1119"/>
      <c r="WZO59" s="1119"/>
      <c r="WZP59" s="1119"/>
      <c r="WZQ59" s="1119"/>
      <c r="WZR59" s="1119"/>
      <c r="WZS59" s="1119"/>
      <c r="WZT59" s="1119"/>
      <c r="WZU59" s="1119"/>
      <c r="WZV59" s="1119"/>
      <c r="WZW59" s="1119"/>
      <c r="WZX59" s="1119"/>
      <c r="WZY59" s="1119"/>
      <c r="WZZ59" s="1119"/>
      <c r="XAA59" s="1119"/>
      <c r="XAB59" s="1119"/>
      <c r="XAC59" s="1119"/>
      <c r="XAD59" s="1119"/>
      <c r="XAE59" s="1119"/>
      <c r="XAF59" s="1119"/>
      <c r="XAG59" s="1119"/>
      <c r="XAH59" s="1119"/>
      <c r="XAI59" s="1119"/>
      <c r="XAJ59" s="1119"/>
      <c r="XAK59" s="1119"/>
      <c r="XAL59" s="1119"/>
      <c r="XAM59" s="1119"/>
      <c r="XAN59" s="1119"/>
      <c r="XAO59" s="1119"/>
      <c r="XAP59" s="1119"/>
      <c r="XAQ59" s="1119"/>
      <c r="XAR59" s="1119"/>
      <c r="XAS59" s="1119"/>
      <c r="XAT59" s="1119"/>
      <c r="XAU59" s="1119"/>
      <c r="XAV59" s="1119"/>
      <c r="XAW59" s="1119"/>
      <c r="XAX59" s="1119"/>
      <c r="XAY59" s="1119"/>
      <c r="XAZ59" s="1119"/>
      <c r="XBA59" s="1119"/>
      <c r="XBB59" s="1119"/>
      <c r="XBC59" s="1119"/>
      <c r="XBD59" s="1119"/>
      <c r="XBE59" s="1119"/>
      <c r="XBF59" s="1119"/>
      <c r="XBG59" s="1119"/>
      <c r="XBH59" s="1119"/>
      <c r="XBI59" s="1119"/>
      <c r="XBJ59" s="1119"/>
      <c r="XBK59" s="1119"/>
      <c r="XBL59" s="1119"/>
      <c r="XBM59" s="1119"/>
      <c r="XBN59" s="1119"/>
      <c r="XBO59" s="1119"/>
      <c r="XBP59" s="1119"/>
      <c r="XBQ59" s="1119"/>
      <c r="XBR59" s="1119"/>
      <c r="XBS59" s="1119"/>
      <c r="XBT59" s="1119"/>
      <c r="XBU59" s="1119"/>
      <c r="XBV59" s="1119"/>
      <c r="XBW59" s="1119"/>
      <c r="XBX59" s="1119"/>
      <c r="XBY59" s="1119"/>
      <c r="XBZ59" s="1119"/>
      <c r="XCA59" s="1119"/>
      <c r="XCB59" s="1119"/>
      <c r="XCC59" s="1119"/>
      <c r="XCD59" s="1119"/>
      <c r="XCE59" s="1119"/>
      <c r="XCF59" s="1119"/>
      <c r="XCG59" s="1119"/>
      <c r="XCH59" s="1119"/>
      <c r="XCI59" s="1119"/>
      <c r="XCJ59" s="1119"/>
      <c r="XCK59" s="1119"/>
      <c r="XCL59" s="1119"/>
      <c r="XCM59" s="1119"/>
      <c r="XCN59" s="1119"/>
      <c r="XCO59" s="1119"/>
      <c r="XCP59" s="1119"/>
      <c r="XCQ59" s="1119"/>
      <c r="XCR59" s="1119"/>
      <c r="XCS59" s="1119"/>
      <c r="XCT59" s="1119"/>
      <c r="XCU59" s="1119"/>
      <c r="XCV59" s="1119"/>
      <c r="XCW59" s="1119"/>
      <c r="XCX59" s="1119"/>
      <c r="XCY59" s="1119"/>
      <c r="XCZ59" s="1119"/>
      <c r="XDA59" s="1119"/>
      <c r="XDB59" s="1119"/>
      <c r="XDC59" s="1119"/>
      <c r="XDD59" s="1119"/>
      <c r="XDE59" s="1119"/>
      <c r="XDF59" s="1119"/>
      <c r="XDG59" s="1119"/>
      <c r="XDH59" s="1119"/>
      <c r="XDI59" s="1119"/>
      <c r="XDJ59" s="1119"/>
      <c r="XDK59" s="1119"/>
      <c r="XDL59" s="1119"/>
      <c r="XDM59" s="1119"/>
      <c r="XDN59" s="1119"/>
      <c r="XDO59" s="1119"/>
      <c r="XDP59" s="1119"/>
      <c r="XDQ59" s="1119"/>
      <c r="XDR59" s="1119"/>
      <c r="XDS59" s="1119"/>
      <c r="XDT59" s="1119"/>
      <c r="XDU59" s="1119"/>
      <c r="XDV59" s="1119"/>
      <c r="XDW59" s="1119"/>
      <c r="XDX59" s="1119"/>
      <c r="XDY59" s="1119"/>
      <c r="XDZ59" s="1119"/>
      <c r="XEA59" s="1119"/>
      <c r="XEB59" s="1119"/>
      <c r="XEC59" s="1119"/>
      <c r="XED59" s="1119"/>
      <c r="XEE59" s="1119"/>
      <c r="XEF59" s="1119"/>
      <c r="XEG59" s="1119"/>
      <c r="XEH59" s="1119"/>
      <c r="XEI59" s="1119"/>
      <c r="XEJ59" s="1119"/>
      <c r="XEK59" s="1119"/>
      <c r="XEL59" s="1119"/>
      <c r="XEM59" s="1119"/>
      <c r="XEN59" s="1119"/>
      <c r="XEO59" s="1119"/>
      <c r="XEP59" s="1119"/>
      <c r="XEQ59" s="1119"/>
      <c r="XER59" s="1119"/>
      <c r="XES59" s="1119"/>
      <c r="XET59" s="1119"/>
      <c r="XEU59" s="1119"/>
      <c r="XEV59" s="1119"/>
      <c r="XEW59" s="1119"/>
      <c r="XEX59" s="1119"/>
      <c r="XEY59" s="1119"/>
      <c r="XEZ59" s="1119"/>
      <c r="XFA59" s="1119"/>
      <c r="XFB59" s="1119"/>
    </row>
    <row r="60" spans="1:16382" s="1119" customFormat="1" ht="21.75" thickTop="1" thickBot="1">
      <c r="A60" s="38"/>
      <c r="B60" s="38"/>
      <c r="C60" s="38"/>
      <c r="D60" s="25"/>
      <c r="E60" s="26"/>
      <c r="F60" s="27"/>
      <c r="G60" s="30"/>
      <c r="H60" s="30"/>
      <c r="I60" s="27"/>
      <c r="J60" s="26"/>
      <c r="K60" s="27"/>
      <c r="L60" s="28"/>
      <c r="M60" s="28"/>
      <c r="N60" s="29"/>
      <c r="O60" s="6"/>
      <c r="P60" s="6"/>
      <c r="Q60" s="6"/>
      <c r="R60" s="6"/>
      <c r="S60" s="6"/>
      <c r="T60" s="6"/>
      <c r="U60" s="6"/>
      <c r="V60" s="11"/>
      <c r="W60" s="793" t="s">
        <v>724</v>
      </c>
      <c r="X60" s="948"/>
      <c r="Y60" s="948"/>
      <c r="Z60" s="948"/>
      <c r="AA60" s="948"/>
      <c r="AB60" s="948"/>
      <c r="AC60" s="948"/>
      <c r="AD60" s="842"/>
      <c r="AE60" s="948"/>
      <c r="AF60" s="948"/>
      <c r="AG60" s="948"/>
      <c r="AH60" s="948"/>
      <c r="AI60" s="948"/>
      <c r="AJ60" s="948"/>
      <c r="AK60" s="948"/>
      <c r="AL60" s="947"/>
      <c r="AM60" s="948"/>
      <c r="AN60" s="952"/>
      <c r="AO60" s="952"/>
      <c r="AP60" s="796"/>
      <c r="AQ60" s="38"/>
      <c r="AR60" s="38"/>
      <c r="BA60" s="1116"/>
      <c r="BB60" s="1116"/>
      <c r="BC60" s="1116"/>
      <c r="BD60" s="1116"/>
      <c r="BE60" s="1116"/>
    </row>
    <row r="61" spans="1:16382" ht="21.75" thickTop="1" thickBot="1">
      <c r="A61" s="6"/>
      <c r="B61" s="6"/>
      <c r="C61" s="6"/>
      <c r="D61" s="25"/>
      <c r="E61" s="31" t="s">
        <v>852</v>
      </c>
      <c r="F61" s="27"/>
      <c r="G61" s="1291">
        <f>(G51*(G53+G33/2+G37-L33/2)^2/2)-G31*(G37-L33/2)</f>
        <v>5.625</v>
      </c>
      <c r="H61" s="1292"/>
      <c r="I61" s="27"/>
      <c r="J61" s="31" t="s">
        <v>853</v>
      </c>
      <c r="K61" s="27"/>
      <c r="L61" s="1229">
        <f>(G51*(G53+G33/2+G37+L33/2)^2/2)-G31*(G37+L33/2)-L31*(L33/2)</f>
        <v>20.089285714285779</v>
      </c>
      <c r="M61" s="1230"/>
      <c r="N61" s="29"/>
      <c r="O61" s="38"/>
      <c r="P61" s="38"/>
      <c r="Q61" s="38"/>
      <c r="R61" s="38"/>
      <c r="S61" s="38"/>
      <c r="T61" s="38"/>
      <c r="U61" s="38"/>
      <c r="V61" s="18"/>
      <c r="W61" s="793"/>
      <c r="X61" s="804" t="s">
        <v>1151</v>
      </c>
      <c r="Y61" s="948"/>
      <c r="Z61" s="948"/>
      <c r="AA61" s="948"/>
      <c r="AB61" s="1333">
        <f>G91</f>
        <v>85.158973595613901</v>
      </c>
      <c r="AC61" s="1333"/>
      <c r="AD61" s="948"/>
      <c r="AE61" s="948"/>
      <c r="AF61" s="948"/>
      <c r="AG61" s="948"/>
      <c r="AH61" s="948"/>
      <c r="AI61" s="948"/>
      <c r="AJ61" s="948"/>
      <c r="AK61" s="948"/>
      <c r="AL61" s="947"/>
      <c r="AM61" s="948"/>
      <c r="AN61" s="952"/>
      <c r="AO61" s="952"/>
      <c r="AP61" s="796"/>
      <c r="AQ61" s="6"/>
      <c r="AR61" s="6"/>
      <c r="BF61" s="1119"/>
      <c r="BG61" s="1119"/>
      <c r="BH61" s="1119"/>
      <c r="BI61" s="1119"/>
      <c r="BJ61" s="1119"/>
      <c r="BK61" s="1119"/>
      <c r="BL61" s="1119"/>
      <c r="BM61" s="1119"/>
      <c r="BN61" s="1119"/>
      <c r="BO61" s="1119"/>
      <c r="BP61" s="1119"/>
      <c r="BQ61" s="1119"/>
      <c r="BR61" s="1119"/>
      <c r="BS61" s="1119"/>
      <c r="BT61" s="1119"/>
      <c r="BU61" s="1119"/>
      <c r="BV61" s="1119"/>
      <c r="BW61" s="1119"/>
      <c r="BX61" s="1119"/>
      <c r="BY61" s="1119"/>
      <c r="BZ61" s="1119"/>
      <c r="CA61" s="1119"/>
      <c r="CB61" s="1119"/>
      <c r="CC61" s="1119"/>
      <c r="CD61" s="1119"/>
      <c r="CE61" s="1119"/>
      <c r="CF61" s="1119"/>
      <c r="CG61" s="1119"/>
      <c r="CH61" s="1119"/>
      <c r="CI61" s="1119"/>
      <c r="CJ61" s="1119"/>
      <c r="CK61" s="1119"/>
      <c r="CL61" s="1119"/>
      <c r="CM61" s="1119"/>
      <c r="CN61" s="1119"/>
      <c r="CO61" s="1119"/>
      <c r="CP61" s="1119"/>
      <c r="CQ61" s="1119"/>
      <c r="CR61" s="1119"/>
      <c r="CS61" s="1119"/>
      <c r="CT61" s="1119"/>
      <c r="CU61" s="1119"/>
      <c r="CV61" s="1119"/>
      <c r="CW61" s="1119"/>
      <c r="CX61" s="1119"/>
      <c r="CY61" s="1119"/>
      <c r="CZ61" s="1119"/>
      <c r="DA61" s="1119"/>
      <c r="DB61" s="1119"/>
      <c r="DC61" s="1119"/>
      <c r="DD61" s="1119"/>
      <c r="DE61" s="1119"/>
      <c r="DF61" s="1119"/>
      <c r="DG61" s="1119"/>
      <c r="DH61" s="1119"/>
      <c r="DI61" s="1119"/>
      <c r="DJ61" s="1119"/>
      <c r="DK61" s="1119"/>
      <c r="DL61" s="1119"/>
      <c r="DM61" s="1119"/>
      <c r="DN61" s="1119"/>
      <c r="DO61" s="1119"/>
      <c r="DP61" s="1119"/>
      <c r="DQ61" s="1119"/>
      <c r="DR61" s="1119"/>
      <c r="DS61" s="1119"/>
      <c r="DT61" s="1119"/>
      <c r="DU61" s="1119"/>
      <c r="DV61" s="1119"/>
      <c r="DW61" s="1119"/>
      <c r="DX61" s="1119"/>
      <c r="DY61" s="1119"/>
      <c r="DZ61" s="1119"/>
      <c r="EA61" s="1119"/>
      <c r="EB61" s="1119"/>
      <c r="EC61" s="1119"/>
      <c r="ED61" s="1119"/>
      <c r="EE61" s="1119"/>
      <c r="EF61" s="1119"/>
      <c r="EG61" s="1119"/>
      <c r="EH61" s="1119"/>
      <c r="EI61" s="1119"/>
      <c r="EJ61" s="1119"/>
      <c r="EK61" s="1119"/>
      <c r="EL61" s="1119"/>
      <c r="EM61" s="1119"/>
      <c r="EN61" s="1119"/>
      <c r="EO61" s="1119"/>
      <c r="EP61" s="1119"/>
      <c r="EQ61" s="1119"/>
      <c r="ER61" s="1119"/>
      <c r="ES61" s="1119"/>
      <c r="ET61" s="1119"/>
      <c r="EU61" s="1119"/>
      <c r="EV61" s="1119"/>
      <c r="EW61" s="1119"/>
      <c r="EX61" s="1119"/>
      <c r="EY61" s="1119"/>
      <c r="EZ61" s="1119"/>
      <c r="FA61" s="1119"/>
      <c r="FB61" s="1119"/>
      <c r="FC61" s="1119"/>
      <c r="FD61" s="1119"/>
      <c r="FE61" s="1119"/>
      <c r="FF61" s="1119"/>
      <c r="FG61" s="1119"/>
      <c r="FH61" s="1119"/>
      <c r="FI61" s="1119"/>
      <c r="FJ61" s="1119"/>
      <c r="FK61" s="1119"/>
      <c r="FL61" s="1119"/>
      <c r="FM61" s="1119"/>
      <c r="FN61" s="1119"/>
      <c r="FO61" s="1119"/>
      <c r="FP61" s="1119"/>
      <c r="FQ61" s="1119"/>
      <c r="FR61" s="1119"/>
      <c r="FS61" s="1119"/>
      <c r="FT61" s="1119"/>
      <c r="FU61" s="1119"/>
      <c r="FV61" s="1119"/>
      <c r="FW61" s="1119"/>
      <c r="FX61" s="1119"/>
      <c r="FY61" s="1119"/>
      <c r="FZ61" s="1119"/>
      <c r="GA61" s="1119"/>
      <c r="GB61" s="1119"/>
      <c r="GC61" s="1119"/>
      <c r="GD61" s="1119"/>
      <c r="GE61" s="1119"/>
      <c r="GF61" s="1119"/>
      <c r="GG61" s="1119"/>
      <c r="GH61" s="1119"/>
      <c r="GI61" s="1119"/>
      <c r="GJ61" s="1119"/>
      <c r="GK61" s="1119"/>
      <c r="GL61" s="1119"/>
      <c r="GM61" s="1119"/>
      <c r="GN61" s="1119"/>
      <c r="GO61" s="1119"/>
      <c r="GP61" s="1119"/>
      <c r="GQ61" s="1119"/>
      <c r="GR61" s="1119"/>
      <c r="GS61" s="1119"/>
      <c r="GT61" s="1119"/>
      <c r="GU61" s="1119"/>
      <c r="GV61" s="1119"/>
      <c r="GW61" s="1119"/>
      <c r="GX61" s="1119"/>
      <c r="GY61" s="1119"/>
      <c r="GZ61" s="1119"/>
      <c r="HA61" s="1119"/>
      <c r="HB61" s="1119"/>
      <c r="HC61" s="1119"/>
      <c r="HD61" s="1119"/>
      <c r="HE61" s="1119"/>
      <c r="HF61" s="1119"/>
      <c r="HG61" s="1119"/>
      <c r="HH61" s="1119"/>
      <c r="HI61" s="1119"/>
      <c r="HJ61" s="1119"/>
      <c r="HK61" s="1119"/>
      <c r="HL61" s="1119"/>
      <c r="HM61" s="1119"/>
      <c r="HN61" s="1119"/>
      <c r="HO61" s="1119"/>
      <c r="HP61" s="1119"/>
      <c r="HQ61" s="1119"/>
      <c r="HR61" s="1119"/>
      <c r="HS61" s="1119"/>
      <c r="HT61" s="1119"/>
      <c r="HU61" s="1119"/>
      <c r="HV61" s="1119"/>
      <c r="HW61" s="1119"/>
      <c r="HX61" s="1119"/>
      <c r="HY61" s="1119"/>
      <c r="HZ61" s="1119"/>
      <c r="IA61" s="1119"/>
      <c r="IB61" s="1119"/>
      <c r="IC61" s="1119"/>
      <c r="ID61" s="1119"/>
      <c r="IE61" s="1119"/>
      <c r="IF61" s="1119"/>
      <c r="IG61" s="1119"/>
      <c r="IH61" s="1119"/>
      <c r="II61" s="1119"/>
      <c r="IJ61" s="1119"/>
      <c r="IK61" s="1119"/>
      <c r="IL61" s="1119"/>
      <c r="IM61" s="1119"/>
      <c r="IN61" s="1119"/>
      <c r="IO61" s="1119"/>
      <c r="IP61" s="1119"/>
      <c r="IQ61" s="1119"/>
      <c r="IR61" s="1119"/>
      <c r="IS61" s="1119"/>
      <c r="IT61" s="1119"/>
      <c r="IU61" s="1119"/>
      <c r="IV61" s="1119"/>
      <c r="IW61" s="1119"/>
      <c r="IX61" s="1119"/>
      <c r="IY61" s="1119"/>
      <c r="IZ61" s="1119"/>
      <c r="JA61" s="1119"/>
      <c r="JB61" s="1119"/>
      <c r="JC61" s="1119"/>
      <c r="JD61" s="1119"/>
      <c r="JE61" s="1119"/>
      <c r="JF61" s="1119"/>
      <c r="JG61" s="1119"/>
      <c r="JH61" s="1119"/>
      <c r="JI61" s="1119"/>
      <c r="JJ61" s="1119"/>
      <c r="JK61" s="1119"/>
      <c r="JL61" s="1119"/>
      <c r="JM61" s="1119"/>
      <c r="JN61" s="1119"/>
      <c r="JO61" s="1119"/>
      <c r="JP61" s="1119"/>
      <c r="JQ61" s="1119"/>
      <c r="JR61" s="1119"/>
      <c r="JS61" s="1119"/>
      <c r="JT61" s="1119"/>
      <c r="JU61" s="1119"/>
      <c r="JV61" s="1119"/>
      <c r="JW61" s="1119"/>
      <c r="JX61" s="1119"/>
      <c r="JY61" s="1119"/>
      <c r="JZ61" s="1119"/>
      <c r="KA61" s="1119"/>
      <c r="KB61" s="1119"/>
      <c r="KC61" s="1119"/>
      <c r="KD61" s="1119"/>
      <c r="KE61" s="1119"/>
      <c r="KF61" s="1119"/>
      <c r="KG61" s="1119"/>
      <c r="KH61" s="1119"/>
      <c r="KI61" s="1119"/>
      <c r="KJ61" s="1119"/>
      <c r="KK61" s="1119"/>
      <c r="KL61" s="1119"/>
      <c r="KM61" s="1119"/>
      <c r="KN61" s="1119"/>
      <c r="KO61" s="1119"/>
      <c r="KP61" s="1119"/>
      <c r="KQ61" s="1119"/>
      <c r="KR61" s="1119"/>
      <c r="KS61" s="1119"/>
      <c r="KT61" s="1119"/>
      <c r="KU61" s="1119"/>
      <c r="KV61" s="1119"/>
      <c r="KW61" s="1119"/>
      <c r="KX61" s="1119"/>
      <c r="KY61" s="1119"/>
      <c r="KZ61" s="1119"/>
      <c r="LA61" s="1119"/>
      <c r="LB61" s="1119"/>
      <c r="LC61" s="1119"/>
      <c r="LD61" s="1119"/>
      <c r="LE61" s="1119"/>
      <c r="LF61" s="1119"/>
      <c r="LG61" s="1119"/>
      <c r="LH61" s="1119"/>
      <c r="LI61" s="1119"/>
      <c r="LJ61" s="1119"/>
      <c r="LK61" s="1119"/>
      <c r="LL61" s="1119"/>
      <c r="LM61" s="1119"/>
      <c r="LN61" s="1119"/>
      <c r="LO61" s="1119"/>
      <c r="LP61" s="1119"/>
      <c r="LQ61" s="1119"/>
      <c r="LR61" s="1119"/>
      <c r="LS61" s="1119"/>
      <c r="LT61" s="1119"/>
      <c r="LU61" s="1119"/>
      <c r="LV61" s="1119"/>
      <c r="LW61" s="1119"/>
      <c r="LX61" s="1119"/>
      <c r="LY61" s="1119"/>
      <c r="LZ61" s="1119"/>
      <c r="MA61" s="1119"/>
      <c r="MB61" s="1119"/>
      <c r="MC61" s="1119"/>
      <c r="MD61" s="1119"/>
      <c r="ME61" s="1119"/>
      <c r="MF61" s="1119"/>
      <c r="MG61" s="1119"/>
      <c r="MH61" s="1119"/>
      <c r="MI61" s="1119"/>
      <c r="MJ61" s="1119"/>
      <c r="MK61" s="1119"/>
      <c r="ML61" s="1119"/>
      <c r="MM61" s="1119"/>
      <c r="MN61" s="1119"/>
      <c r="MO61" s="1119"/>
      <c r="MP61" s="1119"/>
      <c r="MQ61" s="1119"/>
      <c r="MR61" s="1119"/>
      <c r="MS61" s="1119"/>
      <c r="MT61" s="1119"/>
      <c r="MU61" s="1119"/>
      <c r="MV61" s="1119"/>
      <c r="MW61" s="1119"/>
      <c r="MX61" s="1119"/>
      <c r="MY61" s="1119"/>
      <c r="MZ61" s="1119"/>
      <c r="NA61" s="1119"/>
      <c r="NB61" s="1119"/>
      <c r="NC61" s="1119"/>
      <c r="ND61" s="1119"/>
      <c r="NE61" s="1119"/>
      <c r="NF61" s="1119"/>
      <c r="NG61" s="1119"/>
      <c r="NH61" s="1119"/>
      <c r="NI61" s="1119"/>
      <c r="NJ61" s="1119"/>
      <c r="NK61" s="1119"/>
      <c r="NL61" s="1119"/>
      <c r="NM61" s="1119"/>
      <c r="NN61" s="1119"/>
      <c r="NO61" s="1119"/>
      <c r="NP61" s="1119"/>
      <c r="NQ61" s="1119"/>
      <c r="NR61" s="1119"/>
      <c r="NS61" s="1119"/>
      <c r="NT61" s="1119"/>
      <c r="NU61" s="1119"/>
      <c r="NV61" s="1119"/>
      <c r="NW61" s="1119"/>
      <c r="NX61" s="1119"/>
      <c r="NY61" s="1119"/>
      <c r="NZ61" s="1119"/>
      <c r="OA61" s="1119"/>
      <c r="OB61" s="1119"/>
      <c r="OC61" s="1119"/>
      <c r="OD61" s="1119"/>
      <c r="OE61" s="1119"/>
      <c r="OF61" s="1119"/>
      <c r="OG61" s="1119"/>
      <c r="OH61" s="1119"/>
      <c r="OI61" s="1119"/>
      <c r="OJ61" s="1119"/>
      <c r="OK61" s="1119"/>
      <c r="OL61" s="1119"/>
      <c r="OM61" s="1119"/>
      <c r="ON61" s="1119"/>
      <c r="OO61" s="1119"/>
      <c r="OP61" s="1119"/>
      <c r="OQ61" s="1119"/>
      <c r="OR61" s="1119"/>
      <c r="OS61" s="1119"/>
      <c r="OT61" s="1119"/>
      <c r="OU61" s="1119"/>
      <c r="OV61" s="1119"/>
      <c r="OW61" s="1119"/>
      <c r="OX61" s="1119"/>
      <c r="OY61" s="1119"/>
      <c r="OZ61" s="1119"/>
      <c r="PA61" s="1119"/>
      <c r="PB61" s="1119"/>
      <c r="PC61" s="1119"/>
      <c r="PD61" s="1119"/>
      <c r="PE61" s="1119"/>
      <c r="PF61" s="1119"/>
      <c r="PG61" s="1119"/>
      <c r="PH61" s="1119"/>
      <c r="PI61" s="1119"/>
      <c r="PJ61" s="1119"/>
      <c r="PK61" s="1119"/>
      <c r="PL61" s="1119"/>
      <c r="PM61" s="1119"/>
      <c r="PN61" s="1119"/>
      <c r="PO61" s="1119"/>
      <c r="PP61" s="1119"/>
      <c r="PQ61" s="1119"/>
      <c r="PR61" s="1119"/>
      <c r="PS61" s="1119"/>
      <c r="PT61" s="1119"/>
      <c r="PU61" s="1119"/>
      <c r="PV61" s="1119"/>
      <c r="PW61" s="1119"/>
      <c r="PX61" s="1119"/>
      <c r="PY61" s="1119"/>
      <c r="PZ61" s="1119"/>
      <c r="QA61" s="1119"/>
      <c r="QB61" s="1119"/>
      <c r="QC61" s="1119"/>
      <c r="QD61" s="1119"/>
      <c r="QE61" s="1119"/>
      <c r="QF61" s="1119"/>
      <c r="QG61" s="1119"/>
      <c r="QH61" s="1119"/>
      <c r="QI61" s="1119"/>
      <c r="QJ61" s="1119"/>
      <c r="QK61" s="1119"/>
      <c r="QL61" s="1119"/>
      <c r="QM61" s="1119"/>
      <c r="QN61" s="1119"/>
      <c r="QO61" s="1119"/>
      <c r="QP61" s="1119"/>
      <c r="QQ61" s="1119"/>
      <c r="QR61" s="1119"/>
      <c r="QS61" s="1119"/>
      <c r="QT61" s="1119"/>
      <c r="QU61" s="1119"/>
      <c r="QV61" s="1119"/>
      <c r="QW61" s="1119"/>
      <c r="QX61" s="1119"/>
      <c r="QY61" s="1119"/>
      <c r="QZ61" s="1119"/>
      <c r="RA61" s="1119"/>
      <c r="RB61" s="1119"/>
      <c r="RC61" s="1119"/>
      <c r="RD61" s="1119"/>
      <c r="RE61" s="1119"/>
      <c r="RF61" s="1119"/>
      <c r="RG61" s="1119"/>
      <c r="RH61" s="1119"/>
      <c r="RI61" s="1119"/>
      <c r="RJ61" s="1119"/>
      <c r="RK61" s="1119"/>
      <c r="RL61" s="1119"/>
      <c r="RM61" s="1119"/>
      <c r="RN61" s="1119"/>
      <c r="RO61" s="1119"/>
      <c r="RP61" s="1119"/>
      <c r="RQ61" s="1119"/>
      <c r="RR61" s="1119"/>
      <c r="RS61" s="1119"/>
      <c r="RT61" s="1119"/>
      <c r="RU61" s="1119"/>
      <c r="RV61" s="1119"/>
      <c r="RW61" s="1119"/>
      <c r="RX61" s="1119"/>
      <c r="RY61" s="1119"/>
      <c r="RZ61" s="1119"/>
      <c r="SA61" s="1119"/>
      <c r="SB61" s="1119"/>
      <c r="SC61" s="1119"/>
      <c r="SD61" s="1119"/>
      <c r="SE61" s="1119"/>
      <c r="SF61" s="1119"/>
      <c r="SG61" s="1119"/>
      <c r="SH61" s="1119"/>
      <c r="SI61" s="1119"/>
      <c r="SJ61" s="1119"/>
      <c r="SK61" s="1119"/>
      <c r="SL61" s="1119"/>
      <c r="SM61" s="1119"/>
      <c r="SN61" s="1119"/>
      <c r="SO61" s="1119"/>
      <c r="SP61" s="1119"/>
      <c r="SQ61" s="1119"/>
      <c r="SR61" s="1119"/>
      <c r="SS61" s="1119"/>
      <c r="ST61" s="1119"/>
      <c r="SU61" s="1119"/>
      <c r="SV61" s="1119"/>
      <c r="SW61" s="1119"/>
      <c r="SX61" s="1119"/>
      <c r="SY61" s="1119"/>
      <c r="SZ61" s="1119"/>
      <c r="TA61" s="1119"/>
      <c r="TB61" s="1119"/>
      <c r="TC61" s="1119"/>
      <c r="TD61" s="1119"/>
      <c r="TE61" s="1119"/>
      <c r="TF61" s="1119"/>
      <c r="TG61" s="1119"/>
      <c r="TH61" s="1119"/>
      <c r="TI61" s="1119"/>
      <c r="TJ61" s="1119"/>
      <c r="TK61" s="1119"/>
      <c r="TL61" s="1119"/>
      <c r="TM61" s="1119"/>
      <c r="TN61" s="1119"/>
      <c r="TO61" s="1119"/>
      <c r="TP61" s="1119"/>
      <c r="TQ61" s="1119"/>
      <c r="TR61" s="1119"/>
      <c r="TS61" s="1119"/>
      <c r="TT61" s="1119"/>
      <c r="TU61" s="1119"/>
      <c r="TV61" s="1119"/>
      <c r="TW61" s="1119"/>
      <c r="TX61" s="1119"/>
      <c r="TY61" s="1119"/>
      <c r="TZ61" s="1119"/>
      <c r="UA61" s="1119"/>
      <c r="UB61" s="1119"/>
      <c r="UC61" s="1119"/>
      <c r="UD61" s="1119"/>
      <c r="UE61" s="1119"/>
      <c r="UF61" s="1119"/>
      <c r="UG61" s="1119"/>
      <c r="UH61" s="1119"/>
      <c r="UI61" s="1119"/>
      <c r="UJ61" s="1119"/>
      <c r="UK61" s="1119"/>
      <c r="UL61" s="1119"/>
      <c r="UM61" s="1119"/>
      <c r="UN61" s="1119"/>
      <c r="UO61" s="1119"/>
      <c r="UP61" s="1119"/>
      <c r="UQ61" s="1119"/>
      <c r="UR61" s="1119"/>
      <c r="US61" s="1119"/>
      <c r="UT61" s="1119"/>
      <c r="UU61" s="1119"/>
      <c r="UV61" s="1119"/>
      <c r="UW61" s="1119"/>
      <c r="UX61" s="1119"/>
      <c r="UY61" s="1119"/>
      <c r="UZ61" s="1119"/>
      <c r="VA61" s="1119"/>
      <c r="VB61" s="1119"/>
      <c r="VC61" s="1119"/>
      <c r="VD61" s="1119"/>
      <c r="VE61" s="1119"/>
      <c r="VF61" s="1119"/>
      <c r="VG61" s="1119"/>
      <c r="VH61" s="1119"/>
      <c r="VI61" s="1119"/>
      <c r="VJ61" s="1119"/>
      <c r="VK61" s="1119"/>
      <c r="VL61" s="1119"/>
      <c r="VM61" s="1119"/>
      <c r="VN61" s="1119"/>
      <c r="VO61" s="1119"/>
      <c r="VP61" s="1119"/>
      <c r="VQ61" s="1119"/>
      <c r="VR61" s="1119"/>
      <c r="VS61" s="1119"/>
      <c r="VT61" s="1119"/>
      <c r="VU61" s="1119"/>
      <c r="VV61" s="1119"/>
      <c r="VW61" s="1119"/>
      <c r="VX61" s="1119"/>
      <c r="VY61" s="1119"/>
      <c r="VZ61" s="1119"/>
      <c r="WA61" s="1119"/>
      <c r="WB61" s="1119"/>
      <c r="WC61" s="1119"/>
      <c r="WD61" s="1119"/>
      <c r="WE61" s="1119"/>
      <c r="WF61" s="1119"/>
      <c r="WG61" s="1119"/>
      <c r="WH61" s="1119"/>
      <c r="WI61" s="1119"/>
      <c r="WJ61" s="1119"/>
      <c r="WK61" s="1119"/>
      <c r="WL61" s="1119"/>
      <c r="WM61" s="1119"/>
      <c r="WN61" s="1119"/>
      <c r="WO61" s="1119"/>
      <c r="WP61" s="1119"/>
      <c r="WQ61" s="1119"/>
      <c r="WR61" s="1119"/>
      <c r="WS61" s="1119"/>
      <c r="WT61" s="1119"/>
      <c r="WU61" s="1119"/>
      <c r="WV61" s="1119"/>
      <c r="WW61" s="1119"/>
      <c r="WX61" s="1119"/>
      <c r="WY61" s="1119"/>
      <c r="WZ61" s="1119"/>
      <c r="XA61" s="1119"/>
      <c r="XB61" s="1119"/>
      <c r="XC61" s="1119"/>
      <c r="XD61" s="1119"/>
      <c r="XE61" s="1119"/>
      <c r="XF61" s="1119"/>
      <c r="XG61" s="1119"/>
      <c r="XH61" s="1119"/>
      <c r="XI61" s="1119"/>
      <c r="XJ61" s="1119"/>
      <c r="XK61" s="1119"/>
      <c r="XL61" s="1119"/>
      <c r="XM61" s="1119"/>
      <c r="XN61" s="1119"/>
      <c r="XO61" s="1119"/>
      <c r="XP61" s="1119"/>
      <c r="XQ61" s="1119"/>
      <c r="XR61" s="1119"/>
      <c r="XS61" s="1119"/>
      <c r="XT61" s="1119"/>
      <c r="XU61" s="1119"/>
      <c r="XV61" s="1119"/>
      <c r="XW61" s="1119"/>
      <c r="XX61" s="1119"/>
      <c r="XY61" s="1119"/>
      <c r="XZ61" s="1119"/>
      <c r="YA61" s="1119"/>
      <c r="YB61" s="1119"/>
      <c r="YC61" s="1119"/>
      <c r="YD61" s="1119"/>
      <c r="YE61" s="1119"/>
      <c r="YF61" s="1119"/>
      <c r="YG61" s="1119"/>
      <c r="YH61" s="1119"/>
      <c r="YI61" s="1119"/>
      <c r="YJ61" s="1119"/>
      <c r="YK61" s="1119"/>
      <c r="YL61" s="1119"/>
      <c r="YM61" s="1119"/>
      <c r="YN61" s="1119"/>
      <c r="YO61" s="1119"/>
      <c r="YP61" s="1119"/>
      <c r="YQ61" s="1119"/>
      <c r="YR61" s="1119"/>
      <c r="YS61" s="1119"/>
      <c r="YT61" s="1119"/>
      <c r="YU61" s="1119"/>
      <c r="YV61" s="1119"/>
      <c r="YW61" s="1119"/>
      <c r="YX61" s="1119"/>
      <c r="YY61" s="1119"/>
      <c r="YZ61" s="1119"/>
      <c r="ZA61" s="1119"/>
      <c r="ZB61" s="1119"/>
      <c r="ZC61" s="1119"/>
      <c r="ZD61" s="1119"/>
      <c r="ZE61" s="1119"/>
      <c r="ZF61" s="1119"/>
      <c r="ZG61" s="1119"/>
      <c r="ZH61" s="1119"/>
      <c r="ZI61" s="1119"/>
      <c r="ZJ61" s="1119"/>
      <c r="ZK61" s="1119"/>
      <c r="ZL61" s="1119"/>
      <c r="ZM61" s="1119"/>
      <c r="ZN61" s="1119"/>
      <c r="ZO61" s="1119"/>
      <c r="ZP61" s="1119"/>
      <c r="ZQ61" s="1119"/>
      <c r="ZR61" s="1119"/>
      <c r="ZS61" s="1119"/>
      <c r="ZT61" s="1119"/>
      <c r="ZU61" s="1119"/>
      <c r="ZV61" s="1119"/>
      <c r="ZW61" s="1119"/>
      <c r="ZX61" s="1119"/>
      <c r="ZY61" s="1119"/>
      <c r="ZZ61" s="1119"/>
      <c r="AAA61" s="1119"/>
      <c r="AAB61" s="1119"/>
      <c r="AAC61" s="1119"/>
      <c r="AAD61" s="1119"/>
      <c r="AAE61" s="1119"/>
      <c r="AAF61" s="1119"/>
      <c r="AAG61" s="1119"/>
      <c r="AAH61" s="1119"/>
      <c r="AAI61" s="1119"/>
      <c r="AAJ61" s="1119"/>
      <c r="AAK61" s="1119"/>
      <c r="AAL61" s="1119"/>
      <c r="AAM61" s="1119"/>
      <c r="AAN61" s="1119"/>
      <c r="AAO61" s="1119"/>
      <c r="AAP61" s="1119"/>
      <c r="AAQ61" s="1119"/>
      <c r="AAR61" s="1119"/>
      <c r="AAS61" s="1119"/>
      <c r="AAT61" s="1119"/>
      <c r="AAU61" s="1119"/>
      <c r="AAV61" s="1119"/>
      <c r="AAW61" s="1119"/>
      <c r="AAX61" s="1119"/>
      <c r="AAY61" s="1119"/>
      <c r="AAZ61" s="1119"/>
      <c r="ABA61" s="1119"/>
      <c r="ABB61" s="1119"/>
      <c r="ABC61" s="1119"/>
      <c r="ABD61" s="1119"/>
      <c r="ABE61" s="1119"/>
      <c r="ABF61" s="1119"/>
      <c r="ABG61" s="1119"/>
      <c r="ABH61" s="1119"/>
      <c r="ABI61" s="1119"/>
      <c r="ABJ61" s="1119"/>
      <c r="ABK61" s="1119"/>
      <c r="ABL61" s="1119"/>
      <c r="ABM61" s="1119"/>
      <c r="ABN61" s="1119"/>
      <c r="ABO61" s="1119"/>
      <c r="ABP61" s="1119"/>
      <c r="ABQ61" s="1119"/>
      <c r="ABR61" s="1119"/>
      <c r="ABS61" s="1119"/>
      <c r="ABT61" s="1119"/>
      <c r="ABU61" s="1119"/>
      <c r="ABV61" s="1119"/>
      <c r="ABW61" s="1119"/>
      <c r="ABX61" s="1119"/>
      <c r="ABY61" s="1119"/>
      <c r="ABZ61" s="1119"/>
      <c r="ACA61" s="1119"/>
      <c r="ACB61" s="1119"/>
      <c r="ACC61" s="1119"/>
      <c r="ACD61" s="1119"/>
      <c r="ACE61" s="1119"/>
      <c r="ACF61" s="1119"/>
      <c r="ACG61" s="1119"/>
      <c r="ACH61" s="1119"/>
      <c r="ACI61" s="1119"/>
      <c r="ACJ61" s="1119"/>
      <c r="ACK61" s="1119"/>
      <c r="ACL61" s="1119"/>
      <c r="ACM61" s="1119"/>
      <c r="ACN61" s="1119"/>
      <c r="ACO61" s="1119"/>
      <c r="ACP61" s="1119"/>
      <c r="ACQ61" s="1119"/>
      <c r="ACR61" s="1119"/>
      <c r="ACS61" s="1119"/>
      <c r="ACT61" s="1119"/>
      <c r="ACU61" s="1119"/>
      <c r="ACV61" s="1119"/>
      <c r="ACW61" s="1119"/>
      <c r="ACX61" s="1119"/>
      <c r="ACY61" s="1119"/>
      <c r="ACZ61" s="1119"/>
      <c r="ADA61" s="1119"/>
      <c r="ADB61" s="1119"/>
      <c r="ADC61" s="1119"/>
      <c r="ADD61" s="1119"/>
      <c r="ADE61" s="1119"/>
      <c r="ADF61" s="1119"/>
      <c r="ADG61" s="1119"/>
      <c r="ADH61" s="1119"/>
      <c r="ADI61" s="1119"/>
      <c r="ADJ61" s="1119"/>
      <c r="ADK61" s="1119"/>
      <c r="ADL61" s="1119"/>
      <c r="ADM61" s="1119"/>
      <c r="ADN61" s="1119"/>
      <c r="ADO61" s="1119"/>
      <c r="ADP61" s="1119"/>
      <c r="ADQ61" s="1119"/>
      <c r="ADR61" s="1119"/>
      <c r="ADS61" s="1119"/>
      <c r="ADT61" s="1119"/>
      <c r="ADU61" s="1119"/>
      <c r="ADV61" s="1119"/>
      <c r="ADW61" s="1119"/>
      <c r="ADX61" s="1119"/>
      <c r="ADY61" s="1119"/>
      <c r="ADZ61" s="1119"/>
      <c r="AEA61" s="1119"/>
      <c r="AEB61" s="1119"/>
      <c r="AEC61" s="1119"/>
      <c r="AED61" s="1119"/>
      <c r="AEE61" s="1119"/>
      <c r="AEF61" s="1119"/>
      <c r="AEG61" s="1119"/>
      <c r="AEH61" s="1119"/>
      <c r="AEI61" s="1119"/>
      <c r="AEJ61" s="1119"/>
      <c r="AEK61" s="1119"/>
      <c r="AEL61" s="1119"/>
      <c r="AEM61" s="1119"/>
      <c r="AEN61" s="1119"/>
      <c r="AEO61" s="1119"/>
      <c r="AEP61" s="1119"/>
      <c r="AEQ61" s="1119"/>
      <c r="AER61" s="1119"/>
      <c r="AES61" s="1119"/>
      <c r="AET61" s="1119"/>
      <c r="AEU61" s="1119"/>
      <c r="AEV61" s="1119"/>
      <c r="AEW61" s="1119"/>
      <c r="AEX61" s="1119"/>
      <c r="AEY61" s="1119"/>
      <c r="AEZ61" s="1119"/>
      <c r="AFA61" s="1119"/>
      <c r="AFB61" s="1119"/>
      <c r="AFC61" s="1119"/>
      <c r="AFD61" s="1119"/>
      <c r="AFE61" s="1119"/>
      <c r="AFF61" s="1119"/>
      <c r="AFG61" s="1119"/>
      <c r="AFH61" s="1119"/>
      <c r="AFI61" s="1119"/>
      <c r="AFJ61" s="1119"/>
      <c r="AFK61" s="1119"/>
      <c r="AFL61" s="1119"/>
      <c r="AFM61" s="1119"/>
      <c r="AFN61" s="1119"/>
      <c r="AFO61" s="1119"/>
      <c r="AFP61" s="1119"/>
      <c r="AFQ61" s="1119"/>
      <c r="AFR61" s="1119"/>
      <c r="AFS61" s="1119"/>
      <c r="AFT61" s="1119"/>
      <c r="AFU61" s="1119"/>
      <c r="AFV61" s="1119"/>
      <c r="AFW61" s="1119"/>
      <c r="AFX61" s="1119"/>
      <c r="AFY61" s="1119"/>
      <c r="AFZ61" s="1119"/>
      <c r="AGA61" s="1119"/>
      <c r="AGB61" s="1119"/>
      <c r="AGC61" s="1119"/>
      <c r="AGD61" s="1119"/>
      <c r="AGE61" s="1119"/>
      <c r="AGF61" s="1119"/>
      <c r="AGG61" s="1119"/>
      <c r="AGH61" s="1119"/>
      <c r="AGI61" s="1119"/>
      <c r="AGJ61" s="1119"/>
      <c r="AGK61" s="1119"/>
      <c r="AGL61" s="1119"/>
      <c r="AGM61" s="1119"/>
      <c r="AGN61" s="1119"/>
      <c r="AGO61" s="1119"/>
      <c r="AGP61" s="1119"/>
      <c r="AGQ61" s="1119"/>
      <c r="AGR61" s="1119"/>
      <c r="AGS61" s="1119"/>
      <c r="AGT61" s="1119"/>
      <c r="AGU61" s="1119"/>
      <c r="AGV61" s="1119"/>
      <c r="AGW61" s="1119"/>
      <c r="AGX61" s="1119"/>
      <c r="AGY61" s="1119"/>
      <c r="AGZ61" s="1119"/>
      <c r="AHA61" s="1119"/>
      <c r="AHB61" s="1119"/>
      <c r="AHC61" s="1119"/>
      <c r="AHD61" s="1119"/>
      <c r="AHE61" s="1119"/>
      <c r="AHF61" s="1119"/>
      <c r="AHG61" s="1119"/>
      <c r="AHH61" s="1119"/>
      <c r="AHI61" s="1119"/>
      <c r="AHJ61" s="1119"/>
      <c r="AHK61" s="1119"/>
      <c r="AHL61" s="1119"/>
      <c r="AHM61" s="1119"/>
      <c r="AHN61" s="1119"/>
      <c r="AHO61" s="1119"/>
      <c r="AHP61" s="1119"/>
      <c r="AHQ61" s="1119"/>
      <c r="AHR61" s="1119"/>
      <c r="AHS61" s="1119"/>
      <c r="AHT61" s="1119"/>
      <c r="AHU61" s="1119"/>
      <c r="AHV61" s="1119"/>
      <c r="AHW61" s="1119"/>
      <c r="AHX61" s="1119"/>
      <c r="AHY61" s="1119"/>
      <c r="AHZ61" s="1119"/>
      <c r="AIA61" s="1119"/>
      <c r="AIB61" s="1119"/>
      <c r="AIC61" s="1119"/>
      <c r="AID61" s="1119"/>
      <c r="AIE61" s="1119"/>
      <c r="AIF61" s="1119"/>
      <c r="AIG61" s="1119"/>
      <c r="AIH61" s="1119"/>
      <c r="AII61" s="1119"/>
      <c r="AIJ61" s="1119"/>
      <c r="AIK61" s="1119"/>
      <c r="AIL61" s="1119"/>
      <c r="AIM61" s="1119"/>
      <c r="AIN61" s="1119"/>
      <c r="AIO61" s="1119"/>
      <c r="AIP61" s="1119"/>
      <c r="AIQ61" s="1119"/>
      <c r="AIR61" s="1119"/>
      <c r="AIS61" s="1119"/>
      <c r="AIT61" s="1119"/>
      <c r="AIU61" s="1119"/>
      <c r="AIV61" s="1119"/>
      <c r="AIW61" s="1119"/>
      <c r="AIX61" s="1119"/>
      <c r="AIY61" s="1119"/>
      <c r="AIZ61" s="1119"/>
      <c r="AJA61" s="1119"/>
      <c r="AJB61" s="1119"/>
      <c r="AJC61" s="1119"/>
      <c r="AJD61" s="1119"/>
      <c r="AJE61" s="1119"/>
      <c r="AJF61" s="1119"/>
      <c r="AJG61" s="1119"/>
      <c r="AJH61" s="1119"/>
      <c r="AJI61" s="1119"/>
      <c r="AJJ61" s="1119"/>
      <c r="AJK61" s="1119"/>
      <c r="AJL61" s="1119"/>
      <c r="AJM61" s="1119"/>
      <c r="AJN61" s="1119"/>
      <c r="AJO61" s="1119"/>
      <c r="AJP61" s="1119"/>
      <c r="AJQ61" s="1119"/>
      <c r="AJR61" s="1119"/>
      <c r="AJS61" s="1119"/>
      <c r="AJT61" s="1119"/>
      <c r="AJU61" s="1119"/>
      <c r="AJV61" s="1119"/>
      <c r="AJW61" s="1119"/>
      <c r="AJX61" s="1119"/>
      <c r="AJY61" s="1119"/>
      <c r="AJZ61" s="1119"/>
      <c r="AKA61" s="1119"/>
      <c r="AKB61" s="1119"/>
      <c r="AKC61" s="1119"/>
      <c r="AKD61" s="1119"/>
      <c r="AKE61" s="1119"/>
      <c r="AKF61" s="1119"/>
      <c r="AKG61" s="1119"/>
      <c r="AKH61" s="1119"/>
      <c r="AKI61" s="1119"/>
      <c r="AKJ61" s="1119"/>
      <c r="AKK61" s="1119"/>
      <c r="AKL61" s="1119"/>
      <c r="AKM61" s="1119"/>
      <c r="AKN61" s="1119"/>
      <c r="AKO61" s="1119"/>
      <c r="AKP61" s="1119"/>
      <c r="AKQ61" s="1119"/>
      <c r="AKR61" s="1119"/>
      <c r="AKS61" s="1119"/>
      <c r="AKT61" s="1119"/>
      <c r="AKU61" s="1119"/>
      <c r="AKV61" s="1119"/>
      <c r="AKW61" s="1119"/>
      <c r="AKX61" s="1119"/>
      <c r="AKY61" s="1119"/>
      <c r="AKZ61" s="1119"/>
      <c r="ALA61" s="1119"/>
      <c r="ALB61" s="1119"/>
      <c r="ALC61" s="1119"/>
      <c r="ALD61" s="1119"/>
      <c r="ALE61" s="1119"/>
      <c r="ALF61" s="1119"/>
      <c r="ALG61" s="1119"/>
      <c r="ALH61" s="1119"/>
      <c r="ALI61" s="1119"/>
      <c r="ALJ61" s="1119"/>
      <c r="ALK61" s="1119"/>
      <c r="ALL61" s="1119"/>
      <c r="ALM61" s="1119"/>
      <c r="ALN61" s="1119"/>
      <c r="ALO61" s="1119"/>
      <c r="ALP61" s="1119"/>
      <c r="ALQ61" s="1119"/>
      <c r="ALR61" s="1119"/>
      <c r="ALS61" s="1119"/>
      <c r="ALT61" s="1119"/>
      <c r="ALU61" s="1119"/>
      <c r="ALV61" s="1119"/>
      <c r="ALW61" s="1119"/>
      <c r="ALX61" s="1119"/>
      <c r="ALY61" s="1119"/>
      <c r="ALZ61" s="1119"/>
      <c r="AMA61" s="1119"/>
      <c r="AMB61" s="1119"/>
      <c r="AMC61" s="1119"/>
      <c r="AMD61" s="1119"/>
      <c r="AME61" s="1119"/>
      <c r="AMF61" s="1119"/>
      <c r="AMG61" s="1119"/>
      <c r="AMH61" s="1119"/>
      <c r="AMI61" s="1119"/>
      <c r="AMJ61" s="1119"/>
      <c r="AMK61" s="1119"/>
      <c r="AML61" s="1119"/>
      <c r="AMM61" s="1119"/>
      <c r="AMN61" s="1119"/>
      <c r="AMO61" s="1119"/>
      <c r="AMP61" s="1119"/>
      <c r="AMQ61" s="1119"/>
      <c r="AMR61" s="1119"/>
      <c r="AMS61" s="1119"/>
      <c r="AMT61" s="1119"/>
      <c r="AMU61" s="1119"/>
      <c r="AMV61" s="1119"/>
      <c r="AMW61" s="1119"/>
      <c r="AMX61" s="1119"/>
      <c r="AMY61" s="1119"/>
      <c r="AMZ61" s="1119"/>
      <c r="ANA61" s="1119"/>
      <c r="ANB61" s="1119"/>
      <c r="ANC61" s="1119"/>
      <c r="AND61" s="1119"/>
      <c r="ANE61" s="1119"/>
      <c r="ANF61" s="1119"/>
      <c r="ANG61" s="1119"/>
      <c r="ANH61" s="1119"/>
      <c r="ANI61" s="1119"/>
      <c r="ANJ61" s="1119"/>
      <c r="ANK61" s="1119"/>
      <c r="ANL61" s="1119"/>
      <c r="ANM61" s="1119"/>
      <c r="ANN61" s="1119"/>
      <c r="ANO61" s="1119"/>
      <c r="ANP61" s="1119"/>
      <c r="ANQ61" s="1119"/>
      <c r="ANR61" s="1119"/>
      <c r="ANS61" s="1119"/>
      <c r="ANT61" s="1119"/>
      <c r="ANU61" s="1119"/>
      <c r="ANV61" s="1119"/>
      <c r="ANW61" s="1119"/>
      <c r="ANX61" s="1119"/>
      <c r="ANY61" s="1119"/>
      <c r="ANZ61" s="1119"/>
      <c r="AOA61" s="1119"/>
      <c r="AOB61" s="1119"/>
      <c r="AOC61" s="1119"/>
      <c r="AOD61" s="1119"/>
      <c r="AOE61" s="1119"/>
      <c r="AOF61" s="1119"/>
      <c r="AOG61" s="1119"/>
      <c r="AOH61" s="1119"/>
      <c r="AOI61" s="1119"/>
      <c r="AOJ61" s="1119"/>
      <c r="AOK61" s="1119"/>
      <c r="AOL61" s="1119"/>
      <c r="AOM61" s="1119"/>
      <c r="AON61" s="1119"/>
      <c r="AOO61" s="1119"/>
      <c r="AOP61" s="1119"/>
      <c r="AOQ61" s="1119"/>
      <c r="AOR61" s="1119"/>
      <c r="AOS61" s="1119"/>
      <c r="AOT61" s="1119"/>
      <c r="AOU61" s="1119"/>
      <c r="AOV61" s="1119"/>
      <c r="AOW61" s="1119"/>
      <c r="AOX61" s="1119"/>
      <c r="AOY61" s="1119"/>
      <c r="AOZ61" s="1119"/>
      <c r="APA61" s="1119"/>
      <c r="APB61" s="1119"/>
      <c r="APC61" s="1119"/>
      <c r="APD61" s="1119"/>
      <c r="APE61" s="1119"/>
      <c r="APF61" s="1119"/>
      <c r="APG61" s="1119"/>
      <c r="APH61" s="1119"/>
      <c r="API61" s="1119"/>
      <c r="APJ61" s="1119"/>
      <c r="APK61" s="1119"/>
      <c r="APL61" s="1119"/>
      <c r="APM61" s="1119"/>
      <c r="APN61" s="1119"/>
      <c r="APO61" s="1119"/>
      <c r="APP61" s="1119"/>
      <c r="APQ61" s="1119"/>
      <c r="APR61" s="1119"/>
      <c r="APS61" s="1119"/>
      <c r="APT61" s="1119"/>
      <c r="APU61" s="1119"/>
      <c r="APV61" s="1119"/>
      <c r="APW61" s="1119"/>
      <c r="APX61" s="1119"/>
      <c r="APY61" s="1119"/>
      <c r="APZ61" s="1119"/>
      <c r="AQA61" s="1119"/>
      <c r="AQB61" s="1119"/>
      <c r="AQC61" s="1119"/>
      <c r="AQD61" s="1119"/>
      <c r="AQE61" s="1119"/>
      <c r="AQF61" s="1119"/>
      <c r="AQG61" s="1119"/>
      <c r="AQH61" s="1119"/>
      <c r="AQI61" s="1119"/>
      <c r="AQJ61" s="1119"/>
      <c r="AQK61" s="1119"/>
      <c r="AQL61" s="1119"/>
      <c r="AQM61" s="1119"/>
      <c r="AQN61" s="1119"/>
      <c r="AQO61" s="1119"/>
      <c r="AQP61" s="1119"/>
      <c r="AQQ61" s="1119"/>
      <c r="AQR61" s="1119"/>
      <c r="AQS61" s="1119"/>
      <c r="AQT61" s="1119"/>
      <c r="AQU61" s="1119"/>
      <c r="AQV61" s="1119"/>
      <c r="AQW61" s="1119"/>
      <c r="AQX61" s="1119"/>
      <c r="AQY61" s="1119"/>
      <c r="AQZ61" s="1119"/>
      <c r="ARA61" s="1119"/>
      <c r="ARB61" s="1119"/>
      <c r="ARC61" s="1119"/>
      <c r="ARD61" s="1119"/>
      <c r="ARE61" s="1119"/>
      <c r="ARF61" s="1119"/>
      <c r="ARG61" s="1119"/>
      <c r="ARH61" s="1119"/>
      <c r="ARI61" s="1119"/>
      <c r="ARJ61" s="1119"/>
      <c r="ARK61" s="1119"/>
      <c r="ARL61" s="1119"/>
      <c r="ARM61" s="1119"/>
      <c r="ARN61" s="1119"/>
      <c r="ARO61" s="1119"/>
      <c r="ARP61" s="1119"/>
      <c r="ARQ61" s="1119"/>
      <c r="ARR61" s="1119"/>
      <c r="ARS61" s="1119"/>
      <c r="ART61" s="1119"/>
      <c r="ARU61" s="1119"/>
      <c r="ARV61" s="1119"/>
      <c r="ARW61" s="1119"/>
      <c r="ARX61" s="1119"/>
      <c r="ARY61" s="1119"/>
      <c r="ARZ61" s="1119"/>
      <c r="ASA61" s="1119"/>
      <c r="ASB61" s="1119"/>
      <c r="ASC61" s="1119"/>
      <c r="ASD61" s="1119"/>
      <c r="ASE61" s="1119"/>
      <c r="ASF61" s="1119"/>
      <c r="ASG61" s="1119"/>
      <c r="ASH61" s="1119"/>
      <c r="ASI61" s="1119"/>
      <c r="ASJ61" s="1119"/>
      <c r="ASK61" s="1119"/>
      <c r="ASL61" s="1119"/>
      <c r="ASM61" s="1119"/>
      <c r="ASN61" s="1119"/>
      <c r="ASO61" s="1119"/>
      <c r="ASP61" s="1119"/>
      <c r="ASQ61" s="1119"/>
      <c r="ASR61" s="1119"/>
      <c r="ASS61" s="1119"/>
      <c r="AST61" s="1119"/>
      <c r="ASU61" s="1119"/>
      <c r="ASV61" s="1119"/>
      <c r="ASW61" s="1119"/>
      <c r="ASX61" s="1119"/>
      <c r="ASY61" s="1119"/>
      <c r="ASZ61" s="1119"/>
      <c r="ATA61" s="1119"/>
      <c r="ATB61" s="1119"/>
      <c r="ATC61" s="1119"/>
      <c r="ATD61" s="1119"/>
      <c r="ATE61" s="1119"/>
      <c r="ATF61" s="1119"/>
      <c r="ATG61" s="1119"/>
      <c r="ATH61" s="1119"/>
      <c r="ATI61" s="1119"/>
      <c r="ATJ61" s="1119"/>
      <c r="ATK61" s="1119"/>
      <c r="ATL61" s="1119"/>
      <c r="ATM61" s="1119"/>
      <c r="ATN61" s="1119"/>
      <c r="ATO61" s="1119"/>
      <c r="ATP61" s="1119"/>
      <c r="ATQ61" s="1119"/>
      <c r="ATR61" s="1119"/>
      <c r="ATS61" s="1119"/>
      <c r="ATT61" s="1119"/>
      <c r="ATU61" s="1119"/>
      <c r="ATV61" s="1119"/>
      <c r="ATW61" s="1119"/>
      <c r="ATX61" s="1119"/>
      <c r="ATY61" s="1119"/>
      <c r="ATZ61" s="1119"/>
      <c r="AUA61" s="1119"/>
      <c r="AUB61" s="1119"/>
      <c r="AUC61" s="1119"/>
      <c r="AUD61" s="1119"/>
      <c r="AUE61" s="1119"/>
      <c r="AUF61" s="1119"/>
      <c r="AUG61" s="1119"/>
      <c r="AUH61" s="1119"/>
      <c r="AUI61" s="1119"/>
      <c r="AUJ61" s="1119"/>
      <c r="AUK61" s="1119"/>
      <c r="AUL61" s="1119"/>
      <c r="AUM61" s="1119"/>
      <c r="AUN61" s="1119"/>
      <c r="AUO61" s="1119"/>
      <c r="AUP61" s="1119"/>
      <c r="AUQ61" s="1119"/>
      <c r="AUR61" s="1119"/>
      <c r="AUS61" s="1119"/>
      <c r="AUT61" s="1119"/>
      <c r="AUU61" s="1119"/>
      <c r="AUV61" s="1119"/>
      <c r="AUW61" s="1119"/>
      <c r="AUX61" s="1119"/>
      <c r="AUY61" s="1119"/>
      <c r="AUZ61" s="1119"/>
      <c r="AVA61" s="1119"/>
      <c r="AVB61" s="1119"/>
      <c r="AVC61" s="1119"/>
      <c r="AVD61" s="1119"/>
      <c r="AVE61" s="1119"/>
      <c r="AVF61" s="1119"/>
      <c r="AVG61" s="1119"/>
      <c r="AVH61" s="1119"/>
      <c r="AVI61" s="1119"/>
      <c r="AVJ61" s="1119"/>
      <c r="AVK61" s="1119"/>
      <c r="AVL61" s="1119"/>
      <c r="AVM61" s="1119"/>
      <c r="AVN61" s="1119"/>
      <c r="AVO61" s="1119"/>
      <c r="AVP61" s="1119"/>
      <c r="AVQ61" s="1119"/>
      <c r="AVR61" s="1119"/>
      <c r="AVS61" s="1119"/>
      <c r="AVT61" s="1119"/>
      <c r="AVU61" s="1119"/>
      <c r="AVV61" s="1119"/>
      <c r="AVW61" s="1119"/>
      <c r="AVX61" s="1119"/>
      <c r="AVY61" s="1119"/>
      <c r="AVZ61" s="1119"/>
      <c r="AWA61" s="1119"/>
      <c r="AWB61" s="1119"/>
      <c r="AWC61" s="1119"/>
      <c r="AWD61" s="1119"/>
      <c r="AWE61" s="1119"/>
      <c r="AWF61" s="1119"/>
      <c r="AWG61" s="1119"/>
      <c r="AWH61" s="1119"/>
      <c r="AWI61" s="1119"/>
      <c r="AWJ61" s="1119"/>
      <c r="AWK61" s="1119"/>
      <c r="AWL61" s="1119"/>
      <c r="AWM61" s="1119"/>
      <c r="AWN61" s="1119"/>
      <c r="AWO61" s="1119"/>
      <c r="AWP61" s="1119"/>
      <c r="AWQ61" s="1119"/>
      <c r="AWR61" s="1119"/>
      <c r="AWS61" s="1119"/>
      <c r="AWT61" s="1119"/>
      <c r="AWU61" s="1119"/>
      <c r="AWV61" s="1119"/>
      <c r="AWW61" s="1119"/>
      <c r="AWX61" s="1119"/>
      <c r="AWY61" s="1119"/>
      <c r="AWZ61" s="1119"/>
      <c r="AXA61" s="1119"/>
      <c r="AXB61" s="1119"/>
      <c r="AXC61" s="1119"/>
      <c r="AXD61" s="1119"/>
      <c r="AXE61" s="1119"/>
      <c r="AXF61" s="1119"/>
      <c r="AXG61" s="1119"/>
      <c r="AXH61" s="1119"/>
      <c r="AXI61" s="1119"/>
      <c r="AXJ61" s="1119"/>
      <c r="AXK61" s="1119"/>
      <c r="AXL61" s="1119"/>
      <c r="AXM61" s="1119"/>
      <c r="AXN61" s="1119"/>
      <c r="AXO61" s="1119"/>
      <c r="AXP61" s="1119"/>
      <c r="AXQ61" s="1119"/>
      <c r="AXR61" s="1119"/>
      <c r="AXS61" s="1119"/>
      <c r="AXT61" s="1119"/>
      <c r="AXU61" s="1119"/>
      <c r="AXV61" s="1119"/>
      <c r="AXW61" s="1119"/>
      <c r="AXX61" s="1119"/>
      <c r="AXY61" s="1119"/>
      <c r="AXZ61" s="1119"/>
      <c r="AYA61" s="1119"/>
      <c r="AYB61" s="1119"/>
      <c r="AYC61" s="1119"/>
      <c r="AYD61" s="1119"/>
      <c r="AYE61" s="1119"/>
      <c r="AYF61" s="1119"/>
      <c r="AYG61" s="1119"/>
      <c r="AYH61" s="1119"/>
      <c r="AYI61" s="1119"/>
      <c r="AYJ61" s="1119"/>
      <c r="AYK61" s="1119"/>
      <c r="AYL61" s="1119"/>
      <c r="AYM61" s="1119"/>
      <c r="AYN61" s="1119"/>
      <c r="AYO61" s="1119"/>
      <c r="AYP61" s="1119"/>
      <c r="AYQ61" s="1119"/>
      <c r="AYR61" s="1119"/>
      <c r="AYS61" s="1119"/>
      <c r="AYT61" s="1119"/>
      <c r="AYU61" s="1119"/>
      <c r="AYV61" s="1119"/>
      <c r="AYW61" s="1119"/>
      <c r="AYX61" s="1119"/>
      <c r="AYY61" s="1119"/>
      <c r="AYZ61" s="1119"/>
      <c r="AZA61" s="1119"/>
      <c r="AZB61" s="1119"/>
      <c r="AZC61" s="1119"/>
      <c r="AZD61" s="1119"/>
      <c r="AZE61" s="1119"/>
      <c r="AZF61" s="1119"/>
      <c r="AZG61" s="1119"/>
      <c r="AZH61" s="1119"/>
      <c r="AZI61" s="1119"/>
      <c r="AZJ61" s="1119"/>
      <c r="AZK61" s="1119"/>
      <c r="AZL61" s="1119"/>
      <c r="AZM61" s="1119"/>
      <c r="AZN61" s="1119"/>
      <c r="AZO61" s="1119"/>
      <c r="AZP61" s="1119"/>
      <c r="AZQ61" s="1119"/>
      <c r="AZR61" s="1119"/>
      <c r="AZS61" s="1119"/>
      <c r="AZT61" s="1119"/>
      <c r="AZU61" s="1119"/>
      <c r="AZV61" s="1119"/>
      <c r="AZW61" s="1119"/>
      <c r="AZX61" s="1119"/>
      <c r="AZY61" s="1119"/>
      <c r="AZZ61" s="1119"/>
      <c r="BAA61" s="1119"/>
      <c r="BAB61" s="1119"/>
      <c r="BAC61" s="1119"/>
      <c r="BAD61" s="1119"/>
      <c r="BAE61" s="1119"/>
      <c r="BAF61" s="1119"/>
      <c r="BAG61" s="1119"/>
      <c r="BAH61" s="1119"/>
      <c r="BAI61" s="1119"/>
      <c r="BAJ61" s="1119"/>
      <c r="BAK61" s="1119"/>
      <c r="BAL61" s="1119"/>
      <c r="BAM61" s="1119"/>
      <c r="BAN61" s="1119"/>
      <c r="BAO61" s="1119"/>
      <c r="BAP61" s="1119"/>
      <c r="BAQ61" s="1119"/>
      <c r="BAR61" s="1119"/>
      <c r="BAS61" s="1119"/>
      <c r="BAT61" s="1119"/>
      <c r="BAU61" s="1119"/>
      <c r="BAV61" s="1119"/>
      <c r="BAW61" s="1119"/>
      <c r="BAX61" s="1119"/>
      <c r="BAY61" s="1119"/>
      <c r="BAZ61" s="1119"/>
      <c r="BBA61" s="1119"/>
      <c r="BBB61" s="1119"/>
      <c r="BBC61" s="1119"/>
      <c r="BBD61" s="1119"/>
      <c r="BBE61" s="1119"/>
      <c r="BBF61" s="1119"/>
      <c r="BBG61" s="1119"/>
      <c r="BBH61" s="1119"/>
      <c r="BBI61" s="1119"/>
      <c r="BBJ61" s="1119"/>
      <c r="BBK61" s="1119"/>
      <c r="BBL61" s="1119"/>
      <c r="BBM61" s="1119"/>
      <c r="BBN61" s="1119"/>
      <c r="BBO61" s="1119"/>
      <c r="BBP61" s="1119"/>
      <c r="BBQ61" s="1119"/>
      <c r="BBR61" s="1119"/>
      <c r="BBS61" s="1119"/>
      <c r="BBT61" s="1119"/>
      <c r="BBU61" s="1119"/>
      <c r="BBV61" s="1119"/>
      <c r="BBW61" s="1119"/>
      <c r="BBX61" s="1119"/>
      <c r="BBY61" s="1119"/>
      <c r="BBZ61" s="1119"/>
      <c r="BCA61" s="1119"/>
      <c r="BCB61" s="1119"/>
      <c r="BCC61" s="1119"/>
      <c r="BCD61" s="1119"/>
      <c r="BCE61" s="1119"/>
      <c r="BCF61" s="1119"/>
      <c r="BCG61" s="1119"/>
      <c r="BCH61" s="1119"/>
      <c r="BCI61" s="1119"/>
      <c r="BCJ61" s="1119"/>
      <c r="BCK61" s="1119"/>
      <c r="BCL61" s="1119"/>
      <c r="BCM61" s="1119"/>
      <c r="BCN61" s="1119"/>
      <c r="BCO61" s="1119"/>
      <c r="BCP61" s="1119"/>
      <c r="BCQ61" s="1119"/>
      <c r="BCR61" s="1119"/>
      <c r="BCS61" s="1119"/>
      <c r="BCT61" s="1119"/>
      <c r="BCU61" s="1119"/>
      <c r="BCV61" s="1119"/>
      <c r="BCW61" s="1119"/>
      <c r="BCX61" s="1119"/>
      <c r="BCY61" s="1119"/>
      <c r="BCZ61" s="1119"/>
      <c r="BDA61" s="1119"/>
      <c r="BDB61" s="1119"/>
      <c r="BDC61" s="1119"/>
      <c r="BDD61" s="1119"/>
      <c r="BDE61" s="1119"/>
      <c r="BDF61" s="1119"/>
      <c r="BDG61" s="1119"/>
      <c r="BDH61" s="1119"/>
      <c r="BDI61" s="1119"/>
      <c r="BDJ61" s="1119"/>
      <c r="BDK61" s="1119"/>
      <c r="BDL61" s="1119"/>
      <c r="BDM61" s="1119"/>
      <c r="BDN61" s="1119"/>
      <c r="BDO61" s="1119"/>
      <c r="BDP61" s="1119"/>
      <c r="BDQ61" s="1119"/>
      <c r="BDR61" s="1119"/>
      <c r="BDS61" s="1119"/>
      <c r="BDT61" s="1119"/>
      <c r="BDU61" s="1119"/>
      <c r="BDV61" s="1119"/>
      <c r="BDW61" s="1119"/>
      <c r="BDX61" s="1119"/>
      <c r="BDY61" s="1119"/>
      <c r="BDZ61" s="1119"/>
      <c r="BEA61" s="1119"/>
      <c r="BEB61" s="1119"/>
      <c r="BEC61" s="1119"/>
      <c r="BED61" s="1119"/>
      <c r="BEE61" s="1119"/>
      <c r="BEF61" s="1119"/>
      <c r="BEG61" s="1119"/>
      <c r="BEH61" s="1119"/>
      <c r="BEI61" s="1119"/>
      <c r="BEJ61" s="1119"/>
      <c r="BEK61" s="1119"/>
      <c r="BEL61" s="1119"/>
      <c r="BEM61" s="1119"/>
      <c r="BEN61" s="1119"/>
      <c r="BEO61" s="1119"/>
      <c r="BEP61" s="1119"/>
      <c r="BEQ61" s="1119"/>
      <c r="BER61" s="1119"/>
      <c r="BES61" s="1119"/>
      <c r="BET61" s="1119"/>
      <c r="BEU61" s="1119"/>
      <c r="BEV61" s="1119"/>
      <c r="BEW61" s="1119"/>
      <c r="BEX61" s="1119"/>
      <c r="BEY61" s="1119"/>
      <c r="BEZ61" s="1119"/>
      <c r="BFA61" s="1119"/>
      <c r="BFB61" s="1119"/>
      <c r="BFC61" s="1119"/>
      <c r="BFD61" s="1119"/>
      <c r="BFE61" s="1119"/>
      <c r="BFF61" s="1119"/>
      <c r="BFG61" s="1119"/>
      <c r="BFH61" s="1119"/>
      <c r="BFI61" s="1119"/>
      <c r="BFJ61" s="1119"/>
      <c r="BFK61" s="1119"/>
      <c r="BFL61" s="1119"/>
      <c r="BFM61" s="1119"/>
      <c r="BFN61" s="1119"/>
      <c r="BFO61" s="1119"/>
      <c r="BFP61" s="1119"/>
      <c r="BFQ61" s="1119"/>
      <c r="BFR61" s="1119"/>
      <c r="BFS61" s="1119"/>
      <c r="BFT61" s="1119"/>
      <c r="BFU61" s="1119"/>
      <c r="BFV61" s="1119"/>
      <c r="BFW61" s="1119"/>
      <c r="BFX61" s="1119"/>
      <c r="BFY61" s="1119"/>
      <c r="BFZ61" s="1119"/>
      <c r="BGA61" s="1119"/>
      <c r="BGB61" s="1119"/>
      <c r="BGC61" s="1119"/>
      <c r="BGD61" s="1119"/>
      <c r="BGE61" s="1119"/>
      <c r="BGF61" s="1119"/>
      <c r="BGG61" s="1119"/>
      <c r="BGH61" s="1119"/>
      <c r="BGI61" s="1119"/>
      <c r="BGJ61" s="1119"/>
      <c r="BGK61" s="1119"/>
      <c r="BGL61" s="1119"/>
      <c r="BGM61" s="1119"/>
      <c r="BGN61" s="1119"/>
      <c r="BGO61" s="1119"/>
      <c r="BGP61" s="1119"/>
      <c r="BGQ61" s="1119"/>
      <c r="BGR61" s="1119"/>
      <c r="BGS61" s="1119"/>
      <c r="BGT61" s="1119"/>
      <c r="BGU61" s="1119"/>
      <c r="BGV61" s="1119"/>
      <c r="BGW61" s="1119"/>
      <c r="BGX61" s="1119"/>
      <c r="BGY61" s="1119"/>
      <c r="BGZ61" s="1119"/>
      <c r="BHA61" s="1119"/>
      <c r="BHB61" s="1119"/>
      <c r="BHC61" s="1119"/>
      <c r="BHD61" s="1119"/>
      <c r="BHE61" s="1119"/>
      <c r="BHF61" s="1119"/>
      <c r="BHG61" s="1119"/>
      <c r="BHH61" s="1119"/>
      <c r="BHI61" s="1119"/>
      <c r="BHJ61" s="1119"/>
      <c r="BHK61" s="1119"/>
      <c r="BHL61" s="1119"/>
      <c r="BHM61" s="1119"/>
      <c r="BHN61" s="1119"/>
      <c r="BHO61" s="1119"/>
      <c r="BHP61" s="1119"/>
      <c r="BHQ61" s="1119"/>
      <c r="BHR61" s="1119"/>
      <c r="BHS61" s="1119"/>
      <c r="BHT61" s="1119"/>
      <c r="BHU61" s="1119"/>
      <c r="BHV61" s="1119"/>
      <c r="BHW61" s="1119"/>
      <c r="BHX61" s="1119"/>
      <c r="BHY61" s="1119"/>
      <c r="BHZ61" s="1119"/>
      <c r="BIA61" s="1119"/>
      <c r="BIB61" s="1119"/>
      <c r="BIC61" s="1119"/>
      <c r="BID61" s="1119"/>
      <c r="BIE61" s="1119"/>
      <c r="BIF61" s="1119"/>
      <c r="BIG61" s="1119"/>
      <c r="BIH61" s="1119"/>
      <c r="BII61" s="1119"/>
      <c r="BIJ61" s="1119"/>
      <c r="BIK61" s="1119"/>
      <c r="BIL61" s="1119"/>
      <c r="BIM61" s="1119"/>
      <c r="BIN61" s="1119"/>
      <c r="BIO61" s="1119"/>
      <c r="BIP61" s="1119"/>
      <c r="BIQ61" s="1119"/>
      <c r="BIR61" s="1119"/>
      <c r="BIS61" s="1119"/>
      <c r="BIT61" s="1119"/>
      <c r="BIU61" s="1119"/>
      <c r="BIV61" s="1119"/>
      <c r="BIW61" s="1119"/>
      <c r="BIX61" s="1119"/>
      <c r="BIY61" s="1119"/>
      <c r="BIZ61" s="1119"/>
      <c r="BJA61" s="1119"/>
      <c r="BJB61" s="1119"/>
      <c r="BJC61" s="1119"/>
      <c r="BJD61" s="1119"/>
      <c r="BJE61" s="1119"/>
      <c r="BJF61" s="1119"/>
      <c r="BJG61" s="1119"/>
      <c r="BJH61" s="1119"/>
      <c r="BJI61" s="1119"/>
      <c r="BJJ61" s="1119"/>
      <c r="BJK61" s="1119"/>
      <c r="BJL61" s="1119"/>
      <c r="BJM61" s="1119"/>
      <c r="BJN61" s="1119"/>
      <c r="BJO61" s="1119"/>
      <c r="BJP61" s="1119"/>
      <c r="BJQ61" s="1119"/>
      <c r="BJR61" s="1119"/>
      <c r="BJS61" s="1119"/>
      <c r="BJT61" s="1119"/>
      <c r="BJU61" s="1119"/>
      <c r="BJV61" s="1119"/>
      <c r="BJW61" s="1119"/>
      <c r="BJX61" s="1119"/>
      <c r="BJY61" s="1119"/>
      <c r="BJZ61" s="1119"/>
      <c r="BKA61" s="1119"/>
      <c r="BKB61" s="1119"/>
      <c r="BKC61" s="1119"/>
      <c r="BKD61" s="1119"/>
      <c r="BKE61" s="1119"/>
      <c r="BKF61" s="1119"/>
      <c r="BKG61" s="1119"/>
      <c r="BKH61" s="1119"/>
      <c r="BKI61" s="1119"/>
      <c r="BKJ61" s="1119"/>
      <c r="BKK61" s="1119"/>
      <c r="BKL61" s="1119"/>
      <c r="BKM61" s="1119"/>
      <c r="BKN61" s="1119"/>
      <c r="BKO61" s="1119"/>
      <c r="BKP61" s="1119"/>
      <c r="BKQ61" s="1119"/>
      <c r="BKR61" s="1119"/>
      <c r="BKS61" s="1119"/>
      <c r="BKT61" s="1119"/>
      <c r="BKU61" s="1119"/>
      <c r="BKV61" s="1119"/>
      <c r="BKW61" s="1119"/>
      <c r="BKX61" s="1119"/>
      <c r="BKY61" s="1119"/>
      <c r="BKZ61" s="1119"/>
      <c r="BLA61" s="1119"/>
      <c r="BLB61" s="1119"/>
      <c r="BLC61" s="1119"/>
      <c r="BLD61" s="1119"/>
      <c r="BLE61" s="1119"/>
      <c r="BLF61" s="1119"/>
      <c r="BLG61" s="1119"/>
      <c r="BLH61" s="1119"/>
      <c r="BLI61" s="1119"/>
      <c r="BLJ61" s="1119"/>
      <c r="BLK61" s="1119"/>
      <c r="BLL61" s="1119"/>
      <c r="BLM61" s="1119"/>
      <c r="BLN61" s="1119"/>
      <c r="BLO61" s="1119"/>
      <c r="BLP61" s="1119"/>
      <c r="BLQ61" s="1119"/>
      <c r="BLR61" s="1119"/>
      <c r="BLS61" s="1119"/>
      <c r="BLT61" s="1119"/>
      <c r="BLU61" s="1119"/>
      <c r="BLV61" s="1119"/>
      <c r="BLW61" s="1119"/>
      <c r="BLX61" s="1119"/>
      <c r="BLY61" s="1119"/>
      <c r="BLZ61" s="1119"/>
      <c r="BMA61" s="1119"/>
      <c r="BMB61" s="1119"/>
      <c r="BMC61" s="1119"/>
      <c r="BMD61" s="1119"/>
      <c r="BME61" s="1119"/>
      <c r="BMF61" s="1119"/>
      <c r="BMG61" s="1119"/>
      <c r="BMH61" s="1119"/>
      <c r="BMI61" s="1119"/>
      <c r="BMJ61" s="1119"/>
      <c r="BMK61" s="1119"/>
      <c r="BML61" s="1119"/>
      <c r="BMM61" s="1119"/>
      <c r="BMN61" s="1119"/>
      <c r="BMO61" s="1119"/>
      <c r="BMP61" s="1119"/>
      <c r="BMQ61" s="1119"/>
      <c r="BMR61" s="1119"/>
      <c r="BMS61" s="1119"/>
      <c r="BMT61" s="1119"/>
      <c r="BMU61" s="1119"/>
      <c r="BMV61" s="1119"/>
      <c r="BMW61" s="1119"/>
      <c r="BMX61" s="1119"/>
      <c r="BMY61" s="1119"/>
      <c r="BMZ61" s="1119"/>
      <c r="BNA61" s="1119"/>
      <c r="BNB61" s="1119"/>
      <c r="BNC61" s="1119"/>
      <c r="BND61" s="1119"/>
      <c r="BNE61" s="1119"/>
      <c r="BNF61" s="1119"/>
      <c r="BNG61" s="1119"/>
      <c r="BNH61" s="1119"/>
      <c r="BNI61" s="1119"/>
      <c r="BNJ61" s="1119"/>
      <c r="BNK61" s="1119"/>
      <c r="BNL61" s="1119"/>
      <c r="BNM61" s="1119"/>
      <c r="BNN61" s="1119"/>
      <c r="BNO61" s="1119"/>
      <c r="BNP61" s="1119"/>
      <c r="BNQ61" s="1119"/>
      <c r="BNR61" s="1119"/>
      <c r="BNS61" s="1119"/>
      <c r="BNT61" s="1119"/>
      <c r="BNU61" s="1119"/>
      <c r="BNV61" s="1119"/>
      <c r="BNW61" s="1119"/>
      <c r="BNX61" s="1119"/>
      <c r="BNY61" s="1119"/>
      <c r="BNZ61" s="1119"/>
      <c r="BOA61" s="1119"/>
      <c r="BOB61" s="1119"/>
      <c r="BOC61" s="1119"/>
      <c r="BOD61" s="1119"/>
      <c r="BOE61" s="1119"/>
      <c r="BOF61" s="1119"/>
      <c r="BOG61" s="1119"/>
      <c r="BOH61" s="1119"/>
      <c r="BOI61" s="1119"/>
      <c r="BOJ61" s="1119"/>
      <c r="BOK61" s="1119"/>
      <c r="BOL61" s="1119"/>
      <c r="BOM61" s="1119"/>
      <c r="BON61" s="1119"/>
      <c r="BOO61" s="1119"/>
      <c r="BOP61" s="1119"/>
      <c r="BOQ61" s="1119"/>
      <c r="BOR61" s="1119"/>
      <c r="BOS61" s="1119"/>
      <c r="BOT61" s="1119"/>
      <c r="BOU61" s="1119"/>
      <c r="BOV61" s="1119"/>
      <c r="BOW61" s="1119"/>
      <c r="BOX61" s="1119"/>
      <c r="BOY61" s="1119"/>
      <c r="BOZ61" s="1119"/>
      <c r="BPA61" s="1119"/>
      <c r="BPB61" s="1119"/>
      <c r="BPC61" s="1119"/>
      <c r="BPD61" s="1119"/>
      <c r="BPE61" s="1119"/>
      <c r="BPF61" s="1119"/>
      <c r="BPG61" s="1119"/>
      <c r="BPH61" s="1119"/>
      <c r="BPI61" s="1119"/>
      <c r="BPJ61" s="1119"/>
      <c r="BPK61" s="1119"/>
      <c r="BPL61" s="1119"/>
      <c r="BPM61" s="1119"/>
      <c r="BPN61" s="1119"/>
      <c r="BPO61" s="1119"/>
      <c r="BPP61" s="1119"/>
      <c r="BPQ61" s="1119"/>
      <c r="BPR61" s="1119"/>
      <c r="BPS61" s="1119"/>
      <c r="BPT61" s="1119"/>
      <c r="BPU61" s="1119"/>
      <c r="BPV61" s="1119"/>
      <c r="BPW61" s="1119"/>
      <c r="BPX61" s="1119"/>
      <c r="BPY61" s="1119"/>
      <c r="BPZ61" s="1119"/>
      <c r="BQA61" s="1119"/>
      <c r="BQB61" s="1119"/>
      <c r="BQC61" s="1119"/>
      <c r="BQD61" s="1119"/>
      <c r="BQE61" s="1119"/>
      <c r="BQF61" s="1119"/>
      <c r="BQG61" s="1119"/>
      <c r="BQH61" s="1119"/>
      <c r="BQI61" s="1119"/>
      <c r="BQJ61" s="1119"/>
      <c r="BQK61" s="1119"/>
      <c r="BQL61" s="1119"/>
      <c r="BQM61" s="1119"/>
      <c r="BQN61" s="1119"/>
      <c r="BQO61" s="1119"/>
      <c r="BQP61" s="1119"/>
      <c r="BQQ61" s="1119"/>
      <c r="BQR61" s="1119"/>
      <c r="BQS61" s="1119"/>
      <c r="BQT61" s="1119"/>
      <c r="BQU61" s="1119"/>
      <c r="BQV61" s="1119"/>
      <c r="BQW61" s="1119"/>
      <c r="BQX61" s="1119"/>
      <c r="BQY61" s="1119"/>
      <c r="BQZ61" s="1119"/>
      <c r="BRA61" s="1119"/>
      <c r="BRB61" s="1119"/>
      <c r="BRC61" s="1119"/>
      <c r="BRD61" s="1119"/>
      <c r="BRE61" s="1119"/>
      <c r="BRF61" s="1119"/>
      <c r="BRG61" s="1119"/>
      <c r="BRH61" s="1119"/>
      <c r="BRI61" s="1119"/>
      <c r="BRJ61" s="1119"/>
      <c r="BRK61" s="1119"/>
      <c r="BRL61" s="1119"/>
      <c r="BRM61" s="1119"/>
      <c r="BRN61" s="1119"/>
      <c r="BRO61" s="1119"/>
      <c r="BRP61" s="1119"/>
      <c r="BRQ61" s="1119"/>
      <c r="BRR61" s="1119"/>
      <c r="BRS61" s="1119"/>
      <c r="BRT61" s="1119"/>
      <c r="BRU61" s="1119"/>
      <c r="BRV61" s="1119"/>
      <c r="BRW61" s="1119"/>
      <c r="BRX61" s="1119"/>
      <c r="BRY61" s="1119"/>
      <c r="BRZ61" s="1119"/>
      <c r="BSA61" s="1119"/>
      <c r="BSB61" s="1119"/>
      <c r="BSC61" s="1119"/>
      <c r="BSD61" s="1119"/>
      <c r="BSE61" s="1119"/>
      <c r="BSF61" s="1119"/>
      <c r="BSG61" s="1119"/>
      <c r="BSH61" s="1119"/>
      <c r="BSI61" s="1119"/>
      <c r="BSJ61" s="1119"/>
      <c r="BSK61" s="1119"/>
      <c r="BSL61" s="1119"/>
      <c r="BSM61" s="1119"/>
      <c r="BSN61" s="1119"/>
      <c r="BSO61" s="1119"/>
      <c r="BSP61" s="1119"/>
      <c r="BSQ61" s="1119"/>
      <c r="BSR61" s="1119"/>
      <c r="BSS61" s="1119"/>
      <c r="BST61" s="1119"/>
      <c r="BSU61" s="1119"/>
      <c r="BSV61" s="1119"/>
      <c r="BSW61" s="1119"/>
      <c r="BSX61" s="1119"/>
      <c r="BSY61" s="1119"/>
      <c r="BSZ61" s="1119"/>
      <c r="BTA61" s="1119"/>
      <c r="BTB61" s="1119"/>
      <c r="BTC61" s="1119"/>
      <c r="BTD61" s="1119"/>
      <c r="BTE61" s="1119"/>
      <c r="BTF61" s="1119"/>
      <c r="BTG61" s="1119"/>
      <c r="BTH61" s="1119"/>
      <c r="BTI61" s="1119"/>
      <c r="BTJ61" s="1119"/>
      <c r="BTK61" s="1119"/>
      <c r="BTL61" s="1119"/>
      <c r="BTM61" s="1119"/>
      <c r="BTN61" s="1119"/>
      <c r="BTO61" s="1119"/>
      <c r="BTP61" s="1119"/>
      <c r="BTQ61" s="1119"/>
      <c r="BTR61" s="1119"/>
      <c r="BTS61" s="1119"/>
      <c r="BTT61" s="1119"/>
      <c r="BTU61" s="1119"/>
      <c r="BTV61" s="1119"/>
      <c r="BTW61" s="1119"/>
      <c r="BTX61" s="1119"/>
      <c r="BTY61" s="1119"/>
      <c r="BTZ61" s="1119"/>
      <c r="BUA61" s="1119"/>
      <c r="BUB61" s="1119"/>
      <c r="BUC61" s="1119"/>
      <c r="BUD61" s="1119"/>
      <c r="BUE61" s="1119"/>
      <c r="BUF61" s="1119"/>
      <c r="BUG61" s="1119"/>
      <c r="BUH61" s="1119"/>
      <c r="BUI61" s="1119"/>
      <c r="BUJ61" s="1119"/>
      <c r="BUK61" s="1119"/>
      <c r="BUL61" s="1119"/>
      <c r="BUM61" s="1119"/>
      <c r="BUN61" s="1119"/>
      <c r="BUO61" s="1119"/>
      <c r="BUP61" s="1119"/>
      <c r="BUQ61" s="1119"/>
      <c r="BUR61" s="1119"/>
      <c r="BUS61" s="1119"/>
      <c r="BUT61" s="1119"/>
      <c r="BUU61" s="1119"/>
      <c r="BUV61" s="1119"/>
      <c r="BUW61" s="1119"/>
      <c r="BUX61" s="1119"/>
      <c r="BUY61" s="1119"/>
      <c r="BUZ61" s="1119"/>
      <c r="BVA61" s="1119"/>
      <c r="BVB61" s="1119"/>
      <c r="BVC61" s="1119"/>
      <c r="BVD61" s="1119"/>
      <c r="BVE61" s="1119"/>
      <c r="BVF61" s="1119"/>
      <c r="BVG61" s="1119"/>
      <c r="BVH61" s="1119"/>
      <c r="BVI61" s="1119"/>
      <c r="BVJ61" s="1119"/>
      <c r="BVK61" s="1119"/>
      <c r="BVL61" s="1119"/>
      <c r="BVM61" s="1119"/>
      <c r="BVN61" s="1119"/>
      <c r="BVO61" s="1119"/>
      <c r="BVP61" s="1119"/>
      <c r="BVQ61" s="1119"/>
      <c r="BVR61" s="1119"/>
      <c r="BVS61" s="1119"/>
      <c r="BVT61" s="1119"/>
      <c r="BVU61" s="1119"/>
      <c r="BVV61" s="1119"/>
      <c r="BVW61" s="1119"/>
      <c r="BVX61" s="1119"/>
      <c r="BVY61" s="1119"/>
      <c r="BVZ61" s="1119"/>
      <c r="BWA61" s="1119"/>
      <c r="BWB61" s="1119"/>
      <c r="BWC61" s="1119"/>
      <c r="BWD61" s="1119"/>
      <c r="BWE61" s="1119"/>
      <c r="BWF61" s="1119"/>
      <c r="BWG61" s="1119"/>
      <c r="BWH61" s="1119"/>
      <c r="BWI61" s="1119"/>
      <c r="BWJ61" s="1119"/>
      <c r="BWK61" s="1119"/>
      <c r="BWL61" s="1119"/>
      <c r="BWM61" s="1119"/>
      <c r="BWN61" s="1119"/>
      <c r="BWO61" s="1119"/>
      <c r="BWP61" s="1119"/>
      <c r="BWQ61" s="1119"/>
      <c r="BWR61" s="1119"/>
      <c r="BWS61" s="1119"/>
      <c r="BWT61" s="1119"/>
      <c r="BWU61" s="1119"/>
      <c r="BWV61" s="1119"/>
      <c r="BWW61" s="1119"/>
      <c r="BWX61" s="1119"/>
      <c r="BWY61" s="1119"/>
      <c r="BWZ61" s="1119"/>
      <c r="BXA61" s="1119"/>
      <c r="BXB61" s="1119"/>
      <c r="BXC61" s="1119"/>
      <c r="BXD61" s="1119"/>
      <c r="BXE61" s="1119"/>
      <c r="BXF61" s="1119"/>
      <c r="BXG61" s="1119"/>
      <c r="BXH61" s="1119"/>
      <c r="BXI61" s="1119"/>
      <c r="BXJ61" s="1119"/>
      <c r="BXK61" s="1119"/>
      <c r="BXL61" s="1119"/>
      <c r="BXM61" s="1119"/>
      <c r="BXN61" s="1119"/>
      <c r="BXO61" s="1119"/>
      <c r="BXP61" s="1119"/>
      <c r="BXQ61" s="1119"/>
      <c r="BXR61" s="1119"/>
      <c r="BXS61" s="1119"/>
      <c r="BXT61" s="1119"/>
      <c r="BXU61" s="1119"/>
      <c r="BXV61" s="1119"/>
      <c r="BXW61" s="1119"/>
      <c r="BXX61" s="1119"/>
      <c r="BXY61" s="1119"/>
      <c r="BXZ61" s="1119"/>
      <c r="BYA61" s="1119"/>
      <c r="BYB61" s="1119"/>
      <c r="BYC61" s="1119"/>
      <c r="BYD61" s="1119"/>
      <c r="BYE61" s="1119"/>
      <c r="BYF61" s="1119"/>
      <c r="BYG61" s="1119"/>
      <c r="BYH61" s="1119"/>
      <c r="BYI61" s="1119"/>
      <c r="BYJ61" s="1119"/>
      <c r="BYK61" s="1119"/>
      <c r="BYL61" s="1119"/>
      <c r="BYM61" s="1119"/>
      <c r="BYN61" s="1119"/>
      <c r="BYO61" s="1119"/>
      <c r="BYP61" s="1119"/>
      <c r="BYQ61" s="1119"/>
      <c r="BYR61" s="1119"/>
      <c r="BYS61" s="1119"/>
      <c r="BYT61" s="1119"/>
      <c r="BYU61" s="1119"/>
      <c r="BYV61" s="1119"/>
      <c r="BYW61" s="1119"/>
      <c r="BYX61" s="1119"/>
      <c r="BYY61" s="1119"/>
      <c r="BYZ61" s="1119"/>
      <c r="BZA61" s="1119"/>
      <c r="BZB61" s="1119"/>
      <c r="BZC61" s="1119"/>
      <c r="BZD61" s="1119"/>
      <c r="BZE61" s="1119"/>
      <c r="BZF61" s="1119"/>
      <c r="BZG61" s="1119"/>
      <c r="BZH61" s="1119"/>
      <c r="BZI61" s="1119"/>
      <c r="BZJ61" s="1119"/>
      <c r="BZK61" s="1119"/>
      <c r="BZL61" s="1119"/>
      <c r="BZM61" s="1119"/>
      <c r="BZN61" s="1119"/>
      <c r="BZO61" s="1119"/>
      <c r="BZP61" s="1119"/>
      <c r="BZQ61" s="1119"/>
      <c r="BZR61" s="1119"/>
      <c r="BZS61" s="1119"/>
      <c r="BZT61" s="1119"/>
      <c r="BZU61" s="1119"/>
      <c r="BZV61" s="1119"/>
      <c r="BZW61" s="1119"/>
      <c r="BZX61" s="1119"/>
      <c r="BZY61" s="1119"/>
      <c r="BZZ61" s="1119"/>
      <c r="CAA61" s="1119"/>
      <c r="CAB61" s="1119"/>
      <c r="CAC61" s="1119"/>
      <c r="CAD61" s="1119"/>
      <c r="CAE61" s="1119"/>
      <c r="CAF61" s="1119"/>
      <c r="CAG61" s="1119"/>
      <c r="CAH61" s="1119"/>
      <c r="CAI61" s="1119"/>
      <c r="CAJ61" s="1119"/>
      <c r="CAK61" s="1119"/>
      <c r="CAL61" s="1119"/>
      <c r="CAM61" s="1119"/>
      <c r="CAN61" s="1119"/>
      <c r="CAO61" s="1119"/>
      <c r="CAP61" s="1119"/>
      <c r="CAQ61" s="1119"/>
      <c r="CAR61" s="1119"/>
      <c r="CAS61" s="1119"/>
      <c r="CAT61" s="1119"/>
      <c r="CAU61" s="1119"/>
      <c r="CAV61" s="1119"/>
      <c r="CAW61" s="1119"/>
      <c r="CAX61" s="1119"/>
      <c r="CAY61" s="1119"/>
      <c r="CAZ61" s="1119"/>
      <c r="CBA61" s="1119"/>
      <c r="CBB61" s="1119"/>
      <c r="CBC61" s="1119"/>
      <c r="CBD61" s="1119"/>
      <c r="CBE61" s="1119"/>
      <c r="CBF61" s="1119"/>
      <c r="CBG61" s="1119"/>
      <c r="CBH61" s="1119"/>
      <c r="CBI61" s="1119"/>
      <c r="CBJ61" s="1119"/>
      <c r="CBK61" s="1119"/>
      <c r="CBL61" s="1119"/>
      <c r="CBM61" s="1119"/>
      <c r="CBN61" s="1119"/>
      <c r="CBO61" s="1119"/>
      <c r="CBP61" s="1119"/>
      <c r="CBQ61" s="1119"/>
      <c r="CBR61" s="1119"/>
      <c r="CBS61" s="1119"/>
      <c r="CBT61" s="1119"/>
      <c r="CBU61" s="1119"/>
      <c r="CBV61" s="1119"/>
      <c r="CBW61" s="1119"/>
      <c r="CBX61" s="1119"/>
      <c r="CBY61" s="1119"/>
      <c r="CBZ61" s="1119"/>
      <c r="CCA61" s="1119"/>
      <c r="CCB61" s="1119"/>
      <c r="CCC61" s="1119"/>
      <c r="CCD61" s="1119"/>
      <c r="CCE61" s="1119"/>
      <c r="CCF61" s="1119"/>
      <c r="CCG61" s="1119"/>
      <c r="CCH61" s="1119"/>
      <c r="CCI61" s="1119"/>
      <c r="CCJ61" s="1119"/>
      <c r="CCK61" s="1119"/>
      <c r="CCL61" s="1119"/>
      <c r="CCM61" s="1119"/>
      <c r="CCN61" s="1119"/>
      <c r="CCO61" s="1119"/>
      <c r="CCP61" s="1119"/>
      <c r="CCQ61" s="1119"/>
      <c r="CCR61" s="1119"/>
      <c r="CCS61" s="1119"/>
      <c r="CCT61" s="1119"/>
      <c r="CCU61" s="1119"/>
      <c r="CCV61" s="1119"/>
      <c r="CCW61" s="1119"/>
      <c r="CCX61" s="1119"/>
      <c r="CCY61" s="1119"/>
      <c r="CCZ61" s="1119"/>
      <c r="CDA61" s="1119"/>
      <c r="CDB61" s="1119"/>
      <c r="CDC61" s="1119"/>
      <c r="CDD61" s="1119"/>
      <c r="CDE61" s="1119"/>
      <c r="CDF61" s="1119"/>
      <c r="CDG61" s="1119"/>
      <c r="CDH61" s="1119"/>
      <c r="CDI61" s="1119"/>
      <c r="CDJ61" s="1119"/>
      <c r="CDK61" s="1119"/>
      <c r="CDL61" s="1119"/>
      <c r="CDM61" s="1119"/>
      <c r="CDN61" s="1119"/>
      <c r="CDO61" s="1119"/>
      <c r="CDP61" s="1119"/>
      <c r="CDQ61" s="1119"/>
      <c r="CDR61" s="1119"/>
      <c r="CDS61" s="1119"/>
      <c r="CDT61" s="1119"/>
      <c r="CDU61" s="1119"/>
      <c r="CDV61" s="1119"/>
      <c r="CDW61" s="1119"/>
      <c r="CDX61" s="1119"/>
      <c r="CDY61" s="1119"/>
      <c r="CDZ61" s="1119"/>
      <c r="CEA61" s="1119"/>
      <c r="CEB61" s="1119"/>
      <c r="CEC61" s="1119"/>
      <c r="CED61" s="1119"/>
      <c r="CEE61" s="1119"/>
      <c r="CEF61" s="1119"/>
      <c r="CEG61" s="1119"/>
      <c r="CEH61" s="1119"/>
      <c r="CEI61" s="1119"/>
      <c r="CEJ61" s="1119"/>
      <c r="CEK61" s="1119"/>
      <c r="CEL61" s="1119"/>
      <c r="CEM61" s="1119"/>
      <c r="CEN61" s="1119"/>
      <c r="CEO61" s="1119"/>
      <c r="CEP61" s="1119"/>
      <c r="CEQ61" s="1119"/>
      <c r="CER61" s="1119"/>
      <c r="CES61" s="1119"/>
      <c r="CET61" s="1119"/>
      <c r="CEU61" s="1119"/>
      <c r="CEV61" s="1119"/>
      <c r="CEW61" s="1119"/>
      <c r="CEX61" s="1119"/>
      <c r="CEY61" s="1119"/>
      <c r="CEZ61" s="1119"/>
      <c r="CFA61" s="1119"/>
      <c r="CFB61" s="1119"/>
      <c r="CFC61" s="1119"/>
      <c r="CFD61" s="1119"/>
      <c r="CFE61" s="1119"/>
      <c r="CFF61" s="1119"/>
      <c r="CFG61" s="1119"/>
      <c r="CFH61" s="1119"/>
      <c r="CFI61" s="1119"/>
      <c r="CFJ61" s="1119"/>
      <c r="CFK61" s="1119"/>
      <c r="CFL61" s="1119"/>
      <c r="CFM61" s="1119"/>
      <c r="CFN61" s="1119"/>
      <c r="CFO61" s="1119"/>
      <c r="CFP61" s="1119"/>
      <c r="CFQ61" s="1119"/>
      <c r="CFR61" s="1119"/>
      <c r="CFS61" s="1119"/>
      <c r="CFT61" s="1119"/>
      <c r="CFU61" s="1119"/>
      <c r="CFV61" s="1119"/>
      <c r="CFW61" s="1119"/>
      <c r="CFX61" s="1119"/>
      <c r="CFY61" s="1119"/>
      <c r="CFZ61" s="1119"/>
      <c r="CGA61" s="1119"/>
      <c r="CGB61" s="1119"/>
      <c r="CGC61" s="1119"/>
      <c r="CGD61" s="1119"/>
      <c r="CGE61" s="1119"/>
      <c r="CGF61" s="1119"/>
      <c r="CGG61" s="1119"/>
      <c r="CGH61" s="1119"/>
      <c r="CGI61" s="1119"/>
      <c r="CGJ61" s="1119"/>
      <c r="CGK61" s="1119"/>
      <c r="CGL61" s="1119"/>
      <c r="CGM61" s="1119"/>
      <c r="CGN61" s="1119"/>
      <c r="CGO61" s="1119"/>
      <c r="CGP61" s="1119"/>
      <c r="CGQ61" s="1119"/>
      <c r="CGR61" s="1119"/>
      <c r="CGS61" s="1119"/>
      <c r="CGT61" s="1119"/>
      <c r="CGU61" s="1119"/>
      <c r="CGV61" s="1119"/>
      <c r="CGW61" s="1119"/>
      <c r="CGX61" s="1119"/>
      <c r="CGY61" s="1119"/>
      <c r="CGZ61" s="1119"/>
      <c r="CHA61" s="1119"/>
      <c r="CHB61" s="1119"/>
      <c r="CHC61" s="1119"/>
      <c r="CHD61" s="1119"/>
      <c r="CHE61" s="1119"/>
      <c r="CHF61" s="1119"/>
      <c r="CHG61" s="1119"/>
      <c r="CHH61" s="1119"/>
      <c r="CHI61" s="1119"/>
      <c r="CHJ61" s="1119"/>
      <c r="CHK61" s="1119"/>
      <c r="CHL61" s="1119"/>
      <c r="CHM61" s="1119"/>
      <c r="CHN61" s="1119"/>
      <c r="CHO61" s="1119"/>
      <c r="CHP61" s="1119"/>
      <c r="CHQ61" s="1119"/>
      <c r="CHR61" s="1119"/>
      <c r="CHS61" s="1119"/>
      <c r="CHT61" s="1119"/>
      <c r="CHU61" s="1119"/>
      <c r="CHV61" s="1119"/>
      <c r="CHW61" s="1119"/>
      <c r="CHX61" s="1119"/>
      <c r="CHY61" s="1119"/>
      <c r="CHZ61" s="1119"/>
      <c r="CIA61" s="1119"/>
      <c r="CIB61" s="1119"/>
      <c r="CIC61" s="1119"/>
      <c r="CID61" s="1119"/>
      <c r="CIE61" s="1119"/>
      <c r="CIF61" s="1119"/>
      <c r="CIG61" s="1119"/>
      <c r="CIH61" s="1119"/>
      <c r="CII61" s="1119"/>
      <c r="CIJ61" s="1119"/>
      <c r="CIK61" s="1119"/>
      <c r="CIL61" s="1119"/>
      <c r="CIM61" s="1119"/>
      <c r="CIN61" s="1119"/>
      <c r="CIO61" s="1119"/>
      <c r="CIP61" s="1119"/>
      <c r="CIQ61" s="1119"/>
      <c r="CIR61" s="1119"/>
      <c r="CIS61" s="1119"/>
      <c r="CIT61" s="1119"/>
      <c r="CIU61" s="1119"/>
      <c r="CIV61" s="1119"/>
      <c r="CIW61" s="1119"/>
      <c r="CIX61" s="1119"/>
      <c r="CIY61" s="1119"/>
      <c r="CIZ61" s="1119"/>
      <c r="CJA61" s="1119"/>
      <c r="CJB61" s="1119"/>
      <c r="CJC61" s="1119"/>
      <c r="CJD61" s="1119"/>
      <c r="CJE61" s="1119"/>
      <c r="CJF61" s="1119"/>
      <c r="CJG61" s="1119"/>
      <c r="CJH61" s="1119"/>
      <c r="CJI61" s="1119"/>
      <c r="CJJ61" s="1119"/>
      <c r="CJK61" s="1119"/>
      <c r="CJL61" s="1119"/>
      <c r="CJM61" s="1119"/>
      <c r="CJN61" s="1119"/>
      <c r="CJO61" s="1119"/>
      <c r="CJP61" s="1119"/>
      <c r="CJQ61" s="1119"/>
      <c r="CJR61" s="1119"/>
      <c r="CJS61" s="1119"/>
      <c r="CJT61" s="1119"/>
      <c r="CJU61" s="1119"/>
      <c r="CJV61" s="1119"/>
      <c r="CJW61" s="1119"/>
      <c r="CJX61" s="1119"/>
      <c r="CJY61" s="1119"/>
      <c r="CJZ61" s="1119"/>
      <c r="CKA61" s="1119"/>
      <c r="CKB61" s="1119"/>
      <c r="CKC61" s="1119"/>
      <c r="CKD61" s="1119"/>
      <c r="CKE61" s="1119"/>
      <c r="CKF61" s="1119"/>
      <c r="CKG61" s="1119"/>
      <c r="CKH61" s="1119"/>
      <c r="CKI61" s="1119"/>
      <c r="CKJ61" s="1119"/>
      <c r="CKK61" s="1119"/>
      <c r="CKL61" s="1119"/>
      <c r="CKM61" s="1119"/>
      <c r="CKN61" s="1119"/>
      <c r="CKO61" s="1119"/>
      <c r="CKP61" s="1119"/>
      <c r="CKQ61" s="1119"/>
      <c r="CKR61" s="1119"/>
      <c r="CKS61" s="1119"/>
      <c r="CKT61" s="1119"/>
      <c r="CKU61" s="1119"/>
      <c r="CKV61" s="1119"/>
      <c r="CKW61" s="1119"/>
      <c r="CKX61" s="1119"/>
      <c r="CKY61" s="1119"/>
      <c r="CKZ61" s="1119"/>
      <c r="CLA61" s="1119"/>
      <c r="CLB61" s="1119"/>
      <c r="CLC61" s="1119"/>
      <c r="CLD61" s="1119"/>
      <c r="CLE61" s="1119"/>
      <c r="CLF61" s="1119"/>
      <c r="CLG61" s="1119"/>
      <c r="CLH61" s="1119"/>
      <c r="CLI61" s="1119"/>
      <c r="CLJ61" s="1119"/>
      <c r="CLK61" s="1119"/>
      <c r="CLL61" s="1119"/>
      <c r="CLM61" s="1119"/>
      <c r="CLN61" s="1119"/>
      <c r="CLO61" s="1119"/>
      <c r="CLP61" s="1119"/>
      <c r="CLQ61" s="1119"/>
      <c r="CLR61" s="1119"/>
      <c r="CLS61" s="1119"/>
      <c r="CLT61" s="1119"/>
      <c r="CLU61" s="1119"/>
      <c r="CLV61" s="1119"/>
      <c r="CLW61" s="1119"/>
      <c r="CLX61" s="1119"/>
      <c r="CLY61" s="1119"/>
      <c r="CLZ61" s="1119"/>
      <c r="CMA61" s="1119"/>
      <c r="CMB61" s="1119"/>
      <c r="CMC61" s="1119"/>
      <c r="CMD61" s="1119"/>
      <c r="CME61" s="1119"/>
      <c r="CMF61" s="1119"/>
      <c r="CMG61" s="1119"/>
      <c r="CMH61" s="1119"/>
      <c r="CMI61" s="1119"/>
      <c r="CMJ61" s="1119"/>
      <c r="CMK61" s="1119"/>
      <c r="CML61" s="1119"/>
      <c r="CMM61" s="1119"/>
      <c r="CMN61" s="1119"/>
      <c r="CMO61" s="1119"/>
      <c r="CMP61" s="1119"/>
      <c r="CMQ61" s="1119"/>
      <c r="CMR61" s="1119"/>
      <c r="CMS61" s="1119"/>
      <c r="CMT61" s="1119"/>
      <c r="CMU61" s="1119"/>
      <c r="CMV61" s="1119"/>
      <c r="CMW61" s="1119"/>
      <c r="CMX61" s="1119"/>
      <c r="CMY61" s="1119"/>
      <c r="CMZ61" s="1119"/>
      <c r="CNA61" s="1119"/>
      <c r="CNB61" s="1119"/>
      <c r="CNC61" s="1119"/>
      <c r="CND61" s="1119"/>
      <c r="CNE61" s="1119"/>
      <c r="CNF61" s="1119"/>
      <c r="CNG61" s="1119"/>
      <c r="CNH61" s="1119"/>
      <c r="CNI61" s="1119"/>
      <c r="CNJ61" s="1119"/>
      <c r="CNK61" s="1119"/>
      <c r="CNL61" s="1119"/>
      <c r="CNM61" s="1119"/>
      <c r="CNN61" s="1119"/>
      <c r="CNO61" s="1119"/>
      <c r="CNP61" s="1119"/>
      <c r="CNQ61" s="1119"/>
      <c r="CNR61" s="1119"/>
      <c r="CNS61" s="1119"/>
      <c r="CNT61" s="1119"/>
      <c r="CNU61" s="1119"/>
      <c r="CNV61" s="1119"/>
      <c r="CNW61" s="1119"/>
      <c r="CNX61" s="1119"/>
      <c r="CNY61" s="1119"/>
      <c r="CNZ61" s="1119"/>
      <c r="COA61" s="1119"/>
      <c r="COB61" s="1119"/>
      <c r="COC61" s="1119"/>
      <c r="COD61" s="1119"/>
      <c r="COE61" s="1119"/>
      <c r="COF61" s="1119"/>
      <c r="COG61" s="1119"/>
      <c r="COH61" s="1119"/>
      <c r="COI61" s="1119"/>
      <c r="COJ61" s="1119"/>
      <c r="COK61" s="1119"/>
      <c r="COL61" s="1119"/>
      <c r="COM61" s="1119"/>
      <c r="CON61" s="1119"/>
      <c r="COO61" s="1119"/>
      <c r="COP61" s="1119"/>
      <c r="COQ61" s="1119"/>
      <c r="COR61" s="1119"/>
      <c r="COS61" s="1119"/>
      <c r="COT61" s="1119"/>
      <c r="COU61" s="1119"/>
      <c r="COV61" s="1119"/>
      <c r="COW61" s="1119"/>
      <c r="COX61" s="1119"/>
      <c r="COY61" s="1119"/>
      <c r="COZ61" s="1119"/>
      <c r="CPA61" s="1119"/>
      <c r="CPB61" s="1119"/>
      <c r="CPC61" s="1119"/>
      <c r="CPD61" s="1119"/>
      <c r="CPE61" s="1119"/>
      <c r="CPF61" s="1119"/>
      <c r="CPG61" s="1119"/>
      <c r="CPH61" s="1119"/>
      <c r="CPI61" s="1119"/>
      <c r="CPJ61" s="1119"/>
      <c r="CPK61" s="1119"/>
      <c r="CPL61" s="1119"/>
      <c r="CPM61" s="1119"/>
      <c r="CPN61" s="1119"/>
      <c r="CPO61" s="1119"/>
      <c r="CPP61" s="1119"/>
      <c r="CPQ61" s="1119"/>
      <c r="CPR61" s="1119"/>
      <c r="CPS61" s="1119"/>
      <c r="CPT61" s="1119"/>
      <c r="CPU61" s="1119"/>
      <c r="CPV61" s="1119"/>
      <c r="CPW61" s="1119"/>
      <c r="CPX61" s="1119"/>
      <c r="CPY61" s="1119"/>
      <c r="CPZ61" s="1119"/>
      <c r="CQA61" s="1119"/>
      <c r="CQB61" s="1119"/>
      <c r="CQC61" s="1119"/>
      <c r="CQD61" s="1119"/>
      <c r="CQE61" s="1119"/>
      <c r="CQF61" s="1119"/>
      <c r="CQG61" s="1119"/>
      <c r="CQH61" s="1119"/>
      <c r="CQI61" s="1119"/>
      <c r="CQJ61" s="1119"/>
      <c r="CQK61" s="1119"/>
      <c r="CQL61" s="1119"/>
      <c r="CQM61" s="1119"/>
      <c r="CQN61" s="1119"/>
      <c r="CQO61" s="1119"/>
      <c r="CQP61" s="1119"/>
      <c r="CQQ61" s="1119"/>
      <c r="CQR61" s="1119"/>
      <c r="CQS61" s="1119"/>
      <c r="CQT61" s="1119"/>
      <c r="CQU61" s="1119"/>
      <c r="CQV61" s="1119"/>
      <c r="CQW61" s="1119"/>
      <c r="CQX61" s="1119"/>
      <c r="CQY61" s="1119"/>
      <c r="CQZ61" s="1119"/>
      <c r="CRA61" s="1119"/>
      <c r="CRB61" s="1119"/>
      <c r="CRC61" s="1119"/>
      <c r="CRD61" s="1119"/>
      <c r="CRE61" s="1119"/>
      <c r="CRF61" s="1119"/>
      <c r="CRG61" s="1119"/>
      <c r="CRH61" s="1119"/>
      <c r="CRI61" s="1119"/>
      <c r="CRJ61" s="1119"/>
      <c r="CRK61" s="1119"/>
      <c r="CRL61" s="1119"/>
      <c r="CRM61" s="1119"/>
      <c r="CRN61" s="1119"/>
      <c r="CRO61" s="1119"/>
      <c r="CRP61" s="1119"/>
      <c r="CRQ61" s="1119"/>
      <c r="CRR61" s="1119"/>
      <c r="CRS61" s="1119"/>
      <c r="CRT61" s="1119"/>
      <c r="CRU61" s="1119"/>
      <c r="CRV61" s="1119"/>
      <c r="CRW61" s="1119"/>
      <c r="CRX61" s="1119"/>
      <c r="CRY61" s="1119"/>
      <c r="CRZ61" s="1119"/>
      <c r="CSA61" s="1119"/>
      <c r="CSB61" s="1119"/>
      <c r="CSC61" s="1119"/>
      <c r="CSD61" s="1119"/>
      <c r="CSE61" s="1119"/>
      <c r="CSF61" s="1119"/>
      <c r="CSG61" s="1119"/>
      <c r="CSH61" s="1119"/>
      <c r="CSI61" s="1119"/>
      <c r="CSJ61" s="1119"/>
      <c r="CSK61" s="1119"/>
      <c r="CSL61" s="1119"/>
      <c r="CSM61" s="1119"/>
      <c r="CSN61" s="1119"/>
      <c r="CSO61" s="1119"/>
      <c r="CSP61" s="1119"/>
      <c r="CSQ61" s="1119"/>
      <c r="CSR61" s="1119"/>
      <c r="CSS61" s="1119"/>
      <c r="CST61" s="1119"/>
      <c r="CSU61" s="1119"/>
      <c r="CSV61" s="1119"/>
      <c r="CSW61" s="1119"/>
      <c r="CSX61" s="1119"/>
      <c r="CSY61" s="1119"/>
      <c r="CSZ61" s="1119"/>
      <c r="CTA61" s="1119"/>
      <c r="CTB61" s="1119"/>
      <c r="CTC61" s="1119"/>
      <c r="CTD61" s="1119"/>
      <c r="CTE61" s="1119"/>
      <c r="CTF61" s="1119"/>
      <c r="CTG61" s="1119"/>
      <c r="CTH61" s="1119"/>
      <c r="CTI61" s="1119"/>
      <c r="CTJ61" s="1119"/>
      <c r="CTK61" s="1119"/>
      <c r="CTL61" s="1119"/>
      <c r="CTM61" s="1119"/>
      <c r="CTN61" s="1119"/>
      <c r="CTO61" s="1119"/>
      <c r="CTP61" s="1119"/>
      <c r="CTQ61" s="1119"/>
      <c r="CTR61" s="1119"/>
      <c r="CTS61" s="1119"/>
      <c r="CTT61" s="1119"/>
      <c r="CTU61" s="1119"/>
      <c r="CTV61" s="1119"/>
      <c r="CTW61" s="1119"/>
      <c r="CTX61" s="1119"/>
      <c r="CTY61" s="1119"/>
      <c r="CTZ61" s="1119"/>
      <c r="CUA61" s="1119"/>
      <c r="CUB61" s="1119"/>
      <c r="CUC61" s="1119"/>
      <c r="CUD61" s="1119"/>
      <c r="CUE61" s="1119"/>
      <c r="CUF61" s="1119"/>
      <c r="CUG61" s="1119"/>
      <c r="CUH61" s="1119"/>
      <c r="CUI61" s="1119"/>
      <c r="CUJ61" s="1119"/>
      <c r="CUK61" s="1119"/>
      <c r="CUL61" s="1119"/>
      <c r="CUM61" s="1119"/>
      <c r="CUN61" s="1119"/>
      <c r="CUO61" s="1119"/>
      <c r="CUP61" s="1119"/>
      <c r="CUQ61" s="1119"/>
      <c r="CUR61" s="1119"/>
      <c r="CUS61" s="1119"/>
      <c r="CUT61" s="1119"/>
      <c r="CUU61" s="1119"/>
      <c r="CUV61" s="1119"/>
      <c r="CUW61" s="1119"/>
      <c r="CUX61" s="1119"/>
      <c r="CUY61" s="1119"/>
      <c r="CUZ61" s="1119"/>
      <c r="CVA61" s="1119"/>
      <c r="CVB61" s="1119"/>
      <c r="CVC61" s="1119"/>
      <c r="CVD61" s="1119"/>
      <c r="CVE61" s="1119"/>
      <c r="CVF61" s="1119"/>
      <c r="CVG61" s="1119"/>
      <c r="CVH61" s="1119"/>
      <c r="CVI61" s="1119"/>
      <c r="CVJ61" s="1119"/>
      <c r="CVK61" s="1119"/>
      <c r="CVL61" s="1119"/>
      <c r="CVM61" s="1119"/>
      <c r="CVN61" s="1119"/>
      <c r="CVO61" s="1119"/>
      <c r="CVP61" s="1119"/>
      <c r="CVQ61" s="1119"/>
      <c r="CVR61" s="1119"/>
      <c r="CVS61" s="1119"/>
      <c r="CVT61" s="1119"/>
      <c r="CVU61" s="1119"/>
      <c r="CVV61" s="1119"/>
      <c r="CVW61" s="1119"/>
      <c r="CVX61" s="1119"/>
      <c r="CVY61" s="1119"/>
      <c r="CVZ61" s="1119"/>
      <c r="CWA61" s="1119"/>
      <c r="CWB61" s="1119"/>
      <c r="CWC61" s="1119"/>
      <c r="CWD61" s="1119"/>
      <c r="CWE61" s="1119"/>
      <c r="CWF61" s="1119"/>
      <c r="CWG61" s="1119"/>
      <c r="CWH61" s="1119"/>
      <c r="CWI61" s="1119"/>
      <c r="CWJ61" s="1119"/>
      <c r="CWK61" s="1119"/>
      <c r="CWL61" s="1119"/>
      <c r="CWM61" s="1119"/>
      <c r="CWN61" s="1119"/>
      <c r="CWO61" s="1119"/>
      <c r="CWP61" s="1119"/>
      <c r="CWQ61" s="1119"/>
      <c r="CWR61" s="1119"/>
      <c r="CWS61" s="1119"/>
      <c r="CWT61" s="1119"/>
      <c r="CWU61" s="1119"/>
      <c r="CWV61" s="1119"/>
      <c r="CWW61" s="1119"/>
      <c r="CWX61" s="1119"/>
      <c r="CWY61" s="1119"/>
      <c r="CWZ61" s="1119"/>
      <c r="CXA61" s="1119"/>
      <c r="CXB61" s="1119"/>
      <c r="CXC61" s="1119"/>
      <c r="CXD61" s="1119"/>
      <c r="CXE61" s="1119"/>
      <c r="CXF61" s="1119"/>
      <c r="CXG61" s="1119"/>
      <c r="CXH61" s="1119"/>
      <c r="CXI61" s="1119"/>
      <c r="CXJ61" s="1119"/>
      <c r="CXK61" s="1119"/>
      <c r="CXL61" s="1119"/>
      <c r="CXM61" s="1119"/>
      <c r="CXN61" s="1119"/>
      <c r="CXO61" s="1119"/>
      <c r="CXP61" s="1119"/>
      <c r="CXQ61" s="1119"/>
      <c r="CXR61" s="1119"/>
      <c r="CXS61" s="1119"/>
      <c r="CXT61" s="1119"/>
      <c r="CXU61" s="1119"/>
      <c r="CXV61" s="1119"/>
      <c r="CXW61" s="1119"/>
      <c r="CXX61" s="1119"/>
      <c r="CXY61" s="1119"/>
      <c r="CXZ61" s="1119"/>
      <c r="CYA61" s="1119"/>
      <c r="CYB61" s="1119"/>
      <c r="CYC61" s="1119"/>
      <c r="CYD61" s="1119"/>
      <c r="CYE61" s="1119"/>
      <c r="CYF61" s="1119"/>
      <c r="CYG61" s="1119"/>
      <c r="CYH61" s="1119"/>
      <c r="CYI61" s="1119"/>
      <c r="CYJ61" s="1119"/>
      <c r="CYK61" s="1119"/>
      <c r="CYL61" s="1119"/>
      <c r="CYM61" s="1119"/>
      <c r="CYN61" s="1119"/>
      <c r="CYO61" s="1119"/>
      <c r="CYP61" s="1119"/>
      <c r="CYQ61" s="1119"/>
      <c r="CYR61" s="1119"/>
      <c r="CYS61" s="1119"/>
      <c r="CYT61" s="1119"/>
      <c r="CYU61" s="1119"/>
      <c r="CYV61" s="1119"/>
      <c r="CYW61" s="1119"/>
      <c r="CYX61" s="1119"/>
      <c r="CYY61" s="1119"/>
      <c r="CYZ61" s="1119"/>
      <c r="CZA61" s="1119"/>
      <c r="CZB61" s="1119"/>
      <c r="CZC61" s="1119"/>
      <c r="CZD61" s="1119"/>
      <c r="CZE61" s="1119"/>
      <c r="CZF61" s="1119"/>
      <c r="CZG61" s="1119"/>
      <c r="CZH61" s="1119"/>
      <c r="CZI61" s="1119"/>
      <c r="CZJ61" s="1119"/>
      <c r="CZK61" s="1119"/>
      <c r="CZL61" s="1119"/>
      <c r="CZM61" s="1119"/>
      <c r="CZN61" s="1119"/>
      <c r="CZO61" s="1119"/>
      <c r="CZP61" s="1119"/>
      <c r="CZQ61" s="1119"/>
      <c r="CZR61" s="1119"/>
      <c r="CZS61" s="1119"/>
      <c r="CZT61" s="1119"/>
      <c r="CZU61" s="1119"/>
      <c r="CZV61" s="1119"/>
      <c r="CZW61" s="1119"/>
      <c r="CZX61" s="1119"/>
      <c r="CZY61" s="1119"/>
      <c r="CZZ61" s="1119"/>
      <c r="DAA61" s="1119"/>
      <c r="DAB61" s="1119"/>
      <c r="DAC61" s="1119"/>
      <c r="DAD61" s="1119"/>
      <c r="DAE61" s="1119"/>
      <c r="DAF61" s="1119"/>
      <c r="DAG61" s="1119"/>
      <c r="DAH61" s="1119"/>
      <c r="DAI61" s="1119"/>
      <c r="DAJ61" s="1119"/>
      <c r="DAK61" s="1119"/>
      <c r="DAL61" s="1119"/>
      <c r="DAM61" s="1119"/>
      <c r="DAN61" s="1119"/>
      <c r="DAO61" s="1119"/>
      <c r="DAP61" s="1119"/>
      <c r="DAQ61" s="1119"/>
      <c r="DAR61" s="1119"/>
      <c r="DAS61" s="1119"/>
      <c r="DAT61" s="1119"/>
      <c r="DAU61" s="1119"/>
      <c r="DAV61" s="1119"/>
      <c r="DAW61" s="1119"/>
      <c r="DAX61" s="1119"/>
      <c r="DAY61" s="1119"/>
      <c r="DAZ61" s="1119"/>
      <c r="DBA61" s="1119"/>
      <c r="DBB61" s="1119"/>
      <c r="DBC61" s="1119"/>
      <c r="DBD61" s="1119"/>
      <c r="DBE61" s="1119"/>
      <c r="DBF61" s="1119"/>
      <c r="DBG61" s="1119"/>
      <c r="DBH61" s="1119"/>
      <c r="DBI61" s="1119"/>
      <c r="DBJ61" s="1119"/>
      <c r="DBK61" s="1119"/>
      <c r="DBL61" s="1119"/>
      <c r="DBM61" s="1119"/>
      <c r="DBN61" s="1119"/>
      <c r="DBO61" s="1119"/>
      <c r="DBP61" s="1119"/>
      <c r="DBQ61" s="1119"/>
      <c r="DBR61" s="1119"/>
      <c r="DBS61" s="1119"/>
      <c r="DBT61" s="1119"/>
      <c r="DBU61" s="1119"/>
      <c r="DBV61" s="1119"/>
      <c r="DBW61" s="1119"/>
      <c r="DBX61" s="1119"/>
      <c r="DBY61" s="1119"/>
      <c r="DBZ61" s="1119"/>
      <c r="DCA61" s="1119"/>
      <c r="DCB61" s="1119"/>
      <c r="DCC61" s="1119"/>
      <c r="DCD61" s="1119"/>
      <c r="DCE61" s="1119"/>
      <c r="DCF61" s="1119"/>
      <c r="DCG61" s="1119"/>
      <c r="DCH61" s="1119"/>
      <c r="DCI61" s="1119"/>
      <c r="DCJ61" s="1119"/>
      <c r="DCK61" s="1119"/>
      <c r="DCL61" s="1119"/>
      <c r="DCM61" s="1119"/>
      <c r="DCN61" s="1119"/>
      <c r="DCO61" s="1119"/>
      <c r="DCP61" s="1119"/>
      <c r="DCQ61" s="1119"/>
      <c r="DCR61" s="1119"/>
      <c r="DCS61" s="1119"/>
      <c r="DCT61" s="1119"/>
      <c r="DCU61" s="1119"/>
      <c r="DCV61" s="1119"/>
      <c r="DCW61" s="1119"/>
      <c r="DCX61" s="1119"/>
      <c r="DCY61" s="1119"/>
      <c r="DCZ61" s="1119"/>
      <c r="DDA61" s="1119"/>
      <c r="DDB61" s="1119"/>
      <c r="DDC61" s="1119"/>
      <c r="DDD61" s="1119"/>
      <c r="DDE61" s="1119"/>
      <c r="DDF61" s="1119"/>
      <c r="DDG61" s="1119"/>
      <c r="DDH61" s="1119"/>
      <c r="DDI61" s="1119"/>
      <c r="DDJ61" s="1119"/>
      <c r="DDK61" s="1119"/>
      <c r="DDL61" s="1119"/>
      <c r="DDM61" s="1119"/>
      <c r="DDN61" s="1119"/>
      <c r="DDO61" s="1119"/>
      <c r="DDP61" s="1119"/>
      <c r="DDQ61" s="1119"/>
      <c r="DDR61" s="1119"/>
      <c r="DDS61" s="1119"/>
      <c r="DDT61" s="1119"/>
      <c r="DDU61" s="1119"/>
      <c r="DDV61" s="1119"/>
      <c r="DDW61" s="1119"/>
      <c r="DDX61" s="1119"/>
      <c r="DDY61" s="1119"/>
      <c r="DDZ61" s="1119"/>
      <c r="DEA61" s="1119"/>
      <c r="DEB61" s="1119"/>
      <c r="DEC61" s="1119"/>
      <c r="DED61" s="1119"/>
      <c r="DEE61" s="1119"/>
      <c r="DEF61" s="1119"/>
      <c r="DEG61" s="1119"/>
      <c r="DEH61" s="1119"/>
      <c r="DEI61" s="1119"/>
      <c r="DEJ61" s="1119"/>
      <c r="DEK61" s="1119"/>
      <c r="DEL61" s="1119"/>
      <c r="DEM61" s="1119"/>
      <c r="DEN61" s="1119"/>
      <c r="DEO61" s="1119"/>
      <c r="DEP61" s="1119"/>
      <c r="DEQ61" s="1119"/>
      <c r="DER61" s="1119"/>
      <c r="DES61" s="1119"/>
      <c r="DET61" s="1119"/>
      <c r="DEU61" s="1119"/>
      <c r="DEV61" s="1119"/>
      <c r="DEW61" s="1119"/>
      <c r="DEX61" s="1119"/>
      <c r="DEY61" s="1119"/>
      <c r="DEZ61" s="1119"/>
      <c r="DFA61" s="1119"/>
      <c r="DFB61" s="1119"/>
      <c r="DFC61" s="1119"/>
      <c r="DFD61" s="1119"/>
      <c r="DFE61" s="1119"/>
      <c r="DFF61" s="1119"/>
      <c r="DFG61" s="1119"/>
      <c r="DFH61" s="1119"/>
      <c r="DFI61" s="1119"/>
      <c r="DFJ61" s="1119"/>
      <c r="DFK61" s="1119"/>
      <c r="DFL61" s="1119"/>
      <c r="DFM61" s="1119"/>
      <c r="DFN61" s="1119"/>
      <c r="DFO61" s="1119"/>
      <c r="DFP61" s="1119"/>
      <c r="DFQ61" s="1119"/>
      <c r="DFR61" s="1119"/>
      <c r="DFS61" s="1119"/>
      <c r="DFT61" s="1119"/>
      <c r="DFU61" s="1119"/>
      <c r="DFV61" s="1119"/>
      <c r="DFW61" s="1119"/>
      <c r="DFX61" s="1119"/>
      <c r="DFY61" s="1119"/>
      <c r="DFZ61" s="1119"/>
      <c r="DGA61" s="1119"/>
      <c r="DGB61" s="1119"/>
      <c r="DGC61" s="1119"/>
      <c r="DGD61" s="1119"/>
      <c r="DGE61" s="1119"/>
      <c r="DGF61" s="1119"/>
      <c r="DGG61" s="1119"/>
      <c r="DGH61" s="1119"/>
      <c r="DGI61" s="1119"/>
      <c r="DGJ61" s="1119"/>
      <c r="DGK61" s="1119"/>
      <c r="DGL61" s="1119"/>
      <c r="DGM61" s="1119"/>
      <c r="DGN61" s="1119"/>
      <c r="DGO61" s="1119"/>
      <c r="DGP61" s="1119"/>
      <c r="DGQ61" s="1119"/>
      <c r="DGR61" s="1119"/>
      <c r="DGS61" s="1119"/>
      <c r="DGT61" s="1119"/>
      <c r="DGU61" s="1119"/>
      <c r="DGV61" s="1119"/>
      <c r="DGW61" s="1119"/>
      <c r="DGX61" s="1119"/>
      <c r="DGY61" s="1119"/>
      <c r="DGZ61" s="1119"/>
      <c r="DHA61" s="1119"/>
      <c r="DHB61" s="1119"/>
      <c r="DHC61" s="1119"/>
      <c r="DHD61" s="1119"/>
      <c r="DHE61" s="1119"/>
      <c r="DHF61" s="1119"/>
      <c r="DHG61" s="1119"/>
      <c r="DHH61" s="1119"/>
      <c r="DHI61" s="1119"/>
      <c r="DHJ61" s="1119"/>
      <c r="DHK61" s="1119"/>
      <c r="DHL61" s="1119"/>
      <c r="DHM61" s="1119"/>
      <c r="DHN61" s="1119"/>
      <c r="DHO61" s="1119"/>
      <c r="DHP61" s="1119"/>
      <c r="DHQ61" s="1119"/>
      <c r="DHR61" s="1119"/>
      <c r="DHS61" s="1119"/>
      <c r="DHT61" s="1119"/>
      <c r="DHU61" s="1119"/>
      <c r="DHV61" s="1119"/>
      <c r="DHW61" s="1119"/>
      <c r="DHX61" s="1119"/>
      <c r="DHY61" s="1119"/>
      <c r="DHZ61" s="1119"/>
      <c r="DIA61" s="1119"/>
      <c r="DIB61" s="1119"/>
      <c r="DIC61" s="1119"/>
      <c r="DID61" s="1119"/>
      <c r="DIE61" s="1119"/>
      <c r="DIF61" s="1119"/>
      <c r="DIG61" s="1119"/>
      <c r="DIH61" s="1119"/>
      <c r="DII61" s="1119"/>
      <c r="DIJ61" s="1119"/>
      <c r="DIK61" s="1119"/>
      <c r="DIL61" s="1119"/>
      <c r="DIM61" s="1119"/>
      <c r="DIN61" s="1119"/>
      <c r="DIO61" s="1119"/>
      <c r="DIP61" s="1119"/>
      <c r="DIQ61" s="1119"/>
      <c r="DIR61" s="1119"/>
      <c r="DIS61" s="1119"/>
      <c r="DIT61" s="1119"/>
      <c r="DIU61" s="1119"/>
      <c r="DIV61" s="1119"/>
      <c r="DIW61" s="1119"/>
      <c r="DIX61" s="1119"/>
      <c r="DIY61" s="1119"/>
      <c r="DIZ61" s="1119"/>
      <c r="DJA61" s="1119"/>
      <c r="DJB61" s="1119"/>
      <c r="DJC61" s="1119"/>
      <c r="DJD61" s="1119"/>
      <c r="DJE61" s="1119"/>
      <c r="DJF61" s="1119"/>
      <c r="DJG61" s="1119"/>
      <c r="DJH61" s="1119"/>
      <c r="DJI61" s="1119"/>
      <c r="DJJ61" s="1119"/>
      <c r="DJK61" s="1119"/>
      <c r="DJL61" s="1119"/>
      <c r="DJM61" s="1119"/>
      <c r="DJN61" s="1119"/>
      <c r="DJO61" s="1119"/>
      <c r="DJP61" s="1119"/>
      <c r="DJQ61" s="1119"/>
      <c r="DJR61" s="1119"/>
      <c r="DJS61" s="1119"/>
      <c r="DJT61" s="1119"/>
      <c r="DJU61" s="1119"/>
      <c r="DJV61" s="1119"/>
      <c r="DJW61" s="1119"/>
      <c r="DJX61" s="1119"/>
      <c r="DJY61" s="1119"/>
      <c r="DJZ61" s="1119"/>
      <c r="DKA61" s="1119"/>
      <c r="DKB61" s="1119"/>
      <c r="DKC61" s="1119"/>
      <c r="DKD61" s="1119"/>
      <c r="DKE61" s="1119"/>
      <c r="DKF61" s="1119"/>
      <c r="DKG61" s="1119"/>
      <c r="DKH61" s="1119"/>
      <c r="DKI61" s="1119"/>
      <c r="DKJ61" s="1119"/>
      <c r="DKK61" s="1119"/>
      <c r="DKL61" s="1119"/>
      <c r="DKM61" s="1119"/>
      <c r="DKN61" s="1119"/>
      <c r="DKO61" s="1119"/>
      <c r="DKP61" s="1119"/>
      <c r="DKQ61" s="1119"/>
      <c r="DKR61" s="1119"/>
      <c r="DKS61" s="1119"/>
      <c r="DKT61" s="1119"/>
      <c r="DKU61" s="1119"/>
      <c r="DKV61" s="1119"/>
      <c r="DKW61" s="1119"/>
      <c r="DKX61" s="1119"/>
      <c r="DKY61" s="1119"/>
      <c r="DKZ61" s="1119"/>
      <c r="DLA61" s="1119"/>
      <c r="DLB61" s="1119"/>
      <c r="DLC61" s="1119"/>
      <c r="DLD61" s="1119"/>
      <c r="DLE61" s="1119"/>
      <c r="DLF61" s="1119"/>
      <c r="DLG61" s="1119"/>
      <c r="DLH61" s="1119"/>
      <c r="DLI61" s="1119"/>
      <c r="DLJ61" s="1119"/>
      <c r="DLK61" s="1119"/>
      <c r="DLL61" s="1119"/>
      <c r="DLM61" s="1119"/>
      <c r="DLN61" s="1119"/>
      <c r="DLO61" s="1119"/>
      <c r="DLP61" s="1119"/>
      <c r="DLQ61" s="1119"/>
      <c r="DLR61" s="1119"/>
      <c r="DLS61" s="1119"/>
      <c r="DLT61" s="1119"/>
      <c r="DLU61" s="1119"/>
      <c r="DLV61" s="1119"/>
      <c r="DLW61" s="1119"/>
      <c r="DLX61" s="1119"/>
      <c r="DLY61" s="1119"/>
      <c r="DLZ61" s="1119"/>
      <c r="DMA61" s="1119"/>
      <c r="DMB61" s="1119"/>
      <c r="DMC61" s="1119"/>
      <c r="DMD61" s="1119"/>
      <c r="DME61" s="1119"/>
      <c r="DMF61" s="1119"/>
      <c r="DMG61" s="1119"/>
      <c r="DMH61" s="1119"/>
      <c r="DMI61" s="1119"/>
      <c r="DMJ61" s="1119"/>
      <c r="DMK61" s="1119"/>
      <c r="DML61" s="1119"/>
      <c r="DMM61" s="1119"/>
      <c r="DMN61" s="1119"/>
      <c r="DMO61" s="1119"/>
      <c r="DMP61" s="1119"/>
      <c r="DMQ61" s="1119"/>
      <c r="DMR61" s="1119"/>
      <c r="DMS61" s="1119"/>
      <c r="DMT61" s="1119"/>
      <c r="DMU61" s="1119"/>
      <c r="DMV61" s="1119"/>
      <c r="DMW61" s="1119"/>
      <c r="DMX61" s="1119"/>
      <c r="DMY61" s="1119"/>
      <c r="DMZ61" s="1119"/>
      <c r="DNA61" s="1119"/>
      <c r="DNB61" s="1119"/>
      <c r="DNC61" s="1119"/>
      <c r="DND61" s="1119"/>
      <c r="DNE61" s="1119"/>
      <c r="DNF61" s="1119"/>
      <c r="DNG61" s="1119"/>
      <c r="DNH61" s="1119"/>
      <c r="DNI61" s="1119"/>
      <c r="DNJ61" s="1119"/>
      <c r="DNK61" s="1119"/>
      <c r="DNL61" s="1119"/>
      <c r="DNM61" s="1119"/>
      <c r="DNN61" s="1119"/>
      <c r="DNO61" s="1119"/>
      <c r="DNP61" s="1119"/>
      <c r="DNQ61" s="1119"/>
      <c r="DNR61" s="1119"/>
      <c r="DNS61" s="1119"/>
      <c r="DNT61" s="1119"/>
      <c r="DNU61" s="1119"/>
      <c r="DNV61" s="1119"/>
      <c r="DNW61" s="1119"/>
      <c r="DNX61" s="1119"/>
      <c r="DNY61" s="1119"/>
      <c r="DNZ61" s="1119"/>
      <c r="DOA61" s="1119"/>
      <c r="DOB61" s="1119"/>
      <c r="DOC61" s="1119"/>
      <c r="DOD61" s="1119"/>
      <c r="DOE61" s="1119"/>
      <c r="DOF61" s="1119"/>
      <c r="DOG61" s="1119"/>
      <c r="DOH61" s="1119"/>
      <c r="DOI61" s="1119"/>
      <c r="DOJ61" s="1119"/>
      <c r="DOK61" s="1119"/>
      <c r="DOL61" s="1119"/>
      <c r="DOM61" s="1119"/>
      <c r="DON61" s="1119"/>
      <c r="DOO61" s="1119"/>
      <c r="DOP61" s="1119"/>
      <c r="DOQ61" s="1119"/>
      <c r="DOR61" s="1119"/>
      <c r="DOS61" s="1119"/>
      <c r="DOT61" s="1119"/>
      <c r="DOU61" s="1119"/>
      <c r="DOV61" s="1119"/>
      <c r="DOW61" s="1119"/>
      <c r="DOX61" s="1119"/>
      <c r="DOY61" s="1119"/>
      <c r="DOZ61" s="1119"/>
      <c r="DPA61" s="1119"/>
      <c r="DPB61" s="1119"/>
      <c r="DPC61" s="1119"/>
      <c r="DPD61" s="1119"/>
      <c r="DPE61" s="1119"/>
      <c r="DPF61" s="1119"/>
      <c r="DPG61" s="1119"/>
      <c r="DPH61" s="1119"/>
      <c r="DPI61" s="1119"/>
      <c r="DPJ61" s="1119"/>
      <c r="DPK61" s="1119"/>
      <c r="DPL61" s="1119"/>
      <c r="DPM61" s="1119"/>
      <c r="DPN61" s="1119"/>
      <c r="DPO61" s="1119"/>
      <c r="DPP61" s="1119"/>
      <c r="DPQ61" s="1119"/>
      <c r="DPR61" s="1119"/>
      <c r="DPS61" s="1119"/>
      <c r="DPT61" s="1119"/>
      <c r="DPU61" s="1119"/>
      <c r="DPV61" s="1119"/>
      <c r="DPW61" s="1119"/>
      <c r="DPX61" s="1119"/>
      <c r="DPY61" s="1119"/>
      <c r="DPZ61" s="1119"/>
      <c r="DQA61" s="1119"/>
      <c r="DQB61" s="1119"/>
      <c r="DQC61" s="1119"/>
      <c r="DQD61" s="1119"/>
      <c r="DQE61" s="1119"/>
      <c r="DQF61" s="1119"/>
      <c r="DQG61" s="1119"/>
      <c r="DQH61" s="1119"/>
      <c r="DQI61" s="1119"/>
      <c r="DQJ61" s="1119"/>
      <c r="DQK61" s="1119"/>
      <c r="DQL61" s="1119"/>
      <c r="DQM61" s="1119"/>
      <c r="DQN61" s="1119"/>
      <c r="DQO61" s="1119"/>
      <c r="DQP61" s="1119"/>
      <c r="DQQ61" s="1119"/>
      <c r="DQR61" s="1119"/>
      <c r="DQS61" s="1119"/>
      <c r="DQT61" s="1119"/>
      <c r="DQU61" s="1119"/>
      <c r="DQV61" s="1119"/>
      <c r="DQW61" s="1119"/>
      <c r="DQX61" s="1119"/>
      <c r="DQY61" s="1119"/>
      <c r="DQZ61" s="1119"/>
      <c r="DRA61" s="1119"/>
      <c r="DRB61" s="1119"/>
      <c r="DRC61" s="1119"/>
      <c r="DRD61" s="1119"/>
      <c r="DRE61" s="1119"/>
      <c r="DRF61" s="1119"/>
      <c r="DRG61" s="1119"/>
      <c r="DRH61" s="1119"/>
      <c r="DRI61" s="1119"/>
      <c r="DRJ61" s="1119"/>
      <c r="DRK61" s="1119"/>
      <c r="DRL61" s="1119"/>
      <c r="DRM61" s="1119"/>
      <c r="DRN61" s="1119"/>
      <c r="DRO61" s="1119"/>
      <c r="DRP61" s="1119"/>
      <c r="DRQ61" s="1119"/>
      <c r="DRR61" s="1119"/>
      <c r="DRS61" s="1119"/>
      <c r="DRT61" s="1119"/>
      <c r="DRU61" s="1119"/>
      <c r="DRV61" s="1119"/>
      <c r="DRW61" s="1119"/>
      <c r="DRX61" s="1119"/>
      <c r="DRY61" s="1119"/>
      <c r="DRZ61" s="1119"/>
      <c r="DSA61" s="1119"/>
      <c r="DSB61" s="1119"/>
      <c r="DSC61" s="1119"/>
      <c r="DSD61" s="1119"/>
      <c r="DSE61" s="1119"/>
      <c r="DSF61" s="1119"/>
      <c r="DSG61" s="1119"/>
      <c r="DSH61" s="1119"/>
      <c r="DSI61" s="1119"/>
      <c r="DSJ61" s="1119"/>
      <c r="DSK61" s="1119"/>
      <c r="DSL61" s="1119"/>
      <c r="DSM61" s="1119"/>
      <c r="DSN61" s="1119"/>
      <c r="DSO61" s="1119"/>
      <c r="DSP61" s="1119"/>
      <c r="DSQ61" s="1119"/>
      <c r="DSR61" s="1119"/>
      <c r="DSS61" s="1119"/>
      <c r="DST61" s="1119"/>
      <c r="DSU61" s="1119"/>
      <c r="DSV61" s="1119"/>
      <c r="DSW61" s="1119"/>
      <c r="DSX61" s="1119"/>
      <c r="DSY61" s="1119"/>
      <c r="DSZ61" s="1119"/>
      <c r="DTA61" s="1119"/>
      <c r="DTB61" s="1119"/>
      <c r="DTC61" s="1119"/>
      <c r="DTD61" s="1119"/>
      <c r="DTE61" s="1119"/>
      <c r="DTF61" s="1119"/>
      <c r="DTG61" s="1119"/>
      <c r="DTH61" s="1119"/>
      <c r="DTI61" s="1119"/>
      <c r="DTJ61" s="1119"/>
      <c r="DTK61" s="1119"/>
      <c r="DTL61" s="1119"/>
      <c r="DTM61" s="1119"/>
      <c r="DTN61" s="1119"/>
      <c r="DTO61" s="1119"/>
      <c r="DTP61" s="1119"/>
      <c r="DTQ61" s="1119"/>
      <c r="DTR61" s="1119"/>
      <c r="DTS61" s="1119"/>
      <c r="DTT61" s="1119"/>
      <c r="DTU61" s="1119"/>
      <c r="DTV61" s="1119"/>
      <c r="DTW61" s="1119"/>
      <c r="DTX61" s="1119"/>
      <c r="DTY61" s="1119"/>
      <c r="DTZ61" s="1119"/>
      <c r="DUA61" s="1119"/>
      <c r="DUB61" s="1119"/>
      <c r="DUC61" s="1119"/>
      <c r="DUD61" s="1119"/>
      <c r="DUE61" s="1119"/>
      <c r="DUF61" s="1119"/>
      <c r="DUG61" s="1119"/>
      <c r="DUH61" s="1119"/>
      <c r="DUI61" s="1119"/>
      <c r="DUJ61" s="1119"/>
      <c r="DUK61" s="1119"/>
      <c r="DUL61" s="1119"/>
      <c r="DUM61" s="1119"/>
      <c r="DUN61" s="1119"/>
      <c r="DUO61" s="1119"/>
      <c r="DUP61" s="1119"/>
      <c r="DUQ61" s="1119"/>
      <c r="DUR61" s="1119"/>
      <c r="DUS61" s="1119"/>
      <c r="DUT61" s="1119"/>
      <c r="DUU61" s="1119"/>
      <c r="DUV61" s="1119"/>
      <c r="DUW61" s="1119"/>
      <c r="DUX61" s="1119"/>
      <c r="DUY61" s="1119"/>
      <c r="DUZ61" s="1119"/>
      <c r="DVA61" s="1119"/>
      <c r="DVB61" s="1119"/>
      <c r="DVC61" s="1119"/>
      <c r="DVD61" s="1119"/>
      <c r="DVE61" s="1119"/>
      <c r="DVF61" s="1119"/>
      <c r="DVG61" s="1119"/>
      <c r="DVH61" s="1119"/>
      <c r="DVI61" s="1119"/>
      <c r="DVJ61" s="1119"/>
      <c r="DVK61" s="1119"/>
      <c r="DVL61" s="1119"/>
      <c r="DVM61" s="1119"/>
      <c r="DVN61" s="1119"/>
      <c r="DVO61" s="1119"/>
      <c r="DVP61" s="1119"/>
      <c r="DVQ61" s="1119"/>
      <c r="DVR61" s="1119"/>
      <c r="DVS61" s="1119"/>
      <c r="DVT61" s="1119"/>
      <c r="DVU61" s="1119"/>
      <c r="DVV61" s="1119"/>
      <c r="DVW61" s="1119"/>
      <c r="DVX61" s="1119"/>
      <c r="DVY61" s="1119"/>
      <c r="DVZ61" s="1119"/>
      <c r="DWA61" s="1119"/>
      <c r="DWB61" s="1119"/>
      <c r="DWC61" s="1119"/>
      <c r="DWD61" s="1119"/>
      <c r="DWE61" s="1119"/>
      <c r="DWF61" s="1119"/>
      <c r="DWG61" s="1119"/>
      <c r="DWH61" s="1119"/>
      <c r="DWI61" s="1119"/>
      <c r="DWJ61" s="1119"/>
      <c r="DWK61" s="1119"/>
      <c r="DWL61" s="1119"/>
      <c r="DWM61" s="1119"/>
      <c r="DWN61" s="1119"/>
      <c r="DWO61" s="1119"/>
      <c r="DWP61" s="1119"/>
      <c r="DWQ61" s="1119"/>
      <c r="DWR61" s="1119"/>
      <c r="DWS61" s="1119"/>
      <c r="DWT61" s="1119"/>
      <c r="DWU61" s="1119"/>
      <c r="DWV61" s="1119"/>
      <c r="DWW61" s="1119"/>
      <c r="DWX61" s="1119"/>
      <c r="DWY61" s="1119"/>
      <c r="DWZ61" s="1119"/>
      <c r="DXA61" s="1119"/>
      <c r="DXB61" s="1119"/>
      <c r="DXC61" s="1119"/>
      <c r="DXD61" s="1119"/>
      <c r="DXE61" s="1119"/>
      <c r="DXF61" s="1119"/>
      <c r="DXG61" s="1119"/>
      <c r="DXH61" s="1119"/>
      <c r="DXI61" s="1119"/>
      <c r="DXJ61" s="1119"/>
      <c r="DXK61" s="1119"/>
      <c r="DXL61" s="1119"/>
      <c r="DXM61" s="1119"/>
      <c r="DXN61" s="1119"/>
      <c r="DXO61" s="1119"/>
      <c r="DXP61" s="1119"/>
      <c r="DXQ61" s="1119"/>
      <c r="DXR61" s="1119"/>
      <c r="DXS61" s="1119"/>
      <c r="DXT61" s="1119"/>
      <c r="DXU61" s="1119"/>
      <c r="DXV61" s="1119"/>
      <c r="DXW61" s="1119"/>
      <c r="DXX61" s="1119"/>
      <c r="DXY61" s="1119"/>
      <c r="DXZ61" s="1119"/>
      <c r="DYA61" s="1119"/>
      <c r="DYB61" s="1119"/>
      <c r="DYC61" s="1119"/>
      <c r="DYD61" s="1119"/>
      <c r="DYE61" s="1119"/>
      <c r="DYF61" s="1119"/>
      <c r="DYG61" s="1119"/>
      <c r="DYH61" s="1119"/>
      <c r="DYI61" s="1119"/>
      <c r="DYJ61" s="1119"/>
      <c r="DYK61" s="1119"/>
      <c r="DYL61" s="1119"/>
      <c r="DYM61" s="1119"/>
      <c r="DYN61" s="1119"/>
      <c r="DYO61" s="1119"/>
      <c r="DYP61" s="1119"/>
      <c r="DYQ61" s="1119"/>
      <c r="DYR61" s="1119"/>
      <c r="DYS61" s="1119"/>
      <c r="DYT61" s="1119"/>
      <c r="DYU61" s="1119"/>
      <c r="DYV61" s="1119"/>
      <c r="DYW61" s="1119"/>
      <c r="DYX61" s="1119"/>
      <c r="DYY61" s="1119"/>
      <c r="DYZ61" s="1119"/>
      <c r="DZA61" s="1119"/>
      <c r="DZB61" s="1119"/>
      <c r="DZC61" s="1119"/>
      <c r="DZD61" s="1119"/>
      <c r="DZE61" s="1119"/>
      <c r="DZF61" s="1119"/>
      <c r="DZG61" s="1119"/>
      <c r="DZH61" s="1119"/>
      <c r="DZI61" s="1119"/>
      <c r="DZJ61" s="1119"/>
      <c r="DZK61" s="1119"/>
      <c r="DZL61" s="1119"/>
      <c r="DZM61" s="1119"/>
      <c r="DZN61" s="1119"/>
      <c r="DZO61" s="1119"/>
      <c r="DZP61" s="1119"/>
      <c r="DZQ61" s="1119"/>
      <c r="DZR61" s="1119"/>
      <c r="DZS61" s="1119"/>
      <c r="DZT61" s="1119"/>
      <c r="DZU61" s="1119"/>
      <c r="DZV61" s="1119"/>
      <c r="DZW61" s="1119"/>
      <c r="DZX61" s="1119"/>
      <c r="DZY61" s="1119"/>
      <c r="DZZ61" s="1119"/>
      <c r="EAA61" s="1119"/>
      <c r="EAB61" s="1119"/>
      <c r="EAC61" s="1119"/>
      <c r="EAD61" s="1119"/>
      <c r="EAE61" s="1119"/>
      <c r="EAF61" s="1119"/>
      <c r="EAG61" s="1119"/>
      <c r="EAH61" s="1119"/>
      <c r="EAI61" s="1119"/>
      <c r="EAJ61" s="1119"/>
      <c r="EAK61" s="1119"/>
      <c r="EAL61" s="1119"/>
      <c r="EAM61" s="1119"/>
      <c r="EAN61" s="1119"/>
      <c r="EAO61" s="1119"/>
      <c r="EAP61" s="1119"/>
      <c r="EAQ61" s="1119"/>
      <c r="EAR61" s="1119"/>
      <c r="EAS61" s="1119"/>
      <c r="EAT61" s="1119"/>
      <c r="EAU61" s="1119"/>
      <c r="EAV61" s="1119"/>
      <c r="EAW61" s="1119"/>
      <c r="EAX61" s="1119"/>
      <c r="EAY61" s="1119"/>
      <c r="EAZ61" s="1119"/>
      <c r="EBA61" s="1119"/>
      <c r="EBB61" s="1119"/>
      <c r="EBC61" s="1119"/>
      <c r="EBD61" s="1119"/>
      <c r="EBE61" s="1119"/>
      <c r="EBF61" s="1119"/>
      <c r="EBG61" s="1119"/>
      <c r="EBH61" s="1119"/>
      <c r="EBI61" s="1119"/>
      <c r="EBJ61" s="1119"/>
      <c r="EBK61" s="1119"/>
      <c r="EBL61" s="1119"/>
      <c r="EBM61" s="1119"/>
      <c r="EBN61" s="1119"/>
      <c r="EBO61" s="1119"/>
      <c r="EBP61" s="1119"/>
      <c r="EBQ61" s="1119"/>
      <c r="EBR61" s="1119"/>
      <c r="EBS61" s="1119"/>
      <c r="EBT61" s="1119"/>
      <c r="EBU61" s="1119"/>
      <c r="EBV61" s="1119"/>
      <c r="EBW61" s="1119"/>
      <c r="EBX61" s="1119"/>
      <c r="EBY61" s="1119"/>
      <c r="EBZ61" s="1119"/>
      <c r="ECA61" s="1119"/>
      <c r="ECB61" s="1119"/>
      <c r="ECC61" s="1119"/>
      <c r="ECD61" s="1119"/>
      <c r="ECE61" s="1119"/>
      <c r="ECF61" s="1119"/>
      <c r="ECG61" s="1119"/>
      <c r="ECH61" s="1119"/>
      <c r="ECI61" s="1119"/>
      <c r="ECJ61" s="1119"/>
      <c r="ECK61" s="1119"/>
      <c r="ECL61" s="1119"/>
      <c r="ECM61" s="1119"/>
      <c r="ECN61" s="1119"/>
      <c r="ECO61" s="1119"/>
      <c r="ECP61" s="1119"/>
      <c r="ECQ61" s="1119"/>
      <c r="ECR61" s="1119"/>
      <c r="ECS61" s="1119"/>
      <c r="ECT61" s="1119"/>
      <c r="ECU61" s="1119"/>
      <c r="ECV61" s="1119"/>
      <c r="ECW61" s="1119"/>
      <c r="ECX61" s="1119"/>
      <c r="ECY61" s="1119"/>
      <c r="ECZ61" s="1119"/>
      <c r="EDA61" s="1119"/>
      <c r="EDB61" s="1119"/>
      <c r="EDC61" s="1119"/>
      <c r="EDD61" s="1119"/>
      <c r="EDE61" s="1119"/>
      <c r="EDF61" s="1119"/>
      <c r="EDG61" s="1119"/>
      <c r="EDH61" s="1119"/>
      <c r="EDI61" s="1119"/>
      <c r="EDJ61" s="1119"/>
      <c r="EDK61" s="1119"/>
      <c r="EDL61" s="1119"/>
      <c r="EDM61" s="1119"/>
      <c r="EDN61" s="1119"/>
      <c r="EDO61" s="1119"/>
      <c r="EDP61" s="1119"/>
      <c r="EDQ61" s="1119"/>
      <c r="EDR61" s="1119"/>
      <c r="EDS61" s="1119"/>
      <c r="EDT61" s="1119"/>
      <c r="EDU61" s="1119"/>
      <c r="EDV61" s="1119"/>
      <c r="EDW61" s="1119"/>
      <c r="EDX61" s="1119"/>
      <c r="EDY61" s="1119"/>
      <c r="EDZ61" s="1119"/>
      <c r="EEA61" s="1119"/>
      <c r="EEB61" s="1119"/>
      <c r="EEC61" s="1119"/>
      <c r="EED61" s="1119"/>
      <c r="EEE61" s="1119"/>
      <c r="EEF61" s="1119"/>
      <c r="EEG61" s="1119"/>
      <c r="EEH61" s="1119"/>
      <c r="EEI61" s="1119"/>
      <c r="EEJ61" s="1119"/>
      <c r="EEK61" s="1119"/>
      <c r="EEL61" s="1119"/>
      <c r="EEM61" s="1119"/>
      <c r="EEN61" s="1119"/>
      <c r="EEO61" s="1119"/>
      <c r="EEP61" s="1119"/>
      <c r="EEQ61" s="1119"/>
      <c r="EER61" s="1119"/>
      <c r="EES61" s="1119"/>
      <c r="EET61" s="1119"/>
      <c r="EEU61" s="1119"/>
      <c r="EEV61" s="1119"/>
      <c r="EEW61" s="1119"/>
      <c r="EEX61" s="1119"/>
      <c r="EEY61" s="1119"/>
      <c r="EEZ61" s="1119"/>
      <c r="EFA61" s="1119"/>
      <c r="EFB61" s="1119"/>
      <c r="EFC61" s="1119"/>
      <c r="EFD61" s="1119"/>
      <c r="EFE61" s="1119"/>
      <c r="EFF61" s="1119"/>
      <c r="EFG61" s="1119"/>
      <c r="EFH61" s="1119"/>
      <c r="EFI61" s="1119"/>
      <c r="EFJ61" s="1119"/>
      <c r="EFK61" s="1119"/>
      <c r="EFL61" s="1119"/>
      <c r="EFM61" s="1119"/>
      <c r="EFN61" s="1119"/>
      <c r="EFO61" s="1119"/>
      <c r="EFP61" s="1119"/>
      <c r="EFQ61" s="1119"/>
      <c r="EFR61" s="1119"/>
      <c r="EFS61" s="1119"/>
      <c r="EFT61" s="1119"/>
      <c r="EFU61" s="1119"/>
      <c r="EFV61" s="1119"/>
      <c r="EFW61" s="1119"/>
      <c r="EFX61" s="1119"/>
      <c r="EFY61" s="1119"/>
      <c r="EFZ61" s="1119"/>
      <c r="EGA61" s="1119"/>
      <c r="EGB61" s="1119"/>
      <c r="EGC61" s="1119"/>
      <c r="EGD61" s="1119"/>
      <c r="EGE61" s="1119"/>
      <c r="EGF61" s="1119"/>
      <c r="EGG61" s="1119"/>
      <c r="EGH61" s="1119"/>
      <c r="EGI61" s="1119"/>
      <c r="EGJ61" s="1119"/>
      <c r="EGK61" s="1119"/>
      <c r="EGL61" s="1119"/>
      <c r="EGM61" s="1119"/>
      <c r="EGN61" s="1119"/>
      <c r="EGO61" s="1119"/>
      <c r="EGP61" s="1119"/>
      <c r="EGQ61" s="1119"/>
      <c r="EGR61" s="1119"/>
      <c r="EGS61" s="1119"/>
      <c r="EGT61" s="1119"/>
      <c r="EGU61" s="1119"/>
      <c r="EGV61" s="1119"/>
      <c r="EGW61" s="1119"/>
      <c r="EGX61" s="1119"/>
      <c r="EGY61" s="1119"/>
      <c r="EGZ61" s="1119"/>
      <c r="EHA61" s="1119"/>
      <c r="EHB61" s="1119"/>
      <c r="EHC61" s="1119"/>
      <c r="EHD61" s="1119"/>
      <c r="EHE61" s="1119"/>
      <c r="EHF61" s="1119"/>
      <c r="EHG61" s="1119"/>
      <c r="EHH61" s="1119"/>
      <c r="EHI61" s="1119"/>
      <c r="EHJ61" s="1119"/>
      <c r="EHK61" s="1119"/>
      <c r="EHL61" s="1119"/>
      <c r="EHM61" s="1119"/>
      <c r="EHN61" s="1119"/>
      <c r="EHO61" s="1119"/>
      <c r="EHP61" s="1119"/>
      <c r="EHQ61" s="1119"/>
      <c r="EHR61" s="1119"/>
      <c r="EHS61" s="1119"/>
      <c r="EHT61" s="1119"/>
      <c r="EHU61" s="1119"/>
      <c r="EHV61" s="1119"/>
      <c r="EHW61" s="1119"/>
      <c r="EHX61" s="1119"/>
      <c r="EHY61" s="1119"/>
      <c r="EHZ61" s="1119"/>
      <c r="EIA61" s="1119"/>
      <c r="EIB61" s="1119"/>
      <c r="EIC61" s="1119"/>
      <c r="EID61" s="1119"/>
      <c r="EIE61" s="1119"/>
      <c r="EIF61" s="1119"/>
      <c r="EIG61" s="1119"/>
      <c r="EIH61" s="1119"/>
      <c r="EII61" s="1119"/>
      <c r="EIJ61" s="1119"/>
      <c r="EIK61" s="1119"/>
      <c r="EIL61" s="1119"/>
      <c r="EIM61" s="1119"/>
      <c r="EIN61" s="1119"/>
      <c r="EIO61" s="1119"/>
      <c r="EIP61" s="1119"/>
      <c r="EIQ61" s="1119"/>
      <c r="EIR61" s="1119"/>
      <c r="EIS61" s="1119"/>
      <c r="EIT61" s="1119"/>
      <c r="EIU61" s="1119"/>
      <c r="EIV61" s="1119"/>
      <c r="EIW61" s="1119"/>
      <c r="EIX61" s="1119"/>
      <c r="EIY61" s="1119"/>
      <c r="EIZ61" s="1119"/>
      <c r="EJA61" s="1119"/>
      <c r="EJB61" s="1119"/>
      <c r="EJC61" s="1119"/>
      <c r="EJD61" s="1119"/>
      <c r="EJE61" s="1119"/>
      <c r="EJF61" s="1119"/>
      <c r="EJG61" s="1119"/>
      <c r="EJH61" s="1119"/>
      <c r="EJI61" s="1119"/>
      <c r="EJJ61" s="1119"/>
      <c r="EJK61" s="1119"/>
      <c r="EJL61" s="1119"/>
      <c r="EJM61" s="1119"/>
      <c r="EJN61" s="1119"/>
      <c r="EJO61" s="1119"/>
      <c r="EJP61" s="1119"/>
      <c r="EJQ61" s="1119"/>
      <c r="EJR61" s="1119"/>
      <c r="EJS61" s="1119"/>
      <c r="EJT61" s="1119"/>
      <c r="EJU61" s="1119"/>
      <c r="EJV61" s="1119"/>
      <c r="EJW61" s="1119"/>
      <c r="EJX61" s="1119"/>
      <c r="EJY61" s="1119"/>
      <c r="EJZ61" s="1119"/>
      <c r="EKA61" s="1119"/>
      <c r="EKB61" s="1119"/>
      <c r="EKC61" s="1119"/>
      <c r="EKD61" s="1119"/>
      <c r="EKE61" s="1119"/>
      <c r="EKF61" s="1119"/>
      <c r="EKG61" s="1119"/>
      <c r="EKH61" s="1119"/>
      <c r="EKI61" s="1119"/>
      <c r="EKJ61" s="1119"/>
      <c r="EKK61" s="1119"/>
      <c r="EKL61" s="1119"/>
      <c r="EKM61" s="1119"/>
      <c r="EKN61" s="1119"/>
      <c r="EKO61" s="1119"/>
      <c r="EKP61" s="1119"/>
      <c r="EKQ61" s="1119"/>
      <c r="EKR61" s="1119"/>
      <c r="EKS61" s="1119"/>
      <c r="EKT61" s="1119"/>
      <c r="EKU61" s="1119"/>
      <c r="EKV61" s="1119"/>
      <c r="EKW61" s="1119"/>
      <c r="EKX61" s="1119"/>
      <c r="EKY61" s="1119"/>
      <c r="EKZ61" s="1119"/>
      <c r="ELA61" s="1119"/>
      <c r="ELB61" s="1119"/>
      <c r="ELC61" s="1119"/>
      <c r="ELD61" s="1119"/>
      <c r="ELE61" s="1119"/>
      <c r="ELF61" s="1119"/>
      <c r="ELG61" s="1119"/>
      <c r="ELH61" s="1119"/>
      <c r="ELI61" s="1119"/>
      <c r="ELJ61" s="1119"/>
      <c r="ELK61" s="1119"/>
      <c r="ELL61" s="1119"/>
      <c r="ELM61" s="1119"/>
      <c r="ELN61" s="1119"/>
      <c r="ELO61" s="1119"/>
      <c r="ELP61" s="1119"/>
      <c r="ELQ61" s="1119"/>
      <c r="ELR61" s="1119"/>
      <c r="ELS61" s="1119"/>
      <c r="ELT61" s="1119"/>
      <c r="ELU61" s="1119"/>
      <c r="ELV61" s="1119"/>
      <c r="ELW61" s="1119"/>
      <c r="ELX61" s="1119"/>
      <c r="ELY61" s="1119"/>
      <c r="ELZ61" s="1119"/>
      <c r="EMA61" s="1119"/>
      <c r="EMB61" s="1119"/>
      <c r="EMC61" s="1119"/>
      <c r="EMD61" s="1119"/>
      <c r="EME61" s="1119"/>
      <c r="EMF61" s="1119"/>
      <c r="EMG61" s="1119"/>
      <c r="EMH61" s="1119"/>
      <c r="EMI61" s="1119"/>
      <c r="EMJ61" s="1119"/>
      <c r="EMK61" s="1119"/>
      <c r="EML61" s="1119"/>
      <c r="EMM61" s="1119"/>
      <c r="EMN61" s="1119"/>
      <c r="EMO61" s="1119"/>
      <c r="EMP61" s="1119"/>
      <c r="EMQ61" s="1119"/>
      <c r="EMR61" s="1119"/>
      <c r="EMS61" s="1119"/>
      <c r="EMT61" s="1119"/>
      <c r="EMU61" s="1119"/>
      <c r="EMV61" s="1119"/>
      <c r="EMW61" s="1119"/>
      <c r="EMX61" s="1119"/>
      <c r="EMY61" s="1119"/>
      <c r="EMZ61" s="1119"/>
      <c r="ENA61" s="1119"/>
      <c r="ENB61" s="1119"/>
      <c r="ENC61" s="1119"/>
      <c r="END61" s="1119"/>
      <c r="ENE61" s="1119"/>
      <c r="ENF61" s="1119"/>
      <c r="ENG61" s="1119"/>
      <c r="ENH61" s="1119"/>
      <c r="ENI61" s="1119"/>
      <c r="ENJ61" s="1119"/>
      <c r="ENK61" s="1119"/>
      <c r="ENL61" s="1119"/>
      <c r="ENM61" s="1119"/>
      <c r="ENN61" s="1119"/>
      <c r="ENO61" s="1119"/>
      <c r="ENP61" s="1119"/>
      <c r="ENQ61" s="1119"/>
      <c r="ENR61" s="1119"/>
      <c r="ENS61" s="1119"/>
      <c r="ENT61" s="1119"/>
      <c r="ENU61" s="1119"/>
      <c r="ENV61" s="1119"/>
      <c r="ENW61" s="1119"/>
      <c r="ENX61" s="1119"/>
      <c r="ENY61" s="1119"/>
      <c r="ENZ61" s="1119"/>
      <c r="EOA61" s="1119"/>
      <c r="EOB61" s="1119"/>
      <c r="EOC61" s="1119"/>
      <c r="EOD61" s="1119"/>
      <c r="EOE61" s="1119"/>
      <c r="EOF61" s="1119"/>
      <c r="EOG61" s="1119"/>
      <c r="EOH61" s="1119"/>
      <c r="EOI61" s="1119"/>
      <c r="EOJ61" s="1119"/>
      <c r="EOK61" s="1119"/>
      <c r="EOL61" s="1119"/>
      <c r="EOM61" s="1119"/>
      <c r="EON61" s="1119"/>
      <c r="EOO61" s="1119"/>
      <c r="EOP61" s="1119"/>
      <c r="EOQ61" s="1119"/>
      <c r="EOR61" s="1119"/>
      <c r="EOS61" s="1119"/>
      <c r="EOT61" s="1119"/>
      <c r="EOU61" s="1119"/>
      <c r="EOV61" s="1119"/>
      <c r="EOW61" s="1119"/>
      <c r="EOX61" s="1119"/>
      <c r="EOY61" s="1119"/>
      <c r="EOZ61" s="1119"/>
      <c r="EPA61" s="1119"/>
      <c r="EPB61" s="1119"/>
      <c r="EPC61" s="1119"/>
      <c r="EPD61" s="1119"/>
      <c r="EPE61" s="1119"/>
      <c r="EPF61" s="1119"/>
      <c r="EPG61" s="1119"/>
      <c r="EPH61" s="1119"/>
      <c r="EPI61" s="1119"/>
      <c r="EPJ61" s="1119"/>
      <c r="EPK61" s="1119"/>
      <c r="EPL61" s="1119"/>
      <c r="EPM61" s="1119"/>
      <c r="EPN61" s="1119"/>
      <c r="EPO61" s="1119"/>
      <c r="EPP61" s="1119"/>
      <c r="EPQ61" s="1119"/>
      <c r="EPR61" s="1119"/>
      <c r="EPS61" s="1119"/>
      <c r="EPT61" s="1119"/>
      <c r="EPU61" s="1119"/>
      <c r="EPV61" s="1119"/>
      <c r="EPW61" s="1119"/>
      <c r="EPX61" s="1119"/>
      <c r="EPY61" s="1119"/>
      <c r="EPZ61" s="1119"/>
      <c r="EQA61" s="1119"/>
      <c r="EQB61" s="1119"/>
      <c r="EQC61" s="1119"/>
      <c r="EQD61" s="1119"/>
      <c r="EQE61" s="1119"/>
      <c r="EQF61" s="1119"/>
      <c r="EQG61" s="1119"/>
      <c r="EQH61" s="1119"/>
      <c r="EQI61" s="1119"/>
      <c r="EQJ61" s="1119"/>
      <c r="EQK61" s="1119"/>
      <c r="EQL61" s="1119"/>
      <c r="EQM61" s="1119"/>
      <c r="EQN61" s="1119"/>
      <c r="EQO61" s="1119"/>
      <c r="EQP61" s="1119"/>
      <c r="EQQ61" s="1119"/>
      <c r="EQR61" s="1119"/>
      <c r="EQS61" s="1119"/>
      <c r="EQT61" s="1119"/>
      <c r="EQU61" s="1119"/>
      <c r="EQV61" s="1119"/>
      <c r="EQW61" s="1119"/>
      <c r="EQX61" s="1119"/>
      <c r="EQY61" s="1119"/>
      <c r="EQZ61" s="1119"/>
      <c r="ERA61" s="1119"/>
      <c r="ERB61" s="1119"/>
      <c r="ERC61" s="1119"/>
      <c r="ERD61" s="1119"/>
      <c r="ERE61" s="1119"/>
      <c r="ERF61" s="1119"/>
      <c r="ERG61" s="1119"/>
      <c r="ERH61" s="1119"/>
      <c r="ERI61" s="1119"/>
      <c r="ERJ61" s="1119"/>
      <c r="ERK61" s="1119"/>
      <c r="ERL61" s="1119"/>
      <c r="ERM61" s="1119"/>
      <c r="ERN61" s="1119"/>
      <c r="ERO61" s="1119"/>
      <c r="ERP61" s="1119"/>
      <c r="ERQ61" s="1119"/>
      <c r="ERR61" s="1119"/>
      <c r="ERS61" s="1119"/>
      <c r="ERT61" s="1119"/>
      <c r="ERU61" s="1119"/>
      <c r="ERV61" s="1119"/>
      <c r="ERW61" s="1119"/>
      <c r="ERX61" s="1119"/>
      <c r="ERY61" s="1119"/>
      <c r="ERZ61" s="1119"/>
      <c r="ESA61" s="1119"/>
      <c r="ESB61" s="1119"/>
      <c r="ESC61" s="1119"/>
      <c r="ESD61" s="1119"/>
      <c r="ESE61" s="1119"/>
      <c r="ESF61" s="1119"/>
      <c r="ESG61" s="1119"/>
      <c r="ESH61" s="1119"/>
      <c r="ESI61" s="1119"/>
      <c r="ESJ61" s="1119"/>
      <c r="ESK61" s="1119"/>
      <c r="ESL61" s="1119"/>
      <c r="ESM61" s="1119"/>
      <c r="ESN61" s="1119"/>
      <c r="ESO61" s="1119"/>
      <c r="ESP61" s="1119"/>
      <c r="ESQ61" s="1119"/>
      <c r="ESR61" s="1119"/>
      <c r="ESS61" s="1119"/>
      <c r="EST61" s="1119"/>
      <c r="ESU61" s="1119"/>
      <c r="ESV61" s="1119"/>
      <c r="ESW61" s="1119"/>
      <c r="ESX61" s="1119"/>
      <c r="ESY61" s="1119"/>
      <c r="ESZ61" s="1119"/>
      <c r="ETA61" s="1119"/>
      <c r="ETB61" s="1119"/>
      <c r="ETC61" s="1119"/>
      <c r="ETD61" s="1119"/>
      <c r="ETE61" s="1119"/>
      <c r="ETF61" s="1119"/>
      <c r="ETG61" s="1119"/>
      <c r="ETH61" s="1119"/>
      <c r="ETI61" s="1119"/>
      <c r="ETJ61" s="1119"/>
      <c r="ETK61" s="1119"/>
      <c r="ETL61" s="1119"/>
      <c r="ETM61" s="1119"/>
      <c r="ETN61" s="1119"/>
      <c r="ETO61" s="1119"/>
      <c r="ETP61" s="1119"/>
      <c r="ETQ61" s="1119"/>
      <c r="ETR61" s="1119"/>
      <c r="ETS61" s="1119"/>
      <c r="ETT61" s="1119"/>
      <c r="ETU61" s="1119"/>
      <c r="ETV61" s="1119"/>
      <c r="ETW61" s="1119"/>
      <c r="ETX61" s="1119"/>
      <c r="ETY61" s="1119"/>
      <c r="ETZ61" s="1119"/>
      <c r="EUA61" s="1119"/>
      <c r="EUB61" s="1119"/>
      <c r="EUC61" s="1119"/>
      <c r="EUD61" s="1119"/>
      <c r="EUE61" s="1119"/>
      <c r="EUF61" s="1119"/>
      <c r="EUG61" s="1119"/>
      <c r="EUH61" s="1119"/>
      <c r="EUI61" s="1119"/>
      <c r="EUJ61" s="1119"/>
      <c r="EUK61" s="1119"/>
      <c r="EUL61" s="1119"/>
      <c r="EUM61" s="1119"/>
      <c r="EUN61" s="1119"/>
      <c r="EUO61" s="1119"/>
      <c r="EUP61" s="1119"/>
      <c r="EUQ61" s="1119"/>
      <c r="EUR61" s="1119"/>
      <c r="EUS61" s="1119"/>
      <c r="EUT61" s="1119"/>
      <c r="EUU61" s="1119"/>
      <c r="EUV61" s="1119"/>
      <c r="EUW61" s="1119"/>
      <c r="EUX61" s="1119"/>
      <c r="EUY61" s="1119"/>
      <c r="EUZ61" s="1119"/>
      <c r="EVA61" s="1119"/>
      <c r="EVB61" s="1119"/>
      <c r="EVC61" s="1119"/>
      <c r="EVD61" s="1119"/>
      <c r="EVE61" s="1119"/>
      <c r="EVF61" s="1119"/>
      <c r="EVG61" s="1119"/>
      <c r="EVH61" s="1119"/>
      <c r="EVI61" s="1119"/>
      <c r="EVJ61" s="1119"/>
      <c r="EVK61" s="1119"/>
      <c r="EVL61" s="1119"/>
      <c r="EVM61" s="1119"/>
      <c r="EVN61" s="1119"/>
      <c r="EVO61" s="1119"/>
      <c r="EVP61" s="1119"/>
      <c r="EVQ61" s="1119"/>
      <c r="EVR61" s="1119"/>
      <c r="EVS61" s="1119"/>
      <c r="EVT61" s="1119"/>
      <c r="EVU61" s="1119"/>
      <c r="EVV61" s="1119"/>
      <c r="EVW61" s="1119"/>
      <c r="EVX61" s="1119"/>
      <c r="EVY61" s="1119"/>
      <c r="EVZ61" s="1119"/>
      <c r="EWA61" s="1119"/>
      <c r="EWB61" s="1119"/>
      <c r="EWC61" s="1119"/>
      <c r="EWD61" s="1119"/>
      <c r="EWE61" s="1119"/>
      <c r="EWF61" s="1119"/>
      <c r="EWG61" s="1119"/>
      <c r="EWH61" s="1119"/>
      <c r="EWI61" s="1119"/>
      <c r="EWJ61" s="1119"/>
      <c r="EWK61" s="1119"/>
      <c r="EWL61" s="1119"/>
      <c r="EWM61" s="1119"/>
      <c r="EWN61" s="1119"/>
      <c r="EWO61" s="1119"/>
      <c r="EWP61" s="1119"/>
      <c r="EWQ61" s="1119"/>
      <c r="EWR61" s="1119"/>
      <c r="EWS61" s="1119"/>
      <c r="EWT61" s="1119"/>
      <c r="EWU61" s="1119"/>
      <c r="EWV61" s="1119"/>
      <c r="EWW61" s="1119"/>
      <c r="EWX61" s="1119"/>
      <c r="EWY61" s="1119"/>
      <c r="EWZ61" s="1119"/>
      <c r="EXA61" s="1119"/>
      <c r="EXB61" s="1119"/>
      <c r="EXC61" s="1119"/>
      <c r="EXD61" s="1119"/>
      <c r="EXE61" s="1119"/>
      <c r="EXF61" s="1119"/>
      <c r="EXG61" s="1119"/>
      <c r="EXH61" s="1119"/>
      <c r="EXI61" s="1119"/>
      <c r="EXJ61" s="1119"/>
      <c r="EXK61" s="1119"/>
      <c r="EXL61" s="1119"/>
      <c r="EXM61" s="1119"/>
      <c r="EXN61" s="1119"/>
      <c r="EXO61" s="1119"/>
      <c r="EXP61" s="1119"/>
      <c r="EXQ61" s="1119"/>
      <c r="EXR61" s="1119"/>
      <c r="EXS61" s="1119"/>
      <c r="EXT61" s="1119"/>
      <c r="EXU61" s="1119"/>
      <c r="EXV61" s="1119"/>
      <c r="EXW61" s="1119"/>
      <c r="EXX61" s="1119"/>
      <c r="EXY61" s="1119"/>
      <c r="EXZ61" s="1119"/>
      <c r="EYA61" s="1119"/>
      <c r="EYB61" s="1119"/>
      <c r="EYC61" s="1119"/>
      <c r="EYD61" s="1119"/>
      <c r="EYE61" s="1119"/>
      <c r="EYF61" s="1119"/>
      <c r="EYG61" s="1119"/>
      <c r="EYH61" s="1119"/>
      <c r="EYI61" s="1119"/>
      <c r="EYJ61" s="1119"/>
      <c r="EYK61" s="1119"/>
      <c r="EYL61" s="1119"/>
      <c r="EYM61" s="1119"/>
      <c r="EYN61" s="1119"/>
      <c r="EYO61" s="1119"/>
      <c r="EYP61" s="1119"/>
      <c r="EYQ61" s="1119"/>
      <c r="EYR61" s="1119"/>
      <c r="EYS61" s="1119"/>
      <c r="EYT61" s="1119"/>
      <c r="EYU61" s="1119"/>
      <c r="EYV61" s="1119"/>
      <c r="EYW61" s="1119"/>
      <c r="EYX61" s="1119"/>
      <c r="EYY61" s="1119"/>
      <c r="EYZ61" s="1119"/>
      <c r="EZA61" s="1119"/>
      <c r="EZB61" s="1119"/>
      <c r="EZC61" s="1119"/>
      <c r="EZD61" s="1119"/>
      <c r="EZE61" s="1119"/>
      <c r="EZF61" s="1119"/>
      <c r="EZG61" s="1119"/>
      <c r="EZH61" s="1119"/>
      <c r="EZI61" s="1119"/>
      <c r="EZJ61" s="1119"/>
      <c r="EZK61" s="1119"/>
      <c r="EZL61" s="1119"/>
      <c r="EZM61" s="1119"/>
      <c r="EZN61" s="1119"/>
      <c r="EZO61" s="1119"/>
      <c r="EZP61" s="1119"/>
      <c r="EZQ61" s="1119"/>
      <c r="EZR61" s="1119"/>
      <c r="EZS61" s="1119"/>
      <c r="EZT61" s="1119"/>
      <c r="EZU61" s="1119"/>
      <c r="EZV61" s="1119"/>
      <c r="EZW61" s="1119"/>
      <c r="EZX61" s="1119"/>
      <c r="EZY61" s="1119"/>
      <c r="EZZ61" s="1119"/>
      <c r="FAA61" s="1119"/>
      <c r="FAB61" s="1119"/>
      <c r="FAC61" s="1119"/>
      <c r="FAD61" s="1119"/>
      <c r="FAE61" s="1119"/>
      <c r="FAF61" s="1119"/>
      <c r="FAG61" s="1119"/>
      <c r="FAH61" s="1119"/>
      <c r="FAI61" s="1119"/>
      <c r="FAJ61" s="1119"/>
      <c r="FAK61" s="1119"/>
      <c r="FAL61" s="1119"/>
      <c r="FAM61" s="1119"/>
      <c r="FAN61" s="1119"/>
      <c r="FAO61" s="1119"/>
      <c r="FAP61" s="1119"/>
      <c r="FAQ61" s="1119"/>
      <c r="FAR61" s="1119"/>
      <c r="FAS61" s="1119"/>
      <c r="FAT61" s="1119"/>
      <c r="FAU61" s="1119"/>
      <c r="FAV61" s="1119"/>
      <c r="FAW61" s="1119"/>
      <c r="FAX61" s="1119"/>
      <c r="FAY61" s="1119"/>
      <c r="FAZ61" s="1119"/>
      <c r="FBA61" s="1119"/>
      <c r="FBB61" s="1119"/>
      <c r="FBC61" s="1119"/>
      <c r="FBD61" s="1119"/>
      <c r="FBE61" s="1119"/>
      <c r="FBF61" s="1119"/>
      <c r="FBG61" s="1119"/>
      <c r="FBH61" s="1119"/>
      <c r="FBI61" s="1119"/>
      <c r="FBJ61" s="1119"/>
      <c r="FBK61" s="1119"/>
      <c r="FBL61" s="1119"/>
      <c r="FBM61" s="1119"/>
      <c r="FBN61" s="1119"/>
      <c r="FBO61" s="1119"/>
      <c r="FBP61" s="1119"/>
      <c r="FBQ61" s="1119"/>
      <c r="FBR61" s="1119"/>
      <c r="FBS61" s="1119"/>
      <c r="FBT61" s="1119"/>
      <c r="FBU61" s="1119"/>
      <c r="FBV61" s="1119"/>
      <c r="FBW61" s="1119"/>
      <c r="FBX61" s="1119"/>
      <c r="FBY61" s="1119"/>
      <c r="FBZ61" s="1119"/>
      <c r="FCA61" s="1119"/>
      <c r="FCB61" s="1119"/>
      <c r="FCC61" s="1119"/>
      <c r="FCD61" s="1119"/>
      <c r="FCE61" s="1119"/>
      <c r="FCF61" s="1119"/>
      <c r="FCG61" s="1119"/>
      <c r="FCH61" s="1119"/>
      <c r="FCI61" s="1119"/>
      <c r="FCJ61" s="1119"/>
      <c r="FCK61" s="1119"/>
      <c r="FCL61" s="1119"/>
      <c r="FCM61" s="1119"/>
      <c r="FCN61" s="1119"/>
      <c r="FCO61" s="1119"/>
      <c r="FCP61" s="1119"/>
      <c r="FCQ61" s="1119"/>
      <c r="FCR61" s="1119"/>
      <c r="FCS61" s="1119"/>
      <c r="FCT61" s="1119"/>
      <c r="FCU61" s="1119"/>
      <c r="FCV61" s="1119"/>
      <c r="FCW61" s="1119"/>
      <c r="FCX61" s="1119"/>
      <c r="FCY61" s="1119"/>
      <c r="FCZ61" s="1119"/>
      <c r="FDA61" s="1119"/>
      <c r="FDB61" s="1119"/>
      <c r="FDC61" s="1119"/>
      <c r="FDD61" s="1119"/>
      <c r="FDE61" s="1119"/>
      <c r="FDF61" s="1119"/>
      <c r="FDG61" s="1119"/>
      <c r="FDH61" s="1119"/>
      <c r="FDI61" s="1119"/>
      <c r="FDJ61" s="1119"/>
      <c r="FDK61" s="1119"/>
      <c r="FDL61" s="1119"/>
      <c r="FDM61" s="1119"/>
      <c r="FDN61" s="1119"/>
      <c r="FDO61" s="1119"/>
      <c r="FDP61" s="1119"/>
      <c r="FDQ61" s="1119"/>
      <c r="FDR61" s="1119"/>
      <c r="FDS61" s="1119"/>
      <c r="FDT61" s="1119"/>
      <c r="FDU61" s="1119"/>
      <c r="FDV61" s="1119"/>
      <c r="FDW61" s="1119"/>
      <c r="FDX61" s="1119"/>
      <c r="FDY61" s="1119"/>
      <c r="FDZ61" s="1119"/>
      <c r="FEA61" s="1119"/>
      <c r="FEB61" s="1119"/>
      <c r="FEC61" s="1119"/>
      <c r="FED61" s="1119"/>
      <c r="FEE61" s="1119"/>
      <c r="FEF61" s="1119"/>
      <c r="FEG61" s="1119"/>
      <c r="FEH61" s="1119"/>
      <c r="FEI61" s="1119"/>
      <c r="FEJ61" s="1119"/>
      <c r="FEK61" s="1119"/>
      <c r="FEL61" s="1119"/>
      <c r="FEM61" s="1119"/>
      <c r="FEN61" s="1119"/>
      <c r="FEO61" s="1119"/>
      <c r="FEP61" s="1119"/>
      <c r="FEQ61" s="1119"/>
      <c r="FER61" s="1119"/>
      <c r="FES61" s="1119"/>
      <c r="FET61" s="1119"/>
      <c r="FEU61" s="1119"/>
      <c r="FEV61" s="1119"/>
      <c r="FEW61" s="1119"/>
      <c r="FEX61" s="1119"/>
      <c r="FEY61" s="1119"/>
      <c r="FEZ61" s="1119"/>
      <c r="FFA61" s="1119"/>
      <c r="FFB61" s="1119"/>
      <c r="FFC61" s="1119"/>
      <c r="FFD61" s="1119"/>
      <c r="FFE61" s="1119"/>
      <c r="FFF61" s="1119"/>
      <c r="FFG61" s="1119"/>
      <c r="FFH61" s="1119"/>
      <c r="FFI61" s="1119"/>
      <c r="FFJ61" s="1119"/>
      <c r="FFK61" s="1119"/>
      <c r="FFL61" s="1119"/>
      <c r="FFM61" s="1119"/>
      <c r="FFN61" s="1119"/>
      <c r="FFO61" s="1119"/>
      <c r="FFP61" s="1119"/>
      <c r="FFQ61" s="1119"/>
      <c r="FFR61" s="1119"/>
      <c r="FFS61" s="1119"/>
      <c r="FFT61" s="1119"/>
      <c r="FFU61" s="1119"/>
      <c r="FFV61" s="1119"/>
      <c r="FFW61" s="1119"/>
      <c r="FFX61" s="1119"/>
      <c r="FFY61" s="1119"/>
      <c r="FFZ61" s="1119"/>
      <c r="FGA61" s="1119"/>
      <c r="FGB61" s="1119"/>
      <c r="FGC61" s="1119"/>
      <c r="FGD61" s="1119"/>
      <c r="FGE61" s="1119"/>
      <c r="FGF61" s="1119"/>
      <c r="FGG61" s="1119"/>
      <c r="FGH61" s="1119"/>
      <c r="FGI61" s="1119"/>
      <c r="FGJ61" s="1119"/>
      <c r="FGK61" s="1119"/>
      <c r="FGL61" s="1119"/>
      <c r="FGM61" s="1119"/>
      <c r="FGN61" s="1119"/>
      <c r="FGO61" s="1119"/>
      <c r="FGP61" s="1119"/>
      <c r="FGQ61" s="1119"/>
      <c r="FGR61" s="1119"/>
      <c r="FGS61" s="1119"/>
      <c r="FGT61" s="1119"/>
      <c r="FGU61" s="1119"/>
      <c r="FGV61" s="1119"/>
      <c r="FGW61" s="1119"/>
      <c r="FGX61" s="1119"/>
      <c r="FGY61" s="1119"/>
      <c r="FGZ61" s="1119"/>
      <c r="FHA61" s="1119"/>
      <c r="FHB61" s="1119"/>
      <c r="FHC61" s="1119"/>
      <c r="FHD61" s="1119"/>
      <c r="FHE61" s="1119"/>
      <c r="FHF61" s="1119"/>
      <c r="FHG61" s="1119"/>
      <c r="FHH61" s="1119"/>
      <c r="FHI61" s="1119"/>
      <c r="FHJ61" s="1119"/>
      <c r="FHK61" s="1119"/>
      <c r="FHL61" s="1119"/>
      <c r="FHM61" s="1119"/>
      <c r="FHN61" s="1119"/>
      <c r="FHO61" s="1119"/>
      <c r="FHP61" s="1119"/>
      <c r="FHQ61" s="1119"/>
      <c r="FHR61" s="1119"/>
      <c r="FHS61" s="1119"/>
      <c r="FHT61" s="1119"/>
      <c r="FHU61" s="1119"/>
      <c r="FHV61" s="1119"/>
      <c r="FHW61" s="1119"/>
      <c r="FHX61" s="1119"/>
      <c r="FHY61" s="1119"/>
      <c r="FHZ61" s="1119"/>
      <c r="FIA61" s="1119"/>
      <c r="FIB61" s="1119"/>
      <c r="FIC61" s="1119"/>
      <c r="FID61" s="1119"/>
      <c r="FIE61" s="1119"/>
      <c r="FIF61" s="1119"/>
      <c r="FIG61" s="1119"/>
      <c r="FIH61" s="1119"/>
      <c r="FII61" s="1119"/>
      <c r="FIJ61" s="1119"/>
      <c r="FIK61" s="1119"/>
      <c r="FIL61" s="1119"/>
      <c r="FIM61" s="1119"/>
      <c r="FIN61" s="1119"/>
      <c r="FIO61" s="1119"/>
      <c r="FIP61" s="1119"/>
      <c r="FIQ61" s="1119"/>
      <c r="FIR61" s="1119"/>
      <c r="FIS61" s="1119"/>
      <c r="FIT61" s="1119"/>
      <c r="FIU61" s="1119"/>
      <c r="FIV61" s="1119"/>
      <c r="FIW61" s="1119"/>
      <c r="FIX61" s="1119"/>
      <c r="FIY61" s="1119"/>
      <c r="FIZ61" s="1119"/>
      <c r="FJA61" s="1119"/>
      <c r="FJB61" s="1119"/>
      <c r="FJC61" s="1119"/>
      <c r="FJD61" s="1119"/>
      <c r="FJE61" s="1119"/>
      <c r="FJF61" s="1119"/>
      <c r="FJG61" s="1119"/>
      <c r="FJH61" s="1119"/>
      <c r="FJI61" s="1119"/>
      <c r="FJJ61" s="1119"/>
      <c r="FJK61" s="1119"/>
      <c r="FJL61" s="1119"/>
      <c r="FJM61" s="1119"/>
      <c r="FJN61" s="1119"/>
      <c r="FJO61" s="1119"/>
      <c r="FJP61" s="1119"/>
      <c r="FJQ61" s="1119"/>
      <c r="FJR61" s="1119"/>
      <c r="FJS61" s="1119"/>
      <c r="FJT61" s="1119"/>
      <c r="FJU61" s="1119"/>
      <c r="FJV61" s="1119"/>
      <c r="FJW61" s="1119"/>
      <c r="FJX61" s="1119"/>
      <c r="FJY61" s="1119"/>
      <c r="FJZ61" s="1119"/>
      <c r="FKA61" s="1119"/>
      <c r="FKB61" s="1119"/>
      <c r="FKC61" s="1119"/>
      <c r="FKD61" s="1119"/>
      <c r="FKE61" s="1119"/>
      <c r="FKF61" s="1119"/>
      <c r="FKG61" s="1119"/>
      <c r="FKH61" s="1119"/>
      <c r="FKI61" s="1119"/>
      <c r="FKJ61" s="1119"/>
      <c r="FKK61" s="1119"/>
      <c r="FKL61" s="1119"/>
      <c r="FKM61" s="1119"/>
      <c r="FKN61" s="1119"/>
      <c r="FKO61" s="1119"/>
      <c r="FKP61" s="1119"/>
      <c r="FKQ61" s="1119"/>
      <c r="FKR61" s="1119"/>
      <c r="FKS61" s="1119"/>
      <c r="FKT61" s="1119"/>
      <c r="FKU61" s="1119"/>
      <c r="FKV61" s="1119"/>
      <c r="FKW61" s="1119"/>
      <c r="FKX61" s="1119"/>
      <c r="FKY61" s="1119"/>
      <c r="FKZ61" s="1119"/>
      <c r="FLA61" s="1119"/>
      <c r="FLB61" s="1119"/>
      <c r="FLC61" s="1119"/>
      <c r="FLD61" s="1119"/>
      <c r="FLE61" s="1119"/>
      <c r="FLF61" s="1119"/>
      <c r="FLG61" s="1119"/>
      <c r="FLH61" s="1119"/>
      <c r="FLI61" s="1119"/>
      <c r="FLJ61" s="1119"/>
      <c r="FLK61" s="1119"/>
      <c r="FLL61" s="1119"/>
      <c r="FLM61" s="1119"/>
      <c r="FLN61" s="1119"/>
      <c r="FLO61" s="1119"/>
      <c r="FLP61" s="1119"/>
      <c r="FLQ61" s="1119"/>
      <c r="FLR61" s="1119"/>
      <c r="FLS61" s="1119"/>
      <c r="FLT61" s="1119"/>
      <c r="FLU61" s="1119"/>
      <c r="FLV61" s="1119"/>
      <c r="FLW61" s="1119"/>
      <c r="FLX61" s="1119"/>
      <c r="FLY61" s="1119"/>
      <c r="FLZ61" s="1119"/>
      <c r="FMA61" s="1119"/>
      <c r="FMB61" s="1119"/>
      <c r="FMC61" s="1119"/>
      <c r="FMD61" s="1119"/>
      <c r="FME61" s="1119"/>
      <c r="FMF61" s="1119"/>
      <c r="FMG61" s="1119"/>
      <c r="FMH61" s="1119"/>
      <c r="FMI61" s="1119"/>
      <c r="FMJ61" s="1119"/>
      <c r="FMK61" s="1119"/>
      <c r="FML61" s="1119"/>
      <c r="FMM61" s="1119"/>
      <c r="FMN61" s="1119"/>
      <c r="FMO61" s="1119"/>
      <c r="FMP61" s="1119"/>
      <c r="FMQ61" s="1119"/>
      <c r="FMR61" s="1119"/>
      <c r="FMS61" s="1119"/>
      <c r="FMT61" s="1119"/>
      <c r="FMU61" s="1119"/>
      <c r="FMV61" s="1119"/>
      <c r="FMW61" s="1119"/>
      <c r="FMX61" s="1119"/>
      <c r="FMY61" s="1119"/>
      <c r="FMZ61" s="1119"/>
      <c r="FNA61" s="1119"/>
      <c r="FNB61" s="1119"/>
      <c r="FNC61" s="1119"/>
      <c r="FND61" s="1119"/>
      <c r="FNE61" s="1119"/>
      <c r="FNF61" s="1119"/>
      <c r="FNG61" s="1119"/>
      <c r="FNH61" s="1119"/>
      <c r="FNI61" s="1119"/>
      <c r="FNJ61" s="1119"/>
      <c r="FNK61" s="1119"/>
      <c r="FNL61" s="1119"/>
      <c r="FNM61" s="1119"/>
      <c r="FNN61" s="1119"/>
      <c r="FNO61" s="1119"/>
      <c r="FNP61" s="1119"/>
      <c r="FNQ61" s="1119"/>
      <c r="FNR61" s="1119"/>
      <c r="FNS61" s="1119"/>
      <c r="FNT61" s="1119"/>
      <c r="FNU61" s="1119"/>
      <c r="FNV61" s="1119"/>
      <c r="FNW61" s="1119"/>
      <c r="FNX61" s="1119"/>
      <c r="FNY61" s="1119"/>
      <c r="FNZ61" s="1119"/>
      <c r="FOA61" s="1119"/>
      <c r="FOB61" s="1119"/>
      <c r="FOC61" s="1119"/>
      <c r="FOD61" s="1119"/>
      <c r="FOE61" s="1119"/>
      <c r="FOF61" s="1119"/>
      <c r="FOG61" s="1119"/>
      <c r="FOH61" s="1119"/>
      <c r="FOI61" s="1119"/>
      <c r="FOJ61" s="1119"/>
      <c r="FOK61" s="1119"/>
      <c r="FOL61" s="1119"/>
      <c r="FOM61" s="1119"/>
      <c r="FON61" s="1119"/>
      <c r="FOO61" s="1119"/>
      <c r="FOP61" s="1119"/>
      <c r="FOQ61" s="1119"/>
      <c r="FOR61" s="1119"/>
      <c r="FOS61" s="1119"/>
      <c r="FOT61" s="1119"/>
      <c r="FOU61" s="1119"/>
      <c r="FOV61" s="1119"/>
      <c r="FOW61" s="1119"/>
      <c r="FOX61" s="1119"/>
      <c r="FOY61" s="1119"/>
      <c r="FOZ61" s="1119"/>
      <c r="FPA61" s="1119"/>
      <c r="FPB61" s="1119"/>
      <c r="FPC61" s="1119"/>
      <c r="FPD61" s="1119"/>
      <c r="FPE61" s="1119"/>
      <c r="FPF61" s="1119"/>
      <c r="FPG61" s="1119"/>
      <c r="FPH61" s="1119"/>
      <c r="FPI61" s="1119"/>
      <c r="FPJ61" s="1119"/>
      <c r="FPK61" s="1119"/>
      <c r="FPL61" s="1119"/>
      <c r="FPM61" s="1119"/>
      <c r="FPN61" s="1119"/>
      <c r="FPO61" s="1119"/>
      <c r="FPP61" s="1119"/>
      <c r="FPQ61" s="1119"/>
      <c r="FPR61" s="1119"/>
      <c r="FPS61" s="1119"/>
      <c r="FPT61" s="1119"/>
      <c r="FPU61" s="1119"/>
      <c r="FPV61" s="1119"/>
      <c r="FPW61" s="1119"/>
      <c r="FPX61" s="1119"/>
      <c r="FPY61" s="1119"/>
      <c r="FPZ61" s="1119"/>
      <c r="FQA61" s="1119"/>
      <c r="FQB61" s="1119"/>
      <c r="FQC61" s="1119"/>
      <c r="FQD61" s="1119"/>
      <c r="FQE61" s="1119"/>
      <c r="FQF61" s="1119"/>
      <c r="FQG61" s="1119"/>
      <c r="FQH61" s="1119"/>
      <c r="FQI61" s="1119"/>
      <c r="FQJ61" s="1119"/>
      <c r="FQK61" s="1119"/>
      <c r="FQL61" s="1119"/>
      <c r="FQM61" s="1119"/>
      <c r="FQN61" s="1119"/>
      <c r="FQO61" s="1119"/>
      <c r="FQP61" s="1119"/>
      <c r="FQQ61" s="1119"/>
      <c r="FQR61" s="1119"/>
      <c r="FQS61" s="1119"/>
      <c r="FQT61" s="1119"/>
      <c r="FQU61" s="1119"/>
      <c r="FQV61" s="1119"/>
      <c r="FQW61" s="1119"/>
      <c r="FQX61" s="1119"/>
      <c r="FQY61" s="1119"/>
      <c r="FQZ61" s="1119"/>
      <c r="FRA61" s="1119"/>
      <c r="FRB61" s="1119"/>
      <c r="FRC61" s="1119"/>
      <c r="FRD61" s="1119"/>
      <c r="FRE61" s="1119"/>
      <c r="FRF61" s="1119"/>
      <c r="FRG61" s="1119"/>
      <c r="FRH61" s="1119"/>
      <c r="FRI61" s="1119"/>
      <c r="FRJ61" s="1119"/>
      <c r="FRK61" s="1119"/>
      <c r="FRL61" s="1119"/>
      <c r="FRM61" s="1119"/>
      <c r="FRN61" s="1119"/>
      <c r="FRO61" s="1119"/>
      <c r="FRP61" s="1119"/>
      <c r="FRQ61" s="1119"/>
      <c r="FRR61" s="1119"/>
      <c r="FRS61" s="1119"/>
      <c r="FRT61" s="1119"/>
      <c r="FRU61" s="1119"/>
      <c r="FRV61" s="1119"/>
      <c r="FRW61" s="1119"/>
      <c r="FRX61" s="1119"/>
      <c r="FRY61" s="1119"/>
      <c r="FRZ61" s="1119"/>
      <c r="FSA61" s="1119"/>
      <c r="FSB61" s="1119"/>
      <c r="FSC61" s="1119"/>
      <c r="FSD61" s="1119"/>
      <c r="FSE61" s="1119"/>
      <c r="FSF61" s="1119"/>
      <c r="FSG61" s="1119"/>
      <c r="FSH61" s="1119"/>
      <c r="FSI61" s="1119"/>
      <c r="FSJ61" s="1119"/>
      <c r="FSK61" s="1119"/>
      <c r="FSL61" s="1119"/>
      <c r="FSM61" s="1119"/>
      <c r="FSN61" s="1119"/>
      <c r="FSO61" s="1119"/>
      <c r="FSP61" s="1119"/>
      <c r="FSQ61" s="1119"/>
      <c r="FSR61" s="1119"/>
      <c r="FSS61" s="1119"/>
      <c r="FST61" s="1119"/>
      <c r="FSU61" s="1119"/>
      <c r="FSV61" s="1119"/>
      <c r="FSW61" s="1119"/>
      <c r="FSX61" s="1119"/>
      <c r="FSY61" s="1119"/>
      <c r="FSZ61" s="1119"/>
      <c r="FTA61" s="1119"/>
      <c r="FTB61" s="1119"/>
      <c r="FTC61" s="1119"/>
      <c r="FTD61" s="1119"/>
      <c r="FTE61" s="1119"/>
      <c r="FTF61" s="1119"/>
      <c r="FTG61" s="1119"/>
      <c r="FTH61" s="1119"/>
      <c r="FTI61" s="1119"/>
      <c r="FTJ61" s="1119"/>
      <c r="FTK61" s="1119"/>
      <c r="FTL61" s="1119"/>
      <c r="FTM61" s="1119"/>
      <c r="FTN61" s="1119"/>
      <c r="FTO61" s="1119"/>
      <c r="FTP61" s="1119"/>
      <c r="FTQ61" s="1119"/>
      <c r="FTR61" s="1119"/>
      <c r="FTS61" s="1119"/>
      <c r="FTT61" s="1119"/>
      <c r="FTU61" s="1119"/>
      <c r="FTV61" s="1119"/>
      <c r="FTW61" s="1119"/>
      <c r="FTX61" s="1119"/>
      <c r="FTY61" s="1119"/>
      <c r="FTZ61" s="1119"/>
      <c r="FUA61" s="1119"/>
      <c r="FUB61" s="1119"/>
      <c r="FUC61" s="1119"/>
      <c r="FUD61" s="1119"/>
      <c r="FUE61" s="1119"/>
      <c r="FUF61" s="1119"/>
      <c r="FUG61" s="1119"/>
      <c r="FUH61" s="1119"/>
      <c r="FUI61" s="1119"/>
      <c r="FUJ61" s="1119"/>
      <c r="FUK61" s="1119"/>
      <c r="FUL61" s="1119"/>
      <c r="FUM61" s="1119"/>
      <c r="FUN61" s="1119"/>
      <c r="FUO61" s="1119"/>
      <c r="FUP61" s="1119"/>
      <c r="FUQ61" s="1119"/>
      <c r="FUR61" s="1119"/>
      <c r="FUS61" s="1119"/>
      <c r="FUT61" s="1119"/>
      <c r="FUU61" s="1119"/>
      <c r="FUV61" s="1119"/>
      <c r="FUW61" s="1119"/>
      <c r="FUX61" s="1119"/>
      <c r="FUY61" s="1119"/>
      <c r="FUZ61" s="1119"/>
      <c r="FVA61" s="1119"/>
      <c r="FVB61" s="1119"/>
      <c r="FVC61" s="1119"/>
      <c r="FVD61" s="1119"/>
      <c r="FVE61" s="1119"/>
      <c r="FVF61" s="1119"/>
      <c r="FVG61" s="1119"/>
      <c r="FVH61" s="1119"/>
      <c r="FVI61" s="1119"/>
      <c r="FVJ61" s="1119"/>
      <c r="FVK61" s="1119"/>
      <c r="FVL61" s="1119"/>
      <c r="FVM61" s="1119"/>
      <c r="FVN61" s="1119"/>
      <c r="FVO61" s="1119"/>
      <c r="FVP61" s="1119"/>
      <c r="FVQ61" s="1119"/>
      <c r="FVR61" s="1119"/>
      <c r="FVS61" s="1119"/>
      <c r="FVT61" s="1119"/>
      <c r="FVU61" s="1119"/>
      <c r="FVV61" s="1119"/>
      <c r="FVW61" s="1119"/>
      <c r="FVX61" s="1119"/>
      <c r="FVY61" s="1119"/>
      <c r="FVZ61" s="1119"/>
      <c r="FWA61" s="1119"/>
      <c r="FWB61" s="1119"/>
      <c r="FWC61" s="1119"/>
      <c r="FWD61" s="1119"/>
      <c r="FWE61" s="1119"/>
      <c r="FWF61" s="1119"/>
      <c r="FWG61" s="1119"/>
      <c r="FWH61" s="1119"/>
      <c r="FWI61" s="1119"/>
      <c r="FWJ61" s="1119"/>
      <c r="FWK61" s="1119"/>
      <c r="FWL61" s="1119"/>
      <c r="FWM61" s="1119"/>
      <c r="FWN61" s="1119"/>
      <c r="FWO61" s="1119"/>
      <c r="FWP61" s="1119"/>
      <c r="FWQ61" s="1119"/>
      <c r="FWR61" s="1119"/>
      <c r="FWS61" s="1119"/>
      <c r="FWT61" s="1119"/>
      <c r="FWU61" s="1119"/>
      <c r="FWV61" s="1119"/>
      <c r="FWW61" s="1119"/>
      <c r="FWX61" s="1119"/>
      <c r="FWY61" s="1119"/>
      <c r="FWZ61" s="1119"/>
      <c r="FXA61" s="1119"/>
      <c r="FXB61" s="1119"/>
      <c r="FXC61" s="1119"/>
      <c r="FXD61" s="1119"/>
      <c r="FXE61" s="1119"/>
      <c r="FXF61" s="1119"/>
      <c r="FXG61" s="1119"/>
      <c r="FXH61" s="1119"/>
      <c r="FXI61" s="1119"/>
      <c r="FXJ61" s="1119"/>
      <c r="FXK61" s="1119"/>
      <c r="FXL61" s="1119"/>
      <c r="FXM61" s="1119"/>
      <c r="FXN61" s="1119"/>
      <c r="FXO61" s="1119"/>
      <c r="FXP61" s="1119"/>
      <c r="FXQ61" s="1119"/>
      <c r="FXR61" s="1119"/>
      <c r="FXS61" s="1119"/>
      <c r="FXT61" s="1119"/>
      <c r="FXU61" s="1119"/>
      <c r="FXV61" s="1119"/>
      <c r="FXW61" s="1119"/>
      <c r="FXX61" s="1119"/>
      <c r="FXY61" s="1119"/>
      <c r="FXZ61" s="1119"/>
      <c r="FYA61" s="1119"/>
      <c r="FYB61" s="1119"/>
      <c r="FYC61" s="1119"/>
      <c r="FYD61" s="1119"/>
      <c r="FYE61" s="1119"/>
      <c r="FYF61" s="1119"/>
      <c r="FYG61" s="1119"/>
      <c r="FYH61" s="1119"/>
      <c r="FYI61" s="1119"/>
      <c r="FYJ61" s="1119"/>
      <c r="FYK61" s="1119"/>
      <c r="FYL61" s="1119"/>
      <c r="FYM61" s="1119"/>
      <c r="FYN61" s="1119"/>
      <c r="FYO61" s="1119"/>
      <c r="FYP61" s="1119"/>
      <c r="FYQ61" s="1119"/>
      <c r="FYR61" s="1119"/>
      <c r="FYS61" s="1119"/>
      <c r="FYT61" s="1119"/>
      <c r="FYU61" s="1119"/>
      <c r="FYV61" s="1119"/>
      <c r="FYW61" s="1119"/>
      <c r="FYX61" s="1119"/>
      <c r="FYY61" s="1119"/>
      <c r="FYZ61" s="1119"/>
      <c r="FZA61" s="1119"/>
      <c r="FZB61" s="1119"/>
      <c r="FZC61" s="1119"/>
      <c r="FZD61" s="1119"/>
      <c r="FZE61" s="1119"/>
      <c r="FZF61" s="1119"/>
      <c r="FZG61" s="1119"/>
      <c r="FZH61" s="1119"/>
      <c r="FZI61" s="1119"/>
      <c r="FZJ61" s="1119"/>
      <c r="FZK61" s="1119"/>
      <c r="FZL61" s="1119"/>
      <c r="FZM61" s="1119"/>
      <c r="FZN61" s="1119"/>
      <c r="FZO61" s="1119"/>
      <c r="FZP61" s="1119"/>
      <c r="FZQ61" s="1119"/>
      <c r="FZR61" s="1119"/>
      <c r="FZS61" s="1119"/>
      <c r="FZT61" s="1119"/>
      <c r="FZU61" s="1119"/>
      <c r="FZV61" s="1119"/>
      <c r="FZW61" s="1119"/>
      <c r="FZX61" s="1119"/>
      <c r="FZY61" s="1119"/>
      <c r="FZZ61" s="1119"/>
      <c r="GAA61" s="1119"/>
      <c r="GAB61" s="1119"/>
      <c r="GAC61" s="1119"/>
      <c r="GAD61" s="1119"/>
      <c r="GAE61" s="1119"/>
      <c r="GAF61" s="1119"/>
      <c r="GAG61" s="1119"/>
      <c r="GAH61" s="1119"/>
      <c r="GAI61" s="1119"/>
      <c r="GAJ61" s="1119"/>
      <c r="GAK61" s="1119"/>
      <c r="GAL61" s="1119"/>
      <c r="GAM61" s="1119"/>
      <c r="GAN61" s="1119"/>
      <c r="GAO61" s="1119"/>
      <c r="GAP61" s="1119"/>
      <c r="GAQ61" s="1119"/>
      <c r="GAR61" s="1119"/>
      <c r="GAS61" s="1119"/>
      <c r="GAT61" s="1119"/>
      <c r="GAU61" s="1119"/>
      <c r="GAV61" s="1119"/>
      <c r="GAW61" s="1119"/>
      <c r="GAX61" s="1119"/>
      <c r="GAY61" s="1119"/>
      <c r="GAZ61" s="1119"/>
      <c r="GBA61" s="1119"/>
      <c r="GBB61" s="1119"/>
      <c r="GBC61" s="1119"/>
      <c r="GBD61" s="1119"/>
      <c r="GBE61" s="1119"/>
      <c r="GBF61" s="1119"/>
      <c r="GBG61" s="1119"/>
      <c r="GBH61" s="1119"/>
      <c r="GBI61" s="1119"/>
      <c r="GBJ61" s="1119"/>
      <c r="GBK61" s="1119"/>
      <c r="GBL61" s="1119"/>
      <c r="GBM61" s="1119"/>
      <c r="GBN61" s="1119"/>
      <c r="GBO61" s="1119"/>
      <c r="GBP61" s="1119"/>
      <c r="GBQ61" s="1119"/>
      <c r="GBR61" s="1119"/>
      <c r="GBS61" s="1119"/>
      <c r="GBT61" s="1119"/>
      <c r="GBU61" s="1119"/>
      <c r="GBV61" s="1119"/>
      <c r="GBW61" s="1119"/>
      <c r="GBX61" s="1119"/>
      <c r="GBY61" s="1119"/>
      <c r="GBZ61" s="1119"/>
      <c r="GCA61" s="1119"/>
      <c r="GCB61" s="1119"/>
      <c r="GCC61" s="1119"/>
      <c r="GCD61" s="1119"/>
      <c r="GCE61" s="1119"/>
      <c r="GCF61" s="1119"/>
      <c r="GCG61" s="1119"/>
      <c r="GCH61" s="1119"/>
      <c r="GCI61" s="1119"/>
      <c r="GCJ61" s="1119"/>
      <c r="GCK61" s="1119"/>
      <c r="GCL61" s="1119"/>
      <c r="GCM61" s="1119"/>
      <c r="GCN61" s="1119"/>
      <c r="GCO61" s="1119"/>
      <c r="GCP61" s="1119"/>
      <c r="GCQ61" s="1119"/>
      <c r="GCR61" s="1119"/>
      <c r="GCS61" s="1119"/>
      <c r="GCT61" s="1119"/>
      <c r="GCU61" s="1119"/>
      <c r="GCV61" s="1119"/>
      <c r="GCW61" s="1119"/>
      <c r="GCX61" s="1119"/>
      <c r="GCY61" s="1119"/>
      <c r="GCZ61" s="1119"/>
      <c r="GDA61" s="1119"/>
      <c r="GDB61" s="1119"/>
      <c r="GDC61" s="1119"/>
      <c r="GDD61" s="1119"/>
      <c r="GDE61" s="1119"/>
      <c r="GDF61" s="1119"/>
      <c r="GDG61" s="1119"/>
      <c r="GDH61" s="1119"/>
      <c r="GDI61" s="1119"/>
      <c r="GDJ61" s="1119"/>
      <c r="GDK61" s="1119"/>
      <c r="GDL61" s="1119"/>
      <c r="GDM61" s="1119"/>
      <c r="GDN61" s="1119"/>
      <c r="GDO61" s="1119"/>
      <c r="GDP61" s="1119"/>
      <c r="GDQ61" s="1119"/>
      <c r="GDR61" s="1119"/>
      <c r="GDS61" s="1119"/>
      <c r="GDT61" s="1119"/>
      <c r="GDU61" s="1119"/>
      <c r="GDV61" s="1119"/>
      <c r="GDW61" s="1119"/>
      <c r="GDX61" s="1119"/>
      <c r="GDY61" s="1119"/>
      <c r="GDZ61" s="1119"/>
      <c r="GEA61" s="1119"/>
      <c r="GEB61" s="1119"/>
      <c r="GEC61" s="1119"/>
      <c r="GED61" s="1119"/>
      <c r="GEE61" s="1119"/>
      <c r="GEF61" s="1119"/>
      <c r="GEG61" s="1119"/>
      <c r="GEH61" s="1119"/>
      <c r="GEI61" s="1119"/>
      <c r="GEJ61" s="1119"/>
      <c r="GEK61" s="1119"/>
      <c r="GEL61" s="1119"/>
      <c r="GEM61" s="1119"/>
      <c r="GEN61" s="1119"/>
      <c r="GEO61" s="1119"/>
      <c r="GEP61" s="1119"/>
      <c r="GEQ61" s="1119"/>
      <c r="GER61" s="1119"/>
      <c r="GES61" s="1119"/>
      <c r="GET61" s="1119"/>
      <c r="GEU61" s="1119"/>
      <c r="GEV61" s="1119"/>
      <c r="GEW61" s="1119"/>
      <c r="GEX61" s="1119"/>
      <c r="GEY61" s="1119"/>
      <c r="GEZ61" s="1119"/>
      <c r="GFA61" s="1119"/>
      <c r="GFB61" s="1119"/>
      <c r="GFC61" s="1119"/>
      <c r="GFD61" s="1119"/>
      <c r="GFE61" s="1119"/>
      <c r="GFF61" s="1119"/>
      <c r="GFG61" s="1119"/>
      <c r="GFH61" s="1119"/>
      <c r="GFI61" s="1119"/>
      <c r="GFJ61" s="1119"/>
      <c r="GFK61" s="1119"/>
      <c r="GFL61" s="1119"/>
      <c r="GFM61" s="1119"/>
      <c r="GFN61" s="1119"/>
      <c r="GFO61" s="1119"/>
      <c r="GFP61" s="1119"/>
      <c r="GFQ61" s="1119"/>
      <c r="GFR61" s="1119"/>
      <c r="GFS61" s="1119"/>
      <c r="GFT61" s="1119"/>
      <c r="GFU61" s="1119"/>
      <c r="GFV61" s="1119"/>
      <c r="GFW61" s="1119"/>
      <c r="GFX61" s="1119"/>
      <c r="GFY61" s="1119"/>
      <c r="GFZ61" s="1119"/>
      <c r="GGA61" s="1119"/>
      <c r="GGB61" s="1119"/>
      <c r="GGC61" s="1119"/>
      <c r="GGD61" s="1119"/>
      <c r="GGE61" s="1119"/>
      <c r="GGF61" s="1119"/>
      <c r="GGG61" s="1119"/>
      <c r="GGH61" s="1119"/>
      <c r="GGI61" s="1119"/>
      <c r="GGJ61" s="1119"/>
      <c r="GGK61" s="1119"/>
      <c r="GGL61" s="1119"/>
      <c r="GGM61" s="1119"/>
      <c r="GGN61" s="1119"/>
      <c r="GGO61" s="1119"/>
      <c r="GGP61" s="1119"/>
      <c r="GGQ61" s="1119"/>
      <c r="GGR61" s="1119"/>
      <c r="GGS61" s="1119"/>
      <c r="GGT61" s="1119"/>
      <c r="GGU61" s="1119"/>
      <c r="GGV61" s="1119"/>
      <c r="GGW61" s="1119"/>
      <c r="GGX61" s="1119"/>
      <c r="GGY61" s="1119"/>
      <c r="GGZ61" s="1119"/>
      <c r="GHA61" s="1119"/>
      <c r="GHB61" s="1119"/>
      <c r="GHC61" s="1119"/>
      <c r="GHD61" s="1119"/>
      <c r="GHE61" s="1119"/>
      <c r="GHF61" s="1119"/>
      <c r="GHG61" s="1119"/>
      <c r="GHH61" s="1119"/>
      <c r="GHI61" s="1119"/>
      <c r="GHJ61" s="1119"/>
      <c r="GHK61" s="1119"/>
      <c r="GHL61" s="1119"/>
      <c r="GHM61" s="1119"/>
      <c r="GHN61" s="1119"/>
      <c r="GHO61" s="1119"/>
      <c r="GHP61" s="1119"/>
      <c r="GHQ61" s="1119"/>
      <c r="GHR61" s="1119"/>
      <c r="GHS61" s="1119"/>
      <c r="GHT61" s="1119"/>
      <c r="GHU61" s="1119"/>
      <c r="GHV61" s="1119"/>
      <c r="GHW61" s="1119"/>
      <c r="GHX61" s="1119"/>
      <c r="GHY61" s="1119"/>
      <c r="GHZ61" s="1119"/>
      <c r="GIA61" s="1119"/>
      <c r="GIB61" s="1119"/>
      <c r="GIC61" s="1119"/>
      <c r="GID61" s="1119"/>
      <c r="GIE61" s="1119"/>
      <c r="GIF61" s="1119"/>
      <c r="GIG61" s="1119"/>
      <c r="GIH61" s="1119"/>
      <c r="GII61" s="1119"/>
      <c r="GIJ61" s="1119"/>
      <c r="GIK61" s="1119"/>
      <c r="GIL61" s="1119"/>
      <c r="GIM61" s="1119"/>
      <c r="GIN61" s="1119"/>
      <c r="GIO61" s="1119"/>
      <c r="GIP61" s="1119"/>
      <c r="GIQ61" s="1119"/>
      <c r="GIR61" s="1119"/>
      <c r="GIS61" s="1119"/>
      <c r="GIT61" s="1119"/>
      <c r="GIU61" s="1119"/>
      <c r="GIV61" s="1119"/>
      <c r="GIW61" s="1119"/>
      <c r="GIX61" s="1119"/>
      <c r="GIY61" s="1119"/>
      <c r="GIZ61" s="1119"/>
      <c r="GJA61" s="1119"/>
      <c r="GJB61" s="1119"/>
      <c r="GJC61" s="1119"/>
      <c r="GJD61" s="1119"/>
      <c r="GJE61" s="1119"/>
      <c r="GJF61" s="1119"/>
      <c r="GJG61" s="1119"/>
      <c r="GJH61" s="1119"/>
      <c r="GJI61" s="1119"/>
      <c r="GJJ61" s="1119"/>
      <c r="GJK61" s="1119"/>
      <c r="GJL61" s="1119"/>
      <c r="GJM61" s="1119"/>
      <c r="GJN61" s="1119"/>
      <c r="GJO61" s="1119"/>
      <c r="GJP61" s="1119"/>
      <c r="GJQ61" s="1119"/>
      <c r="GJR61" s="1119"/>
      <c r="GJS61" s="1119"/>
      <c r="GJT61" s="1119"/>
      <c r="GJU61" s="1119"/>
      <c r="GJV61" s="1119"/>
      <c r="GJW61" s="1119"/>
      <c r="GJX61" s="1119"/>
      <c r="GJY61" s="1119"/>
      <c r="GJZ61" s="1119"/>
      <c r="GKA61" s="1119"/>
      <c r="GKB61" s="1119"/>
      <c r="GKC61" s="1119"/>
      <c r="GKD61" s="1119"/>
      <c r="GKE61" s="1119"/>
      <c r="GKF61" s="1119"/>
      <c r="GKG61" s="1119"/>
      <c r="GKH61" s="1119"/>
      <c r="GKI61" s="1119"/>
      <c r="GKJ61" s="1119"/>
      <c r="GKK61" s="1119"/>
      <c r="GKL61" s="1119"/>
      <c r="GKM61" s="1119"/>
      <c r="GKN61" s="1119"/>
      <c r="GKO61" s="1119"/>
      <c r="GKP61" s="1119"/>
      <c r="GKQ61" s="1119"/>
      <c r="GKR61" s="1119"/>
      <c r="GKS61" s="1119"/>
      <c r="GKT61" s="1119"/>
      <c r="GKU61" s="1119"/>
      <c r="GKV61" s="1119"/>
      <c r="GKW61" s="1119"/>
      <c r="GKX61" s="1119"/>
      <c r="GKY61" s="1119"/>
      <c r="GKZ61" s="1119"/>
      <c r="GLA61" s="1119"/>
      <c r="GLB61" s="1119"/>
      <c r="GLC61" s="1119"/>
      <c r="GLD61" s="1119"/>
      <c r="GLE61" s="1119"/>
      <c r="GLF61" s="1119"/>
      <c r="GLG61" s="1119"/>
      <c r="GLH61" s="1119"/>
      <c r="GLI61" s="1119"/>
      <c r="GLJ61" s="1119"/>
      <c r="GLK61" s="1119"/>
      <c r="GLL61" s="1119"/>
      <c r="GLM61" s="1119"/>
      <c r="GLN61" s="1119"/>
      <c r="GLO61" s="1119"/>
      <c r="GLP61" s="1119"/>
      <c r="GLQ61" s="1119"/>
      <c r="GLR61" s="1119"/>
      <c r="GLS61" s="1119"/>
      <c r="GLT61" s="1119"/>
      <c r="GLU61" s="1119"/>
      <c r="GLV61" s="1119"/>
      <c r="GLW61" s="1119"/>
      <c r="GLX61" s="1119"/>
      <c r="GLY61" s="1119"/>
      <c r="GLZ61" s="1119"/>
      <c r="GMA61" s="1119"/>
      <c r="GMB61" s="1119"/>
      <c r="GMC61" s="1119"/>
      <c r="GMD61" s="1119"/>
      <c r="GME61" s="1119"/>
      <c r="GMF61" s="1119"/>
      <c r="GMG61" s="1119"/>
      <c r="GMH61" s="1119"/>
      <c r="GMI61" s="1119"/>
      <c r="GMJ61" s="1119"/>
      <c r="GMK61" s="1119"/>
      <c r="GML61" s="1119"/>
      <c r="GMM61" s="1119"/>
      <c r="GMN61" s="1119"/>
      <c r="GMO61" s="1119"/>
      <c r="GMP61" s="1119"/>
      <c r="GMQ61" s="1119"/>
      <c r="GMR61" s="1119"/>
      <c r="GMS61" s="1119"/>
      <c r="GMT61" s="1119"/>
      <c r="GMU61" s="1119"/>
      <c r="GMV61" s="1119"/>
      <c r="GMW61" s="1119"/>
      <c r="GMX61" s="1119"/>
      <c r="GMY61" s="1119"/>
      <c r="GMZ61" s="1119"/>
      <c r="GNA61" s="1119"/>
      <c r="GNB61" s="1119"/>
      <c r="GNC61" s="1119"/>
      <c r="GND61" s="1119"/>
      <c r="GNE61" s="1119"/>
      <c r="GNF61" s="1119"/>
      <c r="GNG61" s="1119"/>
      <c r="GNH61" s="1119"/>
      <c r="GNI61" s="1119"/>
      <c r="GNJ61" s="1119"/>
      <c r="GNK61" s="1119"/>
      <c r="GNL61" s="1119"/>
      <c r="GNM61" s="1119"/>
      <c r="GNN61" s="1119"/>
      <c r="GNO61" s="1119"/>
      <c r="GNP61" s="1119"/>
      <c r="GNQ61" s="1119"/>
      <c r="GNR61" s="1119"/>
      <c r="GNS61" s="1119"/>
      <c r="GNT61" s="1119"/>
      <c r="GNU61" s="1119"/>
      <c r="GNV61" s="1119"/>
      <c r="GNW61" s="1119"/>
      <c r="GNX61" s="1119"/>
      <c r="GNY61" s="1119"/>
      <c r="GNZ61" s="1119"/>
      <c r="GOA61" s="1119"/>
      <c r="GOB61" s="1119"/>
      <c r="GOC61" s="1119"/>
      <c r="GOD61" s="1119"/>
      <c r="GOE61" s="1119"/>
      <c r="GOF61" s="1119"/>
      <c r="GOG61" s="1119"/>
      <c r="GOH61" s="1119"/>
      <c r="GOI61" s="1119"/>
      <c r="GOJ61" s="1119"/>
      <c r="GOK61" s="1119"/>
      <c r="GOL61" s="1119"/>
      <c r="GOM61" s="1119"/>
      <c r="GON61" s="1119"/>
      <c r="GOO61" s="1119"/>
      <c r="GOP61" s="1119"/>
      <c r="GOQ61" s="1119"/>
      <c r="GOR61" s="1119"/>
      <c r="GOS61" s="1119"/>
      <c r="GOT61" s="1119"/>
      <c r="GOU61" s="1119"/>
      <c r="GOV61" s="1119"/>
      <c r="GOW61" s="1119"/>
      <c r="GOX61" s="1119"/>
      <c r="GOY61" s="1119"/>
      <c r="GOZ61" s="1119"/>
      <c r="GPA61" s="1119"/>
      <c r="GPB61" s="1119"/>
      <c r="GPC61" s="1119"/>
      <c r="GPD61" s="1119"/>
      <c r="GPE61" s="1119"/>
      <c r="GPF61" s="1119"/>
      <c r="GPG61" s="1119"/>
      <c r="GPH61" s="1119"/>
      <c r="GPI61" s="1119"/>
      <c r="GPJ61" s="1119"/>
      <c r="GPK61" s="1119"/>
      <c r="GPL61" s="1119"/>
      <c r="GPM61" s="1119"/>
      <c r="GPN61" s="1119"/>
      <c r="GPO61" s="1119"/>
      <c r="GPP61" s="1119"/>
      <c r="GPQ61" s="1119"/>
      <c r="GPR61" s="1119"/>
      <c r="GPS61" s="1119"/>
      <c r="GPT61" s="1119"/>
      <c r="GPU61" s="1119"/>
      <c r="GPV61" s="1119"/>
      <c r="GPW61" s="1119"/>
      <c r="GPX61" s="1119"/>
      <c r="GPY61" s="1119"/>
      <c r="GPZ61" s="1119"/>
      <c r="GQA61" s="1119"/>
      <c r="GQB61" s="1119"/>
      <c r="GQC61" s="1119"/>
      <c r="GQD61" s="1119"/>
      <c r="GQE61" s="1119"/>
      <c r="GQF61" s="1119"/>
      <c r="GQG61" s="1119"/>
      <c r="GQH61" s="1119"/>
      <c r="GQI61" s="1119"/>
      <c r="GQJ61" s="1119"/>
      <c r="GQK61" s="1119"/>
      <c r="GQL61" s="1119"/>
      <c r="GQM61" s="1119"/>
      <c r="GQN61" s="1119"/>
      <c r="GQO61" s="1119"/>
      <c r="GQP61" s="1119"/>
      <c r="GQQ61" s="1119"/>
      <c r="GQR61" s="1119"/>
      <c r="GQS61" s="1119"/>
      <c r="GQT61" s="1119"/>
      <c r="GQU61" s="1119"/>
      <c r="GQV61" s="1119"/>
      <c r="GQW61" s="1119"/>
      <c r="GQX61" s="1119"/>
      <c r="GQY61" s="1119"/>
      <c r="GQZ61" s="1119"/>
      <c r="GRA61" s="1119"/>
      <c r="GRB61" s="1119"/>
      <c r="GRC61" s="1119"/>
      <c r="GRD61" s="1119"/>
      <c r="GRE61" s="1119"/>
      <c r="GRF61" s="1119"/>
      <c r="GRG61" s="1119"/>
      <c r="GRH61" s="1119"/>
      <c r="GRI61" s="1119"/>
      <c r="GRJ61" s="1119"/>
      <c r="GRK61" s="1119"/>
      <c r="GRL61" s="1119"/>
      <c r="GRM61" s="1119"/>
      <c r="GRN61" s="1119"/>
      <c r="GRO61" s="1119"/>
      <c r="GRP61" s="1119"/>
      <c r="GRQ61" s="1119"/>
      <c r="GRR61" s="1119"/>
      <c r="GRS61" s="1119"/>
      <c r="GRT61" s="1119"/>
      <c r="GRU61" s="1119"/>
      <c r="GRV61" s="1119"/>
      <c r="GRW61" s="1119"/>
      <c r="GRX61" s="1119"/>
      <c r="GRY61" s="1119"/>
      <c r="GRZ61" s="1119"/>
      <c r="GSA61" s="1119"/>
      <c r="GSB61" s="1119"/>
      <c r="GSC61" s="1119"/>
      <c r="GSD61" s="1119"/>
      <c r="GSE61" s="1119"/>
      <c r="GSF61" s="1119"/>
      <c r="GSG61" s="1119"/>
      <c r="GSH61" s="1119"/>
      <c r="GSI61" s="1119"/>
      <c r="GSJ61" s="1119"/>
      <c r="GSK61" s="1119"/>
      <c r="GSL61" s="1119"/>
      <c r="GSM61" s="1119"/>
      <c r="GSN61" s="1119"/>
      <c r="GSO61" s="1119"/>
      <c r="GSP61" s="1119"/>
      <c r="GSQ61" s="1119"/>
      <c r="GSR61" s="1119"/>
      <c r="GSS61" s="1119"/>
      <c r="GST61" s="1119"/>
      <c r="GSU61" s="1119"/>
      <c r="GSV61" s="1119"/>
      <c r="GSW61" s="1119"/>
      <c r="GSX61" s="1119"/>
      <c r="GSY61" s="1119"/>
      <c r="GSZ61" s="1119"/>
      <c r="GTA61" s="1119"/>
      <c r="GTB61" s="1119"/>
      <c r="GTC61" s="1119"/>
      <c r="GTD61" s="1119"/>
      <c r="GTE61" s="1119"/>
      <c r="GTF61" s="1119"/>
      <c r="GTG61" s="1119"/>
      <c r="GTH61" s="1119"/>
      <c r="GTI61" s="1119"/>
      <c r="GTJ61" s="1119"/>
      <c r="GTK61" s="1119"/>
      <c r="GTL61" s="1119"/>
      <c r="GTM61" s="1119"/>
      <c r="GTN61" s="1119"/>
      <c r="GTO61" s="1119"/>
      <c r="GTP61" s="1119"/>
      <c r="GTQ61" s="1119"/>
      <c r="GTR61" s="1119"/>
      <c r="GTS61" s="1119"/>
      <c r="GTT61" s="1119"/>
      <c r="GTU61" s="1119"/>
      <c r="GTV61" s="1119"/>
      <c r="GTW61" s="1119"/>
      <c r="GTX61" s="1119"/>
      <c r="GTY61" s="1119"/>
      <c r="GTZ61" s="1119"/>
      <c r="GUA61" s="1119"/>
      <c r="GUB61" s="1119"/>
      <c r="GUC61" s="1119"/>
      <c r="GUD61" s="1119"/>
      <c r="GUE61" s="1119"/>
      <c r="GUF61" s="1119"/>
      <c r="GUG61" s="1119"/>
      <c r="GUH61" s="1119"/>
      <c r="GUI61" s="1119"/>
      <c r="GUJ61" s="1119"/>
      <c r="GUK61" s="1119"/>
      <c r="GUL61" s="1119"/>
      <c r="GUM61" s="1119"/>
      <c r="GUN61" s="1119"/>
      <c r="GUO61" s="1119"/>
      <c r="GUP61" s="1119"/>
      <c r="GUQ61" s="1119"/>
      <c r="GUR61" s="1119"/>
      <c r="GUS61" s="1119"/>
      <c r="GUT61" s="1119"/>
      <c r="GUU61" s="1119"/>
      <c r="GUV61" s="1119"/>
      <c r="GUW61" s="1119"/>
      <c r="GUX61" s="1119"/>
      <c r="GUY61" s="1119"/>
      <c r="GUZ61" s="1119"/>
      <c r="GVA61" s="1119"/>
      <c r="GVB61" s="1119"/>
      <c r="GVC61" s="1119"/>
      <c r="GVD61" s="1119"/>
      <c r="GVE61" s="1119"/>
      <c r="GVF61" s="1119"/>
      <c r="GVG61" s="1119"/>
      <c r="GVH61" s="1119"/>
      <c r="GVI61" s="1119"/>
      <c r="GVJ61" s="1119"/>
      <c r="GVK61" s="1119"/>
      <c r="GVL61" s="1119"/>
      <c r="GVM61" s="1119"/>
      <c r="GVN61" s="1119"/>
      <c r="GVO61" s="1119"/>
      <c r="GVP61" s="1119"/>
      <c r="GVQ61" s="1119"/>
      <c r="GVR61" s="1119"/>
      <c r="GVS61" s="1119"/>
      <c r="GVT61" s="1119"/>
      <c r="GVU61" s="1119"/>
      <c r="GVV61" s="1119"/>
      <c r="GVW61" s="1119"/>
      <c r="GVX61" s="1119"/>
      <c r="GVY61" s="1119"/>
      <c r="GVZ61" s="1119"/>
      <c r="GWA61" s="1119"/>
      <c r="GWB61" s="1119"/>
      <c r="GWC61" s="1119"/>
      <c r="GWD61" s="1119"/>
      <c r="GWE61" s="1119"/>
      <c r="GWF61" s="1119"/>
      <c r="GWG61" s="1119"/>
      <c r="GWH61" s="1119"/>
      <c r="GWI61" s="1119"/>
      <c r="GWJ61" s="1119"/>
      <c r="GWK61" s="1119"/>
      <c r="GWL61" s="1119"/>
      <c r="GWM61" s="1119"/>
      <c r="GWN61" s="1119"/>
      <c r="GWO61" s="1119"/>
      <c r="GWP61" s="1119"/>
      <c r="GWQ61" s="1119"/>
      <c r="GWR61" s="1119"/>
      <c r="GWS61" s="1119"/>
      <c r="GWT61" s="1119"/>
      <c r="GWU61" s="1119"/>
      <c r="GWV61" s="1119"/>
      <c r="GWW61" s="1119"/>
      <c r="GWX61" s="1119"/>
      <c r="GWY61" s="1119"/>
      <c r="GWZ61" s="1119"/>
      <c r="GXA61" s="1119"/>
      <c r="GXB61" s="1119"/>
      <c r="GXC61" s="1119"/>
      <c r="GXD61" s="1119"/>
      <c r="GXE61" s="1119"/>
      <c r="GXF61" s="1119"/>
      <c r="GXG61" s="1119"/>
      <c r="GXH61" s="1119"/>
      <c r="GXI61" s="1119"/>
      <c r="GXJ61" s="1119"/>
      <c r="GXK61" s="1119"/>
      <c r="GXL61" s="1119"/>
      <c r="GXM61" s="1119"/>
      <c r="GXN61" s="1119"/>
      <c r="GXO61" s="1119"/>
      <c r="GXP61" s="1119"/>
      <c r="GXQ61" s="1119"/>
      <c r="GXR61" s="1119"/>
      <c r="GXS61" s="1119"/>
      <c r="GXT61" s="1119"/>
      <c r="GXU61" s="1119"/>
      <c r="GXV61" s="1119"/>
      <c r="GXW61" s="1119"/>
      <c r="GXX61" s="1119"/>
      <c r="GXY61" s="1119"/>
      <c r="GXZ61" s="1119"/>
      <c r="GYA61" s="1119"/>
      <c r="GYB61" s="1119"/>
      <c r="GYC61" s="1119"/>
      <c r="GYD61" s="1119"/>
      <c r="GYE61" s="1119"/>
      <c r="GYF61" s="1119"/>
      <c r="GYG61" s="1119"/>
      <c r="GYH61" s="1119"/>
      <c r="GYI61" s="1119"/>
      <c r="GYJ61" s="1119"/>
      <c r="GYK61" s="1119"/>
      <c r="GYL61" s="1119"/>
      <c r="GYM61" s="1119"/>
      <c r="GYN61" s="1119"/>
      <c r="GYO61" s="1119"/>
      <c r="GYP61" s="1119"/>
      <c r="GYQ61" s="1119"/>
      <c r="GYR61" s="1119"/>
      <c r="GYS61" s="1119"/>
      <c r="GYT61" s="1119"/>
      <c r="GYU61" s="1119"/>
      <c r="GYV61" s="1119"/>
      <c r="GYW61" s="1119"/>
      <c r="GYX61" s="1119"/>
      <c r="GYY61" s="1119"/>
      <c r="GYZ61" s="1119"/>
      <c r="GZA61" s="1119"/>
      <c r="GZB61" s="1119"/>
      <c r="GZC61" s="1119"/>
      <c r="GZD61" s="1119"/>
      <c r="GZE61" s="1119"/>
      <c r="GZF61" s="1119"/>
      <c r="GZG61" s="1119"/>
      <c r="GZH61" s="1119"/>
      <c r="GZI61" s="1119"/>
      <c r="GZJ61" s="1119"/>
      <c r="GZK61" s="1119"/>
      <c r="GZL61" s="1119"/>
      <c r="GZM61" s="1119"/>
      <c r="GZN61" s="1119"/>
      <c r="GZO61" s="1119"/>
      <c r="GZP61" s="1119"/>
      <c r="GZQ61" s="1119"/>
      <c r="GZR61" s="1119"/>
      <c r="GZS61" s="1119"/>
      <c r="GZT61" s="1119"/>
      <c r="GZU61" s="1119"/>
      <c r="GZV61" s="1119"/>
      <c r="GZW61" s="1119"/>
      <c r="GZX61" s="1119"/>
      <c r="GZY61" s="1119"/>
      <c r="GZZ61" s="1119"/>
      <c r="HAA61" s="1119"/>
      <c r="HAB61" s="1119"/>
      <c r="HAC61" s="1119"/>
      <c r="HAD61" s="1119"/>
      <c r="HAE61" s="1119"/>
      <c r="HAF61" s="1119"/>
      <c r="HAG61" s="1119"/>
      <c r="HAH61" s="1119"/>
      <c r="HAI61" s="1119"/>
      <c r="HAJ61" s="1119"/>
      <c r="HAK61" s="1119"/>
      <c r="HAL61" s="1119"/>
      <c r="HAM61" s="1119"/>
      <c r="HAN61" s="1119"/>
      <c r="HAO61" s="1119"/>
      <c r="HAP61" s="1119"/>
      <c r="HAQ61" s="1119"/>
      <c r="HAR61" s="1119"/>
      <c r="HAS61" s="1119"/>
      <c r="HAT61" s="1119"/>
      <c r="HAU61" s="1119"/>
      <c r="HAV61" s="1119"/>
      <c r="HAW61" s="1119"/>
      <c r="HAX61" s="1119"/>
      <c r="HAY61" s="1119"/>
      <c r="HAZ61" s="1119"/>
      <c r="HBA61" s="1119"/>
      <c r="HBB61" s="1119"/>
      <c r="HBC61" s="1119"/>
      <c r="HBD61" s="1119"/>
      <c r="HBE61" s="1119"/>
      <c r="HBF61" s="1119"/>
      <c r="HBG61" s="1119"/>
      <c r="HBH61" s="1119"/>
      <c r="HBI61" s="1119"/>
      <c r="HBJ61" s="1119"/>
      <c r="HBK61" s="1119"/>
      <c r="HBL61" s="1119"/>
      <c r="HBM61" s="1119"/>
      <c r="HBN61" s="1119"/>
      <c r="HBO61" s="1119"/>
      <c r="HBP61" s="1119"/>
      <c r="HBQ61" s="1119"/>
      <c r="HBR61" s="1119"/>
      <c r="HBS61" s="1119"/>
      <c r="HBT61" s="1119"/>
      <c r="HBU61" s="1119"/>
      <c r="HBV61" s="1119"/>
      <c r="HBW61" s="1119"/>
      <c r="HBX61" s="1119"/>
      <c r="HBY61" s="1119"/>
      <c r="HBZ61" s="1119"/>
      <c r="HCA61" s="1119"/>
      <c r="HCB61" s="1119"/>
      <c r="HCC61" s="1119"/>
      <c r="HCD61" s="1119"/>
      <c r="HCE61" s="1119"/>
      <c r="HCF61" s="1119"/>
      <c r="HCG61" s="1119"/>
      <c r="HCH61" s="1119"/>
      <c r="HCI61" s="1119"/>
      <c r="HCJ61" s="1119"/>
      <c r="HCK61" s="1119"/>
      <c r="HCL61" s="1119"/>
      <c r="HCM61" s="1119"/>
      <c r="HCN61" s="1119"/>
      <c r="HCO61" s="1119"/>
      <c r="HCP61" s="1119"/>
      <c r="HCQ61" s="1119"/>
      <c r="HCR61" s="1119"/>
      <c r="HCS61" s="1119"/>
      <c r="HCT61" s="1119"/>
      <c r="HCU61" s="1119"/>
      <c r="HCV61" s="1119"/>
      <c r="HCW61" s="1119"/>
      <c r="HCX61" s="1119"/>
      <c r="HCY61" s="1119"/>
      <c r="HCZ61" s="1119"/>
      <c r="HDA61" s="1119"/>
      <c r="HDB61" s="1119"/>
      <c r="HDC61" s="1119"/>
      <c r="HDD61" s="1119"/>
      <c r="HDE61" s="1119"/>
      <c r="HDF61" s="1119"/>
      <c r="HDG61" s="1119"/>
      <c r="HDH61" s="1119"/>
      <c r="HDI61" s="1119"/>
      <c r="HDJ61" s="1119"/>
      <c r="HDK61" s="1119"/>
      <c r="HDL61" s="1119"/>
      <c r="HDM61" s="1119"/>
      <c r="HDN61" s="1119"/>
      <c r="HDO61" s="1119"/>
      <c r="HDP61" s="1119"/>
      <c r="HDQ61" s="1119"/>
      <c r="HDR61" s="1119"/>
      <c r="HDS61" s="1119"/>
      <c r="HDT61" s="1119"/>
      <c r="HDU61" s="1119"/>
      <c r="HDV61" s="1119"/>
      <c r="HDW61" s="1119"/>
      <c r="HDX61" s="1119"/>
      <c r="HDY61" s="1119"/>
      <c r="HDZ61" s="1119"/>
      <c r="HEA61" s="1119"/>
      <c r="HEB61" s="1119"/>
      <c r="HEC61" s="1119"/>
      <c r="HED61" s="1119"/>
      <c r="HEE61" s="1119"/>
      <c r="HEF61" s="1119"/>
      <c r="HEG61" s="1119"/>
      <c r="HEH61" s="1119"/>
      <c r="HEI61" s="1119"/>
      <c r="HEJ61" s="1119"/>
      <c r="HEK61" s="1119"/>
      <c r="HEL61" s="1119"/>
      <c r="HEM61" s="1119"/>
      <c r="HEN61" s="1119"/>
      <c r="HEO61" s="1119"/>
      <c r="HEP61" s="1119"/>
      <c r="HEQ61" s="1119"/>
      <c r="HER61" s="1119"/>
      <c r="HES61" s="1119"/>
      <c r="HET61" s="1119"/>
      <c r="HEU61" s="1119"/>
      <c r="HEV61" s="1119"/>
      <c r="HEW61" s="1119"/>
      <c r="HEX61" s="1119"/>
      <c r="HEY61" s="1119"/>
      <c r="HEZ61" s="1119"/>
      <c r="HFA61" s="1119"/>
      <c r="HFB61" s="1119"/>
      <c r="HFC61" s="1119"/>
      <c r="HFD61" s="1119"/>
      <c r="HFE61" s="1119"/>
      <c r="HFF61" s="1119"/>
      <c r="HFG61" s="1119"/>
      <c r="HFH61" s="1119"/>
      <c r="HFI61" s="1119"/>
      <c r="HFJ61" s="1119"/>
      <c r="HFK61" s="1119"/>
      <c r="HFL61" s="1119"/>
      <c r="HFM61" s="1119"/>
      <c r="HFN61" s="1119"/>
      <c r="HFO61" s="1119"/>
      <c r="HFP61" s="1119"/>
      <c r="HFQ61" s="1119"/>
      <c r="HFR61" s="1119"/>
      <c r="HFS61" s="1119"/>
      <c r="HFT61" s="1119"/>
      <c r="HFU61" s="1119"/>
      <c r="HFV61" s="1119"/>
      <c r="HFW61" s="1119"/>
      <c r="HFX61" s="1119"/>
      <c r="HFY61" s="1119"/>
      <c r="HFZ61" s="1119"/>
      <c r="HGA61" s="1119"/>
      <c r="HGB61" s="1119"/>
      <c r="HGC61" s="1119"/>
      <c r="HGD61" s="1119"/>
      <c r="HGE61" s="1119"/>
      <c r="HGF61" s="1119"/>
      <c r="HGG61" s="1119"/>
      <c r="HGH61" s="1119"/>
      <c r="HGI61" s="1119"/>
      <c r="HGJ61" s="1119"/>
      <c r="HGK61" s="1119"/>
      <c r="HGL61" s="1119"/>
      <c r="HGM61" s="1119"/>
      <c r="HGN61" s="1119"/>
      <c r="HGO61" s="1119"/>
      <c r="HGP61" s="1119"/>
      <c r="HGQ61" s="1119"/>
      <c r="HGR61" s="1119"/>
      <c r="HGS61" s="1119"/>
      <c r="HGT61" s="1119"/>
      <c r="HGU61" s="1119"/>
      <c r="HGV61" s="1119"/>
      <c r="HGW61" s="1119"/>
      <c r="HGX61" s="1119"/>
      <c r="HGY61" s="1119"/>
      <c r="HGZ61" s="1119"/>
      <c r="HHA61" s="1119"/>
      <c r="HHB61" s="1119"/>
      <c r="HHC61" s="1119"/>
      <c r="HHD61" s="1119"/>
      <c r="HHE61" s="1119"/>
      <c r="HHF61" s="1119"/>
      <c r="HHG61" s="1119"/>
      <c r="HHH61" s="1119"/>
      <c r="HHI61" s="1119"/>
      <c r="HHJ61" s="1119"/>
      <c r="HHK61" s="1119"/>
      <c r="HHL61" s="1119"/>
      <c r="HHM61" s="1119"/>
      <c r="HHN61" s="1119"/>
      <c r="HHO61" s="1119"/>
      <c r="HHP61" s="1119"/>
      <c r="HHQ61" s="1119"/>
      <c r="HHR61" s="1119"/>
      <c r="HHS61" s="1119"/>
      <c r="HHT61" s="1119"/>
      <c r="HHU61" s="1119"/>
      <c r="HHV61" s="1119"/>
      <c r="HHW61" s="1119"/>
      <c r="HHX61" s="1119"/>
      <c r="HHY61" s="1119"/>
      <c r="HHZ61" s="1119"/>
      <c r="HIA61" s="1119"/>
      <c r="HIB61" s="1119"/>
      <c r="HIC61" s="1119"/>
      <c r="HID61" s="1119"/>
      <c r="HIE61" s="1119"/>
      <c r="HIF61" s="1119"/>
      <c r="HIG61" s="1119"/>
      <c r="HIH61" s="1119"/>
      <c r="HII61" s="1119"/>
      <c r="HIJ61" s="1119"/>
      <c r="HIK61" s="1119"/>
      <c r="HIL61" s="1119"/>
      <c r="HIM61" s="1119"/>
      <c r="HIN61" s="1119"/>
      <c r="HIO61" s="1119"/>
      <c r="HIP61" s="1119"/>
      <c r="HIQ61" s="1119"/>
      <c r="HIR61" s="1119"/>
      <c r="HIS61" s="1119"/>
      <c r="HIT61" s="1119"/>
      <c r="HIU61" s="1119"/>
      <c r="HIV61" s="1119"/>
      <c r="HIW61" s="1119"/>
      <c r="HIX61" s="1119"/>
      <c r="HIY61" s="1119"/>
      <c r="HIZ61" s="1119"/>
      <c r="HJA61" s="1119"/>
      <c r="HJB61" s="1119"/>
      <c r="HJC61" s="1119"/>
      <c r="HJD61" s="1119"/>
      <c r="HJE61" s="1119"/>
      <c r="HJF61" s="1119"/>
      <c r="HJG61" s="1119"/>
      <c r="HJH61" s="1119"/>
      <c r="HJI61" s="1119"/>
      <c r="HJJ61" s="1119"/>
      <c r="HJK61" s="1119"/>
      <c r="HJL61" s="1119"/>
      <c r="HJM61" s="1119"/>
      <c r="HJN61" s="1119"/>
      <c r="HJO61" s="1119"/>
      <c r="HJP61" s="1119"/>
      <c r="HJQ61" s="1119"/>
      <c r="HJR61" s="1119"/>
      <c r="HJS61" s="1119"/>
      <c r="HJT61" s="1119"/>
      <c r="HJU61" s="1119"/>
      <c r="HJV61" s="1119"/>
      <c r="HJW61" s="1119"/>
      <c r="HJX61" s="1119"/>
      <c r="HJY61" s="1119"/>
      <c r="HJZ61" s="1119"/>
      <c r="HKA61" s="1119"/>
      <c r="HKB61" s="1119"/>
      <c r="HKC61" s="1119"/>
      <c r="HKD61" s="1119"/>
      <c r="HKE61" s="1119"/>
      <c r="HKF61" s="1119"/>
      <c r="HKG61" s="1119"/>
      <c r="HKH61" s="1119"/>
      <c r="HKI61" s="1119"/>
      <c r="HKJ61" s="1119"/>
      <c r="HKK61" s="1119"/>
      <c r="HKL61" s="1119"/>
      <c r="HKM61" s="1119"/>
      <c r="HKN61" s="1119"/>
      <c r="HKO61" s="1119"/>
      <c r="HKP61" s="1119"/>
      <c r="HKQ61" s="1119"/>
      <c r="HKR61" s="1119"/>
      <c r="HKS61" s="1119"/>
      <c r="HKT61" s="1119"/>
      <c r="HKU61" s="1119"/>
      <c r="HKV61" s="1119"/>
      <c r="HKW61" s="1119"/>
      <c r="HKX61" s="1119"/>
      <c r="HKY61" s="1119"/>
      <c r="HKZ61" s="1119"/>
      <c r="HLA61" s="1119"/>
      <c r="HLB61" s="1119"/>
      <c r="HLC61" s="1119"/>
      <c r="HLD61" s="1119"/>
      <c r="HLE61" s="1119"/>
      <c r="HLF61" s="1119"/>
      <c r="HLG61" s="1119"/>
      <c r="HLH61" s="1119"/>
      <c r="HLI61" s="1119"/>
      <c r="HLJ61" s="1119"/>
      <c r="HLK61" s="1119"/>
      <c r="HLL61" s="1119"/>
      <c r="HLM61" s="1119"/>
      <c r="HLN61" s="1119"/>
      <c r="HLO61" s="1119"/>
      <c r="HLP61" s="1119"/>
      <c r="HLQ61" s="1119"/>
      <c r="HLR61" s="1119"/>
      <c r="HLS61" s="1119"/>
      <c r="HLT61" s="1119"/>
      <c r="HLU61" s="1119"/>
      <c r="HLV61" s="1119"/>
      <c r="HLW61" s="1119"/>
      <c r="HLX61" s="1119"/>
      <c r="HLY61" s="1119"/>
      <c r="HLZ61" s="1119"/>
      <c r="HMA61" s="1119"/>
      <c r="HMB61" s="1119"/>
      <c r="HMC61" s="1119"/>
      <c r="HMD61" s="1119"/>
      <c r="HME61" s="1119"/>
      <c r="HMF61" s="1119"/>
      <c r="HMG61" s="1119"/>
      <c r="HMH61" s="1119"/>
      <c r="HMI61" s="1119"/>
      <c r="HMJ61" s="1119"/>
      <c r="HMK61" s="1119"/>
      <c r="HML61" s="1119"/>
      <c r="HMM61" s="1119"/>
      <c r="HMN61" s="1119"/>
      <c r="HMO61" s="1119"/>
      <c r="HMP61" s="1119"/>
      <c r="HMQ61" s="1119"/>
      <c r="HMR61" s="1119"/>
      <c r="HMS61" s="1119"/>
      <c r="HMT61" s="1119"/>
      <c r="HMU61" s="1119"/>
      <c r="HMV61" s="1119"/>
      <c r="HMW61" s="1119"/>
      <c r="HMX61" s="1119"/>
      <c r="HMY61" s="1119"/>
      <c r="HMZ61" s="1119"/>
      <c r="HNA61" s="1119"/>
      <c r="HNB61" s="1119"/>
      <c r="HNC61" s="1119"/>
      <c r="HND61" s="1119"/>
      <c r="HNE61" s="1119"/>
      <c r="HNF61" s="1119"/>
      <c r="HNG61" s="1119"/>
      <c r="HNH61" s="1119"/>
      <c r="HNI61" s="1119"/>
      <c r="HNJ61" s="1119"/>
      <c r="HNK61" s="1119"/>
      <c r="HNL61" s="1119"/>
      <c r="HNM61" s="1119"/>
      <c r="HNN61" s="1119"/>
      <c r="HNO61" s="1119"/>
      <c r="HNP61" s="1119"/>
      <c r="HNQ61" s="1119"/>
      <c r="HNR61" s="1119"/>
      <c r="HNS61" s="1119"/>
      <c r="HNT61" s="1119"/>
      <c r="HNU61" s="1119"/>
      <c r="HNV61" s="1119"/>
      <c r="HNW61" s="1119"/>
      <c r="HNX61" s="1119"/>
      <c r="HNY61" s="1119"/>
      <c r="HNZ61" s="1119"/>
      <c r="HOA61" s="1119"/>
      <c r="HOB61" s="1119"/>
      <c r="HOC61" s="1119"/>
      <c r="HOD61" s="1119"/>
      <c r="HOE61" s="1119"/>
      <c r="HOF61" s="1119"/>
      <c r="HOG61" s="1119"/>
      <c r="HOH61" s="1119"/>
      <c r="HOI61" s="1119"/>
      <c r="HOJ61" s="1119"/>
      <c r="HOK61" s="1119"/>
      <c r="HOL61" s="1119"/>
      <c r="HOM61" s="1119"/>
      <c r="HON61" s="1119"/>
      <c r="HOO61" s="1119"/>
      <c r="HOP61" s="1119"/>
      <c r="HOQ61" s="1119"/>
      <c r="HOR61" s="1119"/>
      <c r="HOS61" s="1119"/>
      <c r="HOT61" s="1119"/>
      <c r="HOU61" s="1119"/>
      <c r="HOV61" s="1119"/>
      <c r="HOW61" s="1119"/>
      <c r="HOX61" s="1119"/>
      <c r="HOY61" s="1119"/>
      <c r="HOZ61" s="1119"/>
      <c r="HPA61" s="1119"/>
      <c r="HPB61" s="1119"/>
      <c r="HPC61" s="1119"/>
      <c r="HPD61" s="1119"/>
      <c r="HPE61" s="1119"/>
      <c r="HPF61" s="1119"/>
      <c r="HPG61" s="1119"/>
      <c r="HPH61" s="1119"/>
      <c r="HPI61" s="1119"/>
      <c r="HPJ61" s="1119"/>
      <c r="HPK61" s="1119"/>
      <c r="HPL61" s="1119"/>
      <c r="HPM61" s="1119"/>
      <c r="HPN61" s="1119"/>
      <c r="HPO61" s="1119"/>
      <c r="HPP61" s="1119"/>
      <c r="HPQ61" s="1119"/>
      <c r="HPR61" s="1119"/>
      <c r="HPS61" s="1119"/>
      <c r="HPT61" s="1119"/>
      <c r="HPU61" s="1119"/>
      <c r="HPV61" s="1119"/>
      <c r="HPW61" s="1119"/>
      <c r="HPX61" s="1119"/>
      <c r="HPY61" s="1119"/>
      <c r="HPZ61" s="1119"/>
      <c r="HQA61" s="1119"/>
      <c r="HQB61" s="1119"/>
      <c r="HQC61" s="1119"/>
      <c r="HQD61" s="1119"/>
      <c r="HQE61" s="1119"/>
      <c r="HQF61" s="1119"/>
      <c r="HQG61" s="1119"/>
      <c r="HQH61" s="1119"/>
      <c r="HQI61" s="1119"/>
      <c r="HQJ61" s="1119"/>
      <c r="HQK61" s="1119"/>
      <c r="HQL61" s="1119"/>
      <c r="HQM61" s="1119"/>
      <c r="HQN61" s="1119"/>
      <c r="HQO61" s="1119"/>
      <c r="HQP61" s="1119"/>
      <c r="HQQ61" s="1119"/>
      <c r="HQR61" s="1119"/>
      <c r="HQS61" s="1119"/>
      <c r="HQT61" s="1119"/>
      <c r="HQU61" s="1119"/>
      <c r="HQV61" s="1119"/>
      <c r="HQW61" s="1119"/>
      <c r="HQX61" s="1119"/>
      <c r="HQY61" s="1119"/>
      <c r="HQZ61" s="1119"/>
      <c r="HRA61" s="1119"/>
      <c r="HRB61" s="1119"/>
      <c r="HRC61" s="1119"/>
      <c r="HRD61" s="1119"/>
      <c r="HRE61" s="1119"/>
      <c r="HRF61" s="1119"/>
      <c r="HRG61" s="1119"/>
      <c r="HRH61" s="1119"/>
      <c r="HRI61" s="1119"/>
      <c r="HRJ61" s="1119"/>
      <c r="HRK61" s="1119"/>
      <c r="HRL61" s="1119"/>
      <c r="HRM61" s="1119"/>
      <c r="HRN61" s="1119"/>
      <c r="HRO61" s="1119"/>
      <c r="HRP61" s="1119"/>
      <c r="HRQ61" s="1119"/>
      <c r="HRR61" s="1119"/>
      <c r="HRS61" s="1119"/>
      <c r="HRT61" s="1119"/>
      <c r="HRU61" s="1119"/>
      <c r="HRV61" s="1119"/>
      <c r="HRW61" s="1119"/>
      <c r="HRX61" s="1119"/>
      <c r="HRY61" s="1119"/>
      <c r="HRZ61" s="1119"/>
      <c r="HSA61" s="1119"/>
      <c r="HSB61" s="1119"/>
      <c r="HSC61" s="1119"/>
      <c r="HSD61" s="1119"/>
      <c r="HSE61" s="1119"/>
      <c r="HSF61" s="1119"/>
      <c r="HSG61" s="1119"/>
      <c r="HSH61" s="1119"/>
      <c r="HSI61" s="1119"/>
      <c r="HSJ61" s="1119"/>
      <c r="HSK61" s="1119"/>
      <c r="HSL61" s="1119"/>
      <c r="HSM61" s="1119"/>
      <c r="HSN61" s="1119"/>
      <c r="HSO61" s="1119"/>
      <c r="HSP61" s="1119"/>
      <c r="HSQ61" s="1119"/>
      <c r="HSR61" s="1119"/>
      <c r="HSS61" s="1119"/>
      <c r="HST61" s="1119"/>
      <c r="HSU61" s="1119"/>
      <c r="HSV61" s="1119"/>
      <c r="HSW61" s="1119"/>
      <c r="HSX61" s="1119"/>
      <c r="HSY61" s="1119"/>
      <c r="HSZ61" s="1119"/>
      <c r="HTA61" s="1119"/>
      <c r="HTB61" s="1119"/>
      <c r="HTC61" s="1119"/>
      <c r="HTD61" s="1119"/>
      <c r="HTE61" s="1119"/>
      <c r="HTF61" s="1119"/>
      <c r="HTG61" s="1119"/>
      <c r="HTH61" s="1119"/>
      <c r="HTI61" s="1119"/>
      <c r="HTJ61" s="1119"/>
      <c r="HTK61" s="1119"/>
      <c r="HTL61" s="1119"/>
      <c r="HTM61" s="1119"/>
      <c r="HTN61" s="1119"/>
      <c r="HTO61" s="1119"/>
      <c r="HTP61" s="1119"/>
      <c r="HTQ61" s="1119"/>
      <c r="HTR61" s="1119"/>
      <c r="HTS61" s="1119"/>
      <c r="HTT61" s="1119"/>
      <c r="HTU61" s="1119"/>
      <c r="HTV61" s="1119"/>
      <c r="HTW61" s="1119"/>
      <c r="HTX61" s="1119"/>
      <c r="HTY61" s="1119"/>
      <c r="HTZ61" s="1119"/>
      <c r="HUA61" s="1119"/>
      <c r="HUB61" s="1119"/>
      <c r="HUC61" s="1119"/>
      <c r="HUD61" s="1119"/>
      <c r="HUE61" s="1119"/>
      <c r="HUF61" s="1119"/>
      <c r="HUG61" s="1119"/>
      <c r="HUH61" s="1119"/>
      <c r="HUI61" s="1119"/>
      <c r="HUJ61" s="1119"/>
      <c r="HUK61" s="1119"/>
      <c r="HUL61" s="1119"/>
      <c r="HUM61" s="1119"/>
      <c r="HUN61" s="1119"/>
      <c r="HUO61" s="1119"/>
      <c r="HUP61" s="1119"/>
      <c r="HUQ61" s="1119"/>
      <c r="HUR61" s="1119"/>
      <c r="HUS61" s="1119"/>
      <c r="HUT61" s="1119"/>
      <c r="HUU61" s="1119"/>
      <c r="HUV61" s="1119"/>
      <c r="HUW61" s="1119"/>
      <c r="HUX61" s="1119"/>
      <c r="HUY61" s="1119"/>
      <c r="HUZ61" s="1119"/>
      <c r="HVA61" s="1119"/>
      <c r="HVB61" s="1119"/>
      <c r="HVC61" s="1119"/>
      <c r="HVD61" s="1119"/>
      <c r="HVE61" s="1119"/>
      <c r="HVF61" s="1119"/>
      <c r="HVG61" s="1119"/>
      <c r="HVH61" s="1119"/>
      <c r="HVI61" s="1119"/>
      <c r="HVJ61" s="1119"/>
      <c r="HVK61" s="1119"/>
      <c r="HVL61" s="1119"/>
      <c r="HVM61" s="1119"/>
      <c r="HVN61" s="1119"/>
      <c r="HVO61" s="1119"/>
      <c r="HVP61" s="1119"/>
      <c r="HVQ61" s="1119"/>
      <c r="HVR61" s="1119"/>
      <c r="HVS61" s="1119"/>
      <c r="HVT61" s="1119"/>
      <c r="HVU61" s="1119"/>
      <c r="HVV61" s="1119"/>
      <c r="HVW61" s="1119"/>
      <c r="HVX61" s="1119"/>
      <c r="HVY61" s="1119"/>
      <c r="HVZ61" s="1119"/>
      <c r="HWA61" s="1119"/>
      <c r="HWB61" s="1119"/>
      <c r="HWC61" s="1119"/>
      <c r="HWD61" s="1119"/>
      <c r="HWE61" s="1119"/>
      <c r="HWF61" s="1119"/>
      <c r="HWG61" s="1119"/>
      <c r="HWH61" s="1119"/>
      <c r="HWI61" s="1119"/>
      <c r="HWJ61" s="1119"/>
      <c r="HWK61" s="1119"/>
      <c r="HWL61" s="1119"/>
      <c r="HWM61" s="1119"/>
      <c r="HWN61" s="1119"/>
      <c r="HWO61" s="1119"/>
      <c r="HWP61" s="1119"/>
      <c r="HWQ61" s="1119"/>
      <c r="HWR61" s="1119"/>
      <c r="HWS61" s="1119"/>
      <c r="HWT61" s="1119"/>
      <c r="HWU61" s="1119"/>
      <c r="HWV61" s="1119"/>
      <c r="HWW61" s="1119"/>
      <c r="HWX61" s="1119"/>
      <c r="HWY61" s="1119"/>
      <c r="HWZ61" s="1119"/>
      <c r="HXA61" s="1119"/>
      <c r="HXB61" s="1119"/>
      <c r="HXC61" s="1119"/>
      <c r="HXD61" s="1119"/>
      <c r="HXE61" s="1119"/>
      <c r="HXF61" s="1119"/>
      <c r="HXG61" s="1119"/>
      <c r="HXH61" s="1119"/>
      <c r="HXI61" s="1119"/>
      <c r="HXJ61" s="1119"/>
      <c r="HXK61" s="1119"/>
      <c r="HXL61" s="1119"/>
      <c r="HXM61" s="1119"/>
      <c r="HXN61" s="1119"/>
      <c r="HXO61" s="1119"/>
      <c r="HXP61" s="1119"/>
      <c r="HXQ61" s="1119"/>
      <c r="HXR61" s="1119"/>
      <c r="HXS61" s="1119"/>
      <c r="HXT61" s="1119"/>
      <c r="HXU61" s="1119"/>
      <c r="HXV61" s="1119"/>
      <c r="HXW61" s="1119"/>
      <c r="HXX61" s="1119"/>
      <c r="HXY61" s="1119"/>
      <c r="HXZ61" s="1119"/>
      <c r="HYA61" s="1119"/>
      <c r="HYB61" s="1119"/>
      <c r="HYC61" s="1119"/>
      <c r="HYD61" s="1119"/>
      <c r="HYE61" s="1119"/>
      <c r="HYF61" s="1119"/>
      <c r="HYG61" s="1119"/>
      <c r="HYH61" s="1119"/>
      <c r="HYI61" s="1119"/>
      <c r="HYJ61" s="1119"/>
      <c r="HYK61" s="1119"/>
      <c r="HYL61" s="1119"/>
      <c r="HYM61" s="1119"/>
      <c r="HYN61" s="1119"/>
      <c r="HYO61" s="1119"/>
      <c r="HYP61" s="1119"/>
      <c r="HYQ61" s="1119"/>
      <c r="HYR61" s="1119"/>
      <c r="HYS61" s="1119"/>
      <c r="HYT61" s="1119"/>
      <c r="HYU61" s="1119"/>
      <c r="HYV61" s="1119"/>
      <c r="HYW61" s="1119"/>
      <c r="HYX61" s="1119"/>
      <c r="HYY61" s="1119"/>
      <c r="HYZ61" s="1119"/>
      <c r="HZA61" s="1119"/>
      <c r="HZB61" s="1119"/>
      <c r="HZC61" s="1119"/>
      <c r="HZD61" s="1119"/>
      <c r="HZE61" s="1119"/>
      <c r="HZF61" s="1119"/>
      <c r="HZG61" s="1119"/>
      <c r="HZH61" s="1119"/>
      <c r="HZI61" s="1119"/>
      <c r="HZJ61" s="1119"/>
      <c r="HZK61" s="1119"/>
      <c r="HZL61" s="1119"/>
      <c r="HZM61" s="1119"/>
      <c r="HZN61" s="1119"/>
      <c r="HZO61" s="1119"/>
      <c r="HZP61" s="1119"/>
      <c r="HZQ61" s="1119"/>
      <c r="HZR61" s="1119"/>
      <c r="HZS61" s="1119"/>
      <c r="HZT61" s="1119"/>
      <c r="HZU61" s="1119"/>
      <c r="HZV61" s="1119"/>
      <c r="HZW61" s="1119"/>
      <c r="HZX61" s="1119"/>
      <c r="HZY61" s="1119"/>
      <c r="HZZ61" s="1119"/>
      <c r="IAA61" s="1119"/>
      <c r="IAB61" s="1119"/>
      <c r="IAC61" s="1119"/>
      <c r="IAD61" s="1119"/>
      <c r="IAE61" s="1119"/>
      <c r="IAF61" s="1119"/>
      <c r="IAG61" s="1119"/>
      <c r="IAH61" s="1119"/>
      <c r="IAI61" s="1119"/>
      <c r="IAJ61" s="1119"/>
      <c r="IAK61" s="1119"/>
      <c r="IAL61" s="1119"/>
      <c r="IAM61" s="1119"/>
      <c r="IAN61" s="1119"/>
      <c r="IAO61" s="1119"/>
      <c r="IAP61" s="1119"/>
      <c r="IAQ61" s="1119"/>
      <c r="IAR61" s="1119"/>
      <c r="IAS61" s="1119"/>
      <c r="IAT61" s="1119"/>
      <c r="IAU61" s="1119"/>
      <c r="IAV61" s="1119"/>
      <c r="IAW61" s="1119"/>
      <c r="IAX61" s="1119"/>
      <c r="IAY61" s="1119"/>
      <c r="IAZ61" s="1119"/>
      <c r="IBA61" s="1119"/>
      <c r="IBB61" s="1119"/>
      <c r="IBC61" s="1119"/>
      <c r="IBD61" s="1119"/>
      <c r="IBE61" s="1119"/>
      <c r="IBF61" s="1119"/>
      <c r="IBG61" s="1119"/>
      <c r="IBH61" s="1119"/>
      <c r="IBI61" s="1119"/>
      <c r="IBJ61" s="1119"/>
      <c r="IBK61" s="1119"/>
      <c r="IBL61" s="1119"/>
      <c r="IBM61" s="1119"/>
      <c r="IBN61" s="1119"/>
      <c r="IBO61" s="1119"/>
      <c r="IBP61" s="1119"/>
      <c r="IBQ61" s="1119"/>
      <c r="IBR61" s="1119"/>
      <c r="IBS61" s="1119"/>
      <c r="IBT61" s="1119"/>
      <c r="IBU61" s="1119"/>
      <c r="IBV61" s="1119"/>
      <c r="IBW61" s="1119"/>
      <c r="IBX61" s="1119"/>
      <c r="IBY61" s="1119"/>
      <c r="IBZ61" s="1119"/>
      <c r="ICA61" s="1119"/>
      <c r="ICB61" s="1119"/>
      <c r="ICC61" s="1119"/>
      <c r="ICD61" s="1119"/>
      <c r="ICE61" s="1119"/>
      <c r="ICF61" s="1119"/>
      <c r="ICG61" s="1119"/>
      <c r="ICH61" s="1119"/>
      <c r="ICI61" s="1119"/>
      <c r="ICJ61" s="1119"/>
      <c r="ICK61" s="1119"/>
      <c r="ICL61" s="1119"/>
      <c r="ICM61" s="1119"/>
      <c r="ICN61" s="1119"/>
      <c r="ICO61" s="1119"/>
      <c r="ICP61" s="1119"/>
      <c r="ICQ61" s="1119"/>
      <c r="ICR61" s="1119"/>
      <c r="ICS61" s="1119"/>
      <c r="ICT61" s="1119"/>
      <c r="ICU61" s="1119"/>
      <c r="ICV61" s="1119"/>
      <c r="ICW61" s="1119"/>
      <c r="ICX61" s="1119"/>
      <c r="ICY61" s="1119"/>
      <c r="ICZ61" s="1119"/>
      <c r="IDA61" s="1119"/>
      <c r="IDB61" s="1119"/>
      <c r="IDC61" s="1119"/>
      <c r="IDD61" s="1119"/>
      <c r="IDE61" s="1119"/>
      <c r="IDF61" s="1119"/>
      <c r="IDG61" s="1119"/>
      <c r="IDH61" s="1119"/>
      <c r="IDI61" s="1119"/>
      <c r="IDJ61" s="1119"/>
      <c r="IDK61" s="1119"/>
      <c r="IDL61" s="1119"/>
      <c r="IDM61" s="1119"/>
      <c r="IDN61" s="1119"/>
      <c r="IDO61" s="1119"/>
      <c r="IDP61" s="1119"/>
      <c r="IDQ61" s="1119"/>
      <c r="IDR61" s="1119"/>
      <c r="IDS61" s="1119"/>
      <c r="IDT61" s="1119"/>
      <c r="IDU61" s="1119"/>
      <c r="IDV61" s="1119"/>
      <c r="IDW61" s="1119"/>
      <c r="IDX61" s="1119"/>
      <c r="IDY61" s="1119"/>
      <c r="IDZ61" s="1119"/>
      <c r="IEA61" s="1119"/>
      <c r="IEB61" s="1119"/>
      <c r="IEC61" s="1119"/>
      <c r="IED61" s="1119"/>
      <c r="IEE61" s="1119"/>
      <c r="IEF61" s="1119"/>
      <c r="IEG61" s="1119"/>
      <c r="IEH61" s="1119"/>
      <c r="IEI61" s="1119"/>
      <c r="IEJ61" s="1119"/>
      <c r="IEK61" s="1119"/>
      <c r="IEL61" s="1119"/>
      <c r="IEM61" s="1119"/>
      <c r="IEN61" s="1119"/>
      <c r="IEO61" s="1119"/>
      <c r="IEP61" s="1119"/>
      <c r="IEQ61" s="1119"/>
      <c r="IER61" s="1119"/>
      <c r="IES61" s="1119"/>
      <c r="IET61" s="1119"/>
      <c r="IEU61" s="1119"/>
      <c r="IEV61" s="1119"/>
      <c r="IEW61" s="1119"/>
      <c r="IEX61" s="1119"/>
      <c r="IEY61" s="1119"/>
      <c r="IEZ61" s="1119"/>
      <c r="IFA61" s="1119"/>
      <c r="IFB61" s="1119"/>
      <c r="IFC61" s="1119"/>
      <c r="IFD61" s="1119"/>
      <c r="IFE61" s="1119"/>
      <c r="IFF61" s="1119"/>
      <c r="IFG61" s="1119"/>
      <c r="IFH61" s="1119"/>
      <c r="IFI61" s="1119"/>
      <c r="IFJ61" s="1119"/>
      <c r="IFK61" s="1119"/>
      <c r="IFL61" s="1119"/>
      <c r="IFM61" s="1119"/>
      <c r="IFN61" s="1119"/>
      <c r="IFO61" s="1119"/>
      <c r="IFP61" s="1119"/>
      <c r="IFQ61" s="1119"/>
      <c r="IFR61" s="1119"/>
      <c r="IFS61" s="1119"/>
      <c r="IFT61" s="1119"/>
      <c r="IFU61" s="1119"/>
      <c r="IFV61" s="1119"/>
      <c r="IFW61" s="1119"/>
      <c r="IFX61" s="1119"/>
      <c r="IFY61" s="1119"/>
      <c r="IFZ61" s="1119"/>
      <c r="IGA61" s="1119"/>
      <c r="IGB61" s="1119"/>
      <c r="IGC61" s="1119"/>
      <c r="IGD61" s="1119"/>
      <c r="IGE61" s="1119"/>
      <c r="IGF61" s="1119"/>
      <c r="IGG61" s="1119"/>
      <c r="IGH61" s="1119"/>
      <c r="IGI61" s="1119"/>
      <c r="IGJ61" s="1119"/>
      <c r="IGK61" s="1119"/>
      <c r="IGL61" s="1119"/>
      <c r="IGM61" s="1119"/>
      <c r="IGN61" s="1119"/>
      <c r="IGO61" s="1119"/>
      <c r="IGP61" s="1119"/>
      <c r="IGQ61" s="1119"/>
      <c r="IGR61" s="1119"/>
      <c r="IGS61" s="1119"/>
      <c r="IGT61" s="1119"/>
      <c r="IGU61" s="1119"/>
      <c r="IGV61" s="1119"/>
      <c r="IGW61" s="1119"/>
      <c r="IGX61" s="1119"/>
      <c r="IGY61" s="1119"/>
      <c r="IGZ61" s="1119"/>
      <c r="IHA61" s="1119"/>
      <c r="IHB61" s="1119"/>
      <c r="IHC61" s="1119"/>
      <c r="IHD61" s="1119"/>
      <c r="IHE61" s="1119"/>
      <c r="IHF61" s="1119"/>
      <c r="IHG61" s="1119"/>
      <c r="IHH61" s="1119"/>
      <c r="IHI61" s="1119"/>
      <c r="IHJ61" s="1119"/>
      <c r="IHK61" s="1119"/>
      <c r="IHL61" s="1119"/>
      <c r="IHM61" s="1119"/>
      <c r="IHN61" s="1119"/>
      <c r="IHO61" s="1119"/>
      <c r="IHP61" s="1119"/>
      <c r="IHQ61" s="1119"/>
      <c r="IHR61" s="1119"/>
      <c r="IHS61" s="1119"/>
      <c r="IHT61" s="1119"/>
      <c r="IHU61" s="1119"/>
      <c r="IHV61" s="1119"/>
      <c r="IHW61" s="1119"/>
      <c r="IHX61" s="1119"/>
      <c r="IHY61" s="1119"/>
      <c r="IHZ61" s="1119"/>
      <c r="IIA61" s="1119"/>
      <c r="IIB61" s="1119"/>
      <c r="IIC61" s="1119"/>
      <c r="IID61" s="1119"/>
      <c r="IIE61" s="1119"/>
      <c r="IIF61" s="1119"/>
      <c r="IIG61" s="1119"/>
      <c r="IIH61" s="1119"/>
      <c r="III61" s="1119"/>
      <c r="IIJ61" s="1119"/>
      <c r="IIK61" s="1119"/>
      <c r="IIL61" s="1119"/>
      <c r="IIM61" s="1119"/>
      <c r="IIN61" s="1119"/>
      <c r="IIO61" s="1119"/>
      <c r="IIP61" s="1119"/>
      <c r="IIQ61" s="1119"/>
      <c r="IIR61" s="1119"/>
      <c r="IIS61" s="1119"/>
      <c r="IIT61" s="1119"/>
      <c r="IIU61" s="1119"/>
      <c r="IIV61" s="1119"/>
      <c r="IIW61" s="1119"/>
      <c r="IIX61" s="1119"/>
      <c r="IIY61" s="1119"/>
      <c r="IIZ61" s="1119"/>
      <c r="IJA61" s="1119"/>
      <c r="IJB61" s="1119"/>
      <c r="IJC61" s="1119"/>
      <c r="IJD61" s="1119"/>
      <c r="IJE61" s="1119"/>
      <c r="IJF61" s="1119"/>
      <c r="IJG61" s="1119"/>
      <c r="IJH61" s="1119"/>
      <c r="IJI61" s="1119"/>
      <c r="IJJ61" s="1119"/>
      <c r="IJK61" s="1119"/>
      <c r="IJL61" s="1119"/>
      <c r="IJM61" s="1119"/>
      <c r="IJN61" s="1119"/>
      <c r="IJO61" s="1119"/>
      <c r="IJP61" s="1119"/>
      <c r="IJQ61" s="1119"/>
      <c r="IJR61" s="1119"/>
      <c r="IJS61" s="1119"/>
      <c r="IJT61" s="1119"/>
      <c r="IJU61" s="1119"/>
      <c r="IJV61" s="1119"/>
      <c r="IJW61" s="1119"/>
      <c r="IJX61" s="1119"/>
      <c r="IJY61" s="1119"/>
      <c r="IJZ61" s="1119"/>
      <c r="IKA61" s="1119"/>
      <c r="IKB61" s="1119"/>
      <c r="IKC61" s="1119"/>
      <c r="IKD61" s="1119"/>
      <c r="IKE61" s="1119"/>
      <c r="IKF61" s="1119"/>
      <c r="IKG61" s="1119"/>
      <c r="IKH61" s="1119"/>
      <c r="IKI61" s="1119"/>
      <c r="IKJ61" s="1119"/>
      <c r="IKK61" s="1119"/>
      <c r="IKL61" s="1119"/>
      <c r="IKM61" s="1119"/>
      <c r="IKN61" s="1119"/>
      <c r="IKO61" s="1119"/>
      <c r="IKP61" s="1119"/>
      <c r="IKQ61" s="1119"/>
      <c r="IKR61" s="1119"/>
      <c r="IKS61" s="1119"/>
      <c r="IKT61" s="1119"/>
      <c r="IKU61" s="1119"/>
      <c r="IKV61" s="1119"/>
      <c r="IKW61" s="1119"/>
      <c r="IKX61" s="1119"/>
      <c r="IKY61" s="1119"/>
      <c r="IKZ61" s="1119"/>
      <c r="ILA61" s="1119"/>
      <c r="ILB61" s="1119"/>
      <c r="ILC61" s="1119"/>
      <c r="ILD61" s="1119"/>
      <c r="ILE61" s="1119"/>
      <c r="ILF61" s="1119"/>
      <c r="ILG61" s="1119"/>
      <c r="ILH61" s="1119"/>
      <c r="ILI61" s="1119"/>
      <c r="ILJ61" s="1119"/>
      <c r="ILK61" s="1119"/>
      <c r="ILL61" s="1119"/>
      <c r="ILM61" s="1119"/>
      <c r="ILN61" s="1119"/>
      <c r="ILO61" s="1119"/>
      <c r="ILP61" s="1119"/>
      <c r="ILQ61" s="1119"/>
      <c r="ILR61" s="1119"/>
      <c r="ILS61" s="1119"/>
      <c r="ILT61" s="1119"/>
      <c r="ILU61" s="1119"/>
      <c r="ILV61" s="1119"/>
      <c r="ILW61" s="1119"/>
      <c r="ILX61" s="1119"/>
      <c r="ILY61" s="1119"/>
      <c r="ILZ61" s="1119"/>
      <c r="IMA61" s="1119"/>
      <c r="IMB61" s="1119"/>
      <c r="IMC61" s="1119"/>
      <c r="IMD61" s="1119"/>
      <c r="IME61" s="1119"/>
      <c r="IMF61" s="1119"/>
      <c r="IMG61" s="1119"/>
      <c r="IMH61" s="1119"/>
      <c r="IMI61" s="1119"/>
      <c r="IMJ61" s="1119"/>
      <c r="IMK61" s="1119"/>
      <c r="IML61" s="1119"/>
      <c r="IMM61" s="1119"/>
      <c r="IMN61" s="1119"/>
      <c r="IMO61" s="1119"/>
      <c r="IMP61" s="1119"/>
      <c r="IMQ61" s="1119"/>
      <c r="IMR61" s="1119"/>
      <c r="IMS61" s="1119"/>
      <c r="IMT61" s="1119"/>
      <c r="IMU61" s="1119"/>
      <c r="IMV61" s="1119"/>
      <c r="IMW61" s="1119"/>
      <c r="IMX61" s="1119"/>
      <c r="IMY61" s="1119"/>
      <c r="IMZ61" s="1119"/>
      <c r="INA61" s="1119"/>
      <c r="INB61" s="1119"/>
      <c r="INC61" s="1119"/>
      <c r="IND61" s="1119"/>
      <c r="INE61" s="1119"/>
      <c r="INF61" s="1119"/>
      <c r="ING61" s="1119"/>
      <c r="INH61" s="1119"/>
      <c r="INI61" s="1119"/>
      <c r="INJ61" s="1119"/>
      <c r="INK61" s="1119"/>
      <c r="INL61" s="1119"/>
      <c r="INM61" s="1119"/>
      <c r="INN61" s="1119"/>
      <c r="INO61" s="1119"/>
      <c r="INP61" s="1119"/>
      <c r="INQ61" s="1119"/>
      <c r="INR61" s="1119"/>
      <c r="INS61" s="1119"/>
      <c r="INT61" s="1119"/>
      <c r="INU61" s="1119"/>
      <c r="INV61" s="1119"/>
      <c r="INW61" s="1119"/>
      <c r="INX61" s="1119"/>
      <c r="INY61" s="1119"/>
      <c r="INZ61" s="1119"/>
      <c r="IOA61" s="1119"/>
      <c r="IOB61" s="1119"/>
      <c r="IOC61" s="1119"/>
      <c r="IOD61" s="1119"/>
      <c r="IOE61" s="1119"/>
      <c r="IOF61" s="1119"/>
      <c r="IOG61" s="1119"/>
      <c r="IOH61" s="1119"/>
      <c r="IOI61" s="1119"/>
      <c r="IOJ61" s="1119"/>
      <c r="IOK61" s="1119"/>
      <c r="IOL61" s="1119"/>
      <c r="IOM61" s="1119"/>
      <c r="ION61" s="1119"/>
      <c r="IOO61" s="1119"/>
      <c r="IOP61" s="1119"/>
      <c r="IOQ61" s="1119"/>
      <c r="IOR61" s="1119"/>
      <c r="IOS61" s="1119"/>
      <c r="IOT61" s="1119"/>
      <c r="IOU61" s="1119"/>
      <c r="IOV61" s="1119"/>
      <c r="IOW61" s="1119"/>
      <c r="IOX61" s="1119"/>
      <c r="IOY61" s="1119"/>
      <c r="IOZ61" s="1119"/>
      <c r="IPA61" s="1119"/>
      <c r="IPB61" s="1119"/>
      <c r="IPC61" s="1119"/>
      <c r="IPD61" s="1119"/>
      <c r="IPE61" s="1119"/>
      <c r="IPF61" s="1119"/>
      <c r="IPG61" s="1119"/>
      <c r="IPH61" s="1119"/>
      <c r="IPI61" s="1119"/>
      <c r="IPJ61" s="1119"/>
      <c r="IPK61" s="1119"/>
      <c r="IPL61" s="1119"/>
      <c r="IPM61" s="1119"/>
      <c r="IPN61" s="1119"/>
      <c r="IPO61" s="1119"/>
      <c r="IPP61" s="1119"/>
      <c r="IPQ61" s="1119"/>
      <c r="IPR61" s="1119"/>
      <c r="IPS61" s="1119"/>
      <c r="IPT61" s="1119"/>
      <c r="IPU61" s="1119"/>
      <c r="IPV61" s="1119"/>
      <c r="IPW61" s="1119"/>
      <c r="IPX61" s="1119"/>
      <c r="IPY61" s="1119"/>
      <c r="IPZ61" s="1119"/>
      <c r="IQA61" s="1119"/>
      <c r="IQB61" s="1119"/>
      <c r="IQC61" s="1119"/>
      <c r="IQD61" s="1119"/>
      <c r="IQE61" s="1119"/>
      <c r="IQF61" s="1119"/>
      <c r="IQG61" s="1119"/>
      <c r="IQH61" s="1119"/>
      <c r="IQI61" s="1119"/>
      <c r="IQJ61" s="1119"/>
      <c r="IQK61" s="1119"/>
      <c r="IQL61" s="1119"/>
      <c r="IQM61" s="1119"/>
      <c r="IQN61" s="1119"/>
      <c r="IQO61" s="1119"/>
      <c r="IQP61" s="1119"/>
      <c r="IQQ61" s="1119"/>
      <c r="IQR61" s="1119"/>
      <c r="IQS61" s="1119"/>
      <c r="IQT61" s="1119"/>
      <c r="IQU61" s="1119"/>
      <c r="IQV61" s="1119"/>
      <c r="IQW61" s="1119"/>
      <c r="IQX61" s="1119"/>
      <c r="IQY61" s="1119"/>
      <c r="IQZ61" s="1119"/>
      <c r="IRA61" s="1119"/>
      <c r="IRB61" s="1119"/>
      <c r="IRC61" s="1119"/>
      <c r="IRD61" s="1119"/>
      <c r="IRE61" s="1119"/>
      <c r="IRF61" s="1119"/>
      <c r="IRG61" s="1119"/>
      <c r="IRH61" s="1119"/>
      <c r="IRI61" s="1119"/>
      <c r="IRJ61" s="1119"/>
      <c r="IRK61" s="1119"/>
      <c r="IRL61" s="1119"/>
      <c r="IRM61" s="1119"/>
      <c r="IRN61" s="1119"/>
      <c r="IRO61" s="1119"/>
      <c r="IRP61" s="1119"/>
      <c r="IRQ61" s="1119"/>
      <c r="IRR61" s="1119"/>
      <c r="IRS61" s="1119"/>
      <c r="IRT61" s="1119"/>
      <c r="IRU61" s="1119"/>
      <c r="IRV61" s="1119"/>
      <c r="IRW61" s="1119"/>
      <c r="IRX61" s="1119"/>
      <c r="IRY61" s="1119"/>
      <c r="IRZ61" s="1119"/>
      <c r="ISA61" s="1119"/>
      <c r="ISB61" s="1119"/>
      <c r="ISC61" s="1119"/>
      <c r="ISD61" s="1119"/>
      <c r="ISE61" s="1119"/>
      <c r="ISF61" s="1119"/>
      <c r="ISG61" s="1119"/>
      <c r="ISH61" s="1119"/>
      <c r="ISI61" s="1119"/>
      <c r="ISJ61" s="1119"/>
      <c r="ISK61" s="1119"/>
      <c r="ISL61" s="1119"/>
      <c r="ISM61" s="1119"/>
      <c r="ISN61" s="1119"/>
      <c r="ISO61" s="1119"/>
      <c r="ISP61" s="1119"/>
      <c r="ISQ61" s="1119"/>
      <c r="ISR61" s="1119"/>
      <c r="ISS61" s="1119"/>
      <c r="IST61" s="1119"/>
      <c r="ISU61" s="1119"/>
      <c r="ISV61" s="1119"/>
      <c r="ISW61" s="1119"/>
      <c r="ISX61" s="1119"/>
      <c r="ISY61" s="1119"/>
      <c r="ISZ61" s="1119"/>
      <c r="ITA61" s="1119"/>
      <c r="ITB61" s="1119"/>
      <c r="ITC61" s="1119"/>
      <c r="ITD61" s="1119"/>
      <c r="ITE61" s="1119"/>
      <c r="ITF61" s="1119"/>
      <c r="ITG61" s="1119"/>
      <c r="ITH61" s="1119"/>
      <c r="ITI61" s="1119"/>
      <c r="ITJ61" s="1119"/>
      <c r="ITK61" s="1119"/>
      <c r="ITL61" s="1119"/>
      <c r="ITM61" s="1119"/>
      <c r="ITN61" s="1119"/>
      <c r="ITO61" s="1119"/>
      <c r="ITP61" s="1119"/>
      <c r="ITQ61" s="1119"/>
      <c r="ITR61" s="1119"/>
      <c r="ITS61" s="1119"/>
      <c r="ITT61" s="1119"/>
      <c r="ITU61" s="1119"/>
      <c r="ITV61" s="1119"/>
      <c r="ITW61" s="1119"/>
      <c r="ITX61" s="1119"/>
      <c r="ITY61" s="1119"/>
      <c r="ITZ61" s="1119"/>
      <c r="IUA61" s="1119"/>
      <c r="IUB61" s="1119"/>
      <c r="IUC61" s="1119"/>
      <c r="IUD61" s="1119"/>
      <c r="IUE61" s="1119"/>
      <c r="IUF61" s="1119"/>
      <c r="IUG61" s="1119"/>
      <c r="IUH61" s="1119"/>
      <c r="IUI61" s="1119"/>
      <c r="IUJ61" s="1119"/>
      <c r="IUK61" s="1119"/>
      <c r="IUL61" s="1119"/>
      <c r="IUM61" s="1119"/>
      <c r="IUN61" s="1119"/>
      <c r="IUO61" s="1119"/>
      <c r="IUP61" s="1119"/>
      <c r="IUQ61" s="1119"/>
      <c r="IUR61" s="1119"/>
      <c r="IUS61" s="1119"/>
      <c r="IUT61" s="1119"/>
      <c r="IUU61" s="1119"/>
      <c r="IUV61" s="1119"/>
      <c r="IUW61" s="1119"/>
      <c r="IUX61" s="1119"/>
      <c r="IUY61" s="1119"/>
      <c r="IUZ61" s="1119"/>
      <c r="IVA61" s="1119"/>
      <c r="IVB61" s="1119"/>
      <c r="IVC61" s="1119"/>
      <c r="IVD61" s="1119"/>
      <c r="IVE61" s="1119"/>
      <c r="IVF61" s="1119"/>
      <c r="IVG61" s="1119"/>
      <c r="IVH61" s="1119"/>
      <c r="IVI61" s="1119"/>
      <c r="IVJ61" s="1119"/>
      <c r="IVK61" s="1119"/>
      <c r="IVL61" s="1119"/>
      <c r="IVM61" s="1119"/>
      <c r="IVN61" s="1119"/>
      <c r="IVO61" s="1119"/>
      <c r="IVP61" s="1119"/>
      <c r="IVQ61" s="1119"/>
      <c r="IVR61" s="1119"/>
      <c r="IVS61" s="1119"/>
      <c r="IVT61" s="1119"/>
      <c r="IVU61" s="1119"/>
      <c r="IVV61" s="1119"/>
      <c r="IVW61" s="1119"/>
      <c r="IVX61" s="1119"/>
      <c r="IVY61" s="1119"/>
      <c r="IVZ61" s="1119"/>
      <c r="IWA61" s="1119"/>
      <c r="IWB61" s="1119"/>
      <c r="IWC61" s="1119"/>
      <c r="IWD61" s="1119"/>
      <c r="IWE61" s="1119"/>
      <c r="IWF61" s="1119"/>
      <c r="IWG61" s="1119"/>
      <c r="IWH61" s="1119"/>
      <c r="IWI61" s="1119"/>
      <c r="IWJ61" s="1119"/>
      <c r="IWK61" s="1119"/>
      <c r="IWL61" s="1119"/>
      <c r="IWM61" s="1119"/>
      <c r="IWN61" s="1119"/>
      <c r="IWO61" s="1119"/>
      <c r="IWP61" s="1119"/>
      <c r="IWQ61" s="1119"/>
      <c r="IWR61" s="1119"/>
      <c r="IWS61" s="1119"/>
      <c r="IWT61" s="1119"/>
      <c r="IWU61" s="1119"/>
      <c r="IWV61" s="1119"/>
      <c r="IWW61" s="1119"/>
      <c r="IWX61" s="1119"/>
      <c r="IWY61" s="1119"/>
      <c r="IWZ61" s="1119"/>
      <c r="IXA61" s="1119"/>
      <c r="IXB61" s="1119"/>
      <c r="IXC61" s="1119"/>
      <c r="IXD61" s="1119"/>
      <c r="IXE61" s="1119"/>
      <c r="IXF61" s="1119"/>
      <c r="IXG61" s="1119"/>
      <c r="IXH61" s="1119"/>
      <c r="IXI61" s="1119"/>
      <c r="IXJ61" s="1119"/>
      <c r="IXK61" s="1119"/>
      <c r="IXL61" s="1119"/>
      <c r="IXM61" s="1119"/>
      <c r="IXN61" s="1119"/>
      <c r="IXO61" s="1119"/>
      <c r="IXP61" s="1119"/>
      <c r="IXQ61" s="1119"/>
      <c r="IXR61" s="1119"/>
      <c r="IXS61" s="1119"/>
      <c r="IXT61" s="1119"/>
      <c r="IXU61" s="1119"/>
      <c r="IXV61" s="1119"/>
      <c r="IXW61" s="1119"/>
      <c r="IXX61" s="1119"/>
      <c r="IXY61" s="1119"/>
      <c r="IXZ61" s="1119"/>
      <c r="IYA61" s="1119"/>
      <c r="IYB61" s="1119"/>
      <c r="IYC61" s="1119"/>
      <c r="IYD61" s="1119"/>
      <c r="IYE61" s="1119"/>
      <c r="IYF61" s="1119"/>
      <c r="IYG61" s="1119"/>
      <c r="IYH61" s="1119"/>
      <c r="IYI61" s="1119"/>
      <c r="IYJ61" s="1119"/>
      <c r="IYK61" s="1119"/>
      <c r="IYL61" s="1119"/>
      <c r="IYM61" s="1119"/>
      <c r="IYN61" s="1119"/>
      <c r="IYO61" s="1119"/>
      <c r="IYP61" s="1119"/>
      <c r="IYQ61" s="1119"/>
      <c r="IYR61" s="1119"/>
      <c r="IYS61" s="1119"/>
      <c r="IYT61" s="1119"/>
      <c r="IYU61" s="1119"/>
      <c r="IYV61" s="1119"/>
      <c r="IYW61" s="1119"/>
      <c r="IYX61" s="1119"/>
      <c r="IYY61" s="1119"/>
      <c r="IYZ61" s="1119"/>
      <c r="IZA61" s="1119"/>
      <c r="IZB61" s="1119"/>
      <c r="IZC61" s="1119"/>
      <c r="IZD61" s="1119"/>
      <c r="IZE61" s="1119"/>
      <c r="IZF61" s="1119"/>
      <c r="IZG61" s="1119"/>
      <c r="IZH61" s="1119"/>
      <c r="IZI61" s="1119"/>
      <c r="IZJ61" s="1119"/>
      <c r="IZK61" s="1119"/>
      <c r="IZL61" s="1119"/>
      <c r="IZM61" s="1119"/>
      <c r="IZN61" s="1119"/>
      <c r="IZO61" s="1119"/>
      <c r="IZP61" s="1119"/>
      <c r="IZQ61" s="1119"/>
      <c r="IZR61" s="1119"/>
      <c r="IZS61" s="1119"/>
      <c r="IZT61" s="1119"/>
      <c r="IZU61" s="1119"/>
      <c r="IZV61" s="1119"/>
      <c r="IZW61" s="1119"/>
      <c r="IZX61" s="1119"/>
      <c r="IZY61" s="1119"/>
      <c r="IZZ61" s="1119"/>
      <c r="JAA61" s="1119"/>
      <c r="JAB61" s="1119"/>
      <c r="JAC61" s="1119"/>
      <c r="JAD61" s="1119"/>
      <c r="JAE61" s="1119"/>
      <c r="JAF61" s="1119"/>
      <c r="JAG61" s="1119"/>
      <c r="JAH61" s="1119"/>
      <c r="JAI61" s="1119"/>
      <c r="JAJ61" s="1119"/>
      <c r="JAK61" s="1119"/>
      <c r="JAL61" s="1119"/>
      <c r="JAM61" s="1119"/>
      <c r="JAN61" s="1119"/>
      <c r="JAO61" s="1119"/>
      <c r="JAP61" s="1119"/>
      <c r="JAQ61" s="1119"/>
      <c r="JAR61" s="1119"/>
      <c r="JAS61" s="1119"/>
      <c r="JAT61" s="1119"/>
      <c r="JAU61" s="1119"/>
      <c r="JAV61" s="1119"/>
      <c r="JAW61" s="1119"/>
      <c r="JAX61" s="1119"/>
      <c r="JAY61" s="1119"/>
      <c r="JAZ61" s="1119"/>
      <c r="JBA61" s="1119"/>
      <c r="JBB61" s="1119"/>
      <c r="JBC61" s="1119"/>
      <c r="JBD61" s="1119"/>
      <c r="JBE61" s="1119"/>
      <c r="JBF61" s="1119"/>
      <c r="JBG61" s="1119"/>
      <c r="JBH61" s="1119"/>
      <c r="JBI61" s="1119"/>
      <c r="JBJ61" s="1119"/>
      <c r="JBK61" s="1119"/>
      <c r="JBL61" s="1119"/>
      <c r="JBM61" s="1119"/>
      <c r="JBN61" s="1119"/>
      <c r="JBO61" s="1119"/>
      <c r="JBP61" s="1119"/>
      <c r="JBQ61" s="1119"/>
      <c r="JBR61" s="1119"/>
      <c r="JBS61" s="1119"/>
      <c r="JBT61" s="1119"/>
      <c r="JBU61" s="1119"/>
      <c r="JBV61" s="1119"/>
      <c r="JBW61" s="1119"/>
      <c r="JBX61" s="1119"/>
      <c r="JBY61" s="1119"/>
      <c r="JBZ61" s="1119"/>
      <c r="JCA61" s="1119"/>
      <c r="JCB61" s="1119"/>
      <c r="JCC61" s="1119"/>
      <c r="JCD61" s="1119"/>
      <c r="JCE61" s="1119"/>
      <c r="JCF61" s="1119"/>
      <c r="JCG61" s="1119"/>
      <c r="JCH61" s="1119"/>
      <c r="JCI61" s="1119"/>
      <c r="JCJ61" s="1119"/>
      <c r="JCK61" s="1119"/>
      <c r="JCL61" s="1119"/>
      <c r="JCM61" s="1119"/>
      <c r="JCN61" s="1119"/>
      <c r="JCO61" s="1119"/>
      <c r="JCP61" s="1119"/>
      <c r="JCQ61" s="1119"/>
      <c r="JCR61" s="1119"/>
      <c r="JCS61" s="1119"/>
      <c r="JCT61" s="1119"/>
      <c r="JCU61" s="1119"/>
      <c r="JCV61" s="1119"/>
      <c r="JCW61" s="1119"/>
      <c r="JCX61" s="1119"/>
      <c r="JCY61" s="1119"/>
      <c r="JCZ61" s="1119"/>
      <c r="JDA61" s="1119"/>
      <c r="JDB61" s="1119"/>
      <c r="JDC61" s="1119"/>
      <c r="JDD61" s="1119"/>
      <c r="JDE61" s="1119"/>
      <c r="JDF61" s="1119"/>
      <c r="JDG61" s="1119"/>
      <c r="JDH61" s="1119"/>
      <c r="JDI61" s="1119"/>
      <c r="JDJ61" s="1119"/>
      <c r="JDK61" s="1119"/>
      <c r="JDL61" s="1119"/>
      <c r="JDM61" s="1119"/>
      <c r="JDN61" s="1119"/>
      <c r="JDO61" s="1119"/>
      <c r="JDP61" s="1119"/>
      <c r="JDQ61" s="1119"/>
      <c r="JDR61" s="1119"/>
      <c r="JDS61" s="1119"/>
      <c r="JDT61" s="1119"/>
      <c r="JDU61" s="1119"/>
      <c r="JDV61" s="1119"/>
      <c r="JDW61" s="1119"/>
      <c r="JDX61" s="1119"/>
      <c r="JDY61" s="1119"/>
      <c r="JDZ61" s="1119"/>
      <c r="JEA61" s="1119"/>
      <c r="JEB61" s="1119"/>
      <c r="JEC61" s="1119"/>
      <c r="JED61" s="1119"/>
      <c r="JEE61" s="1119"/>
      <c r="JEF61" s="1119"/>
      <c r="JEG61" s="1119"/>
      <c r="JEH61" s="1119"/>
      <c r="JEI61" s="1119"/>
      <c r="JEJ61" s="1119"/>
      <c r="JEK61" s="1119"/>
      <c r="JEL61" s="1119"/>
      <c r="JEM61" s="1119"/>
      <c r="JEN61" s="1119"/>
      <c r="JEO61" s="1119"/>
      <c r="JEP61" s="1119"/>
      <c r="JEQ61" s="1119"/>
      <c r="JER61" s="1119"/>
      <c r="JES61" s="1119"/>
      <c r="JET61" s="1119"/>
      <c r="JEU61" s="1119"/>
      <c r="JEV61" s="1119"/>
      <c r="JEW61" s="1119"/>
      <c r="JEX61" s="1119"/>
      <c r="JEY61" s="1119"/>
      <c r="JEZ61" s="1119"/>
      <c r="JFA61" s="1119"/>
      <c r="JFB61" s="1119"/>
      <c r="JFC61" s="1119"/>
      <c r="JFD61" s="1119"/>
      <c r="JFE61" s="1119"/>
      <c r="JFF61" s="1119"/>
      <c r="JFG61" s="1119"/>
      <c r="JFH61" s="1119"/>
      <c r="JFI61" s="1119"/>
      <c r="JFJ61" s="1119"/>
      <c r="JFK61" s="1119"/>
      <c r="JFL61" s="1119"/>
      <c r="JFM61" s="1119"/>
      <c r="JFN61" s="1119"/>
      <c r="JFO61" s="1119"/>
      <c r="JFP61" s="1119"/>
      <c r="JFQ61" s="1119"/>
      <c r="JFR61" s="1119"/>
      <c r="JFS61" s="1119"/>
      <c r="JFT61" s="1119"/>
      <c r="JFU61" s="1119"/>
      <c r="JFV61" s="1119"/>
      <c r="JFW61" s="1119"/>
      <c r="JFX61" s="1119"/>
      <c r="JFY61" s="1119"/>
      <c r="JFZ61" s="1119"/>
      <c r="JGA61" s="1119"/>
      <c r="JGB61" s="1119"/>
      <c r="JGC61" s="1119"/>
      <c r="JGD61" s="1119"/>
      <c r="JGE61" s="1119"/>
      <c r="JGF61" s="1119"/>
      <c r="JGG61" s="1119"/>
      <c r="JGH61" s="1119"/>
      <c r="JGI61" s="1119"/>
      <c r="JGJ61" s="1119"/>
      <c r="JGK61" s="1119"/>
      <c r="JGL61" s="1119"/>
      <c r="JGM61" s="1119"/>
      <c r="JGN61" s="1119"/>
      <c r="JGO61" s="1119"/>
      <c r="JGP61" s="1119"/>
      <c r="JGQ61" s="1119"/>
      <c r="JGR61" s="1119"/>
      <c r="JGS61" s="1119"/>
      <c r="JGT61" s="1119"/>
      <c r="JGU61" s="1119"/>
      <c r="JGV61" s="1119"/>
      <c r="JGW61" s="1119"/>
      <c r="JGX61" s="1119"/>
      <c r="JGY61" s="1119"/>
      <c r="JGZ61" s="1119"/>
      <c r="JHA61" s="1119"/>
      <c r="JHB61" s="1119"/>
      <c r="JHC61" s="1119"/>
      <c r="JHD61" s="1119"/>
      <c r="JHE61" s="1119"/>
      <c r="JHF61" s="1119"/>
      <c r="JHG61" s="1119"/>
      <c r="JHH61" s="1119"/>
      <c r="JHI61" s="1119"/>
      <c r="JHJ61" s="1119"/>
      <c r="JHK61" s="1119"/>
      <c r="JHL61" s="1119"/>
      <c r="JHM61" s="1119"/>
      <c r="JHN61" s="1119"/>
      <c r="JHO61" s="1119"/>
      <c r="JHP61" s="1119"/>
      <c r="JHQ61" s="1119"/>
      <c r="JHR61" s="1119"/>
      <c r="JHS61" s="1119"/>
      <c r="JHT61" s="1119"/>
      <c r="JHU61" s="1119"/>
      <c r="JHV61" s="1119"/>
      <c r="JHW61" s="1119"/>
      <c r="JHX61" s="1119"/>
      <c r="JHY61" s="1119"/>
      <c r="JHZ61" s="1119"/>
      <c r="JIA61" s="1119"/>
      <c r="JIB61" s="1119"/>
      <c r="JIC61" s="1119"/>
      <c r="JID61" s="1119"/>
      <c r="JIE61" s="1119"/>
      <c r="JIF61" s="1119"/>
      <c r="JIG61" s="1119"/>
      <c r="JIH61" s="1119"/>
      <c r="JII61" s="1119"/>
      <c r="JIJ61" s="1119"/>
      <c r="JIK61" s="1119"/>
      <c r="JIL61" s="1119"/>
      <c r="JIM61" s="1119"/>
      <c r="JIN61" s="1119"/>
      <c r="JIO61" s="1119"/>
      <c r="JIP61" s="1119"/>
      <c r="JIQ61" s="1119"/>
      <c r="JIR61" s="1119"/>
      <c r="JIS61" s="1119"/>
      <c r="JIT61" s="1119"/>
      <c r="JIU61" s="1119"/>
      <c r="JIV61" s="1119"/>
      <c r="JIW61" s="1119"/>
      <c r="JIX61" s="1119"/>
      <c r="JIY61" s="1119"/>
      <c r="JIZ61" s="1119"/>
      <c r="JJA61" s="1119"/>
      <c r="JJB61" s="1119"/>
      <c r="JJC61" s="1119"/>
      <c r="JJD61" s="1119"/>
      <c r="JJE61" s="1119"/>
      <c r="JJF61" s="1119"/>
      <c r="JJG61" s="1119"/>
      <c r="JJH61" s="1119"/>
      <c r="JJI61" s="1119"/>
      <c r="JJJ61" s="1119"/>
      <c r="JJK61" s="1119"/>
      <c r="JJL61" s="1119"/>
      <c r="JJM61" s="1119"/>
      <c r="JJN61" s="1119"/>
      <c r="JJO61" s="1119"/>
      <c r="JJP61" s="1119"/>
      <c r="JJQ61" s="1119"/>
      <c r="JJR61" s="1119"/>
      <c r="JJS61" s="1119"/>
      <c r="JJT61" s="1119"/>
      <c r="JJU61" s="1119"/>
      <c r="JJV61" s="1119"/>
      <c r="JJW61" s="1119"/>
      <c r="JJX61" s="1119"/>
      <c r="JJY61" s="1119"/>
      <c r="JJZ61" s="1119"/>
      <c r="JKA61" s="1119"/>
      <c r="JKB61" s="1119"/>
      <c r="JKC61" s="1119"/>
      <c r="JKD61" s="1119"/>
      <c r="JKE61" s="1119"/>
      <c r="JKF61" s="1119"/>
      <c r="JKG61" s="1119"/>
      <c r="JKH61" s="1119"/>
      <c r="JKI61" s="1119"/>
      <c r="JKJ61" s="1119"/>
      <c r="JKK61" s="1119"/>
      <c r="JKL61" s="1119"/>
      <c r="JKM61" s="1119"/>
      <c r="JKN61" s="1119"/>
      <c r="JKO61" s="1119"/>
      <c r="JKP61" s="1119"/>
      <c r="JKQ61" s="1119"/>
      <c r="JKR61" s="1119"/>
      <c r="JKS61" s="1119"/>
      <c r="JKT61" s="1119"/>
      <c r="JKU61" s="1119"/>
      <c r="JKV61" s="1119"/>
      <c r="JKW61" s="1119"/>
      <c r="JKX61" s="1119"/>
      <c r="JKY61" s="1119"/>
      <c r="JKZ61" s="1119"/>
      <c r="JLA61" s="1119"/>
      <c r="JLB61" s="1119"/>
      <c r="JLC61" s="1119"/>
      <c r="JLD61" s="1119"/>
      <c r="JLE61" s="1119"/>
      <c r="JLF61" s="1119"/>
      <c r="JLG61" s="1119"/>
      <c r="JLH61" s="1119"/>
      <c r="JLI61" s="1119"/>
      <c r="JLJ61" s="1119"/>
      <c r="JLK61" s="1119"/>
      <c r="JLL61" s="1119"/>
      <c r="JLM61" s="1119"/>
      <c r="JLN61" s="1119"/>
      <c r="JLO61" s="1119"/>
      <c r="JLP61" s="1119"/>
      <c r="JLQ61" s="1119"/>
      <c r="JLR61" s="1119"/>
      <c r="JLS61" s="1119"/>
      <c r="JLT61" s="1119"/>
      <c r="JLU61" s="1119"/>
      <c r="JLV61" s="1119"/>
      <c r="JLW61" s="1119"/>
      <c r="JLX61" s="1119"/>
      <c r="JLY61" s="1119"/>
      <c r="JLZ61" s="1119"/>
      <c r="JMA61" s="1119"/>
      <c r="JMB61" s="1119"/>
      <c r="JMC61" s="1119"/>
      <c r="JMD61" s="1119"/>
      <c r="JME61" s="1119"/>
      <c r="JMF61" s="1119"/>
      <c r="JMG61" s="1119"/>
      <c r="JMH61" s="1119"/>
      <c r="JMI61" s="1119"/>
      <c r="JMJ61" s="1119"/>
      <c r="JMK61" s="1119"/>
      <c r="JML61" s="1119"/>
      <c r="JMM61" s="1119"/>
      <c r="JMN61" s="1119"/>
      <c r="JMO61" s="1119"/>
      <c r="JMP61" s="1119"/>
      <c r="JMQ61" s="1119"/>
      <c r="JMR61" s="1119"/>
      <c r="JMS61" s="1119"/>
      <c r="JMT61" s="1119"/>
      <c r="JMU61" s="1119"/>
      <c r="JMV61" s="1119"/>
      <c r="JMW61" s="1119"/>
      <c r="JMX61" s="1119"/>
      <c r="JMY61" s="1119"/>
      <c r="JMZ61" s="1119"/>
      <c r="JNA61" s="1119"/>
      <c r="JNB61" s="1119"/>
      <c r="JNC61" s="1119"/>
      <c r="JND61" s="1119"/>
      <c r="JNE61" s="1119"/>
      <c r="JNF61" s="1119"/>
      <c r="JNG61" s="1119"/>
      <c r="JNH61" s="1119"/>
      <c r="JNI61" s="1119"/>
      <c r="JNJ61" s="1119"/>
      <c r="JNK61" s="1119"/>
      <c r="JNL61" s="1119"/>
      <c r="JNM61" s="1119"/>
      <c r="JNN61" s="1119"/>
      <c r="JNO61" s="1119"/>
      <c r="JNP61" s="1119"/>
      <c r="JNQ61" s="1119"/>
      <c r="JNR61" s="1119"/>
      <c r="JNS61" s="1119"/>
      <c r="JNT61" s="1119"/>
      <c r="JNU61" s="1119"/>
      <c r="JNV61" s="1119"/>
      <c r="JNW61" s="1119"/>
      <c r="JNX61" s="1119"/>
      <c r="JNY61" s="1119"/>
      <c r="JNZ61" s="1119"/>
      <c r="JOA61" s="1119"/>
      <c r="JOB61" s="1119"/>
      <c r="JOC61" s="1119"/>
      <c r="JOD61" s="1119"/>
      <c r="JOE61" s="1119"/>
      <c r="JOF61" s="1119"/>
      <c r="JOG61" s="1119"/>
      <c r="JOH61" s="1119"/>
      <c r="JOI61" s="1119"/>
      <c r="JOJ61" s="1119"/>
      <c r="JOK61" s="1119"/>
      <c r="JOL61" s="1119"/>
      <c r="JOM61" s="1119"/>
      <c r="JON61" s="1119"/>
      <c r="JOO61" s="1119"/>
      <c r="JOP61" s="1119"/>
      <c r="JOQ61" s="1119"/>
      <c r="JOR61" s="1119"/>
      <c r="JOS61" s="1119"/>
      <c r="JOT61" s="1119"/>
      <c r="JOU61" s="1119"/>
      <c r="JOV61" s="1119"/>
      <c r="JOW61" s="1119"/>
      <c r="JOX61" s="1119"/>
      <c r="JOY61" s="1119"/>
      <c r="JOZ61" s="1119"/>
      <c r="JPA61" s="1119"/>
      <c r="JPB61" s="1119"/>
      <c r="JPC61" s="1119"/>
      <c r="JPD61" s="1119"/>
      <c r="JPE61" s="1119"/>
      <c r="JPF61" s="1119"/>
      <c r="JPG61" s="1119"/>
      <c r="JPH61" s="1119"/>
      <c r="JPI61" s="1119"/>
      <c r="JPJ61" s="1119"/>
      <c r="JPK61" s="1119"/>
      <c r="JPL61" s="1119"/>
      <c r="JPM61" s="1119"/>
      <c r="JPN61" s="1119"/>
      <c r="JPO61" s="1119"/>
      <c r="JPP61" s="1119"/>
      <c r="JPQ61" s="1119"/>
      <c r="JPR61" s="1119"/>
      <c r="JPS61" s="1119"/>
      <c r="JPT61" s="1119"/>
      <c r="JPU61" s="1119"/>
      <c r="JPV61" s="1119"/>
      <c r="JPW61" s="1119"/>
      <c r="JPX61" s="1119"/>
      <c r="JPY61" s="1119"/>
      <c r="JPZ61" s="1119"/>
      <c r="JQA61" s="1119"/>
      <c r="JQB61" s="1119"/>
      <c r="JQC61" s="1119"/>
      <c r="JQD61" s="1119"/>
      <c r="JQE61" s="1119"/>
      <c r="JQF61" s="1119"/>
      <c r="JQG61" s="1119"/>
      <c r="JQH61" s="1119"/>
      <c r="JQI61" s="1119"/>
      <c r="JQJ61" s="1119"/>
      <c r="JQK61" s="1119"/>
      <c r="JQL61" s="1119"/>
      <c r="JQM61" s="1119"/>
      <c r="JQN61" s="1119"/>
      <c r="JQO61" s="1119"/>
      <c r="JQP61" s="1119"/>
      <c r="JQQ61" s="1119"/>
      <c r="JQR61" s="1119"/>
      <c r="JQS61" s="1119"/>
      <c r="JQT61" s="1119"/>
      <c r="JQU61" s="1119"/>
      <c r="JQV61" s="1119"/>
      <c r="JQW61" s="1119"/>
      <c r="JQX61" s="1119"/>
      <c r="JQY61" s="1119"/>
      <c r="JQZ61" s="1119"/>
      <c r="JRA61" s="1119"/>
      <c r="JRB61" s="1119"/>
      <c r="JRC61" s="1119"/>
      <c r="JRD61" s="1119"/>
      <c r="JRE61" s="1119"/>
      <c r="JRF61" s="1119"/>
      <c r="JRG61" s="1119"/>
      <c r="JRH61" s="1119"/>
      <c r="JRI61" s="1119"/>
      <c r="JRJ61" s="1119"/>
      <c r="JRK61" s="1119"/>
      <c r="JRL61" s="1119"/>
      <c r="JRM61" s="1119"/>
      <c r="JRN61" s="1119"/>
      <c r="JRO61" s="1119"/>
      <c r="JRP61" s="1119"/>
      <c r="JRQ61" s="1119"/>
      <c r="JRR61" s="1119"/>
      <c r="JRS61" s="1119"/>
      <c r="JRT61" s="1119"/>
      <c r="JRU61" s="1119"/>
      <c r="JRV61" s="1119"/>
      <c r="JRW61" s="1119"/>
      <c r="JRX61" s="1119"/>
      <c r="JRY61" s="1119"/>
      <c r="JRZ61" s="1119"/>
      <c r="JSA61" s="1119"/>
      <c r="JSB61" s="1119"/>
      <c r="JSC61" s="1119"/>
      <c r="JSD61" s="1119"/>
      <c r="JSE61" s="1119"/>
      <c r="JSF61" s="1119"/>
      <c r="JSG61" s="1119"/>
      <c r="JSH61" s="1119"/>
      <c r="JSI61" s="1119"/>
      <c r="JSJ61" s="1119"/>
      <c r="JSK61" s="1119"/>
      <c r="JSL61" s="1119"/>
      <c r="JSM61" s="1119"/>
      <c r="JSN61" s="1119"/>
      <c r="JSO61" s="1119"/>
      <c r="JSP61" s="1119"/>
      <c r="JSQ61" s="1119"/>
      <c r="JSR61" s="1119"/>
      <c r="JSS61" s="1119"/>
      <c r="JST61" s="1119"/>
      <c r="JSU61" s="1119"/>
      <c r="JSV61" s="1119"/>
      <c r="JSW61" s="1119"/>
      <c r="JSX61" s="1119"/>
      <c r="JSY61" s="1119"/>
      <c r="JSZ61" s="1119"/>
      <c r="JTA61" s="1119"/>
      <c r="JTB61" s="1119"/>
      <c r="JTC61" s="1119"/>
      <c r="JTD61" s="1119"/>
      <c r="JTE61" s="1119"/>
      <c r="JTF61" s="1119"/>
      <c r="JTG61" s="1119"/>
      <c r="JTH61" s="1119"/>
      <c r="JTI61" s="1119"/>
      <c r="JTJ61" s="1119"/>
      <c r="JTK61" s="1119"/>
      <c r="JTL61" s="1119"/>
      <c r="JTM61" s="1119"/>
      <c r="JTN61" s="1119"/>
      <c r="JTO61" s="1119"/>
      <c r="JTP61" s="1119"/>
      <c r="JTQ61" s="1119"/>
      <c r="JTR61" s="1119"/>
      <c r="JTS61" s="1119"/>
      <c r="JTT61" s="1119"/>
      <c r="JTU61" s="1119"/>
      <c r="JTV61" s="1119"/>
      <c r="JTW61" s="1119"/>
      <c r="JTX61" s="1119"/>
      <c r="JTY61" s="1119"/>
      <c r="JTZ61" s="1119"/>
      <c r="JUA61" s="1119"/>
      <c r="JUB61" s="1119"/>
      <c r="JUC61" s="1119"/>
      <c r="JUD61" s="1119"/>
      <c r="JUE61" s="1119"/>
      <c r="JUF61" s="1119"/>
      <c r="JUG61" s="1119"/>
      <c r="JUH61" s="1119"/>
      <c r="JUI61" s="1119"/>
      <c r="JUJ61" s="1119"/>
      <c r="JUK61" s="1119"/>
      <c r="JUL61" s="1119"/>
      <c r="JUM61" s="1119"/>
      <c r="JUN61" s="1119"/>
      <c r="JUO61" s="1119"/>
      <c r="JUP61" s="1119"/>
      <c r="JUQ61" s="1119"/>
      <c r="JUR61" s="1119"/>
      <c r="JUS61" s="1119"/>
      <c r="JUT61" s="1119"/>
      <c r="JUU61" s="1119"/>
      <c r="JUV61" s="1119"/>
      <c r="JUW61" s="1119"/>
      <c r="JUX61" s="1119"/>
      <c r="JUY61" s="1119"/>
      <c r="JUZ61" s="1119"/>
      <c r="JVA61" s="1119"/>
      <c r="JVB61" s="1119"/>
      <c r="JVC61" s="1119"/>
      <c r="JVD61" s="1119"/>
      <c r="JVE61" s="1119"/>
      <c r="JVF61" s="1119"/>
      <c r="JVG61" s="1119"/>
      <c r="JVH61" s="1119"/>
      <c r="JVI61" s="1119"/>
      <c r="JVJ61" s="1119"/>
      <c r="JVK61" s="1119"/>
      <c r="JVL61" s="1119"/>
      <c r="JVM61" s="1119"/>
      <c r="JVN61" s="1119"/>
      <c r="JVO61" s="1119"/>
      <c r="JVP61" s="1119"/>
      <c r="JVQ61" s="1119"/>
      <c r="JVR61" s="1119"/>
      <c r="JVS61" s="1119"/>
      <c r="JVT61" s="1119"/>
      <c r="JVU61" s="1119"/>
      <c r="JVV61" s="1119"/>
      <c r="JVW61" s="1119"/>
      <c r="JVX61" s="1119"/>
      <c r="JVY61" s="1119"/>
      <c r="JVZ61" s="1119"/>
      <c r="JWA61" s="1119"/>
      <c r="JWB61" s="1119"/>
      <c r="JWC61" s="1119"/>
      <c r="JWD61" s="1119"/>
      <c r="JWE61" s="1119"/>
      <c r="JWF61" s="1119"/>
      <c r="JWG61" s="1119"/>
      <c r="JWH61" s="1119"/>
      <c r="JWI61" s="1119"/>
      <c r="JWJ61" s="1119"/>
      <c r="JWK61" s="1119"/>
      <c r="JWL61" s="1119"/>
      <c r="JWM61" s="1119"/>
      <c r="JWN61" s="1119"/>
      <c r="JWO61" s="1119"/>
      <c r="JWP61" s="1119"/>
      <c r="JWQ61" s="1119"/>
      <c r="JWR61" s="1119"/>
      <c r="JWS61" s="1119"/>
      <c r="JWT61" s="1119"/>
      <c r="JWU61" s="1119"/>
      <c r="JWV61" s="1119"/>
      <c r="JWW61" s="1119"/>
      <c r="JWX61" s="1119"/>
      <c r="JWY61" s="1119"/>
      <c r="JWZ61" s="1119"/>
      <c r="JXA61" s="1119"/>
      <c r="JXB61" s="1119"/>
      <c r="JXC61" s="1119"/>
      <c r="JXD61" s="1119"/>
      <c r="JXE61" s="1119"/>
      <c r="JXF61" s="1119"/>
      <c r="JXG61" s="1119"/>
      <c r="JXH61" s="1119"/>
      <c r="JXI61" s="1119"/>
      <c r="JXJ61" s="1119"/>
      <c r="JXK61" s="1119"/>
      <c r="JXL61" s="1119"/>
      <c r="JXM61" s="1119"/>
      <c r="JXN61" s="1119"/>
      <c r="JXO61" s="1119"/>
      <c r="JXP61" s="1119"/>
      <c r="JXQ61" s="1119"/>
      <c r="JXR61" s="1119"/>
      <c r="JXS61" s="1119"/>
      <c r="JXT61" s="1119"/>
      <c r="JXU61" s="1119"/>
      <c r="JXV61" s="1119"/>
      <c r="JXW61" s="1119"/>
      <c r="JXX61" s="1119"/>
      <c r="JXY61" s="1119"/>
      <c r="JXZ61" s="1119"/>
      <c r="JYA61" s="1119"/>
      <c r="JYB61" s="1119"/>
      <c r="JYC61" s="1119"/>
      <c r="JYD61" s="1119"/>
      <c r="JYE61" s="1119"/>
      <c r="JYF61" s="1119"/>
      <c r="JYG61" s="1119"/>
      <c r="JYH61" s="1119"/>
      <c r="JYI61" s="1119"/>
      <c r="JYJ61" s="1119"/>
      <c r="JYK61" s="1119"/>
      <c r="JYL61" s="1119"/>
      <c r="JYM61" s="1119"/>
      <c r="JYN61" s="1119"/>
      <c r="JYO61" s="1119"/>
      <c r="JYP61" s="1119"/>
      <c r="JYQ61" s="1119"/>
      <c r="JYR61" s="1119"/>
      <c r="JYS61" s="1119"/>
      <c r="JYT61" s="1119"/>
      <c r="JYU61" s="1119"/>
      <c r="JYV61" s="1119"/>
      <c r="JYW61" s="1119"/>
      <c r="JYX61" s="1119"/>
      <c r="JYY61" s="1119"/>
      <c r="JYZ61" s="1119"/>
      <c r="JZA61" s="1119"/>
      <c r="JZB61" s="1119"/>
      <c r="JZC61" s="1119"/>
      <c r="JZD61" s="1119"/>
      <c r="JZE61" s="1119"/>
      <c r="JZF61" s="1119"/>
      <c r="JZG61" s="1119"/>
      <c r="JZH61" s="1119"/>
      <c r="JZI61" s="1119"/>
      <c r="JZJ61" s="1119"/>
      <c r="JZK61" s="1119"/>
      <c r="JZL61" s="1119"/>
      <c r="JZM61" s="1119"/>
      <c r="JZN61" s="1119"/>
      <c r="JZO61" s="1119"/>
      <c r="JZP61" s="1119"/>
      <c r="JZQ61" s="1119"/>
      <c r="JZR61" s="1119"/>
      <c r="JZS61" s="1119"/>
      <c r="JZT61" s="1119"/>
      <c r="JZU61" s="1119"/>
      <c r="JZV61" s="1119"/>
      <c r="JZW61" s="1119"/>
      <c r="JZX61" s="1119"/>
      <c r="JZY61" s="1119"/>
      <c r="JZZ61" s="1119"/>
      <c r="KAA61" s="1119"/>
      <c r="KAB61" s="1119"/>
      <c r="KAC61" s="1119"/>
      <c r="KAD61" s="1119"/>
      <c r="KAE61" s="1119"/>
      <c r="KAF61" s="1119"/>
      <c r="KAG61" s="1119"/>
      <c r="KAH61" s="1119"/>
      <c r="KAI61" s="1119"/>
      <c r="KAJ61" s="1119"/>
      <c r="KAK61" s="1119"/>
      <c r="KAL61" s="1119"/>
      <c r="KAM61" s="1119"/>
      <c r="KAN61" s="1119"/>
      <c r="KAO61" s="1119"/>
      <c r="KAP61" s="1119"/>
      <c r="KAQ61" s="1119"/>
      <c r="KAR61" s="1119"/>
      <c r="KAS61" s="1119"/>
      <c r="KAT61" s="1119"/>
      <c r="KAU61" s="1119"/>
      <c r="KAV61" s="1119"/>
      <c r="KAW61" s="1119"/>
      <c r="KAX61" s="1119"/>
      <c r="KAY61" s="1119"/>
      <c r="KAZ61" s="1119"/>
      <c r="KBA61" s="1119"/>
      <c r="KBB61" s="1119"/>
      <c r="KBC61" s="1119"/>
      <c r="KBD61" s="1119"/>
      <c r="KBE61" s="1119"/>
      <c r="KBF61" s="1119"/>
      <c r="KBG61" s="1119"/>
      <c r="KBH61" s="1119"/>
      <c r="KBI61" s="1119"/>
      <c r="KBJ61" s="1119"/>
      <c r="KBK61" s="1119"/>
      <c r="KBL61" s="1119"/>
      <c r="KBM61" s="1119"/>
      <c r="KBN61" s="1119"/>
      <c r="KBO61" s="1119"/>
      <c r="KBP61" s="1119"/>
      <c r="KBQ61" s="1119"/>
      <c r="KBR61" s="1119"/>
      <c r="KBS61" s="1119"/>
      <c r="KBT61" s="1119"/>
      <c r="KBU61" s="1119"/>
      <c r="KBV61" s="1119"/>
      <c r="KBW61" s="1119"/>
      <c r="KBX61" s="1119"/>
      <c r="KBY61" s="1119"/>
      <c r="KBZ61" s="1119"/>
      <c r="KCA61" s="1119"/>
      <c r="KCB61" s="1119"/>
      <c r="KCC61" s="1119"/>
      <c r="KCD61" s="1119"/>
      <c r="KCE61" s="1119"/>
      <c r="KCF61" s="1119"/>
      <c r="KCG61" s="1119"/>
      <c r="KCH61" s="1119"/>
      <c r="KCI61" s="1119"/>
      <c r="KCJ61" s="1119"/>
      <c r="KCK61" s="1119"/>
      <c r="KCL61" s="1119"/>
      <c r="KCM61" s="1119"/>
      <c r="KCN61" s="1119"/>
      <c r="KCO61" s="1119"/>
      <c r="KCP61" s="1119"/>
      <c r="KCQ61" s="1119"/>
      <c r="KCR61" s="1119"/>
      <c r="KCS61" s="1119"/>
      <c r="KCT61" s="1119"/>
      <c r="KCU61" s="1119"/>
      <c r="KCV61" s="1119"/>
      <c r="KCW61" s="1119"/>
      <c r="KCX61" s="1119"/>
      <c r="KCY61" s="1119"/>
      <c r="KCZ61" s="1119"/>
      <c r="KDA61" s="1119"/>
      <c r="KDB61" s="1119"/>
      <c r="KDC61" s="1119"/>
      <c r="KDD61" s="1119"/>
      <c r="KDE61" s="1119"/>
      <c r="KDF61" s="1119"/>
      <c r="KDG61" s="1119"/>
      <c r="KDH61" s="1119"/>
      <c r="KDI61" s="1119"/>
      <c r="KDJ61" s="1119"/>
      <c r="KDK61" s="1119"/>
      <c r="KDL61" s="1119"/>
      <c r="KDM61" s="1119"/>
      <c r="KDN61" s="1119"/>
      <c r="KDO61" s="1119"/>
      <c r="KDP61" s="1119"/>
      <c r="KDQ61" s="1119"/>
      <c r="KDR61" s="1119"/>
      <c r="KDS61" s="1119"/>
      <c r="KDT61" s="1119"/>
      <c r="KDU61" s="1119"/>
      <c r="KDV61" s="1119"/>
      <c r="KDW61" s="1119"/>
      <c r="KDX61" s="1119"/>
      <c r="KDY61" s="1119"/>
      <c r="KDZ61" s="1119"/>
      <c r="KEA61" s="1119"/>
      <c r="KEB61" s="1119"/>
      <c r="KEC61" s="1119"/>
      <c r="KED61" s="1119"/>
      <c r="KEE61" s="1119"/>
      <c r="KEF61" s="1119"/>
      <c r="KEG61" s="1119"/>
      <c r="KEH61" s="1119"/>
      <c r="KEI61" s="1119"/>
      <c r="KEJ61" s="1119"/>
      <c r="KEK61" s="1119"/>
      <c r="KEL61" s="1119"/>
      <c r="KEM61" s="1119"/>
      <c r="KEN61" s="1119"/>
      <c r="KEO61" s="1119"/>
      <c r="KEP61" s="1119"/>
      <c r="KEQ61" s="1119"/>
      <c r="KER61" s="1119"/>
      <c r="KES61" s="1119"/>
      <c r="KET61" s="1119"/>
      <c r="KEU61" s="1119"/>
      <c r="KEV61" s="1119"/>
      <c r="KEW61" s="1119"/>
      <c r="KEX61" s="1119"/>
      <c r="KEY61" s="1119"/>
      <c r="KEZ61" s="1119"/>
      <c r="KFA61" s="1119"/>
      <c r="KFB61" s="1119"/>
      <c r="KFC61" s="1119"/>
      <c r="KFD61" s="1119"/>
      <c r="KFE61" s="1119"/>
      <c r="KFF61" s="1119"/>
      <c r="KFG61" s="1119"/>
      <c r="KFH61" s="1119"/>
      <c r="KFI61" s="1119"/>
      <c r="KFJ61" s="1119"/>
      <c r="KFK61" s="1119"/>
      <c r="KFL61" s="1119"/>
      <c r="KFM61" s="1119"/>
      <c r="KFN61" s="1119"/>
      <c r="KFO61" s="1119"/>
      <c r="KFP61" s="1119"/>
      <c r="KFQ61" s="1119"/>
      <c r="KFR61" s="1119"/>
      <c r="KFS61" s="1119"/>
      <c r="KFT61" s="1119"/>
      <c r="KFU61" s="1119"/>
      <c r="KFV61" s="1119"/>
      <c r="KFW61" s="1119"/>
      <c r="KFX61" s="1119"/>
      <c r="KFY61" s="1119"/>
      <c r="KFZ61" s="1119"/>
      <c r="KGA61" s="1119"/>
      <c r="KGB61" s="1119"/>
      <c r="KGC61" s="1119"/>
      <c r="KGD61" s="1119"/>
      <c r="KGE61" s="1119"/>
      <c r="KGF61" s="1119"/>
      <c r="KGG61" s="1119"/>
      <c r="KGH61" s="1119"/>
      <c r="KGI61" s="1119"/>
      <c r="KGJ61" s="1119"/>
      <c r="KGK61" s="1119"/>
      <c r="KGL61" s="1119"/>
      <c r="KGM61" s="1119"/>
      <c r="KGN61" s="1119"/>
      <c r="KGO61" s="1119"/>
      <c r="KGP61" s="1119"/>
      <c r="KGQ61" s="1119"/>
      <c r="KGR61" s="1119"/>
      <c r="KGS61" s="1119"/>
      <c r="KGT61" s="1119"/>
      <c r="KGU61" s="1119"/>
      <c r="KGV61" s="1119"/>
      <c r="KGW61" s="1119"/>
      <c r="KGX61" s="1119"/>
      <c r="KGY61" s="1119"/>
      <c r="KGZ61" s="1119"/>
      <c r="KHA61" s="1119"/>
      <c r="KHB61" s="1119"/>
      <c r="KHC61" s="1119"/>
      <c r="KHD61" s="1119"/>
      <c r="KHE61" s="1119"/>
      <c r="KHF61" s="1119"/>
      <c r="KHG61" s="1119"/>
      <c r="KHH61" s="1119"/>
      <c r="KHI61" s="1119"/>
      <c r="KHJ61" s="1119"/>
      <c r="KHK61" s="1119"/>
      <c r="KHL61" s="1119"/>
      <c r="KHM61" s="1119"/>
      <c r="KHN61" s="1119"/>
      <c r="KHO61" s="1119"/>
      <c r="KHP61" s="1119"/>
      <c r="KHQ61" s="1119"/>
      <c r="KHR61" s="1119"/>
      <c r="KHS61" s="1119"/>
      <c r="KHT61" s="1119"/>
      <c r="KHU61" s="1119"/>
      <c r="KHV61" s="1119"/>
      <c r="KHW61" s="1119"/>
      <c r="KHX61" s="1119"/>
      <c r="KHY61" s="1119"/>
      <c r="KHZ61" s="1119"/>
      <c r="KIA61" s="1119"/>
      <c r="KIB61" s="1119"/>
      <c r="KIC61" s="1119"/>
      <c r="KID61" s="1119"/>
      <c r="KIE61" s="1119"/>
      <c r="KIF61" s="1119"/>
      <c r="KIG61" s="1119"/>
      <c r="KIH61" s="1119"/>
      <c r="KII61" s="1119"/>
      <c r="KIJ61" s="1119"/>
      <c r="KIK61" s="1119"/>
      <c r="KIL61" s="1119"/>
      <c r="KIM61" s="1119"/>
      <c r="KIN61" s="1119"/>
      <c r="KIO61" s="1119"/>
      <c r="KIP61" s="1119"/>
      <c r="KIQ61" s="1119"/>
      <c r="KIR61" s="1119"/>
      <c r="KIS61" s="1119"/>
      <c r="KIT61" s="1119"/>
      <c r="KIU61" s="1119"/>
      <c r="KIV61" s="1119"/>
      <c r="KIW61" s="1119"/>
      <c r="KIX61" s="1119"/>
      <c r="KIY61" s="1119"/>
      <c r="KIZ61" s="1119"/>
      <c r="KJA61" s="1119"/>
      <c r="KJB61" s="1119"/>
      <c r="KJC61" s="1119"/>
      <c r="KJD61" s="1119"/>
      <c r="KJE61" s="1119"/>
      <c r="KJF61" s="1119"/>
      <c r="KJG61" s="1119"/>
      <c r="KJH61" s="1119"/>
      <c r="KJI61" s="1119"/>
      <c r="KJJ61" s="1119"/>
      <c r="KJK61" s="1119"/>
      <c r="KJL61" s="1119"/>
      <c r="KJM61" s="1119"/>
      <c r="KJN61" s="1119"/>
      <c r="KJO61" s="1119"/>
      <c r="KJP61" s="1119"/>
      <c r="KJQ61" s="1119"/>
      <c r="KJR61" s="1119"/>
      <c r="KJS61" s="1119"/>
      <c r="KJT61" s="1119"/>
      <c r="KJU61" s="1119"/>
      <c r="KJV61" s="1119"/>
      <c r="KJW61" s="1119"/>
      <c r="KJX61" s="1119"/>
      <c r="KJY61" s="1119"/>
      <c r="KJZ61" s="1119"/>
      <c r="KKA61" s="1119"/>
      <c r="KKB61" s="1119"/>
      <c r="KKC61" s="1119"/>
      <c r="KKD61" s="1119"/>
      <c r="KKE61" s="1119"/>
      <c r="KKF61" s="1119"/>
      <c r="KKG61" s="1119"/>
      <c r="KKH61" s="1119"/>
      <c r="KKI61" s="1119"/>
      <c r="KKJ61" s="1119"/>
      <c r="KKK61" s="1119"/>
      <c r="KKL61" s="1119"/>
      <c r="KKM61" s="1119"/>
      <c r="KKN61" s="1119"/>
      <c r="KKO61" s="1119"/>
      <c r="KKP61" s="1119"/>
      <c r="KKQ61" s="1119"/>
      <c r="KKR61" s="1119"/>
      <c r="KKS61" s="1119"/>
      <c r="KKT61" s="1119"/>
      <c r="KKU61" s="1119"/>
      <c r="KKV61" s="1119"/>
      <c r="KKW61" s="1119"/>
      <c r="KKX61" s="1119"/>
      <c r="KKY61" s="1119"/>
      <c r="KKZ61" s="1119"/>
      <c r="KLA61" s="1119"/>
      <c r="KLB61" s="1119"/>
      <c r="KLC61" s="1119"/>
      <c r="KLD61" s="1119"/>
      <c r="KLE61" s="1119"/>
      <c r="KLF61" s="1119"/>
      <c r="KLG61" s="1119"/>
      <c r="KLH61" s="1119"/>
      <c r="KLI61" s="1119"/>
      <c r="KLJ61" s="1119"/>
      <c r="KLK61" s="1119"/>
      <c r="KLL61" s="1119"/>
      <c r="KLM61" s="1119"/>
      <c r="KLN61" s="1119"/>
      <c r="KLO61" s="1119"/>
      <c r="KLP61" s="1119"/>
      <c r="KLQ61" s="1119"/>
      <c r="KLR61" s="1119"/>
      <c r="KLS61" s="1119"/>
      <c r="KLT61" s="1119"/>
      <c r="KLU61" s="1119"/>
      <c r="KLV61" s="1119"/>
      <c r="KLW61" s="1119"/>
      <c r="KLX61" s="1119"/>
      <c r="KLY61" s="1119"/>
      <c r="KLZ61" s="1119"/>
      <c r="KMA61" s="1119"/>
      <c r="KMB61" s="1119"/>
      <c r="KMC61" s="1119"/>
      <c r="KMD61" s="1119"/>
      <c r="KME61" s="1119"/>
      <c r="KMF61" s="1119"/>
      <c r="KMG61" s="1119"/>
      <c r="KMH61" s="1119"/>
      <c r="KMI61" s="1119"/>
      <c r="KMJ61" s="1119"/>
      <c r="KMK61" s="1119"/>
      <c r="KML61" s="1119"/>
      <c r="KMM61" s="1119"/>
      <c r="KMN61" s="1119"/>
      <c r="KMO61" s="1119"/>
      <c r="KMP61" s="1119"/>
      <c r="KMQ61" s="1119"/>
      <c r="KMR61" s="1119"/>
      <c r="KMS61" s="1119"/>
      <c r="KMT61" s="1119"/>
      <c r="KMU61" s="1119"/>
      <c r="KMV61" s="1119"/>
      <c r="KMW61" s="1119"/>
      <c r="KMX61" s="1119"/>
      <c r="KMY61" s="1119"/>
      <c r="KMZ61" s="1119"/>
      <c r="KNA61" s="1119"/>
      <c r="KNB61" s="1119"/>
      <c r="KNC61" s="1119"/>
      <c r="KND61" s="1119"/>
      <c r="KNE61" s="1119"/>
      <c r="KNF61" s="1119"/>
      <c r="KNG61" s="1119"/>
      <c r="KNH61" s="1119"/>
      <c r="KNI61" s="1119"/>
      <c r="KNJ61" s="1119"/>
      <c r="KNK61" s="1119"/>
      <c r="KNL61" s="1119"/>
      <c r="KNM61" s="1119"/>
      <c r="KNN61" s="1119"/>
      <c r="KNO61" s="1119"/>
      <c r="KNP61" s="1119"/>
      <c r="KNQ61" s="1119"/>
      <c r="KNR61" s="1119"/>
      <c r="KNS61" s="1119"/>
      <c r="KNT61" s="1119"/>
      <c r="KNU61" s="1119"/>
      <c r="KNV61" s="1119"/>
      <c r="KNW61" s="1119"/>
      <c r="KNX61" s="1119"/>
      <c r="KNY61" s="1119"/>
      <c r="KNZ61" s="1119"/>
      <c r="KOA61" s="1119"/>
      <c r="KOB61" s="1119"/>
      <c r="KOC61" s="1119"/>
      <c r="KOD61" s="1119"/>
      <c r="KOE61" s="1119"/>
      <c r="KOF61" s="1119"/>
      <c r="KOG61" s="1119"/>
      <c r="KOH61" s="1119"/>
      <c r="KOI61" s="1119"/>
      <c r="KOJ61" s="1119"/>
      <c r="KOK61" s="1119"/>
      <c r="KOL61" s="1119"/>
      <c r="KOM61" s="1119"/>
      <c r="KON61" s="1119"/>
      <c r="KOO61" s="1119"/>
      <c r="KOP61" s="1119"/>
      <c r="KOQ61" s="1119"/>
      <c r="KOR61" s="1119"/>
      <c r="KOS61" s="1119"/>
      <c r="KOT61" s="1119"/>
      <c r="KOU61" s="1119"/>
      <c r="KOV61" s="1119"/>
      <c r="KOW61" s="1119"/>
      <c r="KOX61" s="1119"/>
      <c r="KOY61" s="1119"/>
      <c r="KOZ61" s="1119"/>
      <c r="KPA61" s="1119"/>
      <c r="KPB61" s="1119"/>
      <c r="KPC61" s="1119"/>
      <c r="KPD61" s="1119"/>
      <c r="KPE61" s="1119"/>
      <c r="KPF61" s="1119"/>
      <c r="KPG61" s="1119"/>
      <c r="KPH61" s="1119"/>
      <c r="KPI61" s="1119"/>
      <c r="KPJ61" s="1119"/>
      <c r="KPK61" s="1119"/>
      <c r="KPL61" s="1119"/>
      <c r="KPM61" s="1119"/>
      <c r="KPN61" s="1119"/>
      <c r="KPO61" s="1119"/>
      <c r="KPP61" s="1119"/>
      <c r="KPQ61" s="1119"/>
      <c r="KPR61" s="1119"/>
      <c r="KPS61" s="1119"/>
      <c r="KPT61" s="1119"/>
      <c r="KPU61" s="1119"/>
      <c r="KPV61" s="1119"/>
      <c r="KPW61" s="1119"/>
      <c r="KPX61" s="1119"/>
      <c r="KPY61" s="1119"/>
      <c r="KPZ61" s="1119"/>
      <c r="KQA61" s="1119"/>
      <c r="KQB61" s="1119"/>
      <c r="KQC61" s="1119"/>
      <c r="KQD61" s="1119"/>
      <c r="KQE61" s="1119"/>
      <c r="KQF61" s="1119"/>
      <c r="KQG61" s="1119"/>
      <c r="KQH61" s="1119"/>
      <c r="KQI61" s="1119"/>
      <c r="KQJ61" s="1119"/>
      <c r="KQK61" s="1119"/>
      <c r="KQL61" s="1119"/>
      <c r="KQM61" s="1119"/>
      <c r="KQN61" s="1119"/>
      <c r="KQO61" s="1119"/>
      <c r="KQP61" s="1119"/>
      <c r="KQQ61" s="1119"/>
      <c r="KQR61" s="1119"/>
      <c r="KQS61" s="1119"/>
      <c r="KQT61" s="1119"/>
      <c r="KQU61" s="1119"/>
      <c r="KQV61" s="1119"/>
      <c r="KQW61" s="1119"/>
      <c r="KQX61" s="1119"/>
      <c r="KQY61" s="1119"/>
      <c r="KQZ61" s="1119"/>
      <c r="KRA61" s="1119"/>
      <c r="KRB61" s="1119"/>
      <c r="KRC61" s="1119"/>
      <c r="KRD61" s="1119"/>
      <c r="KRE61" s="1119"/>
      <c r="KRF61" s="1119"/>
      <c r="KRG61" s="1119"/>
      <c r="KRH61" s="1119"/>
      <c r="KRI61" s="1119"/>
      <c r="KRJ61" s="1119"/>
      <c r="KRK61" s="1119"/>
      <c r="KRL61" s="1119"/>
      <c r="KRM61" s="1119"/>
      <c r="KRN61" s="1119"/>
      <c r="KRO61" s="1119"/>
      <c r="KRP61" s="1119"/>
      <c r="KRQ61" s="1119"/>
      <c r="KRR61" s="1119"/>
      <c r="KRS61" s="1119"/>
      <c r="KRT61" s="1119"/>
      <c r="KRU61" s="1119"/>
      <c r="KRV61" s="1119"/>
      <c r="KRW61" s="1119"/>
      <c r="KRX61" s="1119"/>
      <c r="KRY61" s="1119"/>
      <c r="KRZ61" s="1119"/>
      <c r="KSA61" s="1119"/>
      <c r="KSB61" s="1119"/>
      <c r="KSC61" s="1119"/>
      <c r="KSD61" s="1119"/>
      <c r="KSE61" s="1119"/>
      <c r="KSF61" s="1119"/>
      <c r="KSG61" s="1119"/>
      <c r="KSH61" s="1119"/>
      <c r="KSI61" s="1119"/>
      <c r="KSJ61" s="1119"/>
      <c r="KSK61" s="1119"/>
      <c r="KSL61" s="1119"/>
      <c r="KSM61" s="1119"/>
      <c r="KSN61" s="1119"/>
      <c r="KSO61" s="1119"/>
      <c r="KSP61" s="1119"/>
      <c r="KSQ61" s="1119"/>
      <c r="KSR61" s="1119"/>
      <c r="KSS61" s="1119"/>
      <c r="KST61" s="1119"/>
      <c r="KSU61" s="1119"/>
      <c r="KSV61" s="1119"/>
      <c r="KSW61" s="1119"/>
      <c r="KSX61" s="1119"/>
      <c r="KSY61" s="1119"/>
      <c r="KSZ61" s="1119"/>
      <c r="KTA61" s="1119"/>
      <c r="KTB61" s="1119"/>
      <c r="KTC61" s="1119"/>
      <c r="KTD61" s="1119"/>
      <c r="KTE61" s="1119"/>
      <c r="KTF61" s="1119"/>
      <c r="KTG61" s="1119"/>
      <c r="KTH61" s="1119"/>
      <c r="KTI61" s="1119"/>
      <c r="KTJ61" s="1119"/>
      <c r="KTK61" s="1119"/>
      <c r="KTL61" s="1119"/>
      <c r="KTM61" s="1119"/>
      <c r="KTN61" s="1119"/>
      <c r="KTO61" s="1119"/>
      <c r="KTP61" s="1119"/>
      <c r="KTQ61" s="1119"/>
      <c r="KTR61" s="1119"/>
      <c r="KTS61" s="1119"/>
      <c r="KTT61" s="1119"/>
      <c r="KTU61" s="1119"/>
      <c r="KTV61" s="1119"/>
      <c r="KTW61" s="1119"/>
      <c r="KTX61" s="1119"/>
      <c r="KTY61" s="1119"/>
      <c r="KTZ61" s="1119"/>
      <c r="KUA61" s="1119"/>
      <c r="KUB61" s="1119"/>
      <c r="KUC61" s="1119"/>
      <c r="KUD61" s="1119"/>
      <c r="KUE61" s="1119"/>
      <c r="KUF61" s="1119"/>
      <c r="KUG61" s="1119"/>
      <c r="KUH61" s="1119"/>
      <c r="KUI61" s="1119"/>
      <c r="KUJ61" s="1119"/>
      <c r="KUK61" s="1119"/>
      <c r="KUL61" s="1119"/>
      <c r="KUM61" s="1119"/>
      <c r="KUN61" s="1119"/>
      <c r="KUO61" s="1119"/>
      <c r="KUP61" s="1119"/>
      <c r="KUQ61" s="1119"/>
      <c r="KUR61" s="1119"/>
      <c r="KUS61" s="1119"/>
      <c r="KUT61" s="1119"/>
      <c r="KUU61" s="1119"/>
      <c r="KUV61" s="1119"/>
      <c r="KUW61" s="1119"/>
      <c r="KUX61" s="1119"/>
      <c r="KUY61" s="1119"/>
      <c r="KUZ61" s="1119"/>
      <c r="KVA61" s="1119"/>
      <c r="KVB61" s="1119"/>
      <c r="KVC61" s="1119"/>
      <c r="KVD61" s="1119"/>
      <c r="KVE61" s="1119"/>
      <c r="KVF61" s="1119"/>
      <c r="KVG61" s="1119"/>
      <c r="KVH61" s="1119"/>
      <c r="KVI61" s="1119"/>
      <c r="KVJ61" s="1119"/>
      <c r="KVK61" s="1119"/>
      <c r="KVL61" s="1119"/>
      <c r="KVM61" s="1119"/>
      <c r="KVN61" s="1119"/>
      <c r="KVO61" s="1119"/>
      <c r="KVP61" s="1119"/>
      <c r="KVQ61" s="1119"/>
      <c r="KVR61" s="1119"/>
      <c r="KVS61" s="1119"/>
      <c r="KVT61" s="1119"/>
      <c r="KVU61" s="1119"/>
      <c r="KVV61" s="1119"/>
      <c r="KVW61" s="1119"/>
      <c r="KVX61" s="1119"/>
      <c r="KVY61" s="1119"/>
      <c r="KVZ61" s="1119"/>
      <c r="KWA61" s="1119"/>
      <c r="KWB61" s="1119"/>
      <c r="KWC61" s="1119"/>
      <c r="KWD61" s="1119"/>
      <c r="KWE61" s="1119"/>
      <c r="KWF61" s="1119"/>
      <c r="KWG61" s="1119"/>
      <c r="KWH61" s="1119"/>
      <c r="KWI61" s="1119"/>
      <c r="KWJ61" s="1119"/>
      <c r="KWK61" s="1119"/>
      <c r="KWL61" s="1119"/>
      <c r="KWM61" s="1119"/>
      <c r="KWN61" s="1119"/>
      <c r="KWO61" s="1119"/>
      <c r="KWP61" s="1119"/>
      <c r="KWQ61" s="1119"/>
      <c r="KWR61" s="1119"/>
      <c r="KWS61" s="1119"/>
      <c r="KWT61" s="1119"/>
      <c r="KWU61" s="1119"/>
      <c r="KWV61" s="1119"/>
      <c r="KWW61" s="1119"/>
      <c r="KWX61" s="1119"/>
      <c r="KWY61" s="1119"/>
      <c r="KWZ61" s="1119"/>
      <c r="KXA61" s="1119"/>
      <c r="KXB61" s="1119"/>
      <c r="KXC61" s="1119"/>
      <c r="KXD61" s="1119"/>
      <c r="KXE61" s="1119"/>
      <c r="KXF61" s="1119"/>
      <c r="KXG61" s="1119"/>
      <c r="KXH61" s="1119"/>
      <c r="KXI61" s="1119"/>
      <c r="KXJ61" s="1119"/>
      <c r="KXK61" s="1119"/>
      <c r="KXL61" s="1119"/>
      <c r="KXM61" s="1119"/>
      <c r="KXN61" s="1119"/>
      <c r="KXO61" s="1119"/>
      <c r="KXP61" s="1119"/>
      <c r="KXQ61" s="1119"/>
      <c r="KXR61" s="1119"/>
      <c r="KXS61" s="1119"/>
      <c r="KXT61" s="1119"/>
      <c r="KXU61" s="1119"/>
      <c r="KXV61" s="1119"/>
      <c r="KXW61" s="1119"/>
      <c r="KXX61" s="1119"/>
      <c r="KXY61" s="1119"/>
      <c r="KXZ61" s="1119"/>
      <c r="KYA61" s="1119"/>
      <c r="KYB61" s="1119"/>
      <c r="KYC61" s="1119"/>
      <c r="KYD61" s="1119"/>
      <c r="KYE61" s="1119"/>
      <c r="KYF61" s="1119"/>
      <c r="KYG61" s="1119"/>
      <c r="KYH61" s="1119"/>
      <c r="KYI61" s="1119"/>
      <c r="KYJ61" s="1119"/>
      <c r="KYK61" s="1119"/>
      <c r="KYL61" s="1119"/>
      <c r="KYM61" s="1119"/>
      <c r="KYN61" s="1119"/>
      <c r="KYO61" s="1119"/>
      <c r="KYP61" s="1119"/>
      <c r="KYQ61" s="1119"/>
      <c r="KYR61" s="1119"/>
      <c r="KYS61" s="1119"/>
      <c r="KYT61" s="1119"/>
      <c r="KYU61" s="1119"/>
      <c r="KYV61" s="1119"/>
      <c r="KYW61" s="1119"/>
      <c r="KYX61" s="1119"/>
      <c r="KYY61" s="1119"/>
      <c r="KYZ61" s="1119"/>
      <c r="KZA61" s="1119"/>
      <c r="KZB61" s="1119"/>
      <c r="KZC61" s="1119"/>
      <c r="KZD61" s="1119"/>
      <c r="KZE61" s="1119"/>
      <c r="KZF61" s="1119"/>
      <c r="KZG61" s="1119"/>
      <c r="KZH61" s="1119"/>
      <c r="KZI61" s="1119"/>
      <c r="KZJ61" s="1119"/>
      <c r="KZK61" s="1119"/>
      <c r="KZL61" s="1119"/>
      <c r="KZM61" s="1119"/>
      <c r="KZN61" s="1119"/>
      <c r="KZO61" s="1119"/>
      <c r="KZP61" s="1119"/>
      <c r="KZQ61" s="1119"/>
      <c r="KZR61" s="1119"/>
      <c r="KZS61" s="1119"/>
      <c r="KZT61" s="1119"/>
      <c r="KZU61" s="1119"/>
      <c r="KZV61" s="1119"/>
      <c r="KZW61" s="1119"/>
      <c r="KZX61" s="1119"/>
      <c r="KZY61" s="1119"/>
      <c r="KZZ61" s="1119"/>
      <c r="LAA61" s="1119"/>
      <c r="LAB61" s="1119"/>
      <c r="LAC61" s="1119"/>
      <c r="LAD61" s="1119"/>
      <c r="LAE61" s="1119"/>
      <c r="LAF61" s="1119"/>
      <c r="LAG61" s="1119"/>
      <c r="LAH61" s="1119"/>
      <c r="LAI61" s="1119"/>
      <c r="LAJ61" s="1119"/>
      <c r="LAK61" s="1119"/>
      <c r="LAL61" s="1119"/>
      <c r="LAM61" s="1119"/>
      <c r="LAN61" s="1119"/>
      <c r="LAO61" s="1119"/>
      <c r="LAP61" s="1119"/>
      <c r="LAQ61" s="1119"/>
      <c r="LAR61" s="1119"/>
      <c r="LAS61" s="1119"/>
      <c r="LAT61" s="1119"/>
      <c r="LAU61" s="1119"/>
      <c r="LAV61" s="1119"/>
      <c r="LAW61" s="1119"/>
      <c r="LAX61" s="1119"/>
      <c r="LAY61" s="1119"/>
      <c r="LAZ61" s="1119"/>
      <c r="LBA61" s="1119"/>
      <c r="LBB61" s="1119"/>
      <c r="LBC61" s="1119"/>
      <c r="LBD61" s="1119"/>
      <c r="LBE61" s="1119"/>
      <c r="LBF61" s="1119"/>
      <c r="LBG61" s="1119"/>
      <c r="LBH61" s="1119"/>
      <c r="LBI61" s="1119"/>
      <c r="LBJ61" s="1119"/>
      <c r="LBK61" s="1119"/>
      <c r="LBL61" s="1119"/>
      <c r="LBM61" s="1119"/>
      <c r="LBN61" s="1119"/>
      <c r="LBO61" s="1119"/>
      <c r="LBP61" s="1119"/>
      <c r="LBQ61" s="1119"/>
      <c r="LBR61" s="1119"/>
      <c r="LBS61" s="1119"/>
      <c r="LBT61" s="1119"/>
      <c r="LBU61" s="1119"/>
      <c r="LBV61" s="1119"/>
      <c r="LBW61" s="1119"/>
      <c r="LBX61" s="1119"/>
      <c r="LBY61" s="1119"/>
      <c r="LBZ61" s="1119"/>
      <c r="LCA61" s="1119"/>
      <c r="LCB61" s="1119"/>
      <c r="LCC61" s="1119"/>
      <c r="LCD61" s="1119"/>
      <c r="LCE61" s="1119"/>
      <c r="LCF61" s="1119"/>
      <c r="LCG61" s="1119"/>
      <c r="LCH61" s="1119"/>
      <c r="LCI61" s="1119"/>
      <c r="LCJ61" s="1119"/>
      <c r="LCK61" s="1119"/>
      <c r="LCL61" s="1119"/>
      <c r="LCM61" s="1119"/>
      <c r="LCN61" s="1119"/>
      <c r="LCO61" s="1119"/>
      <c r="LCP61" s="1119"/>
      <c r="LCQ61" s="1119"/>
      <c r="LCR61" s="1119"/>
      <c r="LCS61" s="1119"/>
      <c r="LCT61" s="1119"/>
      <c r="LCU61" s="1119"/>
      <c r="LCV61" s="1119"/>
      <c r="LCW61" s="1119"/>
      <c r="LCX61" s="1119"/>
      <c r="LCY61" s="1119"/>
      <c r="LCZ61" s="1119"/>
      <c r="LDA61" s="1119"/>
      <c r="LDB61" s="1119"/>
      <c r="LDC61" s="1119"/>
      <c r="LDD61" s="1119"/>
      <c r="LDE61" s="1119"/>
      <c r="LDF61" s="1119"/>
      <c r="LDG61" s="1119"/>
      <c r="LDH61" s="1119"/>
      <c r="LDI61" s="1119"/>
      <c r="LDJ61" s="1119"/>
      <c r="LDK61" s="1119"/>
      <c r="LDL61" s="1119"/>
      <c r="LDM61" s="1119"/>
      <c r="LDN61" s="1119"/>
      <c r="LDO61" s="1119"/>
      <c r="LDP61" s="1119"/>
      <c r="LDQ61" s="1119"/>
      <c r="LDR61" s="1119"/>
      <c r="LDS61" s="1119"/>
      <c r="LDT61" s="1119"/>
      <c r="LDU61" s="1119"/>
      <c r="LDV61" s="1119"/>
      <c r="LDW61" s="1119"/>
      <c r="LDX61" s="1119"/>
      <c r="LDY61" s="1119"/>
      <c r="LDZ61" s="1119"/>
      <c r="LEA61" s="1119"/>
      <c r="LEB61" s="1119"/>
      <c r="LEC61" s="1119"/>
      <c r="LED61" s="1119"/>
      <c r="LEE61" s="1119"/>
      <c r="LEF61" s="1119"/>
      <c r="LEG61" s="1119"/>
      <c r="LEH61" s="1119"/>
      <c r="LEI61" s="1119"/>
      <c r="LEJ61" s="1119"/>
      <c r="LEK61" s="1119"/>
      <c r="LEL61" s="1119"/>
      <c r="LEM61" s="1119"/>
      <c r="LEN61" s="1119"/>
      <c r="LEO61" s="1119"/>
      <c r="LEP61" s="1119"/>
      <c r="LEQ61" s="1119"/>
      <c r="LER61" s="1119"/>
      <c r="LES61" s="1119"/>
      <c r="LET61" s="1119"/>
      <c r="LEU61" s="1119"/>
      <c r="LEV61" s="1119"/>
      <c r="LEW61" s="1119"/>
      <c r="LEX61" s="1119"/>
      <c r="LEY61" s="1119"/>
      <c r="LEZ61" s="1119"/>
      <c r="LFA61" s="1119"/>
      <c r="LFB61" s="1119"/>
      <c r="LFC61" s="1119"/>
      <c r="LFD61" s="1119"/>
      <c r="LFE61" s="1119"/>
      <c r="LFF61" s="1119"/>
      <c r="LFG61" s="1119"/>
      <c r="LFH61" s="1119"/>
      <c r="LFI61" s="1119"/>
      <c r="LFJ61" s="1119"/>
      <c r="LFK61" s="1119"/>
      <c r="LFL61" s="1119"/>
      <c r="LFM61" s="1119"/>
      <c r="LFN61" s="1119"/>
      <c r="LFO61" s="1119"/>
      <c r="LFP61" s="1119"/>
      <c r="LFQ61" s="1119"/>
      <c r="LFR61" s="1119"/>
      <c r="LFS61" s="1119"/>
      <c r="LFT61" s="1119"/>
      <c r="LFU61" s="1119"/>
      <c r="LFV61" s="1119"/>
      <c r="LFW61" s="1119"/>
      <c r="LFX61" s="1119"/>
      <c r="LFY61" s="1119"/>
      <c r="LFZ61" s="1119"/>
      <c r="LGA61" s="1119"/>
      <c r="LGB61" s="1119"/>
      <c r="LGC61" s="1119"/>
      <c r="LGD61" s="1119"/>
      <c r="LGE61" s="1119"/>
      <c r="LGF61" s="1119"/>
      <c r="LGG61" s="1119"/>
      <c r="LGH61" s="1119"/>
      <c r="LGI61" s="1119"/>
      <c r="LGJ61" s="1119"/>
      <c r="LGK61" s="1119"/>
      <c r="LGL61" s="1119"/>
      <c r="LGM61" s="1119"/>
      <c r="LGN61" s="1119"/>
      <c r="LGO61" s="1119"/>
      <c r="LGP61" s="1119"/>
      <c r="LGQ61" s="1119"/>
      <c r="LGR61" s="1119"/>
      <c r="LGS61" s="1119"/>
      <c r="LGT61" s="1119"/>
      <c r="LGU61" s="1119"/>
      <c r="LGV61" s="1119"/>
      <c r="LGW61" s="1119"/>
      <c r="LGX61" s="1119"/>
      <c r="LGY61" s="1119"/>
      <c r="LGZ61" s="1119"/>
      <c r="LHA61" s="1119"/>
      <c r="LHB61" s="1119"/>
      <c r="LHC61" s="1119"/>
      <c r="LHD61" s="1119"/>
      <c r="LHE61" s="1119"/>
      <c r="LHF61" s="1119"/>
      <c r="LHG61" s="1119"/>
      <c r="LHH61" s="1119"/>
      <c r="LHI61" s="1119"/>
      <c r="LHJ61" s="1119"/>
      <c r="LHK61" s="1119"/>
      <c r="LHL61" s="1119"/>
      <c r="LHM61" s="1119"/>
      <c r="LHN61" s="1119"/>
      <c r="LHO61" s="1119"/>
      <c r="LHP61" s="1119"/>
      <c r="LHQ61" s="1119"/>
      <c r="LHR61" s="1119"/>
      <c r="LHS61" s="1119"/>
      <c r="LHT61" s="1119"/>
      <c r="LHU61" s="1119"/>
      <c r="LHV61" s="1119"/>
      <c r="LHW61" s="1119"/>
      <c r="LHX61" s="1119"/>
      <c r="LHY61" s="1119"/>
      <c r="LHZ61" s="1119"/>
      <c r="LIA61" s="1119"/>
      <c r="LIB61" s="1119"/>
      <c r="LIC61" s="1119"/>
      <c r="LID61" s="1119"/>
      <c r="LIE61" s="1119"/>
      <c r="LIF61" s="1119"/>
      <c r="LIG61" s="1119"/>
      <c r="LIH61" s="1119"/>
      <c r="LII61" s="1119"/>
      <c r="LIJ61" s="1119"/>
      <c r="LIK61" s="1119"/>
      <c r="LIL61" s="1119"/>
      <c r="LIM61" s="1119"/>
      <c r="LIN61" s="1119"/>
      <c r="LIO61" s="1119"/>
      <c r="LIP61" s="1119"/>
      <c r="LIQ61" s="1119"/>
      <c r="LIR61" s="1119"/>
      <c r="LIS61" s="1119"/>
      <c r="LIT61" s="1119"/>
      <c r="LIU61" s="1119"/>
      <c r="LIV61" s="1119"/>
      <c r="LIW61" s="1119"/>
      <c r="LIX61" s="1119"/>
      <c r="LIY61" s="1119"/>
      <c r="LIZ61" s="1119"/>
      <c r="LJA61" s="1119"/>
      <c r="LJB61" s="1119"/>
      <c r="LJC61" s="1119"/>
      <c r="LJD61" s="1119"/>
      <c r="LJE61" s="1119"/>
      <c r="LJF61" s="1119"/>
      <c r="LJG61" s="1119"/>
      <c r="LJH61" s="1119"/>
      <c r="LJI61" s="1119"/>
      <c r="LJJ61" s="1119"/>
      <c r="LJK61" s="1119"/>
      <c r="LJL61" s="1119"/>
      <c r="LJM61" s="1119"/>
      <c r="LJN61" s="1119"/>
      <c r="LJO61" s="1119"/>
      <c r="LJP61" s="1119"/>
      <c r="LJQ61" s="1119"/>
      <c r="LJR61" s="1119"/>
      <c r="LJS61" s="1119"/>
      <c r="LJT61" s="1119"/>
      <c r="LJU61" s="1119"/>
      <c r="LJV61" s="1119"/>
      <c r="LJW61" s="1119"/>
      <c r="LJX61" s="1119"/>
      <c r="LJY61" s="1119"/>
      <c r="LJZ61" s="1119"/>
      <c r="LKA61" s="1119"/>
      <c r="LKB61" s="1119"/>
      <c r="LKC61" s="1119"/>
      <c r="LKD61" s="1119"/>
      <c r="LKE61" s="1119"/>
      <c r="LKF61" s="1119"/>
      <c r="LKG61" s="1119"/>
      <c r="LKH61" s="1119"/>
      <c r="LKI61" s="1119"/>
      <c r="LKJ61" s="1119"/>
      <c r="LKK61" s="1119"/>
      <c r="LKL61" s="1119"/>
      <c r="LKM61" s="1119"/>
      <c r="LKN61" s="1119"/>
      <c r="LKO61" s="1119"/>
      <c r="LKP61" s="1119"/>
      <c r="LKQ61" s="1119"/>
      <c r="LKR61" s="1119"/>
      <c r="LKS61" s="1119"/>
      <c r="LKT61" s="1119"/>
      <c r="LKU61" s="1119"/>
      <c r="LKV61" s="1119"/>
      <c r="LKW61" s="1119"/>
      <c r="LKX61" s="1119"/>
      <c r="LKY61" s="1119"/>
      <c r="LKZ61" s="1119"/>
      <c r="LLA61" s="1119"/>
      <c r="LLB61" s="1119"/>
      <c r="LLC61" s="1119"/>
      <c r="LLD61" s="1119"/>
      <c r="LLE61" s="1119"/>
      <c r="LLF61" s="1119"/>
      <c r="LLG61" s="1119"/>
      <c r="LLH61" s="1119"/>
      <c r="LLI61" s="1119"/>
      <c r="LLJ61" s="1119"/>
      <c r="LLK61" s="1119"/>
      <c r="LLL61" s="1119"/>
      <c r="LLM61" s="1119"/>
      <c r="LLN61" s="1119"/>
      <c r="LLO61" s="1119"/>
      <c r="LLP61" s="1119"/>
      <c r="LLQ61" s="1119"/>
      <c r="LLR61" s="1119"/>
      <c r="LLS61" s="1119"/>
      <c r="LLT61" s="1119"/>
      <c r="LLU61" s="1119"/>
      <c r="LLV61" s="1119"/>
      <c r="LLW61" s="1119"/>
      <c r="LLX61" s="1119"/>
      <c r="LLY61" s="1119"/>
      <c r="LLZ61" s="1119"/>
      <c r="LMA61" s="1119"/>
      <c r="LMB61" s="1119"/>
      <c r="LMC61" s="1119"/>
      <c r="LMD61" s="1119"/>
      <c r="LME61" s="1119"/>
      <c r="LMF61" s="1119"/>
      <c r="LMG61" s="1119"/>
      <c r="LMH61" s="1119"/>
      <c r="LMI61" s="1119"/>
      <c r="LMJ61" s="1119"/>
      <c r="LMK61" s="1119"/>
      <c r="LML61" s="1119"/>
      <c r="LMM61" s="1119"/>
      <c r="LMN61" s="1119"/>
      <c r="LMO61" s="1119"/>
      <c r="LMP61" s="1119"/>
      <c r="LMQ61" s="1119"/>
      <c r="LMR61" s="1119"/>
      <c r="LMS61" s="1119"/>
      <c r="LMT61" s="1119"/>
      <c r="LMU61" s="1119"/>
      <c r="LMV61" s="1119"/>
      <c r="LMW61" s="1119"/>
      <c r="LMX61" s="1119"/>
      <c r="LMY61" s="1119"/>
      <c r="LMZ61" s="1119"/>
      <c r="LNA61" s="1119"/>
      <c r="LNB61" s="1119"/>
      <c r="LNC61" s="1119"/>
      <c r="LND61" s="1119"/>
      <c r="LNE61" s="1119"/>
      <c r="LNF61" s="1119"/>
      <c r="LNG61" s="1119"/>
      <c r="LNH61" s="1119"/>
      <c r="LNI61" s="1119"/>
      <c r="LNJ61" s="1119"/>
      <c r="LNK61" s="1119"/>
      <c r="LNL61" s="1119"/>
      <c r="LNM61" s="1119"/>
      <c r="LNN61" s="1119"/>
      <c r="LNO61" s="1119"/>
      <c r="LNP61" s="1119"/>
      <c r="LNQ61" s="1119"/>
      <c r="LNR61" s="1119"/>
      <c r="LNS61" s="1119"/>
      <c r="LNT61" s="1119"/>
      <c r="LNU61" s="1119"/>
      <c r="LNV61" s="1119"/>
      <c r="LNW61" s="1119"/>
      <c r="LNX61" s="1119"/>
      <c r="LNY61" s="1119"/>
      <c r="LNZ61" s="1119"/>
      <c r="LOA61" s="1119"/>
      <c r="LOB61" s="1119"/>
      <c r="LOC61" s="1119"/>
      <c r="LOD61" s="1119"/>
      <c r="LOE61" s="1119"/>
      <c r="LOF61" s="1119"/>
      <c r="LOG61" s="1119"/>
      <c r="LOH61" s="1119"/>
      <c r="LOI61" s="1119"/>
      <c r="LOJ61" s="1119"/>
      <c r="LOK61" s="1119"/>
      <c r="LOL61" s="1119"/>
      <c r="LOM61" s="1119"/>
      <c r="LON61" s="1119"/>
      <c r="LOO61" s="1119"/>
      <c r="LOP61" s="1119"/>
      <c r="LOQ61" s="1119"/>
      <c r="LOR61" s="1119"/>
      <c r="LOS61" s="1119"/>
      <c r="LOT61" s="1119"/>
      <c r="LOU61" s="1119"/>
      <c r="LOV61" s="1119"/>
      <c r="LOW61" s="1119"/>
      <c r="LOX61" s="1119"/>
      <c r="LOY61" s="1119"/>
      <c r="LOZ61" s="1119"/>
      <c r="LPA61" s="1119"/>
      <c r="LPB61" s="1119"/>
      <c r="LPC61" s="1119"/>
      <c r="LPD61" s="1119"/>
      <c r="LPE61" s="1119"/>
      <c r="LPF61" s="1119"/>
      <c r="LPG61" s="1119"/>
      <c r="LPH61" s="1119"/>
      <c r="LPI61" s="1119"/>
      <c r="LPJ61" s="1119"/>
      <c r="LPK61" s="1119"/>
      <c r="LPL61" s="1119"/>
      <c r="LPM61" s="1119"/>
      <c r="LPN61" s="1119"/>
      <c r="LPO61" s="1119"/>
      <c r="LPP61" s="1119"/>
      <c r="LPQ61" s="1119"/>
      <c r="LPR61" s="1119"/>
      <c r="LPS61" s="1119"/>
      <c r="LPT61" s="1119"/>
      <c r="LPU61" s="1119"/>
      <c r="LPV61" s="1119"/>
      <c r="LPW61" s="1119"/>
      <c r="LPX61" s="1119"/>
      <c r="LPY61" s="1119"/>
      <c r="LPZ61" s="1119"/>
      <c r="LQA61" s="1119"/>
      <c r="LQB61" s="1119"/>
      <c r="LQC61" s="1119"/>
      <c r="LQD61" s="1119"/>
      <c r="LQE61" s="1119"/>
      <c r="LQF61" s="1119"/>
      <c r="LQG61" s="1119"/>
      <c r="LQH61" s="1119"/>
      <c r="LQI61" s="1119"/>
      <c r="LQJ61" s="1119"/>
      <c r="LQK61" s="1119"/>
      <c r="LQL61" s="1119"/>
      <c r="LQM61" s="1119"/>
      <c r="LQN61" s="1119"/>
      <c r="LQO61" s="1119"/>
      <c r="LQP61" s="1119"/>
      <c r="LQQ61" s="1119"/>
      <c r="LQR61" s="1119"/>
      <c r="LQS61" s="1119"/>
      <c r="LQT61" s="1119"/>
      <c r="LQU61" s="1119"/>
      <c r="LQV61" s="1119"/>
      <c r="LQW61" s="1119"/>
      <c r="LQX61" s="1119"/>
      <c r="LQY61" s="1119"/>
      <c r="LQZ61" s="1119"/>
      <c r="LRA61" s="1119"/>
      <c r="LRB61" s="1119"/>
      <c r="LRC61" s="1119"/>
      <c r="LRD61" s="1119"/>
      <c r="LRE61" s="1119"/>
      <c r="LRF61" s="1119"/>
      <c r="LRG61" s="1119"/>
      <c r="LRH61" s="1119"/>
      <c r="LRI61" s="1119"/>
      <c r="LRJ61" s="1119"/>
      <c r="LRK61" s="1119"/>
      <c r="LRL61" s="1119"/>
      <c r="LRM61" s="1119"/>
      <c r="LRN61" s="1119"/>
      <c r="LRO61" s="1119"/>
      <c r="LRP61" s="1119"/>
      <c r="LRQ61" s="1119"/>
      <c r="LRR61" s="1119"/>
      <c r="LRS61" s="1119"/>
      <c r="LRT61" s="1119"/>
      <c r="LRU61" s="1119"/>
      <c r="LRV61" s="1119"/>
      <c r="LRW61" s="1119"/>
      <c r="LRX61" s="1119"/>
      <c r="LRY61" s="1119"/>
      <c r="LRZ61" s="1119"/>
      <c r="LSA61" s="1119"/>
      <c r="LSB61" s="1119"/>
      <c r="LSC61" s="1119"/>
      <c r="LSD61" s="1119"/>
      <c r="LSE61" s="1119"/>
      <c r="LSF61" s="1119"/>
      <c r="LSG61" s="1119"/>
      <c r="LSH61" s="1119"/>
      <c r="LSI61" s="1119"/>
      <c r="LSJ61" s="1119"/>
      <c r="LSK61" s="1119"/>
      <c r="LSL61" s="1119"/>
      <c r="LSM61" s="1119"/>
      <c r="LSN61" s="1119"/>
      <c r="LSO61" s="1119"/>
      <c r="LSP61" s="1119"/>
      <c r="LSQ61" s="1119"/>
      <c r="LSR61" s="1119"/>
      <c r="LSS61" s="1119"/>
      <c r="LST61" s="1119"/>
      <c r="LSU61" s="1119"/>
      <c r="LSV61" s="1119"/>
      <c r="LSW61" s="1119"/>
      <c r="LSX61" s="1119"/>
      <c r="LSY61" s="1119"/>
      <c r="LSZ61" s="1119"/>
      <c r="LTA61" s="1119"/>
      <c r="LTB61" s="1119"/>
      <c r="LTC61" s="1119"/>
      <c r="LTD61" s="1119"/>
      <c r="LTE61" s="1119"/>
      <c r="LTF61" s="1119"/>
      <c r="LTG61" s="1119"/>
      <c r="LTH61" s="1119"/>
      <c r="LTI61" s="1119"/>
      <c r="LTJ61" s="1119"/>
      <c r="LTK61" s="1119"/>
      <c r="LTL61" s="1119"/>
      <c r="LTM61" s="1119"/>
      <c r="LTN61" s="1119"/>
      <c r="LTO61" s="1119"/>
      <c r="LTP61" s="1119"/>
      <c r="LTQ61" s="1119"/>
      <c r="LTR61" s="1119"/>
      <c r="LTS61" s="1119"/>
      <c r="LTT61" s="1119"/>
      <c r="LTU61" s="1119"/>
      <c r="LTV61" s="1119"/>
      <c r="LTW61" s="1119"/>
      <c r="LTX61" s="1119"/>
      <c r="LTY61" s="1119"/>
      <c r="LTZ61" s="1119"/>
      <c r="LUA61" s="1119"/>
      <c r="LUB61" s="1119"/>
      <c r="LUC61" s="1119"/>
      <c r="LUD61" s="1119"/>
      <c r="LUE61" s="1119"/>
      <c r="LUF61" s="1119"/>
      <c r="LUG61" s="1119"/>
      <c r="LUH61" s="1119"/>
      <c r="LUI61" s="1119"/>
      <c r="LUJ61" s="1119"/>
      <c r="LUK61" s="1119"/>
      <c r="LUL61" s="1119"/>
      <c r="LUM61" s="1119"/>
      <c r="LUN61" s="1119"/>
      <c r="LUO61" s="1119"/>
      <c r="LUP61" s="1119"/>
      <c r="LUQ61" s="1119"/>
      <c r="LUR61" s="1119"/>
      <c r="LUS61" s="1119"/>
      <c r="LUT61" s="1119"/>
      <c r="LUU61" s="1119"/>
      <c r="LUV61" s="1119"/>
      <c r="LUW61" s="1119"/>
      <c r="LUX61" s="1119"/>
      <c r="LUY61" s="1119"/>
      <c r="LUZ61" s="1119"/>
      <c r="LVA61" s="1119"/>
      <c r="LVB61" s="1119"/>
      <c r="LVC61" s="1119"/>
      <c r="LVD61" s="1119"/>
      <c r="LVE61" s="1119"/>
      <c r="LVF61" s="1119"/>
      <c r="LVG61" s="1119"/>
      <c r="LVH61" s="1119"/>
      <c r="LVI61" s="1119"/>
      <c r="LVJ61" s="1119"/>
      <c r="LVK61" s="1119"/>
      <c r="LVL61" s="1119"/>
      <c r="LVM61" s="1119"/>
      <c r="LVN61" s="1119"/>
      <c r="LVO61" s="1119"/>
      <c r="LVP61" s="1119"/>
      <c r="LVQ61" s="1119"/>
      <c r="LVR61" s="1119"/>
      <c r="LVS61" s="1119"/>
      <c r="LVT61" s="1119"/>
      <c r="LVU61" s="1119"/>
      <c r="LVV61" s="1119"/>
      <c r="LVW61" s="1119"/>
      <c r="LVX61" s="1119"/>
      <c r="LVY61" s="1119"/>
      <c r="LVZ61" s="1119"/>
      <c r="LWA61" s="1119"/>
      <c r="LWB61" s="1119"/>
      <c r="LWC61" s="1119"/>
      <c r="LWD61" s="1119"/>
      <c r="LWE61" s="1119"/>
      <c r="LWF61" s="1119"/>
      <c r="LWG61" s="1119"/>
      <c r="LWH61" s="1119"/>
      <c r="LWI61" s="1119"/>
      <c r="LWJ61" s="1119"/>
      <c r="LWK61" s="1119"/>
      <c r="LWL61" s="1119"/>
      <c r="LWM61" s="1119"/>
      <c r="LWN61" s="1119"/>
      <c r="LWO61" s="1119"/>
      <c r="LWP61" s="1119"/>
      <c r="LWQ61" s="1119"/>
      <c r="LWR61" s="1119"/>
      <c r="LWS61" s="1119"/>
      <c r="LWT61" s="1119"/>
      <c r="LWU61" s="1119"/>
      <c r="LWV61" s="1119"/>
      <c r="LWW61" s="1119"/>
      <c r="LWX61" s="1119"/>
      <c r="LWY61" s="1119"/>
      <c r="LWZ61" s="1119"/>
      <c r="LXA61" s="1119"/>
      <c r="LXB61" s="1119"/>
      <c r="LXC61" s="1119"/>
      <c r="LXD61" s="1119"/>
      <c r="LXE61" s="1119"/>
      <c r="LXF61" s="1119"/>
      <c r="LXG61" s="1119"/>
      <c r="LXH61" s="1119"/>
      <c r="LXI61" s="1119"/>
      <c r="LXJ61" s="1119"/>
      <c r="LXK61" s="1119"/>
      <c r="LXL61" s="1119"/>
      <c r="LXM61" s="1119"/>
      <c r="LXN61" s="1119"/>
      <c r="LXO61" s="1119"/>
      <c r="LXP61" s="1119"/>
      <c r="LXQ61" s="1119"/>
      <c r="LXR61" s="1119"/>
      <c r="LXS61" s="1119"/>
      <c r="LXT61" s="1119"/>
      <c r="LXU61" s="1119"/>
      <c r="LXV61" s="1119"/>
      <c r="LXW61" s="1119"/>
      <c r="LXX61" s="1119"/>
      <c r="LXY61" s="1119"/>
      <c r="LXZ61" s="1119"/>
      <c r="LYA61" s="1119"/>
      <c r="LYB61" s="1119"/>
      <c r="LYC61" s="1119"/>
      <c r="LYD61" s="1119"/>
      <c r="LYE61" s="1119"/>
      <c r="LYF61" s="1119"/>
      <c r="LYG61" s="1119"/>
      <c r="LYH61" s="1119"/>
      <c r="LYI61" s="1119"/>
      <c r="LYJ61" s="1119"/>
      <c r="LYK61" s="1119"/>
      <c r="LYL61" s="1119"/>
      <c r="LYM61" s="1119"/>
      <c r="LYN61" s="1119"/>
      <c r="LYO61" s="1119"/>
      <c r="LYP61" s="1119"/>
      <c r="LYQ61" s="1119"/>
      <c r="LYR61" s="1119"/>
      <c r="LYS61" s="1119"/>
      <c r="LYT61" s="1119"/>
      <c r="LYU61" s="1119"/>
      <c r="LYV61" s="1119"/>
      <c r="LYW61" s="1119"/>
      <c r="LYX61" s="1119"/>
      <c r="LYY61" s="1119"/>
      <c r="LYZ61" s="1119"/>
      <c r="LZA61" s="1119"/>
      <c r="LZB61" s="1119"/>
      <c r="LZC61" s="1119"/>
      <c r="LZD61" s="1119"/>
      <c r="LZE61" s="1119"/>
      <c r="LZF61" s="1119"/>
      <c r="LZG61" s="1119"/>
      <c r="LZH61" s="1119"/>
      <c r="LZI61" s="1119"/>
      <c r="LZJ61" s="1119"/>
      <c r="LZK61" s="1119"/>
      <c r="LZL61" s="1119"/>
      <c r="LZM61" s="1119"/>
      <c r="LZN61" s="1119"/>
      <c r="LZO61" s="1119"/>
      <c r="LZP61" s="1119"/>
      <c r="LZQ61" s="1119"/>
      <c r="LZR61" s="1119"/>
      <c r="LZS61" s="1119"/>
      <c r="LZT61" s="1119"/>
      <c r="LZU61" s="1119"/>
      <c r="LZV61" s="1119"/>
      <c r="LZW61" s="1119"/>
      <c r="LZX61" s="1119"/>
      <c r="LZY61" s="1119"/>
      <c r="LZZ61" s="1119"/>
      <c r="MAA61" s="1119"/>
      <c r="MAB61" s="1119"/>
      <c r="MAC61" s="1119"/>
      <c r="MAD61" s="1119"/>
      <c r="MAE61" s="1119"/>
      <c r="MAF61" s="1119"/>
      <c r="MAG61" s="1119"/>
      <c r="MAH61" s="1119"/>
      <c r="MAI61" s="1119"/>
      <c r="MAJ61" s="1119"/>
      <c r="MAK61" s="1119"/>
      <c r="MAL61" s="1119"/>
      <c r="MAM61" s="1119"/>
      <c r="MAN61" s="1119"/>
      <c r="MAO61" s="1119"/>
      <c r="MAP61" s="1119"/>
      <c r="MAQ61" s="1119"/>
      <c r="MAR61" s="1119"/>
      <c r="MAS61" s="1119"/>
      <c r="MAT61" s="1119"/>
      <c r="MAU61" s="1119"/>
      <c r="MAV61" s="1119"/>
      <c r="MAW61" s="1119"/>
      <c r="MAX61" s="1119"/>
      <c r="MAY61" s="1119"/>
      <c r="MAZ61" s="1119"/>
      <c r="MBA61" s="1119"/>
      <c r="MBB61" s="1119"/>
      <c r="MBC61" s="1119"/>
      <c r="MBD61" s="1119"/>
      <c r="MBE61" s="1119"/>
      <c r="MBF61" s="1119"/>
      <c r="MBG61" s="1119"/>
      <c r="MBH61" s="1119"/>
      <c r="MBI61" s="1119"/>
      <c r="MBJ61" s="1119"/>
      <c r="MBK61" s="1119"/>
      <c r="MBL61" s="1119"/>
      <c r="MBM61" s="1119"/>
      <c r="MBN61" s="1119"/>
      <c r="MBO61" s="1119"/>
      <c r="MBP61" s="1119"/>
      <c r="MBQ61" s="1119"/>
      <c r="MBR61" s="1119"/>
      <c r="MBS61" s="1119"/>
      <c r="MBT61" s="1119"/>
      <c r="MBU61" s="1119"/>
      <c r="MBV61" s="1119"/>
      <c r="MBW61" s="1119"/>
      <c r="MBX61" s="1119"/>
      <c r="MBY61" s="1119"/>
      <c r="MBZ61" s="1119"/>
      <c r="MCA61" s="1119"/>
      <c r="MCB61" s="1119"/>
      <c r="MCC61" s="1119"/>
      <c r="MCD61" s="1119"/>
      <c r="MCE61" s="1119"/>
      <c r="MCF61" s="1119"/>
      <c r="MCG61" s="1119"/>
      <c r="MCH61" s="1119"/>
      <c r="MCI61" s="1119"/>
      <c r="MCJ61" s="1119"/>
      <c r="MCK61" s="1119"/>
      <c r="MCL61" s="1119"/>
      <c r="MCM61" s="1119"/>
      <c r="MCN61" s="1119"/>
      <c r="MCO61" s="1119"/>
      <c r="MCP61" s="1119"/>
      <c r="MCQ61" s="1119"/>
      <c r="MCR61" s="1119"/>
      <c r="MCS61" s="1119"/>
      <c r="MCT61" s="1119"/>
      <c r="MCU61" s="1119"/>
      <c r="MCV61" s="1119"/>
      <c r="MCW61" s="1119"/>
      <c r="MCX61" s="1119"/>
      <c r="MCY61" s="1119"/>
      <c r="MCZ61" s="1119"/>
      <c r="MDA61" s="1119"/>
      <c r="MDB61" s="1119"/>
      <c r="MDC61" s="1119"/>
      <c r="MDD61" s="1119"/>
      <c r="MDE61" s="1119"/>
      <c r="MDF61" s="1119"/>
      <c r="MDG61" s="1119"/>
      <c r="MDH61" s="1119"/>
      <c r="MDI61" s="1119"/>
      <c r="MDJ61" s="1119"/>
      <c r="MDK61" s="1119"/>
      <c r="MDL61" s="1119"/>
      <c r="MDM61" s="1119"/>
      <c r="MDN61" s="1119"/>
      <c r="MDO61" s="1119"/>
      <c r="MDP61" s="1119"/>
      <c r="MDQ61" s="1119"/>
      <c r="MDR61" s="1119"/>
      <c r="MDS61" s="1119"/>
      <c r="MDT61" s="1119"/>
      <c r="MDU61" s="1119"/>
      <c r="MDV61" s="1119"/>
      <c r="MDW61" s="1119"/>
      <c r="MDX61" s="1119"/>
      <c r="MDY61" s="1119"/>
      <c r="MDZ61" s="1119"/>
      <c r="MEA61" s="1119"/>
      <c r="MEB61" s="1119"/>
      <c r="MEC61" s="1119"/>
      <c r="MED61" s="1119"/>
      <c r="MEE61" s="1119"/>
      <c r="MEF61" s="1119"/>
      <c r="MEG61" s="1119"/>
      <c r="MEH61" s="1119"/>
      <c r="MEI61" s="1119"/>
      <c r="MEJ61" s="1119"/>
      <c r="MEK61" s="1119"/>
      <c r="MEL61" s="1119"/>
      <c r="MEM61" s="1119"/>
      <c r="MEN61" s="1119"/>
      <c r="MEO61" s="1119"/>
      <c r="MEP61" s="1119"/>
      <c r="MEQ61" s="1119"/>
      <c r="MER61" s="1119"/>
      <c r="MES61" s="1119"/>
      <c r="MET61" s="1119"/>
      <c r="MEU61" s="1119"/>
      <c r="MEV61" s="1119"/>
      <c r="MEW61" s="1119"/>
      <c r="MEX61" s="1119"/>
      <c r="MEY61" s="1119"/>
      <c r="MEZ61" s="1119"/>
      <c r="MFA61" s="1119"/>
      <c r="MFB61" s="1119"/>
      <c r="MFC61" s="1119"/>
      <c r="MFD61" s="1119"/>
      <c r="MFE61" s="1119"/>
      <c r="MFF61" s="1119"/>
      <c r="MFG61" s="1119"/>
      <c r="MFH61" s="1119"/>
      <c r="MFI61" s="1119"/>
      <c r="MFJ61" s="1119"/>
      <c r="MFK61" s="1119"/>
      <c r="MFL61" s="1119"/>
      <c r="MFM61" s="1119"/>
      <c r="MFN61" s="1119"/>
      <c r="MFO61" s="1119"/>
      <c r="MFP61" s="1119"/>
      <c r="MFQ61" s="1119"/>
      <c r="MFR61" s="1119"/>
      <c r="MFS61" s="1119"/>
      <c r="MFT61" s="1119"/>
      <c r="MFU61" s="1119"/>
      <c r="MFV61" s="1119"/>
      <c r="MFW61" s="1119"/>
      <c r="MFX61" s="1119"/>
      <c r="MFY61" s="1119"/>
      <c r="MFZ61" s="1119"/>
      <c r="MGA61" s="1119"/>
      <c r="MGB61" s="1119"/>
      <c r="MGC61" s="1119"/>
      <c r="MGD61" s="1119"/>
      <c r="MGE61" s="1119"/>
      <c r="MGF61" s="1119"/>
      <c r="MGG61" s="1119"/>
      <c r="MGH61" s="1119"/>
      <c r="MGI61" s="1119"/>
      <c r="MGJ61" s="1119"/>
      <c r="MGK61" s="1119"/>
      <c r="MGL61" s="1119"/>
      <c r="MGM61" s="1119"/>
      <c r="MGN61" s="1119"/>
      <c r="MGO61" s="1119"/>
      <c r="MGP61" s="1119"/>
      <c r="MGQ61" s="1119"/>
      <c r="MGR61" s="1119"/>
      <c r="MGS61" s="1119"/>
      <c r="MGT61" s="1119"/>
      <c r="MGU61" s="1119"/>
      <c r="MGV61" s="1119"/>
      <c r="MGW61" s="1119"/>
      <c r="MGX61" s="1119"/>
      <c r="MGY61" s="1119"/>
      <c r="MGZ61" s="1119"/>
      <c r="MHA61" s="1119"/>
      <c r="MHB61" s="1119"/>
      <c r="MHC61" s="1119"/>
      <c r="MHD61" s="1119"/>
      <c r="MHE61" s="1119"/>
      <c r="MHF61" s="1119"/>
      <c r="MHG61" s="1119"/>
      <c r="MHH61" s="1119"/>
      <c r="MHI61" s="1119"/>
      <c r="MHJ61" s="1119"/>
      <c r="MHK61" s="1119"/>
      <c r="MHL61" s="1119"/>
      <c r="MHM61" s="1119"/>
      <c r="MHN61" s="1119"/>
      <c r="MHO61" s="1119"/>
      <c r="MHP61" s="1119"/>
      <c r="MHQ61" s="1119"/>
      <c r="MHR61" s="1119"/>
      <c r="MHS61" s="1119"/>
      <c r="MHT61" s="1119"/>
      <c r="MHU61" s="1119"/>
      <c r="MHV61" s="1119"/>
      <c r="MHW61" s="1119"/>
      <c r="MHX61" s="1119"/>
      <c r="MHY61" s="1119"/>
      <c r="MHZ61" s="1119"/>
      <c r="MIA61" s="1119"/>
      <c r="MIB61" s="1119"/>
      <c r="MIC61" s="1119"/>
      <c r="MID61" s="1119"/>
      <c r="MIE61" s="1119"/>
      <c r="MIF61" s="1119"/>
      <c r="MIG61" s="1119"/>
      <c r="MIH61" s="1119"/>
      <c r="MII61" s="1119"/>
      <c r="MIJ61" s="1119"/>
      <c r="MIK61" s="1119"/>
      <c r="MIL61" s="1119"/>
      <c r="MIM61" s="1119"/>
      <c r="MIN61" s="1119"/>
      <c r="MIO61" s="1119"/>
      <c r="MIP61" s="1119"/>
      <c r="MIQ61" s="1119"/>
      <c r="MIR61" s="1119"/>
      <c r="MIS61" s="1119"/>
      <c r="MIT61" s="1119"/>
      <c r="MIU61" s="1119"/>
      <c r="MIV61" s="1119"/>
      <c r="MIW61" s="1119"/>
      <c r="MIX61" s="1119"/>
      <c r="MIY61" s="1119"/>
      <c r="MIZ61" s="1119"/>
      <c r="MJA61" s="1119"/>
      <c r="MJB61" s="1119"/>
      <c r="MJC61" s="1119"/>
      <c r="MJD61" s="1119"/>
      <c r="MJE61" s="1119"/>
      <c r="MJF61" s="1119"/>
      <c r="MJG61" s="1119"/>
      <c r="MJH61" s="1119"/>
      <c r="MJI61" s="1119"/>
      <c r="MJJ61" s="1119"/>
      <c r="MJK61" s="1119"/>
      <c r="MJL61" s="1119"/>
      <c r="MJM61" s="1119"/>
      <c r="MJN61" s="1119"/>
      <c r="MJO61" s="1119"/>
      <c r="MJP61" s="1119"/>
      <c r="MJQ61" s="1119"/>
      <c r="MJR61" s="1119"/>
      <c r="MJS61" s="1119"/>
      <c r="MJT61" s="1119"/>
      <c r="MJU61" s="1119"/>
      <c r="MJV61" s="1119"/>
      <c r="MJW61" s="1119"/>
      <c r="MJX61" s="1119"/>
      <c r="MJY61" s="1119"/>
      <c r="MJZ61" s="1119"/>
      <c r="MKA61" s="1119"/>
      <c r="MKB61" s="1119"/>
      <c r="MKC61" s="1119"/>
      <c r="MKD61" s="1119"/>
      <c r="MKE61" s="1119"/>
      <c r="MKF61" s="1119"/>
      <c r="MKG61" s="1119"/>
      <c r="MKH61" s="1119"/>
      <c r="MKI61" s="1119"/>
      <c r="MKJ61" s="1119"/>
      <c r="MKK61" s="1119"/>
      <c r="MKL61" s="1119"/>
      <c r="MKM61" s="1119"/>
      <c r="MKN61" s="1119"/>
      <c r="MKO61" s="1119"/>
      <c r="MKP61" s="1119"/>
      <c r="MKQ61" s="1119"/>
      <c r="MKR61" s="1119"/>
      <c r="MKS61" s="1119"/>
      <c r="MKT61" s="1119"/>
      <c r="MKU61" s="1119"/>
      <c r="MKV61" s="1119"/>
      <c r="MKW61" s="1119"/>
      <c r="MKX61" s="1119"/>
      <c r="MKY61" s="1119"/>
      <c r="MKZ61" s="1119"/>
      <c r="MLA61" s="1119"/>
      <c r="MLB61" s="1119"/>
      <c r="MLC61" s="1119"/>
      <c r="MLD61" s="1119"/>
      <c r="MLE61" s="1119"/>
      <c r="MLF61" s="1119"/>
      <c r="MLG61" s="1119"/>
      <c r="MLH61" s="1119"/>
      <c r="MLI61" s="1119"/>
      <c r="MLJ61" s="1119"/>
      <c r="MLK61" s="1119"/>
      <c r="MLL61" s="1119"/>
      <c r="MLM61" s="1119"/>
      <c r="MLN61" s="1119"/>
      <c r="MLO61" s="1119"/>
      <c r="MLP61" s="1119"/>
      <c r="MLQ61" s="1119"/>
      <c r="MLR61" s="1119"/>
      <c r="MLS61" s="1119"/>
      <c r="MLT61" s="1119"/>
      <c r="MLU61" s="1119"/>
      <c r="MLV61" s="1119"/>
      <c r="MLW61" s="1119"/>
      <c r="MLX61" s="1119"/>
      <c r="MLY61" s="1119"/>
      <c r="MLZ61" s="1119"/>
      <c r="MMA61" s="1119"/>
      <c r="MMB61" s="1119"/>
      <c r="MMC61" s="1119"/>
      <c r="MMD61" s="1119"/>
      <c r="MME61" s="1119"/>
      <c r="MMF61" s="1119"/>
      <c r="MMG61" s="1119"/>
      <c r="MMH61" s="1119"/>
      <c r="MMI61" s="1119"/>
      <c r="MMJ61" s="1119"/>
      <c r="MMK61" s="1119"/>
      <c r="MML61" s="1119"/>
      <c r="MMM61" s="1119"/>
      <c r="MMN61" s="1119"/>
      <c r="MMO61" s="1119"/>
      <c r="MMP61" s="1119"/>
      <c r="MMQ61" s="1119"/>
      <c r="MMR61" s="1119"/>
      <c r="MMS61" s="1119"/>
      <c r="MMT61" s="1119"/>
      <c r="MMU61" s="1119"/>
      <c r="MMV61" s="1119"/>
      <c r="MMW61" s="1119"/>
      <c r="MMX61" s="1119"/>
      <c r="MMY61" s="1119"/>
      <c r="MMZ61" s="1119"/>
      <c r="MNA61" s="1119"/>
      <c r="MNB61" s="1119"/>
      <c r="MNC61" s="1119"/>
      <c r="MND61" s="1119"/>
      <c r="MNE61" s="1119"/>
      <c r="MNF61" s="1119"/>
      <c r="MNG61" s="1119"/>
      <c r="MNH61" s="1119"/>
      <c r="MNI61" s="1119"/>
      <c r="MNJ61" s="1119"/>
      <c r="MNK61" s="1119"/>
      <c r="MNL61" s="1119"/>
      <c r="MNM61" s="1119"/>
      <c r="MNN61" s="1119"/>
      <c r="MNO61" s="1119"/>
      <c r="MNP61" s="1119"/>
      <c r="MNQ61" s="1119"/>
      <c r="MNR61" s="1119"/>
      <c r="MNS61" s="1119"/>
      <c r="MNT61" s="1119"/>
      <c r="MNU61" s="1119"/>
      <c r="MNV61" s="1119"/>
      <c r="MNW61" s="1119"/>
      <c r="MNX61" s="1119"/>
      <c r="MNY61" s="1119"/>
      <c r="MNZ61" s="1119"/>
      <c r="MOA61" s="1119"/>
      <c r="MOB61" s="1119"/>
      <c r="MOC61" s="1119"/>
      <c r="MOD61" s="1119"/>
      <c r="MOE61" s="1119"/>
      <c r="MOF61" s="1119"/>
      <c r="MOG61" s="1119"/>
      <c r="MOH61" s="1119"/>
      <c r="MOI61" s="1119"/>
      <c r="MOJ61" s="1119"/>
      <c r="MOK61" s="1119"/>
      <c r="MOL61" s="1119"/>
      <c r="MOM61" s="1119"/>
      <c r="MON61" s="1119"/>
      <c r="MOO61" s="1119"/>
      <c r="MOP61" s="1119"/>
      <c r="MOQ61" s="1119"/>
      <c r="MOR61" s="1119"/>
      <c r="MOS61" s="1119"/>
      <c r="MOT61" s="1119"/>
      <c r="MOU61" s="1119"/>
      <c r="MOV61" s="1119"/>
      <c r="MOW61" s="1119"/>
      <c r="MOX61" s="1119"/>
      <c r="MOY61" s="1119"/>
      <c r="MOZ61" s="1119"/>
      <c r="MPA61" s="1119"/>
      <c r="MPB61" s="1119"/>
      <c r="MPC61" s="1119"/>
      <c r="MPD61" s="1119"/>
      <c r="MPE61" s="1119"/>
      <c r="MPF61" s="1119"/>
      <c r="MPG61" s="1119"/>
      <c r="MPH61" s="1119"/>
      <c r="MPI61" s="1119"/>
      <c r="MPJ61" s="1119"/>
      <c r="MPK61" s="1119"/>
      <c r="MPL61" s="1119"/>
      <c r="MPM61" s="1119"/>
      <c r="MPN61" s="1119"/>
      <c r="MPO61" s="1119"/>
      <c r="MPP61" s="1119"/>
      <c r="MPQ61" s="1119"/>
      <c r="MPR61" s="1119"/>
      <c r="MPS61" s="1119"/>
      <c r="MPT61" s="1119"/>
      <c r="MPU61" s="1119"/>
      <c r="MPV61" s="1119"/>
      <c r="MPW61" s="1119"/>
      <c r="MPX61" s="1119"/>
      <c r="MPY61" s="1119"/>
      <c r="MPZ61" s="1119"/>
      <c r="MQA61" s="1119"/>
      <c r="MQB61" s="1119"/>
      <c r="MQC61" s="1119"/>
      <c r="MQD61" s="1119"/>
      <c r="MQE61" s="1119"/>
      <c r="MQF61" s="1119"/>
      <c r="MQG61" s="1119"/>
      <c r="MQH61" s="1119"/>
      <c r="MQI61" s="1119"/>
      <c r="MQJ61" s="1119"/>
      <c r="MQK61" s="1119"/>
      <c r="MQL61" s="1119"/>
      <c r="MQM61" s="1119"/>
      <c r="MQN61" s="1119"/>
      <c r="MQO61" s="1119"/>
      <c r="MQP61" s="1119"/>
      <c r="MQQ61" s="1119"/>
      <c r="MQR61" s="1119"/>
      <c r="MQS61" s="1119"/>
      <c r="MQT61" s="1119"/>
      <c r="MQU61" s="1119"/>
      <c r="MQV61" s="1119"/>
      <c r="MQW61" s="1119"/>
      <c r="MQX61" s="1119"/>
      <c r="MQY61" s="1119"/>
      <c r="MQZ61" s="1119"/>
      <c r="MRA61" s="1119"/>
      <c r="MRB61" s="1119"/>
      <c r="MRC61" s="1119"/>
      <c r="MRD61" s="1119"/>
      <c r="MRE61" s="1119"/>
      <c r="MRF61" s="1119"/>
      <c r="MRG61" s="1119"/>
      <c r="MRH61" s="1119"/>
      <c r="MRI61" s="1119"/>
      <c r="MRJ61" s="1119"/>
      <c r="MRK61" s="1119"/>
      <c r="MRL61" s="1119"/>
      <c r="MRM61" s="1119"/>
      <c r="MRN61" s="1119"/>
      <c r="MRO61" s="1119"/>
      <c r="MRP61" s="1119"/>
      <c r="MRQ61" s="1119"/>
      <c r="MRR61" s="1119"/>
      <c r="MRS61" s="1119"/>
      <c r="MRT61" s="1119"/>
      <c r="MRU61" s="1119"/>
      <c r="MRV61" s="1119"/>
      <c r="MRW61" s="1119"/>
      <c r="MRX61" s="1119"/>
      <c r="MRY61" s="1119"/>
      <c r="MRZ61" s="1119"/>
      <c r="MSA61" s="1119"/>
      <c r="MSB61" s="1119"/>
      <c r="MSC61" s="1119"/>
      <c r="MSD61" s="1119"/>
      <c r="MSE61" s="1119"/>
      <c r="MSF61" s="1119"/>
      <c r="MSG61" s="1119"/>
      <c r="MSH61" s="1119"/>
      <c r="MSI61" s="1119"/>
      <c r="MSJ61" s="1119"/>
      <c r="MSK61" s="1119"/>
      <c r="MSL61" s="1119"/>
      <c r="MSM61" s="1119"/>
      <c r="MSN61" s="1119"/>
      <c r="MSO61" s="1119"/>
      <c r="MSP61" s="1119"/>
      <c r="MSQ61" s="1119"/>
      <c r="MSR61" s="1119"/>
      <c r="MSS61" s="1119"/>
      <c r="MST61" s="1119"/>
      <c r="MSU61" s="1119"/>
      <c r="MSV61" s="1119"/>
      <c r="MSW61" s="1119"/>
      <c r="MSX61" s="1119"/>
      <c r="MSY61" s="1119"/>
      <c r="MSZ61" s="1119"/>
      <c r="MTA61" s="1119"/>
      <c r="MTB61" s="1119"/>
      <c r="MTC61" s="1119"/>
      <c r="MTD61" s="1119"/>
      <c r="MTE61" s="1119"/>
      <c r="MTF61" s="1119"/>
      <c r="MTG61" s="1119"/>
      <c r="MTH61" s="1119"/>
      <c r="MTI61" s="1119"/>
      <c r="MTJ61" s="1119"/>
      <c r="MTK61" s="1119"/>
      <c r="MTL61" s="1119"/>
      <c r="MTM61" s="1119"/>
      <c r="MTN61" s="1119"/>
      <c r="MTO61" s="1119"/>
      <c r="MTP61" s="1119"/>
      <c r="MTQ61" s="1119"/>
      <c r="MTR61" s="1119"/>
      <c r="MTS61" s="1119"/>
      <c r="MTT61" s="1119"/>
      <c r="MTU61" s="1119"/>
      <c r="MTV61" s="1119"/>
      <c r="MTW61" s="1119"/>
      <c r="MTX61" s="1119"/>
      <c r="MTY61" s="1119"/>
      <c r="MTZ61" s="1119"/>
      <c r="MUA61" s="1119"/>
      <c r="MUB61" s="1119"/>
      <c r="MUC61" s="1119"/>
      <c r="MUD61" s="1119"/>
      <c r="MUE61" s="1119"/>
      <c r="MUF61" s="1119"/>
      <c r="MUG61" s="1119"/>
      <c r="MUH61" s="1119"/>
      <c r="MUI61" s="1119"/>
      <c r="MUJ61" s="1119"/>
      <c r="MUK61" s="1119"/>
      <c r="MUL61" s="1119"/>
      <c r="MUM61" s="1119"/>
      <c r="MUN61" s="1119"/>
      <c r="MUO61" s="1119"/>
      <c r="MUP61" s="1119"/>
      <c r="MUQ61" s="1119"/>
      <c r="MUR61" s="1119"/>
      <c r="MUS61" s="1119"/>
      <c r="MUT61" s="1119"/>
      <c r="MUU61" s="1119"/>
      <c r="MUV61" s="1119"/>
      <c r="MUW61" s="1119"/>
      <c r="MUX61" s="1119"/>
      <c r="MUY61" s="1119"/>
      <c r="MUZ61" s="1119"/>
      <c r="MVA61" s="1119"/>
      <c r="MVB61" s="1119"/>
      <c r="MVC61" s="1119"/>
      <c r="MVD61" s="1119"/>
      <c r="MVE61" s="1119"/>
      <c r="MVF61" s="1119"/>
      <c r="MVG61" s="1119"/>
      <c r="MVH61" s="1119"/>
      <c r="MVI61" s="1119"/>
      <c r="MVJ61" s="1119"/>
      <c r="MVK61" s="1119"/>
      <c r="MVL61" s="1119"/>
      <c r="MVM61" s="1119"/>
      <c r="MVN61" s="1119"/>
      <c r="MVO61" s="1119"/>
      <c r="MVP61" s="1119"/>
      <c r="MVQ61" s="1119"/>
      <c r="MVR61" s="1119"/>
      <c r="MVS61" s="1119"/>
      <c r="MVT61" s="1119"/>
      <c r="MVU61" s="1119"/>
      <c r="MVV61" s="1119"/>
      <c r="MVW61" s="1119"/>
      <c r="MVX61" s="1119"/>
      <c r="MVY61" s="1119"/>
      <c r="MVZ61" s="1119"/>
      <c r="MWA61" s="1119"/>
      <c r="MWB61" s="1119"/>
      <c r="MWC61" s="1119"/>
      <c r="MWD61" s="1119"/>
      <c r="MWE61" s="1119"/>
      <c r="MWF61" s="1119"/>
      <c r="MWG61" s="1119"/>
      <c r="MWH61" s="1119"/>
      <c r="MWI61" s="1119"/>
      <c r="MWJ61" s="1119"/>
      <c r="MWK61" s="1119"/>
      <c r="MWL61" s="1119"/>
      <c r="MWM61" s="1119"/>
      <c r="MWN61" s="1119"/>
      <c r="MWO61" s="1119"/>
      <c r="MWP61" s="1119"/>
      <c r="MWQ61" s="1119"/>
      <c r="MWR61" s="1119"/>
      <c r="MWS61" s="1119"/>
      <c r="MWT61" s="1119"/>
      <c r="MWU61" s="1119"/>
      <c r="MWV61" s="1119"/>
      <c r="MWW61" s="1119"/>
      <c r="MWX61" s="1119"/>
      <c r="MWY61" s="1119"/>
      <c r="MWZ61" s="1119"/>
      <c r="MXA61" s="1119"/>
      <c r="MXB61" s="1119"/>
      <c r="MXC61" s="1119"/>
      <c r="MXD61" s="1119"/>
      <c r="MXE61" s="1119"/>
      <c r="MXF61" s="1119"/>
      <c r="MXG61" s="1119"/>
      <c r="MXH61" s="1119"/>
      <c r="MXI61" s="1119"/>
      <c r="MXJ61" s="1119"/>
      <c r="MXK61" s="1119"/>
      <c r="MXL61" s="1119"/>
      <c r="MXM61" s="1119"/>
      <c r="MXN61" s="1119"/>
      <c r="MXO61" s="1119"/>
      <c r="MXP61" s="1119"/>
      <c r="MXQ61" s="1119"/>
      <c r="MXR61" s="1119"/>
      <c r="MXS61" s="1119"/>
      <c r="MXT61" s="1119"/>
      <c r="MXU61" s="1119"/>
      <c r="MXV61" s="1119"/>
      <c r="MXW61" s="1119"/>
      <c r="MXX61" s="1119"/>
      <c r="MXY61" s="1119"/>
      <c r="MXZ61" s="1119"/>
      <c r="MYA61" s="1119"/>
      <c r="MYB61" s="1119"/>
      <c r="MYC61" s="1119"/>
      <c r="MYD61" s="1119"/>
      <c r="MYE61" s="1119"/>
      <c r="MYF61" s="1119"/>
      <c r="MYG61" s="1119"/>
      <c r="MYH61" s="1119"/>
      <c r="MYI61" s="1119"/>
      <c r="MYJ61" s="1119"/>
      <c r="MYK61" s="1119"/>
      <c r="MYL61" s="1119"/>
      <c r="MYM61" s="1119"/>
      <c r="MYN61" s="1119"/>
      <c r="MYO61" s="1119"/>
      <c r="MYP61" s="1119"/>
      <c r="MYQ61" s="1119"/>
      <c r="MYR61" s="1119"/>
      <c r="MYS61" s="1119"/>
      <c r="MYT61" s="1119"/>
      <c r="MYU61" s="1119"/>
      <c r="MYV61" s="1119"/>
      <c r="MYW61" s="1119"/>
      <c r="MYX61" s="1119"/>
      <c r="MYY61" s="1119"/>
      <c r="MYZ61" s="1119"/>
      <c r="MZA61" s="1119"/>
      <c r="MZB61" s="1119"/>
      <c r="MZC61" s="1119"/>
      <c r="MZD61" s="1119"/>
      <c r="MZE61" s="1119"/>
      <c r="MZF61" s="1119"/>
      <c r="MZG61" s="1119"/>
      <c r="MZH61" s="1119"/>
      <c r="MZI61" s="1119"/>
      <c r="MZJ61" s="1119"/>
      <c r="MZK61" s="1119"/>
      <c r="MZL61" s="1119"/>
      <c r="MZM61" s="1119"/>
      <c r="MZN61" s="1119"/>
      <c r="MZO61" s="1119"/>
      <c r="MZP61" s="1119"/>
      <c r="MZQ61" s="1119"/>
      <c r="MZR61" s="1119"/>
      <c r="MZS61" s="1119"/>
      <c r="MZT61" s="1119"/>
      <c r="MZU61" s="1119"/>
      <c r="MZV61" s="1119"/>
      <c r="MZW61" s="1119"/>
      <c r="MZX61" s="1119"/>
      <c r="MZY61" s="1119"/>
      <c r="MZZ61" s="1119"/>
      <c r="NAA61" s="1119"/>
      <c r="NAB61" s="1119"/>
      <c r="NAC61" s="1119"/>
      <c r="NAD61" s="1119"/>
      <c r="NAE61" s="1119"/>
      <c r="NAF61" s="1119"/>
      <c r="NAG61" s="1119"/>
      <c r="NAH61" s="1119"/>
      <c r="NAI61" s="1119"/>
      <c r="NAJ61" s="1119"/>
      <c r="NAK61" s="1119"/>
      <c r="NAL61" s="1119"/>
      <c r="NAM61" s="1119"/>
      <c r="NAN61" s="1119"/>
      <c r="NAO61" s="1119"/>
      <c r="NAP61" s="1119"/>
      <c r="NAQ61" s="1119"/>
      <c r="NAR61" s="1119"/>
      <c r="NAS61" s="1119"/>
      <c r="NAT61" s="1119"/>
      <c r="NAU61" s="1119"/>
      <c r="NAV61" s="1119"/>
      <c r="NAW61" s="1119"/>
      <c r="NAX61" s="1119"/>
      <c r="NAY61" s="1119"/>
      <c r="NAZ61" s="1119"/>
      <c r="NBA61" s="1119"/>
      <c r="NBB61" s="1119"/>
      <c r="NBC61" s="1119"/>
      <c r="NBD61" s="1119"/>
      <c r="NBE61" s="1119"/>
      <c r="NBF61" s="1119"/>
      <c r="NBG61" s="1119"/>
      <c r="NBH61" s="1119"/>
      <c r="NBI61" s="1119"/>
      <c r="NBJ61" s="1119"/>
      <c r="NBK61" s="1119"/>
      <c r="NBL61" s="1119"/>
      <c r="NBM61" s="1119"/>
      <c r="NBN61" s="1119"/>
      <c r="NBO61" s="1119"/>
      <c r="NBP61" s="1119"/>
      <c r="NBQ61" s="1119"/>
      <c r="NBR61" s="1119"/>
      <c r="NBS61" s="1119"/>
      <c r="NBT61" s="1119"/>
      <c r="NBU61" s="1119"/>
      <c r="NBV61" s="1119"/>
      <c r="NBW61" s="1119"/>
      <c r="NBX61" s="1119"/>
      <c r="NBY61" s="1119"/>
      <c r="NBZ61" s="1119"/>
      <c r="NCA61" s="1119"/>
      <c r="NCB61" s="1119"/>
      <c r="NCC61" s="1119"/>
      <c r="NCD61" s="1119"/>
      <c r="NCE61" s="1119"/>
      <c r="NCF61" s="1119"/>
      <c r="NCG61" s="1119"/>
      <c r="NCH61" s="1119"/>
      <c r="NCI61" s="1119"/>
      <c r="NCJ61" s="1119"/>
      <c r="NCK61" s="1119"/>
      <c r="NCL61" s="1119"/>
      <c r="NCM61" s="1119"/>
      <c r="NCN61" s="1119"/>
      <c r="NCO61" s="1119"/>
      <c r="NCP61" s="1119"/>
      <c r="NCQ61" s="1119"/>
      <c r="NCR61" s="1119"/>
      <c r="NCS61" s="1119"/>
      <c r="NCT61" s="1119"/>
      <c r="NCU61" s="1119"/>
      <c r="NCV61" s="1119"/>
      <c r="NCW61" s="1119"/>
      <c r="NCX61" s="1119"/>
      <c r="NCY61" s="1119"/>
      <c r="NCZ61" s="1119"/>
      <c r="NDA61" s="1119"/>
      <c r="NDB61" s="1119"/>
      <c r="NDC61" s="1119"/>
      <c r="NDD61" s="1119"/>
      <c r="NDE61" s="1119"/>
      <c r="NDF61" s="1119"/>
      <c r="NDG61" s="1119"/>
      <c r="NDH61" s="1119"/>
      <c r="NDI61" s="1119"/>
      <c r="NDJ61" s="1119"/>
      <c r="NDK61" s="1119"/>
      <c r="NDL61" s="1119"/>
      <c r="NDM61" s="1119"/>
      <c r="NDN61" s="1119"/>
      <c r="NDO61" s="1119"/>
      <c r="NDP61" s="1119"/>
      <c r="NDQ61" s="1119"/>
      <c r="NDR61" s="1119"/>
      <c r="NDS61" s="1119"/>
      <c r="NDT61" s="1119"/>
      <c r="NDU61" s="1119"/>
      <c r="NDV61" s="1119"/>
      <c r="NDW61" s="1119"/>
      <c r="NDX61" s="1119"/>
      <c r="NDY61" s="1119"/>
      <c r="NDZ61" s="1119"/>
      <c r="NEA61" s="1119"/>
      <c r="NEB61" s="1119"/>
      <c r="NEC61" s="1119"/>
      <c r="NED61" s="1119"/>
      <c r="NEE61" s="1119"/>
      <c r="NEF61" s="1119"/>
      <c r="NEG61" s="1119"/>
      <c r="NEH61" s="1119"/>
      <c r="NEI61" s="1119"/>
      <c r="NEJ61" s="1119"/>
      <c r="NEK61" s="1119"/>
      <c r="NEL61" s="1119"/>
      <c r="NEM61" s="1119"/>
      <c r="NEN61" s="1119"/>
      <c r="NEO61" s="1119"/>
      <c r="NEP61" s="1119"/>
      <c r="NEQ61" s="1119"/>
      <c r="NER61" s="1119"/>
      <c r="NES61" s="1119"/>
      <c r="NET61" s="1119"/>
      <c r="NEU61" s="1119"/>
      <c r="NEV61" s="1119"/>
      <c r="NEW61" s="1119"/>
      <c r="NEX61" s="1119"/>
      <c r="NEY61" s="1119"/>
      <c r="NEZ61" s="1119"/>
      <c r="NFA61" s="1119"/>
      <c r="NFB61" s="1119"/>
      <c r="NFC61" s="1119"/>
      <c r="NFD61" s="1119"/>
      <c r="NFE61" s="1119"/>
      <c r="NFF61" s="1119"/>
      <c r="NFG61" s="1119"/>
      <c r="NFH61" s="1119"/>
      <c r="NFI61" s="1119"/>
      <c r="NFJ61" s="1119"/>
      <c r="NFK61" s="1119"/>
      <c r="NFL61" s="1119"/>
      <c r="NFM61" s="1119"/>
      <c r="NFN61" s="1119"/>
      <c r="NFO61" s="1119"/>
      <c r="NFP61" s="1119"/>
      <c r="NFQ61" s="1119"/>
      <c r="NFR61" s="1119"/>
      <c r="NFS61" s="1119"/>
      <c r="NFT61" s="1119"/>
      <c r="NFU61" s="1119"/>
      <c r="NFV61" s="1119"/>
      <c r="NFW61" s="1119"/>
      <c r="NFX61" s="1119"/>
      <c r="NFY61" s="1119"/>
      <c r="NFZ61" s="1119"/>
      <c r="NGA61" s="1119"/>
      <c r="NGB61" s="1119"/>
      <c r="NGC61" s="1119"/>
      <c r="NGD61" s="1119"/>
      <c r="NGE61" s="1119"/>
      <c r="NGF61" s="1119"/>
      <c r="NGG61" s="1119"/>
      <c r="NGH61" s="1119"/>
      <c r="NGI61" s="1119"/>
      <c r="NGJ61" s="1119"/>
      <c r="NGK61" s="1119"/>
      <c r="NGL61" s="1119"/>
      <c r="NGM61" s="1119"/>
      <c r="NGN61" s="1119"/>
      <c r="NGO61" s="1119"/>
      <c r="NGP61" s="1119"/>
      <c r="NGQ61" s="1119"/>
      <c r="NGR61" s="1119"/>
      <c r="NGS61" s="1119"/>
      <c r="NGT61" s="1119"/>
      <c r="NGU61" s="1119"/>
      <c r="NGV61" s="1119"/>
      <c r="NGW61" s="1119"/>
      <c r="NGX61" s="1119"/>
      <c r="NGY61" s="1119"/>
      <c r="NGZ61" s="1119"/>
      <c r="NHA61" s="1119"/>
      <c r="NHB61" s="1119"/>
      <c r="NHC61" s="1119"/>
      <c r="NHD61" s="1119"/>
      <c r="NHE61" s="1119"/>
      <c r="NHF61" s="1119"/>
      <c r="NHG61" s="1119"/>
      <c r="NHH61" s="1119"/>
      <c r="NHI61" s="1119"/>
      <c r="NHJ61" s="1119"/>
      <c r="NHK61" s="1119"/>
      <c r="NHL61" s="1119"/>
      <c r="NHM61" s="1119"/>
      <c r="NHN61" s="1119"/>
      <c r="NHO61" s="1119"/>
      <c r="NHP61" s="1119"/>
      <c r="NHQ61" s="1119"/>
      <c r="NHR61" s="1119"/>
      <c r="NHS61" s="1119"/>
      <c r="NHT61" s="1119"/>
      <c r="NHU61" s="1119"/>
      <c r="NHV61" s="1119"/>
      <c r="NHW61" s="1119"/>
      <c r="NHX61" s="1119"/>
      <c r="NHY61" s="1119"/>
      <c r="NHZ61" s="1119"/>
      <c r="NIA61" s="1119"/>
      <c r="NIB61" s="1119"/>
      <c r="NIC61" s="1119"/>
      <c r="NID61" s="1119"/>
      <c r="NIE61" s="1119"/>
      <c r="NIF61" s="1119"/>
      <c r="NIG61" s="1119"/>
      <c r="NIH61" s="1119"/>
      <c r="NII61" s="1119"/>
      <c r="NIJ61" s="1119"/>
      <c r="NIK61" s="1119"/>
      <c r="NIL61" s="1119"/>
      <c r="NIM61" s="1119"/>
      <c r="NIN61" s="1119"/>
      <c r="NIO61" s="1119"/>
      <c r="NIP61" s="1119"/>
      <c r="NIQ61" s="1119"/>
      <c r="NIR61" s="1119"/>
      <c r="NIS61" s="1119"/>
      <c r="NIT61" s="1119"/>
      <c r="NIU61" s="1119"/>
      <c r="NIV61" s="1119"/>
      <c r="NIW61" s="1119"/>
      <c r="NIX61" s="1119"/>
      <c r="NIY61" s="1119"/>
      <c r="NIZ61" s="1119"/>
      <c r="NJA61" s="1119"/>
      <c r="NJB61" s="1119"/>
      <c r="NJC61" s="1119"/>
      <c r="NJD61" s="1119"/>
      <c r="NJE61" s="1119"/>
      <c r="NJF61" s="1119"/>
      <c r="NJG61" s="1119"/>
      <c r="NJH61" s="1119"/>
      <c r="NJI61" s="1119"/>
      <c r="NJJ61" s="1119"/>
      <c r="NJK61" s="1119"/>
      <c r="NJL61" s="1119"/>
      <c r="NJM61" s="1119"/>
      <c r="NJN61" s="1119"/>
      <c r="NJO61" s="1119"/>
      <c r="NJP61" s="1119"/>
      <c r="NJQ61" s="1119"/>
      <c r="NJR61" s="1119"/>
      <c r="NJS61" s="1119"/>
      <c r="NJT61" s="1119"/>
      <c r="NJU61" s="1119"/>
      <c r="NJV61" s="1119"/>
      <c r="NJW61" s="1119"/>
      <c r="NJX61" s="1119"/>
      <c r="NJY61" s="1119"/>
      <c r="NJZ61" s="1119"/>
      <c r="NKA61" s="1119"/>
      <c r="NKB61" s="1119"/>
      <c r="NKC61" s="1119"/>
      <c r="NKD61" s="1119"/>
      <c r="NKE61" s="1119"/>
      <c r="NKF61" s="1119"/>
      <c r="NKG61" s="1119"/>
      <c r="NKH61" s="1119"/>
      <c r="NKI61" s="1119"/>
      <c r="NKJ61" s="1119"/>
      <c r="NKK61" s="1119"/>
      <c r="NKL61" s="1119"/>
      <c r="NKM61" s="1119"/>
      <c r="NKN61" s="1119"/>
      <c r="NKO61" s="1119"/>
      <c r="NKP61" s="1119"/>
      <c r="NKQ61" s="1119"/>
      <c r="NKR61" s="1119"/>
      <c r="NKS61" s="1119"/>
      <c r="NKT61" s="1119"/>
      <c r="NKU61" s="1119"/>
      <c r="NKV61" s="1119"/>
      <c r="NKW61" s="1119"/>
      <c r="NKX61" s="1119"/>
      <c r="NKY61" s="1119"/>
      <c r="NKZ61" s="1119"/>
      <c r="NLA61" s="1119"/>
      <c r="NLB61" s="1119"/>
      <c r="NLC61" s="1119"/>
      <c r="NLD61" s="1119"/>
      <c r="NLE61" s="1119"/>
      <c r="NLF61" s="1119"/>
      <c r="NLG61" s="1119"/>
      <c r="NLH61" s="1119"/>
      <c r="NLI61" s="1119"/>
      <c r="NLJ61" s="1119"/>
      <c r="NLK61" s="1119"/>
      <c r="NLL61" s="1119"/>
      <c r="NLM61" s="1119"/>
      <c r="NLN61" s="1119"/>
      <c r="NLO61" s="1119"/>
      <c r="NLP61" s="1119"/>
      <c r="NLQ61" s="1119"/>
      <c r="NLR61" s="1119"/>
      <c r="NLS61" s="1119"/>
      <c r="NLT61" s="1119"/>
      <c r="NLU61" s="1119"/>
      <c r="NLV61" s="1119"/>
      <c r="NLW61" s="1119"/>
      <c r="NLX61" s="1119"/>
      <c r="NLY61" s="1119"/>
      <c r="NLZ61" s="1119"/>
      <c r="NMA61" s="1119"/>
      <c r="NMB61" s="1119"/>
      <c r="NMC61" s="1119"/>
      <c r="NMD61" s="1119"/>
      <c r="NME61" s="1119"/>
      <c r="NMF61" s="1119"/>
      <c r="NMG61" s="1119"/>
      <c r="NMH61" s="1119"/>
      <c r="NMI61" s="1119"/>
      <c r="NMJ61" s="1119"/>
      <c r="NMK61" s="1119"/>
      <c r="NML61" s="1119"/>
      <c r="NMM61" s="1119"/>
      <c r="NMN61" s="1119"/>
      <c r="NMO61" s="1119"/>
      <c r="NMP61" s="1119"/>
      <c r="NMQ61" s="1119"/>
      <c r="NMR61" s="1119"/>
      <c r="NMS61" s="1119"/>
      <c r="NMT61" s="1119"/>
      <c r="NMU61" s="1119"/>
      <c r="NMV61" s="1119"/>
      <c r="NMW61" s="1119"/>
      <c r="NMX61" s="1119"/>
      <c r="NMY61" s="1119"/>
      <c r="NMZ61" s="1119"/>
      <c r="NNA61" s="1119"/>
      <c r="NNB61" s="1119"/>
      <c r="NNC61" s="1119"/>
      <c r="NND61" s="1119"/>
      <c r="NNE61" s="1119"/>
      <c r="NNF61" s="1119"/>
      <c r="NNG61" s="1119"/>
      <c r="NNH61" s="1119"/>
      <c r="NNI61" s="1119"/>
      <c r="NNJ61" s="1119"/>
      <c r="NNK61" s="1119"/>
      <c r="NNL61" s="1119"/>
      <c r="NNM61" s="1119"/>
      <c r="NNN61" s="1119"/>
      <c r="NNO61" s="1119"/>
      <c r="NNP61" s="1119"/>
      <c r="NNQ61" s="1119"/>
      <c r="NNR61" s="1119"/>
      <c r="NNS61" s="1119"/>
      <c r="NNT61" s="1119"/>
      <c r="NNU61" s="1119"/>
      <c r="NNV61" s="1119"/>
      <c r="NNW61" s="1119"/>
      <c r="NNX61" s="1119"/>
      <c r="NNY61" s="1119"/>
      <c r="NNZ61" s="1119"/>
      <c r="NOA61" s="1119"/>
      <c r="NOB61" s="1119"/>
      <c r="NOC61" s="1119"/>
      <c r="NOD61" s="1119"/>
      <c r="NOE61" s="1119"/>
      <c r="NOF61" s="1119"/>
      <c r="NOG61" s="1119"/>
      <c r="NOH61" s="1119"/>
      <c r="NOI61" s="1119"/>
      <c r="NOJ61" s="1119"/>
      <c r="NOK61" s="1119"/>
      <c r="NOL61" s="1119"/>
      <c r="NOM61" s="1119"/>
      <c r="NON61" s="1119"/>
      <c r="NOO61" s="1119"/>
      <c r="NOP61" s="1119"/>
      <c r="NOQ61" s="1119"/>
      <c r="NOR61" s="1119"/>
      <c r="NOS61" s="1119"/>
      <c r="NOT61" s="1119"/>
      <c r="NOU61" s="1119"/>
      <c r="NOV61" s="1119"/>
      <c r="NOW61" s="1119"/>
      <c r="NOX61" s="1119"/>
      <c r="NOY61" s="1119"/>
      <c r="NOZ61" s="1119"/>
      <c r="NPA61" s="1119"/>
      <c r="NPB61" s="1119"/>
      <c r="NPC61" s="1119"/>
      <c r="NPD61" s="1119"/>
      <c r="NPE61" s="1119"/>
      <c r="NPF61" s="1119"/>
      <c r="NPG61" s="1119"/>
      <c r="NPH61" s="1119"/>
      <c r="NPI61" s="1119"/>
      <c r="NPJ61" s="1119"/>
      <c r="NPK61" s="1119"/>
      <c r="NPL61" s="1119"/>
      <c r="NPM61" s="1119"/>
      <c r="NPN61" s="1119"/>
      <c r="NPO61" s="1119"/>
      <c r="NPP61" s="1119"/>
      <c r="NPQ61" s="1119"/>
      <c r="NPR61" s="1119"/>
      <c r="NPS61" s="1119"/>
      <c r="NPT61" s="1119"/>
      <c r="NPU61" s="1119"/>
      <c r="NPV61" s="1119"/>
      <c r="NPW61" s="1119"/>
      <c r="NPX61" s="1119"/>
      <c r="NPY61" s="1119"/>
      <c r="NPZ61" s="1119"/>
      <c r="NQA61" s="1119"/>
      <c r="NQB61" s="1119"/>
      <c r="NQC61" s="1119"/>
      <c r="NQD61" s="1119"/>
      <c r="NQE61" s="1119"/>
      <c r="NQF61" s="1119"/>
      <c r="NQG61" s="1119"/>
      <c r="NQH61" s="1119"/>
      <c r="NQI61" s="1119"/>
      <c r="NQJ61" s="1119"/>
      <c r="NQK61" s="1119"/>
      <c r="NQL61" s="1119"/>
      <c r="NQM61" s="1119"/>
      <c r="NQN61" s="1119"/>
      <c r="NQO61" s="1119"/>
      <c r="NQP61" s="1119"/>
      <c r="NQQ61" s="1119"/>
      <c r="NQR61" s="1119"/>
      <c r="NQS61" s="1119"/>
      <c r="NQT61" s="1119"/>
      <c r="NQU61" s="1119"/>
      <c r="NQV61" s="1119"/>
      <c r="NQW61" s="1119"/>
      <c r="NQX61" s="1119"/>
      <c r="NQY61" s="1119"/>
      <c r="NQZ61" s="1119"/>
      <c r="NRA61" s="1119"/>
      <c r="NRB61" s="1119"/>
      <c r="NRC61" s="1119"/>
      <c r="NRD61" s="1119"/>
      <c r="NRE61" s="1119"/>
      <c r="NRF61" s="1119"/>
      <c r="NRG61" s="1119"/>
      <c r="NRH61" s="1119"/>
      <c r="NRI61" s="1119"/>
      <c r="NRJ61" s="1119"/>
      <c r="NRK61" s="1119"/>
      <c r="NRL61" s="1119"/>
      <c r="NRM61" s="1119"/>
      <c r="NRN61" s="1119"/>
      <c r="NRO61" s="1119"/>
      <c r="NRP61" s="1119"/>
      <c r="NRQ61" s="1119"/>
      <c r="NRR61" s="1119"/>
      <c r="NRS61" s="1119"/>
      <c r="NRT61" s="1119"/>
      <c r="NRU61" s="1119"/>
      <c r="NRV61" s="1119"/>
      <c r="NRW61" s="1119"/>
      <c r="NRX61" s="1119"/>
      <c r="NRY61" s="1119"/>
      <c r="NRZ61" s="1119"/>
      <c r="NSA61" s="1119"/>
      <c r="NSB61" s="1119"/>
      <c r="NSC61" s="1119"/>
      <c r="NSD61" s="1119"/>
      <c r="NSE61" s="1119"/>
      <c r="NSF61" s="1119"/>
      <c r="NSG61" s="1119"/>
      <c r="NSH61" s="1119"/>
      <c r="NSI61" s="1119"/>
      <c r="NSJ61" s="1119"/>
      <c r="NSK61" s="1119"/>
      <c r="NSL61" s="1119"/>
      <c r="NSM61" s="1119"/>
      <c r="NSN61" s="1119"/>
      <c r="NSO61" s="1119"/>
      <c r="NSP61" s="1119"/>
      <c r="NSQ61" s="1119"/>
      <c r="NSR61" s="1119"/>
      <c r="NSS61" s="1119"/>
      <c r="NST61" s="1119"/>
      <c r="NSU61" s="1119"/>
      <c r="NSV61" s="1119"/>
      <c r="NSW61" s="1119"/>
      <c r="NSX61" s="1119"/>
      <c r="NSY61" s="1119"/>
      <c r="NSZ61" s="1119"/>
      <c r="NTA61" s="1119"/>
      <c r="NTB61" s="1119"/>
      <c r="NTC61" s="1119"/>
      <c r="NTD61" s="1119"/>
      <c r="NTE61" s="1119"/>
      <c r="NTF61" s="1119"/>
      <c r="NTG61" s="1119"/>
      <c r="NTH61" s="1119"/>
      <c r="NTI61" s="1119"/>
      <c r="NTJ61" s="1119"/>
      <c r="NTK61" s="1119"/>
      <c r="NTL61" s="1119"/>
      <c r="NTM61" s="1119"/>
      <c r="NTN61" s="1119"/>
      <c r="NTO61" s="1119"/>
      <c r="NTP61" s="1119"/>
      <c r="NTQ61" s="1119"/>
      <c r="NTR61" s="1119"/>
      <c r="NTS61" s="1119"/>
      <c r="NTT61" s="1119"/>
      <c r="NTU61" s="1119"/>
      <c r="NTV61" s="1119"/>
      <c r="NTW61" s="1119"/>
      <c r="NTX61" s="1119"/>
      <c r="NTY61" s="1119"/>
      <c r="NTZ61" s="1119"/>
      <c r="NUA61" s="1119"/>
      <c r="NUB61" s="1119"/>
      <c r="NUC61" s="1119"/>
      <c r="NUD61" s="1119"/>
      <c r="NUE61" s="1119"/>
      <c r="NUF61" s="1119"/>
      <c r="NUG61" s="1119"/>
      <c r="NUH61" s="1119"/>
      <c r="NUI61" s="1119"/>
      <c r="NUJ61" s="1119"/>
      <c r="NUK61" s="1119"/>
      <c r="NUL61" s="1119"/>
      <c r="NUM61" s="1119"/>
      <c r="NUN61" s="1119"/>
      <c r="NUO61" s="1119"/>
      <c r="NUP61" s="1119"/>
      <c r="NUQ61" s="1119"/>
      <c r="NUR61" s="1119"/>
      <c r="NUS61" s="1119"/>
      <c r="NUT61" s="1119"/>
      <c r="NUU61" s="1119"/>
      <c r="NUV61" s="1119"/>
      <c r="NUW61" s="1119"/>
      <c r="NUX61" s="1119"/>
      <c r="NUY61" s="1119"/>
      <c r="NUZ61" s="1119"/>
      <c r="NVA61" s="1119"/>
      <c r="NVB61" s="1119"/>
      <c r="NVC61" s="1119"/>
      <c r="NVD61" s="1119"/>
      <c r="NVE61" s="1119"/>
      <c r="NVF61" s="1119"/>
      <c r="NVG61" s="1119"/>
      <c r="NVH61" s="1119"/>
      <c r="NVI61" s="1119"/>
      <c r="NVJ61" s="1119"/>
      <c r="NVK61" s="1119"/>
      <c r="NVL61" s="1119"/>
      <c r="NVM61" s="1119"/>
      <c r="NVN61" s="1119"/>
      <c r="NVO61" s="1119"/>
      <c r="NVP61" s="1119"/>
      <c r="NVQ61" s="1119"/>
      <c r="NVR61" s="1119"/>
      <c r="NVS61" s="1119"/>
      <c r="NVT61" s="1119"/>
      <c r="NVU61" s="1119"/>
      <c r="NVV61" s="1119"/>
      <c r="NVW61" s="1119"/>
      <c r="NVX61" s="1119"/>
      <c r="NVY61" s="1119"/>
      <c r="NVZ61" s="1119"/>
      <c r="NWA61" s="1119"/>
      <c r="NWB61" s="1119"/>
      <c r="NWC61" s="1119"/>
      <c r="NWD61" s="1119"/>
      <c r="NWE61" s="1119"/>
      <c r="NWF61" s="1119"/>
      <c r="NWG61" s="1119"/>
      <c r="NWH61" s="1119"/>
      <c r="NWI61" s="1119"/>
      <c r="NWJ61" s="1119"/>
      <c r="NWK61" s="1119"/>
      <c r="NWL61" s="1119"/>
      <c r="NWM61" s="1119"/>
      <c r="NWN61" s="1119"/>
      <c r="NWO61" s="1119"/>
      <c r="NWP61" s="1119"/>
      <c r="NWQ61" s="1119"/>
      <c r="NWR61" s="1119"/>
      <c r="NWS61" s="1119"/>
      <c r="NWT61" s="1119"/>
      <c r="NWU61" s="1119"/>
      <c r="NWV61" s="1119"/>
      <c r="NWW61" s="1119"/>
      <c r="NWX61" s="1119"/>
      <c r="NWY61" s="1119"/>
      <c r="NWZ61" s="1119"/>
      <c r="NXA61" s="1119"/>
      <c r="NXB61" s="1119"/>
      <c r="NXC61" s="1119"/>
      <c r="NXD61" s="1119"/>
      <c r="NXE61" s="1119"/>
      <c r="NXF61" s="1119"/>
      <c r="NXG61" s="1119"/>
      <c r="NXH61" s="1119"/>
      <c r="NXI61" s="1119"/>
      <c r="NXJ61" s="1119"/>
      <c r="NXK61" s="1119"/>
      <c r="NXL61" s="1119"/>
      <c r="NXM61" s="1119"/>
      <c r="NXN61" s="1119"/>
      <c r="NXO61" s="1119"/>
      <c r="NXP61" s="1119"/>
      <c r="NXQ61" s="1119"/>
      <c r="NXR61" s="1119"/>
      <c r="NXS61" s="1119"/>
      <c r="NXT61" s="1119"/>
      <c r="NXU61" s="1119"/>
      <c r="NXV61" s="1119"/>
      <c r="NXW61" s="1119"/>
      <c r="NXX61" s="1119"/>
      <c r="NXY61" s="1119"/>
      <c r="NXZ61" s="1119"/>
      <c r="NYA61" s="1119"/>
      <c r="NYB61" s="1119"/>
      <c r="NYC61" s="1119"/>
      <c r="NYD61" s="1119"/>
      <c r="NYE61" s="1119"/>
      <c r="NYF61" s="1119"/>
      <c r="NYG61" s="1119"/>
      <c r="NYH61" s="1119"/>
      <c r="NYI61" s="1119"/>
      <c r="NYJ61" s="1119"/>
      <c r="NYK61" s="1119"/>
      <c r="NYL61" s="1119"/>
      <c r="NYM61" s="1119"/>
      <c r="NYN61" s="1119"/>
      <c r="NYO61" s="1119"/>
      <c r="NYP61" s="1119"/>
      <c r="NYQ61" s="1119"/>
      <c r="NYR61" s="1119"/>
      <c r="NYS61" s="1119"/>
      <c r="NYT61" s="1119"/>
      <c r="NYU61" s="1119"/>
      <c r="NYV61" s="1119"/>
      <c r="NYW61" s="1119"/>
      <c r="NYX61" s="1119"/>
      <c r="NYY61" s="1119"/>
      <c r="NYZ61" s="1119"/>
      <c r="NZA61" s="1119"/>
      <c r="NZB61" s="1119"/>
      <c r="NZC61" s="1119"/>
      <c r="NZD61" s="1119"/>
      <c r="NZE61" s="1119"/>
      <c r="NZF61" s="1119"/>
      <c r="NZG61" s="1119"/>
      <c r="NZH61" s="1119"/>
      <c r="NZI61" s="1119"/>
      <c r="NZJ61" s="1119"/>
      <c r="NZK61" s="1119"/>
      <c r="NZL61" s="1119"/>
      <c r="NZM61" s="1119"/>
      <c r="NZN61" s="1119"/>
      <c r="NZO61" s="1119"/>
      <c r="NZP61" s="1119"/>
      <c r="NZQ61" s="1119"/>
      <c r="NZR61" s="1119"/>
      <c r="NZS61" s="1119"/>
      <c r="NZT61" s="1119"/>
      <c r="NZU61" s="1119"/>
      <c r="NZV61" s="1119"/>
      <c r="NZW61" s="1119"/>
      <c r="NZX61" s="1119"/>
      <c r="NZY61" s="1119"/>
      <c r="NZZ61" s="1119"/>
      <c r="OAA61" s="1119"/>
      <c r="OAB61" s="1119"/>
      <c r="OAC61" s="1119"/>
      <c r="OAD61" s="1119"/>
      <c r="OAE61" s="1119"/>
      <c r="OAF61" s="1119"/>
      <c r="OAG61" s="1119"/>
      <c r="OAH61" s="1119"/>
      <c r="OAI61" s="1119"/>
      <c r="OAJ61" s="1119"/>
      <c r="OAK61" s="1119"/>
      <c r="OAL61" s="1119"/>
      <c r="OAM61" s="1119"/>
      <c r="OAN61" s="1119"/>
      <c r="OAO61" s="1119"/>
      <c r="OAP61" s="1119"/>
      <c r="OAQ61" s="1119"/>
      <c r="OAR61" s="1119"/>
      <c r="OAS61" s="1119"/>
      <c r="OAT61" s="1119"/>
      <c r="OAU61" s="1119"/>
      <c r="OAV61" s="1119"/>
      <c r="OAW61" s="1119"/>
      <c r="OAX61" s="1119"/>
      <c r="OAY61" s="1119"/>
      <c r="OAZ61" s="1119"/>
      <c r="OBA61" s="1119"/>
      <c r="OBB61" s="1119"/>
      <c r="OBC61" s="1119"/>
      <c r="OBD61" s="1119"/>
      <c r="OBE61" s="1119"/>
      <c r="OBF61" s="1119"/>
      <c r="OBG61" s="1119"/>
      <c r="OBH61" s="1119"/>
      <c r="OBI61" s="1119"/>
      <c r="OBJ61" s="1119"/>
      <c r="OBK61" s="1119"/>
      <c r="OBL61" s="1119"/>
      <c r="OBM61" s="1119"/>
      <c r="OBN61" s="1119"/>
      <c r="OBO61" s="1119"/>
      <c r="OBP61" s="1119"/>
      <c r="OBQ61" s="1119"/>
      <c r="OBR61" s="1119"/>
      <c r="OBS61" s="1119"/>
      <c r="OBT61" s="1119"/>
      <c r="OBU61" s="1119"/>
      <c r="OBV61" s="1119"/>
      <c r="OBW61" s="1119"/>
      <c r="OBX61" s="1119"/>
      <c r="OBY61" s="1119"/>
      <c r="OBZ61" s="1119"/>
      <c r="OCA61" s="1119"/>
      <c r="OCB61" s="1119"/>
      <c r="OCC61" s="1119"/>
      <c r="OCD61" s="1119"/>
      <c r="OCE61" s="1119"/>
      <c r="OCF61" s="1119"/>
      <c r="OCG61" s="1119"/>
      <c r="OCH61" s="1119"/>
      <c r="OCI61" s="1119"/>
      <c r="OCJ61" s="1119"/>
      <c r="OCK61" s="1119"/>
      <c r="OCL61" s="1119"/>
      <c r="OCM61" s="1119"/>
      <c r="OCN61" s="1119"/>
      <c r="OCO61" s="1119"/>
      <c r="OCP61" s="1119"/>
      <c r="OCQ61" s="1119"/>
      <c r="OCR61" s="1119"/>
      <c r="OCS61" s="1119"/>
      <c r="OCT61" s="1119"/>
      <c r="OCU61" s="1119"/>
      <c r="OCV61" s="1119"/>
      <c r="OCW61" s="1119"/>
      <c r="OCX61" s="1119"/>
      <c r="OCY61" s="1119"/>
      <c r="OCZ61" s="1119"/>
      <c r="ODA61" s="1119"/>
      <c r="ODB61" s="1119"/>
      <c r="ODC61" s="1119"/>
      <c r="ODD61" s="1119"/>
      <c r="ODE61" s="1119"/>
      <c r="ODF61" s="1119"/>
      <c r="ODG61" s="1119"/>
      <c r="ODH61" s="1119"/>
      <c r="ODI61" s="1119"/>
      <c r="ODJ61" s="1119"/>
      <c r="ODK61" s="1119"/>
      <c r="ODL61" s="1119"/>
      <c r="ODM61" s="1119"/>
      <c r="ODN61" s="1119"/>
      <c r="ODO61" s="1119"/>
      <c r="ODP61" s="1119"/>
      <c r="ODQ61" s="1119"/>
      <c r="ODR61" s="1119"/>
      <c r="ODS61" s="1119"/>
      <c r="ODT61" s="1119"/>
      <c r="ODU61" s="1119"/>
      <c r="ODV61" s="1119"/>
      <c r="ODW61" s="1119"/>
      <c r="ODX61" s="1119"/>
      <c r="ODY61" s="1119"/>
      <c r="ODZ61" s="1119"/>
      <c r="OEA61" s="1119"/>
      <c r="OEB61" s="1119"/>
      <c r="OEC61" s="1119"/>
      <c r="OED61" s="1119"/>
      <c r="OEE61" s="1119"/>
      <c r="OEF61" s="1119"/>
      <c r="OEG61" s="1119"/>
      <c r="OEH61" s="1119"/>
      <c r="OEI61" s="1119"/>
      <c r="OEJ61" s="1119"/>
      <c r="OEK61" s="1119"/>
      <c r="OEL61" s="1119"/>
      <c r="OEM61" s="1119"/>
      <c r="OEN61" s="1119"/>
      <c r="OEO61" s="1119"/>
      <c r="OEP61" s="1119"/>
      <c r="OEQ61" s="1119"/>
      <c r="OER61" s="1119"/>
      <c r="OES61" s="1119"/>
      <c r="OET61" s="1119"/>
      <c r="OEU61" s="1119"/>
      <c r="OEV61" s="1119"/>
      <c r="OEW61" s="1119"/>
      <c r="OEX61" s="1119"/>
      <c r="OEY61" s="1119"/>
      <c r="OEZ61" s="1119"/>
      <c r="OFA61" s="1119"/>
      <c r="OFB61" s="1119"/>
      <c r="OFC61" s="1119"/>
      <c r="OFD61" s="1119"/>
      <c r="OFE61" s="1119"/>
      <c r="OFF61" s="1119"/>
      <c r="OFG61" s="1119"/>
      <c r="OFH61" s="1119"/>
      <c r="OFI61" s="1119"/>
      <c r="OFJ61" s="1119"/>
      <c r="OFK61" s="1119"/>
      <c r="OFL61" s="1119"/>
      <c r="OFM61" s="1119"/>
      <c r="OFN61" s="1119"/>
      <c r="OFO61" s="1119"/>
      <c r="OFP61" s="1119"/>
      <c r="OFQ61" s="1119"/>
      <c r="OFR61" s="1119"/>
      <c r="OFS61" s="1119"/>
      <c r="OFT61" s="1119"/>
      <c r="OFU61" s="1119"/>
      <c r="OFV61" s="1119"/>
      <c r="OFW61" s="1119"/>
      <c r="OFX61" s="1119"/>
      <c r="OFY61" s="1119"/>
      <c r="OFZ61" s="1119"/>
      <c r="OGA61" s="1119"/>
      <c r="OGB61" s="1119"/>
      <c r="OGC61" s="1119"/>
      <c r="OGD61" s="1119"/>
      <c r="OGE61" s="1119"/>
      <c r="OGF61" s="1119"/>
      <c r="OGG61" s="1119"/>
      <c r="OGH61" s="1119"/>
      <c r="OGI61" s="1119"/>
      <c r="OGJ61" s="1119"/>
      <c r="OGK61" s="1119"/>
      <c r="OGL61" s="1119"/>
      <c r="OGM61" s="1119"/>
      <c r="OGN61" s="1119"/>
      <c r="OGO61" s="1119"/>
      <c r="OGP61" s="1119"/>
      <c r="OGQ61" s="1119"/>
      <c r="OGR61" s="1119"/>
      <c r="OGS61" s="1119"/>
      <c r="OGT61" s="1119"/>
      <c r="OGU61" s="1119"/>
      <c r="OGV61" s="1119"/>
      <c r="OGW61" s="1119"/>
      <c r="OGX61" s="1119"/>
      <c r="OGY61" s="1119"/>
      <c r="OGZ61" s="1119"/>
      <c r="OHA61" s="1119"/>
      <c r="OHB61" s="1119"/>
      <c r="OHC61" s="1119"/>
      <c r="OHD61" s="1119"/>
      <c r="OHE61" s="1119"/>
      <c r="OHF61" s="1119"/>
      <c r="OHG61" s="1119"/>
      <c r="OHH61" s="1119"/>
      <c r="OHI61" s="1119"/>
      <c r="OHJ61" s="1119"/>
      <c r="OHK61" s="1119"/>
      <c r="OHL61" s="1119"/>
      <c r="OHM61" s="1119"/>
      <c r="OHN61" s="1119"/>
      <c r="OHO61" s="1119"/>
      <c r="OHP61" s="1119"/>
      <c r="OHQ61" s="1119"/>
      <c r="OHR61" s="1119"/>
      <c r="OHS61" s="1119"/>
      <c r="OHT61" s="1119"/>
      <c r="OHU61" s="1119"/>
      <c r="OHV61" s="1119"/>
      <c r="OHW61" s="1119"/>
      <c r="OHX61" s="1119"/>
      <c r="OHY61" s="1119"/>
      <c r="OHZ61" s="1119"/>
      <c r="OIA61" s="1119"/>
      <c r="OIB61" s="1119"/>
      <c r="OIC61" s="1119"/>
      <c r="OID61" s="1119"/>
      <c r="OIE61" s="1119"/>
      <c r="OIF61" s="1119"/>
      <c r="OIG61" s="1119"/>
      <c r="OIH61" s="1119"/>
      <c r="OII61" s="1119"/>
      <c r="OIJ61" s="1119"/>
      <c r="OIK61" s="1119"/>
      <c r="OIL61" s="1119"/>
      <c r="OIM61" s="1119"/>
      <c r="OIN61" s="1119"/>
      <c r="OIO61" s="1119"/>
      <c r="OIP61" s="1119"/>
      <c r="OIQ61" s="1119"/>
      <c r="OIR61" s="1119"/>
      <c r="OIS61" s="1119"/>
      <c r="OIT61" s="1119"/>
      <c r="OIU61" s="1119"/>
      <c r="OIV61" s="1119"/>
      <c r="OIW61" s="1119"/>
      <c r="OIX61" s="1119"/>
      <c r="OIY61" s="1119"/>
      <c r="OIZ61" s="1119"/>
      <c r="OJA61" s="1119"/>
      <c r="OJB61" s="1119"/>
      <c r="OJC61" s="1119"/>
      <c r="OJD61" s="1119"/>
      <c r="OJE61" s="1119"/>
      <c r="OJF61" s="1119"/>
      <c r="OJG61" s="1119"/>
      <c r="OJH61" s="1119"/>
      <c r="OJI61" s="1119"/>
      <c r="OJJ61" s="1119"/>
      <c r="OJK61" s="1119"/>
      <c r="OJL61" s="1119"/>
      <c r="OJM61" s="1119"/>
      <c r="OJN61" s="1119"/>
      <c r="OJO61" s="1119"/>
      <c r="OJP61" s="1119"/>
      <c r="OJQ61" s="1119"/>
      <c r="OJR61" s="1119"/>
      <c r="OJS61" s="1119"/>
      <c r="OJT61" s="1119"/>
      <c r="OJU61" s="1119"/>
      <c r="OJV61" s="1119"/>
      <c r="OJW61" s="1119"/>
      <c r="OJX61" s="1119"/>
      <c r="OJY61" s="1119"/>
      <c r="OJZ61" s="1119"/>
      <c r="OKA61" s="1119"/>
      <c r="OKB61" s="1119"/>
      <c r="OKC61" s="1119"/>
      <c r="OKD61" s="1119"/>
      <c r="OKE61" s="1119"/>
      <c r="OKF61" s="1119"/>
      <c r="OKG61" s="1119"/>
      <c r="OKH61" s="1119"/>
      <c r="OKI61" s="1119"/>
      <c r="OKJ61" s="1119"/>
      <c r="OKK61" s="1119"/>
      <c r="OKL61" s="1119"/>
      <c r="OKM61" s="1119"/>
      <c r="OKN61" s="1119"/>
      <c r="OKO61" s="1119"/>
      <c r="OKP61" s="1119"/>
      <c r="OKQ61" s="1119"/>
      <c r="OKR61" s="1119"/>
      <c r="OKS61" s="1119"/>
      <c r="OKT61" s="1119"/>
      <c r="OKU61" s="1119"/>
      <c r="OKV61" s="1119"/>
      <c r="OKW61" s="1119"/>
      <c r="OKX61" s="1119"/>
      <c r="OKY61" s="1119"/>
      <c r="OKZ61" s="1119"/>
      <c r="OLA61" s="1119"/>
      <c r="OLB61" s="1119"/>
      <c r="OLC61" s="1119"/>
      <c r="OLD61" s="1119"/>
      <c r="OLE61" s="1119"/>
      <c r="OLF61" s="1119"/>
      <c r="OLG61" s="1119"/>
      <c r="OLH61" s="1119"/>
      <c r="OLI61" s="1119"/>
      <c r="OLJ61" s="1119"/>
      <c r="OLK61" s="1119"/>
      <c r="OLL61" s="1119"/>
      <c r="OLM61" s="1119"/>
      <c r="OLN61" s="1119"/>
      <c r="OLO61" s="1119"/>
      <c r="OLP61" s="1119"/>
      <c r="OLQ61" s="1119"/>
      <c r="OLR61" s="1119"/>
      <c r="OLS61" s="1119"/>
      <c r="OLT61" s="1119"/>
      <c r="OLU61" s="1119"/>
      <c r="OLV61" s="1119"/>
      <c r="OLW61" s="1119"/>
      <c r="OLX61" s="1119"/>
      <c r="OLY61" s="1119"/>
      <c r="OLZ61" s="1119"/>
      <c r="OMA61" s="1119"/>
      <c r="OMB61" s="1119"/>
      <c r="OMC61" s="1119"/>
      <c r="OMD61" s="1119"/>
      <c r="OME61" s="1119"/>
      <c r="OMF61" s="1119"/>
      <c r="OMG61" s="1119"/>
      <c r="OMH61" s="1119"/>
      <c r="OMI61" s="1119"/>
      <c r="OMJ61" s="1119"/>
      <c r="OMK61" s="1119"/>
      <c r="OML61" s="1119"/>
      <c r="OMM61" s="1119"/>
      <c r="OMN61" s="1119"/>
      <c r="OMO61" s="1119"/>
      <c r="OMP61" s="1119"/>
      <c r="OMQ61" s="1119"/>
      <c r="OMR61" s="1119"/>
      <c r="OMS61" s="1119"/>
      <c r="OMT61" s="1119"/>
      <c r="OMU61" s="1119"/>
      <c r="OMV61" s="1119"/>
      <c r="OMW61" s="1119"/>
      <c r="OMX61" s="1119"/>
      <c r="OMY61" s="1119"/>
      <c r="OMZ61" s="1119"/>
      <c r="ONA61" s="1119"/>
      <c r="ONB61" s="1119"/>
      <c r="ONC61" s="1119"/>
      <c r="OND61" s="1119"/>
      <c r="ONE61" s="1119"/>
      <c r="ONF61" s="1119"/>
      <c r="ONG61" s="1119"/>
      <c r="ONH61" s="1119"/>
      <c r="ONI61" s="1119"/>
      <c r="ONJ61" s="1119"/>
      <c r="ONK61" s="1119"/>
      <c r="ONL61" s="1119"/>
      <c r="ONM61" s="1119"/>
      <c r="ONN61" s="1119"/>
      <c r="ONO61" s="1119"/>
      <c r="ONP61" s="1119"/>
      <c r="ONQ61" s="1119"/>
      <c r="ONR61" s="1119"/>
      <c r="ONS61" s="1119"/>
      <c r="ONT61" s="1119"/>
      <c r="ONU61" s="1119"/>
      <c r="ONV61" s="1119"/>
      <c r="ONW61" s="1119"/>
      <c r="ONX61" s="1119"/>
      <c r="ONY61" s="1119"/>
      <c r="ONZ61" s="1119"/>
      <c r="OOA61" s="1119"/>
      <c r="OOB61" s="1119"/>
      <c r="OOC61" s="1119"/>
      <c r="OOD61" s="1119"/>
      <c r="OOE61" s="1119"/>
      <c r="OOF61" s="1119"/>
      <c r="OOG61" s="1119"/>
      <c r="OOH61" s="1119"/>
      <c r="OOI61" s="1119"/>
      <c r="OOJ61" s="1119"/>
      <c r="OOK61" s="1119"/>
      <c r="OOL61" s="1119"/>
      <c r="OOM61" s="1119"/>
      <c r="OON61" s="1119"/>
      <c r="OOO61" s="1119"/>
      <c r="OOP61" s="1119"/>
      <c r="OOQ61" s="1119"/>
      <c r="OOR61" s="1119"/>
      <c r="OOS61" s="1119"/>
      <c r="OOT61" s="1119"/>
      <c r="OOU61" s="1119"/>
      <c r="OOV61" s="1119"/>
      <c r="OOW61" s="1119"/>
      <c r="OOX61" s="1119"/>
      <c r="OOY61" s="1119"/>
      <c r="OOZ61" s="1119"/>
      <c r="OPA61" s="1119"/>
      <c r="OPB61" s="1119"/>
      <c r="OPC61" s="1119"/>
      <c r="OPD61" s="1119"/>
      <c r="OPE61" s="1119"/>
      <c r="OPF61" s="1119"/>
      <c r="OPG61" s="1119"/>
      <c r="OPH61" s="1119"/>
      <c r="OPI61" s="1119"/>
      <c r="OPJ61" s="1119"/>
      <c r="OPK61" s="1119"/>
      <c r="OPL61" s="1119"/>
      <c r="OPM61" s="1119"/>
      <c r="OPN61" s="1119"/>
      <c r="OPO61" s="1119"/>
      <c r="OPP61" s="1119"/>
      <c r="OPQ61" s="1119"/>
      <c r="OPR61" s="1119"/>
      <c r="OPS61" s="1119"/>
      <c r="OPT61" s="1119"/>
      <c r="OPU61" s="1119"/>
      <c r="OPV61" s="1119"/>
      <c r="OPW61" s="1119"/>
      <c r="OPX61" s="1119"/>
      <c r="OPY61" s="1119"/>
      <c r="OPZ61" s="1119"/>
      <c r="OQA61" s="1119"/>
      <c r="OQB61" s="1119"/>
      <c r="OQC61" s="1119"/>
      <c r="OQD61" s="1119"/>
      <c r="OQE61" s="1119"/>
      <c r="OQF61" s="1119"/>
      <c r="OQG61" s="1119"/>
      <c r="OQH61" s="1119"/>
      <c r="OQI61" s="1119"/>
      <c r="OQJ61" s="1119"/>
      <c r="OQK61" s="1119"/>
      <c r="OQL61" s="1119"/>
      <c r="OQM61" s="1119"/>
      <c r="OQN61" s="1119"/>
      <c r="OQO61" s="1119"/>
      <c r="OQP61" s="1119"/>
      <c r="OQQ61" s="1119"/>
      <c r="OQR61" s="1119"/>
      <c r="OQS61" s="1119"/>
      <c r="OQT61" s="1119"/>
      <c r="OQU61" s="1119"/>
      <c r="OQV61" s="1119"/>
      <c r="OQW61" s="1119"/>
      <c r="OQX61" s="1119"/>
      <c r="OQY61" s="1119"/>
      <c r="OQZ61" s="1119"/>
      <c r="ORA61" s="1119"/>
      <c r="ORB61" s="1119"/>
      <c r="ORC61" s="1119"/>
      <c r="ORD61" s="1119"/>
      <c r="ORE61" s="1119"/>
      <c r="ORF61" s="1119"/>
      <c r="ORG61" s="1119"/>
      <c r="ORH61" s="1119"/>
      <c r="ORI61" s="1119"/>
      <c r="ORJ61" s="1119"/>
      <c r="ORK61" s="1119"/>
      <c r="ORL61" s="1119"/>
      <c r="ORM61" s="1119"/>
      <c r="ORN61" s="1119"/>
      <c r="ORO61" s="1119"/>
      <c r="ORP61" s="1119"/>
      <c r="ORQ61" s="1119"/>
      <c r="ORR61" s="1119"/>
      <c r="ORS61" s="1119"/>
      <c r="ORT61" s="1119"/>
      <c r="ORU61" s="1119"/>
      <c r="ORV61" s="1119"/>
      <c r="ORW61" s="1119"/>
      <c r="ORX61" s="1119"/>
      <c r="ORY61" s="1119"/>
      <c r="ORZ61" s="1119"/>
      <c r="OSA61" s="1119"/>
      <c r="OSB61" s="1119"/>
      <c r="OSC61" s="1119"/>
      <c r="OSD61" s="1119"/>
      <c r="OSE61" s="1119"/>
      <c r="OSF61" s="1119"/>
      <c r="OSG61" s="1119"/>
      <c r="OSH61" s="1119"/>
      <c r="OSI61" s="1119"/>
      <c r="OSJ61" s="1119"/>
      <c r="OSK61" s="1119"/>
      <c r="OSL61" s="1119"/>
      <c r="OSM61" s="1119"/>
      <c r="OSN61" s="1119"/>
      <c r="OSO61" s="1119"/>
      <c r="OSP61" s="1119"/>
      <c r="OSQ61" s="1119"/>
      <c r="OSR61" s="1119"/>
      <c r="OSS61" s="1119"/>
      <c r="OST61" s="1119"/>
      <c r="OSU61" s="1119"/>
      <c r="OSV61" s="1119"/>
      <c r="OSW61" s="1119"/>
      <c r="OSX61" s="1119"/>
      <c r="OSY61" s="1119"/>
      <c r="OSZ61" s="1119"/>
      <c r="OTA61" s="1119"/>
      <c r="OTB61" s="1119"/>
      <c r="OTC61" s="1119"/>
      <c r="OTD61" s="1119"/>
      <c r="OTE61" s="1119"/>
      <c r="OTF61" s="1119"/>
      <c r="OTG61" s="1119"/>
      <c r="OTH61" s="1119"/>
      <c r="OTI61" s="1119"/>
      <c r="OTJ61" s="1119"/>
      <c r="OTK61" s="1119"/>
      <c r="OTL61" s="1119"/>
      <c r="OTM61" s="1119"/>
      <c r="OTN61" s="1119"/>
      <c r="OTO61" s="1119"/>
      <c r="OTP61" s="1119"/>
      <c r="OTQ61" s="1119"/>
      <c r="OTR61" s="1119"/>
      <c r="OTS61" s="1119"/>
      <c r="OTT61" s="1119"/>
      <c r="OTU61" s="1119"/>
      <c r="OTV61" s="1119"/>
      <c r="OTW61" s="1119"/>
      <c r="OTX61" s="1119"/>
      <c r="OTY61" s="1119"/>
      <c r="OTZ61" s="1119"/>
      <c r="OUA61" s="1119"/>
      <c r="OUB61" s="1119"/>
      <c r="OUC61" s="1119"/>
      <c r="OUD61" s="1119"/>
      <c r="OUE61" s="1119"/>
      <c r="OUF61" s="1119"/>
      <c r="OUG61" s="1119"/>
      <c r="OUH61" s="1119"/>
      <c r="OUI61" s="1119"/>
      <c r="OUJ61" s="1119"/>
      <c r="OUK61" s="1119"/>
      <c r="OUL61" s="1119"/>
      <c r="OUM61" s="1119"/>
      <c r="OUN61" s="1119"/>
      <c r="OUO61" s="1119"/>
      <c r="OUP61" s="1119"/>
      <c r="OUQ61" s="1119"/>
      <c r="OUR61" s="1119"/>
      <c r="OUS61" s="1119"/>
      <c r="OUT61" s="1119"/>
      <c r="OUU61" s="1119"/>
      <c r="OUV61" s="1119"/>
      <c r="OUW61" s="1119"/>
      <c r="OUX61" s="1119"/>
      <c r="OUY61" s="1119"/>
      <c r="OUZ61" s="1119"/>
      <c r="OVA61" s="1119"/>
      <c r="OVB61" s="1119"/>
      <c r="OVC61" s="1119"/>
      <c r="OVD61" s="1119"/>
      <c r="OVE61" s="1119"/>
      <c r="OVF61" s="1119"/>
      <c r="OVG61" s="1119"/>
      <c r="OVH61" s="1119"/>
      <c r="OVI61" s="1119"/>
      <c r="OVJ61" s="1119"/>
      <c r="OVK61" s="1119"/>
      <c r="OVL61" s="1119"/>
      <c r="OVM61" s="1119"/>
      <c r="OVN61" s="1119"/>
      <c r="OVO61" s="1119"/>
      <c r="OVP61" s="1119"/>
      <c r="OVQ61" s="1119"/>
      <c r="OVR61" s="1119"/>
      <c r="OVS61" s="1119"/>
      <c r="OVT61" s="1119"/>
      <c r="OVU61" s="1119"/>
      <c r="OVV61" s="1119"/>
      <c r="OVW61" s="1119"/>
      <c r="OVX61" s="1119"/>
      <c r="OVY61" s="1119"/>
      <c r="OVZ61" s="1119"/>
      <c r="OWA61" s="1119"/>
      <c r="OWB61" s="1119"/>
      <c r="OWC61" s="1119"/>
      <c r="OWD61" s="1119"/>
      <c r="OWE61" s="1119"/>
      <c r="OWF61" s="1119"/>
      <c r="OWG61" s="1119"/>
      <c r="OWH61" s="1119"/>
      <c r="OWI61" s="1119"/>
      <c r="OWJ61" s="1119"/>
      <c r="OWK61" s="1119"/>
      <c r="OWL61" s="1119"/>
      <c r="OWM61" s="1119"/>
      <c r="OWN61" s="1119"/>
      <c r="OWO61" s="1119"/>
      <c r="OWP61" s="1119"/>
      <c r="OWQ61" s="1119"/>
      <c r="OWR61" s="1119"/>
      <c r="OWS61" s="1119"/>
      <c r="OWT61" s="1119"/>
      <c r="OWU61" s="1119"/>
      <c r="OWV61" s="1119"/>
      <c r="OWW61" s="1119"/>
      <c r="OWX61" s="1119"/>
      <c r="OWY61" s="1119"/>
      <c r="OWZ61" s="1119"/>
      <c r="OXA61" s="1119"/>
      <c r="OXB61" s="1119"/>
      <c r="OXC61" s="1119"/>
      <c r="OXD61" s="1119"/>
      <c r="OXE61" s="1119"/>
      <c r="OXF61" s="1119"/>
      <c r="OXG61" s="1119"/>
      <c r="OXH61" s="1119"/>
      <c r="OXI61" s="1119"/>
      <c r="OXJ61" s="1119"/>
      <c r="OXK61" s="1119"/>
      <c r="OXL61" s="1119"/>
      <c r="OXM61" s="1119"/>
      <c r="OXN61" s="1119"/>
      <c r="OXO61" s="1119"/>
      <c r="OXP61" s="1119"/>
      <c r="OXQ61" s="1119"/>
      <c r="OXR61" s="1119"/>
      <c r="OXS61" s="1119"/>
      <c r="OXT61" s="1119"/>
      <c r="OXU61" s="1119"/>
      <c r="OXV61" s="1119"/>
      <c r="OXW61" s="1119"/>
      <c r="OXX61" s="1119"/>
      <c r="OXY61" s="1119"/>
      <c r="OXZ61" s="1119"/>
      <c r="OYA61" s="1119"/>
      <c r="OYB61" s="1119"/>
      <c r="OYC61" s="1119"/>
      <c r="OYD61" s="1119"/>
      <c r="OYE61" s="1119"/>
      <c r="OYF61" s="1119"/>
      <c r="OYG61" s="1119"/>
      <c r="OYH61" s="1119"/>
      <c r="OYI61" s="1119"/>
      <c r="OYJ61" s="1119"/>
      <c r="OYK61" s="1119"/>
      <c r="OYL61" s="1119"/>
      <c r="OYM61" s="1119"/>
      <c r="OYN61" s="1119"/>
      <c r="OYO61" s="1119"/>
      <c r="OYP61" s="1119"/>
      <c r="OYQ61" s="1119"/>
      <c r="OYR61" s="1119"/>
      <c r="OYS61" s="1119"/>
      <c r="OYT61" s="1119"/>
      <c r="OYU61" s="1119"/>
      <c r="OYV61" s="1119"/>
      <c r="OYW61" s="1119"/>
      <c r="OYX61" s="1119"/>
      <c r="OYY61" s="1119"/>
      <c r="OYZ61" s="1119"/>
      <c r="OZA61" s="1119"/>
      <c r="OZB61" s="1119"/>
      <c r="OZC61" s="1119"/>
      <c r="OZD61" s="1119"/>
      <c r="OZE61" s="1119"/>
      <c r="OZF61" s="1119"/>
      <c r="OZG61" s="1119"/>
      <c r="OZH61" s="1119"/>
      <c r="OZI61" s="1119"/>
      <c r="OZJ61" s="1119"/>
      <c r="OZK61" s="1119"/>
      <c r="OZL61" s="1119"/>
      <c r="OZM61" s="1119"/>
      <c r="OZN61" s="1119"/>
      <c r="OZO61" s="1119"/>
      <c r="OZP61" s="1119"/>
      <c r="OZQ61" s="1119"/>
      <c r="OZR61" s="1119"/>
      <c r="OZS61" s="1119"/>
      <c r="OZT61" s="1119"/>
      <c r="OZU61" s="1119"/>
      <c r="OZV61" s="1119"/>
      <c r="OZW61" s="1119"/>
      <c r="OZX61" s="1119"/>
      <c r="OZY61" s="1119"/>
      <c r="OZZ61" s="1119"/>
      <c r="PAA61" s="1119"/>
      <c r="PAB61" s="1119"/>
      <c r="PAC61" s="1119"/>
      <c r="PAD61" s="1119"/>
      <c r="PAE61" s="1119"/>
      <c r="PAF61" s="1119"/>
      <c r="PAG61" s="1119"/>
      <c r="PAH61" s="1119"/>
      <c r="PAI61" s="1119"/>
      <c r="PAJ61" s="1119"/>
      <c r="PAK61" s="1119"/>
      <c r="PAL61" s="1119"/>
      <c r="PAM61" s="1119"/>
      <c r="PAN61" s="1119"/>
      <c r="PAO61" s="1119"/>
      <c r="PAP61" s="1119"/>
      <c r="PAQ61" s="1119"/>
      <c r="PAR61" s="1119"/>
      <c r="PAS61" s="1119"/>
      <c r="PAT61" s="1119"/>
      <c r="PAU61" s="1119"/>
      <c r="PAV61" s="1119"/>
      <c r="PAW61" s="1119"/>
      <c r="PAX61" s="1119"/>
      <c r="PAY61" s="1119"/>
      <c r="PAZ61" s="1119"/>
      <c r="PBA61" s="1119"/>
      <c r="PBB61" s="1119"/>
      <c r="PBC61" s="1119"/>
      <c r="PBD61" s="1119"/>
      <c r="PBE61" s="1119"/>
      <c r="PBF61" s="1119"/>
      <c r="PBG61" s="1119"/>
      <c r="PBH61" s="1119"/>
      <c r="PBI61" s="1119"/>
      <c r="PBJ61" s="1119"/>
      <c r="PBK61" s="1119"/>
      <c r="PBL61" s="1119"/>
      <c r="PBM61" s="1119"/>
      <c r="PBN61" s="1119"/>
      <c r="PBO61" s="1119"/>
      <c r="PBP61" s="1119"/>
      <c r="PBQ61" s="1119"/>
      <c r="PBR61" s="1119"/>
      <c r="PBS61" s="1119"/>
      <c r="PBT61" s="1119"/>
      <c r="PBU61" s="1119"/>
      <c r="PBV61" s="1119"/>
      <c r="PBW61" s="1119"/>
      <c r="PBX61" s="1119"/>
      <c r="PBY61" s="1119"/>
      <c r="PBZ61" s="1119"/>
      <c r="PCA61" s="1119"/>
      <c r="PCB61" s="1119"/>
      <c r="PCC61" s="1119"/>
      <c r="PCD61" s="1119"/>
      <c r="PCE61" s="1119"/>
      <c r="PCF61" s="1119"/>
      <c r="PCG61" s="1119"/>
      <c r="PCH61" s="1119"/>
      <c r="PCI61" s="1119"/>
      <c r="PCJ61" s="1119"/>
      <c r="PCK61" s="1119"/>
      <c r="PCL61" s="1119"/>
      <c r="PCM61" s="1119"/>
      <c r="PCN61" s="1119"/>
      <c r="PCO61" s="1119"/>
      <c r="PCP61" s="1119"/>
      <c r="PCQ61" s="1119"/>
      <c r="PCR61" s="1119"/>
      <c r="PCS61" s="1119"/>
      <c r="PCT61" s="1119"/>
      <c r="PCU61" s="1119"/>
      <c r="PCV61" s="1119"/>
      <c r="PCW61" s="1119"/>
      <c r="PCX61" s="1119"/>
      <c r="PCY61" s="1119"/>
      <c r="PCZ61" s="1119"/>
      <c r="PDA61" s="1119"/>
      <c r="PDB61" s="1119"/>
      <c r="PDC61" s="1119"/>
      <c r="PDD61" s="1119"/>
      <c r="PDE61" s="1119"/>
      <c r="PDF61" s="1119"/>
      <c r="PDG61" s="1119"/>
      <c r="PDH61" s="1119"/>
      <c r="PDI61" s="1119"/>
      <c r="PDJ61" s="1119"/>
      <c r="PDK61" s="1119"/>
      <c r="PDL61" s="1119"/>
      <c r="PDM61" s="1119"/>
      <c r="PDN61" s="1119"/>
      <c r="PDO61" s="1119"/>
      <c r="PDP61" s="1119"/>
      <c r="PDQ61" s="1119"/>
      <c r="PDR61" s="1119"/>
      <c r="PDS61" s="1119"/>
      <c r="PDT61" s="1119"/>
      <c r="PDU61" s="1119"/>
      <c r="PDV61" s="1119"/>
      <c r="PDW61" s="1119"/>
      <c r="PDX61" s="1119"/>
      <c r="PDY61" s="1119"/>
      <c r="PDZ61" s="1119"/>
      <c r="PEA61" s="1119"/>
      <c r="PEB61" s="1119"/>
      <c r="PEC61" s="1119"/>
      <c r="PED61" s="1119"/>
      <c r="PEE61" s="1119"/>
      <c r="PEF61" s="1119"/>
      <c r="PEG61" s="1119"/>
      <c r="PEH61" s="1119"/>
      <c r="PEI61" s="1119"/>
      <c r="PEJ61" s="1119"/>
      <c r="PEK61" s="1119"/>
      <c r="PEL61" s="1119"/>
      <c r="PEM61" s="1119"/>
      <c r="PEN61" s="1119"/>
      <c r="PEO61" s="1119"/>
      <c r="PEP61" s="1119"/>
      <c r="PEQ61" s="1119"/>
      <c r="PER61" s="1119"/>
      <c r="PES61" s="1119"/>
      <c r="PET61" s="1119"/>
      <c r="PEU61" s="1119"/>
      <c r="PEV61" s="1119"/>
      <c r="PEW61" s="1119"/>
      <c r="PEX61" s="1119"/>
      <c r="PEY61" s="1119"/>
      <c r="PEZ61" s="1119"/>
      <c r="PFA61" s="1119"/>
      <c r="PFB61" s="1119"/>
      <c r="PFC61" s="1119"/>
      <c r="PFD61" s="1119"/>
      <c r="PFE61" s="1119"/>
      <c r="PFF61" s="1119"/>
      <c r="PFG61" s="1119"/>
      <c r="PFH61" s="1119"/>
      <c r="PFI61" s="1119"/>
      <c r="PFJ61" s="1119"/>
      <c r="PFK61" s="1119"/>
      <c r="PFL61" s="1119"/>
      <c r="PFM61" s="1119"/>
      <c r="PFN61" s="1119"/>
      <c r="PFO61" s="1119"/>
      <c r="PFP61" s="1119"/>
      <c r="PFQ61" s="1119"/>
      <c r="PFR61" s="1119"/>
      <c r="PFS61" s="1119"/>
      <c r="PFT61" s="1119"/>
      <c r="PFU61" s="1119"/>
      <c r="PFV61" s="1119"/>
      <c r="PFW61" s="1119"/>
      <c r="PFX61" s="1119"/>
      <c r="PFY61" s="1119"/>
      <c r="PFZ61" s="1119"/>
      <c r="PGA61" s="1119"/>
      <c r="PGB61" s="1119"/>
      <c r="PGC61" s="1119"/>
      <c r="PGD61" s="1119"/>
      <c r="PGE61" s="1119"/>
      <c r="PGF61" s="1119"/>
      <c r="PGG61" s="1119"/>
      <c r="PGH61" s="1119"/>
      <c r="PGI61" s="1119"/>
      <c r="PGJ61" s="1119"/>
      <c r="PGK61" s="1119"/>
      <c r="PGL61" s="1119"/>
      <c r="PGM61" s="1119"/>
      <c r="PGN61" s="1119"/>
      <c r="PGO61" s="1119"/>
      <c r="PGP61" s="1119"/>
      <c r="PGQ61" s="1119"/>
      <c r="PGR61" s="1119"/>
      <c r="PGS61" s="1119"/>
      <c r="PGT61" s="1119"/>
      <c r="PGU61" s="1119"/>
      <c r="PGV61" s="1119"/>
      <c r="PGW61" s="1119"/>
      <c r="PGX61" s="1119"/>
      <c r="PGY61" s="1119"/>
      <c r="PGZ61" s="1119"/>
      <c r="PHA61" s="1119"/>
      <c r="PHB61" s="1119"/>
      <c r="PHC61" s="1119"/>
      <c r="PHD61" s="1119"/>
      <c r="PHE61" s="1119"/>
      <c r="PHF61" s="1119"/>
      <c r="PHG61" s="1119"/>
      <c r="PHH61" s="1119"/>
      <c r="PHI61" s="1119"/>
      <c r="PHJ61" s="1119"/>
      <c r="PHK61" s="1119"/>
      <c r="PHL61" s="1119"/>
      <c r="PHM61" s="1119"/>
      <c r="PHN61" s="1119"/>
      <c r="PHO61" s="1119"/>
      <c r="PHP61" s="1119"/>
      <c r="PHQ61" s="1119"/>
      <c r="PHR61" s="1119"/>
      <c r="PHS61" s="1119"/>
      <c r="PHT61" s="1119"/>
      <c r="PHU61" s="1119"/>
      <c r="PHV61" s="1119"/>
      <c r="PHW61" s="1119"/>
      <c r="PHX61" s="1119"/>
      <c r="PHY61" s="1119"/>
      <c r="PHZ61" s="1119"/>
      <c r="PIA61" s="1119"/>
      <c r="PIB61" s="1119"/>
      <c r="PIC61" s="1119"/>
      <c r="PID61" s="1119"/>
      <c r="PIE61" s="1119"/>
      <c r="PIF61" s="1119"/>
      <c r="PIG61" s="1119"/>
      <c r="PIH61" s="1119"/>
      <c r="PII61" s="1119"/>
      <c r="PIJ61" s="1119"/>
      <c r="PIK61" s="1119"/>
      <c r="PIL61" s="1119"/>
      <c r="PIM61" s="1119"/>
      <c r="PIN61" s="1119"/>
      <c r="PIO61" s="1119"/>
      <c r="PIP61" s="1119"/>
      <c r="PIQ61" s="1119"/>
      <c r="PIR61" s="1119"/>
      <c r="PIS61" s="1119"/>
      <c r="PIT61" s="1119"/>
      <c r="PIU61" s="1119"/>
      <c r="PIV61" s="1119"/>
      <c r="PIW61" s="1119"/>
      <c r="PIX61" s="1119"/>
      <c r="PIY61" s="1119"/>
      <c r="PIZ61" s="1119"/>
      <c r="PJA61" s="1119"/>
      <c r="PJB61" s="1119"/>
      <c r="PJC61" s="1119"/>
      <c r="PJD61" s="1119"/>
      <c r="PJE61" s="1119"/>
      <c r="PJF61" s="1119"/>
      <c r="PJG61" s="1119"/>
      <c r="PJH61" s="1119"/>
      <c r="PJI61" s="1119"/>
      <c r="PJJ61" s="1119"/>
      <c r="PJK61" s="1119"/>
      <c r="PJL61" s="1119"/>
      <c r="PJM61" s="1119"/>
      <c r="PJN61" s="1119"/>
      <c r="PJO61" s="1119"/>
      <c r="PJP61" s="1119"/>
      <c r="PJQ61" s="1119"/>
      <c r="PJR61" s="1119"/>
      <c r="PJS61" s="1119"/>
      <c r="PJT61" s="1119"/>
      <c r="PJU61" s="1119"/>
      <c r="PJV61" s="1119"/>
      <c r="PJW61" s="1119"/>
      <c r="PJX61" s="1119"/>
      <c r="PJY61" s="1119"/>
      <c r="PJZ61" s="1119"/>
      <c r="PKA61" s="1119"/>
      <c r="PKB61" s="1119"/>
      <c r="PKC61" s="1119"/>
      <c r="PKD61" s="1119"/>
      <c r="PKE61" s="1119"/>
      <c r="PKF61" s="1119"/>
      <c r="PKG61" s="1119"/>
      <c r="PKH61" s="1119"/>
      <c r="PKI61" s="1119"/>
      <c r="PKJ61" s="1119"/>
      <c r="PKK61" s="1119"/>
      <c r="PKL61" s="1119"/>
      <c r="PKM61" s="1119"/>
      <c r="PKN61" s="1119"/>
      <c r="PKO61" s="1119"/>
      <c r="PKP61" s="1119"/>
      <c r="PKQ61" s="1119"/>
      <c r="PKR61" s="1119"/>
      <c r="PKS61" s="1119"/>
      <c r="PKT61" s="1119"/>
      <c r="PKU61" s="1119"/>
      <c r="PKV61" s="1119"/>
      <c r="PKW61" s="1119"/>
      <c r="PKX61" s="1119"/>
      <c r="PKY61" s="1119"/>
      <c r="PKZ61" s="1119"/>
      <c r="PLA61" s="1119"/>
      <c r="PLB61" s="1119"/>
      <c r="PLC61" s="1119"/>
      <c r="PLD61" s="1119"/>
      <c r="PLE61" s="1119"/>
      <c r="PLF61" s="1119"/>
      <c r="PLG61" s="1119"/>
      <c r="PLH61" s="1119"/>
      <c r="PLI61" s="1119"/>
      <c r="PLJ61" s="1119"/>
      <c r="PLK61" s="1119"/>
      <c r="PLL61" s="1119"/>
      <c r="PLM61" s="1119"/>
      <c r="PLN61" s="1119"/>
      <c r="PLO61" s="1119"/>
      <c r="PLP61" s="1119"/>
      <c r="PLQ61" s="1119"/>
      <c r="PLR61" s="1119"/>
      <c r="PLS61" s="1119"/>
      <c r="PLT61" s="1119"/>
      <c r="PLU61" s="1119"/>
      <c r="PLV61" s="1119"/>
      <c r="PLW61" s="1119"/>
      <c r="PLX61" s="1119"/>
      <c r="PLY61" s="1119"/>
      <c r="PLZ61" s="1119"/>
      <c r="PMA61" s="1119"/>
      <c r="PMB61" s="1119"/>
      <c r="PMC61" s="1119"/>
      <c r="PMD61" s="1119"/>
      <c r="PME61" s="1119"/>
      <c r="PMF61" s="1119"/>
      <c r="PMG61" s="1119"/>
      <c r="PMH61" s="1119"/>
      <c r="PMI61" s="1119"/>
      <c r="PMJ61" s="1119"/>
      <c r="PMK61" s="1119"/>
      <c r="PML61" s="1119"/>
      <c r="PMM61" s="1119"/>
      <c r="PMN61" s="1119"/>
      <c r="PMO61" s="1119"/>
      <c r="PMP61" s="1119"/>
      <c r="PMQ61" s="1119"/>
      <c r="PMR61" s="1119"/>
      <c r="PMS61" s="1119"/>
      <c r="PMT61" s="1119"/>
      <c r="PMU61" s="1119"/>
      <c r="PMV61" s="1119"/>
      <c r="PMW61" s="1119"/>
      <c r="PMX61" s="1119"/>
      <c r="PMY61" s="1119"/>
      <c r="PMZ61" s="1119"/>
      <c r="PNA61" s="1119"/>
      <c r="PNB61" s="1119"/>
      <c r="PNC61" s="1119"/>
      <c r="PND61" s="1119"/>
      <c r="PNE61" s="1119"/>
      <c r="PNF61" s="1119"/>
      <c r="PNG61" s="1119"/>
      <c r="PNH61" s="1119"/>
      <c r="PNI61" s="1119"/>
      <c r="PNJ61" s="1119"/>
      <c r="PNK61" s="1119"/>
      <c r="PNL61" s="1119"/>
      <c r="PNM61" s="1119"/>
      <c r="PNN61" s="1119"/>
      <c r="PNO61" s="1119"/>
      <c r="PNP61" s="1119"/>
      <c r="PNQ61" s="1119"/>
      <c r="PNR61" s="1119"/>
      <c r="PNS61" s="1119"/>
      <c r="PNT61" s="1119"/>
      <c r="PNU61" s="1119"/>
      <c r="PNV61" s="1119"/>
      <c r="PNW61" s="1119"/>
      <c r="PNX61" s="1119"/>
      <c r="PNY61" s="1119"/>
      <c r="PNZ61" s="1119"/>
      <c r="POA61" s="1119"/>
      <c r="POB61" s="1119"/>
      <c r="POC61" s="1119"/>
      <c r="POD61" s="1119"/>
      <c r="POE61" s="1119"/>
      <c r="POF61" s="1119"/>
      <c r="POG61" s="1119"/>
      <c r="POH61" s="1119"/>
      <c r="POI61" s="1119"/>
      <c r="POJ61" s="1119"/>
      <c r="POK61" s="1119"/>
      <c r="POL61" s="1119"/>
      <c r="POM61" s="1119"/>
      <c r="PON61" s="1119"/>
      <c r="POO61" s="1119"/>
      <c r="POP61" s="1119"/>
      <c r="POQ61" s="1119"/>
      <c r="POR61" s="1119"/>
      <c r="POS61" s="1119"/>
      <c r="POT61" s="1119"/>
      <c r="POU61" s="1119"/>
      <c r="POV61" s="1119"/>
      <c r="POW61" s="1119"/>
      <c r="POX61" s="1119"/>
      <c r="POY61" s="1119"/>
      <c r="POZ61" s="1119"/>
      <c r="PPA61" s="1119"/>
      <c r="PPB61" s="1119"/>
      <c r="PPC61" s="1119"/>
      <c r="PPD61" s="1119"/>
      <c r="PPE61" s="1119"/>
      <c r="PPF61" s="1119"/>
      <c r="PPG61" s="1119"/>
      <c r="PPH61" s="1119"/>
      <c r="PPI61" s="1119"/>
      <c r="PPJ61" s="1119"/>
      <c r="PPK61" s="1119"/>
      <c r="PPL61" s="1119"/>
      <c r="PPM61" s="1119"/>
      <c r="PPN61" s="1119"/>
      <c r="PPO61" s="1119"/>
      <c r="PPP61" s="1119"/>
      <c r="PPQ61" s="1119"/>
      <c r="PPR61" s="1119"/>
      <c r="PPS61" s="1119"/>
      <c r="PPT61" s="1119"/>
      <c r="PPU61" s="1119"/>
      <c r="PPV61" s="1119"/>
      <c r="PPW61" s="1119"/>
      <c r="PPX61" s="1119"/>
      <c r="PPY61" s="1119"/>
      <c r="PPZ61" s="1119"/>
      <c r="PQA61" s="1119"/>
      <c r="PQB61" s="1119"/>
      <c r="PQC61" s="1119"/>
      <c r="PQD61" s="1119"/>
      <c r="PQE61" s="1119"/>
      <c r="PQF61" s="1119"/>
      <c r="PQG61" s="1119"/>
      <c r="PQH61" s="1119"/>
      <c r="PQI61" s="1119"/>
      <c r="PQJ61" s="1119"/>
      <c r="PQK61" s="1119"/>
      <c r="PQL61" s="1119"/>
      <c r="PQM61" s="1119"/>
      <c r="PQN61" s="1119"/>
      <c r="PQO61" s="1119"/>
      <c r="PQP61" s="1119"/>
      <c r="PQQ61" s="1119"/>
      <c r="PQR61" s="1119"/>
      <c r="PQS61" s="1119"/>
      <c r="PQT61" s="1119"/>
      <c r="PQU61" s="1119"/>
      <c r="PQV61" s="1119"/>
      <c r="PQW61" s="1119"/>
      <c r="PQX61" s="1119"/>
      <c r="PQY61" s="1119"/>
      <c r="PQZ61" s="1119"/>
      <c r="PRA61" s="1119"/>
      <c r="PRB61" s="1119"/>
      <c r="PRC61" s="1119"/>
      <c r="PRD61" s="1119"/>
      <c r="PRE61" s="1119"/>
      <c r="PRF61" s="1119"/>
      <c r="PRG61" s="1119"/>
      <c r="PRH61" s="1119"/>
      <c r="PRI61" s="1119"/>
      <c r="PRJ61" s="1119"/>
      <c r="PRK61" s="1119"/>
      <c r="PRL61" s="1119"/>
      <c r="PRM61" s="1119"/>
      <c r="PRN61" s="1119"/>
      <c r="PRO61" s="1119"/>
      <c r="PRP61" s="1119"/>
      <c r="PRQ61" s="1119"/>
      <c r="PRR61" s="1119"/>
      <c r="PRS61" s="1119"/>
      <c r="PRT61" s="1119"/>
      <c r="PRU61" s="1119"/>
      <c r="PRV61" s="1119"/>
      <c r="PRW61" s="1119"/>
      <c r="PRX61" s="1119"/>
      <c r="PRY61" s="1119"/>
      <c r="PRZ61" s="1119"/>
      <c r="PSA61" s="1119"/>
      <c r="PSB61" s="1119"/>
      <c r="PSC61" s="1119"/>
      <c r="PSD61" s="1119"/>
      <c r="PSE61" s="1119"/>
      <c r="PSF61" s="1119"/>
      <c r="PSG61" s="1119"/>
      <c r="PSH61" s="1119"/>
      <c r="PSI61" s="1119"/>
      <c r="PSJ61" s="1119"/>
      <c r="PSK61" s="1119"/>
      <c r="PSL61" s="1119"/>
      <c r="PSM61" s="1119"/>
      <c r="PSN61" s="1119"/>
      <c r="PSO61" s="1119"/>
      <c r="PSP61" s="1119"/>
      <c r="PSQ61" s="1119"/>
      <c r="PSR61" s="1119"/>
      <c r="PSS61" s="1119"/>
      <c r="PST61" s="1119"/>
      <c r="PSU61" s="1119"/>
      <c r="PSV61" s="1119"/>
      <c r="PSW61" s="1119"/>
      <c r="PSX61" s="1119"/>
      <c r="PSY61" s="1119"/>
      <c r="PSZ61" s="1119"/>
      <c r="PTA61" s="1119"/>
      <c r="PTB61" s="1119"/>
      <c r="PTC61" s="1119"/>
      <c r="PTD61" s="1119"/>
      <c r="PTE61" s="1119"/>
      <c r="PTF61" s="1119"/>
      <c r="PTG61" s="1119"/>
      <c r="PTH61" s="1119"/>
      <c r="PTI61" s="1119"/>
      <c r="PTJ61" s="1119"/>
      <c r="PTK61" s="1119"/>
      <c r="PTL61" s="1119"/>
      <c r="PTM61" s="1119"/>
      <c r="PTN61" s="1119"/>
      <c r="PTO61" s="1119"/>
      <c r="PTP61" s="1119"/>
      <c r="PTQ61" s="1119"/>
      <c r="PTR61" s="1119"/>
      <c r="PTS61" s="1119"/>
      <c r="PTT61" s="1119"/>
      <c r="PTU61" s="1119"/>
      <c r="PTV61" s="1119"/>
      <c r="PTW61" s="1119"/>
      <c r="PTX61" s="1119"/>
      <c r="PTY61" s="1119"/>
      <c r="PTZ61" s="1119"/>
      <c r="PUA61" s="1119"/>
      <c r="PUB61" s="1119"/>
      <c r="PUC61" s="1119"/>
      <c r="PUD61" s="1119"/>
      <c r="PUE61" s="1119"/>
      <c r="PUF61" s="1119"/>
      <c r="PUG61" s="1119"/>
      <c r="PUH61" s="1119"/>
      <c r="PUI61" s="1119"/>
      <c r="PUJ61" s="1119"/>
      <c r="PUK61" s="1119"/>
      <c r="PUL61" s="1119"/>
      <c r="PUM61" s="1119"/>
      <c r="PUN61" s="1119"/>
      <c r="PUO61" s="1119"/>
      <c r="PUP61" s="1119"/>
      <c r="PUQ61" s="1119"/>
      <c r="PUR61" s="1119"/>
      <c r="PUS61" s="1119"/>
      <c r="PUT61" s="1119"/>
      <c r="PUU61" s="1119"/>
      <c r="PUV61" s="1119"/>
      <c r="PUW61" s="1119"/>
      <c r="PUX61" s="1119"/>
      <c r="PUY61" s="1119"/>
      <c r="PUZ61" s="1119"/>
      <c r="PVA61" s="1119"/>
      <c r="PVB61" s="1119"/>
      <c r="PVC61" s="1119"/>
      <c r="PVD61" s="1119"/>
      <c r="PVE61" s="1119"/>
      <c r="PVF61" s="1119"/>
      <c r="PVG61" s="1119"/>
      <c r="PVH61" s="1119"/>
      <c r="PVI61" s="1119"/>
      <c r="PVJ61" s="1119"/>
      <c r="PVK61" s="1119"/>
      <c r="PVL61" s="1119"/>
      <c r="PVM61" s="1119"/>
      <c r="PVN61" s="1119"/>
      <c r="PVO61" s="1119"/>
      <c r="PVP61" s="1119"/>
      <c r="PVQ61" s="1119"/>
      <c r="PVR61" s="1119"/>
      <c r="PVS61" s="1119"/>
      <c r="PVT61" s="1119"/>
      <c r="PVU61" s="1119"/>
      <c r="PVV61" s="1119"/>
      <c r="PVW61" s="1119"/>
      <c r="PVX61" s="1119"/>
      <c r="PVY61" s="1119"/>
      <c r="PVZ61" s="1119"/>
      <c r="PWA61" s="1119"/>
      <c r="PWB61" s="1119"/>
      <c r="PWC61" s="1119"/>
      <c r="PWD61" s="1119"/>
      <c r="PWE61" s="1119"/>
      <c r="PWF61" s="1119"/>
      <c r="PWG61" s="1119"/>
      <c r="PWH61" s="1119"/>
      <c r="PWI61" s="1119"/>
      <c r="PWJ61" s="1119"/>
      <c r="PWK61" s="1119"/>
      <c r="PWL61" s="1119"/>
      <c r="PWM61" s="1119"/>
      <c r="PWN61" s="1119"/>
      <c r="PWO61" s="1119"/>
      <c r="PWP61" s="1119"/>
      <c r="PWQ61" s="1119"/>
      <c r="PWR61" s="1119"/>
      <c r="PWS61" s="1119"/>
      <c r="PWT61" s="1119"/>
      <c r="PWU61" s="1119"/>
      <c r="PWV61" s="1119"/>
      <c r="PWW61" s="1119"/>
      <c r="PWX61" s="1119"/>
      <c r="PWY61" s="1119"/>
      <c r="PWZ61" s="1119"/>
      <c r="PXA61" s="1119"/>
      <c r="PXB61" s="1119"/>
      <c r="PXC61" s="1119"/>
      <c r="PXD61" s="1119"/>
      <c r="PXE61" s="1119"/>
      <c r="PXF61" s="1119"/>
      <c r="PXG61" s="1119"/>
      <c r="PXH61" s="1119"/>
      <c r="PXI61" s="1119"/>
      <c r="PXJ61" s="1119"/>
      <c r="PXK61" s="1119"/>
      <c r="PXL61" s="1119"/>
      <c r="PXM61" s="1119"/>
      <c r="PXN61" s="1119"/>
      <c r="PXO61" s="1119"/>
      <c r="PXP61" s="1119"/>
      <c r="PXQ61" s="1119"/>
      <c r="PXR61" s="1119"/>
      <c r="PXS61" s="1119"/>
      <c r="PXT61" s="1119"/>
      <c r="PXU61" s="1119"/>
      <c r="PXV61" s="1119"/>
      <c r="PXW61" s="1119"/>
      <c r="PXX61" s="1119"/>
      <c r="PXY61" s="1119"/>
      <c r="PXZ61" s="1119"/>
      <c r="PYA61" s="1119"/>
      <c r="PYB61" s="1119"/>
      <c r="PYC61" s="1119"/>
      <c r="PYD61" s="1119"/>
      <c r="PYE61" s="1119"/>
      <c r="PYF61" s="1119"/>
      <c r="PYG61" s="1119"/>
      <c r="PYH61" s="1119"/>
      <c r="PYI61" s="1119"/>
      <c r="PYJ61" s="1119"/>
      <c r="PYK61" s="1119"/>
      <c r="PYL61" s="1119"/>
      <c r="PYM61" s="1119"/>
      <c r="PYN61" s="1119"/>
      <c r="PYO61" s="1119"/>
      <c r="PYP61" s="1119"/>
      <c r="PYQ61" s="1119"/>
      <c r="PYR61" s="1119"/>
      <c r="PYS61" s="1119"/>
      <c r="PYT61" s="1119"/>
      <c r="PYU61" s="1119"/>
      <c r="PYV61" s="1119"/>
      <c r="PYW61" s="1119"/>
      <c r="PYX61" s="1119"/>
      <c r="PYY61" s="1119"/>
      <c r="PYZ61" s="1119"/>
      <c r="PZA61" s="1119"/>
      <c r="PZB61" s="1119"/>
      <c r="PZC61" s="1119"/>
      <c r="PZD61" s="1119"/>
      <c r="PZE61" s="1119"/>
      <c r="PZF61" s="1119"/>
      <c r="PZG61" s="1119"/>
      <c r="PZH61" s="1119"/>
      <c r="PZI61" s="1119"/>
      <c r="PZJ61" s="1119"/>
      <c r="PZK61" s="1119"/>
      <c r="PZL61" s="1119"/>
      <c r="PZM61" s="1119"/>
      <c r="PZN61" s="1119"/>
      <c r="PZO61" s="1119"/>
      <c r="PZP61" s="1119"/>
      <c r="PZQ61" s="1119"/>
      <c r="PZR61" s="1119"/>
      <c r="PZS61" s="1119"/>
      <c r="PZT61" s="1119"/>
      <c r="PZU61" s="1119"/>
      <c r="PZV61" s="1119"/>
      <c r="PZW61" s="1119"/>
      <c r="PZX61" s="1119"/>
      <c r="PZY61" s="1119"/>
      <c r="PZZ61" s="1119"/>
      <c r="QAA61" s="1119"/>
      <c r="QAB61" s="1119"/>
      <c r="QAC61" s="1119"/>
      <c r="QAD61" s="1119"/>
      <c r="QAE61" s="1119"/>
      <c r="QAF61" s="1119"/>
      <c r="QAG61" s="1119"/>
      <c r="QAH61" s="1119"/>
      <c r="QAI61" s="1119"/>
      <c r="QAJ61" s="1119"/>
      <c r="QAK61" s="1119"/>
      <c r="QAL61" s="1119"/>
      <c r="QAM61" s="1119"/>
      <c r="QAN61" s="1119"/>
      <c r="QAO61" s="1119"/>
      <c r="QAP61" s="1119"/>
      <c r="QAQ61" s="1119"/>
      <c r="QAR61" s="1119"/>
      <c r="QAS61" s="1119"/>
      <c r="QAT61" s="1119"/>
      <c r="QAU61" s="1119"/>
      <c r="QAV61" s="1119"/>
      <c r="QAW61" s="1119"/>
      <c r="QAX61" s="1119"/>
      <c r="QAY61" s="1119"/>
      <c r="QAZ61" s="1119"/>
      <c r="QBA61" s="1119"/>
      <c r="QBB61" s="1119"/>
      <c r="QBC61" s="1119"/>
      <c r="QBD61" s="1119"/>
      <c r="QBE61" s="1119"/>
      <c r="QBF61" s="1119"/>
      <c r="QBG61" s="1119"/>
      <c r="QBH61" s="1119"/>
      <c r="QBI61" s="1119"/>
      <c r="QBJ61" s="1119"/>
      <c r="QBK61" s="1119"/>
      <c r="QBL61" s="1119"/>
      <c r="QBM61" s="1119"/>
      <c r="QBN61" s="1119"/>
      <c r="QBO61" s="1119"/>
      <c r="QBP61" s="1119"/>
      <c r="QBQ61" s="1119"/>
      <c r="QBR61" s="1119"/>
      <c r="QBS61" s="1119"/>
      <c r="QBT61" s="1119"/>
      <c r="QBU61" s="1119"/>
      <c r="QBV61" s="1119"/>
      <c r="QBW61" s="1119"/>
      <c r="QBX61" s="1119"/>
      <c r="QBY61" s="1119"/>
      <c r="QBZ61" s="1119"/>
      <c r="QCA61" s="1119"/>
      <c r="QCB61" s="1119"/>
      <c r="QCC61" s="1119"/>
      <c r="QCD61" s="1119"/>
      <c r="QCE61" s="1119"/>
      <c r="QCF61" s="1119"/>
      <c r="QCG61" s="1119"/>
      <c r="QCH61" s="1119"/>
      <c r="QCI61" s="1119"/>
      <c r="QCJ61" s="1119"/>
      <c r="QCK61" s="1119"/>
      <c r="QCL61" s="1119"/>
      <c r="QCM61" s="1119"/>
      <c r="QCN61" s="1119"/>
      <c r="QCO61" s="1119"/>
      <c r="QCP61" s="1119"/>
      <c r="QCQ61" s="1119"/>
      <c r="QCR61" s="1119"/>
      <c r="QCS61" s="1119"/>
      <c r="QCT61" s="1119"/>
      <c r="QCU61" s="1119"/>
      <c r="QCV61" s="1119"/>
      <c r="QCW61" s="1119"/>
      <c r="QCX61" s="1119"/>
      <c r="QCY61" s="1119"/>
      <c r="QCZ61" s="1119"/>
      <c r="QDA61" s="1119"/>
      <c r="QDB61" s="1119"/>
      <c r="QDC61" s="1119"/>
      <c r="QDD61" s="1119"/>
      <c r="QDE61" s="1119"/>
      <c r="QDF61" s="1119"/>
      <c r="QDG61" s="1119"/>
      <c r="QDH61" s="1119"/>
      <c r="QDI61" s="1119"/>
      <c r="QDJ61" s="1119"/>
      <c r="QDK61" s="1119"/>
      <c r="QDL61" s="1119"/>
      <c r="QDM61" s="1119"/>
      <c r="QDN61" s="1119"/>
      <c r="QDO61" s="1119"/>
      <c r="QDP61" s="1119"/>
      <c r="QDQ61" s="1119"/>
      <c r="QDR61" s="1119"/>
      <c r="QDS61" s="1119"/>
      <c r="QDT61" s="1119"/>
      <c r="QDU61" s="1119"/>
      <c r="QDV61" s="1119"/>
      <c r="QDW61" s="1119"/>
      <c r="QDX61" s="1119"/>
      <c r="QDY61" s="1119"/>
      <c r="QDZ61" s="1119"/>
      <c r="QEA61" s="1119"/>
      <c r="QEB61" s="1119"/>
      <c r="QEC61" s="1119"/>
      <c r="QED61" s="1119"/>
      <c r="QEE61" s="1119"/>
      <c r="QEF61" s="1119"/>
      <c r="QEG61" s="1119"/>
      <c r="QEH61" s="1119"/>
      <c r="QEI61" s="1119"/>
      <c r="QEJ61" s="1119"/>
      <c r="QEK61" s="1119"/>
      <c r="QEL61" s="1119"/>
      <c r="QEM61" s="1119"/>
      <c r="QEN61" s="1119"/>
      <c r="QEO61" s="1119"/>
      <c r="QEP61" s="1119"/>
      <c r="QEQ61" s="1119"/>
      <c r="QER61" s="1119"/>
      <c r="QES61" s="1119"/>
      <c r="QET61" s="1119"/>
      <c r="QEU61" s="1119"/>
      <c r="QEV61" s="1119"/>
      <c r="QEW61" s="1119"/>
      <c r="QEX61" s="1119"/>
      <c r="QEY61" s="1119"/>
      <c r="QEZ61" s="1119"/>
      <c r="QFA61" s="1119"/>
      <c r="QFB61" s="1119"/>
      <c r="QFC61" s="1119"/>
      <c r="QFD61" s="1119"/>
      <c r="QFE61" s="1119"/>
      <c r="QFF61" s="1119"/>
      <c r="QFG61" s="1119"/>
      <c r="QFH61" s="1119"/>
      <c r="QFI61" s="1119"/>
      <c r="QFJ61" s="1119"/>
      <c r="QFK61" s="1119"/>
      <c r="QFL61" s="1119"/>
      <c r="QFM61" s="1119"/>
      <c r="QFN61" s="1119"/>
      <c r="QFO61" s="1119"/>
      <c r="QFP61" s="1119"/>
      <c r="QFQ61" s="1119"/>
      <c r="QFR61" s="1119"/>
      <c r="QFS61" s="1119"/>
      <c r="QFT61" s="1119"/>
      <c r="QFU61" s="1119"/>
      <c r="QFV61" s="1119"/>
      <c r="QFW61" s="1119"/>
      <c r="QFX61" s="1119"/>
      <c r="QFY61" s="1119"/>
      <c r="QFZ61" s="1119"/>
      <c r="QGA61" s="1119"/>
      <c r="QGB61" s="1119"/>
      <c r="QGC61" s="1119"/>
      <c r="QGD61" s="1119"/>
      <c r="QGE61" s="1119"/>
      <c r="QGF61" s="1119"/>
      <c r="QGG61" s="1119"/>
      <c r="QGH61" s="1119"/>
      <c r="QGI61" s="1119"/>
      <c r="QGJ61" s="1119"/>
      <c r="QGK61" s="1119"/>
      <c r="QGL61" s="1119"/>
      <c r="QGM61" s="1119"/>
      <c r="QGN61" s="1119"/>
      <c r="QGO61" s="1119"/>
      <c r="QGP61" s="1119"/>
      <c r="QGQ61" s="1119"/>
      <c r="QGR61" s="1119"/>
      <c r="QGS61" s="1119"/>
      <c r="QGT61" s="1119"/>
      <c r="QGU61" s="1119"/>
      <c r="QGV61" s="1119"/>
      <c r="QGW61" s="1119"/>
      <c r="QGX61" s="1119"/>
      <c r="QGY61" s="1119"/>
      <c r="QGZ61" s="1119"/>
      <c r="QHA61" s="1119"/>
      <c r="QHB61" s="1119"/>
      <c r="QHC61" s="1119"/>
      <c r="QHD61" s="1119"/>
      <c r="QHE61" s="1119"/>
      <c r="QHF61" s="1119"/>
      <c r="QHG61" s="1119"/>
      <c r="QHH61" s="1119"/>
      <c r="QHI61" s="1119"/>
      <c r="QHJ61" s="1119"/>
      <c r="QHK61" s="1119"/>
      <c r="QHL61" s="1119"/>
      <c r="QHM61" s="1119"/>
      <c r="QHN61" s="1119"/>
      <c r="QHO61" s="1119"/>
      <c r="QHP61" s="1119"/>
      <c r="QHQ61" s="1119"/>
      <c r="QHR61" s="1119"/>
      <c r="QHS61" s="1119"/>
      <c r="QHT61" s="1119"/>
      <c r="QHU61" s="1119"/>
      <c r="QHV61" s="1119"/>
      <c r="QHW61" s="1119"/>
      <c r="QHX61" s="1119"/>
      <c r="QHY61" s="1119"/>
      <c r="QHZ61" s="1119"/>
      <c r="QIA61" s="1119"/>
      <c r="QIB61" s="1119"/>
      <c r="QIC61" s="1119"/>
      <c r="QID61" s="1119"/>
      <c r="QIE61" s="1119"/>
      <c r="QIF61" s="1119"/>
      <c r="QIG61" s="1119"/>
      <c r="QIH61" s="1119"/>
      <c r="QII61" s="1119"/>
      <c r="QIJ61" s="1119"/>
      <c r="QIK61" s="1119"/>
      <c r="QIL61" s="1119"/>
      <c r="QIM61" s="1119"/>
      <c r="QIN61" s="1119"/>
      <c r="QIO61" s="1119"/>
      <c r="QIP61" s="1119"/>
      <c r="QIQ61" s="1119"/>
      <c r="QIR61" s="1119"/>
      <c r="QIS61" s="1119"/>
      <c r="QIT61" s="1119"/>
      <c r="QIU61" s="1119"/>
      <c r="QIV61" s="1119"/>
      <c r="QIW61" s="1119"/>
      <c r="QIX61" s="1119"/>
      <c r="QIY61" s="1119"/>
      <c r="QIZ61" s="1119"/>
      <c r="QJA61" s="1119"/>
      <c r="QJB61" s="1119"/>
      <c r="QJC61" s="1119"/>
      <c r="QJD61" s="1119"/>
      <c r="QJE61" s="1119"/>
      <c r="QJF61" s="1119"/>
      <c r="QJG61" s="1119"/>
      <c r="QJH61" s="1119"/>
      <c r="QJI61" s="1119"/>
      <c r="QJJ61" s="1119"/>
      <c r="QJK61" s="1119"/>
      <c r="QJL61" s="1119"/>
      <c r="QJM61" s="1119"/>
      <c r="QJN61" s="1119"/>
      <c r="QJO61" s="1119"/>
      <c r="QJP61" s="1119"/>
      <c r="QJQ61" s="1119"/>
      <c r="QJR61" s="1119"/>
      <c r="QJS61" s="1119"/>
      <c r="QJT61" s="1119"/>
      <c r="QJU61" s="1119"/>
      <c r="QJV61" s="1119"/>
      <c r="QJW61" s="1119"/>
      <c r="QJX61" s="1119"/>
      <c r="QJY61" s="1119"/>
      <c r="QJZ61" s="1119"/>
      <c r="QKA61" s="1119"/>
      <c r="QKB61" s="1119"/>
      <c r="QKC61" s="1119"/>
      <c r="QKD61" s="1119"/>
      <c r="QKE61" s="1119"/>
      <c r="QKF61" s="1119"/>
      <c r="QKG61" s="1119"/>
      <c r="QKH61" s="1119"/>
      <c r="QKI61" s="1119"/>
      <c r="QKJ61" s="1119"/>
      <c r="QKK61" s="1119"/>
      <c r="QKL61" s="1119"/>
      <c r="QKM61" s="1119"/>
      <c r="QKN61" s="1119"/>
      <c r="QKO61" s="1119"/>
      <c r="QKP61" s="1119"/>
      <c r="QKQ61" s="1119"/>
      <c r="QKR61" s="1119"/>
      <c r="QKS61" s="1119"/>
      <c r="QKT61" s="1119"/>
      <c r="QKU61" s="1119"/>
      <c r="QKV61" s="1119"/>
      <c r="QKW61" s="1119"/>
      <c r="QKX61" s="1119"/>
      <c r="QKY61" s="1119"/>
      <c r="QKZ61" s="1119"/>
      <c r="QLA61" s="1119"/>
      <c r="QLB61" s="1119"/>
      <c r="QLC61" s="1119"/>
      <c r="QLD61" s="1119"/>
      <c r="QLE61" s="1119"/>
      <c r="QLF61" s="1119"/>
      <c r="QLG61" s="1119"/>
      <c r="QLH61" s="1119"/>
      <c r="QLI61" s="1119"/>
      <c r="QLJ61" s="1119"/>
      <c r="QLK61" s="1119"/>
      <c r="QLL61" s="1119"/>
      <c r="QLM61" s="1119"/>
      <c r="QLN61" s="1119"/>
      <c r="QLO61" s="1119"/>
      <c r="QLP61" s="1119"/>
      <c r="QLQ61" s="1119"/>
      <c r="QLR61" s="1119"/>
      <c r="QLS61" s="1119"/>
      <c r="QLT61" s="1119"/>
      <c r="QLU61" s="1119"/>
      <c r="QLV61" s="1119"/>
      <c r="QLW61" s="1119"/>
      <c r="QLX61" s="1119"/>
      <c r="QLY61" s="1119"/>
      <c r="QLZ61" s="1119"/>
      <c r="QMA61" s="1119"/>
      <c r="QMB61" s="1119"/>
      <c r="QMC61" s="1119"/>
      <c r="QMD61" s="1119"/>
      <c r="QME61" s="1119"/>
      <c r="QMF61" s="1119"/>
      <c r="QMG61" s="1119"/>
      <c r="QMH61" s="1119"/>
      <c r="QMI61" s="1119"/>
      <c r="QMJ61" s="1119"/>
      <c r="QMK61" s="1119"/>
      <c r="QML61" s="1119"/>
      <c r="QMM61" s="1119"/>
      <c r="QMN61" s="1119"/>
      <c r="QMO61" s="1119"/>
      <c r="QMP61" s="1119"/>
      <c r="QMQ61" s="1119"/>
      <c r="QMR61" s="1119"/>
      <c r="QMS61" s="1119"/>
      <c r="QMT61" s="1119"/>
      <c r="QMU61" s="1119"/>
      <c r="QMV61" s="1119"/>
      <c r="QMW61" s="1119"/>
      <c r="QMX61" s="1119"/>
      <c r="QMY61" s="1119"/>
      <c r="QMZ61" s="1119"/>
      <c r="QNA61" s="1119"/>
      <c r="QNB61" s="1119"/>
      <c r="QNC61" s="1119"/>
      <c r="QND61" s="1119"/>
      <c r="QNE61" s="1119"/>
      <c r="QNF61" s="1119"/>
      <c r="QNG61" s="1119"/>
      <c r="QNH61" s="1119"/>
      <c r="QNI61" s="1119"/>
      <c r="QNJ61" s="1119"/>
      <c r="QNK61" s="1119"/>
      <c r="QNL61" s="1119"/>
      <c r="QNM61" s="1119"/>
      <c r="QNN61" s="1119"/>
      <c r="QNO61" s="1119"/>
      <c r="QNP61" s="1119"/>
      <c r="QNQ61" s="1119"/>
      <c r="QNR61" s="1119"/>
      <c r="QNS61" s="1119"/>
      <c r="QNT61" s="1119"/>
      <c r="QNU61" s="1119"/>
      <c r="QNV61" s="1119"/>
      <c r="QNW61" s="1119"/>
      <c r="QNX61" s="1119"/>
      <c r="QNY61" s="1119"/>
      <c r="QNZ61" s="1119"/>
      <c r="QOA61" s="1119"/>
      <c r="QOB61" s="1119"/>
      <c r="QOC61" s="1119"/>
      <c r="QOD61" s="1119"/>
      <c r="QOE61" s="1119"/>
      <c r="QOF61" s="1119"/>
      <c r="QOG61" s="1119"/>
      <c r="QOH61" s="1119"/>
      <c r="QOI61" s="1119"/>
      <c r="QOJ61" s="1119"/>
      <c r="QOK61" s="1119"/>
      <c r="QOL61" s="1119"/>
      <c r="QOM61" s="1119"/>
      <c r="QON61" s="1119"/>
      <c r="QOO61" s="1119"/>
      <c r="QOP61" s="1119"/>
      <c r="QOQ61" s="1119"/>
      <c r="QOR61" s="1119"/>
      <c r="QOS61" s="1119"/>
      <c r="QOT61" s="1119"/>
      <c r="QOU61" s="1119"/>
      <c r="QOV61" s="1119"/>
      <c r="QOW61" s="1119"/>
      <c r="QOX61" s="1119"/>
      <c r="QOY61" s="1119"/>
      <c r="QOZ61" s="1119"/>
      <c r="QPA61" s="1119"/>
      <c r="QPB61" s="1119"/>
      <c r="QPC61" s="1119"/>
      <c r="QPD61" s="1119"/>
      <c r="QPE61" s="1119"/>
      <c r="QPF61" s="1119"/>
      <c r="QPG61" s="1119"/>
      <c r="QPH61" s="1119"/>
      <c r="QPI61" s="1119"/>
      <c r="QPJ61" s="1119"/>
      <c r="QPK61" s="1119"/>
      <c r="QPL61" s="1119"/>
      <c r="QPM61" s="1119"/>
      <c r="QPN61" s="1119"/>
      <c r="QPO61" s="1119"/>
      <c r="QPP61" s="1119"/>
      <c r="QPQ61" s="1119"/>
      <c r="QPR61" s="1119"/>
      <c r="QPS61" s="1119"/>
      <c r="QPT61" s="1119"/>
      <c r="QPU61" s="1119"/>
      <c r="QPV61" s="1119"/>
      <c r="QPW61" s="1119"/>
      <c r="QPX61" s="1119"/>
      <c r="QPY61" s="1119"/>
      <c r="QPZ61" s="1119"/>
      <c r="QQA61" s="1119"/>
      <c r="QQB61" s="1119"/>
      <c r="QQC61" s="1119"/>
      <c r="QQD61" s="1119"/>
      <c r="QQE61" s="1119"/>
      <c r="QQF61" s="1119"/>
      <c r="QQG61" s="1119"/>
      <c r="QQH61" s="1119"/>
      <c r="QQI61" s="1119"/>
      <c r="QQJ61" s="1119"/>
      <c r="QQK61" s="1119"/>
      <c r="QQL61" s="1119"/>
      <c r="QQM61" s="1119"/>
      <c r="QQN61" s="1119"/>
      <c r="QQO61" s="1119"/>
      <c r="QQP61" s="1119"/>
      <c r="QQQ61" s="1119"/>
      <c r="QQR61" s="1119"/>
      <c r="QQS61" s="1119"/>
      <c r="QQT61" s="1119"/>
      <c r="QQU61" s="1119"/>
      <c r="QQV61" s="1119"/>
      <c r="QQW61" s="1119"/>
      <c r="QQX61" s="1119"/>
      <c r="QQY61" s="1119"/>
      <c r="QQZ61" s="1119"/>
      <c r="QRA61" s="1119"/>
      <c r="QRB61" s="1119"/>
      <c r="QRC61" s="1119"/>
      <c r="QRD61" s="1119"/>
      <c r="QRE61" s="1119"/>
      <c r="QRF61" s="1119"/>
      <c r="QRG61" s="1119"/>
      <c r="QRH61" s="1119"/>
      <c r="QRI61" s="1119"/>
      <c r="QRJ61" s="1119"/>
      <c r="QRK61" s="1119"/>
      <c r="QRL61" s="1119"/>
      <c r="QRM61" s="1119"/>
      <c r="QRN61" s="1119"/>
      <c r="QRO61" s="1119"/>
      <c r="QRP61" s="1119"/>
      <c r="QRQ61" s="1119"/>
      <c r="QRR61" s="1119"/>
      <c r="QRS61" s="1119"/>
      <c r="QRT61" s="1119"/>
      <c r="QRU61" s="1119"/>
      <c r="QRV61" s="1119"/>
      <c r="QRW61" s="1119"/>
      <c r="QRX61" s="1119"/>
      <c r="QRY61" s="1119"/>
      <c r="QRZ61" s="1119"/>
      <c r="QSA61" s="1119"/>
      <c r="QSB61" s="1119"/>
      <c r="QSC61" s="1119"/>
      <c r="QSD61" s="1119"/>
      <c r="QSE61" s="1119"/>
      <c r="QSF61" s="1119"/>
      <c r="QSG61" s="1119"/>
      <c r="QSH61" s="1119"/>
      <c r="QSI61" s="1119"/>
      <c r="QSJ61" s="1119"/>
      <c r="QSK61" s="1119"/>
      <c r="QSL61" s="1119"/>
      <c r="QSM61" s="1119"/>
      <c r="QSN61" s="1119"/>
      <c r="QSO61" s="1119"/>
      <c r="QSP61" s="1119"/>
      <c r="QSQ61" s="1119"/>
      <c r="QSR61" s="1119"/>
      <c r="QSS61" s="1119"/>
      <c r="QST61" s="1119"/>
      <c r="QSU61" s="1119"/>
      <c r="QSV61" s="1119"/>
      <c r="QSW61" s="1119"/>
      <c r="QSX61" s="1119"/>
      <c r="QSY61" s="1119"/>
      <c r="QSZ61" s="1119"/>
      <c r="QTA61" s="1119"/>
      <c r="QTB61" s="1119"/>
      <c r="QTC61" s="1119"/>
      <c r="QTD61" s="1119"/>
      <c r="QTE61" s="1119"/>
      <c r="QTF61" s="1119"/>
      <c r="QTG61" s="1119"/>
      <c r="QTH61" s="1119"/>
      <c r="QTI61" s="1119"/>
      <c r="QTJ61" s="1119"/>
      <c r="QTK61" s="1119"/>
      <c r="QTL61" s="1119"/>
      <c r="QTM61" s="1119"/>
      <c r="QTN61" s="1119"/>
      <c r="QTO61" s="1119"/>
      <c r="QTP61" s="1119"/>
      <c r="QTQ61" s="1119"/>
      <c r="QTR61" s="1119"/>
      <c r="QTS61" s="1119"/>
      <c r="QTT61" s="1119"/>
      <c r="QTU61" s="1119"/>
      <c r="QTV61" s="1119"/>
      <c r="QTW61" s="1119"/>
      <c r="QTX61" s="1119"/>
      <c r="QTY61" s="1119"/>
      <c r="QTZ61" s="1119"/>
      <c r="QUA61" s="1119"/>
      <c r="QUB61" s="1119"/>
      <c r="QUC61" s="1119"/>
      <c r="QUD61" s="1119"/>
      <c r="QUE61" s="1119"/>
      <c r="QUF61" s="1119"/>
      <c r="QUG61" s="1119"/>
      <c r="QUH61" s="1119"/>
      <c r="QUI61" s="1119"/>
      <c r="QUJ61" s="1119"/>
      <c r="QUK61" s="1119"/>
      <c r="QUL61" s="1119"/>
      <c r="QUM61" s="1119"/>
      <c r="QUN61" s="1119"/>
      <c r="QUO61" s="1119"/>
      <c r="QUP61" s="1119"/>
      <c r="QUQ61" s="1119"/>
      <c r="QUR61" s="1119"/>
      <c r="QUS61" s="1119"/>
      <c r="QUT61" s="1119"/>
      <c r="QUU61" s="1119"/>
      <c r="QUV61" s="1119"/>
      <c r="QUW61" s="1119"/>
      <c r="QUX61" s="1119"/>
      <c r="QUY61" s="1119"/>
      <c r="QUZ61" s="1119"/>
      <c r="QVA61" s="1119"/>
      <c r="QVB61" s="1119"/>
      <c r="QVC61" s="1119"/>
      <c r="QVD61" s="1119"/>
      <c r="QVE61" s="1119"/>
      <c r="QVF61" s="1119"/>
      <c r="QVG61" s="1119"/>
      <c r="QVH61" s="1119"/>
      <c r="QVI61" s="1119"/>
      <c r="QVJ61" s="1119"/>
      <c r="QVK61" s="1119"/>
      <c r="QVL61" s="1119"/>
      <c r="QVM61" s="1119"/>
      <c r="QVN61" s="1119"/>
      <c r="QVO61" s="1119"/>
      <c r="QVP61" s="1119"/>
      <c r="QVQ61" s="1119"/>
      <c r="QVR61" s="1119"/>
      <c r="QVS61" s="1119"/>
      <c r="QVT61" s="1119"/>
      <c r="QVU61" s="1119"/>
      <c r="QVV61" s="1119"/>
      <c r="QVW61" s="1119"/>
      <c r="QVX61" s="1119"/>
      <c r="QVY61" s="1119"/>
      <c r="QVZ61" s="1119"/>
      <c r="QWA61" s="1119"/>
      <c r="QWB61" s="1119"/>
      <c r="QWC61" s="1119"/>
      <c r="QWD61" s="1119"/>
      <c r="QWE61" s="1119"/>
      <c r="QWF61" s="1119"/>
      <c r="QWG61" s="1119"/>
      <c r="QWH61" s="1119"/>
      <c r="QWI61" s="1119"/>
      <c r="QWJ61" s="1119"/>
      <c r="QWK61" s="1119"/>
      <c r="QWL61" s="1119"/>
      <c r="QWM61" s="1119"/>
      <c r="QWN61" s="1119"/>
      <c r="QWO61" s="1119"/>
      <c r="QWP61" s="1119"/>
      <c r="QWQ61" s="1119"/>
      <c r="QWR61" s="1119"/>
      <c r="QWS61" s="1119"/>
      <c r="QWT61" s="1119"/>
      <c r="QWU61" s="1119"/>
      <c r="QWV61" s="1119"/>
      <c r="QWW61" s="1119"/>
      <c r="QWX61" s="1119"/>
      <c r="QWY61" s="1119"/>
      <c r="QWZ61" s="1119"/>
      <c r="QXA61" s="1119"/>
      <c r="QXB61" s="1119"/>
      <c r="QXC61" s="1119"/>
      <c r="QXD61" s="1119"/>
      <c r="QXE61" s="1119"/>
      <c r="QXF61" s="1119"/>
      <c r="QXG61" s="1119"/>
      <c r="QXH61" s="1119"/>
      <c r="QXI61" s="1119"/>
      <c r="QXJ61" s="1119"/>
      <c r="QXK61" s="1119"/>
      <c r="QXL61" s="1119"/>
      <c r="QXM61" s="1119"/>
      <c r="QXN61" s="1119"/>
      <c r="QXO61" s="1119"/>
      <c r="QXP61" s="1119"/>
      <c r="QXQ61" s="1119"/>
      <c r="QXR61" s="1119"/>
      <c r="QXS61" s="1119"/>
      <c r="QXT61" s="1119"/>
      <c r="QXU61" s="1119"/>
      <c r="QXV61" s="1119"/>
      <c r="QXW61" s="1119"/>
      <c r="QXX61" s="1119"/>
      <c r="QXY61" s="1119"/>
      <c r="QXZ61" s="1119"/>
      <c r="QYA61" s="1119"/>
      <c r="QYB61" s="1119"/>
      <c r="QYC61" s="1119"/>
      <c r="QYD61" s="1119"/>
      <c r="QYE61" s="1119"/>
      <c r="QYF61" s="1119"/>
      <c r="QYG61" s="1119"/>
      <c r="QYH61" s="1119"/>
      <c r="QYI61" s="1119"/>
      <c r="QYJ61" s="1119"/>
      <c r="QYK61" s="1119"/>
      <c r="QYL61" s="1119"/>
      <c r="QYM61" s="1119"/>
      <c r="QYN61" s="1119"/>
      <c r="QYO61" s="1119"/>
      <c r="QYP61" s="1119"/>
      <c r="QYQ61" s="1119"/>
      <c r="QYR61" s="1119"/>
      <c r="QYS61" s="1119"/>
      <c r="QYT61" s="1119"/>
      <c r="QYU61" s="1119"/>
      <c r="QYV61" s="1119"/>
      <c r="QYW61" s="1119"/>
      <c r="QYX61" s="1119"/>
      <c r="QYY61" s="1119"/>
      <c r="QYZ61" s="1119"/>
      <c r="QZA61" s="1119"/>
      <c r="QZB61" s="1119"/>
      <c r="QZC61" s="1119"/>
      <c r="QZD61" s="1119"/>
      <c r="QZE61" s="1119"/>
      <c r="QZF61" s="1119"/>
      <c r="QZG61" s="1119"/>
      <c r="QZH61" s="1119"/>
      <c r="QZI61" s="1119"/>
      <c r="QZJ61" s="1119"/>
      <c r="QZK61" s="1119"/>
      <c r="QZL61" s="1119"/>
      <c r="QZM61" s="1119"/>
      <c r="QZN61" s="1119"/>
      <c r="QZO61" s="1119"/>
      <c r="QZP61" s="1119"/>
      <c r="QZQ61" s="1119"/>
      <c r="QZR61" s="1119"/>
      <c r="QZS61" s="1119"/>
      <c r="QZT61" s="1119"/>
      <c r="QZU61" s="1119"/>
      <c r="QZV61" s="1119"/>
      <c r="QZW61" s="1119"/>
      <c r="QZX61" s="1119"/>
      <c r="QZY61" s="1119"/>
      <c r="QZZ61" s="1119"/>
      <c r="RAA61" s="1119"/>
      <c r="RAB61" s="1119"/>
      <c r="RAC61" s="1119"/>
      <c r="RAD61" s="1119"/>
      <c r="RAE61" s="1119"/>
      <c r="RAF61" s="1119"/>
      <c r="RAG61" s="1119"/>
      <c r="RAH61" s="1119"/>
      <c r="RAI61" s="1119"/>
      <c r="RAJ61" s="1119"/>
      <c r="RAK61" s="1119"/>
      <c r="RAL61" s="1119"/>
      <c r="RAM61" s="1119"/>
      <c r="RAN61" s="1119"/>
      <c r="RAO61" s="1119"/>
      <c r="RAP61" s="1119"/>
      <c r="RAQ61" s="1119"/>
      <c r="RAR61" s="1119"/>
      <c r="RAS61" s="1119"/>
      <c r="RAT61" s="1119"/>
      <c r="RAU61" s="1119"/>
      <c r="RAV61" s="1119"/>
      <c r="RAW61" s="1119"/>
      <c r="RAX61" s="1119"/>
      <c r="RAY61" s="1119"/>
      <c r="RAZ61" s="1119"/>
      <c r="RBA61" s="1119"/>
      <c r="RBB61" s="1119"/>
      <c r="RBC61" s="1119"/>
      <c r="RBD61" s="1119"/>
      <c r="RBE61" s="1119"/>
      <c r="RBF61" s="1119"/>
      <c r="RBG61" s="1119"/>
      <c r="RBH61" s="1119"/>
      <c r="RBI61" s="1119"/>
      <c r="RBJ61" s="1119"/>
      <c r="RBK61" s="1119"/>
      <c r="RBL61" s="1119"/>
      <c r="RBM61" s="1119"/>
      <c r="RBN61" s="1119"/>
      <c r="RBO61" s="1119"/>
      <c r="RBP61" s="1119"/>
      <c r="RBQ61" s="1119"/>
      <c r="RBR61" s="1119"/>
      <c r="RBS61" s="1119"/>
      <c r="RBT61" s="1119"/>
      <c r="RBU61" s="1119"/>
      <c r="RBV61" s="1119"/>
      <c r="RBW61" s="1119"/>
      <c r="RBX61" s="1119"/>
      <c r="RBY61" s="1119"/>
      <c r="RBZ61" s="1119"/>
      <c r="RCA61" s="1119"/>
      <c r="RCB61" s="1119"/>
      <c r="RCC61" s="1119"/>
      <c r="RCD61" s="1119"/>
      <c r="RCE61" s="1119"/>
      <c r="RCF61" s="1119"/>
      <c r="RCG61" s="1119"/>
      <c r="RCH61" s="1119"/>
      <c r="RCI61" s="1119"/>
      <c r="RCJ61" s="1119"/>
      <c r="RCK61" s="1119"/>
      <c r="RCL61" s="1119"/>
      <c r="RCM61" s="1119"/>
      <c r="RCN61" s="1119"/>
      <c r="RCO61" s="1119"/>
      <c r="RCP61" s="1119"/>
      <c r="RCQ61" s="1119"/>
      <c r="RCR61" s="1119"/>
      <c r="RCS61" s="1119"/>
      <c r="RCT61" s="1119"/>
      <c r="RCU61" s="1119"/>
      <c r="RCV61" s="1119"/>
      <c r="RCW61" s="1119"/>
      <c r="RCX61" s="1119"/>
      <c r="RCY61" s="1119"/>
      <c r="RCZ61" s="1119"/>
      <c r="RDA61" s="1119"/>
      <c r="RDB61" s="1119"/>
      <c r="RDC61" s="1119"/>
      <c r="RDD61" s="1119"/>
      <c r="RDE61" s="1119"/>
      <c r="RDF61" s="1119"/>
      <c r="RDG61" s="1119"/>
      <c r="RDH61" s="1119"/>
      <c r="RDI61" s="1119"/>
      <c r="RDJ61" s="1119"/>
      <c r="RDK61" s="1119"/>
      <c r="RDL61" s="1119"/>
      <c r="RDM61" s="1119"/>
      <c r="RDN61" s="1119"/>
      <c r="RDO61" s="1119"/>
      <c r="RDP61" s="1119"/>
      <c r="RDQ61" s="1119"/>
      <c r="RDR61" s="1119"/>
      <c r="RDS61" s="1119"/>
      <c r="RDT61" s="1119"/>
      <c r="RDU61" s="1119"/>
      <c r="RDV61" s="1119"/>
      <c r="RDW61" s="1119"/>
      <c r="RDX61" s="1119"/>
      <c r="RDY61" s="1119"/>
      <c r="RDZ61" s="1119"/>
      <c r="REA61" s="1119"/>
      <c r="REB61" s="1119"/>
      <c r="REC61" s="1119"/>
      <c r="RED61" s="1119"/>
      <c r="REE61" s="1119"/>
      <c r="REF61" s="1119"/>
      <c r="REG61" s="1119"/>
      <c r="REH61" s="1119"/>
      <c r="REI61" s="1119"/>
      <c r="REJ61" s="1119"/>
      <c r="REK61" s="1119"/>
      <c r="REL61" s="1119"/>
      <c r="REM61" s="1119"/>
      <c r="REN61" s="1119"/>
      <c r="REO61" s="1119"/>
      <c r="REP61" s="1119"/>
      <c r="REQ61" s="1119"/>
      <c r="RER61" s="1119"/>
      <c r="RES61" s="1119"/>
      <c r="RET61" s="1119"/>
      <c r="REU61" s="1119"/>
      <c r="REV61" s="1119"/>
      <c r="REW61" s="1119"/>
      <c r="REX61" s="1119"/>
      <c r="REY61" s="1119"/>
      <c r="REZ61" s="1119"/>
      <c r="RFA61" s="1119"/>
      <c r="RFB61" s="1119"/>
      <c r="RFC61" s="1119"/>
      <c r="RFD61" s="1119"/>
      <c r="RFE61" s="1119"/>
      <c r="RFF61" s="1119"/>
      <c r="RFG61" s="1119"/>
      <c r="RFH61" s="1119"/>
      <c r="RFI61" s="1119"/>
      <c r="RFJ61" s="1119"/>
      <c r="RFK61" s="1119"/>
      <c r="RFL61" s="1119"/>
      <c r="RFM61" s="1119"/>
      <c r="RFN61" s="1119"/>
      <c r="RFO61" s="1119"/>
      <c r="RFP61" s="1119"/>
      <c r="RFQ61" s="1119"/>
      <c r="RFR61" s="1119"/>
      <c r="RFS61" s="1119"/>
      <c r="RFT61" s="1119"/>
      <c r="RFU61" s="1119"/>
      <c r="RFV61" s="1119"/>
      <c r="RFW61" s="1119"/>
      <c r="RFX61" s="1119"/>
      <c r="RFY61" s="1119"/>
      <c r="RFZ61" s="1119"/>
      <c r="RGA61" s="1119"/>
      <c r="RGB61" s="1119"/>
      <c r="RGC61" s="1119"/>
      <c r="RGD61" s="1119"/>
      <c r="RGE61" s="1119"/>
      <c r="RGF61" s="1119"/>
      <c r="RGG61" s="1119"/>
      <c r="RGH61" s="1119"/>
      <c r="RGI61" s="1119"/>
      <c r="RGJ61" s="1119"/>
      <c r="RGK61" s="1119"/>
      <c r="RGL61" s="1119"/>
      <c r="RGM61" s="1119"/>
      <c r="RGN61" s="1119"/>
      <c r="RGO61" s="1119"/>
      <c r="RGP61" s="1119"/>
      <c r="RGQ61" s="1119"/>
      <c r="RGR61" s="1119"/>
      <c r="RGS61" s="1119"/>
      <c r="RGT61" s="1119"/>
      <c r="RGU61" s="1119"/>
      <c r="RGV61" s="1119"/>
      <c r="RGW61" s="1119"/>
      <c r="RGX61" s="1119"/>
      <c r="RGY61" s="1119"/>
      <c r="RGZ61" s="1119"/>
      <c r="RHA61" s="1119"/>
      <c r="RHB61" s="1119"/>
      <c r="RHC61" s="1119"/>
      <c r="RHD61" s="1119"/>
      <c r="RHE61" s="1119"/>
      <c r="RHF61" s="1119"/>
      <c r="RHG61" s="1119"/>
      <c r="RHH61" s="1119"/>
      <c r="RHI61" s="1119"/>
      <c r="RHJ61" s="1119"/>
      <c r="RHK61" s="1119"/>
      <c r="RHL61" s="1119"/>
      <c r="RHM61" s="1119"/>
      <c r="RHN61" s="1119"/>
      <c r="RHO61" s="1119"/>
      <c r="RHP61" s="1119"/>
      <c r="RHQ61" s="1119"/>
      <c r="RHR61" s="1119"/>
      <c r="RHS61" s="1119"/>
      <c r="RHT61" s="1119"/>
      <c r="RHU61" s="1119"/>
      <c r="RHV61" s="1119"/>
      <c r="RHW61" s="1119"/>
      <c r="RHX61" s="1119"/>
      <c r="RHY61" s="1119"/>
      <c r="RHZ61" s="1119"/>
      <c r="RIA61" s="1119"/>
      <c r="RIB61" s="1119"/>
      <c r="RIC61" s="1119"/>
      <c r="RID61" s="1119"/>
      <c r="RIE61" s="1119"/>
      <c r="RIF61" s="1119"/>
      <c r="RIG61" s="1119"/>
      <c r="RIH61" s="1119"/>
      <c r="RII61" s="1119"/>
      <c r="RIJ61" s="1119"/>
      <c r="RIK61" s="1119"/>
      <c r="RIL61" s="1119"/>
      <c r="RIM61" s="1119"/>
      <c r="RIN61" s="1119"/>
      <c r="RIO61" s="1119"/>
      <c r="RIP61" s="1119"/>
      <c r="RIQ61" s="1119"/>
      <c r="RIR61" s="1119"/>
      <c r="RIS61" s="1119"/>
      <c r="RIT61" s="1119"/>
      <c r="RIU61" s="1119"/>
      <c r="RIV61" s="1119"/>
      <c r="RIW61" s="1119"/>
      <c r="RIX61" s="1119"/>
      <c r="RIY61" s="1119"/>
      <c r="RIZ61" s="1119"/>
      <c r="RJA61" s="1119"/>
      <c r="RJB61" s="1119"/>
      <c r="RJC61" s="1119"/>
      <c r="RJD61" s="1119"/>
      <c r="RJE61" s="1119"/>
      <c r="RJF61" s="1119"/>
      <c r="RJG61" s="1119"/>
      <c r="RJH61" s="1119"/>
      <c r="RJI61" s="1119"/>
      <c r="RJJ61" s="1119"/>
      <c r="RJK61" s="1119"/>
      <c r="RJL61" s="1119"/>
      <c r="RJM61" s="1119"/>
      <c r="RJN61" s="1119"/>
      <c r="RJO61" s="1119"/>
      <c r="RJP61" s="1119"/>
      <c r="RJQ61" s="1119"/>
      <c r="RJR61" s="1119"/>
      <c r="RJS61" s="1119"/>
      <c r="RJT61" s="1119"/>
      <c r="RJU61" s="1119"/>
      <c r="RJV61" s="1119"/>
      <c r="RJW61" s="1119"/>
      <c r="RJX61" s="1119"/>
      <c r="RJY61" s="1119"/>
      <c r="RJZ61" s="1119"/>
      <c r="RKA61" s="1119"/>
      <c r="RKB61" s="1119"/>
      <c r="RKC61" s="1119"/>
      <c r="RKD61" s="1119"/>
      <c r="RKE61" s="1119"/>
      <c r="RKF61" s="1119"/>
      <c r="RKG61" s="1119"/>
      <c r="RKH61" s="1119"/>
      <c r="RKI61" s="1119"/>
      <c r="RKJ61" s="1119"/>
      <c r="RKK61" s="1119"/>
      <c r="RKL61" s="1119"/>
      <c r="RKM61" s="1119"/>
      <c r="RKN61" s="1119"/>
      <c r="RKO61" s="1119"/>
      <c r="RKP61" s="1119"/>
      <c r="RKQ61" s="1119"/>
      <c r="RKR61" s="1119"/>
      <c r="RKS61" s="1119"/>
      <c r="RKT61" s="1119"/>
      <c r="RKU61" s="1119"/>
      <c r="RKV61" s="1119"/>
      <c r="RKW61" s="1119"/>
      <c r="RKX61" s="1119"/>
      <c r="RKY61" s="1119"/>
      <c r="RKZ61" s="1119"/>
      <c r="RLA61" s="1119"/>
      <c r="RLB61" s="1119"/>
      <c r="RLC61" s="1119"/>
      <c r="RLD61" s="1119"/>
      <c r="RLE61" s="1119"/>
      <c r="RLF61" s="1119"/>
      <c r="RLG61" s="1119"/>
      <c r="RLH61" s="1119"/>
      <c r="RLI61" s="1119"/>
      <c r="RLJ61" s="1119"/>
      <c r="RLK61" s="1119"/>
      <c r="RLL61" s="1119"/>
      <c r="RLM61" s="1119"/>
      <c r="RLN61" s="1119"/>
      <c r="RLO61" s="1119"/>
      <c r="RLP61" s="1119"/>
      <c r="RLQ61" s="1119"/>
      <c r="RLR61" s="1119"/>
      <c r="RLS61" s="1119"/>
      <c r="RLT61" s="1119"/>
      <c r="RLU61" s="1119"/>
      <c r="RLV61" s="1119"/>
      <c r="RLW61" s="1119"/>
      <c r="RLX61" s="1119"/>
      <c r="RLY61" s="1119"/>
      <c r="RLZ61" s="1119"/>
      <c r="RMA61" s="1119"/>
      <c r="RMB61" s="1119"/>
      <c r="RMC61" s="1119"/>
      <c r="RMD61" s="1119"/>
      <c r="RME61" s="1119"/>
      <c r="RMF61" s="1119"/>
      <c r="RMG61" s="1119"/>
      <c r="RMH61" s="1119"/>
      <c r="RMI61" s="1119"/>
      <c r="RMJ61" s="1119"/>
      <c r="RMK61" s="1119"/>
      <c r="RML61" s="1119"/>
      <c r="RMM61" s="1119"/>
      <c r="RMN61" s="1119"/>
      <c r="RMO61" s="1119"/>
      <c r="RMP61" s="1119"/>
      <c r="RMQ61" s="1119"/>
      <c r="RMR61" s="1119"/>
      <c r="RMS61" s="1119"/>
      <c r="RMT61" s="1119"/>
      <c r="RMU61" s="1119"/>
      <c r="RMV61" s="1119"/>
      <c r="RMW61" s="1119"/>
      <c r="RMX61" s="1119"/>
      <c r="RMY61" s="1119"/>
      <c r="RMZ61" s="1119"/>
      <c r="RNA61" s="1119"/>
      <c r="RNB61" s="1119"/>
      <c r="RNC61" s="1119"/>
      <c r="RND61" s="1119"/>
      <c r="RNE61" s="1119"/>
      <c r="RNF61" s="1119"/>
      <c r="RNG61" s="1119"/>
      <c r="RNH61" s="1119"/>
      <c r="RNI61" s="1119"/>
      <c r="RNJ61" s="1119"/>
      <c r="RNK61" s="1119"/>
      <c r="RNL61" s="1119"/>
      <c r="RNM61" s="1119"/>
      <c r="RNN61" s="1119"/>
      <c r="RNO61" s="1119"/>
      <c r="RNP61" s="1119"/>
      <c r="RNQ61" s="1119"/>
      <c r="RNR61" s="1119"/>
      <c r="RNS61" s="1119"/>
      <c r="RNT61" s="1119"/>
      <c r="RNU61" s="1119"/>
      <c r="RNV61" s="1119"/>
      <c r="RNW61" s="1119"/>
      <c r="RNX61" s="1119"/>
      <c r="RNY61" s="1119"/>
      <c r="RNZ61" s="1119"/>
      <c r="ROA61" s="1119"/>
      <c r="ROB61" s="1119"/>
      <c r="ROC61" s="1119"/>
      <c r="ROD61" s="1119"/>
      <c r="ROE61" s="1119"/>
      <c r="ROF61" s="1119"/>
      <c r="ROG61" s="1119"/>
      <c r="ROH61" s="1119"/>
      <c r="ROI61" s="1119"/>
      <c r="ROJ61" s="1119"/>
      <c r="ROK61" s="1119"/>
      <c r="ROL61" s="1119"/>
      <c r="ROM61" s="1119"/>
      <c r="RON61" s="1119"/>
      <c r="ROO61" s="1119"/>
      <c r="ROP61" s="1119"/>
      <c r="ROQ61" s="1119"/>
      <c r="ROR61" s="1119"/>
      <c r="ROS61" s="1119"/>
      <c r="ROT61" s="1119"/>
      <c r="ROU61" s="1119"/>
      <c r="ROV61" s="1119"/>
      <c r="ROW61" s="1119"/>
      <c r="ROX61" s="1119"/>
      <c r="ROY61" s="1119"/>
      <c r="ROZ61" s="1119"/>
      <c r="RPA61" s="1119"/>
      <c r="RPB61" s="1119"/>
      <c r="RPC61" s="1119"/>
      <c r="RPD61" s="1119"/>
      <c r="RPE61" s="1119"/>
      <c r="RPF61" s="1119"/>
      <c r="RPG61" s="1119"/>
      <c r="RPH61" s="1119"/>
      <c r="RPI61" s="1119"/>
      <c r="RPJ61" s="1119"/>
      <c r="RPK61" s="1119"/>
      <c r="RPL61" s="1119"/>
      <c r="RPM61" s="1119"/>
      <c r="RPN61" s="1119"/>
      <c r="RPO61" s="1119"/>
      <c r="RPP61" s="1119"/>
      <c r="RPQ61" s="1119"/>
      <c r="RPR61" s="1119"/>
      <c r="RPS61" s="1119"/>
      <c r="RPT61" s="1119"/>
      <c r="RPU61" s="1119"/>
      <c r="RPV61" s="1119"/>
      <c r="RPW61" s="1119"/>
      <c r="RPX61" s="1119"/>
      <c r="RPY61" s="1119"/>
      <c r="RPZ61" s="1119"/>
      <c r="RQA61" s="1119"/>
      <c r="RQB61" s="1119"/>
      <c r="RQC61" s="1119"/>
      <c r="RQD61" s="1119"/>
      <c r="RQE61" s="1119"/>
      <c r="RQF61" s="1119"/>
      <c r="RQG61" s="1119"/>
      <c r="RQH61" s="1119"/>
      <c r="RQI61" s="1119"/>
      <c r="RQJ61" s="1119"/>
      <c r="RQK61" s="1119"/>
      <c r="RQL61" s="1119"/>
      <c r="RQM61" s="1119"/>
      <c r="RQN61" s="1119"/>
      <c r="RQO61" s="1119"/>
      <c r="RQP61" s="1119"/>
      <c r="RQQ61" s="1119"/>
      <c r="RQR61" s="1119"/>
      <c r="RQS61" s="1119"/>
      <c r="RQT61" s="1119"/>
      <c r="RQU61" s="1119"/>
      <c r="RQV61" s="1119"/>
      <c r="RQW61" s="1119"/>
      <c r="RQX61" s="1119"/>
      <c r="RQY61" s="1119"/>
      <c r="RQZ61" s="1119"/>
      <c r="RRA61" s="1119"/>
      <c r="RRB61" s="1119"/>
      <c r="RRC61" s="1119"/>
      <c r="RRD61" s="1119"/>
      <c r="RRE61" s="1119"/>
      <c r="RRF61" s="1119"/>
      <c r="RRG61" s="1119"/>
      <c r="RRH61" s="1119"/>
      <c r="RRI61" s="1119"/>
      <c r="RRJ61" s="1119"/>
      <c r="RRK61" s="1119"/>
      <c r="RRL61" s="1119"/>
      <c r="RRM61" s="1119"/>
      <c r="RRN61" s="1119"/>
      <c r="RRO61" s="1119"/>
      <c r="RRP61" s="1119"/>
      <c r="RRQ61" s="1119"/>
      <c r="RRR61" s="1119"/>
      <c r="RRS61" s="1119"/>
      <c r="RRT61" s="1119"/>
      <c r="RRU61" s="1119"/>
      <c r="RRV61" s="1119"/>
      <c r="RRW61" s="1119"/>
      <c r="RRX61" s="1119"/>
      <c r="RRY61" s="1119"/>
      <c r="RRZ61" s="1119"/>
      <c r="RSA61" s="1119"/>
      <c r="RSB61" s="1119"/>
      <c r="RSC61" s="1119"/>
      <c r="RSD61" s="1119"/>
      <c r="RSE61" s="1119"/>
      <c r="RSF61" s="1119"/>
      <c r="RSG61" s="1119"/>
      <c r="RSH61" s="1119"/>
      <c r="RSI61" s="1119"/>
      <c r="RSJ61" s="1119"/>
      <c r="RSK61" s="1119"/>
      <c r="RSL61" s="1119"/>
      <c r="RSM61" s="1119"/>
      <c r="RSN61" s="1119"/>
      <c r="RSO61" s="1119"/>
      <c r="RSP61" s="1119"/>
      <c r="RSQ61" s="1119"/>
      <c r="RSR61" s="1119"/>
      <c r="RSS61" s="1119"/>
      <c r="RST61" s="1119"/>
      <c r="RSU61" s="1119"/>
      <c r="RSV61" s="1119"/>
      <c r="RSW61" s="1119"/>
      <c r="RSX61" s="1119"/>
      <c r="RSY61" s="1119"/>
      <c r="RSZ61" s="1119"/>
      <c r="RTA61" s="1119"/>
      <c r="RTB61" s="1119"/>
      <c r="RTC61" s="1119"/>
      <c r="RTD61" s="1119"/>
      <c r="RTE61" s="1119"/>
      <c r="RTF61" s="1119"/>
      <c r="RTG61" s="1119"/>
      <c r="RTH61" s="1119"/>
      <c r="RTI61" s="1119"/>
      <c r="RTJ61" s="1119"/>
      <c r="RTK61" s="1119"/>
      <c r="RTL61" s="1119"/>
      <c r="RTM61" s="1119"/>
      <c r="RTN61" s="1119"/>
      <c r="RTO61" s="1119"/>
      <c r="RTP61" s="1119"/>
      <c r="RTQ61" s="1119"/>
      <c r="RTR61" s="1119"/>
      <c r="RTS61" s="1119"/>
      <c r="RTT61" s="1119"/>
      <c r="RTU61" s="1119"/>
      <c r="RTV61" s="1119"/>
      <c r="RTW61" s="1119"/>
      <c r="RTX61" s="1119"/>
      <c r="RTY61" s="1119"/>
      <c r="RTZ61" s="1119"/>
      <c r="RUA61" s="1119"/>
      <c r="RUB61" s="1119"/>
      <c r="RUC61" s="1119"/>
      <c r="RUD61" s="1119"/>
      <c r="RUE61" s="1119"/>
      <c r="RUF61" s="1119"/>
      <c r="RUG61" s="1119"/>
      <c r="RUH61" s="1119"/>
      <c r="RUI61" s="1119"/>
      <c r="RUJ61" s="1119"/>
      <c r="RUK61" s="1119"/>
      <c r="RUL61" s="1119"/>
      <c r="RUM61" s="1119"/>
      <c r="RUN61" s="1119"/>
      <c r="RUO61" s="1119"/>
      <c r="RUP61" s="1119"/>
      <c r="RUQ61" s="1119"/>
      <c r="RUR61" s="1119"/>
      <c r="RUS61" s="1119"/>
      <c r="RUT61" s="1119"/>
      <c r="RUU61" s="1119"/>
      <c r="RUV61" s="1119"/>
      <c r="RUW61" s="1119"/>
      <c r="RUX61" s="1119"/>
      <c r="RUY61" s="1119"/>
      <c r="RUZ61" s="1119"/>
      <c r="RVA61" s="1119"/>
      <c r="RVB61" s="1119"/>
      <c r="RVC61" s="1119"/>
      <c r="RVD61" s="1119"/>
      <c r="RVE61" s="1119"/>
      <c r="RVF61" s="1119"/>
      <c r="RVG61" s="1119"/>
      <c r="RVH61" s="1119"/>
      <c r="RVI61" s="1119"/>
      <c r="RVJ61" s="1119"/>
      <c r="RVK61" s="1119"/>
      <c r="RVL61" s="1119"/>
      <c r="RVM61" s="1119"/>
      <c r="RVN61" s="1119"/>
      <c r="RVO61" s="1119"/>
      <c r="RVP61" s="1119"/>
      <c r="RVQ61" s="1119"/>
      <c r="RVR61" s="1119"/>
      <c r="RVS61" s="1119"/>
      <c r="RVT61" s="1119"/>
      <c r="RVU61" s="1119"/>
      <c r="RVV61" s="1119"/>
      <c r="RVW61" s="1119"/>
      <c r="RVX61" s="1119"/>
      <c r="RVY61" s="1119"/>
      <c r="RVZ61" s="1119"/>
      <c r="RWA61" s="1119"/>
      <c r="RWB61" s="1119"/>
      <c r="RWC61" s="1119"/>
      <c r="RWD61" s="1119"/>
      <c r="RWE61" s="1119"/>
      <c r="RWF61" s="1119"/>
      <c r="RWG61" s="1119"/>
      <c r="RWH61" s="1119"/>
      <c r="RWI61" s="1119"/>
      <c r="RWJ61" s="1119"/>
      <c r="RWK61" s="1119"/>
      <c r="RWL61" s="1119"/>
      <c r="RWM61" s="1119"/>
      <c r="RWN61" s="1119"/>
      <c r="RWO61" s="1119"/>
      <c r="RWP61" s="1119"/>
      <c r="RWQ61" s="1119"/>
      <c r="RWR61" s="1119"/>
      <c r="RWS61" s="1119"/>
      <c r="RWT61" s="1119"/>
      <c r="RWU61" s="1119"/>
      <c r="RWV61" s="1119"/>
      <c r="RWW61" s="1119"/>
      <c r="RWX61" s="1119"/>
      <c r="RWY61" s="1119"/>
      <c r="RWZ61" s="1119"/>
      <c r="RXA61" s="1119"/>
      <c r="RXB61" s="1119"/>
      <c r="RXC61" s="1119"/>
      <c r="RXD61" s="1119"/>
      <c r="RXE61" s="1119"/>
      <c r="RXF61" s="1119"/>
      <c r="RXG61" s="1119"/>
      <c r="RXH61" s="1119"/>
      <c r="RXI61" s="1119"/>
      <c r="RXJ61" s="1119"/>
      <c r="RXK61" s="1119"/>
      <c r="RXL61" s="1119"/>
      <c r="RXM61" s="1119"/>
      <c r="RXN61" s="1119"/>
      <c r="RXO61" s="1119"/>
      <c r="RXP61" s="1119"/>
      <c r="RXQ61" s="1119"/>
      <c r="RXR61" s="1119"/>
      <c r="RXS61" s="1119"/>
      <c r="RXT61" s="1119"/>
      <c r="RXU61" s="1119"/>
      <c r="RXV61" s="1119"/>
      <c r="RXW61" s="1119"/>
      <c r="RXX61" s="1119"/>
      <c r="RXY61" s="1119"/>
      <c r="RXZ61" s="1119"/>
      <c r="RYA61" s="1119"/>
      <c r="RYB61" s="1119"/>
      <c r="RYC61" s="1119"/>
      <c r="RYD61" s="1119"/>
      <c r="RYE61" s="1119"/>
      <c r="RYF61" s="1119"/>
      <c r="RYG61" s="1119"/>
      <c r="RYH61" s="1119"/>
      <c r="RYI61" s="1119"/>
      <c r="RYJ61" s="1119"/>
      <c r="RYK61" s="1119"/>
      <c r="RYL61" s="1119"/>
      <c r="RYM61" s="1119"/>
      <c r="RYN61" s="1119"/>
      <c r="RYO61" s="1119"/>
      <c r="RYP61" s="1119"/>
      <c r="RYQ61" s="1119"/>
      <c r="RYR61" s="1119"/>
      <c r="RYS61" s="1119"/>
      <c r="RYT61" s="1119"/>
      <c r="RYU61" s="1119"/>
      <c r="RYV61" s="1119"/>
      <c r="RYW61" s="1119"/>
      <c r="RYX61" s="1119"/>
      <c r="RYY61" s="1119"/>
      <c r="RYZ61" s="1119"/>
      <c r="RZA61" s="1119"/>
      <c r="RZB61" s="1119"/>
      <c r="RZC61" s="1119"/>
      <c r="RZD61" s="1119"/>
      <c r="RZE61" s="1119"/>
      <c r="RZF61" s="1119"/>
      <c r="RZG61" s="1119"/>
      <c r="RZH61" s="1119"/>
      <c r="RZI61" s="1119"/>
      <c r="RZJ61" s="1119"/>
      <c r="RZK61" s="1119"/>
      <c r="RZL61" s="1119"/>
      <c r="RZM61" s="1119"/>
      <c r="RZN61" s="1119"/>
      <c r="RZO61" s="1119"/>
      <c r="RZP61" s="1119"/>
      <c r="RZQ61" s="1119"/>
      <c r="RZR61" s="1119"/>
      <c r="RZS61" s="1119"/>
      <c r="RZT61" s="1119"/>
      <c r="RZU61" s="1119"/>
      <c r="RZV61" s="1119"/>
      <c r="RZW61" s="1119"/>
      <c r="RZX61" s="1119"/>
      <c r="RZY61" s="1119"/>
      <c r="RZZ61" s="1119"/>
      <c r="SAA61" s="1119"/>
      <c r="SAB61" s="1119"/>
      <c r="SAC61" s="1119"/>
      <c r="SAD61" s="1119"/>
      <c r="SAE61" s="1119"/>
      <c r="SAF61" s="1119"/>
      <c r="SAG61" s="1119"/>
      <c r="SAH61" s="1119"/>
      <c r="SAI61" s="1119"/>
      <c r="SAJ61" s="1119"/>
      <c r="SAK61" s="1119"/>
      <c r="SAL61" s="1119"/>
      <c r="SAM61" s="1119"/>
      <c r="SAN61" s="1119"/>
      <c r="SAO61" s="1119"/>
      <c r="SAP61" s="1119"/>
      <c r="SAQ61" s="1119"/>
      <c r="SAR61" s="1119"/>
      <c r="SAS61" s="1119"/>
      <c r="SAT61" s="1119"/>
      <c r="SAU61" s="1119"/>
      <c r="SAV61" s="1119"/>
      <c r="SAW61" s="1119"/>
      <c r="SAX61" s="1119"/>
      <c r="SAY61" s="1119"/>
      <c r="SAZ61" s="1119"/>
      <c r="SBA61" s="1119"/>
      <c r="SBB61" s="1119"/>
      <c r="SBC61" s="1119"/>
      <c r="SBD61" s="1119"/>
      <c r="SBE61" s="1119"/>
      <c r="SBF61" s="1119"/>
      <c r="SBG61" s="1119"/>
      <c r="SBH61" s="1119"/>
      <c r="SBI61" s="1119"/>
      <c r="SBJ61" s="1119"/>
      <c r="SBK61" s="1119"/>
      <c r="SBL61" s="1119"/>
      <c r="SBM61" s="1119"/>
      <c r="SBN61" s="1119"/>
      <c r="SBO61" s="1119"/>
      <c r="SBP61" s="1119"/>
      <c r="SBQ61" s="1119"/>
      <c r="SBR61" s="1119"/>
      <c r="SBS61" s="1119"/>
      <c r="SBT61" s="1119"/>
      <c r="SBU61" s="1119"/>
      <c r="SBV61" s="1119"/>
      <c r="SBW61" s="1119"/>
      <c r="SBX61" s="1119"/>
      <c r="SBY61" s="1119"/>
      <c r="SBZ61" s="1119"/>
      <c r="SCA61" s="1119"/>
      <c r="SCB61" s="1119"/>
      <c r="SCC61" s="1119"/>
      <c r="SCD61" s="1119"/>
      <c r="SCE61" s="1119"/>
      <c r="SCF61" s="1119"/>
      <c r="SCG61" s="1119"/>
      <c r="SCH61" s="1119"/>
      <c r="SCI61" s="1119"/>
      <c r="SCJ61" s="1119"/>
      <c r="SCK61" s="1119"/>
      <c r="SCL61" s="1119"/>
      <c r="SCM61" s="1119"/>
      <c r="SCN61" s="1119"/>
      <c r="SCO61" s="1119"/>
      <c r="SCP61" s="1119"/>
      <c r="SCQ61" s="1119"/>
      <c r="SCR61" s="1119"/>
      <c r="SCS61" s="1119"/>
      <c r="SCT61" s="1119"/>
      <c r="SCU61" s="1119"/>
      <c r="SCV61" s="1119"/>
      <c r="SCW61" s="1119"/>
      <c r="SCX61" s="1119"/>
      <c r="SCY61" s="1119"/>
      <c r="SCZ61" s="1119"/>
      <c r="SDA61" s="1119"/>
      <c r="SDB61" s="1119"/>
      <c r="SDC61" s="1119"/>
      <c r="SDD61" s="1119"/>
      <c r="SDE61" s="1119"/>
      <c r="SDF61" s="1119"/>
      <c r="SDG61" s="1119"/>
      <c r="SDH61" s="1119"/>
      <c r="SDI61" s="1119"/>
      <c r="SDJ61" s="1119"/>
      <c r="SDK61" s="1119"/>
      <c r="SDL61" s="1119"/>
      <c r="SDM61" s="1119"/>
      <c r="SDN61" s="1119"/>
      <c r="SDO61" s="1119"/>
      <c r="SDP61" s="1119"/>
      <c r="SDQ61" s="1119"/>
      <c r="SDR61" s="1119"/>
      <c r="SDS61" s="1119"/>
      <c r="SDT61" s="1119"/>
      <c r="SDU61" s="1119"/>
      <c r="SDV61" s="1119"/>
      <c r="SDW61" s="1119"/>
      <c r="SDX61" s="1119"/>
      <c r="SDY61" s="1119"/>
      <c r="SDZ61" s="1119"/>
      <c r="SEA61" s="1119"/>
      <c r="SEB61" s="1119"/>
      <c r="SEC61" s="1119"/>
      <c r="SED61" s="1119"/>
      <c r="SEE61" s="1119"/>
      <c r="SEF61" s="1119"/>
      <c r="SEG61" s="1119"/>
      <c r="SEH61" s="1119"/>
      <c r="SEI61" s="1119"/>
      <c r="SEJ61" s="1119"/>
      <c r="SEK61" s="1119"/>
      <c r="SEL61" s="1119"/>
      <c r="SEM61" s="1119"/>
      <c r="SEN61" s="1119"/>
      <c r="SEO61" s="1119"/>
      <c r="SEP61" s="1119"/>
      <c r="SEQ61" s="1119"/>
      <c r="SER61" s="1119"/>
      <c r="SES61" s="1119"/>
      <c r="SET61" s="1119"/>
      <c r="SEU61" s="1119"/>
      <c r="SEV61" s="1119"/>
      <c r="SEW61" s="1119"/>
      <c r="SEX61" s="1119"/>
      <c r="SEY61" s="1119"/>
      <c r="SEZ61" s="1119"/>
      <c r="SFA61" s="1119"/>
      <c r="SFB61" s="1119"/>
      <c r="SFC61" s="1119"/>
      <c r="SFD61" s="1119"/>
      <c r="SFE61" s="1119"/>
      <c r="SFF61" s="1119"/>
      <c r="SFG61" s="1119"/>
      <c r="SFH61" s="1119"/>
      <c r="SFI61" s="1119"/>
      <c r="SFJ61" s="1119"/>
      <c r="SFK61" s="1119"/>
      <c r="SFL61" s="1119"/>
      <c r="SFM61" s="1119"/>
      <c r="SFN61" s="1119"/>
      <c r="SFO61" s="1119"/>
      <c r="SFP61" s="1119"/>
      <c r="SFQ61" s="1119"/>
      <c r="SFR61" s="1119"/>
      <c r="SFS61" s="1119"/>
      <c r="SFT61" s="1119"/>
      <c r="SFU61" s="1119"/>
      <c r="SFV61" s="1119"/>
      <c r="SFW61" s="1119"/>
      <c r="SFX61" s="1119"/>
      <c r="SFY61" s="1119"/>
      <c r="SFZ61" s="1119"/>
      <c r="SGA61" s="1119"/>
      <c r="SGB61" s="1119"/>
      <c r="SGC61" s="1119"/>
      <c r="SGD61" s="1119"/>
      <c r="SGE61" s="1119"/>
      <c r="SGF61" s="1119"/>
      <c r="SGG61" s="1119"/>
      <c r="SGH61" s="1119"/>
      <c r="SGI61" s="1119"/>
      <c r="SGJ61" s="1119"/>
      <c r="SGK61" s="1119"/>
      <c r="SGL61" s="1119"/>
      <c r="SGM61" s="1119"/>
      <c r="SGN61" s="1119"/>
      <c r="SGO61" s="1119"/>
      <c r="SGP61" s="1119"/>
      <c r="SGQ61" s="1119"/>
      <c r="SGR61" s="1119"/>
      <c r="SGS61" s="1119"/>
      <c r="SGT61" s="1119"/>
      <c r="SGU61" s="1119"/>
      <c r="SGV61" s="1119"/>
      <c r="SGW61" s="1119"/>
      <c r="SGX61" s="1119"/>
      <c r="SGY61" s="1119"/>
      <c r="SGZ61" s="1119"/>
      <c r="SHA61" s="1119"/>
      <c r="SHB61" s="1119"/>
      <c r="SHC61" s="1119"/>
      <c r="SHD61" s="1119"/>
      <c r="SHE61" s="1119"/>
      <c r="SHF61" s="1119"/>
      <c r="SHG61" s="1119"/>
      <c r="SHH61" s="1119"/>
      <c r="SHI61" s="1119"/>
      <c r="SHJ61" s="1119"/>
      <c r="SHK61" s="1119"/>
      <c r="SHL61" s="1119"/>
      <c r="SHM61" s="1119"/>
      <c r="SHN61" s="1119"/>
      <c r="SHO61" s="1119"/>
      <c r="SHP61" s="1119"/>
      <c r="SHQ61" s="1119"/>
      <c r="SHR61" s="1119"/>
      <c r="SHS61" s="1119"/>
      <c r="SHT61" s="1119"/>
      <c r="SHU61" s="1119"/>
      <c r="SHV61" s="1119"/>
      <c r="SHW61" s="1119"/>
      <c r="SHX61" s="1119"/>
      <c r="SHY61" s="1119"/>
      <c r="SHZ61" s="1119"/>
      <c r="SIA61" s="1119"/>
      <c r="SIB61" s="1119"/>
      <c r="SIC61" s="1119"/>
      <c r="SID61" s="1119"/>
      <c r="SIE61" s="1119"/>
      <c r="SIF61" s="1119"/>
      <c r="SIG61" s="1119"/>
      <c r="SIH61" s="1119"/>
      <c r="SII61" s="1119"/>
      <c r="SIJ61" s="1119"/>
      <c r="SIK61" s="1119"/>
      <c r="SIL61" s="1119"/>
      <c r="SIM61" s="1119"/>
      <c r="SIN61" s="1119"/>
      <c r="SIO61" s="1119"/>
      <c r="SIP61" s="1119"/>
      <c r="SIQ61" s="1119"/>
      <c r="SIR61" s="1119"/>
      <c r="SIS61" s="1119"/>
      <c r="SIT61" s="1119"/>
      <c r="SIU61" s="1119"/>
      <c r="SIV61" s="1119"/>
      <c r="SIW61" s="1119"/>
      <c r="SIX61" s="1119"/>
      <c r="SIY61" s="1119"/>
      <c r="SIZ61" s="1119"/>
      <c r="SJA61" s="1119"/>
      <c r="SJB61" s="1119"/>
      <c r="SJC61" s="1119"/>
      <c r="SJD61" s="1119"/>
      <c r="SJE61" s="1119"/>
      <c r="SJF61" s="1119"/>
      <c r="SJG61" s="1119"/>
      <c r="SJH61" s="1119"/>
      <c r="SJI61" s="1119"/>
      <c r="SJJ61" s="1119"/>
      <c r="SJK61" s="1119"/>
      <c r="SJL61" s="1119"/>
      <c r="SJM61" s="1119"/>
      <c r="SJN61" s="1119"/>
      <c r="SJO61" s="1119"/>
      <c r="SJP61" s="1119"/>
      <c r="SJQ61" s="1119"/>
      <c r="SJR61" s="1119"/>
      <c r="SJS61" s="1119"/>
      <c r="SJT61" s="1119"/>
      <c r="SJU61" s="1119"/>
      <c r="SJV61" s="1119"/>
      <c r="SJW61" s="1119"/>
      <c r="SJX61" s="1119"/>
      <c r="SJY61" s="1119"/>
      <c r="SJZ61" s="1119"/>
      <c r="SKA61" s="1119"/>
      <c r="SKB61" s="1119"/>
      <c r="SKC61" s="1119"/>
      <c r="SKD61" s="1119"/>
      <c r="SKE61" s="1119"/>
      <c r="SKF61" s="1119"/>
      <c r="SKG61" s="1119"/>
      <c r="SKH61" s="1119"/>
      <c r="SKI61" s="1119"/>
      <c r="SKJ61" s="1119"/>
      <c r="SKK61" s="1119"/>
      <c r="SKL61" s="1119"/>
      <c r="SKM61" s="1119"/>
      <c r="SKN61" s="1119"/>
      <c r="SKO61" s="1119"/>
      <c r="SKP61" s="1119"/>
      <c r="SKQ61" s="1119"/>
      <c r="SKR61" s="1119"/>
      <c r="SKS61" s="1119"/>
      <c r="SKT61" s="1119"/>
      <c r="SKU61" s="1119"/>
      <c r="SKV61" s="1119"/>
      <c r="SKW61" s="1119"/>
      <c r="SKX61" s="1119"/>
      <c r="SKY61" s="1119"/>
      <c r="SKZ61" s="1119"/>
      <c r="SLA61" s="1119"/>
      <c r="SLB61" s="1119"/>
      <c r="SLC61" s="1119"/>
      <c r="SLD61" s="1119"/>
      <c r="SLE61" s="1119"/>
      <c r="SLF61" s="1119"/>
      <c r="SLG61" s="1119"/>
      <c r="SLH61" s="1119"/>
      <c r="SLI61" s="1119"/>
      <c r="SLJ61" s="1119"/>
      <c r="SLK61" s="1119"/>
      <c r="SLL61" s="1119"/>
      <c r="SLM61" s="1119"/>
      <c r="SLN61" s="1119"/>
      <c r="SLO61" s="1119"/>
      <c r="SLP61" s="1119"/>
      <c r="SLQ61" s="1119"/>
      <c r="SLR61" s="1119"/>
      <c r="SLS61" s="1119"/>
      <c r="SLT61" s="1119"/>
      <c r="SLU61" s="1119"/>
      <c r="SLV61" s="1119"/>
      <c r="SLW61" s="1119"/>
      <c r="SLX61" s="1119"/>
      <c r="SLY61" s="1119"/>
      <c r="SLZ61" s="1119"/>
      <c r="SMA61" s="1119"/>
      <c r="SMB61" s="1119"/>
      <c r="SMC61" s="1119"/>
      <c r="SMD61" s="1119"/>
      <c r="SME61" s="1119"/>
      <c r="SMF61" s="1119"/>
      <c r="SMG61" s="1119"/>
      <c r="SMH61" s="1119"/>
      <c r="SMI61" s="1119"/>
      <c r="SMJ61" s="1119"/>
      <c r="SMK61" s="1119"/>
      <c r="SML61" s="1119"/>
      <c r="SMM61" s="1119"/>
      <c r="SMN61" s="1119"/>
      <c r="SMO61" s="1119"/>
      <c r="SMP61" s="1119"/>
      <c r="SMQ61" s="1119"/>
      <c r="SMR61" s="1119"/>
      <c r="SMS61" s="1119"/>
      <c r="SMT61" s="1119"/>
      <c r="SMU61" s="1119"/>
      <c r="SMV61" s="1119"/>
      <c r="SMW61" s="1119"/>
      <c r="SMX61" s="1119"/>
      <c r="SMY61" s="1119"/>
      <c r="SMZ61" s="1119"/>
      <c r="SNA61" s="1119"/>
      <c r="SNB61" s="1119"/>
      <c r="SNC61" s="1119"/>
      <c r="SND61" s="1119"/>
      <c r="SNE61" s="1119"/>
      <c r="SNF61" s="1119"/>
      <c r="SNG61" s="1119"/>
      <c r="SNH61" s="1119"/>
      <c r="SNI61" s="1119"/>
      <c r="SNJ61" s="1119"/>
      <c r="SNK61" s="1119"/>
      <c r="SNL61" s="1119"/>
      <c r="SNM61" s="1119"/>
      <c r="SNN61" s="1119"/>
      <c r="SNO61" s="1119"/>
      <c r="SNP61" s="1119"/>
      <c r="SNQ61" s="1119"/>
      <c r="SNR61" s="1119"/>
      <c r="SNS61" s="1119"/>
      <c r="SNT61" s="1119"/>
      <c r="SNU61" s="1119"/>
      <c r="SNV61" s="1119"/>
      <c r="SNW61" s="1119"/>
      <c r="SNX61" s="1119"/>
      <c r="SNY61" s="1119"/>
      <c r="SNZ61" s="1119"/>
      <c r="SOA61" s="1119"/>
      <c r="SOB61" s="1119"/>
      <c r="SOC61" s="1119"/>
      <c r="SOD61" s="1119"/>
      <c r="SOE61" s="1119"/>
      <c r="SOF61" s="1119"/>
      <c r="SOG61" s="1119"/>
      <c r="SOH61" s="1119"/>
      <c r="SOI61" s="1119"/>
      <c r="SOJ61" s="1119"/>
      <c r="SOK61" s="1119"/>
      <c r="SOL61" s="1119"/>
      <c r="SOM61" s="1119"/>
      <c r="SON61" s="1119"/>
      <c r="SOO61" s="1119"/>
      <c r="SOP61" s="1119"/>
      <c r="SOQ61" s="1119"/>
      <c r="SOR61" s="1119"/>
      <c r="SOS61" s="1119"/>
      <c r="SOT61" s="1119"/>
      <c r="SOU61" s="1119"/>
      <c r="SOV61" s="1119"/>
      <c r="SOW61" s="1119"/>
      <c r="SOX61" s="1119"/>
      <c r="SOY61" s="1119"/>
      <c r="SOZ61" s="1119"/>
      <c r="SPA61" s="1119"/>
      <c r="SPB61" s="1119"/>
      <c r="SPC61" s="1119"/>
      <c r="SPD61" s="1119"/>
      <c r="SPE61" s="1119"/>
      <c r="SPF61" s="1119"/>
      <c r="SPG61" s="1119"/>
      <c r="SPH61" s="1119"/>
      <c r="SPI61" s="1119"/>
      <c r="SPJ61" s="1119"/>
      <c r="SPK61" s="1119"/>
      <c r="SPL61" s="1119"/>
      <c r="SPM61" s="1119"/>
      <c r="SPN61" s="1119"/>
      <c r="SPO61" s="1119"/>
      <c r="SPP61" s="1119"/>
      <c r="SPQ61" s="1119"/>
      <c r="SPR61" s="1119"/>
      <c r="SPS61" s="1119"/>
      <c r="SPT61" s="1119"/>
      <c r="SPU61" s="1119"/>
      <c r="SPV61" s="1119"/>
      <c r="SPW61" s="1119"/>
      <c r="SPX61" s="1119"/>
      <c r="SPY61" s="1119"/>
      <c r="SPZ61" s="1119"/>
      <c r="SQA61" s="1119"/>
      <c r="SQB61" s="1119"/>
      <c r="SQC61" s="1119"/>
      <c r="SQD61" s="1119"/>
      <c r="SQE61" s="1119"/>
      <c r="SQF61" s="1119"/>
      <c r="SQG61" s="1119"/>
      <c r="SQH61" s="1119"/>
      <c r="SQI61" s="1119"/>
      <c r="SQJ61" s="1119"/>
      <c r="SQK61" s="1119"/>
      <c r="SQL61" s="1119"/>
      <c r="SQM61" s="1119"/>
      <c r="SQN61" s="1119"/>
      <c r="SQO61" s="1119"/>
      <c r="SQP61" s="1119"/>
      <c r="SQQ61" s="1119"/>
      <c r="SQR61" s="1119"/>
      <c r="SQS61" s="1119"/>
      <c r="SQT61" s="1119"/>
      <c r="SQU61" s="1119"/>
      <c r="SQV61" s="1119"/>
      <c r="SQW61" s="1119"/>
      <c r="SQX61" s="1119"/>
      <c r="SQY61" s="1119"/>
      <c r="SQZ61" s="1119"/>
      <c r="SRA61" s="1119"/>
      <c r="SRB61" s="1119"/>
      <c r="SRC61" s="1119"/>
      <c r="SRD61" s="1119"/>
      <c r="SRE61" s="1119"/>
      <c r="SRF61" s="1119"/>
      <c r="SRG61" s="1119"/>
      <c r="SRH61" s="1119"/>
      <c r="SRI61" s="1119"/>
      <c r="SRJ61" s="1119"/>
      <c r="SRK61" s="1119"/>
      <c r="SRL61" s="1119"/>
      <c r="SRM61" s="1119"/>
      <c r="SRN61" s="1119"/>
      <c r="SRO61" s="1119"/>
      <c r="SRP61" s="1119"/>
      <c r="SRQ61" s="1119"/>
      <c r="SRR61" s="1119"/>
      <c r="SRS61" s="1119"/>
      <c r="SRT61" s="1119"/>
      <c r="SRU61" s="1119"/>
      <c r="SRV61" s="1119"/>
      <c r="SRW61" s="1119"/>
      <c r="SRX61" s="1119"/>
      <c r="SRY61" s="1119"/>
      <c r="SRZ61" s="1119"/>
      <c r="SSA61" s="1119"/>
      <c r="SSB61" s="1119"/>
      <c r="SSC61" s="1119"/>
      <c r="SSD61" s="1119"/>
      <c r="SSE61" s="1119"/>
      <c r="SSF61" s="1119"/>
      <c r="SSG61" s="1119"/>
      <c r="SSH61" s="1119"/>
      <c r="SSI61" s="1119"/>
      <c r="SSJ61" s="1119"/>
      <c r="SSK61" s="1119"/>
      <c r="SSL61" s="1119"/>
      <c r="SSM61" s="1119"/>
      <c r="SSN61" s="1119"/>
      <c r="SSO61" s="1119"/>
      <c r="SSP61" s="1119"/>
      <c r="SSQ61" s="1119"/>
      <c r="SSR61" s="1119"/>
      <c r="SSS61" s="1119"/>
      <c r="SST61" s="1119"/>
      <c r="SSU61" s="1119"/>
      <c r="SSV61" s="1119"/>
      <c r="SSW61" s="1119"/>
      <c r="SSX61" s="1119"/>
      <c r="SSY61" s="1119"/>
      <c r="SSZ61" s="1119"/>
      <c r="STA61" s="1119"/>
      <c r="STB61" s="1119"/>
      <c r="STC61" s="1119"/>
      <c r="STD61" s="1119"/>
      <c r="STE61" s="1119"/>
      <c r="STF61" s="1119"/>
      <c r="STG61" s="1119"/>
      <c r="STH61" s="1119"/>
      <c r="STI61" s="1119"/>
      <c r="STJ61" s="1119"/>
      <c r="STK61" s="1119"/>
      <c r="STL61" s="1119"/>
      <c r="STM61" s="1119"/>
      <c r="STN61" s="1119"/>
      <c r="STO61" s="1119"/>
      <c r="STP61" s="1119"/>
      <c r="STQ61" s="1119"/>
      <c r="STR61" s="1119"/>
      <c r="STS61" s="1119"/>
      <c r="STT61" s="1119"/>
      <c r="STU61" s="1119"/>
      <c r="STV61" s="1119"/>
      <c r="STW61" s="1119"/>
      <c r="STX61" s="1119"/>
      <c r="STY61" s="1119"/>
      <c r="STZ61" s="1119"/>
      <c r="SUA61" s="1119"/>
      <c r="SUB61" s="1119"/>
      <c r="SUC61" s="1119"/>
      <c r="SUD61" s="1119"/>
      <c r="SUE61" s="1119"/>
      <c r="SUF61" s="1119"/>
      <c r="SUG61" s="1119"/>
      <c r="SUH61" s="1119"/>
      <c r="SUI61" s="1119"/>
      <c r="SUJ61" s="1119"/>
      <c r="SUK61" s="1119"/>
      <c r="SUL61" s="1119"/>
      <c r="SUM61" s="1119"/>
      <c r="SUN61" s="1119"/>
      <c r="SUO61" s="1119"/>
      <c r="SUP61" s="1119"/>
      <c r="SUQ61" s="1119"/>
      <c r="SUR61" s="1119"/>
      <c r="SUS61" s="1119"/>
      <c r="SUT61" s="1119"/>
      <c r="SUU61" s="1119"/>
      <c r="SUV61" s="1119"/>
      <c r="SUW61" s="1119"/>
      <c r="SUX61" s="1119"/>
      <c r="SUY61" s="1119"/>
      <c r="SUZ61" s="1119"/>
      <c r="SVA61" s="1119"/>
      <c r="SVB61" s="1119"/>
      <c r="SVC61" s="1119"/>
      <c r="SVD61" s="1119"/>
      <c r="SVE61" s="1119"/>
      <c r="SVF61" s="1119"/>
      <c r="SVG61" s="1119"/>
      <c r="SVH61" s="1119"/>
      <c r="SVI61" s="1119"/>
      <c r="SVJ61" s="1119"/>
      <c r="SVK61" s="1119"/>
      <c r="SVL61" s="1119"/>
      <c r="SVM61" s="1119"/>
      <c r="SVN61" s="1119"/>
      <c r="SVO61" s="1119"/>
      <c r="SVP61" s="1119"/>
      <c r="SVQ61" s="1119"/>
      <c r="SVR61" s="1119"/>
      <c r="SVS61" s="1119"/>
      <c r="SVT61" s="1119"/>
      <c r="SVU61" s="1119"/>
      <c r="SVV61" s="1119"/>
      <c r="SVW61" s="1119"/>
      <c r="SVX61" s="1119"/>
      <c r="SVY61" s="1119"/>
      <c r="SVZ61" s="1119"/>
      <c r="SWA61" s="1119"/>
      <c r="SWB61" s="1119"/>
      <c r="SWC61" s="1119"/>
      <c r="SWD61" s="1119"/>
      <c r="SWE61" s="1119"/>
      <c r="SWF61" s="1119"/>
      <c r="SWG61" s="1119"/>
      <c r="SWH61" s="1119"/>
      <c r="SWI61" s="1119"/>
      <c r="SWJ61" s="1119"/>
      <c r="SWK61" s="1119"/>
      <c r="SWL61" s="1119"/>
      <c r="SWM61" s="1119"/>
      <c r="SWN61" s="1119"/>
      <c r="SWO61" s="1119"/>
      <c r="SWP61" s="1119"/>
      <c r="SWQ61" s="1119"/>
      <c r="SWR61" s="1119"/>
      <c r="SWS61" s="1119"/>
      <c r="SWT61" s="1119"/>
      <c r="SWU61" s="1119"/>
      <c r="SWV61" s="1119"/>
      <c r="SWW61" s="1119"/>
      <c r="SWX61" s="1119"/>
      <c r="SWY61" s="1119"/>
      <c r="SWZ61" s="1119"/>
      <c r="SXA61" s="1119"/>
      <c r="SXB61" s="1119"/>
      <c r="SXC61" s="1119"/>
      <c r="SXD61" s="1119"/>
      <c r="SXE61" s="1119"/>
      <c r="SXF61" s="1119"/>
      <c r="SXG61" s="1119"/>
      <c r="SXH61" s="1119"/>
      <c r="SXI61" s="1119"/>
      <c r="SXJ61" s="1119"/>
      <c r="SXK61" s="1119"/>
      <c r="SXL61" s="1119"/>
      <c r="SXM61" s="1119"/>
      <c r="SXN61" s="1119"/>
      <c r="SXO61" s="1119"/>
      <c r="SXP61" s="1119"/>
      <c r="SXQ61" s="1119"/>
      <c r="SXR61" s="1119"/>
      <c r="SXS61" s="1119"/>
      <c r="SXT61" s="1119"/>
      <c r="SXU61" s="1119"/>
      <c r="SXV61" s="1119"/>
      <c r="SXW61" s="1119"/>
      <c r="SXX61" s="1119"/>
      <c r="SXY61" s="1119"/>
      <c r="SXZ61" s="1119"/>
      <c r="SYA61" s="1119"/>
      <c r="SYB61" s="1119"/>
      <c r="SYC61" s="1119"/>
      <c r="SYD61" s="1119"/>
      <c r="SYE61" s="1119"/>
      <c r="SYF61" s="1119"/>
      <c r="SYG61" s="1119"/>
      <c r="SYH61" s="1119"/>
      <c r="SYI61" s="1119"/>
      <c r="SYJ61" s="1119"/>
      <c r="SYK61" s="1119"/>
      <c r="SYL61" s="1119"/>
      <c r="SYM61" s="1119"/>
      <c r="SYN61" s="1119"/>
      <c r="SYO61" s="1119"/>
      <c r="SYP61" s="1119"/>
      <c r="SYQ61" s="1119"/>
      <c r="SYR61" s="1119"/>
      <c r="SYS61" s="1119"/>
      <c r="SYT61" s="1119"/>
      <c r="SYU61" s="1119"/>
      <c r="SYV61" s="1119"/>
      <c r="SYW61" s="1119"/>
      <c r="SYX61" s="1119"/>
      <c r="SYY61" s="1119"/>
      <c r="SYZ61" s="1119"/>
      <c r="SZA61" s="1119"/>
      <c r="SZB61" s="1119"/>
      <c r="SZC61" s="1119"/>
      <c r="SZD61" s="1119"/>
      <c r="SZE61" s="1119"/>
      <c r="SZF61" s="1119"/>
      <c r="SZG61" s="1119"/>
      <c r="SZH61" s="1119"/>
      <c r="SZI61" s="1119"/>
      <c r="SZJ61" s="1119"/>
      <c r="SZK61" s="1119"/>
      <c r="SZL61" s="1119"/>
      <c r="SZM61" s="1119"/>
      <c r="SZN61" s="1119"/>
      <c r="SZO61" s="1119"/>
      <c r="SZP61" s="1119"/>
      <c r="SZQ61" s="1119"/>
      <c r="SZR61" s="1119"/>
      <c r="SZS61" s="1119"/>
      <c r="SZT61" s="1119"/>
      <c r="SZU61" s="1119"/>
      <c r="SZV61" s="1119"/>
      <c r="SZW61" s="1119"/>
      <c r="SZX61" s="1119"/>
      <c r="SZY61" s="1119"/>
      <c r="SZZ61" s="1119"/>
      <c r="TAA61" s="1119"/>
      <c r="TAB61" s="1119"/>
      <c r="TAC61" s="1119"/>
      <c r="TAD61" s="1119"/>
      <c r="TAE61" s="1119"/>
      <c r="TAF61" s="1119"/>
      <c r="TAG61" s="1119"/>
      <c r="TAH61" s="1119"/>
      <c r="TAI61" s="1119"/>
      <c r="TAJ61" s="1119"/>
      <c r="TAK61" s="1119"/>
      <c r="TAL61" s="1119"/>
      <c r="TAM61" s="1119"/>
      <c r="TAN61" s="1119"/>
      <c r="TAO61" s="1119"/>
      <c r="TAP61" s="1119"/>
      <c r="TAQ61" s="1119"/>
      <c r="TAR61" s="1119"/>
      <c r="TAS61" s="1119"/>
      <c r="TAT61" s="1119"/>
      <c r="TAU61" s="1119"/>
      <c r="TAV61" s="1119"/>
      <c r="TAW61" s="1119"/>
      <c r="TAX61" s="1119"/>
      <c r="TAY61" s="1119"/>
      <c r="TAZ61" s="1119"/>
      <c r="TBA61" s="1119"/>
      <c r="TBB61" s="1119"/>
      <c r="TBC61" s="1119"/>
      <c r="TBD61" s="1119"/>
      <c r="TBE61" s="1119"/>
      <c r="TBF61" s="1119"/>
      <c r="TBG61" s="1119"/>
      <c r="TBH61" s="1119"/>
      <c r="TBI61" s="1119"/>
      <c r="TBJ61" s="1119"/>
      <c r="TBK61" s="1119"/>
      <c r="TBL61" s="1119"/>
      <c r="TBM61" s="1119"/>
      <c r="TBN61" s="1119"/>
      <c r="TBO61" s="1119"/>
      <c r="TBP61" s="1119"/>
      <c r="TBQ61" s="1119"/>
      <c r="TBR61" s="1119"/>
      <c r="TBS61" s="1119"/>
      <c r="TBT61" s="1119"/>
      <c r="TBU61" s="1119"/>
      <c r="TBV61" s="1119"/>
      <c r="TBW61" s="1119"/>
      <c r="TBX61" s="1119"/>
      <c r="TBY61" s="1119"/>
      <c r="TBZ61" s="1119"/>
      <c r="TCA61" s="1119"/>
      <c r="TCB61" s="1119"/>
      <c r="TCC61" s="1119"/>
      <c r="TCD61" s="1119"/>
      <c r="TCE61" s="1119"/>
      <c r="TCF61" s="1119"/>
      <c r="TCG61" s="1119"/>
      <c r="TCH61" s="1119"/>
      <c r="TCI61" s="1119"/>
      <c r="TCJ61" s="1119"/>
      <c r="TCK61" s="1119"/>
      <c r="TCL61" s="1119"/>
      <c r="TCM61" s="1119"/>
      <c r="TCN61" s="1119"/>
      <c r="TCO61" s="1119"/>
      <c r="TCP61" s="1119"/>
      <c r="TCQ61" s="1119"/>
      <c r="TCR61" s="1119"/>
      <c r="TCS61" s="1119"/>
      <c r="TCT61" s="1119"/>
      <c r="TCU61" s="1119"/>
      <c r="TCV61" s="1119"/>
      <c r="TCW61" s="1119"/>
      <c r="TCX61" s="1119"/>
      <c r="TCY61" s="1119"/>
      <c r="TCZ61" s="1119"/>
      <c r="TDA61" s="1119"/>
      <c r="TDB61" s="1119"/>
      <c r="TDC61" s="1119"/>
      <c r="TDD61" s="1119"/>
      <c r="TDE61" s="1119"/>
      <c r="TDF61" s="1119"/>
      <c r="TDG61" s="1119"/>
      <c r="TDH61" s="1119"/>
      <c r="TDI61" s="1119"/>
      <c r="TDJ61" s="1119"/>
      <c r="TDK61" s="1119"/>
      <c r="TDL61" s="1119"/>
      <c r="TDM61" s="1119"/>
      <c r="TDN61" s="1119"/>
      <c r="TDO61" s="1119"/>
      <c r="TDP61" s="1119"/>
      <c r="TDQ61" s="1119"/>
      <c r="TDR61" s="1119"/>
      <c r="TDS61" s="1119"/>
      <c r="TDT61" s="1119"/>
      <c r="TDU61" s="1119"/>
      <c r="TDV61" s="1119"/>
      <c r="TDW61" s="1119"/>
      <c r="TDX61" s="1119"/>
      <c r="TDY61" s="1119"/>
      <c r="TDZ61" s="1119"/>
      <c r="TEA61" s="1119"/>
      <c r="TEB61" s="1119"/>
      <c r="TEC61" s="1119"/>
      <c r="TED61" s="1119"/>
      <c r="TEE61" s="1119"/>
      <c r="TEF61" s="1119"/>
      <c r="TEG61" s="1119"/>
      <c r="TEH61" s="1119"/>
      <c r="TEI61" s="1119"/>
      <c r="TEJ61" s="1119"/>
      <c r="TEK61" s="1119"/>
      <c r="TEL61" s="1119"/>
      <c r="TEM61" s="1119"/>
      <c r="TEN61" s="1119"/>
      <c r="TEO61" s="1119"/>
      <c r="TEP61" s="1119"/>
      <c r="TEQ61" s="1119"/>
      <c r="TER61" s="1119"/>
      <c r="TES61" s="1119"/>
      <c r="TET61" s="1119"/>
      <c r="TEU61" s="1119"/>
      <c r="TEV61" s="1119"/>
      <c r="TEW61" s="1119"/>
      <c r="TEX61" s="1119"/>
      <c r="TEY61" s="1119"/>
      <c r="TEZ61" s="1119"/>
      <c r="TFA61" s="1119"/>
      <c r="TFB61" s="1119"/>
      <c r="TFC61" s="1119"/>
      <c r="TFD61" s="1119"/>
      <c r="TFE61" s="1119"/>
      <c r="TFF61" s="1119"/>
      <c r="TFG61" s="1119"/>
      <c r="TFH61" s="1119"/>
      <c r="TFI61" s="1119"/>
      <c r="TFJ61" s="1119"/>
      <c r="TFK61" s="1119"/>
      <c r="TFL61" s="1119"/>
      <c r="TFM61" s="1119"/>
      <c r="TFN61" s="1119"/>
      <c r="TFO61" s="1119"/>
      <c r="TFP61" s="1119"/>
      <c r="TFQ61" s="1119"/>
      <c r="TFR61" s="1119"/>
      <c r="TFS61" s="1119"/>
      <c r="TFT61" s="1119"/>
      <c r="TFU61" s="1119"/>
      <c r="TFV61" s="1119"/>
      <c r="TFW61" s="1119"/>
      <c r="TFX61" s="1119"/>
      <c r="TFY61" s="1119"/>
      <c r="TFZ61" s="1119"/>
      <c r="TGA61" s="1119"/>
      <c r="TGB61" s="1119"/>
      <c r="TGC61" s="1119"/>
      <c r="TGD61" s="1119"/>
      <c r="TGE61" s="1119"/>
      <c r="TGF61" s="1119"/>
      <c r="TGG61" s="1119"/>
      <c r="TGH61" s="1119"/>
      <c r="TGI61" s="1119"/>
      <c r="TGJ61" s="1119"/>
      <c r="TGK61" s="1119"/>
      <c r="TGL61" s="1119"/>
      <c r="TGM61" s="1119"/>
      <c r="TGN61" s="1119"/>
      <c r="TGO61" s="1119"/>
      <c r="TGP61" s="1119"/>
      <c r="TGQ61" s="1119"/>
      <c r="TGR61" s="1119"/>
      <c r="TGS61" s="1119"/>
      <c r="TGT61" s="1119"/>
      <c r="TGU61" s="1119"/>
      <c r="TGV61" s="1119"/>
      <c r="TGW61" s="1119"/>
      <c r="TGX61" s="1119"/>
      <c r="TGY61" s="1119"/>
      <c r="TGZ61" s="1119"/>
      <c r="THA61" s="1119"/>
      <c r="THB61" s="1119"/>
      <c r="THC61" s="1119"/>
      <c r="THD61" s="1119"/>
      <c r="THE61" s="1119"/>
      <c r="THF61" s="1119"/>
      <c r="THG61" s="1119"/>
      <c r="THH61" s="1119"/>
      <c r="THI61" s="1119"/>
      <c r="THJ61" s="1119"/>
      <c r="THK61" s="1119"/>
      <c r="THL61" s="1119"/>
      <c r="THM61" s="1119"/>
      <c r="THN61" s="1119"/>
      <c r="THO61" s="1119"/>
      <c r="THP61" s="1119"/>
      <c r="THQ61" s="1119"/>
      <c r="THR61" s="1119"/>
      <c r="THS61" s="1119"/>
      <c r="THT61" s="1119"/>
      <c r="THU61" s="1119"/>
      <c r="THV61" s="1119"/>
      <c r="THW61" s="1119"/>
      <c r="THX61" s="1119"/>
      <c r="THY61" s="1119"/>
      <c r="THZ61" s="1119"/>
      <c r="TIA61" s="1119"/>
      <c r="TIB61" s="1119"/>
      <c r="TIC61" s="1119"/>
      <c r="TID61" s="1119"/>
      <c r="TIE61" s="1119"/>
      <c r="TIF61" s="1119"/>
      <c r="TIG61" s="1119"/>
      <c r="TIH61" s="1119"/>
      <c r="TII61" s="1119"/>
      <c r="TIJ61" s="1119"/>
      <c r="TIK61" s="1119"/>
      <c r="TIL61" s="1119"/>
      <c r="TIM61" s="1119"/>
      <c r="TIN61" s="1119"/>
      <c r="TIO61" s="1119"/>
      <c r="TIP61" s="1119"/>
      <c r="TIQ61" s="1119"/>
      <c r="TIR61" s="1119"/>
      <c r="TIS61" s="1119"/>
      <c r="TIT61" s="1119"/>
      <c r="TIU61" s="1119"/>
      <c r="TIV61" s="1119"/>
      <c r="TIW61" s="1119"/>
      <c r="TIX61" s="1119"/>
      <c r="TIY61" s="1119"/>
      <c r="TIZ61" s="1119"/>
      <c r="TJA61" s="1119"/>
      <c r="TJB61" s="1119"/>
      <c r="TJC61" s="1119"/>
      <c r="TJD61" s="1119"/>
      <c r="TJE61" s="1119"/>
      <c r="TJF61" s="1119"/>
      <c r="TJG61" s="1119"/>
      <c r="TJH61" s="1119"/>
      <c r="TJI61" s="1119"/>
      <c r="TJJ61" s="1119"/>
      <c r="TJK61" s="1119"/>
      <c r="TJL61" s="1119"/>
      <c r="TJM61" s="1119"/>
      <c r="TJN61" s="1119"/>
      <c r="TJO61" s="1119"/>
      <c r="TJP61" s="1119"/>
      <c r="TJQ61" s="1119"/>
      <c r="TJR61" s="1119"/>
      <c r="TJS61" s="1119"/>
      <c r="TJT61" s="1119"/>
      <c r="TJU61" s="1119"/>
      <c r="TJV61" s="1119"/>
      <c r="TJW61" s="1119"/>
      <c r="TJX61" s="1119"/>
      <c r="TJY61" s="1119"/>
      <c r="TJZ61" s="1119"/>
      <c r="TKA61" s="1119"/>
      <c r="TKB61" s="1119"/>
      <c r="TKC61" s="1119"/>
      <c r="TKD61" s="1119"/>
      <c r="TKE61" s="1119"/>
      <c r="TKF61" s="1119"/>
      <c r="TKG61" s="1119"/>
      <c r="TKH61" s="1119"/>
      <c r="TKI61" s="1119"/>
      <c r="TKJ61" s="1119"/>
      <c r="TKK61" s="1119"/>
      <c r="TKL61" s="1119"/>
      <c r="TKM61" s="1119"/>
      <c r="TKN61" s="1119"/>
      <c r="TKO61" s="1119"/>
      <c r="TKP61" s="1119"/>
      <c r="TKQ61" s="1119"/>
      <c r="TKR61" s="1119"/>
      <c r="TKS61" s="1119"/>
      <c r="TKT61" s="1119"/>
      <c r="TKU61" s="1119"/>
      <c r="TKV61" s="1119"/>
      <c r="TKW61" s="1119"/>
      <c r="TKX61" s="1119"/>
      <c r="TKY61" s="1119"/>
      <c r="TKZ61" s="1119"/>
      <c r="TLA61" s="1119"/>
      <c r="TLB61" s="1119"/>
      <c r="TLC61" s="1119"/>
      <c r="TLD61" s="1119"/>
      <c r="TLE61" s="1119"/>
      <c r="TLF61" s="1119"/>
      <c r="TLG61" s="1119"/>
      <c r="TLH61" s="1119"/>
      <c r="TLI61" s="1119"/>
      <c r="TLJ61" s="1119"/>
      <c r="TLK61" s="1119"/>
      <c r="TLL61" s="1119"/>
      <c r="TLM61" s="1119"/>
      <c r="TLN61" s="1119"/>
      <c r="TLO61" s="1119"/>
      <c r="TLP61" s="1119"/>
      <c r="TLQ61" s="1119"/>
      <c r="TLR61" s="1119"/>
      <c r="TLS61" s="1119"/>
      <c r="TLT61" s="1119"/>
      <c r="TLU61" s="1119"/>
      <c r="TLV61" s="1119"/>
      <c r="TLW61" s="1119"/>
      <c r="TLX61" s="1119"/>
      <c r="TLY61" s="1119"/>
      <c r="TLZ61" s="1119"/>
      <c r="TMA61" s="1119"/>
      <c r="TMB61" s="1119"/>
      <c r="TMC61" s="1119"/>
      <c r="TMD61" s="1119"/>
      <c r="TME61" s="1119"/>
      <c r="TMF61" s="1119"/>
      <c r="TMG61" s="1119"/>
      <c r="TMH61" s="1119"/>
      <c r="TMI61" s="1119"/>
      <c r="TMJ61" s="1119"/>
      <c r="TMK61" s="1119"/>
      <c r="TML61" s="1119"/>
      <c r="TMM61" s="1119"/>
      <c r="TMN61" s="1119"/>
      <c r="TMO61" s="1119"/>
      <c r="TMP61" s="1119"/>
      <c r="TMQ61" s="1119"/>
      <c r="TMR61" s="1119"/>
      <c r="TMS61" s="1119"/>
      <c r="TMT61" s="1119"/>
      <c r="TMU61" s="1119"/>
      <c r="TMV61" s="1119"/>
      <c r="TMW61" s="1119"/>
      <c r="TMX61" s="1119"/>
      <c r="TMY61" s="1119"/>
      <c r="TMZ61" s="1119"/>
      <c r="TNA61" s="1119"/>
      <c r="TNB61" s="1119"/>
      <c r="TNC61" s="1119"/>
      <c r="TND61" s="1119"/>
      <c r="TNE61" s="1119"/>
      <c r="TNF61" s="1119"/>
      <c r="TNG61" s="1119"/>
      <c r="TNH61" s="1119"/>
      <c r="TNI61" s="1119"/>
      <c r="TNJ61" s="1119"/>
      <c r="TNK61" s="1119"/>
      <c r="TNL61" s="1119"/>
      <c r="TNM61" s="1119"/>
      <c r="TNN61" s="1119"/>
      <c r="TNO61" s="1119"/>
      <c r="TNP61" s="1119"/>
      <c r="TNQ61" s="1119"/>
      <c r="TNR61" s="1119"/>
      <c r="TNS61" s="1119"/>
      <c r="TNT61" s="1119"/>
      <c r="TNU61" s="1119"/>
      <c r="TNV61" s="1119"/>
      <c r="TNW61" s="1119"/>
      <c r="TNX61" s="1119"/>
      <c r="TNY61" s="1119"/>
      <c r="TNZ61" s="1119"/>
      <c r="TOA61" s="1119"/>
      <c r="TOB61" s="1119"/>
      <c r="TOC61" s="1119"/>
      <c r="TOD61" s="1119"/>
      <c r="TOE61" s="1119"/>
      <c r="TOF61" s="1119"/>
      <c r="TOG61" s="1119"/>
      <c r="TOH61" s="1119"/>
      <c r="TOI61" s="1119"/>
      <c r="TOJ61" s="1119"/>
      <c r="TOK61" s="1119"/>
      <c r="TOL61" s="1119"/>
      <c r="TOM61" s="1119"/>
      <c r="TON61" s="1119"/>
      <c r="TOO61" s="1119"/>
      <c r="TOP61" s="1119"/>
      <c r="TOQ61" s="1119"/>
      <c r="TOR61" s="1119"/>
      <c r="TOS61" s="1119"/>
      <c r="TOT61" s="1119"/>
      <c r="TOU61" s="1119"/>
      <c r="TOV61" s="1119"/>
      <c r="TOW61" s="1119"/>
      <c r="TOX61" s="1119"/>
      <c r="TOY61" s="1119"/>
      <c r="TOZ61" s="1119"/>
      <c r="TPA61" s="1119"/>
      <c r="TPB61" s="1119"/>
      <c r="TPC61" s="1119"/>
      <c r="TPD61" s="1119"/>
      <c r="TPE61" s="1119"/>
      <c r="TPF61" s="1119"/>
      <c r="TPG61" s="1119"/>
      <c r="TPH61" s="1119"/>
      <c r="TPI61" s="1119"/>
      <c r="TPJ61" s="1119"/>
      <c r="TPK61" s="1119"/>
      <c r="TPL61" s="1119"/>
      <c r="TPM61" s="1119"/>
      <c r="TPN61" s="1119"/>
      <c r="TPO61" s="1119"/>
      <c r="TPP61" s="1119"/>
      <c r="TPQ61" s="1119"/>
      <c r="TPR61" s="1119"/>
      <c r="TPS61" s="1119"/>
      <c r="TPT61" s="1119"/>
      <c r="TPU61" s="1119"/>
      <c r="TPV61" s="1119"/>
      <c r="TPW61" s="1119"/>
      <c r="TPX61" s="1119"/>
      <c r="TPY61" s="1119"/>
      <c r="TPZ61" s="1119"/>
      <c r="TQA61" s="1119"/>
      <c r="TQB61" s="1119"/>
      <c r="TQC61" s="1119"/>
      <c r="TQD61" s="1119"/>
      <c r="TQE61" s="1119"/>
      <c r="TQF61" s="1119"/>
      <c r="TQG61" s="1119"/>
      <c r="TQH61" s="1119"/>
      <c r="TQI61" s="1119"/>
      <c r="TQJ61" s="1119"/>
      <c r="TQK61" s="1119"/>
      <c r="TQL61" s="1119"/>
      <c r="TQM61" s="1119"/>
      <c r="TQN61" s="1119"/>
      <c r="TQO61" s="1119"/>
      <c r="TQP61" s="1119"/>
      <c r="TQQ61" s="1119"/>
      <c r="TQR61" s="1119"/>
      <c r="TQS61" s="1119"/>
      <c r="TQT61" s="1119"/>
      <c r="TQU61" s="1119"/>
      <c r="TQV61" s="1119"/>
      <c r="TQW61" s="1119"/>
      <c r="TQX61" s="1119"/>
      <c r="TQY61" s="1119"/>
      <c r="TQZ61" s="1119"/>
      <c r="TRA61" s="1119"/>
      <c r="TRB61" s="1119"/>
      <c r="TRC61" s="1119"/>
      <c r="TRD61" s="1119"/>
      <c r="TRE61" s="1119"/>
      <c r="TRF61" s="1119"/>
      <c r="TRG61" s="1119"/>
      <c r="TRH61" s="1119"/>
      <c r="TRI61" s="1119"/>
      <c r="TRJ61" s="1119"/>
      <c r="TRK61" s="1119"/>
      <c r="TRL61" s="1119"/>
      <c r="TRM61" s="1119"/>
      <c r="TRN61" s="1119"/>
      <c r="TRO61" s="1119"/>
      <c r="TRP61" s="1119"/>
      <c r="TRQ61" s="1119"/>
      <c r="TRR61" s="1119"/>
      <c r="TRS61" s="1119"/>
      <c r="TRT61" s="1119"/>
      <c r="TRU61" s="1119"/>
      <c r="TRV61" s="1119"/>
      <c r="TRW61" s="1119"/>
      <c r="TRX61" s="1119"/>
      <c r="TRY61" s="1119"/>
      <c r="TRZ61" s="1119"/>
      <c r="TSA61" s="1119"/>
      <c r="TSB61" s="1119"/>
      <c r="TSC61" s="1119"/>
      <c r="TSD61" s="1119"/>
      <c r="TSE61" s="1119"/>
      <c r="TSF61" s="1119"/>
      <c r="TSG61" s="1119"/>
      <c r="TSH61" s="1119"/>
      <c r="TSI61" s="1119"/>
      <c r="TSJ61" s="1119"/>
      <c r="TSK61" s="1119"/>
      <c r="TSL61" s="1119"/>
      <c r="TSM61" s="1119"/>
      <c r="TSN61" s="1119"/>
      <c r="TSO61" s="1119"/>
      <c r="TSP61" s="1119"/>
      <c r="TSQ61" s="1119"/>
      <c r="TSR61" s="1119"/>
      <c r="TSS61" s="1119"/>
      <c r="TST61" s="1119"/>
      <c r="TSU61" s="1119"/>
      <c r="TSV61" s="1119"/>
      <c r="TSW61" s="1119"/>
      <c r="TSX61" s="1119"/>
      <c r="TSY61" s="1119"/>
      <c r="TSZ61" s="1119"/>
      <c r="TTA61" s="1119"/>
      <c r="TTB61" s="1119"/>
      <c r="TTC61" s="1119"/>
      <c r="TTD61" s="1119"/>
      <c r="TTE61" s="1119"/>
      <c r="TTF61" s="1119"/>
      <c r="TTG61" s="1119"/>
      <c r="TTH61" s="1119"/>
      <c r="TTI61" s="1119"/>
      <c r="TTJ61" s="1119"/>
      <c r="TTK61" s="1119"/>
      <c r="TTL61" s="1119"/>
      <c r="TTM61" s="1119"/>
      <c r="TTN61" s="1119"/>
      <c r="TTO61" s="1119"/>
      <c r="TTP61" s="1119"/>
      <c r="TTQ61" s="1119"/>
      <c r="TTR61" s="1119"/>
      <c r="TTS61" s="1119"/>
      <c r="TTT61" s="1119"/>
      <c r="TTU61" s="1119"/>
      <c r="TTV61" s="1119"/>
      <c r="TTW61" s="1119"/>
      <c r="TTX61" s="1119"/>
      <c r="TTY61" s="1119"/>
      <c r="TTZ61" s="1119"/>
      <c r="TUA61" s="1119"/>
      <c r="TUB61" s="1119"/>
      <c r="TUC61" s="1119"/>
      <c r="TUD61" s="1119"/>
      <c r="TUE61" s="1119"/>
      <c r="TUF61" s="1119"/>
      <c r="TUG61" s="1119"/>
      <c r="TUH61" s="1119"/>
      <c r="TUI61" s="1119"/>
      <c r="TUJ61" s="1119"/>
      <c r="TUK61" s="1119"/>
      <c r="TUL61" s="1119"/>
      <c r="TUM61" s="1119"/>
      <c r="TUN61" s="1119"/>
      <c r="TUO61" s="1119"/>
      <c r="TUP61" s="1119"/>
      <c r="TUQ61" s="1119"/>
      <c r="TUR61" s="1119"/>
      <c r="TUS61" s="1119"/>
      <c r="TUT61" s="1119"/>
      <c r="TUU61" s="1119"/>
      <c r="TUV61" s="1119"/>
      <c r="TUW61" s="1119"/>
      <c r="TUX61" s="1119"/>
      <c r="TUY61" s="1119"/>
      <c r="TUZ61" s="1119"/>
      <c r="TVA61" s="1119"/>
      <c r="TVB61" s="1119"/>
      <c r="TVC61" s="1119"/>
      <c r="TVD61" s="1119"/>
      <c r="TVE61" s="1119"/>
      <c r="TVF61" s="1119"/>
      <c r="TVG61" s="1119"/>
      <c r="TVH61" s="1119"/>
      <c r="TVI61" s="1119"/>
      <c r="TVJ61" s="1119"/>
      <c r="TVK61" s="1119"/>
      <c r="TVL61" s="1119"/>
      <c r="TVM61" s="1119"/>
      <c r="TVN61" s="1119"/>
      <c r="TVO61" s="1119"/>
      <c r="TVP61" s="1119"/>
      <c r="TVQ61" s="1119"/>
      <c r="TVR61" s="1119"/>
      <c r="TVS61" s="1119"/>
      <c r="TVT61" s="1119"/>
      <c r="TVU61" s="1119"/>
      <c r="TVV61" s="1119"/>
      <c r="TVW61" s="1119"/>
      <c r="TVX61" s="1119"/>
      <c r="TVY61" s="1119"/>
      <c r="TVZ61" s="1119"/>
      <c r="TWA61" s="1119"/>
      <c r="TWB61" s="1119"/>
      <c r="TWC61" s="1119"/>
      <c r="TWD61" s="1119"/>
      <c r="TWE61" s="1119"/>
      <c r="TWF61" s="1119"/>
      <c r="TWG61" s="1119"/>
      <c r="TWH61" s="1119"/>
      <c r="TWI61" s="1119"/>
      <c r="TWJ61" s="1119"/>
      <c r="TWK61" s="1119"/>
      <c r="TWL61" s="1119"/>
      <c r="TWM61" s="1119"/>
      <c r="TWN61" s="1119"/>
      <c r="TWO61" s="1119"/>
      <c r="TWP61" s="1119"/>
      <c r="TWQ61" s="1119"/>
      <c r="TWR61" s="1119"/>
      <c r="TWS61" s="1119"/>
      <c r="TWT61" s="1119"/>
      <c r="TWU61" s="1119"/>
      <c r="TWV61" s="1119"/>
      <c r="TWW61" s="1119"/>
      <c r="TWX61" s="1119"/>
      <c r="TWY61" s="1119"/>
      <c r="TWZ61" s="1119"/>
      <c r="TXA61" s="1119"/>
      <c r="TXB61" s="1119"/>
      <c r="TXC61" s="1119"/>
      <c r="TXD61" s="1119"/>
      <c r="TXE61" s="1119"/>
      <c r="TXF61" s="1119"/>
      <c r="TXG61" s="1119"/>
      <c r="TXH61" s="1119"/>
      <c r="TXI61" s="1119"/>
      <c r="TXJ61" s="1119"/>
      <c r="TXK61" s="1119"/>
      <c r="TXL61" s="1119"/>
      <c r="TXM61" s="1119"/>
      <c r="TXN61" s="1119"/>
      <c r="TXO61" s="1119"/>
      <c r="TXP61" s="1119"/>
      <c r="TXQ61" s="1119"/>
      <c r="TXR61" s="1119"/>
      <c r="TXS61" s="1119"/>
      <c r="TXT61" s="1119"/>
      <c r="TXU61" s="1119"/>
      <c r="TXV61" s="1119"/>
      <c r="TXW61" s="1119"/>
      <c r="TXX61" s="1119"/>
      <c r="TXY61" s="1119"/>
      <c r="TXZ61" s="1119"/>
      <c r="TYA61" s="1119"/>
      <c r="TYB61" s="1119"/>
      <c r="TYC61" s="1119"/>
      <c r="TYD61" s="1119"/>
      <c r="TYE61" s="1119"/>
      <c r="TYF61" s="1119"/>
      <c r="TYG61" s="1119"/>
      <c r="TYH61" s="1119"/>
      <c r="TYI61" s="1119"/>
      <c r="TYJ61" s="1119"/>
      <c r="TYK61" s="1119"/>
      <c r="TYL61" s="1119"/>
      <c r="TYM61" s="1119"/>
      <c r="TYN61" s="1119"/>
      <c r="TYO61" s="1119"/>
      <c r="TYP61" s="1119"/>
      <c r="TYQ61" s="1119"/>
      <c r="TYR61" s="1119"/>
      <c r="TYS61" s="1119"/>
      <c r="TYT61" s="1119"/>
      <c r="TYU61" s="1119"/>
      <c r="TYV61" s="1119"/>
      <c r="TYW61" s="1119"/>
      <c r="TYX61" s="1119"/>
      <c r="TYY61" s="1119"/>
      <c r="TYZ61" s="1119"/>
      <c r="TZA61" s="1119"/>
      <c r="TZB61" s="1119"/>
      <c r="TZC61" s="1119"/>
      <c r="TZD61" s="1119"/>
      <c r="TZE61" s="1119"/>
      <c r="TZF61" s="1119"/>
      <c r="TZG61" s="1119"/>
      <c r="TZH61" s="1119"/>
      <c r="TZI61" s="1119"/>
      <c r="TZJ61" s="1119"/>
      <c r="TZK61" s="1119"/>
      <c r="TZL61" s="1119"/>
      <c r="TZM61" s="1119"/>
      <c r="TZN61" s="1119"/>
      <c r="TZO61" s="1119"/>
      <c r="TZP61" s="1119"/>
      <c r="TZQ61" s="1119"/>
      <c r="TZR61" s="1119"/>
      <c r="TZS61" s="1119"/>
      <c r="TZT61" s="1119"/>
      <c r="TZU61" s="1119"/>
      <c r="TZV61" s="1119"/>
      <c r="TZW61" s="1119"/>
      <c r="TZX61" s="1119"/>
      <c r="TZY61" s="1119"/>
      <c r="TZZ61" s="1119"/>
      <c r="UAA61" s="1119"/>
      <c r="UAB61" s="1119"/>
      <c r="UAC61" s="1119"/>
      <c r="UAD61" s="1119"/>
      <c r="UAE61" s="1119"/>
      <c r="UAF61" s="1119"/>
      <c r="UAG61" s="1119"/>
      <c r="UAH61" s="1119"/>
      <c r="UAI61" s="1119"/>
      <c r="UAJ61" s="1119"/>
      <c r="UAK61" s="1119"/>
      <c r="UAL61" s="1119"/>
      <c r="UAM61" s="1119"/>
      <c r="UAN61" s="1119"/>
      <c r="UAO61" s="1119"/>
      <c r="UAP61" s="1119"/>
      <c r="UAQ61" s="1119"/>
      <c r="UAR61" s="1119"/>
      <c r="UAS61" s="1119"/>
      <c r="UAT61" s="1119"/>
      <c r="UAU61" s="1119"/>
      <c r="UAV61" s="1119"/>
      <c r="UAW61" s="1119"/>
      <c r="UAX61" s="1119"/>
      <c r="UAY61" s="1119"/>
      <c r="UAZ61" s="1119"/>
      <c r="UBA61" s="1119"/>
      <c r="UBB61" s="1119"/>
      <c r="UBC61" s="1119"/>
      <c r="UBD61" s="1119"/>
      <c r="UBE61" s="1119"/>
      <c r="UBF61" s="1119"/>
      <c r="UBG61" s="1119"/>
      <c r="UBH61" s="1119"/>
      <c r="UBI61" s="1119"/>
      <c r="UBJ61" s="1119"/>
      <c r="UBK61" s="1119"/>
      <c r="UBL61" s="1119"/>
      <c r="UBM61" s="1119"/>
      <c r="UBN61" s="1119"/>
      <c r="UBO61" s="1119"/>
      <c r="UBP61" s="1119"/>
      <c r="UBQ61" s="1119"/>
      <c r="UBR61" s="1119"/>
      <c r="UBS61" s="1119"/>
      <c r="UBT61" s="1119"/>
      <c r="UBU61" s="1119"/>
      <c r="UBV61" s="1119"/>
      <c r="UBW61" s="1119"/>
      <c r="UBX61" s="1119"/>
      <c r="UBY61" s="1119"/>
      <c r="UBZ61" s="1119"/>
      <c r="UCA61" s="1119"/>
      <c r="UCB61" s="1119"/>
      <c r="UCC61" s="1119"/>
      <c r="UCD61" s="1119"/>
      <c r="UCE61" s="1119"/>
      <c r="UCF61" s="1119"/>
      <c r="UCG61" s="1119"/>
      <c r="UCH61" s="1119"/>
      <c r="UCI61" s="1119"/>
      <c r="UCJ61" s="1119"/>
      <c r="UCK61" s="1119"/>
      <c r="UCL61" s="1119"/>
      <c r="UCM61" s="1119"/>
      <c r="UCN61" s="1119"/>
      <c r="UCO61" s="1119"/>
      <c r="UCP61" s="1119"/>
      <c r="UCQ61" s="1119"/>
      <c r="UCR61" s="1119"/>
      <c r="UCS61" s="1119"/>
      <c r="UCT61" s="1119"/>
      <c r="UCU61" s="1119"/>
      <c r="UCV61" s="1119"/>
      <c r="UCW61" s="1119"/>
      <c r="UCX61" s="1119"/>
      <c r="UCY61" s="1119"/>
      <c r="UCZ61" s="1119"/>
      <c r="UDA61" s="1119"/>
      <c r="UDB61" s="1119"/>
      <c r="UDC61" s="1119"/>
      <c r="UDD61" s="1119"/>
      <c r="UDE61" s="1119"/>
      <c r="UDF61" s="1119"/>
      <c r="UDG61" s="1119"/>
      <c r="UDH61" s="1119"/>
      <c r="UDI61" s="1119"/>
      <c r="UDJ61" s="1119"/>
      <c r="UDK61" s="1119"/>
      <c r="UDL61" s="1119"/>
      <c r="UDM61" s="1119"/>
      <c r="UDN61" s="1119"/>
      <c r="UDO61" s="1119"/>
      <c r="UDP61" s="1119"/>
      <c r="UDQ61" s="1119"/>
      <c r="UDR61" s="1119"/>
      <c r="UDS61" s="1119"/>
      <c r="UDT61" s="1119"/>
      <c r="UDU61" s="1119"/>
      <c r="UDV61" s="1119"/>
      <c r="UDW61" s="1119"/>
      <c r="UDX61" s="1119"/>
      <c r="UDY61" s="1119"/>
      <c r="UDZ61" s="1119"/>
      <c r="UEA61" s="1119"/>
      <c r="UEB61" s="1119"/>
      <c r="UEC61" s="1119"/>
      <c r="UED61" s="1119"/>
      <c r="UEE61" s="1119"/>
      <c r="UEF61" s="1119"/>
      <c r="UEG61" s="1119"/>
      <c r="UEH61" s="1119"/>
      <c r="UEI61" s="1119"/>
      <c r="UEJ61" s="1119"/>
      <c r="UEK61" s="1119"/>
      <c r="UEL61" s="1119"/>
      <c r="UEM61" s="1119"/>
      <c r="UEN61" s="1119"/>
      <c r="UEO61" s="1119"/>
      <c r="UEP61" s="1119"/>
      <c r="UEQ61" s="1119"/>
      <c r="UER61" s="1119"/>
      <c r="UES61" s="1119"/>
      <c r="UET61" s="1119"/>
      <c r="UEU61" s="1119"/>
      <c r="UEV61" s="1119"/>
      <c r="UEW61" s="1119"/>
      <c r="UEX61" s="1119"/>
      <c r="UEY61" s="1119"/>
      <c r="UEZ61" s="1119"/>
      <c r="UFA61" s="1119"/>
      <c r="UFB61" s="1119"/>
      <c r="UFC61" s="1119"/>
      <c r="UFD61" s="1119"/>
      <c r="UFE61" s="1119"/>
      <c r="UFF61" s="1119"/>
      <c r="UFG61" s="1119"/>
      <c r="UFH61" s="1119"/>
      <c r="UFI61" s="1119"/>
      <c r="UFJ61" s="1119"/>
      <c r="UFK61" s="1119"/>
      <c r="UFL61" s="1119"/>
      <c r="UFM61" s="1119"/>
      <c r="UFN61" s="1119"/>
      <c r="UFO61" s="1119"/>
      <c r="UFP61" s="1119"/>
      <c r="UFQ61" s="1119"/>
      <c r="UFR61" s="1119"/>
      <c r="UFS61" s="1119"/>
      <c r="UFT61" s="1119"/>
      <c r="UFU61" s="1119"/>
      <c r="UFV61" s="1119"/>
      <c r="UFW61" s="1119"/>
      <c r="UFX61" s="1119"/>
      <c r="UFY61" s="1119"/>
      <c r="UFZ61" s="1119"/>
      <c r="UGA61" s="1119"/>
      <c r="UGB61" s="1119"/>
      <c r="UGC61" s="1119"/>
      <c r="UGD61" s="1119"/>
      <c r="UGE61" s="1119"/>
      <c r="UGF61" s="1119"/>
      <c r="UGG61" s="1119"/>
      <c r="UGH61" s="1119"/>
      <c r="UGI61" s="1119"/>
      <c r="UGJ61" s="1119"/>
      <c r="UGK61" s="1119"/>
      <c r="UGL61" s="1119"/>
      <c r="UGM61" s="1119"/>
      <c r="UGN61" s="1119"/>
      <c r="UGO61" s="1119"/>
      <c r="UGP61" s="1119"/>
      <c r="UGQ61" s="1119"/>
      <c r="UGR61" s="1119"/>
      <c r="UGS61" s="1119"/>
      <c r="UGT61" s="1119"/>
      <c r="UGU61" s="1119"/>
      <c r="UGV61" s="1119"/>
      <c r="UGW61" s="1119"/>
      <c r="UGX61" s="1119"/>
      <c r="UGY61" s="1119"/>
      <c r="UGZ61" s="1119"/>
      <c r="UHA61" s="1119"/>
      <c r="UHB61" s="1119"/>
      <c r="UHC61" s="1119"/>
      <c r="UHD61" s="1119"/>
      <c r="UHE61" s="1119"/>
      <c r="UHF61" s="1119"/>
      <c r="UHG61" s="1119"/>
      <c r="UHH61" s="1119"/>
      <c r="UHI61" s="1119"/>
      <c r="UHJ61" s="1119"/>
      <c r="UHK61" s="1119"/>
      <c r="UHL61" s="1119"/>
      <c r="UHM61" s="1119"/>
      <c r="UHN61" s="1119"/>
      <c r="UHO61" s="1119"/>
      <c r="UHP61" s="1119"/>
      <c r="UHQ61" s="1119"/>
      <c r="UHR61" s="1119"/>
      <c r="UHS61" s="1119"/>
      <c r="UHT61" s="1119"/>
      <c r="UHU61" s="1119"/>
      <c r="UHV61" s="1119"/>
      <c r="UHW61" s="1119"/>
      <c r="UHX61" s="1119"/>
      <c r="UHY61" s="1119"/>
      <c r="UHZ61" s="1119"/>
      <c r="UIA61" s="1119"/>
      <c r="UIB61" s="1119"/>
      <c r="UIC61" s="1119"/>
      <c r="UID61" s="1119"/>
      <c r="UIE61" s="1119"/>
      <c r="UIF61" s="1119"/>
      <c r="UIG61" s="1119"/>
      <c r="UIH61" s="1119"/>
      <c r="UII61" s="1119"/>
      <c r="UIJ61" s="1119"/>
      <c r="UIK61" s="1119"/>
      <c r="UIL61" s="1119"/>
      <c r="UIM61" s="1119"/>
      <c r="UIN61" s="1119"/>
      <c r="UIO61" s="1119"/>
      <c r="UIP61" s="1119"/>
      <c r="UIQ61" s="1119"/>
      <c r="UIR61" s="1119"/>
      <c r="UIS61" s="1119"/>
      <c r="UIT61" s="1119"/>
      <c r="UIU61" s="1119"/>
      <c r="UIV61" s="1119"/>
      <c r="UIW61" s="1119"/>
      <c r="UIX61" s="1119"/>
      <c r="UIY61" s="1119"/>
      <c r="UIZ61" s="1119"/>
      <c r="UJA61" s="1119"/>
      <c r="UJB61" s="1119"/>
      <c r="UJC61" s="1119"/>
      <c r="UJD61" s="1119"/>
      <c r="UJE61" s="1119"/>
      <c r="UJF61" s="1119"/>
      <c r="UJG61" s="1119"/>
      <c r="UJH61" s="1119"/>
      <c r="UJI61" s="1119"/>
      <c r="UJJ61" s="1119"/>
      <c r="UJK61" s="1119"/>
      <c r="UJL61" s="1119"/>
      <c r="UJM61" s="1119"/>
      <c r="UJN61" s="1119"/>
      <c r="UJO61" s="1119"/>
      <c r="UJP61" s="1119"/>
      <c r="UJQ61" s="1119"/>
      <c r="UJR61" s="1119"/>
      <c r="UJS61" s="1119"/>
      <c r="UJT61" s="1119"/>
      <c r="UJU61" s="1119"/>
      <c r="UJV61" s="1119"/>
      <c r="UJW61" s="1119"/>
      <c r="UJX61" s="1119"/>
      <c r="UJY61" s="1119"/>
      <c r="UJZ61" s="1119"/>
      <c r="UKA61" s="1119"/>
      <c r="UKB61" s="1119"/>
      <c r="UKC61" s="1119"/>
      <c r="UKD61" s="1119"/>
      <c r="UKE61" s="1119"/>
      <c r="UKF61" s="1119"/>
      <c r="UKG61" s="1119"/>
      <c r="UKH61" s="1119"/>
      <c r="UKI61" s="1119"/>
      <c r="UKJ61" s="1119"/>
      <c r="UKK61" s="1119"/>
      <c r="UKL61" s="1119"/>
      <c r="UKM61" s="1119"/>
      <c r="UKN61" s="1119"/>
      <c r="UKO61" s="1119"/>
      <c r="UKP61" s="1119"/>
      <c r="UKQ61" s="1119"/>
      <c r="UKR61" s="1119"/>
      <c r="UKS61" s="1119"/>
      <c r="UKT61" s="1119"/>
      <c r="UKU61" s="1119"/>
      <c r="UKV61" s="1119"/>
      <c r="UKW61" s="1119"/>
      <c r="UKX61" s="1119"/>
      <c r="UKY61" s="1119"/>
      <c r="UKZ61" s="1119"/>
      <c r="ULA61" s="1119"/>
      <c r="ULB61" s="1119"/>
      <c r="ULC61" s="1119"/>
      <c r="ULD61" s="1119"/>
      <c r="ULE61" s="1119"/>
      <c r="ULF61" s="1119"/>
      <c r="ULG61" s="1119"/>
      <c r="ULH61" s="1119"/>
      <c r="ULI61" s="1119"/>
      <c r="ULJ61" s="1119"/>
      <c r="ULK61" s="1119"/>
      <c r="ULL61" s="1119"/>
      <c r="ULM61" s="1119"/>
      <c r="ULN61" s="1119"/>
      <c r="ULO61" s="1119"/>
      <c r="ULP61" s="1119"/>
      <c r="ULQ61" s="1119"/>
      <c r="ULR61" s="1119"/>
      <c r="ULS61" s="1119"/>
      <c r="ULT61" s="1119"/>
      <c r="ULU61" s="1119"/>
      <c r="ULV61" s="1119"/>
      <c r="ULW61" s="1119"/>
      <c r="ULX61" s="1119"/>
      <c r="ULY61" s="1119"/>
      <c r="ULZ61" s="1119"/>
      <c r="UMA61" s="1119"/>
      <c r="UMB61" s="1119"/>
      <c r="UMC61" s="1119"/>
      <c r="UMD61" s="1119"/>
      <c r="UME61" s="1119"/>
      <c r="UMF61" s="1119"/>
      <c r="UMG61" s="1119"/>
      <c r="UMH61" s="1119"/>
      <c r="UMI61" s="1119"/>
      <c r="UMJ61" s="1119"/>
      <c r="UMK61" s="1119"/>
      <c r="UML61" s="1119"/>
      <c r="UMM61" s="1119"/>
      <c r="UMN61" s="1119"/>
      <c r="UMO61" s="1119"/>
      <c r="UMP61" s="1119"/>
      <c r="UMQ61" s="1119"/>
      <c r="UMR61" s="1119"/>
      <c r="UMS61" s="1119"/>
      <c r="UMT61" s="1119"/>
      <c r="UMU61" s="1119"/>
      <c r="UMV61" s="1119"/>
      <c r="UMW61" s="1119"/>
      <c r="UMX61" s="1119"/>
      <c r="UMY61" s="1119"/>
      <c r="UMZ61" s="1119"/>
      <c r="UNA61" s="1119"/>
      <c r="UNB61" s="1119"/>
      <c r="UNC61" s="1119"/>
      <c r="UND61" s="1119"/>
      <c r="UNE61" s="1119"/>
      <c r="UNF61" s="1119"/>
      <c r="UNG61" s="1119"/>
      <c r="UNH61" s="1119"/>
      <c r="UNI61" s="1119"/>
      <c r="UNJ61" s="1119"/>
      <c r="UNK61" s="1119"/>
      <c r="UNL61" s="1119"/>
      <c r="UNM61" s="1119"/>
      <c r="UNN61" s="1119"/>
      <c r="UNO61" s="1119"/>
      <c r="UNP61" s="1119"/>
      <c r="UNQ61" s="1119"/>
      <c r="UNR61" s="1119"/>
      <c r="UNS61" s="1119"/>
      <c r="UNT61" s="1119"/>
      <c r="UNU61" s="1119"/>
      <c r="UNV61" s="1119"/>
      <c r="UNW61" s="1119"/>
      <c r="UNX61" s="1119"/>
      <c r="UNY61" s="1119"/>
      <c r="UNZ61" s="1119"/>
      <c r="UOA61" s="1119"/>
      <c r="UOB61" s="1119"/>
      <c r="UOC61" s="1119"/>
      <c r="UOD61" s="1119"/>
      <c r="UOE61" s="1119"/>
      <c r="UOF61" s="1119"/>
      <c r="UOG61" s="1119"/>
      <c r="UOH61" s="1119"/>
      <c r="UOI61" s="1119"/>
      <c r="UOJ61" s="1119"/>
      <c r="UOK61" s="1119"/>
      <c r="UOL61" s="1119"/>
      <c r="UOM61" s="1119"/>
      <c r="UON61" s="1119"/>
      <c r="UOO61" s="1119"/>
      <c r="UOP61" s="1119"/>
      <c r="UOQ61" s="1119"/>
      <c r="UOR61" s="1119"/>
      <c r="UOS61" s="1119"/>
      <c r="UOT61" s="1119"/>
      <c r="UOU61" s="1119"/>
      <c r="UOV61" s="1119"/>
      <c r="UOW61" s="1119"/>
      <c r="UOX61" s="1119"/>
      <c r="UOY61" s="1119"/>
      <c r="UOZ61" s="1119"/>
      <c r="UPA61" s="1119"/>
      <c r="UPB61" s="1119"/>
      <c r="UPC61" s="1119"/>
      <c r="UPD61" s="1119"/>
      <c r="UPE61" s="1119"/>
      <c r="UPF61" s="1119"/>
      <c r="UPG61" s="1119"/>
      <c r="UPH61" s="1119"/>
      <c r="UPI61" s="1119"/>
      <c r="UPJ61" s="1119"/>
      <c r="UPK61" s="1119"/>
      <c r="UPL61" s="1119"/>
      <c r="UPM61" s="1119"/>
      <c r="UPN61" s="1119"/>
      <c r="UPO61" s="1119"/>
      <c r="UPP61" s="1119"/>
      <c r="UPQ61" s="1119"/>
      <c r="UPR61" s="1119"/>
      <c r="UPS61" s="1119"/>
      <c r="UPT61" s="1119"/>
      <c r="UPU61" s="1119"/>
      <c r="UPV61" s="1119"/>
      <c r="UPW61" s="1119"/>
      <c r="UPX61" s="1119"/>
      <c r="UPY61" s="1119"/>
      <c r="UPZ61" s="1119"/>
      <c r="UQA61" s="1119"/>
      <c r="UQB61" s="1119"/>
      <c r="UQC61" s="1119"/>
      <c r="UQD61" s="1119"/>
      <c r="UQE61" s="1119"/>
      <c r="UQF61" s="1119"/>
      <c r="UQG61" s="1119"/>
      <c r="UQH61" s="1119"/>
      <c r="UQI61" s="1119"/>
      <c r="UQJ61" s="1119"/>
      <c r="UQK61" s="1119"/>
      <c r="UQL61" s="1119"/>
      <c r="UQM61" s="1119"/>
      <c r="UQN61" s="1119"/>
      <c r="UQO61" s="1119"/>
      <c r="UQP61" s="1119"/>
      <c r="UQQ61" s="1119"/>
      <c r="UQR61" s="1119"/>
      <c r="UQS61" s="1119"/>
      <c r="UQT61" s="1119"/>
      <c r="UQU61" s="1119"/>
      <c r="UQV61" s="1119"/>
      <c r="UQW61" s="1119"/>
      <c r="UQX61" s="1119"/>
      <c r="UQY61" s="1119"/>
      <c r="UQZ61" s="1119"/>
      <c r="URA61" s="1119"/>
      <c r="URB61" s="1119"/>
      <c r="URC61" s="1119"/>
      <c r="URD61" s="1119"/>
      <c r="URE61" s="1119"/>
      <c r="URF61" s="1119"/>
      <c r="URG61" s="1119"/>
      <c r="URH61" s="1119"/>
      <c r="URI61" s="1119"/>
      <c r="URJ61" s="1119"/>
      <c r="URK61" s="1119"/>
      <c r="URL61" s="1119"/>
      <c r="URM61" s="1119"/>
      <c r="URN61" s="1119"/>
      <c r="URO61" s="1119"/>
      <c r="URP61" s="1119"/>
      <c r="URQ61" s="1119"/>
      <c r="URR61" s="1119"/>
      <c r="URS61" s="1119"/>
      <c r="URT61" s="1119"/>
      <c r="URU61" s="1119"/>
      <c r="URV61" s="1119"/>
      <c r="URW61" s="1119"/>
      <c r="URX61" s="1119"/>
      <c r="URY61" s="1119"/>
      <c r="URZ61" s="1119"/>
      <c r="USA61" s="1119"/>
      <c r="USB61" s="1119"/>
      <c r="USC61" s="1119"/>
      <c r="USD61" s="1119"/>
      <c r="USE61" s="1119"/>
      <c r="USF61" s="1119"/>
      <c r="USG61" s="1119"/>
      <c r="USH61" s="1119"/>
      <c r="USI61" s="1119"/>
      <c r="USJ61" s="1119"/>
      <c r="USK61" s="1119"/>
      <c r="USL61" s="1119"/>
      <c r="USM61" s="1119"/>
      <c r="USN61" s="1119"/>
      <c r="USO61" s="1119"/>
      <c r="USP61" s="1119"/>
      <c r="USQ61" s="1119"/>
      <c r="USR61" s="1119"/>
      <c r="USS61" s="1119"/>
      <c r="UST61" s="1119"/>
      <c r="USU61" s="1119"/>
      <c r="USV61" s="1119"/>
      <c r="USW61" s="1119"/>
      <c r="USX61" s="1119"/>
      <c r="USY61" s="1119"/>
      <c r="USZ61" s="1119"/>
      <c r="UTA61" s="1119"/>
      <c r="UTB61" s="1119"/>
      <c r="UTC61" s="1119"/>
      <c r="UTD61" s="1119"/>
      <c r="UTE61" s="1119"/>
      <c r="UTF61" s="1119"/>
      <c r="UTG61" s="1119"/>
      <c r="UTH61" s="1119"/>
      <c r="UTI61" s="1119"/>
      <c r="UTJ61" s="1119"/>
      <c r="UTK61" s="1119"/>
      <c r="UTL61" s="1119"/>
      <c r="UTM61" s="1119"/>
      <c r="UTN61" s="1119"/>
      <c r="UTO61" s="1119"/>
      <c r="UTP61" s="1119"/>
      <c r="UTQ61" s="1119"/>
      <c r="UTR61" s="1119"/>
      <c r="UTS61" s="1119"/>
      <c r="UTT61" s="1119"/>
      <c r="UTU61" s="1119"/>
      <c r="UTV61" s="1119"/>
      <c r="UTW61" s="1119"/>
      <c r="UTX61" s="1119"/>
      <c r="UTY61" s="1119"/>
      <c r="UTZ61" s="1119"/>
      <c r="UUA61" s="1119"/>
      <c r="UUB61" s="1119"/>
      <c r="UUC61" s="1119"/>
      <c r="UUD61" s="1119"/>
      <c r="UUE61" s="1119"/>
      <c r="UUF61" s="1119"/>
      <c r="UUG61" s="1119"/>
      <c r="UUH61" s="1119"/>
      <c r="UUI61" s="1119"/>
      <c r="UUJ61" s="1119"/>
      <c r="UUK61" s="1119"/>
      <c r="UUL61" s="1119"/>
      <c r="UUM61" s="1119"/>
      <c r="UUN61" s="1119"/>
      <c r="UUO61" s="1119"/>
      <c r="UUP61" s="1119"/>
      <c r="UUQ61" s="1119"/>
      <c r="UUR61" s="1119"/>
      <c r="UUS61" s="1119"/>
      <c r="UUT61" s="1119"/>
      <c r="UUU61" s="1119"/>
      <c r="UUV61" s="1119"/>
      <c r="UUW61" s="1119"/>
      <c r="UUX61" s="1119"/>
      <c r="UUY61" s="1119"/>
      <c r="UUZ61" s="1119"/>
      <c r="UVA61" s="1119"/>
      <c r="UVB61" s="1119"/>
      <c r="UVC61" s="1119"/>
      <c r="UVD61" s="1119"/>
      <c r="UVE61" s="1119"/>
      <c r="UVF61" s="1119"/>
      <c r="UVG61" s="1119"/>
      <c r="UVH61" s="1119"/>
      <c r="UVI61" s="1119"/>
      <c r="UVJ61" s="1119"/>
      <c r="UVK61" s="1119"/>
      <c r="UVL61" s="1119"/>
      <c r="UVM61" s="1119"/>
      <c r="UVN61" s="1119"/>
      <c r="UVO61" s="1119"/>
      <c r="UVP61" s="1119"/>
      <c r="UVQ61" s="1119"/>
      <c r="UVR61" s="1119"/>
      <c r="UVS61" s="1119"/>
      <c r="UVT61" s="1119"/>
      <c r="UVU61" s="1119"/>
      <c r="UVV61" s="1119"/>
      <c r="UVW61" s="1119"/>
      <c r="UVX61" s="1119"/>
      <c r="UVY61" s="1119"/>
      <c r="UVZ61" s="1119"/>
      <c r="UWA61" s="1119"/>
      <c r="UWB61" s="1119"/>
      <c r="UWC61" s="1119"/>
      <c r="UWD61" s="1119"/>
      <c r="UWE61" s="1119"/>
      <c r="UWF61" s="1119"/>
      <c r="UWG61" s="1119"/>
      <c r="UWH61" s="1119"/>
      <c r="UWI61" s="1119"/>
      <c r="UWJ61" s="1119"/>
      <c r="UWK61" s="1119"/>
      <c r="UWL61" s="1119"/>
      <c r="UWM61" s="1119"/>
      <c r="UWN61" s="1119"/>
      <c r="UWO61" s="1119"/>
      <c r="UWP61" s="1119"/>
      <c r="UWQ61" s="1119"/>
      <c r="UWR61" s="1119"/>
      <c r="UWS61" s="1119"/>
      <c r="UWT61" s="1119"/>
      <c r="UWU61" s="1119"/>
      <c r="UWV61" s="1119"/>
      <c r="UWW61" s="1119"/>
      <c r="UWX61" s="1119"/>
      <c r="UWY61" s="1119"/>
      <c r="UWZ61" s="1119"/>
      <c r="UXA61" s="1119"/>
      <c r="UXB61" s="1119"/>
      <c r="UXC61" s="1119"/>
      <c r="UXD61" s="1119"/>
      <c r="UXE61" s="1119"/>
      <c r="UXF61" s="1119"/>
      <c r="UXG61" s="1119"/>
      <c r="UXH61" s="1119"/>
      <c r="UXI61" s="1119"/>
      <c r="UXJ61" s="1119"/>
      <c r="UXK61" s="1119"/>
      <c r="UXL61" s="1119"/>
      <c r="UXM61" s="1119"/>
      <c r="UXN61" s="1119"/>
      <c r="UXO61" s="1119"/>
      <c r="UXP61" s="1119"/>
      <c r="UXQ61" s="1119"/>
      <c r="UXR61" s="1119"/>
      <c r="UXS61" s="1119"/>
      <c r="UXT61" s="1119"/>
      <c r="UXU61" s="1119"/>
      <c r="UXV61" s="1119"/>
      <c r="UXW61" s="1119"/>
      <c r="UXX61" s="1119"/>
      <c r="UXY61" s="1119"/>
      <c r="UXZ61" s="1119"/>
      <c r="UYA61" s="1119"/>
      <c r="UYB61" s="1119"/>
      <c r="UYC61" s="1119"/>
      <c r="UYD61" s="1119"/>
      <c r="UYE61" s="1119"/>
      <c r="UYF61" s="1119"/>
      <c r="UYG61" s="1119"/>
      <c r="UYH61" s="1119"/>
      <c r="UYI61" s="1119"/>
      <c r="UYJ61" s="1119"/>
      <c r="UYK61" s="1119"/>
      <c r="UYL61" s="1119"/>
      <c r="UYM61" s="1119"/>
      <c r="UYN61" s="1119"/>
      <c r="UYO61" s="1119"/>
      <c r="UYP61" s="1119"/>
      <c r="UYQ61" s="1119"/>
      <c r="UYR61" s="1119"/>
      <c r="UYS61" s="1119"/>
      <c r="UYT61" s="1119"/>
      <c r="UYU61" s="1119"/>
      <c r="UYV61" s="1119"/>
      <c r="UYW61" s="1119"/>
      <c r="UYX61" s="1119"/>
      <c r="UYY61" s="1119"/>
      <c r="UYZ61" s="1119"/>
      <c r="UZA61" s="1119"/>
      <c r="UZB61" s="1119"/>
      <c r="UZC61" s="1119"/>
      <c r="UZD61" s="1119"/>
      <c r="UZE61" s="1119"/>
      <c r="UZF61" s="1119"/>
      <c r="UZG61" s="1119"/>
      <c r="UZH61" s="1119"/>
      <c r="UZI61" s="1119"/>
      <c r="UZJ61" s="1119"/>
      <c r="UZK61" s="1119"/>
      <c r="UZL61" s="1119"/>
      <c r="UZM61" s="1119"/>
      <c r="UZN61" s="1119"/>
      <c r="UZO61" s="1119"/>
      <c r="UZP61" s="1119"/>
      <c r="UZQ61" s="1119"/>
      <c r="UZR61" s="1119"/>
      <c r="UZS61" s="1119"/>
      <c r="UZT61" s="1119"/>
      <c r="UZU61" s="1119"/>
      <c r="UZV61" s="1119"/>
      <c r="UZW61" s="1119"/>
      <c r="UZX61" s="1119"/>
      <c r="UZY61" s="1119"/>
      <c r="UZZ61" s="1119"/>
      <c r="VAA61" s="1119"/>
      <c r="VAB61" s="1119"/>
      <c r="VAC61" s="1119"/>
      <c r="VAD61" s="1119"/>
      <c r="VAE61" s="1119"/>
      <c r="VAF61" s="1119"/>
      <c r="VAG61" s="1119"/>
      <c r="VAH61" s="1119"/>
      <c r="VAI61" s="1119"/>
      <c r="VAJ61" s="1119"/>
      <c r="VAK61" s="1119"/>
      <c r="VAL61" s="1119"/>
      <c r="VAM61" s="1119"/>
      <c r="VAN61" s="1119"/>
      <c r="VAO61" s="1119"/>
      <c r="VAP61" s="1119"/>
      <c r="VAQ61" s="1119"/>
      <c r="VAR61" s="1119"/>
      <c r="VAS61" s="1119"/>
      <c r="VAT61" s="1119"/>
      <c r="VAU61" s="1119"/>
      <c r="VAV61" s="1119"/>
      <c r="VAW61" s="1119"/>
      <c r="VAX61" s="1119"/>
      <c r="VAY61" s="1119"/>
      <c r="VAZ61" s="1119"/>
      <c r="VBA61" s="1119"/>
      <c r="VBB61" s="1119"/>
      <c r="VBC61" s="1119"/>
      <c r="VBD61" s="1119"/>
      <c r="VBE61" s="1119"/>
      <c r="VBF61" s="1119"/>
      <c r="VBG61" s="1119"/>
      <c r="VBH61" s="1119"/>
      <c r="VBI61" s="1119"/>
      <c r="VBJ61" s="1119"/>
      <c r="VBK61" s="1119"/>
      <c r="VBL61" s="1119"/>
      <c r="VBM61" s="1119"/>
      <c r="VBN61" s="1119"/>
      <c r="VBO61" s="1119"/>
      <c r="VBP61" s="1119"/>
      <c r="VBQ61" s="1119"/>
      <c r="VBR61" s="1119"/>
      <c r="VBS61" s="1119"/>
      <c r="VBT61" s="1119"/>
      <c r="VBU61" s="1119"/>
      <c r="VBV61" s="1119"/>
      <c r="VBW61" s="1119"/>
      <c r="VBX61" s="1119"/>
      <c r="VBY61" s="1119"/>
      <c r="VBZ61" s="1119"/>
      <c r="VCA61" s="1119"/>
      <c r="VCB61" s="1119"/>
      <c r="VCC61" s="1119"/>
      <c r="VCD61" s="1119"/>
      <c r="VCE61" s="1119"/>
      <c r="VCF61" s="1119"/>
      <c r="VCG61" s="1119"/>
      <c r="VCH61" s="1119"/>
      <c r="VCI61" s="1119"/>
      <c r="VCJ61" s="1119"/>
      <c r="VCK61" s="1119"/>
      <c r="VCL61" s="1119"/>
      <c r="VCM61" s="1119"/>
      <c r="VCN61" s="1119"/>
      <c r="VCO61" s="1119"/>
      <c r="VCP61" s="1119"/>
      <c r="VCQ61" s="1119"/>
      <c r="VCR61" s="1119"/>
      <c r="VCS61" s="1119"/>
      <c r="VCT61" s="1119"/>
      <c r="VCU61" s="1119"/>
      <c r="VCV61" s="1119"/>
      <c r="VCW61" s="1119"/>
      <c r="VCX61" s="1119"/>
      <c r="VCY61" s="1119"/>
      <c r="VCZ61" s="1119"/>
      <c r="VDA61" s="1119"/>
      <c r="VDB61" s="1119"/>
      <c r="VDC61" s="1119"/>
      <c r="VDD61" s="1119"/>
      <c r="VDE61" s="1119"/>
      <c r="VDF61" s="1119"/>
      <c r="VDG61" s="1119"/>
      <c r="VDH61" s="1119"/>
      <c r="VDI61" s="1119"/>
      <c r="VDJ61" s="1119"/>
      <c r="VDK61" s="1119"/>
      <c r="VDL61" s="1119"/>
      <c r="VDM61" s="1119"/>
      <c r="VDN61" s="1119"/>
      <c r="VDO61" s="1119"/>
      <c r="VDP61" s="1119"/>
      <c r="VDQ61" s="1119"/>
      <c r="VDR61" s="1119"/>
      <c r="VDS61" s="1119"/>
      <c r="VDT61" s="1119"/>
      <c r="VDU61" s="1119"/>
      <c r="VDV61" s="1119"/>
      <c r="VDW61" s="1119"/>
      <c r="VDX61" s="1119"/>
      <c r="VDY61" s="1119"/>
      <c r="VDZ61" s="1119"/>
      <c r="VEA61" s="1119"/>
      <c r="VEB61" s="1119"/>
      <c r="VEC61" s="1119"/>
      <c r="VED61" s="1119"/>
      <c r="VEE61" s="1119"/>
      <c r="VEF61" s="1119"/>
      <c r="VEG61" s="1119"/>
      <c r="VEH61" s="1119"/>
      <c r="VEI61" s="1119"/>
      <c r="VEJ61" s="1119"/>
      <c r="VEK61" s="1119"/>
      <c r="VEL61" s="1119"/>
      <c r="VEM61" s="1119"/>
      <c r="VEN61" s="1119"/>
      <c r="VEO61" s="1119"/>
      <c r="VEP61" s="1119"/>
      <c r="VEQ61" s="1119"/>
      <c r="VER61" s="1119"/>
      <c r="VES61" s="1119"/>
      <c r="VET61" s="1119"/>
      <c r="VEU61" s="1119"/>
      <c r="VEV61" s="1119"/>
      <c r="VEW61" s="1119"/>
      <c r="VEX61" s="1119"/>
      <c r="VEY61" s="1119"/>
      <c r="VEZ61" s="1119"/>
      <c r="VFA61" s="1119"/>
      <c r="VFB61" s="1119"/>
      <c r="VFC61" s="1119"/>
      <c r="VFD61" s="1119"/>
      <c r="VFE61" s="1119"/>
      <c r="VFF61" s="1119"/>
      <c r="VFG61" s="1119"/>
      <c r="VFH61" s="1119"/>
      <c r="VFI61" s="1119"/>
      <c r="VFJ61" s="1119"/>
      <c r="VFK61" s="1119"/>
      <c r="VFL61" s="1119"/>
      <c r="VFM61" s="1119"/>
      <c r="VFN61" s="1119"/>
      <c r="VFO61" s="1119"/>
      <c r="VFP61" s="1119"/>
      <c r="VFQ61" s="1119"/>
      <c r="VFR61" s="1119"/>
      <c r="VFS61" s="1119"/>
      <c r="VFT61" s="1119"/>
      <c r="VFU61" s="1119"/>
      <c r="VFV61" s="1119"/>
      <c r="VFW61" s="1119"/>
      <c r="VFX61" s="1119"/>
      <c r="VFY61" s="1119"/>
      <c r="VFZ61" s="1119"/>
      <c r="VGA61" s="1119"/>
      <c r="VGB61" s="1119"/>
      <c r="VGC61" s="1119"/>
      <c r="VGD61" s="1119"/>
      <c r="VGE61" s="1119"/>
      <c r="VGF61" s="1119"/>
      <c r="VGG61" s="1119"/>
      <c r="VGH61" s="1119"/>
      <c r="VGI61" s="1119"/>
      <c r="VGJ61" s="1119"/>
      <c r="VGK61" s="1119"/>
      <c r="VGL61" s="1119"/>
      <c r="VGM61" s="1119"/>
      <c r="VGN61" s="1119"/>
      <c r="VGO61" s="1119"/>
      <c r="VGP61" s="1119"/>
      <c r="VGQ61" s="1119"/>
      <c r="VGR61" s="1119"/>
      <c r="VGS61" s="1119"/>
      <c r="VGT61" s="1119"/>
      <c r="VGU61" s="1119"/>
      <c r="VGV61" s="1119"/>
      <c r="VGW61" s="1119"/>
      <c r="VGX61" s="1119"/>
      <c r="VGY61" s="1119"/>
      <c r="VGZ61" s="1119"/>
      <c r="VHA61" s="1119"/>
      <c r="VHB61" s="1119"/>
      <c r="VHC61" s="1119"/>
      <c r="VHD61" s="1119"/>
      <c r="VHE61" s="1119"/>
      <c r="VHF61" s="1119"/>
      <c r="VHG61" s="1119"/>
      <c r="VHH61" s="1119"/>
      <c r="VHI61" s="1119"/>
      <c r="VHJ61" s="1119"/>
      <c r="VHK61" s="1119"/>
      <c r="VHL61" s="1119"/>
      <c r="VHM61" s="1119"/>
      <c r="VHN61" s="1119"/>
      <c r="VHO61" s="1119"/>
      <c r="VHP61" s="1119"/>
      <c r="VHQ61" s="1119"/>
      <c r="VHR61" s="1119"/>
      <c r="VHS61" s="1119"/>
      <c r="VHT61" s="1119"/>
      <c r="VHU61" s="1119"/>
      <c r="VHV61" s="1119"/>
      <c r="VHW61" s="1119"/>
      <c r="VHX61" s="1119"/>
      <c r="VHY61" s="1119"/>
      <c r="VHZ61" s="1119"/>
      <c r="VIA61" s="1119"/>
      <c r="VIB61" s="1119"/>
      <c r="VIC61" s="1119"/>
      <c r="VID61" s="1119"/>
      <c r="VIE61" s="1119"/>
      <c r="VIF61" s="1119"/>
      <c r="VIG61" s="1119"/>
      <c r="VIH61" s="1119"/>
      <c r="VII61" s="1119"/>
      <c r="VIJ61" s="1119"/>
      <c r="VIK61" s="1119"/>
      <c r="VIL61" s="1119"/>
      <c r="VIM61" s="1119"/>
      <c r="VIN61" s="1119"/>
      <c r="VIO61" s="1119"/>
      <c r="VIP61" s="1119"/>
      <c r="VIQ61" s="1119"/>
      <c r="VIR61" s="1119"/>
      <c r="VIS61" s="1119"/>
      <c r="VIT61" s="1119"/>
      <c r="VIU61" s="1119"/>
      <c r="VIV61" s="1119"/>
      <c r="VIW61" s="1119"/>
      <c r="VIX61" s="1119"/>
      <c r="VIY61" s="1119"/>
      <c r="VIZ61" s="1119"/>
      <c r="VJA61" s="1119"/>
      <c r="VJB61" s="1119"/>
      <c r="VJC61" s="1119"/>
      <c r="VJD61" s="1119"/>
      <c r="VJE61" s="1119"/>
      <c r="VJF61" s="1119"/>
      <c r="VJG61" s="1119"/>
      <c r="VJH61" s="1119"/>
      <c r="VJI61" s="1119"/>
      <c r="VJJ61" s="1119"/>
      <c r="VJK61" s="1119"/>
      <c r="VJL61" s="1119"/>
      <c r="VJM61" s="1119"/>
      <c r="VJN61" s="1119"/>
      <c r="VJO61" s="1119"/>
      <c r="VJP61" s="1119"/>
      <c r="VJQ61" s="1119"/>
      <c r="VJR61" s="1119"/>
      <c r="VJS61" s="1119"/>
      <c r="VJT61" s="1119"/>
      <c r="VJU61" s="1119"/>
      <c r="VJV61" s="1119"/>
      <c r="VJW61" s="1119"/>
      <c r="VJX61" s="1119"/>
      <c r="VJY61" s="1119"/>
      <c r="VJZ61" s="1119"/>
      <c r="VKA61" s="1119"/>
      <c r="VKB61" s="1119"/>
      <c r="VKC61" s="1119"/>
      <c r="VKD61" s="1119"/>
      <c r="VKE61" s="1119"/>
      <c r="VKF61" s="1119"/>
      <c r="VKG61" s="1119"/>
      <c r="VKH61" s="1119"/>
      <c r="VKI61" s="1119"/>
      <c r="VKJ61" s="1119"/>
      <c r="VKK61" s="1119"/>
      <c r="VKL61" s="1119"/>
      <c r="VKM61" s="1119"/>
      <c r="VKN61" s="1119"/>
      <c r="VKO61" s="1119"/>
      <c r="VKP61" s="1119"/>
      <c r="VKQ61" s="1119"/>
      <c r="VKR61" s="1119"/>
      <c r="VKS61" s="1119"/>
      <c r="VKT61" s="1119"/>
      <c r="VKU61" s="1119"/>
      <c r="VKV61" s="1119"/>
      <c r="VKW61" s="1119"/>
      <c r="VKX61" s="1119"/>
      <c r="VKY61" s="1119"/>
      <c r="VKZ61" s="1119"/>
      <c r="VLA61" s="1119"/>
      <c r="VLB61" s="1119"/>
      <c r="VLC61" s="1119"/>
      <c r="VLD61" s="1119"/>
      <c r="VLE61" s="1119"/>
      <c r="VLF61" s="1119"/>
      <c r="VLG61" s="1119"/>
      <c r="VLH61" s="1119"/>
      <c r="VLI61" s="1119"/>
      <c r="VLJ61" s="1119"/>
      <c r="VLK61" s="1119"/>
      <c r="VLL61" s="1119"/>
      <c r="VLM61" s="1119"/>
      <c r="VLN61" s="1119"/>
      <c r="VLO61" s="1119"/>
      <c r="VLP61" s="1119"/>
      <c r="VLQ61" s="1119"/>
      <c r="VLR61" s="1119"/>
      <c r="VLS61" s="1119"/>
      <c r="VLT61" s="1119"/>
      <c r="VLU61" s="1119"/>
      <c r="VLV61" s="1119"/>
      <c r="VLW61" s="1119"/>
      <c r="VLX61" s="1119"/>
      <c r="VLY61" s="1119"/>
      <c r="VLZ61" s="1119"/>
      <c r="VMA61" s="1119"/>
      <c r="VMB61" s="1119"/>
      <c r="VMC61" s="1119"/>
      <c r="VMD61" s="1119"/>
      <c r="VME61" s="1119"/>
      <c r="VMF61" s="1119"/>
      <c r="VMG61" s="1119"/>
      <c r="VMH61" s="1119"/>
      <c r="VMI61" s="1119"/>
      <c r="VMJ61" s="1119"/>
      <c r="VMK61" s="1119"/>
      <c r="VML61" s="1119"/>
      <c r="VMM61" s="1119"/>
      <c r="VMN61" s="1119"/>
      <c r="VMO61" s="1119"/>
      <c r="VMP61" s="1119"/>
      <c r="VMQ61" s="1119"/>
      <c r="VMR61" s="1119"/>
      <c r="VMS61" s="1119"/>
      <c r="VMT61" s="1119"/>
      <c r="VMU61" s="1119"/>
      <c r="VMV61" s="1119"/>
      <c r="VMW61" s="1119"/>
      <c r="VMX61" s="1119"/>
      <c r="VMY61" s="1119"/>
      <c r="VMZ61" s="1119"/>
      <c r="VNA61" s="1119"/>
      <c r="VNB61" s="1119"/>
      <c r="VNC61" s="1119"/>
      <c r="VND61" s="1119"/>
      <c r="VNE61" s="1119"/>
      <c r="VNF61" s="1119"/>
      <c r="VNG61" s="1119"/>
      <c r="VNH61" s="1119"/>
      <c r="VNI61" s="1119"/>
      <c r="VNJ61" s="1119"/>
      <c r="VNK61" s="1119"/>
      <c r="VNL61" s="1119"/>
      <c r="VNM61" s="1119"/>
      <c r="VNN61" s="1119"/>
      <c r="VNO61" s="1119"/>
      <c r="VNP61" s="1119"/>
      <c r="VNQ61" s="1119"/>
      <c r="VNR61" s="1119"/>
      <c r="VNS61" s="1119"/>
      <c r="VNT61" s="1119"/>
      <c r="VNU61" s="1119"/>
      <c r="VNV61" s="1119"/>
      <c r="VNW61" s="1119"/>
      <c r="VNX61" s="1119"/>
      <c r="VNY61" s="1119"/>
      <c r="VNZ61" s="1119"/>
      <c r="VOA61" s="1119"/>
      <c r="VOB61" s="1119"/>
      <c r="VOC61" s="1119"/>
      <c r="VOD61" s="1119"/>
      <c r="VOE61" s="1119"/>
      <c r="VOF61" s="1119"/>
      <c r="VOG61" s="1119"/>
      <c r="VOH61" s="1119"/>
      <c r="VOI61" s="1119"/>
      <c r="VOJ61" s="1119"/>
      <c r="VOK61" s="1119"/>
      <c r="VOL61" s="1119"/>
      <c r="VOM61" s="1119"/>
      <c r="VON61" s="1119"/>
      <c r="VOO61" s="1119"/>
      <c r="VOP61" s="1119"/>
      <c r="VOQ61" s="1119"/>
      <c r="VOR61" s="1119"/>
      <c r="VOS61" s="1119"/>
      <c r="VOT61" s="1119"/>
      <c r="VOU61" s="1119"/>
      <c r="VOV61" s="1119"/>
      <c r="VOW61" s="1119"/>
      <c r="VOX61" s="1119"/>
      <c r="VOY61" s="1119"/>
      <c r="VOZ61" s="1119"/>
      <c r="VPA61" s="1119"/>
      <c r="VPB61" s="1119"/>
      <c r="VPC61" s="1119"/>
      <c r="VPD61" s="1119"/>
      <c r="VPE61" s="1119"/>
      <c r="VPF61" s="1119"/>
      <c r="VPG61" s="1119"/>
      <c r="VPH61" s="1119"/>
      <c r="VPI61" s="1119"/>
      <c r="VPJ61" s="1119"/>
      <c r="VPK61" s="1119"/>
      <c r="VPL61" s="1119"/>
      <c r="VPM61" s="1119"/>
      <c r="VPN61" s="1119"/>
      <c r="VPO61" s="1119"/>
      <c r="VPP61" s="1119"/>
      <c r="VPQ61" s="1119"/>
      <c r="VPR61" s="1119"/>
      <c r="VPS61" s="1119"/>
      <c r="VPT61" s="1119"/>
      <c r="VPU61" s="1119"/>
      <c r="VPV61" s="1119"/>
      <c r="VPW61" s="1119"/>
      <c r="VPX61" s="1119"/>
      <c r="VPY61" s="1119"/>
      <c r="VPZ61" s="1119"/>
      <c r="VQA61" s="1119"/>
      <c r="VQB61" s="1119"/>
      <c r="VQC61" s="1119"/>
      <c r="VQD61" s="1119"/>
      <c r="VQE61" s="1119"/>
      <c r="VQF61" s="1119"/>
      <c r="VQG61" s="1119"/>
      <c r="VQH61" s="1119"/>
      <c r="VQI61" s="1119"/>
      <c r="VQJ61" s="1119"/>
      <c r="VQK61" s="1119"/>
      <c r="VQL61" s="1119"/>
      <c r="VQM61" s="1119"/>
      <c r="VQN61" s="1119"/>
      <c r="VQO61" s="1119"/>
      <c r="VQP61" s="1119"/>
      <c r="VQQ61" s="1119"/>
      <c r="VQR61" s="1119"/>
      <c r="VQS61" s="1119"/>
      <c r="VQT61" s="1119"/>
      <c r="VQU61" s="1119"/>
      <c r="VQV61" s="1119"/>
      <c r="VQW61" s="1119"/>
      <c r="VQX61" s="1119"/>
      <c r="VQY61" s="1119"/>
      <c r="VQZ61" s="1119"/>
      <c r="VRA61" s="1119"/>
      <c r="VRB61" s="1119"/>
      <c r="VRC61" s="1119"/>
      <c r="VRD61" s="1119"/>
      <c r="VRE61" s="1119"/>
      <c r="VRF61" s="1119"/>
      <c r="VRG61" s="1119"/>
      <c r="VRH61" s="1119"/>
      <c r="VRI61" s="1119"/>
      <c r="VRJ61" s="1119"/>
      <c r="VRK61" s="1119"/>
      <c r="VRL61" s="1119"/>
      <c r="VRM61" s="1119"/>
      <c r="VRN61" s="1119"/>
      <c r="VRO61" s="1119"/>
      <c r="VRP61" s="1119"/>
      <c r="VRQ61" s="1119"/>
      <c r="VRR61" s="1119"/>
      <c r="VRS61" s="1119"/>
      <c r="VRT61" s="1119"/>
      <c r="VRU61" s="1119"/>
      <c r="VRV61" s="1119"/>
      <c r="VRW61" s="1119"/>
      <c r="VRX61" s="1119"/>
      <c r="VRY61" s="1119"/>
      <c r="VRZ61" s="1119"/>
      <c r="VSA61" s="1119"/>
      <c r="VSB61" s="1119"/>
      <c r="VSC61" s="1119"/>
      <c r="VSD61" s="1119"/>
      <c r="VSE61" s="1119"/>
      <c r="VSF61" s="1119"/>
      <c r="VSG61" s="1119"/>
      <c r="VSH61" s="1119"/>
      <c r="VSI61" s="1119"/>
      <c r="VSJ61" s="1119"/>
      <c r="VSK61" s="1119"/>
      <c r="VSL61" s="1119"/>
      <c r="VSM61" s="1119"/>
      <c r="VSN61" s="1119"/>
      <c r="VSO61" s="1119"/>
      <c r="VSP61" s="1119"/>
      <c r="VSQ61" s="1119"/>
      <c r="VSR61" s="1119"/>
      <c r="VSS61" s="1119"/>
      <c r="VST61" s="1119"/>
      <c r="VSU61" s="1119"/>
      <c r="VSV61" s="1119"/>
      <c r="VSW61" s="1119"/>
      <c r="VSX61" s="1119"/>
      <c r="VSY61" s="1119"/>
      <c r="VSZ61" s="1119"/>
      <c r="VTA61" s="1119"/>
      <c r="VTB61" s="1119"/>
      <c r="VTC61" s="1119"/>
      <c r="VTD61" s="1119"/>
      <c r="VTE61" s="1119"/>
      <c r="VTF61" s="1119"/>
      <c r="VTG61" s="1119"/>
      <c r="VTH61" s="1119"/>
      <c r="VTI61" s="1119"/>
      <c r="VTJ61" s="1119"/>
      <c r="VTK61" s="1119"/>
      <c r="VTL61" s="1119"/>
      <c r="VTM61" s="1119"/>
      <c r="VTN61" s="1119"/>
      <c r="VTO61" s="1119"/>
      <c r="VTP61" s="1119"/>
      <c r="VTQ61" s="1119"/>
      <c r="VTR61" s="1119"/>
      <c r="VTS61" s="1119"/>
      <c r="VTT61" s="1119"/>
      <c r="VTU61" s="1119"/>
      <c r="VTV61" s="1119"/>
      <c r="VTW61" s="1119"/>
      <c r="VTX61" s="1119"/>
      <c r="VTY61" s="1119"/>
      <c r="VTZ61" s="1119"/>
      <c r="VUA61" s="1119"/>
      <c r="VUB61" s="1119"/>
      <c r="VUC61" s="1119"/>
      <c r="VUD61" s="1119"/>
      <c r="VUE61" s="1119"/>
      <c r="VUF61" s="1119"/>
      <c r="VUG61" s="1119"/>
      <c r="VUH61" s="1119"/>
      <c r="VUI61" s="1119"/>
      <c r="VUJ61" s="1119"/>
      <c r="VUK61" s="1119"/>
      <c r="VUL61" s="1119"/>
      <c r="VUM61" s="1119"/>
      <c r="VUN61" s="1119"/>
      <c r="VUO61" s="1119"/>
      <c r="VUP61" s="1119"/>
      <c r="VUQ61" s="1119"/>
      <c r="VUR61" s="1119"/>
      <c r="VUS61" s="1119"/>
      <c r="VUT61" s="1119"/>
      <c r="VUU61" s="1119"/>
      <c r="VUV61" s="1119"/>
      <c r="VUW61" s="1119"/>
      <c r="VUX61" s="1119"/>
      <c r="VUY61" s="1119"/>
      <c r="VUZ61" s="1119"/>
      <c r="VVA61" s="1119"/>
      <c r="VVB61" s="1119"/>
      <c r="VVC61" s="1119"/>
      <c r="VVD61" s="1119"/>
      <c r="VVE61" s="1119"/>
      <c r="VVF61" s="1119"/>
      <c r="VVG61" s="1119"/>
      <c r="VVH61" s="1119"/>
      <c r="VVI61" s="1119"/>
      <c r="VVJ61" s="1119"/>
      <c r="VVK61" s="1119"/>
      <c r="VVL61" s="1119"/>
      <c r="VVM61" s="1119"/>
      <c r="VVN61" s="1119"/>
      <c r="VVO61" s="1119"/>
      <c r="VVP61" s="1119"/>
      <c r="VVQ61" s="1119"/>
      <c r="VVR61" s="1119"/>
      <c r="VVS61" s="1119"/>
      <c r="VVT61" s="1119"/>
      <c r="VVU61" s="1119"/>
      <c r="VVV61" s="1119"/>
      <c r="VVW61" s="1119"/>
      <c r="VVX61" s="1119"/>
      <c r="VVY61" s="1119"/>
      <c r="VVZ61" s="1119"/>
      <c r="VWA61" s="1119"/>
      <c r="VWB61" s="1119"/>
      <c r="VWC61" s="1119"/>
      <c r="VWD61" s="1119"/>
      <c r="VWE61" s="1119"/>
      <c r="VWF61" s="1119"/>
      <c r="VWG61" s="1119"/>
      <c r="VWH61" s="1119"/>
      <c r="VWI61" s="1119"/>
      <c r="VWJ61" s="1119"/>
      <c r="VWK61" s="1119"/>
      <c r="VWL61" s="1119"/>
      <c r="VWM61" s="1119"/>
      <c r="VWN61" s="1119"/>
      <c r="VWO61" s="1119"/>
      <c r="VWP61" s="1119"/>
      <c r="VWQ61" s="1119"/>
      <c r="VWR61" s="1119"/>
      <c r="VWS61" s="1119"/>
      <c r="VWT61" s="1119"/>
      <c r="VWU61" s="1119"/>
      <c r="VWV61" s="1119"/>
      <c r="VWW61" s="1119"/>
      <c r="VWX61" s="1119"/>
      <c r="VWY61" s="1119"/>
      <c r="VWZ61" s="1119"/>
      <c r="VXA61" s="1119"/>
      <c r="VXB61" s="1119"/>
      <c r="VXC61" s="1119"/>
      <c r="VXD61" s="1119"/>
      <c r="VXE61" s="1119"/>
      <c r="VXF61" s="1119"/>
      <c r="VXG61" s="1119"/>
      <c r="VXH61" s="1119"/>
      <c r="VXI61" s="1119"/>
      <c r="VXJ61" s="1119"/>
      <c r="VXK61" s="1119"/>
      <c r="VXL61" s="1119"/>
      <c r="VXM61" s="1119"/>
      <c r="VXN61" s="1119"/>
      <c r="VXO61" s="1119"/>
      <c r="VXP61" s="1119"/>
      <c r="VXQ61" s="1119"/>
      <c r="VXR61" s="1119"/>
      <c r="VXS61" s="1119"/>
      <c r="VXT61" s="1119"/>
      <c r="VXU61" s="1119"/>
      <c r="VXV61" s="1119"/>
      <c r="VXW61" s="1119"/>
      <c r="VXX61" s="1119"/>
      <c r="VXY61" s="1119"/>
      <c r="VXZ61" s="1119"/>
      <c r="VYA61" s="1119"/>
      <c r="VYB61" s="1119"/>
      <c r="VYC61" s="1119"/>
      <c r="VYD61" s="1119"/>
      <c r="VYE61" s="1119"/>
      <c r="VYF61" s="1119"/>
      <c r="VYG61" s="1119"/>
      <c r="VYH61" s="1119"/>
      <c r="VYI61" s="1119"/>
      <c r="VYJ61" s="1119"/>
      <c r="VYK61" s="1119"/>
      <c r="VYL61" s="1119"/>
      <c r="VYM61" s="1119"/>
      <c r="VYN61" s="1119"/>
      <c r="VYO61" s="1119"/>
      <c r="VYP61" s="1119"/>
      <c r="VYQ61" s="1119"/>
      <c r="VYR61" s="1119"/>
      <c r="VYS61" s="1119"/>
      <c r="VYT61" s="1119"/>
      <c r="VYU61" s="1119"/>
      <c r="VYV61" s="1119"/>
      <c r="VYW61" s="1119"/>
      <c r="VYX61" s="1119"/>
      <c r="VYY61" s="1119"/>
      <c r="VYZ61" s="1119"/>
      <c r="VZA61" s="1119"/>
      <c r="VZB61" s="1119"/>
      <c r="VZC61" s="1119"/>
      <c r="VZD61" s="1119"/>
      <c r="VZE61" s="1119"/>
      <c r="VZF61" s="1119"/>
      <c r="VZG61" s="1119"/>
      <c r="VZH61" s="1119"/>
      <c r="VZI61" s="1119"/>
      <c r="VZJ61" s="1119"/>
      <c r="VZK61" s="1119"/>
      <c r="VZL61" s="1119"/>
      <c r="VZM61" s="1119"/>
      <c r="VZN61" s="1119"/>
      <c r="VZO61" s="1119"/>
      <c r="VZP61" s="1119"/>
      <c r="VZQ61" s="1119"/>
      <c r="VZR61" s="1119"/>
      <c r="VZS61" s="1119"/>
      <c r="VZT61" s="1119"/>
      <c r="VZU61" s="1119"/>
      <c r="VZV61" s="1119"/>
      <c r="VZW61" s="1119"/>
      <c r="VZX61" s="1119"/>
      <c r="VZY61" s="1119"/>
      <c r="VZZ61" s="1119"/>
      <c r="WAA61" s="1119"/>
      <c r="WAB61" s="1119"/>
      <c r="WAC61" s="1119"/>
      <c r="WAD61" s="1119"/>
      <c r="WAE61" s="1119"/>
      <c r="WAF61" s="1119"/>
      <c r="WAG61" s="1119"/>
      <c r="WAH61" s="1119"/>
      <c r="WAI61" s="1119"/>
      <c r="WAJ61" s="1119"/>
      <c r="WAK61" s="1119"/>
      <c r="WAL61" s="1119"/>
      <c r="WAM61" s="1119"/>
      <c r="WAN61" s="1119"/>
      <c r="WAO61" s="1119"/>
      <c r="WAP61" s="1119"/>
      <c r="WAQ61" s="1119"/>
      <c r="WAR61" s="1119"/>
      <c r="WAS61" s="1119"/>
      <c r="WAT61" s="1119"/>
      <c r="WAU61" s="1119"/>
      <c r="WAV61" s="1119"/>
      <c r="WAW61" s="1119"/>
      <c r="WAX61" s="1119"/>
      <c r="WAY61" s="1119"/>
      <c r="WAZ61" s="1119"/>
      <c r="WBA61" s="1119"/>
      <c r="WBB61" s="1119"/>
      <c r="WBC61" s="1119"/>
      <c r="WBD61" s="1119"/>
      <c r="WBE61" s="1119"/>
      <c r="WBF61" s="1119"/>
      <c r="WBG61" s="1119"/>
      <c r="WBH61" s="1119"/>
      <c r="WBI61" s="1119"/>
      <c r="WBJ61" s="1119"/>
      <c r="WBK61" s="1119"/>
      <c r="WBL61" s="1119"/>
      <c r="WBM61" s="1119"/>
      <c r="WBN61" s="1119"/>
      <c r="WBO61" s="1119"/>
      <c r="WBP61" s="1119"/>
      <c r="WBQ61" s="1119"/>
      <c r="WBR61" s="1119"/>
      <c r="WBS61" s="1119"/>
      <c r="WBT61" s="1119"/>
      <c r="WBU61" s="1119"/>
      <c r="WBV61" s="1119"/>
      <c r="WBW61" s="1119"/>
      <c r="WBX61" s="1119"/>
      <c r="WBY61" s="1119"/>
      <c r="WBZ61" s="1119"/>
      <c r="WCA61" s="1119"/>
      <c r="WCB61" s="1119"/>
      <c r="WCC61" s="1119"/>
      <c r="WCD61" s="1119"/>
      <c r="WCE61" s="1119"/>
      <c r="WCF61" s="1119"/>
      <c r="WCG61" s="1119"/>
      <c r="WCH61" s="1119"/>
      <c r="WCI61" s="1119"/>
      <c r="WCJ61" s="1119"/>
      <c r="WCK61" s="1119"/>
      <c r="WCL61" s="1119"/>
      <c r="WCM61" s="1119"/>
      <c r="WCN61" s="1119"/>
      <c r="WCO61" s="1119"/>
      <c r="WCP61" s="1119"/>
      <c r="WCQ61" s="1119"/>
      <c r="WCR61" s="1119"/>
      <c r="WCS61" s="1119"/>
      <c r="WCT61" s="1119"/>
      <c r="WCU61" s="1119"/>
      <c r="WCV61" s="1119"/>
      <c r="WCW61" s="1119"/>
      <c r="WCX61" s="1119"/>
      <c r="WCY61" s="1119"/>
      <c r="WCZ61" s="1119"/>
      <c r="WDA61" s="1119"/>
      <c r="WDB61" s="1119"/>
      <c r="WDC61" s="1119"/>
      <c r="WDD61" s="1119"/>
      <c r="WDE61" s="1119"/>
      <c r="WDF61" s="1119"/>
      <c r="WDG61" s="1119"/>
      <c r="WDH61" s="1119"/>
      <c r="WDI61" s="1119"/>
      <c r="WDJ61" s="1119"/>
      <c r="WDK61" s="1119"/>
      <c r="WDL61" s="1119"/>
      <c r="WDM61" s="1119"/>
      <c r="WDN61" s="1119"/>
      <c r="WDO61" s="1119"/>
      <c r="WDP61" s="1119"/>
      <c r="WDQ61" s="1119"/>
      <c r="WDR61" s="1119"/>
      <c r="WDS61" s="1119"/>
      <c r="WDT61" s="1119"/>
      <c r="WDU61" s="1119"/>
      <c r="WDV61" s="1119"/>
      <c r="WDW61" s="1119"/>
      <c r="WDX61" s="1119"/>
      <c r="WDY61" s="1119"/>
      <c r="WDZ61" s="1119"/>
      <c r="WEA61" s="1119"/>
      <c r="WEB61" s="1119"/>
      <c r="WEC61" s="1119"/>
      <c r="WED61" s="1119"/>
      <c r="WEE61" s="1119"/>
      <c r="WEF61" s="1119"/>
      <c r="WEG61" s="1119"/>
      <c r="WEH61" s="1119"/>
      <c r="WEI61" s="1119"/>
      <c r="WEJ61" s="1119"/>
      <c r="WEK61" s="1119"/>
      <c r="WEL61" s="1119"/>
      <c r="WEM61" s="1119"/>
      <c r="WEN61" s="1119"/>
      <c r="WEO61" s="1119"/>
      <c r="WEP61" s="1119"/>
      <c r="WEQ61" s="1119"/>
      <c r="WER61" s="1119"/>
      <c r="WES61" s="1119"/>
      <c r="WET61" s="1119"/>
      <c r="WEU61" s="1119"/>
      <c r="WEV61" s="1119"/>
      <c r="WEW61" s="1119"/>
      <c r="WEX61" s="1119"/>
      <c r="WEY61" s="1119"/>
      <c r="WEZ61" s="1119"/>
      <c r="WFA61" s="1119"/>
      <c r="WFB61" s="1119"/>
      <c r="WFC61" s="1119"/>
      <c r="WFD61" s="1119"/>
      <c r="WFE61" s="1119"/>
      <c r="WFF61" s="1119"/>
      <c r="WFG61" s="1119"/>
      <c r="WFH61" s="1119"/>
      <c r="WFI61" s="1119"/>
      <c r="WFJ61" s="1119"/>
      <c r="WFK61" s="1119"/>
      <c r="WFL61" s="1119"/>
      <c r="WFM61" s="1119"/>
      <c r="WFN61" s="1119"/>
      <c r="WFO61" s="1119"/>
      <c r="WFP61" s="1119"/>
      <c r="WFQ61" s="1119"/>
      <c r="WFR61" s="1119"/>
      <c r="WFS61" s="1119"/>
      <c r="WFT61" s="1119"/>
      <c r="WFU61" s="1119"/>
      <c r="WFV61" s="1119"/>
      <c r="WFW61" s="1119"/>
      <c r="WFX61" s="1119"/>
      <c r="WFY61" s="1119"/>
      <c r="WFZ61" s="1119"/>
      <c r="WGA61" s="1119"/>
      <c r="WGB61" s="1119"/>
      <c r="WGC61" s="1119"/>
      <c r="WGD61" s="1119"/>
      <c r="WGE61" s="1119"/>
      <c r="WGF61" s="1119"/>
      <c r="WGG61" s="1119"/>
      <c r="WGH61" s="1119"/>
      <c r="WGI61" s="1119"/>
      <c r="WGJ61" s="1119"/>
      <c r="WGK61" s="1119"/>
      <c r="WGL61" s="1119"/>
      <c r="WGM61" s="1119"/>
      <c r="WGN61" s="1119"/>
      <c r="WGO61" s="1119"/>
      <c r="WGP61" s="1119"/>
      <c r="WGQ61" s="1119"/>
      <c r="WGR61" s="1119"/>
      <c r="WGS61" s="1119"/>
      <c r="WGT61" s="1119"/>
      <c r="WGU61" s="1119"/>
      <c r="WGV61" s="1119"/>
      <c r="WGW61" s="1119"/>
      <c r="WGX61" s="1119"/>
      <c r="WGY61" s="1119"/>
      <c r="WGZ61" s="1119"/>
      <c r="WHA61" s="1119"/>
      <c r="WHB61" s="1119"/>
      <c r="WHC61" s="1119"/>
      <c r="WHD61" s="1119"/>
      <c r="WHE61" s="1119"/>
      <c r="WHF61" s="1119"/>
      <c r="WHG61" s="1119"/>
      <c r="WHH61" s="1119"/>
      <c r="WHI61" s="1119"/>
      <c r="WHJ61" s="1119"/>
      <c r="WHK61" s="1119"/>
      <c r="WHL61" s="1119"/>
      <c r="WHM61" s="1119"/>
      <c r="WHN61" s="1119"/>
      <c r="WHO61" s="1119"/>
      <c r="WHP61" s="1119"/>
      <c r="WHQ61" s="1119"/>
      <c r="WHR61" s="1119"/>
      <c r="WHS61" s="1119"/>
      <c r="WHT61" s="1119"/>
      <c r="WHU61" s="1119"/>
      <c r="WHV61" s="1119"/>
      <c r="WHW61" s="1119"/>
      <c r="WHX61" s="1119"/>
      <c r="WHY61" s="1119"/>
      <c r="WHZ61" s="1119"/>
      <c r="WIA61" s="1119"/>
      <c r="WIB61" s="1119"/>
      <c r="WIC61" s="1119"/>
      <c r="WID61" s="1119"/>
      <c r="WIE61" s="1119"/>
      <c r="WIF61" s="1119"/>
      <c r="WIG61" s="1119"/>
      <c r="WIH61" s="1119"/>
      <c r="WII61" s="1119"/>
      <c r="WIJ61" s="1119"/>
      <c r="WIK61" s="1119"/>
      <c r="WIL61" s="1119"/>
      <c r="WIM61" s="1119"/>
      <c r="WIN61" s="1119"/>
      <c r="WIO61" s="1119"/>
      <c r="WIP61" s="1119"/>
      <c r="WIQ61" s="1119"/>
      <c r="WIR61" s="1119"/>
      <c r="WIS61" s="1119"/>
      <c r="WIT61" s="1119"/>
      <c r="WIU61" s="1119"/>
      <c r="WIV61" s="1119"/>
      <c r="WIW61" s="1119"/>
      <c r="WIX61" s="1119"/>
      <c r="WIY61" s="1119"/>
      <c r="WIZ61" s="1119"/>
      <c r="WJA61" s="1119"/>
      <c r="WJB61" s="1119"/>
      <c r="WJC61" s="1119"/>
      <c r="WJD61" s="1119"/>
      <c r="WJE61" s="1119"/>
      <c r="WJF61" s="1119"/>
      <c r="WJG61" s="1119"/>
      <c r="WJH61" s="1119"/>
      <c r="WJI61" s="1119"/>
      <c r="WJJ61" s="1119"/>
      <c r="WJK61" s="1119"/>
      <c r="WJL61" s="1119"/>
      <c r="WJM61" s="1119"/>
      <c r="WJN61" s="1119"/>
      <c r="WJO61" s="1119"/>
      <c r="WJP61" s="1119"/>
      <c r="WJQ61" s="1119"/>
      <c r="WJR61" s="1119"/>
      <c r="WJS61" s="1119"/>
      <c r="WJT61" s="1119"/>
      <c r="WJU61" s="1119"/>
      <c r="WJV61" s="1119"/>
      <c r="WJW61" s="1119"/>
      <c r="WJX61" s="1119"/>
      <c r="WJY61" s="1119"/>
      <c r="WJZ61" s="1119"/>
      <c r="WKA61" s="1119"/>
      <c r="WKB61" s="1119"/>
      <c r="WKC61" s="1119"/>
      <c r="WKD61" s="1119"/>
      <c r="WKE61" s="1119"/>
      <c r="WKF61" s="1119"/>
      <c r="WKG61" s="1119"/>
      <c r="WKH61" s="1119"/>
      <c r="WKI61" s="1119"/>
      <c r="WKJ61" s="1119"/>
      <c r="WKK61" s="1119"/>
      <c r="WKL61" s="1119"/>
      <c r="WKM61" s="1119"/>
      <c r="WKN61" s="1119"/>
      <c r="WKO61" s="1119"/>
      <c r="WKP61" s="1119"/>
      <c r="WKQ61" s="1119"/>
      <c r="WKR61" s="1119"/>
      <c r="WKS61" s="1119"/>
      <c r="WKT61" s="1119"/>
      <c r="WKU61" s="1119"/>
      <c r="WKV61" s="1119"/>
      <c r="WKW61" s="1119"/>
      <c r="WKX61" s="1119"/>
      <c r="WKY61" s="1119"/>
      <c r="WKZ61" s="1119"/>
      <c r="WLA61" s="1119"/>
      <c r="WLB61" s="1119"/>
      <c r="WLC61" s="1119"/>
      <c r="WLD61" s="1119"/>
      <c r="WLE61" s="1119"/>
      <c r="WLF61" s="1119"/>
      <c r="WLG61" s="1119"/>
      <c r="WLH61" s="1119"/>
      <c r="WLI61" s="1119"/>
      <c r="WLJ61" s="1119"/>
      <c r="WLK61" s="1119"/>
      <c r="WLL61" s="1119"/>
      <c r="WLM61" s="1119"/>
      <c r="WLN61" s="1119"/>
      <c r="WLO61" s="1119"/>
      <c r="WLP61" s="1119"/>
      <c r="WLQ61" s="1119"/>
      <c r="WLR61" s="1119"/>
      <c r="WLS61" s="1119"/>
      <c r="WLT61" s="1119"/>
      <c r="WLU61" s="1119"/>
      <c r="WLV61" s="1119"/>
      <c r="WLW61" s="1119"/>
      <c r="WLX61" s="1119"/>
      <c r="WLY61" s="1119"/>
      <c r="WLZ61" s="1119"/>
      <c r="WMA61" s="1119"/>
      <c r="WMB61" s="1119"/>
      <c r="WMC61" s="1119"/>
      <c r="WMD61" s="1119"/>
      <c r="WME61" s="1119"/>
      <c r="WMF61" s="1119"/>
      <c r="WMG61" s="1119"/>
      <c r="WMH61" s="1119"/>
      <c r="WMI61" s="1119"/>
      <c r="WMJ61" s="1119"/>
      <c r="WMK61" s="1119"/>
      <c r="WML61" s="1119"/>
      <c r="WMM61" s="1119"/>
      <c r="WMN61" s="1119"/>
      <c r="WMO61" s="1119"/>
      <c r="WMP61" s="1119"/>
      <c r="WMQ61" s="1119"/>
      <c r="WMR61" s="1119"/>
      <c r="WMS61" s="1119"/>
      <c r="WMT61" s="1119"/>
      <c r="WMU61" s="1119"/>
      <c r="WMV61" s="1119"/>
      <c r="WMW61" s="1119"/>
      <c r="WMX61" s="1119"/>
      <c r="WMY61" s="1119"/>
      <c r="WMZ61" s="1119"/>
      <c r="WNA61" s="1119"/>
      <c r="WNB61" s="1119"/>
      <c r="WNC61" s="1119"/>
      <c r="WND61" s="1119"/>
      <c r="WNE61" s="1119"/>
      <c r="WNF61" s="1119"/>
      <c r="WNG61" s="1119"/>
      <c r="WNH61" s="1119"/>
      <c r="WNI61" s="1119"/>
      <c r="WNJ61" s="1119"/>
      <c r="WNK61" s="1119"/>
      <c r="WNL61" s="1119"/>
      <c r="WNM61" s="1119"/>
      <c r="WNN61" s="1119"/>
      <c r="WNO61" s="1119"/>
      <c r="WNP61" s="1119"/>
      <c r="WNQ61" s="1119"/>
      <c r="WNR61" s="1119"/>
      <c r="WNS61" s="1119"/>
      <c r="WNT61" s="1119"/>
      <c r="WNU61" s="1119"/>
      <c r="WNV61" s="1119"/>
      <c r="WNW61" s="1119"/>
      <c r="WNX61" s="1119"/>
      <c r="WNY61" s="1119"/>
      <c r="WNZ61" s="1119"/>
      <c r="WOA61" s="1119"/>
      <c r="WOB61" s="1119"/>
      <c r="WOC61" s="1119"/>
      <c r="WOD61" s="1119"/>
      <c r="WOE61" s="1119"/>
      <c r="WOF61" s="1119"/>
      <c r="WOG61" s="1119"/>
      <c r="WOH61" s="1119"/>
      <c r="WOI61" s="1119"/>
      <c r="WOJ61" s="1119"/>
      <c r="WOK61" s="1119"/>
      <c r="WOL61" s="1119"/>
      <c r="WOM61" s="1119"/>
      <c r="WON61" s="1119"/>
      <c r="WOO61" s="1119"/>
      <c r="WOP61" s="1119"/>
      <c r="WOQ61" s="1119"/>
      <c r="WOR61" s="1119"/>
      <c r="WOS61" s="1119"/>
      <c r="WOT61" s="1119"/>
      <c r="WOU61" s="1119"/>
      <c r="WOV61" s="1119"/>
      <c r="WOW61" s="1119"/>
      <c r="WOX61" s="1119"/>
      <c r="WOY61" s="1119"/>
      <c r="WOZ61" s="1119"/>
      <c r="WPA61" s="1119"/>
      <c r="WPB61" s="1119"/>
      <c r="WPC61" s="1119"/>
      <c r="WPD61" s="1119"/>
      <c r="WPE61" s="1119"/>
      <c r="WPF61" s="1119"/>
      <c r="WPG61" s="1119"/>
      <c r="WPH61" s="1119"/>
      <c r="WPI61" s="1119"/>
      <c r="WPJ61" s="1119"/>
      <c r="WPK61" s="1119"/>
      <c r="WPL61" s="1119"/>
      <c r="WPM61" s="1119"/>
      <c r="WPN61" s="1119"/>
      <c r="WPO61" s="1119"/>
      <c r="WPP61" s="1119"/>
      <c r="WPQ61" s="1119"/>
      <c r="WPR61" s="1119"/>
      <c r="WPS61" s="1119"/>
      <c r="WPT61" s="1119"/>
      <c r="WPU61" s="1119"/>
      <c r="WPV61" s="1119"/>
      <c r="WPW61" s="1119"/>
      <c r="WPX61" s="1119"/>
      <c r="WPY61" s="1119"/>
      <c r="WPZ61" s="1119"/>
      <c r="WQA61" s="1119"/>
      <c r="WQB61" s="1119"/>
      <c r="WQC61" s="1119"/>
      <c r="WQD61" s="1119"/>
      <c r="WQE61" s="1119"/>
      <c r="WQF61" s="1119"/>
      <c r="WQG61" s="1119"/>
      <c r="WQH61" s="1119"/>
      <c r="WQI61" s="1119"/>
      <c r="WQJ61" s="1119"/>
      <c r="WQK61" s="1119"/>
      <c r="WQL61" s="1119"/>
      <c r="WQM61" s="1119"/>
      <c r="WQN61" s="1119"/>
      <c r="WQO61" s="1119"/>
      <c r="WQP61" s="1119"/>
      <c r="WQQ61" s="1119"/>
      <c r="WQR61" s="1119"/>
      <c r="WQS61" s="1119"/>
      <c r="WQT61" s="1119"/>
      <c r="WQU61" s="1119"/>
      <c r="WQV61" s="1119"/>
      <c r="WQW61" s="1119"/>
      <c r="WQX61" s="1119"/>
      <c r="WQY61" s="1119"/>
      <c r="WQZ61" s="1119"/>
      <c r="WRA61" s="1119"/>
      <c r="WRB61" s="1119"/>
      <c r="WRC61" s="1119"/>
      <c r="WRD61" s="1119"/>
      <c r="WRE61" s="1119"/>
      <c r="WRF61" s="1119"/>
      <c r="WRG61" s="1119"/>
      <c r="WRH61" s="1119"/>
      <c r="WRI61" s="1119"/>
      <c r="WRJ61" s="1119"/>
      <c r="WRK61" s="1119"/>
      <c r="WRL61" s="1119"/>
      <c r="WRM61" s="1119"/>
      <c r="WRN61" s="1119"/>
      <c r="WRO61" s="1119"/>
      <c r="WRP61" s="1119"/>
      <c r="WRQ61" s="1119"/>
      <c r="WRR61" s="1119"/>
      <c r="WRS61" s="1119"/>
      <c r="WRT61" s="1119"/>
      <c r="WRU61" s="1119"/>
      <c r="WRV61" s="1119"/>
      <c r="WRW61" s="1119"/>
      <c r="WRX61" s="1119"/>
      <c r="WRY61" s="1119"/>
      <c r="WRZ61" s="1119"/>
      <c r="WSA61" s="1119"/>
      <c r="WSB61" s="1119"/>
      <c r="WSC61" s="1119"/>
      <c r="WSD61" s="1119"/>
      <c r="WSE61" s="1119"/>
      <c r="WSF61" s="1119"/>
      <c r="WSG61" s="1119"/>
      <c r="WSH61" s="1119"/>
      <c r="WSI61" s="1119"/>
      <c r="WSJ61" s="1119"/>
      <c r="WSK61" s="1119"/>
      <c r="WSL61" s="1119"/>
      <c r="WSM61" s="1119"/>
      <c r="WSN61" s="1119"/>
      <c r="WSO61" s="1119"/>
      <c r="WSP61" s="1119"/>
      <c r="WSQ61" s="1119"/>
      <c r="WSR61" s="1119"/>
      <c r="WSS61" s="1119"/>
      <c r="WST61" s="1119"/>
      <c r="WSU61" s="1119"/>
      <c r="WSV61" s="1119"/>
      <c r="WSW61" s="1119"/>
      <c r="WSX61" s="1119"/>
      <c r="WSY61" s="1119"/>
      <c r="WSZ61" s="1119"/>
      <c r="WTA61" s="1119"/>
      <c r="WTB61" s="1119"/>
      <c r="WTC61" s="1119"/>
      <c r="WTD61" s="1119"/>
      <c r="WTE61" s="1119"/>
      <c r="WTF61" s="1119"/>
      <c r="WTG61" s="1119"/>
      <c r="WTH61" s="1119"/>
      <c r="WTI61" s="1119"/>
      <c r="WTJ61" s="1119"/>
      <c r="WTK61" s="1119"/>
      <c r="WTL61" s="1119"/>
      <c r="WTM61" s="1119"/>
      <c r="WTN61" s="1119"/>
      <c r="WTO61" s="1119"/>
      <c r="WTP61" s="1119"/>
      <c r="WTQ61" s="1119"/>
      <c r="WTR61" s="1119"/>
      <c r="WTS61" s="1119"/>
      <c r="WTT61" s="1119"/>
      <c r="WTU61" s="1119"/>
      <c r="WTV61" s="1119"/>
      <c r="WTW61" s="1119"/>
      <c r="WTX61" s="1119"/>
      <c r="WTY61" s="1119"/>
      <c r="WTZ61" s="1119"/>
      <c r="WUA61" s="1119"/>
      <c r="WUB61" s="1119"/>
      <c r="WUC61" s="1119"/>
      <c r="WUD61" s="1119"/>
      <c r="WUE61" s="1119"/>
      <c r="WUF61" s="1119"/>
      <c r="WUG61" s="1119"/>
      <c r="WUH61" s="1119"/>
      <c r="WUI61" s="1119"/>
      <c r="WUJ61" s="1119"/>
      <c r="WUK61" s="1119"/>
      <c r="WUL61" s="1119"/>
      <c r="WUM61" s="1119"/>
      <c r="WUN61" s="1119"/>
      <c r="WUO61" s="1119"/>
      <c r="WUP61" s="1119"/>
      <c r="WUQ61" s="1119"/>
      <c r="WUR61" s="1119"/>
      <c r="WUS61" s="1119"/>
      <c r="WUT61" s="1119"/>
      <c r="WUU61" s="1119"/>
      <c r="WUV61" s="1119"/>
      <c r="WUW61" s="1119"/>
      <c r="WUX61" s="1119"/>
      <c r="WUY61" s="1119"/>
      <c r="WUZ61" s="1119"/>
      <c r="WVA61" s="1119"/>
      <c r="WVB61" s="1119"/>
      <c r="WVC61" s="1119"/>
      <c r="WVD61" s="1119"/>
      <c r="WVE61" s="1119"/>
      <c r="WVF61" s="1119"/>
      <c r="WVG61" s="1119"/>
      <c r="WVH61" s="1119"/>
      <c r="WVI61" s="1119"/>
      <c r="WVJ61" s="1119"/>
      <c r="WVK61" s="1119"/>
      <c r="WVL61" s="1119"/>
      <c r="WVM61" s="1119"/>
      <c r="WVN61" s="1119"/>
      <c r="WVO61" s="1119"/>
      <c r="WVP61" s="1119"/>
      <c r="WVQ61" s="1119"/>
      <c r="WVR61" s="1119"/>
      <c r="WVS61" s="1119"/>
      <c r="WVT61" s="1119"/>
      <c r="WVU61" s="1119"/>
      <c r="WVV61" s="1119"/>
      <c r="WVW61" s="1119"/>
      <c r="WVX61" s="1119"/>
      <c r="WVY61" s="1119"/>
      <c r="WVZ61" s="1119"/>
      <c r="WWA61" s="1119"/>
      <c r="WWB61" s="1119"/>
      <c r="WWC61" s="1119"/>
      <c r="WWD61" s="1119"/>
      <c r="WWE61" s="1119"/>
      <c r="WWF61" s="1119"/>
      <c r="WWG61" s="1119"/>
      <c r="WWH61" s="1119"/>
      <c r="WWI61" s="1119"/>
      <c r="WWJ61" s="1119"/>
      <c r="WWK61" s="1119"/>
      <c r="WWL61" s="1119"/>
      <c r="WWM61" s="1119"/>
      <c r="WWN61" s="1119"/>
      <c r="WWO61" s="1119"/>
      <c r="WWP61" s="1119"/>
      <c r="WWQ61" s="1119"/>
      <c r="WWR61" s="1119"/>
      <c r="WWS61" s="1119"/>
      <c r="WWT61" s="1119"/>
      <c r="WWU61" s="1119"/>
      <c r="WWV61" s="1119"/>
      <c r="WWW61" s="1119"/>
      <c r="WWX61" s="1119"/>
      <c r="WWY61" s="1119"/>
      <c r="WWZ61" s="1119"/>
      <c r="WXA61" s="1119"/>
      <c r="WXB61" s="1119"/>
      <c r="WXC61" s="1119"/>
      <c r="WXD61" s="1119"/>
      <c r="WXE61" s="1119"/>
      <c r="WXF61" s="1119"/>
      <c r="WXG61" s="1119"/>
      <c r="WXH61" s="1119"/>
      <c r="WXI61" s="1119"/>
      <c r="WXJ61" s="1119"/>
      <c r="WXK61" s="1119"/>
      <c r="WXL61" s="1119"/>
      <c r="WXM61" s="1119"/>
      <c r="WXN61" s="1119"/>
      <c r="WXO61" s="1119"/>
      <c r="WXP61" s="1119"/>
      <c r="WXQ61" s="1119"/>
      <c r="WXR61" s="1119"/>
      <c r="WXS61" s="1119"/>
      <c r="WXT61" s="1119"/>
      <c r="WXU61" s="1119"/>
      <c r="WXV61" s="1119"/>
      <c r="WXW61" s="1119"/>
      <c r="WXX61" s="1119"/>
      <c r="WXY61" s="1119"/>
      <c r="WXZ61" s="1119"/>
      <c r="WYA61" s="1119"/>
      <c r="WYB61" s="1119"/>
      <c r="WYC61" s="1119"/>
      <c r="WYD61" s="1119"/>
      <c r="WYE61" s="1119"/>
      <c r="WYF61" s="1119"/>
      <c r="WYG61" s="1119"/>
      <c r="WYH61" s="1119"/>
      <c r="WYI61" s="1119"/>
      <c r="WYJ61" s="1119"/>
      <c r="WYK61" s="1119"/>
      <c r="WYL61" s="1119"/>
      <c r="WYM61" s="1119"/>
      <c r="WYN61" s="1119"/>
      <c r="WYO61" s="1119"/>
      <c r="WYP61" s="1119"/>
      <c r="WYQ61" s="1119"/>
      <c r="WYR61" s="1119"/>
      <c r="WYS61" s="1119"/>
      <c r="WYT61" s="1119"/>
      <c r="WYU61" s="1119"/>
      <c r="WYV61" s="1119"/>
      <c r="WYW61" s="1119"/>
      <c r="WYX61" s="1119"/>
      <c r="WYY61" s="1119"/>
      <c r="WYZ61" s="1119"/>
      <c r="WZA61" s="1119"/>
      <c r="WZB61" s="1119"/>
      <c r="WZC61" s="1119"/>
      <c r="WZD61" s="1119"/>
      <c r="WZE61" s="1119"/>
      <c r="WZF61" s="1119"/>
      <c r="WZG61" s="1119"/>
      <c r="WZH61" s="1119"/>
      <c r="WZI61" s="1119"/>
      <c r="WZJ61" s="1119"/>
      <c r="WZK61" s="1119"/>
      <c r="WZL61" s="1119"/>
      <c r="WZM61" s="1119"/>
      <c r="WZN61" s="1119"/>
      <c r="WZO61" s="1119"/>
      <c r="WZP61" s="1119"/>
      <c r="WZQ61" s="1119"/>
      <c r="WZR61" s="1119"/>
      <c r="WZS61" s="1119"/>
      <c r="WZT61" s="1119"/>
      <c r="WZU61" s="1119"/>
      <c r="WZV61" s="1119"/>
      <c r="WZW61" s="1119"/>
      <c r="WZX61" s="1119"/>
      <c r="WZY61" s="1119"/>
      <c r="WZZ61" s="1119"/>
      <c r="XAA61" s="1119"/>
      <c r="XAB61" s="1119"/>
      <c r="XAC61" s="1119"/>
      <c r="XAD61" s="1119"/>
      <c r="XAE61" s="1119"/>
      <c r="XAF61" s="1119"/>
      <c r="XAG61" s="1119"/>
      <c r="XAH61" s="1119"/>
      <c r="XAI61" s="1119"/>
      <c r="XAJ61" s="1119"/>
      <c r="XAK61" s="1119"/>
      <c r="XAL61" s="1119"/>
      <c r="XAM61" s="1119"/>
      <c r="XAN61" s="1119"/>
      <c r="XAO61" s="1119"/>
      <c r="XAP61" s="1119"/>
      <c r="XAQ61" s="1119"/>
      <c r="XAR61" s="1119"/>
      <c r="XAS61" s="1119"/>
      <c r="XAT61" s="1119"/>
      <c r="XAU61" s="1119"/>
      <c r="XAV61" s="1119"/>
      <c r="XAW61" s="1119"/>
      <c r="XAX61" s="1119"/>
      <c r="XAY61" s="1119"/>
      <c r="XAZ61" s="1119"/>
      <c r="XBA61" s="1119"/>
      <c r="XBB61" s="1119"/>
      <c r="XBC61" s="1119"/>
      <c r="XBD61" s="1119"/>
      <c r="XBE61" s="1119"/>
      <c r="XBF61" s="1119"/>
      <c r="XBG61" s="1119"/>
      <c r="XBH61" s="1119"/>
      <c r="XBI61" s="1119"/>
      <c r="XBJ61" s="1119"/>
      <c r="XBK61" s="1119"/>
      <c r="XBL61" s="1119"/>
      <c r="XBM61" s="1119"/>
      <c r="XBN61" s="1119"/>
      <c r="XBO61" s="1119"/>
      <c r="XBP61" s="1119"/>
      <c r="XBQ61" s="1119"/>
      <c r="XBR61" s="1119"/>
      <c r="XBS61" s="1119"/>
      <c r="XBT61" s="1119"/>
      <c r="XBU61" s="1119"/>
      <c r="XBV61" s="1119"/>
      <c r="XBW61" s="1119"/>
      <c r="XBX61" s="1119"/>
      <c r="XBY61" s="1119"/>
      <c r="XBZ61" s="1119"/>
      <c r="XCA61" s="1119"/>
      <c r="XCB61" s="1119"/>
      <c r="XCC61" s="1119"/>
      <c r="XCD61" s="1119"/>
      <c r="XCE61" s="1119"/>
      <c r="XCF61" s="1119"/>
      <c r="XCG61" s="1119"/>
      <c r="XCH61" s="1119"/>
      <c r="XCI61" s="1119"/>
      <c r="XCJ61" s="1119"/>
      <c r="XCK61" s="1119"/>
      <c r="XCL61" s="1119"/>
      <c r="XCM61" s="1119"/>
      <c r="XCN61" s="1119"/>
      <c r="XCO61" s="1119"/>
      <c r="XCP61" s="1119"/>
      <c r="XCQ61" s="1119"/>
      <c r="XCR61" s="1119"/>
      <c r="XCS61" s="1119"/>
      <c r="XCT61" s="1119"/>
      <c r="XCU61" s="1119"/>
      <c r="XCV61" s="1119"/>
      <c r="XCW61" s="1119"/>
      <c r="XCX61" s="1119"/>
      <c r="XCY61" s="1119"/>
      <c r="XCZ61" s="1119"/>
      <c r="XDA61" s="1119"/>
      <c r="XDB61" s="1119"/>
      <c r="XDC61" s="1119"/>
      <c r="XDD61" s="1119"/>
      <c r="XDE61" s="1119"/>
      <c r="XDF61" s="1119"/>
      <c r="XDG61" s="1119"/>
      <c r="XDH61" s="1119"/>
      <c r="XDI61" s="1119"/>
      <c r="XDJ61" s="1119"/>
      <c r="XDK61" s="1119"/>
      <c r="XDL61" s="1119"/>
      <c r="XDM61" s="1119"/>
      <c r="XDN61" s="1119"/>
      <c r="XDO61" s="1119"/>
      <c r="XDP61" s="1119"/>
      <c r="XDQ61" s="1119"/>
      <c r="XDR61" s="1119"/>
      <c r="XDS61" s="1119"/>
      <c r="XDT61" s="1119"/>
      <c r="XDU61" s="1119"/>
      <c r="XDV61" s="1119"/>
      <c r="XDW61" s="1119"/>
      <c r="XDX61" s="1119"/>
      <c r="XDY61" s="1119"/>
      <c r="XDZ61" s="1119"/>
      <c r="XEA61" s="1119"/>
      <c r="XEB61" s="1119"/>
      <c r="XEC61" s="1119"/>
      <c r="XED61" s="1119"/>
      <c r="XEE61" s="1119"/>
      <c r="XEF61" s="1119"/>
      <c r="XEG61" s="1119"/>
      <c r="XEH61" s="1119"/>
      <c r="XEI61" s="1119"/>
      <c r="XEJ61" s="1119"/>
      <c r="XEK61" s="1119"/>
      <c r="XEL61" s="1119"/>
      <c r="XEM61" s="1119"/>
      <c r="XEN61" s="1119"/>
      <c r="XEO61" s="1119"/>
      <c r="XEP61" s="1119"/>
      <c r="XEQ61" s="1119"/>
      <c r="XER61" s="1119"/>
      <c r="XES61" s="1119"/>
      <c r="XET61" s="1119"/>
      <c r="XEU61" s="1119"/>
      <c r="XEV61" s="1119"/>
      <c r="XEW61" s="1119"/>
      <c r="XEX61" s="1119"/>
      <c r="XEY61" s="1119"/>
      <c r="XEZ61" s="1119"/>
      <c r="XFA61" s="1119"/>
      <c r="XFB61" s="1119"/>
    </row>
    <row r="62" spans="1:16382" s="1119" customFormat="1" ht="21.75" thickTop="1" thickBot="1">
      <c r="A62" s="38"/>
      <c r="B62" s="38"/>
      <c r="C62" s="38"/>
      <c r="D62" s="25"/>
      <c r="E62" s="26"/>
      <c r="F62" s="27"/>
      <c r="G62" s="30"/>
      <c r="H62" s="30"/>
      <c r="I62" s="27"/>
      <c r="J62" s="26"/>
      <c r="K62" s="27"/>
      <c r="L62" s="28"/>
      <c r="M62" s="28"/>
      <c r="N62" s="29"/>
      <c r="O62" s="47"/>
      <c r="P62" s="47"/>
      <c r="Q62" s="47"/>
      <c r="R62" s="47"/>
      <c r="S62" s="47"/>
      <c r="T62" s="47"/>
      <c r="U62" s="47"/>
      <c r="V62" s="11"/>
      <c r="W62" s="350"/>
      <c r="X62" s="359" t="s">
        <v>950</v>
      </c>
      <c r="Y62" s="38"/>
      <c r="Z62" s="38"/>
      <c r="AA62" s="1333">
        <f>L51*100-L16</f>
        <v>308.00000000000006</v>
      </c>
      <c r="AB62" s="1333"/>
      <c r="AC62" s="38"/>
      <c r="AD62" s="38"/>
      <c r="AE62" s="819" t="str">
        <f>L91</f>
        <v>Safe</v>
      </c>
      <c r="AF62" s="948"/>
      <c r="AG62" s="948"/>
      <c r="AH62" s="948"/>
      <c r="AI62" s="948"/>
      <c r="AJ62" s="138"/>
      <c r="AK62" s="948"/>
      <c r="AL62" s="38"/>
      <c r="AM62" s="948"/>
      <c r="AN62" s="952"/>
      <c r="AO62" s="952"/>
      <c r="AP62" s="796"/>
      <c r="AQ62" s="38"/>
      <c r="AR62" s="38"/>
      <c r="AS62" s="1116"/>
      <c r="AT62" s="1116"/>
      <c r="AU62" s="1116"/>
      <c r="AV62" s="1116"/>
      <c r="AW62" s="1116"/>
      <c r="AX62" s="1116"/>
      <c r="AY62" s="1116"/>
      <c r="AZ62" s="1116"/>
      <c r="BA62" s="1116"/>
      <c r="BB62" s="1116"/>
      <c r="BC62" s="1116"/>
      <c r="BD62" s="1116"/>
      <c r="BE62" s="1116"/>
      <c r="BF62" s="1116"/>
      <c r="BG62" s="1116"/>
      <c r="BH62" s="1116"/>
      <c r="BI62" s="1116"/>
      <c r="BJ62" s="1116"/>
      <c r="BK62" s="1116"/>
      <c r="BL62" s="1116"/>
      <c r="BM62" s="1116"/>
      <c r="BN62" s="1116"/>
      <c r="BO62" s="1116"/>
      <c r="BP62" s="1116"/>
      <c r="BQ62" s="1116"/>
      <c r="BR62" s="1116"/>
      <c r="BS62" s="1116"/>
      <c r="BT62" s="1116"/>
      <c r="BU62" s="1116"/>
      <c r="BV62" s="1116"/>
      <c r="BW62" s="1116"/>
      <c r="BX62" s="1116"/>
      <c r="BY62" s="1116"/>
      <c r="BZ62" s="1116"/>
      <c r="CA62" s="1116"/>
      <c r="CB62" s="1116"/>
      <c r="CC62" s="1116"/>
      <c r="CD62" s="1116"/>
      <c r="CE62" s="1116"/>
      <c r="CF62" s="1116"/>
      <c r="CG62" s="1116"/>
      <c r="CH62" s="1116"/>
      <c r="CI62" s="1116"/>
      <c r="CJ62" s="1116"/>
      <c r="CK62" s="1116"/>
      <c r="CL62" s="1116"/>
      <c r="CM62" s="1116"/>
      <c r="CN62" s="1116"/>
      <c r="CO62" s="1116"/>
      <c r="CP62" s="1116"/>
      <c r="CQ62" s="1116"/>
      <c r="CR62" s="1116"/>
      <c r="CS62" s="1116"/>
      <c r="CT62" s="1116"/>
      <c r="CU62" s="1116"/>
      <c r="CV62" s="1116"/>
      <c r="CW62" s="1116"/>
      <c r="CX62" s="1116"/>
      <c r="CY62" s="1116"/>
      <c r="CZ62" s="1116"/>
      <c r="DA62" s="1116"/>
      <c r="DB62" s="1116"/>
      <c r="DC62" s="1116"/>
      <c r="DD62" s="1116"/>
      <c r="DE62" s="1116"/>
      <c r="DF62" s="1116"/>
      <c r="DG62" s="1116"/>
      <c r="DH62" s="1116"/>
      <c r="DI62" s="1116"/>
      <c r="DJ62" s="1116"/>
      <c r="DK62" s="1116"/>
      <c r="DL62" s="1116"/>
      <c r="DM62" s="1116"/>
      <c r="DN62" s="1116"/>
      <c r="DO62" s="1116"/>
      <c r="DP62" s="1116"/>
      <c r="DQ62" s="1116"/>
      <c r="DR62" s="1116"/>
      <c r="DS62" s="1116"/>
      <c r="DT62" s="1116"/>
      <c r="DU62" s="1116"/>
      <c r="DV62" s="1116"/>
      <c r="DW62" s="1116"/>
      <c r="DX62" s="1116"/>
      <c r="DY62" s="1116"/>
      <c r="DZ62" s="1116"/>
      <c r="EA62" s="1116"/>
      <c r="EB62" s="1116"/>
      <c r="EC62" s="1116"/>
      <c r="ED62" s="1116"/>
      <c r="EE62" s="1116"/>
      <c r="EF62" s="1116"/>
      <c r="EG62" s="1116"/>
      <c r="EH62" s="1116"/>
      <c r="EI62" s="1116"/>
      <c r="EJ62" s="1116"/>
      <c r="EK62" s="1116"/>
      <c r="EL62" s="1116"/>
      <c r="EM62" s="1116"/>
      <c r="EN62" s="1116"/>
      <c r="EO62" s="1116"/>
      <c r="EP62" s="1116"/>
      <c r="EQ62" s="1116"/>
      <c r="ER62" s="1116"/>
      <c r="ES62" s="1116"/>
      <c r="ET62" s="1116"/>
      <c r="EU62" s="1116"/>
      <c r="EV62" s="1116"/>
      <c r="EW62" s="1116"/>
      <c r="EX62" s="1116"/>
      <c r="EY62" s="1116"/>
      <c r="EZ62" s="1116"/>
      <c r="FA62" s="1116"/>
      <c r="FB62" s="1116"/>
      <c r="FC62" s="1116"/>
      <c r="FD62" s="1116"/>
      <c r="FE62" s="1116"/>
      <c r="FF62" s="1116"/>
      <c r="FG62" s="1116"/>
      <c r="FH62" s="1116"/>
      <c r="FI62" s="1116"/>
      <c r="FJ62" s="1116"/>
      <c r="FK62" s="1116"/>
      <c r="FL62" s="1116"/>
      <c r="FM62" s="1116"/>
      <c r="FN62" s="1116"/>
      <c r="FO62" s="1116"/>
      <c r="FP62" s="1116"/>
      <c r="FQ62" s="1116"/>
      <c r="FR62" s="1116"/>
      <c r="FS62" s="1116"/>
      <c r="FT62" s="1116"/>
      <c r="FU62" s="1116"/>
      <c r="FV62" s="1116"/>
      <c r="FW62" s="1116"/>
      <c r="FX62" s="1116"/>
      <c r="FY62" s="1116"/>
      <c r="FZ62" s="1116"/>
      <c r="GA62" s="1116"/>
      <c r="GB62" s="1116"/>
      <c r="GC62" s="1116"/>
      <c r="GD62" s="1116"/>
      <c r="GE62" s="1116"/>
      <c r="GF62" s="1116"/>
      <c r="GG62" s="1116"/>
      <c r="GH62" s="1116"/>
      <c r="GI62" s="1116"/>
      <c r="GJ62" s="1116"/>
      <c r="GK62" s="1116"/>
      <c r="GL62" s="1116"/>
      <c r="GM62" s="1116"/>
      <c r="GN62" s="1116"/>
      <c r="GO62" s="1116"/>
      <c r="GP62" s="1116"/>
      <c r="GQ62" s="1116"/>
      <c r="GR62" s="1116"/>
      <c r="GS62" s="1116"/>
      <c r="GT62" s="1116"/>
      <c r="GU62" s="1116"/>
      <c r="GV62" s="1116"/>
      <c r="GW62" s="1116"/>
      <c r="GX62" s="1116"/>
      <c r="GY62" s="1116"/>
      <c r="GZ62" s="1116"/>
      <c r="HA62" s="1116"/>
      <c r="HB62" s="1116"/>
      <c r="HC62" s="1116"/>
      <c r="HD62" s="1116"/>
      <c r="HE62" s="1116"/>
      <c r="HF62" s="1116"/>
      <c r="HG62" s="1116"/>
      <c r="HH62" s="1116"/>
      <c r="HI62" s="1116"/>
      <c r="HJ62" s="1116"/>
      <c r="HK62" s="1116"/>
      <c r="HL62" s="1116"/>
      <c r="HM62" s="1116"/>
      <c r="HN62" s="1116"/>
      <c r="HO62" s="1116"/>
      <c r="HP62" s="1116"/>
      <c r="HQ62" s="1116"/>
      <c r="HR62" s="1116"/>
      <c r="HS62" s="1116"/>
      <c r="HT62" s="1116"/>
      <c r="HU62" s="1116"/>
      <c r="HV62" s="1116"/>
      <c r="HW62" s="1116"/>
      <c r="HX62" s="1116"/>
      <c r="HY62" s="1116"/>
      <c r="HZ62" s="1116"/>
      <c r="IA62" s="1116"/>
      <c r="IB62" s="1116"/>
      <c r="IC62" s="1116"/>
      <c r="ID62" s="1116"/>
      <c r="IE62" s="1116"/>
      <c r="IF62" s="1116"/>
      <c r="IG62" s="1116"/>
      <c r="IH62" s="1116"/>
      <c r="II62" s="1116"/>
      <c r="IJ62" s="1116"/>
      <c r="IK62" s="1116"/>
      <c r="IL62" s="1116"/>
      <c r="IM62" s="1116"/>
      <c r="IN62" s="1116"/>
      <c r="IO62" s="1116"/>
      <c r="IP62" s="1116"/>
      <c r="IQ62" s="1116"/>
      <c r="IR62" s="1116"/>
      <c r="IS62" s="1116"/>
      <c r="IT62" s="1116"/>
      <c r="IU62" s="1116"/>
      <c r="IV62" s="1116"/>
      <c r="IW62" s="1116"/>
      <c r="IX62" s="1116"/>
      <c r="IY62" s="1116"/>
      <c r="IZ62" s="1116"/>
      <c r="JA62" s="1116"/>
      <c r="JB62" s="1116"/>
      <c r="JC62" s="1116"/>
      <c r="JD62" s="1116"/>
      <c r="JE62" s="1116"/>
      <c r="JF62" s="1116"/>
      <c r="JG62" s="1116"/>
      <c r="JH62" s="1116"/>
      <c r="JI62" s="1116"/>
      <c r="JJ62" s="1116"/>
      <c r="JK62" s="1116"/>
      <c r="JL62" s="1116"/>
      <c r="JM62" s="1116"/>
      <c r="JN62" s="1116"/>
      <c r="JO62" s="1116"/>
      <c r="JP62" s="1116"/>
      <c r="JQ62" s="1116"/>
      <c r="JR62" s="1116"/>
      <c r="JS62" s="1116"/>
      <c r="JT62" s="1116"/>
      <c r="JU62" s="1116"/>
      <c r="JV62" s="1116"/>
      <c r="JW62" s="1116"/>
      <c r="JX62" s="1116"/>
      <c r="JY62" s="1116"/>
      <c r="JZ62" s="1116"/>
      <c r="KA62" s="1116"/>
      <c r="KB62" s="1116"/>
      <c r="KC62" s="1116"/>
      <c r="KD62" s="1116"/>
      <c r="KE62" s="1116"/>
      <c r="KF62" s="1116"/>
      <c r="KG62" s="1116"/>
      <c r="KH62" s="1116"/>
      <c r="KI62" s="1116"/>
      <c r="KJ62" s="1116"/>
      <c r="KK62" s="1116"/>
      <c r="KL62" s="1116"/>
      <c r="KM62" s="1116"/>
      <c r="KN62" s="1116"/>
      <c r="KO62" s="1116"/>
      <c r="KP62" s="1116"/>
      <c r="KQ62" s="1116"/>
      <c r="KR62" s="1116"/>
      <c r="KS62" s="1116"/>
      <c r="KT62" s="1116"/>
      <c r="KU62" s="1116"/>
      <c r="KV62" s="1116"/>
      <c r="KW62" s="1116"/>
      <c r="KX62" s="1116"/>
      <c r="KY62" s="1116"/>
      <c r="KZ62" s="1116"/>
      <c r="LA62" s="1116"/>
      <c r="LB62" s="1116"/>
      <c r="LC62" s="1116"/>
      <c r="LD62" s="1116"/>
      <c r="LE62" s="1116"/>
      <c r="LF62" s="1116"/>
      <c r="LG62" s="1116"/>
      <c r="LH62" s="1116"/>
      <c r="LI62" s="1116"/>
      <c r="LJ62" s="1116"/>
      <c r="LK62" s="1116"/>
      <c r="LL62" s="1116"/>
      <c r="LM62" s="1116"/>
      <c r="LN62" s="1116"/>
      <c r="LO62" s="1116"/>
      <c r="LP62" s="1116"/>
      <c r="LQ62" s="1116"/>
      <c r="LR62" s="1116"/>
      <c r="LS62" s="1116"/>
      <c r="LT62" s="1116"/>
      <c r="LU62" s="1116"/>
      <c r="LV62" s="1116"/>
      <c r="LW62" s="1116"/>
      <c r="LX62" s="1116"/>
      <c r="LY62" s="1116"/>
      <c r="LZ62" s="1116"/>
      <c r="MA62" s="1116"/>
      <c r="MB62" s="1116"/>
      <c r="MC62" s="1116"/>
      <c r="MD62" s="1116"/>
      <c r="ME62" s="1116"/>
      <c r="MF62" s="1116"/>
      <c r="MG62" s="1116"/>
      <c r="MH62" s="1116"/>
      <c r="MI62" s="1116"/>
      <c r="MJ62" s="1116"/>
      <c r="MK62" s="1116"/>
      <c r="ML62" s="1116"/>
      <c r="MM62" s="1116"/>
      <c r="MN62" s="1116"/>
      <c r="MO62" s="1116"/>
      <c r="MP62" s="1116"/>
      <c r="MQ62" s="1116"/>
      <c r="MR62" s="1116"/>
      <c r="MS62" s="1116"/>
      <c r="MT62" s="1116"/>
      <c r="MU62" s="1116"/>
      <c r="MV62" s="1116"/>
      <c r="MW62" s="1116"/>
      <c r="MX62" s="1116"/>
      <c r="MY62" s="1116"/>
      <c r="MZ62" s="1116"/>
      <c r="NA62" s="1116"/>
      <c r="NB62" s="1116"/>
      <c r="NC62" s="1116"/>
      <c r="ND62" s="1116"/>
      <c r="NE62" s="1116"/>
      <c r="NF62" s="1116"/>
      <c r="NG62" s="1116"/>
      <c r="NH62" s="1116"/>
      <c r="NI62" s="1116"/>
      <c r="NJ62" s="1116"/>
      <c r="NK62" s="1116"/>
      <c r="NL62" s="1116"/>
      <c r="NM62" s="1116"/>
      <c r="NN62" s="1116"/>
      <c r="NO62" s="1116"/>
      <c r="NP62" s="1116"/>
      <c r="NQ62" s="1116"/>
      <c r="NR62" s="1116"/>
      <c r="NS62" s="1116"/>
      <c r="NT62" s="1116"/>
      <c r="NU62" s="1116"/>
      <c r="NV62" s="1116"/>
      <c r="NW62" s="1116"/>
      <c r="NX62" s="1116"/>
      <c r="NY62" s="1116"/>
      <c r="NZ62" s="1116"/>
      <c r="OA62" s="1116"/>
      <c r="OB62" s="1116"/>
      <c r="OC62" s="1116"/>
      <c r="OD62" s="1116"/>
      <c r="OE62" s="1116"/>
      <c r="OF62" s="1116"/>
      <c r="OG62" s="1116"/>
      <c r="OH62" s="1116"/>
      <c r="OI62" s="1116"/>
      <c r="OJ62" s="1116"/>
      <c r="OK62" s="1116"/>
      <c r="OL62" s="1116"/>
      <c r="OM62" s="1116"/>
      <c r="ON62" s="1116"/>
      <c r="OO62" s="1116"/>
      <c r="OP62" s="1116"/>
      <c r="OQ62" s="1116"/>
      <c r="OR62" s="1116"/>
      <c r="OS62" s="1116"/>
      <c r="OT62" s="1116"/>
      <c r="OU62" s="1116"/>
      <c r="OV62" s="1116"/>
      <c r="OW62" s="1116"/>
      <c r="OX62" s="1116"/>
      <c r="OY62" s="1116"/>
      <c r="OZ62" s="1116"/>
      <c r="PA62" s="1116"/>
      <c r="PB62" s="1116"/>
      <c r="PC62" s="1116"/>
      <c r="PD62" s="1116"/>
      <c r="PE62" s="1116"/>
      <c r="PF62" s="1116"/>
      <c r="PG62" s="1116"/>
      <c r="PH62" s="1116"/>
      <c r="PI62" s="1116"/>
      <c r="PJ62" s="1116"/>
      <c r="PK62" s="1116"/>
      <c r="PL62" s="1116"/>
      <c r="PM62" s="1116"/>
      <c r="PN62" s="1116"/>
      <c r="PO62" s="1116"/>
      <c r="PP62" s="1116"/>
      <c r="PQ62" s="1116"/>
      <c r="PR62" s="1116"/>
      <c r="PS62" s="1116"/>
      <c r="PT62" s="1116"/>
      <c r="PU62" s="1116"/>
      <c r="PV62" s="1116"/>
      <c r="PW62" s="1116"/>
      <c r="PX62" s="1116"/>
      <c r="PY62" s="1116"/>
      <c r="PZ62" s="1116"/>
      <c r="QA62" s="1116"/>
      <c r="QB62" s="1116"/>
      <c r="QC62" s="1116"/>
      <c r="QD62" s="1116"/>
      <c r="QE62" s="1116"/>
      <c r="QF62" s="1116"/>
      <c r="QG62" s="1116"/>
      <c r="QH62" s="1116"/>
      <c r="QI62" s="1116"/>
      <c r="QJ62" s="1116"/>
      <c r="QK62" s="1116"/>
      <c r="QL62" s="1116"/>
      <c r="QM62" s="1116"/>
      <c r="QN62" s="1116"/>
      <c r="QO62" s="1116"/>
      <c r="QP62" s="1116"/>
      <c r="QQ62" s="1116"/>
      <c r="QR62" s="1116"/>
      <c r="QS62" s="1116"/>
      <c r="QT62" s="1116"/>
      <c r="QU62" s="1116"/>
      <c r="QV62" s="1116"/>
      <c r="QW62" s="1116"/>
      <c r="QX62" s="1116"/>
      <c r="QY62" s="1116"/>
      <c r="QZ62" s="1116"/>
      <c r="RA62" s="1116"/>
      <c r="RB62" s="1116"/>
      <c r="RC62" s="1116"/>
      <c r="RD62" s="1116"/>
      <c r="RE62" s="1116"/>
      <c r="RF62" s="1116"/>
      <c r="RG62" s="1116"/>
      <c r="RH62" s="1116"/>
      <c r="RI62" s="1116"/>
      <c r="RJ62" s="1116"/>
      <c r="RK62" s="1116"/>
      <c r="RL62" s="1116"/>
      <c r="RM62" s="1116"/>
      <c r="RN62" s="1116"/>
      <c r="RO62" s="1116"/>
      <c r="RP62" s="1116"/>
      <c r="RQ62" s="1116"/>
      <c r="RR62" s="1116"/>
      <c r="RS62" s="1116"/>
      <c r="RT62" s="1116"/>
      <c r="RU62" s="1116"/>
      <c r="RV62" s="1116"/>
      <c r="RW62" s="1116"/>
      <c r="RX62" s="1116"/>
      <c r="RY62" s="1116"/>
      <c r="RZ62" s="1116"/>
      <c r="SA62" s="1116"/>
      <c r="SB62" s="1116"/>
      <c r="SC62" s="1116"/>
      <c r="SD62" s="1116"/>
      <c r="SE62" s="1116"/>
      <c r="SF62" s="1116"/>
      <c r="SG62" s="1116"/>
      <c r="SH62" s="1116"/>
      <c r="SI62" s="1116"/>
      <c r="SJ62" s="1116"/>
      <c r="SK62" s="1116"/>
      <c r="SL62" s="1116"/>
      <c r="SM62" s="1116"/>
      <c r="SN62" s="1116"/>
      <c r="SO62" s="1116"/>
      <c r="SP62" s="1116"/>
      <c r="SQ62" s="1116"/>
      <c r="SR62" s="1116"/>
      <c r="SS62" s="1116"/>
      <c r="ST62" s="1116"/>
      <c r="SU62" s="1116"/>
      <c r="SV62" s="1116"/>
      <c r="SW62" s="1116"/>
      <c r="SX62" s="1116"/>
      <c r="SY62" s="1116"/>
      <c r="SZ62" s="1116"/>
      <c r="TA62" s="1116"/>
      <c r="TB62" s="1116"/>
      <c r="TC62" s="1116"/>
      <c r="TD62" s="1116"/>
      <c r="TE62" s="1116"/>
      <c r="TF62" s="1116"/>
      <c r="TG62" s="1116"/>
      <c r="TH62" s="1116"/>
      <c r="TI62" s="1116"/>
      <c r="TJ62" s="1116"/>
      <c r="TK62" s="1116"/>
      <c r="TL62" s="1116"/>
      <c r="TM62" s="1116"/>
      <c r="TN62" s="1116"/>
      <c r="TO62" s="1116"/>
      <c r="TP62" s="1116"/>
      <c r="TQ62" s="1116"/>
      <c r="TR62" s="1116"/>
      <c r="TS62" s="1116"/>
      <c r="TT62" s="1116"/>
      <c r="TU62" s="1116"/>
      <c r="TV62" s="1116"/>
      <c r="TW62" s="1116"/>
      <c r="TX62" s="1116"/>
      <c r="TY62" s="1116"/>
      <c r="TZ62" s="1116"/>
      <c r="UA62" s="1116"/>
      <c r="UB62" s="1116"/>
      <c r="UC62" s="1116"/>
      <c r="UD62" s="1116"/>
      <c r="UE62" s="1116"/>
      <c r="UF62" s="1116"/>
      <c r="UG62" s="1116"/>
      <c r="UH62" s="1116"/>
      <c r="UI62" s="1116"/>
      <c r="UJ62" s="1116"/>
      <c r="UK62" s="1116"/>
      <c r="UL62" s="1116"/>
      <c r="UM62" s="1116"/>
      <c r="UN62" s="1116"/>
      <c r="UO62" s="1116"/>
      <c r="UP62" s="1116"/>
      <c r="UQ62" s="1116"/>
      <c r="UR62" s="1116"/>
      <c r="US62" s="1116"/>
      <c r="UT62" s="1116"/>
      <c r="UU62" s="1116"/>
      <c r="UV62" s="1116"/>
      <c r="UW62" s="1116"/>
      <c r="UX62" s="1116"/>
      <c r="UY62" s="1116"/>
      <c r="UZ62" s="1116"/>
      <c r="VA62" s="1116"/>
      <c r="VB62" s="1116"/>
      <c r="VC62" s="1116"/>
      <c r="VD62" s="1116"/>
      <c r="VE62" s="1116"/>
      <c r="VF62" s="1116"/>
      <c r="VG62" s="1116"/>
      <c r="VH62" s="1116"/>
      <c r="VI62" s="1116"/>
      <c r="VJ62" s="1116"/>
      <c r="VK62" s="1116"/>
      <c r="VL62" s="1116"/>
      <c r="VM62" s="1116"/>
      <c r="VN62" s="1116"/>
      <c r="VO62" s="1116"/>
      <c r="VP62" s="1116"/>
      <c r="VQ62" s="1116"/>
      <c r="VR62" s="1116"/>
      <c r="VS62" s="1116"/>
      <c r="VT62" s="1116"/>
      <c r="VU62" s="1116"/>
      <c r="VV62" s="1116"/>
      <c r="VW62" s="1116"/>
      <c r="VX62" s="1116"/>
      <c r="VY62" s="1116"/>
      <c r="VZ62" s="1116"/>
      <c r="WA62" s="1116"/>
      <c r="WB62" s="1116"/>
      <c r="WC62" s="1116"/>
      <c r="WD62" s="1116"/>
      <c r="WE62" s="1116"/>
      <c r="WF62" s="1116"/>
      <c r="WG62" s="1116"/>
      <c r="WH62" s="1116"/>
      <c r="WI62" s="1116"/>
      <c r="WJ62" s="1116"/>
      <c r="WK62" s="1116"/>
      <c r="WL62" s="1116"/>
      <c r="WM62" s="1116"/>
      <c r="WN62" s="1116"/>
      <c r="WO62" s="1116"/>
      <c r="WP62" s="1116"/>
      <c r="WQ62" s="1116"/>
      <c r="WR62" s="1116"/>
      <c r="WS62" s="1116"/>
      <c r="WT62" s="1116"/>
      <c r="WU62" s="1116"/>
      <c r="WV62" s="1116"/>
      <c r="WW62" s="1116"/>
      <c r="WX62" s="1116"/>
      <c r="WY62" s="1116"/>
      <c r="WZ62" s="1116"/>
      <c r="XA62" s="1116"/>
      <c r="XB62" s="1116"/>
      <c r="XC62" s="1116"/>
      <c r="XD62" s="1116"/>
      <c r="XE62" s="1116"/>
      <c r="XF62" s="1116"/>
      <c r="XG62" s="1116"/>
      <c r="XH62" s="1116"/>
      <c r="XI62" s="1116"/>
      <c r="XJ62" s="1116"/>
      <c r="XK62" s="1116"/>
      <c r="XL62" s="1116"/>
      <c r="XM62" s="1116"/>
      <c r="XN62" s="1116"/>
      <c r="XO62" s="1116"/>
      <c r="XP62" s="1116"/>
      <c r="XQ62" s="1116"/>
      <c r="XR62" s="1116"/>
      <c r="XS62" s="1116"/>
      <c r="XT62" s="1116"/>
      <c r="XU62" s="1116"/>
      <c r="XV62" s="1116"/>
      <c r="XW62" s="1116"/>
      <c r="XX62" s="1116"/>
      <c r="XY62" s="1116"/>
      <c r="XZ62" s="1116"/>
      <c r="YA62" s="1116"/>
      <c r="YB62" s="1116"/>
      <c r="YC62" s="1116"/>
      <c r="YD62" s="1116"/>
      <c r="YE62" s="1116"/>
      <c r="YF62" s="1116"/>
      <c r="YG62" s="1116"/>
      <c r="YH62" s="1116"/>
      <c r="YI62" s="1116"/>
      <c r="YJ62" s="1116"/>
      <c r="YK62" s="1116"/>
      <c r="YL62" s="1116"/>
      <c r="YM62" s="1116"/>
      <c r="YN62" s="1116"/>
      <c r="YO62" s="1116"/>
      <c r="YP62" s="1116"/>
      <c r="YQ62" s="1116"/>
      <c r="YR62" s="1116"/>
      <c r="YS62" s="1116"/>
      <c r="YT62" s="1116"/>
      <c r="YU62" s="1116"/>
      <c r="YV62" s="1116"/>
      <c r="YW62" s="1116"/>
      <c r="YX62" s="1116"/>
      <c r="YY62" s="1116"/>
      <c r="YZ62" s="1116"/>
      <c r="ZA62" s="1116"/>
      <c r="ZB62" s="1116"/>
      <c r="ZC62" s="1116"/>
      <c r="ZD62" s="1116"/>
      <c r="ZE62" s="1116"/>
      <c r="ZF62" s="1116"/>
      <c r="ZG62" s="1116"/>
      <c r="ZH62" s="1116"/>
      <c r="ZI62" s="1116"/>
      <c r="ZJ62" s="1116"/>
      <c r="ZK62" s="1116"/>
      <c r="ZL62" s="1116"/>
      <c r="ZM62" s="1116"/>
      <c r="ZN62" s="1116"/>
      <c r="ZO62" s="1116"/>
      <c r="ZP62" s="1116"/>
      <c r="ZQ62" s="1116"/>
      <c r="ZR62" s="1116"/>
      <c r="ZS62" s="1116"/>
      <c r="ZT62" s="1116"/>
      <c r="ZU62" s="1116"/>
      <c r="ZV62" s="1116"/>
      <c r="ZW62" s="1116"/>
      <c r="ZX62" s="1116"/>
      <c r="ZY62" s="1116"/>
      <c r="ZZ62" s="1116"/>
      <c r="AAA62" s="1116"/>
      <c r="AAB62" s="1116"/>
      <c r="AAC62" s="1116"/>
      <c r="AAD62" s="1116"/>
      <c r="AAE62" s="1116"/>
      <c r="AAF62" s="1116"/>
      <c r="AAG62" s="1116"/>
      <c r="AAH62" s="1116"/>
      <c r="AAI62" s="1116"/>
      <c r="AAJ62" s="1116"/>
      <c r="AAK62" s="1116"/>
      <c r="AAL62" s="1116"/>
      <c r="AAM62" s="1116"/>
      <c r="AAN62" s="1116"/>
      <c r="AAO62" s="1116"/>
      <c r="AAP62" s="1116"/>
      <c r="AAQ62" s="1116"/>
      <c r="AAR62" s="1116"/>
      <c r="AAS62" s="1116"/>
      <c r="AAT62" s="1116"/>
      <c r="AAU62" s="1116"/>
      <c r="AAV62" s="1116"/>
      <c r="AAW62" s="1116"/>
      <c r="AAX62" s="1116"/>
      <c r="AAY62" s="1116"/>
      <c r="AAZ62" s="1116"/>
      <c r="ABA62" s="1116"/>
      <c r="ABB62" s="1116"/>
      <c r="ABC62" s="1116"/>
      <c r="ABD62" s="1116"/>
      <c r="ABE62" s="1116"/>
      <c r="ABF62" s="1116"/>
      <c r="ABG62" s="1116"/>
      <c r="ABH62" s="1116"/>
      <c r="ABI62" s="1116"/>
      <c r="ABJ62" s="1116"/>
      <c r="ABK62" s="1116"/>
      <c r="ABL62" s="1116"/>
      <c r="ABM62" s="1116"/>
      <c r="ABN62" s="1116"/>
      <c r="ABO62" s="1116"/>
      <c r="ABP62" s="1116"/>
      <c r="ABQ62" s="1116"/>
      <c r="ABR62" s="1116"/>
      <c r="ABS62" s="1116"/>
      <c r="ABT62" s="1116"/>
      <c r="ABU62" s="1116"/>
      <c r="ABV62" s="1116"/>
      <c r="ABW62" s="1116"/>
      <c r="ABX62" s="1116"/>
      <c r="ABY62" s="1116"/>
      <c r="ABZ62" s="1116"/>
      <c r="ACA62" s="1116"/>
      <c r="ACB62" s="1116"/>
      <c r="ACC62" s="1116"/>
      <c r="ACD62" s="1116"/>
      <c r="ACE62" s="1116"/>
      <c r="ACF62" s="1116"/>
      <c r="ACG62" s="1116"/>
      <c r="ACH62" s="1116"/>
      <c r="ACI62" s="1116"/>
      <c r="ACJ62" s="1116"/>
      <c r="ACK62" s="1116"/>
      <c r="ACL62" s="1116"/>
      <c r="ACM62" s="1116"/>
      <c r="ACN62" s="1116"/>
      <c r="ACO62" s="1116"/>
      <c r="ACP62" s="1116"/>
      <c r="ACQ62" s="1116"/>
      <c r="ACR62" s="1116"/>
      <c r="ACS62" s="1116"/>
      <c r="ACT62" s="1116"/>
      <c r="ACU62" s="1116"/>
      <c r="ACV62" s="1116"/>
      <c r="ACW62" s="1116"/>
      <c r="ACX62" s="1116"/>
      <c r="ACY62" s="1116"/>
      <c r="ACZ62" s="1116"/>
      <c r="ADA62" s="1116"/>
      <c r="ADB62" s="1116"/>
      <c r="ADC62" s="1116"/>
      <c r="ADD62" s="1116"/>
      <c r="ADE62" s="1116"/>
      <c r="ADF62" s="1116"/>
      <c r="ADG62" s="1116"/>
      <c r="ADH62" s="1116"/>
      <c r="ADI62" s="1116"/>
      <c r="ADJ62" s="1116"/>
      <c r="ADK62" s="1116"/>
      <c r="ADL62" s="1116"/>
      <c r="ADM62" s="1116"/>
      <c r="ADN62" s="1116"/>
      <c r="ADO62" s="1116"/>
      <c r="ADP62" s="1116"/>
      <c r="ADQ62" s="1116"/>
      <c r="ADR62" s="1116"/>
      <c r="ADS62" s="1116"/>
      <c r="ADT62" s="1116"/>
      <c r="ADU62" s="1116"/>
      <c r="ADV62" s="1116"/>
      <c r="ADW62" s="1116"/>
      <c r="ADX62" s="1116"/>
      <c r="ADY62" s="1116"/>
      <c r="ADZ62" s="1116"/>
      <c r="AEA62" s="1116"/>
      <c r="AEB62" s="1116"/>
      <c r="AEC62" s="1116"/>
      <c r="AED62" s="1116"/>
      <c r="AEE62" s="1116"/>
      <c r="AEF62" s="1116"/>
      <c r="AEG62" s="1116"/>
      <c r="AEH62" s="1116"/>
      <c r="AEI62" s="1116"/>
      <c r="AEJ62" s="1116"/>
      <c r="AEK62" s="1116"/>
      <c r="AEL62" s="1116"/>
      <c r="AEM62" s="1116"/>
      <c r="AEN62" s="1116"/>
      <c r="AEO62" s="1116"/>
      <c r="AEP62" s="1116"/>
      <c r="AEQ62" s="1116"/>
      <c r="AER62" s="1116"/>
      <c r="AES62" s="1116"/>
      <c r="AET62" s="1116"/>
      <c r="AEU62" s="1116"/>
      <c r="AEV62" s="1116"/>
      <c r="AEW62" s="1116"/>
      <c r="AEX62" s="1116"/>
      <c r="AEY62" s="1116"/>
      <c r="AEZ62" s="1116"/>
      <c r="AFA62" s="1116"/>
      <c r="AFB62" s="1116"/>
      <c r="AFC62" s="1116"/>
      <c r="AFD62" s="1116"/>
      <c r="AFE62" s="1116"/>
      <c r="AFF62" s="1116"/>
      <c r="AFG62" s="1116"/>
      <c r="AFH62" s="1116"/>
      <c r="AFI62" s="1116"/>
      <c r="AFJ62" s="1116"/>
      <c r="AFK62" s="1116"/>
      <c r="AFL62" s="1116"/>
      <c r="AFM62" s="1116"/>
      <c r="AFN62" s="1116"/>
      <c r="AFO62" s="1116"/>
      <c r="AFP62" s="1116"/>
      <c r="AFQ62" s="1116"/>
      <c r="AFR62" s="1116"/>
      <c r="AFS62" s="1116"/>
      <c r="AFT62" s="1116"/>
      <c r="AFU62" s="1116"/>
      <c r="AFV62" s="1116"/>
      <c r="AFW62" s="1116"/>
      <c r="AFX62" s="1116"/>
      <c r="AFY62" s="1116"/>
      <c r="AFZ62" s="1116"/>
      <c r="AGA62" s="1116"/>
      <c r="AGB62" s="1116"/>
      <c r="AGC62" s="1116"/>
      <c r="AGD62" s="1116"/>
      <c r="AGE62" s="1116"/>
      <c r="AGF62" s="1116"/>
      <c r="AGG62" s="1116"/>
      <c r="AGH62" s="1116"/>
      <c r="AGI62" s="1116"/>
      <c r="AGJ62" s="1116"/>
      <c r="AGK62" s="1116"/>
      <c r="AGL62" s="1116"/>
      <c r="AGM62" s="1116"/>
      <c r="AGN62" s="1116"/>
      <c r="AGO62" s="1116"/>
      <c r="AGP62" s="1116"/>
      <c r="AGQ62" s="1116"/>
      <c r="AGR62" s="1116"/>
      <c r="AGS62" s="1116"/>
      <c r="AGT62" s="1116"/>
      <c r="AGU62" s="1116"/>
      <c r="AGV62" s="1116"/>
      <c r="AGW62" s="1116"/>
      <c r="AGX62" s="1116"/>
      <c r="AGY62" s="1116"/>
      <c r="AGZ62" s="1116"/>
      <c r="AHA62" s="1116"/>
      <c r="AHB62" s="1116"/>
      <c r="AHC62" s="1116"/>
      <c r="AHD62" s="1116"/>
      <c r="AHE62" s="1116"/>
      <c r="AHF62" s="1116"/>
      <c r="AHG62" s="1116"/>
      <c r="AHH62" s="1116"/>
      <c r="AHI62" s="1116"/>
      <c r="AHJ62" s="1116"/>
      <c r="AHK62" s="1116"/>
      <c r="AHL62" s="1116"/>
      <c r="AHM62" s="1116"/>
      <c r="AHN62" s="1116"/>
      <c r="AHO62" s="1116"/>
      <c r="AHP62" s="1116"/>
      <c r="AHQ62" s="1116"/>
      <c r="AHR62" s="1116"/>
      <c r="AHS62" s="1116"/>
      <c r="AHT62" s="1116"/>
      <c r="AHU62" s="1116"/>
      <c r="AHV62" s="1116"/>
      <c r="AHW62" s="1116"/>
      <c r="AHX62" s="1116"/>
      <c r="AHY62" s="1116"/>
      <c r="AHZ62" s="1116"/>
      <c r="AIA62" s="1116"/>
      <c r="AIB62" s="1116"/>
      <c r="AIC62" s="1116"/>
      <c r="AID62" s="1116"/>
      <c r="AIE62" s="1116"/>
      <c r="AIF62" s="1116"/>
      <c r="AIG62" s="1116"/>
      <c r="AIH62" s="1116"/>
      <c r="AII62" s="1116"/>
      <c r="AIJ62" s="1116"/>
      <c r="AIK62" s="1116"/>
      <c r="AIL62" s="1116"/>
      <c r="AIM62" s="1116"/>
      <c r="AIN62" s="1116"/>
      <c r="AIO62" s="1116"/>
      <c r="AIP62" s="1116"/>
      <c r="AIQ62" s="1116"/>
      <c r="AIR62" s="1116"/>
      <c r="AIS62" s="1116"/>
      <c r="AIT62" s="1116"/>
      <c r="AIU62" s="1116"/>
      <c r="AIV62" s="1116"/>
      <c r="AIW62" s="1116"/>
      <c r="AIX62" s="1116"/>
      <c r="AIY62" s="1116"/>
      <c r="AIZ62" s="1116"/>
      <c r="AJA62" s="1116"/>
      <c r="AJB62" s="1116"/>
      <c r="AJC62" s="1116"/>
      <c r="AJD62" s="1116"/>
      <c r="AJE62" s="1116"/>
      <c r="AJF62" s="1116"/>
      <c r="AJG62" s="1116"/>
      <c r="AJH62" s="1116"/>
      <c r="AJI62" s="1116"/>
      <c r="AJJ62" s="1116"/>
      <c r="AJK62" s="1116"/>
      <c r="AJL62" s="1116"/>
      <c r="AJM62" s="1116"/>
      <c r="AJN62" s="1116"/>
      <c r="AJO62" s="1116"/>
      <c r="AJP62" s="1116"/>
      <c r="AJQ62" s="1116"/>
      <c r="AJR62" s="1116"/>
      <c r="AJS62" s="1116"/>
      <c r="AJT62" s="1116"/>
      <c r="AJU62" s="1116"/>
      <c r="AJV62" s="1116"/>
      <c r="AJW62" s="1116"/>
      <c r="AJX62" s="1116"/>
      <c r="AJY62" s="1116"/>
      <c r="AJZ62" s="1116"/>
      <c r="AKA62" s="1116"/>
      <c r="AKB62" s="1116"/>
      <c r="AKC62" s="1116"/>
      <c r="AKD62" s="1116"/>
      <c r="AKE62" s="1116"/>
      <c r="AKF62" s="1116"/>
      <c r="AKG62" s="1116"/>
      <c r="AKH62" s="1116"/>
      <c r="AKI62" s="1116"/>
      <c r="AKJ62" s="1116"/>
      <c r="AKK62" s="1116"/>
      <c r="AKL62" s="1116"/>
      <c r="AKM62" s="1116"/>
      <c r="AKN62" s="1116"/>
      <c r="AKO62" s="1116"/>
      <c r="AKP62" s="1116"/>
      <c r="AKQ62" s="1116"/>
      <c r="AKR62" s="1116"/>
      <c r="AKS62" s="1116"/>
      <c r="AKT62" s="1116"/>
      <c r="AKU62" s="1116"/>
      <c r="AKV62" s="1116"/>
      <c r="AKW62" s="1116"/>
      <c r="AKX62" s="1116"/>
      <c r="AKY62" s="1116"/>
      <c r="AKZ62" s="1116"/>
      <c r="ALA62" s="1116"/>
      <c r="ALB62" s="1116"/>
      <c r="ALC62" s="1116"/>
      <c r="ALD62" s="1116"/>
      <c r="ALE62" s="1116"/>
      <c r="ALF62" s="1116"/>
      <c r="ALG62" s="1116"/>
      <c r="ALH62" s="1116"/>
      <c r="ALI62" s="1116"/>
      <c r="ALJ62" s="1116"/>
      <c r="ALK62" s="1116"/>
      <c r="ALL62" s="1116"/>
      <c r="ALM62" s="1116"/>
      <c r="ALN62" s="1116"/>
      <c r="ALO62" s="1116"/>
      <c r="ALP62" s="1116"/>
      <c r="ALQ62" s="1116"/>
      <c r="ALR62" s="1116"/>
      <c r="ALS62" s="1116"/>
      <c r="ALT62" s="1116"/>
      <c r="ALU62" s="1116"/>
      <c r="ALV62" s="1116"/>
      <c r="ALW62" s="1116"/>
      <c r="ALX62" s="1116"/>
      <c r="ALY62" s="1116"/>
      <c r="ALZ62" s="1116"/>
      <c r="AMA62" s="1116"/>
      <c r="AMB62" s="1116"/>
      <c r="AMC62" s="1116"/>
      <c r="AMD62" s="1116"/>
      <c r="AME62" s="1116"/>
      <c r="AMF62" s="1116"/>
      <c r="AMG62" s="1116"/>
      <c r="AMH62" s="1116"/>
      <c r="AMI62" s="1116"/>
      <c r="AMJ62" s="1116"/>
      <c r="AMK62" s="1116"/>
      <c r="AML62" s="1116"/>
      <c r="AMM62" s="1116"/>
      <c r="AMN62" s="1116"/>
      <c r="AMO62" s="1116"/>
      <c r="AMP62" s="1116"/>
      <c r="AMQ62" s="1116"/>
      <c r="AMR62" s="1116"/>
      <c r="AMS62" s="1116"/>
      <c r="AMT62" s="1116"/>
      <c r="AMU62" s="1116"/>
      <c r="AMV62" s="1116"/>
      <c r="AMW62" s="1116"/>
      <c r="AMX62" s="1116"/>
      <c r="AMY62" s="1116"/>
      <c r="AMZ62" s="1116"/>
      <c r="ANA62" s="1116"/>
      <c r="ANB62" s="1116"/>
      <c r="ANC62" s="1116"/>
      <c r="AND62" s="1116"/>
      <c r="ANE62" s="1116"/>
      <c r="ANF62" s="1116"/>
      <c r="ANG62" s="1116"/>
      <c r="ANH62" s="1116"/>
      <c r="ANI62" s="1116"/>
      <c r="ANJ62" s="1116"/>
      <c r="ANK62" s="1116"/>
      <c r="ANL62" s="1116"/>
      <c r="ANM62" s="1116"/>
      <c r="ANN62" s="1116"/>
      <c r="ANO62" s="1116"/>
      <c r="ANP62" s="1116"/>
      <c r="ANQ62" s="1116"/>
      <c r="ANR62" s="1116"/>
      <c r="ANS62" s="1116"/>
      <c r="ANT62" s="1116"/>
      <c r="ANU62" s="1116"/>
      <c r="ANV62" s="1116"/>
      <c r="ANW62" s="1116"/>
      <c r="ANX62" s="1116"/>
      <c r="ANY62" s="1116"/>
      <c r="ANZ62" s="1116"/>
      <c r="AOA62" s="1116"/>
      <c r="AOB62" s="1116"/>
      <c r="AOC62" s="1116"/>
      <c r="AOD62" s="1116"/>
      <c r="AOE62" s="1116"/>
      <c r="AOF62" s="1116"/>
      <c r="AOG62" s="1116"/>
      <c r="AOH62" s="1116"/>
      <c r="AOI62" s="1116"/>
      <c r="AOJ62" s="1116"/>
      <c r="AOK62" s="1116"/>
      <c r="AOL62" s="1116"/>
      <c r="AOM62" s="1116"/>
      <c r="AON62" s="1116"/>
      <c r="AOO62" s="1116"/>
      <c r="AOP62" s="1116"/>
      <c r="AOQ62" s="1116"/>
      <c r="AOR62" s="1116"/>
      <c r="AOS62" s="1116"/>
      <c r="AOT62" s="1116"/>
      <c r="AOU62" s="1116"/>
      <c r="AOV62" s="1116"/>
      <c r="AOW62" s="1116"/>
      <c r="AOX62" s="1116"/>
      <c r="AOY62" s="1116"/>
      <c r="AOZ62" s="1116"/>
      <c r="APA62" s="1116"/>
      <c r="APB62" s="1116"/>
      <c r="APC62" s="1116"/>
      <c r="APD62" s="1116"/>
      <c r="APE62" s="1116"/>
      <c r="APF62" s="1116"/>
      <c r="APG62" s="1116"/>
      <c r="APH62" s="1116"/>
      <c r="API62" s="1116"/>
      <c r="APJ62" s="1116"/>
      <c r="APK62" s="1116"/>
      <c r="APL62" s="1116"/>
      <c r="APM62" s="1116"/>
      <c r="APN62" s="1116"/>
      <c r="APO62" s="1116"/>
      <c r="APP62" s="1116"/>
      <c r="APQ62" s="1116"/>
      <c r="APR62" s="1116"/>
      <c r="APS62" s="1116"/>
      <c r="APT62" s="1116"/>
      <c r="APU62" s="1116"/>
      <c r="APV62" s="1116"/>
      <c r="APW62" s="1116"/>
      <c r="APX62" s="1116"/>
      <c r="APY62" s="1116"/>
      <c r="APZ62" s="1116"/>
      <c r="AQA62" s="1116"/>
      <c r="AQB62" s="1116"/>
      <c r="AQC62" s="1116"/>
      <c r="AQD62" s="1116"/>
      <c r="AQE62" s="1116"/>
      <c r="AQF62" s="1116"/>
      <c r="AQG62" s="1116"/>
      <c r="AQH62" s="1116"/>
      <c r="AQI62" s="1116"/>
      <c r="AQJ62" s="1116"/>
      <c r="AQK62" s="1116"/>
      <c r="AQL62" s="1116"/>
      <c r="AQM62" s="1116"/>
      <c r="AQN62" s="1116"/>
      <c r="AQO62" s="1116"/>
      <c r="AQP62" s="1116"/>
      <c r="AQQ62" s="1116"/>
      <c r="AQR62" s="1116"/>
      <c r="AQS62" s="1116"/>
      <c r="AQT62" s="1116"/>
      <c r="AQU62" s="1116"/>
      <c r="AQV62" s="1116"/>
      <c r="AQW62" s="1116"/>
      <c r="AQX62" s="1116"/>
      <c r="AQY62" s="1116"/>
      <c r="AQZ62" s="1116"/>
      <c r="ARA62" s="1116"/>
      <c r="ARB62" s="1116"/>
      <c r="ARC62" s="1116"/>
      <c r="ARD62" s="1116"/>
      <c r="ARE62" s="1116"/>
      <c r="ARF62" s="1116"/>
      <c r="ARG62" s="1116"/>
      <c r="ARH62" s="1116"/>
      <c r="ARI62" s="1116"/>
      <c r="ARJ62" s="1116"/>
      <c r="ARK62" s="1116"/>
      <c r="ARL62" s="1116"/>
      <c r="ARM62" s="1116"/>
      <c r="ARN62" s="1116"/>
      <c r="ARO62" s="1116"/>
      <c r="ARP62" s="1116"/>
      <c r="ARQ62" s="1116"/>
      <c r="ARR62" s="1116"/>
      <c r="ARS62" s="1116"/>
      <c r="ART62" s="1116"/>
      <c r="ARU62" s="1116"/>
      <c r="ARV62" s="1116"/>
      <c r="ARW62" s="1116"/>
      <c r="ARX62" s="1116"/>
      <c r="ARY62" s="1116"/>
      <c r="ARZ62" s="1116"/>
      <c r="ASA62" s="1116"/>
      <c r="ASB62" s="1116"/>
      <c r="ASC62" s="1116"/>
      <c r="ASD62" s="1116"/>
      <c r="ASE62" s="1116"/>
      <c r="ASF62" s="1116"/>
      <c r="ASG62" s="1116"/>
      <c r="ASH62" s="1116"/>
      <c r="ASI62" s="1116"/>
      <c r="ASJ62" s="1116"/>
      <c r="ASK62" s="1116"/>
      <c r="ASL62" s="1116"/>
      <c r="ASM62" s="1116"/>
      <c r="ASN62" s="1116"/>
      <c r="ASO62" s="1116"/>
      <c r="ASP62" s="1116"/>
      <c r="ASQ62" s="1116"/>
      <c r="ASR62" s="1116"/>
      <c r="ASS62" s="1116"/>
      <c r="AST62" s="1116"/>
      <c r="ASU62" s="1116"/>
      <c r="ASV62" s="1116"/>
      <c r="ASW62" s="1116"/>
      <c r="ASX62" s="1116"/>
      <c r="ASY62" s="1116"/>
      <c r="ASZ62" s="1116"/>
      <c r="ATA62" s="1116"/>
      <c r="ATB62" s="1116"/>
      <c r="ATC62" s="1116"/>
      <c r="ATD62" s="1116"/>
      <c r="ATE62" s="1116"/>
      <c r="ATF62" s="1116"/>
      <c r="ATG62" s="1116"/>
      <c r="ATH62" s="1116"/>
      <c r="ATI62" s="1116"/>
      <c r="ATJ62" s="1116"/>
      <c r="ATK62" s="1116"/>
      <c r="ATL62" s="1116"/>
      <c r="ATM62" s="1116"/>
      <c r="ATN62" s="1116"/>
      <c r="ATO62" s="1116"/>
      <c r="ATP62" s="1116"/>
      <c r="ATQ62" s="1116"/>
      <c r="ATR62" s="1116"/>
      <c r="ATS62" s="1116"/>
      <c r="ATT62" s="1116"/>
      <c r="ATU62" s="1116"/>
      <c r="ATV62" s="1116"/>
      <c r="ATW62" s="1116"/>
      <c r="ATX62" s="1116"/>
      <c r="ATY62" s="1116"/>
      <c r="ATZ62" s="1116"/>
      <c r="AUA62" s="1116"/>
      <c r="AUB62" s="1116"/>
      <c r="AUC62" s="1116"/>
      <c r="AUD62" s="1116"/>
      <c r="AUE62" s="1116"/>
      <c r="AUF62" s="1116"/>
      <c r="AUG62" s="1116"/>
      <c r="AUH62" s="1116"/>
      <c r="AUI62" s="1116"/>
      <c r="AUJ62" s="1116"/>
      <c r="AUK62" s="1116"/>
      <c r="AUL62" s="1116"/>
      <c r="AUM62" s="1116"/>
      <c r="AUN62" s="1116"/>
      <c r="AUO62" s="1116"/>
      <c r="AUP62" s="1116"/>
      <c r="AUQ62" s="1116"/>
      <c r="AUR62" s="1116"/>
      <c r="AUS62" s="1116"/>
      <c r="AUT62" s="1116"/>
      <c r="AUU62" s="1116"/>
      <c r="AUV62" s="1116"/>
      <c r="AUW62" s="1116"/>
      <c r="AUX62" s="1116"/>
      <c r="AUY62" s="1116"/>
      <c r="AUZ62" s="1116"/>
      <c r="AVA62" s="1116"/>
      <c r="AVB62" s="1116"/>
      <c r="AVC62" s="1116"/>
      <c r="AVD62" s="1116"/>
      <c r="AVE62" s="1116"/>
      <c r="AVF62" s="1116"/>
      <c r="AVG62" s="1116"/>
      <c r="AVH62" s="1116"/>
      <c r="AVI62" s="1116"/>
      <c r="AVJ62" s="1116"/>
      <c r="AVK62" s="1116"/>
      <c r="AVL62" s="1116"/>
      <c r="AVM62" s="1116"/>
      <c r="AVN62" s="1116"/>
      <c r="AVO62" s="1116"/>
      <c r="AVP62" s="1116"/>
      <c r="AVQ62" s="1116"/>
      <c r="AVR62" s="1116"/>
      <c r="AVS62" s="1116"/>
      <c r="AVT62" s="1116"/>
      <c r="AVU62" s="1116"/>
      <c r="AVV62" s="1116"/>
      <c r="AVW62" s="1116"/>
      <c r="AVX62" s="1116"/>
      <c r="AVY62" s="1116"/>
      <c r="AVZ62" s="1116"/>
      <c r="AWA62" s="1116"/>
      <c r="AWB62" s="1116"/>
      <c r="AWC62" s="1116"/>
      <c r="AWD62" s="1116"/>
      <c r="AWE62" s="1116"/>
      <c r="AWF62" s="1116"/>
      <c r="AWG62" s="1116"/>
      <c r="AWH62" s="1116"/>
      <c r="AWI62" s="1116"/>
      <c r="AWJ62" s="1116"/>
      <c r="AWK62" s="1116"/>
      <c r="AWL62" s="1116"/>
      <c r="AWM62" s="1116"/>
      <c r="AWN62" s="1116"/>
      <c r="AWO62" s="1116"/>
      <c r="AWP62" s="1116"/>
      <c r="AWQ62" s="1116"/>
      <c r="AWR62" s="1116"/>
      <c r="AWS62" s="1116"/>
      <c r="AWT62" s="1116"/>
      <c r="AWU62" s="1116"/>
      <c r="AWV62" s="1116"/>
      <c r="AWW62" s="1116"/>
      <c r="AWX62" s="1116"/>
      <c r="AWY62" s="1116"/>
      <c r="AWZ62" s="1116"/>
      <c r="AXA62" s="1116"/>
      <c r="AXB62" s="1116"/>
      <c r="AXC62" s="1116"/>
      <c r="AXD62" s="1116"/>
      <c r="AXE62" s="1116"/>
      <c r="AXF62" s="1116"/>
      <c r="AXG62" s="1116"/>
      <c r="AXH62" s="1116"/>
      <c r="AXI62" s="1116"/>
      <c r="AXJ62" s="1116"/>
      <c r="AXK62" s="1116"/>
      <c r="AXL62" s="1116"/>
      <c r="AXM62" s="1116"/>
      <c r="AXN62" s="1116"/>
      <c r="AXO62" s="1116"/>
      <c r="AXP62" s="1116"/>
      <c r="AXQ62" s="1116"/>
      <c r="AXR62" s="1116"/>
      <c r="AXS62" s="1116"/>
      <c r="AXT62" s="1116"/>
      <c r="AXU62" s="1116"/>
      <c r="AXV62" s="1116"/>
      <c r="AXW62" s="1116"/>
      <c r="AXX62" s="1116"/>
      <c r="AXY62" s="1116"/>
      <c r="AXZ62" s="1116"/>
      <c r="AYA62" s="1116"/>
      <c r="AYB62" s="1116"/>
      <c r="AYC62" s="1116"/>
      <c r="AYD62" s="1116"/>
      <c r="AYE62" s="1116"/>
      <c r="AYF62" s="1116"/>
      <c r="AYG62" s="1116"/>
      <c r="AYH62" s="1116"/>
      <c r="AYI62" s="1116"/>
      <c r="AYJ62" s="1116"/>
      <c r="AYK62" s="1116"/>
      <c r="AYL62" s="1116"/>
      <c r="AYM62" s="1116"/>
      <c r="AYN62" s="1116"/>
      <c r="AYO62" s="1116"/>
      <c r="AYP62" s="1116"/>
      <c r="AYQ62" s="1116"/>
      <c r="AYR62" s="1116"/>
      <c r="AYS62" s="1116"/>
      <c r="AYT62" s="1116"/>
      <c r="AYU62" s="1116"/>
      <c r="AYV62" s="1116"/>
      <c r="AYW62" s="1116"/>
      <c r="AYX62" s="1116"/>
      <c r="AYY62" s="1116"/>
      <c r="AYZ62" s="1116"/>
      <c r="AZA62" s="1116"/>
      <c r="AZB62" s="1116"/>
      <c r="AZC62" s="1116"/>
      <c r="AZD62" s="1116"/>
      <c r="AZE62" s="1116"/>
      <c r="AZF62" s="1116"/>
      <c r="AZG62" s="1116"/>
      <c r="AZH62" s="1116"/>
      <c r="AZI62" s="1116"/>
      <c r="AZJ62" s="1116"/>
      <c r="AZK62" s="1116"/>
      <c r="AZL62" s="1116"/>
      <c r="AZM62" s="1116"/>
      <c r="AZN62" s="1116"/>
      <c r="AZO62" s="1116"/>
      <c r="AZP62" s="1116"/>
      <c r="AZQ62" s="1116"/>
      <c r="AZR62" s="1116"/>
      <c r="AZS62" s="1116"/>
      <c r="AZT62" s="1116"/>
      <c r="AZU62" s="1116"/>
      <c r="AZV62" s="1116"/>
      <c r="AZW62" s="1116"/>
      <c r="AZX62" s="1116"/>
      <c r="AZY62" s="1116"/>
      <c r="AZZ62" s="1116"/>
      <c r="BAA62" s="1116"/>
      <c r="BAB62" s="1116"/>
      <c r="BAC62" s="1116"/>
      <c r="BAD62" s="1116"/>
      <c r="BAE62" s="1116"/>
      <c r="BAF62" s="1116"/>
      <c r="BAG62" s="1116"/>
      <c r="BAH62" s="1116"/>
      <c r="BAI62" s="1116"/>
      <c r="BAJ62" s="1116"/>
      <c r="BAK62" s="1116"/>
      <c r="BAL62" s="1116"/>
      <c r="BAM62" s="1116"/>
      <c r="BAN62" s="1116"/>
      <c r="BAO62" s="1116"/>
      <c r="BAP62" s="1116"/>
      <c r="BAQ62" s="1116"/>
      <c r="BAR62" s="1116"/>
      <c r="BAS62" s="1116"/>
      <c r="BAT62" s="1116"/>
      <c r="BAU62" s="1116"/>
      <c r="BAV62" s="1116"/>
      <c r="BAW62" s="1116"/>
      <c r="BAX62" s="1116"/>
      <c r="BAY62" s="1116"/>
      <c r="BAZ62" s="1116"/>
      <c r="BBA62" s="1116"/>
      <c r="BBB62" s="1116"/>
      <c r="BBC62" s="1116"/>
      <c r="BBD62" s="1116"/>
      <c r="BBE62" s="1116"/>
      <c r="BBF62" s="1116"/>
      <c r="BBG62" s="1116"/>
      <c r="BBH62" s="1116"/>
      <c r="BBI62" s="1116"/>
      <c r="BBJ62" s="1116"/>
      <c r="BBK62" s="1116"/>
      <c r="BBL62" s="1116"/>
      <c r="BBM62" s="1116"/>
      <c r="BBN62" s="1116"/>
      <c r="BBO62" s="1116"/>
      <c r="BBP62" s="1116"/>
      <c r="BBQ62" s="1116"/>
      <c r="BBR62" s="1116"/>
      <c r="BBS62" s="1116"/>
      <c r="BBT62" s="1116"/>
      <c r="BBU62" s="1116"/>
      <c r="BBV62" s="1116"/>
      <c r="BBW62" s="1116"/>
      <c r="BBX62" s="1116"/>
      <c r="BBY62" s="1116"/>
      <c r="BBZ62" s="1116"/>
      <c r="BCA62" s="1116"/>
      <c r="BCB62" s="1116"/>
      <c r="BCC62" s="1116"/>
      <c r="BCD62" s="1116"/>
      <c r="BCE62" s="1116"/>
      <c r="BCF62" s="1116"/>
      <c r="BCG62" s="1116"/>
      <c r="BCH62" s="1116"/>
      <c r="BCI62" s="1116"/>
      <c r="BCJ62" s="1116"/>
      <c r="BCK62" s="1116"/>
      <c r="BCL62" s="1116"/>
      <c r="BCM62" s="1116"/>
      <c r="BCN62" s="1116"/>
      <c r="BCO62" s="1116"/>
      <c r="BCP62" s="1116"/>
      <c r="BCQ62" s="1116"/>
      <c r="BCR62" s="1116"/>
      <c r="BCS62" s="1116"/>
      <c r="BCT62" s="1116"/>
      <c r="BCU62" s="1116"/>
      <c r="BCV62" s="1116"/>
      <c r="BCW62" s="1116"/>
      <c r="BCX62" s="1116"/>
      <c r="BCY62" s="1116"/>
      <c r="BCZ62" s="1116"/>
      <c r="BDA62" s="1116"/>
      <c r="BDB62" s="1116"/>
      <c r="BDC62" s="1116"/>
      <c r="BDD62" s="1116"/>
      <c r="BDE62" s="1116"/>
      <c r="BDF62" s="1116"/>
      <c r="BDG62" s="1116"/>
      <c r="BDH62" s="1116"/>
      <c r="BDI62" s="1116"/>
      <c r="BDJ62" s="1116"/>
      <c r="BDK62" s="1116"/>
      <c r="BDL62" s="1116"/>
      <c r="BDM62" s="1116"/>
      <c r="BDN62" s="1116"/>
      <c r="BDO62" s="1116"/>
      <c r="BDP62" s="1116"/>
      <c r="BDQ62" s="1116"/>
      <c r="BDR62" s="1116"/>
      <c r="BDS62" s="1116"/>
      <c r="BDT62" s="1116"/>
      <c r="BDU62" s="1116"/>
      <c r="BDV62" s="1116"/>
      <c r="BDW62" s="1116"/>
      <c r="BDX62" s="1116"/>
      <c r="BDY62" s="1116"/>
      <c r="BDZ62" s="1116"/>
      <c r="BEA62" s="1116"/>
      <c r="BEB62" s="1116"/>
      <c r="BEC62" s="1116"/>
      <c r="BED62" s="1116"/>
      <c r="BEE62" s="1116"/>
      <c r="BEF62" s="1116"/>
      <c r="BEG62" s="1116"/>
      <c r="BEH62" s="1116"/>
      <c r="BEI62" s="1116"/>
      <c r="BEJ62" s="1116"/>
      <c r="BEK62" s="1116"/>
      <c r="BEL62" s="1116"/>
      <c r="BEM62" s="1116"/>
      <c r="BEN62" s="1116"/>
      <c r="BEO62" s="1116"/>
      <c r="BEP62" s="1116"/>
      <c r="BEQ62" s="1116"/>
      <c r="BER62" s="1116"/>
      <c r="BES62" s="1116"/>
      <c r="BET62" s="1116"/>
      <c r="BEU62" s="1116"/>
      <c r="BEV62" s="1116"/>
      <c r="BEW62" s="1116"/>
      <c r="BEX62" s="1116"/>
      <c r="BEY62" s="1116"/>
      <c r="BEZ62" s="1116"/>
      <c r="BFA62" s="1116"/>
      <c r="BFB62" s="1116"/>
      <c r="BFC62" s="1116"/>
      <c r="BFD62" s="1116"/>
      <c r="BFE62" s="1116"/>
      <c r="BFF62" s="1116"/>
      <c r="BFG62" s="1116"/>
      <c r="BFH62" s="1116"/>
      <c r="BFI62" s="1116"/>
      <c r="BFJ62" s="1116"/>
      <c r="BFK62" s="1116"/>
      <c r="BFL62" s="1116"/>
      <c r="BFM62" s="1116"/>
      <c r="BFN62" s="1116"/>
      <c r="BFO62" s="1116"/>
      <c r="BFP62" s="1116"/>
      <c r="BFQ62" s="1116"/>
      <c r="BFR62" s="1116"/>
      <c r="BFS62" s="1116"/>
      <c r="BFT62" s="1116"/>
      <c r="BFU62" s="1116"/>
      <c r="BFV62" s="1116"/>
      <c r="BFW62" s="1116"/>
      <c r="BFX62" s="1116"/>
      <c r="BFY62" s="1116"/>
      <c r="BFZ62" s="1116"/>
      <c r="BGA62" s="1116"/>
      <c r="BGB62" s="1116"/>
      <c r="BGC62" s="1116"/>
      <c r="BGD62" s="1116"/>
      <c r="BGE62" s="1116"/>
      <c r="BGF62" s="1116"/>
      <c r="BGG62" s="1116"/>
      <c r="BGH62" s="1116"/>
      <c r="BGI62" s="1116"/>
      <c r="BGJ62" s="1116"/>
      <c r="BGK62" s="1116"/>
      <c r="BGL62" s="1116"/>
      <c r="BGM62" s="1116"/>
      <c r="BGN62" s="1116"/>
      <c r="BGO62" s="1116"/>
      <c r="BGP62" s="1116"/>
      <c r="BGQ62" s="1116"/>
      <c r="BGR62" s="1116"/>
      <c r="BGS62" s="1116"/>
      <c r="BGT62" s="1116"/>
      <c r="BGU62" s="1116"/>
      <c r="BGV62" s="1116"/>
      <c r="BGW62" s="1116"/>
      <c r="BGX62" s="1116"/>
      <c r="BGY62" s="1116"/>
      <c r="BGZ62" s="1116"/>
      <c r="BHA62" s="1116"/>
      <c r="BHB62" s="1116"/>
      <c r="BHC62" s="1116"/>
      <c r="BHD62" s="1116"/>
      <c r="BHE62" s="1116"/>
      <c r="BHF62" s="1116"/>
      <c r="BHG62" s="1116"/>
      <c r="BHH62" s="1116"/>
      <c r="BHI62" s="1116"/>
      <c r="BHJ62" s="1116"/>
      <c r="BHK62" s="1116"/>
      <c r="BHL62" s="1116"/>
      <c r="BHM62" s="1116"/>
      <c r="BHN62" s="1116"/>
      <c r="BHO62" s="1116"/>
      <c r="BHP62" s="1116"/>
      <c r="BHQ62" s="1116"/>
      <c r="BHR62" s="1116"/>
      <c r="BHS62" s="1116"/>
      <c r="BHT62" s="1116"/>
      <c r="BHU62" s="1116"/>
      <c r="BHV62" s="1116"/>
      <c r="BHW62" s="1116"/>
      <c r="BHX62" s="1116"/>
      <c r="BHY62" s="1116"/>
      <c r="BHZ62" s="1116"/>
      <c r="BIA62" s="1116"/>
      <c r="BIB62" s="1116"/>
      <c r="BIC62" s="1116"/>
      <c r="BID62" s="1116"/>
      <c r="BIE62" s="1116"/>
      <c r="BIF62" s="1116"/>
      <c r="BIG62" s="1116"/>
      <c r="BIH62" s="1116"/>
      <c r="BII62" s="1116"/>
      <c r="BIJ62" s="1116"/>
      <c r="BIK62" s="1116"/>
      <c r="BIL62" s="1116"/>
      <c r="BIM62" s="1116"/>
      <c r="BIN62" s="1116"/>
      <c r="BIO62" s="1116"/>
      <c r="BIP62" s="1116"/>
      <c r="BIQ62" s="1116"/>
      <c r="BIR62" s="1116"/>
      <c r="BIS62" s="1116"/>
      <c r="BIT62" s="1116"/>
      <c r="BIU62" s="1116"/>
      <c r="BIV62" s="1116"/>
      <c r="BIW62" s="1116"/>
      <c r="BIX62" s="1116"/>
      <c r="BIY62" s="1116"/>
      <c r="BIZ62" s="1116"/>
      <c r="BJA62" s="1116"/>
      <c r="BJB62" s="1116"/>
      <c r="BJC62" s="1116"/>
      <c r="BJD62" s="1116"/>
      <c r="BJE62" s="1116"/>
      <c r="BJF62" s="1116"/>
      <c r="BJG62" s="1116"/>
      <c r="BJH62" s="1116"/>
      <c r="BJI62" s="1116"/>
      <c r="BJJ62" s="1116"/>
      <c r="BJK62" s="1116"/>
      <c r="BJL62" s="1116"/>
      <c r="BJM62" s="1116"/>
      <c r="BJN62" s="1116"/>
      <c r="BJO62" s="1116"/>
      <c r="BJP62" s="1116"/>
      <c r="BJQ62" s="1116"/>
      <c r="BJR62" s="1116"/>
      <c r="BJS62" s="1116"/>
      <c r="BJT62" s="1116"/>
      <c r="BJU62" s="1116"/>
      <c r="BJV62" s="1116"/>
      <c r="BJW62" s="1116"/>
      <c r="BJX62" s="1116"/>
      <c r="BJY62" s="1116"/>
      <c r="BJZ62" s="1116"/>
      <c r="BKA62" s="1116"/>
      <c r="BKB62" s="1116"/>
      <c r="BKC62" s="1116"/>
      <c r="BKD62" s="1116"/>
      <c r="BKE62" s="1116"/>
      <c r="BKF62" s="1116"/>
      <c r="BKG62" s="1116"/>
      <c r="BKH62" s="1116"/>
      <c r="BKI62" s="1116"/>
      <c r="BKJ62" s="1116"/>
      <c r="BKK62" s="1116"/>
      <c r="BKL62" s="1116"/>
      <c r="BKM62" s="1116"/>
      <c r="BKN62" s="1116"/>
      <c r="BKO62" s="1116"/>
      <c r="BKP62" s="1116"/>
      <c r="BKQ62" s="1116"/>
      <c r="BKR62" s="1116"/>
      <c r="BKS62" s="1116"/>
      <c r="BKT62" s="1116"/>
      <c r="BKU62" s="1116"/>
      <c r="BKV62" s="1116"/>
      <c r="BKW62" s="1116"/>
      <c r="BKX62" s="1116"/>
      <c r="BKY62" s="1116"/>
      <c r="BKZ62" s="1116"/>
      <c r="BLA62" s="1116"/>
      <c r="BLB62" s="1116"/>
      <c r="BLC62" s="1116"/>
      <c r="BLD62" s="1116"/>
      <c r="BLE62" s="1116"/>
      <c r="BLF62" s="1116"/>
      <c r="BLG62" s="1116"/>
      <c r="BLH62" s="1116"/>
      <c r="BLI62" s="1116"/>
      <c r="BLJ62" s="1116"/>
      <c r="BLK62" s="1116"/>
      <c r="BLL62" s="1116"/>
      <c r="BLM62" s="1116"/>
      <c r="BLN62" s="1116"/>
      <c r="BLO62" s="1116"/>
      <c r="BLP62" s="1116"/>
      <c r="BLQ62" s="1116"/>
      <c r="BLR62" s="1116"/>
      <c r="BLS62" s="1116"/>
      <c r="BLT62" s="1116"/>
      <c r="BLU62" s="1116"/>
      <c r="BLV62" s="1116"/>
      <c r="BLW62" s="1116"/>
      <c r="BLX62" s="1116"/>
      <c r="BLY62" s="1116"/>
      <c r="BLZ62" s="1116"/>
      <c r="BMA62" s="1116"/>
      <c r="BMB62" s="1116"/>
      <c r="BMC62" s="1116"/>
      <c r="BMD62" s="1116"/>
      <c r="BME62" s="1116"/>
      <c r="BMF62" s="1116"/>
      <c r="BMG62" s="1116"/>
      <c r="BMH62" s="1116"/>
      <c r="BMI62" s="1116"/>
      <c r="BMJ62" s="1116"/>
      <c r="BMK62" s="1116"/>
      <c r="BML62" s="1116"/>
      <c r="BMM62" s="1116"/>
      <c r="BMN62" s="1116"/>
      <c r="BMO62" s="1116"/>
      <c r="BMP62" s="1116"/>
      <c r="BMQ62" s="1116"/>
      <c r="BMR62" s="1116"/>
      <c r="BMS62" s="1116"/>
      <c r="BMT62" s="1116"/>
      <c r="BMU62" s="1116"/>
      <c r="BMV62" s="1116"/>
      <c r="BMW62" s="1116"/>
      <c r="BMX62" s="1116"/>
      <c r="BMY62" s="1116"/>
      <c r="BMZ62" s="1116"/>
      <c r="BNA62" s="1116"/>
      <c r="BNB62" s="1116"/>
      <c r="BNC62" s="1116"/>
      <c r="BND62" s="1116"/>
      <c r="BNE62" s="1116"/>
      <c r="BNF62" s="1116"/>
      <c r="BNG62" s="1116"/>
      <c r="BNH62" s="1116"/>
      <c r="BNI62" s="1116"/>
      <c r="BNJ62" s="1116"/>
      <c r="BNK62" s="1116"/>
      <c r="BNL62" s="1116"/>
      <c r="BNM62" s="1116"/>
      <c r="BNN62" s="1116"/>
      <c r="BNO62" s="1116"/>
      <c r="BNP62" s="1116"/>
      <c r="BNQ62" s="1116"/>
      <c r="BNR62" s="1116"/>
      <c r="BNS62" s="1116"/>
      <c r="BNT62" s="1116"/>
      <c r="BNU62" s="1116"/>
      <c r="BNV62" s="1116"/>
      <c r="BNW62" s="1116"/>
      <c r="BNX62" s="1116"/>
      <c r="BNY62" s="1116"/>
      <c r="BNZ62" s="1116"/>
      <c r="BOA62" s="1116"/>
      <c r="BOB62" s="1116"/>
      <c r="BOC62" s="1116"/>
      <c r="BOD62" s="1116"/>
      <c r="BOE62" s="1116"/>
      <c r="BOF62" s="1116"/>
      <c r="BOG62" s="1116"/>
      <c r="BOH62" s="1116"/>
      <c r="BOI62" s="1116"/>
      <c r="BOJ62" s="1116"/>
      <c r="BOK62" s="1116"/>
      <c r="BOL62" s="1116"/>
      <c r="BOM62" s="1116"/>
      <c r="BON62" s="1116"/>
      <c r="BOO62" s="1116"/>
      <c r="BOP62" s="1116"/>
      <c r="BOQ62" s="1116"/>
      <c r="BOR62" s="1116"/>
      <c r="BOS62" s="1116"/>
      <c r="BOT62" s="1116"/>
      <c r="BOU62" s="1116"/>
      <c r="BOV62" s="1116"/>
      <c r="BOW62" s="1116"/>
      <c r="BOX62" s="1116"/>
      <c r="BOY62" s="1116"/>
      <c r="BOZ62" s="1116"/>
      <c r="BPA62" s="1116"/>
      <c r="BPB62" s="1116"/>
      <c r="BPC62" s="1116"/>
      <c r="BPD62" s="1116"/>
      <c r="BPE62" s="1116"/>
      <c r="BPF62" s="1116"/>
      <c r="BPG62" s="1116"/>
      <c r="BPH62" s="1116"/>
      <c r="BPI62" s="1116"/>
      <c r="BPJ62" s="1116"/>
      <c r="BPK62" s="1116"/>
      <c r="BPL62" s="1116"/>
      <c r="BPM62" s="1116"/>
      <c r="BPN62" s="1116"/>
      <c r="BPO62" s="1116"/>
      <c r="BPP62" s="1116"/>
      <c r="BPQ62" s="1116"/>
      <c r="BPR62" s="1116"/>
      <c r="BPS62" s="1116"/>
      <c r="BPT62" s="1116"/>
      <c r="BPU62" s="1116"/>
      <c r="BPV62" s="1116"/>
      <c r="BPW62" s="1116"/>
      <c r="BPX62" s="1116"/>
      <c r="BPY62" s="1116"/>
      <c r="BPZ62" s="1116"/>
      <c r="BQA62" s="1116"/>
      <c r="BQB62" s="1116"/>
      <c r="BQC62" s="1116"/>
      <c r="BQD62" s="1116"/>
      <c r="BQE62" s="1116"/>
      <c r="BQF62" s="1116"/>
      <c r="BQG62" s="1116"/>
      <c r="BQH62" s="1116"/>
      <c r="BQI62" s="1116"/>
      <c r="BQJ62" s="1116"/>
      <c r="BQK62" s="1116"/>
      <c r="BQL62" s="1116"/>
      <c r="BQM62" s="1116"/>
      <c r="BQN62" s="1116"/>
      <c r="BQO62" s="1116"/>
      <c r="BQP62" s="1116"/>
      <c r="BQQ62" s="1116"/>
      <c r="BQR62" s="1116"/>
      <c r="BQS62" s="1116"/>
      <c r="BQT62" s="1116"/>
      <c r="BQU62" s="1116"/>
      <c r="BQV62" s="1116"/>
      <c r="BQW62" s="1116"/>
      <c r="BQX62" s="1116"/>
      <c r="BQY62" s="1116"/>
      <c r="BQZ62" s="1116"/>
      <c r="BRA62" s="1116"/>
      <c r="BRB62" s="1116"/>
      <c r="BRC62" s="1116"/>
      <c r="BRD62" s="1116"/>
      <c r="BRE62" s="1116"/>
      <c r="BRF62" s="1116"/>
      <c r="BRG62" s="1116"/>
      <c r="BRH62" s="1116"/>
      <c r="BRI62" s="1116"/>
      <c r="BRJ62" s="1116"/>
      <c r="BRK62" s="1116"/>
      <c r="BRL62" s="1116"/>
      <c r="BRM62" s="1116"/>
      <c r="BRN62" s="1116"/>
      <c r="BRO62" s="1116"/>
      <c r="BRP62" s="1116"/>
      <c r="BRQ62" s="1116"/>
      <c r="BRR62" s="1116"/>
      <c r="BRS62" s="1116"/>
      <c r="BRT62" s="1116"/>
      <c r="BRU62" s="1116"/>
      <c r="BRV62" s="1116"/>
      <c r="BRW62" s="1116"/>
      <c r="BRX62" s="1116"/>
      <c r="BRY62" s="1116"/>
      <c r="BRZ62" s="1116"/>
      <c r="BSA62" s="1116"/>
      <c r="BSB62" s="1116"/>
      <c r="BSC62" s="1116"/>
      <c r="BSD62" s="1116"/>
      <c r="BSE62" s="1116"/>
      <c r="BSF62" s="1116"/>
      <c r="BSG62" s="1116"/>
      <c r="BSH62" s="1116"/>
      <c r="BSI62" s="1116"/>
      <c r="BSJ62" s="1116"/>
      <c r="BSK62" s="1116"/>
      <c r="BSL62" s="1116"/>
      <c r="BSM62" s="1116"/>
      <c r="BSN62" s="1116"/>
      <c r="BSO62" s="1116"/>
      <c r="BSP62" s="1116"/>
      <c r="BSQ62" s="1116"/>
      <c r="BSR62" s="1116"/>
      <c r="BSS62" s="1116"/>
      <c r="BST62" s="1116"/>
      <c r="BSU62" s="1116"/>
      <c r="BSV62" s="1116"/>
      <c r="BSW62" s="1116"/>
      <c r="BSX62" s="1116"/>
      <c r="BSY62" s="1116"/>
      <c r="BSZ62" s="1116"/>
      <c r="BTA62" s="1116"/>
      <c r="BTB62" s="1116"/>
      <c r="BTC62" s="1116"/>
      <c r="BTD62" s="1116"/>
      <c r="BTE62" s="1116"/>
      <c r="BTF62" s="1116"/>
      <c r="BTG62" s="1116"/>
      <c r="BTH62" s="1116"/>
      <c r="BTI62" s="1116"/>
      <c r="BTJ62" s="1116"/>
      <c r="BTK62" s="1116"/>
      <c r="BTL62" s="1116"/>
      <c r="BTM62" s="1116"/>
      <c r="BTN62" s="1116"/>
      <c r="BTO62" s="1116"/>
      <c r="BTP62" s="1116"/>
      <c r="BTQ62" s="1116"/>
      <c r="BTR62" s="1116"/>
      <c r="BTS62" s="1116"/>
      <c r="BTT62" s="1116"/>
      <c r="BTU62" s="1116"/>
      <c r="BTV62" s="1116"/>
      <c r="BTW62" s="1116"/>
      <c r="BTX62" s="1116"/>
      <c r="BTY62" s="1116"/>
      <c r="BTZ62" s="1116"/>
      <c r="BUA62" s="1116"/>
      <c r="BUB62" s="1116"/>
      <c r="BUC62" s="1116"/>
      <c r="BUD62" s="1116"/>
      <c r="BUE62" s="1116"/>
      <c r="BUF62" s="1116"/>
      <c r="BUG62" s="1116"/>
      <c r="BUH62" s="1116"/>
      <c r="BUI62" s="1116"/>
      <c r="BUJ62" s="1116"/>
      <c r="BUK62" s="1116"/>
      <c r="BUL62" s="1116"/>
      <c r="BUM62" s="1116"/>
      <c r="BUN62" s="1116"/>
      <c r="BUO62" s="1116"/>
      <c r="BUP62" s="1116"/>
      <c r="BUQ62" s="1116"/>
      <c r="BUR62" s="1116"/>
      <c r="BUS62" s="1116"/>
      <c r="BUT62" s="1116"/>
      <c r="BUU62" s="1116"/>
      <c r="BUV62" s="1116"/>
      <c r="BUW62" s="1116"/>
      <c r="BUX62" s="1116"/>
      <c r="BUY62" s="1116"/>
      <c r="BUZ62" s="1116"/>
      <c r="BVA62" s="1116"/>
      <c r="BVB62" s="1116"/>
      <c r="BVC62" s="1116"/>
      <c r="BVD62" s="1116"/>
      <c r="BVE62" s="1116"/>
      <c r="BVF62" s="1116"/>
      <c r="BVG62" s="1116"/>
      <c r="BVH62" s="1116"/>
      <c r="BVI62" s="1116"/>
      <c r="BVJ62" s="1116"/>
      <c r="BVK62" s="1116"/>
      <c r="BVL62" s="1116"/>
      <c r="BVM62" s="1116"/>
      <c r="BVN62" s="1116"/>
      <c r="BVO62" s="1116"/>
      <c r="BVP62" s="1116"/>
      <c r="BVQ62" s="1116"/>
      <c r="BVR62" s="1116"/>
      <c r="BVS62" s="1116"/>
      <c r="BVT62" s="1116"/>
      <c r="BVU62" s="1116"/>
      <c r="BVV62" s="1116"/>
      <c r="BVW62" s="1116"/>
      <c r="BVX62" s="1116"/>
      <c r="BVY62" s="1116"/>
      <c r="BVZ62" s="1116"/>
      <c r="BWA62" s="1116"/>
      <c r="BWB62" s="1116"/>
      <c r="BWC62" s="1116"/>
      <c r="BWD62" s="1116"/>
      <c r="BWE62" s="1116"/>
      <c r="BWF62" s="1116"/>
      <c r="BWG62" s="1116"/>
      <c r="BWH62" s="1116"/>
      <c r="BWI62" s="1116"/>
      <c r="BWJ62" s="1116"/>
      <c r="BWK62" s="1116"/>
      <c r="BWL62" s="1116"/>
      <c r="BWM62" s="1116"/>
      <c r="BWN62" s="1116"/>
      <c r="BWO62" s="1116"/>
      <c r="BWP62" s="1116"/>
      <c r="BWQ62" s="1116"/>
      <c r="BWR62" s="1116"/>
      <c r="BWS62" s="1116"/>
      <c r="BWT62" s="1116"/>
      <c r="BWU62" s="1116"/>
      <c r="BWV62" s="1116"/>
      <c r="BWW62" s="1116"/>
      <c r="BWX62" s="1116"/>
      <c r="BWY62" s="1116"/>
      <c r="BWZ62" s="1116"/>
      <c r="BXA62" s="1116"/>
      <c r="BXB62" s="1116"/>
      <c r="BXC62" s="1116"/>
      <c r="BXD62" s="1116"/>
      <c r="BXE62" s="1116"/>
      <c r="BXF62" s="1116"/>
      <c r="BXG62" s="1116"/>
      <c r="BXH62" s="1116"/>
      <c r="BXI62" s="1116"/>
      <c r="BXJ62" s="1116"/>
      <c r="BXK62" s="1116"/>
      <c r="BXL62" s="1116"/>
      <c r="BXM62" s="1116"/>
      <c r="BXN62" s="1116"/>
      <c r="BXO62" s="1116"/>
      <c r="BXP62" s="1116"/>
      <c r="BXQ62" s="1116"/>
      <c r="BXR62" s="1116"/>
      <c r="BXS62" s="1116"/>
      <c r="BXT62" s="1116"/>
      <c r="BXU62" s="1116"/>
      <c r="BXV62" s="1116"/>
      <c r="BXW62" s="1116"/>
      <c r="BXX62" s="1116"/>
      <c r="BXY62" s="1116"/>
      <c r="BXZ62" s="1116"/>
      <c r="BYA62" s="1116"/>
      <c r="BYB62" s="1116"/>
      <c r="BYC62" s="1116"/>
      <c r="BYD62" s="1116"/>
      <c r="BYE62" s="1116"/>
      <c r="BYF62" s="1116"/>
      <c r="BYG62" s="1116"/>
      <c r="BYH62" s="1116"/>
      <c r="BYI62" s="1116"/>
      <c r="BYJ62" s="1116"/>
      <c r="BYK62" s="1116"/>
      <c r="BYL62" s="1116"/>
      <c r="BYM62" s="1116"/>
      <c r="BYN62" s="1116"/>
      <c r="BYO62" s="1116"/>
      <c r="BYP62" s="1116"/>
      <c r="BYQ62" s="1116"/>
      <c r="BYR62" s="1116"/>
      <c r="BYS62" s="1116"/>
      <c r="BYT62" s="1116"/>
      <c r="BYU62" s="1116"/>
      <c r="BYV62" s="1116"/>
      <c r="BYW62" s="1116"/>
      <c r="BYX62" s="1116"/>
      <c r="BYY62" s="1116"/>
      <c r="BYZ62" s="1116"/>
      <c r="BZA62" s="1116"/>
      <c r="BZB62" s="1116"/>
      <c r="BZC62" s="1116"/>
      <c r="BZD62" s="1116"/>
      <c r="BZE62" s="1116"/>
      <c r="BZF62" s="1116"/>
      <c r="BZG62" s="1116"/>
      <c r="BZH62" s="1116"/>
      <c r="BZI62" s="1116"/>
      <c r="BZJ62" s="1116"/>
      <c r="BZK62" s="1116"/>
      <c r="BZL62" s="1116"/>
      <c r="BZM62" s="1116"/>
      <c r="BZN62" s="1116"/>
      <c r="BZO62" s="1116"/>
      <c r="BZP62" s="1116"/>
      <c r="BZQ62" s="1116"/>
      <c r="BZR62" s="1116"/>
      <c r="BZS62" s="1116"/>
      <c r="BZT62" s="1116"/>
      <c r="BZU62" s="1116"/>
      <c r="BZV62" s="1116"/>
      <c r="BZW62" s="1116"/>
      <c r="BZX62" s="1116"/>
      <c r="BZY62" s="1116"/>
      <c r="BZZ62" s="1116"/>
      <c r="CAA62" s="1116"/>
      <c r="CAB62" s="1116"/>
      <c r="CAC62" s="1116"/>
      <c r="CAD62" s="1116"/>
      <c r="CAE62" s="1116"/>
      <c r="CAF62" s="1116"/>
      <c r="CAG62" s="1116"/>
      <c r="CAH62" s="1116"/>
      <c r="CAI62" s="1116"/>
      <c r="CAJ62" s="1116"/>
      <c r="CAK62" s="1116"/>
      <c r="CAL62" s="1116"/>
      <c r="CAM62" s="1116"/>
      <c r="CAN62" s="1116"/>
      <c r="CAO62" s="1116"/>
      <c r="CAP62" s="1116"/>
      <c r="CAQ62" s="1116"/>
      <c r="CAR62" s="1116"/>
      <c r="CAS62" s="1116"/>
      <c r="CAT62" s="1116"/>
      <c r="CAU62" s="1116"/>
      <c r="CAV62" s="1116"/>
      <c r="CAW62" s="1116"/>
      <c r="CAX62" s="1116"/>
      <c r="CAY62" s="1116"/>
      <c r="CAZ62" s="1116"/>
      <c r="CBA62" s="1116"/>
      <c r="CBB62" s="1116"/>
      <c r="CBC62" s="1116"/>
      <c r="CBD62" s="1116"/>
      <c r="CBE62" s="1116"/>
      <c r="CBF62" s="1116"/>
      <c r="CBG62" s="1116"/>
      <c r="CBH62" s="1116"/>
      <c r="CBI62" s="1116"/>
      <c r="CBJ62" s="1116"/>
      <c r="CBK62" s="1116"/>
      <c r="CBL62" s="1116"/>
      <c r="CBM62" s="1116"/>
      <c r="CBN62" s="1116"/>
      <c r="CBO62" s="1116"/>
      <c r="CBP62" s="1116"/>
      <c r="CBQ62" s="1116"/>
      <c r="CBR62" s="1116"/>
      <c r="CBS62" s="1116"/>
      <c r="CBT62" s="1116"/>
      <c r="CBU62" s="1116"/>
      <c r="CBV62" s="1116"/>
      <c r="CBW62" s="1116"/>
      <c r="CBX62" s="1116"/>
      <c r="CBY62" s="1116"/>
      <c r="CBZ62" s="1116"/>
      <c r="CCA62" s="1116"/>
      <c r="CCB62" s="1116"/>
      <c r="CCC62" s="1116"/>
      <c r="CCD62" s="1116"/>
      <c r="CCE62" s="1116"/>
      <c r="CCF62" s="1116"/>
      <c r="CCG62" s="1116"/>
      <c r="CCH62" s="1116"/>
      <c r="CCI62" s="1116"/>
      <c r="CCJ62" s="1116"/>
      <c r="CCK62" s="1116"/>
      <c r="CCL62" s="1116"/>
      <c r="CCM62" s="1116"/>
      <c r="CCN62" s="1116"/>
      <c r="CCO62" s="1116"/>
      <c r="CCP62" s="1116"/>
      <c r="CCQ62" s="1116"/>
      <c r="CCR62" s="1116"/>
      <c r="CCS62" s="1116"/>
      <c r="CCT62" s="1116"/>
      <c r="CCU62" s="1116"/>
      <c r="CCV62" s="1116"/>
      <c r="CCW62" s="1116"/>
      <c r="CCX62" s="1116"/>
      <c r="CCY62" s="1116"/>
      <c r="CCZ62" s="1116"/>
      <c r="CDA62" s="1116"/>
      <c r="CDB62" s="1116"/>
      <c r="CDC62" s="1116"/>
      <c r="CDD62" s="1116"/>
      <c r="CDE62" s="1116"/>
      <c r="CDF62" s="1116"/>
      <c r="CDG62" s="1116"/>
      <c r="CDH62" s="1116"/>
      <c r="CDI62" s="1116"/>
      <c r="CDJ62" s="1116"/>
      <c r="CDK62" s="1116"/>
      <c r="CDL62" s="1116"/>
      <c r="CDM62" s="1116"/>
      <c r="CDN62" s="1116"/>
      <c r="CDO62" s="1116"/>
      <c r="CDP62" s="1116"/>
      <c r="CDQ62" s="1116"/>
      <c r="CDR62" s="1116"/>
      <c r="CDS62" s="1116"/>
      <c r="CDT62" s="1116"/>
      <c r="CDU62" s="1116"/>
      <c r="CDV62" s="1116"/>
      <c r="CDW62" s="1116"/>
      <c r="CDX62" s="1116"/>
      <c r="CDY62" s="1116"/>
      <c r="CDZ62" s="1116"/>
      <c r="CEA62" s="1116"/>
      <c r="CEB62" s="1116"/>
      <c r="CEC62" s="1116"/>
      <c r="CED62" s="1116"/>
      <c r="CEE62" s="1116"/>
      <c r="CEF62" s="1116"/>
      <c r="CEG62" s="1116"/>
      <c r="CEH62" s="1116"/>
      <c r="CEI62" s="1116"/>
      <c r="CEJ62" s="1116"/>
      <c r="CEK62" s="1116"/>
      <c r="CEL62" s="1116"/>
      <c r="CEM62" s="1116"/>
      <c r="CEN62" s="1116"/>
      <c r="CEO62" s="1116"/>
      <c r="CEP62" s="1116"/>
      <c r="CEQ62" s="1116"/>
      <c r="CER62" s="1116"/>
      <c r="CES62" s="1116"/>
      <c r="CET62" s="1116"/>
      <c r="CEU62" s="1116"/>
      <c r="CEV62" s="1116"/>
      <c r="CEW62" s="1116"/>
      <c r="CEX62" s="1116"/>
      <c r="CEY62" s="1116"/>
      <c r="CEZ62" s="1116"/>
      <c r="CFA62" s="1116"/>
      <c r="CFB62" s="1116"/>
      <c r="CFC62" s="1116"/>
      <c r="CFD62" s="1116"/>
      <c r="CFE62" s="1116"/>
      <c r="CFF62" s="1116"/>
      <c r="CFG62" s="1116"/>
      <c r="CFH62" s="1116"/>
      <c r="CFI62" s="1116"/>
      <c r="CFJ62" s="1116"/>
      <c r="CFK62" s="1116"/>
      <c r="CFL62" s="1116"/>
      <c r="CFM62" s="1116"/>
      <c r="CFN62" s="1116"/>
      <c r="CFO62" s="1116"/>
      <c r="CFP62" s="1116"/>
      <c r="CFQ62" s="1116"/>
      <c r="CFR62" s="1116"/>
      <c r="CFS62" s="1116"/>
      <c r="CFT62" s="1116"/>
      <c r="CFU62" s="1116"/>
      <c r="CFV62" s="1116"/>
      <c r="CFW62" s="1116"/>
      <c r="CFX62" s="1116"/>
      <c r="CFY62" s="1116"/>
      <c r="CFZ62" s="1116"/>
      <c r="CGA62" s="1116"/>
      <c r="CGB62" s="1116"/>
      <c r="CGC62" s="1116"/>
      <c r="CGD62" s="1116"/>
      <c r="CGE62" s="1116"/>
      <c r="CGF62" s="1116"/>
      <c r="CGG62" s="1116"/>
      <c r="CGH62" s="1116"/>
      <c r="CGI62" s="1116"/>
      <c r="CGJ62" s="1116"/>
      <c r="CGK62" s="1116"/>
      <c r="CGL62" s="1116"/>
      <c r="CGM62" s="1116"/>
      <c r="CGN62" s="1116"/>
      <c r="CGO62" s="1116"/>
      <c r="CGP62" s="1116"/>
      <c r="CGQ62" s="1116"/>
      <c r="CGR62" s="1116"/>
      <c r="CGS62" s="1116"/>
      <c r="CGT62" s="1116"/>
      <c r="CGU62" s="1116"/>
      <c r="CGV62" s="1116"/>
      <c r="CGW62" s="1116"/>
      <c r="CGX62" s="1116"/>
      <c r="CGY62" s="1116"/>
      <c r="CGZ62" s="1116"/>
      <c r="CHA62" s="1116"/>
      <c r="CHB62" s="1116"/>
      <c r="CHC62" s="1116"/>
      <c r="CHD62" s="1116"/>
      <c r="CHE62" s="1116"/>
      <c r="CHF62" s="1116"/>
      <c r="CHG62" s="1116"/>
      <c r="CHH62" s="1116"/>
      <c r="CHI62" s="1116"/>
      <c r="CHJ62" s="1116"/>
      <c r="CHK62" s="1116"/>
      <c r="CHL62" s="1116"/>
      <c r="CHM62" s="1116"/>
      <c r="CHN62" s="1116"/>
      <c r="CHO62" s="1116"/>
      <c r="CHP62" s="1116"/>
      <c r="CHQ62" s="1116"/>
      <c r="CHR62" s="1116"/>
      <c r="CHS62" s="1116"/>
      <c r="CHT62" s="1116"/>
      <c r="CHU62" s="1116"/>
      <c r="CHV62" s="1116"/>
      <c r="CHW62" s="1116"/>
      <c r="CHX62" s="1116"/>
      <c r="CHY62" s="1116"/>
      <c r="CHZ62" s="1116"/>
      <c r="CIA62" s="1116"/>
      <c r="CIB62" s="1116"/>
      <c r="CIC62" s="1116"/>
      <c r="CID62" s="1116"/>
      <c r="CIE62" s="1116"/>
      <c r="CIF62" s="1116"/>
      <c r="CIG62" s="1116"/>
      <c r="CIH62" s="1116"/>
      <c r="CII62" s="1116"/>
      <c r="CIJ62" s="1116"/>
      <c r="CIK62" s="1116"/>
      <c r="CIL62" s="1116"/>
      <c r="CIM62" s="1116"/>
      <c r="CIN62" s="1116"/>
      <c r="CIO62" s="1116"/>
      <c r="CIP62" s="1116"/>
      <c r="CIQ62" s="1116"/>
      <c r="CIR62" s="1116"/>
      <c r="CIS62" s="1116"/>
      <c r="CIT62" s="1116"/>
      <c r="CIU62" s="1116"/>
      <c r="CIV62" s="1116"/>
      <c r="CIW62" s="1116"/>
      <c r="CIX62" s="1116"/>
      <c r="CIY62" s="1116"/>
      <c r="CIZ62" s="1116"/>
      <c r="CJA62" s="1116"/>
      <c r="CJB62" s="1116"/>
      <c r="CJC62" s="1116"/>
      <c r="CJD62" s="1116"/>
      <c r="CJE62" s="1116"/>
      <c r="CJF62" s="1116"/>
      <c r="CJG62" s="1116"/>
      <c r="CJH62" s="1116"/>
      <c r="CJI62" s="1116"/>
      <c r="CJJ62" s="1116"/>
      <c r="CJK62" s="1116"/>
      <c r="CJL62" s="1116"/>
      <c r="CJM62" s="1116"/>
      <c r="CJN62" s="1116"/>
      <c r="CJO62" s="1116"/>
      <c r="CJP62" s="1116"/>
      <c r="CJQ62" s="1116"/>
      <c r="CJR62" s="1116"/>
      <c r="CJS62" s="1116"/>
      <c r="CJT62" s="1116"/>
      <c r="CJU62" s="1116"/>
      <c r="CJV62" s="1116"/>
      <c r="CJW62" s="1116"/>
      <c r="CJX62" s="1116"/>
      <c r="CJY62" s="1116"/>
      <c r="CJZ62" s="1116"/>
      <c r="CKA62" s="1116"/>
      <c r="CKB62" s="1116"/>
      <c r="CKC62" s="1116"/>
      <c r="CKD62" s="1116"/>
      <c r="CKE62" s="1116"/>
      <c r="CKF62" s="1116"/>
      <c r="CKG62" s="1116"/>
      <c r="CKH62" s="1116"/>
      <c r="CKI62" s="1116"/>
      <c r="CKJ62" s="1116"/>
      <c r="CKK62" s="1116"/>
      <c r="CKL62" s="1116"/>
      <c r="CKM62" s="1116"/>
      <c r="CKN62" s="1116"/>
      <c r="CKO62" s="1116"/>
      <c r="CKP62" s="1116"/>
      <c r="CKQ62" s="1116"/>
      <c r="CKR62" s="1116"/>
      <c r="CKS62" s="1116"/>
      <c r="CKT62" s="1116"/>
      <c r="CKU62" s="1116"/>
      <c r="CKV62" s="1116"/>
      <c r="CKW62" s="1116"/>
      <c r="CKX62" s="1116"/>
      <c r="CKY62" s="1116"/>
      <c r="CKZ62" s="1116"/>
      <c r="CLA62" s="1116"/>
      <c r="CLB62" s="1116"/>
      <c r="CLC62" s="1116"/>
      <c r="CLD62" s="1116"/>
      <c r="CLE62" s="1116"/>
      <c r="CLF62" s="1116"/>
      <c r="CLG62" s="1116"/>
      <c r="CLH62" s="1116"/>
      <c r="CLI62" s="1116"/>
      <c r="CLJ62" s="1116"/>
      <c r="CLK62" s="1116"/>
      <c r="CLL62" s="1116"/>
      <c r="CLM62" s="1116"/>
      <c r="CLN62" s="1116"/>
      <c r="CLO62" s="1116"/>
      <c r="CLP62" s="1116"/>
      <c r="CLQ62" s="1116"/>
      <c r="CLR62" s="1116"/>
      <c r="CLS62" s="1116"/>
      <c r="CLT62" s="1116"/>
      <c r="CLU62" s="1116"/>
      <c r="CLV62" s="1116"/>
      <c r="CLW62" s="1116"/>
      <c r="CLX62" s="1116"/>
      <c r="CLY62" s="1116"/>
      <c r="CLZ62" s="1116"/>
      <c r="CMA62" s="1116"/>
      <c r="CMB62" s="1116"/>
      <c r="CMC62" s="1116"/>
      <c r="CMD62" s="1116"/>
      <c r="CME62" s="1116"/>
      <c r="CMF62" s="1116"/>
      <c r="CMG62" s="1116"/>
      <c r="CMH62" s="1116"/>
      <c r="CMI62" s="1116"/>
      <c r="CMJ62" s="1116"/>
      <c r="CMK62" s="1116"/>
      <c r="CML62" s="1116"/>
      <c r="CMM62" s="1116"/>
      <c r="CMN62" s="1116"/>
      <c r="CMO62" s="1116"/>
      <c r="CMP62" s="1116"/>
      <c r="CMQ62" s="1116"/>
      <c r="CMR62" s="1116"/>
      <c r="CMS62" s="1116"/>
      <c r="CMT62" s="1116"/>
      <c r="CMU62" s="1116"/>
      <c r="CMV62" s="1116"/>
      <c r="CMW62" s="1116"/>
      <c r="CMX62" s="1116"/>
      <c r="CMY62" s="1116"/>
      <c r="CMZ62" s="1116"/>
      <c r="CNA62" s="1116"/>
      <c r="CNB62" s="1116"/>
      <c r="CNC62" s="1116"/>
      <c r="CND62" s="1116"/>
      <c r="CNE62" s="1116"/>
      <c r="CNF62" s="1116"/>
      <c r="CNG62" s="1116"/>
      <c r="CNH62" s="1116"/>
      <c r="CNI62" s="1116"/>
      <c r="CNJ62" s="1116"/>
      <c r="CNK62" s="1116"/>
      <c r="CNL62" s="1116"/>
      <c r="CNM62" s="1116"/>
      <c r="CNN62" s="1116"/>
      <c r="CNO62" s="1116"/>
      <c r="CNP62" s="1116"/>
      <c r="CNQ62" s="1116"/>
      <c r="CNR62" s="1116"/>
      <c r="CNS62" s="1116"/>
      <c r="CNT62" s="1116"/>
      <c r="CNU62" s="1116"/>
      <c r="CNV62" s="1116"/>
      <c r="CNW62" s="1116"/>
      <c r="CNX62" s="1116"/>
      <c r="CNY62" s="1116"/>
      <c r="CNZ62" s="1116"/>
      <c r="COA62" s="1116"/>
      <c r="COB62" s="1116"/>
      <c r="COC62" s="1116"/>
      <c r="COD62" s="1116"/>
      <c r="COE62" s="1116"/>
      <c r="COF62" s="1116"/>
      <c r="COG62" s="1116"/>
      <c r="COH62" s="1116"/>
      <c r="COI62" s="1116"/>
      <c r="COJ62" s="1116"/>
      <c r="COK62" s="1116"/>
      <c r="COL62" s="1116"/>
      <c r="COM62" s="1116"/>
      <c r="CON62" s="1116"/>
      <c r="COO62" s="1116"/>
      <c r="COP62" s="1116"/>
      <c r="COQ62" s="1116"/>
      <c r="COR62" s="1116"/>
      <c r="COS62" s="1116"/>
      <c r="COT62" s="1116"/>
      <c r="COU62" s="1116"/>
      <c r="COV62" s="1116"/>
      <c r="COW62" s="1116"/>
      <c r="COX62" s="1116"/>
      <c r="COY62" s="1116"/>
      <c r="COZ62" s="1116"/>
      <c r="CPA62" s="1116"/>
      <c r="CPB62" s="1116"/>
      <c r="CPC62" s="1116"/>
      <c r="CPD62" s="1116"/>
      <c r="CPE62" s="1116"/>
      <c r="CPF62" s="1116"/>
      <c r="CPG62" s="1116"/>
      <c r="CPH62" s="1116"/>
      <c r="CPI62" s="1116"/>
      <c r="CPJ62" s="1116"/>
      <c r="CPK62" s="1116"/>
      <c r="CPL62" s="1116"/>
      <c r="CPM62" s="1116"/>
      <c r="CPN62" s="1116"/>
      <c r="CPO62" s="1116"/>
      <c r="CPP62" s="1116"/>
      <c r="CPQ62" s="1116"/>
      <c r="CPR62" s="1116"/>
      <c r="CPS62" s="1116"/>
      <c r="CPT62" s="1116"/>
      <c r="CPU62" s="1116"/>
      <c r="CPV62" s="1116"/>
      <c r="CPW62" s="1116"/>
      <c r="CPX62" s="1116"/>
      <c r="CPY62" s="1116"/>
      <c r="CPZ62" s="1116"/>
      <c r="CQA62" s="1116"/>
      <c r="CQB62" s="1116"/>
      <c r="CQC62" s="1116"/>
      <c r="CQD62" s="1116"/>
      <c r="CQE62" s="1116"/>
      <c r="CQF62" s="1116"/>
      <c r="CQG62" s="1116"/>
      <c r="CQH62" s="1116"/>
      <c r="CQI62" s="1116"/>
      <c r="CQJ62" s="1116"/>
      <c r="CQK62" s="1116"/>
      <c r="CQL62" s="1116"/>
      <c r="CQM62" s="1116"/>
      <c r="CQN62" s="1116"/>
      <c r="CQO62" s="1116"/>
      <c r="CQP62" s="1116"/>
      <c r="CQQ62" s="1116"/>
      <c r="CQR62" s="1116"/>
      <c r="CQS62" s="1116"/>
      <c r="CQT62" s="1116"/>
      <c r="CQU62" s="1116"/>
      <c r="CQV62" s="1116"/>
      <c r="CQW62" s="1116"/>
      <c r="CQX62" s="1116"/>
      <c r="CQY62" s="1116"/>
      <c r="CQZ62" s="1116"/>
      <c r="CRA62" s="1116"/>
      <c r="CRB62" s="1116"/>
      <c r="CRC62" s="1116"/>
      <c r="CRD62" s="1116"/>
      <c r="CRE62" s="1116"/>
      <c r="CRF62" s="1116"/>
      <c r="CRG62" s="1116"/>
      <c r="CRH62" s="1116"/>
      <c r="CRI62" s="1116"/>
      <c r="CRJ62" s="1116"/>
      <c r="CRK62" s="1116"/>
      <c r="CRL62" s="1116"/>
      <c r="CRM62" s="1116"/>
      <c r="CRN62" s="1116"/>
      <c r="CRO62" s="1116"/>
      <c r="CRP62" s="1116"/>
      <c r="CRQ62" s="1116"/>
      <c r="CRR62" s="1116"/>
      <c r="CRS62" s="1116"/>
      <c r="CRT62" s="1116"/>
      <c r="CRU62" s="1116"/>
      <c r="CRV62" s="1116"/>
      <c r="CRW62" s="1116"/>
      <c r="CRX62" s="1116"/>
      <c r="CRY62" s="1116"/>
      <c r="CRZ62" s="1116"/>
      <c r="CSA62" s="1116"/>
      <c r="CSB62" s="1116"/>
      <c r="CSC62" s="1116"/>
      <c r="CSD62" s="1116"/>
      <c r="CSE62" s="1116"/>
      <c r="CSF62" s="1116"/>
      <c r="CSG62" s="1116"/>
      <c r="CSH62" s="1116"/>
      <c r="CSI62" s="1116"/>
      <c r="CSJ62" s="1116"/>
      <c r="CSK62" s="1116"/>
      <c r="CSL62" s="1116"/>
      <c r="CSM62" s="1116"/>
      <c r="CSN62" s="1116"/>
      <c r="CSO62" s="1116"/>
      <c r="CSP62" s="1116"/>
      <c r="CSQ62" s="1116"/>
      <c r="CSR62" s="1116"/>
      <c r="CSS62" s="1116"/>
      <c r="CST62" s="1116"/>
      <c r="CSU62" s="1116"/>
      <c r="CSV62" s="1116"/>
      <c r="CSW62" s="1116"/>
      <c r="CSX62" s="1116"/>
      <c r="CSY62" s="1116"/>
      <c r="CSZ62" s="1116"/>
      <c r="CTA62" s="1116"/>
      <c r="CTB62" s="1116"/>
      <c r="CTC62" s="1116"/>
      <c r="CTD62" s="1116"/>
      <c r="CTE62" s="1116"/>
      <c r="CTF62" s="1116"/>
      <c r="CTG62" s="1116"/>
      <c r="CTH62" s="1116"/>
      <c r="CTI62" s="1116"/>
      <c r="CTJ62" s="1116"/>
      <c r="CTK62" s="1116"/>
      <c r="CTL62" s="1116"/>
      <c r="CTM62" s="1116"/>
      <c r="CTN62" s="1116"/>
      <c r="CTO62" s="1116"/>
      <c r="CTP62" s="1116"/>
      <c r="CTQ62" s="1116"/>
      <c r="CTR62" s="1116"/>
      <c r="CTS62" s="1116"/>
      <c r="CTT62" s="1116"/>
      <c r="CTU62" s="1116"/>
      <c r="CTV62" s="1116"/>
      <c r="CTW62" s="1116"/>
      <c r="CTX62" s="1116"/>
      <c r="CTY62" s="1116"/>
      <c r="CTZ62" s="1116"/>
      <c r="CUA62" s="1116"/>
      <c r="CUB62" s="1116"/>
      <c r="CUC62" s="1116"/>
      <c r="CUD62" s="1116"/>
      <c r="CUE62" s="1116"/>
      <c r="CUF62" s="1116"/>
      <c r="CUG62" s="1116"/>
      <c r="CUH62" s="1116"/>
      <c r="CUI62" s="1116"/>
      <c r="CUJ62" s="1116"/>
      <c r="CUK62" s="1116"/>
      <c r="CUL62" s="1116"/>
      <c r="CUM62" s="1116"/>
      <c r="CUN62" s="1116"/>
      <c r="CUO62" s="1116"/>
      <c r="CUP62" s="1116"/>
      <c r="CUQ62" s="1116"/>
      <c r="CUR62" s="1116"/>
      <c r="CUS62" s="1116"/>
      <c r="CUT62" s="1116"/>
      <c r="CUU62" s="1116"/>
      <c r="CUV62" s="1116"/>
      <c r="CUW62" s="1116"/>
      <c r="CUX62" s="1116"/>
      <c r="CUY62" s="1116"/>
      <c r="CUZ62" s="1116"/>
      <c r="CVA62" s="1116"/>
      <c r="CVB62" s="1116"/>
      <c r="CVC62" s="1116"/>
      <c r="CVD62" s="1116"/>
      <c r="CVE62" s="1116"/>
      <c r="CVF62" s="1116"/>
      <c r="CVG62" s="1116"/>
      <c r="CVH62" s="1116"/>
      <c r="CVI62" s="1116"/>
      <c r="CVJ62" s="1116"/>
      <c r="CVK62" s="1116"/>
      <c r="CVL62" s="1116"/>
      <c r="CVM62" s="1116"/>
      <c r="CVN62" s="1116"/>
      <c r="CVO62" s="1116"/>
      <c r="CVP62" s="1116"/>
      <c r="CVQ62" s="1116"/>
      <c r="CVR62" s="1116"/>
      <c r="CVS62" s="1116"/>
      <c r="CVT62" s="1116"/>
      <c r="CVU62" s="1116"/>
      <c r="CVV62" s="1116"/>
      <c r="CVW62" s="1116"/>
      <c r="CVX62" s="1116"/>
      <c r="CVY62" s="1116"/>
      <c r="CVZ62" s="1116"/>
      <c r="CWA62" s="1116"/>
      <c r="CWB62" s="1116"/>
      <c r="CWC62" s="1116"/>
      <c r="CWD62" s="1116"/>
      <c r="CWE62" s="1116"/>
      <c r="CWF62" s="1116"/>
      <c r="CWG62" s="1116"/>
      <c r="CWH62" s="1116"/>
      <c r="CWI62" s="1116"/>
      <c r="CWJ62" s="1116"/>
      <c r="CWK62" s="1116"/>
      <c r="CWL62" s="1116"/>
      <c r="CWM62" s="1116"/>
      <c r="CWN62" s="1116"/>
      <c r="CWO62" s="1116"/>
      <c r="CWP62" s="1116"/>
      <c r="CWQ62" s="1116"/>
      <c r="CWR62" s="1116"/>
      <c r="CWS62" s="1116"/>
      <c r="CWT62" s="1116"/>
      <c r="CWU62" s="1116"/>
      <c r="CWV62" s="1116"/>
      <c r="CWW62" s="1116"/>
      <c r="CWX62" s="1116"/>
      <c r="CWY62" s="1116"/>
      <c r="CWZ62" s="1116"/>
      <c r="CXA62" s="1116"/>
      <c r="CXB62" s="1116"/>
      <c r="CXC62" s="1116"/>
      <c r="CXD62" s="1116"/>
      <c r="CXE62" s="1116"/>
      <c r="CXF62" s="1116"/>
      <c r="CXG62" s="1116"/>
      <c r="CXH62" s="1116"/>
      <c r="CXI62" s="1116"/>
      <c r="CXJ62" s="1116"/>
      <c r="CXK62" s="1116"/>
      <c r="CXL62" s="1116"/>
      <c r="CXM62" s="1116"/>
      <c r="CXN62" s="1116"/>
      <c r="CXO62" s="1116"/>
      <c r="CXP62" s="1116"/>
      <c r="CXQ62" s="1116"/>
      <c r="CXR62" s="1116"/>
      <c r="CXS62" s="1116"/>
      <c r="CXT62" s="1116"/>
      <c r="CXU62" s="1116"/>
      <c r="CXV62" s="1116"/>
      <c r="CXW62" s="1116"/>
      <c r="CXX62" s="1116"/>
      <c r="CXY62" s="1116"/>
      <c r="CXZ62" s="1116"/>
      <c r="CYA62" s="1116"/>
      <c r="CYB62" s="1116"/>
      <c r="CYC62" s="1116"/>
      <c r="CYD62" s="1116"/>
      <c r="CYE62" s="1116"/>
      <c r="CYF62" s="1116"/>
      <c r="CYG62" s="1116"/>
      <c r="CYH62" s="1116"/>
      <c r="CYI62" s="1116"/>
      <c r="CYJ62" s="1116"/>
      <c r="CYK62" s="1116"/>
      <c r="CYL62" s="1116"/>
      <c r="CYM62" s="1116"/>
      <c r="CYN62" s="1116"/>
      <c r="CYO62" s="1116"/>
      <c r="CYP62" s="1116"/>
      <c r="CYQ62" s="1116"/>
      <c r="CYR62" s="1116"/>
      <c r="CYS62" s="1116"/>
      <c r="CYT62" s="1116"/>
      <c r="CYU62" s="1116"/>
      <c r="CYV62" s="1116"/>
      <c r="CYW62" s="1116"/>
      <c r="CYX62" s="1116"/>
      <c r="CYY62" s="1116"/>
      <c r="CYZ62" s="1116"/>
      <c r="CZA62" s="1116"/>
      <c r="CZB62" s="1116"/>
      <c r="CZC62" s="1116"/>
      <c r="CZD62" s="1116"/>
      <c r="CZE62" s="1116"/>
      <c r="CZF62" s="1116"/>
      <c r="CZG62" s="1116"/>
      <c r="CZH62" s="1116"/>
      <c r="CZI62" s="1116"/>
      <c r="CZJ62" s="1116"/>
      <c r="CZK62" s="1116"/>
      <c r="CZL62" s="1116"/>
      <c r="CZM62" s="1116"/>
      <c r="CZN62" s="1116"/>
      <c r="CZO62" s="1116"/>
      <c r="CZP62" s="1116"/>
      <c r="CZQ62" s="1116"/>
      <c r="CZR62" s="1116"/>
      <c r="CZS62" s="1116"/>
      <c r="CZT62" s="1116"/>
      <c r="CZU62" s="1116"/>
      <c r="CZV62" s="1116"/>
      <c r="CZW62" s="1116"/>
      <c r="CZX62" s="1116"/>
      <c r="CZY62" s="1116"/>
      <c r="CZZ62" s="1116"/>
      <c r="DAA62" s="1116"/>
      <c r="DAB62" s="1116"/>
      <c r="DAC62" s="1116"/>
      <c r="DAD62" s="1116"/>
      <c r="DAE62" s="1116"/>
      <c r="DAF62" s="1116"/>
      <c r="DAG62" s="1116"/>
      <c r="DAH62" s="1116"/>
      <c r="DAI62" s="1116"/>
      <c r="DAJ62" s="1116"/>
      <c r="DAK62" s="1116"/>
      <c r="DAL62" s="1116"/>
      <c r="DAM62" s="1116"/>
      <c r="DAN62" s="1116"/>
      <c r="DAO62" s="1116"/>
      <c r="DAP62" s="1116"/>
      <c r="DAQ62" s="1116"/>
      <c r="DAR62" s="1116"/>
      <c r="DAS62" s="1116"/>
      <c r="DAT62" s="1116"/>
      <c r="DAU62" s="1116"/>
      <c r="DAV62" s="1116"/>
      <c r="DAW62" s="1116"/>
      <c r="DAX62" s="1116"/>
      <c r="DAY62" s="1116"/>
      <c r="DAZ62" s="1116"/>
      <c r="DBA62" s="1116"/>
      <c r="DBB62" s="1116"/>
      <c r="DBC62" s="1116"/>
      <c r="DBD62" s="1116"/>
      <c r="DBE62" s="1116"/>
      <c r="DBF62" s="1116"/>
      <c r="DBG62" s="1116"/>
      <c r="DBH62" s="1116"/>
      <c r="DBI62" s="1116"/>
      <c r="DBJ62" s="1116"/>
      <c r="DBK62" s="1116"/>
      <c r="DBL62" s="1116"/>
      <c r="DBM62" s="1116"/>
      <c r="DBN62" s="1116"/>
      <c r="DBO62" s="1116"/>
      <c r="DBP62" s="1116"/>
      <c r="DBQ62" s="1116"/>
      <c r="DBR62" s="1116"/>
      <c r="DBS62" s="1116"/>
      <c r="DBT62" s="1116"/>
      <c r="DBU62" s="1116"/>
      <c r="DBV62" s="1116"/>
      <c r="DBW62" s="1116"/>
      <c r="DBX62" s="1116"/>
      <c r="DBY62" s="1116"/>
      <c r="DBZ62" s="1116"/>
      <c r="DCA62" s="1116"/>
      <c r="DCB62" s="1116"/>
      <c r="DCC62" s="1116"/>
      <c r="DCD62" s="1116"/>
      <c r="DCE62" s="1116"/>
      <c r="DCF62" s="1116"/>
      <c r="DCG62" s="1116"/>
      <c r="DCH62" s="1116"/>
      <c r="DCI62" s="1116"/>
      <c r="DCJ62" s="1116"/>
      <c r="DCK62" s="1116"/>
      <c r="DCL62" s="1116"/>
      <c r="DCM62" s="1116"/>
      <c r="DCN62" s="1116"/>
      <c r="DCO62" s="1116"/>
      <c r="DCP62" s="1116"/>
      <c r="DCQ62" s="1116"/>
      <c r="DCR62" s="1116"/>
      <c r="DCS62" s="1116"/>
      <c r="DCT62" s="1116"/>
      <c r="DCU62" s="1116"/>
      <c r="DCV62" s="1116"/>
      <c r="DCW62" s="1116"/>
      <c r="DCX62" s="1116"/>
      <c r="DCY62" s="1116"/>
      <c r="DCZ62" s="1116"/>
      <c r="DDA62" s="1116"/>
      <c r="DDB62" s="1116"/>
      <c r="DDC62" s="1116"/>
      <c r="DDD62" s="1116"/>
      <c r="DDE62" s="1116"/>
      <c r="DDF62" s="1116"/>
      <c r="DDG62" s="1116"/>
      <c r="DDH62" s="1116"/>
      <c r="DDI62" s="1116"/>
      <c r="DDJ62" s="1116"/>
      <c r="DDK62" s="1116"/>
      <c r="DDL62" s="1116"/>
      <c r="DDM62" s="1116"/>
      <c r="DDN62" s="1116"/>
      <c r="DDO62" s="1116"/>
      <c r="DDP62" s="1116"/>
      <c r="DDQ62" s="1116"/>
      <c r="DDR62" s="1116"/>
      <c r="DDS62" s="1116"/>
      <c r="DDT62" s="1116"/>
      <c r="DDU62" s="1116"/>
      <c r="DDV62" s="1116"/>
      <c r="DDW62" s="1116"/>
      <c r="DDX62" s="1116"/>
      <c r="DDY62" s="1116"/>
      <c r="DDZ62" s="1116"/>
      <c r="DEA62" s="1116"/>
      <c r="DEB62" s="1116"/>
      <c r="DEC62" s="1116"/>
      <c r="DED62" s="1116"/>
      <c r="DEE62" s="1116"/>
      <c r="DEF62" s="1116"/>
      <c r="DEG62" s="1116"/>
      <c r="DEH62" s="1116"/>
      <c r="DEI62" s="1116"/>
      <c r="DEJ62" s="1116"/>
      <c r="DEK62" s="1116"/>
      <c r="DEL62" s="1116"/>
      <c r="DEM62" s="1116"/>
      <c r="DEN62" s="1116"/>
      <c r="DEO62" s="1116"/>
      <c r="DEP62" s="1116"/>
      <c r="DEQ62" s="1116"/>
      <c r="DER62" s="1116"/>
      <c r="DES62" s="1116"/>
      <c r="DET62" s="1116"/>
      <c r="DEU62" s="1116"/>
      <c r="DEV62" s="1116"/>
      <c r="DEW62" s="1116"/>
      <c r="DEX62" s="1116"/>
      <c r="DEY62" s="1116"/>
      <c r="DEZ62" s="1116"/>
      <c r="DFA62" s="1116"/>
      <c r="DFB62" s="1116"/>
      <c r="DFC62" s="1116"/>
      <c r="DFD62" s="1116"/>
      <c r="DFE62" s="1116"/>
      <c r="DFF62" s="1116"/>
      <c r="DFG62" s="1116"/>
      <c r="DFH62" s="1116"/>
      <c r="DFI62" s="1116"/>
      <c r="DFJ62" s="1116"/>
      <c r="DFK62" s="1116"/>
      <c r="DFL62" s="1116"/>
      <c r="DFM62" s="1116"/>
      <c r="DFN62" s="1116"/>
      <c r="DFO62" s="1116"/>
      <c r="DFP62" s="1116"/>
      <c r="DFQ62" s="1116"/>
      <c r="DFR62" s="1116"/>
      <c r="DFS62" s="1116"/>
      <c r="DFT62" s="1116"/>
      <c r="DFU62" s="1116"/>
      <c r="DFV62" s="1116"/>
      <c r="DFW62" s="1116"/>
      <c r="DFX62" s="1116"/>
      <c r="DFY62" s="1116"/>
      <c r="DFZ62" s="1116"/>
      <c r="DGA62" s="1116"/>
      <c r="DGB62" s="1116"/>
      <c r="DGC62" s="1116"/>
      <c r="DGD62" s="1116"/>
      <c r="DGE62" s="1116"/>
      <c r="DGF62" s="1116"/>
      <c r="DGG62" s="1116"/>
      <c r="DGH62" s="1116"/>
      <c r="DGI62" s="1116"/>
      <c r="DGJ62" s="1116"/>
      <c r="DGK62" s="1116"/>
      <c r="DGL62" s="1116"/>
      <c r="DGM62" s="1116"/>
      <c r="DGN62" s="1116"/>
      <c r="DGO62" s="1116"/>
      <c r="DGP62" s="1116"/>
      <c r="DGQ62" s="1116"/>
      <c r="DGR62" s="1116"/>
      <c r="DGS62" s="1116"/>
      <c r="DGT62" s="1116"/>
      <c r="DGU62" s="1116"/>
      <c r="DGV62" s="1116"/>
      <c r="DGW62" s="1116"/>
      <c r="DGX62" s="1116"/>
      <c r="DGY62" s="1116"/>
      <c r="DGZ62" s="1116"/>
      <c r="DHA62" s="1116"/>
      <c r="DHB62" s="1116"/>
      <c r="DHC62" s="1116"/>
      <c r="DHD62" s="1116"/>
      <c r="DHE62" s="1116"/>
      <c r="DHF62" s="1116"/>
      <c r="DHG62" s="1116"/>
      <c r="DHH62" s="1116"/>
      <c r="DHI62" s="1116"/>
      <c r="DHJ62" s="1116"/>
      <c r="DHK62" s="1116"/>
      <c r="DHL62" s="1116"/>
      <c r="DHM62" s="1116"/>
      <c r="DHN62" s="1116"/>
      <c r="DHO62" s="1116"/>
      <c r="DHP62" s="1116"/>
      <c r="DHQ62" s="1116"/>
      <c r="DHR62" s="1116"/>
      <c r="DHS62" s="1116"/>
      <c r="DHT62" s="1116"/>
      <c r="DHU62" s="1116"/>
      <c r="DHV62" s="1116"/>
      <c r="DHW62" s="1116"/>
      <c r="DHX62" s="1116"/>
      <c r="DHY62" s="1116"/>
      <c r="DHZ62" s="1116"/>
      <c r="DIA62" s="1116"/>
      <c r="DIB62" s="1116"/>
      <c r="DIC62" s="1116"/>
      <c r="DID62" s="1116"/>
      <c r="DIE62" s="1116"/>
      <c r="DIF62" s="1116"/>
      <c r="DIG62" s="1116"/>
      <c r="DIH62" s="1116"/>
      <c r="DII62" s="1116"/>
      <c r="DIJ62" s="1116"/>
      <c r="DIK62" s="1116"/>
      <c r="DIL62" s="1116"/>
      <c r="DIM62" s="1116"/>
      <c r="DIN62" s="1116"/>
      <c r="DIO62" s="1116"/>
      <c r="DIP62" s="1116"/>
      <c r="DIQ62" s="1116"/>
      <c r="DIR62" s="1116"/>
      <c r="DIS62" s="1116"/>
      <c r="DIT62" s="1116"/>
      <c r="DIU62" s="1116"/>
      <c r="DIV62" s="1116"/>
      <c r="DIW62" s="1116"/>
      <c r="DIX62" s="1116"/>
      <c r="DIY62" s="1116"/>
      <c r="DIZ62" s="1116"/>
      <c r="DJA62" s="1116"/>
      <c r="DJB62" s="1116"/>
      <c r="DJC62" s="1116"/>
      <c r="DJD62" s="1116"/>
      <c r="DJE62" s="1116"/>
      <c r="DJF62" s="1116"/>
      <c r="DJG62" s="1116"/>
      <c r="DJH62" s="1116"/>
      <c r="DJI62" s="1116"/>
      <c r="DJJ62" s="1116"/>
      <c r="DJK62" s="1116"/>
      <c r="DJL62" s="1116"/>
      <c r="DJM62" s="1116"/>
      <c r="DJN62" s="1116"/>
      <c r="DJO62" s="1116"/>
      <c r="DJP62" s="1116"/>
      <c r="DJQ62" s="1116"/>
      <c r="DJR62" s="1116"/>
      <c r="DJS62" s="1116"/>
      <c r="DJT62" s="1116"/>
      <c r="DJU62" s="1116"/>
      <c r="DJV62" s="1116"/>
      <c r="DJW62" s="1116"/>
      <c r="DJX62" s="1116"/>
      <c r="DJY62" s="1116"/>
      <c r="DJZ62" s="1116"/>
      <c r="DKA62" s="1116"/>
      <c r="DKB62" s="1116"/>
      <c r="DKC62" s="1116"/>
      <c r="DKD62" s="1116"/>
      <c r="DKE62" s="1116"/>
      <c r="DKF62" s="1116"/>
      <c r="DKG62" s="1116"/>
      <c r="DKH62" s="1116"/>
      <c r="DKI62" s="1116"/>
      <c r="DKJ62" s="1116"/>
      <c r="DKK62" s="1116"/>
      <c r="DKL62" s="1116"/>
      <c r="DKM62" s="1116"/>
      <c r="DKN62" s="1116"/>
      <c r="DKO62" s="1116"/>
      <c r="DKP62" s="1116"/>
      <c r="DKQ62" s="1116"/>
      <c r="DKR62" s="1116"/>
      <c r="DKS62" s="1116"/>
      <c r="DKT62" s="1116"/>
      <c r="DKU62" s="1116"/>
      <c r="DKV62" s="1116"/>
      <c r="DKW62" s="1116"/>
      <c r="DKX62" s="1116"/>
      <c r="DKY62" s="1116"/>
      <c r="DKZ62" s="1116"/>
      <c r="DLA62" s="1116"/>
      <c r="DLB62" s="1116"/>
      <c r="DLC62" s="1116"/>
      <c r="DLD62" s="1116"/>
      <c r="DLE62" s="1116"/>
      <c r="DLF62" s="1116"/>
      <c r="DLG62" s="1116"/>
      <c r="DLH62" s="1116"/>
      <c r="DLI62" s="1116"/>
      <c r="DLJ62" s="1116"/>
      <c r="DLK62" s="1116"/>
      <c r="DLL62" s="1116"/>
      <c r="DLM62" s="1116"/>
      <c r="DLN62" s="1116"/>
      <c r="DLO62" s="1116"/>
      <c r="DLP62" s="1116"/>
      <c r="DLQ62" s="1116"/>
      <c r="DLR62" s="1116"/>
      <c r="DLS62" s="1116"/>
      <c r="DLT62" s="1116"/>
      <c r="DLU62" s="1116"/>
      <c r="DLV62" s="1116"/>
      <c r="DLW62" s="1116"/>
      <c r="DLX62" s="1116"/>
      <c r="DLY62" s="1116"/>
      <c r="DLZ62" s="1116"/>
      <c r="DMA62" s="1116"/>
      <c r="DMB62" s="1116"/>
      <c r="DMC62" s="1116"/>
      <c r="DMD62" s="1116"/>
      <c r="DME62" s="1116"/>
      <c r="DMF62" s="1116"/>
      <c r="DMG62" s="1116"/>
      <c r="DMH62" s="1116"/>
      <c r="DMI62" s="1116"/>
      <c r="DMJ62" s="1116"/>
      <c r="DMK62" s="1116"/>
      <c r="DML62" s="1116"/>
      <c r="DMM62" s="1116"/>
      <c r="DMN62" s="1116"/>
      <c r="DMO62" s="1116"/>
      <c r="DMP62" s="1116"/>
      <c r="DMQ62" s="1116"/>
      <c r="DMR62" s="1116"/>
      <c r="DMS62" s="1116"/>
      <c r="DMT62" s="1116"/>
      <c r="DMU62" s="1116"/>
      <c r="DMV62" s="1116"/>
      <c r="DMW62" s="1116"/>
      <c r="DMX62" s="1116"/>
      <c r="DMY62" s="1116"/>
      <c r="DMZ62" s="1116"/>
      <c r="DNA62" s="1116"/>
      <c r="DNB62" s="1116"/>
      <c r="DNC62" s="1116"/>
      <c r="DND62" s="1116"/>
      <c r="DNE62" s="1116"/>
      <c r="DNF62" s="1116"/>
      <c r="DNG62" s="1116"/>
      <c r="DNH62" s="1116"/>
      <c r="DNI62" s="1116"/>
      <c r="DNJ62" s="1116"/>
      <c r="DNK62" s="1116"/>
      <c r="DNL62" s="1116"/>
      <c r="DNM62" s="1116"/>
      <c r="DNN62" s="1116"/>
      <c r="DNO62" s="1116"/>
      <c r="DNP62" s="1116"/>
      <c r="DNQ62" s="1116"/>
      <c r="DNR62" s="1116"/>
      <c r="DNS62" s="1116"/>
      <c r="DNT62" s="1116"/>
      <c r="DNU62" s="1116"/>
      <c r="DNV62" s="1116"/>
      <c r="DNW62" s="1116"/>
      <c r="DNX62" s="1116"/>
      <c r="DNY62" s="1116"/>
      <c r="DNZ62" s="1116"/>
      <c r="DOA62" s="1116"/>
      <c r="DOB62" s="1116"/>
      <c r="DOC62" s="1116"/>
      <c r="DOD62" s="1116"/>
      <c r="DOE62" s="1116"/>
      <c r="DOF62" s="1116"/>
      <c r="DOG62" s="1116"/>
      <c r="DOH62" s="1116"/>
      <c r="DOI62" s="1116"/>
      <c r="DOJ62" s="1116"/>
      <c r="DOK62" s="1116"/>
      <c r="DOL62" s="1116"/>
      <c r="DOM62" s="1116"/>
      <c r="DON62" s="1116"/>
      <c r="DOO62" s="1116"/>
      <c r="DOP62" s="1116"/>
      <c r="DOQ62" s="1116"/>
      <c r="DOR62" s="1116"/>
      <c r="DOS62" s="1116"/>
      <c r="DOT62" s="1116"/>
      <c r="DOU62" s="1116"/>
      <c r="DOV62" s="1116"/>
      <c r="DOW62" s="1116"/>
      <c r="DOX62" s="1116"/>
      <c r="DOY62" s="1116"/>
      <c r="DOZ62" s="1116"/>
      <c r="DPA62" s="1116"/>
      <c r="DPB62" s="1116"/>
      <c r="DPC62" s="1116"/>
      <c r="DPD62" s="1116"/>
      <c r="DPE62" s="1116"/>
      <c r="DPF62" s="1116"/>
      <c r="DPG62" s="1116"/>
      <c r="DPH62" s="1116"/>
      <c r="DPI62" s="1116"/>
      <c r="DPJ62" s="1116"/>
      <c r="DPK62" s="1116"/>
      <c r="DPL62" s="1116"/>
      <c r="DPM62" s="1116"/>
      <c r="DPN62" s="1116"/>
      <c r="DPO62" s="1116"/>
      <c r="DPP62" s="1116"/>
      <c r="DPQ62" s="1116"/>
      <c r="DPR62" s="1116"/>
      <c r="DPS62" s="1116"/>
      <c r="DPT62" s="1116"/>
      <c r="DPU62" s="1116"/>
      <c r="DPV62" s="1116"/>
      <c r="DPW62" s="1116"/>
      <c r="DPX62" s="1116"/>
      <c r="DPY62" s="1116"/>
      <c r="DPZ62" s="1116"/>
      <c r="DQA62" s="1116"/>
      <c r="DQB62" s="1116"/>
      <c r="DQC62" s="1116"/>
      <c r="DQD62" s="1116"/>
      <c r="DQE62" s="1116"/>
      <c r="DQF62" s="1116"/>
      <c r="DQG62" s="1116"/>
      <c r="DQH62" s="1116"/>
      <c r="DQI62" s="1116"/>
      <c r="DQJ62" s="1116"/>
      <c r="DQK62" s="1116"/>
      <c r="DQL62" s="1116"/>
      <c r="DQM62" s="1116"/>
      <c r="DQN62" s="1116"/>
      <c r="DQO62" s="1116"/>
      <c r="DQP62" s="1116"/>
      <c r="DQQ62" s="1116"/>
      <c r="DQR62" s="1116"/>
      <c r="DQS62" s="1116"/>
      <c r="DQT62" s="1116"/>
      <c r="DQU62" s="1116"/>
      <c r="DQV62" s="1116"/>
      <c r="DQW62" s="1116"/>
      <c r="DQX62" s="1116"/>
      <c r="DQY62" s="1116"/>
      <c r="DQZ62" s="1116"/>
      <c r="DRA62" s="1116"/>
      <c r="DRB62" s="1116"/>
      <c r="DRC62" s="1116"/>
      <c r="DRD62" s="1116"/>
      <c r="DRE62" s="1116"/>
      <c r="DRF62" s="1116"/>
      <c r="DRG62" s="1116"/>
      <c r="DRH62" s="1116"/>
      <c r="DRI62" s="1116"/>
      <c r="DRJ62" s="1116"/>
      <c r="DRK62" s="1116"/>
      <c r="DRL62" s="1116"/>
      <c r="DRM62" s="1116"/>
      <c r="DRN62" s="1116"/>
      <c r="DRO62" s="1116"/>
      <c r="DRP62" s="1116"/>
      <c r="DRQ62" s="1116"/>
      <c r="DRR62" s="1116"/>
      <c r="DRS62" s="1116"/>
      <c r="DRT62" s="1116"/>
      <c r="DRU62" s="1116"/>
      <c r="DRV62" s="1116"/>
      <c r="DRW62" s="1116"/>
      <c r="DRX62" s="1116"/>
      <c r="DRY62" s="1116"/>
      <c r="DRZ62" s="1116"/>
      <c r="DSA62" s="1116"/>
      <c r="DSB62" s="1116"/>
      <c r="DSC62" s="1116"/>
      <c r="DSD62" s="1116"/>
      <c r="DSE62" s="1116"/>
      <c r="DSF62" s="1116"/>
      <c r="DSG62" s="1116"/>
      <c r="DSH62" s="1116"/>
      <c r="DSI62" s="1116"/>
      <c r="DSJ62" s="1116"/>
      <c r="DSK62" s="1116"/>
      <c r="DSL62" s="1116"/>
      <c r="DSM62" s="1116"/>
      <c r="DSN62" s="1116"/>
      <c r="DSO62" s="1116"/>
      <c r="DSP62" s="1116"/>
      <c r="DSQ62" s="1116"/>
      <c r="DSR62" s="1116"/>
      <c r="DSS62" s="1116"/>
      <c r="DST62" s="1116"/>
      <c r="DSU62" s="1116"/>
      <c r="DSV62" s="1116"/>
      <c r="DSW62" s="1116"/>
      <c r="DSX62" s="1116"/>
      <c r="DSY62" s="1116"/>
      <c r="DSZ62" s="1116"/>
      <c r="DTA62" s="1116"/>
      <c r="DTB62" s="1116"/>
      <c r="DTC62" s="1116"/>
      <c r="DTD62" s="1116"/>
      <c r="DTE62" s="1116"/>
      <c r="DTF62" s="1116"/>
      <c r="DTG62" s="1116"/>
      <c r="DTH62" s="1116"/>
      <c r="DTI62" s="1116"/>
      <c r="DTJ62" s="1116"/>
      <c r="DTK62" s="1116"/>
      <c r="DTL62" s="1116"/>
      <c r="DTM62" s="1116"/>
      <c r="DTN62" s="1116"/>
      <c r="DTO62" s="1116"/>
      <c r="DTP62" s="1116"/>
      <c r="DTQ62" s="1116"/>
      <c r="DTR62" s="1116"/>
      <c r="DTS62" s="1116"/>
      <c r="DTT62" s="1116"/>
      <c r="DTU62" s="1116"/>
      <c r="DTV62" s="1116"/>
      <c r="DTW62" s="1116"/>
      <c r="DTX62" s="1116"/>
      <c r="DTY62" s="1116"/>
      <c r="DTZ62" s="1116"/>
      <c r="DUA62" s="1116"/>
      <c r="DUB62" s="1116"/>
      <c r="DUC62" s="1116"/>
      <c r="DUD62" s="1116"/>
      <c r="DUE62" s="1116"/>
      <c r="DUF62" s="1116"/>
      <c r="DUG62" s="1116"/>
      <c r="DUH62" s="1116"/>
      <c r="DUI62" s="1116"/>
      <c r="DUJ62" s="1116"/>
      <c r="DUK62" s="1116"/>
      <c r="DUL62" s="1116"/>
      <c r="DUM62" s="1116"/>
      <c r="DUN62" s="1116"/>
      <c r="DUO62" s="1116"/>
      <c r="DUP62" s="1116"/>
      <c r="DUQ62" s="1116"/>
      <c r="DUR62" s="1116"/>
      <c r="DUS62" s="1116"/>
      <c r="DUT62" s="1116"/>
      <c r="DUU62" s="1116"/>
      <c r="DUV62" s="1116"/>
      <c r="DUW62" s="1116"/>
      <c r="DUX62" s="1116"/>
      <c r="DUY62" s="1116"/>
      <c r="DUZ62" s="1116"/>
      <c r="DVA62" s="1116"/>
      <c r="DVB62" s="1116"/>
      <c r="DVC62" s="1116"/>
      <c r="DVD62" s="1116"/>
      <c r="DVE62" s="1116"/>
      <c r="DVF62" s="1116"/>
      <c r="DVG62" s="1116"/>
      <c r="DVH62" s="1116"/>
      <c r="DVI62" s="1116"/>
      <c r="DVJ62" s="1116"/>
      <c r="DVK62" s="1116"/>
      <c r="DVL62" s="1116"/>
      <c r="DVM62" s="1116"/>
      <c r="DVN62" s="1116"/>
      <c r="DVO62" s="1116"/>
      <c r="DVP62" s="1116"/>
      <c r="DVQ62" s="1116"/>
      <c r="DVR62" s="1116"/>
      <c r="DVS62" s="1116"/>
      <c r="DVT62" s="1116"/>
      <c r="DVU62" s="1116"/>
      <c r="DVV62" s="1116"/>
      <c r="DVW62" s="1116"/>
      <c r="DVX62" s="1116"/>
      <c r="DVY62" s="1116"/>
      <c r="DVZ62" s="1116"/>
      <c r="DWA62" s="1116"/>
      <c r="DWB62" s="1116"/>
      <c r="DWC62" s="1116"/>
      <c r="DWD62" s="1116"/>
      <c r="DWE62" s="1116"/>
      <c r="DWF62" s="1116"/>
      <c r="DWG62" s="1116"/>
      <c r="DWH62" s="1116"/>
      <c r="DWI62" s="1116"/>
      <c r="DWJ62" s="1116"/>
      <c r="DWK62" s="1116"/>
      <c r="DWL62" s="1116"/>
      <c r="DWM62" s="1116"/>
      <c r="DWN62" s="1116"/>
      <c r="DWO62" s="1116"/>
      <c r="DWP62" s="1116"/>
      <c r="DWQ62" s="1116"/>
      <c r="DWR62" s="1116"/>
      <c r="DWS62" s="1116"/>
      <c r="DWT62" s="1116"/>
      <c r="DWU62" s="1116"/>
      <c r="DWV62" s="1116"/>
      <c r="DWW62" s="1116"/>
      <c r="DWX62" s="1116"/>
      <c r="DWY62" s="1116"/>
      <c r="DWZ62" s="1116"/>
      <c r="DXA62" s="1116"/>
      <c r="DXB62" s="1116"/>
      <c r="DXC62" s="1116"/>
      <c r="DXD62" s="1116"/>
      <c r="DXE62" s="1116"/>
      <c r="DXF62" s="1116"/>
      <c r="DXG62" s="1116"/>
      <c r="DXH62" s="1116"/>
      <c r="DXI62" s="1116"/>
      <c r="DXJ62" s="1116"/>
      <c r="DXK62" s="1116"/>
      <c r="DXL62" s="1116"/>
      <c r="DXM62" s="1116"/>
      <c r="DXN62" s="1116"/>
      <c r="DXO62" s="1116"/>
      <c r="DXP62" s="1116"/>
      <c r="DXQ62" s="1116"/>
      <c r="DXR62" s="1116"/>
      <c r="DXS62" s="1116"/>
      <c r="DXT62" s="1116"/>
      <c r="DXU62" s="1116"/>
      <c r="DXV62" s="1116"/>
      <c r="DXW62" s="1116"/>
      <c r="DXX62" s="1116"/>
      <c r="DXY62" s="1116"/>
      <c r="DXZ62" s="1116"/>
      <c r="DYA62" s="1116"/>
      <c r="DYB62" s="1116"/>
      <c r="DYC62" s="1116"/>
      <c r="DYD62" s="1116"/>
      <c r="DYE62" s="1116"/>
      <c r="DYF62" s="1116"/>
      <c r="DYG62" s="1116"/>
      <c r="DYH62" s="1116"/>
      <c r="DYI62" s="1116"/>
      <c r="DYJ62" s="1116"/>
      <c r="DYK62" s="1116"/>
      <c r="DYL62" s="1116"/>
      <c r="DYM62" s="1116"/>
      <c r="DYN62" s="1116"/>
      <c r="DYO62" s="1116"/>
      <c r="DYP62" s="1116"/>
      <c r="DYQ62" s="1116"/>
      <c r="DYR62" s="1116"/>
      <c r="DYS62" s="1116"/>
      <c r="DYT62" s="1116"/>
      <c r="DYU62" s="1116"/>
      <c r="DYV62" s="1116"/>
      <c r="DYW62" s="1116"/>
      <c r="DYX62" s="1116"/>
      <c r="DYY62" s="1116"/>
      <c r="DYZ62" s="1116"/>
      <c r="DZA62" s="1116"/>
      <c r="DZB62" s="1116"/>
      <c r="DZC62" s="1116"/>
      <c r="DZD62" s="1116"/>
      <c r="DZE62" s="1116"/>
      <c r="DZF62" s="1116"/>
      <c r="DZG62" s="1116"/>
      <c r="DZH62" s="1116"/>
      <c r="DZI62" s="1116"/>
      <c r="DZJ62" s="1116"/>
      <c r="DZK62" s="1116"/>
      <c r="DZL62" s="1116"/>
      <c r="DZM62" s="1116"/>
      <c r="DZN62" s="1116"/>
      <c r="DZO62" s="1116"/>
      <c r="DZP62" s="1116"/>
      <c r="DZQ62" s="1116"/>
      <c r="DZR62" s="1116"/>
      <c r="DZS62" s="1116"/>
      <c r="DZT62" s="1116"/>
      <c r="DZU62" s="1116"/>
      <c r="DZV62" s="1116"/>
      <c r="DZW62" s="1116"/>
      <c r="DZX62" s="1116"/>
      <c r="DZY62" s="1116"/>
      <c r="DZZ62" s="1116"/>
      <c r="EAA62" s="1116"/>
      <c r="EAB62" s="1116"/>
      <c r="EAC62" s="1116"/>
      <c r="EAD62" s="1116"/>
      <c r="EAE62" s="1116"/>
      <c r="EAF62" s="1116"/>
      <c r="EAG62" s="1116"/>
      <c r="EAH62" s="1116"/>
      <c r="EAI62" s="1116"/>
      <c r="EAJ62" s="1116"/>
      <c r="EAK62" s="1116"/>
      <c r="EAL62" s="1116"/>
      <c r="EAM62" s="1116"/>
      <c r="EAN62" s="1116"/>
      <c r="EAO62" s="1116"/>
      <c r="EAP62" s="1116"/>
      <c r="EAQ62" s="1116"/>
      <c r="EAR62" s="1116"/>
      <c r="EAS62" s="1116"/>
      <c r="EAT62" s="1116"/>
      <c r="EAU62" s="1116"/>
      <c r="EAV62" s="1116"/>
      <c r="EAW62" s="1116"/>
      <c r="EAX62" s="1116"/>
      <c r="EAY62" s="1116"/>
      <c r="EAZ62" s="1116"/>
      <c r="EBA62" s="1116"/>
      <c r="EBB62" s="1116"/>
      <c r="EBC62" s="1116"/>
      <c r="EBD62" s="1116"/>
      <c r="EBE62" s="1116"/>
      <c r="EBF62" s="1116"/>
      <c r="EBG62" s="1116"/>
      <c r="EBH62" s="1116"/>
      <c r="EBI62" s="1116"/>
      <c r="EBJ62" s="1116"/>
      <c r="EBK62" s="1116"/>
      <c r="EBL62" s="1116"/>
      <c r="EBM62" s="1116"/>
      <c r="EBN62" s="1116"/>
      <c r="EBO62" s="1116"/>
      <c r="EBP62" s="1116"/>
      <c r="EBQ62" s="1116"/>
      <c r="EBR62" s="1116"/>
      <c r="EBS62" s="1116"/>
      <c r="EBT62" s="1116"/>
      <c r="EBU62" s="1116"/>
      <c r="EBV62" s="1116"/>
      <c r="EBW62" s="1116"/>
      <c r="EBX62" s="1116"/>
      <c r="EBY62" s="1116"/>
      <c r="EBZ62" s="1116"/>
      <c r="ECA62" s="1116"/>
      <c r="ECB62" s="1116"/>
      <c r="ECC62" s="1116"/>
      <c r="ECD62" s="1116"/>
      <c r="ECE62" s="1116"/>
      <c r="ECF62" s="1116"/>
      <c r="ECG62" s="1116"/>
      <c r="ECH62" s="1116"/>
      <c r="ECI62" s="1116"/>
      <c r="ECJ62" s="1116"/>
      <c r="ECK62" s="1116"/>
      <c r="ECL62" s="1116"/>
      <c r="ECM62" s="1116"/>
      <c r="ECN62" s="1116"/>
      <c r="ECO62" s="1116"/>
      <c r="ECP62" s="1116"/>
      <c r="ECQ62" s="1116"/>
      <c r="ECR62" s="1116"/>
      <c r="ECS62" s="1116"/>
      <c r="ECT62" s="1116"/>
      <c r="ECU62" s="1116"/>
      <c r="ECV62" s="1116"/>
      <c r="ECW62" s="1116"/>
      <c r="ECX62" s="1116"/>
      <c r="ECY62" s="1116"/>
      <c r="ECZ62" s="1116"/>
      <c r="EDA62" s="1116"/>
      <c r="EDB62" s="1116"/>
      <c r="EDC62" s="1116"/>
      <c r="EDD62" s="1116"/>
      <c r="EDE62" s="1116"/>
      <c r="EDF62" s="1116"/>
      <c r="EDG62" s="1116"/>
      <c r="EDH62" s="1116"/>
      <c r="EDI62" s="1116"/>
      <c r="EDJ62" s="1116"/>
      <c r="EDK62" s="1116"/>
      <c r="EDL62" s="1116"/>
      <c r="EDM62" s="1116"/>
      <c r="EDN62" s="1116"/>
      <c r="EDO62" s="1116"/>
      <c r="EDP62" s="1116"/>
      <c r="EDQ62" s="1116"/>
      <c r="EDR62" s="1116"/>
      <c r="EDS62" s="1116"/>
      <c r="EDT62" s="1116"/>
      <c r="EDU62" s="1116"/>
      <c r="EDV62" s="1116"/>
      <c r="EDW62" s="1116"/>
      <c r="EDX62" s="1116"/>
      <c r="EDY62" s="1116"/>
      <c r="EDZ62" s="1116"/>
      <c r="EEA62" s="1116"/>
      <c r="EEB62" s="1116"/>
      <c r="EEC62" s="1116"/>
      <c r="EED62" s="1116"/>
      <c r="EEE62" s="1116"/>
      <c r="EEF62" s="1116"/>
      <c r="EEG62" s="1116"/>
      <c r="EEH62" s="1116"/>
      <c r="EEI62" s="1116"/>
      <c r="EEJ62" s="1116"/>
      <c r="EEK62" s="1116"/>
      <c r="EEL62" s="1116"/>
      <c r="EEM62" s="1116"/>
      <c r="EEN62" s="1116"/>
      <c r="EEO62" s="1116"/>
      <c r="EEP62" s="1116"/>
      <c r="EEQ62" s="1116"/>
      <c r="EER62" s="1116"/>
      <c r="EES62" s="1116"/>
      <c r="EET62" s="1116"/>
      <c r="EEU62" s="1116"/>
      <c r="EEV62" s="1116"/>
      <c r="EEW62" s="1116"/>
      <c r="EEX62" s="1116"/>
      <c r="EEY62" s="1116"/>
      <c r="EEZ62" s="1116"/>
      <c r="EFA62" s="1116"/>
      <c r="EFB62" s="1116"/>
      <c r="EFC62" s="1116"/>
      <c r="EFD62" s="1116"/>
      <c r="EFE62" s="1116"/>
      <c r="EFF62" s="1116"/>
      <c r="EFG62" s="1116"/>
      <c r="EFH62" s="1116"/>
      <c r="EFI62" s="1116"/>
      <c r="EFJ62" s="1116"/>
      <c r="EFK62" s="1116"/>
      <c r="EFL62" s="1116"/>
      <c r="EFM62" s="1116"/>
      <c r="EFN62" s="1116"/>
      <c r="EFO62" s="1116"/>
      <c r="EFP62" s="1116"/>
      <c r="EFQ62" s="1116"/>
      <c r="EFR62" s="1116"/>
      <c r="EFS62" s="1116"/>
      <c r="EFT62" s="1116"/>
      <c r="EFU62" s="1116"/>
      <c r="EFV62" s="1116"/>
      <c r="EFW62" s="1116"/>
      <c r="EFX62" s="1116"/>
      <c r="EFY62" s="1116"/>
      <c r="EFZ62" s="1116"/>
      <c r="EGA62" s="1116"/>
      <c r="EGB62" s="1116"/>
      <c r="EGC62" s="1116"/>
      <c r="EGD62" s="1116"/>
      <c r="EGE62" s="1116"/>
      <c r="EGF62" s="1116"/>
      <c r="EGG62" s="1116"/>
      <c r="EGH62" s="1116"/>
      <c r="EGI62" s="1116"/>
      <c r="EGJ62" s="1116"/>
      <c r="EGK62" s="1116"/>
      <c r="EGL62" s="1116"/>
      <c r="EGM62" s="1116"/>
      <c r="EGN62" s="1116"/>
      <c r="EGO62" s="1116"/>
      <c r="EGP62" s="1116"/>
      <c r="EGQ62" s="1116"/>
      <c r="EGR62" s="1116"/>
      <c r="EGS62" s="1116"/>
      <c r="EGT62" s="1116"/>
      <c r="EGU62" s="1116"/>
      <c r="EGV62" s="1116"/>
      <c r="EGW62" s="1116"/>
      <c r="EGX62" s="1116"/>
      <c r="EGY62" s="1116"/>
      <c r="EGZ62" s="1116"/>
      <c r="EHA62" s="1116"/>
      <c r="EHB62" s="1116"/>
      <c r="EHC62" s="1116"/>
      <c r="EHD62" s="1116"/>
      <c r="EHE62" s="1116"/>
      <c r="EHF62" s="1116"/>
      <c r="EHG62" s="1116"/>
      <c r="EHH62" s="1116"/>
      <c r="EHI62" s="1116"/>
      <c r="EHJ62" s="1116"/>
      <c r="EHK62" s="1116"/>
      <c r="EHL62" s="1116"/>
      <c r="EHM62" s="1116"/>
      <c r="EHN62" s="1116"/>
      <c r="EHO62" s="1116"/>
      <c r="EHP62" s="1116"/>
      <c r="EHQ62" s="1116"/>
      <c r="EHR62" s="1116"/>
      <c r="EHS62" s="1116"/>
      <c r="EHT62" s="1116"/>
      <c r="EHU62" s="1116"/>
      <c r="EHV62" s="1116"/>
      <c r="EHW62" s="1116"/>
      <c r="EHX62" s="1116"/>
      <c r="EHY62" s="1116"/>
      <c r="EHZ62" s="1116"/>
      <c r="EIA62" s="1116"/>
      <c r="EIB62" s="1116"/>
      <c r="EIC62" s="1116"/>
      <c r="EID62" s="1116"/>
      <c r="EIE62" s="1116"/>
      <c r="EIF62" s="1116"/>
      <c r="EIG62" s="1116"/>
      <c r="EIH62" s="1116"/>
      <c r="EII62" s="1116"/>
      <c r="EIJ62" s="1116"/>
      <c r="EIK62" s="1116"/>
      <c r="EIL62" s="1116"/>
      <c r="EIM62" s="1116"/>
      <c r="EIN62" s="1116"/>
      <c r="EIO62" s="1116"/>
      <c r="EIP62" s="1116"/>
      <c r="EIQ62" s="1116"/>
      <c r="EIR62" s="1116"/>
      <c r="EIS62" s="1116"/>
      <c r="EIT62" s="1116"/>
      <c r="EIU62" s="1116"/>
      <c r="EIV62" s="1116"/>
      <c r="EIW62" s="1116"/>
      <c r="EIX62" s="1116"/>
      <c r="EIY62" s="1116"/>
      <c r="EIZ62" s="1116"/>
      <c r="EJA62" s="1116"/>
      <c r="EJB62" s="1116"/>
      <c r="EJC62" s="1116"/>
      <c r="EJD62" s="1116"/>
      <c r="EJE62" s="1116"/>
      <c r="EJF62" s="1116"/>
      <c r="EJG62" s="1116"/>
      <c r="EJH62" s="1116"/>
      <c r="EJI62" s="1116"/>
      <c r="EJJ62" s="1116"/>
      <c r="EJK62" s="1116"/>
      <c r="EJL62" s="1116"/>
      <c r="EJM62" s="1116"/>
      <c r="EJN62" s="1116"/>
      <c r="EJO62" s="1116"/>
      <c r="EJP62" s="1116"/>
      <c r="EJQ62" s="1116"/>
      <c r="EJR62" s="1116"/>
      <c r="EJS62" s="1116"/>
      <c r="EJT62" s="1116"/>
      <c r="EJU62" s="1116"/>
      <c r="EJV62" s="1116"/>
      <c r="EJW62" s="1116"/>
      <c r="EJX62" s="1116"/>
      <c r="EJY62" s="1116"/>
      <c r="EJZ62" s="1116"/>
      <c r="EKA62" s="1116"/>
      <c r="EKB62" s="1116"/>
      <c r="EKC62" s="1116"/>
      <c r="EKD62" s="1116"/>
      <c r="EKE62" s="1116"/>
      <c r="EKF62" s="1116"/>
      <c r="EKG62" s="1116"/>
      <c r="EKH62" s="1116"/>
      <c r="EKI62" s="1116"/>
      <c r="EKJ62" s="1116"/>
      <c r="EKK62" s="1116"/>
      <c r="EKL62" s="1116"/>
      <c r="EKM62" s="1116"/>
      <c r="EKN62" s="1116"/>
      <c r="EKO62" s="1116"/>
      <c r="EKP62" s="1116"/>
      <c r="EKQ62" s="1116"/>
      <c r="EKR62" s="1116"/>
      <c r="EKS62" s="1116"/>
      <c r="EKT62" s="1116"/>
      <c r="EKU62" s="1116"/>
      <c r="EKV62" s="1116"/>
      <c r="EKW62" s="1116"/>
      <c r="EKX62" s="1116"/>
      <c r="EKY62" s="1116"/>
      <c r="EKZ62" s="1116"/>
      <c r="ELA62" s="1116"/>
      <c r="ELB62" s="1116"/>
      <c r="ELC62" s="1116"/>
      <c r="ELD62" s="1116"/>
      <c r="ELE62" s="1116"/>
      <c r="ELF62" s="1116"/>
      <c r="ELG62" s="1116"/>
      <c r="ELH62" s="1116"/>
      <c r="ELI62" s="1116"/>
      <c r="ELJ62" s="1116"/>
      <c r="ELK62" s="1116"/>
      <c r="ELL62" s="1116"/>
      <c r="ELM62" s="1116"/>
      <c r="ELN62" s="1116"/>
      <c r="ELO62" s="1116"/>
      <c r="ELP62" s="1116"/>
      <c r="ELQ62" s="1116"/>
      <c r="ELR62" s="1116"/>
      <c r="ELS62" s="1116"/>
      <c r="ELT62" s="1116"/>
      <c r="ELU62" s="1116"/>
      <c r="ELV62" s="1116"/>
      <c r="ELW62" s="1116"/>
      <c r="ELX62" s="1116"/>
      <c r="ELY62" s="1116"/>
      <c r="ELZ62" s="1116"/>
      <c r="EMA62" s="1116"/>
      <c r="EMB62" s="1116"/>
      <c r="EMC62" s="1116"/>
      <c r="EMD62" s="1116"/>
      <c r="EME62" s="1116"/>
      <c r="EMF62" s="1116"/>
      <c r="EMG62" s="1116"/>
      <c r="EMH62" s="1116"/>
      <c r="EMI62" s="1116"/>
      <c r="EMJ62" s="1116"/>
      <c r="EMK62" s="1116"/>
      <c r="EML62" s="1116"/>
      <c r="EMM62" s="1116"/>
      <c r="EMN62" s="1116"/>
      <c r="EMO62" s="1116"/>
      <c r="EMP62" s="1116"/>
      <c r="EMQ62" s="1116"/>
      <c r="EMR62" s="1116"/>
      <c r="EMS62" s="1116"/>
      <c r="EMT62" s="1116"/>
      <c r="EMU62" s="1116"/>
      <c r="EMV62" s="1116"/>
      <c r="EMW62" s="1116"/>
      <c r="EMX62" s="1116"/>
      <c r="EMY62" s="1116"/>
      <c r="EMZ62" s="1116"/>
      <c r="ENA62" s="1116"/>
      <c r="ENB62" s="1116"/>
      <c r="ENC62" s="1116"/>
      <c r="END62" s="1116"/>
      <c r="ENE62" s="1116"/>
      <c r="ENF62" s="1116"/>
      <c r="ENG62" s="1116"/>
      <c r="ENH62" s="1116"/>
      <c r="ENI62" s="1116"/>
      <c r="ENJ62" s="1116"/>
      <c r="ENK62" s="1116"/>
      <c r="ENL62" s="1116"/>
      <c r="ENM62" s="1116"/>
      <c r="ENN62" s="1116"/>
      <c r="ENO62" s="1116"/>
      <c r="ENP62" s="1116"/>
      <c r="ENQ62" s="1116"/>
      <c r="ENR62" s="1116"/>
      <c r="ENS62" s="1116"/>
      <c r="ENT62" s="1116"/>
      <c r="ENU62" s="1116"/>
      <c r="ENV62" s="1116"/>
      <c r="ENW62" s="1116"/>
      <c r="ENX62" s="1116"/>
      <c r="ENY62" s="1116"/>
      <c r="ENZ62" s="1116"/>
      <c r="EOA62" s="1116"/>
      <c r="EOB62" s="1116"/>
      <c r="EOC62" s="1116"/>
      <c r="EOD62" s="1116"/>
      <c r="EOE62" s="1116"/>
      <c r="EOF62" s="1116"/>
      <c r="EOG62" s="1116"/>
      <c r="EOH62" s="1116"/>
      <c r="EOI62" s="1116"/>
      <c r="EOJ62" s="1116"/>
      <c r="EOK62" s="1116"/>
      <c r="EOL62" s="1116"/>
      <c r="EOM62" s="1116"/>
      <c r="EON62" s="1116"/>
      <c r="EOO62" s="1116"/>
      <c r="EOP62" s="1116"/>
      <c r="EOQ62" s="1116"/>
      <c r="EOR62" s="1116"/>
      <c r="EOS62" s="1116"/>
      <c r="EOT62" s="1116"/>
      <c r="EOU62" s="1116"/>
      <c r="EOV62" s="1116"/>
      <c r="EOW62" s="1116"/>
      <c r="EOX62" s="1116"/>
      <c r="EOY62" s="1116"/>
      <c r="EOZ62" s="1116"/>
      <c r="EPA62" s="1116"/>
      <c r="EPB62" s="1116"/>
      <c r="EPC62" s="1116"/>
      <c r="EPD62" s="1116"/>
      <c r="EPE62" s="1116"/>
      <c r="EPF62" s="1116"/>
      <c r="EPG62" s="1116"/>
      <c r="EPH62" s="1116"/>
      <c r="EPI62" s="1116"/>
      <c r="EPJ62" s="1116"/>
      <c r="EPK62" s="1116"/>
      <c r="EPL62" s="1116"/>
      <c r="EPM62" s="1116"/>
      <c r="EPN62" s="1116"/>
      <c r="EPO62" s="1116"/>
      <c r="EPP62" s="1116"/>
      <c r="EPQ62" s="1116"/>
      <c r="EPR62" s="1116"/>
      <c r="EPS62" s="1116"/>
      <c r="EPT62" s="1116"/>
      <c r="EPU62" s="1116"/>
      <c r="EPV62" s="1116"/>
      <c r="EPW62" s="1116"/>
      <c r="EPX62" s="1116"/>
      <c r="EPY62" s="1116"/>
      <c r="EPZ62" s="1116"/>
      <c r="EQA62" s="1116"/>
      <c r="EQB62" s="1116"/>
      <c r="EQC62" s="1116"/>
      <c r="EQD62" s="1116"/>
      <c r="EQE62" s="1116"/>
      <c r="EQF62" s="1116"/>
      <c r="EQG62" s="1116"/>
      <c r="EQH62" s="1116"/>
      <c r="EQI62" s="1116"/>
      <c r="EQJ62" s="1116"/>
      <c r="EQK62" s="1116"/>
      <c r="EQL62" s="1116"/>
      <c r="EQM62" s="1116"/>
      <c r="EQN62" s="1116"/>
      <c r="EQO62" s="1116"/>
      <c r="EQP62" s="1116"/>
      <c r="EQQ62" s="1116"/>
      <c r="EQR62" s="1116"/>
      <c r="EQS62" s="1116"/>
      <c r="EQT62" s="1116"/>
      <c r="EQU62" s="1116"/>
      <c r="EQV62" s="1116"/>
      <c r="EQW62" s="1116"/>
      <c r="EQX62" s="1116"/>
      <c r="EQY62" s="1116"/>
      <c r="EQZ62" s="1116"/>
      <c r="ERA62" s="1116"/>
      <c r="ERB62" s="1116"/>
      <c r="ERC62" s="1116"/>
      <c r="ERD62" s="1116"/>
      <c r="ERE62" s="1116"/>
      <c r="ERF62" s="1116"/>
      <c r="ERG62" s="1116"/>
      <c r="ERH62" s="1116"/>
      <c r="ERI62" s="1116"/>
      <c r="ERJ62" s="1116"/>
      <c r="ERK62" s="1116"/>
      <c r="ERL62" s="1116"/>
      <c r="ERM62" s="1116"/>
      <c r="ERN62" s="1116"/>
      <c r="ERO62" s="1116"/>
      <c r="ERP62" s="1116"/>
      <c r="ERQ62" s="1116"/>
      <c r="ERR62" s="1116"/>
      <c r="ERS62" s="1116"/>
      <c r="ERT62" s="1116"/>
      <c r="ERU62" s="1116"/>
      <c r="ERV62" s="1116"/>
      <c r="ERW62" s="1116"/>
      <c r="ERX62" s="1116"/>
      <c r="ERY62" s="1116"/>
      <c r="ERZ62" s="1116"/>
      <c r="ESA62" s="1116"/>
      <c r="ESB62" s="1116"/>
      <c r="ESC62" s="1116"/>
      <c r="ESD62" s="1116"/>
      <c r="ESE62" s="1116"/>
      <c r="ESF62" s="1116"/>
      <c r="ESG62" s="1116"/>
      <c r="ESH62" s="1116"/>
      <c r="ESI62" s="1116"/>
      <c r="ESJ62" s="1116"/>
      <c r="ESK62" s="1116"/>
      <c r="ESL62" s="1116"/>
      <c r="ESM62" s="1116"/>
      <c r="ESN62" s="1116"/>
      <c r="ESO62" s="1116"/>
      <c r="ESP62" s="1116"/>
      <c r="ESQ62" s="1116"/>
      <c r="ESR62" s="1116"/>
      <c r="ESS62" s="1116"/>
      <c r="EST62" s="1116"/>
      <c r="ESU62" s="1116"/>
      <c r="ESV62" s="1116"/>
      <c r="ESW62" s="1116"/>
      <c r="ESX62" s="1116"/>
      <c r="ESY62" s="1116"/>
      <c r="ESZ62" s="1116"/>
      <c r="ETA62" s="1116"/>
      <c r="ETB62" s="1116"/>
      <c r="ETC62" s="1116"/>
      <c r="ETD62" s="1116"/>
      <c r="ETE62" s="1116"/>
      <c r="ETF62" s="1116"/>
      <c r="ETG62" s="1116"/>
      <c r="ETH62" s="1116"/>
      <c r="ETI62" s="1116"/>
      <c r="ETJ62" s="1116"/>
      <c r="ETK62" s="1116"/>
      <c r="ETL62" s="1116"/>
      <c r="ETM62" s="1116"/>
      <c r="ETN62" s="1116"/>
      <c r="ETO62" s="1116"/>
      <c r="ETP62" s="1116"/>
      <c r="ETQ62" s="1116"/>
      <c r="ETR62" s="1116"/>
      <c r="ETS62" s="1116"/>
      <c r="ETT62" s="1116"/>
      <c r="ETU62" s="1116"/>
      <c r="ETV62" s="1116"/>
      <c r="ETW62" s="1116"/>
      <c r="ETX62" s="1116"/>
      <c r="ETY62" s="1116"/>
      <c r="ETZ62" s="1116"/>
      <c r="EUA62" s="1116"/>
      <c r="EUB62" s="1116"/>
      <c r="EUC62" s="1116"/>
      <c r="EUD62" s="1116"/>
      <c r="EUE62" s="1116"/>
      <c r="EUF62" s="1116"/>
      <c r="EUG62" s="1116"/>
      <c r="EUH62" s="1116"/>
      <c r="EUI62" s="1116"/>
      <c r="EUJ62" s="1116"/>
      <c r="EUK62" s="1116"/>
      <c r="EUL62" s="1116"/>
      <c r="EUM62" s="1116"/>
      <c r="EUN62" s="1116"/>
      <c r="EUO62" s="1116"/>
      <c r="EUP62" s="1116"/>
      <c r="EUQ62" s="1116"/>
      <c r="EUR62" s="1116"/>
      <c r="EUS62" s="1116"/>
      <c r="EUT62" s="1116"/>
      <c r="EUU62" s="1116"/>
      <c r="EUV62" s="1116"/>
      <c r="EUW62" s="1116"/>
      <c r="EUX62" s="1116"/>
      <c r="EUY62" s="1116"/>
      <c r="EUZ62" s="1116"/>
      <c r="EVA62" s="1116"/>
      <c r="EVB62" s="1116"/>
      <c r="EVC62" s="1116"/>
      <c r="EVD62" s="1116"/>
      <c r="EVE62" s="1116"/>
      <c r="EVF62" s="1116"/>
      <c r="EVG62" s="1116"/>
      <c r="EVH62" s="1116"/>
      <c r="EVI62" s="1116"/>
      <c r="EVJ62" s="1116"/>
      <c r="EVK62" s="1116"/>
      <c r="EVL62" s="1116"/>
      <c r="EVM62" s="1116"/>
      <c r="EVN62" s="1116"/>
      <c r="EVO62" s="1116"/>
      <c r="EVP62" s="1116"/>
      <c r="EVQ62" s="1116"/>
      <c r="EVR62" s="1116"/>
      <c r="EVS62" s="1116"/>
      <c r="EVT62" s="1116"/>
      <c r="EVU62" s="1116"/>
      <c r="EVV62" s="1116"/>
      <c r="EVW62" s="1116"/>
      <c r="EVX62" s="1116"/>
      <c r="EVY62" s="1116"/>
      <c r="EVZ62" s="1116"/>
      <c r="EWA62" s="1116"/>
      <c r="EWB62" s="1116"/>
      <c r="EWC62" s="1116"/>
      <c r="EWD62" s="1116"/>
      <c r="EWE62" s="1116"/>
      <c r="EWF62" s="1116"/>
      <c r="EWG62" s="1116"/>
      <c r="EWH62" s="1116"/>
      <c r="EWI62" s="1116"/>
      <c r="EWJ62" s="1116"/>
      <c r="EWK62" s="1116"/>
      <c r="EWL62" s="1116"/>
      <c r="EWM62" s="1116"/>
      <c r="EWN62" s="1116"/>
      <c r="EWO62" s="1116"/>
      <c r="EWP62" s="1116"/>
      <c r="EWQ62" s="1116"/>
      <c r="EWR62" s="1116"/>
      <c r="EWS62" s="1116"/>
      <c r="EWT62" s="1116"/>
      <c r="EWU62" s="1116"/>
      <c r="EWV62" s="1116"/>
      <c r="EWW62" s="1116"/>
      <c r="EWX62" s="1116"/>
      <c r="EWY62" s="1116"/>
      <c r="EWZ62" s="1116"/>
      <c r="EXA62" s="1116"/>
      <c r="EXB62" s="1116"/>
      <c r="EXC62" s="1116"/>
      <c r="EXD62" s="1116"/>
      <c r="EXE62" s="1116"/>
      <c r="EXF62" s="1116"/>
      <c r="EXG62" s="1116"/>
      <c r="EXH62" s="1116"/>
      <c r="EXI62" s="1116"/>
      <c r="EXJ62" s="1116"/>
      <c r="EXK62" s="1116"/>
      <c r="EXL62" s="1116"/>
      <c r="EXM62" s="1116"/>
      <c r="EXN62" s="1116"/>
      <c r="EXO62" s="1116"/>
      <c r="EXP62" s="1116"/>
      <c r="EXQ62" s="1116"/>
      <c r="EXR62" s="1116"/>
      <c r="EXS62" s="1116"/>
      <c r="EXT62" s="1116"/>
      <c r="EXU62" s="1116"/>
      <c r="EXV62" s="1116"/>
      <c r="EXW62" s="1116"/>
      <c r="EXX62" s="1116"/>
      <c r="EXY62" s="1116"/>
      <c r="EXZ62" s="1116"/>
      <c r="EYA62" s="1116"/>
      <c r="EYB62" s="1116"/>
      <c r="EYC62" s="1116"/>
      <c r="EYD62" s="1116"/>
      <c r="EYE62" s="1116"/>
      <c r="EYF62" s="1116"/>
      <c r="EYG62" s="1116"/>
      <c r="EYH62" s="1116"/>
      <c r="EYI62" s="1116"/>
      <c r="EYJ62" s="1116"/>
      <c r="EYK62" s="1116"/>
      <c r="EYL62" s="1116"/>
      <c r="EYM62" s="1116"/>
      <c r="EYN62" s="1116"/>
      <c r="EYO62" s="1116"/>
      <c r="EYP62" s="1116"/>
      <c r="EYQ62" s="1116"/>
      <c r="EYR62" s="1116"/>
      <c r="EYS62" s="1116"/>
      <c r="EYT62" s="1116"/>
      <c r="EYU62" s="1116"/>
      <c r="EYV62" s="1116"/>
      <c r="EYW62" s="1116"/>
      <c r="EYX62" s="1116"/>
      <c r="EYY62" s="1116"/>
      <c r="EYZ62" s="1116"/>
      <c r="EZA62" s="1116"/>
      <c r="EZB62" s="1116"/>
      <c r="EZC62" s="1116"/>
      <c r="EZD62" s="1116"/>
      <c r="EZE62" s="1116"/>
      <c r="EZF62" s="1116"/>
      <c r="EZG62" s="1116"/>
      <c r="EZH62" s="1116"/>
      <c r="EZI62" s="1116"/>
      <c r="EZJ62" s="1116"/>
      <c r="EZK62" s="1116"/>
      <c r="EZL62" s="1116"/>
      <c r="EZM62" s="1116"/>
      <c r="EZN62" s="1116"/>
      <c r="EZO62" s="1116"/>
      <c r="EZP62" s="1116"/>
      <c r="EZQ62" s="1116"/>
      <c r="EZR62" s="1116"/>
      <c r="EZS62" s="1116"/>
      <c r="EZT62" s="1116"/>
      <c r="EZU62" s="1116"/>
      <c r="EZV62" s="1116"/>
      <c r="EZW62" s="1116"/>
      <c r="EZX62" s="1116"/>
      <c r="EZY62" s="1116"/>
      <c r="EZZ62" s="1116"/>
      <c r="FAA62" s="1116"/>
      <c r="FAB62" s="1116"/>
      <c r="FAC62" s="1116"/>
      <c r="FAD62" s="1116"/>
      <c r="FAE62" s="1116"/>
      <c r="FAF62" s="1116"/>
      <c r="FAG62" s="1116"/>
      <c r="FAH62" s="1116"/>
      <c r="FAI62" s="1116"/>
      <c r="FAJ62" s="1116"/>
      <c r="FAK62" s="1116"/>
      <c r="FAL62" s="1116"/>
      <c r="FAM62" s="1116"/>
      <c r="FAN62" s="1116"/>
      <c r="FAO62" s="1116"/>
      <c r="FAP62" s="1116"/>
      <c r="FAQ62" s="1116"/>
      <c r="FAR62" s="1116"/>
      <c r="FAS62" s="1116"/>
      <c r="FAT62" s="1116"/>
      <c r="FAU62" s="1116"/>
      <c r="FAV62" s="1116"/>
      <c r="FAW62" s="1116"/>
      <c r="FAX62" s="1116"/>
      <c r="FAY62" s="1116"/>
      <c r="FAZ62" s="1116"/>
      <c r="FBA62" s="1116"/>
      <c r="FBB62" s="1116"/>
      <c r="FBC62" s="1116"/>
      <c r="FBD62" s="1116"/>
      <c r="FBE62" s="1116"/>
      <c r="FBF62" s="1116"/>
      <c r="FBG62" s="1116"/>
      <c r="FBH62" s="1116"/>
      <c r="FBI62" s="1116"/>
      <c r="FBJ62" s="1116"/>
      <c r="FBK62" s="1116"/>
      <c r="FBL62" s="1116"/>
      <c r="FBM62" s="1116"/>
      <c r="FBN62" s="1116"/>
      <c r="FBO62" s="1116"/>
      <c r="FBP62" s="1116"/>
      <c r="FBQ62" s="1116"/>
      <c r="FBR62" s="1116"/>
      <c r="FBS62" s="1116"/>
      <c r="FBT62" s="1116"/>
      <c r="FBU62" s="1116"/>
      <c r="FBV62" s="1116"/>
      <c r="FBW62" s="1116"/>
      <c r="FBX62" s="1116"/>
      <c r="FBY62" s="1116"/>
      <c r="FBZ62" s="1116"/>
      <c r="FCA62" s="1116"/>
      <c r="FCB62" s="1116"/>
      <c r="FCC62" s="1116"/>
      <c r="FCD62" s="1116"/>
      <c r="FCE62" s="1116"/>
      <c r="FCF62" s="1116"/>
      <c r="FCG62" s="1116"/>
      <c r="FCH62" s="1116"/>
      <c r="FCI62" s="1116"/>
      <c r="FCJ62" s="1116"/>
      <c r="FCK62" s="1116"/>
      <c r="FCL62" s="1116"/>
      <c r="FCM62" s="1116"/>
      <c r="FCN62" s="1116"/>
      <c r="FCO62" s="1116"/>
      <c r="FCP62" s="1116"/>
      <c r="FCQ62" s="1116"/>
      <c r="FCR62" s="1116"/>
      <c r="FCS62" s="1116"/>
      <c r="FCT62" s="1116"/>
      <c r="FCU62" s="1116"/>
      <c r="FCV62" s="1116"/>
      <c r="FCW62" s="1116"/>
      <c r="FCX62" s="1116"/>
      <c r="FCY62" s="1116"/>
      <c r="FCZ62" s="1116"/>
      <c r="FDA62" s="1116"/>
      <c r="FDB62" s="1116"/>
      <c r="FDC62" s="1116"/>
      <c r="FDD62" s="1116"/>
      <c r="FDE62" s="1116"/>
      <c r="FDF62" s="1116"/>
      <c r="FDG62" s="1116"/>
      <c r="FDH62" s="1116"/>
      <c r="FDI62" s="1116"/>
      <c r="FDJ62" s="1116"/>
      <c r="FDK62" s="1116"/>
      <c r="FDL62" s="1116"/>
      <c r="FDM62" s="1116"/>
      <c r="FDN62" s="1116"/>
      <c r="FDO62" s="1116"/>
      <c r="FDP62" s="1116"/>
      <c r="FDQ62" s="1116"/>
      <c r="FDR62" s="1116"/>
      <c r="FDS62" s="1116"/>
      <c r="FDT62" s="1116"/>
      <c r="FDU62" s="1116"/>
      <c r="FDV62" s="1116"/>
      <c r="FDW62" s="1116"/>
      <c r="FDX62" s="1116"/>
      <c r="FDY62" s="1116"/>
      <c r="FDZ62" s="1116"/>
      <c r="FEA62" s="1116"/>
      <c r="FEB62" s="1116"/>
      <c r="FEC62" s="1116"/>
      <c r="FED62" s="1116"/>
      <c r="FEE62" s="1116"/>
      <c r="FEF62" s="1116"/>
      <c r="FEG62" s="1116"/>
      <c r="FEH62" s="1116"/>
      <c r="FEI62" s="1116"/>
      <c r="FEJ62" s="1116"/>
      <c r="FEK62" s="1116"/>
      <c r="FEL62" s="1116"/>
      <c r="FEM62" s="1116"/>
      <c r="FEN62" s="1116"/>
      <c r="FEO62" s="1116"/>
      <c r="FEP62" s="1116"/>
      <c r="FEQ62" s="1116"/>
      <c r="FER62" s="1116"/>
      <c r="FES62" s="1116"/>
      <c r="FET62" s="1116"/>
      <c r="FEU62" s="1116"/>
      <c r="FEV62" s="1116"/>
      <c r="FEW62" s="1116"/>
      <c r="FEX62" s="1116"/>
      <c r="FEY62" s="1116"/>
      <c r="FEZ62" s="1116"/>
      <c r="FFA62" s="1116"/>
      <c r="FFB62" s="1116"/>
      <c r="FFC62" s="1116"/>
      <c r="FFD62" s="1116"/>
      <c r="FFE62" s="1116"/>
      <c r="FFF62" s="1116"/>
      <c r="FFG62" s="1116"/>
      <c r="FFH62" s="1116"/>
      <c r="FFI62" s="1116"/>
      <c r="FFJ62" s="1116"/>
      <c r="FFK62" s="1116"/>
      <c r="FFL62" s="1116"/>
      <c r="FFM62" s="1116"/>
      <c r="FFN62" s="1116"/>
      <c r="FFO62" s="1116"/>
      <c r="FFP62" s="1116"/>
      <c r="FFQ62" s="1116"/>
      <c r="FFR62" s="1116"/>
      <c r="FFS62" s="1116"/>
      <c r="FFT62" s="1116"/>
      <c r="FFU62" s="1116"/>
      <c r="FFV62" s="1116"/>
      <c r="FFW62" s="1116"/>
      <c r="FFX62" s="1116"/>
      <c r="FFY62" s="1116"/>
      <c r="FFZ62" s="1116"/>
      <c r="FGA62" s="1116"/>
      <c r="FGB62" s="1116"/>
      <c r="FGC62" s="1116"/>
      <c r="FGD62" s="1116"/>
      <c r="FGE62" s="1116"/>
      <c r="FGF62" s="1116"/>
      <c r="FGG62" s="1116"/>
      <c r="FGH62" s="1116"/>
      <c r="FGI62" s="1116"/>
      <c r="FGJ62" s="1116"/>
      <c r="FGK62" s="1116"/>
      <c r="FGL62" s="1116"/>
      <c r="FGM62" s="1116"/>
      <c r="FGN62" s="1116"/>
      <c r="FGO62" s="1116"/>
      <c r="FGP62" s="1116"/>
      <c r="FGQ62" s="1116"/>
      <c r="FGR62" s="1116"/>
      <c r="FGS62" s="1116"/>
      <c r="FGT62" s="1116"/>
      <c r="FGU62" s="1116"/>
      <c r="FGV62" s="1116"/>
      <c r="FGW62" s="1116"/>
      <c r="FGX62" s="1116"/>
      <c r="FGY62" s="1116"/>
      <c r="FGZ62" s="1116"/>
      <c r="FHA62" s="1116"/>
      <c r="FHB62" s="1116"/>
      <c r="FHC62" s="1116"/>
      <c r="FHD62" s="1116"/>
      <c r="FHE62" s="1116"/>
      <c r="FHF62" s="1116"/>
      <c r="FHG62" s="1116"/>
      <c r="FHH62" s="1116"/>
      <c r="FHI62" s="1116"/>
      <c r="FHJ62" s="1116"/>
      <c r="FHK62" s="1116"/>
      <c r="FHL62" s="1116"/>
      <c r="FHM62" s="1116"/>
      <c r="FHN62" s="1116"/>
      <c r="FHO62" s="1116"/>
      <c r="FHP62" s="1116"/>
      <c r="FHQ62" s="1116"/>
      <c r="FHR62" s="1116"/>
      <c r="FHS62" s="1116"/>
      <c r="FHT62" s="1116"/>
      <c r="FHU62" s="1116"/>
      <c r="FHV62" s="1116"/>
      <c r="FHW62" s="1116"/>
      <c r="FHX62" s="1116"/>
      <c r="FHY62" s="1116"/>
      <c r="FHZ62" s="1116"/>
      <c r="FIA62" s="1116"/>
      <c r="FIB62" s="1116"/>
      <c r="FIC62" s="1116"/>
      <c r="FID62" s="1116"/>
      <c r="FIE62" s="1116"/>
      <c r="FIF62" s="1116"/>
      <c r="FIG62" s="1116"/>
      <c r="FIH62" s="1116"/>
      <c r="FII62" s="1116"/>
      <c r="FIJ62" s="1116"/>
      <c r="FIK62" s="1116"/>
      <c r="FIL62" s="1116"/>
      <c r="FIM62" s="1116"/>
      <c r="FIN62" s="1116"/>
      <c r="FIO62" s="1116"/>
      <c r="FIP62" s="1116"/>
      <c r="FIQ62" s="1116"/>
      <c r="FIR62" s="1116"/>
      <c r="FIS62" s="1116"/>
      <c r="FIT62" s="1116"/>
      <c r="FIU62" s="1116"/>
      <c r="FIV62" s="1116"/>
      <c r="FIW62" s="1116"/>
      <c r="FIX62" s="1116"/>
      <c r="FIY62" s="1116"/>
      <c r="FIZ62" s="1116"/>
      <c r="FJA62" s="1116"/>
      <c r="FJB62" s="1116"/>
      <c r="FJC62" s="1116"/>
      <c r="FJD62" s="1116"/>
      <c r="FJE62" s="1116"/>
      <c r="FJF62" s="1116"/>
      <c r="FJG62" s="1116"/>
      <c r="FJH62" s="1116"/>
      <c r="FJI62" s="1116"/>
      <c r="FJJ62" s="1116"/>
      <c r="FJK62" s="1116"/>
      <c r="FJL62" s="1116"/>
      <c r="FJM62" s="1116"/>
      <c r="FJN62" s="1116"/>
      <c r="FJO62" s="1116"/>
      <c r="FJP62" s="1116"/>
      <c r="FJQ62" s="1116"/>
      <c r="FJR62" s="1116"/>
      <c r="FJS62" s="1116"/>
      <c r="FJT62" s="1116"/>
      <c r="FJU62" s="1116"/>
      <c r="FJV62" s="1116"/>
      <c r="FJW62" s="1116"/>
      <c r="FJX62" s="1116"/>
      <c r="FJY62" s="1116"/>
      <c r="FJZ62" s="1116"/>
      <c r="FKA62" s="1116"/>
      <c r="FKB62" s="1116"/>
      <c r="FKC62" s="1116"/>
      <c r="FKD62" s="1116"/>
      <c r="FKE62" s="1116"/>
      <c r="FKF62" s="1116"/>
      <c r="FKG62" s="1116"/>
      <c r="FKH62" s="1116"/>
      <c r="FKI62" s="1116"/>
      <c r="FKJ62" s="1116"/>
      <c r="FKK62" s="1116"/>
      <c r="FKL62" s="1116"/>
      <c r="FKM62" s="1116"/>
      <c r="FKN62" s="1116"/>
      <c r="FKO62" s="1116"/>
      <c r="FKP62" s="1116"/>
      <c r="FKQ62" s="1116"/>
      <c r="FKR62" s="1116"/>
      <c r="FKS62" s="1116"/>
      <c r="FKT62" s="1116"/>
      <c r="FKU62" s="1116"/>
      <c r="FKV62" s="1116"/>
      <c r="FKW62" s="1116"/>
      <c r="FKX62" s="1116"/>
      <c r="FKY62" s="1116"/>
      <c r="FKZ62" s="1116"/>
      <c r="FLA62" s="1116"/>
      <c r="FLB62" s="1116"/>
      <c r="FLC62" s="1116"/>
      <c r="FLD62" s="1116"/>
      <c r="FLE62" s="1116"/>
      <c r="FLF62" s="1116"/>
      <c r="FLG62" s="1116"/>
      <c r="FLH62" s="1116"/>
      <c r="FLI62" s="1116"/>
      <c r="FLJ62" s="1116"/>
      <c r="FLK62" s="1116"/>
      <c r="FLL62" s="1116"/>
      <c r="FLM62" s="1116"/>
      <c r="FLN62" s="1116"/>
      <c r="FLO62" s="1116"/>
      <c r="FLP62" s="1116"/>
      <c r="FLQ62" s="1116"/>
      <c r="FLR62" s="1116"/>
      <c r="FLS62" s="1116"/>
      <c r="FLT62" s="1116"/>
      <c r="FLU62" s="1116"/>
      <c r="FLV62" s="1116"/>
      <c r="FLW62" s="1116"/>
      <c r="FLX62" s="1116"/>
      <c r="FLY62" s="1116"/>
      <c r="FLZ62" s="1116"/>
      <c r="FMA62" s="1116"/>
      <c r="FMB62" s="1116"/>
      <c r="FMC62" s="1116"/>
      <c r="FMD62" s="1116"/>
      <c r="FME62" s="1116"/>
      <c r="FMF62" s="1116"/>
      <c r="FMG62" s="1116"/>
      <c r="FMH62" s="1116"/>
      <c r="FMI62" s="1116"/>
      <c r="FMJ62" s="1116"/>
      <c r="FMK62" s="1116"/>
      <c r="FML62" s="1116"/>
      <c r="FMM62" s="1116"/>
      <c r="FMN62" s="1116"/>
      <c r="FMO62" s="1116"/>
      <c r="FMP62" s="1116"/>
      <c r="FMQ62" s="1116"/>
      <c r="FMR62" s="1116"/>
      <c r="FMS62" s="1116"/>
      <c r="FMT62" s="1116"/>
      <c r="FMU62" s="1116"/>
      <c r="FMV62" s="1116"/>
      <c r="FMW62" s="1116"/>
      <c r="FMX62" s="1116"/>
      <c r="FMY62" s="1116"/>
      <c r="FMZ62" s="1116"/>
      <c r="FNA62" s="1116"/>
      <c r="FNB62" s="1116"/>
      <c r="FNC62" s="1116"/>
      <c r="FND62" s="1116"/>
      <c r="FNE62" s="1116"/>
      <c r="FNF62" s="1116"/>
      <c r="FNG62" s="1116"/>
      <c r="FNH62" s="1116"/>
      <c r="FNI62" s="1116"/>
      <c r="FNJ62" s="1116"/>
      <c r="FNK62" s="1116"/>
      <c r="FNL62" s="1116"/>
      <c r="FNM62" s="1116"/>
      <c r="FNN62" s="1116"/>
      <c r="FNO62" s="1116"/>
      <c r="FNP62" s="1116"/>
      <c r="FNQ62" s="1116"/>
      <c r="FNR62" s="1116"/>
      <c r="FNS62" s="1116"/>
      <c r="FNT62" s="1116"/>
      <c r="FNU62" s="1116"/>
      <c r="FNV62" s="1116"/>
      <c r="FNW62" s="1116"/>
      <c r="FNX62" s="1116"/>
      <c r="FNY62" s="1116"/>
      <c r="FNZ62" s="1116"/>
      <c r="FOA62" s="1116"/>
      <c r="FOB62" s="1116"/>
      <c r="FOC62" s="1116"/>
      <c r="FOD62" s="1116"/>
      <c r="FOE62" s="1116"/>
      <c r="FOF62" s="1116"/>
      <c r="FOG62" s="1116"/>
      <c r="FOH62" s="1116"/>
      <c r="FOI62" s="1116"/>
      <c r="FOJ62" s="1116"/>
      <c r="FOK62" s="1116"/>
      <c r="FOL62" s="1116"/>
      <c r="FOM62" s="1116"/>
      <c r="FON62" s="1116"/>
      <c r="FOO62" s="1116"/>
      <c r="FOP62" s="1116"/>
      <c r="FOQ62" s="1116"/>
      <c r="FOR62" s="1116"/>
      <c r="FOS62" s="1116"/>
      <c r="FOT62" s="1116"/>
      <c r="FOU62" s="1116"/>
      <c r="FOV62" s="1116"/>
      <c r="FOW62" s="1116"/>
      <c r="FOX62" s="1116"/>
      <c r="FOY62" s="1116"/>
      <c r="FOZ62" s="1116"/>
      <c r="FPA62" s="1116"/>
      <c r="FPB62" s="1116"/>
      <c r="FPC62" s="1116"/>
      <c r="FPD62" s="1116"/>
      <c r="FPE62" s="1116"/>
      <c r="FPF62" s="1116"/>
      <c r="FPG62" s="1116"/>
      <c r="FPH62" s="1116"/>
      <c r="FPI62" s="1116"/>
      <c r="FPJ62" s="1116"/>
      <c r="FPK62" s="1116"/>
      <c r="FPL62" s="1116"/>
      <c r="FPM62" s="1116"/>
      <c r="FPN62" s="1116"/>
      <c r="FPO62" s="1116"/>
      <c r="FPP62" s="1116"/>
      <c r="FPQ62" s="1116"/>
      <c r="FPR62" s="1116"/>
      <c r="FPS62" s="1116"/>
      <c r="FPT62" s="1116"/>
      <c r="FPU62" s="1116"/>
      <c r="FPV62" s="1116"/>
      <c r="FPW62" s="1116"/>
      <c r="FPX62" s="1116"/>
      <c r="FPY62" s="1116"/>
      <c r="FPZ62" s="1116"/>
      <c r="FQA62" s="1116"/>
      <c r="FQB62" s="1116"/>
      <c r="FQC62" s="1116"/>
      <c r="FQD62" s="1116"/>
      <c r="FQE62" s="1116"/>
      <c r="FQF62" s="1116"/>
      <c r="FQG62" s="1116"/>
      <c r="FQH62" s="1116"/>
      <c r="FQI62" s="1116"/>
      <c r="FQJ62" s="1116"/>
      <c r="FQK62" s="1116"/>
      <c r="FQL62" s="1116"/>
      <c r="FQM62" s="1116"/>
      <c r="FQN62" s="1116"/>
      <c r="FQO62" s="1116"/>
      <c r="FQP62" s="1116"/>
      <c r="FQQ62" s="1116"/>
      <c r="FQR62" s="1116"/>
      <c r="FQS62" s="1116"/>
      <c r="FQT62" s="1116"/>
      <c r="FQU62" s="1116"/>
      <c r="FQV62" s="1116"/>
      <c r="FQW62" s="1116"/>
      <c r="FQX62" s="1116"/>
      <c r="FQY62" s="1116"/>
      <c r="FQZ62" s="1116"/>
      <c r="FRA62" s="1116"/>
      <c r="FRB62" s="1116"/>
      <c r="FRC62" s="1116"/>
      <c r="FRD62" s="1116"/>
      <c r="FRE62" s="1116"/>
      <c r="FRF62" s="1116"/>
      <c r="FRG62" s="1116"/>
      <c r="FRH62" s="1116"/>
      <c r="FRI62" s="1116"/>
      <c r="FRJ62" s="1116"/>
      <c r="FRK62" s="1116"/>
      <c r="FRL62" s="1116"/>
      <c r="FRM62" s="1116"/>
      <c r="FRN62" s="1116"/>
      <c r="FRO62" s="1116"/>
      <c r="FRP62" s="1116"/>
      <c r="FRQ62" s="1116"/>
      <c r="FRR62" s="1116"/>
      <c r="FRS62" s="1116"/>
      <c r="FRT62" s="1116"/>
      <c r="FRU62" s="1116"/>
      <c r="FRV62" s="1116"/>
      <c r="FRW62" s="1116"/>
      <c r="FRX62" s="1116"/>
      <c r="FRY62" s="1116"/>
      <c r="FRZ62" s="1116"/>
      <c r="FSA62" s="1116"/>
      <c r="FSB62" s="1116"/>
      <c r="FSC62" s="1116"/>
      <c r="FSD62" s="1116"/>
      <c r="FSE62" s="1116"/>
      <c r="FSF62" s="1116"/>
      <c r="FSG62" s="1116"/>
      <c r="FSH62" s="1116"/>
      <c r="FSI62" s="1116"/>
      <c r="FSJ62" s="1116"/>
      <c r="FSK62" s="1116"/>
      <c r="FSL62" s="1116"/>
      <c r="FSM62" s="1116"/>
      <c r="FSN62" s="1116"/>
      <c r="FSO62" s="1116"/>
      <c r="FSP62" s="1116"/>
      <c r="FSQ62" s="1116"/>
      <c r="FSR62" s="1116"/>
      <c r="FSS62" s="1116"/>
      <c r="FST62" s="1116"/>
      <c r="FSU62" s="1116"/>
      <c r="FSV62" s="1116"/>
      <c r="FSW62" s="1116"/>
      <c r="FSX62" s="1116"/>
      <c r="FSY62" s="1116"/>
      <c r="FSZ62" s="1116"/>
      <c r="FTA62" s="1116"/>
      <c r="FTB62" s="1116"/>
      <c r="FTC62" s="1116"/>
      <c r="FTD62" s="1116"/>
      <c r="FTE62" s="1116"/>
      <c r="FTF62" s="1116"/>
      <c r="FTG62" s="1116"/>
      <c r="FTH62" s="1116"/>
      <c r="FTI62" s="1116"/>
      <c r="FTJ62" s="1116"/>
      <c r="FTK62" s="1116"/>
      <c r="FTL62" s="1116"/>
      <c r="FTM62" s="1116"/>
      <c r="FTN62" s="1116"/>
      <c r="FTO62" s="1116"/>
      <c r="FTP62" s="1116"/>
      <c r="FTQ62" s="1116"/>
      <c r="FTR62" s="1116"/>
      <c r="FTS62" s="1116"/>
      <c r="FTT62" s="1116"/>
      <c r="FTU62" s="1116"/>
      <c r="FTV62" s="1116"/>
      <c r="FTW62" s="1116"/>
      <c r="FTX62" s="1116"/>
      <c r="FTY62" s="1116"/>
      <c r="FTZ62" s="1116"/>
      <c r="FUA62" s="1116"/>
      <c r="FUB62" s="1116"/>
      <c r="FUC62" s="1116"/>
      <c r="FUD62" s="1116"/>
      <c r="FUE62" s="1116"/>
      <c r="FUF62" s="1116"/>
      <c r="FUG62" s="1116"/>
      <c r="FUH62" s="1116"/>
      <c r="FUI62" s="1116"/>
      <c r="FUJ62" s="1116"/>
      <c r="FUK62" s="1116"/>
      <c r="FUL62" s="1116"/>
      <c r="FUM62" s="1116"/>
      <c r="FUN62" s="1116"/>
      <c r="FUO62" s="1116"/>
      <c r="FUP62" s="1116"/>
      <c r="FUQ62" s="1116"/>
      <c r="FUR62" s="1116"/>
      <c r="FUS62" s="1116"/>
      <c r="FUT62" s="1116"/>
      <c r="FUU62" s="1116"/>
      <c r="FUV62" s="1116"/>
      <c r="FUW62" s="1116"/>
      <c r="FUX62" s="1116"/>
      <c r="FUY62" s="1116"/>
      <c r="FUZ62" s="1116"/>
      <c r="FVA62" s="1116"/>
      <c r="FVB62" s="1116"/>
      <c r="FVC62" s="1116"/>
      <c r="FVD62" s="1116"/>
      <c r="FVE62" s="1116"/>
      <c r="FVF62" s="1116"/>
      <c r="FVG62" s="1116"/>
      <c r="FVH62" s="1116"/>
      <c r="FVI62" s="1116"/>
      <c r="FVJ62" s="1116"/>
      <c r="FVK62" s="1116"/>
      <c r="FVL62" s="1116"/>
      <c r="FVM62" s="1116"/>
      <c r="FVN62" s="1116"/>
      <c r="FVO62" s="1116"/>
      <c r="FVP62" s="1116"/>
      <c r="FVQ62" s="1116"/>
      <c r="FVR62" s="1116"/>
      <c r="FVS62" s="1116"/>
      <c r="FVT62" s="1116"/>
      <c r="FVU62" s="1116"/>
      <c r="FVV62" s="1116"/>
      <c r="FVW62" s="1116"/>
      <c r="FVX62" s="1116"/>
      <c r="FVY62" s="1116"/>
      <c r="FVZ62" s="1116"/>
      <c r="FWA62" s="1116"/>
      <c r="FWB62" s="1116"/>
      <c r="FWC62" s="1116"/>
      <c r="FWD62" s="1116"/>
      <c r="FWE62" s="1116"/>
      <c r="FWF62" s="1116"/>
      <c r="FWG62" s="1116"/>
      <c r="FWH62" s="1116"/>
      <c r="FWI62" s="1116"/>
      <c r="FWJ62" s="1116"/>
      <c r="FWK62" s="1116"/>
      <c r="FWL62" s="1116"/>
      <c r="FWM62" s="1116"/>
      <c r="FWN62" s="1116"/>
      <c r="FWO62" s="1116"/>
      <c r="FWP62" s="1116"/>
      <c r="FWQ62" s="1116"/>
      <c r="FWR62" s="1116"/>
      <c r="FWS62" s="1116"/>
      <c r="FWT62" s="1116"/>
      <c r="FWU62" s="1116"/>
      <c r="FWV62" s="1116"/>
      <c r="FWW62" s="1116"/>
      <c r="FWX62" s="1116"/>
      <c r="FWY62" s="1116"/>
      <c r="FWZ62" s="1116"/>
      <c r="FXA62" s="1116"/>
      <c r="FXB62" s="1116"/>
      <c r="FXC62" s="1116"/>
      <c r="FXD62" s="1116"/>
      <c r="FXE62" s="1116"/>
      <c r="FXF62" s="1116"/>
      <c r="FXG62" s="1116"/>
      <c r="FXH62" s="1116"/>
      <c r="FXI62" s="1116"/>
      <c r="FXJ62" s="1116"/>
      <c r="FXK62" s="1116"/>
      <c r="FXL62" s="1116"/>
      <c r="FXM62" s="1116"/>
      <c r="FXN62" s="1116"/>
      <c r="FXO62" s="1116"/>
      <c r="FXP62" s="1116"/>
      <c r="FXQ62" s="1116"/>
      <c r="FXR62" s="1116"/>
      <c r="FXS62" s="1116"/>
      <c r="FXT62" s="1116"/>
      <c r="FXU62" s="1116"/>
      <c r="FXV62" s="1116"/>
      <c r="FXW62" s="1116"/>
      <c r="FXX62" s="1116"/>
      <c r="FXY62" s="1116"/>
      <c r="FXZ62" s="1116"/>
      <c r="FYA62" s="1116"/>
      <c r="FYB62" s="1116"/>
      <c r="FYC62" s="1116"/>
      <c r="FYD62" s="1116"/>
      <c r="FYE62" s="1116"/>
      <c r="FYF62" s="1116"/>
      <c r="FYG62" s="1116"/>
      <c r="FYH62" s="1116"/>
      <c r="FYI62" s="1116"/>
      <c r="FYJ62" s="1116"/>
      <c r="FYK62" s="1116"/>
      <c r="FYL62" s="1116"/>
      <c r="FYM62" s="1116"/>
      <c r="FYN62" s="1116"/>
      <c r="FYO62" s="1116"/>
      <c r="FYP62" s="1116"/>
      <c r="FYQ62" s="1116"/>
      <c r="FYR62" s="1116"/>
      <c r="FYS62" s="1116"/>
      <c r="FYT62" s="1116"/>
      <c r="FYU62" s="1116"/>
      <c r="FYV62" s="1116"/>
      <c r="FYW62" s="1116"/>
      <c r="FYX62" s="1116"/>
      <c r="FYY62" s="1116"/>
      <c r="FYZ62" s="1116"/>
      <c r="FZA62" s="1116"/>
      <c r="FZB62" s="1116"/>
      <c r="FZC62" s="1116"/>
      <c r="FZD62" s="1116"/>
      <c r="FZE62" s="1116"/>
      <c r="FZF62" s="1116"/>
      <c r="FZG62" s="1116"/>
      <c r="FZH62" s="1116"/>
      <c r="FZI62" s="1116"/>
      <c r="FZJ62" s="1116"/>
      <c r="FZK62" s="1116"/>
      <c r="FZL62" s="1116"/>
      <c r="FZM62" s="1116"/>
      <c r="FZN62" s="1116"/>
      <c r="FZO62" s="1116"/>
      <c r="FZP62" s="1116"/>
      <c r="FZQ62" s="1116"/>
      <c r="FZR62" s="1116"/>
      <c r="FZS62" s="1116"/>
      <c r="FZT62" s="1116"/>
      <c r="FZU62" s="1116"/>
      <c r="FZV62" s="1116"/>
      <c r="FZW62" s="1116"/>
      <c r="FZX62" s="1116"/>
      <c r="FZY62" s="1116"/>
      <c r="FZZ62" s="1116"/>
      <c r="GAA62" s="1116"/>
      <c r="GAB62" s="1116"/>
      <c r="GAC62" s="1116"/>
      <c r="GAD62" s="1116"/>
      <c r="GAE62" s="1116"/>
      <c r="GAF62" s="1116"/>
      <c r="GAG62" s="1116"/>
      <c r="GAH62" s="1116"/>
      <c r="GAI62" s="1116"/>
      <c r="GAJ62" s="1116"/>
      <c r="GAK62" s="1116"/>
      <c r="GAL62" s="1116"/>
      <c r="GAM62" s="1116"/>
      <c r="GAN62" s="1116"/>
      <c r="GAO62" s="1116"/>
      <c r="GAP62" s="1116"/>
      <c r="GAQ62" s="1116"/>
      <c r="GAR62" s="1116"/>
      <c r="GAS62" s="1116"/>
      <c r="GAT62" s="1116"/>
      <c r="GAU62" s="1116"/>
      <c r="GAV62" s="1116"/>
      <c r="GAW62" s="1116"/>
      <c r="GAX62" s="1116"/>
      <c r="GAY62" s="1116"/>
      <c r="GAZ62" s="1116"/>
      <c r="GBA62" s="1116"/>
      <c r="GBB62" s="1116"/>
      <c r="GBC62" s="1116"/>
      <c r="GBD62" s="1116"/>
      <c r="GBE62" s="1116"/>
      <c r="GBF62" s="1116"/>
      <c r="GBG62" s="1116"/>
      <c r="GBH62" s="1116"/>
      <c r="GBI62" s="1116"/>
      <c r="GBJ62" s="1116"/>
      <c r="GBK62" s="1116"/>
      <c r="GBL62" s="1116"/>
      <c r="GBM62" s="1116"/>
      <c r="GBN62" s="1116"/>
      <c r="GBO62" s="1116"/>
      <c r="GBP62" s="1116"/>
      <c r="GBQ62" s="1116"/>
      <c r="GBR62" s="1116"/>
      <c r="GBS62" s="1116"/>
      <c r="GBT62" s="1116"/>
      <c r="GBU62" s="1116"/>
      <c r="GBV62" s="1116"/>
      <c r="GBW62" s="1116"/>
      <c r="GBX62" s="1116"/>
      <c r="GBY62" s="1116"/>
      <c r="GBZ62" s="1116"/>
      <c r="GCA62" s="1116"/>
      <c r="GCB62" s="1116"/>
      <c r="GCC62" s="1116"/>
      <c r="GCD62" s="1116"/>
      <c r="GCE62" s="1116"/>
      <c r="GCF62" s="1116"/>
      <c r="GCG62" s="1116"/>
      <c r="GCH62" s="1116"/>
      <c r="GCI62" s="1116"/>
      <c r="GCJ62" s="1116"/>
      <c r="GCK62" s="1116"/>
      <c r="GCL62" s="1116"/>
      <c r="GCM62" s="1116"/>
      <c r="GCN62" s="1116"/>
      <c r="GCO62" s="1116"/>
      <c r="GCP62" s="1116"/>
      <c r="GCQ62" s="1116"/>
      <c r="GCR62" s="1116"/>
      <c r="GCS62" s="1116"/>
      <c r="GCT62" s="1116"/>
      <c r="GCU62" s="1116"/>
      <c r="GCV62" s="1116"/>
      <c r="GCW62" s="1116"/>
      <c r="GCX62" s="1116"/>
      <c r="GCY62" s="1116"/>
      <c r="GCZ62" s="1116"/>
      <c r="GDA62" s="1116"/>
      <c r="GDB62" s="1116"/>
      <c r="GDC62" s="1116"/>
      <c r="GDD62" s="1116"/>
      <c r="GDE62" s="1116"/>
      <c r="GDF62" s="1116"/>
      <c r="GDG62" s="1116"/>
      <c r="GDH62" s="1116"/>
      <c r="GDI62" s="1116"/>
      <c r="GDJ62" s="1116"/>
      <c r="GDK62" s="1116"/>
      <c r="GDL62" s="1116"/>
      <c r="GDM62" s="1116"/>
      <c r="GDN62" s="1116"/>
      <c r="GDO62" s="1116"/>
      <c r="GDP62" s="1116"/>
      <c r="GDQ62" s="1116"/>
      <c r="GDR62" s="1116"/>
      <c r="GDS62" s="1116"/>
      <c r="GDT62" s="1116"/>
      <c r="GDU62" s="1116"/>
      <c r="GDV62" s="1116"/>
      <c r="GDW62" s="1116"/>
      <c r="GDX62" s="1116"/>
      <c r="GDY62" s="1116"/>
      <c r="GDZ62" s="1116"/>
      <c r="GEA62" s="1116"/>
      <c r="GEB62" s="1116"/>
      <c r="GEC62" s="1116"/>
      <c r="GED62" s="1116"/>
      <c r="GEE62" s="1116"/>
      <c r="GEF62" s="1116"/>
      <c r="GEG62" s="1116"/>
      <c r="GEH62" s="1116"/>
      <c r="GEI62" s="1116"/>
      <c r="GEJ62" s="1116"/>
      <c r="GEK62" s="1116"/>
      <c r="GEL62" s="1116"/>
      <c r="GEM62" s="1116"/>
      <c r="GEN62" s="1116"/>
      <c r="GEO62" s="1116"/>
      <c r="GEP62" s="1116"/>
      <c r="GEQ62" s="1116"/>
      <c r="GER62" s="1116"/>
      <c r="GES62" s="1116"/>
      <c r="GET62" s="1116"/>
      <c r="GEU62" s="1116"/>
      <c r="GEV62" s="1116"/>
      <c r="GEW62" s="1116"/>
      <c r="GEX62" s="1116"/>
      <c r="GEY62" s="1116"/>
      <c r="GEZ62" s="1116"/>
      <c r="GFA62" s="1116"/>
      <c r="GFB62" s="1116"/>
      <c r="GFC62" s="1116"/>
      <c r="GFD62" s="1116"/>
      <c r="GFE62" s="1116"/>
      <c r="GFF62" s="1116"/>
      <c r="GFG62" s="1116"/>
      <c r="GFH62" s="1116"/>
      <c r="GFI62" s="1116"/>
      <c r="GFJ62" s="1116"/>
      <c r="GFK62" s="1116"/>
      <c r="GFL62" s="1116"/>
      <c r="GFM62" s="1116"/>
      <c r="GFN62" s="1116"/>
      <c r="GFO62" s="1116"/>
      <c r="GFP62" s="1116"/>
      <c r="GFQ62" s="1116"/>
      <c r="GFR62" s="1116"/>
      <c r="GFS62" s="1116"/>
      <c r="GFT62" s="1116"/>
      <c r="GFU62" s="1116"/>
      <c r="GFV62" s="1116"/>
      <c r="GFW62" s="1116"/>
      <c r="GFX62" s="1116"/>
      <c r="GFY62" s="1116"/>
      <c r="GFZ62" s="1116"/>
      <c r="GGA62" s="1116"/>
      <c r="GGB62" s="1116"/>
      <c r="GGC62" s="1116"/>
      <c r="GGD62" s="1116"/>
      <c r="GGE62" s="1116"/>
      <c r="GGF62" s="1116"/>
      <c r="GGG62" s="1116"/>
      <c r="GGH62" s="1116"/>
      <c r="GGI62" s="1116"/>
      <c r="GGJ62" s="1116"/>
      <c r="GGK62" s="1116"/>
      <c r="GGL62" s="1116"/>
      <c r="GGM62" s="1116"/>
      <c r="GGN62" s="1116"/>
      <c r="GGO62" s="1116"/>
      <c r="GGP62" s="1116"/>
      <c r="GGQ62" s="1116"/>
      <c r="GGR62" s="1116"/>
      <c r="GGS62" s="1116"/>
      <c r="GGT62" s="1116"/>
      <c r="GGU62" s="1116"/>
      <c r="GGV62" s="1116"/>
      <c r="GGW62" s="1116"/>
      <c r="GGX62" s="1116"/>
      <c r="GGY62" s="1116"/>
      <c r="GGZ62" s="1116"/>
      <c r="GHA62" s="1116"/>
      <c r="GHB62" s="1116"/>
      <c r="GHC62" s="1116"/>
      <c r="GHD62" s="1116"/>
      <c r="GHE62" s="1116"/>
      <c r="GHF62" s="1116"/>
      <c r="GHG62" s="1116"/>
      <c r="GHH62" s="1116"/>
      <c r="GHI62" s="1116"/>
      <c r="GHJ62" s="1116"/>
      <c r="GHK62" s="1116"/>
      <c r="GHL62" s="1116"/>
      <c r="GHM62" s="1116"/>
      <c r="GHN62" s="1116"/>
      <c r="GHO62" s="1116"/>
      <c r="GHP62" s="1116"/>
      <c r="GHQ62" s="1116"/>
      <c r="GHR62" s="1116"/>
      <c r="GHS62" s="1116"/>
      <c r="GHT62" s="1116"/>
      <c r="GHU62" s="1116"/>
      <c r="GHV62" s="1116"/>
      <c r="GHW62" s="1116"/>
      <c r="GHX62" s="1116"/>
      <c r="GHY62" s="1116"/>
      <c r="GHZ62" s="1116"/>
      <c r="GIA62" s="1116"/>
      <c r="GIB62" s="1116"/>
      <c r="GIC62" s="1116"/>
      <c r="GID62" s="1116"/>
      <c r="GIE62" s="1116"/>
      <c r="GIF62" s="1116"/>
      <c r="GIG62" s="1116"/>
      <c r="GIH62" s="1116"/>
      <c r="GII62" s="1116"/>
      <c r="GIJ62" s="1116"/>
      <c r="GIK62" s="1116"/>
      <c r="GIL62" s="1116"/>
      <c r="GIM62" s="1116"/>
      <c r="GIN62" s="1116"/>
      <c r="GIO62" s="1116"/>
      <c r="GIP62" s="1116"/>
      <c r="GIQ62" s="1116"/>
      <c r="GIR62" s="1116"/>
      <c r="GIS62" s="1116"/>
      <c r="GIT62" s="1116"/>
      <c r="GIU62" s="1116"/>
      <c r="GIV62" s="1116"/>
      <c r="GIW62" s="1116"/>
      <c r="GIX62" s="1116"/>
      <c r="GIY62" s="1116"/>
      <c r="GIZ62" s="1116"/>
      <c r="GJA62" s="1116"/>
      <c r="GJB62" s="1116"/>
      <c r="GJC62" s="1116"/>
      <c r="GJD62" s="1116"/>
      <c r="GJE62" s="1116"/>
      <c r="GJF62" s="1116"/>
      <c r="GJG62" s="1116"/>
      <c r="GJH62" s="1116"/>
      <c r="GJI62" s="1116"/>
      <c r="GJJ62" s="1116"/>
      <c r="GJK62" s="1116"/>
      <c r="GJL62" s="1116"/>
      <c r="GJM62" s="1116"/>
      <c r="GJN62" s="1116"/>
      <c r="GJO62" s="1116"/>
      <c r="GJP62" s="1116"/>
      <c r="GJQ62" s="1116"/>
      <c r="GJR62" s="1116"/>
      <c r="GJS62" s="1116"/>
      <c r="GJT62" s="1116"/>
      <c r="GJU62" s="1116"/>
      <c r="GJV62" s="1116"/>
      <c r="GJW62" s="1116"/>
      <c r="GJX62" s="1116"/>
      <c r="GJY62" s="1116"/>
      <c r="GJZ62" s="1116"/>
      <c r="GKA62" s="1116"/>
      <c r="GKB62" s="1116"/>
      <c r="GKC62" s="1116"/>
      <c r="GKD62" s="1116"/>
      <c r="GKE62" s="1116"/>
      <c r="GKF62" s="1116"/>
      <c r="GKG62" s="1116"/>
      <c r="GKH62" s="1116"/>
      <c r="GKI62" s="1116"/>
      <c r="GKJ62" s="1116"/>
      <c r="GKK62" s="1116"/>
      <c r="GKL62" s="1116"/>
      <c r="GKM62" s="1116"/>
      <c r="GKN62" s="1116"/>
      <c r="GKO62" s="1116"/>
      <c r="GKP62" s="1116"/>
      <c r="GKQ62" s="1116"/>
      <c r="GKR62" s="1116"/>
      <c r="GKS62" s="1116"/>
      <c r="GKT62" s="1116"/>
      <c r="GKU62" s="1116"/>
      <c r="GKV62" s="1116"/>
      <c r="GKW62" s="1116"/>
      <c r="GKX62" s="1116"/>
      <c r="GKY62" s="1116"/>
      <c r="GKZ62" s="1116"/>
      <c r="GLA62" s="1116"/>
      <c r="GLB62" s="1116"/>
      <c r="GLC62" s="1116"/>
      <c r="GLD62" s="1116"/>
      <c r="GLE62" s="1116"/>
      <c r="GLF62" s="1116"/>
      <c r="GLG62" s="1116"/>
      <c r="GLH62" s="1116"/>
      <c r="GLI62" s="1116"/>
      <c r="GLJ62" s="1116"/>
      <c r="GLK62" s="1116"/>
      <c r="GLL62" s="1116"/>
      <c r="GLM62" s="1116"/>
      <c r="GLN62" s="1116"/>
      <c r="GLO62" s="1116"/>
      <c r="GLP62" s="1116"/>
      <c r="GLQ62" s="1116"/>
      <c r="GLR62" s="1116"/>
      <c r="GLS62" s="1116"/>
      <c r="GLT62" s="1116"/>
      <c r="GLU62" s="1116"/>
      <c r="GLV62" s="1116"/>
      <c r="GLW62" s="1116"/>
      <c r="GLX62" s="1116"/>
      <c r="GLY62" s="1116"/>
      <c r="GLZ62" s="1116"/>
      <c r="GMA62" s="1116"/>
      <c r="GMB62" s="1116"/>
      <c r="GMC62" s="1116"/>
      <c r="GMD62" s="1116"/>
      <c r="GME62" s="1116"/>
      <c r="GMF62" s="1116"/>
      <c r="GMG62" s="1116"/>
      <c r="GMH62" s="1116"/>
      <c r="GMI62" s="1116"/>
      <c r="GMJ62" s="1116"/>
      <c r="GMK62" s="1116"/>
      <c r="GML62" s="1116"/>
      <c r="GMM62" s="1116"/>
      <c r="GMN62" s="1116"/>
      <c r="GMO62" s="1116"/>
      <c r="GMP62" s="1116"/>
      <c r="GMQ62" s="1116"/>
      <c r="GMR62" s="1116"/>
      <c r="GMS62" s="1116"/>
      <c r="GMT62" s="1116"/>
      <c r="GMU62" s="1116"/>
      <c r="GMV62" s="1116"/>
      <c r="GMW62" s="1116"/>
      <c r="GMX62" s="1116"/>
      <c r="GMY62" s="1116"/>
      <c r="GMZ62" s="1116"/>
      <c r="GNA62" s="1116"/>
      <c r="GNB62" s="1116"/>
      <c r="GNC62" s="1116"/>
      <c r="GND62" s="1116"/>
      <c r="GNE62" s="1116"/>
      <c r="GNF62" s="1116"/>
      <c r="GNG62" s="1116"/>
      <c r="GNH62" s="1116"/>
      <c r="GNI62" s="1116"/>
      <c r="GNJ62" s="1116"/>
      <c r="GNK62" s="1116"/>
      <c r="GNL62" s="1116"/>
      <c r="GNM62" s="1116"/>
      <c r="GNN62" s="1116"/>
      <c r="GNO62" s="1116"/>
      <c r="GNP62" s="1116"/>
      <c r="GNQ62" s="1116"/>
      <c r="GNR62" s="1116"/>
      <c r="GNS62" s="1116"/>
      <c r="GNT62" s="1116"/>
      <c r="GNU62" s="1116"/>
      <c r="GNV62" s="1116"/>
      <c r="GNW62" s="1116"/>
      <c r="GNX62" s="1116"/>
      <c r="GNY62" s="1116"/>
      <c r="GNZ62" s="1116"/>
      <c r="GOA62" s="1116"/>
      <c r="GOB62" s="1116"/>
      <c r="GOC62" s="1116"/>
      <c r="GOD62" s="1116"/>
      <c r="GOE62" s="1116"/>
      <c r="GOF62" s="1116"/>
      <c r="GOG62" s="1116"/>
      <c r="GOH62" s="1116"/>
      <c r="GOI62" s="1116"/>
      <c r="GOJ62" s="1116"/>
      <c r="GOK62" s="1116"/>
      <c r="GOL62" s="1116"/>
      <c r="GOM62" s="1116"/>
      <c r="GON62" s="1116"/>
      <c r="GOO62" s="1116"/>
      <c r="GOP62" s="1116"/>
      <c r="GOQ62" s="1116"/>
      <c r="GOR62" s="1116"/>
      <c r="GOS62" s="1116"/>
      <c r="GOT62" s="1116"/>
      <c r="GOU62" s="1116"/>
      <c r="GOV62" s="1116"/>
      <c r="GOW62" s="1116"/>
      <c r="GOX62" s="1116"/>
      <c r="GOY62" s="1116"/>
      <c r="GOZ62" s="1116"/>
      <c r="GPA62" s="1116"/>
      <c r="GPB62" s="1116"/>
      <c r="GPC62" s="1116"/>
      <c r="GPD62" s="1116"/>
      <c r="GPE62" s="1116"/>
      <c r="GPF62" s="1116"/>
      <c r="GPG62" s="1116"/>
      <c r="GPH62" s="1116"/>
      <c r="GPI62" s="1116"/>
      <c r="GPJ62" s="1116"/>
      <c r="GPK62" s="1116"/>
      <c r="GPL62" s="1116"/>
      <c r="GPM62" s="1116"/>
      <c r="GPN62" s="1116"/>
      <c r="GPO62" s="1116"/>
      <c r="GPP62" s="1116"/>
      <c r="GPQ62" s="1116"/>
      <c r="GPR62" s="1116"/>
      <c r="GPS62" s="1116"/>
      <c r="GPT62" s="1116"/>
      <c r="GPU62" s="1116"/>
      <c r="GPV62" s="1116"/>
      <c r="GPW62" s="1116"/>
      <c r="GPX62" s="1116"/>
      <c r="GPY62" s="1116"/>
      <c r="GPZ62" s="1116"/>
      <c r="GQA62" s="1116"/>
      <c r="GQB62" s="1116"/>
      <c r="GQC62" s="1116"/>
      <c r="GQD62" s="1116"/>
      <c r="GQE62" s="1116"/>
      <c r="GQF62" s="1116"/>
      <c r="GQG62" s="1116"/>
      <c r="GQH62" s="1116"/>
      <c r="GQI62" s="1116"/>
      <c r="GQJ62" s="1116"/>
      <c r="GQK62" s="1116"/>
      <c r="GQL62" s="1116"/>
      <c r="GQM62" s="1116"/>
      <c r="GQN62" s="1116"/>
      <c r="GQO62" s="1116"/>
      <c r="GQP62" s="1116"/>
      <c r="GQQ62" s="1116"/>
      <c r="GQR62" s="1116"/>
      <c r="GQS62" s="1116"/>
      <c r="GQT62" s="1116"/>
      <c r="GQU62" s="1116"/>
      <c r="GQV62" s="1116"/>
      <c r="GQW62" s="1116"/>
      <c r="GQX62" s="1116"/>
      <c r="GQY62" s="1116"/>
      <c r="GQZ62" s="1116"/>
      <c r="GRA62" s="1116"/>
      <c r="GRB62" s="1116"/>
      <c r="GRC62" s="1116"/>
      <c r="GRD62" s="1116"/>
      <c r="GRE62" s="1116"/>
      <c r="GRF62" s="1116"/>
      <c r="GRG62" s="1116"/>
      <c r="GRH62" s="1116"/>
      <c r="GRI62" s="1116"/>
      <c r="GRJ62" s="1116"/>
      <c r="GRK62" s="1116"/>
      <c r="GRL62" s="1116"/>
      <c r="GRM62" s="1116"/>
      <c r="GRN62" s="1116"/>
      <c r="GRO62" s="1116"/>
      <c r="GRP62" s="1116"/>
      <c r="GRQ62" s="1116"/>
      <c r="GRR62" s="1116"/>
      <c r="GRS62" s="1116"/>
      <c r="GRT62" s="1116"/>
      <c r="GRU62" s="1116"/>
      <c r="GRV62" s="1116"/>
      <c r="GRW62" s="1116"/>
      <c r="GRX62" s="1116"/>
      <c r="GRY62" s="1116"/>
      <c r="GRZ62" s="1116"/>
      <c r="GSA62" s="1116"/>
      <c r="GSB62" s="1116"/>
      <c r="GSC62" s="1116"/>
      <c r="GSD62" s="1116"/>
      <c r="GSE62" s="1116"/>
      <c r="GSF62" s="1116"/>
      <c r="GSG62" s="1116"/>
      <c r="GSH62" s="1116"/>
      <c r="GSI62" s="1116"/>
      <c r="GSJ62" s="1116"/>
      <c r="GSK62" s="1116"/>
      <c r="GSL62" s="1116"/>
      <c r="GSM62" s="1116"/>
      <c r="GSN62" s="1116"/>
      <c r="GSO62" s="1116"/>
      <c r="GSP62" s="1116"/>
      <c r="GSQ62" s="1116"/>
      <c r="GSR62" s="1116"/>
      <c r="GSS62" s="1116"/>
      <c r="GST62" s="1116"/>
      <c r="GSU62" s="1116"/>
      <c r="GSV62" s="1116"/>
      <c r="GSW62" s="1116"/>
      <c r="GSX62" s="1116"/>
      <c r="GSY62" s="1116"/>
      <c r="GSZ62" s="1116"/>
      <c r="GTA62" s="1116"/>
      <c r="GTB62" s="1116"/>
      <c r="GTC62" s="1116"/>
      <c r="GTD62" s="1116"/>
      <c r="GTE62" s="1116"/>
      <c r="GTF62" s="1116"/>
      <c r="GTG62" s="1116"/>
      <c r="GTH62" s="1116"/>
      <c r="GTI62" s="1116"/>
      <c r="GTJ62" s="1116"/>
      <c r="GTK62" s="1116"/>
      <c r="GTL62" s="1116"/>
      <c r="GTM62" s="1116"/>
      <c r="GTN62" s="1116"/>
      <c r="GTO62" s="1116"/>
      <c r="GTP62" s="1116"/>
      <c r="GTQ62" s="1116"/>
      <c r="GTR62" s="1116"/>
      <c r="GTS62" s="1116"/>
      <c r="GTT62" s="1116"/>
      <c r="GTU62" s="1116"/>
      <c r="GTV62" s="1116"/>
      <c r="GTW62" s="1116"/>
      <c r="GTX62" s="1116"/>
      <c r="GTY62" s="1116"/>
      <c r="GTZ62" s="1116"/>
      <c r="GUA62" s="1116"/>
      <c r="GUB62" s="1116"/>
      <c r="GUC62" s="1116"/>
      <c r="GUD62" s="1116"/>
      <c r="GUE62" s="1116"/>
      <c r="GUF62" s="1116"/>
      <c r="GUG62" s="1116"/>
      <c r="GUH62" s="1116"/>
      <c r="GUI62" s="1116"/>
      <c r="GUJ62" s="1116"/>
      <c r="GUK62" s="1116"/>
      <c r="GUL62" s="1116"/>
      <c r="GUM62" s="1116"/>
      <c r="GUN62" s="1116"/>
      <c r="GUO62" s="1116"/>
      <c r="GUP62" s="1116"/>
      <c r="GUQ62" s="1116"/>
      <c r="GUR62" s="1116"/>
      <c r="GUS62" s="1116"/>
      <c r="GUT62" s="1116"/>
      <c r="GUU62" s="1116"/>
      <c r="GUV62" s="1116"/>
      <c r="GUW62" s="1116"/>
      <c r="GUX62" s="1116"/>
      <c r="GUY62" s="1116"/>
      <c r="GUZ62" s="1116"/>
      <c r="GVA62" s="1116"/>
      <c r="GVB62" s="1116"/>
      <c r="GVC62" s="1116"/>
      <c r="GVD62" s="1116"/>
      <c r="GVE62" s="1116"/>
      <c r="GVF62" s="1116"/>
      <c r="GVG62" s="1116"/>
      <c r="GVH62" s="1116"/>
      <c r="GVI62" s="1116"/>
      <c r="GVJ62" s="1116"/>
      <c r="GVK62" s="1116"/>
      <c r="GVL62" s="1116"/>
      <c r="GVM62" s="1116"/>
      <c r="GVN62" s="1116"/>
      <c r="GVO62" s="1116"/>
      <c r="GVP62" s="1116"/>
      <c r="GVQ62" s="1116"/>
      <c r="GVR62" s="1116"/>
      <c r="GVS62" s="1116"/>
      <c r="GVT62" s="1116"/>
      <c r="GVU62" s="1116"/>
      <c r="GVV62" s="1116"/>
      <c r="GVW62" s="1116"/>
      <c r="GVX62" s="1116"/>
      <c r="GVY62" s="1116"/>
      <c r="GVZ62" s="1116"/>
      <c r="GWA62" s="1116"/>
      <c r="GWB62" s="1116"/>
      <c r="GWC62" s="1116"/>
      <c r="GWD62" s="1116"/>
      <c r="GWE62" s="1116"/>
      <c r="GWF62" s="1116"/>
      <c r="GWG62" s="1116"/>
      <c r="GWH62" s="1116"/>
      <c r="GWI62" s="1116"/>
      <c r="GWJ62" s="1116"/>
      <c r="GWK62" s="1116"/>
      <c r="GWL62" s="1116"/>
      <c r="GWM62" s="1116"/>
      <c r="GWN62" s="1116"/>
      <c r="GWO62" s="1116"/>
      <c r="GWP62" s="1116"/>
      <c r="GWQ62" s="1116"/>
      <c r="GWR62" s="1116"/>
      <c r="GWS62" s="1116"/>
      <c r="GWT62" s="1116"/>
      <c r="GWU62" s="1116"/>
      <c r="GWV62" s="1116"/>
      <c r="GWW62" s="1116"/>
      <c r="GWX62" s="1116"/>
      <c r="GWY62" s="1116"/>
      <c r="GWZ62" s="1116"/>
      <c r="GXA62" s="1116"/>
      <c r="GXB62" s="1116"/>
      <c r="GXC62" s="1116"/>
      <c r="GXD62" s="1116"/>
      <c r="GXE62" s="1116"/>
      <c r="GXF62" s="1116"/>
      <c r="GXG62" s="1116"/>
      <c r="GXH62" s="1116"/>
      <c r="GXI62" s="1116"/>
      <c r="GXJ62" s="1116"/>
      <c r="GXK62" s="1116"/>
      <c r="GXL62" s="1116"/>
      <c r="GXM62" s="1116"/>
      <c r="GXN62" s="1116"/>
      <c r="GXO62" s="1116"/>
      <c r="GXP62" s="1116"/>
      <c r="GXQ62" s="1116"/>
      <c r="GXR62" s="1116"/>
      <c r="GXS62" s="1116"/>
      <c r="GXT62" s="1116"/>
      <c r="GXU62" s="1116"/>
      <c r="GXV62" s="1116"/>
      <c r="GXW62" s="1116"/>
      <c r="GXX62" s="1116"/>
      <c r="GXY62" s="1116"/>
      <c r="GXZ62" s="1116"/>
      <c r="GYA62" s="1116"/>
      <c r="GYB62" s="1116"/>
      <c r="GYC62" s="1116"/>
      <c r="GYD62" s="1116"/>
      <c r="GYE62" s="1116"/>
      <c r="GYF62" s="1116"/>
      <c r="GYG62" s="1116"/>
      <c r="GYH62" s="1116"/>
      <c r="GYI62" s="1116"/>
      <c r="GYJ62" s="1116"/>
      <c r="GYK62" s="1116"/>
      <c r="GYL62" s="1116"/>
      <c r="GYM62" s="1116"/>
      <c r="GYN62" s="1116"/>
      <c r="GYO62" s="1116"/>
      <c r="GYP62" s="1116"/>
      <c r="GYQ62" s="1116"/>
      <c r="GYR62" s="1116"/>
      <c r="GYS62" s="1116"/>
      <c r="GYT62" s="1116"/>
      <c r="GYU62" s="1116"/>
      <c r="GYV62" s="1116"/>
      <c r="GYW62" s="1116"/>
      <c r="GYX62" s="1116"/>
      <c r="GYY62" s="1116"/>
      <c r="GYZ62" s="1116"/>
      <c r="GZA62" s="1116"/>
      <c r="GZB62" s="1116"/>
      <c r="GZC62" s="1116"/>
      <c r="GZD62" s="1116"/>
      <c r="GZE62" s="1116"/>
      <c r="GZF62" s="1116"/>
      <c r="GZG62" s="1116"/>
      <c r="GZH62" s="1116"/>
      <c r="GZI62" s="1116"/>
      <c r="GZJ62" s="1116"/>
      <c r="GZK62" s="1116"/>
      <c r="GZL62" s="1116"/>
      <c r="GZM62" s="1116"/>
      <c r="GZN62" s="1116"/>
      <c r="GZO62" s="1116"/>
      <c r="GZP62" s="1116"/>
      <c r="GZQ62" s="1116"/>
      <c r="GZR62" s="1116"/>
      <c r="GZS62" s="1116"/>
      <c r="GZT62" s="1116"/>
      <c r="GZU62" s="1116"/>
      <c r="GZV62" s="1116"/>
      <c r="GZW62" s="1116"/>
      <c r="GZX62" s="1116"/>
      <c r="GZY62" s="1116"/>
      <c r="GZZ62" s="1116"/>
      <c r="HAA62" s="1116"/>
      <c r="HAB62" s="1116"/>
      <c r="HAC62" s="1116"/>
      <c r="HAD62" s="1116"/>
      <c r="HAE62" s="1116"/>
      <c r="HAF62" s="1116"/>
      <c r="HAG62" s="1116"/>
      <c r="HAH62" s="1116"/>
      <c r="HAI62" s="1116"/>
      <c r="HAJ62" s="1116"/>
      <c r="HAK62" s="1116"/>
      <c r="HAL62" s="1116"/>
      <c r="HAM62" s="1116"/>
      <c r="HAN62" s="1116"/>
      <c r="HAO62" s="1116"/>
      <c r="HAP62" s="1116"/>
      <c r="HAQ62" s="1116"/>
      <c r="HAR62" s="1116"/>
      <c r="HAS62" s="1116"/>
      <c r="HAT62" s="1116"/>
      <c r="HAU62" s="1116"/>
      <c r="HAV62" s="1116"/>
      <c r="HAW62" s="1116"/>
      <c r="HAX62" s="1116"/>
      <c r="HAY62" s="1116"/>
      <c r="HAZ62" s="1116"/>
      <c r="HBA62" s="1116"/>
      <c r="HBB62" s="1116"/>
      <c r="HBC62" s="1116"/>
      <c r="HBD62" s="1116"/>
      <c r="HBE62" s="1116"/>
      <c r="HBF62" s="1116"/>
      <c r="HBG62" s="1116"/>
      <c r="HBH62" s="1116"/>
      <c r="HBI62" s="1116"/>
      <c r="HBJ62" s="1116"/>
      <c r="HBK62" s="1116"/>
      <c r="HBL62" s="1116"/>
      <c r="HBM62" s="1116"/>
      <c r="HBN62" s="1116"/>
      <c r="HBO62" s="1116"/>
      <c r="HBP62" s="1116"/>
      <c r="HBQ62" s="1116"/>
      <c r="HBR62" s="1116"/>
      <c r="HBS62" s="1116"/>
      <c r="HBT62" s="1116"/>
      <c r="HBU62" s="1116"/>
      <c r="HBV62" s="1116"/>
      <c r="HBW62" s="1116"/>
      <c r="HBX62" s="1116"/>
      <c r="HBY62" s="1116"/>
      <c r="HBZ62" s="1116"/>
      <c r="HCA62" s="1116"/>
      <c r="HCB62" s="1116"/>
      <c r="HCC62" s="1116"/>
      <c r="HCD62" s="1116"/>
      <c r="HCE62" s="1116"/>
      <c r="HCF62" s="1116"/>
      <c r="HCG62" s="1116"/>
      <c r="HCH62" s="1116"/>
      <c r="HCI62" s="1116"/>
      <c r="HCJ62" s="1116"/>
      <c r="HCK62" s="1116"/>
      <c r="HCL62" s="1116"/>
      <c r="HCM62" s="1116"/>
      <c r="HCN62" s="1116"/>
      <c r="HCO62" s="1116"/>
      <c r="HCP62" s="1116"/>
      <c r="HCQ62" s="1116"/>
      <c r="HCR62" s="1116"/>
      <c r="HCS62" s="1116"/>
      <c r="HCT62" s="1116"/>
      <c r="HCU62" s="1116"/>
      <c r="HCV62" s="1116"/>
      <c r="HCW62" s="1116"/>
      <c r="HCX62" s="1116"/>
      <c r="HCY62" s="1116"/>
      <c r="HCZ62" s="1116"/>
      <c r="HDA62" s="1116"/>
      <c r="HDB62" s="1116"/>
      <c r="HDC62" s="1116"/>
      <c r="HDD62" s="1116"/>
      <c r="HDE62" s="1116"/>
      <c r="HDF62" s="1116"/>
      <c r="HDG62" s="1116"/>
      <c r="HDH62" s="1116"/>
      <c r="HDI62" s="1116"/>
      <c r="HDJ62" s="1116"/>
      <c r="HDK62" s="1116"/>
      <c r="HDL62" s="1116"/>
      <c r="HDM62" s="1116"/>
      <c r="HDN62" s="1116"/>
      <c r="HDO62" s="1116"/>
      <c r="HDP62" s="1116"/>
      <c r="HDQ62" s="1116"/>
      <c r="HDR62" s="1116"/>
      <c r="HDS62" s="1116"/>
      <c r="HDT62" s="1116"/>
      <c r="HDU62" s="1116"/>
      <c r="HDV62" s="1116"/>
      <c r="HDW62" s="1116"/>
      <c r="HDX62" s="1116"/>
      <c r="HDY62" s="1116"/>
      <c r="HDZ62" s="1116"/>
      <c r="HEA62" s="1116"/>
      <c r="HEB62" s="1116"/>
      <c r="HEC62" s="1116"/>
      <c r="HED62" s="1116"/>
      <c r="HEE62" s="1116"/>
      <c r="HEF62" s="1116"/>
      <c r="HEG62" s="1116"/>
      <c r="HEH62" s="1116"/>
      <c r="HEI62" s="1116"/>
      <c r="HEJ62" s="1116"/>
      <c r="HEK62" s="1116"/>
      <c r="HEL62" s="1116"/>
      <c r="HEM62" s="1116"/>
      <c r="HEN62" s="1116"/>
      <c r="HEO62" s="1116"/>
      <c r="HEP62" s="1116"/>
      <c r="HEQ62" s="1116"/>
      <c r="HER62" s="1116"/>
      <c r="HES62" s="1116"/>
      <c r="HET62" s="1116"/>
      <c r="HEU62" s="1116"/>
      <c r="HEV62" s="1116"/>
      <c r="HEW62" s="1116"/>
      <c r="HEX62" s="1116"/>
      <c r="HEY62" s="1116"/>
      <c r="HEZ62" s="1116"/>
      <c r="HFA62" s="1116"/>
      <c r="HFB62" s="1116"/>
      <c r="HFC62" s="1116"/>
      <c r="HFD62" s="1116"/>
      <c r="HFE62" s="1116"/>
      <c r="HFF62" s="1116"/>
      <c r="HFG62" s="1116"/>
      <c r="HFH62" s="1116"/>
      <c r="HFI62" s="1116"/>
      <c r="HFJ62" s="1116"/>
      <c r="HFK62" s="1116"/>
      <c r="HFL62" s="1116"/>
      <c r="HFM62" s="1116"/>
      <c r="HFN62" s="1116"/>
      <c r="HFO62" s="1116"/>
      <c r="HFP62" s="1116"/>
      <c r="HFQ62" s="1116"/>
      <c r="HFR62" s="1116"/>
      <c r="HFS62" s="1116"/>
      <c r="HFT62" s="1116"/>
      <c r="HFU62" s="1116"/>
      <c r="HFV62" s="1116"/>
      <c r="HFW62" s="1116"/>
      <c r="HFX62" s="1116"/>
      <c r="HFY62" s="1116"/>
      <c r="HFZ62" s="1116"/>
      <c r="HGA62" s="1116"/>
      <c r="HGB62" s="1116"/>
      <c r="HGC62" s="1116"/>
      <c r="HGD62" s="1116"/>
      <c r="HGE62" s="1116"/>
      <c r="HGF62" s="1116"/>
      <c r="HGG62" s="1116"/>
      <c r="HGH62" s="1116"/>
      <c r="HGI62" s="1116"/>
      <c r="HGJ62" s="1116"/>
      <c r="HGK62" s="1116"/>
      <c r="HGL62" s="1116"/>
      <c r="HGM62" s="1116"/>
      <c r="HGN62" s="1116"/>
      <c r="HGO62" s="1116"/>
      <c r="HGP62" s="1116"/>
      <c r="HGQ62" s="1116"/>
      <c r="HGR62" s="1116"/>
      <c r="HGS62" s="1116"/>
      <c r="HGT62" s="1116"/>
      <c r="HGU62" s="1116"/>
      <c r="HGV62" s="1116"/>
      <c r="HGW62" s="1116"/>
      <c r="HGX62" s="1116"/>
      <c r="HGY62" s="1116"/>
      <c r="HGZ62" s="1116"/>
      <c r="HHA62" s="1116"/>
      <c r="HHB62" s="1116"/>
      <c r="HHC62" s="1116"/>
      <c r="HHD62" s="1116"/>
      <c r="HHE62" s="1116"/>
      <c r="HHF62" s="1116"/>
      <c r="HHG62" s="1116"/>
      <c r="HHH62" s="1116"/>
      <c r="HHI62" s="1116"/>
      <c r="HHJ62" s="1116"/>
      <c r="HHK62" s="1116"/>
      <c r="HHL62" s="1116"/>
      <c r="HHM62" s="1116"/>
      <c r="HHN62" s="1116"/>
      <c r="HHO62" s="1116"/>
      <c r="HHP62" s="1116"/>
      <c r="HHQ62" s="1116"/>
      <c r="HHR62" s="1116"/>
      <c r="HHS62" s="1116"/>
      <c r="HHT62" s="1116"/>
      <c r="HHU62" s="1116"/>
      <c r="HHV62" s="1116"/>
      <c r="HHW62" s="1116"/>
      <c r="HHX62" s="1116"/>
      <c r="HHY62" s="1116"/>
      <c r="HHZ62" s="1116"/>
      <c r="HIA62" s="1116"/>
      <c r="HIB62" s="1116"/>
      <c r="HIC62" s="1116"/>
      <c r="HID62" s="1116"/>
      <c r="HIE62" s="1116"/>
      <c r="HIF62" s="1116"/>
      <c r="HIG62" s="1116"/>
      <c r="HIH62" s="1116"/>
      <c r="HII62" s="1116"/>
      <c r="HIJ62" s="1116"/>
      <c r="HIK62" s="1116"/>
      <c r="HIL62" s="1116"/>
      <c r="HIM62" s="1116"/>
      <c r="HIN62" s="1116"/>
      <c r="HIO62" s="1116"/>
      <c r="HIP62" s="1116"/>
      <c r="HIQ62" s="1116"/>
      <c r="HIR62" s="1116"/>
      <c r="HIS62" s="1116"/>
      <c r="HIT62" s="1116"/>
      <c r="HIU62" s="1116"/>
      <c r="HIV62" s="1116"/>
      <c r="HIW62" s="1116"/>
      <c r="HIX62" s="1116"/>
      <c r="HIY62" s="1116"/>
      <c r="HIZ62" s="1116"/>
      <c r="HJA62" s="1116"/>
      <c r="HJB62" s="1116"/>
      <c r="HJC62" s="1116"/>
      <c r="HJD62" s="1116"/>
      <c r="HJE62" s="1116"/>
      <c r="HJF62" s="1116"/>
      <c r="HJG62" s="1116"/>
      <c r="HJH62" s="1116"/>
      <c r="HJI62" s="1116"/>
      <c r="HJJ62" s="1116"/>
      <c r="HJK62" s="1116"/>
      <c r="HJL62" s="1116"/>
      <c r="HJM62" s="1116"/>
      <c r="HJN62" s="1116"/>
      <c r="HJO62" s="1116"/>
      <c r="HJP62" s="1116"/>
      <c r="HJQ62" s="1116"/>
      <c r="HJR62" s="1116"/>
      <c r="HJS62" s="1116"/>
      <c r="HJT62" s="1116"/>
      <c r="HJU62" s="1116"/>
      <c r="HJV62" s="1116"/>
      <c r="HJW62" s="1116"/>
      <c r="HJX62" s="1116"/>
      <c r="HJY62" s="1116"/>
      <c r="HJZ62" s="1116"/>
      <c r="HKA62" s="1116"/>
      <c r="HKB62" s="1116"/>
      <c r="HKC62" s="1116"/>
      <c r="HKD62" s="1116"/>
      <c r="HKE62" s="1116"/>
      <c r="HKF62" s="1116"/>
      <c r="HKG62" s="1116"/>
      <c r="HKH62" s="1116"/>
      <c r="HKI62" s="1116"/>
      <c r="HKJ62" s="1116"/>
      <c r="HKK62" s="1116"/>
      <c r="HKL62" s="1116"/>
      <c r="HKM62" s="1116"/>
      <c r="HKN62" s="1116"/>
      <c r="HKO62" s="1116"/>
      <c r="HKP62" s="1116"/>
      <c r="HKQ62" s="1116"/>
      <c r="HKR62" s="1116"/>
      <c r="HKS62" s="1116"/>
      <c r="HKT62" s="1116"/>
      <c r="HKU62" s="1116"/>
      <c r="HKV62" s="1116"/>
      <c r="HKW62" s="1116"/>
      <c r="HKX62" s="1116"/>
      <c r="HKY62" s="1116"/>
      <c r="HKZ62" s="1116"/>
      <c r="HLA62" s="1116"/>
      <c r="HLB62" s="1116"/>
      <c r="HLC62" s="1116"/>
      <c r="HLD62" s="1116"/>
      <c r="HLE62" s="1116"/>
      <c r="HLF62" s="1116"/>
      <c r="HLG62" s="1116"/>
      <c r="HLH62" s="1116"/>
      <c r="HLI62" s="1116"/>
      <c r="HLJ62" s="1116"/>
      <c r="HLK62" s="1116"/>
      <c r="HLL62" s="1116"/>
      <c r="HLM62" s="1116"/>
      <c r="HLN62" s="1116"/>
      <c r="HLO62" s="1116"/>
      <c r="HLP62" s="1116"/>
      <c r="HLQ62" s="1116"/>
      <c r="HLR62" s="1116"/>
      <c r="HLS62" s="1116"/>
      <c r="HLT62" s="1116"/>
      <c r="HLU62" s="1116"/>
      <c r="HLV62" s="1116"/>
      <c r="HLW62" s="1116"/>
      <c r="HLX62" s="1116"/>
      <c r="HLY62" s="1116"/>
      <c r="HLZ62" s="1116"/>
      <c r="HMA62" s="1116"/>
      <c r="HMB62" s="1116"/>
      <c r="HMC62" s="1116"/>
      <c r="HMD62" s="1116"/>
      <c r="HME62" s="1116"/>
      <c r="HMF62" s="1116"/>
      <c r="HMG62" s="1116"/>
      <c r="HMH62" s="1116"/>
      <c r="HMI62" s="1116"/>
      <c r="HMJ62" s="1116"/>
      <c r="HMK62" s="1116"/>
      <c r="HML62" s="1116"/>
      <c r="HMM62" s="1116"/>
      <c r="HMN62" s="1116"/>
      <c r="HMO62" s="1116"/>
      <c r="HMP62" s="1116"/>
      <c r="HMQ62" s="1116"/>
      <c r="HMR62" s="1116"/>
      <c r="HMS62" s="1116"/>
      <c r="HMT62" s="1116"/>
      <c r="HMU62" s="1116"/>
      <c r="HMV62" s="1116"/>
      <c r="HMW62" s="1116"/>
      <c r="HMX62" s="1116"/>
      <c r="HMY62" s="1116"/>
      <c r="HMZ62" s="1116"/>
      <c r="HNA62" s="1116"/>
      <c r="HNB62" s="1116"/>
      <c r="HNC62" s="1116"/>
      <c r="HND62" s="1116"/>
      <c r="HNE62" s="1116"/>
      <c r="HNF62" s="1116"/>
      <c r="HNG62" s="1116"/>
      <c r="HNH62" s="1116"/>
      <c r="HNI62" s="1116"/>
      <c r="HNJ62" s="1116"/>
      <c r="HNK62" s="1116"/>
      <c r="HNL62" s="1116"/>
      <c r="HNM62" s="1116"/>
      <c r="HNN62" s="1116"/>
      <c r="HNO62" s="1116"/>
      <c r="HNP62" s="1116"/>
      <c r="HNQ62" s="1116"/>
      <c r="HNR62" s="1116"/>
      <c r="HNS62" s="1116"/>
      <c r="HNT62" s="1116"/>
      <c r="HNU62" s="1116"/>
      <c r="HNV62" s="1116"/>
      <c r="HNW62" s="1116"/>
      <c r="HNX62" s="1116"/>
      <c r="HNY62" s="1116"/>
      <c r="HNZ62" s="1116"/>
      <c r="HOA62" s="1116"/>
      <c r="HOB62" s="1116"/>
      <c r="HOC62" s="1116"/>
      <c r="HOD62" s="1116"/>
      <c r="HOE62" s="1116"/>
      <c r="HOF62" s="1116"/>
      <c r="HOG62" s="1116"/>
      <c r="HOH62" s="1116"/>
      <c r="HOI62" s="1116"/>
      <c r="HOJ62" s="1116"/>
      <c r="HOK62" s="1116"/>
      <c r="HOL62" s="1116"/>
      <c r="HOM62" s="1116"/>
      <c r="HON62" s="1116"/>
      <c r="HOO62" s="1116"/>
      <c r="HOP62" s="1116"/>
      <c r="HOQ62" s="1116"/>
      <c r="HOR62" s="1116"/>
      <c r="HOS62" s="1116"/>
      <c r="HOT62" s="1116"/>
      <c r="HOU62" s="1116"/>
      <c r="HOV62" s="1116"/>
      <c r="HOW62" s="1116"/>
      <c r="HOX62" s="1116"/>
      <c r="HOY62" s="1116"/>
      <c r="HOZ62" s="1116"/>
      <c r="HPA62" s="1116"/>
      <c r="HPB62" s="1116"/>
      <c r="HPC62" s="1116"/>
      <c r="HPD62" s="1116"/>
      <c r="HPE62" s="1116"/>
      <c r="HPF62" s="1116"/>
      <c r="HPG62" s="1116"/>
      <c r="HPH62" s="1116"/>
      <c r="HPI62" s="1116"/>
      <c r="HPJ62" s="1116"/>
      <c r="HPK62" s="1116"/>
      <c r="HPL62" s="1116"/>
      <c r="HPM62" s="1116"/>
      <c r="HPN62" s="1116"/>
      <c r="HPO62" s="1116"/>
      <c r="HPP62" s="1116"/>
      <c r="HPQ62" s="1116"/>
      <c r="HPR62" s="1116"/>
      <c r="HPS62" s="1116"/>
      <c r="HPT62" s="1116"/>
      <c r="HPU62" s="1116"/>
      <c r="HPV62" s="1116"/>
      <c r="HPW62" s="1116"/>
      <c r="HPX62" s="1116"/>
      <c r="HPY62" s="1116"/>
      <c r="HPZ62" s="1116"/>
      <c r="HQA62" s="1116"/>
      <c r="HQB62" s="1116"/>
      <c r="HQC62" s="1116"/>
      <c r="HQD62" s="1116"/>
      <c r="HQE62" s="1116"/>
      <c r="HQF62" s="1116"/>
      <c r="HQG62" s="1116"/>
      <c r="HQH62" s="1116"/>
      <c r="HQI62" s="1116"/>
      <c r="HQJ62" s="1116"/>
      <c r="HQK62" s="1116"/>
      <c r="HQL62" s="1116"/>
      <c r="HQM62" s="1116"/>
      <c r="HQN62" s="1116"/>
      <c r="HQO62" s="1116"/>
      <c r="HQP62" s="1116"/>
      <c r="HQQ62" s="1116"/>
      <c r="HQR62" s="1116"/>
      <c r="HQS62" s="1116"/>
      <c r="HQT62" s="1116"/>
      <c r="HQU62" s="1116"/>
      <c r="HQV62" s="1116"/>
      <c r="HQW62" s="1116"/>
      <c r="HQX62" s="1116"/>
      <c r="HQY62" s="1116"/>
      <c r="HQZ62" s="1116"/>
      <c r="HRA62" s="1116"/>
      <c r="HRB62" s="1116"/>
      <c r="HRC62" s="1116"/>
      <c r="HRD62" s="1116"/>
      <c r="HRE62" s="1116"/>
      <c r="HRF62" s="1116"/>
      <c r="HRG62" s="1116"/>
      <c r="HRH62" s="1116"/>
      <c r="HRI62" s="1116"/>
      <c r="HRJ62" s="1116"/>
      <c r="HRK62" s="1116"/>
      <c r="HRL62" s="1116"/>
      <c r="HRM62" s="1116"/>
      <c r="HRN62" s="1116"/>
      <c r="HRO62" s="1116"/>
      <c r="HRP62" s="1116"/>
      <c r="HRQ62" s="1116"/>
      <c r="HRR62" s="1116"/>
      <c r="HRS62" s="1116"/>
      <c r="HRT62" s="1116"/>
      <c r="HRU62" s="1116"/>
      <c r="HRV62" s="1116"/>
      <c r="HRW62" s="1116"/>
      <c r="HRX62" s="1116"/>
      <c r="HRY62" s="1116"/>
      <c r="HRZ62" s="1116"/>
      <c r="HSA62" s="1116"/>
      <c r="HSB62" s="1116"/>
      <c r="HSC62" s="1116"/>
      <c r="HSD62" s="1116"/>
      <c r="HSE62" s="1116"/>
      <c r="HSF62" s="1116"/>
      <c r="HSG62" s="1116"/>
      <c r="HSH62" s="1116"/>
      <c r="HSI62" s="1116"/>
      <c r="HSJ62" s="1116"/>
      <c r="HSK62" s="1116"/>
      <c r="HSL62" s="1116"/>
      <c r="HSM62" s="1116"/>
      <c r="HSN62" s="1116"/>
      <c r="HSO62" s="1116"/>
      <c r="HSP62" s="1116"/>
      <c r="HSQ62" s="1116"/>
      <c r="HSR62" s="1116"/>
      <c r="HSS62" s="1116"/>
      <c r="HST62" s="1116"/>
      <c r="HSU62" s="1116"/>
      <c r="HSV62" s="1116"/>
      <c r="HSW62" s="1116"/>
      <c r="HSX62" s="1116"/>
      <c r="HSY62" s="1116"/>
      <c r="HSZ62" s="1116"/>
      <c r="HTA62" s="1116"/>
      <c r="HTB62" s="1116"/>
      <c r="HTC62" s="1116"/>
      <c r="HTD62" s="1116"/>
      <c r="HTE62" s="1116"/>
      <c r="HTF62" s="1116"/>
      <c r="HTG62" s="1116"/>
      <c r="HTH62" s="1116"/>
      <c r="HTI62" s="1116"/>
      <c r="HTJ62" s="1116"/>
      <c r="HTK62" s="1116"/>
      <c r="HTL62" s="1116"/>
      <c r="HTM62" s="1116"/>
      <c r="HTN62" s="1116"/>
      <c r="HTO62" s="1116"/>
      <c r="HTP62" s="1116"/>
      <c r="HTQ62" s="1116"/>
      <c r="HTR62" s="1116"/>
      <c r="HTS62" s="1116"/>
      <c r="HTT62" s="1116"/>
      <c r="HTU62" s="1116"/>
      <c r="HTV62" s="1116"/>
      <c r="HTW62" s="1116"/>
      <c r="HTX62" s="1116"/>
      <c r="HTY62" s="1116"/>
      <c r="HTZ62" s="1116"/>
      <c r="HUA62" s="1116"/>
      <c r="HUB62" s="1116"/>
      <c r="HUC62" s="1116"/>
      <c r="HUD62" s="1116"/>
      <c r="HUE62" s="1116"/>
      <c r="HUF62" s="1116"/>
      <c r="HUG62" s="1116"/>
      <c r="HUH62" s="1116"/>
      <c r="HUI62" s="1116"/>
      <c r="HUJ62" s="1116"/>
      <c r="HUK62" s="1116"/>
      <c r="HUL62" s="1116"/>
      <c r="HUM62" s="1116"/>
      <c r="HUN62" s="1116"/>
      <c r="HUO62" s="1116"/>
      <c r="HUP62" s="1116"/>
      <c r="HUQ62" s="1116"/>
      <c r="HUR62" s="1116"/>
      <c r="HUS62" s="1116"/>
      <c r="HUT62" s="1116"/>
      <c r="HUU62" s="1116"/>
      <c r="HUV62" s="1116"/>
      <c r="HUW62" s="1116"/>
      <c r="HUX62" s="1116"/>
      <c r="HUY62" s="1116"/>
      <c r="HUZ62" s="1116"/>
      <c r="HVA62" s="1116"/>
      <c r="HVB62" s="1116"/>
      <c r="HVC62" s="1116"/>
      <c r="HVD62" s="1116"/>
      <c r="HVE62" s="1116"/>
      <c r="HVF62" s="1116"/>
      <c r="HVG62" s="1116"/>
      <c r="HVH62" s="1116"/>
      <c r="HVI62" s="1116"/>
      <c r="HVJ62" s="1116"/>
      <c r="HVK62" s="1116"/>
      <c r="HVL62" s="1116"/>
      <c r="HVM62" s="1116"/>
      <c r="HVN62" s="1116"/>
      <c r="HVO62" s="1116"/>
      <c r="HVP62" s="1116"/>
      <c r="HVQ62" s="1116"/>
      <c r="HVR62" s="1116"/>
      <c r="HVS62" s="1116"/>
      <c r="HVT62" s="1116"/>
      <c r="HVU62" s="1116"/>
      <c r="HVV62" s="1116"/>
      <c r="HVW62" s="1116"/>
      <c r="HVX62" s="1116"/>
      <c r="HVY62" s="1116"/>
      <c r="HVZ62" s="1116"/>
      <c r="HWA62" s="1116"/>
      <c r="HWB62" s="1116"/>
      <c r="HWC62" s="1116"/>
      <c r="HWD62" s="1116"/>
      <c r="HWE62" s="1116"/>
      <c r="HWF62" s="1116"/>
      <c r="HWG62" s="1116"/>
      <c r="HWH62" s="1116"/>
      <c r="HWI62" s="1116"/>
      <c r="HWJ62" s="1116"/>
      <c r="HWK62" s="1116"/>
      <c r="HWL62" s="1116"/>
      <c r="HWM62" s="1116"/>
      <c r="HWN62" s="1116"/>
      <c r="HWO62" s="1116"/>
      <c r="HWP62" s="1116"/>
      <c r="HWQ62" s="1116"/>
      <c r="HWR62" s="1116"/>
      <c r="HWS62" s="1116"/>
      <c r="HWT62" s="1116"/>
      <c r="HWU62" s="1116"/>
      <c r="HWV62" s="1116"/>
      <c r="HWW62" s="1116"/>
      <c r="HWX62" s="1116"/>
      <c r="HWY62" s="1116"/>
      <c r="HWZ62" s="1116"/>
      <c r="HXA62" s="1116"/>
      <c r="HXB62" s="1116"/>
      <c r="HXC62" s="1116"/>
      <c r="HXD62" s="1116"/>
      <c r="HXE62" s="1116"/>
      <c r="HXF62" s="1116"/>
      <c r="HXG62" s="1116"/>
      <c r="HXH62" s="1116"/>
      <c r="HXI62" s="1116"/>
      <c r="HXJ62" s="1116"/>
      <c r="HXK62" s="1116"/>
      <c r="HXL62" s="1116"/>
      <c r="HXM62" s="1116"/>
      <c r="HXN62" s="1116"/>
      <c r="HXO62" s="1116"/>
      <c r="HXP62" s="1116"/>
      <c r="HXQ62" s="1116"/>
      <c r="HXR62" s="1116"/>
      <c r="HXS62" s="1116"/>
      <c r="HXT62" s="1116"/>
      <c r="HXU62" s="1116"/>
      <c r="HXV62" s="1116"/>
      <c r="HXW62" s="1116"/>
      <c r="HXX62" s="1116"/>
      <c r="HXY62" s="1116"/>
      <c r="HXZ62" s="1116"/>
      <c r="HYA62" s="1116"/>
      <c r="HYB62" s="1116"/>
      <c r="HYC62" s="1116"/>
      <c r="HYD62" s="1116"/>
      <c r="HYE62" s="1116"/>
      <c r="HYF62" s="1116"/>
      <c r="HYG62" s="1116"/>
      <c r="HYH62" s="1116"/>
      <c r="HYI62" s="1116"/>
      <c r="HYJ62" s="1116"/>
      <c r="HYK62" s="1116"/>
      <c r="HYL62" s="1116"/>
      <c r="HYM62" s="1116"/>
      <c r="HYN62" s="1116"/>
      <c r="HYO62" s="1116"/>
      <c r="HYP62" s="1116"/>
      <c r="HYQ62" s="1116"/>
      <c r="HYR62" s="1116"/>
      <c r="HYS62" s="1116"/>
      <c r="HYT62" s="1116"/>
      <c r="HYU62" s="1116"/>
      <c r="HYV62" s="1116"/>
      <c r="HYW62" s="1116"/>
      <c r="HYX62" s="1116"/>
      <c r="HYY62" s="1116"/>
      <c r="HYZ62" s="1116"/>
      <c r="HZA62" s="1116"/>
      <c r="HZB62" s="1116"/>
      <c r="HZC62" s="1116"/>
      <c r="HZD62" s="1116"/>
      <c r="HZE62" s="1116"/>
      <c r="HZF62" s="1116"/>
      <c r="HZG62" s="1116"/>
      <c r="HZH62" s="1116"/>
      <c r="HZI62" s="1116"/>
      <c r="HZJ62" s="1116"/>
      <c r="HZK62" s="1116"/>
      <c r="HZL62" s="1116"/>
      <c r="HZM62" s="1116"/>
      <c r="HZN62" s="1116"/>
      <c r="HZO62" s="1116"/>
      <c r="HZP62" s="1116"/>
      <c r="HZQ62" s="1116"/>
      <c r="HZR62" s="1116"/>
      <c r="HZS62" s="1116"/>
      <c r="HZT62" s="1116"/>
      <c r="HZU62" s="1116"/>
      <c r="HZV62" s="1116"/>
      <c r="HZW62" s="1116"/>
      <c r="HZX62" s="1116"/>
      <c r="HZY62" s="1116"/>
      <c r="HZZ62" s="1116"/>
      <c r="IAA62" s="1116"/>
      <c r="IAB62" s="1116"/>
      <c r="IAC62" s="1116"/>
      <c r="IAD62" s="1116"/>
      <c r="IAE62" s="1116"/>
      <c r="IAF62" s="1116"/>
      <c r="IAG62" s="1116"/>
      <c r="IAH62" s="1116"/>
      <c r="IAI62" s="1116"/>
      <c r="IAJ62" s="1116"/>
      <c r="IAK62" s="1116"/>
      <c r="IAL62" s="1116"/>
      <c r="IAM62" s="1116"/>
      <c r="IAN62" s="1116"/>
      <c r="IAO62" s="1116"/>
      <c r="IAP62" s="1116"/>
      <c r="IAQ62" s="1116"/>
      <c r="IAR62" s="1116"/>
      <c r="IAS62" s="1116"/>
      <c r="IAT62" s="1116"/>
      <c r="IAU62" s="1116"/>
      <c r="IAV62" s="1116"/>
      <c r="IAW62" s="1116"/>
      <c r="IAX62" s="1116"/>
      <c r="IAY62" s="1116"/>
      <c r="IAZ62" s="1116"/>
      <c r="IBA62" s="1116"/>
      <c r="IBB62" s="1116"/>
      <c r="IBC62" s="1116"/>
      <c r="IBD62" s="1116"/>
      <c r="IBE62" s="1116"/>
      <c r="IBF62" s="1116"/>
      <c r="IBG62" s="1116"/>
      <c r="IBH62" s="1116"/>
      <c r="IBI62" s="1116"/>
      <c r="IBJ62" s="1116"/>
      <c r="IBK62" s="1116"/>
      <c r="IBL62" s="1116"/>
      <c r="IBM62" s="1116"/>
      <c r="IBN62" s="1116"/>
      <c r="IBO62" s="1116"/>
      <c r="IBP62" s="1116"/>
      <c r="IBQ62" s="1116"/>
      <c r="IBR62" s="1116"/>
      <c r="IBS62" s="1116"/>
      <c r="IBT62" s="1116"/>
      <c r="IBU62" s="1116"/>
      <c r="IBV62" s="1116"/>
      <c r="IBW62" s="1116"/>
      <c r="IBX62" s="1116"/>
      <c r="IBY62" s="1116"/>
      <c r="IBZ62" s="1116"/>
      <c r="ICA62" s="1116"/>
      <c r="ICB62" s="1116"/>
      <c r="ICC62" s="1116"/>
      <c r="ICD62" s="1116"/>
      <c r="ICE62" s="1116"/>
      <c r="ICF62" s="1116"/>
      <c r="ICG62" s="1116"/>
      <c r="ICH62" s="1116"/>
      <c r="ICI62" s="1116"/>
      <c r="ICJ62" s="1116"/>
      <c r="ICK62" s="1116"/>
      <c r="ICL62" s="1116"/>
      <c r="ICM62" s="1116"/>
      <c r="ICN62" s="1116"/>
      <c r="ICO62" s="1116"/>
      <c r="ICP62" s="1116"/>
      <c r="ICQ62" s="1116"/>
      <c r="ICR62" s="1116"/>
      <c r="ICS62" s="1116"/>
      <c r="ICT62" s="1116"/>
      <c r="ICU62" s="1116"/>
      <c r="ICV62" s="1116"/>
      <c r="ICW62" s="1116"/>
      <c r="ICX62" s="1116"/>
      <c r="ICY62" s="1116"/>
      <c r="ICZ62" s="1116"/>
      <c r="IDA62" s="1116"/>
      <c r="IDB62" s="1116"/>
      <c r="IDC62" s="1116"/>
      <c r="IDD62" s="1116"/>
      <c r="IDE62" s="1116"/>
      <c r="IDF62" s="1116"/>
      <c r="IDG62" s="1116"/>
      <c r="IDH62" s="1116"/>
      <c r="IDI62" s="1116"/>
      <c r="IDJ62" s="1116"/>
      <c r="IDK62" s="1116"/>
      <c r="IDL62" s="1116"/>
      <c r="IDM62" s="1116"/>
      <c r="IDN62" s="1116"/>
      <c r="IDO62" s="1116"/>
      <c r="IDP62" s="1116"/>
      <c r="IDQ62" s="1116"/>
      <c r="IDR62" s="1116"/>
      <c r="IDS62" s="1116"/>
      <c r="IDT62" s="1116"/>
      <c r="IDU62" s="1116"/>
      <c r="IDV62" s="1116"/>
      <c r="IDW62" s="1116"/>
      <c r="IDX62" s="1116"/>
      <c r="IDY62" s="1116"/>
      <c r="IDZ62" s="1116"/>
      <c r="IEA62" s="1116"/>
      <c r="IEB62" s="1116"/>
      <c r="IEC62" s="1116"/>
      <c r="IED62" s="1116"/>
      <c r="IEE62" s="1116"/>
      <c r="IEF62" s="1116"/>
      <c r="IEG62" s="1116"/>
      <c r="IEH62" s="1116"/>
      <c r="IEI62" s="1116"/>
      <c r="IEJ62" s="1116"/>
      <c r="IEK62" s="1116"/>
      <c r="IEL62" s="1116"/>
      <c r="IEM62" s="1116"/>
      <c r="IEN62" s="1116"/>
      <c r="IEO62" s="1116"/>
      <c r="IEP62" s="1116"/>
      <c r="IEQ62" s="1116"/>
      <c r="IER62" s="1116"/>
      <c r="IES62" s="1116"/>
      <c r="IET62" s="1116"/>
      <c r="IEU62" s="1116"/>
      <c r="IEV62" s="1116"/>
      <c r="IEW62" s="1116"/>
      <c r="IEX62" s="1116"/>
      <c r="IEY62" s="1116"/>
      <c r="IEZ62" s="1116"/>
      <c r="IFA62" s="1116"/>
      <c r="IFB62" s="1116"/>
      <c r="IFC62" s="1116"/>
      <c r="IFD62" s="1116"/>
      <c r="IFE62" s="1116"/>
      <c r="IFF62" s="1116"/>
      <c r="IFG62" s="1116"/>
      <c r="IFH62" s="1116"/>
      <c r="IFI62" s="1116"/>
      <c r="IFJ62" s="1116"/>
      <c r="IFK62" s="1116"/>
      <c r="IFL62" s="1116"/>
      <c r="IFM62" s="1116"/>
      <c r="IFN62" s="1116"/>
      <c r="IFO62" s="1116"/>
      <c r="IFP62" s="1116"/>
      <c r="IFQ62" s="1116"/>
      <c r="IFR62" s="1116"/>
      <c r="IFS62" s="1116"/>
      <c r="IFT62" s="1116"/>
      <c r="IFU62" s="1116"/>
      <c r="IFV62" s="1116"/>
      <c r="IFW62" s="1116"/>
      <c r="IFX62" s="1116"/>
      <c r="IFY62" s="1116"/>
      <c r="IFZ62" s="1116"/>
      <c r="IGA62" s="1116"/>
      <c r="IGB62" s="1116"/>
      <c r="IGC62" s="1116"/>
      <c r="IGD62" s="1116"/>
      <c r="IGE62" s="1116"/>
      <c r="IGF62" s="1116"/>
      <c r="IGG62" s="1116"/>
      <c r="IGH62" s="1116"/>
      <c r="IGI62" s="1116"/>
      <c r="IGJ62" s="1116"/>
      <c r="IGK62" s="1116"/>
      <c r="IGL62" s="1116"/>
      <c r="IGM62" s="1116"/>
      <c r="IGN62" s="1116"/>
      <c r="IGO62" s="1116"/>
      <c r="IGP62" s="1116"/>
      <c r="IGQ62" s="1116"/>
      <c r="IGR62" s="1116"/>
      <c r="IGS62" s="1116"/>
      <c r="IGT62" s="1116"/>
      <c r="IGU62" s="1116"/>
      <c r="IGV62" s="1116"/>
      <c r="IGW62" s="1116"/>
      <c r="IGX62" s="1116"/>
      <c r="IGY62" s="1116"/>
      <c r="IGZ62" s="1116"/>
      <c r="IHA62" s="1116"/>
      <c r="IHB62" s="1116"/>
      <c r="IHC62" s="1116"/>
      <c r="IHD62" s="1116"/>
      <c r="IHE62" s="1116"/>
      <c r="IHF62" s="1116"/>
      <c r="IHG62" s="1116"/>
      <c r="IHH62" s="1116"/>
      <c r="IHI62" s="1116"/>
      <c r="IHJ62" s="1116"/>
      <c r="IHK62" s="1116"/>
      <c r="IHL62" s="1116"/>
      <c r="IHM62" s="1116"/>
      <c r="IHN62" s="1116"/>
      <c r="IHO62" s="1116"/>
      <c r="IHP62" s="1116"/>
      <c r="IHQ62" s="1116"/>
      <c r="IHR62" s="1116"/>
      <c r="IHS62" s="1116"/>
      <c r="IHT62" s="1116"/>
      <c r="IHU62" s="1116"/>
      <c r="IHV62" s="1116"/>
      <c r="IHW62" s="1116"/>
      <c r="IHX62" s="1116"/>
      <c r="IHY62" s="1116"/>
      <c r="IHZ62" s="1116"/>
      <c r="IIA62" s="1116"/>
      <c r="IIB62" s="1116"/>
      <c r="IIC62" s="1116"/>
      <c r="IID62" s="1116"/>
      <c r="IIE62" s="1116"/>
      <c r="IIF62" s="1116"/>
      <c r="IIG62" s="1116"/>
      <c r="IIH62" s="1116"/>
      <c r="III62" s="1116"/>
      <c r="IIJ62" s="1116"/>
      <c r="IIK62" s="1116"/>
      <c r="IIL62" s="1116"/>
      <c r="IIM62" s="1116"/>
      <c r="IIN62" s="1116"/>
      <c r="IIO62" s="1116"/>
      <c r="IIP62" s="1116"/>
      <c r="IIQ62" s="1116"/>
      <c r="IIR62" s="1116"/>
      <c r="IIS62" s="1116"/>
      <c r="IIT62" s="1116"/>
      <c r="IIU62" s="1116"/>
      <c r="IIV62" s="1116"/>
      <c r="IIW62" s="1116"/>
      <c r="IIX62" s="1116"/>
      <c r="IIY62" s="1116"/>
      <c r="IIZ62" s="1116"/>
      <c r="IJA62" s="1116"/>
      <c r="IJB62" s="1116"/>
      <c r="IJC62" s="1116"/>
      <c r="IJD62" s="1116"/>
      <c r="IJE62" s="1116"/>
      <c r="IJF62" s="1116"/>
      <c r="IJG62" s="1116"/>
      <c r="IJH62" s="1116"/>
      <c r="IJI62" s="1116"/>
      <c r="IJJ62" s="1116"/>
      <c r="IJK62" s="1116"/>
      <c r="IJL62" s="1116"/>
      <c r="IJM62" s="1116"/>
      <c r="IJN62" s="1116"/>
      <c r="IJO62" s="1116"/>
      <c r="IJP62" s="1116"/>
      <c r="IJQ62" s="1116"/>
      <c r="IJR62" s="1116"/>
      <c r="IJS62" s="1116"/>
      <c r="IJT62" s="1116"/>
      <c r="IJU62" s="1116"/>
      <c r="IJV62" s="1116"/>
      <c r="IJW62" s="1116"/>
      <c r="IJX62" s="1116"/>
      <c r="IJY62" s="1116"/>
      <c r="IJZ62" s="1116"/>
      <c r="IKA62" s="1116"/>
      <c r="IKB62" s="1116"/>
      <c r="IKC62" s="1116"/>
      <c r="IKD62" s="1116"/>
      <c r="IKE62" s="1116"/>
      <c r="IKF62" s="1116"/>
      <c r="IKG62" s="1116"/>
      <c r="IKH62" s="1116"/>
      <c r="IKI62" s="1116"/>
      <c r="IKJ62" s="1116"/>
      <c r="IKK62" s="1116"/>
      <c r="IKL62" s="1116"/>
      <c r="IKM62" s="1116"/>
      <c r="IKN62" s="1116"/>
      <c r="IKO62" s="1116"/>
      <c r="IKP62" s="1116"/>
      <c r="IKQ62" s="1116"/>
      <c r="IKR62" s="1116"/>
      <c r="IKS62" s="1116"/>
      <c r="IKT62" s="1116"/>
      <c r="IKU62" s="1116"/>
      <c r="IKV62" s="1116"/>
      <c r="IKW62" s="1116"/>
      <c r="IKX62" s="1116"/>
      <c r="IKY62" s="1116"/>
      <c r="IKZ62" s="1116"/>
      <c r="ILA62" s="1116"/>
      <c r="ILB62" s="1116"/>
      <c r="ILC62" s="1116"/>
      <c r="ILD62" s="1116"/>
      <c r="ILE62" s="1116"/>
      <c r="ILF62" s="1116"/>
      <c r="ILG62" s="1116"/>
      <c r="ILH62" s="1116"/>
      <c r="ILI62" s="1116"/>
      <c r="ILJ62" s="1116"/>
      <c r="ILK62" s="1116"/>
      <c r="ILL62" s="1116"/>
      <c r="ILM62" s="1116"/>
      <c r="ILN62" s="1116"/>
      <c r="ILO62" s="1116"/>
      <c r="ILP62" s="1116"/>
      <c r="ILQ62" s="1116"/>
      <c r="ILR62" s="1116"/>
      <c r="ILS62" s="1116"/>
      <c r="ILT62" s="1116"/>
      <c r="ILU62" s="1116"/>
      <c r="ILV62" s="1116"/>
      <c r="ILW62" s="1116"/>
      <c r="ILX62" s="1116"/>
      <c r="ILY62" s="1116"/>
      <c r="ILZ62" s="1116"/>
      <c r="IMA62" s="1116"/>
      <c r="IMB62" s="1116"/>
      <c r="IMC62" s="1116"/>
      <c r="IMD62" s="1116"/>
      <c r="IME62" s="1116"/>
      <c r="IMF62" s="1116"/>
      <c r="IMG62" s="1116"/>
      <c r="IMH62" s="1116"/>
      <c r="IMI62" s="1116"/>
      <c r="IMJ62" s="1116"/>
      <c r="IMK62" s="1116"/>
      <c r="IML62" s="1116"/>
      <c r="IMM62" s="1116"/>
      <c r="IMN62" s="1116"/>
      <c r="IMO62" s="1116"/>
      <c r="IMP62" s="1116"/>
      <c r="IMQ62" s="1116"/>
      <c r="IMR62" s="1116"/>
      <c r="IMS62" s="1116"/>
      <c r="IMT62" s="1116"/>
      <c r="IMU62" s="1116"/>
      <c r="IMV62" s="1116"/>
      <c r="IMW62" s="1116"/>
      <c r="IMX62" s="1116"/>
      <c r="IMY62" s="1116"/>
      <c r="IMZ62" s="1116"/>
      <c r="INA62" s="1116"/>
      <c r="INB62" s="1116"/>
      <c r="INC62" s="1116"/>
      <c r="IND62" s="1116"/>
      <c r="INE62" s="1116"/>
      <c r="INF62" s="1116"/>
      <c r="ING62" s="1116"/>
      <c r="INH62" s="1116"/>
      <c r="INI62" s="1116"/>
      <c r="INJ62" s="1116"/>
      <c r="INK62" s="1116"/>
      <c r="INL62" s="1116"/>
      <c r="INM62" s="1116"/>
      <c r="INN62" s="1116"/>
      <c r="INO62" s="1116"/>
      <c r="INP62" s="1116"/>
      <c r="INQ62" s="1116"/>
      <c r="INR62" s="1116"/>
      <c r="INS62" s="1116"/>
      <c r="INT62" s="1116"/>
      <c r="INU62" s="1116"/>
      <c r="INV62" s="1116"/>
      <c r="INW62" s="1116"/>
      <c r="INX62" s="1116"/>
      <c r="INY62" s="1116"/>
      <c r="INZ62" s="1116"/>
      <c r="IOA62" s="1116"/>
      <c r="IOB62" s="1116"/>
      <c r="IOC62" s="1116"/>
      <c r="IOD62" s="1116"/>
      <c r="IOE62" s="1116"/>
      <c r="IOF62" s="1116"/>
      <c r="IOG62" s="1116"/>
      <c r="IOH62" s="1116"/>
      <c r="IOI62" s="1116"/>
      <c r="IOJ62" s="1116"/>
      <c r="IOK62" s="1116"/>
      <c r="IOL62" s="1116"/>
      <c r="IOM62" s="1116"/>
      <c r="ION62" s="1116"/>
      <c r="IOO62" s="1116"/>
      <c r="IOP62" s="1116"/>
      <c r="IOQ62" s="1116"/>
      <c r="IOR62" s="1116"/>
      <c r="IOS62" s="1116"/>
      <c r="IOT62" s="1116"/>
      <c r="IOU62" s="1116"/>
      <c r="IOV62" s="1116"/>
      <c r="IOW62" s="1116"/>
      <c r="IOX62" s="1116"/>
      <c r="IOY62" s="1116"/>
      <c r="IOZ62" s="1116"/>
      <c r="IPA62" s="1116"/>
      <c r="IPB62" s="1116"/>
      <c r="IPC62" s="1116"/>
      <c r="IPD62" s="1116"/>
      <c r="IPE62" s="1116"/>
      <c r="IPF62" s="1116"/>
      <c r="IPG62" s="1116"/>
      <c r="IPH62" s="1116"/>
      <c r="IPI62" s="1116"/>
      <c r="IPJ62" s="1116"/>
      <c r="IPK62" s="1116"/>
      <c r="IPL62" s="1116"/>
      <c r="IPM62" s="1116"/>
      <c r="IPN62" s="1116"/>
      <c r="IPO62" s="1116"/>
      <c r="IPP62" s="1116"/>
      <c r="IPQ62" s="1116"/>
      <c r="IPR62" s="1116"/>
      <c r="IPS62" s="1116"/>
      <c r="IPT62" s="1116"/>
      <c r="IPU62" s="1116"/>
      <c r="IPV62" s="1116"/>
      <c r="IPW62" s="1116"/>
      <c r="IPX62" s="1116"/>
      <c r="IPY62" s="1116"/>
      <c r="IPZ62" s="1116"/>
      <c r="IQA62" s="1116"/>
      <c r="IQB62" s="1116"/>
      <c r="IQC62" s="1116"/>
      <c r="IQD62" s="1116"/>
      <c r="IQE62" s="1116"/>
      <c r="IQF62" s="1116"/>
      <c r="IQG62" s="1116"/>
      <c r="IQH62" s="1116"/>
      <c r="IQI62" s="1116"/>
      <c r="IQJ62" s="1116"/>
      <c r="IQK62" s="1116"/>
      <c r="IQL62" s="1116"/>
      <c r="IQM62" s="1116"/>
      <c r="IQN62" s="1116"/>
      <c r="IQO62" s="1116"/>
      <c r="IQP62" s="1116"/>
      <c r="IQQ62" s="1116"/>
      <c r="IQR62" s="1116"/>
      <c r="IQS62" s="1116"/>
      <c r="IQT62" s="1116"/>
      <c r="IQU62" s="1116"/>
      <c r="IQV62" s="1116"/>
      <c r="IQW62" s="1116"/>
      <c r="IQX62" s="1116"/>
      <c r="IQY62" s="1116"/>
      <c r="IQZ62" s="1116"/>
      <c r="IRA62" s="1116"/>
      <c r="IRB62" s="1116"/>
      <c r="IRC62" s="1116"/>
      <c r="IRD62" s="1116"/>
      <c r="IRE62" s="1116"/>
      <c r="IRF62" s="1116"/>
      <c r="IRG62" s="1116"/>
      <c r="IRH62" s="1116"/>
      <c r="IRI62" s="1116"/>
      <c r="IRJ62" s="1116"/>
      <c r="IRK62" s="1116"/>
      <c r="IRL62" s="1116"/>
      <c r="IRM62" s="1116"/>
      <c r="IRN62" s="1116"/>
      <c r="IRO62" s="1116"/>
      <c r="IRP62" s="1116"/>
      <c r="IRQ62" s="1116"/>
      <c r="IRR62" s="1116"/>
      <c r="IRS62" s="1116"/>
      <c r="IRT62" s="1116"/>
      <c r="IRU62" s="1116"/>
      <c r="IRV62" s="1116"/>
      <c r="IRW62" s="1116"/>
      <c r="IRX62" s="1116"/>
      <c r="IRY62" s="1116"/>
      <c r="IRZ62" s="1116"/>
      <c r="ISA62" s="1116"/>
      <c r="ISB62" s="1116"/>
      <c r="ISC62" s="1116"/>
      <c r="ISD62" s="1116"/>
      <c r="ISE62" s="1116"/>
      <c r="ISF62" s="1116"/>
      <c r="ISG62" s="1116"/>
      <c r="ISH62" s="1116"/>
      <c r="ISI62" s="1116"/>
      <c r="ISJ62" s="1116"/>
      <c r="ISK62" s="1116"/>
      <c r="ISL62" s="1116"/>
      <c r="ISM62" s="1116"/>
      <c r="ISN62" s="1116"/>
      <c r="ISO62" s="1116"/>
      <c r="ISP62" s="1116"/>
      <c r="ISQ62" s="1116"/>
      <c r="ISR62" s="1116"/>
      <c r="ISS62" s="1116"/>
      <c r="IST62" s="1116"/>
      <c r="ISU62" s="1116"/>
      <c r="ISV62" s="1116"/>
      <c r="ISW62" s="1116"/>
      <c r="ISX62" s="1116"/>
      <c r="ISY62" s="1116"/>
      <c r="ISZ62" s="1116"/>
      <c r="ITA62" s="1116"/>
      <c r="ITB62" s="1116"/>
      <c r="ITC62" s="1116"/>
      <c r="ITD62" s="1116"/>
      <c r="ITE62" s="1116"/>
      <c r="ITF62" s="1116"/>
      <c r="ITG62" s="1116"/>
      <c r="ITH62" s="1116"/>
      <c r="ITI62" s="1116"/>
      <c r="ITJ62" s="1116"/>
      <c r="ITK62" s="1116"/>
      <c r="ITL62" s="1116"/>
      <c r="ITM62" s="1116"/>
      <c r="ITN62" s="1116"/>
      <c r="ITO62" s="1116"/>
      <c r="ITP62" s="1116"/>
      <c r="ITQ62" s="1116"/>
      <c r="ITR62" s="1116"/>
      <c r="ITS62" s="1116"/>
      <c r="ITT62" s="1116"/>
      <c r="ITU62" s="1116"/>
      <c r="ITV62" s="1116"/>
      <c r="ITW62" s="1116"/>
      <c r="ITX62" s="1116"/>
      <c r="ITY62" s="1116"/>
      <c r="ITZ62" s="1116"/>
      <c r="IUA62" s="1116"/>
      <c r="IUB62" s="1116"/>
      <c r="IUC62" s="1116"/>
      <c r="IUD62" s="1116"/>
      <c r="IUE62" s="1116"/>
      <c r="IUF62" s="1116"/>
      <c r="IUG62" s="1116"/>
      <c r="IUH62" s="1116"/>
      <c r="IUI62" s="1116"/>
      <c r="IUJ62" s="1116"/>
      <c r="IUK62" s="1116"/>
      <c r="IUL62" s="1116"/>
      <c r="IUM62" s="1116"/>
      <c r="IUN62" s="1116"/>
      <c r="IUO62" s="1116"/>
      <c r="IUP62" s="1116"/>
      <c r="IUQ62" s="1116"/>
      <c r="IUR62" s="1116"/>
      <c r="IUS62" s="1116"/>
      <c r="IUT62" s="1116"/>
      <c r="IUU62" s="1116"/>
      <c r="IUV62" s="1116"/>
      <c r="IUW62" s="1116"/>
      <c r="IUX62" s="1116"/>
      <c r="IUY62" s="1116"/>
      <c r="IUZ62" s="1116"/>
      <c r="IVA62" s="1116"/>
      <c r="IVB62" s="1116"/>
      <c r="IVC62" s="1116"/>
      <c r="IVD62" s="1116"/>
      <c r="IVE62" s="1116"/>
      <c r="IVF62" s="1116"/>
      <c r="IVG62" s="1116"/>
      <c r="IVH62" s="1116"/>
      <c r="IVI62" s="1116"/>
      <c r="IVJ62" s="1116"/>
      <c r="IVK62" s="1116"/>
      <c r="IVL62" s="1116"/>
      <c r="IVM62" s="1116"/>
      <c r="IVN62" s="1116"/>
      <c r="IVO62" s="1116"/>
      <c r="IVP62" s="1116"/>
      <c r="IVQ62" s="1116"/>
      <c r="IVR62" s="1116"/>
      <c r="IVS62" s="1116"/>
      <c r="IVT62" s="1116"/>
      <c r="IVU62" s="1116"/>
      <c r="IVV62" s="1116"/>
      <c r="IVW62" s="1116"/>
      <c r="IVX62" s="1116"/>
      <c r="IVY62" s="1116"/>
      <c r="IVZ62" s="1116"/>
      <c r="IWA62" s="1116"/>
      <c r="IWB62" s="1116"/>
      <c r="IWC62" s="1116"/>
      <c r="IWD62" s="1116"/>
      <c r="IWE62" s="1116"/>
      <c r="IWF62" s="1116"/>
      <c r="IWG62" s="1116"/>
      <c r="IWH62" s="1116"/>
      <c r="IWI62" s="1116"/>
      <c r="IWJ62" s="1116"/>
      <c r="IWK62" s="1116"/>
      <c r="IWL62" s="1116"/>
      <c r="IWM62" s="1116"/>
      <c r="IWN62" s="1116"/>
      <c r="IWO62" s="1116"/>
      <c r="IWP62" s="1116"/>
      <c r="IWQ62" s="1116"/>
      <c r="IWR62" s="1116"/>
      <c r="IWS62" s="1116"/>
      <c r="IWT62" s="1116"/>
      <c r="IWU62" s="1116"/>
      <c r="IWV62" s="1116"/>
      <c r="IWW62" s="1116"/>
      <c r="IWX62" s="1116"/>
      <c r="IWY62" s="1116"/>
      <c r="IWZ62" s="1116"/>
      <c r="IXA62" s="1116"/>
      <c r="IXB62" s="1116"/>
      <c r="IXC62" s="1116"/>
      <c r="IXD62" s="1116"/>
      <c r="IXE62" s="1116"/>
      <c r="IXF62" s="1116"/>
      <c r="IXG62" s="1116"/>
      <c r="IXH62" s="1116"/>
      <c r="IXI62" s="1116"/>
      <c r="IXJ62" s="1116"/>
      <c r="IXK62" s="1116"/>
      <c r="IXL62" s="1116"/>
      <c r="IXM62" s="1116"/>
      <c r="IXN62" s="1116"/>
      <c r="IXO62" s="1116"/>
      <c r="IXP62" s="1116"/>
      <c r="IXQ62" s="1116"/>
      <c r="IXR62" s="1116"/>
      <c r="IXS62" s="1116"/>
      <c r="IXT62" s="1116"/>
      <c r="IXU62" s="1116"/>
      <c r="IXV62" s="1116"/>
      <c r="IXW62" s="1116"/>
      <c r="IXX62" s="1116"/>
      <c r="IXY62" s="1116"/>
      <c r="IXZ62" s="1116"/>
      <c r="IYA62" s="1116"/>
      <c r="IYB62" s="1116"/>
      <c r="IYC62" s="1116"/>
      <c r="IYD62" s="1116"/>
      <c r="IYE62" s="1116"/>
      <c r="IYF62" s="1116"/>
      <c r="IYG62" s="1116"/>
      <c r="IYH62" s="1116"/>
      <c r="IYI62" s="1116"/>
      <c r="IYJ62" s="1116"/>
      <c r="IYK62" s="1116"/>
      <c r="IYL62" s="1116"/>
      <c r="IYM62" s="1116"/>
      <c r="IYN62" s="1116"/>
      <c r="IYO62" s="1116"/>
      <c r="IYP62" s="1116"/>
      <c r="IYQ62" s="1116"/>
      <c r="IYR62" s="1116"/>
      <c r="IYS62" s="1116"/>
      <c r="IYT62" s="1116"/>
      <c r="IYU62" s="1116"/>
      <c r="IYV62" s="1116"/>
      <c r="IYW62" s="1116"/>
      <c r="IYX62" s="1116"/>
      <c r="IYY62" s="1116"/>
      <c r="IYZ62" s="1116"/>
      <c r="IZA62" s="1116"/>
      <c r="IZB62" s="1116"/>
      <c r="IZC62" s="1116"/>
      <c r="IZD62" s="1116"/>
      <c r="IZE62" s="1116"/>
      <c r="IZF62" s="1116"/>
      <c r="IZG62" s="1116"/>
      <c r="IZH62" s="1116"/>
      <c r="IZI62" s="1116"/>
      <c r="IZJ62" s="1116"/>
      <c r="IZK62" s="1116"/>
      <c r="IZL62" s="1116"/>
      <c r="IZM62" s="1116"/>
      <c r="IZN62" s="1116"/>
      <c r="IZO62" s="1116"/>
      <c r="IZP62" s="1116"/>
      <c r="IZQ62" s="1116"/>
      <c r="IZR62" s="1116"/>
      <c r="IZS62" s="1116"/>
      <c r="IZT62" s="1116"/>
      <c r="IZU62" s="1116"/>
      <c r="IZV62" s="1116"/>
      <c r="IZW62" s="1116"/>
      <c r="IZX62" s="1116"/>
      <c r="IZY62" s="1116"/>
      <c r="IZZ62" s="1116"/>
      <c r="JAA62" s="1116"/>
      <c r="JAB62" s="1116"/>
      <c r="JAC62" s="1116"/>
      <c r="JAD62" s="1116"/>
      <c r="JAE62" s="1116"/>
      <c r="JAF62" s="1116"/>
      <c r="JAG62" s="1116"/>
      <c r="JAH62" s="1116"/>
      <c r="JAI62" s="1116"/>
      <c r="JAJ62" s="1116"/>
      <c r="JAK62" s="1116"/>
      <c r="JAL62" s="1116"/>
      <c r="JAM62" s="1116"/>
      <c r="JAN62" s="1116"/>
      <c r="JAO62" s="1116"/>
      <c r="JAP62" s="1116"/>
      <c r="JAQ62" s="1116"/>
      <c r="JAR62" s="1116"/>
      <c r="JAS62" s="1116"/>
      <c r="JAT62" s="1116"/>
      <c r="JAU62" s="1116"/>
      <c r="JAV62" s="1116"/>
      <c r="JAW62" s="1116"/>
      <c r="JAX62" s="1116"/>
      <c r="JAY62" s="1116"/>
      <c r="JAZ62" s="1116"/>
      <c r="JBA62" s="1116"/>
      <c r="JBB62" s="1116"/>
      <c r="JBC62" s="1116"/>
      <c r="JBD62" s="1116"/>
      <c r="JBE62" s="1116"/>
      <c r="JBF62" s="1116"/>
      <c r="JBG62" s="1116"/>
      <c r="JBH62" s="1116"/>
      <c r="JBI62" s="1116"/>
      <c r="JBJ62" s="1116"/>
      <c r="JBK62" s="1116"/>
      <c r="JBL62" s="1116"/>
      <c r="JBM62" s="1116"/>
      <c r="JBN62" s="1116"/>
      <c r="JBO62" s="1116"/>
      <c r="JBP62" s="1116"/>
      <c r="JBQ62" s="1116"/>
      <c r="JBR62" s="1116"/>
      <c r="JBS62" s="1116"/>
      <c r="JBT62" s="1116"/>
      <c r="JBU62" s="1116"/>
      <c r="JBV62" s="1116"/>
      <c r="JBW62" s="1116"/>
      <c r="JBX62" s="1116"/>
      <c r="JBY62" s="1116"/>
      <c r="JBZ62" s="1116"/>
      <c r="JCA62" s="1116"/>
      <c r="JCB62" s="1116"/>
      <c r="JCC62" s="1116"/>
      <c r="JCD62" s="1116"/>
      <c r="JCE62" s="1116"/>
      <c r="JCF62" s="1116"/>
      <c r="JCG62" s="1116"/>
      <c r="JCH62" s="1116"/>
      <c r="JCI62" s="1116"/>
      <c r="JCJ62" s="1116"/>
      <c r="JCK62" s="1116"/>
      <c r="JCL62" s="1116"/>
      <c r="JCM62" s="1116"/>
      <c r="JCN62" s="1116"/>
      <c r="JCO62" s="1116"/>
      <c r="JCP62" s="1116"/>
      <c r="JCQ62" s="1116"/>
      <c r="JCR62" s="1116"/>
      <c r="JCS62" s="1116"/>
      <c r="JCT62" s="1116"/>
      <c r="JCU62" s="1116"/>
      <c r="JCV62" s="1116"/>
      <c r="JCW62" s="1116"/>
      <c r="JCX62" s="1116"/>
      <c r="JCY62" s="1116"/>
      <c r="JCZ62" s="1116"/>
      <c r="JDA62" s="1116"/>
      <c r="JDB62" s="1116"/>
      <c r="JDC62" s="1116"/>
      <c r="JDD62" s="1116"/>
      <c r="JDE62" s="1116"/>
      <c r="JDF62" s="1116"/>
      <c r="JDG62" s="1116"/>
      <c r="JDH62" s="1116"/>
      <c r="JDI62" s="1116"/>
      <c r="JDJ62" s="1116"/>
      <c r="JDK62" s="1116"/>
      <c r="JDL62" s="1116"/>
      <c r="JDM62" s="1116"/>
      <c r="JDN62" s="1116"/>
      <c r="JDO62" s="1116"/>
      <c r="JDP62" s="1116"/>
      <c r="JDQ62" s="1116"/>
      <c r="JDR62" s="1116"/>
      <c r="JDS62" s="1116"/>
      <c r="JDT62" s="1116"/>
      <c r="JDU62" s="1116"/>
      <c r="JDV62" s="1116"/>
      <c r="JDW62" s="1116"/>
      <c r="JDX62" s="1116"/>
      <c r="JDY62" s="1116"/>
      <c r="JDZ62" s="1116"/>
      <c r="JEA62" s="1116"/>
      <c r="JEB62" s="1116"/>
      <c r="JEC62" s="1116"/>
      <c r="JED62" s="1116"/>
      <c r="JEE62" s="1116"/>
      <c r="JEF62" s="1116"/>
      <c r="JEG62" s="1116"/>
      <c r="JEH62" s="1116"/>
      <c r="JEI62" s="1116"/>
      <c r="JEJ62" s="1116"/>
      <c r="JEK62" s="1116"/>
      <c r="JEL62" s="1116"/>
      <c r="JEM62" s="1116"/>
      <c r="JEN62" s="1116"/>
      <c r="JEO62" s="1116"/>
      <c r="JEP62" s="1116"/>
      <c r="JEQ62" s="1116"/>
      <c r="JER62" s="1116"/>
      <c r="JES62" s="1116"/>
      <c r="JET62" s="1116"/>
      <c r="JEU62" s="1116"/>
      <c r="JEV62" s="1116"/>
      <c r="JEW62" s="1116"/>
      <c r="JEX62" s="1116"/>
      <c r="JEY62" s="1116"/>
      <c r="JEZ62" s="1116"/>
      <c r="JFA62" s="1116"/>
      <c r="JFB62" s="1116"/>
      <c r="JFC62" s="1116"/>
      <c r="JFD62" s="1116"/>
      <c r="JFE62" s="1116"/>
      <c r="JFF62" s="1116"/>
      <c r="JFG62" s="1116"/>
      <c r="JFH62" s="1116"/>
      <c r="JFI62" s="1116"/>
      <c r="JFJ62" s="1116"/>
      <c r="JFK62" s="1116"/>
      <c r="JFL62" s="1116"/>
      <c r="JFM62" s="1116"/>
      <c r="JFN62" s="1116"/>
      <c r="JFO62" s="1116"/>
      <c r="JFP62" s="1116"/>
      <c r="JFQ62" s="1116"/>
      <c r="JFR62" s="1116"/>
      <c r="JFS62" s="1116"/>
      <c r="JFT62" s="1116"/>
      <c r="JFU62" s="1116"/>
      <c r="JFV62" s="1116"/>
      <c r="JFW62" s="1116"/>
      <c r="JFX62" s="1116"/>
      <c r="JFY62" s="1116"/>
      <c r="JFZ62" s="1116"/>
      <c r="JGA62" s="1116"/>
      <c r="JGB62" s="1116"/>
      <c r="JGC62" s="1116"/>
      <c r="JGD62" s="1116"/>
      <c r="JGE62" s="1116"/>
      <c r="JGF62" s="1116"/>
      <c r="JGG62" s="1116"/>
      <c r="JGH62" s="1116"/>
      <c r="JGI62" s="1116"/>
      <c r="JGJ62" s="1116"/>
      <c r="JGK62" s="1116"/>
      <c r="JGL62" s="1116"/>
      <c r="JGM62" s="1116"/>
      <c r="JGN62" s="1116"/>
      <c r="JGO62" s="1116"/>
      <c r="JGP62" s="1116"/>
      <c r="JGQ62" s="1116"/>
      <c r="JGR62" s="1116"/>
      <c r="JGS62" s="1116"/>
      <c r="JGT62" s="1116"/>
      <c r="JGU62" s="1116"/>
      <c r="JGV62" s="1116"/>
      <c r="JGW62" s="1116"/>
      <c r="JGX62" s="1116"/>
      <c r="JGY62" s="1116"/>
      <c r="JGZ62" s="1116"/>
      <c r="JHA62" s="1116"/>
      <c r="JHB62" s="1116"/>
      <c r="JHC62" s="1116"/>
      <c r="JHD62" s="1116"/>
      <c r="JHE62" s="1116"/>
      <c r="JHF62" s="1116"/>
      <c r="JHG62" s="1116"/>
      <c r="JHH62" s="1116"/>
      <c r="JHI62" s="1116"/>
      <c r="JHJ62" s="1116"/>
      <c r="JHK62" s="1116"/>
      <c r="JHL62" s="1116"/>
      <c r="JHM62" s="1116"/>
      <c r="JHN62" s="1116"/>
      <c r="JHO62" s="1116"/>
      <c r="JHP62" s="1116"/>
      <c r="JHQ62" s="1116"/>
      <c r="JHR62" s="1116"/>
      <c r="JHS62" s="1116"/>
      <c r="JHT62" s="1116"/>
      <c r="JHU62" s="1116"/>
      <c r="JHV62" s="1116"/>
      <c r="JHW62" s="1116"/>
      <c r="JHX62" s="1116"/>
      <c r="JHY62" s="1116"/>
      <c r="JHZ62" s="1116"/>
      <c r="JIA62" s="1116"/>
      <c r="JIB62" s="1116"/>
      <c r="JIC62" s="1116"/>
      <c r="JID62" s="1116"/>
      <c r="JIE62" s="1116"/>
      <c r="JIF62" s="1116"/>
      <c r="JIG62" s="1116"/>
      <c r="JIH62" s="1116"/>
      <c r="JII62" s="1116"/>
      <c r="JIJ62" s="1116"/>
      <c r="JIK62" s="1116"/>
      <c r="JIL62" s="1116"/>
      <c r="JIM62" s="1116"/>
      <c r="JIN62" s="1116"/>
      <c r="JIO62" s="1116"/>
      <c r="JIP62" s="1116"/>
      <c r="JIQ62" s="1116"/>
      <c r="JIR62" s="1116"/>
      <c r="JIS62" s="1116"/>
      <c r="JIT62" s="1116"/>
      <c r="JIU62" s="1116"/>
      <c r="JIV62" s="1116"/>
      <c r="JIW62" s="1116"/>
      <c r="JIX62" s="1116"/>
      <c r="JIY62" s="1116"/>
      <c r="JIZ62" s="1116"/>
      <c r="JJA62" s="1116"/>
      <c r="JJB62" s="1116"/>
      <c r="JJC62" s="1116"/>
      <c r="JJD62" s="1116"/>
      <c r="JJE62" s="1116"/>
      <c r="JJF62" s="1116"/>
      <c r="JJG62" s="1116"/>
      <c r="JJH62" s="1116"/>
      <c r="JJI62" s="1116"/>
      <c r="JJJ62" s="1116"/>
      <c r="JJK62" s="1116"/>
      <c r="JJL62" s="1116"/>
      <c r="JJM62" s="1116"/>
      <c r="JJN62" s="1116"/>
      <c r="JJO62" s="1116"/>
      <c r="JJP62" s="1116"/>
      <c r="JJQ62" s="1116"/>
      <c r="JJR62" s="1116"/>
      <c r="JJS62" s="1116"/>
      <c r="JJT62" s="1116"/>
      <c r="JJU62" s="1116"/>
      <c r="JJV62" s="1116"/>
      <c r="JJW62" s="1116"/>
      <c r="JJX62" s="1116"/>
      <c r="JJY62" s="1116"/>
      <c r="JJZ62" s="1116"/>
      <c r="JKA62" s="1116"/>
      <c r="JKB62" s="1116"/>
      <c r="JKC62" s="1116"/>
      <c r="JKD62" s="1116"/>
      <c r="JKE62" s="1116"/>
      <c r="JKF62" s="1116"/>
      <c r="JKG62" s="1116"/>
      <c r="JKH62" s="1116"/>
      <c r="JKI62" s="1116"/>
      <c r="JKJ62" s="1116"/>
      <c r="JKK62" s="1116"/>
      <c r="JKL62" s="1116"/>
      <c r="JKM62" s="1116"/>
      <c r="JKN62" s="1116"/>
      <c r="JKO62" s="1116"/>
      <c r="JKP62" s="1116"/>
      <c r="JKQ62" s="1116"/>
      <c r="JKR62" s="1116"/>
      <c r="JKS62" s="1116"/>
      <c r="JKT62" s="1116"/>
      <c r="JKU62" s="1116"/>
      <c r="JKV62" s="1116"/>
      <c r="JKW62" s="1116"/>
      <c r="JKX62" s="1116"/>
      <c r="JKY62" s="1116"/>
      <c r="JKZ62" s="1116"/>
      <c r="JLA62" s="1116"/>
      <c r="JLB62" s="1116"/>
      <c r="JLC62" s="1116"/>
      <c r="JLD62" s="1116"/>
      <c r="JLE62" s="1116"/>
      <c r="JLF62" s="1116"/>
      <c r="JLG62" s="1116"/>
      <c r="JLH62" s="1116"/>
      <c r="JLI62" s="1116"/>
      <c r="JLJ62" s="1116"/>
      <c r="JLK62" s="1116"/>
      <c r="JLL62" s="1116"/>
      <c r="JLM62" s="1116"/>
      <c r="JLN62" s="1116"/>
      <c r="JLO62" s="1116"/>
      <c r="JLP62" s="1116"/>
      <c r="JLQ62" s="1116"/>
      <c r="JLR62" s="1116"/>
      <c r="JLS62" s="1116"/>
      <c r="JLT62" s="1116"/>
      <c r="JLU62" s="1116"/>
      <c r="JLV62" s="1116"/>
      <c r="JLW62" s="1116"/>
      <c r="JLX62" s="1116"/>
      <c r="JLY62" s="1116"/>
      <c r="JLZ62" s="1116"/>
      <c r="JMA62" s="1116"/>
      <c r="JMB62" s="1116"/>
      <c r="JMC62" s="1116"/>
      <c r="JMD62" s="1116"/>
      <c r="JME62" s="1116"/>
      <c r="JMF62" s="1116"/>
      <c r="JMG62" s="1116"/>
      <c r="JMH62" s="1116"/>
      <c r="JMI62" s="1116"/>
      <c r="JMJ62" s="1116"/>
      <c r="JMK62" s="1116"/>
      <c r="JML62" s="1116"/>
      <c r="JMM62" s="1116"/>
      <c r="JMN62" s="1116"/>
      <c r="JMO62" s="1116"/>
      <c r="JMP62" s="1116"/>
      <c r="JMQ62" s="1116"/>
      <c r="JMR62" s="1116"/>
      <c r="JMS62" s="1116"/>
      <c r="JMT62" s="1116"/>
      <c r="JMU62" s="1116"/>
      <c r="JMV62" s="1116"/>
      <c r="JMW62" s="1116"/>
      <c r="JMX62" s="1116"/>
      <c r="JMY62" s="1116"/>
      <c r="JMZ62" s="1116"/>
      <c r="JNA62" s="1116"/>
      <c r="JNB62" s="1116"/>
      <c r="JNC62" s="1116"/>
      <c r="JND62" s="1116"/>
      <c r="JNE62" s="1116"/>
      <c r="JNF62" s="1116"/>
      <c r="JNG62" s="1116"/>
      <c r="JNH62" s="1116"/>
      <c r="JNI62" s="1116"/>
      <c r="JNJ62" s="1116"/>
      <c r="JNK62" s="1116"/>
      <c r="JNL62" s="1116"/>
      <c r="JNM62" s="1116"/>
      <c r="JNN62" s="1116"/>
      <c r="JNO62" s="1116"/>
      <c r="JNP62" s="1116"/>
      <c r="JNQ62" s="1116"/>
      <c r="JNR62" s="1116"/>
      <c r="JNS62" s="1116"/>
      <c r="JNT62" s="1116"/>
      <c r="JNU62" s="1116"/>
      <c r="JNV62" s="1116"/>
      <c r="JNW62" s="1116"/>
      <c r="JNX62" s="1116"/>
      <c r="JNY62" s="1116"/>
      <c r="JNZ62" s="1116"/>
      <c r="JOA62" s="1116"/>
      <c r="JOB62" s="1116"/>
      <c r="JOC62" s="1116"/>
      <c r="JOD62" s="1116"/>
      <c r="JOE62" s="1116"/>
      <c r="JOF62" s="1116"/>
      <c r="JOG62" s="1116"/>
      <c r="JOH62" s="1116"/>
      <c r="JOI62" s="1116"/>
      <c r="JOJ62" s="1116"/>
      <c r="JOK62" s="1116"/>
      <c r="JOL62" s="1116"/>
      <c r="JOM62" s="1116"/>
      <c r="JON62" s="1116"/>
      <c r="JOO62" s="1116"/>
      <c r="JOP62" s="1116"/>
      <c r="JOQ62" s="1116"/>
      <c r="JOR62" s="1116"/>
      <c r="JOS62" s="1116"/>
      <c r="JOT62" s="1116"/>
      <c r="JOU62" s="1116"/>
      <c r="JOV62" s="1116"/>
      <c r="JOW62" s="1116"/>
      <c r="JOX62" s="1116"/>
      <c r="JOY62" s="1116"/>
      <c r="JOZ62" s="1116"/>
      <c r="JPA62" s="1116"/>
      <c r="JPB62" s="1116"/>
      <c r="JPC62" s="1116"/>
      <c r="JPD62" s="1116"/>
      <c r="JPE62" s="1116"/>
      <c r="JPF62" s="1116"/>
      <c r="JPG62" s="1116"/>
      <c r="JPH62" s="1116"/>
      <c r="JPI62" s="1116"/>
      <c r="JPJ62" s="1116"/>
      <c r="JPK62" s="1116"/>
      <c r="JPL62" s="1116"/>
      <c r="JPM62" s="1116"/>
      <c r="JPN62" s="1116"/>
      <c r="JPO62" s="1116"/>
      <c r="JPP62" s="1116"/>
      <c r="JPQ62" s="1116"/>
      <c r="JPR62" s="1116"/>
      <c r="JPS62" s="1116"/>
      <c r="JPT62" s="1116"/>
      <c r="JPU62" s="1116"/>
      <c r="JPV62" s="1116"/>
      <c r="JPW62" s="1116"/>
      <c r="JPX62" s="1116"/>
      <c r="JPY62" s="1116"/>
      <c r="JPZ62" s="1116"/>
      <c r="JQA62" s="1116"/>
      <c r="JQB62" s="1116"/>
      <c r="JQC62" s="1116"/>
      <c r="JQD62" s="1116"/>
      <c r="JQE62" s="1116"/>
      <c r="JQF62" s="1116"/>
      <c r="JQG62" s="1116"/>
      <c r="JQH62" s="1116"/>
      <c r="JQI62" s="1116"/>
      <c r="JQJ62" s="1116"/>
      <c r="JQK62" s="1116"/>
      <c r="JQL62" s="1116"/>
      <c r="JQM62" s="1116"/>
      <c r="JQN62" s="1116"/>
      <c r="JQO62" s="1116"/>
      <c r="JQP62" s="1116"/>
      <c r="JQQ62" s="1116"/>
      <c r="JQR62" s="1116"/>
      <c r="JQS62" s="1116"/>
      <c r="JQT62" s="1116"/>
      <c r="JQU62" s="1116"/>
      <c r="JQV62" s="1116"/>
      <c r="JQW62" s="1116"/>
      <c r="JQX62" s="1116"/>
      <c r="JQY62" s="1116"/>
      <c r="JQZ62" s="1116"/>
      <c r="JRA62" s="1116"/>
      <c r="JRB62" s="1116"/>
      <c r="JRC62" s="1116"/>
      <c r="JRD62" s="1116"/>
      <c r="JRE62" s="1116"/>
      <c r="JRF62" s="1116"/>
      <c r="JRG62" s="1116"/>
      <c r="JRH62" s="1116"/>
      <c r="JRI62" s="1116"/>
      <c r="JRJ62" s="1116"/>
      <c r="JRK62" s="1116"/>
      <c r="JRL62" s="1116"/>
      <c r="JRM62" s="1116"/>
      <c r="JRN62" s="1116"/>
      <c r="JRO62" s="1116"/>
      <c r="JRP62" s="1116"/>
      <c r="JRQ62" s="1116"/>
      <c r="JRR62" s="1116"/>
      <c r="JRS62" s="1116"/>
      <c r="JRT62" s="1116"/>
      <c r="JRU62" s="1116"/>
      <c r="JRV62" s="1116"/>
      <c r="JRW62" s="1116"/>
      <c r="JRX62" s="1116"/>
      <c r="JRY62" s="1116"/>
      <c r="JRZ62" s="1116"/>
      <c r="JSA62" s="1116"/>
      <c r="JSB62" s="1116"/>
      <c r="JSC62" s="1116"/>
      <c r="JSD62" s="1116"/>
      <c r="JSE62" s="1116"/>
      <c r="JSF62" s="1116"/>
      <c r="JSG62" s="1116"/>
      <c r="JSH62" s="1116"/>
      <c r="JSI62" s="1116"/>
      <c r="JSJ62" s="1116"/>
      <c r="JSK62" s="1116"/>
      <c r="JSL62" s="1116"/>
      <c r="JSM62" s="1116"/>
      <c r="JSN62" s="1116"/>
      <c r="JSO62" s="1116"/>
      <c r="JSP62" s="1116"/>
      <c r="JSQ62" s="1116"/>
      <c r="JSR62" s="1116"/>
      <c r="JSS62" s="1116"/>
      <c r="JST62" s="1116"/>
      <c r="JSU62" s="1116"/>
      <c r="JSV62" s="1116"/>
      <c r="JSW62" s="1116"/>
      <c r="JSX62" s="1116"/>
      <c r="JSY62" s="1116"/>
      <c r="JSZ62" s="1116"/>
      <c r="JTA62" s="1116"/>
      <c r="JTB62" s="1116"/>
      <c r="JTC62" s="1116"/>
      <c r="JTD62" s="1116"/>
      <c r="JTE62" s="1116"/>
      <c r="JTF62" s="1116"/>
      <c r="JTG62" s="1116"/>
      <c r="JTH62" s="1116"/>
      <c r="JTI62" s="1116"/>
      <c r="JTJ62" s="1116"/>
      <c r="JTK62" s="1116"/>
      <c r="JTL62" s="1116"/>
      <c r="JTM62" s="1116"/>
      <c r="JTN62" s="1116"/>
      <c r="JTO62" s="1116"/>
      <c r="JTP62" s="1116"/>
      <c r="JTQ62" s="1116"/>
      <c r="JTR62" s="1116"/>
      <c r="JTS62" s="1116"/>
      <c r="JTT62" s="1116"/>
      <c r="JTU62" s="1116"/>
      <c r="JTV62" s="1116"/>
      <c r="JTW62" s="1116"/>
      <c r="JTX62" s="1116"/>
      <c r="JTY62" s="1116"/>
      <c r="JTZ62" s="1116"/>
      <c r="JUA62" s="1116"/>
      <c r="JUB62" s="1116"/>
      <c r="JUC62" s="1116"/>
      <c r="JUD62" s="1116"/>
      <c r="JUE62" s="1116"/>
      <c r="JUF62" s="1116"/>
      <c r="JUG62" s="1116"/>
      <c r="JUH62" s="1116"/>
      <c r="JUI62" s="1116"/>
      <c r="JUJ62" s="1116"/>
      <c r="JUK62" s="1116"/>
      <c r="JUL62" s="1116"/>
      <c r="JUM62" s="1116"/>
      <c r="JUN62" s="1116"/>
      <c r="JUO62" s="1116"/>
      <c r="JUP62" s="1116"/>
      <c r="JUQ62" s="1116"/>
      <c r="JUR62" s="1116"/>
      <c r="JUS62" s="1116"/>
      <c r="JUT62" s="1116"/>
      <c r="JUU62" s="1116"/>
      <c r="JUV62" s="1116"/>
      <c r="JUW62" s="1116"/>
      <c r="JUX62" s="1116"/>
      <c r="JUY62" s="1116"/>
      <c r="JUZ62" s="1116"/>
      <c r="JVA62" s="1116"/>
      <c r="JVB62" s="1116"/>
      <c r="JVC62" s="1116"/>
      <c r="JVD62" s="1116"/>
      <c r="JVE62" s="1116"/>
      <c r="JVF62" s="1116"/>
      <c r="JVG62" s="1116"/>
      <c r="JVH62" s="1116"/>
      <c r="JVI62" s="1116"/>
      <c r="JVJ62" s="1116"/>
      <c r="JVK62" s="1116"/>
      <c r="JVL62" s="1116"/>
      <c r="JVM62" s="1116"/>
      <c r="JVN62" s="1116"/>
      <c r="JVO62" s="1116"/>
      <c r="JVP62" s="1116"/>
      <c r="JVQ62" s="1116"/>
      <c r="JVR62" s="1116"/>
      <c r="JVS62" s="1116"/>
      <c r="JVT62" s="1116"/>
      <c r="JVU62" s="1116"/>
      <c r="JVV62" s="1116"/>
      <c r="JVW62" s="1116"/>
      <c r="JVX62" s="1116"/>
      <c r="JVY62" s="1116"/>
      <c r="JVZ62" s="1116"/>
      <c r="JWA62" s="1116"/>
      <c r="JWB62" s="1116"/>
      <c r="JWC62" s="1116"/>
      <c r="JWD62" s="1116"/>
      <c r="JWE62" s="1116"/>
      <c r="JWF62" s="1116"/>
      <c r="JWG62" s="1116"/>
      <c r="JWH62" s="1116"/>
      <c r="JWI62" s="1116"/>
      <c r="JWJ62" s="1116"/>
      <c r="JWK62" s="1116"/>
      <c r="JWL62" s="1116"/>
      <c r="JWM62" s="1116"/>
      <c r="JWN62" s="1116"/>
      <c r="JWO62" s="1116"/>
      <c r="JWP62" s="1116"/>
      <c r="JWQ62" s="1116"/>
      <c r="JWR62" s="1116"/>
      <c r="JWS62" s="1116"/>
      <c r="JWT62" s="1116"/>
      <c r="JWU62" s="1116"/>
      <c r="JWV62" s="1116"/>
      <c r="JWW62" s="1116"/>
      <c r="JWX62" s="1116"/>
      <c r="JWY62" s="1116"/>
      <c r="JWZ62" s="1116"/>
      <c r="JXA62" s="1116"/>
      <c r="JXB62" s="1116"/>
      <c r="JXC62" s="1116"/>
      <c r="JXD62" s="1116"/>
      <c r="JXE62" s="1116"/>
      <c r="JXF62" s="1116"/>
      <c r="JXG62" s="1116"/>
      <c r="JXH62" s="1116"/>
      <c r="JXI62" s="1116"/>
      <c r="JXJ62" s="1116"/>
      <c r="JXK62" s="1116"/>
      <c r="JXL62" s="1116"/>
      <c r="JXM62" s="1116"/>
      <c r="JXN62" s="1116"/>
      <c r="JXO62" s="1116"/>
      <c r="JXP62" s="1116"/>
      <c r="JXQ62" s="1116"/>
      <c r="JXR62" s="1116"/>
      <c r="JXS62" s="1116"/>
      <c r="JXT62" s="1116"/>
      <c r="JXU62" s="1116"/>
      <c r="JXV62" s="1116"/>
      <c r="JXW62" s="1116"/>
      <c r="JXX62" s="1116"/>
      <c r="JXY62" s="1116"/>
      <c r="JXZ62" s="1116"/>
      <c r="JYA62" s="1116"/>
      <c r="JYB62" s="1116"/>
      <c r="JYC62" s="1116"/>
      <c r="JYD62" s="1116"/>
      <c r="JYE62" s="1116"/>
      <c r="JYF62" s="1116"/>
      <c r="JYG62" s="1116"/>
      <c r="JYH62" s="1116"/>
      <c r="JYI62" s="1116"/>
      <c r="JYJ62" s="1116"/>
      <c r="JYK62" s="1116"/>
      <c r="JYL62" s="1116"/>
      <c r="JYM62" s="1116"/>
      <c r="JYN62" s="1116"/>
      <c r="JYO62" s="1116"/>
      <c r="JYP62" s="1116"/>
      <c r="JYQ62" s="1116"/>
      <c r="JYR62" s="1116"/>
      <c r="JYS62" s="1116"/>
      <c r="JYT62" s="1116"/>
      <c r="JYU62" s="1116"/>
      <c r="JYV62" s="1116"/>
      <c r="JYW62" s="1116"/>
      <c r="JYX62" s="1116"/>
      <c r="JYY62" s="1116"/>
      <c r="JYZ62" s="1116"/>
      <c r="JZA62" s="1116"/>
      <c r="JZB62" s="1116"/>
      <c r="JZC62" s="1116"/>
      <c r="JZD62" s="1116"/>
      <c r="JZE62" s="1116"/>
      <c r="JZF62" s="1116"/>
      <c r="JZG62" s="1116"/>
      <c r="JZH62" s="1116"/>
      <c r="JZI62" s="1116"/>
      <c r="JZJ62" s="1116"/>
      <c r="JZK62" s="1116"/>
      <c r="JZL62" s="1116"/>
      <c r="JZM62" s="1116"/>
      <c r="JZN62" s="1116"/>
      <c r="JZO62" s="1116"/>
      <c r="JZP62" s="1116"/>
      <c r="JZQ62" s="1116"/>
      <c r="JZR62" s="1116"/>
      <c r="JZS62" s="1116"/>
      <c r="JZT62" s="1116"/>
      <c r="JZU62" s="1116"/>
      <c r="JZV62" s="1116"/>
      <c r="JZW62" s="1116"/>
      <c r="JZX62" s="1116"/>
      <c r="JZY62" s="1116"/>
      <c r="JZZ62" s="1116"/>
      <c r="KAA62" s="1116"/>
      <c r="KAB62" s="1116"/>
      <c r="KAC62" s="1116"/>
      <c r="KAD62" s="1116"/>
      <c r="KAE62" s="1116"/>
      <c r="KAF62" s="1116"/>
      <c r="KAG62" s="1116"/>
      <c r="KAH62" s="1116"/>
      <c r="KAI62" s="1116"/>
      <c r="KAJ62" s="1116"/>
      <c r="KAK62" s="1116"/>
      <c r="KAL62" s="1116"/>
      <c r="KAM62" s="1116"/>
      <c r="KAN62" s="1116"/>
      <c r="KAO62" s="1116"/>
      <c r="KAP62" s="1116"/>
      <c r="KAQ62" s="1116"/>
      <c r="KAR62" s="1116"/>
      <c r="KAS62" s="1116"/>
      <c r="KAT62" s="1116"/>
      <c r="KAU62" s="1116"/>
      <c r="KAV62" s="1116"/>
      <c r="KAW62" s="1116"/>
      <c r="KAX62" s="1116"/>
      <c r="KAY62" s="1116"/>
      <c r="KAZ62" s="1116"/>
      <c r="KBA62" s="1116"/>
      <c r="KBB62" s="1116"/>
      <c r="KBC62" s="1116"/>
      <c r="KBD62" s="1116"/>
      <c r="KBE62" s="1116"/>
      <c r="KBF62" s="1116"/>
      <c r="KBG62" s="1116"/>
      <c r="KBH62" s="1116"/>
      <c r="KBI62" s="1116"/>
      <c r="KBJ62" s="1116"/>
      <c r="KBK62" s="1116"/>
      <c r="KBL62" s="1116"/>
      <c r="KBM62" s="1116"/>
      <c r="KBN62" s="1116"/>
      <c r="KBO62" s="1116"/>
      <c r="KBP62" s="1116"/>
      <c r="KBQ62" s="1116"/>
      <c r="KBR62" s="1116"/>
      <c r="KBS62" s="1116"/>
      <c r="KBT62" s="1116"/>
      <c r="KBU62" s="1116"/>
      <c r="KBV62" s="1116"/>
      <c r="KBW62" s="1116"/>
      <c r="KBX62" s="1116"/>
      <c r="KBY62" s="1116"/>
      <c r="KBZ62" s="1116"/>
      <c r="KCA62" s="1116"/>
      <c r="KCB62" s="1116"/>
      <c r="KCC62" s="1116"/>
      <c r="KCD62" s="1116"/>
      <c r="KCE62" s="1116"/>
      <c r="KCF62" s="1116"/>
      <c r="KCG62" s="1116"/>
      <c r="KCH62" s="1116"/>
      <c r="KCI62" s="1116"/>
      <c r="KCJ62" s="1116"/>
      <c r="KCK62" s="1116"/>
      <c r="KCL62" s="1116"/>
      <c r="KCM62" s="1116"/>
      <c r="KCN62" s="1116"/>
      <c r="KCO62" s="1116"/>
      <c r="KCP62" s="1116"/>
      <c r="KCQ62" s="1116"/>
      <c r="KCR62" s="1116"/>
      <c r="KCS62" s="1116"/>
      <c r="KCT62" s="1116"/>
      <c r="KCU62" s="1116"/>
      <c r="KCV62" s="1116"/>
      <c r="KCW62" s="1116"/>
      <c r="KCX62" s="1116"/>
      <c r="KCY62" s="1116"/>
      <c r="KCZ62" s="1116"/>
      <c r="KDA62" s="1116"/>
      <c r="KDB62" s="1116"/>
      <c r="KDC62" s="1116"/>
      <c r="KDD62" s="1116"/>
      <c r="KDE62" s="1116"/>
      <c r="KDF62" s="1116"/>
      <c r="KDG62" s="1116"/>
      <c r="KDH62" s="1116"/>
      <c r="KDI62" s="1116"/>
      <c r="KDJ62" s="1116"/>
      <c r="KDK62" s="1116"/>
      <c r="KDL62" s="1116"/>
      <c r="KDM62" s="1116"/>
      <c r="KDN62" s="1116"/>
      <c r="KDO62" s="1116"/>
      <c r="KDP62" s="1116"/>
      <c r="KDQ62" s="1116"/>
      <c r="KDR62" s="1116"/>
      <c r="KDS62" s="1116"/>
      <c r="KDT62" s="1116"/>
      <c r="KDU62" s="1116"/>
      <c r="KDV62" s="1116"/>
      <c r="KDW62" s="1116"/>
      <c r="KDX62" s="1116"/>
      <c r="KDY62" s="1116"/>
      <c r="KDZ62" s="1116"/>
      <c r="KEA62" s="1116"/>
      <c r="KEB62" s="1116"/>
      <c r="KEC62" s="1116"/>
      <c r="KED62" s="1116"/>
      <c r="KEE62" s="1116"/>
      <c r="KEF62" s="1116"/>
      <c r="KEG62" s="1116"/>
      <c r="KEH62" s="1116"/>
      <c r="KEI62" s="1116"/>
      <c r="KEJ62" s="1116"/>
      <c r="KEK62" s="1116"/>
      <c r="KEL62" s="1116"/>
      <c r="KEM62" s="1116"/>
      <c r="KEN62" s="1116"/>
      <c r="KEO62" s="1116"/>
      <c r="KEP62" s="1116"/>
      <c r="KEQ62" s="1116"/>
      <c r="KER62" s="1116"/>
      <c r="KES62" s="1116"/>
      <c r="KET62" s="1116"/>
      <c r="KEU62" s="1116"/>
      <c r="KEV62" s="1116"/>
      <c r="KEW62" s="1116"/>
      <c r="KEX62" s="1116"/>
      <c r="KEY62" s="1116"/>
      <c r="KEZ62" s="1116"/>
      <c r="KFA62" s="1116"/>
      <c r="KFB62" s="1116"/>
      <c r="KFC62" s="1116"/>
      <c r="KFD62" s="1116"/>
      <c r="KFE62" s="1116"/>
      <c r="KFF62" s="1116"/>
      <c r="KFG62" s="1116"/>
      <c r="KFH62" s="1116"/>
      <c r="KFI62" s="1116"/>
      <c r="KFJ62" s="1116"/>
      <c r="KFK62" s="1116"/>
      <c r="KFL62" s="1116"/>
      <c r="KFM62" s="1116"/>
      <c r="KFN62" s="1116"/>
      <c r="KFO62" s="1116"/>
      <c r="KFP62" s="1116"/>
      <c r="KFQ62" s="1116"/>
      <c r="KFR62" s="1116"/>
      <c r="KFS62" s="1116"/>
      <c r="KFT62" s="1116"/>
      <c r="KFU62" s="1116"/>
      <c r="KFV62" s="1116"/>
      <c r="KFW62" s="1116"/>
      <c r="KFX62" s="1116"/>
      <c r="KFY62" s="1116"/>
      <c r="KFZ62" s="1116"/>
      <c r="KGA62" s="1116"/>
      <c r="KGB62" s="1116"/>
      <c r="KGC62" s="1116"/>
      <c r="KGD62" s="1116"/>
      <c r="KGE62" s="1116"/>
      <c r="KGF62" s="1116"/>
      <c r="KGG62" s="1116"/>
      <c r="KGH62" s="1116"/>
      <c r="KGI62" s="1116"/>
      <c r="KGJ62" s="1116"/>
      <c r="KGK62" s="1116"/>
      <c r="KGL62" s="1116"/>
      <c r="KGM62" s="1116"/>
      <c r="KGN62" s="1116"/>
      <c r="KGO62" s="1116"/>
      <c r="KGP62" s="1116"/>
      <c r="KGQ62" s="1116"/>
      <c r="KGR62" s="1116"/>
      <c r="KGS62" s="1116"/>
      <c r="KGT62" s="1116"/>
      <c r="KGU62" s="1116"/>
      <c r="KGV62" s="1116"/>
      <c r="KGW62" s="1116"/>
      <c r="KGX62" s="1116"/>
      <c r="KGY62" s="1116"/>
      <c r="KGZ62" s="1116"/>
      <c r="KHA62" s="1116"/>
      <c r="KHB62" s="1116"/>
      <c r="KHC62" s="1116"/>
      <c r="KHD62" s="1116"/>
      <c r="KHE62" s="1116"/>
      <c r="KHF62" s="1116"/>
      <c r="KHG62" s="1116"/>
      <c r="KHH62" s="1116"/>
      <c r="KHI62" s="1116"/>
      <c r="KHJ62" s="1116"/>
      <c r="KHK62" s="1116"/>
      <c r="KHL62" s="1116"/>
      <c r="KHM62" s="1116"/>
      <c r="KHN62" s="1116"/>
      <c r="KHO62" s="1116"/>
      <c r="KHP62" s="1116"/>
      <c r="KHQ62" s="1116"/>
      <c r="KHR62" s="1116"/>
      <c r="KHS62" s="1116"/>
      <c r="KHT62" s="1116"/>
      <c r="KHU62" s="1116"/>
      <c r="KHV62" s="1116"/>
      <c r="KHW62" s="1116"/>
      <c r="KHX62" s="1116"/>
      <c r="KHY62" s="1116"/>
      <c r="KHZ62" s="1116"/>
      <c r="KIA62" s="1116"/>
      <c r="KIB62" s="1116"/>
      <c r="KIC62" s="1116"/>
      <c r="KID62" s="1116"/>
      <c r="KIE62" s="1116"/>
      <c r="KIF62" s="1116"/>
      <c r="KIG62" s="1116"/>
      <c r="KIH62" s="1116"/>
      <c r="KII62" s="1116"/>
      <c r="KIJ62" s="1116"/>
      <c r="KIK62" s="1116"/>
      <c r="KIL62" s="1116"/>
      <c r="KIM62" s="1116"/>
      <c r="KIN62" s="1116"/>
      <c r="KIO62" s="1116"/>
      <c r="KIP62" s="1116"/>
      <c r="KIQ62" s="1116"/>
      <c r="KIR62" s="1116"/>
      <c r="KIS62" s="1116"/>
      <c r="KIT62" s="1116"/>
      <c r="KIU62" s="1116"/>
      <c r="KIV62" s="1116"/>
      <c r="KIW62" s="1116"/>
      <c r="KIX62" s="1116"/>
      <c r="KIY62" s="1116"/>
      <c r="KIZ62" s="1116"/>
      <c r="KJA62" s="1116"/>
      <c r="KJB62" s="1116"/>
      <c r="KJC62" s="1116"/>
      <c r="KJD62" s="1116"/>
      <c r="KJE62" s="1116"/>
      <c r="KJF62" s="1116"/>
      <c r="KJG62" s="1116"/>
      <c r="KJH62" s="1116"/>
      <c r="KJI62" s="1116"/>
      <c r="KJJ62" s="1116"/>
      <c r="KJK62" s="1116"/>
      <c r="KJL62" s="1116"/>
      <c r="KJM62" s="1116"/>
      <c r="KJN62" s="1116"/>
      <c r="KJO62" s="1116"/>
      <c r="KJP62" s="1116"/>
      <c r="KJQ62" s="1116"/>
      <c r="KJR62" s="1116"/>
      <c r="KJS62" s="1116"/>
      <c r="KJT62" s="1116"/>
      <c r="KJU62" s="1116"/>
      <c r="KJV62" s="1116"/>
      <c r="KJW62" s="1116"/>
      <c r="KJX62" s="1116"/>
      <c r="KJY62" s="1116"/>
      <c r="KJZ62" s="1116"/>
      <c r="KKA62" s="1116"/>
      <c r="KKB62" s="1116"/>
      <c r="KKC62" s="1116"/>
      <c r="KKD62" s="1116"/>
      <c r="KKE62" s="1116"/>
      <c r="KKF62" s="1116"/>
      <c r="KKG62" s="1116"/>
      <c r="KKH62" s="1116"/>
      <c r="KKI62" s="1116"/>
      <c r="KKJ62" s="1116"/>
      <c r="KKK62" s="1116"/>
      <c r="KKL62" s="1116"/>
      <c r="KKM62" s="1116"/>
      <c r="KKN62" s="1116"/>
      <c r="KKO62" s="1116"/>
      <c r="KKP62" s="1116"/>
      <c r="KKQ62" s="1116"/>
      <c r="KKR62" s="1116"/>
      <c r="KKS62" s="1116"/>
      <c r="KKT62" s="1116"/>
      <c r="KKU62" s="1116"/>
      <c r="KKV62" s="1116"/>
      <c r="KKW62" s="1116"/>
      <c r="KKX62" s="1116"/>
      <c r="KKY62" s="1116"/>
      <c r="KKZ62" s="1116"/>
      <c r="KLA62" s="1116"/>
      <c r="KLB62" s="1116"/>
      <c r="KLC62" s="1116"/>
      <c r="KLD62" s="1116"/>
      <c r="KLE62" s="1116"/>
      <c r="KLF62" s="1116"/>
      <c r="KLG62" s="1116"/>
      <c r="KLH62" s="1116"/>
      <c r="KLI62" s="1116"/>
      <c r="KLJ62" s="1116"/>
      <c r="KLK62" s="1116"/>
      <c r="KLL62" s="1116"/>
      <c r="KLM62" s="1116"/>
      <c r="KLN62" s="1116"/>
      <c r="KLO62" s="1116"/>
      <c r="KLP62" s="1116"/>
      <c r="KLQ62" s="1116"/>
      <c r="KLR62" s="1116"/>
      <c r="KLS62" s="1116"/>
      <c r="KLT62" s="1116"/>
      <c r="KLU62" s="1116"/>
      <c r="KLV62" s="1116"/>
      <c r="KLW62" s="1116"/>
      <c r="KLX62" s="1116"/>
      <c r="KLY62" s="1116"/>
      <c r="KLZ62" s="1116"/>
      <c r="KMA62" s="1116"/>
      <c r="KMB62" s="1116"/>
      <c r="KMC62" s="1116"/>
      <c r="KMD62" s="1116"/>
      <c r="KME62" s="1116"/>
      <c r="KMF62" s="1116"/>
      <c r="KMG62" s="1116"/>
      <c r="KMH62" s="1116"/>
      <c r="KMI62" s="1116"/>
      <c r="KMJ62" s="1116"/>
      <c r="KMK62" s="1116"/>
      <c r="KML62" s="1116"/>
      <c r="KMM62" s="1116"/>
      <c r="KMN62" s="1116"/>
      <c r="KMO62" s="1116"/>
      <c r="KMP62" s="1116"/>
      <c r="KMQ62" s="1116"/>
      <c r="KMR62" s="1116"/>
      <c r="KMS62" s="1116"/>
      <c r="KMT62" s="1116"/>
      <c r="KMU62" s="1116"/>
      <c r="KMV62" s="1116"/>
      <c r="KMW62" s="1116"/>
      <c r="KMX62" s="1116"/>
      <c r="KMY62" s="1116"/>
      <c r="KMZ62" s="1116"/>
      <c r="KNA62" s="1116"/>
      <c r="KNB62" s="1116"/>
      <c r="KNC62" s="1116"/>
      <c r="KND62" s="1116"/>
      <c r="KNE62" s="1116"/>
      <c r="KNF62" s="1116"/>
      <c r="KNG62" s="1116"/>
      <c r="KNH62" s="1116"/>
      <c r="KNI62" s="1116"/>
      <c r="KNJ62" s="1116"/>
      <c r="KNK62" s="1116"/>
      <c r="KNL62" s="1116"/>
      <c r="KNM62" s="1116"/>
      <c r="KNN62" s="1116"/>
      <c r="KNO62" s="1116"/>
      <c r="KNP62" s="1116"/>
      <c r="KNQ62" s="1116"/>
      <c r="KNR62" s="1116"/>
      <c r="KNS62" s="1116"/>
      <c r="KNT62" s="1116"/>
      <c r="KNU62" s="1116"/>
      <c r="KNV62" s="1116"/>
      <c r="KNW62" s="1116"/>
      <c r="KNX62" s="1116"/>
      <c r="KNY62" s="1116"/>
      <c r="KNZ62" s="1116"/>
      <c r="KOA62" s="1116"/>
      <c r="KOB62" s="1116"/>
      <c r="KOC62" s="1116"/>
      <c r="KOD62" s="1116"/>
      <c r="KOE62" s="1116"/>
      <c r="KOF62" s="1116"/>
      <c r="KOG62" s="1116"/>
      <c r="KOH62" s="1116"/>
      <c r="KOI62" s="1116"/>
      <c r="KOJ62" s="1116"/>
      <c r="KOK62" s="1116"/>
      <c r="KOL62" s="1116"/>
      <c r="KOM62" s="1116"/>
      <c r="KON62" s="1116"/>
      <c r="KOO62" s="1116"/>
      <c r="KOP62" s="1116"/>
      <c r="KOQ62" s="1116"/>
      <c r="KOR62" s="1116"/>
      <c r="KOS62" s="1116"/>
      <c r="KOT62" s="1116"/>
      <c r="KOU62" s="1116"/>
      <c r="KOV62" s="1116"/>
      <c r="KOW62" s="1116"/>
      <c r="KOX62" s="1116"/>
      <c r="KOY62" s="1116"/>
      <c r="KOZ62" s="1116"/>
      <c r="KPA62" s="1116"/>
      <c r="KPB62" s="1116"/>
      <c r="KPC62" s="1116"/>
      <c r="KPD62" s="1116"/>
      <c r="KPE62" s="1116"/>
      <c r="KPF62" s="1116"/>
      <c r="KPG62" s="1116"/>
      <c r="KPH62" s="1116"/>
      <c r="KPI62" s="1116"/>
      <c r="KPJ62" s="1116"/>
      <c r="KPK62" s="1116"/>
      <c r="KPL62" s="1116"/>
      <c r="KPM62" s="1116"/>
      <c r="KPN62" s="1116"/>
      <c r="KPO62" s="1116"/>
      <c r="KPP62" s="1116"/>
      <c r="KPQ62" s="1116"/>
      <c r="KPR62" s="1116"/>
      <c r="KPS62" s="1116"/>
      <c r="KPT62" s="1116"/>
      <c r="KPU62" s="1116"/>
      <c r="KPV62" s="1116"/>
      <c r="KPW62" s="1116"/>
      <c r="KPX62" s="1116"/>
      <c r="KPY62" s="1116"/>
      <c r="KPZ62" s="1116"/>
      <c r="KQA62" s="1116"/>
      <c r="KQB62" s="1116"/>
      <c r="KQC62" s="1116"/>
      <c r="KQD62" s="1116"/>
      <c r="KQE62" s="1116"/>
      <c r="KQF62" s="1116"/>
      <c r="KQG62" s="1116"/>
      <c r="KQH62" s="1116"/>
      <c r="KQI62" s="1116"/>
      <c r="KQJ62" s="1116"/>
      <c r="KQK62" s="1116"/>
      <c r="KQL62" s="1116"/>
      <c r="KQM62" s="1116"/>
      <c r="KQN62" s="1116"/>
      <c r="KQO62" s="1116"/>
      <c r="KQP62" s="1116"/>
      <c r="KQQ62" s="1116"/>
      <c r="KQR62" s="1116"/>
      <c r="KQS62" s="1116"/>
      <c r="KQT62" s="1116"/>
      <c r="KQU62" s="1116"/>
      <c r="KQV62" s="1116"/>
      <c r="KQW62" s="1116"/>
      <c r="KQX62" s="1116"/>
      <c r="KQY62" s="1116"/>
      <c r="KQZ62" s="1116"/>
      <c r="KRA62" s="1116"/>
      <c r="KRB62" s="1116"/>
      <c r="KRC62" s="1116"/>
      <c r="KRD62" s="1116"/>
      <c r="KRE62" s="1116"/>
      <c r="KRF62" s="1116"/>
      <c r="KRG62" s="1116"/>
      <c r="KRH62" s="1116"/>
      <c r="KRI62" s="1116"/>
      <c r="KRJ62" s="1116"/>
      <c r="KRK62" s="1116"/>
      <c r="KRL62" s="1116"/>
      <c r="KRM62" s="1116"/>
      <c r="KRN62" s="1116"/>
      <c r="KRO62" s="1116"/>
      <c r="KRP62" s="1116"/>
      <c r="KRQ62" s="1116"/>
      <c r="KRR62" s="1116"/>
      <c r="KRS62" s="1116"/>
      <c r="KRT62" s="1116"/>
      <c r="KRU62" s="1116"/>
      <c r="KRV62" s="1116"/>
      <c r="KRW62" s="1116"/>
      <c r="KRX62" s="1116"/>
      <c r="KRY62" s="1116"/>
      <c r="KRZ62" s="1116"/>
      <c r="KSA62" s="1116"/>
      <c r="KSB62" s="1116"/>
      <c r="KSC62" s="1116"/>
      <c r="KSD62" s="1116"/>
      <c r="KSE62" s="1116"/>
      <c r="KSF62" s="1116"/>
      <c r="KSG62" s="1116"/>
      <c r="KSH62" s="1116"/>
      <c r="KSI62" s="1116"/>
      <c r="KSJ62" s="1116"/>
      <c r="KSK62" s="1116"/>
      <c r="KSL62" s="1116"/>
      <c r="KSM62" s="1116"/>
      <c r="KSN62" s="1116"/>
      <c r="KSO62" s="1116"/>
      <c r="KSP62" s="1116"/>
      <c r="KSQ62" s="1116"/>
      <c r="KSR62" s="1116"/>
      <c r="KSS62" s="1116"/>
      <c r="KST62" s="1116"/>
      <c r="KSU62" s="1116"/>
      <c r="KSV62" s="1116"/>
      <c r="KSW62" s="1116"/>
      <c r="KSX62" s="1116"/>
      <c r="KSY62" s="1116"/>
      <c r="KSZ62" s="1116"/>
      <c r="KTA62" s="1116"/>
      <c r="KTB62" s="1116"/>
      <c r="KTC62" s="1116"/>
      <c r="KTD62" s="1116"/>
      <c r="KTE62" s="1116"/>
      <c r="KTF62" s="1116"/>
      <c r="KTG62" s="1116"/>
      <c r="KTH62" s="1116"/>
      <c r="KTI62" s="1116"/>
      <c r="KTJ62" s="1116"/>
      <c r="KTK62" s="1116"/>
      <c r="KTL62" s="1116"/>
      <c r="KTM62" s="1116"/>
      <c r="KTN62" s="1116"/>
      <c r="KTO62" s="1116"/>
      <c r="KTP62" s="1116"/>
      <c r="KTQ62" s="1116"/>
      <c r="KTR62" s="1116"/>
      <c r="KTS62" s="1116"/>
      <c r="KTT62" s="1116"/>
      <c r="KTU62" s="1116"/>
      <c r="KTV62" s="1116"/>
      <c r="KTW62" s="1116"/>
      <c r="KTX62" s="1116"/>
      <c r="KTY62" s="1116"/>
      <c r="KTZ62" s="1116"/>
      <c r="KUA62" s="1116"/>
      <c r="KUB62" s="1116"/>
      <c r="KUC62" s="1116"/>
      <c r="KUD62" s="1116"/>
      <c r="KUE62" s="1116"/>
      <c r="KUF62" s="1116"/>
      <c r="KUG62" s="1116"/>
      <c r="KUH62" s="1116"/>
      <c r="KUI62" s="1116"/>
      <c r="KUJ62" s="1116"/>
      <c r="KUK62" s="1116"/>
      <c r="KUL62" s="1116"/>
      <c r="KUM62" s="1116"/>
      <c r="KUN62" s="1116"/>
      <c r="KUO62" s="1116"/>
      <c r="KUP62" s="1116"/>
      <c r="KUQ62" s="1116"/>
      <c r="KUR62" s="1116"/>
      <c r="KUS62" s="1116"/>
      <c r="KUT62" s="1116"/>
      <c r="KUU62" s="1116"/>
      <c r="KUV62" s="1116"/>
      <c r="KUW62" s="1116"/>
      <c r="KUX62" s="1116"/>
      <c r="KUY62" s="1116"/>
      <c r="KUZ62" s="1116"/>
      <c r="KVA62" s="1116"/>
      <c r="KVB62" s="1116"/>
      <c r="KVC62" s="1116"/>
      <c r="KVD62" s="1116"/>
      <c r="KVE62" s="1116"/>
      <c r="KVF62" s="1116"/>
      <c r="KVG62" s="1116"/>
      <c r="KVH62" s="1116"/>
      <c r="KVI62" s="1116"/>
      <c r="KVJ62" s="1116"/>
      <c r="KVK62" s="1116"/>
      <c r="KVL62" s="1116"/>
      <c r="KVM62" s="1116"/>
      <c r="KVN62" s="1116"/>
      <c r="KVO62" s="1116"/>
      <c r="KVP62" s="1116"/>
      <c r="KVQ62" s="1116"/>
      <c r="KVR62" s="1116"/>
      <c r="KVS62" s="1116"/>
      <c r="KVT62" s="1116"/>
      <c r="KVU62" s="1116"/>
      <c r="KVV62" s="1116"/>
      <c r="KVW62" s="1116"/>
      <c r="KVX62" s="1116"/>
      <c r="KVY62" s="1116"/>
      <c r="KVZ62" s="1116"/>
      <c r="KWA62" s="1116"/>
      <c r="KWB62" s="1116"/>
      <c r="KWC62" s="1116"/>
      <c r="KWD62" s="1116"/>
      <c r="KWE62" s="1116"/>
      <c r="KWF62" s="1116"/>
      <c r="KWG62" s="1116"/>
      <c r="KWH62" s="1116"/>
      <c r="KWI62" s="1116"/>
      <c r="KWJ62" s="1116"/>
      <c r="KWK62" s="1116"/>
      <c r="KWL62" s="1116"/>
      <c r="KWM62" s="1116"/>
      <c r="KWN62" s="1116"/>
      <c r="KWO62" s="1116"/>
      <c r="KWP62" s="1116"/>
      <c r="KWQ62" s="1116"/>
      <c r="KWR62" s="1116"/>
      <c r="KWS62" s="1116"/>
      <c r="KWT62" s="1116"/>
      <c r="KWU62" s="1116"/>
      <c r="KWV62" s="1116"/>
      <c r="KWW62" s="1116"/>
      <c r="KWX62" s="1116"/>
      <c r="KWY62" s="1116"/>
      <c r="KWZ62" s="1116"/>
      <c r="KXA62" s="1116"/>
      <c r="KXB62" s="1116"/>
      <c r="KXC62" s="1116"/>
      <c r="KXD62" s="1116"/>
      <c r="KXE62" s="1116"/>
      <c r="KXF62" s="1116"/>
      <c r="KXG62" s="1116"/>
      <c r="KXH62" s="1116"/>
      <c r="KXI62" s="1116"/>
      <c r="KXJ62" s="1116"/>
      <c r="KXK62" s="1116"/>
      <c r="KXL62" s="1116"/>
      <c r="KXM62" s="1116"/>
      <c r="KXN62" s="1116"/>
      <c r="KXO62" s="1116"/>
      <c r="KXP62" s="1116"/>
      <c r="KXQ62" s="1116"/>
      <c r="KXR62" s="1116"/>
      <c r="KXS62" s="1116"/>
      <c r="KXT62" s="1116"/>
      <c r="KXU62" s="1116"/>
      <c r="KXV62" s="1116"/>
      <c r="KXW62" s="1116"/>
      <c r="KXX62" s="1116"/>
      <c r="KXY62" s="1116"/>
      <c r="KXZ62" s="1116"/>
      <c r="KYA62" s="1116"/>
      <c r="KYB62" s="1116"/>
      <c r="KYC62" s="1116"/>
      <c r="KYD62" s="1116"/>
      <c r="KYE62" s="1116"/>
      <c r="KYF62" s="1116"/>
      <c r="KYG62" s="1116"/>
      <c r="KYH62" s="1116"/>
      <c r="KYI62" s="1116"/>
      <c r="KYJ62" s="1116"/>
      <c r="KYK62" s="1116"/>
      <c r="KYL62" s="1116"/>
      <c r="KYM62" s="1116"/>
      <c r="KYN62" s="1116"/>
      <c r="KYO62" s="1116"/>
      <c r="KYP62" s="1116"/>
      <c r="KYQ62" s="1116"/>
      <c r="KYR62" s="1116"/>
      <c r="KYS62" s="1116"/>
      <c r="KYT62" s="1116"/>
      <c r="KYU62" s="1116"/>
      <c r="KYV62" s="1116"/>
      <c r="KYW62" s="1116"/>
      <c r="KYX62" s="1116"/>
      <c r="KYY62" s="1116"/>
      <c r="KYZ62" s="1116"/>
      <c r="KZA62" s="1116"/>
      <c r="KZB62" s="1116"/>
      <c r="KZC62" s="1116"/>
      <c r="KZD62" s="1116"/>
      <c r="KZE62" s="1116"/>
      <c r="KZF62" s="1116"/>
      <c r="KZG62" s="1116"/>
      <c r="KZH62" s="1116"/>
      <c r="KZI62" s="1116"/>
      <c r="KZJ62" s="1116"/>
      <c r="KZK62" s="1116"/>
      <c r="KZL62" s="1116"/>
      <c r="KZM62" s="1116"/>
      <c r="KZN62" s="1116"/>
      <c r="KZO62" s="1116"/>
      <c r="KZP62" s="1116"/>
      <c r="KZQ62" s="1116"/>
      <c r="KZR62" s="1116"/>
      <c r="KZS62" s="1116"/>
      <c r="KZT62" s="1116"/>
      <c r="KZU62" s="1116"/>
      <c r="KZV62" s="1116"/>
      <c r="KZW62" s="1116"/>
      <c r="KZX62" s="1116"/>
      <c r="KZY62" s="1116"/>
      <c r="KZZ62" s="1116"/>
      <c r="LAA62" s="1116"/>
      <c r="LAB62" s="1116"/>
      <c r="LAC62" s="1116"/>
      <c r="LAD62" s="1116"/>
      <c r="LAE62" s="1116"/>
      <c r="LAF62" s="1116"/>
      <c r="LAG62" s="1116"/>
      <c r="LAH62" s="1116"/>
      <c r="LAI62" s="1116"/>
      <c r="LAJ62" s="1116"/>
      <c r="LAK62" s="1116"/>
      <c r="LAL62" s="1116"/>
      <c r="LAM62" s="1116"/>
      <c r="LAN62" s="1116"/>
      <c r="LAO62" s="1116"/>
      <c r="LAP62" s="1116"/>
      <c r="LAQ62" s="1116"/>
      <c r="LAR62" s="1116"/>
      <c r="LAS62" s="1116"/>
      <c r="LAT62" s="1116"/>
      <c r="LAU62" s="1116"/>
      <c r="LAV62" s="1116"/>
      <c r="LAW62" s="1116"/>
      <c r="LAX62" s="1116"/>
      <c r="LAY62" s="1116"/>
      <c r="LAZ62" s="1116"/>
      <c r="LBA62" s="1116"/>
      <c r="LBB62" s="1116"/>
      <c r="LBC62" s="1116"/>
      <c r="LBD62" s="1116"/>
      <c r="LBE62" s="1116"/>
      <c r="LBF62" s="1116"/>
      <c r="LBG62" s="1116"/>
      <c r="LBH62" s="1116"/>
      <c r="LBI62" s="1116"/>
      <c r="LBJ62" s="1116"/>
      <c r="LBK62" s="1116"/>
      <c r="LBL62" s="1116"/>
      <c r="LBM62" s="1116"/>
      <c r="LBN62" s="1116"/>
      <c r="LBO62" s="1116"/>
      <c r="LBP62" s="1116"/>
      <c r="LBQ62" s="1116"/>
      <c r="LBR62" s="1116"/>
      <c r="LBS62" s="1116"/>
      <c r="LBT62" s="1116"/>
      <c r="LBU62" s="1116"/>
      <c r="LBV62" s="1116"/>
      <c r="LBW62" s="1116"/>
      <c r="LBX62" s="1116"/>
      <c r="LBY62" s="1116"/>
      <c r="LBZ62" s="1116"/>
      <c r="LCA62" s="1116"/>
      <c r="LCB62" s="1116"/>
      <c r="LCC62" s="1116"/>
      <c r="LCD62" s="1116"/>
      <c r="LCE62" s="1116"/>
      <c r="LCF62" s="1116"/>
      <c r="LCG62" s="1116"/>
      <c r="LCH62" s="1116"/>
      <c r="LCI62" s="1116"/>
      <c r="LCJ62" s="1116"/>
      <c r="LCK62" s="1116"/>
      <c r="LCL62" s="1116"/>
      <c r="LCM62" s="1116"/>
      <c r="LCN62" s="1116"/>
      <c r="LCO62" s="1116"/>
      <c r="LCP62" s="1116"/>
      <c r="LCQ62" s="1116"/>
      <c r="LCR62" s="1116"/>
      <c r="LCS62" s="1116"/>
      <c r="LCT62" s="1116"/>
      <c r="LCU62" s="1116"/>
      <c r="LCV62" s="1116"/>
      <c r="LCW62" s="1116"/>
      <c r="LCX62" s="1116"/>
      <c r="LCY62" s="1116"/>
      <c r="LCZ62" s="1116"/>
      <c r="LDA62" s="1116"/>
      <c r="LDB62" s="1116"/>
      <c r="LDC62" s="1116"/>
      <c r="LDD62" s="1116"/>
      <c r="LDE62" s="1116"/>
      <c r="LDF62" s="1116"/>
      <c r="LDG62" s="1116"/>
      <c r="LDH62" s="1116"/>
      <c r="LDI62" s="1116"/>
      <c r="LDJ62" s="1116"/>
      <c r="LDK62" s="1116"/>
      <c r="LDL62" s="1116"/>
      <c r="LDM62" s="1116"/>
      <c r="LDN62" s="1116"/>
      <c r="LDO62" s="1116"/>
      <c r="LDP62" s="1116"/>
      <c r="LDQ62" s="1116"/>
      <c r="LDR62" s="1116"/>
      <c r="LDS62" s="1116"/>
      <c r="LDT62" s="1116"/>
      <c r="LDU62" s="1116"/>
      <c r="LDV62" s="1116"/>
      <c r="LDW62" s="1116"/>
      <c r="LDX62" s="1116"/>
      <c r="LDY62" s="1116"/>
      <c r="LDZ62" s="1116"/>
      <c r="LEA62" s="1116"/>
      <c r="LEB62" s="1116"/>
      <c r="LEC62" s="1116"/>
      <c r="LED62" s="1116"/>
      <c r="LEE62" s="1116"/>
      <c r="LEF62" s="1116"/>
      <c r="LEG62" s="1116"/>
      <c r="LEH62" s="1116"/>
      <c r="LEI62" s="1116"/>
      <c r="LEJ62" s="1116"/>
      <c r="LEK62" s="1116"/>
      <c r="LEL62" s="1116"/>
      <c r="LEM62" s="1116"/>
      <c r="LEN62" s="1116"/>
      <c r="LEO62" s="1116"/>
      <c r="LEP62" s="1116"/>
      <c r="LEQ62" s="1116"/>
      <c r="LER62" s="1116"/>
      <c r="LES62" s="1116"/>
      <c r="LET62" s="1116"/>
      <c r="LEU62" s="1116"/>
      <c r="LEV62" s="1116"/>
      <c r="LEW62" s="1116"/>
      <c r="LEX62" s="1116"/>
      <c r="LEY62" s="1116"/>
      <c r="LEZ62" s="1116"/>
      <c r="LFA62" s="1116"/>
      <c r="LFB62" s="1116"/>
      <c r="LFC62" s="1116"/>
      <c r="LFD62" s="1116"/>
      <c r="LFE62" s="1116"/>
      <c r="LFF62" s="1116"/>
      <c r="LFG62" s="1116"/>
      <c r="LFH62" s="1116"/>
      <c r="LFI62" s="1116"/>
      <c r="LFJ62" s="1116"/>
      <c r="LFK62" s="1116"/>
      <c r="LFL62" s="1116"/>
      <c r="LFM62" s="1116"/>
      <c r="LFN62" s="1116"/>
      <c r="LFO62" s="1116"/>
      <c r="LFP62" s="1116"/>
      <c r="LFQ62" s="1116"/>
      <c r="LFR62" s="1116"/>
      <c r="LFS62" s="1116"/>
      <c r="LFT62" s="1116"/>
      <c r="LFU62" s="1116"/>
      <c r="LFV62" s="1116"/>
      <c r="LFW62" s="1116"/>
      <c r="LFX62" s="1116"/>
      <c r="LFY62" s="1116"/>
      <c r="LFZ62" s="1116"/>
      <c r="LGA62" s="1116"/>
      <c r="LGB62" s="1116"/>
      <c r="LGC62" s="1116"/>
      <c r="LGD62" s="1116"/>
      <c r="LGE62" s="1116"/>
      <c r="LGF62" s="1116"/>
      <c r="LGG62" s="1116"/>
      <c r="LGH62" s="1116"/>
      <c r="LGI62" s="1116"/>
      <c r="LGJ62" s="1116"/>
      <c r="LGK62" s="1116"/>
      <c r="LGL62" s="1116"/>
      <c r="LGM62" s="1116"/>
      <c r="LGN62" s="1116"/>
      <c r="LGO62" s="1116"/>
      <c r="LGP62" s="1116"/>
      <c r="LGQ62" s="1116"/>
      <c r="LGR62" s="1116"/>
      <c r="LGS62" s="1116"/>
      <c r="LGT62" s="1116"/>
      <c r="LGU62" s="1116"/>
      <c r="LGV62" s="1116"/>
      <c r="LGW62" s="1116"/>
      <c r="LGX62" s="1116"/>
      <c r="LGY62" s="1116"/>
      <c r="LGZ62" s="1116"/>
      <c r="LHA62" s="1116"/>
      <c r="LHB62" s="1116"/>
      <c r="LHC62" s="1116"/>
      <c r="LHD62" s="1116"/>
      <c r="LHE62" s="1116"/>
      <c r="LHF62" s="1116"/>
      <c r="LHG62" s="1116"/>
      <c r="LHH62" s="1116"/>
      <c r="LHI62" s="1116"/>
      <c r="LHJ62" s="1116"/>
      <c r="LHK62" s="1116"/>
      <c r="LHL62" s="1116"/>
      <c r="LHM62" s="1116"/>
      <c r="LHN62" s="1116"/>
      <c r="LHO62" s="1116"/>
      <c r="LHP62" s="1116"/>
      <c r="LHQ62" s="1116"/>
      <c r="LHR62" s="1116"/>
      <c r="LHS62" s="1116"/>
      <c r="LHT62" s="1116"/>
      <c r="LHU62" s="1116"/>
      <c r="LHV62" s="1116"/>
      <c r="LHW62" s="1116"/>
      <c r="LHX62" s="1116"/>
      <c r="LHY62" s="1116"/>
      <c r="LHZ62" s="1116"/>
      <c r="LIA62" s="1116"/>
      <c r="LIB62" s="1116"/>
      <c r="LIC62" s="1116"/>
      <c r="LID62" s="1116"/>
      <c r="LIE62" s="1116"/>
      <c r="LIF62" s="1116"/>
      <c r="LIG62" s="1116"/>
      <c r="LIH62" s="1116"/>
      <c r="LII62" s="1116"/>
      <c r="LIJ62" s="1116"/>
      <c r="LIK62" s="1116"/>
      <c r="LIL62" s="1116"/>
      <c r="LIM62" s="1116"/>
      <c r="LIN62" s="1116"/>
      <c r="LIO62" s="1116"/>
      <c r="LIP62" s="1116"/>
      <c r="LIQ62" s="1116"/>
      <c r="LIR62" s="1116"/>
      <c r="LIS62" s="1116"/>
      <c r="LIT62" s="1116"/>
      <c r="LIU62" s="1116"/>
      <c r="LIV62" s="1116"/>
      <c r="LIW62" s="1116"/>
      <c r="LIX62" s="1116"/>
      <c r="LIY62" s="1116"/>
      <c r="LIZ62" s="1116"/>
      <c r="LJA62" s="1116"/>
      <c r="LJB62" s="1116"/>
      <c r="LJC62" s="1116"/>
      <c r="LJD62" s="1116"/>
      <c r="LJE62" s="1116"/>
      <c r="LJF62" s="1116"/>
      <c r="LJG62" s="1116"/>
      <c r="LJH62" s="1116"/>
      <c r="LJI62" s="1116"/>
      <c r="LJJ62" s="1116"/>
      <c r="LJK62" s="1116"/>
      <c r="LJL62" s="1116"/>
      <c r="LJM62" s="1116"/>
      <c r="LJN62" s="1116"/>
      <c r="LJO62" s="1116"/>
      <c r="LJP62" s="1116"/>
      <c r="LJQ62" s="1116"/>
      <c r="LJR62" s="1116"/>
      <c r="LJS62" s="1116"/>
      <c r="LJT62" s="1116"/>
      <c r="LJU62" s="1116"/>
      <c r="LJV62" s="1116"/>
      <c r="LJW62" s="1116"/>
      <c r="LJX62" s="1116"/>
      <c r="LJY62" s="1116"/>
      <c r="LJZ62" s="1116"/>
      <c r="LKA62" s="1116"/>
      <c r="LKB62" s="1116"/>
      <c r="LKC62" s="1116"/>
      <c r="LKD62" s="1116"/>
      <c r="LKE62" s="1116"/>
      <c r="LKF62" s="1116"/>
      <c r="LKG62" s="1116"/>
      <c r="LKH62" s="1116"/>
      <c r="LKI62" s="1116"/>
      <c r="LKJ62" s="1116"/>
      <c r="LKK62" s="1116"/>
      <c r="LKL62" s="1116"/>
      <c r="LKM62" s="1116"/>
      <c r="LKN62" s="1116"/>
      <c r="LKO62" s="1116"/>
      <c r="LKP62" s="1116"/>
      <c r="LKQ62" s="1116"/>
      <c r="LKR62" s="1116"/>
      <c r="LKS62" s="1116"/>
      <c r="LKT62" s="1116"/>
      <c r="LKU62" s="1116"/>
      <c r="LKV62" s="1116"/>
      <c r="LKW62" s="1116"/>
      <c r="LKX62" s="1116"/>
      <c r="LKY62" s="1116"/>
      <c r="LKZ62" s="1116"/>
      <c r="LLA62" s="1116"/>
      <c r="LLB62" s="1116"/>
      <c r="LLC62" s="1116"/>
      <c r="LLD62" s="1116"/>
      <c r="LLE62" s="1116"/>
      <c r="LLF62" s="1116"/>
      <c r="LLG62" s="1116"/>
      <c r="LLH62" s="1116"/>
      <c r="LLI62" s="1116"/>
      <c r="LLJ62" s="1116"/>
      <c r="LLK62" s="1116"/>
      <c r="LLL62" s="1116"/>
      <c r="LLM62" s="1116"/>
      <c r="LLN62" s="1116"/>
      <c r="LLO62" s="1116"/>
      <c r="LLP62" s="1116"/>
      <c r="LLQ62" s="1116"/>
      <c r="LLR62" s="1116"/>
      <c r="LLS62" s="1116"/>
      <c r="LLT62" s="1116"/>
      <c r="LLU62" s="1116"/>
      <c r="LLV62" s="1116"/>
      <c r="LLW62" s="1116"/>
      <c r="LLX62" s="1116"/>
      <c r="LLY62" s="1116"/>
      <c r="LLZ62" s="1116"/>
      <c r="LMA62" s="1116"/>
      <c r="LMB62" s="1116"/>
      <c r="LMC62" s="1116"/>
      <c r="LMD62" s="1116"/>
      <c r="LME62" s="1116"/>
      <c r="LMF62" s="1116"/>
      <c r="LMG62" s="1116"/>
      <c r="LMH62" s="1116"/>
      <c r="LMI62" s="1116"/>
      <c r="LMJ62" s="1116"/>
      <c r="LMK62" s="1116"/>
      <c r="LML62" s="1116"/>
      <c r="LMM62" s="1116"/>
      <c r="LMN62" s="1116"/>
      <c r="LMO62" s="1116"/>
      <c r="LMP62" s="1116"/>
      <c r="LMQ62" s="1116"/>
      <c r="LMR62" s="1116"/>
      <c r="LMS62" s="1116"/>
      <c r="LMT62" s="1116"/>
      <c r="LMU62" s="1116"/>
      <c r="LMV62" s="1116"/>
      <c r="LMW62" s="1116"/>
      <c r="LMX62" s="1116"/>
      <c r="LMY62" s="1116"/>
      <c r="LMZ62" s="1116"/>
      <c r="LNA62" s="1116"/>
      <c r="LNB62" s="1116"/>
      <c r="LNC62" s="1116"/>
      <c r="LND62" s="1116"/>
      <c r="LNE62" s="1116"/>
      <c r="LNF62" s="1116"/>
      <c r="LNG62" s="1116"/>
      <c r="LNH62" s="1116"/>
      <c r="LNI62" s="1116"/>
      <c r="LNJ62" s="1116"/>
      <c r="LNK62" s="1116"/>
      <c r="LNL62" s="1116"/>
      <c r="LNM62" s="1116"/>
      <c r="LNN62" s="1116"/>
      <c r="LNO62" s="1116"/>
      <c r="LNP62" s="1116"/>
      <c r="LNQ62" s="1116"/>
      <c r="LNR62" s="1116"/>
      <c r="LNS62" s="1116"/>
      <c r="LNT62" s="1116"/>
      <c r="LNU62" s="1116"/>
      <c r="LNV62" s="1116"/>
      <c r="LNW62" s="1116"/>
      <c r="LNX62" s="1116"/>
      <c r="LNY62" s="1116"/>
      <c r="LNZ62" s="1116"/>
      <c r="LOA62" s="1116"/>
      <c r="LOB62" s="1116"/>
      <c r="LOC62" s="1116"/>
      <c r="LOD62" s="1116"/>
      <c r="LOE62" s="1116"/>
      <c r="LOF62" s="1116"/>
      <c r="LOG62" s="1116"/>
      <c r="LOH62" s="1116"/>
      <c r="LOI62" s="1116"/>
      <c r="LOJ62" s="1116"/>
      <c r="LOK62" s="1116"/>
      <c r="LOL62" s="1116"/>
      <c r="LOM62" s="1116"/>
      <c r="LON62" s="1116"/>
      <c r="LOO62" s="1116"/>
      <c r="LOP62" s="1116"/>
      <c r="LOQ62" s="1116"/>
      <c r="LOR62" s="1116"/>
      <c r="LOS62" s="1116"/>
      <c r="LOT62" s="1116"/>
      <c r="LOU62" s="1116"/>
      <c r="LOV62" s="1116"/>
      <c r="LOW62" s="1116"/>
      <c r="LOX62" s="1116"/>
      <c r="LOY62" s="1116"/>
      <c r="LOZ62" s="1116"/>
      <c r="LPA62" s="1116"/>
      <c r="LPB62" s="1116"/>
      <c r="LPC62" s="1116"/>
      <c r="LPD62" s="1116"/>
      <c r="LPE62" s="1116"/>
      <c r="LPF62" s="1116"/>
      <c r="LPG62" s="1116"/>
      <c r="LPH62" s="1116"/>
      <c r="LPI62" s="1116"/>
      <c r="LPJ62" s="1116"/>
      <c r="LPK62" s="1116"/>
      <c r="LPL62" s="1116"/>
      <c r="LPM62" s="1116"/>
      <c r="LPN62" s="1116"/>
      <c r="LPO62" s="1116"/>
      <c r="LPP62" s="1116"/>
      <c r="LPQ62" s="1116"/>
      <c r="LPR62" s="1116"/>
      <c r="LPS62" s="1116"/>
      <c r="LPT62" s="1116"/>
      <c r="LPU62" s="1116"/>
      <c r="LPV62" s="1116"/>
      <c r="LPW62" s="1116"/>
      <c r="LPX62" s="1116"/>
      <c r="LPY62" s="1116"/>
      <c r="LPZ62" s="1116"/>
      <c r="LQA62" s="1116"/>
      <c r="LQB62" s="1116"/>
      <c r="LQC62" s="1116"/>
      <c r="LQD62" s="1116"/>
      <c r="LQE62" s="1116"/>
      <c r="LQF62" s="1116"/>
      <c r="LQG62" s="1116"/>
      <c r="LQH62" s="1116"/>
      <c r="LQI62" s="1116"/>
      <c r="LQJ62" s="1116"/>
      <c r="LQK62" s="1116"/>
      <c r="LQL62" s="1116"/>
      <c r="LQM62" s="1116"/>
      <c r="LQN62" s="1116"/>
      <c r="LQO62" s="1116"/>
      <c r="LQP62" s="1116"/>
      <c r="LQQ62" s="1116"/>
      <c r="LQR62" s="1116"/>
      <c r="LQS62" s="1116"/>
      <c r="LQT62" s="1116"/>
      <c r="LQU62" s="1116"/>
      <c r="LQV62" s="1116"/>
      <c r="LQW62" s="1116"/>
      <c r="LQX62" s="1116"/>
      <c r="LQY62" s="1116"/>
      <c r="LQZ62" s="1116"/>
      <c r="LRA62" s="1116"/>
      <c r="LRB62" s="1116"/>
      <c r="LRC62" s="1116"/>
      <c r="LRD62" s="1116"/>
      <c r="LRE62" s="1116"/>
      <c r="LRF62" s="1116"/>
      <c r="LRG62" s="1116"/>
      <c r="LRH62" s="1116"/>
      <c r="LRI62" s="1116"/>
      <c r="LRJ62" s="1116"/>
      <c r="LRK62" s="1116"/>
      <c r="LRL62" s="1116"/>
      <c r="LRM62" s="1116"/>
      <c r="LRN62" s="1116"/>
      <c r="LRO62" s="1116"/>
      <c r="LRP62" s="1116"/>
      <c r="LRQ62" s="1116"/>
      <c r="LRR62" s="1116"/>
      <c r="LRS62" s="1116"/>
      <c r="LRT62" s="1116"/>
      <c r="LRU62" s="1116"/>
      <c r="LRV62" s="1116"/>
      <c r="LRW62" s="1116"/>
      <c r="LRX62" s="1116"/>
      <c r="LRY62" s="1116"/>
      <c r="LRZ62" s="1116"/>
      <c r="LSA62" s="1116"/>
      <c r="LSB62" s="1116"/>
      <c r="LSC62" s="1116"/>
      <c r="LSD62" s="1116"/>
      <c r="LSE62" s="1116"/>
      <c r="LSF62" s="1116"/>
      <c r="LSG62" s="1116"/>
      <c r="LSH62" s="1116"/>
      <c r="LSI62" s="1116"/>
      <c r="LSJ62" s="1116"/>
      <c r="LSK62" s="1116"/>
      <c r="LSL62" s="1116"/>
      <c r="LSM62" s="1116"/>
      <c r="LSN62" s="1116"/>
      <c r="LSO62" s="1116"/>
      <c r="LSP62" s="1116"/>
      <c r="LSQ62" s="1116"/>
      <c r="LSR62" s="1116"/>
      <c r="LSS62" s="1116"/>
      <c r="LST62" s="1116"/>
      <c r="LSU62" s="1116"/>
      <c r="LSV62" s="1116"/>
      <c r="LSW62" s="1116"/>
      <c r="LSX62" s="1116"/>
      <c r="LSY62" s="1116"/>
      <c r="LSZ62" s="1116"/>
      <c r="LTA62" s="1116"/>
      <c r="LTB62" s="1116"/>
      <c r="LTC62" s="1116"/>
      <c r="LTD62" s="1116"/>
      <c r="LTE62" s="1116"/>
      <c r="LTF62" s="1116"/>
      <c r="LTG62" s="1116"/>
      <c r="LTH62" s="1116"/>
      <c r="LTI62" s="1116"/>
      <c r="LTJ62" s="1116"/>
      <c r="LTK62" s="1116"/>
      <c r="LTL62" s="1116"/>
      <c r="LTM62" s="1116"/>
      <c r="LTN62" s="1116"/>
      <c r="LTO62" s="1116"/>
      <c r="LTP62" s="1116"/>
      <c r="LTQ62" s="1116"/>
      <c r="LTR62" s="1116"/>
      <c r="LTS62" s="1116"/>
      <c r="LTT62" s="1116"/>
      <c r="LTU62" s="1116"/>
      <c r="LTV62" s="1116"/>
      <c r="LTW62" s="1116"/>
      <c r="LTX62" s="1116"/>
      <c r="LTY62" s="1116"/>
      <c r="LTZ62" s="1116"/>
      <c r="LUA62" s="1116"/>
      <c r="LUB62" s="1116"/>
      <c r="LUC62" s="1116"/>
      <c r="LUD62" s="1116"/>
      <c r="LUE62" s="1116"/>
      <c r="LUF62" s="1116"/>
      <c r="LUG62" s="1116"/>
      <c r="LUH62" s="1116"/>
      <c r="LUI62" s="1116"/>
      <c r="LUJ62" s="1116"/>
      <c r="LUK62" s="1116"/>
      <c r="LUL62" s="1116"/>
      <c r="LUM62" s="1116"/>
      <c r="LUN62" s="1116"/>
      <c r="LUO62" s="1116"/>
      <c r="LUP62" s="1116"/>
      <c r="LUQ62" s="1116"/>
      <c r="LUR62" s="1116"/>
      <c r="LUS62" s="1116"/>
      <c r="LUT62" s="1116"/>
      <c r="LUU62" s="1116"/>
      <c r="LUV62" s="1116"/>
      <c r="LUW62" s="1116"/>
      <c r="LUX62" s="1116"/>
      <c r="LUY62" s="1116"/>
      <c r="LUZ62" s="1116"/>
      <c r="LVA62" s="1116"/>
      <c r="LVB62" s="1116"/>
      <c r="LVC62" s="1116"/>
      <c r="LVD62" s="1116"/>
      <c r="LVE62" s="1116"/>
      <c r="LVF62" s="1116"/>
      <c r="LVG62" s="1116"/>
      <c r="LVH62" s="1116"/>
      <c r="LVI62" s="1116"/>
      <c r="LVJ62" s="1116"/>
      <c r="LVK62" s="1116"/>
      <c r="LVL62" s="1116"/>
      <c r="LVM62" s="1116"/>
      <c r="LVN62" s="1116"/>
      <c r="LVO62" s="1116"/>
      <c r="LVP62" s="1116"/>
      <c r="LVQ62" s="1116"/>
      <c r="LVR62" s="1116"/>
      <c r="LVS62" s="1116"/>
      <c r="LVT62" s="1116"/>
      <c r="LVU62" s="1116"/>
      <c r="LVV62" s="1116"/>
      <c r="LVW62" s="1116"/>
      <c r="LVX62" s="1116"/>
      <c r="LVY62" s="1116"/>
      <c r="LVZ62" s="1116"/>
      <c r="LWA62" s="1116"/>
      <c r="LWB62" s="1116"/>
      <c r="LWC62" s="1116"/>
      <c r="LWD62" s="1116"/>
      <c r="LWE62" s="1116"/>
      <c r="LWF62" s="1116"/>
      <c r="LWG62" s="1116"/>
      <c r="LWH62" s="1116"/>
      <c r="LWI62" s="1116"/>
      <c r="LWJ62" s="1116"/>
      <c r="LWK62" s="1116"/>
      <c r="LWL62" s="1116"/>
      <c r="LWM62" s="1116"/>
      <c r="LWN62" s="1116"/>
      <c r="LWO62" s="1116"/>
      <c r="LWP62" s="1116"/>
      <c r="LWQ62" s="1116"/>
      <c r="LWR62" s="1116"/>
      <c r="LWS62" s="1116"/>
      <c r="LWT62" s="1116"/>
      <c r="LWU62" s="1116"/>
      <c r="LWV62" s="1116"/>
      <c r="LWW62" s="1116"/>
      <c r="LWX62" s="1116"/>
      <c r="LWY62" s="1116"/>
      <c r="LWZ62" s="1116"/>
      <c r="LXA62" s="1116"/>
      <c r="LXB62" s="1116"/>
      <c r="LXC62" s="1116"/>
      <c r="LXD62" s="1116"/>
      <c r="LXE62" s="1116"/>
      <c r="LXF62" s="1116"/>
      <c r="LXG62" s="1116"/>
      <c r="LXH62" s="1116"/>
      <c r="LXI62" s="1116"/>
      <c r="LXJ62" s="1116"/>
      <c r="LXK62" s="1116"/>
      <c r="LXL62" s="1116"/>
      <c r="LXM62" s="1116"/>
      <c r="LXN62" s="1116"/>
      <c r="LXO62" s="1116"/>
      <c r="LXP62" s="1116"/>
      <c r="LXQ62" s="1116"/>
      <c r="LXR62" s="1116"/>
      <c r="LXS62" s="1116"/>
      <c r="LXT62" s="1116"/>
      <c r="LXU62" s="1116"/>
      <c r="LXV62" s="1116"/>
      <c r="LXW62" s="1116"/>
      <c r="LXX62" s="1116"/>
      <c r="LXY62" s="1116"/>
      <c r="LXZ62" s="1116"/>
      <c r="LYA62" s="1116"/>
      <c r="LYB62" s="1116"/>
      <c r="LYC62" s="1116"/>
      <c r="LYD62" s="1116"/>
      <c r="LYE62" s="1116"/>
      <c r="LYF62" s="1116"/>
      <c r="LYG62" s="1116"/>
      <c r="LYH62" s="1116"/>
      <c r="LYI62" s="1116"/>
      <c r="LYJ62" s="1116"/>
      <c r="LYK62" s="1116"/>
      <c r="LYL62" s="1116"/>
      <c r="LYM62" s="1116"/>
      <c r="LYN62" s="1116"/>
      <c r="LYO62" s="1116"/>
      <c r="LYP62" s="1116"/>
      <c r="LYQ62" s="1116"/>
      <c r="LYR62" s="1116"/>
      <c r="LYS62" s="1116"/>
      <c r="LYT62" s="1116"/>
      <c r="LYU62" s="1116"/>
      <c r="LYV62" s="1116"/>
      <c r="LYW62" s="1116"/>
      <c r="LYX62" s="1116"/>
      <c r="LYY62" s="1116"/>
      <c r="LYZ62" s="1116"/>
      <c r="LZA62" s="1116"/>
      <c r="LZB62" s="1116"/>
      <c r="LZC62" s="1116"/>
      <c r="LZD62" s="1116"/>
      <c r="LZE62" s="1116"/>
      <c r="LZF62" s="1116"/>
      <c r="LZG62" s="1116"/>
      <c r="LZH62" s="1116"/>
      <c r="LZI62" s="1116"/>
      <c r="LZJ62" s="1116"/>
      <c r="LZK62" s="1116"/>
      <c r="LZL62" s="1116"/>
      <c r="LZM62" s="1116"/>
      <c r="LZN62" s="1116"/>
      <c r="LZO62" s="1116"/>
      <c r="LZP62" s="1116"/>
      <c r="LZQ62" s="1116"/>
      <c r="LZR62" s="1116"/>
      <c r="LZS62" s="1116"/>
      <c r="LZT62" s="1116"/>
      <c r="LZU62" s="1116"/>
      <c r="LZV62" s="1116"/>
      <c r="LZW62" s="1116"/>
      <c r="LZX62" s="1116"/>
      <c r="LZY62" s="1116"/>
      <c r="LZZ62" s="1116"/>
      <c r="MAA62" s="1116"/>
      <c r="MAB62" s="1116"/>
      <c r="MAC62" s="1116"/>
      <c r="MAD62" s="1116"/>
      <c r="MAE62" s="1116"/>
      <c r="MAF62" s="1116"/>
      <c r="MAG62" s="1116"/>
      <c r="MAH62" s="1116"/>
      <c r="MAI62" s="1116"/>
      <c r="MAJ62" s="1116"/>
      <c r="MAK62" s="1116"/>
      <c r="MAL62" s="1116"/>
      <c r="MAM62" s="1116"/>
      <c r="MAN62" s="1116"/>
      <c r="MAO62" s="1116"/>
      <c r="MAP62" s="1116"/>
      <c r="MAQ62" s="1116"/>
      <c r="MAR62" s="1116"/>
      <c r="MAS62" s="1116"/>
      <c r="MAT62" s="1116"/>
      <c r="MAU62" s="1116"/>
      <c r="MAV62" s="1116"/>
      <c r="MAW62" s="1116"/>
      <c r="MAX62" s="1116"/>
      <c r="MAY62" s="1116"/>
      <c r="MAZ62" s="1116"/>
      <c r="MBA62" s="1116"/>
      <c r="MBB62" s="1116"/>
      <c r="MBC62" s="1116"/>
      <c r="MBD62" s="1116"/>
      <c r="MBE62" s="1116"/>
      <c r="MBF62" s="1116"/>
      <c r="MBG62" s="1116"/>
      <c r="MBH62" s="1116"/>
      <c r="MBI62" s="1116"/>
      <c r="MBJ62" s="1116"/>
      <c r="MBK62" s="1116"/>
      <c r="MBL62" s="1116"/>
      <c r="MBM62" s="1116"/>
      <c r="MBN62" s="1116"/>
      <c r="MBO62" s="1116"/>
      <c r="MBP62" s="1116"/>
      <c r="MBQ62" s="1116"/>
      <c r="MBR62" s="1116"/>
      <c r="MBS62" s="1116"/>
      <c r="MBT62" s="1116"/>
      <c r="MBU62" s="1116"/>
      <c r="MBV62" s="1116"/>
      <c r="MBW62" s="1116"/>
      <c r="MBX62" s="1116"/>
      <c r="MBY62" s="1116"/>
      <c r="MBZ62" s="1116"/>
      <c r="MCA62" s="1116"/>
      <c r="MCB62" s="1116"/>
      <c r="MCC62" s="1116"/>
      <c r="MCD62" s="1116"/>
      <c r="MCE62" s="1116"/>
      <c r="MCF62" s="1116"/>
      <c r="MCG62" s="1116"/>
      <c r="MCH62" s="1116"/>
      <c r="MCI62" s="1116"/>
      <c r="MCJ62" s="1116"/>
      <c r="MCK62" s="1116"/>
      <c r="MCL62" s="1116"/>
      <c r="MCM62" s="1116"/>
      <c r="MCN62" s="1116"/>
      <c r="MCO62" s="1116"/>
      <c r="MCP62" s="1116"/>
      <c r="MCQ62" s="1116"/>
      <c r="MCR62" s="1116"/>
      <c r="MCS62" s="1116"/>
      <c r="MCT62" s="1116"/>
      <c r="MCU62" s="1116"/>
      <c r="MCV62" s="1116"/>
      <c r="MCW62" s="1116"/>
      <c r="MCX62" s="1116"/>
      <c r="MCY62" s="1116"/>
      <c r="MCZ62" s="1116"/>
      <c r="MDA62" s="1116"/>
      <c r="MDB62" s="1116"/>
      <c r="MDC62" s="1116"/>
      <c r="MDD62" s="1116"/>
      <c r="MDE62" s="1116"/>
      <c r="MDF62" s="1116"/>
      <c r="MDG62" s="1116"/>
      <c r="MDH62" s="1116"/>
      <c r="MDI62" s="1116"/>
      <c r="MDJ62" s="1116"/>
      <c r="MDK62" s="1116"/>
      <c r="MDL62" s="1116"/>
      <c r="MDM62" s="1116"/>
      <c r="MDN62" s="1116"/>
      <c r="MDO62" s="1116"/>
      <c r="MDP62" s="1116"/>
      <c r="MDQ62" s="1116"/>
      <c r="MDR62" s="1116"/>
      <c r="MDS62" s="1116"/>
      <c r="MDT62" s="1116"/>
      <c r="MDU62" s="1116"/>
      <c r="MDV62" s="1116"/>
      <c r="MDW62" s="1116"/>
      <c r="MDX62" s="1116"/>
      <c r="MDY62" s="1116"/>
      <c r="MDZ62" s="1116"/>
      <c r="MEA62" s="1116"/>
      <c r="MEB62" s="1116"/>
      <c r="MEC62" s="1116"/>
      <c r="MED62" s="1116"/>
      <c r="MEE62" s="1116"/>
      <c r="MEF62" s="1116"/>
      <c r="MEG62" s="1116"/>
      <c r="MEH62" s="1116"/>
      <c r="MEI62" s="1116"/>
      <c r="MEJ62" s="1116"/>
      <c r="MEK62" s="1116"/>
      <c r="MEL62" s="1116"/>
      <c r="MEM62" s="1116"/>
      <c r="MEN62" s="1116"/>
      <c r="MEO62" s="1116"/>
      <c r="MEP62" s="1116"/>
      <c r="MEQ62" s="1116"/>
      <c r="MER62" s="1116"/>
      <c r="MES62" s="1116"/>
      <c r="MET62" s="1116"/>
      <c r="MEU62" s="1116"/>
      <c r="MEV62" s="1116"/>
      <c r="MEW62" s="1116"/>
      <c r="MEX62" s="1116"/>
      <c r="MEY62" s="1116"/>
      <c r="MEZ62" s="1116"/>
      <c r="MFA62" s="1116"/>
      <c r="MFB62" s="1116"/>
      <c r="MFC62" s="1116"/>
      <c r="MFD62" s="1116"/>
      <c r="MFE62" s="1116"/>
      <c r="MFF62" s="1116"/>
      <c r="MFG62" s="1116"/>
      <c r="MFH62" s="1116"/>
      <c r="MFI62" s="1116"/>
      <c r="MFJ62" s="1116"/>
      <c r="MFK62" s="1116"/>
      <c r="MFL62" s="1116"/>
      <c r="MFM62" s="1116"/>
      <c r="MFN62" s="1116"/>
      <c r="MFO62" s="1116"/>
      <c r="MFP62" s="1116"/>
      <c r="MFQ62" s="1116"/>
      <c r="MFR62" s="1116"/>
      <c r="MFS62" s="1116"/>
      <c r="MFT62" s="1116"/>
      <c r="MFU62" s="1116"/>
      <c r="MFV62" s="1116"/>
      <c r="MFW62" s="1116"/>
      <c r="MFX62" s="1116"/>
      <c r="MFY62" s="1116"/>
      <c r="MFZ62" s="1116"/>
      <c r="MGA62" s="1116"/>
      <c r="MGB62" s="1116"/>
      <c r="MGC62" s="1116"/>
      <c r="MGD62" s="1116"/>
      <c r="MGE62" s="1116"/>
      <c r="MGF62" s="1116"/>
      <c r="MGG62" s="1116"/>
      <c r="MGH62" s="1116"/>
      <c r="MGI62" s="1116"/>
      <c r="MGJ62" s="1116"/>
      <c r="MGK62" s="1116"/>
      <c r="MGL62" s="1116"/>
      <c r="MGM62" s="1116"/>
      <c r="MGN62" s="1116"/>
      <c r="MGO62" s="1116"/>
      <c r="MGP62" s="1116"/>
      <c r="MGQ62" s="1116"/>
      <c r="MGR62" s="1116"/>
      <c r="MGS62" s="1116"/>
      <c r="MGT62" s="1116"/>
      <c r="MGU62" s="1116"/>
      <c r="MGV62" s="1116"/>
      <c r="MGW62" s="1116"/>
      <c r="MGX62" s="1116"/>
      <c r="MGY62" s="1116"/>
      <c r="MGZ62" s="1116"/>
      <c r="MHA62" s="1116"/>
      <c r="MHB62" s="1116"/>
      <c r="MHC62" s="1116"/>
      <c r="MHD62" s="1116"/>
      <c r="MHE62" s="1116"/>
      <c r="MHF62" s="1116"/>
      <c r="MHG62" s="1116"/>
      <c r="MHH62" s="1116"/>
      <c r="MHI62" s="1116"/>
      <c r="MHJ62" s="1116"/>
      <c r="MHK62" s="1116"/>
      <c r="MHL62" s="1116"/>
      <c r="MHM62" s="1116"/>
      <c r="MHN62" s="1116"/>
      <c r="MHO62" s="1116"/>
      <c r="MHP62" s="1116"/>
      <c r="MHQ62" s="1116"/>
      <c r="MHR62" s="1116"/>
      <c r="MHS62" s="1116"/>
      <c r="MHT62" s="1116"/>
      <c r="MHU62" s="1116"/>
      <c r="MHV62" s="1116"/>
      <c r="MHW62" s="1116"/>
      <c r="MHX62" s="1116"/>
      <c r="MHY62" s="1116"/>
      <c r="MHZ62" s="1116"/>
      <c r="MIA62" s="1116"/>
      <c r="MIB62" s="1116"/>
      <c r="MIC62" s="1116"/>
      <c r="MID62" s="1116"/>
      <c r="MIE62" s="1116"/>
      <c r="MIF62" s="1116"/>
      <c r="MIG62" s="1116"/>
      <c r="MIH62" s="1116"/>
      <c r="MII62" s="1116"/>
      <c r="MIJ62" s="1116"/>
      <c r="MIK62" s="1116"/>
      <c r="MIL62" s="1116"/>
      <c r="MIM62" s="1116"/>
      <c r="MIN62" s="1116"/>
      <c r="MIO62" s="1116"/>
      <c r="MIP62" s="1116"/>
      <c r="MIQ62" s="1116"/>
      <c r="MIR62" s="1116"/>
      <c r="MIS62" s="1116"/>
      <c r="MIT62" s="1116"/>
      <c r="MIU62" s="1116"/>
      <c r="MIV62" s="1116"/>
      <c r="MIW62" s="1116"/>
      <c r="MIX62" s="1116"/>
      <c r="MIY62" s="1116"/>
      <c r="MIZ62" s="1116"/>
      <c r="MJA62" s="1116"/>
      <c r="MJB62" s="1116"/>
      <c r="MJC62" s="1116"/>
      <c r="MJD62" s="1116"/>
      <c r="MJE62" s="1116"/>
      <c r="MJF62" s="1116"/>
      <c r="MJG62" s="1116"/>
      <c r="MJH62" s="1116"/>
      <c r="MJI62" s="1116"/>
      <c r="MJJ62" s="1116"/>
      <c r="MJK62" s="1116"/>
      <c r="MJL62" s="1116"/>
      <c r="MJM62" s="1116"/>
      <c r="MJN62" s="1116"/>
      <c r="MJO62" s="1116"/>
      <c r="MJP62" s="1116"/>
      <c r="MJQ62" s="1116"/>
      <c r="MJR62" s="1116"/>
      <c r="MJS62" s="1116"/>
      <c r="MJT62" s="1116"/>
      <c r="MJU62" s="1116"/>
      <c r="MJV62" s="1116"/>
      <c r="MJW62" s="1116"/>
      <c r="MJX62" s="1116"/>
      <c r="MJY62" s="1116"/>
      <c r="MJZ62" s="1116"/>
      <c r="MKA62" s="1116"/>
      <c r="MKB62" s="1116"/>
      <c r="MKC62" s="1116"/>
      <c r="MKD62" s="1116"/>
      <c r="MKE62" s="1116"/>
      <c r="MKF62" s="1116"/>
      <c r="MKG62" s="1116"/>
      <c r="MKH62" s="1116"/>
      <c r="MKI62" s="1116"/>
      <c r="MKJ62" s="1116"/>
      <c r="MKK62" s="1116"/>
      <c r="MKL62" s="1116"/>
      <c r="MKM62" s="1116"/>
      <c r="MKN62" s="1116"/>
      <c r="MKO62" s="1116"/>
      <c r="MKP62" s="1116"/>
      <c r="MKQ62" s="1116"/>
      <c r="MKR62" s="1116"/>
      <c r="MKS62" s="1116"/>
      <c r="MKT62" s="1116"/>
      <c r="MKU62" s="1116"/>
      <c r="MKV62" s="1116"/>
      <c r="MKW62" s="1116"/>
      <c r="MKX62" s="1116"/>
      <c r="MKY62" s="1116"/>
      <c r="MKZ62" s="1116"/>
      <c r="MLA62" s="1116"/>
      <c r="MLB62" s="1116"/>
      <c r="MLC62" s="1116"/>
      <c r="MLD62" s="1116"/>
      <c r="MLE62" s="1116"/>
      <c r="MLF62" s="1116"/>
      <c r="MLG62" s="1116"/>
      <c r="MLH62" s="1116"/>
      <c r="MLI62" s="1116"/>
      <c r="MLJ62" s="1116"/>
      <c r="MLK62" s="1116"/>
      <c r="MLL62" s="1116"/>
      <c r="MLM62" s="1116"/>
      <c r="MLN62" s="1116"/>
      <c r="MLO62" s="1116"/>
      <c r="MLP62" s="1116"/>
      <c r="MLQ62" s="1116"/>
      <c r="MLR62" s="1116"/>
      <c r="MLS62" s="1116"/>
      <c r="MLT62" s="1116"/>
      <c r="MLU62" s="1116"/>
      <c r="MLV62" s="1116"/>
      <c r="MLW62" s="1116"/>
      <c r="MLX62" s="1116"/>
      <c r="MLY62" s="1116"/>
      <c r="MLZ62" s="1116"/>
      <c r="MMA62" s="1116"/>
      <c r="MMB62" s="1116"/>
      <c r="MMC62" s="1116"/>
      <c r="MMD62" s="1116"/>
      <c r="MME62" s="1116"/>
      <c r="MMF62" s="1116"/>
      <c r="MMG62" s="1116"/>
      <c r="MMH62" s="1116"/>
      <c r="MMI62" s="1116"/>
      <c r="MMJ62" s="1116"/>
      <c r="MMK62" s="1116"/>
      <c r="MML62" s="1116"/>
      <c r="MMM62" s="1116"/>
      <c r="MMN62" s="1116"/>
      <c r="MMO62" s="1116"/>
      <c r="MMP62" s="1116"/>
      <c r="MMQ62" s="1116"/>
      <c r="MMR62" s="1116"/>
      <c r="MMS62" s="1116"/>
      <c r="MMT62" s="1116"/>
      <c r="MMU62" s="1116"/>
      <c r="MMV62" s="1116"/>
      <c r="MMW62" s="1116"/>
      <c r="MMX62" s="1116"/>
      <c r="MMY62" s="1116"/>
      <c r="MMZ62" s="1116"/>
      <c r="MNA62" s="1116"/>
      <c r="MNB62" s="1116"/>
      <c r="MNC62" s="1116"/>
      <c r="MND62" s="1116"/>
      <c r="MNE62" s="1116"/>
      <c r="MNF62" s="1116"/>
      <c r="MNG62" s="1116"/>
      <c r="MNH62" s="1116"/>
      <c r="MNI62" s="1116"/>
      <c r="MNJ62" s="1116"/>
      <c r="MNK62" s="1116"/>
      <c r="MNL62" s="1116"/>
      <c r="MNM62" s="1116"/>
      <c r="MNN62" s="1116"/>
      <c r="MNO62" s="1116"/>
      <c r="MNP62" s="1116"/>
      <c r="MNQ62" s="1116"/>
      <c r="MNR62" s="1116"/>
      <c r="MNS62" s="1116"/>
      <c r="MNT62" s="1116"/>
      <c r="MNU62" s="1116"/>
      <c r="MNV62" s="1116"/>
      <c r="MNW62" s="1116"/>
      <c r="MNX62" s="1116"/>
      <c r="MNY62" s="1116"/>
      <c r="MNZ62" s="1116"/>
      <c r="MOA62" s="1116"/>
      <c r="MOB62" s="1116"/>
      <c r="MOC62" s="1116"/>
      <c r="MOD62" s="1116"/>
      <c r="MOE62" s="1116"/>
      <c r="MOF62" s="1116"/>
      <c r="MOG62" s="1116"/>
      <c r="MOH62" s="1116"/>
      <c r="MOI62" s="1116"/>
      <c r="MOJ62" s="1116"/>
      <c r="MOK62" s="1116"/>
      <c r="MOL62" s="1116"/>
      <c r="MOM62" s="1116"/>
      <c r="MON62" s="1116"/>
      <c r="MOO62" s="1116"/>
      <c r="MOP62" s="1116"/>
      <c r="MOQ62" s="1116"/>
      <c r="MOR62" s="1116"/>
      <c r="MOS62" s="1116"/>
      <c r="MOT62" s="1116"/>
      <c r="MOU62" s="1116"/>
      <c r="MOV62" s="1116"/>
      <c r="MOW62" s="1116"/>
      <c r="MOX62" s="1116"/>
      <c r="MOY62" s="1116"/>
      <c r="MOZ62" s="1116"/>
      <c r="MPA62" s="1116"/>
      <c r="MPB62" s="1116"/>
      <c r="MPC62" s="1116"/>
      <c r="MPD62" s="1116"/>
      <c r="MPE62" s="1116"/>
      <c r="MPF62" s="1116"/>
      <c r="MPG62" s="1116"/>
      <c r="MPH62" s="1116"/>
      <c r="MPI62" s="1116"/>
      <c r="MPJ62" s="1116"/>
      <c r="MPK62" s="1116"/>
      <c r="MPL62" s="1116"/>
      <c r="MPM62" s="1116"/>
      <c r="MPN62" s="1116"/>
      <c r="MPO62" s="1116"/>
      <c r="MPP62" s="1116"/>
      <c r="MPQ62" s="1116"/>
      <c r="MPR62" s="1116"/>
      <c r="MPS62" s="1116"/>
      <c r="MPT62" s="1116"/>
      <c r="MPU62" s="1116"/>
      <c r="MPV62" s="1116"/>
      <c r="MPW62" s="1116"/>
      <c r="MPX62" s="1116"/>
      <c r="MPY62" s="1116"/>
      <c r="MPZ62" s="1116"/>
      <c r="MQA62" s="1116"/>
      <c r="MQB62" s="1116"/>
      <c r="MQC62" s="1116"/>
      <c r="MQD62" s="1116"/>
      <c r="MQE62" s="1116"/>
      <c r="MQF62" s="1116"/>
      <c r="MQG62" s="1116"/>
      <c r="MQH62" s="1116"/>
      <c r="MQI62" s="1116"/>
      <c r="MQJ62" s="1116"/>
      <c r="MQK62" s="1116"/>
      <c r="MQL62" s="1116"/>
      <c r="MQM62" s="1116"/>
      <c r="MQN62" s="1116"/>
      <c r="MQO62" s="1116"/>
      <c r="MQP62" s="1116"/>
      <c r="MQQ62" s="1116"/>
      <c r="MQR62" s="1116"/>
      <c r="MQS62" s="1116"/>
      <c r="MQT62" s="1116"/>
      <c r="MQU62" s="1116"/>
      <c r="MQV62" s="1116"/>
      <c r="MQW62" s="1116"/>
      <c r="MQX62" s="1116"/>
      <c r="MQY62" s="1116"/>
      <c r="MQZ62" s="1116"/>
      <c r="MRA62" s="1116"/>
      <c r="MRB62" s="1116"/>
      <c r="MRC62" s="1116"/>
      <c r="MRD62" s="1116"/>
      <c r="MRE62" s="1116"/>
      <c r="MRF62" s="1116"/>
      <c r="MRG62" s="1116"/>
      <c r="MRH62" s="1116"/>
      <c r="MRI62" s="1116"/>
      <c r="MRJ62" s="1116"/>
      <c r="MRK62" s="1116"/>
      <c r="MRL62" s="1116"/>
      <c r="MRM62" s="1116"/>
      <c r="MRN62" s="1116"/>
      <c r="MRO62" s="1116"/>
      <c r="MRP62" s="1116"/>
      <c r="MRQ62" s="1116"/>
      <c r="MRR62" s="1116"/>
      <c r="MRS62" s="1116"/>
      <c r="MRT62" s="1116"/>
      <c r="MRU62" s="1116"/>
      <c r="MRV62" s="1116"/>
      <c r="MRW62" s="1116"/>
      <c r="MRX62" s="1116"/>
      <c r="MRY62" s="1116"/>
      <c r="MRZ62" s="1116"/>
      <c r="MSA62" s="1116"/>
      <c r="MSB62" s="1116"/>
      <c r="MSC62" s="1116"/>
      <c r="MSD62" s="1116"/>
      <c r="MSE62" s="1116"/>
      <c r="MSF62" s="1116"/>
      <c r="MSG62" s="1116"/>
      <c r="MSH62" s="1116"/>
      <c r="MSI62" s="1116"/>
      <c r="MSJ62" s="1116"/>
      <c r="MSK62" s="1116"/>
      <c r="MSL62" s="1116"/>
      <c r="MSM62" s="1116"/>
      <c r="MSN62" s="1116"/>
      <c r="MSO62" s="1116"/>
      <c r="MSP62" s="1116"/>
      <c r="MSQ62" s="1116"/>
      <c r="MSR62" s="1116"/>
      <c r="MSS62" s="1116"/>
      <c r="MST62" s="1116"/>
      <c r="MSU62" s="1116"/>
      <c r="MSV62" s="1116"/>
      <c r="MSW62" s="1116"/>
      <c r="MSX62" s="1116"/>
      <c r="MSY62" s="1116"/>
      <c r="MSZ62" s="1116"/>
      <c r="MTA62" s="1116"/>
      <c r="MTB62" s="1116"/>
      <c r="MTC62" s="1116"/>
      <c r="MTD62" s="1116"/>
      <c r="MTE62" s="1116"/>
      <c r="MTF62" s="1116"/>
      <c r="MTG62" s="1116"/>
      <c r="MTH62" s="1116"/>
      <c r="MTI62" s="1116"/>
      <c r="MTJ62" s="1116"/>
      <c r="MTK62" s="1116"/>
      <c r="MTL62" s="1116"/>
      <c r="MTM62" s="1116"/>
      <c r="MTN62" s="1116"/>
      <c r="MTO62" s="1116"/>
      <c r="MTP62" s="1116"/>
      <c r="MTQ62" s="1116"/>
      <c r="MTR62" s="1116"/>
      <c r="MTS62" s="1116"/>
      <c r="MTT62" s="1116"/>
      <c r="MTU62" s="1116"/>
      <c r="MTV62" s="1116"/>
      <c r="MTW62" s="1116"/>
      <c r="MTX62" s="1116"/>
      <c r="MTY62" s="1116"/>
      <c r="MTZ62" s="1116"/>
      <c r="MUA62" s="1116"/>
      <c r="MUB62" s="1116"/>
      <c r="MUC62" s="1116"/>
      <c r="MUD62" s="1116"/>
      <c r="MUE62" s="1116"/>
      <c r="MUF62" s="1116"/>
      <c r="MUG62" s="1116"/>
      <c r="MUH62" s="1116"/>
      <c r="MUI62" s="1116"/>
      <c r="MUJ62" s="1116"/>
      <c r="MUK62" s="1116"/>
      <c r="MUL62" s="1116"/>
      <c r="MUM62" s="1116"/>
      <c r="MUN62" s="1116"/>
      <c r="MUO62" s="1116"/>
      <c r="MUP62" s="1116"/>
      <c r="MUQ62" s="1116"/>
      <c r="MUR62" s="1116"/>
      <c r="MUS62" s="1116"/>
      <c r="MUT62" s="1116"/>
      <c r="MUU62" s="1116"/>
      <c r="MUV62" s="1116"/>
      <c r="MUW62" s="1116"/>
      <c r="MUX62" s="1116"/>
      <c r="MUY62" s="1116"/>
      <c r="MUZ62" s="1116"/>
      <c r="MVA62" s="1116"/>
      <c r="MVB62" s="1116"/>
      <c r="MVC62" s="1116"/>
      <c r="MVD62" s="1116"/>
      <c r="MVE62" s="1116"/>
      <c r="MVF62" s="1116"/>
      <c r="MVG62" s="1116"/>
      <c r="MVH62" s="1116"/>
      <c r="MVI62" s="1116"/>
      <c r="MVJ62" s="1116"/>
      <c r="MVK62" s="1116"/>
      <c r="MVL62" s="1116"/>
      <c r="MVM62" s="1116"/>
      <c r="MVN62" s="1116"/>
      <c r="MVO62" s="1116"/>
      <c r="MVP62" s="1116"/>
      <c r="MVQ62" s="1116"/>
      <c r="MVR62" s="1116"/>
      <c r="MVS62" s="1116"/>
      <c r="MVT62" s="1116"/>
      <c r="MVU62" s="1116"/>
      <c r="MVV62" s="1116"/>
      <c r="MVW62" s="1116"/>
      <c r="MVX62" s="1116"/>
      <c r="MVY62" s="1116"/>
      <c r="MVZ62" s="1116"/>
      <c r="MWA62" s="1116"/>
      <c r="MWB62" s="1116"/>
      <c r="MWC62" s="1116"/>
      <c r="MWD62" s="1116"/>
      <c r="MWE62" s="1116"/>
      <c r="MWF62" s="1116"/>
      <c r="MWG62" s="1116"/>
      <c r="MWH62" s="1116"/>
      <c r="MWI62" s="1116"/>
      <c r="MWJ62" s="1116"/>
      <c r="MWK62" s="1116"/>
      <c r="MWL62" s="1116"/>
      <c r="MWM62" s="1116"/>
      <c r="MWN62" s="1116"/>
      <c r="MWO62" s="1116"/>
      <c r="MWP62" s="1116"/>
      <c r="MWQ62" s="1116"/>
      <c r="MWR62" s="1116"/>
      <c r="MWS62" s="1116"/>
      <c r="MWT62" s="1116"/>
      <c r="MWU62" s="1116"/>
      <c r="MWV62" s="1116"/>
      <c r="MWW62" s="1116"/>
      <c r="MWX62" s="1116"/>
      <c r="MWY62" s="1116"/>
      <c r="MWZ62" s="1116"/>
      <c r="MXA62" s="1116"/>
      <c r="MXB62" s="1116"/>
      <c r="MXC62" s="1116"/>
      <c r="MXD62" s="1116"/>
      <c r="MXE62" s="1116"/>
      <c r="MXF62" s="1116"/>
      <c r="MXG62" s="1116"/>
      <c r="MXH62" s="1116"/>
      <c r="MXI62" s="1116"/>
      <c r="MXJ62" s="1116"/>
      <c r="MXK62" s="1116"/>
      <c r="MXL62" s="1116"/>
      <c r="MXM62" s="1116"/>
      <c r="MXN62" s="1116"/>
      <c r="MXO62" s="1116"/>
      <c r="MXP62" s="1116"/>
      <c r="MXQ62" s="1116"/>
      <c r="MXR62" s="1116"/>
      <c r="MXS62" s="1116"/>
      <c r="MXT62" s="1116"/>
      <c r="MXU62" s="1116"/>
      <c r="MXV62" s="1116"/>
      <c r="MXW62" s="1116"/>
      <c r="MXX62" s="1116"/>
      <c r="MXY62" s="1116"/>
      <c r="MXZ62" s="1116"/>
      <c r="MYA62" s="1116"/>
      <c r="MYB62" s="1116"/>
      <c r="MYC62" s="1116"/>
      <c r="MYD62" s="1116"/>
      <c r="MYE62" s="1116"/>
      <c r="MYF62" s="1116"/>
      <c r="MYG62" s="1116"/>
      <c r="MYH62" s="1116"/>
      <c r="MYI62" s="1116"/>
      <c r="MYJ62" s="1116"/>
      <c r="MYK62" s="1116"/>
      <c r="MYL62" s="1116"/>
      <c r="MYM62" s="1116"/>
      <c r="MYN62" s="1116"/>
      <c r="MYO62" s="1116"/>
      <c r="MYP62" s="1116"/>
      <c r="MYQ62" s="1116"/>
      <c r="MYR62" s="1116"/>
      <c r="MYS62" s="1116"/>
      <c r="MYT62" s="1116"/>
      <c r="MYU62" s="1116"/>
      <c r="MYV62" s="1116"/>
      <c r="MYW62" s="1116"/>
      <c r="MYX62" s="1116"/>
      <c r="MYY62" s="1116"/>
      <c r="MYZ62" s="1116"/>
      <c r="MZA62" s="1116"/>
      <c r="MZB62" s="1116"/>
      <c r="MZC62" s="1116"/>
      <c r="MZD62" s="1116"/>
      <c r="MZE62" s="1116"/>
      <c r="MZF62" s="1116"/>
      <c r="MZG62" s="1116"/>
      <c r="MZH62" s="1116"/>
      <c r="MZI62" s="1116"/>
      <c r="MZJ62" s="1116"/>
      <c r="MZK62" s="1116"/>
      <c r="MZL62" s="1116"/>
      <c r="MZM62" s="1116"/>
      <c r="MZN62" s="1116"/>
      <c r="MZO62" s="1116"/>
      <c r="MZP62" s="1116"/>
      <c r="MZQ62" s="1116"/>
      <c r="MZR62" s="1116"/>
      <c r="MZS62" s="1116"/>
      <c r="MZT62" s="1116"/>
      <c r="MZU62" s="1116"/>
      <c r="MZV62" s="1116"/>
      <c r="MZW62" s="1116"/>
      <c r="MZX62" s="1116"/>
      <c r="MZY62" s="1116"/>
      <c r="MZZ62" s="1116"/>
      <c r="NAA62" s="1116"/>
      <c r="NAB62" s="1116"/>
      <c r="NAC62" s="1116"/>
      <c r="NAD62" s="1116"/>
      <c r="NAE62" s="1116"/>
      <c r="NAF62" s="1116"/>
      <c r="NAG62" s="1116"/>
      <c r="NAH62" s="1116"/>
      <c r="NAI62" s="1116"/>
      <c r="NAJ62" s="1116"/>
      <c r="NAK62" s="1116"/>
      <c r="NAL62" s="1116"/>
      <c r="NAM62" s="1116"/>
      <c r="NAN62" s="1116"/>
      <c r="NAO62" s="1116"/>
      <c r="NAP62" s="1116"/>
      <c r="NAQ62" s="1116"/>
      <c r="NAR62" s="1116"/>
      <c r="NAS62" s="1116"/>
      <c r="NAT62" s="1116"/>
      <c r="NAU62" s="1116"/>
      <c r="NAV62" s="1116"/>
      <c r="NAW62" s="1116"/>
      <c r="NAX62" s="1116"/>
      <c r="NAY62" s="1116"/>
      <c r="NAZ62" s="1116"/>
      <c r="NBA62" s="1116"/>
      <c r="NBB62" s="1116"/>
      <c r="NBC62" s="1116"/>
      <c r="NBD62" s="1116"/>
      <c r="NBE62" s="1116"/>
      <c r="NBF62" s="1116"/>
      <c r="NBG62" s="1116"/>
      <c r="NBH62" s="1116"/>
      <c r="NBI62" s="1116"/>
      <c r="NBJ62" s="1116"/>
      <c r="NBK62" s="1116"/>
      <c r="NBL62" s="1116"/>
      <c r="NBM62" s="1116"/>
      <c r="NBN62" s="1116"/>
      <c r="NBO62" s="1116"/>
      <c r="NBP62" s="1116"/>
      <c r="NBQ62" s="1116"/>
      <c r="NBR62" s="1116"/>
      <c r="NBS62" s="1116"/>
      <c r="NBT62" s="1116"/>
      <c r="NBU62" s="1116"/>
      <c r="NBV62" s="1116"/>
      <c r="NBW62" s="1116"/>
      <c r="NBX62" s="1116"/>
      <c r="NBY62" s="1116"/>
      <c r="NBZ62" s="1116"/>
      <c r="NCA62" s="1116"/>
      <c r="NCB62" s="1116"/>
      <c r="NCC62" s="1116"/>
      <c r="NCD62" s="1116"/>
      <c r="NCE62" s="1116"/>
      <c r="NCF62" s="1116"/>
      <c r="NCG62" s="1116"/>
      <c r="NCH62" s="1116"/>
      <c r="NCI62" s="1116"/>
      <c r="NCJ62" s="1116"/>
      <c r="NCK62" s="1116"/>
      <c r="NCL62" s="1116"/>
      <c r="NCM62" s="1116"/>
      <c r="NCN62" s="1116"/>
      <c r="NCO62" s="1116"/>
      <c r="NCP62" s="1116"/>
      <c r="NCQ62" s="1116"/>
      <c r="NCR62" s="1116"/>
      <c r="NCS62" s="1116"/>
      <c r="NCT62" s="1116"/>
      <c r="NCU62" s="1116"/>
      <c r="NCV62" s="1116"/>
      <c r="NCW62" s="1116"/>
      <c r="NCX62" s="1116"/>
      <c r="NCY62" s="1116"/>
      <c r="NCZ62" s="1116"/>
      <c r="NDA62" s="1116"/>
      <c r="NDB62" s="1116"/>
      <c r="NDC62" s="1116"/>
      <c r="NDD62" s="1116"/>
      <c r="NDE62" s="1116"/>
      <c r="NDF62" s="1116"/>
      <c r="NDG62" s="1116"/>
      <c r="NDH62" s="1116"/>
      <c r="NDI62" s="1116"/>
      <c r="NDJ62" s="1116"/>
      <c r="NDK62" s="1116"/>
      <c r="NDL62" s="1116"/>
      <c r="NDM62" s="1116"/>
      <c r="NDN62" s="1116"/>
      <c r="NDO62" s="1116"/>
      <c r="NDP62" s="1116"/>
      <c r="NDQ62" s="1116"/>
      <c r="NDR62" s="1116"/>
      <c r="NDS62" s="1116"/>
      <c r="NDT62" s="1116"/>
      <c r="NDU62" s="1116"/>
      <c r="NDV62" s="1116"/>
      <c r="NDW62" s="1116"/>
      <c r="NDX62" s="1116"/>
      <c r="NDY62" s="1116"/>
      <c r="NDZ62" s="1116"/>
      <c r="NEA62" s="1116"/>
      <c r="NEB62" s="1116"/>
      <c r="NEC62" s="1116"/>
      <c r="NED62" s="1116"/>
      <c r="NEE62" s="1116"/>
      <c r="NEF62" s="1116"/>
      <c r="NEG62" s="1116"/>
      <c r="NEH62" s="1116"/>
      <c r="NEI62" s="1116"/>
      <c r="NEJ62" s="1116"/>
      <c r="NEK62" s="1116"/>
      <c r="NEL62" s="1116"/>
      <c r="NEM62" s="1116"/>
      <c r="NEN62" s="1116"/>
      <c r="NEO62" s="1116"/>
      <c r="NEP62" s="1116"/>
      <c r="NEQ62" s="1116"/>
      <c r="NER62" s="1116"/>
      <c r="NES62" s="1116"/>
      <c r="NET62" s="1116"/>
      <c r="NEU62" s="1116"/>
      <c r="NEV62" s="1116"/>
      <c r="NEW62" s="1116"/>
      <c r="NEX62" s="1116"/>
      <c r="NEY62" s="1116"/>
      <c r="NEZ62" s="1116"/>
      <c r="NFA62" s="1116"/>
      <c r="NFB62" s="1116"/>
      <c r="NFC62" s="1116"/>
      <c r="NFD62" s="1116"/>
      <c r="NFE62" s="1116"/>
      <c r="NFF62" s="1116"/>
      <c r="NFG62" s="1116"/>
      <c r="NFH62" s="1116"/>
      <c r="NFI62" s="1116"/>
      <c r="NFJ62" s="1116"/>
      <c r="NFK62" s="1116"/>
      <c r="NFL62" s="1116"/>
      <c r="NFM62" s="1116"/>
      <c r="NFN62" s="1116"/>
      <c r="NFO62" s="1116"/>
      <c r="NFP62" s="1116"/>
      <c r="NFQ62" s="1116"/>
      <c r="NFR62" s="1116"/>
      <c r="NFS62" s="1116"/>
      <c r="NFT62" s="1116"/>
      <c r="NFU62" s="1116"/>
      <c r="NFV62" s="1116"/>
      <c r="NFW62" s="1116"/>
      <c r="NFX62" s="1116"/>
      <c r="NFY62" s="1116"/>
      <c r="NFZ62" s="1116"/>
      <c r="NGA62" s="1116"/>
      <c r="NGB62" s="1116"/>
      <c r="NGC62" s="1116"/>
      <c r="NGD62" s="1116"/>
      <c r="NGE62" s="1116"/>
      <c r="NGF62" s="1116"/>
      <c r="NGG62" s="1116"/>
      <c r="NGH62" s="1116"/>
      <c r="NGI62" s="1116"/>
      <c r="NGJ62" s="1116"/>
      <c r="NGK62" s="1116"/>
      <c r="NGL62" s="1116"/>
      <c r="NGM62" s="1116"/>
      <c r="NGN62" s="1116"/>
      <c r="NGO62" s="1116"/>
      <c r="NGP62" s="1116"/>
      <c r="NGQ62" s="1116"/>
      <c r="NGR62" s="1116"/>
      <c r="NGS62" s="1116"/>
      <c r="NGT62" s="1116"/>
      <c r="NGU62" s="1116"/>
      <c r="NGV62" s="1116"/>
      <c r="NGW62" s="1116"/>
      <c r="NGX62" s="1116"/>
      <c r="NGY62" s="1116"/>
      <c r="NGZ62" s="1116"/>
      <c r="NHA62" s="1116"/>
      <c r="NHB62" s="1116"/>
      <c r="NHC62" s="1116"/>
      <c r="NHD62" s="1116"/>
      <c r="NHE62" s="1116"/>
      <c r="NHF62" s="1116"/>
      <c r="NHG62" s="1116"/>
      <c r="NHH62" s="1116"/>
      <c r="NHI62" s="1116"/>
      <c r="NHJ62" s="1116"/>
      <c r="NHK62" s="1116"/>
      <c r="NHL62" s="1116"/>
      <c r="NHM62" s="1116"/>
      <c r="NHN62" s="1116"/>
      <c r="NHO62" s="1116"/>
      <c r="NHP62" s="1116"/>
      <c r="NHQ62" s="1116"/>
      <c r="NHR62" s="1116"/>
      <c r="NHS62" s="1116"/>
      <c r="NHT62" s="1116"/>
      <c r="NHU62" s="1116"/>
      <c r="NHV62" s="1116"/>
      <c r="NHW62" s="1116"/>
      <c r="NHX62" s="1116"/>
      <c r="NHY62" s="1116"/>
      <c r="NHZ62" s="1116"/>
      <c r="NIA62" s="1116"/>
      <c r="NIB62" s="1116"/>
      <c r="NIC62" s="1116"/>
      <c r="NID62" s="1116"/>
      <c r="NIE62" s="1116"/>
      <c r="NIF62" s="1116"/>
      <c r="NIG62" s="1116"/>
      <c r="NIH62" s="1116"/>
      <c r="NII62" s="1116"/>
      <c r="NIJ62" s="1116"/>
      <c r="NIK62" s="1116"/>
      <c r="NIL62" s="1116"/>
      <c r="NIM62" s="1116"/>
      <c r="NIN62" s="1116"/>
      <c r="NIO62" s="1116"/>
      <c r="NIP62" s="1116"/>
      <c r="NIQ62" s="1116"/>
      <c r="NIR62" s="1116"/>
      <c r="NIS62" s="1116"/>
      <c r="NIT62" s="1116"/>
      <c r="NIU62" s="1116"/>
      <c r="NIV62" s="1116"/>
      <c r="NIW62" s="1116"/>
      <c r="NIX62" s="1116"/>
      <c r="NIY62" s="1116"/>
      <c r="NIZ62" s="1116"/>
      <c r="NJA62" s="1116"/>
      <c r="NJB62" s="1116"/>
      <c r="NJC62" s="1116"/>
      <c r="NJD62" s="1116"/>
      <c r="NJE62" s="1116"/>
      <c r="NJF62" s="1116"/>
      <c r="NJG62" s="1116"/>
      <c r="NJH62" s="1116"/>
      <c r="NJI62" s="1116"/>
      <c r="NJJ62" s="1116"/>
      <c r="NJK62" s="1116"/>
      <c r="NJL62" s="1116"/>
      <c r="NJM62" s="1116"/>
      <c r="NJN62" s="1116"/>
      <c r="NJO62" s="1116"/>
      <c r="NJP62" s="1116"/>
      <c r="NJQ62" s="1116"/>
      <c r="NJR62" s="1116"/>
      <c r="NJS62" s="1116"/>
      <c r="NJT62" s="1116"/>
      <c r="NJU62" s="1116"/>
      <c r="NJV62" s="1116"/>
      <c r="NJW62" s="1116"/>
      <c r="NJX62" s="1116"/>
      <c r="NJY62" s="1116"/>
      <c r="NJZ62" s="1116"/>
      <c r="NKA62" s="1116"/>
      <c r="NKB62" s="1116"/>
      <c r="NKC62" s="1116"/>
      <c r="NKD62" s="1116"/>
      <c r="NKE62" s="1116"/>
      <c r="NKF62" s="1116"/>
      <c r="NKG62" s="1116"/>
      <c r="NKH62" s="1116"/>
      <c r="NKI62" s="1116"/>
      <c r="NKJ62" s="1116"/>
      <c r="NKK62" s="1116"/>
      <c r="NKL62" s="1116"/>
      <c r="NKM62" s="1116"/>
      <c r="NKN62" s="1116"/>
      <c r="NKO62" s="1116"/>
      <c r="NKP62" s="1116"/>
      <c r="NKQ62" s="1116"/>
      <c r="NKR62" s="1116"/>
      <c r="NKS62" s="1116"/>
      <c r="NKT62" s="1116"/>
      <c r="NKU62" s="1116"/>
      <c r="NKV62" s="1116"/>
      <c r="NKW62" s="1116"/>
      <c r="NKX62" s="1116"/>
      <c r="NKY62" s="1116"/>
      <c r="NKZ62" s="1116"/>
      <c r="NLA62" s="1116"/>
      <c r="NLB62" s="1116"/>
      <c r="NLC62" s="1116"/>
      <c r="NLD62" s="1116"/>
      <c r="NLE62" s="1116"/>
      <c r="NLF62" s="1116"/>
      <c r="NLG62" s="1116"/>
      <c r="NLH62" s="1116"/>
      <c r="NLI62" s="1116"/>
      <c r="NLJ62" s="1116"/>
      <c r="NLK62" s="1116"/>
      <c r="NLL62" s="1116"/>
      <c r="NLM62" s="1116"/>
      <c r="NLN62" s="1116"/>
      <c r="NLO62" s="1116"/>
      <c r="NLP62" s="1116"/>
      <c r="NLQ62" s="1116"/>
      <c r="NLR62" s="1116"/>
      <c r="NLS62" s="1116"/>
      <c r="NLT62" s="1116"/>
      <c r="NLU62" s="1116"/>
      <c r="NLV62" s="1116"/>
      <c r="NLW62" s="1116"/>
      <c r="NLX62" s="1116"/>
      <c r="NLY62" s="1116"/>
      <c r="NLZ62" s="1116"/>
      <c r="NMA62" s="1116"/>
      <c r="NMB62" s="1116"/>
      <c r="NMC62" s="1116"/>
      <c r="NMD62" s="1116"/>
      <c r="NME62" s="1116"/>
      <c r="NMF62" s="1116"/>
      <c r="NMG62" s="1116"/>
      <c r="NMH62" s="1116"/>
      <c r="NMI62" s="1116"/>
      <c r="NMJ62" s="1116"/>
      <c r="NMK62" s="1116"/>
      <c r="NML62" s="1116"/>
      <c r="NMM62" s="1116"/>
      <c r="NMN62" s="1116"/>
      <c r="NMO62" s="1116"/>
      <c r="NMP62" s="1116"/>
      <c r="NMQ62" s="1116"/>
      <c r="NMR62" s="1116"/>
      <c r="NMS62" s="1116"/>
      <c r="NMT62" s="1116"/>
      <c r="NMU62" s="1116"/>
      <c r="NMV62" s="1116"/>
      <c r="NMW62" s="1116"/>
      <c r="NMX62" s="1116"/>
      <c r="NMY62" s="1116"/>
      <c r="NMZ62" s="1116"/>
      <c r="NNA62" s="1116"/>
      <c r="NNB62" s="1116"/>
      <c r="NNC62" s="1116"/>
      <c r="NND62" s="1116"/>
      <c r="NNE62" s="1116"/>
      <c r="NNF62" s="1116"/>
      <c r="NNG62" s="1116"/>
      <c r="NNH62" s="1116"/>
      <c r="NNI62" s="1116"/>
      <c r="NNJ62" s="1116"/>
      <c r="NNK62" s="1116"/>
      <c r="NNL62" s="1116"/>
      <c r="NNM62" s="1116"/>
      <c r="NNN62" s="1116"/>
      <c r="NNO62" s="1116"/>
      <c r="NNP62" s="1116"/>
      <c r="NNQ62" s="1116"/>
      <c r="NNR62" s="1116"/>
      <c r="NNS62" s="1116"/>
      <c r="NNT62" s="1116"/>
      <c r="NNU62" s="1116"/>
      <c r="NNV62" s="1116"/>
      <c r="NNW62" s="1116"/>
      <c r="NNX62" s="1116"/>
      <c r="NNY62" s="1116"/>
      <c r="NNZ62" s="1116"/>
      <c r="NOA62" s="1116"/>
      <c r="NOB62" s="1116"/>
      <c r="NOC62" s="1116"/>
      <c r="NOD62" s="1116"/>
      <c r="NOE62" s="1116"/>
      <c r="NOF62" s="1116"/>
      <c r="NOG62" s="1116"/>
      <c r="NOH62" s="1116"/>
      <c r="NOI62" s="1116"/>
      <c r="NOJ62" s="1116"/>
      <c r="NOK62" s="1116"/>
      <c r="NOL62" s="1116"/>
      <c r="NOM62" s="1116"/>
      <c r="NON62" s="1116"/>
      <c r="NOO62" s="1116"/>
      <c r="NOP62" s="1116"/>
      <c r="NOQ62" s="1116"/>
      <c r="NOR62" s="1116"/>
      <c r="NOS62" s="1116"/>
      <c r="NOT62" s="1116"/>
      <c r="NOU62" s="1116"/>
      <c r="NOV62" s="1116"/>
      <c r="NOW62" s="1116"/>
      <c r="NOX62" s="1116"/>
      <c r="NOY62" s="1116"/>
      <c r="NOZ62" s="1116"/>
      <c r="NPA62" s="1116"/>
      <c r="NPB62" s="1116"/>
      <c r="NPC62" s="1116"/>
      <c r="NPD62" s="1116"/>
      <c r="NPE62" s="1116"/>
      <c r="NPF62" s="1116"/>
      <c r="NPG62" s="1116"/>
      <c r="NPH62" s="1116"/>
      <c r="NPI62" s="1116"/>
      <c r="NPJ62" s="1116"/>
      <c r="NPK62" s="1116"/>
      <c r="NPL62" s="1116"/>
      <c r="NPM62" s="1116"/>
      <c r="NPN62" s="1116"/>
      <c r="NPO62" s="1116"/>
      <c r="NPP62" s="1116"/>
      <c r="NPQ62" s="1116"/>
      <c r="NPR62" s="1116"/>
      <c r="NPS62" s="1116"/>
      <c r="NPT62" s="1116"/>
      <c r="NPU62" s="1116"/>
      <c r="NPV62" s="1116"/>
      <c r="NPW62" s="1116"/>
      <c r="NPX62" s="1116"/>
      <c r="NPY62" s="1116"/>
      <c r="NPZ62" s="1116"/>
      <c r="NQA62" s="1116"/>
      <c r="NQB62" s="1116"/>
      <c r="NQC62" s="1116"/>
      <c r="NQD62" s="1116"/>
      <c r="NQE62" s="1116"/>
      <c r="NQF62" s="1116"/>
      <c r="NQG62" s="1116"/>
      <c r="NQH62" s="1116"/>
      <c r="NQI62" s="1116"/>
      <c r="NQJ62" s="1116"/>
      <c r="NQK62" s="1116"/>
      <c r="NQL62" s="1116"/>
      <c r="NQM62" s="1116"/>
      <c r="NQN62" s="1116"/>
      <c r="NQO62" s="1116"/>
      <c r="NQP62" s="1116"/>
      <c r="NQQ62" s="1116"/>
      <c r="NQR62" s="1116"/>
      <c r="NQS62" s="1116"/>
      <c r="NQT62" s="1116"/>
      <c r="NQU62" s="1116"/>
      <c r="NQV62" s="1116"/>
      <c r="NQW62" s="1116"/>
      <c r="NQX62" s="1116"/>
      <c r="NQY62" s="1116"/>
      <c r="NQZ62" s="1116"/>
      <c r="NRA62" s="1116"/>
      <c r="NRB62" s="1116"/>
      <c r="NRC62" s="1116"/>
      <c r="NRD62" s="1116"/>
      <c r="NRE62" s="1116"/>
      <c r="NRF62" s="1116"/>
      <c r="NRG62" s="1116"/>
      <c r="NRH62" s="1116"/>
      <c r="NRI62" s="1116"/>
      <c r="NRJ62" s="1116"/>
      <c r="NRK62" s="1116"/>
      <c r="NRL62" s="1116"/>
      <c r="NRM62" s="1116"/>
      <c r="NRN62" s="1116"/>
      <c r="NRO62" s="1116"/>
      <c r="NRP62" s="1116"/>
      <c r="NRQ62" s="1116"/>
      <c r="NRR62" s="1116"/>
      <c r="NRS62" s="1116"/>
      <c r="NRT62" s="1116"/>
      <c r="NRU62" s="1116"/>
      <c r="NRV62" s="1116"/>
      <c r="NRW62" s="1116"/>
      <c r="NRX62" s="1116"/>
      <c r="NRY62" s="1116"/>
      <c r="NRZ62" s="1116"/>
      <c r="NSA62" s="1116"/>
      <c r="NSB62" s="1116"/>
      <c r="NSC62" s="1116"/>
      <c r="NSD62" s="1116"/>
      <c r="NSE62" s="1116"/>
      <c r="NSF62" s="1116"/>
      <c r="NSG62" s="1116"/>
      <c r="NSH62" s="1116"/>
      <c r="NSI62" s="1116"/>
      <c r="NSJ62" s="1116"/>
      <c r="NSK62" s="1116"/>
      <c r="NSL62" s="1116"/>
      <c r="NSM62" s="1116"/>
      <c r="NSN62" s="1116"/>
      <c r="NSO62" s="1116"/>
      <c r="NSP62" s="1116"/>
      <c r="NSQ62" s="1116"/>
      <c r="NSR62" s="1116"/>
      <c r="NSS62" s="1116"/>
      <c r="NST62" s="1116"/>
      <c r="NSU62" s="1116"/>
      <c r="NSV62" s="1116"/>
      <c r="NSW62" s="1116"/>
      <c r="NSX62" s="1116"/>
      <c r="NSY62" s="1116"/>
      <c r="NSZ62" s="1116"/>
      <c r="NTA62" s="1116"/>
      <c r="NTB62" s="1116"/>
      <c r="NTC62" s="1116"/>
      <c r="NTD62" s="1116"/>
      <c r="NTE62" s="1116"/>
      <c r="NTF62" s="1116"/>
      <c r="NTG62" s="1116"/>
      <c r="NTH62" s="1116"/>
      <c r="NTI62" s="1116"/>
      <c r="NTJ62" s="1116"/>
      <c r="NTK62" s="1116"/>
      <c r="NTL62" s="1116"/>
      <c r="NTM62" s="1116"/>
      <c r="NTN62" s="1116"/>
      <c r="NTO62" s="1116"/>
      <c r="NTP62" s="1116"/>
      <c r="NTQ62" s="1116"/>
      <c r="NTR62" s="1116"/>
      <c r="NTS62" s="1116"/>
      <c r="NTT62" s="1116"/>
      <c r="NTU62" s="1116"/>
      <c r="NTV62" s="1116"/>
      <c r="NTW62" s="1116"/>
      <c r="NTX62" s="1116"/>
      <c r="NTY62" s="1116"/>
      <c r="NTZ62" s="1116"/>
      <c r="NUA62" s="1116"/>
      <c r="NUB62" s="1116"/>
      <c r="NUC62" s="1116"/>
      <c r="NUD62" s="1116"/>
      <c r="NUE62" s="1116"/>
      <c r="NUF62" s="1116"/>
      <c r="NUG62" s="1116"/>
      <c r="NUH62" s="1116"/>
      <c r="NUI62" s="1116"/>
      <c r="NUJ62" s="1116"/>
      <c r="NUK62" s="1116"/>
      <c r="NUL62" s="1116"/>
      <c r="NUM62" s="1116"/>
      <c r="NUN62" s="1116"/>
      <c r="NUO62" s="1116"/>
      <c r="NUP62" s="1116"/>
      <c r="NUQ62" s="1116"/>
      <c r="NUR62" s="1116"/>
      <c r="NUS62" s="1116"/>
      <c r="NUT62" s="1116"/>
      <c r="NUU62" s="1116"/>
      <c r="NUV62" s="1116"/>
      <c r="NUW62" s="1116"/>
      <c r="NUX62" s="1116"/>
      <c r="NUY62" s="1116"/>
      <c r="NUZ62" s="1116"/>
      <c r="NVA62" s="1116"/>
      <c r="NVB62" s="1116"/>
      <c r="NVC62" s="1116"/>
      <c r="NVD62" s="1116"/>
      <c r="NVE62" s="1116"/>
      <c r="NVF62" s="1116"/>
      <c r="NVG62" s="1116"/>
      <c r="NVH62" s="1116"/>
      <c r="NVI62" s="1116"/>
      <c r="NVJ62" s="1116"/>
      <c r="NVK62" s="1116"/>
      <c r="NVL62" s="1116"/>
      <c r="NVM62" s="1116"/>
      <c r="NVN62" s="1116"/>
      <c r="NVO62" s="1116"/>
      <c r="NVP62" s="1116"/>
      <c r="NVQ62" s="1116"/>
      <c r="NVR62" s="1116"/>
      <c r="NVS62" s="1116"/>
      <c r="NVT62" s="1116"/>
      <c r="NVU62" s="1116"/>
      <c r="NVV62" s="1116"/>
      <c r="NVW62" s="1116"/>
      <c r="NVX62" s="1116"/>
      <c r="NVY62" s="1116"/>
      <c r="NVZ62" s="1116"/>
      <c r="NWA62" s="1116"/>
      <c r="NWB62" s="1116"/>
      <c r="NWC62" s="1116"/>
      <c r="NWD62" s="1116"/>
      <c r="NWE62" s="1116"/>
      <c r="NWF62" s="1116"/>
      <c r="NWG62" s="1116"/>
      <c r="NWH62" s="1116"/>
      <c r="NWI62" s="1116"/>
      <c r="NWJ62" s="1116"/>
      <c r="NWK62" s="1116"/>
      <c r="NWL62" s="1116"/>
      <c r="NWM62" s="1116"/>
      <c r="NWN62" s="1116"/>
      <c r="NWO62" s="1116"/>
      <c r="NWP62" s="1116"/>
      <c r="NWQ62" s="1116"/>
      <c r="NWR62" s="1116"/>
      <c r="NWS62" s="1116"/>
      <c r="NWT62" s="1116"/>
      <c r="NWU62" s="1116"/>
      <c r="NWV62" s="1116"/>
      <c r="NWW62" s="1116"/>
      <c r="NWX62" s="1116"/>
      <c r="NWY62" s="1116"/>
      <c r="NWZ62" s="1116"/>
      <c r="NXA62" s="1116"/>
      <c r="NXB62" s="1116"/>
      <c r="NXC62" s="1116"/>
      <c r="NXD62" s="1116"/>
      <c r="NXE62" s="1116"/>
      <c r="NXF62" s="1116"/>
      <c r="NXG62" s="1116"/>
      <c r="NXH62" s="1116"/>
      <c r="NXI62" s="1116"/>
      <c r="NXJ62" s="1116"/>
      <c r="NXK62" s="1116"/>
      <c r="NXL62" s="1116"/>
      <c r="NXM62" s="1116"/>
      <c r="NXN62" s="1116"/>
      <c r="NXO62" s="1116"/>
      <c r="NXP62" s="1116"/>
      <c r="NXQ62" s="1116"/>
      <c r="NXR62" s="1116"/>
      <c r="NXS62" s="1116"/>
      <c r="NXT62" s="1116"/>
      <c r="NXU62" s="1116"/>
      <c r="NXV62" s="1116"/>
      <c r="NXW62" s="1116"/>
      <c r="NXX62" s="1116"/>
      <c r="NXY62" s="1116"/>
      <c r="NXZ62" s="1116"/>
      <c r="NYA62" s="1116"/>
      <c r="NYB62" s="1116"/>
      <c r="NYC62" s="1116"/>
      <c r="NYD62" s="1116"/>
      <c r="NYE62" s="1116"/>
      <c r="NYF62" s="1116"/>
      <c r="NYG62" s="1116"/>
      <c r="NYH62" s="1116"/>
      <c r="NYI62" s="1116"/>
      <c r="NYJ62" s="1116"/>
      <c r="NYK62" s="1116"/>
      <c r="NYL62" s="1116"/>
      <c r="NYM62" s="1116"/>
      <c r="NYN62" s="1116"/>
      <c r="NYO62" s="1116"/>
      <c r="NYP62" s="1116"/>
      <c r="NYQ62" s="1116"/>
      <c r="NYR62" s="1116"/>
      <c r="NYS62" s="1116"/>
      <c r="NYT62" s="1116"/>
      <c r="NYU62" s="1116"/>
      <c r="NYV62" s="1116"/>
      <c r="NYW62" s="1116"/>
      <c r="NYX62" s="1116"/>
      <c r="NYY62" s="1116"/>
      <c r="NYZ62" s="1116"/>
      <c r="NZA62" s="1116"/>
      <c r="NZB62" s="1116"/>
      <c r="NZC62" s="1116"/>
      <c r="NZD62" s="1116"/>
      <c r="NZE62" s="1116"/>
      <c r="NZF62" s="1116"/>
      <c r="NZG62" s="1116"/>
      <c r="NZH62" s="1116"/>
      <c r="NZI62" s="1116"/>
      <c r="NZJ62" s="1116"/>
      <c r="NZK62" s="1116"/>
      <c r="NZL62" s="1116"/>
      <c r="NZM62" s="1116"/>
      <c r="NZN62" s="1116"/>
      <c r="NZO62" s="1116"/>
      <c r="NZP62" s="1116"/>
      <c r="NZQ62" s="1116"/>
      <c r="NZR62" s="1116"/>
      <c r="NZS62" s="1116"/>
      <c r="NZT62" s="1116"/>
      <c r="NZU62" s="1116"/>
      <c r="NZV62" s="1116"/>
      <c r="NZW62" s="1116"/>
      <c r="NZX62" s="1116"/>
      <c r="NZY62" s="1116"/>
      <c r="NZZ62" s="1116"/>
      <c r="OAA62" s="1116"/>
      <c r="OAB62" s="1116"/>
      <c r="OAC62" s="1116"/>
      <c r="OAD62" s="1116"/>
      <c r="OAE62" s="1116"/>
      <c r="OAF62" s="1116"/>
      <c r="OAG62" s="1116"/>
      <c r="OAH62" s="1116"/>
      <c r="OAI62" s="1116"/>
      <c r="OAJ62" s="1116"/>
      <c r="OAK62" s="1116"/>
      <c r="OAL62" s="1116"/>
      <c r="OAM62" s="1116"/>
      <c r="OAN62" s="1116"/>
      <c r="OAO62" s="1116"/>
      <c r="OAP62" s="1116"/>
      <c r="OAQ62" s="1116"/>
      <c r="OAR62" s="1116"/>
      <c r="OAS62" s="1116"/>
      <c r="OAT62" s="1116"/>
      <c r="OAU62" s="1116"/>
      <c r="OAV62" s="1116"/>
      <c r="OAW62" s="1116"/>
      <c r="OAX62" s="1116"/>
      <c r="OAY62" s="1116"/>
      <c r="OAZ62" s="1116"/>
      <c r="OBA62" s="1116"/>
      <c r="OBB62" s="1116"/>
      <c r="OBC62" s="1116"/>
      <c r="OBD62" s="1116"/>
      <c r="OBE62" s="1116"/>
      <c r="OBF62" s="1116"/>
      <c r="OBG62" s="1116"/>
      <c r="OBH62" s="1116"/>
      <c r="OBI62" s="1116"/>
      <c r="OBJ62" s="1116"/>
      <c r="OBK62" s="1116"/>
      <c r="OBL62" s="1116"/>
      <c r="OBM62" s="1116"/>
      <c r="OBN62" s="1116"/>
      <c r="OBO62" s="1116"/>
      <c r="OBP62" s="1116"/>
      <c r="OBQ62" s="1116"/>
      <c r="OBR62" s="1116"/>
      <c r="OBS62" s="1116"/>
      <c r="OBT62" s="1116"/>
      <c r="OBU62" s="1116"/>
      <c r="OBV62" s="1116"/>
      <c r="OBW62" s="1116"/>
      <c r="OBX62" s="1116"/>
      <c r="OBY62" s="1116"/>
      <c r="OBZ62" s="1116"/>
      <c r="OCA62" s="1116"/>
      <c r="OCB62" s="1116"/>
      <c r="OCC62" s="1116"/>
      <c r="OCD62" s="1116"/>
      <c r="OCE62" s="1116"/>
      <c r="OCF62" s="1116"/>
      <c r="OCG62" s="1116"/>
      <c r="OCH62" s="1116"/>
      <c r="OCI62" s="1116"/>
      <c r="OCJ62" s="1116"/>
      <c r="OCK62" s="1116"/>
      <c r="OCL62" s="1116"/>
      <c r="OCM62" s="1116"/>
      <c r="OCN62" s="1116"/>
      <c r="OCO62" s="1116"/>
      <c r="OCP62" s="1116"/>
      <c r="OCQ62" s="1116"/>
      <c r="OCR62" s="1116"/>
      <c r="OCS62" s="1116"/>
      <c r="OCT62" s="1116"/>
      <c r="OCU62" s="1116"/>
      <c r="OCV62" s="1116"/>
      <c r="OCW62" s="1116"/>
      <c r="OCX62" s="1116"/>
      <c r="OCY62" s="1116"/>
      <c r="OCZ62" s="1116"/>
      <c r="ODA62" s="1116"/>
      <c r="ODB62" s="1116"/>
      <c r="ODC62" s="1116"/>
      <c r="ODD62" s="1116"/>
      <c r="ODE62" s="1116"/>
      <c r="ODF62" s="1116"/>
      <c r="ODG62" s="1116"/>
      <c r="ODH62" s="1116"/>
      <c r="ODI62" s="1116"/>
      <c r="ODJ62" s="1116"/>
      <c r="ODK62" s="1116"/>
      <c r="ODL62" s="1116"/>
      <c r="ODM62" s="1116"/>
      <c r="ODN62" s="1116"/>
      <c r="ODO62" s="1116"/>
      <c r="ODP62" s="1116"/>
      <c r="ODQ62" s="1116"/>
      <c r="ODR62" s="1116"/>
      <c r="ODS62" s="1116"/>
      <c r="ODT62" s="1116"/>
      <c r="ODU62" s="1116"/>
      <c r="ODV62" s="1116"/>
      <c r="ODW62" s="1116"/>
      <c r="ODX62" s="1116"/>
      <c r="ODY62" s="1116"/>
      <c r="ODZ62" s="1116"/>
      <c r="OEA62" s="1116"/>
      <c r="OEB62" s="1116"/>
      <c r="OEC62" s="1116"/>
      <c r="OED62" s="1116"/>
      <c r="OEE62" s="1116"/>
      <c r="OEF62" s="1116"/>
      <c r="OEG62" s="1116"/>
      <c r="OEH62" s="1116"/>
      <c r="OEI62" s="1116"/>
      <c r="OEJ62" s="1116"/>
      <c r="OEK62" s="1116"/>
      <c r="OEL62" s="1116"/>
      <c r="OEM62" s="1116"/>
      <c r="OEN62" s="1116"/>
      <c r="OEO62" s="1116"/>
      <c r="OEP62" s="1116"/>
      <c r="OEQ62" s="1116"/>
      <c r="OER62" s="1116"/>
      <c r="OES62" s="1116"/>
      <c r="OET62" s="1116"/>
      <c r="OEU62" s="1116"/>
      <c r="OEV62" s="1116"/>
      <c r="OEW62" s="1116"/>
      <c r="OEX62" s="1116"/>
      <c r="OEY62" s="1116"/>
      <c r="OEZ62" s="1116"/>
      <c r="OFA62" s="1116"/>
      <c r="OFB62" s="1116"/>
      <c r="OFC62" s="1116"/>
      <c r="OFD62" s="1116"/>
      <c r="OFE62" s="1116"/>
      <c r="OFF62" s="1116"/>
      <c r="OFG62" s="1116"/>
      <c r="OFH62" s="1116"/>
      <c r="OFI62" s="1116"/>
      <c r="OFJ62" s="1116"/>
      <c r="OFK62" s="1116"/>
      <c r="OFL62" s="1116"/>
      <c r="OFM62" s="1116"/>
      <c r="OFN62" s="1116"/>
      <c r="OFO62" s="1116"/>
      <c r="OFP62" s="1116"/>
      <c r="OFQ62" s="1116"/>
      <c r="OFR62" s="1116"/>
      <c r="OFS62" s="1116"/>
      <c r="OFT62" s="1116"/>
      <c r="OFU62" s="1116"/>
      <c r="OFV62" s="1116"/>
      <c r="OFW62" s="1116"/>
      <c r="OFX62" s="1116"/>
      <c r="OFY62" s="1116"/>
      <c r="OFZ62" s="1116"/>
      <c r="OGA62" s="1116"/>
      <c r="OGB62" s="1116"/>
      <c r="OGC62" s="1116"/>
      <c r="OGD62" s="1116"/>
      <c r="OGE62" s="1116"/>
      <c r="OGF62" s="1116"/>
      <c r="OGG62" s="1116"/>
      <c r="OGH62" s="1116"/>
      <c r="OGI62" s="1116"/>
      <c r="OGJ62" s="1116"/>
      <c r="OGK62" s="1116"/>
      <c r="OGL62" s="1116"/>
      <c r="OGM62" s="1116"/>
      <c r="OGN62" s="1116"/>
      <c r="OGO62" s="1116"/>
      <c r="OGP62" s="1116"/>
      <c r="OGQ62" s="1116"/>
      <c r="OGR62" s="1116"/>
      <c r="OGS62" s="1116"/>
      <c r="OGT62" s="1116"/>
      <c r="OGU62" s="1116"/>
      <c r="OGV62" s="1116"/>
      <c r="OGW62" s="1116"/>
      <c r="OGX62" s="1116"/>
      <c r="OGY62" s="1116"/>
      <c r="OGZ62" s="1116"/>
      <c r="OHA62" s="1116"/>
      <c r="OHB62" s="1116"/>
      <c r="OHC62" s="1116"/>
      <c r="OHD62" s="1116"/>
      <c r="OHE62" s="1116"/>
      <c r="OHF62" s="1116"/>
      <c r="OHG62" s="1116"/>
      <c r="OHH62" s="1116"/>
      <c r="OHI62" s="1116"/>
      <c r="OHJ62" s="1116"/>
      <c r="OHK62" s="1116"/>
      <c r="OHL62" s="1116"/>
      <c r="OHM62" s="1116"/>
      <c r="OHN62" s="1116"/>
      <c r="OHO62" s="1116"/>
      <c r="OHP62" s="1116"/>
      <c r="OHQ62" s="1116"/>
      <c r="OHR62" s="1116"/>
      <c r="OHS62" s="1116"/>
      <c r="OHT62" s="1116"/>
      <c r="OHU62" s="1116"/>
      <c r="OHV62" s="1116"/>
      <c r="OHW62" s="1116"/>
      <c r="OHX62" s="1116"/>
      <c r="OHY62" s="1116"/>
      <c r="OHZ62" s="1116"/>
      <c r="OIA62" s="1116"/>
      <c r="OIB62" s="1116"/>
      <c r="OIC62" s="1116"/>
      <c r="OID62" s="1116"/>
      <c r="OIE62" s="1116"/>
      <c r="OIF62" s="1116"/>
      <c r="OIG62" s="1116"/>
      <c r="OIH62" s="1116"/>
      <c r="OII62" s="1116"/>
      <c r="OIJ62" s="1116"/>
      <c r="OIK62" s="1116"/>
      <c r="OIL62" s="1116"/>
      <c r="OIM62" s="1116"/>
      <c r="OIN62" s="1116"/>
      <c r="OIO62" s="1116"/>
      <c r="OIP62" s="1116"/>
      <c r="OIQ62" s="1116"/>
      <c r="OIR62" s="1116"/>
      <c r="OIS62" s="1116"/>
      <c r="OIT62" s="1116"/>
      <c r="OIU62" s="1116"/>
      <c r="OIV62" s="1116"/>
      <c r="OIW62" s="1116"/>
      <c r="OIX62" s="1116"/>
      <c r="OIY62" s="1116"/>
      <c r="OIZ62" s="1116"/>
      <c r="OJA62" s="1116"/>
      <c r="OJB62" s="1116"/>
      <c r="OJC62" s="1116"/>
      <c r="OJD62" s="1116"/>
      <c r="OJE62" s="1116"/>
      <c r="OJF62" s="1116"/>
      <c r="OJG62" s="1116"/>
      <c r="OJH62" s="1116"/>
      <c r="OJI62" s="1116"/>
      <c r="OJJ62" s="1116"/>
      <c r="OJK62" s="1116"/>
      <c r="OJL62" s="1116"/>
      <c r="OJM62" s="1116"/>
      <c r="OJN62" s="1116"/>
      <c r="OJO62" s="1116"/>
      <c r="OJP62" s="1116"/>
      <c r="OJQ62" s="1116"/>
      <c r="OJR62" s="1116"/>
      <c r="OJS62" s="1116"/>
      <c r="OJT62" s="1116"/>
      <c r="OJU62" s="1116"/>
      <c r="OJV62" s="1116"/>
      <c r="OJW62" s="1116"/>
      <c r="OJX62" s="1116"/>
      <c r="OJY62" s="1116"/>
      <c r="OJZ62" s="1116"/>
      <c r="OKA62" s="1116"/>
      <c r="OKB62" s="1116"/>
      <c r="OKC62" s="1116"/>
      <c r="OKD62" s="1116"/>
      <c r="OKE62" s="1116"/>
      <c r="OKF62" s="1116"/>
      <c r="OKG62" s="1116"/>
      <c r="OKH62" s="1116"/>
      <c r="OKI62" s="1116"/>
      <c r="OKJ62" s="1116"/>
      <c r="OKK62" s="1116"/>
      <c r="OKL62" s="1116"/>
      <c r="OKM62" s="1116"/>
      <c r="OKN62" s="1116"/>
      <c r="OKO62" s="1116"/>
      <c r="OKP62" s="1116"/>
      <c r="OKQ62" s="1116"/>
      <c r="OKR62" s="1116"/>
      <c r="OKS62" s="1116"/>
      <c r="OKT62" s="1116"/>
      <c r="OKU62" s="1116"/>
      <c r="OKV62" s="1116"/>
      <c r="OKW62" s="1116"/>
      <c r="OKX62" s="1116"/>
      <c r="OKY62" s="1116"/>
      <c r="OKZ62" s="1116"/>
      <c r="OLA62" s="1116"/>
      <c r="OLB62" s="1116"/>
      <c r="OLC62" s="1116"/>
      <c r="OLD62" s="1116"/>
      <c r="OLE62" s="1116"/>
      <c r="OLF62" s="1116"/>
      <c r="OLG62" s="1116"/>
      <c r="OLH62" s="1116"/>
      <c r="OLI62" s="1116"/>
      <c r="OLJ62" s="1116"/>
      <c r="OLK62" s="1116"/>
      <c r="OLL62" s="1116"/>
      <c r="OLM62" s="1116"/>
      <c r="OLN62" s="1116"/>
      <c r="OLO62" s="1116"/>
      <c r="OLP62" s="1116"/>
      <c r="OLQ62" s="1116"/>
      <c r="OLR62" s="1116"/>
      <c r="OLS62" s="1116"/>
      <c r="OLT62" s="1116"/>
      <c r="OLU62" s="1116"/>
      <c r="OLV62" s="1116"/>
      <c r="OLW62" s="1116"/>
      <c r="OLX62" s="1116"/>
      <c r="OLY62" s="1116"/>
      <c r="OLZ62" s="1116"/>
      <c r="OMA62" s="1116"/>
      <c r="OMB62" s="1116"/>
      <c r="OMC62" s="1116"/>
      <c r="OMD62" s="1116"/>
      <c r="OME62" s="1116"/>
      <c r="OMF62" s="1116"/>
      <c r="OMG62" s="1116"/>
      <c r="OMH62" s="1116"/>
      <c r="OMI62" s="1116"/>
      <c r="OMJ62" s="1116"/>
      <c r="OMK62" s="1116"/>
      <c r="OML62" s="1116"/>
      <c r="OMM62" s="1116"/>
      <c r="OMN62" s="1116"/>
      <c r="OMO62" s="1116"/>
      <c r="OMP62" s="1116"/>
      <c r="OMQ62" s="1116"/>
      <c r="OMR62" s="1116"/>
      <c r="OMS62" s="1116"/>
      <c r="OMT62" s="1116"/>
      <c r="OMU62" s="1116"/>
      <c r="OMV62" s="1116"/>
      <c r="OMW62" s="1116"/>
      <c r="OMX62" s="1116"/>
      <c r="OMY62" s="1116"/>
      <c r="OMZ62" s="1116"/>
      <c r="ONA62" s="1116"/>
      <c r="ONB62" s="1116"/>
      <c r="ONC62" s="1116"/>
      <c r="OND62" s="1116"/>
      <c r="ONE62" s="1116"/>
      <c r="ONF62" s="1116"/>
      <c r="ONG62" s="1116"/>
      <c r="ONH62" s="1116"/>
      <c r="ONI62" s="1116"/>
      <c r="ONJ62" s="1116"/>
      <c r="ONK62" s="1116"/>
      <c r="ONL62" s="1116"/>
      <c r="ONM62" s="1116"/>
      <c r="ONN62" s="1116"/>
      <c r="ONO62" s="1116"/>
      <c r="ONP62" s="1116"/>
      <c r="ONQ62" s="1116"/>
      <c r="ONR62" s="1116"/>
      <c r="ONS62" s="1116"/>
      <c r="ONT62" s="1116"/>
      <c r="ONU62" s="1116"/>
      <c r="ONV62" s="1116"/>
      <c r="ONW62" s="1116"/>
      <c r="ONX62" s="1116"/>
      <c r="ONY62" s="1116"/>
      <c r="ONZ62" s="1116"/>
      <c r="OOA62" s="1116"/>
      <c r="OOB62" s="1116"/>
      <c r="OOC62" s="1116"/>
      <c r="OOD62" s="1116"/>
      <c r="OOE62" s="1116"/>
      <c r="OOF62" s="1116"/>
      <c r="OOG62" s="1116"/>
      <c r="OOH62" s="1116"/>
      <c r="OOI62" s="1116"/>
      <c r="OOJ62" s="1116"/>
      <c r="OOK62" s="1116"/>
      <c r="OOL62" s="1116"/>
      <c r="OOM62" s="1116"/>
      <c r="OON62" s="1116"/>
      <c r="OOO62" s="1116"/>
      <c r="OOP62" s="1116"/>
      <c r="OOQ62" s="1116"/>
      <c r="OOR62" s="1116"/>
      <c r="OOS62" s="1116"/>
      <c r="OOT62" s="1116"/>
      <c r="OOU62" s="1116"/>
      <c r="OOV62" s="1116"/>
      <c r="OOW62" s="1116"/>
      <c r="OOX62" s="1116"/>
      <c r="OOY62" s="1116"/>
      <c r="OOZ62" s="1116"/>
      <c r="OPA62" s="1116"/>
      <c r="OPB62" s="1116"/>
      <c r="OPC62" s="1116"/>
      <c r="OPD62" s="1116"/>
      <c r="OPE62" s="1116"/>
      <c r="OPF62" s="1116"/>
      <c r="OPG62" s="1116"/>
      <c r="OPH62" s="1116"/>
      <c r="OPI62" s="1116"/>
      <c r="OPJ62" s="1116"/>
      <c r="OPK62" s="1116"/>
      <c r="OPL62" s="1116"/>
      <c r="OPM62" s="1116"/>
      <c r="OPN62" s="1116"/>
      <c r="OPO62" s="1116"/>
      <c r="OPP62" s="1116"/>
      <c r="OPQ62" s="1116"/>
      <c r="OPR62" s="1116"/>
      <c r="OPS62" s="1116"/>
      <c r="OPT62" s="1116"/>
      <c r="OPU62" s="1116"/>
      <c r="OPV62" s="1116"/>
      <c r="OPW62" s="1116"/>
      <c r="OPX62" s="1116"/>
      <c r="OPY62" s="1116"/>
      <c r="OPZ62" s="1116"/>
      <c r="OQA62" s="1116"/>
      <c r="OQB62" s="1116"/>
      <c r="OQC62" s="1116"/>
      <c r="OQD62" s="1116"/>
      <c r="OQE62" s="1116"/>
      <c r="OQF62" s="1116"/>
      <c r="OQG62" s="1116"/>
      <c r="OQH62" s="1116"/>
      <c r="OQI62" s="1116"/>
      <c r="OQJ62" s="1116"/>
      <c r="OQK62" s="1116"/>
      <c r="OQL62" s="1116"/>
      <c r="OQM62" s="1116"/>
      <c r="OQN62" s="1116"/>
      <c r="OQO62" s="1116"/>
      <c r="OQP62" s="1116"/>
      <c r="OQQ62" s="1116"/>
      <c r="OQR62" s="1116"/>
      <c r="OQS62" s="1116"/>
      <c r="OQT62" s="1116"/>
      <c r="OQU62" s="1116"/>
      <c r="OQV62" s="1116"/>
      <c r="OQW62" s="1116"/>
      <c r="OQX62" s="1116"/>
      <c r="OQY62" s="1116"/>
      <c r="OQZ62" s="1116"/>
      <c r="ORA62" s="1116"/>
      <c r="ORB62" s="1116"/>
      <c r="ORC62" s="1116"/>
      <c r="ORD62" s="1116"/>
      <c r="ORE62" s="1116"/>
      <c r="ORF62" s="1116"/>
      <c r="ORG62" s="1116"/>
      <c r="ORH62" s="1116"/>
      <c r="ORI62" s="1116"/>
      <c r="ORJ62" s="1116"/>
      <c r="ORK62" s="1116"/>
      <c r="ORL62" s="1116"/>
      <c r="ORM62" s="1116"/>
      <c r="ORN62" s="1116"/>
      <c r="ORO62" s="1116"/>
      <c r="ORP62" s="1116"/>
      <c r="ORQ62" s="1116"/>
      <c r="ORR62" s="1116"/>
      <c r="ORS62" s="1116"/>
      <c r="ORT62" s="1116"/>
      <c r="ORU62" s="1116"/>
      <c r="ORV62" s="1116"/>
      <c r="ORW62" s="1116"/>
      <c r="ORX62" s="1116"/>
      <c r="ORY62" s="1116"/>
      <c r="ORZ62" s="1116"/>
      <c r="OSA62" s="1116"/>
      <c r="OSB62" s="1116"/>
      <c r="OSC62" s="1116"/>
      <c r="OSD62" s="1116"/>
      <c r="OSE62" s="1116"/>
      <c r="OSF62" s="1116"/>
      <c r="OSG62" s="1116"/>
      <c r="OSH62" s="1116"/>
      <c r="OSI62" s="1116"/>
      <c r="OSJ62" s="1116"/>
      <c r="OSK62" s="1116"/>
      <c r="OSL62" s="1116"/>
      <c r="OSM62" s="1116"/>
      <c r="OSN62" s="1116"/>
      <c r="OSO62" s="1116"/>
      <c r="OSP62" s="1116"/>
      <c r="OSQ62" s="1116"/>
      <c r="OSR62" s="1116"/>
      <c r="OSS62" s="1116"/>
      <c r="OST62" s="1116"/>
      <c r="OSU62" s="1116"/>
      <c r="OSV62" s="1116"/>
      <c r="OSW62" s="1116"/>
      <c r="OSX62" s="1116"/>
      <c r="OSY62" s="1116"/>
      <c r="OSZ62" s="1116"/>
      <c r="OTA62" s="1116"/>
      <c r="OTB62" s="1116"/>
      <c r="OTC62" s="1116"/>
      <c r="OTD62" s="1116"/>
      <c r="OTE62" s="1116"/>
      <c r="OTF62" s="1116"/>
      <c r="OTG62" s="1116"/>
      <c r="OTH62" s="1116"/>
      <c r="OTI62" s="1116"/>
      <c r="OTJ62" s="1116"/>
      <c r="OTK62" s="1116"/>
      <c r="OTL62" s="1116"/>
      <c r="OTM62" s="1116"/>
      <c r="OTN62" s="1116"/>
      <c r="OTO62" s="1116"/>
      <c r="OTP62" s="1116"/>
      <c r="OTQ62" s="1116"/>
      <c r="OTR62" s="1116"/>
      <c r="OTS62" s="1116"/>
      <c r="OTT62" s="1116"/>
      <c r="OTU62" s="1116"/>
      <c r="OTV62" s="1116"/>
      <c r="OTW62" s="1116"/>
      <c r="OTX62" s="1116"/>
      <c r="OTY62" s="1116"/>
      <c r="OTZ62" s="1116"/>
      <c r="OUA62" s="1116"/>
      <c r="OUB62" s="1116"/>
      <c r="OUC62" s="1116"/>
      <c r="OUD62" s="1116"/>
      <c r="OUE62" s="1116"/>
      <c r="OUF62" s="1116"/>
      <c r="OUG62" s="1116"/>
      <c r="OUH62" s="1116"/>
      <c r="OUI62" s="1116"/>
      <c r="OUJ62" s="1116"/>
      <c r="OUK62" s="1116"/>
      <c r="OUL62" s="1116"/>
      <c r="OUM62" s="1116"/>
      <c r="OUN62" s="1116"/>
      <c r="OUO62" s="1116"/>
      <c r="OUP62" s="1116"/>
      <c r="OUQ62" s="1116"/>
      <c r="OUR62" s="1116"/>
      <c r="OUS62" s="1116"/>
      <c r="OUT62" s="1116"/>
      <c r="OUU62" s="1116"/>
      <c r="OUV62" s="1116"/>
      <c r="OUW62" s="1116"/>
      <c r="OUX62" s="1116"/>
      <c r="OUY62" s="1116"/>
      <c r="OUZ62" s="1116"/>
      <c r="OVA62" s="1116"/>
      <c r="OVB62" s="1116"/>
      <c r="OVC62" s="1116"/>
      <c r="OVD62" s="1116"/>
      <c r="OVE62" s="1116"/>
      <c r="OVF62" s="1116"/>
      <c r="OVG62" s="1116"/>
      <c r="OVH62" s="1116"/>
      <c r="OVI62" s="1116"/>
      <c r="OVJ62" s="1116"/>
      <c r="OVK62" s="1116"/>
      <c r="OVL62" s="1116"/>
      <c r="OVM62" s="1116"/>
      <c r="OVN62" s="1116"/>
      <c r="OVO62" s="1116"/>
      <c r="OVP62" s="1116"/>
      <c r="OVQ62" s="1116"/>
      <c r="OVR62" s="1116"/>
      <c r="OVS62" s="1116"/>
      <c r="OVT62" s="1116"/>
      <c r="OVU62" s="1116"/>
      <c r="OVV62" s="1116"/>
      <c r="OVW62" s="1116"/>
      <c r="OVX62" s="1116"/>
      <c r="OVY62" s="1116"/>
      <c r="OVZ62" s="1116"/>
      <c r="OWA62" s="1116"/>
      <c r="OWB62" s="1116"/>
      <c r="OWC62" s="1116"/>
      <c r="OWD62" s="1116"/>
      <c r="OWE62" s="1116"/>
      <c r="OWF62" s="1116"/>
      <c r="OWG62" s="1116"/>
      <c r="OWH62" s="1116"/>
      <c r="OWI62" s="1116"/>
      <c r="OWJ62" s="1116"/>
      <c r="OWK62" s="1116"/>
      <c r="OWL62" s="1116"/>
      <c r="OWM62" s="1116"/>
      <c r="OWN62" s="1116"/>
      <c r="OWO62" s="1116"/>
      <c r="OWP62" s="1116"/>
      <c r="OWQ62" s="1116"/>
      <c r="OWR62" s="1116"/>
      <c r="OWS62" s="1116"/>
      <c r="OWT62" s="1116"/>
      <c r="OWU62" s="1116"/>
      <c r="OWV62" s="1116"/>
      <c r="OWW62" s="1116"/>
      <c r="OWX62" s="1116"/>
      <c r="OWY62" s="1116"/>
      <c r="OWZ62" s="1116"/>
      <c r="OXA62" s="1116"/>
      <c r="OXB62" s="1116"/>
      <c r="OXC62" s="1116"/>
      <c r="OXD62" s="1116"/>
      <c r="OXE62" s="1116"/>
      <c r="OXF62" s="1116"/>
      <c r="OXG62" s="1116"/>
      <c r="OXH62" s="1116"/>
      <c r="OXI62" s="1116"/>
      <c r="OXJ62" s="1116"/>
      <c r="OXK62" s="1116"/>
      <c r="OXL62" s="1116"/>
      <c r="OXM62" s="1116"/>
      <c r="OXN62" s="1116"/>
      <c r="OXO62" s="1116"/>
      <c r="OXP62" s="1116"/>
      <c r="OXQ62" s="1116"/>
      <c r="OXR62" s="1116"/>
      <c r="OXS62" s="1116"/>
      <c r="OXT62" s="1116"/>
      <c r="OXU62" s="1116"/>
      <c r="OXV62" s="1116"/>
      <c r="OXW62" s="1116"/>
      <c r="OXX62" s="1116"/>
      <c r="OXY62" s="1116"/>
      <c r="OXZ62" s="1116"/>
      <c r="OYA62" s="1116"/>
      <c r="OYB62" s="1116"/>
      <c r="OYC62" s="1116"/>
      <c r="OYD62" s="1116"/>
      <c r="OYE62" s="1116"/>
      <c r="OYF62" s="1116"/>
      <c r="OYG62" s="1116"/>
      <c r="OYH62" s="1116"/>
      <c r="OYI62" s="1116"/>
      <c r="OYJ62" s="1116"/>
      <c r="OYK62" s="1116"/>
      <c r="OYL62" s="1116"/>
      <c r="OYM62" s="1116"/>
      <c r="OYN62" s="1116"/>
      <c r="OYO62" s="1116"/>
      <c r="OYP62" s="1116"/>
      <c r="OYQ62" s="1116"/>
      <c r="OYR62" s="1116"/>
      <c r="OYS62" s="1116"/>
      <c r="OYT62" s="1116"/>
      <c r="OYU62" s="1116"/>
      <c r="OYV62" s="1116"/>
      <c r="OYW62" s="1116"/>
      <c r="OYX62" s="1116"/>
      <c r="OYY62" s="1116"/>
      <c r="OYZ62" s="1116"/>
      <c r="OZA62" s="1116"/>
      <c r="OZB62" s="1116"/>
      <c r="OZC62" s="1116"/>
      <c r="OZD62" s="1116"/>
      <c r="OZE62" s="1116"/>
      <c r="OZF62" s="1116"/>
      <c r="OZG62" s="1116"/>
      <c r="OZH62" s="1116"/>
      <c r="OZI62" s="1116"/>
      <c r="OZJ62" s="1116"/>
      <c r="OZK62" s="1116"/>
      <c r="OZL62" s="1116"/>
      <c r="OZM62" s="1116"/>
      <c r="OZN62" s="1116"/>
      <c r="OZO62" s="1116"/>
      <c r="OZP62" s="1116"/>
      <c r="OZQ62" s="1116"/>
      <c r="OZR62" s="1116"/>
      <c r="OZS62" s="1116"/>
      <c r="OZT62" s="1116"/>
      <c r="OZU62" s="1116"/>
      <c r="OZV62" s="1116"/>
      <c r="OZW62" s="1116"/>
      <c r="OZX62" s="1116"/>
      <c r="OZY62" s="1116"/>
      <c r="OZZ62" s="1116"/>
      <c r="PAA62" s="1116"/>
      <c r="PAB62" s="1116"/>
      <c r="PAC62" s="1116"/>
      <c r="PAD62" s="1116"/>
      <c r="PAE62" s="1116"/>
      <c r="PAF62" s="1116"/>
      <c r="PAG62" s="1116"/>
      <c r="PAH62" s="1116"/>
      <c r="PAI62" s="1116"/>
      <c r="PAJ62" s="1116"/>
      <c r="PAK62" s="1116"/>
      <c r="PAL62" s="1116"/>
      <c r="PAM62" s="1116"/>
      <c r="PAN62" s="1116"/>
      <c r="PAO62" s="1116"/>
      <c r="PAP62" s="1116"/>
      <c r="PAQ62" s="1116"/>
      <c r="PAR62" s="1116"/>
      <c r="PAS62" s="1116"/>
      <c r="PAT62" s="1116"/>
      <c r="PAU62" s="1116"/>
      <c r="PAV62" s="1116"/>
      <c r="PAW62" s="1116"/>
      <c r="PAX62" s="1116"/>
      <c r="PAY62" s="1116"/>
      <c r="PAZ62" s="1116"/>
      <c r="PBA62" s="1116"/>
      <c r="PBB62" s="1116"/>
      <c r="PBC62" s="1116"/>
      <c r="PBD62" s="1116"/>
      <c r="PBE62" s="1116"/>
      <c r="PBF62" s="1116"/>
      <c r="PBG62" s="1116"/>
      <c r="PBH62" s="1116"/>
      <c r="PBI62" s="1116"/>
      <c r="PBJ62" s="1116"/>
      <c r="PBK62" s="1116"/>
      <c r="PBL62" s="1116"/>
      <c r="PBM62" s="1116"/>
      <c r="PBN62" s="1116"/>
      <c r="PBO62" s="1116"/>
      <c r="PBP62" s="1116"/>
      <c r="PBQ62" s="1116"/>
      <c r="PBR62" s="1116"/>
      <c r="PBS62" s="1116"/>
      <c r="PBT62" s="1116"/>
      <c r="PBU62" s="1116"/>
      <c r="PBV62" s="1116"/>
      <c r="PBW62" s="1116"/>
      <c r="PBX62" s="1116"/>
      <c r="PBY62" s="1116"/>
      <c r="PBZ62" s="1116"/>
      <c r="PCA62" s="1116"/>
      <c r="PCB62" s="1116"/>
      <c r="PCC62" s="1116"/>
      <c r="PCD62" s="1116"/>
      <c r="PCE62" s="1116"/>
      <c r="PCF62" s="1116"/>
      <c r="PCG62" s="1116"/>
      <c r="PCH62" s="1116"/>
      <c r="PCI62" s="1116"/>
      <c r="PCJ62" s="1116"/>
      <c r="PCK62" s="1116"/>
      <c r="PCL62" s="1116"/>
      <c r="PCM62" s="1116"/>
      <c r="PCN62" s="1116"/>
      <c r="PCO62" s="1116"/>
      <c r="PCP62" s="1116"/>
      <c r="PCQ62" s="1116"/>
      <c r="PCR62" s="1116"/>
      <c r="PCS62" s="1116"/>
      <c r="PCT62" s="1116"/>
      <c r="PCU62" s="1116"/>
      <c r="PCV62" s="1116"/>
      <c r="PCW62" s="1116"/>
      <c r="PCX62" s="1116"/>
      <c r="PCY62" s="1116"/>
      <c r="PCZ62" s="1116"/>
      <c r="PDA62" s="1116"/>
      <c r="PDB62" s="1116"/>
      <c r="PDC62" s="1116"/>
      <c r="PDD62" s="1116"/>
      <c r="PDE62" s="1116"/>
      <c r="PDF62" s="1116"/>
      <c r="PDG62" s="1116"/>
      <c r="PDH62" s="1116"/>
      <c r="PDI62" s="1116"/>
      <c r="PDJ62" s="1116"/>
      <c r="PDK62" s="1116"/>
      <c r="PDL62" s="1116"/>
      <c r="PDM62" s="1116"/>
      <c r="PDN62" s="1116"/>
      <c r="PDO62" s="1116"/>
      <c r="PDP62" s="1116"/>
      <c r="PDQ62" s="1116"/>
      <c r="PDR62" s="1116"/>
      <c r="PDS62" s="1116"/>
      <c r="PDT62" s="1116"/>
      <c r="PDU62" s="1116"/>
      <c r="PDV62" s="1116"/>
      <c r="PDW62" s="1116"/>
      <c r="PDX62" s="1116"/>
      <c r="PDY62" s="1116"/>
      <c r="PDZ62" s="1116"/>
      <c r="PEA62" s="1116"/>
      <c r="PEB62" s="1116"/>
      <c r="PEC62" s="1116"/>
      <c r="PED62" s="1116"/>
      <c r="PEE62" s="1116"/>
      <c r="PEF62" s="1116"/>
      <c r="PEG62" s="1116"/>
      <c r="PEH62" s="1116"/>
      <c r="PEI62" s="1116"/>
      <c r="PEJ62" s="1116"/>
      <c r="PEK62" s="1116"/>
      <c r="PEL62" s="1116"/>
      <c r="PEM62" s="1116"/>
      <c r="PEN62" s="1116"/>
      <c r="PEO62" s="1116"/>
      <c r="PEP62" s="1116"/>
      <c r="PEQ62" s="1116"/>
      <c r="PER62" s="1116"/>
      <c r="PES62" s="1116"/>
      <c r="PET62" s="1116"/>
      <c r="PEU62" s="1116"/>
      <c r="PEV62" s="1116"/>
      <c r="PEW62" s="1116"/>
      <c r="PEX62" s="1116"/>
      <c r="PEY62" s="1116"/>
      <c r="PEZ62" s="1116"/>
      <c r="PFA62" s="1116"/>
      <c r="PFB62" s="1116"/>
      <c r="PFC62" s="1116"/>
      <c r="PFD62" s="1116"/>
      <c r="PFE62" s="1116"/>
      <c r="PFF62" s="1116"/>
      <c r="PFG62" s="1116"/>
      <c r="PFH62" s="1116"/>
      <c r="PFI62" s="1116"/>
      <c r="PFJ62" s="1116"/>
      <c r="PFK62" s="1116"/>
      <c r="PFL62" s="1116"/>
      <c r="PFM62" s="1116"/>
      <c r="PFN62" s="1116"/>
      <c r="PFO62" s="1116"/>
      <c r="PFP62" s="1116"/>
      <c r="PFQ62" s="1116"/>
      <c r="PFR62" s="1116"/>
      <c r="PFS62" s="1116"/>
      <c r="PFT62" s="1116"/>
      <c r="PFU62" s="1116"/>
      <c r="PFV62" s="1116"/>
      <c r="PFW62" s="1116"/>
      <c r="PFX62" s="1116"/>
      <c r="PFY62" s="1116"/>
      <c r="PFZ62" s="1116"/>
      <c r="PGA62" s="1116"/>
      <c r="PGB62" s="1116"/>
      <c r="PGC62" s="1116"/>
      <c r="PGD62" s="1116"/>
      <c r="PGE62" s="1116"/>
      <c r="PGF62" s="1116"/>
      <c r="PGG62" s="1116"/>
      <c r="PGH62" s="1116"/>
      <c r="PGI62" s="1116"/>
      <c r="PGJ62" s="1116"/>
      <c r="PGK62" s="1116"/>
      <c r="PGL62" s="1116"/>
      <c r="PGM62" s="1116"/>
      <c r="PGN62" s="1116"/>
      <c r="PGO62" s="1116"/>
      <c r="PGP62" s="1116"/>
      <c r="PGQ62" s="1116"/>
      <c r="PGR62" s="1116"/>
      <c r="PGS62" s="1116"/>
      <c r="PGT62" s="1116"/>
      <c r="PGU62" s="1116"/>
      <c r="PGV62" s="1116"/>
      <c r="PGW62" s="1116"/>
      <c r="PGX62" s="1116"/>
      <c r="PGY62" s="1116"/>
      <c r="PGZ62" s="1116"/>
      <c r="PHA62" s="1116"/>
      <c r="PHB62" s="1116"/>
      <c r="PHC62" s="1116"/>
      <c r="PHD62" s="1116"/>
      <c r="PHE62" s="1116"/>
      <c r="PHF62" s="1116"/>
      <c r="PHG62" s="1116"/>
      <c r="PHH62" s="1116"/>
      <c r="PHI62" s="1116"/>
      <c r="PHJ62" s="1116"/>
      <c r="PHK62" s="1116"/>
      <c r="PHL62" s="1116"/>
      <c r="PHM62" s="1116"/>
      <c r="PHN62" s="1116"/>
      <c r="PHO62" s="1116"/>
      <c r="PHP62" s="1116"/>
      <c r="PHQ62" s="1116"/>
      <c r="PHR62" s="1116"/>
      <c r="PHS62" s="1116"/>
      <c r="PHT62" s="1116"/>
      <c r="PHU62" s="1116"/>
      <c r="PHV62" s="1116"/>
      <c r="PHW62" s="1116"/>
      <c r="PHX62" s="1116"/>
      <c r="PHY62" s="1116"/>
      <c r="PHZ62" s="1116"/>
      <c r="PIA62" s="1116"/>
      <c r="PIB62" s="1116"/>
      <c r="PIC62" s="1116"/>
      <c r="PID62" s="1116"/>
      <c r="PIE62" s="1116"/>
      <c r="PIF62" s="1116"/>
      <c r="PIG62" s="1116"/>
      <c r="PIH62" s="1116"/>
      <c r="PII62" s="1116"/>
      <c r="PIJ62" s="1116"/>
      <c r="PIK62" s="1116"/>
      <c r="PIL62" s="1116"/>
      <c r="PIM62" s="1116"/>
      <c r="PIN62" s="1116"/>
      <c r="PIO62" s="1116"/>
      <c r="PIP62" s="1116"/>
      <c r="PIQ62" s="1116"/>
      <c r="PIR62" s="1116"/>
      <c r="PIS62" s="1116"/>
      <c r="PIT62" s="1116"/>
      <c r="PIU62" s="1116"/>
      <c r="PIV62" s="1116"/>
      <c r="PIW62" s="1116"/>
      <c r="PIX62" s="1116"/>
      <c r="PIY62" s="1116"/>
      <c r="PIZ62" s="1116"/>
      <c r="PJA62" s="1116"/>
      <c r="PJB62" s="1116"/>
      <c r="PJC62" s="1116"/>
      <c r="PJD62" s="1116"/>
      <c r="PJE62" s="1116"/>
      <c r="PJF62" s="1116"/>
      <c r="PJG62" s="1116"/>
      <c r="PJH62" s="1116"/>
      <c r="PJI62" s="1116"/>
      <c r="PJJ62" s="1116"/>
      <c r="PJK62" s="1116"/>
      <c r="PJL62" s="1116"/>
      <c r="PJM62" s="1116"/>
      <c r="PJN62" s="1116"/>
      <c r="PJO62" s="1116"/>
      <c r="PJP62" s="1116"/>
      <c r="PJQ62" s="1116"/>
      <c r="PJR62" s="1116"/>
      <c r="PJS62" s="1116"/>
      <c r="PJT62" s="1116"/>
      <c r="PJU62" s="1116"/>
      <c r="PJV62" s="1116"/>
      <c r="PJW62" s="1116"/>
      <c r="PJX62" s="1116"/>
      <c r="PJY62" s="1116"/>
      <c r="PJZ62" s="1116"/>
      <c r="PKA62" s="1116"/>
      <c r="PKB62" s="1116"/>
      <c r="PKC62" s="1116"/>
      <c r="PKD62" s="1116"/>
      <c r="PKE62" s="1116"/>
      <c r="PKF62" s="1116"/>
      <c r="PKG62" s="1116"/>
      <c r="PKH62" s="1116"/>
      <c r="PKI62" s="1116"/>
      <c r="PKJ62" s="1116"/>
      <c r="PKK62" s="1116"/>
      <c r="PKL62" s="1116"/>
      <c r="PKM62" s="1116"/>
      <c r="PKN62" s="1116"/>
      <c r="PKO62" s="1116"/>
      <c r="PKP62" s="1116"/>
      <c r="PKQ62" s="1116"/>
      <c r="PKR62" s="1116"/>
      <c r="PKS62" s="1116"/>
      <c r="PKT62" s="1116"/>
      <c r="PKU62" s="1116"/>
      <c r="PKV62" s="1116"/>
      <c r="PKW62" s="1116"/>
      <c r="PKX62" s="1116"/>
      <c r="PKY62" s="1116"/>
      <c r="PKZ62" s="1116"/>
      <c r="PLA62" s="1116"/>
      <c r="PLB62" s="1116"/>
      <c r="PLC62" s="1116"/>
      <c r="PLD62" s="1116"/>
      <c r="PLE62" s="1116"/>
      <c r="PLF62" s="1116"/>
      <c r="PLG62" s="1116"/>
      <c r="PLH62" s="1116"/>
      <c r="PLI62" s="1116"/>
      <c r="PLJ62" s="1116"/>
      <c r="PLK62" s="1116"/>
      <c r="PLL62" s="1116"/>
      <c r="PLM62" s="1116"/>
      <c r="PLN62" s="1116"/>
      <c r="PLO62" s="1116"/>
      <c r="PLP62" s="1116"/>
      <c r="PLQ62" s="1116"/>
      <c r="PLR62" s="1116"/>
      <c r="PLS62" s="1116"/>
      <c r="PLT62" s="1116"/>
      <c r="PLU62" s="1116"/>
      <c r="PLV62" s="1116"/>
      <c r="PLW62" s="1116"/>
      <c r="PLX62" s="1116"/>
      <c r="PLY62" s="1116"/>
      <c r="PLZ62" s="1116"/>
      <c r="PMA62" s="1116"/>
      <c r="PMB62" s="1116"/>
      <c r="PMC62" s="1116"/>
      <c r="PMD62" s="1116"/>
      <c r="PME62" s="1116"/>
      <c r="PMF62" s="1116"/>
      <c r="PMG62" s="1116"/>
      <c r="PMH62" s="1116"/>
      <c r="PMI62" s="1116"/>
      <c r="PMJ62" s="1116"/>
      <c r="PMK62" s="1116"/>
      <c r="PML62" s="1116"/>
      <c r="PMM62" s="1116"/>
      <c r="PMN62" s="1116"/>
      <c r="PMO62" s="1116"/>
      <c r="PMP62" s="1116"/>
      <c r="PMQ62" s="1116"/>
      <c r="PMR62" s="1116"/>
      <c r="PMS62" s="1116"/>
      <c r="PMT62" s="1116"/>
      <c r="PMU62" s="1116"/>
      <c r="PMV62" s="1116"/>
      <c r="PMW62" s="1116"/>
      <c r="PMX62" s="1116"/>
      <c r="PMY62" s="1116"/>
      <c r="PMZ62" s="1116"/>
      <c r="PNA62" s="1116"/>
      <c r="PNB62" s="1116"/>
      <c r="PNC62" s="1116"/>
      <c r="PND62" s="1116"/>
      <c r="PNE62" s="1116"/>
      <c r="PNF62" s="1116"/>
      <c r="PNG62" s="1116"/>
      <c r="PNH62" s="1116"/>
      <c r="PNI62" s="1116"/>
      <c r="PNJ62" s="1116"/>
      <c r="PNK62" s="1116"/>
      <c r="PNL62" s="1116"/>
      <c r="PNM62" s="1116"/>
      <c r="PNN62" s="1116"/>
      <c r="PNO62" s="1116"/>
      <c r="PNP62" s="1116"/>
      <c r="PNQ62" s="1116"/>
      <c r="PNR62" s="1116"/>
      <c r="PNS62" s="1116"/>
      <c r="PNT62" s="1116"/>
      <c r="PNU62" s="1116"/>
      <c r="PNV62" s="1116"/>
      <c r="PNW62" s="1116"/>
      <c r="PNX62" s="1116"/>
      <c r="PNY62" s="1116"/>
      <c r="PNZ62" s="1116"/>
      <c r="POA62" s="1116"/>
      <c r="POB62" s="1116"/>
      <c r="POC62" s="1116"/>
      <c r="POD62" s="1116"/>
      <c r="POE62" s="1116"/>
      <c r="POF62" s="1116"/>
      <c r="POG62" s="1116"/>
      <c r="POH62" s="1116"/>
      <c r="POI62" s="1116"/>
      <c r="POJ62" s="1116"/>
      <c r="POK62" s="1116"/>
      <c r="POL62" s="1116"/>
      <c r="POM62" s="1116"/>
      <c r="PON62" s="1116"/>
      <c r="POO62" s="1116"/>
      <c r="POP62" s="1116"/>
      <c r="POQ62" s="1116"/>
      <c r="POR62" s="1116"/>
      <c r="POS62" s="1116"/>
      <c r="POT62" s="1116"/>
      <c r="POU62" s="1116"/>
      <c r="POV62" s="1116"/>
      <c r="POW62" s="1116"/>
      <c r="POX62" s="1116"/>
      <c r="POY62" s="1116"/>
      <c r="POZ62" s="1116"/>
      <c r="PPA62" s="1116"/>
      <c r="PPB62" s="1116"/>
      <c r="PPC62" s="1116"/>
      <c r="PPD62" s="1116"/>
      <c r="PPE62" s="1116"/>
      <c r="PPF62" s="1116"/>
      <c r="PPG62" s="1116"/>
      <c r="PPH62" s="1116"/>
      <c r="PPI62" s="1116"/>
      <c r="PPJ62" s="1116"/>
      <c r="PPK62" s="1116"/>
      <c r="PPL62" s="1116"/>
      <c r="PPM62" s="1116"/>
      <c r="PPN62" s="1116"/>
      <c r="PPO62" s="1116"/>
      <c r="PPP62" s="1116"/>
      <c r="PPQ62" s="1116"/>
      <c r="PPR62" s="1116"/>
      <c r="PPS62" s="1116"/>
      <c r="PPT62" s="1116"/>
      <c r="PPU62" s="1116"/>
      <c r="PPV62" s="1116"/>
      <c r="PPW62" s="1116"/>
      <c r="PPX62" s="1116"/>
      <c r="PPY62" s="1116"/>
      <c r="PPZ62" s="1116"/>
      <c r="PQA62" s="1116"/>
      <c r="PQB62" s="1116"/>
      <c r="PQC62" s="1116"/>
      <c r="PQD62" s="1116"/>
      <c r="PQE62" s="1116"/>
      <c r="PQF62" s="1116"/>
      <c r="PQG62" s="1116"/>
      <c r="PQH62" s="1116"/>
      <c r="PQI62" s="1116"/>
      <c r="PQJ62" s="1116"/>
      <c r="PQK62" s="1116"/>
      <c r="PQL62" s="1116"/>
      <c r="PQM62" s="1116"/>
      <c r="PQN62" s="1116"/>
      <c r="PQO62" s="1116"/>
      <c r="PQP62" s="1116"/>
      <c r="PQQ62" s="1116"/>
      <c r="PQR62" s="1116"/>
      <c r="PQS62" s="1116"/>
      <c r="PQT62" s="1116"/>
      <c r="PQU62" s="1116"/>
      <c r="PQV62" s="1116"/>
      <c r="PQW62" s="1116"/>
      <c r="PQX62" s="1116"/>
      <c r="PQY62" s="1116"/>
      <c r="PQZ62" s="1116"/>
      <c r="PRA62" s="1116"/>
      <c r="PRB62" s="1116"/>
      <c r="PRC62" s="1116"/>
      <c r="PRD62" s="1116"/>
      <c r="PRE62" s="1116"/>
      <c r="PRF62" s="1116"/>
      <c r="PRG62" s="1116"/>
      <c r="PRH62" s="1116"/>
      <c r="PRI62" s="1116"/>
      <c r="PRJ62" s="1116"/>
      <c r="PRK62" s="1116"/>
      <c r="PRL62" s="1116"/>
      <c r="PRM62" s="1116"/>
      <c r="PRN62" s="1116"/>
      <c r="PRO62" s="1116"/>
      <c r="PRP62" s="1116"/>
      <c r="PRQ62" s="1116"/>
      <c r="PRR62" s="1116"/>
      <c r="PRS62" s="1116"/>
      <c r="PRT62" s="1116"/>
      <c r="PRU62" s="1116"/>
      <c r="PRV62" s="1116"/>
      <c r="PRW62" s="1116"/>
      <c r="PRX62" s="1116"/>
      <c r="PRY62" s="1116"/>
      <c r="PRZ62" s="1116"/>
      <c r="PSA62" s="1116"/>
      <c r="PSB62" s="1116"/>
      <c r="PSC62" s="1116"/>
      <c r="PSD62" s="1116"/>
      <c r="PSE62" s="1116"/>
      <c r="PSF62" s="1116"/>
      <c r="PSG62" s="1116"/>
      <c r="PSH62" s="1116"/>
      <c r="PSI62" s="1116"/>
      <c r="PSJ62" s="1116"/>
      <c r="PSK62" s="1116"/>
      <c r="PSL62" s="1116"/>
      <c r="PSM62" s="1116"/>
      <c r="PSN62" s="1116"/>
      <c r="PSO62" s="1116"/>
      <c r="PSP62" s="1116"/>
      <c r="PSQ62" s="1116"/>
      <c r="PSR62" s="1116"/>
      <c r="PSS62" s="1116"/>
      <c r="PST62" s="1116"/>
      <c r="PSU62" s="1116"/>
      <c r="PSV62" s="1116"/>
      <c r="PSW62" s="1116"/>
      <c r="PSX62" s="1116"/>
      <c r="PSY62" s="1116"/>
      <c r="PSZ62" s="1116"/>
      <c r="PTA62" s="1116"/>
      <c r="PTB62" s="1116"/>
      <c r="PTC62" s="1116"/>
      <c r="PTD62" s="1116"/>
      <c r="PTE62" s="1116"/>
      <c r="PTF62" s="1116"/>
      <c r="PTG62" s="1116"/>
      <c r="PTH62" s="1116"/>
      <c r="PTI62" s="1116"/>
      <c r="PTJ62" s="1116"/>
      <c r="PTK62" s="1116"/>
      <c r="PTL62" s="1116"/>
      <c r="PTM62" s="1116"/>
      <c r="PTN62" s="1116"/>
      <c r="PTO62" s="1116"/>
      <c r="PTP62" s="1116"/>
      <c r="PTQ62" s="1116"/>
      <c r="PTR62" s="1116"/>
      <c r="PTS62" s="1116"/>
      <c r="PTT62" s="1116"/>
      <c r="PTU62" s="1116"/>
      <c r="PTV62" s="1116"/>
      <c r="PTW62" s="1116"/>
      <c r="PTX62" s="1116"/>
      <c r="PTY62" s="1116"/>
      <c r="PTZ62" s="1116"/>
      <c r="PUA62" s="1116"/>
      <c r="PUB62" s="1116"/>
      <c r="PUC62" s="1116"/>
      <c r="PUD62" s="1116"/>
      <c r="PUE62" s="1116"/>
      <c r="PUF62" s="1116"/>
      <c r="PUG62" s="1116"/>
      <c r="PUH62" s="1116"/>
      <c r="PUI62" s="1116"/>
      <c r="PUJ62" s="1116"/>
      <c r="PUK62" s="1116"/>
      <c r="PUL62" s="1116"/>
      <c r="PUM62" s="1116"/>
      <c r="PUN62" s="1116"/>
      <c r="PUO62" s="1116"/>
      <c r="PUP62" s="1116"/>
      <c r="PUQ62" s="1116"/>
      <c r="PUR62" s="1116"/>
      <c r="PUS62" s="1116"/>
      <c r="PUT62" s="1116"/>
      <c r="PUU62" s="1116"/>
      <c r="PUV62" s="1116"/>
      <c r="PUW62" s="1116"/>
      <c r="PUX62" s="1116"/>
      <c r="PUY62" s="1116"/>
      <c r="PUZ62" s="1116"/>
      <c r="PVA62" s="1116"/>
      <c r="PVB62" s="1116"/>
      <c r="PVC62" s="1116"/>
      <c r="PVD62" s="1116"/>
      <c r="PVE62" s="1116"/>
      <c r="PVF62" s="1116"/>
      <c r="PVG62" s="1116"/>
      <c r="PVH62" s="1116"/>
      <c r="PVI62" s="1116"/>
      <c r="PVJ62" s="1116"/>
      <c r="PVK62" s="1116"/>
      <c r="PVL62" s="1116"/>
      <c r="PVM62" s="1116"/>
      <c r="PVN62" s="1116"/>
      <c r="PVO62" s="1116"/>
      <c r="PVP62" s="1116"/>
      <c r="PVQ62" s="1116"/>
      <c r="PVR62" s="1116"/>
      <c r="PVS62" s="1116"/>
      <c r="PVT62" s="1116"/>
      <c r="PVU62" s="1116"/>
      <c r="PVV62" s="1116"/>
      <c r="PVW62" s="1116"/>
      <c r="PVX62" s="1116"/>
      <c r="PVY62" s="1116"/>
      <c r="PVZ62" s="1116"/>
      <c r="PWA62" s="1116"/>
      <c r="PWB62" s="1116"/>
      <c r="PWC62" s="1116"/>
      <c r="PWD62" s="1116"/>
      <c r="PWE62" s="1116"/>
      <c r="PWF62" s="1116"/>
      <c r="PWG62" s="1116"/>
      <c r="PWH62" s="1116"/>
      <c r="PWI62" s="1116"/>
      <c r="PWJ62" s="1116"/>
      <c r="PWK62" s="1116"/>
      <c r="PWL62" s="1116"/>
      <c r="PWM62" s="1116"/>
      <c r="PWN62" s="1116"/>
      <c r="PWO62" s="1116"/>
      <c r="PWP62" s="1116"/>
      <c r="PWQ62" s="1116"/>
      <c r="PWR62" s="1116"/>
      <c r="PWS62" s="1116"/>
      <c r="PWT62" s="1116"/>
      <c r="PWU62" s="1116"/>
      <c r="PWV62" s="1116"/>
      <c r="PWW62" s="1116"/>
      <c r="PWX62" s="1116"/>
      <c r="PWY62" s="1116"/>
      <c r="PWZ62" s="1116"/>
      <c r="PXA62" s="1116"/>
      <c r="PXB62" s="1116"/>
      <c r="PXC62" s="1116"/>
      <c r="PXD62" s="1116"/>
      <c r="PXE62" s="1116"/>
      <c r="PXF62" s="1116"/>
      <c r="PXG62" s="1116"/>
      <c r="PXH62" s="1116"/>
      <c r="PXI62" s="1116"/>
      <c r="PXJ62" s="1116"/>
      <c r="PXK62" s="1116"/>
      <c r="PXL62" s="1116"/>
      <c r="PXM62" s="1116"/>
      <c r="PXN62" s="1116"/>
      <c r="PXO62" s="1116"/>
      <c r="PXP62" s="1116"/>
      <c r="PXQ62" s="1116"/>
      <c r="PXR62" s="1116"/>
      <c r="PXS62" s="1116"/>
      <c r="PXT62" s="1116"/>
      <c r="PXU62" s="1116"/>
      <c r="PXV62" s="1116"/>
      <c r="PXW62" s="1116"/>
      <c r="PXX62" s="1116"/>
      <c r="PXY62" s="1116"/>
      <c r="PXZ62" s="1116"/>
      <c r="PYA62" s="1116"/>
      <c r="PYB62" s="1116"/>
      <c r="PYC62" s="1116"/>
      <c r="PYD62" s="1116"/>
      <c r="PYE62" s="1116"/>
      <c r="PYF62" s="1116"/>
      <c r="PYG62" s="1116"/>
      <c r="PYH62" s="1116"/>
      <c r="PYI62" s="1116"/>
      <c r="PYJ62" s="1116"/>
      <c r="PYK62" s="1116"/>
      <c r="PYL62" s="1116"/>
      <c r="PYM62" s="1116"/>
      <c r="PYN62" s="1116"/>
      <c r="PYO62" s="1116"/>
      <c r="PYP62" s="1116"/>
      <c r="PYQ62" s="1116"/>
      <c r="PYR62" s="1116"/>
      <c r="PYS62" s="1116"/>
      <c r="PYT62" s="1116"/>
      <c r="PYU62" s="1116"/>
      <c r="PYV62" s="1116"/>
      <c r="PYW62" s="1116"/>
      <c r="PYX62" s="1116"/>
      <c r="PYY62" s="1116"/>
      <c r="PYZ62" s="1116"/>
      <c r="PZA62" s="1116"/>
      <c r="PZB62" s="1116"/>
      <c r="PZC62" s="1116"/>
      <c r="PZD62" s="1116"/>
      <c r="PZE62" s="1116"/>
      <c r="PZF62" s="1116"/>
      <c r="PZG62" s="1116"/>
      <c r="PZH62" s="1116"/>
      <c r="PZI62" s="1116"/>
      <c r="PZJ62" s="1116"/>
      <c r="PZK62" s="1116"/>
      <c r="PZL62" s="1116"/>
      <c r="PZM62" s="1116"/>
      <c r="PZN62" s="1116"/>
      <c r="PZO62" s="1116"/>
      <c r="PZP62" s="1116"/>
      <c r="PZQ62" s="1116"/>
      <c r="PZR62" s="1116"/>
      <c r="PZS62" s="1116"/>
      <c r="PZT62" s="1116"/>
      <c r="PZU62" s="1116"/>
      <c r="PZV62" s="1116"/>
      <c r="PZW62" s="1116"/>
      <c r="PZX62" s="1116"/>
      <c r="PZY62" s="1116"/>
      <c r="PZZ62" s="1116"/>
      <c r="QAA62" s="1116"/>
      <c r="QAB62" s="1116"/>
      <c r="QAC62" s="1116"/>
      <c r="QAD62" s="1116"/>
      <c r="QAE62" s="1116"/>
      <c r="QAF62" s="1116"/>
      <c r="QAG62" s="1116"/>
      <c r="QAH62" s="1116"/>
      <c r="QAI62" s="1116"/>
      <c r="QAJ62" s="1116"/>
      <c r="QAK62" s="1116"/>
      <c r="QAL62" s="1116"/>
      <c r="QAM62" s="1116"/>
      <c r="QAN62" s="1116"/>
      <c r="QAO62" s="1116"/>
      <c r="QAP62" s="1116"/>
      <c r="QAQ62" s="1116"/>
      <c r="QAR62" s="1116"/>
      <c r="QAS62" s="1116"/>
      <c r="QAT62" s="1116"/>
      <c r="QAU62" s="1116"/>
      <c r="QAV62" s="1116"/>
      <c r="QAW62" s="1116"/>
      <c r="QAX62" s="1116"/>
      <c r="QAY62" s="1116"/>
      <c r="QAZ62" s="1116"/>
      <c r="QBA62" s="1116"/>
      <c r="QBB62" s="1116"/>
      <c r="QBC62" s="1116"/>
      <c r="QBD62" s="1116"/>
      <c r="QBE62" s="1116"/>
      <c r="QBF62" s="1116"/>
      <c r="QBG62" s="1116"/>
      <c r="QBH62" s="1116"/>
      <c r="QBI62" s="1116"/>
      <c r="QBJ62" s="1116"/>
      <c r="QBK62" s="1116"/>
      <c r="QBL62" s="1116"/>
      <c r="QBM62" s="1116"/>
      <c r="QBN62" s="1116"/>
      <c r="QBO62" s="1116"/>
      <c r="QBP62" s="1116"/>
      <c r="QBQ62" s="1116"/>
      <c r="QBR62" s="1116"/>
      <c r="QBS62" s="1116"/>
      <c r="QBT62" s="1116"/>
      <c r="QBU62" s="1116"/>
      <c r="QBV62" s="1116"/>
      <c r="QBW62" s="1116"/>
      <c r="QBX62" s="1116"/>
      <c r="QBY62" s="1116"/>
      <c r="QBZ62" s="1116"/>
      <c r="QCA62" s="1116"/>
      <c r="QCB62" s="1116"/>
      <c r="QCC62" s="1116"/>
      <c r="QCD62" s="1116"/>
      <c r="QCE62" s="1116"/>
      <c r="QCF62" s="1116"/>
      <c r="QCG62" s="1116"/>
      <c r="QCH62" s="1116"/>
      <c r="QCI62" s="1116"/>
      <c r="QCJ62" s="1116"/>
      <c r="QCK62" s="1116"/>
      <c r="QCL62" s="1116"/>
      <c r="QCM62" s="1116"/>
      <c r="QCN62" s="1116"/>
      <c r="QCO62" s="1116"/>
      <c r="QCP62" s="1116"/>
      <c r="QCQ62" s="1116"/>
      <c r="QCR62" s="1116"/>
      <c r="QCS62" s="1116"/>
      <c r="QCT62" s="1116"/>
      <c r="QCU62" s="1116"/>
      <c r="QCV62" s="1116"/>
      <c r="QCW62" s="1116"/>
      <c r="QCX62" s="1116"/>
      <c r="QCY62" s="1116"/>
      <c r="QCZ62" s="1116"/>
      <c r="QDA62" s="1116"/>
      <c r="QDB62" s="1116"/>
      <c r="QDC62" s="1116"/>
      <c r="QDD62" s="1116"/>
      <c r="QDE62" s="1116"/>
      <c r="QDF62" s="1116"/>
      <c r="QDG62" s="1116"/>
      <c r="QDH62" s="1116"/>
      <c r="QDI62" s="1116"/>
      <c r="QDJ62" s="1116"/>
      <c r="QDK62" s="1116"/>
      <c r="QDL62" s="1116"/>
      <c r="QDM62" s="1116"/>
      <c r="QDN62" s="1116"/>
      <c r="QDO62" s="1116"/>
      <c r="QDP62" s="1116"/>
      <c r="QDQ62" s="1116"/>
      <c r="QDR62" s="1116"/>
      <c r="QDS62" s="1116"/>
      <c r="QDT62" s="1116"/>
      <c r="QDU62" s="1116"/>
      <c r="QDV62" s="1116"/>
      <c r="QDW62" s="1116"/>
      <c r="QDX62" s="1116"/>
      <c r="QDY62" s="1116"/>
      <c r="QDZ62" s="1116"/>
      <c r="QEA62" s="1116"/>
      <c r="QEB62" s="1116"/>
      <c r="QEC62" s="1116"/>
      <c r="QED62" s="1116"/>
      <c r="QEE62" s="1116"/>
      <c r="QEF62" s="1116"/>
      <c r="QEG62" s="1116"/>
      <c r="QEH62" s="1116"/>
      <c r="QEI62" s="1116"/>
      <c r="QEJ62" s="1116"/>
      <c r="QEK62" s="1116"/>
      <c r="QEL62" s="1116"/>
      <c r="QEM62" s="1116"/>
      <c r="QEN62" s="1116"/>
      <c r="QEO62" s="1116"/>
      <c r="QEP62" s="1116"/>
      <c r="QEQ62" s="1116"/>
      <c r="QER62" s="1116"/>
      <c r="QES62" s="1116"/>
      <c r="QET62" s="1116"/>
      <c r="QEU62" s="1116"/>
      <c r="QEV62" s="1116"/>
      <c r="QEW62" s="1116"/>
      <c r="QEX62" s="1116"/>
      <c r="QEY62" s="1116"/>
      <c r="QEZ62" s="1116"/>
      <c r="QFA62" s="1116"/>
      <c r="QFB62" s="1116"/>
      <c r="QFC62" s="1116"/>
      <c r="QFD62" s="1116"/>
      <c r="QFE62" s="1116"/>
      <c r="QFF62" s="1116"/>
      <c r="QFG62" s="1116"/>
      <c r="QFH62" s="1116"/>
      <c r="QFI62" s="1116"/>
      <c r="QFJ62" s="1116"/>
      <c r="QFK62" s="1116"/>
      <c r="QFL62" s="1116"/>
      <c r="QFM62" s="1116"/>
      <c r="QFN62" s="1116"/>
      <c r="QFO62" s="1116"/>
      <c r="QFP62" s="1116"/>
      <c r="QFQ62" s="1116"/>
      <c r="QFR62" s="1116"/>
      <c r="QFS62" s="1116"/>
      <c r="QFT62" s="1116"/>
      <c r="QFU62" s="1116"/>
      <c r="QFV62" s="1116"/>
      <c r="QFW62" s="1116"/>
      <c r="QFX62" s="1116"/>
      <c r="QFY62" s="1116"/>
      <c r="QFZ62" s="1116"/>
      <c r="QGA62" s="1116"/>
      <c r="QGB62" s="1116"/>
      <c r="QGC62" s="1116"/>
      <c r="QGD62" s="1116"/>
      <c r="QGE62" s="1116"/>
      <c r="QGF62" s="1116"/>
      <c r="QGG62" s="1116"/>
      <c r="QGH62" s="1116"/>
      <c r="QGI62" s="1116"/>
      <c r="QGJ62" s="1116"/>
      <c r="QGK62" s="1116"/>
      <c r="QGL62" s="1116"/>
      <c r="QGM62" s="1116"/>
      <c r="QGN62" s="1116"/>
      <c r="QGO62" s="1116"/>
      <c r="QGP62" s="1116"/>
      <c r="QGQ62" s="1116"/>
      <c r="QGR62" s="1116"/>
      <c r="QGS62" s="1116"/>
      <c r="QGT62" s="1116"/>
      <c r="QGU62" s="1116"/>
      <c r="QGV62" s="1116"/>
      <c r="QGW62" s="1116"/>
      <c r="QGX62" s="1116"/>
      <c r="QGY62" s="1116"/>
      <c r="QGZ62" s="1116"/>
      <c r="QHA62" s="1116"/>
      <c r="QHB62" s="1116"/>
      <c r="QHC62" s="1116"/>
      <c r="QHD62" s="1116"/>
      <c r="QHE62" s="1116"/>
      <c r="QHF62" s="1116"/>
      <c r="QHG62" s="1116"/>
      <c r="QHH62" s="1116"/>
      <c r="QHI62" s="1116"/>
      <c r="QHJ62" s="1116"/>
      <c r="QHK62" s="1116"/>
      <c r="QHL62" s="1116"/>
      <c r="QHM62" s="1116"/>
      <c r="QHN62" s="1116"/>
      <c r="QHO62" s="1116"/>
      <c r="QHP62" s="1116"/>
      <c r="QHQ62" s="1116"/>
      <c r="QHR62" s="1116"/>
      <c r="QHS62" s="1116"/>
      <c r="QHT62" s="1116"/>
      <c r="QHU62" s="1116"/>
      <c r="QHV62" s="1116"/>
      <c r="QHW62" s="1116"/>
      <c r="QHX62" s="1116"/>
      <c r="QHY62" s="1116"/>
      <c r="QHZ62" s="1116"/>
      <c r="QIA62" s="1116"/>
      <c r="QIB62" s="1116"/>
      <c r="QIC62" s="1116"/>
      <c r="QID62" s="1116"/>
      <c r="QIE62" s="1116"/>
      <c r="QIF62" s="1116"/>
      <c r="QIG62" s="1116"/>
      <c r="QIH62" s="1116"/>
      <c r="QII62" s="1116"/>
      <c r="QIJ62" s="1116"/>
      <c r="QIK62" s="1116"/>
      <c r="QIL62" s="1116"/>
      <c r="QIM62" s="1116"/>
      <c r="QIN62" s="1116"/>
      <c r="QIO62" s="1116"/>
      <c r="QIP62" s="1116"/>
      <c r="QIQ62" s="1116"/>
      <c r="QIR62" s="1116"/>
      <c r="QIS62" s="1116"/>
      <c r="QIT62" s="1116"/>
      <c r="QIU62" s="1116"/>
      <c r="QIV62" s="1116"/>
      <c r="QIW62" s="1116"/>
      <c r="QIX62" s="1116"/>
      <c r="QIY62" s="1116"/>
      <c r="QIZ62" s="1116"/>
      <c r="QJA62" s="1116"/>
      <c r="QJB62" s="1116"/>
      <c r="QJC62" s="1116"/>
      <c r="QJD62" s="1116"/>
      <c r="QJE62" s="1116"/>
      <c r="QJF62" s="1116"/>
      <c r="QJG62" s="1116"/>
      <c r="QJH62" s="1116"/>
      <c r="QJI62" s="1116"/>
      <c r="QJJ62" s="1116"/>
      <c r="QJK62" s="1116"/>
      <c r="QJL62" s="1116"/>
      <c r="QJM62" s="1116"/>
      <c r="QJN62" s="1116"/>
      <c r="QJO62" s="1116"/>
      <c r="QJP62" s="1116"/>
      <c r="QJQ62" s="1116"/>
      <c r="QJR62" s="1116"/>
      <c r="QJS62" s="1116"/>
      <c r="QJT62" s="1116"/>
      <c r="QJU62" s="1116"/>
      <c r="QJV62" s="1116"/>
      <c r="QJW62" s="1116"/>
      <c r="QJX62" s="1116"/>
      <c r="QJY62" s="1116"/>
      <c r="QJZ62" s="1116"/>
      <c r="QKA62" s="1116"/>
      <c r="QKB62" s="1116"/>
      <c r="QKC62" s="1116"/>
      <c r="QKD62" s="1116"/>
      <c r="QKE62" s="1116"/>
      <c r="QKF62" s="1116"/>
      <c r="QKG62" s="1116"/>
      <c r="QKH62" s="1116"/>
      <c r="QKI62" s="1116"/>
      <c r="QKJ62" s="1116"/>
      <c r="QKK62" s="1116"/>
      <c r="QKL62" s="1116"/>
      <c r="QKM62" s="1116"/>
      <c r="QKN62" s="1116"/>
      <c r="QKO62" s="1116"/>
      <c r="QKP62" s="1116"/>
      <c r="QKQ62" s="1116"/>
      <c r="QKR62" s="1116"/>
      <c r="QKS62" s="1116"/>
      <c r="QKT62" s="1116"/>
      <c r="QKU62" s="1116"/>
      <c r="QKV62" s="1116"/>
      <c r="QKW62" s="1116"/>
      <c r="QKX62" s="1116"/>
      <c r="QKY62" s="1116"/>
      <c r="QKZ62" s="1116"/>
      <c r="QLA62" s="1116"/>
      <c r="QLB62" s="1116"/>
      <c r="QLC62" s="1116"/>
      <c r="QLD62" s="1116"/>
      <c r="QLE62" s="1116"/>
      <c r="QLF62" s="1116"/>
      <c r="QLG62" s="1116"/>
      <c r="QLH62" s="1116"/>
      <c r="QLI62" s="1116"/>
      <c r="QLJ62" s="1116"/>
      <c r="QLK62" s="1116"/>
      <c r="QLL62" s="1116"/>
      <c r="QLM62" s="1116"/>
      <c r="QLN62" s="1116"/>
      <c r="QLO62" s="1116"/>
      <c r="QLP62" s="1116"/>
      <c r="QLQ62" s="1116"/>
      <c r="QLR62" s="1116"/>
      <c r="QLS62" s="1116"/>
      <c r="QLT62" s="1116"/>
      <c r="QLU62" s="1116"/>
      <c r="QLV62" s="1116"/>
      <c r="QLW62" s="1116"/>
      <c r="QLX62" s="1116"/>
      <c r="QLY62" s="1116"/>
      <c r="QLZ62" s="1116"/>
      <c r="QMA62" s="1116"/>
      <c r="QMB62" s="1116"/>
      <c r="QMC62" s="1116"/>
      <c r="QMD62" s="1116"/>
      <c r="QME62" s="1116"/>
      <c r="QMF62" s="1116"/>
      <c r="QMG62" s="1116"/>
      <c r="QMH62" s="1116"/>
      <c r="QMI62" s="1116"/>
      <c r="QMJ62" s="1116"/>
      <c r="QMK62" s="1116"/>
      <c r="QML62" s="1116"/>
      <c r="QMM62" s="1116"/>
      <c r="QMN62" s="1116"/>
      <c r="QMO62" s="1116"/>
      <c r="QMP62" s="1116"/>
      <c r="QMQ62" s="1116"/>
      <c r="QMR62" s="1116"/>
      <c r="QMS62" s="1116"/>
      <c r="QMT62" s="1116"/>
      <c r="QMU62" s="1116"/>
      <c r="QMV62" s="1116"/>
      <c r="QMW62" s="1116"/>
      <c r="QMX62" s="1116"/>
      <c r="QMY62" s="1116"/>
      <c r="QMZ62" s="1116"/>
      <c r="QNA62" s="1116"/>
      <c r="QNB62" s="1116"/>
      <c r="QNC62" s="1116"/>
      <c r="QND62" s="1116"/>
      <c r="QNE62" s="1116"/>
      <c r="QNF62" s="1116"/>
      <c r="QNG62" s="1116"/>
      <c r="QNH62" s="1116"/>
      <c r="QNI62" s="1116"/>
      <c r="QNJ62" s="1116"/>
      <c r="QNK62" s="1116"/>
      <c r="QNL62" s="1116"/>
      <c r="QNM62" s="1116"/>
      <c r="QNN62" s="1116"/>
      <c r="QNO62" s="1116"/>
      <c r="QNP62" s="1116"/>
      <c r="QNQ62" s="1116"/>
      <c r="QNR62" s="1116"/>
      <c r="QNS62" s="1116"/>
      <c r="QNT62" s="1116"/>
      <c r="QNU62" s="1116"/>
      <c r="QNV62" s="1116"/>
      <c r="QNW62" s="1116"/>
      <c r="QNX62" s="1116"/>
      <c r="QNY62" s="1116"/>
      <c r="QNZ62" s="1116"/>
      <c r="QOA62" s="1116"/>
      <c r="QOB62" s="1116"/>
      <c r="QOC62" s="1116"/>
      <c r="QOD62" s="1116"/>
      <c r="QOE62" s="1116"/>
      <c r="QOF62" s="1116"/>
      <c r="QOG62" s="1116"/>
      <c r="QOH62" s="1116"/>
      <c r="QOI62" s="1116"/>
      <c r="QOJ62" s="1116"/>
      <c r="QOK62" s="1116"/>
      <c r="QOL62" s="1116"/>
      <c r="QOM62" s="1116"/>
      <c r="QON62" s="1116"/>
      <c r="QOO62" s="1116"/>
      <c r="QOP62" s="1116"/>
      <c r="QOQ62" s="1116"/>
      <c r="QOR62" s="1116"/>
      <c r="QOS62" s="1116"/>
      <c r="QOT62" s="1116"/>
      <c r="QOU62" s="1116"/>
      <c r="QOV62" s="1116"/>
      <c r="QOW62" s="1116"/>
      <c r="QOX62" s="1116"/>
      <c r="QOY62" s="1116"/>
      <c r="QOZ62" s="1116"/>
      <c r="QPA62" s="1116"/>
      <c r="QPB62" s="1116"/>
      <c r="QPC62" s="1116"/>
      <c r="QPD62" s="1116"/>
      <c r="QPE62" s="1116"/>
      <c r="QPF62" s="1116"/>
      <c r="QPG62" s="1116"/>
      <c r="QPH62" s="1116"/>
      <c r="QPI62" s="1116"/>
      <c r="QPJ62" s="1116"/>
      <c r="QPK62" s="1116"/>
      <c r="QPL62" s="1116"/>
      <c r="QPM62" s="1116"/>
      <c r="QPN62" s="1116"/>
      <c r="QPO62" s="1116"/>
      <c r="QPP62" s="1116"/>
      <c r="QPQ62" s="1116"/>
      <c r="QPR62" s="1116"/>
      <c r="QPS62" s="1116"/>
      <c r="QPT62" s="1116"/>
      <c r="QPU62" s="1116"/>
      <c r="QPV62" s="1116"/>
      <c r="QPW62" s="1116"/>
      <c r="QPX62" s="1116"/>
      <c r="QPY62" s="1116"/>
      <c r="QPZ62" s="1116"/>
      <c r="QQA62" s="1116"/>
      <c r="QQB62" s="1116"/>
      <c r="QQC62" s="1116"/>
      <c r="QQD62" s="1116"/>
      <c r="QQE62" s="1116"/>
      <c r="QQF62" s="1116"/>
      <c r="QQG62" s="1116"/>
      <c r="QQH62" s="1116"/>
      <c r="QQI62" s="1116"/>
      <c r="QQJ62" s="1116"/>
      <c r="QQK62" s="1116"/>
      <c r="QQL62" s="1116"/>
      <c r="QQM62" s="1116"/>
      <c r="QQN62" s="1116"/>
      <c r="QQO62" s="1116"/>
      <c r="QQP62" s="1116"/>
      <c r="QQQ62" s="1116"/>
      <c r="QQR62" s="1116"/>
      <c r="QQS62" s="1116"/>
      <c r="QQT62" s="1116"/>
      <c r="QQU62" s="1116"/>
      <c r="QQV62" s="1116"/>
      <c r="QQW62" s="1116"/>
      <c r="QQX62" s="1116"/>
      <c r="QQY62" s="1116"/>
      <c r="QQZ62" s="1116"/>
      <c r="QRA62" s="1116"/>
      <c r="QRB62" s="1116"/>
      <c r="QRC62" s="1116"/>
      <c r="QRD62" s="1116"/>
      <c r="QRE62" s="1116"/>
      <c r="QRF62" s="1116"/>
      <c r="QRG62" s="1116"/>
      <c r="QRH62" s="1116"/>
      <c r="QRI62" s="1116"/>
      <c r="QRJ62" s="1116"/>
      <c r="QRK62" s="1116"/>
      <c r="QRL62" s="1116"/>
      <c r="QRM62" s="1116"/>
      <c r="QRN62" s="1116"/>
      <c r="QRO62" s="1116"/>
      <c r="QRP62" s="1116"/>
      <c r="QRQ62" s="1116"/>
      <c r="QRR62" s="1116"/>
      <c r="QRS62" s="1116"/>
      <c r="QRT62" s="1116"/>
      <c r="QRU62" s="1116"/>
      <c r="QRV62" s="1116"/>
      <c r="QRW62" s="1116"/>
      <c r="QRX62" s="1116"/>
      <c r="QRY62" s="1116"/>
      <c r="QRZ62" s="1116"/>
      <c r="QSA62" s="1116"/>
      <c r="QSB62" s="1116"/>
      <c r="QSC62" s="1116"/>
      <c r="QSD62" s="1116"/>
      <c r="QSE62" s="1116"/>
      <c r="QSF62" s="1116"/>
      <c r="QSG62" s="1116"/>
      <c r="QSH62" s="1116"/>
      <c r="QSI62" s="1116"/>
      <c r="QSJ62" s="1116"/>
      <c r="QSK62" s="1116"/>
      <c r="QSL62" s="1116"/>
      <c r="QSM62" s="1116"/>
      <c r="QSN62" s="1116"/>
      <c r="QSO62" s="1116"/>
      <c r="QSP62" s="1116"/>
      <c r="QSQ62" s="1116"/>
      <c r="QSR62" s="1116"/>
      <c r="QSS62" s="1116"/>
      <c r="QST62" s="1116"/>
      <c r="QSU62" s="1116"/>
      <c r="QSV62" s="1116"/>
      <c r="QSW62" s="1116"/>
      <c r="QSX62" s="1116"/>
      <c r="QSY62" s="1116"/>
      <c r="QSZ62" s="1116"/>
      <c r="QTA62" s="1116"/>
      <c r="QTB62" s="1116"/>
      <c r="QTC62" s="1116"/>
      <c r="QTD62" s="1116"/>
      <c r="QTE62" s="1116"/>
      <c r="QTF62" s="1116"/>
      <c r="QTG62" s="1116"/>
      <c r="QTH62" s="1116"/>
      <c r="QTI62" s="1116"/>
      <c r="QTJ62" s="1116"/>
      <c r="QTK62" s="1116"/>
      <c r="QTL62" s="1116"/>
      <c r="QTM62" s="1116"/>
      <c r="QTN62" s="1116"/>
      <c r="QTO62" s="1116"/>
      <c r="QTP62" s="1116"/>
      <c r="QTQ62" s="1116"/>
      <c r="QTR62" s="1116"/>
      <c r="QTS62" s="1116"/>
      <c r="QTT62" s="1116"/>
      <c r="QTU62" s="1116"/>
      <c r="QTV62" s="1116"/>
      <c r="QTW62" s="1116"/>
      <c r="QTX62" s="1116"/>
      <c r="QTY62" s="1116"/>
      <c r="QTZ62" s="1116"/>
      <c r="QUA62" s="1116"/>
      <c r="QUB62" s="1116"/>
      <c r="QUC62" s="1116"/>
      <c r="QUD62" s="1116"/>
      <c r="QUE62" s="1116"/>
      <c r="QUF62" s="1116"/>
      <c r="QUG62" s="1116"/>
      <c r="QUH62" s="1116"/>
      <c r="QUI62" s="1116"/>
      <c r="QUJ62" s="1116"/>
      <c r="QUK62" s="1116"/>
      <c r="QUL62" s="1116"/>
      <c r="QUM62" s="1116"/>
      <c r="QUN62" s="1116"/>
      <c r="QUO62" s="1116"/>
      <c r="QUP62" s="1116"/>
      <c r="QUQ62" s="1116"/>
      <c r="QUR62" s="1116"/>
      <c r="QUS62" s="1116"/>
      <c r="QUT62" s="1116"/>
      <c r="QUU62" s="1116"/>
      <c r="QUV62" s="1116"/>
      <c r="QUW62" s="1116"/>
      <c r="QUX62" s="1116"/>
      <c r="QUY62" s="1116"/>
      <c r="QUZ62" s="1116"/>
      <c r="QVA62" s="1116"/>
      <c r="QVB62" s="1116"/>
      <c r="QVC62" s="1116"/>
      <c r="QVD62" s="1116"/>
      <c r="QVE62" s="1116"/>
      <c r="QVF62" s="1116"/>
      <c r="QVG62" s="1116"/>
      <c r="QVH62" s="1116"/>
      <c r="QVI62" s="1116"/>
      <c r="QVJ62" s="1116"/>
      <c r="QVK62" s="1116"/>
      <c r="QVL62" s="1116"/>
      <c r="QVM62" s="1116"/>
      <c r="QVN62" s="1116"/>
      <c r="QVO62" s="1116"/>
      <c r="QVP62" s="1116"/>
      <c r="QVQ62" s="1116"/>
      <c r="QVR62" s="1116"/>
      <c r="QVS62" s="1116"/>
      <c r="QVT62" s="1116"/>
      <c r="QVU62" s="1116"/>
      <c r="QVV62" s="1116"/>
      <c r="QVW62" s="1116"/>
      <c r="QVX62" s="1116"/>
      <c r="QVY62" s="1116"/>
      <c r="QVZ62" s="1116"/>
      <c r="QWA62" s="1116"/>
      <c r="QWB62" s="1116"/>
      <c r="QWC62" s="1116"/>
      <c r="QWD62" s="1116"/>
      <c r="QWE62" s="1116"/>
      <c r="QWF62" s="1116"/>
      <c r="QWG62" s="1116"/>
      <c r="QWH62" s="1116"/>
      <c r="QWI62" s="1116"/>
      <c r="QWJ62" s="1116"/>
      <c r="QWK62" s="1116"/>
      <c r="QWL62" s="1116"/>
      <c r="QWM62" s="1116"/>
      <c r="QWN62" s="1116"/>
      <c r="QWO62" s="1116"/>
      <c r="QWP62" s="1116"/>
      <c r="QWQ62" s="1116"/>
      <c r="QWR62" s="1116"/>
      <c r="QWS62" s="1116"/>
      <c r="QWT62" s="1116"/>
      <c r="QWU62" s="1116"/>
      <c r="QWV62" s="1116"/>
      <c r="QWW62" s="1116"/>
      <c r="QWX62" s="1116"/>
      <c r="QWY62" s="1116"/>
      <c r="QWZ62" s="1116"/>
      <c r="QXA62" s="1116"/>
      <c r="QXB62" s="1116"/>
      <c r="QXC62" s="1116"/>
      <c r="QXD62" s="1116"/>
      <c r="QXE62" s="1116"/>
      <c r="QXF62" s="1116"/>
      <c r="QXG62" s="1116"/>
      <c r="QXH62" s="1116"/>
      <c r="QXI62" s="1116"/>
      <c r="QXJ62" s="1116"/>
      <c r="QXK62" s="1116"/>
      <c r="QXL62" s="1116"/>
      <c r="QXM62" s="1116"/>
      <c r="QXN62" s="1116"/>
      <c r="QXO62" s="1116"/>
      <c r="QXP62" s="1116"/>
      <c r="QXQ62" s="1116"/>
      <c r="QXR62" s="1116"/>
      <c r="QXS62" s="1116"/>
      <c r="QXT62" s="1116"/>
      <c r="QXU62" s="1116"/>
      <c r="QXV62" s="1116"/>
      <c r="QXW62" s="1116"/>
      <c r="QXX62" s="1116"/>
      <c r="QXY62" s="1116"/>
      <c r="QXZ62" s="1116"/>
      <c r="QYA62" s="1116"/>
      <c r="QYB62" s="1116"/>
      <c r="QYC62" s="1116"/>
      <c r="QYD62" s="1116"/>
      <c r="QYE62" s="1116"/>
      <c r="QYF62" s="1116"/>
      <c r="QYG62" s="1116"/>
      <c r="QYH62" s="1116"/>
      <c r="QYI62" s="1116"/>
      <c r="QYJ62" s="1116"/>
      <c r="QYK62" s="1116"/>
      <c r="QYL62" s="1116"/>
      <c r="QYM62" s="1116"/>
      <c r="QYN62" s="1116"/>
      <c r="QYO62" s="1116"/>
      <c r="QYP62" s="1116"/>
      <c r="QYQ62" s="1116"/>
      <c r="QYR62" s="1116"/>
      <c r="QYS62" s="1116"/>
      <c r="QYT62" s="1116"/>
      <c r="QYU62" s="1116"/>
      <c r="QYV62" s="1116"/>
      <c r="QYW62" s="1116"/>
      <c r="QYX62" s="1116"/>
      <c r="QYY62" s="1116"/>
      <c r="QYZ62" s="1116"/>
      <c r="QZA62" s="1116"/>
      <c r="QZB62" s="1116"/>
      <c r="QZC62" s="1116"/>
      <c r="QZD62" s="1116"/>
      <c r="QZE62" s="1116"/>
      <c r="QZF62" s="1116"/>
      <c r="QZG62" s="1116"/>
      <c r="QZH62" s="1116"/>
      <c r="QZI62" s="1116"/>
      <c r="QZJ62" s="1116"/>
      <c r="QZK62" s="1116"/>
      <c r="QZL62" s="1116"/>
      <c r="QZM62" s="1116"/>
      <c r="QZN62" s="1116"/>
      <c r="QZO62" s="1116"/>
      <c r="QZP62" s="1116"/>
      <c r="QZQ62" s="1116"/>
      <c r="QZR62" s="1116"/>
      <c r="QZS62" s="1116"/>
      <c r="QZT62" s="1116"/>
      <c r="QZU62" s="1116"/>
      <c r="QZV62" s="1116"/>
      <c r="QZW62" s="1116"/>
      <c r="QZX62" s="1116"/>
      <c r="QZY62" s="1116"/>
      <c r="QZZ62" s="1116"/>
      <c r="RAA62" s="1116"/>
      <c r="RAB62" s="1116"/>
      <c r="RAC62" s="1116"/>
      <c r="RAD62" s="1116"/>
      <c r="RAE62" s="1116"/>
      <c r="RAF62" s="1116"/>
      <c r="RAG62" s="1116"/>
      <c r="RAH62" s="1116"/>
      <c r="RAI62" s="1116"/>
      <c r="RAJ62" s="1116"/>
      <c r="RAK62" s="1116"/>
      <c r="RAL62" s="1116"/>
      <c r="RAM62" s="1116"/>
      <c r="RAN62" s="1116"/>
      <c r="RAO62" s="1116"/>
      <c r="RAP62" s="1116"/>
      <c r="RAQ62" s="1116"/>
      <c r="RAR62" s="1116"/>
      <c r="RAS62" s="1116"/>
      <c r="RAT62" s="1116"/>
      <c r="RAU62" s="1116"/>
      <c r="RAV62" s="1116"/>
      <c r="RAW62" s="1116"/>
      <c r="RAX62" s="1116"/>
      <c r="RAY62" s="1116"/>
      <c r="RAZ62" s="1116"/>
      <c r="RBA62" s="1116"/>
      <c r="RBB62" s="1116"/>
      <c r="RBC62" s="1116"/>
      <c r="RBD62" s="1116"/>
      <c r="RBE62" s="1116"/>
      <c r="RBF62" s="1116"/>
      <c r="RBG62" s="1116"/>
      <c r="RBH62" s="1116"/>
      <c r="RBI62" s="1116"/>
      <c r="RBJ62" s="1116"/>
      <c r="RBK62" s="1116"/>
      <c r="RBL62" s="1116"/>
      <c r="RBM62" s="1116"/>
      <c r="RBN62" s="1116"/>
      <c r="RBO62" s="1116"/>
      <c r="RBP62" s="1116"/>
      <c r="RBQ62" s="1116"/>
      <c r="RBR62" s="1116"/>
      <c r="RBS62" s="1116"/>
      <c r="RBT62" s="1116"/>
      <c r="RBU62" s="1116"/>
      <c r="RBV62" s="1116"/>
      <c r="RBW62" s="1116"/>
      <c r="RBX62" s="1116"/>
      <c r="RBY62" s="1116"/>
      <c r="RBZ62" s="1116"/>
      <c r="RCA62" s="1116"/>
      <c r="RCB62" s="1116"/>
      <c r="RCC62" s="1116"/>
      <c r="RCD62" s="1116"/>
      <c r="RCE62" s="1116"/>
      <c r="RCF62" s="1116"/>
      <c r="RCG62" s="1116"/>
      <c r="RCH62" s="1116"/>
      <c r="RCI62" s="1116"/>
      <c r="RCJ62" s="1116"/>
      <c r="RCK62" s="1116"/>
      <c r="RCL62" s="1116"/>
      <c r="RCM62" s="1116"/>
      <c r="RCN62" s="1116"/>
      <c r="RCO62" s="1116"/>
      <c r="RCP62" s="1116"/>
      <c r="RCQ62" s="1116"/>
      <c r="RCR62" s="1116"/>
      <c r="RCS62" s="1116"/>
      <c r="RCT62" s="1116"/>
      <c r="RCU62" s="1116"/>
      <c r="RCV62" s="1116"/>
      <c r="RCW62" s="1116"/>
      <c r="RCX62" s="1116"/>
      <c r="RCY62" s="1116"/>
      <c r="RCZ62" s="1116"/>
      <c r="RDA62" s="1116"/>
      <c r="RDB62" s="1116"/>
      <c r="RDC62" s="1116"/>
      <c r="RDD62" s="1116"/>
      <c r="RDE62" s="1116"/>
      <c r="RDF62" s="1116"/>
      <c r="RDG62" s="1116"/>
      <c r="RDH62" s="1116"/>
      <c r="RDI62" s="1116"/>
      <c r="RDJ62" s="1116"/>
      <c r="RDK62" s="1116"/>
      <c r="RDL62" s="1116"/>
      <c r="RDM62" s="1116"/>
      <c r="RDN62" s="1116"/>
      <c r="RDO62" s="1116"/>
      <c r="RDP62" s="1116"/>
      <c r="RDQ62" s="1116"/>
      <c r="RDR62" s="1116"/>
      <c r="RDS62" s="1116"/>
      <c r="RDT62" s="1116"/>
      <c r="RDU62" s="1116"/>
      <c r="RDV62" s="1116"/>
      <c r="RDW62" s="1116"/>
      <c r="RDX62" s="1116"/>
      <c r="RDY62" s="1116"/>
      <c r="RDZ62" s="1116"/>
      <c r="REA62" s="1116"/>
      <c r="REB62" s="1116"/>
      <c r="REC62" s="1116"/>
      <c r="RED62" s="1116"/>
      <c r="REE62" s="1116"/>
      <c r="REF62" s="1116"/>
      <c r="REG62" s="1116"/>
      <c r="REH62" s="1116"/>
      <c r="REI62" s="1116"/>
      <c r="REJ62" s="1116"/>
      <c r="REK62" s="1116"/>
      <c r="REL62" s="1116"/>
      <c r="REM62" s="1116"/>
      <c r="REN62" s="1116"/>
      <c r="REO62" s="1116"/>
      <c r="REP62" s="1116"/>
      <c r="REQ62" s="1116"/>
      <c r="RER62" s="1116"/>
      <c r="RES62" s="1116"/>
      <c r="RET62" s="1116"/>
      <c r="REU62" s="1116"/>
      <c r="REV62" s="1116"/>
      <c r="REW62" s="1116"/>
      <c r="REX62" s="1116"/>
      <c r="REY62" s="1116"/>
      <c r="REZ62" s="1116"/>
      <c r="RFA62" s="1116"/>
      <c r="RFB62" s="1116"/>
      <c r="RFC62" s="1116"/>
      <c r="RFD62" s="1116"/>
      <c r="RFE62" s="1116"/>
      <c r="RFF62" s="1116"/>
      <c r="RFG62" s="1116"/>
      <c r="RFH62" s="1116"/>
      <c r="RFI62" s="1116"/>
      <c r="RFJ62" s="1116"/>
      <c r="RFK62" s="1116"/>
      <c r="RFL62" s="1116"/>
      <c r="RFM62" s="1116"/>
      <c r="RFN62" s="1116"/>
      <c r="RFO62" s="1116"/>
      <c r="RFP62" s="1116"/>
      <c r="RFQ62" s="1116"/>
      <c r="RFR62" s="1116"/>
      <c r="RFS62" s="1116"/>
      <c r="RFT62" s="1116"/>
      <c r="RFU62" s="1116"/>
      <c r="RFV62" s="1116"/>
      <c r="RFW62" s="1116"/>
      <c r="RFX62" s="1116"/>
      <c r="RFY62" s="1116"/>
      <c r="RFZ62" s="1116"/>
      <c r="RGA62" s="1116"/>
      <c r="RGB62" s="1116"/>
      <c r="RGC62" s="1116"/>
      <c r="RGD62" s="1116"/>
      <c r="RGE62" s="1116"/>
      <c r="RGF62" s="1116"/>
      <c r="RGG62" s="1116"/>
      <c r="RGH62" s="1116"/>
      <c r="RGI62" s="1116"/>
      <c r="RGJ62" s="1116"/>
      <c r="RGK62" s="1116"/>
      <c r="RGL62" s="1116"/>
      <c r="RGM62" s="1116"/>
      <c r="RGN62" s="1116"/>
      <c r="RGO62" s="1116"/>
      <c r="RGP62" s="1116"/>
      <c r="RGQ62" s="1116"/>
      <c r="RGR62" s="1116"/>
      <c r="RGS62" s="1116"/>
      <c r="RGT62" s="1116"/>
      <c r="RGU62" s="1116"/>
      <c r="RGV62" s="1116"/>
      <c r="RGW62" s="1116"/>
      <c r="RGX62" s="1116"/>
      <c r="RGY62" s="1116"/>
      <c r="RGZ62" s="1116"/>
      <c r="RHA62" s="1116"/>
      <c r="RHB62" s="1116"/>
      <c r="RHC62" s="1116"/>
      <c r="RHD62" s="1116"/>
      <c r="RHE62" s="1116"/>
      <c r="RHF62" s="1116"/>
      <c r="RHG62" s="1116"/>
      <c r="RHH62" s="1116"/>
      <c r="RHI62" s="1116"/>
      <c r="RHJ62" s="1116"/>
      <c r="RHK62" s="1116"/>
      <c r="RHL62" s="1116"/>
      <c r="RHM62" s="1116"/>
      <c r="RHN62" s="1116"/>
      <c r="RHO62" s="1116"/>
      <c r="RHP62" s="1116"/>
      <c r="RHQ62" s="1116"/>
      <c r="RHR62" s="1116"/>
      <c r="RHS62" s="1116"/>
      <c r="RHT62" s="1116"/>
      <c r="RHU62" s="1116"/>
      <c r="RHV62" s="1116"/>
      <c r="RHW62" s="1116"/>
      <c r="RHX62" s="1116"/>
      <c r="RHY62" s="1116"/>
      <c r="RHZ62" s="1116"/>
      <c r="RIA62" s="1116"/>
      <c r="RIB62" s="1116"/>
      <c r="RIC62" s="1116"/>
      <c r="RID62" s="1116"/>
      <c r="RIE62" s="1116"/>
      <c r="RIF62" s="1116"/>
      <c r="RIG62" s="1116"/>
      <c r="RIH62" s="1116"/>
      <c r="RII62" s="1116"/>
      <c r="RIJ62" s="1116"/>
      <c r="RIK62" s="1116"/>
      <c r="RIL62" s="1116"/>
      <c r="RIM62" s="1116"/>
      <c r="RIN62" s="1116"/>
      <c r="RIO62" s="1116"/>
      <c r="RIP62" s="1116"/>
      <c r="RIQ62" s="1116"/>
      <c r="RIR62" s="1116"/>
      <c r="RIS62" s="1116"/>
      <c r="RIT62" s="1116"/>
      <c r="RIU62" s="1116"/>
      <c r="RIV62" s="1116"/>
      <c r="RIW62" s="1116"/>
      <c r="RIX62" s="1116"/>
      <c r="RIY62" s="1116"/>
      <c r="RIZ62" s="1116"/>
      <c r="RJA62" s="1116"/>
      <c r="RJB62" s="1116"/>
      <c r="RJC62" s="1116"/>
      <c r="RJD62" s="1116"/>
      <c r="RJE62" s="1116"/>
      <c r="RJF62" s="1116"/>
      <c r="RJG62" s="1116"/>
      <c r="RJH62" s="1116"/>
      <c r="RJI62" s="1116"/>
      <c r="RJJ62" s="1116"/>
      <c r="RJK62" s="1116"/>
      <c r="RJL62" s="1116"/>
      <c r="RJM62" s="1116"/>
      <c r="RJN62" s="1116"/>
      <c r="RJO62" s="1116"/>
      <c r="RJP62" s="1116"/>
      <c r="RJQ62" s="1116"/>
      <c r="RJR62" s="1116"/>
      <c r="RJS62" s="1116"/>
      <c r="RJT62" s="1116"/>
      <c r="RJU62" s="1116"/>
      <c r="RJV62" s="1116"/>
      <c r="RJW62" s="1116"/>
      <c r="RJX62" s="1116"/>
      <c r="RJY62" s="1116"/>
      <c r="RJZ62" s="1116"/>
      <c r="RKA62" s="1116"/>
      <c r="RKB62" s="1116"/>
      <c r="RKC62" s="1116"/>
      <c r="RKD62" s="1116"/>
      <c r="RKE62" s="1116"/>
      <c r="RKF62" s="1116"/>
      <c r="RKG62" s="1116"/>
      <c r="RKH62" s="1116"/>
      <c r="RKI62" s="1116"/>
      <c r="RKJ62" s="1116"/>
      <c r="RKK62" s="1116"/>
      <c r="RKL62" s="1116"/>
      <c r="RKM62" s="1116"/>
      <c r="RKN62" s="1116"/>
      <c r="RKO62" s="1116"/>
      <c r="RKP62" s="1116"/>
      <c r="RKQ62" s="1116"/>
      <c r="RKR62" s="1116"/>
      <c r="RKS62" s="1116"/>
      <c r="RKT62" s="1116"/>
      <c r="RKU62" s="1116"/>
      <c r="RKV62" s="1116"/>
      <c r="RKW62" s="1116"/>
      <c r="RKX62" s="1116"/>
      <c r="RKY62" s="1116"/>
      <c r="RKZ62" s="1116"/>
      <c r="RLA62" s="1116"/>
      <c r="RLB62" s="1116"/>
      <c r="RLC62" s="1116"/>
      <c r="RLD62" s="1116"/>
      <c r="RLE62" s="1116"/>
      <c r="RLF62" s="1116"/>
      <c r="RLG62" s="1116"/>
      <c r="RLH62" s="1116"/>
      <c r="RLI62" s="1116"/>
      <c r="RLJ62" s="1116"/>
      <c r="RLK62" s="1116"/>
      <c r="RLL62" s="1116"/>
      <c r="RLM62" s="1116"/>
      <c r="RLN62" s="1116"/>
      <c r="RLO62" s="1116"/>
      <c r="RLP62" s="1116"/>
      <c r="RLQ62" s="1116"/>
      <c r="RLR62" s="1116"/>
      <c r="RLS62" s="1116"/>
      <c r="RLT62" s="1116"/>
      <c r="RLU62" s="1116"/>
      <c r="RLV62" s="1116"/>
      <c r="RLW62" s="1116"/>
      <c r="RLX62" s="1116"/>
      <c r="RLY62" s="1116"/>
      <c r="RLZ62" s="1116"/>
      <c r="RMA62" s="1116"/>
      <c r="RMB62" s="1116"/>
      <c r="RMC62" s="1116"/>
      <c r="RMD62" s="1116"/>
      <c r="RME62" s="1116"/>
      <c r="RMF62" s="1116"/>
      <c r="RMG62" s="1116"/>
      <c r="RMH62" s="1116"/>
      <c r="RMI62" s="1116"/>
      <c r="RMJ62" s="1116"/>
      <c r="RMK62" s="1116"/>
      <c r="RML62" s="1116"/>
      <c r="RMM62" s="1116"/>
      <c r="RMN62" s="1116"/>
      <c r="RMO62" s="1116"/>
      <c r="RMP62" s="1116"/>
      <c r="RMQ62" s="1116"/>
      <c r="RMR62" s="1116"/>
      <c r="RMS62" s="1116"/>
      <c r="RMT62" s="1116"/>
      <c r="RMU62" s="1116"/>
      <c r="RMV62" s="1116"/>
      <c r="RMW62" s="1116"/>
      <c r="RMX62" s="1116"/>
      <c r="RMY62" s="1116"/>
      <c r="RMZ62" s="1116"/>
      <c r="RNA62" s="1116"/>
      <c r="RNB62" s="1116"/>
      <c r="RNC62" s="1116"/>
      <c r="RND62" s="1116"/>
      <c r="RNE62" s="1116"/>
      <c r="RNF62" s="1116"/>
      <c r="RNG62" s="1116"/>
      <c r="RNH62" s="1116"/>
      <c r="RNI62" s="1116"/>
      <c r="RNJ62" s="1116"/>
      <c r="RNK62" s="1116"/>
      <c r="RNL62" s="1116"/>
      <c r="RNM62" s="1116"/>
      <c r="RNN62" s="1116"/>
      <c r="RNO62" s="1116"/>
      <c r="RNP62" s="1116"/>
      <c r="RNQ62" s="1116"/>
      <c r="RNR62" s="1116"/>
      <c r="RNS62" s="1116"/>
      <c r="RNT62" s="1116"/>
      <c r="RNU62" s="1116"/>
      <c r="RNV62" s="1116"/>
      <c r="RNW62" s="1116"/>
      <c r="RNX62" s="1116"/>
      <c r="RNY62" s="1116"/>
      <c r="RNZ62" s="1116"/>
      <c r="ROA62" s="1116"/>
      <c r="ROB62" s="1116"/>
      <c r="ROC62" s="1116"/>
      <c r="ROD62" s="1116"/>
      <c r="ROE62" s="1116"/>
      <c r="ROF62" s="1116"/>
      <c r="ROG62" s="1116"/>
      <c r="ROH62" s="1116"/>
      <c r="ROI62" s="1116"/>
      <c r="ROJ62" s="1116"/>
      <c r="ROK62" s="1116"/>
      <c r="ROL62" s="1116"/>
      <c r="ROM62" s="1116"/>
      <c r="RON62" s="1116"/>
      <c r="ROO62" s="1116"/>
      <c r="ROP62" s="1116"/>
      <c r="ROQ62" s="1116"/>
      <c r="ROR62" s="1116"/>
      <c r="ROS62" s="1116"/>
      <c r="ROT62" s="1116"/>
      <c r="ROU62" s="1116"/>
      <c r="ROV62" s="1116"/>
      <c r="ROW62" s="1116"/>
      <c r="ROX62" s="1116"/>
      <c r="ROY62" s="1116"/>
      <c r="ROZ62" s="1116"/>
      <c r="RPA62" s="1116"/>
      <c r="RPB62" s="1116"/>
      <c r="RPC62" s="1116"/>
      <c r="RPD62" s="1116"/>
      <c r="RPE62" s="1116"/>
      <c r="RPF62" s="1116"/>
      <c r="RPG62" s="1116"/>
      <c r="RPH62" s="1116"/>
      <c r="RPI62" s="1116"/>
      <c r="RPJ62" s="1116"/>
      <c r="RPK62" s="1116"/>
      <c r="RPL62" s="1116"/>
      <c r="RPM62" s="1116"/>
      <c r="RPN62" s="1116"/>
      <c r="RPO62" s="1116"/>
      <c r="RPP62" s="1116"/>
      <c r="RPQ62" s="1116"/>
      <c r="RPR62" s="1116"/>
      <c r="RPS62" s="1116"/>
      <c r="RPT62" s="1116"/>
      <c r="RPU62" s="1116"/>
      <c r="RPV62" s="1116"/>
      <c r="RPW62" s="1116"/>
      <c r="RPX62" s="1116"/>
      <c r="RPY62" s="1116"/>
      <c r="RPZ62" s="1116"/>
      <c r="RQA62" s="1116"/>
      <c r="RQB62" s="1116"/>
      <c r="RQC62" s="1116"/>
      <c r="RQD62" s="1116"/>
      <c r="RQE62" s="1116"/>
      <c r="RQF62" s="1116"/>
      <c r="RQG62" s="1116"/>
      <c r="RQH62" s="1116"/>
      <c r="RQI62" s="1116"/>
      <c r="RQJ62" s="1116"/>
      <c r="RQK62" s="1116"/>
      <c r="RQL62" s="1116"/>
      <c r="RQM62" s="1116"/>
      <c r="RQN62" s="1116"/>
      <c r="RQO62" s="1116"/>
      <c r="RQP62" s="1116"/>
      <c r="RQQ62" s="1116"/>
      <c r="RQR62" s="1116"/>
      <c r="RQS62" s="1116"/>
      <c r="RQT62" s="1116"/>
      <c r="RQU62" s="1116"/>
      <c r="RQV62" s="1116"/>
      <c r="RQW62" s="1116"/>
      <c r="RQX62" s="1116"/>
      <c r="RQY62" s="1116"/>
      <c r="RQZ62" s="1116"/>
      <c r="RRA62" s="1116"/>
      <c r="RRB62" s="1116"/>
      <c r="RRC62" s="1116"/>
      <c r="RRD62" s="1116"/>
      <c r="RRE62" s="1116"/>
      <c r="RRF62" s="1116"/>
      <c r="RRG62" s="1116"/>
      <c r="RRH62" s="1116"/>
      <c r="RRI62" s="1116"/>
      <c r="RRJ62" s="1116"/>
      <c r="RRK62" s="1116"/>
      <c r="RRL62" s="1116"/>
      <c r="RRM62" s="1116"/>
      <c r="RRN62" s="1116"/>
      <c r="RRO62" s="1116"/>
      <c r="RRP62" s="1116"/>
      <c r="RRQ62" s="1116"/>
      <c r="RRR62" s="1116"/>
      <c r="RRS62" s="1116"/>
      <c r="RRT62" s="1116"/>
      <c r="RRU62" s="1116"/>
      <c r="RRV62" s="1116"/>
      <c r="RRW62" s="1116"/>
      <c r="RRX62" s="1116"/>
      <c r="RRY62" s="1116"/>
      <c r="RRZ62" s="1116"/>
      <c r="RSA62" s="1116"/>
      <c r="RSB62" s="1116"/>
      <c r="RSC62" s="1116"/>
      <c r="RSD62" s="1116"/>
      <c r="RSE62" s="1116"/>
      <c r="RSF62" s="1116"/>
      <c r="RSG62" s="1116"/>
      <c r="RSH62" s="1116"/>
      <c r="RSI62" s="1116"/>
      <c r="RSJ62" s="1116"/>
      <c r="RSK62" s="1116"/>
      <c r="RSL62" s="1116"/>
      <c r="RSM62" s="1116"/>
      <c r="RSN62" s="1116"/>
      <c r="RSO62" s="1116"/>
      <c r="RSP62" s="1116"/>
      <c r="RSQ62" s="1116"/>
      <c r="RSR62" s="1116"/>
      <c r="RSS62" s="1116"/>
      <c r="RST62" s="1116"/>
      <c r="RSU62" s="1116"/>
      <c r="RSV62" s="1116"/>
      <c r="RSW62" s="1116"/>
      <c r="RSX62" s="1116"/>
      <c r="RSY62" s="1116"/>
      <c r="RSZ62" s="1116"/>
      <c r="RTA62" s="1116"/>
      <c r="RTB62" s="1116"/>
      <c r="RTC62" s="1116"/>
      <c r="RTD62" s="1116"/>
      <c r="RTE62" s="1116"/>
      <c r="RTF62" s="1116"/>
      <c r="RTG62" s="1116"/>
      <c r="RTH62" s="1116"/>
      <c r="RTI62" s="1116"/>
      <c r="RTJ62" s="1116"/>
      <c r="RTK62" s="1116"/>
      <c r="RTL62" s="1116"/>
      <c r="RTM62" s="1116"/>
      <c r="RTN62" s="1116"/>
      <c r="RTO62" s="1116"/>
      <c r="RTP62" s="1116"/>
      <c r="RTQ62" s="1116"/>
      <c r="RTR62" s="1116"/>
      <c r="RTS62" s="1116"/>
      <c r="RTT62" s="1116"/>
      <c r="RTU62" s="1116"/>
      <c r="RTV62" s="1116"/>
      <c r="RTW62" s="1116"/>
      <c r="RTX62" s="1116"/>
      <c r="RTY62" s="1116"/>
      <c r="RTZ62" s="1116"/>
      <c r="RUA62" s="1116"/>
      <c r="RUB62" s="1116"/>
      <c r="RUC62" s="1116"/>
      <c r="RUD62" s="1116"/>
      <c r="RUE62" s="1116"/>
      <c r="RUF62" s="1116"/>
      <c r="RUG62" s="1116"/>
      <c r="RUH62" s="1116"/>
      <c r="RUI62" s="1116"/>
      <c r="RUJ62" s="1116"/>
      <c r="RUK62" s="1116"/>
      <c r="RUL62" s="1116"/>
      <c r="RUM62" s="1116"/>
      <c r="RUN62" s="1116"/>
      <c r="RUO62" s="1116"/>
      <c r="RUP62" s="1116"/>
      <c r="RUQ62" s="1116"/>
      <c r="RUR62" s="1116"/>
      <c r="RUS62" s="1116"/>
      <c r="RUT62" s="1116"/>
      <c r="RUU62" s="1116"/>
      <c r="RUV62" s="1116"/>
      <c r="RUW62" s="1116"/>
      <c r="RUX62" s="1116"/>
      <c r="RUY62" s="1116"/>
      <c r="RUZ62" s="1116"/>
      <c r="RVA62" s="1116"/>
      <c r="RVB62" s="1116"/>
      <c r="RVC62" s="1116"/>
      <c r="RVD62" s="1116"/>
      <c r="RVE62" s="1116"/>
      <c r="RVF62" s="1116"/>
      <c r="RVG62" s="1116"/>
      <c r="RVH62" s="1116"/>
      <c r="RVI62" s="1116"/>
      <c r="RVJ62" s="1116"/>
      <c r="RVK62" s="1116"/>
      <c r="RVL62" s="1116"/>
      <c r="RVM62" s="1116"/>
      <c r="RVN62" s="1116"/>
      <c r="RVO62" s="1116"/>
      <c r="RVP62" s="1116"/>
      <c r="RVQ62" s="1116"/>
      <c r="RVR62" s="1116"/>
      <c r="RVS62" s="1116"/>
      <c r="RVT62" s="1116"/>
      <c r="RVU62" s="1116"/>
      <c r="RVV62" s="1116"/>
      <c r="RVW62" s="1116"/>
      <c r="RVX62" s="1116"/>
      <c r="RVY62" s="1116"/>
      <c r="RVZ62" s="1116"/>
      <c r="RWA62" s="1116"/>
      <c r="RWB62" s="1116"/>
      <c r="RWC62" s="1116"/>
      <c r="RWD62" s="1116"/>
      <c r="RWE62" s="1116"/>
      <c r="RWF62" s="1116"/>
      <c r="RWG62" s="1116"/>
      <c r="RWH62" s="1116"/>
      <c r="RWI62" s="1116"/>
      <c r="RWJ62" s="1116"/>
      <c r="RWK62" s="1116"/>
      <c r="RWL62" s="1116"/>
      <c r="RWM62" s="1116"/>
      <c r="RWN62" s="1116"/>
      <c r="RWO62" s="1116"/>
      <c r="RWP62" s="1116"/>
      <c r="RWQ62" s="1116"/>
      <c r="RWR62" s="1116"/>
      <c r="RWS62" s="1116"/>
      <c r="RWT62" s="1116"/>
      <c r="RWU62" s="1116"/>
      <c r="RWV62" s="1116"/>
      <c r="RWW62" s="1116"/>
      <c r="RWX62" s="1116"/>
      <c r="RWY62" s="1116"/>
      <c r="RWZ62" s="1116"/>
      <c r="RXA62" s="1116"/>
      <c r="RXB62" s="1116"/>
      <c r="RXC62" s="1116"/>
      <c r="RXD62" s="1116"/>
      <c r="RXE62" s="1116"/>
      <c r="RXF62" s="1116"/>
      <c r="RXG62" s="1116"/>
      <c r="RXH62" s="1116"/>
      <c r="RXI62" s="1116"/>
      <c r="RXJ62" s="1116"/>
      <c r="RXK62" s="1116"/>
      <c r="RXL62" s="1116"/>
      <c r="RXM62" s="1116"/>
      <c r="RXN62" s="1116"/>
      <c r="RXO62" s="1116"/>
      <c r="RXP62" s="1116"/>
      <c r="RXQ62" s="1116"/>
      <c r="RXR62" s="1116"/>
      <c r="RXS62" s="1116"/>
      <c r="RXT62" s="1116"/>
      <c r="RXU62" s="1116"/>
      <c r="RXV62" s="1116"/>
      <c r="RXW62" s="1116"/>
      <c r="RXX62" s="1116"/>
      <c r="RXY62" s="1116"/>
      <c r="RXZ62" s="1116"/>
      <c r="RYA62" s="1116"/>
      <c r="RYB62" s="1116"/>
      <c r="RYC62" s="1116"/>
      <c r="RYD62" s="1116"/>
      <c r="RYE62" s="1116"/>
      <c r="RYF62" s="1116"/>
      <c r="RYG62" s="1116"/>
      <c r="RYH62" s="1116"/>
      <c r="RYI62" s="1116"/>
      <c r="RYJ62" s="1116"/>
      <c r="RYK62" s="1116"/>
      <c r="RYL62" s="1116"/>
      <c r="RYM62" s="1116"/>
      <c r="RYN62" s="1116"/>
      <c r="RYO62" s="1116"/>
      <c r="RYP62" s="1116"/>
      <c r="RYQ62" s="1116"/>
      <c r="RYR62" s="1116"/>
      <c r="RYS62" s="1116"/>
      <c r="RYT62" s="1116"/>
      <c r="RYU62" s="1116"/>
      <c r="RYV62" s="1116"/>
      <c r="RYW62" s="1116"/>
      <c r="RYX62" s="1116"/>
      <c r="RYY62" s="1116"/>
      <c r="RYZ62" s="1116"/>
      <c r="RZA62" s="1116"/>
      <c r="RZB62" s="1116"/>
      <c r="RZC62" s="1116"/>
      <c r="RZD62" s="1116"/>
      <c r="RZE62" s="1116"/>
      <c r="RZF62" s="1116"/>
      <c r="RZG62" s="1116"/>
      <c r="RZH62" s="1116"/>
      <c r="RZI62" s="1116"/>
      <c r="RZJ62" s="1116"/>
      <c r="RZK62" s="1116"/>
      <c r="RZL62" s="1116"/>
      <c r="RZM62" s="1116"/>
      <c r="RZN62" s="1116"/>
      <c r="RZO62" s="1116"/>
      <c r="RZP62" s="1116"/>
      <c r="RZQ62" s="1116"/>
      <c r="RZR62" s="1116"/>
      <c r="RZS62" s="1116"/>
      <c r="RZT62" s="1116"/>
      <c r="RZU62" s="1116"/>
      <c r="RZV62" s="1116"/>
      <c r="RZW62" s="1116"/>
      <c r="RZX62" s="1116"/>
      <c r="RZY62" s="1116"/>
      <c r="RZZ62" s="1116"/>
      <c r="SAA62" s="1116"/>
      <c r="SAB62" s="1116"/>
      <c r="SAC62" s="1116"/>
      <c r="SAD62" s="1116"/>
      <c r="SAE62" s="1116"/>
      <c r="SAF62" s="1116"/>
      <c r="SAG62" s="1116"/>
      <c r="SAH62" s="1116"/>
      <c r="SAI62" s="1116"/>
      <c r="SAJ62" s="1116"/>
      <c r="SAK62" s="1116"/>
      <c r="SAL62" s="1116"/>
      <c r="SAM62" s="1116"/>
      <c r="SAN62" s="1116"/>
      <c r="SAO62" s="1116"/>
      <c r="SAP62" s="1116"/>
      <c r="SAQ62" s="1116"/>
      <c r="SAR62" s="1116"/>
      <c r="SAS62" s="1116"/>
      <c r="SAT62" s="1116"/>
      <c r="SAU62" s="1116"/>
      <c r="SAV62" s="1116"/>
      <c r="SAW62" s="1116"/>
      <c r="SAX62" s="1116"/>
      <c r="SAY62" s="1116"/>
      <c r="SAZ62" s="1116"/>
      <c r="SBA62" s="1116"/>
      <c r="SBB62" s="1116"/>
      <c r="SBC62" s="1116"/>
      <c r="SBD62" s="1116"/>
      <c r="SBE62" s="1116"/>
      <c r="SBF62" s="1116"/>
      <c r="SBG62" s="1116"/>
      <c r="SBH62" s="1116"/>
      <c r="SBI62" s="1116"/>
      <c r="SBJ62" s="1116"/>
      <c r="SBK62" s="1116"/>
      <c r="SBL62" s="1116"/>
      <c r="SBM62" s="1116"/>
      <c r="SBN62" s="1116"/>
      <c r="SBO62" s="1116"/>
      <c r="SBP62" s="1116"/>
      <c r="SBQ62" s="1116"/>
      <c r="SBR62" s="1116"/>
      <c r="SBS62" s="1116"/>
      <c r="SBT62" s="1116"/>
      <c r="SBU62" s="1116"/>
      <c r="SBV62" s="1116"/>
      <c r="SBW62" s="1116"/>
      <c r="SBX62" s="1116"/>
      <c r="SBY62" s="1116"/>
      <c r="SBZ62" s="1116"/>
      <c r="SCA62" s="1116"/>
      <c r="SCB62" s="1116"/>
      <c r="SCC62" s="1116"/>
      <c r="SCD62" s="1116"/>
      <c r="SCE62" s="1116"/>
      <c r="SCF62" s="1116"/>
      <c r="SCG62" s="1116"/>
      <c r="SCH62" s="1116"/>
      <c r="SCI62" s="1116"/>
      <c r="SCJ62" s="1116"/>
      <c r="SCK62" s="1116"/>
      <c r="SCL62" s="1116"/>
      <c r="SCM62" s="1116"/>
      <c r="SCN62" s="1116"/>
      <c r="SCO62" s="1116"/>
      <c r="SCP62" s="1116"/>
      <c r="SCQ62" s="1116"/>
      <c r="SCR62" s="1116"/>
      <c r="SCS62" s="1116"/>
      <c r="SCT62" s="1116"/>
      <c r="SCU62" s="1116"/>
      <c r="SCV62" s="1116"/>
      <c r="SCW62" s="1116"/>
      <c r="SCX62" s="1116"/>
      <c r="SCY62" s="1116"/>
      <c r="SCZ62" s="1116"/>
      <c r="SDA62" s="1116"/>
      <c r="SDB62" s="1116"/>
      <c r="SDC62" s="1116"/>
      <c r="SDD62" s="1116"/>
      <c r="SDE62" s="1116"/>
      <c r="SDF62" s="1116"/>
      <c r="SDG62" s="1116"/>
      <c r="SDH62" s="1116"/>
      <c r="SDI62" s="1116"/>
      <c r="SDJ62" s="1116"/>
      <c r="SDK62" s="1116"/>
      <c r="SDL62" s="1116"/>
      <c r="SDM62" s="1116"/>
      <c r="SDN62" s="1116"/>
      <c r="SDO62" s="1116"/>
      <c r="SDP62" s="1116"/>
      <c r="SDQ62" s="1116"/>
      <c r="SDR62" s="1116"/>
      <c r="SDS62" s="1116"/>
      <c r="SDT62" s="1116"/>
      <c r="SDU62" s="1116"/>
      <c r="SDV62" s="1116"/>
      <c r="SDW62" s="1116"/>
      <c r="SDX62" s="1116"/>
      <c r="SDY62" s="1116"/>
      <c r="SDZ62" s="1116"/>
      <c r="SEA62" s="1116"/>
      <c r="SEB62" s="1116"/>
      <c r="SEC62" s="1116"/>
      <c r="SED62" s="1116"/>
      <c r="SEE62" s="1116"/>
      <c r="SEF62" s="1116"/>
      <c r="SEG62" s="1116"/>
      <c r="SEH62" s="1116"/>
      <c r="SEI62" s="1116"/>
      <c r="SEJ62" s="1116"/>
      <c r="SEK62" s="1116"/>
      <c r="SEL62" s="1116"/>
      <c r="SEM62" s="1116"/>
      <c r="SEN62" s="1116"/>
      <c r="SEO62" s="1116"/>
      <c r="SEP62" s="1116"/>
      <c r="SEQ62" s="1116"/>
      <c r="SER62" s="1116"/>
      <c r="SES62" s="1116"/>
      <c r="SET62" s="1116"/>
      <c r="SEU62" s="1116"/>
      <c r="SEV62" s="1116"/>
      <c r="SEW62" s="1116"/>
      <c r="SEX62" s="1116"/>
      <c r="SEY62" s="1116"/>
      <c r="SEZ62" s="1116"/>
      <c r="SFA62" s="1116"/>
      <c r="SFB62" s="1116"/>
      <c r="SFC62" s="1116"/>
      <c r="SFD62" s="1116"/>
      <c r="SFE62" s="1116"/>
      <c r="SFF62" s="1116"/>
      <c r="SFG62" s="1116"/>
      <c r="SFH62" s="1116"/>
      <c r="SFI62" s="1116"/>
      <c r="SFJ62" s="1116"/>
      <c r="SFK62" s="1116"/>
      <c r="SFL62" s="1116"/>
      <c r="SFM62" s="1116"/>
      <c r="SFN62" s="1116"/>
      <c r="SFO62" s="1116"/>
      <c r="SFP62" s="1116"/>
      <c r="SFQ62" s="1116"/>
      <c r="SFR62" s="1116"/>
      <c r="SFS62" s="1116"/>
      <c r="SFT62" s="1116"/>
      <c r="SFU62" s="1116"/>
      <c r="SFV62" s="1116"/>
      <c r="SFW62" s="1116"/>
      <c r="SFX62" s="1116"/>
      <c r="SFY62" s="1116"/>
      <c r="SFZ62" s="1116"/>
      <c r="SGA62" s="1116"/>
      <c r="SGB62" s="1116"/>
      <c r="SGC62" s="1116"/>
      <c r="SGD62" s="1116"/>
      <c r="SGE62" s="1116"/>
      <c r="SGF62" s="1116"/>
      <c r="SGG62" s="1116"/>
      <c r="SGH62" s="1116"/>
      <c r="SGI62" s="1116"/>
      <c r="SGJ62" s="1116"/>
      <c r="SGK62" s="1116"/>
      <c r="SGL62" s="1116"/>
      <c r="SGM62" s="1116"/>
      <c r="SGN62" s="1116"/>
      <c r="SGO62" s="1116"/>
      <c r="SGP62" s="1116"/>
      <c r="SGQ62" s="1116"/>
      <c r="SGR62" s="1116"/>
      <c r="SGS62" s="1116"/>
      <c r="SGT62" s="1116"/>
      <c r="SGU62" s="1116"/>
      <c r="SGV62" s="1116"/>
      <c r="SGW62" s="1116"/>
      <c r="SGX62" s="1116"/>
      <c r="SGY62" s="1116"/>
      <c r="SGZ62" s="1116"/>
      <c r="SHA62" s="1116"/>
      <c r="SHB62" s="1116"/>
      <c r="SHC62" s="1116"/>
      <c r="SHD62" s="1116"/>
      <c r="SHE62" s="1116"/>
      <c r="SHF62" s="1116"/>
      <c r="SHG62" s="1116"/>
      <c r="SHH62" s="1116"/>
      <c r="SHI62" s="1116"/>
      <c r="SHJ62" s="1116"/>
      <c r="SHK62" s="1116"/>
      <c r="SHL62" s="1116"/>
      <c r="SHM62" s="1116"/>
      <c r="SHN62" s="1116"/>
      <c r="SHO62" s="1116"/>
      <c r="SHP62" s="1116"/>
      <c r="SHQ62" s="1116"/>
      <c r="SHR62" s="1116"/>
      <c r="SHS62" s="1116"/>
      <c r="SHT62" s="1116"/>
      <c r="SHU62" s="1116"/>
      <c r="SHV62" s="1116"/>
      <c r="SHW62" s="1116"/>
      <c r="SHX62" s="1116"/>
      <c r="SHY62" s="1116"/>
      <c r="SHZ62" s="1116"/>
      <c r="SIA62" s="1116"/>
      <c r="SIB62" s="1116"/>
      <c r="SIC62" s="1116"/>
      <c r="SID62" s="1116"/>
      <c r="SIE62" s="1116"/>
      <c r="SIF62" s="1116"/>
      <c r="SIG62" s="1116"/>
      <c r="SIH62" s="1116"/>
      <c r="SII62" s="1116"/>
      <c r="SIJ62" s="1116"/>
      <c r="SIK62" s="1116"/>
      <c r="SIL62" s="1116"/>
      <c r="SIM62" s="1116"/>
      <c r="SIN62" s="1116"/>
      <c r="SIO62" s="1116"/>
      <c r="SIP62" s="1116"/>
      <c r="SIQ62" s="1116"/>
      <c r="SIR62" s="1116"/>
      <c r="SIS62" s="1116"/>
      <c r="SIT62" s="1116"/>
      <c r="SIU62" s="1116"/>
      <c r="SIV62" s="1116"/>
      <c r="SIW62" s="1116"/>
      <c r="SIX62" s="1116"/>
      <c r="SIY62" s="1116"/>
      <c r="SIZ62" s="1116"/>
      <c r="SJA62" s="1116"/>
      <c r="SJB62" s="1116"/>
      <c r="SJC62" s="1116"/>
      <c r="SJD62" s="1116"/>
      <c r="SJE62" s="1116"/>
      <c r="SJF62" s="1116"/>
      <c r="SJG62" s="1116"/>
      <c r="SJH62" s="1116"/>
      <c r="SJI62" s="1116"/>
      <c r="SJJ62" s="1116"/>
      <c r="SJK62" s="1116"/>
      <c r="SJL62" s="1116"/>
      <c r="SJM62" s="1116"/>
      <c r="SJN62" s="1116"/>
      <c r="SJO62" s="1116"/>
      <c r="SJP62" s="1116"/>
      <c r="SJQ62" s="1116"/>
      <c r="SJR62" s="1116"/>
      <c r="SJS62" s="1116"/>
      <c r="SJT62" s="1116"/>
      <c r="SJU62" s="1116"/>
      <c r="SJV62" s="1116"/>
      <c r="SJW62" s="1116"/>
      <c r="SJX62" s="1116"/>
      <c r="SJY62" s="1116"/>
      <c r="SJZ62" s="1116"/>
      <c r="SKA62" s="1116"/>
      <c r="SKB62" s="1116"/>
      <c r="SKC62" s="1116"/>
      <c r="SKD62" s="1116"/>
      <c r="SKE62" s="1116"/>
      <c r="SKF62" s="1116"/>
      <c r="SKG62" s="1116"/>
      <c r="SKH62" s="1116"/>
      <c r="SKI62" s="1116"/>
      <c r="SKJ62" s="1116"/>
      <c r="SKK62" s="1116"/>
      <c r="SKL62" s="1116"/>
      <c r="SKM62" s="1116"/>
      <c r="SKN62" s="1116"/>
      <c r="SKO62" s="1116"/>
      <c r="SKP62" s="1116"/>
      <c r="SKQ62" s="1116"/>
      <c r="SKR62" s="1116"/>
      <c r="SKS62" s="1116"/>
      <c r="SKT62" s="1116"/>
      <c r="SKU62" s="1116"/>
      <c r="SKV62" s="1116"/>
      <c r="SKW62" s="1116"/>
      <c r="SKX62" s="1116"/>
      <c r="SKY62" s="1116"/>
      <c r="SKZ62" s="1116"/>
      <c r="SLA62" s="1116"/>
      <c r="SLB62" s="1116"/>
      <c r="SLC62" s="1116"/>
      <c r="SLD62" s="1116"/>
      <c r="SLE62" s="1116"/>
      <c r="SLF62" s="1116"/>
      <c r="SLG62" s="1116"/>
      <c r="SLH62" s="1116"/>
      <c r="SLI62" s="1116"/>
      <c r="SLJ62" s="1116"/>
      <c r="SLK62" s="1116"/>
      <c r="SLL62" s="1116"/>
      <c r="SLM62" s="1116"/>
      <c r="SLN62" s="1116"/>
      <c r="SLO62" s="1116"/>
      <c r="SLP62" s="1116"/>
      <c r="SLQ62" s="1116"/>
      <c r="SLR62" s="1116"/>
      <c r="SLS62" s="1116"/>
      <c r="SLT62" s="1116"/>
      <c r="SLU62" s="1116"/>
      <c r="SLV62" s="1116"/>
      <c r="SLW62" s="1116"/>
      <c r="SLX62" s="1116"/>
      <c r="SLY62" s="1116"/>
      <c r="SLZ62" s="1116"/>
      <c r="SMA62" s="1116"/>
      <c r="SMB62" s="1116"/>
      <c r="SMC62" s="1116"/>
      <c r="SMD62" s="1116"/>
      <c r="SME62" s="1116"/>
      <c r="SMF62" s="1116"/>
      <c r="SMG62" s="1116"/>
      <c r="SMH62" s="1116"/>
      <c r="SMI62" s="1116"/>
      <c r="SMJ62" s="1116"/>
      <c r="SMK62" s="1116"/>
      <c r="SML62" s="1116"/>
      <c r="SMM62" s="1116"/>
      <c r="SMN62" s="1116"/>
      <c r="SMO62" s="1116"/>
      <c r="SMP62" s="1116"/>
      <c r="SMQ62" s="1116"/>
      <c r="SMR62" s="1116"/>
      <c r="SMS62" s="1116"/>
      <c r="SMT62" s="1116"/>
      <c r="SMU62" s="1116"/>
      <c r="SMV62" s="1116"/>
      <c r="SMW62" s="1116"/>
      <c r="SMX62" s="1116"/>
      <c r="SMY62" s="1116"/>
      <c r="SMZ62" s="1116"/>
      <c r="SNA62" s="1116"/>
      <c r="SNB62" s="1116"/>
      <c r="SNC62" s="1116"/>
      <c r="SND62" s="1116"/>
      <c r="SNE62" s="1116"/>
      <c r="SNF62" s="1116"/>
      <c r="SNG62" s="1116"/>
      <c r="SNH62" s="1116"/>
      <c r="SNI62" s="1116"/>
      <c r="SNJ62" s="1116"/>
      <c r="SNK62" s="1116"/>
      <c r="SNL62" s="1116"/>
      <c r="SNM62" s="1116"/>
      <c r="SNN62" s="1116"/>
      <c r="SNO62" s="1116"/>
      <c r="SNP62" s="1116"/>
      <c r="SNQ62" s="1116"/>
      <c r="SNR62" s="1116"/>
      <c r="SNS62" s="1116"/>
      <c r="SNT62" s="1116"/>
      <c r="SNU62" s="1116"/>
      <c r="SNV62" s="1116"/>
      <c r="SNW62" s="1116"/>
      <c r="SNX62" s="1116"/>
      <c r="SNY62" s="1116"/>
      <c r="SNZ62" s="1116"/>
      <c r="SOA62" s="1116"/>
      <c r="SOB62" s="1116"/>
      <c r="SOC62" s="1116"/>
      <c r="SOD62" s="1116"/>
      <c r="SOE62" s="1116"/>
      <c r="SOF62" s="1116"/>
      <c r="SOG62" s="1116"/>
      <c r="SOH62" s="1116"/>
      <c r="SOI62" s="1116"/>
      <c r="SOJ62" s="1116"/>
      <c r="SOK62" s="1116"/>
      <c r="SOL62" s="1116"/>
      <c r="SOM62" s="1116"/>
      <c r="SON62" s="1116"/>
      <c r="SOO62" s="1116"/>
      <c r="SOP62" s="1116"/>
      <c r="SOQ62" s="1116"/>
      <c r="SOR62" s="1116"/>
      <c r="SOS62" s="1116"/>
      <c r="SOT62" s="1116"/>
      <c r="SOU62" s="1116"/>
      <c r="SOV62" s="1116"/>
      <c r="SOW62" s="1116"/>
      <c r="SOX62" s="1116"/>
      <c r="SOY62" s="1116"/>
      <c r="SOZ62" s="1116"/>
      <c r="SPA62" s="1116"/>
      <c r="SPB62" s="1116"/>
      <c r="SPC62" s="1116"/>
      <c r="SPD62" s="1116"/>
      <c r="SPE62" s="1116"/>
      <c r="SPF62" s="1116"/>
      <c r="SPG62" s="1116"/>
      <c r="SPH62" s="1116"/>
      <c r="SPI62" s="1116"/>
      <c r="SPJ62" s="1116"/>
      <c r="SPK62" s="1116"/>
      <c r="SPL62" s="1116"/>
      <c r="SPM62" s="1116"/>
      <c r="SPN62" s="1116"/>
      <c r="SPO62" s="1116"/>
      <c r="SPP62" s="1116"/>
      <c r="SPQ62" s="1116"/>
      <c r="SPR62" s="1116"/>
      <c r="SPS62" s="1116"/>
      <c r="SPT62" s="1116"/>
      <c r="SPU62" s="1116"/>
      <c r="SPV62" s="1116"/>
      <c r="SPW62" s="1116"/>
      <c r="SPX62" s="1116"/>
      <c r="SPY62" s="1116"/>
      <c r="SPZ62" s="1116"/>
      <c r="SQA62" s="1116"/>
      <c r="SQB62" s="1116"/>
      <c r="SQC62" s="1116"/>
      <c r="SQD62" s="1116"/>
      <c r="SQE62" s="1116"/>
      <c r="SQF62" s="1116"/>
      <c r="SQG62" s="1116"/>
      <c r="SQH62" s="1116"/>
      <c r="SQI62" s="1116"/>
      <c r="SQJ62" s="1116"/>
      <c r="SQK62" s="1116"/>
      <c r="SQL62" s="1116"/>
      <c r="SQM62" s="1116"/>
      <c r="SQN62" s="1116"/>
      <c r="SQO62" s="1116"/>
      <c r="SQP62" s="1116"/>
      <c r="SQQ62" s="1116"/>
      <c r="SQR62" s="1116"/>
      <c r="SQS62" s="1116"/>
      <c r="SQT62" s="1116"/>
      <c r="SQU62" s="1116"/>
      <c r="SQV62" s="1116"/>
      <c r="SQW62" s="1116"/>
      <c r="SQX62" s="1116"/>
      <c r="SQY62" s="1116"/>
      <c r="SQZ62" s="1116"/>
      <c r="SRA62" s="1116"/>
      <c r="SRB62" s="1116"/>
      <c r="SRC62" s="1116"/>
      <c r="SRD62" s="1116"/>
      <c r="SRE62" s="1116"/>
      <c r="SRF62" s="1116"/>
      <c r="SRG62" s="1116"/>
      <c r="SRH62" s="1116"/>
      <c r="SRI62" s="1116"/>
      <c r="SRJ62" s="1116"/>
      <c r="SRK62" s="1116"/>
      <c r="SRL62" s="1116"/>
      <c r="SRM62" s="1116"/>
      <c r="SRN62" s="1116"/>
      <c r="SRO62" s="1116"/>
      <c r="SRP62" s="1116"/>
      <c r="SRQ62" s="1116"/>
      <c r="SRR62" s="1116"/>
      <c r="SRS62" s="1116"/>
      <c r="SRT62" s="1116"/>
      <c r="SRU62" s="1116"/>
      <c r="SRV62" s="1116"/>
      <c r="SRW62" s="1116"/>
      <c r="SRX62" s="1116"/>
      <c r="SRY62" s="1116"/>
      <c r="SRZ62" s="1116"/>
      <c r="SSA62" s="1116"/>
      <c r="SSB62" s="1116"/>
      <c r="SSC62" s="1116"/>
      <c r="SSD62" s="1116"/>
      <c r="SSE62" s="1116"/>
      <c r="SSF62" s="1116"/>
      <c r="SSG62" s="1116"/>
      <c r="SSH62" s="1116"/>
      <c r="SSI62" s="1116"/>
      <c r="SSJ62" s="1116"/>
      <c r="SSK62" s="1116"/>
      <c r="SSL62" s="1116"/>
      <c r="SSM62" s="1116"/>
      <c r="SSN62" s="1116"/>
      <c r="SSO62" s="1116"/>
      <c r="SSP62" s="1116"/>
      <c r="SSQ62" s="1116"/>
      <c r="SSR62" s="1116"/>
      <c r="SSS62" s="1116"/>
      <c r="SST62" s="1116"/>
      <c r="SSU62" s="1116"/>
      <c r="SSV62" s="1116"/>
      <c r="SSW62" s="1116"/>
      <c r="SSX62" s="1116"/>
      <c r="SSY62" s="1116"/>
      <c r="SSZ62" s="1116"/>
      <c r="STA62" s="1116"/>
      <c r="STB62" s="1116"/>
      <c r="STC62" s="1116"/>
      <c r="STD62" s="1116"/>
      <c r="STE62" s="1116"/>
      <c r="STF62" s="1116"/>
      <c r="STG62" s="1116"/>
      <c r="STH62" s="1116"/>
      <c r="STI62" s="1116"/>
      <c r="STJ62" s="1116"/>
      <c r="STK62" s="1116"/>
      <c r="STL62" s="1116"/>
      <c r="STM62" s="1116"/>
      <c r="STN62" s="1116"/>
      <c r="STO62" s="1116"/>
      <c r="STP62" s="1116"/>
      <c r="STQ62" s="1116"/>
      <c r="STR62" s="1116"/>
      <c r="STS62" s="1116"/>
      <c r="STT62" s="1116"/>
      <c r="STU62" s="1116"/>
      <c r="STV62" s="1116"/>
      <c r="STW62" s="1116"/>
      <c r="STX62" s="1116"/>
      <c r="STY62" s="1116"/>
      <c r="STZ62" s="1116"/>
      <c r="SUA62" s="1116"/>
      <c r="SUB62" s="1116"/>
      <c r="SUC62" s="1116"/>
      <c r="SUD62" s="1116"/>
      <c r="SUE62" s="1116"/>
      <c r="SUF62" s="1116"/>
      <c r="SUG62" s="1116"/>
      <c r="SUH62" s="1116"/>
      <c r="SUI62" s="1116"/>
      <c r="SUJ62" s="1116"/>
      <c r="SUK62" s="1116"/>
      <c r="SUL62" s="1116"/>
      <c r="SUM62" s="1116"/>
      <c r="SUN62" s="1116"/>
      <c r="SUO62" s="1116"/>
      <c r="SUP62" s="1116"/>
      <c r="SUQ62" s="1116"/>
      <c r="SUR62" s="1116"/>
      <c r="SUS62" s="1116"/>
      <c r="SUT62" s="1116"/>
      <c r="SUU62" s="1116"/>
      <c r="SUV62" s="1116"/>
      <c r="SUW62" s="1116"/>
      <c r="SUX62" s="1116"/>
      <c r="SUY62" s="1116"/>
      <c r="SUZ62" s="1116"/>
      <c r="SVA62" s="1116"/>
      <c r="SVB62" s="1116"/>
      <c r="SVC62" s="1116"/>
      <c r="SVD62" s="1116"/>
      <c r="SVE62" s="1116"/>
      <c r="SVF62" s="1116"/>
      <c r="SVG62" s="1116"/>
      <c r="SVH62" s="1116"/>
      <c r="SVI62" s="1116"/>
      <c r="SVJ62" s="1116"/>
      <c r="SVK62" s="1116"/>
      <c r="SVL62" s="1116"/>
      <c r="SVM62" s="1116"/>
      <c r="SVN62" s="1116"/>
      <c r="SVO62" s="1116"/>
      <c r="SVP62" s="1116"/>
      <c r="SVQ62" s="1116"/>
      <c r="SVR62" s="1116"/>
      <c r="SVS62" s="1116"/>
      <c r="SVT62" s="1116"/>
      <c r="SVU62" s="1116"/>
      <c r="SVV62" s="1116"/>
      <c r="SVW62" s="1116"/>
      <c r="SVX62" s="1116"/>
      <c r="SVY62" s="1116"/>
      <c r="SVZ62" s="1116"/>
      <c r="SWA62" s="1116"/>
      <c r="SWB62" s="1116"/>
      <c r="SWC62" s="1116"/>
      <c r="SWD62" s="1116"/>
      <c r="SWE62" s="1116"/>
      <c r="SWF62" s="1116"/>
      <c r="SWG62" s="1116"/>
      <c r="SWH62" s="1116"/>
      <c r="SWI62" s="1116"/>
      <c r="SWJ62" s="1116"/>
      <c r="SWK62" s="1116"/>
      <c r="SWL62" s="1116"/>
      <c r="SWM62" s="1116"/>
      <c r="SWN62" s="1116"/>
      <c r="SWO62" s="1116"/>
      <c r="SWP62" s="1116"/>
      <c r="SWQ62" s="1116"/>
      <c r="SWR62" s="1116"/>
      <c r="SWS62" s="1116"/>
      <c r="SWT62" s="1116"/>
      <c r="SWU62" s="1116"/>
      <c r="SWV62" s="1116"/>
      <c r="SWW62" s="1116"/>
      <c r="SWX62" s="1116"/>
      <c r="SWY62" s="1116"/>
      <c r="SWZ62" s="1116"/>
      <c r="SXA62" s="1116"/>
      <c r="SXB62" s="1116"/>
      <c r="SXC62" s="1116"/>
      <c r="SXD62" s="1116"/>
      <c r="SXE62" s="1116"/>
      <c r="SXF62" s="1116"/>
      <c r="SXG62" s="1116"/>
      <c r="SXH62" s="1116"/>
      <c r="SXI62" s="1116"/>
      <c r="SXJ62" s="1116"/>
      <c r="SXK62" s="1116"/>
      <c r="SXL62" s="1116"/>
      <c r="SXM62" s="1116"/>
      <c r="SXN62" s="1116"/>
      <c r="SXO62" s="1116"/>
      <c r="SXP62" s="1116"/>
      <c r="SXQ62" s="1116"/>
      <c r="SXR62" s="1116"/>
      <c r="SXS62" s="1116"/>
      <c r="SXT62" s="1116"/>
      <c r="SXU62" s="1116"/>
      <c r="SXV62" s="1116"/>
      <c r="SXW62" s="1116"/>
      <c r="SXX62" s="1116"/>
      <c r="SXY62" s="1116"/>
      <c r="SXZ62" s="1116"/>
      <c r="SYA62" s="1116"/>
      <c r="SYB62" s="1116"/>
      <c r="SYC62" s="1116"/>
      <c r="SYD62" s="1116"/>
      <c r="SYE62" s="1116"/>
      <c r="SYF62" s="1116"/>
      <c r="SYG62" s="1116"/>
      <c r="SYH62" s="1116"/>
      <c r="SYI62" s="1116"/>
      <c r="SYJ62" s="1116"/>
      <c r="SYK62" s="1116"/>
      <c r="SYL62" s="1116"/>
      <c r="SYM62" s="1116"/>
      <c r="SYN62" s="1116"/>
      <c r="SYO62" s="1116"/>
      <c r="SYP62" s="1116"/>
      <c r="SYQ62" s="1116"/>
      <c r="SYR62" s="1116"/>
      <c r="SYS62" s="1116"/>
      <c r="SYT62" s="1116"/>
      <c r="SYU62" s="1116"/>
      <c r="SYV62" s="1116"/>
      <c r="SYW62" s="1116"/>
      <c r="SYX62" s="1116"/>
      <c r="SYY62" s="1116"/>
      <c r="SYZ62" s="1116"/>
      <c r="SZA62" s="1116"/>
      <c r="SZB62" s="1116"/>
      <c r="SZC62" s="1116"/>
      <c r="SZD62" s="1116"/>
      <c r="SZE62" s="1116"/>
      <c r="SZF62" s="1116"/>
      <c r="SZG62" s="1116"/>
      <c r="SZH62" s="1116"/>
      <c r="SZI62" s="1116"/>
      <c r="SZJ62" s="1116"/>
      <c r="SZK62" s="1116"/>
      <c r="SZL62" s="1116"/>
      <c r="SZM62" s="1116"/>
      <c r="SZN62" s="1116"/>
      <c r="SZO62" s="1116"/>
      <c r="SZP62" s="1116"/>
      <c r="SZQ62" s="1116"/>
      <c r="SZR62" s="1116"/>
      <c r="SZS62" s="1116"/>
      <c r="SZT62" s="1116"/>
      <c r="SZU62" s="1116"/>
      <c r="SZV62" s="1116"/>
      <c r="SZW62" s="1116"/>
      <c r="SZX62" s="1116"/>
      <c r="SZY62" s="1116"/>
      <c r="SZZ62" s="1116"/>
      <c r="TAA62" s="1116"/>
      <c r="TAB62" s="1116"/>
      <c r="TAC62" s="1116"/>
      <c r="TAD62" s="1116"/>
      <c r="TAE62" s="1116"/>
      <c r="TAF62" s="1116"/>
      <c r="TAG62" s="1116"/>
      <c r="TAH62" s="1116"/>
      <c r="TAI62" s="1116"/>
      <c r="TAJ62" s="1116"/>
      <c r="TAK62" s="1116"/>
      <c r="TAL62" s="1116"/>
      <c r="TAM62" s="1116"/>
      <c r="TAN62" s="1116"/>
      <c r="TAO62" s="1116"/>
      <c r="TAP62" s="1116"/>
      <c r="TAQ62" s="1116"/>
      <c r="TAR62" s="1116"/>
      <c r="TAS62" s="1116"/>
      <c r="TAT62" s="1116"/>
      <c r="TAU62" s="1116"/>
      <c r="TAV62" s="1116"/>
      <c r="TAW62" s="1116"/>
      <c r="TAX62" s="1116"/>
      <c r="TAY62" s="1116"/>
      <c r="TAZ62" s="1116"/>
      <c r="TBA62" s="1116"/>
      <c r="TBB62" s="1116"/>
      <c r="TBC62" s="1116"/>
      <c r="TBD62" s="1116"/>
      <c r="TBE62" s="1116"/>
      <c r="TBF62" s="1116"/>
      <c r="TBG62" s="1116"/>
      <c r="TBH62" s="1116"/>
      <c r="TBI62" s="1116"/>
      <c r="TBJ62" s="1116"/>
      <c r="TBK62" s="1116"/>
      <c r="TBL62" s="1116"/>
      <c r="TBM62" s="1116"/>
      <c r="TBN62" s="1116"/>
      <c r="TBO62" s="1116"/>
      <c r="TBP62" s="1116"/>
      <c r="TBQ62" s="1116"/>
      <c r="TBR62" s="1116"/>
      <c r="TBS62" s="1116"/>
      <c r="TBT62" s="1116"/>
      <c r="TBU62" s="1116"/>
      <c r="TBV62" s="1116"/>
      <c r="TBW62" s="1116"/>
      <c r="TBX62" s="1116"/>
      <c r="TBY62" s="1116"/>
      <c r="TBZ62" s="1116"/>
      <c r="TCA62" s="1116"/>
      <c r="TCB62" s="1116"/>
      <c r="TCC62" s="1116"/>
      <c r="TCD62" s="1116"/>
      <c r="TCE62" s="1116"/>
      <c r="TCF62" s="1116"/>
      <c r="TCG62" s="1116"/>
      <c r="TCH62" s="1116"/>
      <c r="TCI62" s="1116"/>
      <c r="TCJ62" s="1116"/>
      <c r="TCK62" s="1116"/>
      <c r="TCL62" s="1116"/>
      <c r="TCM62" s="1116"/>
      <c r="TCN62" s="1116"/>
      <c r="TCO62" s="1116"/>
      <c r="TCP62" s="1116"/>
      <c r="TCQ62" s="1116"/>
      <c r="TCR62" s="1116"/>
      <c r="TCS62" s="1116"/>
      <c r="TCT62" s="1116"/>
      <c r="TCU62" s="1116"/>
      <c r="TCV62" s="1116"/>
      <c r="TCW62" s="1116"/>
      <c r="TCX62" s="1116"/>
      <c r="TCY62" s="1116"/>
      <c r="TCZ62" s="1116"/>
      <c r="TDA62" s="1116"/>
      <c r="TDB62" s="1116"/>
      <c r="TDC62" s="1116"/>
      <c r="TDD62" s="1116"/>
      <c r="TDE62" s="1116"/>
      <c r="TDF62" s="1116"/>
      <c r="TDG62" s="1116"/>
      <c r="TDH62" s="1116"/>
      <c r="TDI62" s="1116"/>
      <c r="TDJ62" s="1116"/>
      <c r="TDK62" s="1116"/>
      <c r="TDL62" s="1116"/>
      <c r="TDM62" s="1116"/>
      <c r="TDN62" s="1116"/>
      <c r="TDO62" s="1116"/>
      <c r="TDP62" s="1116"/>
      <c r="TDQ62" s="1116"/>
      <c r="TDR62" s="1116"/>
      <c r="TDS62" s="1116"/>
      <c r="TDT62" s="1116"/>
      <c r="TDU62" s="1116"/>
      <c r="TDV62" s="1116"/>
      <c r="TDW62" s="1116"/>
      <c r="TDX62" s="1116"/>
      <c r="TDY62" s="1116"/>
      <c r="TDZ62" s="1116"/>
      <c r="TEA62" s="1116"/>
      <c r="TEB62" s="1116"/>
      <c r="TEC62" s="1116"/>
      <c r="TED62" s="1116"/>
      <c r="TEE62" s="1116"/>
      <c r="TEF62" s="1116"/>
      <c r="TEG62" s="1116"/>
      <c r="TEH62" s="1116"/>
      <c r="TEI62" s="1116"/>
      <c r="TEJ62" s="1116"/>
      <c r="TEK62" s="1116"/>
      <c r="TEL62" s="1116"/>
      <c r="TEM62" s="1116"/>
      <c r="TEN62" s="1116"/>
      <c r="TEO62" s="1116"/>
      <c r="TEP62" s="1116"/>
      <c r="TEQ62" s="1116"/>
      <c r="TER62" s="1116"/>
      <c r="TES62" s="1116"/>
      <c r="TET62" s="1116"/>
      <c r="TEU62" s="1116"/>
      <c r="TEV62" s="1116"/>
      <c r="TEW62" s="1116"/>
      <c r="TEX62" s="1116"/>
      <c r="TEY62" s="1116"/>
      <c r="TEZ62" s="1116"/>
      <c r="TFA62" s="1116"/>
      <c r="TFB62" s="1116"/>
      <c r="TFC62" s="1116"/>
      <c r="TFD62" s="1116"/>
      <c r="TFE62" s="1116"/>
      <c r="TFF62" s="1116"/>
      <c r="TFG62" s="1116"/>
      <c r="TFH62" s="1116"/>
      <c r="TFI62" s="1116"/>
      <c r="TFJ62" s="1116"/>
      <c r="TFK62" s="1116"/>
      <c r="TFL62" s="1116"/>
      <c r="TFM62" s="1116"/>
      <c r="TFN62" s="1116"/>
      <c r="TFO62" s="1116"/>
      <c r="TFP62" s="1116"/>
      <c r="TFQ62" s="1116"/>
      <c r="TFR62" s="1116"/>
      <c r="TFS62" s="1116"/>
      <c r="TFT62" s="1116"/>
      <c r="TFU62" s="1116"/>
      <c r="TFV62" s="1116"/>
      <c r="TFW62" s="1116"/>
      <c r="TFX62" s="1116"/>
      <c r="TFY62" s="1116"/>
      <c r="TFZ62" s="1116"/>
      <c r="TGA62" s="1116"/>
      <c r="TGB62" s="1116"/>
      <c r="TGC62" s="1116"/>
      <c r="TGD62" s="1116"/>
      <c r="TGE62" s="1116"/>
      <c r="TGF62" s="1116"/>
      <c r="TGG62" s="1116"/>
      <c r="TGH62" s="1116"/>
      <c r="TGI62" s="1116"/>
      <c r="TGJ62" s="1116"/>
      <c r="TGK62" s="1116"/>
      <c r="TGL62" s="1116"/>
      <c r="TGM62" s="1116"/>
      <c r="TGN62" s="1116"/>
      <c r="TGO62" s="1116"/>
      <c r="TGP62" s="1116"/>
      <c r="TGQ62" s="1116"/>
      <c r="TGR62" s="1116"/>
      <c r="TGS62" s="1116"/>
      <c r="TGT62" s="1116"/>
      <c r="TGU62" s="1116"/>
      <c r="TGV62" s="1116"/>
      <c r="TGW62" s="1116"/>
      <c r="TGX62" s="1116"/>
      <c r="TGY62" s="1116"/>
      <c r="TGZ62" s="1116"/>
      <c r="THA62" s="1116"/>
      <c r="THB62" s="1116"/>
      <c r="THC62" s="1116"/>
      <c r="THD62" s="1116"/>
      <c r="THE62" s="1116"/>
      <c r="THF62" s="1116"/>
      <c r="THG62" s="1116"/>
      <c r="THH62" s="1116"/>
      <c r="THI62" s="1116"/>
      <c r="THJ62" s="1116"/>
      <c r="THK62" s="1116"/>
      <c r="THL62" s="1116"/>
      <c r="THM62" s="1116"/>
      <c r="THN62" s="1116"/>
      <c r="THO62" s="1116"/>
      <c r="THP62" s="1116"/>
      <c r="THQ62" s="1116"/>
      <c r="THR62" s="1116"/>
      <c r="THS62" s="1116"/>
      <c r="THT62" s="1116"/>
      <c r="THU62" s="1116"/>
      <c r="THV62" s="1116"/>
      <c r="THW62" s="1116"/>
      <c r="THX62" s="1116"/>
      <c r="THY62" s="1116"/>
      <c r="THZ62" s="1116"/>
      <c r="TIA62" s="1116"/>
      <c r="TIB62" s="1116"/>
      <c r="TIC62" s="1116"/>
      <c r="TID62" s="1116"/>
      <c r="TIE62" s="1116"/>
      <c r="TIF62" s="1116"/>
      <c r="TIG62" s="1116"/>
      <c r="TIH62" s="1116"/>
      <c r="TII62" s="1116"/>
      <c r="TIJ62" s="1116"/>
      <c r="TIK62" s="1116"/>
      <c r="TIL62" s="1116"/>
      <c r="TIM62" s="1116"/>
      <c r="TIN62" s="1116"/>
      <c r="TIO62" s="1116"/>
      <c r="TIP62" s="1116"/>
      <c r="TIQ62" s="1116"/>
      <c r="TIR62" s="1116"/>
      <c r="TIS62" s="1116"/>
      <c r="TIT62" s="1116"/>
      <c r="TIU62" s="1116"/>
      <c r="TIV62" s="1116"/>
      <c r="TIW62" s="1116"/>
      <c r="TIX62" s="1116"/>
      <c r="TIY62" s="1116"/>
      <c r="TIZ62" s="1116"/>
      <c r="TJA62" s="1116"/>
      <c r="TJB62" s="1116"/>
      <c r="TJC62" s="1116"/>
      <c r="TJD62" s="1116"/>
      <c r="TJE62" s="1116"/>
      <c r="TJF62" s="1116"/>
      <c r="TJG62" s="1116"/>
      <c r="TJH62" s="1116"/>
      <c r="TJI62" s="1116"/>
      <c r="TJJ62" s="1116"/>
      <c r="TJK62" s="1116"/>
      <c r="TJL62" s="1116"/>
      <c r="TJM62" s="1116"/>
      <c r="TJN62" s="1116"/>
      <c r="TJO62" s="1116"/>
      <c r="TJP62" s="1116"/>
      <c r="TJQ62" s="1116"/>
      <c r="TJR62" s="1116"/>
      <c r="TJS62" s="1116"/>
      <c r="TJT62" s="1116"/>
      <c r="TJU62" s="1116"/>
      <c r="TJV62" s="1116"/>
      <c r="TJW62" s="1116"/>
      <c r="TJX62" s="1116"/>
      <c r="TJY62" s="1116"/>
      <c r="TJZ62" s="1116"/>
      <c r="TKA62" s="1116"/>
      <c r="TKB62" s="1116"/>
      <c r="TKC62" s="1116"/>
      <c r="TKD62" s="1116"/>
      <c r="TKE62" s="1116"/>
      <c r="TKF62" s="1116"/>
      <c r="TKG62" s="1116"/>
      <c r="TKH62" s="1116"/>
      <c r="TKI62" s="1116"/>
      <c r="TKJ62" s="1116"/>
      <c r="TKK62" s="1116"/>
      <c r="TKL62" s="1116"/>
      <c r="TKM62" s="1116"/>
      <c r="TKN62" s="1116"/>
      <c r="TKO62" s="1116"/>
      <c r="TKP62" s="1116"/>
      <c r="TKQ62" s="1116"/>
      <c r="TKR62" s="1116"/>
      <c r="TKS62" s="1116"/>
      <c r="TKT62" s="1116"/>
      <c r="TKU62" s="1116"/>
      <c r="TKV62" s="1116"/>
      <c r="TKW62" s="1116"/>
      <c r="TKX62" s="1116"/>
      <c r="TKY62" s="1116"/>
      <c r="TKZ62" s="1116"/>
      <c r="TLA62" s="1116"/>
      <c r="TLB62" s="1116"/>
      <c r="TLC62" s="1116"/>
      <c r="TLD62" s="1116"/>
      <c r="TLE62" s="1116"/>
      <c r="TLF62" s="1116"/>
      <c r="TLG62" s="1116"/>
      <c r="TLH62" s="1116"/>
      <c r="TLI62" s="1116"/>
      <c r="TLJ62" s="1116"/>
      <c r="TLK62" s="1116"/>
      <c r="TLL62" s="1116"/>
      <c r="TLM62" s="1116"/>
      <c r="TLN62" s="1116"/>
      <c r="TLO62" s="1116"/>
      <c r="TLP62" s="1116"/>
      <c r="TLQ62" s="1116"/>
      <c r="TLR62" s="1116"/>
      <c r="TLS62" s="1116"/>
      <c r="TLT62" s="1116"/>
      <c r="TLU62" s="1116"/>
      <c r="TLV62" s="1116"/>
      <c r="TLW62" s="1116"/>
      <c r="TLX62" s="1116"/>
      <c r="TLY62" s="1116"/>
      <c r="TLZ62" s="1116"/>
      <c r="TMA62" s="1116"/>
      <c r="TMB62" s="1116"/>
      <c r="TMC62" s="1116"/>
      <c r="TMD62" s="1116"/>
      <c r="TME62" s="1116"/>
      <c r="TMF62" s="1116"/>
      <c r="TMG62" s="1116"/>
      <c r="TMH62" s="1116"/>
      <c r="TMI62" s="1116"/>
      <c r="TMJ62" s="1116"/>
      <c r="TMK62" s="1116"/>
      <c r="TML62" s="1116"/>
      <c r="TMM62" s="1116"/>
      <c r="TMN62" s="1116"/>
      <c r="TMO62" s="1116"/>
      <c r="TMP62" s="1116"/>
      <c r="TMQ62" s="1116"/>
      <c r="TMR62" s="1116"/>
      <c r="TMS62" s="1116"/>
      <c r="TMT62" s="1116"/>
      <c r="TMU62" s="1116"/>
      <c r="TMV62" s="1116"/>
      <c r="TMW62" s="1116"/>
      <c r="TMX62" s="1116"/>
      <c r="TMY62" s="1116"/>
      <c r="TMZ62" s="1116"/>
      <c r="TNA62" s="1116"/>
      <c r="TNB62" s="1116"/>
      <c r="TNC62" s="1116"/>
      <c r="TND62" s="1116"/>
      <c r="TNE62" s="1116"/>
      <c r="TNF62" s="1116"/>
      <c r="TNG62" s="1116"/>
      <c r="TNH62" s="1116"/>
      <c r="TNI62" s="1116"/>
      <c r="TNJ62" s="1116"/>
      <c r="TNK62" s="1116"/>
      <c r="TNL62" s="1116"/>
      <c r="TNM62" s="1116"/>
      <c r="TNN62" s="1116"/>
      <c r="TNO62" s="1116"/>
      <c r="TNP62" s="1116"/>
      <c r="TNQ62" s="1116"/>
      <c r="TNR62" s="1116"/>
      <c r="TNS62" s="1116"/>
      <c r="TNT62" s="1116"/>
      <c r="TNU62" s="1116"/>
      <c r="TNV62" s="1116"/>
      <c r="TNW62" s="1116"/>
      <c r="TNX62" s="1116"/>
      <c r="TNY62" s="1116"/>
      <c r="TNZ62" s="1116"/>
      <c r="TOA62" s="1116"/>
      <c r="TOB62" s="1116"/>
      <c r="TOC62" s="1116"/>
      <c r="TOD62" s="1116"/>
      <c r="TOE62" s="1116"/>
      <c r="TOF62" s="1116"/>
      <c r="TOG62" s="1116"/>
      <c r="TOH62" s="1116"/>
      <c r="TOI62" s="1116"/>
      <c r="TOJ62" s="1116"/>
      <c r="TOK62" s="1116"/>
      <c r="TOL62" s="1116"/>
      <c r="TOM62" s="1116"/>
      <c r="TON62" s="1116"/>
      <c r="TOO62" s="1116"/>
      <c r="TOP62" s="1116"/>
      <c r="TOQ62" s="1116"/>
      <c r="TOR62" s="1116"/>
      <c r="TOS62" s="1116"/>
      <c r="TOT62" s="1116"/>
      <c r="TOU62" s="1116"/>
      <c r="TOV62" s="1116"/>
      <c r="TOW62" s="1116"/>
      <c r="TOX62" s="1116"/>
      <c r="TOY62" s="1116"/>
      <c r="TOZ62" s="1116"/>
      <c r="TPA62" s="1116"/>
      <c r="TPB62" s="1116"/>
      <c r="TPC62" s="1116"/>
      <c r="TPD62" s="1116"/>
      <c r="TPE62" s="1116"/>
      <c r="TPF62" s="1116"/>
      <c r="TPG62" s="1116"/>
      <c r="TPH62" s="1116"/>
      <c r="TPI62" s="1116"/>
      <c r="TPJ62" s="1116"/>
      <c r="TPK62" s="1116"/>
      <c r="TPL62" s="1116"/>
      <c r="TPM62" s="1116"/>
      <c r="TPN62" s="1116"/>
      <c r="TPO62" s="1116"/>
      <c r="TPP62" s="1116"/>
      <c r="TPQ62" s="1116"/>
      <c r="TPR62" s="1116"/>
      <c r="TPS62" s="1116"/>
      <c r="TPT62" s="1116"/>
      <c r="TPU62" s="1116"/>
      <c r="TPV62" s="1116"/>
      <c r="TPW62" s="1116"/>
      <c r="TPX62" s="1116"/>
      <c r="TPY62" s="1116"/>
      <c r="TPZ62" s="1116"/>
      <c r="TQA62" s="1116"/>
      <c r="TQB62" s="1116"/>
      <c r="TQC62" s="1116"/>
      <c r="TQD62" s="1116"/>
      <c r="TQE62" s="1116"/>
      <c r="TQF62" s="1116"/>
      <c r="TQG62" s="1116"/>
      <c r="TQH62" s="1116"/>
      <c r="TQI62" s="1116"/>
      <c r="TQJ62" s="1116"/>
      <c r="TQK62" s="1116"/>
      <c r="TQL62" s="1116"/>
      <c r="TQM62" s="1116"/>
      <c r="TQN62" s="1116"/>
      <c r="TQO62" s="1116"/>
      <c r="TQP62" s="1116"/>
      <c r="TQQ62" s="1116"/>
      <c r="TQR62" s="1116"/>
      <c r="TQS62" s="1116"/>
      <c r="TQT62" s="1116"/>
      <c r="TQU62" s="1116"/>
      <c r="TQV62" s="1116"/>
      <c r="TQW62" s="1116"/>
      <c r="TQX62" s="1116"/>
      <c r="TQY62" s="1116"/>
      <c r="TQZ62" s="1116"/>
      <c r="TRA62" s="1116"/>
      <c r="TRB62" s="1116"/>
      <c r="TRC62" s="1116"/>
      <c r="TRD62" s="1116"/>
      <c r="TRE62" s="1116"/>
      <c r="TRF62" s="1116"/>
      <c r="TRG62" s="1116"/>
      <c r="TRH62" s="1116"/>
      <c r="TRI62" s="1116"/>
      <c r="TRJ62" s="1116"/>
      <c r="TRK62" s="1116"/>
      <c r="TRL62" s="1116"/>
      <c r="TRM62" s="1116"/>
      <c r="TRN62" s="1116"/>
      <c r="TRO62" s="1116"/>
      <c r="TRP62" s="1116"/>
      <c r="TRQ62" s="1116"/>
      <c r="TRR62" s="1116"/>
      <c r="TRS62" s="1116"/>
      <c r="TRT62" s="1116"/>
      <c r="TRU62" s="1116"/>
      <c r="TRV62" s="1116"/>
      <c r="TRW62" s="1116"/>
      <c r="TRX62" s="1116"/>
      <c r="TRY62" s="1116"/>
      <c r="TRZ62" s="1116"/>
      <c r="TSA62" s="1116"/>
      <c r="TSB62" s="1116"/>
      <c r="TSC62" s="1116"/>
      <c r="TSD62" s="1116"/>
      <c r="TSE62" s="1116"/>
      <c r="TSF62" s="1116"/>
      <c r="TSG62" s="1116"/>
      <c r="TSH62" s="1116"/>
      <c r="TSI62" s="1116"/>
      <c r="TSJ62" s="1116"/>
      <c r="TSK62" s="1116"/>
      <c r="TSL62" s="1116"/>
      <c r="TSM62" s="1116"/>
      <c r="TSN62" s="1116"/>
      <c r="TSO62" s="1116"/>
      <c r="TSP62" s="1116"/>
      <c r="TSQ62" s="1116"/>
      <c r="TSR62" s="1116"/>
      <c r="TSS62" s="1116"/>
      <c r="TST62" s="1116"/>
      <c r="TSU62" s="1116"/>
      <c r="TSV62" s="1116"/>
      <c r="TSW62" s="1116"/>
      <c r="TSX62" s="1116"/>
      <c r="TSY62" s="1116"/>
      <c r="TSZ62" s="1116"/>
      <c r="TTA62" s="1116"/>
      <c r="TTB62" s="1116"/>
      <c r="TTC62" s="1116"/>
      <c r="TTD62" s="1116"/>
      <c r="TTE62" s="1116"/>
      <c r="TTF62" s="1116"/>
      <c r="TTG62" s="1116"/>
      <c r="TTH62" s="1116"/>
      <c r="TTI62" s="1116"/>
      <c r="TTJ62" s="1116"/>
      <c r="TTK62" s="1116"/>
      <c r="TTL62" s="1116"/>
      <c r="TTM62" s="1116"/>
      <c r="TTN62" s="1116"/>
      <c r="TTO62" s="1116"/>
      <c r="TTP62" s="1116"/>
      <c r="TTQ62" s="1116"/>
      <c r="TTR62" s="1116"/>
      <c r="TTS62" s="1116"/>
      <c r="TTT62" s="1116"/>
      <c r="TTU62" s="1116"/>
      <c r="TTV62" s="1116"/>
      <c r="TTW62" s="1116"/>
      <c r="TTX62" s="1116"/>
      <c r="TTY62" s="1116"/>
      <c r="TTZ62" s="1116"/>
      <c r="TUA62" s="1116"/>
      <c r="TUB62" s="1116"/>
      <c r="TUC62" s="1116"/>
      <c r="TUD62" s="1116"/>
      <c r="TUE62" s="1116"/>
      <c r="TUF62" s="1116"/>
      <c r="TUG62" s="1116"/>
      <c r="TUH62" s="1116"/>
      <c r="TUI62" s="1116"/>
      <c r="TUJ62" s="1116"/>
      <c r="TUK62" s="1116"/>
      <c r="TUL62" s="1116"/>
      <c r="TUM62" s="1116"/>
      <c r="TUN62" s="1116"/>
      <c r="TUO62" s="1116"/>
      <c r="TUP62" s="1116"/>
      <c r="TUQ62" s="1116"/>
      <c r="TUR62" s="1116"/>
      <c r="TUS62" s="1116"/>
      <c r="TUT62" s="1116"/>
      <c r="TUU62" s="1116"/>
      <c r="TUV62" s="1116"/>
      <c r="TUW62" s="1116"/>
      <c r="TUX62" s="1116"/>
      <c r="TUY62" s="1116"/>
      <c r="TUZ62" s="1116"/>
      <c r="TVA62" s="1116"/>
      <c r="TVB62" s="1116"/>
      <c r="TVC62" s="1116"/>
      <c r="TVD62" s="1116"/>
      <c r="TVE62" s="1116"/>
      <c r="TVF62" s="1116"/>
      <c r="TVG62" s="1116"/>
      <c r="TVH62" s="1116"/>
      <c r="TVI62" s="1116"/>
      <c r="TVJ62" s="1116"/>
      <c r="TVK62" s="1116"/>
      <c r="TVL62" s="1116"/>
      <c r="TVM62" s="1116"/>
      <c r="TVN62" s="1116"/>
      <c r="TVO62" s="1116"/>
      <c r="TVP62" s="1116"/>
      <c r="TVQ62" s="1116"/>
      <c r="TVR62" s="1116"/>
      <c r="TVS62" s="1116"/>
      <c r="TVT62" s="1116"/>
      <c r="TVU62" s="1116"/>
      <c r="TVV62" s="1116"/>
      <c r="TVW62" s="1116"/>
      <c r="TVX62" s="1116"/>
      <c r="TVY62" s="1116"/>
      <c r="TVZ62" s="1116"/>
      <c r="TWA62" s="1116"/>
      <c r="TWB62" s="1116"/>
      <c r="TWC62" s="1116"/>
      <c r="TWD62" s="1116"/>
      <c r="TWE62" s="1116"/>
      <c r="TWF62" s="1116"/>
      <c r="TWG62" s="1116"/>
      <c r="TWH62" s="1116"/>
      <c r="TWI62" s="1116"/>
      <c r="TWJ62" s="1116"/>
      <c r="TWK62" s="1116"/>
      <c r="TWL62" s="1116"/>
      <c r="TWM62" s="1116"/>
      <c r="TWN62" s="1116"/>
      <c r="TWO62" s="1116"/>
      <c r="TWP62" s="1116"/>
      <c r="TWQ62" s="1116"/>
      <c r="TWR62" s="1116"/>
      <c r="TWS62" s="1116"/>
      <c r="TWT62" s="1116"/>
      <c r="TWU62" s="1116"/>
      <c r="TWV62" s="1116"/>
      <c r="TWW62" s="1116"/>
      <c r="TWX62" s="1116"/>
      <c r="TWY62" s="1116"/>
      <c r="TWZ62" s="1116"/>
      <c r="TXA62" s="1116"/>
      <c r="TXB62" s="1116"/>
      <c r="TXC62" s="1116"/>
      <c r="TXD62" s="1116"/>
      <c r="TXE62" s="1116"/>
      <c r="TXF62" s="1116"/>
      <c r="TXG62" s="1116"/>
      <c r="TXH62" s="1116"/>
      <c r="TXI62" s="1116"/>
      <c r="TXJ62" s="1116"/>
      <c r="TXK62" s="1116"/>
      <c r="TXL62" s="1116"/>
      <c r="TXM62" s="1116"/>
      <c r="TXN62" s="1116"/>
      <c r="TXO62" s="1116"/>
      <c r="TXP62" s="1116"/>
      <c r="TXQ62" s="1116"/>
      <c r="TXR62" s="1116"/>
      <c r="TXS62" s="1116"/>
      <c r="TXT62" s="1116"/>
      <c r="TXU62" s="1116"/>
      <c r="TXV62" s="1116"/>
      <c r="TXW62" s="1116"/>
      <c r="TXX62" s="1116"/>
      <c r="TXY62" s="1116"/>
      <c r="TXZ62" s="1116"/>
      <c r="TYA62" s="1116"/>
      <c r="TYB62" s="1116"/>
      <c r="TYC62" s="1116"/>
      <c r="TYD62" s="1116"/>
      <c r="TYE62" s="1116"/>
      <c r="TYF62" s="1116"/>
      <c r="TYG62" s="1116"/>
      <c r="TYH62" s="1116"/>
      <c r="TYI62" s="1116"/>
      <c r="TYJ62" s="1116"/>
      <c r="TYK62" s="1116"/>
      <c r="TYL62" s="1116"/>
      <c r="TYM62" s="1116"/>
      <c r="TYN62" s="1116"/>
      <c r="TYO62" s="1116"/>
      <c r="TYP62" s="1116"/>
      <c r="TYQ62" s="1116"/>
      <c r="TYR62" s="1116"/>
      <c r="TYS62" s="1116"/>
      <c r="TYT62" s="1116"/>
      <c r="TYU62" s="1116"/>
      <c r="TYV62" s="1116"/>
      <c r="TYW62" s="1116"/>
      <c r="TYX62" s="1116"/>
      <c r="TYY62" s="1116"/>
      <c r="TYZ62" s="1116"/>
      <c r="TZA62" s="1116"/>
      <c r="TZB62" s="1116"/>
      <c r="TZC62" s="1116"/>
      <c r="TZD62" s="1116"/>
      <c r="TZE62" s="1116"/>
      <c r="TZF62" s="1116"/>
      <c r="TZG62" s="1116"/>
      <c r="TZH62" s="1116"/>
      <c r="TZI62" s="1116"/>
      <c r="TZJ62" s="1116"/>
      <c r="TZK62" s="1116"/>
      <c r="TZL62" s="1116"/>
      <c r="TZM62" s="1116"/>
      <c r="TZN62" s="1116"/>
      <c r="TZO62" s="1116"/>
      <c r="TZP62" s="1116"/>
      <c r="TZQ62" s="1116"/>
      <c r="TZR62" s="1116"/>
      <c r="TZS62" s="1116"/>
      <c r="TZT62" s="1116"/>
      <c r="TZU62" s="1116"/>
      <c r="TZV62" s="1116"/>
      <c r="TZW62" s="1116"/>
      <c r="TZX62" s="1116"/>
      <c r="TZY62" s="1116"/>
      <c r="TZZ62" s="1116"/>
      <c r="UAA62" s="1116"/>
      <c r="UAB62" s="1116"/>
      <c r="UAC62" s="1116"/>
      <c r="UAD62" s="1116"/>
      <c r="UAE62" s="1116"/>
      <c r="UAF62" s="1116"/>
      <c r="UAG62" s="1116"/>
      <c r="UAH62" s="1116"/>
      <c r="UAI62" s="1116"/>
      <c r="UAJ62" s="1116"/>
      <c r="UAK62" s="1116"/>
      <c r="UAL62" s="1116"/>
      <c r="UAM62" s="1116"/>
      <c r="UAN62" s="1116"/>
      <c r="UAO62" s="1116"/>
      <c r="UAP62" s="1116"/>
      <c r="UAQ62" s="1116"/>
      <c r="UAR62" s="1116"/>
      <c r="UAS62" s="1116"/>
      <c r="UAT62" s="1116"/>
      <c r="UAU62" s="1116"/>
      <c r="UAV62" s="1116"/>
      <c r="UAW62" s="1116"/>
      <c r="UAX62" s="1116"/>
      <c r="UAY62" s="1116"/>
      <c r="UAZ62" s="1116"/>
      <c r="UBA62" s="1116"/>
      <c r="UBB62" s="1116"/>
      <c r="UBC62" s="1116"/>
      <c r="UBD62" s="1116"/>
      <c r="UBE62" s="1116"/>
      <c r="UBF62" s="1116"/>
      <c r="UBG62" s="1116"/>
      <c r="UBH62" s="1116"/>
      <c r="UBI62" s="1116"/>
      <c r="UBJ62" s="1116"/>
      <c r="UBK62" s="1116"/>
      <c r="UBL62" s="1116"/>
      <c r="UBM62" s="1116"/>
      <c r="UBN62" s="1116"/>
      <c r="UBO62" s="1116"/>
      <c r="UBP62" s="1116"/>
      <c r="UBQ62" s="1116"/>
      <c r="UBR62" s="1116"/>
      <c r="UBS62" s="1116"/>
      <c r="UBT62" s="1116"/>
      <c r="UBU62" s="1116"/>
      <c r="UBV62" s="1116"/>
      <c r="UBW62" s="1116"/>
      <c r="UBX62" s="1116"/>
      <c r="UBY62" s="1116"/>
      <c r="UBZ62" s="1116"/>
      <c r="UCA62" s="1116"/>
      <c r="UCB62" s="1116"/>
      <c r="UCC62" s="1116"/>
      <c r="UCD62" s="1116"/>
      <c r="UCE62" s="1116"/>
      <c r="UCF62" s="1116"/>
      <c r="UCG62" s="1116"/>
      <c r="UCH62" s="1116"/>
      <c r="UCI62" s="1116"/>
      <c r="UCJ62" s="1116"/>
      <c r="UCK62" s="1116"/>
      <c r="UCL62" s="1116"/>
      <c r="UCM62" s="1116"/>
      <c r="UCN62" s="1116"/>
      <c r="UCO62" s="1116"/>
      <c r="UCP62" s="1116"/>
      <c r="UCQ62" s="1116"/>
      <c r="UCR62" s="1116"/>
      <c r="UCS62" s="1116"/>
      <c r="UCT62" s="1116"/>
      <c r="UCU62" s="1116"/>
      <c r="UCV62" s="1116"/>
      <c r="UCW62" s="1116"/>
      <c r="UCX62" s="1116"/>
      <c r="UCY62" s="1116"/>
      <c r="UCZ62" s="1116"/>
      <c r="UDA62" s="1116"/>
      <c r="UDB62" s="1116"/>
      <c r="UDC62" s="1116"/>
      <c r="UDD62" s="1116"/>
      <c r="UDE62" s="1116"/>
      <c r="UDF62" s="1116"/>
      <c r="UDG62" s="1116"/>
      <c r="UDH62" s="1116"/>
      <c r="UDI62" s="1116"/>
      <c r="UDJ62" s="1116"/>
      <c r="UDK62" s="1116"/>
      <c r="UDL62" s="1116"/>
      <c r="UDM62" s="1116"/>
      <c r="UDN62" s="1116"/>
      <c r="UDO62" s="1116"/>
      <c r="UDP62" s="1116"/>
      <c r="UDQ62" s="1116"/>
      <c r="UDR62" s="1116"/>
      <c r="UDS62" s="1116"/>
      <c r="UDT62" s="1116"/>
      <c r="UDU62" s="1116"/>
      <c r="UDV62" s="1116"/>
      <c r="UDW62" s="1116"/>
      <c r="UDX62" s="1116"/>
      <c r="UDY62" s="1116"/>
      <c r="UDZ62" s="1116"/>
      <c r="UEA62" s="1116"/>
      <c r="UEB62" s="1116"/>
      <c r="UEC62" s="1116"/>
      <c r="UED62" s="1116"/>
      <c r="UEE62" s="1116"/>
      <c r="UEF62" s="1116"/>
      <c r="UEG62" s="1116"/>
      <c r="UEH62" s="1116"/>
      <c r="UEI62" s="1116"/>
      <c r="UEJ62" s="1116"/>
      <c r="UEK62" s="1116"/>
      <c r="UEL62" s="1116"/>
      <c r="UEM62" s="1116"/>
      <c r="UEN62" s="1116"/>
      <c r="UEO62" s="1116"/>
      <c r="UEP62" s="1116"/>
      <c r="UEQ62" s="1116"/>
      <c r="UER62" s="1116"/>
      <c r="UES62" s="1116"/>
      <c r="UET62" s="1116"/>
      <c r="UEU62" s="1116"/>
      <c r="UEV62" s="1116"/>
      <c r="UEW62" s="1116"/>
      <c r="UEX62" s="1116"/>
      <c r="UEY62" s="1116"/>
      <c r="UEZ62" s="1116"/>
      <c r="UFA62" s="1116"/>
      <c r="UFB62" s="1116"/>
      <c r="UFC62" s="1116"/>
      <c r="UFD62" s="1116"/>
      <c r="UFE62" s="1116"/>
      <c r="UFF62" s="1116"/>
      <c r="UFG62" s="1116"/>
      <c r="UFH62" s="1116"/>
      <c r="UFI62" s="1116"/>
      <c r="UFJ62" s="1116"/>
      <c r="UFK62" s="1116"/>
      <c r="UFL62" s="1116"/>
      <c r="UFM62" s="1116"/>
      <c r="UFN62" s="1116"/>
      <c r="UFO62" s="1116"/>
      <c r="UFP62" s="1116"/>
      <c r="UFQ62" s="1116"/>
      <c r="UFR62" s="1116"/>
      <c r="UFS62" s="1116"/>
      <c r="UFT62" s="1116"/>
      <c r="UFU62" s="1116"/>
      <c r="UFV62" s="1116"/>
      <c r="UFW62" s="1116"/>
      <c r="UFX62" s="1116"/>
      <c r="UFY62" s="1116"/>
      <c r="UFZ62" s="1116"/>
      <c r="UGA62" s="1116"/>
      <c r="UGB62" s="1116"/>
      <c r="UGC62" s="1116"/>
      <c r="UGD62" s="1116"/>
      <c r="UGE62" s="1116"/>
      <c r="UGF62" s="1116"/>
      <c r="UGG62" s="1116"/>
      <c r="UGH62" s="1116"/>
      <c r="UGI62" s="1116"/>
      <c r="UGJ62" s="1116"/>
      <c r="UGK62" s="1116"/>
      <c r="UGL62" s="1116"/>
      <c r="UGM62" s="1116"/>
      <c r="UGN62" s="1116"/>
      <c r="UGO62" s="1116"/>
      <c r="UGP62" s="1116"/>
      <c r="UGQ62" s="1116"/>
      <c r="UGR62" s="1116"/>
      <c r="UGS62" s="1116"/>
      <c r="UGT62" s="1116"/>
      <c r="UGU62" s="1116"/>
      <c r="UGV62" s="1116"/>
      <c r="UGW62" s="1116"/>
      <c r="UGX62" s="1116"/>
      <c r="UGY62" s="1116"/>
      <c r="UGZ62" s="1116"/>
      <c r="UHA62" s="1116"/>
      <c r="UHB62" s="1116"/>
      <c r="UHC62" s="1116"/>
      <c r="UHD62" s="1116"/>
      <c r="UHE62" s="1116"/>
      <c r="UHF62" s="1116"/>
      <c r="UHG62" s="1116"/>
      <c r="UHH62" s="1116"/>
      <c r="UHI62" s="1116"/>
      <c r="UHJ62" s="1116"/>
      <c r="UHK62" s="1116"/>
      <c r="UHL62" s="1116"/>
      <c r="UHM62" s="1116"/>
      <c r="UHN62" s="1116"/>
      <c r="UHO62" s="1116"/>
      <c r="UHP62" s="1116"/>
      <c r="UHQ62" s="1116"/>
      <c r="UHR62" s="1116"/>
      <c r="UHS62" s="1116"/>
      <c r="UHT62" s="1116"/>
      <c r="UHU62" s="1116"/>
      <c r="UHV62" s="1116"/>
      <c r="UHW62" s="1116"/>
      <c r="UHX62" s="1116"/>
      <c r="UHY62" s="1116"/>
      <c r="UHZ62" s="1116"/>
      <c r="UIA62" s="1116"/>
      <c r="UIB62" s="1116"/>
      <c r="UIC62" s="1116"/>
      <c r="UID62" s="1116"/>
      <c r="UIE62" s="1116"/>
      <c r="UIF62" s="1116"/>
      <c r="UIG62" s="1116"/>
      <c r="UIH62" s="1116"/>
      <c r="UII62" s="1116"/>
      <c r="UIJ62" s="1116"/>
      <c r="UIK62" s="1116"/>
      <c r="UIL62" s="1116"/>
      <c r="UIM62" s="1116"/>
      <c r="UIN62" s="1116"/>
      <c r="UIO62" s="1116"/>
      <c r="UIP62" s="1116"/>
      <c r="UIQ62" s="1116"/>
      <c r="UIR62" s="1116"/>
      <c r="UIS62" s="1116"/>
      <c r="UIT62" s="1116"/>
      <c r="UIU62" s="1116"/>
      <c r="UIV62" s="1116"/>
      <c r="UIW62" s="1116"/>
      <c r="UIX62" s="1116"/>
      <c r="UIY62" s="1116"/>
      <c r="UIZ62" s="1116"/>
      <c r="UJA62" s="1116"/>
      <c r="UJB62" s="1116"/>
      <c r="UJC62" s="1116"/>
      <c r="UJD62" s="1116"/>
      <c r="UJE62" s="1116"/>
      <c r="UJF62" s="1116"/>
      <c r="UJG62" s="1116"/>
      <c r="UJH62" s="1116"/>
      <c r="UJI62" s="1116"/>
      <c r="UJJ62" s="1116"/>
      <c r="UJK62" s="1116"/>
      <c r="UJL62" s="1116"/>
      <c r="UJM62" s="1116"/>
      <c r="UJN62" s="1116"/>
      <c r="UJO62" s="1116"/>
      <c r="UJP62" s="1116"/>
      <c r="UJQ62" s="1116"/>
      <c r="UJR62" s="1116"/>
      <c r="UJS62" s="1116"/>
      <c r="UJT62" s="1116"/>
      <c r="UJU62" s="1116"/>
      <c r="UJV62" s="1116"/>
      <c r="UJW62" s="1116"/>
      <c r="UJX62" s="1116"/>
      <c r="UJY62" s="1116"/>
      <c r="UJZ62" s="1116"/>
      <c r="UKA62" s="1116"/>
      <c r="UKB62" s="1116"/>
      <c r="UKC62" s="1116"/>
      <c r="UKD62" s="1116"/>
      <c r="UKE62" s="1116"/>
      <c r="UKF62" s="1116"/>
      <c r="UKG62" s="1116"/>
      <c r="UKH62" s="1116"/>
      <c r="UKI62" s="1116"/>
      <c r="UKJ62" s="1116"/>
      <c r="UKK62" s="1116"/>
      <c r="UKL62" s="1116"/>
      <c r="UKM62" s="1116"/>
      <c r="UKN62" s="1116"/>
      <c r="UKO62" s="1116"/>
      <c r="UKP62" s="1116"/>
      <c r="UKQ62" s="1116"/>
      <c r="UKR62" s="1116"/>
      <c r="UKS62" s="1116"/>
      <c r="UKT62" s="1116"/>
      <c r="UKU62" s="1116"/>
      <c r="UKV62" s="1116"/>
      <c r="UKW62" s="1116"/>
      <c r="UKX62" s="1116"/>
      <c r="UKY62" s="1116"/>
      <c r="UKZ62" s="1116"/>
      <c r="ULA62" s="1116"/>
      <c r="ULB62" s="1116"/>
      <c r="ULC62" s="1116"/>
      <c r="ULD62" s="1116"/>
      <c r="ULE62" s="1116"/>
      <c r="ULF62" s="1116"/>
      <c r="ULG62" s="1116"/>
      <c r="ULH62" s="1116"/>
      <c r="ULI62" s="1116"/>
      <c r="ULJ62" s="1116"/>
      <c r="ULK62" s="1116"/>
      <c r="ULL62" s="1116"/>
      <c r="ULM62" s="1116"/>
      <c r="ULN62" s="1116"/>
      <c r="ULO62" s="1116"/>
      <c r="ULP62" s="1116"/>
      <c r="ULQ62" s="1116"/>
      <c r="ULR62" s="1116"/>
      <c r="ULS62" s="1116"/>
      <c r="ULT62" s="1116"/>
      <c r="ULU62" s="1116"/>
      <c r="ULV62" s="1116"/>
      <c r="ULW62" s="1116"/>
      <c r="ULX62" s="1116"/>
      <c r="ULY62" s="1116"/>
      <c r="ULZ62" s="1116"/>
      <c r="UMA62" s="1116"/>
      <c r="UMB62" s="1116"/>
      <c r="UMC62" s="1116"/>
      <c r="UMD62" s="1116"/>
      <c r="UME62" s="1116"/>
      <c r="UMF62" s="1116"/>
      <c r="UMG62" s="1116"/>
      <c r="UMH62" s="1116"/>
      <c r="UMI62" s="1116"/>
      <c r="UMJ62" s="1116"/>
      <c r="UMK62" s="1116"/>
      <c r="UML62" s="1116"/>
      <c r="UMM62" s="1116"/>
      <c r="UMN62" s="1116"/>
      <c r="UMO62" s="1116"/>
      <c r="UMP62" s="1116"/>
      <c r="UMQ62" s="1116"/>
      <c r="UMR62" s="1116"/>
      <c r="UMS62" s="1116"/>
      <c r="UMT62" s="1116"/>
      <c r="UMU62" s="1116"/>
      <c r="UMV62" s="1116"/>
      <c r="UMW62" s="1116"/>
      <c r="UMX62" s="1116"/>
      <c r="UMY62" s="1116"/>
      <c r="UMZ62" s="1116"/>
      <c r="UNA62" s="1116"/>
      <c r="UNB62" s="1116"/>
      <c r="UNC62" s="1116"/>
      <c r="UND62" s="1116"/>
      <c r="UNE62" s="1116"/>
      <c r="UNF62" s="1116"/>
      <c r="UNG62" s="1116"/>
      <c r="UNH62" s="1116"/>
      <c r="UNI62" s="1116"/>
      <c r="UNJ62" s="1116"/>
      <c r="UNK62" s="1116"/>
      <c r="UNL62" s="1116"/>
      <c r="UNM62" s="1116"/>
      <c r="UNN62" s="1116"/>
      <c r="UNO62" s="1116"/>
      <c r="UNP62" s="1116"/>
      <c r="UNQ62" s="1116"/>
      <c r="UNR62" s="1116"/>
      <c r="UNS62" s="1116"/>
      <c r="UNT62" s="1116"/>
      <c r="UNU62" s="1116"/>
      <c r="UNV62" s="1116"/>
      <c r="UNW62" s="1116"/>
      <c r="UNX62" s="1116"/>
      <c r="UNY62" s="1116"/>
      <c r="UNZ62" s="1116"/>
      <c r="UOA62" s="1116"/>
      <c r="UOB62" s="1116"/>
      <c r="UOC62" s="1116"/>
      <c r="UOD62" s="1116"/>
      <c r="UOE62" s="1116"/>
      <c r="UOF62" s="1116"/>
      <c r="UOG62" s="1116"/>
      <c r="UOH62" s="1116"/>
      <c r="UOI62" s="1116"/>
      <c r="UOJ62" s="1116"/>
      <c r="UOK62" s="1116"/>
      <c r="UOL62" s="1116"/>
      <c r="UOM62" s="1116"/>
      <c r="UON62" s="1116"/>
      <c r="UOO62" s="1116"/>
      <c r="UOP62" s="1116"/>
      <c r="UOQ62" s="1116"/>
      <c r="UOR62" s="1116"/>
      <c r="UOS62" s="1116"/>
      <c r="UOT62" s="1116"/>
      <c r="UOU62" s="1116"/>
      <c r="UOV62" s="1116"/>
      <c r="UOW62" s="1116"/>
      <c r="UOX62" s="1116"/>
      <c r="UOY62" s="1116"/>
      <c r="UOZ62" s="1116"/>
      <c r="UPA62" s="1116"/>
      <c r="UPB62" s="1116"/>
      <c r="UPC62" s="1116"/>
      <c r="UPD62" s="1116"/>
      <c r="UPE62" s="1116"/>
      <c r="UPF62" s="1116"/>
      <c r="UPG62" s="1116"/>
      <c r="UPH62" s="1116"/>
      <c r="UPI62" s="1116"/>
      <c r="UPJ62" s="1116"/>
      <c r="UPK62" s="1116"/>
      <c r="UPL62" s="1116"/>
      <c r="UPM62" s="1116"/>
      <c r="UPN62" s="1116"/>
      <c r="UPO62" s="1116"/>
      <c r="UPP62" s="1116"/>
      <c r="UPQ62" s="1116"/>
      <c r="UPR62" s="1116"/>
      <c r="UPS62" s="1116"/>
      <c r="UPT62" s="1116"/>
      <c r="UPU62" s="1116"/>
      <c r="UPV62" s="1116"/>
      <c r="UPW62" s="1116"/>
      <c r="UPX62" s="1116"/>
      <c r="UPY62" s="1116"/>
      <c r="UPZ62" s="1116"/>
      <c r="UQA62" s="1116"/>
      <c r="UQB62" s="1116"/>
      <c r="UQC62" s="1116"/>
      <c r="UQD62" s="1116"/>
      <c r="UQE62" s="1116"/>
      <c r="UQF62" s="1116"/>
      <c r="UQG62" s="1116"/>
      <c r="UQH62" s="1116"/>
      <c r="UQI62" s="1116"/>
      <c r="UQJ62" s="1116"/>
      <c r="UQK62" s="1116"/>
      <c r="UQL62" s="1116"/>
      <c r="UQM62" s="1116"/>
      <c r="UQN62" s="1116"/>
      <c r="UQO62" s="1116"/>
      <c r="UQP62" s="1116"/>
      <c r="UQQ62" s="1116"/>
      <c r="UQR62" s="1116"/>
      <c r="UQS62" s="1116"/>
      <c r="UQT62" s="1116"/>
      <c r="UQU62" s="1116"/>
      <c r="UQV62" s="1116"/>
      <c r="UQW62" s="1116"/>
      <c r="UQX62" s="1116"/>
      <c r="UQY62" s="1116"/>
      <c r="UQZ62" s="1116"/>
      <c r="URA62" s="1116"/>
      <c r="URB62" s="1116"/>
      <c r="URC62" s="1116"/>
      <c r="URD62" s="1116"/>
      <c r="URE62" s="1116"/>
      <c r="URF62" s="1116"/>
      <c r="URG62" s="1116"/>
      <c r="URH62" s="1116"/>
      <c r="URI62" s="1116"/>
      <c r="URJ62" s="1116"/>
      <c r="URK62" s="1116"/>
      <c r="URL62" s="1116"/>
      <c r="URM62" s="1116"/>
      <c r="URN62" s="1116"/>
      <c r="URO62" s="1116"/>
      <c r="URP62" s="1116"/>
      <c r="URQ62" s="1116"/>
      <c r="URR62" s="1116"/>
      <c r="URS62" s="1116"/>
      <c r="URT62" s="1116"/>
      <c r="URU62" s="1116"/>
      <c r="URV62" s="1116"/>
      <c r="URW62" s="1116"/>
      <c r="URX62" s="1116"/>
      <c r="URY62" s="1116"/>
      <c r="URZ62" s="1116"/>
      <c r="USA62" s="1116"/>
      <c r="USB62" s="1116"/>
      <c r="USC62" s="1116"/>
      <c r="USD62" s="1116"/>
      <c r="USE62" s="1116"/>
      <c r="USF62" s="1116"/>
      <c r="USG62" s="1116"/>
      <c r="USH62" s="1116"/>
      <c r="USI62" s="1116"/>
      <c r="USJ62" s="1116"/>
      <c r="USK62" s="1116"/>
      <c r="USL62" s="1116"/>
      <c r="USM62" s="1116"/>
      <c r="USN62" s="1116"/>
      <c r="USO62" s="1116"/>
      <c r="USP62" s="1116"/>
      <c r="USQ62" s="1116"/>
      <c r="USR62" s="1116"/>
      <c r="USS62" s="1116"/>
      <c r="UST62" s="1116"/>
      <c r="USU62" s="1116"/>
      <c r="USV62" s="1116"/>
      <c r="USW62" s="1116"/>
      <c r="USX62" s="1116"/>
      <c r="USY62" s="1116"/>
      <c r="USZ62" s="1116"/>
      <c r="UTA62" s="1116"/>
      <c r="UTB62" s="1116"/>
      <c r="UTC62" s="1116"/>
      <c r="UTD62" s="1116"/>
      <c r="UTE62" s="1116"/>
      <c r="UTF62" s="1116"/>
      <c r="UTG62" s="1116"/>
      <c r="UTH62" s="1116"/>
      <c r="UTI62" s="1116"/>
      <c r="UTJ62" s="1116"/>
      <c r="UTK62" s="1116"/>
      <c r="UTL62" s="1116"/>
      <c r="UTM62" s="1116"/>
      <c r="UTN62" s="1116"/>
      <c r="UTO62" s="1116"/>
      <c r="UTP62" s="1116"/>
      <c r="UTQ62" s="1116"/>
      <c r="UTR62" s="1116"/>
      <c r="UTS62" s="1116"/>
      <c r="UTT62" s="1116"/>
      <c r="UTU62" s="1116"/>
      <c r="UTV62" s="1116"/>
      <c r="UTW62" s="1116"/>
      <c r="UTX62" s="1116"/>
      <c r="UTY62" s="1116"/>
      <c r="UTZ62" s="1116"/>
      <c r="UUA62" s="1116"/>
      <c r="UUB62" s="1116"/>
      <c r="UUC62" s="1116"/>
      <c r="UUD62" s="1116"/>
      <c r="UUE62" s="1116"/>
      <c r="UUF62" s="1116"/>
      <c r="UUG62" s="1116"/>
      <c r="UUH62" s="1116"/>
      <c r="UUI62" s="1116"/>
      <c r="UUJ62" s="1116"/>
      <c r="UUK62" s="1116"/>
      <c r="UUL62" s="1116"/>
      <c r="UUM62" s="1116"/>
      <c r="UUN62" s="1116"/>
      <c r="UUO62" s="1116"/>
      <c r="UUP62" s="1116"/>
      <c r="UUQ62" s="1116"/>
      <c r="UUR62" s="1116"/>
      <c r="UUS62" s="1116"/>
      <c r="UUT62" s="1116"/>
      <c r="UUU62" s="1116"/>
      <c r="UUV62" s="1116"/>
      <c r="UUW62" s="1116"/>
      <c r="UUX62" s="1116"/>
      <c r="UUY62" s="1116"/>
      <c r="UUZ62" s="1116"/>
      <c r="UVA62" s="1116"/>
      <c r="UVB62" s="1116"/>
      <c r="UVC62" s="1116"/>
      <c r="UVD62" s="1116"/>
      <c r="UVE62" s="1116"/>
      <c r="UVF62" s="1116"/>
      <c r="UVG62" s="1116"/>
      <c r="UVH62" s="1116"/>
      <c r="UVI62" s="1116"/>
      <c r="UVJ62" s="1116"/>
      <c r="UVK62" s="1116"/>
      <c r="UVL62" s="1116"/>
      <c r="UVM62" s="1116"/>
      <c r="UVN62" s="1116"/>
      <c r="UVO62" s="1116"/>
      <c r="UVP62" s="1116"/>
      <c r="UVQ62" s="1116"/>
      <c r="UVR62" s="1116"/>
      <c r="UVS62" s="1116"/>
      <c r="UVT62" s="1116"/>
      <c r="UVU62" s="1116"/>
      <c r="UVV62" s="1116"/>
      <c r="UVW62" s="1116"/>
      <c r="UVX62" s="1116"/>
      <c r="UVY62" s="1116"/>
      <c r="UVZ62" s="1116"/>
      <c r="UWA62" s="1116"/>
      <c r="UWB62" s="1116"/>
      <c r="UWC62" s="1116"/>
      <c r="UWD62" s="1116"/>
      <c r="UWE62" s="1116"/>
      <c r="UWF62" s="1116"/>
      <c r="UWG62" s="1116"/>
      <c r="UWH62" s="1116"/>
      <c r="UWI62" s="1116"/>
      <c r="UWJ62" s="1116"/>
      <c r="UWK62" s="1116"/>
      <c r="UWL62" s="1116"/>
      <c r="UWM62" s="1116"/>
      <c r="UWN62" s="1116"/>
      <c r="UWO62" s="1116"/>
      <c r="UWP62" s="1116"/>
      <c r="UWQ62" s="1116"/>
      <c r="UWR62" s="1116"/>
      <c r="UWS62" s="1116"/>
      <c r="UWT62" s="1116"/>
      <c r="UWU62" s="1116"/>
      <c r="UWV62" s="1116"/>
      <c r="UWW62" s="1116"/>
      <c r="UWX62" s="1116"/>
      <c r="UWY62" s="1116"/>
      <c r="UWZ62" s="1116"/>
      <c r="UXA62" s="1116"/>
      <c r="UXB62" s="1116"/>
      <c r="UXC62" s="1116"/>
      <c r="UXD62" s="1116"/>
      <c r="UXE62" s="1116"/>
      <c r="UXF62" s="1116"/>
      <c r="UXG62" s="1116"/>
      <c r="UXH62" s="1116"/>
      <c r="UXI62" s="1116"/>
      <c r="UXJ62" s="1116"/>
      <c r="UXK62" s="1116"/>
      <c r="UXL62" s="1116"/>
      <c r="UXM62" s="1116"/>
      <c r="UXN62" s="1116"/>
      <c r="UXO62" s="1116"/>
      <c r="UXP62" s="1116"/>
      <c r="UXQ62" s="1116"/>
      <c r="UXR62" s="1116"/>
      <c r="UXS62" s="1116"/>
      <c r="UXT62" s="1116"/>
      <c r="UXU62" s="1116"/>
      <c r="UXV62" s="1116"/>
      <c r="UXW62" s="1116"/>
      <c r="UXX62" s="1116"/>
      <c r="UXY62" s="1116"/>
      <c r="UXZ62" s="1116"/>
      <c r="UYA62" s="1116"/>
      <c r="UYB62" s="1116"/>
      <c r="UYC62" s="1116"/>
      <c r="UYD62" s="1116"/>
      <c r="UYE62" s="1116"/>
      <c r="UYF62" s="1116"/>
      <c r="UYG62" s="1116"/>
      <c r="UYH62" s="1116"/>
      <c r="UYI62" s="1116"/>
      <c r="UYJ62" s="1116"/>
      <c r="UYK62" s="1116"/>
      <c r="UYL62" s="1116"/>
      <c r="UYM62" s="1116"/>
      <c r="UYN62" s="1116"/>
      <c r="UYO62" s="1116"/>
      <c r="UYP62" s="1116"/>
      <c r="UYQ62" s="1116"/>
      <c r="UYR62" s="1116"/>
      <c r="UYS62" s="1116"/>
      <c r="UYT62" s="1116"/>
      <c r="UYU62" s="1116"/>
      <c r="UYV62" s="1116"/>
      <c r="UYW62" s="1116"/>
      <c r="UYX62" s="1116"/>
      <c r="UYY62" s="1116"/>
      <c r="UYZ62" s="1116"/>
      <c r="UZA62" s="1116"/>
      <c r="UZB62" s="1116"/>
      <c r="UZC62" s="1116"/>
      <c r="UZD62" s="1116"/>
      <c r="UZE62" s="1116"/>
      <c r="UZF62" s="1116"/>
      <c r="UZG62" s="1116"/>
      <c r="UZH62" s="1116"/>
      <c r="UZI62" s="1116"/>
      <c r="UZJ62" s="1116"/>
      <c r="UZK62" s="1116"/>
      <c r="UZL62" s="1116"/>
      <c r="UZM62" s="1116"/>
      <c r="UZN62" s="1116"/>
      <c r="UZO62" s="1116"/>
      <c r="UZP62" s="1116"/>
      <c r="UZQ62" s="1116"/>
      <c r="UZR62" s="1116"/>
      <c r="UZS62" s="1116"/>
      <c r="UZT62" s="1116"/>
      <c r="UZU62" s="1116"/>
      <c r="UZV62" s="1116"/>
      <c r="UZW62" s="1116"/>
      <c r="UZX62" s="1116"/>
      <c r="UZY62" s="1116"/>
      <c r="UZZ62" s="1116"/>
      <c r="VAA62" s="1116"/>
      <c r="VAB62" s="1116"/>
      <c r="VAC62" s="1116"/>
      <c r="VAD62" s="1116"/>
      <c r="VAE62" s="1116"/>
      <c r="VAF62" s="1116"/>
      <c r="VAG62" s="1116"/>
      <c r="VAH62" s="1116"/>
      <c r="VAI62" s="1116"/>
      <c r="VAJ62" s="1116"/>
      <c r="VAK62" s="1116"/>
      <c r="VAL62" s="1116"/>
      <c r="VAM62" s="1116"/>
      <c r="VAN62" s="1116"/>
      <c r="VAO62" s="1116"/>
      <c r="VAP62" s="1116"/>
      <c r="VAQ62" s="1116"/>
      <c r="VAR62" s="1116"/>
      <c r="VAS62" s="1116"/>
      <c r="VAT62" s="1116"/>
      <c r="VAU62" s="1116"/>
      <c r="VAV62" s="1116"/>
      <c r="VAW62" s="1116"/>
      <c r="VAX62" s="1116"/>
      <c r="VAY62" s="1116"/>
      <c r="VAZ62" s="1116"/>
      <c r="VBA62" s="1116"/>
      <c r="VBB62" s="1116"/>
      <c r="VBC62" s="1116"/>
      <c r="VBD62" s="1116"/>
      <c r="VBE62" s="1116"/>
      <c r="VBF62" s="1116"/>
      <c r="VBG62" s="1116"/>
      <c r="VBH62" s="1116"/>
      <c r="VBI62" s="1116"/>
      <c r="VBJ62" s="1116"/>
      <c r="VBK62" s="1116"/>
      <c r="VBL62" s="1116"/>
      <c r="VBM62" s="1116"/>
      <c r="VBN62" s="1116"/>
      <c r="VBO62" s="1116"/>
      <c r="VBP62" s="1116"/>
      <c r="VBQ62" s="1116"/>
      <c r="VBR62" s="1116"/>
      <c r="VBS62" s="1116"/>
      <c r="VBT62" s="1116"/>
      <c r="VBU62" s="1116"/>
      <c r="VBV62" s="1116"/>
      <c r="VBW62" s="1116"/>
      <c r="VBX62" s="1116"/>
      <c r="VBY62" s="1116"/>
      <c r="VBZ62" s="1116"/>
      <c r="VCA62" s="1116"/>
      <c r="VCB62" s="1116"/>
      <c r="VCC62" s="1116"/>
      <c r="VCD62" s="1116"/>
      <c r="VCE62" s="1116"/>
      <c r="VCF62" s="1116"/>
      <c r="VCG62" s="1116"/>
      <c r="VCH62" s="1116"/>
      <c r="VCI62" s="1116"/>
      <c r="VCJ62" s="1116"/>
      <c r="VCK62" s="1116"/>
      <c r="VCL62" s="1116"/>
      <c r="VCM62" s="1116"/>
      <c r="VCN62" s="1116"/>
      <c r="VCO62" s="1116"/>
      <c r="VCP62" s="1116"/>
      <c r="VCQ62" s="1116"/>
      <c r="VCR62" s="1116"/>
      <c r="VCS62" s="1116"/>
      <c r="VCT62" s="1116"/>
      <c r="VCU62" s="1116"/>
      <c r="VCV62" s="1116"/>
      <c r="VCW62" s="1116"/>
      <c r="VCX62" s="1116"/>
      <c r="VCY62" s="1116"/>
      <c r="VCZ62" s="1116"/>
      <c r="VDA62" s="1116"/>
      <c r="VDB62" s="1116"/>
      <c r="VDC62" s="1116"/>
      <c r="VDD62" s="1116"/>
      <c r="VDE62" s="1116"/>
      <c r="VDF62" s="1116"/>
      <c r="VDG62" s="1116"/>
      <c r="VDH62" s="1116"/>
      <c r="VDI62" s="1116"/>
      <c r="VDJ62" s="1116"/>
      <c r="VDK62" s="1116"/>
      <c r="VDL62" s="1116"/>
      <c r="VDM62" s="1116"/>
      <c r="VDN62" s="1116"/>
      <c r="VDO62" s="1116"/>
      <c r="VDP62" s="1116"/>
      <c r="VDQ62" s="1116"/>
      <c r="VDR62" s="1116"/>
      <c r="VDS62" s="1116"/>
      <c r="VDT62" s="1116"/>
      <c r="VDU62" s="1116"/>
      <c r="VDV62" s="1116"/>
      <c r="VDW62" s="1116"/>
      <c r="VDX62" s="1116"/>
      <c r="VDY62" s="1116"/>
      <c r="VDZ62" s="1116"/>
      <c r="VEA62" s="1116"/>
      <c r="VEB62" s="1116"/>
      <c r="VEC62" s="1116"/>
      <c r="VED62" s="1116"/>
      <c r="VEE62" s="1116"/>
      <c r="VEF62" s="1116"/>
      <c r="VEG62" s="1116"/>
      <c r="VEH62" s="1116"/>
      <c r="VEI62" s="1116"/>
      <c r="VEJ62" s="1116"/>
      <c r="VEK62" s="1116"/>
      <c r="VEL62" s="1116"/>
      <c r="VEM62" s="1116"/>
      <c r="VEN62" s="1116"/>
      <c r="VEO62" s="1116"/>
      <c r="VEP62" s="1116"/>
      <c r="VEQ62" s="1116"/>
      <c r="VER62" s="1116"/>
      <c r="VES62" s="1116"/>
      <c r="VET62" s="1116"/>
      <c r="VEU62" s="1116"/>
      <c r="VEV62" s="1116"/>
      <c r="VEW62" s="1116"/>
      <c r="VEX62" s="1116"/>
      <c r="VEY62" s="1116"/>
      <c r="VEZ62" s="1116"/>
      <c r="VFA62" s="1116"/>
      <c r="VFB62" s="1116"/>
      <c r="VFC62" s="1116"/>
      <c r="VFD62" s="1116"/>
      <c r="VFE62" s="1116"/>
      <c r="VFF62" s="1116"/>
      <c r="VFG62" s="1116"/>
      <c r="VFH62" s="1116"/>
      <c r="VFI62" s="1116"/>
      <c r="VFJ62" s="1116"/>
      <c r="VFK62" s="1116"/>
      <c r="VFL62" s="1116"/>
      <c r="VFM62" s="1116"/>
      <c r="VFN62" s="1116"/>
      <c r="VFO62" s="1116"/>
      <c r="VFP62" s="1116"/>
      <c r="VFQ62" s="1116"/>
      <c r="VFR62" s="1116"/>
      <c r="VFS62" s="1116"/>
      <c r="VFT62" s="1116"/>
      <c r="VFU62" s="1116"/>
      <c r="VFV62" s="1116"/>
      <c r="VFW62" s="1116"/>
      <c r="VFX62" s="1116"/>
      <c r="VFY62" s="1116"/>
      <c r="VFZ62" s="1116"/>
      <c r="VGA62" s="1116"/>
      <c r="VGB62" s="1116"/>
      <c r="VGC62" s="1116"/>
      <c r="VGD62" s="1116"/>
      <c r="VGE62" s="1116"/>
      <c r="VGF62" s="1116"/>
      <c r="VGG62" s="1116"/>
      <c r="VGH62" s="1116"/>
      <c r="VGI62" s="1116"/>
      <c r="VGJ62" s="1116"/>
      <c r="VGK62" s="1116"/>
      <c r="VGL62" s="1116"/>
      <c r="VGM62" s="1116"/>
      <c r="VGN62" s="1116"/>
      <c r="VGO62" s="1116"/>
      <c r="VGP62" s="1116"/>
      <c r="VGQ62" s="1116"/>
      <c r="VGR62" s="1116"/>
      <c r="VGS62" s="1116"/>
      <c r="VGT62" s="1116"/>
      <c r="VGU62" s="1116"/>
      <c r="VGV62" s="1116"/>
      <c r="VGW62" s="1116"/>
      <c r="VGX62" s="1116"/>
      <c r="VGY62" s="1116"/>
      <c r="VGZ62" s="1116"/>
      <c r="VHA62" s="1116"/>
      <c r="VHB62" s="1116"/>
      <c r="VHC62" s="1116"/>
      <c r="VHD62" s="1116"/>
      <c r="VHE62" s="1116"/>
      <c r="VHF62" s="1116"/>
      <c r="VHG62" s="1116"/>
      <c r="VHH62" s="1116"/>
      <c r="VHI62" s="1116"/>
      <c r="VHJ62" s="1116"/>
      <c r="VHK62" s="1116"/>
      <c r="VHL62" s="1116"/>
      <c r="VHM62" s="1116"/>
      <c r="VHN62" s="1116"/>
      <c r="VHO62" s="1116"/>
      <c r="VHP62" s="1116"/>
      <c r="VHQ62" s="1116"/>
      <c r="VHR62" s="1116"/>
      <c r="VHS62" s="1116"/>
      <c r="VHT62" s="1116"/>
      <c r="VHU62" s="1116"/>
      <c r="VHV62" s="1116"/>
      <c r="VHW62" s="1116"/>
      <c r="VHX62" s="1116"/>
      <c r="VHY62" s="1116"/>
      <c r="VHZ62" s="1116"/>
      <c r="VIA62" s="1116"/>
      <c r="VIB62" s="1116"/>
      <c r="VIC62" s="1116"/>
      <c r="VID62" s="1116"/>
      <c r="VIE62" s="1116"/>
      <c r="VIF62" s="1116"/>
      <c r="VIG62" s="1116"/>
      <c r="VIH62" s="1116"/>
      <c r="VII62" s="1116"/>
      <c r="VIJ62" s="1116"/>
      <c r="VIK62" s="1116"/>
      <c r="VIL62" s="1116"/>
      <c r="VIM62" s="1116"/>
      <c r="VIN62" s="1116"/>
      <c r="VIO62" s="1116"/>
      <c r="VIP62" s="1116"/>
      <c r="VIQ62" s="1116"/>
      <c r="VIR62" s="1116"/>
      <c r="VIS62" s="1116"/>
      <c r="VIT62" s="1116"/>
      <c r="VIU62" s="1116"/>
      <c r="VIV62" s="1116"/>
      <c r="VIW62" s="1116"/>
      <c r="VIX62" s="1116"/>
      <c r="VIY62" s="1116"/>
      <c r="VIZ62" s="1116"/>
      <c r="VJA62" s="1116"/>
      <c r="VJB62" s="1116"/>
      <c r="VJC62" s="1116"/>
      <c r="VJD62" s="1116"/>
      <c r="VJE62" s="1116"/>
      <c r="VJF62" s="1116"/>
      <c r="VJG62" s="1116"/>
      <c r="VJH62" s="1116"/>
      <c r="VJI62" s="1116"/>
      <c r="VJJ62" s="1116"/>
      <c r="VJK62" s="1116"/>
      <c r="VJL62" s="1116"/>
      <c r="VJM62" s="1116"/>
      <c r="VJN62" s="1116"/>
      <c r="VJO62" s="1116"/>
      <c r="VJP62" s="1116"/>
      <c r="VJQ62" s="1116"/>
      <c r="VJR62" s="1116"/>
      <c r="VJS62" s="1116"/>
      <c r="VJT62" s="1116"/>
      <c r="VJU62" s="1116"/>
      <c r="VJV62" s="1116"/>
      <c r="VJW62" s="1116"/>
      <c r="VJX62" s="1116"/>
      <c r="VJY62" s="1116"/>
      <c r="VJZ62" s="1116"/>
      <c r="VKA62" s="1116"/>
      <c r="VKB62" s="1116"/>
      <c r="VKC62" s="1116"/>
      <c r="VKD62" s="1116"/>
      <c r="VKE62" s="1116"/>
      <c r="VKF62" s="1116"/>
      <c r="VKG62" s="1116"/>
      <c r="VKH62" s="1116"/>
      <c r="VKI62" s="1116"/>
      <c r="VKJ62" s="1116"/>
      <c r="VKK62" s="1116"/>
      <c r="VKL62" s="1116"/>
      <c r="VKM62" s="1116"/>
      <c r="VKN62" s="1116"/>
      <c r="VKO62" s="1116"/>
      <c r="VKP62" s="1116"/>
      <c r="VKQ62" s="1116"/>
      <c r="VKR62" s="1116"/>
      <c r="VKS62" s="1116"/>
      <c r="VKT62" s="1116"/>
      <c r="VKU62" s="1116"/>
      <c r="VKV62" s="1116"/>
      <c r="VKW62" s="1116"/>
      <c r="VKX62" s="1116"/>
      <c r="VKY62" s="1116"/>
      <c r="VKZ62" s="1116"/>
      <c r="VLA62" s="1116"/>
      <c r="VLB62" s="1116"/>
      <c r="VLC62" s="1116"/>
      <c r="VLD62" s="1116"/>
      <c r="VLE62" s="1116"/>
      <c r="VLF62" s="1116"/>
      <c r="VLG62" s="1116"/>
      <c r="VLH62" s="1116"/>
      <c r="VLI62" s="1116"/>
      <c r="VLJ62" s="1116"/>
      <c r="VLK62" s="1116"/>
      <c r="VLL62" s="1116"/>
      <c r="VLM62" s="1116"/>
      <c r="VLN62" s="1116"/>
      <c r="VLO62" s="1116"/>
      <c r="VLP62" s="1116"/>
      <c r="VLQ62" s="1116"/>
      <c r="VLR62" s="1116"/>
      <c r="VLS62" s="1116"/>
      <c r="VLT62" s="1116"/>
      <c r="VLU62" s="1116"/>
      <c r="VLV62" s="1116"/>
      <c r="VLW62" s="1116"/>
      <c r="VLX62" s="1116"/>
      <c r="VLY62" s="1116"/>
      <c r="VLZ62" s="1116"/>
      <c r="VMA62" s="1116"/>
      <c r="VMB62" s="1116"/>
      <c r="VMC62" s="1116"/>
      <c r="VMD62" s="1116"/>
      <c r="VME62" s="1116"/>
      <c r="VMF62" s="1116"/>
      <c r="VMG62" s="1116"/>
      <c r="VMH62" s="1116"/>
      <c r="VMI62" s="1116"/>
      <c r="VMJ62" s="1116"/>
      <c r="VMK62" s="1116"/>
      <c r="VML62" s="1116"/>
      <c r="VMM62" s="1116"/>
      <c r="VMN62" s="1116"/>
      <c r="VMO62" s="1116"/>
      <c r="VMP62" s="1116"/>
      <c r="VMQ62" s="1116"/>
      <c r="VMR62" s="1116"/>
      <c r="VMS62" s="1116"/>
      <c r="VMT62" s="1116"/>
      <c r="VMU62" s="1116"/>
      <c r="VMV62" s="1116"/>
      <c r="VMW62" s="1116"/>
      <c r="VMX62" s="1116"/>
      <c r="VMY62" s="1116"/>
      <c r="VMZ62" s="1116"/>
      <c r="VNA62" s="1116"/>
      <c r="VNB62" s="1116"/>
      <c r="VNC62" s="1116"/>
      <c r="VND62" s="1116"/>
      <c r="VNE62" s="1116"/>
      <c r="VNF62" s="1116"/>
      <c r="VNG62" s="1116"/>
      <c r="VNH62" s="1116"/>
      <c r="VNI62" s="1116"/>
      <c r="VNJ62" s="1116"/>
      <c r="VNK62" s="1116"/>
      <c r="VNL62" s="1116"/>
      <c r="VNM62" s="1116"/>
      <c r="VNN62" s="1116"/>
      <c r="VNO62" s="1116"/>
      <c r="VNP62" s="1116"/>
      <c r="VNQ62" s="1116"/>
      <c r="VNR62" s="1116"/>
      <c r="VNS62" s="1116"/>
      <c r="VNT62" s="1116"/>
      <c r="VNU62" s="1116"/>
      <c r="VNV62" s="1116"/>
      <c r="VNW62" s="1116"/>
      <c r="VNX62" s="1116"/>
      <c r="VNY62" s="1116"/>
      <c r="VNZ62" s="1116"/>
      <c r="VOA62" s="1116"/>
      <c r="VOB62" s="1116"/>
      <c r="VOC62" s="1116"/>
      <c r="VOD62" s="1116"/>
      <c r="VOE62" s="1116"/>
      <c r="VOF62" s="1116"/>
      <c r="VOG62" s="1116"/>
      <c r="VOH62" s="1116"/>
      <c r="VOI62" s="1116"/>
      <c r="VOJ62" s="1116"/>
      <c r="VOK62" s="1116"/>
      <c r="VOL62" s="1116"/>
      <c r="VOM62" s="1116"/>
      <c r="VON62" s="1116"/>
      <c r="VOO62" s="1116"/>
      <c r="VOP62" s="1116"/>
      <c r="VOQ62" s="1116"/>
      <c r="VOR62" s="1116"/>
      <c r="VOS62" s="1116"/>
      <c r="VOT62" s="1116"/>
      <c r="VOU62" s="1116"/>
      <c r="VOV62" s="1116"/>
      <c r="VOW62" s="1116"/>
      <c r="VOX62" s="1116"/>
      <c r="VOY62" s="1116"/>
      <c r="VOZ62" s="1116"/>
      <c r="VPA62" s="1116"/>
      <c r="VPB62" s="1116"/>
      <c r="VPC62" s="1116"/>
      <c r="VPD62" s="1116"/>
      <c r="VPE62" s="1116"/>
      <c r="VPF62" s="1116"/>
      <c r="VPG62" s="1116"/>
      <c r="VPH62" s="1116"/>
      <c r="VPI62" s="1116"/>
      <c r="VPJ62" s="1116"/>
      <c r="VPK62" s="1116"/>
      <c r="VPL62" s="1116"/>
      <c r="VPM62" s="1116"/>
      <c r="VPN62" s="1116"/>
      <c r="VPO62" s="1116"/>
      <c r="VPP62" s="1116"/>
      <c r="VPQ62" s="1116"/>
      <c r="VPR62" s="1116"/>
      <c r="VPS62" s="1116"/>
      <c r="VPT62" s="1116"/>
      <c r="VPU62" s="1116"/>
      <c r="VPV62" s="1116"/>
      <c r="VPW62" s="1116"/>
      <c r="VPX62" s="1116"/>
      <c r="VPY62" s="1116"/>
      <c r="VPZ62" s="1116"/>
      <c r="VQA62" s="1116"/>
      <c r="VQB62" s="1116"/>
      <c r="VQC62" s="1116"/>
      <c r="VQD62" s="1116"/>
      <c r="VQE62" s="1116"/>
      <c r="VQF62" s="1116"/>
      <c r="VQG62" s="1116"/>
      <c r="VQH62" s="1116"/>
      <c r="VQI62" s="1116"/>
      <c r="VQJ62" s="1116"/>
      <c r="VQK62" s="1116"/>
      <c r="VQL62" s="1116"/>
      <c r="VQM62" s="1116"/>
      <c r="VQN62" s="1116"/>
      <c r="VQO62" s="1116"/>
      <c r="VQP62" s="1116"/>
      <c r="VQQ62" s="1116"/>
      <c r="VQR62" s="1116"/>
      <c r="VQS62" s="1116"/>
      <c r="VQT62" s="1116"/>
      <c r="VQU62" s="1116"/>
      <c r="VQV62" s="1116"/>
      <c r="VQW62" s="1116"/>
      <c r="VQX62" s="1116"/>
      <c r="VQY62" s="1116"/>
      <c r="VQZ62" s="1116"/>
      <c r="VRA62" s="1116"/>
      <c r="VRB62" s="1116"/>
      <c r="VRC62" s="1116"/>
      <c r="VRD62" s="1116"/>
      <c r="VRE62" s="1116"/>
      <c r="VRF62" s="1116"/>
      <c r="VRG62" s="1116"/>
      <c r="VRH62" s="1116"/>
      <c r="VRI62" s="1116"/>
      <c r="VRJ62" s="1116"/>
      <c r="VRK62" s="1116"/>
      <c r="VRL62" s="1116"/>
      <c r="VRM62" s="1116"/>
      <c r="VRN62" s="1116"/>
      <c r="VRO62" s="1116"/>
      <c r="VRP62" s="1116"/>
      <c r="VRQ62" s="1116"/>
      <c r="VRR62" s="1116"/>
      <c r="VRS62" s="1116"/>
      <c r="VRT62" s="1116"/>
      <c r="VRU62" s="1116"/>
      <c r="VRV62" s="1116"/>
      <c r="VRW62" s="1116"/>
      <c r="VRX62" s="1116"/>
      <c r="VRY62" s="1116"/>
      <c r="VRZ62" s="1116"/>
      <c r="VSA62" s="1116"/>
      <c r="VSB62" s="1116"/>
      <c r="VSC62" s="1116"/>
      <c r="VSD62" s="1116"/>
      <c r="VSE62" s="1116"/>
      <c r="VSF62" s="1116"/>
      <c r="VSG62" s="1116"/>
      <c r="VSH62" s="1116"/>
      <c r="VSI62" s="1116"/>
      <c r="VSJ62" s="1116"/>
      <c r="VSK62" s="1116"/>
      <c r="VSL62" s="1116"/>
      <c r="VSM62" s="1116"/>
      <c r="VSN62" s="1116"/>
      <c r="VSO62" s="1116"/>
      <c r="VSP62" s="1116"/>
      <c r="VSQ62" s="1116"/>
      <c r="VSR62" s="1116"/>
      <c r="VSS62" s="1116"/>
      <c r="VST62" s="1116"/>
      <c r="VSU62" s="1116"/>
      <c r="VSV62" s="1116"/>
      <c r="VSW62" s="1116"/>
      <c r="VSX62" s="1116"/>
      <c r="VSY62" s="1116"/>
      <c r="VSZ62" s="1116"/>
      <c r="VTA62" s="1116"/>
      <c r="VTB62" s="1116"/>
      <c r="VTC62" s="1116"/>
      <c r="VTD62" s="1116"/>
      <c r="VTE62" s="1116"/>
      <c r="VTF62" s="1116"/>
      <c r="VTG62" s="1116"/>
      <c r="VTH62" s="1116"/>
      <c r="VTI62" s="1116"/>
      <c r="VTJ62" s="1116"/>
      <c r="VTK62" s="1116"/>
      <c r="VTL62" s="1116"/>
      <c r="VTM62" s="1116"/>
      <c r="VTN62" s="1116"/>
      <c r="VTO62" s="1116"/>
      <c r="VTP62" s="1116"/>
      <c r="VTQ62" s="1116"/>
      <c r="VTR62" s="1116"/>
      <c r="VTS62" s="1116"/>
      <c r="VTT62" s="1116"/>
      <c r="VTU62" s="1116"/>
      <c r="VTV62" s="1116"/>
      <c r="VTW62" s="1116"/>
      <c r="VTX62" s="1116"/>
      <c r="VTY62" s="1116"/>
      <c r="VTZ62" s="1116"/>
      <c r="VUA62" s="1116"/>
      <c r="VUB62" s="1116"/>
      <c r="VUC62" s="1116"/>
      <c r="VUD62" s="1116"/>
      <c r="VUE62" s="1116"/>
      <c r="VUF62" s="1116"/>
      <c r="VUG62" s="1116"/>
      <c r="VUH62" s="1116"/>
      <c r="VUI62" s="1116"/>
      <c r="VUJ62" s="1116"/>
      <c r="VUK62" s="1116"/>
      <c r="VUL62" s="1116"/>
      <c r="VUM62" s="1116"/>
      <c r="VUN62" s="1116"/>
      <c r="VUO62" s="1116"/>
      <c r="VUP62" s="1116"/>
      <c r="VUQ62" s="1116"/>
      <c r="VUR62" s="1116"/>
      <c r="VUS62" s="1116"/>
      <c r="VUT62" s="1116"/>
      <c r="VUU62" s="1116"/>
      <c r="VUV62" s="1116"/>
      <c r="VUW62" s="1116"/>
      <c r="VUX62" s="1116"/>
      <c r="VUY62" s="1116"/>
      <c r="VUZ62" s="1116"/>
      <c r="VVA62" s="1116"/>
      <c r="VVB62" s="1116"/>
      <c r="VVC62" s="1116"/>
      <c r="VVD62" s="1116"/>
      <c r="VVE62" s="1116"/>
      <c r="VVF62" s="1116"/>
      <c r="VVG62" s="1116"/>
      <c r="VVH62" s="1116"/>
      <c r="VVI62" s="1116"/>
      <c r="VVJ62" s="1116"/>
      <c r="VVK62" s="1116"/>
      <c r="VVL62" s="1116"/>
      <c r="VVM62" s="1116"/>
      <c r="VVN62" s="1116"/>
      <c r="VVO62" s="1116"/>
      <c r="VVP62" s="1116"/>
      <c r="VVQ62" s="1116"/>
      <c r="VVR62" s="1116"/>
      <c r="VVS62" s="1116"/>
      <c r="VVT62" s="1116"/>
      <c r="VVU62" s="1116"/>
      <c r="VVV62" s="1116"/>
      <c r="VVW62" s="1116"/>
      <c r="VVX62" s="1116"/>
      <c r="VVY62" s="1116"/>
      <c r="VVZ62" s="1116"/>
      <c r="VWA62" s="1116"/>
      <c r="VWB62" s="1116"/>
      <c r="VWC62" s="1116"/>
      <c r="VWD62" s="1116"/>
      <c r="VWE62" s="1116"/>
      <c r="VWF62" s="1116"/>
      <c r="VWG62" s="1116"/>
      <c r="VWH62" s="1116"/>
      <c r="VWI62" s="1116"/>
      <c r="VWJ62" s="1116"/>
      <c r="VWK62" s="1116"/>
      <c r="VWL62" s="1116"/>
      <c r="VWM62" s="1116"/>
      <c r="VWN62" s="1116"/>
      <c r="VWO62" s="1116"/>
      <c r="VWP62" s="1116"/>
      <c r="VWQ62" s="1116"/>
      <c r="VWR62" s="1116"/>
      <c r="VWS62" s="1116"/>
      <c r="VWT62" s="1116"/>
      <c r="VWU62" s="1116"/>
      <c r="VWV62" s="1116"/>
      <c r="VWW62" s="1116"/>
      <c r="VWX62" s="1116"/>
      <c r="VWY62" s="1116"/>
      <c r="VWZ62" s="1116"/>
      <c r="VXA62" s="1116"/>
      <c r="VXB62" s="1116"/>
      <c r="VXC62" s="1116"/>
      <c r="VXD62" s="1116"/>
      <c r="VXE62" s="1116"/>
      <c r="VXF62" s="1116"/>
      <c r="VXG62" s="1116"/>
      <c r="VXH62" s="1116"/>
      <c r="VXI62" s="1116"/>
      <c r="VXJ62" s="1116"/>
      <c r="VXK62" s="1116"/>
      <c r="VXL62" s="1116"/>
      <c r="VXM62" s="1116"/>
      <c r="VXN62" s="1116"/>
      <c r="VXO62" s="1116"/>
      <c r="VXP62" s="1116"/>
      <c r="VXQ62" s="1116"/>
      <c r="VXR62" s="1116"/>
      <c r="VXS62" s="1116"/>
      <c r="VXT62" s="1116"/>
      <c r="VXU62" s="1116"/>
      <c r="VXV62" s="1116"/>
      <c r="VXW62" s="1116"/>
      <c r="VXX62" s="1116"/>
      <c r="VXY62" s="1116"/>
      <c r="VXZ62" s="1116"/>
      <c r="VYA62" s="1116"/>
      <c r="VYB62" s="1116"/>
      <c r="VYC62" s="1116"/>
      <c r="VYD62" s="1116"/>
      <c r="VYE62" s="1116"/>
      <c r="VYF62" s="1116"/>
      <c r="VYG62" s="1116"/>
      <c r="VYH62" s="1116"/>
      <c r="VYI62" s="1116"/>
      <c r="VYJ62" s="1116"/>
      <c r="VYK62" s="1116"/>
      <c r="VYL62" s="1116"/>
      <c r="VYM62" s="1116"/>
      <c r="VYN62" s="1116"/>
      <c r="VYO62" s="1116"/>
      <c r="VYP62" s="1116"/>
      <c r="VYQ62" s="1116"/>
      <c r="VYR62" s="1116"/>
      <c r="VYS62" s="1116"/>
      <c r="VYT62" s="1116"/>
      <c r="VYU62" s="1116"/>
      <c r="VYV62" s="1116"/>
      <c r="VYW62" s="1116"/>
      <c r="VYX62" s="1116"/>
      <c r="VYY62" s="1116"/>
      <c r="VYZ62" s="1116"/>
      <c r="VZA62" s="1116"/>
      <c r="VZB62" s="1116"/>
      <c r="VZC62" s="1116"/>
      <c r="VZD62" s="1116"/>
      <c r="VZE62" s="1116"/>
      <c r="VZF62" s="1116"/>
      <c r="VZG62" s="1116"/>
      <c r="VZH62" s="1116"/>
      <c r="VZI62" s="1116"/>
      <c r="VZJ62" s="1116"/>
      <c r="VZK62" s="1116"/>
      <c r="VZL62" s="1116"/>
      <c r="VZM62" s="1116"/>
      <c r="VZN62" s="1116"/>
      <c r="VZO62" s="1116"/>
      <c r="VZP62" s="1116"/>
      <c r="VZQ62" s="1116"/>
      <c r="VZR62" s="1116"/>
      <c r="VZS62" s="1116"/>
      <c r="VZT62" s="1116"/>
      <c r="VZU62" s="1116"/>
      <c r="VZV62" s="1116"/>
      <c r="VZW62" s="1116"/>
      <c r="VZX62" s="1116"/>
      <c r="VZY62" s="1116"/>
      <c r="VZZ62" s="1116"/>
      <c r="WAA62" s="1116"/>
      <c r="WAB62" s="1116"/>
      <c r="WAC62" s="1116"/>
      <c r="WAD62" s="1116"/>
      <c r="WAE62" s="1116"/>
      <c r="WAF62" s="1116"/>
      <c r="WAG62" s="1116"/>
      <c r="WAH62" s="1116"/>
      <c r="WAI62" s="1116"/>
      <c r="WAJ62" s="1116"/>
      <c r="WAK62" s="1116"/>
      <c r="WAL62" s="1116"/>
      <c r="WAM62" s="1116"/>
      <c r="WAN62" s="1116"/>
      <c r="WAO62" s="1116"/>
      <c r="WAP62" s="1116"/>
      <c r="WAQ62" s="1116"/>
      <c r="WAR62" s="1116"/>
      <c r="WAS62" s="1116"/>
      <c r="WAT62" s="1116"/>
      <c r="WAU62" s="1116"/>
      <c r="WAV62" s="1116"/>
      <c r="WAW62" s="1116"/>
      <c r="WAX62" s="1116"/>
      <c r="WAY62" s="1116"/>
      <c r="WAZ62" s="1116"/>
      <c r="WBA62" s="1116"/>
      <c r="WBB62" s="1116"/>
      <c r="WBC62" s="1116"/>
      <c r="WBD62" s="1116"/>
      <c r="WBE62" s="1116"/>
      <c r="WBF62" s="1116"/>
      <c r="WBG62" s="1116"/>
      <c r="WBH62" s="1116"/>
      <c r="WBI62" s="1116"/>
      <c r="WBJ62" s="1116"/>
      <c r="WBK62" s="1116"/>
      <c r="WBL62" s="1116"/>
      <c r="WBM62" s="1116"/>
      <c r="WBN62" s="1116"/>
      <c r="WBO62" s="1116"/>
      <c r="WBP62" s="1116"/>
      <c r="WBQ62" s="1116"/>
      <c r="WBR62" s="1116"/>
      <c r="WBS62" s="1116"/>
      <c r="WBT62" s="1116"/>
      <c r="WBU62" s="1116"/>
      <c r="WBV62" s="1116"/>
      <c r="WBW62" s="1116"/>
      <c r="WBX62" s="1116"/>
      <c r="WBY62" s="1116"/>
      <c r="WBZ62" s="1116"/>
      <c r="WCA62" s="1116"/>
      <c r="WCB62" s="1116"/>
      <c r="WCC62" s="1116"/>
      <c r="WCD62" s="1116"/>
      <c r="WCE62" s="1116"/>
      <c r="WCF62" s="1116"/>
      <c r="WCG62" s="1116"/>
      <c r="WCH62" s="1116"/>
      <c r="WCI62" s="1116"/>
      <c r="WCJ62" s="1116"/>
      <c r="WCK62" s="1116"/>
      <c r="WCL62" s="1116"/>
      <c r="WCM62" s="1116"/>
      <c r="WCN62" s="1116"/>
      <c r="WCO62" s="1116"/>
      <c r="WCP62" s="1116"/>
      <c r="WCQ62" s="1116"/>
      <c r="WCR62" s="1116"/>
      <c r="WCS62" s="1116"/>
      <c r="WCT62" s="1116"/>
      <c r="WCU62" s="1116"/>
      <c r="WCV62" s="1116"/>
      <c r="WCW62" s="1116"/>
      <c r="WCX62" s="1116"/>
      <c r="WCY62" s="1116"/>
      <c r="WCZ62" s="1116"/>
      <c r="WDA62" s="1116"/>
      <c r="WDB62" s="1116"/>
      <c r="WDC62" s="1116"/>
      <c r="WDD62" s="1116"/>
      <c r="WDE62" s="1116"/>
      <c r="WDF62" s="1116"/>
      <c r="WDG62" s="1116"/>
      <c r="WDH62" s="1116"/>
      <c r="WDI62" s="1116"/>
      <c r="WDJ62" s="1116"/>
      <c r="WDK62" s="1116"/>
      <c r="WDL62" s="1116"/>
      <c r="WDM62" s="1116"/>
      <c r="WDN62" s="1116"/>
      <c r="WDO62" s="1116"/>
      <c r="WDP62" s="1116"/>
      <c r="WDQ62" s="1116"/>
      <c r="WDR62" s="1116"/>
      <c r="WDS62" s="1116"/>
      <c r="WDT62" s="1116"/>
      <c r="WDU62" s="1116"/>
      <c r="WDV62" s="1116"/>
      <c r="WDW62" s="1116"/>
      <c r="WDX62" s="1116"/>
      <c r="WDY62" s="1116"/>
      <c r="WDZ62" s="1116"/>
      <c r="WEA62" s="1116"/>
      <c r="WEB62" s="1116"/>
      <c r="WEC62" s="1116"/>
      <c r="WED62" s="1116"/>
      <c r="WEE62" s="1116"/>
      <c r="WEF62" s="1116"/>
      <c r="WEG62" s="1116"/>
      <c r="WEH62" s="1116"/>
      <c r="WEI62" s="1116"/>
      <c r="WEJ62" s="1116"/>
      <c r="WEK62" s="1116"/>
      <c r="WEL62" s="1116"/>
      <c r="WEM62" s="1116"/>
      <c r="WEN62" s="1116"/>
      <c r="WEO62" s="1116"/>
      <c r="WEP62" s="1116"/>
      <c r="WEQ62" s="1116"/>
      <c r="WER62" s="1116"/>
      <c r="WES62" s="1116"/>
      <c r="WET62" s="1116"/>
      <c r="WEU62" s="1116"/>
      <c r="WEV62" s="1116"/>
      <c r="WEW62" s="1116"/>
      <c r="WEX62" s="1116"/>
      <c r="WEY62" s="1116"/>
      <c r="WEZ62" s="1116"/>
      <c r="WFA62" s="1116"/>
      <c r="WFB62" s="1116"/>
      <c r="WFC62" s="1116"/>
      <c r="WFD62" s="1116"/>
      <c r="WFE62" s="1116"/>
      <c r="WFF62" s="1116"/>
      <c r="WFG62" s="1116"/>
      <c r="WFH62" s="1116"/>
      <c r="WFI62" s="1116"/>
      <c r="WFJ62" s="1116"/>
      <c r="WFK62" s="1116"/>
      <c r="WFL62" s="1116"/>
      <c r="WFM62" s="1116"/>
      <c r="WFN62" s="1116"/>
      <c r="WFO62" s="1116"/>
      <c r="WFP62" s="1116"/>
      <c r="WFQ62" s="1116"/>
      <c r="WFR62" s="1116"/>
      <c r="WFS62" s="1116"/>
      <c r="WFT62" s="1116"/>
      <c r="WFU62" s="1116"/>
      <c r="WFV62" s="1116"/>
      <c r="WFW62" s="1116"/>
      <c r="WFX62" s="1116"/>
      <c r="WFY62" s="1116"/>
      <c r="WFZ62" s="1116"/>
      <c r="WGA62" s="1116"/>
      <c r="WGB62" s="1116"/>
      <c r="WGC62" s="1116"/>
      <c r="WGD62" s="1116"/>
      <c r="WGE62" s="1116"/>
      <c r="WGF62" s="1116"/>
      <c r="WGG62" s="1116"/>
      <c r="WGH62" s="1116"/>
      <c r="WGI62" s="1116"/>
      <c r="WGJ62" s="1116"/>
      <c r="WGK62" s="1116"/>
      <c r="WGL62" s="1116"/>
      <c r="WGM62" s="1116"/>
      <c r="WGN62" s="1116"/>
      <c r="WGO62" s="1116"/>
      <c r="WGP62" s="1116"/>
      <c r="WGQ62" s="1116"/>
      <c r="WGR62" s="1116"/>
      <c r="WGS62" s="1116"/>
      <c r="WGT62" s="1116"/>
      <c r="WGU62" s="1116"/>
      <c r="WGV62" s="1116"/>
      <c r="WGW62" s="1116"/>
      <c r="WGX62" s="1116"/>
      <c r="WGY62" s="1116"/>
      <c r="WGZ62" s="1116"/>
      <c r="WHA62" s="1116"/>
      <c r="WHB62" s="1116"/>
      <c r="WHC62" s="1116"/>
      <c r="WHD62" s="1116"/>
      <c r="WHE62" s="1116"/>
      <c r="WHF62" s="1116"/>
      <c r="WHG62" s="1116"/>
      <c r="WHH62" s="1116"/>
      <c r="WHI62" s="1116"/>
      <c r="WHJ62" s="1116"/>
      <c r="WHK62" s="1116"/>
      <c r="WHL62" s="1116"/>
      <c r="WHM62" s="1116"/>
      <c r="WHN62" s="1116"/>
      <c r="WHO62" s="1116"/>
      <c r="WHP62" s="1116"/>
      <c r="WHQ62" s="1116"/>
      <c r="WHR62" s="1116"/>
      <c r="WHS62" s="1116"/>
      <c r="WHT62" s="1116"/>
      <c r="WHU62" s="1116"/>
      <c r="WHV62" s="1116"/>
      <c r="WHW62" s="1116"/>
      <c r="WHX62" s="1116"/>
      <c r="WHY62" s="1116"/>
      <c r="WHZ62" s="1116"/>
      <c r="WIA62" s="1116"/>
      <c r="WIB62" s="1116"/>
      <c r="WIC62" s="1116"/>
      <c r="WID62" s="1116"/>
      <c r="WIE62" s="1116"/>
      <c r="WIF62" s="1116"/>
      <c r="WIG62" s="1116"/>
      <c r="WIH62" s="1116"/>
      <c r="WII62" s="1116"/>
      <c r="WIJ62" s="1116"/>
      <c r="WIK62" s="1116"/>
      <c r="WIL62" s="1116"/>
      <c r="WIM62" s="1116"/>
      <c r="WIN62" s="1116"/>
      <c r="WIO62" s="1116"/>
      <c r="WIP62" s="1116"/>
      <c r="WIQ62" s="1116"/>
      <c r="WIR62" s="1116"/>
      <c r="WIS62" s="1116"/>
      <c r="WIT62" s="1116"/>
      <c r="WIU62" s="1116"/>
      <c r="WIV62" s="1116"/>
      <c r="WIW62" s="1116"/>
      <c r="WIX62" s="1116"/>
      <c r="WIY62" s="1116"/>
      <c r="WIZ62" s="1116"/>
      <c r="WJA62" s="1116"/>
      <c r="WJB62" s="1116"/>
      <c r="WJC62" s="1116"/>
      <c r="WJD62" s="1116"/>
      <c r="WJE62" s="1116"/>
      <c r="WJF62" s="1116"/>
      <c r="WJG62" s="1116"/>
      <c r="WJH62" s="1116"/>
      <c r="WJI62" s="1116"/>
      <c r="WJJ62" s="1116"/>
      <c r="WJK62" s="1116"/>
      <c r="WJL62" s="1116"/>
      <c r="WJM62" s="1116"/>
      <c r="WJN62" s="1116"/>
      <c r="WJO62" s="1116"/>
      <c r="WJP62" s="1116"/>
      <c r="WJQ62" s="1116"/>
      <c r="WJR62" s="1116"/>
      <c r="WJS62" s="1116"/>
      <c r="WJT62" s="1116"/>
      <c r="WJU62" s="1116"/>
      <c r="WJV62" s="1116"/>
      <c r="WJW62" s="1116"/>
      <c r="WJX62" s="1116"/>
      <c r="WJY62" s="1116"/>
      <c r="WJZ62" s="1116"/>
      <c r="WKA62" s="1116"/>
      <c r="WKB62" s="1116"/>
      <c r="WKC62" s="1116"/>
      <c r="WKD62" s="1116"/>
      <c r="WKE62" s="1116"/>
      <c r="WKF62" s="1116"/>
      <c r="WKG62" s="1116"/>
      <c r="WKH62" s="1116"/>
      <c r="WKI62" s="1116"/>
      <c r="WKJ62" s="1116"/>
      <c r="WKK62" s="1116"/>
      <c r="WKL62" s="1116"/>
      <c r="WKM62" s="1116"/>
      <c r="WKN62" s="1116"/>
      <c r="WKO62" s="1116"/>
      <c r="WKP62" s="1116"/>
      <c r="WKQ62" s="1116"/>
      <c r="WKR62" s="1116"/>
      <c r="WKS62" s="1116"/>
      <c r="WKT62" s="1116"/>
      <c r="WKU62" s="1116"/>
      <c r="WKV62" s="1116"/>
      <c r="WKW62" s="1116"/>
      <c r="WKX62" s="1116"/>
      <c r="WKY62" s="1116"/>
      <c r="WKZ62" s="1116"/>
      <c r="WLA62" s="1116"/>
      <c r="WLB62" s="1116"/>
      <c r="WLC62" s="1116"/>
      <c r="WLD62" s="1116"/>
      <c r="WLE62" s="1116"/>
      <c r="WLF62" s="1116"/>
      <c r="WLG62" s="1116"/>
      <c r="WLH62" s="1116"/>
      <c r="WLI62" s="1116"/>
      <c r="WLJ62" s="1116"/>
      <c r="WLK62" s="1116"/>
      <c r="WLL62" s="1116"/>
      <c r="WLM62" s="1116"/>
      <c r="WLN62" s="1116"/>
      <c r="WLO62" s="1116"/>
      <c r="WLP62" s="1116"/>
      <c r="WLQ62" s="1116"/>
      <c r="WLR62" s="1116"/>
      <c r="WLS62" s="1116"/>
      <c r="WLT62" s="1116"/>
      <c r="WLU62" s="1116"/>
      <c r="WLV62" s="1116"/>
      <c r="WLW62" s="1116"/>
      <c r="WLX62" s="1116"/>
      <c r="WLY62" s="1116"/>
      <c r="WLZ62" s="1116"/>
      <c r="WMA62" s="1116"/>
      <c r="WMB62" s="1116"/>
      <c r="WMC62" s="1116"/>
      <c r="WMD62" s="1116"/>
      <c r="WME62" s="1116"/>
      <c r="WMF62" s="1116"/>
      <c r="WMG62" s="1116"/>
      <c r="WMH62" s="1116"/>
      <c r="WMI62" s="1116"/>
      <c r="WMJ62" s="1116"/>
      <c r="WMK62" s="1116"/>
      <c r="WML62" s="1116"/>
      <c r="WMM62" s="1116"/>
      <c r="WMN62" s="1116"/>
      <c r="WMO62" s="1116"/>
      <c r="WMP62" s="1116"/>
      <c r="WMQ62" s="1116"/>
      <c r="WMR62" s="1116"/>
      <c r="WMS62" s="1116"/>
      <c r="WMT62" s="1116"/>
      <c r="WMU62" s="1116"/>
      <c r="WMV62" s="1116"/>
      <c r="WMW62" s="1116"/>
      <c r="WMX62" s="1116"/>
      <c r="WMY62" s="1116"/>
      <c r="WMZ62" s="1116"/>
      <c r="WNA62" s="1116"/>
      <c r="WNB62" s="1116"/>
      <c r="WNC62" s="1116"/>
      <c r="WND62" s="1116"/>
      <c r="WNE62" s="1116"/>
      <c r="WNF62" s="1116"/>
      <c r="WNG62" s="1116"/>
      <c r="WNH62" s="1116"/>
      <c r="WNI62" s="1116"/>
      <c r="WNJ62" s="1116"/>
      <c r="WNK62" s="1116"/>
      <c r="WNL62" s="1116"/>
      <c r="WNM62" s="1116"/>
      <c r="WNN62" s="1116"/>
      <c r="WNO62" s="1116"/>
      <c r="WNP62" s="1116"/>
      <c r="WNQ62" s="1116"/>
      <c r="WNR62" s="1116"/>
      <c r="WNS62" s="1116"/>
      <c r="WNT62" s="1116"/>
      <c r="WNU62" s="1116"/>
      <c r="WNV62" s="1116"/>
      <c r="WNW62" s="1116"/>
      <c r="WNX62" s="1116"/>
      <c r="WNY62" s="1116"/>
      <c r="WNZ62" s="1116"/>
      <c r="WOA62" s="1116"/>
      <c r="WOB62" s="1116"/>
      <c r="WOC62" s="1116"/>
      <c r="WOD62" s="1116"/>
      <c r="WOE62" s="1116"/>
      <c r="WOF62" s="1116"/>
      <c r="WOG62" s="1116"/>
      <c r="WOH62" s="1116"/>
      <c r="WOI62" s="1116"/>
      <c r="WOJ62" s="1116"/>
      <c r="WOK62" s="1116"/>
      <c r="WOL62" s="1116"/>
      <c r="WOM62" s="1116"/>
      <c r="WON62" s="1116"/>
      <c r="WOO62" s="1116"/>
      <c r="WOP62" s="1116"/>
      <c r="WOQ62" s="1116"/>
      <c r="WOR62" s="1116"/>
      <c r="WOS62" s="1116"/>
      <c r="WOT62" s="1116"/>
      <c r="WOU62" s="1116"/>
      <c r="WOV62" s="1116"/>
      <c r="WOW62" s="1116"/>
      <c r="WOX62" s="1116"/>
      <c r="WOY62" s="1116"/>
      <c r="WOZ62" s="1116"/>
      <c r="WPA62" s="1116"/>
      <c r="WPB62" s="1116"/>
      <c r="WPC62" s="1116"/>
      <c r="WPD62" s="1116"/>
      <c r="WPE62" s="1116"/>
      <c r="WPF62" s="1116"/>
      <c r="WPG62" s="1116"/>
      <c r="WPH62" s="1116"/>
      <c r="WPI62" s="1116"/>
      <c r="WPJ62" s="1116"/>
      <c r="WPK62" s="1116"/>
      <c r="WPL62" s="1116"/>
      <c r="WPM62" s="1116"/>
      <c r="WPN62" s="1116"/>
      <c r="WPO62" s="1116"/>
      <c r="WPP62" s="1116"/>
      <c r="WPQ62" s="1116"/>
      <c r="WPR62" s="1116"/>
      <c r="WPS62" s="1116"/>
      <c r="WPT62" s="1116"/>
      <c r="WPU62" s="1116"/>
      <c r="WPV62" s="1116"/>
      <c r="WPW62" s="1116"/>
      <c r="WPX62" s="1116"/>
      <c r="WPY62" s="1116"/>
      <c r="WPZ62" s="1116"/>
      <c r="WQA62" s="1116"/>
      <c r="WQB62" s="1116"/>
      <c r="WQC62" s="1116"/>
      <c r="WQD62" s="1116"/>
      <c r="WQE62" s="1116"/>
      <c r="WQF62" s="1116"/>
      <c r="WQG62" s="1116"/>
      <c r="WQH62" s="1116"/>
      <c r="WQI62" s="1116"/>
      <c r="WQJ62" s="1116"/>
      <c r="WQK62" s="1116"/>
      <c r="WQL62" s="1116"/>
      <c r="WQM62" s="1116"/>
      <c r="WQN62" s="1116"/>
      <c r="WQO62" s="1116"/>
      <c r="WQP62" s="1116"/>
      <c r="WQQ62" s="1116"/>
      <c r="WQR62" s="1116"/>
      <c r="WQS62" s="1116"/>
      <c r="WQT62" s="1116"/>
      <c r="WQU62" s="1116"/>
      <c r="WQV62" s="1116"/>
      <c r="WQW62" s="1116"/>
      <c r="WQX62" s="1116"/>
      <c r="WQY62" s="1116"/>
      <c r="WQZ62" s="1116"/>
      <c r="WRA62" s="1116"/>
      <c r="WRB62" s="1116"/>
      <c r="WRC62" s="1116"/>
      <c r="WRD62" s="1116"/>
      <c r="WRE62" s="1116"/>
      <c r="WRF62" s="1116"/>
      <c r="WRG62" s="1116"/>
      <c r="WRH62" s="1116"/>
      <c r="WRI62" s="1116"/>
      <c r="WRJ62" s="1116"/>
      <c r="WRK62" s="1116"/>
      <c r="WRL62" s="1116"/>
      <c r="WRM62" s="1116"/>
      <c r="WRN62" s="1116"/>
      <c r="WRO62" s="1116"/>
      <c r="WRP62" s="1116"/>
      <c r="WRQ62" s="1116"/>
      <c r="WRR62" s="1116"/>
      <c r="WRS62" s="1116"/>
      <c r="WRT62" s="1116"/>
      <c r="WRU62" s="1116"/>
      <c r="WRV62" s="1116"/>
      <c r="WRW62" s="1116"/>
      <c r="WRX62" s="1116"/>
      <c r="WRY62" s="1116"/>
      <c r="WRZ62" s="1116"/>
      <c r="WSA62" s="1116"/>
      <c r="WSB62" s="1116"/>
      <c r="WSC62" s="1116"/>
      <c r="WSD62" s="1116"/>
      <c r="WSE62" s="1116"/>
      <c r="WSF62" s="1116"/>
      <c r="WSG62" s="1116"/>
      <c r="WSH62" s="1116"/>
      <c r="WSI62" s="1116"/>
      <c r="WSJ62" s="1116"/>
      <c r="WSK62" s="1116"/>
      <c r="WSL62" s="1116"/>
      <c r="WSM62" s="1116"/>
      <c r="WSN62" s="1116"/>
      <c r="WSO62" s="1116"/>
      <c r="WSP62" s="1116"/>
      <c r="WSQ62" s="1116"/>
      <c r="WSR62" s="1116"/>
      <c r="WSS62" s="1116"/>
      <c r="WST62" s="1116"/>
      <c r="WSU62" s="1116"/>
      <c r="WSV62" s="1116"/>
      <c r="WSW62" s="1116"/>
      <c r="WSX62" s="1116"/>
      <c r="WSY62" s="1116"/>
      <c r="WSZ62" s="1116"/>
      <c r="WTA62" s="1116"/>
      <c r="WTB62" s="1116"/>
      <c r="WTC62" s="1116"/>
      <c r="WTD62" s="1116"/>
      <c r="WTE62" s="1116"/>
      <c r="WTF62" s="1116"/>
      <c r="WTG62" s="1116"/>
      <c r="WTH62" s="1116"/>
      <c r="WTI62" s="1116"/>
      <c r="WTJ62" s="1116"/>
      <c r="WTK62" s="1116"/>
      <c r="WTL62" s="1116"/>
      <c r="WTM62" s="1116"/>
      <c r="WTN62" s="1116"/>
      <c r="WTO62" s="1116"/>
      <c r="WTP62" s="1116"/>
      <c r="WTQ62" s="1116"/>
      <c r="WTR62" s="1116"/>
      <c r="WTS62" s="1116"/>
      <c r="WTT62" s="1116"/>
      <c r="WTU62" s="1116"/>
      <c r="WTV62" s="1116"/>
      <c r="WTW62" s="1116"/>
      <c r="WTX62" s="1116"/>
      <c r="WTY62" s="1116"/>
      <c r="WTZ62" s="1116"/>
      <c r="WUA62" s="1116"/>
      <c r="WUB62" s="1116"/>
      <c r="WUC62" s="1116"/>
      <c r="WUD62" s="1116"/>
      <c r="WUE62" s="1116"/>
      <c r="WUF62" s="1116"/>
      <c r="WUG62" s="1116"/>
      <c r="WUH62" s="1116"/>
      <c r="WUI62" s="1116"/>
      <c r="WUJ62" s="1116"/>
      <c r="WUK62" s="1116"/>
      <c r="WUL62" s="1116"/>
      <c r="WUM62" s="1116"/>
      <c r="WUN62" s="1116"/>
      <c r="WUO62" s="1116"/>
      <c r="WUP62" s="1116"/>
      <c r="WUQ62" s="1116"/>
      <c r="WUR62" s="1116"/>
      <c r="WUS62" s="1116"/>
      <c r="WUT62" s="1116"/>
      <c r="WUU62" s="1116"/>
      <c r="WUV62" s="1116"/>
      <c r="WUW62" s="1116"/>
      <c r="WUX62" s="1116"/>
      <c r="WUY62" s="1116"/>
      <c r="WUZ62" s="1116"/>
      <c r="WVA62" s="1116"/>
      <c r="WVB62" s="1116"/>
      <c r="WVC62" s="1116"/>
      <c r="WVD62" s="1116"/>
      <c r="WVE62" s="1116"/>
      <c r="WVF62" s="1116"/>
      <c r="WVG62" s="1116"/>
      <c r="WVH62" s="1116"/>
      <c r="WVI62" s="1116"/>
      <c r="WVJ62" s="1116"/>
      <c r="WVK62" s="1116"/>
      <c r="WVL62" s="1116"/>
      <c r="WVM62" s="1116"/>
      <c r="WVN62" s="1116"/>
      <c r="WVO62" s="1116"/>
      <c r="WVP62" s="1116"/>
      <c r="WVQ62" s="1116"/>
      <c r="WVR62" s="1116"/>
      <c r="WVS62" s="1116"/>
      <c r="WVT62" s="1116"/>
      <c r="WVU62" s="1116"/>
      <c r="WVV62" s="1116"/>
      <c r="WVW62" s="1116"/>
      <c r="WVX62" s="1116"/>
      <c r="WVY62" s="1116"/>
      <c r="WVZ62" s="1116"/>
      <c r="WWA62" s="1116"/>
      <c r="WWB62" s="1116"/>
      <c r="WWC62" s="1116"/>
      <c r="WWD62" s="1116"/>
      <c r="WWE62" s="1116"/>
      <c r="WWF62" s="1116"/>
      <c r="WWG62" s="1116"/>
      <c r="WWH62" s="1116"/>
      <c r="WWI62" s="1116"/>
      <c r="WWJ62" s="1116"/>
      <c r="WWK62" s="1116"/>
      <c r="WWL62" s="1116"/>
      <c r="WWM62" s="1116"/>
      <c r="WWN62" s="1116"/>
      <c r="WWO62" s="1116"/>
      <c r="WWP62" s="1116"/>
      <c r="WWQ62" s="1116"/>
      <c r="WWR62" s="1116"/>
      <c r="WWS62" s="1116"/>
      <c r="WWT62" s="1116"/>
      <c r="WWU62" s="1116"/>
      <c r="WWV62" s="1116"/>
      <c r="WWW62" s="1116"/>
      <c r="WWX62" s="1116"/>
      <c r="WWY62" s="1116"/>
      <c r="WWZ62" s="1116"/>
      <c r="WXA62" s="1116"/>
      <c r="WXB62" s="1116"/>
      <c r="WXC62" s="1116"/>
      <c r="WXD62" s="1116"/>
      <c r="WXE62" s="1116"/>
      <c r="WXF62" s="1116"/>
      <c r="WXG62" s="1116"/>
      <c r="WXH62" s="1116"/>
      <c r="WXI62" s="1116"/>
      <c r="WXJ62" s="1116"/>
      <c r="WXK62" s="1116"/>
      <c r="WXL62" s="1116"/>
      <c r="WXM62" s="1116"/>
      <c r="WXN62" s="1116"/>
      <c r="WXO62" s="1116"/>
      <c r="WXP62" s="1116"/>
      <c r="WXQ62" s="1116"/>
      <c r="WXR62" s="1116"/>
      <c r="WXS62" s="1116"/>
      <c r="WXT62" s="1116"/>
      <c r="WXU62" s="1116"/>
      <c r="WXV62" s="1116"/>
      <c r="WXW62" s="1116"/>
      <c r="WXX62" s="1116"/>
      <c r="WXY62" s="1116"/>
      <c r="WXZ62" s="1116"/>
      <c r="WYA62" s="1116"/>
      <c r="WYB62" s="1116"/>
      <c r="WYC62" s="1116"/>
      <c r="WYD62" s="1116"/>
      <c r="WYE62" s="1116"/>
      <c r="WYF62" s="1116"/>
      <c r="WYG62" s="1116"/>
      <c r="WYH62" s="1116"/>
      <c r="WYI62" s="1116"/>
      <c r="WYJ62" s="1116"/>
      <c r="WYK62" s="1116"/>
      <c r="WYL62" s="1116"/>
      <c r="WYM62" s="1116"/>
      <c r="WYN62" s="1116"/>
      <c r="WYO62" s="1116"/>
      <c r="WYP62" s="1116"/>
      <c r="WYQ62" s="1116"/>
      <c r="WYR62" s="1116"/>
      <c r="WYS62" s="1116"/>
      <c r="WYT62" s="1116"/>
      <c r="WYU62" s="1116"/>
      <c r="WYV62" s="1116"/>
      <c r="WYW62" s="1116"/>
      <c r="WYX62" s="1116"/>
      <c r="WYY62" s="1116"/>
      <c r="WYZ62" s="1116"/>
      <c r="WZA62" s="1116"/>
      <c r="WZB62" s="1116"/>
      <c r="WZC62" s="1116"/>
      <c r="WZD62" s="1116"/>
      <c r="WZE62" s="1116"/>
      <c r="WZF62" s="1116"/>
      <c r="WZG62" s="1116"/>
      <c r="WZH62" s="1116"/>
      <c r="WZI62" s="1116"/>
      <c r="WZJ62" s="1116"/>
      <c r="WZK62" s="1116"/>
      <c r="WZL62" s="1116"/>
      <c r="WZM62" s="1116"/>
      <c r="WZN62" s="1116"/>
      <c r="WZO62" s="1116"/>
      <c r="WZP62" s="1116"/>
      <c r="WZQ62" s="1116"/>
      <c r="WZR62" s="1116"/>
      <c r="WZS62" s="1116"/>
      <c r="WZT62" s="1116"/>
      <c r="WZU62" s="1116"/>
      <c r="WZV62" s="1116"/>
      <c r="WZW62" s="1116"/>
      <c r="WZX62" s="1116"/>
      <c r="WZY62" s="1116"/>
      <c r="WZZ62" s="1116"/>
      <c r="XAA62" s="1116"/>
      <c r="XAB62" s="1116"/>
      <c r="XAC62" s="1116"/>
      <c r="XAD62" s="1116"/>
      <c r="XAE62" s="1116"/>
      <c r="XAF62" s="1116"/>
      <c r="XAG62" s="1116"/>
      <c r="XAH62" s="1116"/>
      <c r="XAI62" s="1116"/>
      <c r="XAJ62" s="1116"/>
      <c r="XAK62" s="1116"/>
      <c r="XAL62" s="1116"/>
      <c r="XAM62" s="1116"/>
      <c r="XAN62" s="1116"/>
      <c r="XAO62" s="1116"/>
      <c r="XAP62" s="1116"/>
      <c r="XAQ62" s="1116"/>
      <c r="XAR62" s="1116"/>
      <c r="XAS62" s="1116"/>
      <c r="XAT62" s="1116"/>
      <c r="XAU62" s="1116"/>
      <c r="XAV62" s="1116"/>
      <c r="XAW62" s="1116"/>
      <c r="XAX62" s="1116"/>
      <c r="XAY62" s="1116"/>
      <c r="XAZ62" s="1116"/>
      <c r="XBA62" s="1116"/>
      <c r="XBB62" s="1116"/>
      <c r="XBC62" s="1116"/>
      <c r="XBD62" s="1116"/>
      <c r="XBE62" s="1116"/>
      <c r="XBF62" s="1116"/>
      <c r="XBG62" s="1116"/>
      <c r="XBH62" s="1116"/>
      <c r="XBI62" s="1116"/>
      <c r="XBJ62" s="1116"/>
      <c r="XBK62" s="1116"/>
      <c r="XBL62" s="1116"/>
      <c r="XBM62" s="1116"/>
      <c r="XBN62" s="1116"/>
      <c r="XBO62" s="1116"/>
      <c r="XBP62" s="1116"/>
      <c r="XBQ62" s="1116"/>
      <c r="XBR62" s="1116"/>
      <c r="XBS62" s="1116"/>
      <c r="XBT62" s="1116"/>
      <c r="XBU62" s="1116"/>
      <c r="XBV62" s="1116"/>
      <c r="XBW62" s="1116"/>
      <c r="XBX62" s="1116"/>
      <c r="XBY62" s="1116"/>
      <c r="XBZ62" s="1116"/>
      <c r="XCA62" s="1116"/>
      <c r="XCB62" s="1116"/>
      <c r="XCC62" s="1116"/>
      <c r="XCD62" s="1116"/>
      <c r="XCE62" s="1116"/>
      <c r="XCF62" s="1116"/>
      <c r="XCG62" s="1116"/>
      <c r="XCH62" s="1116"/>
      <c r="XCI62" s="1116"/>
      <c r="XCJ62" s="1116"/>
      <c r="XCK62" s="1116"/>
      <c r="XCL62" s="1116"/>
      <c r="XCM62" s="1116"/>
      <c r="XCN62" s="1116"/>
      <c r="XCO62" s="1116"/>
      <c r="XCP62" s="1116"/>
      <c r="XCQ62" s="1116"/>
      <c r="XCR62" s="1116"/>
      <c r="XCS62" s="1116"/>
      <c r="XCT62" s="1116"/>
      <c r="XCU62" s="1116"/>
      <c r="XCV62" s="1116"/>
      <c r="XCW62" s="1116"/>
      <c r="XCX62" s="1116"/>
      <c r="XCY62" s="1116"/>
      <c r="XCZ62" s="1116"/>
      <c r="XDA62" s="1116"/>
      <c r="XDB62" s="1116"/>
      <c r="XDC62" s="1116"/>
      <c r="XDD62" s="1116"/>
      <c r="XDE62" s="1116"/>
      <c r="XDF62" s="1116"/>
      <c r="XDG62" s="1116"/>
      <c r="XDH62" s="1116"/>
      <c r="XDI62" s="1116"/>
      <c r="XDJ62" s="1116"/>
      <c r="XDK62" s="1116"/>
      <c r="XDL62" s="1116"/>
      <c r="XDM62" s="1116"/>
      <c r="XDN62" s="1116"/>
      <c r="XDO62" s="1116"/>
      <c r="XDP62" s="1116"/>
      <c r="XDQ62" s="1116"/>
      <c r="XDR62" s="1116"/>
      <c r="XDS62" s="1116"/>
      <c r="XDT62" s="1116"/>
      <c r="XDU62" s="1116"/>
      <c r="XDV62" s="1116"/>
      <c r="XDW62" s="1116"/>
      <c r="XDX62" s="1116"/>
      <c r="XDY62" s="1116"/>
      <c r="XDZ62" s="1116"/>
      <c r="XEA62" s="1116"/>
      <c r="XEB62" s="1116"/>
      <c r="XEC62" s="1116"/>
      <c r="XED62" s="1116"/>
      <c r="XEE62" s="1116"/>
      <c r="XEF62" s="1116"/>
      <c r="XEG62" s="1116"/>
      <c r="XEH62" s="1116"/>
      <c r="XEI62" s="1116"/>
      <c r="XEJ62" s="1116"/>
      <c r="XEK62" s="1116"/>
      <c r="XEL62" s="1116"/>
      <c r="XEM62" s="1116"/>
      <c r="XEN62" s="1116"/>
      <c r="XEO62" s="1116"/>
      <c r="XEP62" s="1116"/>
      <c r="XEQ62" s="1116"/>
      <c r="XER62" s="1116"/>
      <c r="XES62" s="1116"/>
      <c r="XET62" s="1116"/>
      <c r="XEU62" s="1116"/>
      <c r="XEV62" s="1116"/>
      <c r="XEW62" s="1116"/>
      <c r="XEX62" s="1116"/>
      <c r="XEY62" s="1116"/>
      <c r="XEZ62" s="1116"/>
      <c r="XFA62" s="1116"/>
      <c r="XFB62" s="1116"/>
    </row>
    <row r="63" spans="1:16382" s="1119" customFormat="1" ht="21.75" thickTop="1" thickBot="1">
      <c r="A63" s="47"/>
      <c r="B63" s="47"/>
      <c r="C63" s="47"/>
      <c r="D63" s="25"/>
      <c r="E63" s="31" t="s">
        <v>855</v>
      </c>
      <c r="F63" s="27"/>
      <c r="G63" s="1229">
        <f>MAX(ABS(G55),ABS(L55)-G51*(L41/200),ABS(G57)-G51*(L41/200),ABS(L57))</f>
        <v>109.64285714285715</v>
      </c>
      <c r="H63" s="1230"/>
      <c r="I63" s="27"/>
      <c r="J63" s="31" t="s">
        <v>854</v>
      </c>
      <c r="K63" s="27"/>
      <c r="L63" s="1229">
        <f>(G51*L51^2/2)-G31*(L51-G53-G33/2)</f>
        <v>-151.87500000000006</v>
      </c>
      <c r="M63" s="1230"/>
      <c r="N63" s="29"/>
      <c r="O63" s="47"/>
      <c r="P63" s="47"/>
      <c r="Q63" s="47"/>
      <c r="R63" s="47"/>
      <c r="S63" s="47"/>
      <c r="T63" s="47"/>
      <c r="U63" s="47"/>
      <c r="V63" s="18"/>
      <c r="W63" s="793" t="s">
        <v>971</v>
      </c>
      <c r="X63" s="359"/>
      <c r="Y63" s="949"/>
      <c r="Z63" s="951"/>
      <c r="AA63" s="951"/>
      <c r="AB63" s="934"/>
      <c r="AC63" s="948"/>
      <c r="AD63" s="842"/>
      <c r="AE63" s="948"/>
      <c r="AF63" s="948"/>
      <c r="AG63" s="948"/>
      <c r="AH63" s="948"/>
      <c r="AI63" s="948"/>
      <c r="AJ63" s="138"/>
      <c r="AK63" s="948"/>
      <c r="AL63" s="38"/>
      <c r="AM63" s="948"/>
      <c r="AN63" s="952"/>
      <c r="AO63" s="952"/>
      <c r="AP63" s="796"/>
      <c r="AQ63" s="47"/>
      <c r="AR63" s="47"/>
      <c r="AS63" s="1116"/>
      <c r="AT63" s="1116"/>
      <c r="AU63" s="1116"/>
      <c r="AV63" s="1116"/>
      <c r="AW63" s="1116"/>
      <c r="AX63" s="1116"/>
      <c r="AY63" s="1116"/>
      <c r="AZ63" s="1116"/>
      <c r="BA63" s="1116"/>
      <c r="BB63" s="1116"/>
      <c r="BC63" s="1116"/>
      <c r="BD63" s="1116"/>
      <c r="BE63" s="1116"/>
      <c r="BF63" s="1116"/>
      <c r="BG63" s="1116"/>
      <c r="BH63" s="1116"/>
      <c r="BI63" s="1116"/>
      <c r="BJ63" s="1116"/>
      <c r="BK63" s="1116"/>
      <c r="BL63" s="1116"/>
      <c r="BM63" s="1116"/>
      <c r="BN63" s="1116"/>
      <c r="BO63" s="1116"/>
      <c r="BP63" s="1116"/>
      <c r="BQ63" s="1116"/>
      <c r="BR63" s="1116"/>
      <c r="BS63" s="1116"/>
      <c r="BT63" s="1116"/>
      <c r="BU63" s="1116"/>
      <c r="BV63" s="1116"/>
      <c r="BW63" s="1116"/>
      <c r="BX63" s="1116"/>
      <c r="BY63" s="1116"/>
      <c r="BZ63" s="1116"/>
      <c r="CA63" s="1116"/>
      <c r="CB63" s="1116"/>
      <c r="CC63" s="1116"/>
      <c r="CD63" s="1116"/>
      <c r="CE63" s="1116"/>
      <c r="CF63" s="1116"/>
      <c r="CG63" s="1116"/>
      <c r="CH63" s="1116"/>
      <c r="CI63" s="1116"/>
      <c r="CJ63" s="1116"/>
      <c r="CK63" s="1116"/>
      <c r="CL63" s="1116"/>
      <c r="CM63" s="1116"/>
      <c r="CN63" s="1116"/>
      <c r="CO63" s="1116"/>
      <c r="CP63" s="1116"/>
      <c r="CQ63" s="1116"/>
      <c r="CR63" s="1116"/>
      <c r="CS63" s="1116"/>
      <c r="CT63" s="1116"/>
      <c r="CU63" s="1116"/>
      <c r="CV63" s="1116"/>
      <c r="CW63" s="1116"/>
      <c r="CX63" s="1116"/>
      <c r="CY63" s="1116"/>
      <c r="CZ63" s="1116"/>
      <c r="DA63" s="1116"/>
      <c r="DB63" s="1116"/>
      <c r="DC63" s="1116"/>
      <c r="DD63" s="1116"/>
      <c r="DE63" s="1116"/>
      <c r="DF63" s="1116"/>
      <c r="DG63" s="1116"/>
      <c r="DH63" s="1116"/>
      <c r="DI63" s="1116"/>
      <c r="DJ63" s="1116"/>
      <c r="DK63" s="1116"/>
      <c r="DL63" s="1116"/>
      <c r="DM63" s="1116"/>
      <c r="DN63" s="1116"/>
      <c r="DO63" s="1116"/>
      <c r="DP63" s="1116"/>
      <c r="DQ63" s="1116"/>
      <c r="DR63" s="1116"/>
      <c r="DS63" s="1116"/>
      <c r="DT63" s="1116"/>
      <c r="DU63" s="1116"/>
      <c r="DV63" s="1116"/>
      <c r="DW63" s="1116"/>
      <c r="DX63" s="1116"/>
      <c r="DY63" s="1116"/>
      <c r="DZ63" s="1116"/>
      <c r="EA63" s="1116"/>
      <c r="EB63" s="1116"/>
      <c r="EC63" s="1116"/>
      <c r="ED63" s="1116"/>
      <c r="EE63" s="1116"/>
      <c r="EF63" s="1116"/>
      <c r="EG63" s="1116"/>
      <c r="EH63" s="1116"/>
      <c r="EI63" s="1116"/>
      <c r="EJ63" s="1116"/>
      <c r="EK63" s="1116"/>
      <c r="EL63" s="1116"/>
      <c r="EM63" s="1116"/>
      <c r="EN63" s="1116"/>
      <c r="EO63" s="1116"/>
      <c r="EP63" s="1116"/>
      <c r="EQ63" s="1116"/>
      <c r="ER63" s="1116"/>
      <c r="ES63" s="1116"/>
      <c r="ET63" s="1116"/>
      <c r="EU63" s="1116"/>
      <c r="EV63" s="1116"/>
      <c r="EW63" s="1116"/>
      <c r="EX63" s="1116"/>
      <c r="EY63" s="1116"/>
      <c r="EZ63" s="1116"/>
      <c r="FA63" s="1116"/>
      <c r="FB63" s="1116"/>
      <c r="FC63" s="1116"/>
      <c r="FD63" s="1116"/>
      <c r="FE63" s="1116"/>
      <c r="FF63" s="1116"/>
      <c r="FG63" s="1116"/>
      <c r="FH63" s="1116"/>
      <c r="FI63" s="1116"/>
      <c r="FJ63" s="1116"/>
      <c r="FK63" s="1116"/>
      <c r="FL63" s="1116"/>
      <c r="FM63" s="1116"/>
      <c r="FN63" s="1116"/>
      <c r="FO63" s="1116"/>
      <c r="FP63" s="1116"/>
      <c r="FQ63" s="1116"/>
      <c r="FR63" s="1116"/>
      <c r="FS63" s="1116"/>
      <c r="FT63" s="1116"/>
      <c r="FU63" s="1116"/>
      <c r="FV63" s="1116"/>
      <c r="FW63" s="1116"/>
      <c r="FX63" s="1116"/>
      <c r="FY63" s="1116"/>
      <c r="FZ63" s="1116"/>
      <c r="GA63" s="1116"/>
      <c r="GB63" s="1116"/>
      <c r="GC63" s="1116"/>
      <c r="GD63" s="1116"/>
      <c r="GE63" s="1116"/>
      <c r="GF63" s="1116"/>
      <c r="GG63" s="1116"/>
      <c r="GH63" s="1116"/>
      <c r="GI63" s="1116"/>
      <c r="GJ63" s="1116"/>
      <c r="GK63" s="1116"/>
      <c r="GL63" s="1116"/>
      <c r="GM63" s="1116"/>
      <c r="GN63" s="1116"/>
      <c r="GO63" s="1116"/>
      <c r="GP63" s="1116"/>
      <c r="GQ63" s="1116"/>
      <c r="GR63" s="1116"/>
      <c r="GS63" s="1116"/>
      <c r="GT63" s="1116"/>
      <c r="GU63" s="1116"/>
      <c r="GV63" s="1116"/>
      <c r="GW63" s="1116"/>
      <c r="GX63" s="1116"/>
      <c r="GY63" s="1116"/>
      <c r="GZ63" s="1116"/>
      <c r="HA63" s="1116"/>
      <c r="HB63" s="1116"/>
      <c r="HC63" s="1116"/>
      <c r="HD63" s="1116"/>
      <c r="HE63" s="1116"/>
      <c r="HF63" s="1116"/>
      <c r="HG63" s="1116"/>
      <c r="HH63" s="1116"/>
      <c r="HI63" s="1116"/>
      <c r="HJ63" s="1116"/>
      <c r="HK63" s="1116"/>
      <c r="HL63" s="1116"/>
      <c r="HM63" s="1116"/>
      <c r="HN63" s="1116"/>
      <c r="HO63" s="1116"/>
      <c r="HP63" s="1116"/>
      <c r="HQ63" s="1116"/>
      <c r="HR63" s="1116"/>
      <c r="HS63" s="1116"/>
      <c r="HT63" s="1116"/>
      <c r="HU63" s="1116"/>
      <c r="HV63" s="1116"/>
      <c r="HW63" s="1116"/>
      <c r="HX63" s="1116"/>
      <c r="HY63" s="1116"/>
      <c r="HZ63" s="1116"/>
      <c r="IA63" s="1116"/>
      <c r="IB63" s="1116"/>
      <c r="IC63" s="1116"/>
      <c r="ID63" s="1116"/>
      <c r="IE63" s="1116"/>
      <c r="IF63" s="1116"/>
      <c r="IG63" s="1116"/>
      <c r="IH63" s="1116"/>
      <c r="II63" s="1116"/>
      <c r="IJ63" s="1116"/>
      <c r="IK63" s="1116"/>
      <c r="IL63" s="1116"/>
      <c r="IM63" s="1116"/>
      <c r="IN63" s="1116"/>
      <c r="IO63" s="1116"/>
      <c r="IP63" s="1116"/>
      <c r="IQ63" s="1116"/>
      <c r="IR63" s="1116"/>
      <c r="IS63" s="1116"/>
      <c r="IT63" s="1116"/>
      <c r="IU63" s="1116"/>
      <c r="IV63" s="1116"/>
      <c r="IW63" s="1116"/>
      <c r="IX63" s="1116"/>
      <c r="IY63" s="1116"/>
      <c r="IZ63" s="1116"/>
      <c r="JA63" s="1116"/>
      <c r="JB63" s="1116"/>
      <c r="JC63" s="1116"/>
      <c r="JD63" s="1116"/>
      <c r="JE63" s="1116"/>
      <c r="JF63" s="1116"/>
      <c r="JG63" s="1116"/>
      <c r="JH63" s="1116"/>
      <c r="JI63" s="1116"/>
      <c r="JJ63" s="1116"/>
      <c r="JK63" s="1116"/>
      <c r="JL63" s="1116"/>
      <c r="JM63" s="1116"/>
      <c r="JN63" s="1116"/>
      <c r="JO63" s="1116"/>
      <c r="JP63" s="1116"/>
      <c r="JQ63" s="1116"/>
      <c r="JR63" s="1116"/>
      <c r="JS63" s="1116"/>
      <c r="JT63" s="1116"/>
      <c r="JU63" s="1116"/>
      <c r="JV63" s="1116"/>
      <c r="JW63" s="1116"/>
      <c r="JX63" s="1116"/>
      <c r="JY63" s="1116"/>
      <c r="JZ63" s="1116"/>
      <c r="KA63" s="1116"/>
      <c r="KB63" s="1116"/>
      <c r="KC63" s="1116"/>
      <c r="KD63" s="1116"/>
      <c r="KE63" s="1116"/>
      <c r="KF63" s="1116"/>
      <c r="KG63" s="1116"/>
      <c r="KH63" s="1116"/>
      <c r="KI63" s="1116"/>
      <c r="KJ63" s="1116"/>
      <c r="KK63" s="1116"/>
      <c r="KL63" s="1116"/>
      <c r="KM63" s="1116"/>
      <c r="KN63" s="1116"/>
      <c r="KO63" s="1116"/>
      <c r="KP63" s="1116"/>
      <c r="KQ63" s="1116"/>
      <c r="KR63" s="1116"/>
      <c r="KS63" s="1116"/>
      <c r="KT63" s="1116"/>
      <c r="KU63" s="1116"/>
      <c r="KV63" s="1116"/>
      <c r="KW63" s="1116"/>
      <c r="KX63" s="1116"/>
      <c r="KY63" s="1116"/>
      <c r="KZ63" s="1116"/>
      <c r="LA63" s="1116"/>
      <c r="LB63" s="1116"/>
      <c r="LC63" s="1116"/>
      <c r="LD63" s="1116"/>
      <c r="LE63" s="1116"/>
      <c r="LF63" s="1116"/>
      <c r="LG63" s="1116"/>
      <c r="LH63" s="1116"/>
      <c r="LI63" s="1116"/>
      <c r="LJ63" s="1116"/>
      <c r="LK63" s="1116"/>
      <c r="LL63" s="1116"/>
      <c r="LM63" s="1116"/>
      <c r="LN63" s="1116"/>
      <c r="LO63" s="1116"/>
      <c r="LP63" s="1116"/>
      <c r="LQ63" s="1116"/>
      <c r="LR63" s="1116"/>
      <c r="LS63" s="1116"/>
      <c r="LT63" s="1116"/>
      <c r="LU63" s="1116"/>
      <c r="LV63" s="1116"/>
      <c r="LW63" s="1116"/>
      <c r="LX63" s="1116"/>
      <c r="LY63" s="1116"/>
      <c r="LZ63" s="1116"/>
      <c r="MA63" s="1116"/>
      <c r="MB63" s="1116"/>
      <c r="MC63" s="1116"/>
      <c r="MD63" s="1116"/>
      <c r="ME63" s="1116"/>
      <c r="MF63" s="1116"/>
      <c r="MG63" s="1116"/>
      <c r="MH63" s="1116"/>
      <c r="MI63" s="1116"/>
      <c r="MJ63" s="1116"/>
      <c r="MK63" s="1116"/>
      <c r="ML63" s="1116"/>
      <c r="MM63" s="1116"/>
      <c r="MN63" s="1116"/>
      <c r="MO63" s="1116"/>
      <c r="MP63" s="1116"/>
      <c r="MQ63" s="1116"/>
      <c r="MR63" s="1116"/>
      <c r="MS63" s="1116"/>
      <c r="MT63" s="1116"/>
      <c r="MU63" s="1116"/>
      <c r="MV63" s="1116"/>
      <c r="MW63" s="1116"/>
      <c r="MX63" s="1116"/>
      <c r="MY63" s="1116"/>
      <c r="MZ63" s="1116"/>
      <c r="NA63" s="1116"/>
      <c r="NB63" s="1116"/>
      <c r="NC63" s="1116"/>
      <c r="ND63" s="1116"/>
      <c r="NE63" s="1116"/>
      <c r="NF63" s="1116"/>
      <c r="NG63" s="1116"/>
      <c r="NH63" s="1116"/>
      <c r="NI63" s="1116"/>
      <c r="NJ63" s="1116"/>
      <c r="NK63" s="1116"/>
      <c r="NL63" s="1116"/>
      <c r="NM63" s="1116"/>
      <c r="NN63" s="1116"/>
      <c r="NO63" s="1116"/>
      <c r="NP63" s="1116"/>
      <c r="NQ63" s="1116"/>
      <c r="NR63" s="1116"/>
      <c r="NS63" s="1116"/>
      <c r="NT63" s="1116"/>
      <c r="NU63" s="1116"/>
      <c r="NV63" s="1116"/>
      <c r="NW63" s="1116"/>
      <c r="NX63" s="1116"/>
      <c r="NY63" s="1116"/>
      <c r="NZ63" s="1116"/>
      <c r="OA63" s="1116"/>
      <c r="OB63" s="1116"/>
      <c r="OC63" s="1116"/>
      <c r="OD63" s="1116"/>
      <c r="OE63" s="1116"/>
      <c r="OF63" s="1116"/>
      <c r="OG63" s="1116"/>
      <c r="OH63" s="1116"/>
      <c r="OI63" s="1116"/>
      <c r="OJ63" s="1116"/>
      <c r="OK63" s="1116"/>
      <c r="OL63" s="1116"/>
      <c r="OM63" s="1116"/>
      <c r="ON63" s="1116"/>
      <c r="OO63" s="1116"/>
      <c r="OP63" s="1116"/>
      <c r="OQ63" s="1116"/>
      <c r="OR63" s="1116"/>
      <c r="OS63" s="1116"/>
      <c r="OT63" s="1116"/>
      <c r="OU63" s="1116"/>
      <c r="OV63" s="1116"/>
      <c r="OW63" s="1116"/>
      <c r="OX63" s="1116"/>
      <c r="OY63" s="1116"/>
      <c r="OZ63" s="1116"/>
      <c r="PA63" s="1116"/>
      <c r="PB63" s="1116"/>
      <c r="PC63" s="1116"/>
      <c r="PD63" s="1116"/>
      <c r="PE63" s="1116"/>
      <c r="PF63" s="1116"/>
      <c r="PG63" s="1116"/>
      <c r="PH63" s="1116"/>
      <c r="PI63" s="1116"/>
      <c r="PJ63" s="1116"/>
      <c r="PK63" s="1116"/>
      <c r="PL63" s="1116"/>
      <c r="PM63" s="1116"/>
      <c r="PN63" s="1116"/>
      <c r="PO63" s="1116"/>
      <c r="PP63" s="1116"/>
      <c r="PQ63" s="1116"/>
      <c r="PR63" s="1116"/>
      <c r="PS63" s="1116"/>
      <c r="PT63" s="1116"/>
      <c r="PU63" s="1116"/>
      <c r="PV63" s="1116"/>
      <c r="PW63" s="1116"/>
      <c r="PX63" s="1116"/>
      <c r="PY63" s="1116"/>
      <c r="PZ63" s="1116"/>
      <c r="QA63" s="1116"/>
      <c r="QB63" s="1116"/>
      <c r="QC63" s="1116"/>
      <c r="QD63" s="1116"/>
      <c r="QE63" s="1116"/>
      <c r="QF63" s="1116"/>
      <c r="QG63" s="1116"/>
      <c r="QH63" s="1116"/>
      <c r="QI63" s="1116"/>
      <c r="QJ63" s="1116"/>
      <c r="QK63" s="1116"/>
      <c r="QL63" s="1116"/>
      <c r="QM63" s="1116"/>
      <c r="QN63" s="1116"/>
      <c r="QO63" s="1116"/>
      <c r="QP63" s="1116"/>
      <c r="QQ63" s="1116"/>
      <c r="QR63" s="1116"/>
      <c r="QS63" s="1116"/>
      <c r="QT63" s="1116"/>
      <c r="QU63" s="1116"/>
      <c r="QV63" s="1116"/>
      <c r="QW63" s="1116"/>
      <c r="QX63" s="1116"/>
      <c r="QY63" s="1116"/>
      <c r="QZ63" s="1116"/>
      <c r="RA63" s="1116"/>
      <c r="RB63" s="1116"/>
      <c r="RC63" s="1116"/>
      <c r="RD63" s="1116"/>
      <c r="RE63" s="1116"/>
      <c r="RF63" s="1116"/>
      <c r="RG63" s="1116"/>
      <c r="RH63" s="1116"/>
      <c r="RI63" s="1116"/>
      <c r="RJ63" s="1116"/>
      <c r="RK63" s="1116"/>
      <c r="RL63" s="1116"/>
      <c r="RM63" s="1116"/>
      <c r="RN63" s="1116"/>
      <c r="RO63" s="1116"/>
      <c r="RP63" s="1116"/>
      <c r="RQ63" s="1116"/>
      <c r="RR63" s="1116"/>
      <c r="RS63" s="1116"/>
      <c r="RT63" s="1116"/>
      <c r="RU63" s="1116"/>
      <c r="RV63" s="1116"/>
      <c r="RW63" s="1116"/>
      <c r="RX63" s="1116"/>
      <c r="RY63" s="1116"/>
      <c r="RZ63" s="1116"/>
      <c r="SA63" s="1116"/>
      <c r="SB63" s="1116"/>
      <c r="SC63" s="1116"/>
      <c r="SD63" s="1116"/>
      <c r="SE63" s="1116"/>
      <c r="SF63" s="1116"/>
      <c r="SG63" s="1116"/>
      <c r="SH63" s="1116"/>
      <c r="SI63" s="1116"/>
      <c r="SJ63" s="1116"/>
      <c r="SK63" s="1116"/>
      <c r="SL63" s="1116"/>
      <c r="SM63" s="1116"/>
      <c r="SN63" s="1116"/>
      <c r="SO63" s="1116"/>
      <c r="SP63" s="1116"/>
      <c r="SQ63" s="1116"/>
      <c r="SR63" s="1116"/>
      <c r="SS63" s="1116"/>
      <c r="ST63" s="1116"/>
      <c r="SU63" s="1116"/>
      <c r="SV63" s="1116"/>
      <c r="SW63" s="1116"/>
      <c r="SX63" s="1116"/>
      <c r="SY63" s="1116"/>
      <c r="SZ63" s="1116"/>
      <c r="TA63" s="1116"/>
      <c r="TB63" s="1116"/>
      <c r="TC63" s="1116"/>
      <c r="TD63" s="1116"/>
      <c r="TE63" s="1116"/>
      <c r="TF63" s="1116"/>
      <c r="TG63" s="1116"/>
      <c r="TH63" s="1116"/>
      <c r="TI63" s="1116"/>
      <c r="TJ63" s="1116"/>
      <c r="TK63" s="1116"/>
      <c r="TL63" s="1116"/>
      <c r="TM63" s="1116"/>
      <c r="TN63" s="1116"/>
      <c r="TO63" s="1116"/>
      <c r="TP63" s="1116"/>
      <c r="TQ63" s="1116"/>
      <c r="TR63" s="1116"/>
      <c r="TS63" s="1116"/>
      <c r="TT63" s="1116"/>
      <c r="TU63" s="1116"/>
      <c r="TV63" s="1116"/>
      <c r="TW63" s="1116"/>
      <c r="TX63" s="1116"/>
      <c r="TY63" s="1116"/>
      <c r="TZ63" s="1116"/>
      <c r="UA63" s="1116"/>
      <c r="UB63" s="1116"/>
      <c r="UC63" s="1116"/>
      <c r="UD63" s="1116"/>
      <c r="UE63" s="1116"/>
      <c r="UF63" s="1116"/>
      <c r="UG63" s="1116"/>
      <c r="UH63" s="1116"/>
      <c r="UI63" s="1116"/>
      <c r="UJ63" s="1116"/>
      <c r="UK63" s="1116"/>
      <c r="UL63" s="1116"/>
      <c r="UM63" s="1116"/>
      <c r="UN63" s="1116"/>
      <c r="UO63" s="1116"/>
      <c r="UP63" s="1116"/>
      <c r="UQ63" s="1116"/>
      <c r="UR63" s="1116"/>
      <c r="US63" s="1116"/>
      <c r="UT63" s="1116"/>
      <c r="UU63" s="1116"/>
      <c r="UV63" s="1116"/>
      <c r="UW63" s="1116"/>
      <c r="UX63" s="1116"/>
      <c r="UY63" s="1116"/>
      <c r="UZ63" s="1116"/>
      <c r="VA63" s="1116"/>
      <c r="VB63" s="1116"/>
      <c r="VC63" s="1116"/>
      <c r="VD63" s="1116"/>
      <c r="VE63" s="1116"/>
      <c r="VF63" s="1116"/>
      <c r="VG63" s="1116"/>
      <c r="VH63" s="1116"/>
      <c r="VI63" s="1116"/>
      <c r="VJ63" s="1116"/>
      <c r="VK63" s="1116"/>
      <c r="VL63" s="1116"/>
      <c r="VM63" s="1116"/>
      <c r="VN63" s="1116"/>
      <c r="VO63" s="1116"/>
      <c r="VP63" s="1116"/>
      <c r="VQ63" s="1116"/>
      <c r="VR63" s="1116"/>
      <c r="VS63" s="1116"/>
      <c r="VT63" s="1116"/>
      <c r="VU63" s="1116"/>
      <c r="VV63" s="1116"/>
      <c r="VW63" s="1116"/>
      <c r="VX63" s="1116"/>
      <c r="VY63" s="1116"/>
      <c r="VZ63" s="1116"/>
      <c r="WA63" s="1116"/>
      <c r="WB63" s="1116"/>
      <c r="WC63" s="1116"/>
      <c r="WD63" s="1116"/>
      <c r="WE63" s="1116"/>
      <c r="WF63" s="1116"/>
      <c r="WG63" s="1116"/>
      <c r="WH63" s="1116"/>
      <c r="WI63" s="1116"/>
      <c r="WJ63" s="1116"/>
      <c r="WK63" s="1116"/>
      <c r="WL63" s="1116"/>
      <c r="WM63" s="1116"/>
      <c r="WN63" s="1116"/>
      <c r="WO63" s="1116"/>
      <c r="WP63" s="1116"/>
      <c r="WQ63" s="1116"/>
      <c r="WR63" s="1116"/>
      <c r="WS63" s="1116"/>
      <c r="WT63" s="1116"/>
      <c r="WU63" s="1116"/>
      <c r="WV63" s="1116"/>
      <c r="WW63" s="1116"/>
      <c r="WX63" s="1116"/>
      <c r="WY63" s="1116"/>
      <c r="WZ63" s="1116"/>
      <c r="XA63" s="1116"/>
      <c r="XB63" s="1116"/>
      <c r="XC63" s="1116"/>
      <c r="XD63" s="1116"/>
      <c r="XE63" s="1116"/>
      <c r="XF63" s="1116"/>
      <c r="XG63" s="1116"/>
      <c r="XH63" s="1116"/>
      <c r="XI63" s="1116"/>
      <c r="XJ63" s="1116"/>
      <c r="XK63" s="1116"/>
      <c r="XL63" s="1116"/>
      <c r="XM63" s="1116"/>
      <c r="XN63" s="1116"/>
      <c r="XO63" s="1116"/>
      <c r="XP63" s="1116"/>
      <c r="XQ63" s="1116"/>
      <c r="XR63" s="1116"/>
      <c r="XS63" s="1116"/>
      <c r="XT63" s="1116"/>
      <c r="XU63" s="1116"/>
      <c r="XV63" s="1116"/>
      <c r="XW63" s="1116"/>
      <c r="XX63" s="1116"/>
      <c r="XY63" s="1116"/>
      <c r="XZ63" s="1116"/>
      <c r="YA63" s="1116"/>
      <c r="YB63" s="1116"/>
      <c r="YC63" s="1116"/>
      <c r="YD63" s="1116"/>
      <c r="YE63" s="1116"/>
      <c r="YF63" s="1116"/>
      <c r="YG63" s="1116"/>
      <c r="YH63" s="1116"/>
      <c r="YI63" s="1116"/>
      <c r="YJ63" s="1116"/>
      <c r="YK63" s="1116"/>
      <c r="YL63" s="1116"/>
      <c r="YM63" s="1116"/>
      <c r="YN63" s="1116"/>
      <c r="YO63" s="1116"/>
      <c r="YP63" s="1116"/>
      <c r="YQ63" s="1116"/>
      <c r="YR63" s="1116"/>
      <c r="YS63" s="1116"/>
      <c r="YT63" s="1116"/>
      <c r="YU63" s="1116"/>
      <c r="YV63" s="1116"/>
      <c r="YW63" s="1116"/>
      <c r="YX63" s="1116"/>
      <c r="YY63" s="1116"/>
      <c r="YZ63" s="1116"/>
      <c r="ZA63" s="1116"/>
      <c r="ZB63" s="1116"/>
      <c r="ZC63" s="1116"/>
      <c r="ZD63" s="1116"/>
      <c r="ZE63" s="1116"/>
      <c r="ZF63" s="1116"/>
      <c r="ZG63" s="1116"/>
      <c r="ZH63" s="1116"/>
      <c r="ZI63" s="1116"/>
      <c r="ZJ63" s="1116"/>
      <c r="ZK63" s="1116"/>
      <c r="ZL63" s="1116"/>
      <c r="ZM63" s="1116"/>
      <c r="ZN63" s="1116"/>
      <c r="ZO63" s="1116"/>
      <c r="ZP63" s="1116"/>
      <c r="ZQ63" s="1116"/>
      <c r="ZR63" s="1116"/>
      <c r="ZS63" s="1116"/>
      <c r="ZT63" s="1116"/>
      <c r="ZU63" s="1116"/>
      <c r="ZV63" s="1116"/>
      <c r="ZW63" s="1116"/>
      <c r="ZX63" s="1116"/>
      <c r="ZY63" s="1116"/>
      <c r="ZZ63" s="1116"/>
      <c r="AAA63" s="1116"/>
      <c r="AAB63" s="1116"/>
      <c r="AAC63" s="1116"/>
      <c r="AAD63" s="1116"/>
      <c r="AAE63" s="1116"/>
      <c r="AAF63" s="1116"/>
      <c r="AAG63" s="1116"/>
      <c r="AAH63" s="1116"/>
      <c r="AAI63" s="1116"/>
      <c r="AAJ63" s="1116"/>
      <c r="AAK63" s="1116"/>
      <c r="AAL63" s="1116"/>
      <c r="AAM63" s="1116"/>
      <c r="AAN63" s="1116"/>
      <c r="AAO63" s="1116"/>
      <c r="AAP63" s="1116"/>
      <c r="AAQ63" s="1116"/>
      <c r="AAR63" s="1116"/>
      <c r="AAS63" s="1116"/>
      <c r="AAT63" s="1116"/>
      <c r="AAU63" s="1116"/>
      <c r="AAV63" s="1116"/>
      <c r="AAW63" s="1116"/>
      <c r="AAX63" s="1116"/>
      <c r="AAY63" s="1116"/>
      <c r="AAZ63" s="1116"/>
      <c r="ABA63" s="1116"/>
      <c r="ABB63" s="1116"/>
      <c r="ABC63" s="1116"/>
      <c r="ABD63" s="1116"/>
      <c r="ABE63" s="1116"/>
      <c r="ABF63" s="1116"/>
      <c r="ABG63" s="1116"/>
      <c r="ABH63" s="1116"/>
      <c r="ABI63" s="1116"/>
      <c r="ABJ63" s="1116"/>
      <c r="ABK63" s="1116"/>
      <c r="ABL63" s="1116"/>
      <c r="ABM63" s="1116"/>
      <c r="ABN63" s="1116"/>
      <c r="ABO63" s="1116"/>
      <c r="ABP63" s="1116"/>
      <c r="ABQ63" s="1116"/>
      <c r="ABR63" s="1116"/>
      <c r="ABS63" s="1116"/>
      <c r="ABT63" s="1116"/>
      <c r="ABU63" s="1116"/>
      <c r="ABV63" s="1116"/>
      <c r="ABW63" s="1116"/>
      <c r="ABX63" s="1116"/>
      <c r="ABY63" s="1116"/>
      <c r="ABZ63" s="1116"/>
      <c r="ACA63" s="1116"/>
      <c r="ACB63" s="1116"/>
      <c r="ACC63" s="1116"/>
      <c r="ACD63" s="1116"/>
      <c r="ACE63" s="1116"/>
      <c r="ACF63" s="1116"/>
      <c r="ACG63" s="1116"/>
      <c r="ACH63" s="1116"/>
      <c r="ACI63" s="1116"/>
      <c r="ACJ63" s="1116"/>
      <c r="ACK63" s="1116"/>
      <c r="ACL63" s="1116"/>
      <c r="ACM63" s="1116"/>
      <c r="ACN63" s="1116"/>
      <c r="ACO63" s="1116"/>
      <c r="ACP63" s="1116"/>
      <c r="ACQ63" s="1116"/>
      <c r="ACR63" s="1116"/>
      <c r="ACS63" s="1116"/>
      <c r="ACT63" s="1116"/>
      <c r="ACU63" s="1116"/>
      <c r="ACV63" s="1116"/>
      <c r="ACW63" s="1116"/>
      <c r="ACX63" s="1116"/>
      <c r="ACY63" s="1116"/>
      <c r="ACZ63" s="1116"/>
      <c r="ADA63" s="1116"/>
      <c r="ADB63" s="1116"/>
      <c r="ADC63" s="1116"/>
      <c r="ADD63" s="1116"/>
      <c r="ADE63" s="1116"/>
      <c r="ADF63" s="1116"/>
      <c r="ADG63" s="1116"/>
      <c r="ADH63" s="1116"/>
      <c r="ADI63" s="1116"/>
      <c r="ADJ63" s="1116"/>
      <c r="ADK63" s="1116"/>
      <c r="ADL63" s="1116"/>
      <c r="ADM63" s="1116"/>
      <c r="ADN63" s="1116"/>
      <c r="ADO63" s="1116"/>
      <c r="ADP63" s="1116"/>
      <c r="ADQ63" s="1116"/>
      <c r="ADR63" s="1116"/>
      <c r="ADS63" s="1116"/>
      <c r="ADT63" s="1116"/>
      <c r="ADU63" s="1116"/>
      <c r="ADV63" s="1116"/>
      <c r="ADW63" s="1116"/>
      <c r="ADX63" s="1116"/>
      <c r="ADY63" s="1116"/>
      <c r="ADZ63" s="1116"/>
      <c r="AEA63" s="1116"/>
      <c r="AEB63" s="1116"/>
      <c r="AEC63" s="1116"/>
      <c r="AED63" s="1116"/>
      <c r="AEE63" s="1116"/>
      <c r="AEF63" s="1116"/>
      <c r="AEG63" s="1116"/>
      <c r="AEH63" s="1116"/>
      <c r="AEI63" s="1116"/>
      <c r="AEJ63" s="1116"/>
      <c r="AEK63" s="1116"/>
      <c r="AEL63" s="1116"/>
      <c r="AEM63" s="1116"/>
      <c r="AEN63" s="1116"/>
      <c r="AEO63" s="1116"/>
      <c r="AEP63" s="1116"/>
      <c r="AEQ63" s="1116"/>
      <c r="AER63" s="1116"/>
      <c r="AES63" s="1116"/>
      <c r="AET63" s="1116"/>
      <c r="AEU63" s="1116"/>
      <c r="AEV63" s="1116"/>
      <c r="AEW63" s="1116"/>
      <c r="AEX63" s="1116"/>
      <c r="AEY63" s="1116"/>
      <c r="AEZ63" s="1116"/>
      <c r="AFA63" s="1116"/>
      <c r="AFB63" s="1116"/>
      <c r="AFC63" s="1116"/>
      <c r="AFD63" s="1116"/>
      <c r="AFE63" s="1116"/>
      <c r="AFF63" s="1116"/>
      <c r="AFG63" s="1116"/>
      <c r="AFH63" s="1116"/>
      <c r="AFI63" s="1116"/>
      <c r="AFJ63" s="1116"/>
      <c r="AFK63" s="1116"/>
      <c r="AFL63" s="1116"/>
      <c r="AFM63" s="1116"/>
      <c r="AFN63" s="1116"/>
      <c r="AFO63" s="1116"/>
      <c r="AFP63" s="1116"/>
      <c r="AFQ63" s="1116"/>
      <c r="AFR63" s="1116"/>
      <c r="AFS63" s="1116"/>
      <c r="AFT63" s="1116"/>
      <c r="AFU63" s="1116"/>
      <c r="AFV63" s="1116"/>
      <c r="AFW63" s="1116"/>
      <c r="AFX63" s="1116"/>
      <c r="AFY63" s="1116"/>
      <c r="AFZ63" s="1116"/>
      <c r="AGA63" s="1116"/>
      <c r="AGB63" s="1116"/>
      <c r="AGC63" s="1116"/>
      <c r="AGD63" s="1116"/>
      <c r="AGE63" s="1116"/>
      <c r="AGF63" s="1116"/>
      <c r="AGG63" s="1116"/>
      <c r="AGH63" s="1116"/>
      <c r="AGI63" s="1116"/>
      <c r="AGJ63" s="1116"/>
      <c r="AGK63" s="1116"/>
      <c r="AGL63" s="1116"/>
      <c r="AGM63" s="1116"/>
      <c r="AGN63" s="1116"/>
      <c r="AGO63" s="1116"/>
      <c r="AGP63" s="1116"/>
      <c r="AGQ63" s="1116"/>
      <c r="AGR63" s="1116"/>
      <c r="AGS63" s="1116"/>
      <c r="AGT63" s="1116"/>
      <c r="AGU63" s="1116"/>
      <c r="AGV63" s="1116"/>
      <c r="AGW63" s="1116"/>
      <c r="AGX63" s="1116"/>
      <c r="AGY63" s="1116"/>
      <c r="AGZ63" s="1116"/>
      <c r="AHA63" s="1116"/>
      <c r="AHB63" s="1116"/>
      <c r="AHC63" s="1116"/>
      <c r="AHD63" s="1116"/>
      <c r="AHE63" s="1116"/>
      <c r="AHF63" s="1116"/>
      <c r="AHG63" s="1116"/>
      <c r="AHH63" s="1116"/>
      <c r="AHI63" s="1116"/>
      <c r="AHJ63" s="1116"/>
      <c r="AHK63" s="1116"/>
      <c r="AHL63" s="1116"/>
      <c r="AHM63" s="1116"/>
      <c r="AHN63" s="1116"/>
      <c r="AHO63" s="1116"/>
      <c r="AHP63" s="1116"/>
      <c r="AHQ63" s="1116"/>
      <c r="AHR63" s="1116"/>
      <c r="AHS63" s="1116"/>
      <c r="AHT63" s="1116"/>
      <c r="AHU63" s="1116"/>
      <c r="AHV63" s="1116"/>
      <c r="AHW63" s="1116"/>
      <c r="AHX63" s="1116"/>
      <c r="AHY63" s="1116"/>
      <c r="AHZ63" s="1116"/>
      <c r="AIA63" s="1116"/>
      <c r="AIB63" s="1116"/>
      <c r="AIC63" s="1116"/>
      <c r="AID63" s="1116"/>
      <c r="AIE63" s="1116"/>
      <c r="AIF63" s="1116"/>
      <c r="AIG63" s="1116"/>
      <c r="AIH63" s="1116"/>
      <c r="AII63" s="1116"/>
      <c r="AIJ63" s="1116"/>
      <c r="AIK63" s="1116"/>
      <c r="AIL63" s="1116"/>
      <c r="AIM63" s="1116"/>
      <c r="AIN63" s="1116"/>
      <c r="AIO63" s="1116"/>
      <c r="AIP63" s="1116"/>
      <c r="AIQ63" s="1116"/>
      <c r="AIR63" s="1116"/>
      <c r="AIS63" s="1116"/>
      <c r="AIT63" s="1116"/>
      <c r="AIU63" s="1116"/>
      <c r="AIV63" s="1116"/>
      <c r="AIW63" s="1116"/>
      <c r="AIX63" s="1116"/>
      <c r="AIY63" s="1116"/>
      <c r="AIZ63" s="1116"/>
      <c r="AJA63" s="1116"/>
      <c r="AJB63" s="1116"/>
      <c r="AJC63" s="1116"/>
      <c r="AJD63" s="1116"/>
      <c r="AJE63" s="1116"/>
      <c r="AJF63" s="1116"/>
      <c r="AJG63" s="1116"/>
      <c r="AJH63" s="1116"/>
      <c r="AJI63" s="1116"/>
      <c r="AJJ63" s="1116"/>
      <c r="AJK63" s="1116"/>
      <c r="AJL63" s="1116"/>
      <c r="AJM63" s="1116"/>
      <c r="AJN63" s="1116"/>
      <c r="AJO63" s="1116"/>
      <c r="AJP63" s="1116"/>
      <c r="AJQ63" s="1116"/>
      <c r="AJR63" s="1116"/>
      <c r="AJS63" s="1116"/>
      <c r="AJT63" s="1116"/>
      <c r="AJU63" s="1116"/>
      <c r="AJV63" s="1116"/>
      <c r="AJW63" s="1116"/>
      <c r="AJX63" s="1116"/>
      <c r="AJY63" s="1116"/>
      <c r="AJZ63" s="1116"/>
      <c r="AKA63" s="1116"/>
      <c r="AKB63" s="1116"/>
      <c r="AKC63" s="1116"/>
      <c r="AKD63" s="1116"/>
      <c r="AKE63" s="1116"/>
      <c r="AKF63" s="1116"/>
      <c r="AKG63" s="1116"/>
      <c r="AKH63" s="1116"/>
      <c r="AKI63" s="1116"/>
      <c r="AKJ63" s="1116"/>
      <c r="AKK63" s="1116"/>
      <c r="AKL63" s="1116"/>
      <c r="AKM63" s="1116"/>
      <c r="AKN63" s="1116"/>
      <c r="AKO63" s="1116"/>
      <c r="AKP63" s="1116"/>
      <c r="AKQ63" s="1116"/>
      <c r="AKR63" s="1116"/>
      <c r="AKS63" s="1116"/>
      <c r="AKT63" s="1116"/>
      <c r="AKU63" s="1116"/>
      <c r="AKV63" s="1116"/>
      <c r="AKW63" s="1116"/>
      <c r="AKX63" s="1116"/>
      <c r="AKY63" s="1116"/>
      <c r="AKZ63" s="1116"/>
      <c r="ALA63" s="1116"/>
      <c r="ALB63" s="1116"/>
      <c r="ALC63" s="1116"/>
      <c r="ALD63" s="1116"/>
      <c r="ALE63" s="1116"/>
      <c r="ALF63" s="1116"/>
      <c r="ALG63" s="1116"/>
      <c r="ALH63" s="1116"/>
      <c r="ALI63" s="1116"/>
      <c r="ALJ63" s="1116"/>
      <c r="ALK63" s="1116"/>
      <c r="ALL63" s="1116"/>
      <c r="ALM63" s="1116"/>
      <c r="ALN63" s="1116"/>
      <c r="ALO63" s="1116"/>
      <c r="ALP63" s="1116"/>
      <c r="ALQ63" s="1116"/>
      <c r="ALR63" s="1116"/>
      <c r="ALS63" s="1116"/>
      <c r="ALT63" s="1116"/>
      <c r="ALU63" s="1116"/>
      <c r="ALV63" s="1116"/>
      <c r="ALW63" s="1116"/>
      <c r="ALX63" s="1116"/>
      <c r="ALY63" s="1116"/>
      <c r="ALZ63" s="1116"/>
      <c r="AMA63" s="1116"/>
      <c r="AMB63" s="1116"/>
      <c r="AMC63" s="1116"/>
      <c r="AMD63" s="1116"/>
      <c r="AME63" s="1116"/>
      <c r="AMF63" s="1116"/>
      <c r="AMG63" s="1116"/>
      <c r="AMH63" s="1116"/>
      <c r="AMI63" s="1116"/>
      <c r="AMJ63" s="1116"/>
      <c r="AMK63" s="1116"/>
      <c r="AML63" s="1116"/>
      <c r="AMM63" s="1116"/>
      <c r="AMN63" s="1116"/>
      <c r="AMO63" s="1116"/>
      <c r="AMP63" s="1116"/>
      <c r="AMQ63" s="1116"/>
      <c r="AMR63" s="1116"/>
      <c r="AMS63" s="1116"/>
      <c r="AMT63" s="1116"/>
      <c r="AMU63" s="1116"/>
      <c r="AMV63" s="1116"/>
      <c r="AMW63" s="1116"/>
      <c r="AMX63" s="1116"/>
      <c r="AMY63" s="1116"/>
      <c r="AMZ63" s="1116"/>
      <c r="ANA63" s="1116"/>
      <c r="ANB63" s="1116"/>
      <c r="ANC63" s="1116"/>
      <c r="AND63" s="1116"/>
      <c r="ANE63" s="1116"/>
      <c r="ANF63" s="1116"/>
      <c r="ANG63" s="1116"/>
      <c r="ANH63" s="1116"/>
      <c r="ANI63" s="1116"/>
      <c r="ANJ63" s="1116"/>
      <c r="ANK63" s="1116"/>
      <c r="ANL63" s="1116"/>
      <c r="ANM63" s="1116"/>
      <c r="ANN63" s="1116"/>
      <c r="ANO63" s="1116"/>
      <c r="ANP63" s="1116"/>
      <c r="ANQ63" s="1116"/>
      <c r="ANR63" s="1116"/>
      <c r="ANS63" s="1116"/>
      <c r="ANT63" s="1116"/>
      <c r="ANU63" s="1116"/>
      <c r="ANV63" s="1116"/>
      <c r="ANW63" s="1116"/>
      <c r="ANX63" s="1116"/>
      <c r="ANY63" s="1116"/>
      <c r="ANZ63" s="1116"/>
      <c r="AOA63" s="1116"/>
      <c r="AOB63" s="1116"/>
      <c r="AOC63" s="1116"/>
      <c r="AOD63" s="1116"/>
      <c r="AOE63" s="1116"/>
      <c r="AOF63" s="1116"/>
      <c r="AOG63" s="1116"/>
      <c r="AOH63" s="1116"/>
      <c r="AOI63" s="1116"/>
      <c r="AOJ63" s="1116"/>
      <c r="AOK63" s="1116"/>
      <c r="AOL63" s="1116"/>
      <c r="AOM63" s="1116"/>
      <c r="AON63" s="1116"/>
      <c r="AOO63" s="1116"/>
      <c r="AOP63" s="1116"/>
      <c r="AOQ63" s="1116"/>
      <c r="AOR63" s="1116"/>
      <c r="AOS63" s="1116"/>
      <c r="AOT63" s="1116"/>
      <c r="AOU63" s="1116"/>
      <c r="AOV63" s="1116"/>
      <c r="AOW63" s="1116"/>
      <c r="AOX63" s="1116"/>
      <c r="AOY63" s="1116"/>
      <c r="AOZ63" s="1116"/>
      <c r="APA63" s="1116"/>
      <c r="APB63" s="1116"/>
      <c r="APC63" s="1116"/>
      <c r="APD63" s="1116"/>
      <c r="APE63" s="1116"/>
      <c r="APF63" s="1116"/>
      <c r="APG63" s="1116"/>
      <c r="APH63" s="1116"/>
      <c r="API63" s="1116"/>
      <c r="APJ63" s="1116"/>
      <c r="APK63" s="1116"/>
      <c r="APL63" s="1116"/>
      <c r="APM63" s="1116"/>
      <c r="APN63" s="1116"/>
      <c r="APO63" s="1116"/>
      <c r="APP63" s="1116"/>
      <c r="APQ63" s="1116"/>
      <c r="APR63" s="1116"/>
      <c r="APS63" s="1116"/>
      <c r="APT63" s="1116"/>
      <c r="APU63" s="1116"/>
      <c r="APV63" s="1116"/>
      <c r="APW63" s="1116"/>
      <c r="APX63" s="1116"/>
      <c r="APY63" s="1116"/>
      <c r="APZ63" s="1116"/>
      <c r="AQA63" s="1116"/>
      <c r="AQB63" s="1116"/>
      <c r="AQC63" s="1116"/>
      <c r="AQD63" s="1116"/>
      <c r="AQE63" s="1116"/>
      <c r="AQF63" s="1116"/>
      <c r="AQG63" s="1116"/>
      <c r="AQH63" s="1116"/>
      <c r="AQI63" s="1116"/>
      <c r="AQJ63" s="1116"/>
      <c r="AQK63" s="1116"/>
      <c r="AQL63" s="1116"/>
      <c r="AQM63" s="1116"/>
      <c r="AQN63" s="1116"/>
      <c r="AQO63" s="1116"/>
      <c r="AQP63" s="1116"/>
      <c r="AQQ63" s="1116"/>
      <c r="AQR63" s="1116"/>
      <c r="AQS63" s="1116"/>
      <c r="AQT63" s="1116"/>
      <c r="AQU63" s="1116"/>
      <c r="AQV63" s="1116"/>
      <c r="AQW63" s="1116"/>
      <c r="AQX63" s="1116"/>
      <c r="AQY63" s="1116"/>
      <c r="AQZ63" s="1116"/>
      <c r="ARA63" s="1116"/>
      <c r="ARB63" s="1116"/>
      <c r="ARC63" s="1116"/>
      <c r="ARD63" s="1116"/>
      <c r="ARE63" s="1116"/>
      <c r="ARF63" s="1116"/>
      <c r="ARG63" s="1116"/>
      <c r="ARH63" s="1116"/>
      <c r="ARI63" s="1116"/>
      <c r="ARJ63" s="1116"/>
      <c r="ARK63" s="1116"/>
      <c r="ARL63" s="1116"/>
      <c r="ARM63" s="1116"/>
      <c r="ARN63" s="1116"/>
      <c r="ARO63" s="1116"/>
      <c r="ARP63" s="1116"/>
      <c r="ARQ63" s="1116"/>
      <c r="ARR63" s="1116"/>
      <c r="ARS63" s="1116"/>
      <c r="ART63" s="1116"/>
      <c r="ARU63" s="1116"/>
      <c r="ARV63" s="1116"/>
      <c r="ARW63" s="1116"/>
      <c r="ARX63" s="1116"/>
      <c r="ARY63" s="1116"/>
      <c r="ARZ63" s="1116"/>
      <c r="ASA63" s="1116"/>
      <c r="ASB63" s="1116"/>
      <c r="ASC63" s="1116"/>
      <c r="ASD63" s="1116"/>
      <c r="ASE63" s="1116"/>
      <c r="ASF63" s="1116"/>
      <c r="ASG63" s="1116"/>
      <c r="ASH63" s="1116"/>
      <c r="ASI63" s="1116"/>
      <c r="ASJ63" s="1116"/>
      <c r="ASK63" s="1116"/>
      <c r="ASL63" s="1116"/>
      <c r="ASM63" s="1116"/>
      <c r="ASN63" s="1116"/>
      <c r="ASO63" s="1116"/>
      <c r="ASP63" s="1116"/>
      <c r="ASQ63" s="1116"/>
      <c r="ASR63" s="1116"/>
      <c r="ASS63" s="1116"/>
      <c r="AST63" s="1116"/>
      <c r="ASU63" s="1116"/>
      <c r="ASV63" s="1116"/>
      <c r="ASW63" s="1116"/>
      <c r="ASX63" s="1116"/>
      <c r="ASY63" s="1116"/>
      <c r="ASZ63" s="1116"/>
      <c r="ATA63" s="1116"/>
      <c r="ATB63" s="1116"/>
      <c r="ATC63" s="1116"/>
      <c r="ATD63" s="1116"/>
      <c r="ATE63" s="1116"/>
      <c r="ATF63" s="1116"/>
      <c r="ATG63" s="1116"/>
      <c r="ATH63" s="1116"/>
      <c r="ATI63" s="1116"/>
      <c r="ATJ63" s="1116"/>
      <c r="ATK63" s="1116"/>
      <c r="ATL63" s="1116"/>
      <c r="ATM63" s="1116"/>
      <c r="ATN63" s="1116"/>
      <c r="ATO63" s="1116"/>
      <c r="ATP63" s="1116"/>
      <c r="ATQ63" s="1116"/>
      <c r="ATR63" s="1116"/>
      <c r="ATS63" s="1116"/>
      <c r="ATT63" s="1116"/>
      <c r="ATU63" s="1116"/>
      <c r="ATV63" s="1116"/>
      <c r="ATW63" s="1116"/>
      <c r="ATX63" s="1116"/>
      <c r="ATY63" s="1116"/>
      <c r="ATZ63" s="1116"/>
      <c r="AUA63" s="1116"/>
      <c r="AUB63" s="1116"/>
      <c r="AUC63" s="1116"/>
      <c r="AUD63" s="1116"/>
      <c r="AUE63" s="1116"/>
      <c r="AUF63" s="1116"/>
      <c r="AUG63" s="1116"/>
      <c r="AUH63" s="1116"/>
      <c r="AUI63" s="1116"/>
      <c r="AUJ63" s="1116"/>
      <c r="AUK63" s="1116"/>
      <c r="AUL63" s="1116"/>
      <c r="AUM63" s="1116"/>
      <c r="AUN63" s="1116"/>
      <c r="AUO63" s="1116"/>
      <c r="AUP63" s="1116"/>
      <c r="AUQ63" s="1116"/>
      <c r="AUR63" s="1116"/>
      <c r="AUS63" s="1116"/>
      <c r="AUT63" s="1116"/>
      <c r="AUU63" s="1116"/>
      <c r="AUV63" s="1116"/>
      <c r="AUW63" s="1116"/>
      <c r="AUX63" s="1116"/>
      <c r="AUY63" s="1116"/>
      <c r="AUZ63" s="1116"/>
      <c r="AVA63" s="1116"/>
      <c r="AVB63" s="1116"/>
      <c r="AVC63" s="1116"/>
      <c r="AVD63" s="1116"/>
      <c r="AVE63" s="1116"/>
      <c r="AVF63" s="1116"/>
      <c r="AVG63" s="1116"/>
      <c r="AVH63" s="1116"/>
      <c r="AVI63" s="1116"/>
      <c r="AVJ63" s="1116"/>
      <c r="AVK63" s="1116"/>
      <c r="AVL63" s="1116"/>
      <c r="AVM63" s="1116"/>
      <c r="AVN63" s="1116"/>
      <c r="AVO63" s="1116"/>
      <c r="AVP63" s="1116"/>
      <c r="AVQ63" s="1116"/>
      <c r="AVR63" s="1116"/>
      <c r="AVS63" s="1116"/>
      <c r="AVT63" s="1116"/>
      <c r="AVU63" s="1116"/>
      <c r="AVV63" s="1116"/>
      <c r="AVW63" s="1116"/>
      <c r="AVX63" s="1116"/>
      <c r="AVY63" s="1116"/>
      <c r="AVZ63" s="1116"/>
      <c r="AWA63" s="1116"/>
      <c r="AWB63" s="1116"/>
      <c r="AWC63" s="1116"/>
      <c r="AWD63" s="1116"/>
      <c r="AWE63" s="1116"/>
      <c r="AWF63" s="1116"/>
      <c r="AWG63" s="1116"/>
      <c r="AWH63" s="1116"/>
      <c r="AWI63" s="1116"/>
      <c r="AWJ63" s="1116"/>
      <c r="AWK63" s="1116"/>
      <c r="AWL63" s="1116"/>
      <c r="AWM63" s="1116"/>
      <c r="AWN63" s="1116"/>
      <c r="AWO63" s="1116"/>
      <c r="AWP63" s="1116"/>
      <c r="AWQ63" s="1116"/>
      <c r="AWR63" s="1116"/>
      <c r="AWS63" s="1116"/>
      <c r="AWT63" s="1116"/>
      <c r="AWU63" s="1116"/>
      <c r="AWV63" s="1116"/>
      <c r="AWW63" s="1116"/>
      <c r="AWX63" s="1116"/>
      <c r="AWY63" s="1116"/>
      <c r="AWZ63" s="1116"/>
      <c r="AXA63" s="1116"/>
      <c r="AXB63" s="1116"/>
      <c r="AXC63" s="1116"/>
      <c r="AXD63" s="1116"/>
      <c r="AXE63" s="1116"/>
      <c r="AXF63" s="1116"/>
      <c r="AXG63" s="1116"/>
      <c r="AXH63" s="1116"/>
      <c r="AXI63" s="1116"/>
      <c r="AXJ63" s="1116"/>
      <c r="AXK63" s="1116"/>
      <c r="AXL63" s="1116"/>
      <c r="AXM63" s="1116"/>
      <c r="AXN63" s="1116"/>
      <c r="AXO63" s="1116"/>
      <c r="AXP63" s="1116"/>
      <c r="AXQ63" s="1116"/>
      <c r="AXR63" s="1116"/>
      <c r="AXS63" s="1116"/>
      <c r="AXT63" s="1116"/>
      <c r="AXU63" s="1116"/>
      <c r="AXV63" s="1116"/>
      <c r="AXW63" s="1116"/>
      <c r="AXX63" s="1116"/>
      <c r="AXY63" s="1116"/>
      <c r="AXZ63" s="1116"/>
      <c r="AYA63" s="1116"/>
      <c r="AYB63" s="1116"/>
      <c r="AYC63" s="1116"/>
      <c r="AYD63" s="1116"/>
      <c r="AYE63" s="1116"/>
      <c r="AYF63" s="1116"/>
      <c r="AYG63" s="1116"/>
      <c r="AYH63" s="1116"/>
      <c r="AYI63" s="1116"/>
      <c r="AYJ63" s="1116"/>
      <c r="AYK63" s="1116"/>
      <c r="AYL63" s="1116"/>
      <c r="AYM63" s="1116"/>
      <c r="AYN63" s="1116"/>
      <c r="AYO63" s="1116"/>
      <c r="AYP63" s="1116"/>
      <c r="AYQ63" s="1116"/>
      <c r="AYR63" s="1116"/>
      <c r="AYS63" s="1116"/>
      <c r="AYT63" s="1116"/>
      <c r="AYU63" s="1116"/>
      <c r="AYV63" s="1116"/>
      <c r="AYW63" s="1116"/>
      <c r="AYX63" s="1116"/>
      <c r="AYY63" s="1116"/>
      <c r="AYZ63" s="1116"/>
      <c r="AZA63" s="1116"/>
      <c r="AZB63" s="1116"/>
      <c r="AZC63" s="1116"/>
      <c r="AZD63" s="1116"/>
      <c r="AZE63" s="1116"/>
      <c r="AZF63" s="1116"/>
      <c r="AZG63" s="1116"/>
      <c r="AZH63" s="1116"/>
      <c r="AZI63" s="1116"/>
      <c r="AZJ63" s="1116"/>
      <c r="AZK63" s="1116"/>
      <c r="AZL63" s="1116"/>
      <c r="AZM63" s="1116"/>
      <c r="AZN63" s="1116"/>
      <c r="AZO63" s="1116"/>
      <c r="AZP63" s="1116"/>
      <c r="AZQ63" s="1116"/>
      <c r="AZR63" s="1116"/>
      <c r="AZS63" s="1116"/>
      <c r="AZT63" s="1116"/>
      <c r="AZU63" s="1116"/>
      <c r="AZV63" s="1116"/>
      <c r="AZW63" s="1116"/>
      <c r="AZX63" s="1116"/>
      <c r="AZY63" s="1116"/>
      <c r="AZZ63" s="1116"/>
      <c r="BAA63" s="1116"/>
      <c r="BAB63" s="1116"/>
      <c r="BAC63" s="1116"/>
      <c r="BAD63" s="1116"/>
      <c r="BAE63" s="1116"/>
      <c r="BAF63" s="1116"/>
      <c r="BAG63" s="1116"/>
      <c r="BAH63" s="1116"/>
      <c r="BAI63" s="1116"/>
      <c r="BAJ63" s="1116"/>
      <c r="BAK63" s="1116"/>
      <c r="BAL63" s="1116"/>
      <c r="BAM63" s="1116"/>
      <c r="BAN63" s="1116"/>
      <c r="BAO63" s="1116"/>
      <c r="BAP63" s="1116"/>
      <c r="BAQ63" s="1116"/>
      <c r="BAR63" s="1116"/>
      <c r="BAS63" s="1116"/>
      <c r="BAT63" s="1116"/>
      <c r="BAU63" s="1116"/>
      <c r="BAV63" s="1116"/>
      <c r="BAW63" s="1116"/>
      <c r="BAX63" s="1116"/>
      <c r="BAY63" s="1116"/>
      <c r="BAZ63" s="1116"/>
      <c r="BBA63" s="1116"/>
      <c r="BBB63" s="1116"/>
      <c r="BBC63" s="1116"/>
      <c r="BBD63" s="1116"/>
      <c r="BBE63" s="1116"/>
      <c r="BBF63" s="1116"/>
      <c r="BBG63" s="1116"/>
      <c r="BBH63" s="1116"/>
      <c r="BBI63" s="1116"/>
      <c r="BBJ63" s="1116"/>
      <c r="BBK63" s="1116"/>
      <c r="BBL63" s="1116"/>
      <c r="BBM63" s="1116"/>
      <c r="BBN63" s="1116"/>
      <c r="BBO63" s="1116"/>
      <c r="BBP63" s="1116"/>
      <c r="BBQ63" s="1116"/>
      <c r="BBR63" s="1116"/>
      <c r="BBS63" s="1116"/>
      <c r="BBT63" s="1116"/>
      <c r="BBU63" s="1116"/>
      <c r="BBV63" s="1116"/>
      <c r="BBW63" s="1116"/>
      <c r="BBX63" s="1116"/>
      <c r="BBY63" s="1116"/>
      <c r="BBZ63" s="1116"/>
      <c r="BCA63" s="1116"/>
      <c r="BCB63" s="1116"/>
      <c r="BCC63" s="1116"/>
      <c r="BCD63" s="1116"/>
      <c r="BCE63" s="1116"/>
      <c r="BCF63" s="1116"/>
      <c r="BCG63" s="1116"/>
      <c r="BCH63" s="1116"/>
      <c r="BCI63" s="1116"/>
      <c r="BCJ63" s="1116"/>
      <c r="BCK63" s="1116"/>
      <c r="BCL63" s="1116"/>
      <c r="BCM63" s="1116"/>
      <c r="BCN63" s="1116"/>
      <c r="BCO63" s="1116"/>
      <c r="BCP63" s="1116"/>
      <c r="BCQ63" s="1116"/>
      <c r="BCR63" s="1116"/>
      <c r="BCS63" s="1116"/>
      <c r="BCT63" s="1116"/>
      <c r="BCU63" s="1116"/>
      <c r="BCV63" s="1116"/>
      <c r="BCW63" s="1116"/>
      <c r="BCX63" s="1116"/>
      <c r="BCY63" s="1116"/>
      <c r="BCZ63" s="1116"/>
      <c r="BDA63" s="1116"/>
      <c r="BDB63" s="1116"/>
      <c r="BDC63" s="1116"/>
      <c r="BDD63" s="1116"/>
      <c r="BDE63" s="1116"/>
      <c r="BDF63" s="1116"/>
      <c r="BDG63" s="1116"/>
      <c r="BDH63" s="1116"/>
      <c r="BDI63" s="1116"/>
      <c r="BDJ63" s="1116"/>
      <c r="BDK63" s="1116"/>
      <c r="BDL63" s="1116"/>
      <c r="BDM63" s="1116"/>
      <c r="BDN63" s="1116"/>
      <c r="BDO63" s="1116"/>
      <c r="BDP63" s="1116"/>
      <c r="BDQ63" s="1116"/>
      <c r="BDR63" s="1116"/>
      <c r="BDS63" s="1116"/>
      <c r="BDT63" s="1116"/>
      <c r="BDU63" s="1116"/>
      <c r="BDV63" s="1116"/>
      <c r="BDW63" s="1116"/>
      <c r="BDX63" s="1116"/>
      <c r="BDY63" s="1116"/>
      <c r="BDZ63" s="1116"/>
      <c r="BEA63" s="1116"/>
      <c r="BEB63" s="1116"/>
      <c r="BEC63" s="1116"/>
      <c r="BED63" s="1116"/>
      <c r="BEE63" s="1116"/>
      <c r="BEF63" s="1116"/>
      <c r="BEG63" s="1116"/>
      <c r="BEH63" s="1116"/>
      <c r="BEI63" s="1116"/>
      <c r="BEJ63" s="1116"/>
      <c r="BEK63" s="1116"/>
      <c r="BEL63" s="1116"/>
      <c r="BEM63" s="1116"/>
      <c r="BEN63" s="1116"/>
      <c r="BEO63" s="1116"/>
      <c r="BEP63" s="1116"/>
      <c r="BEQ63" s="1116"/>
      <c r="BER63" s="1116"/>
      <c r="BES63" s="1116"/>
      <c r="BET63" s="1116"/>
      <c r="BEU63" s="1116"/>
      <c r="BEV63" s="1116"/>
      <c r="BEW63" s="1116"/>
      <c r="BEX63" s="1116"/>
      <c r="BEY63" s="1116"/>
      <c r="BEZ63" s="1116"/>
      <c r="BFA63" s="1116"/>
      <c r="BFB63" s="1116"/>
      <c r="BFC63" s="1116"/>
      <c r="BFD63" s="1116"/>
      <c r="BFE63" s="1116"/>
      <c r="BFF63" s="1116"/>
      <c r="BFG63" s="1116"/>
      <c r="BFH63" s="1116"/>
      <c r="BFI63" s="1116"/>
      <c r="BFJ63" s="1116"/>
      <c r="BFK63" s="1116"/>
      <c r="BFL63" s="1116"/>
      <c r="BFM63" s="1116"/>
      <c r="BFN63" s="1116"/>
      <c r="BFO63" s="1116"/>
      <c r="BFP63" s="1116"/>
      <c r="BFQ63" s="1116"/>
      <c r="BFR63" s="1116"/>
      <c r="BFS63" s="1116"/>
      <c r="BFT63" s="1116"/>
      <c r="BFU63" s="1116"/>
      <c r="BFV63" s="1116"/>
      <c r="BFW63" s="1116"/>
      <c r="BFX63" s="1116"/>
      <c r="BFY63" s="1116"/>
      <c r="BFZ63" s="1116"/>
      <c r="BGA63" s="1116"/>
      <c r="BGB63" s="1116"/>
      <c r="BGC63" s="1116"/>
      <c r="BGD63" s="1116"/>
      <c r="BGE63" s="1116"/>
      <c r="BGF63" s="1116"/>
      <c r="BGG63" s="1116"/>
      <c r="BGH63" s="1116"/>
      <c r="BGI63" s="1116"/>
      <c r="BGJ63" s="1116"/>
      <c r="BGK63" s="1116"/>
      <c r="BGL63" s="1116"/>
      <c r="BGM63" s="1116"/>
      <c r="BGN63" s="1116"/>
      <c r="BGO63" s="1116"/>
      <c r="BGP63" s="1116"/>
      <c r="BGQ63" s="1116"/>
      <c r="BGR63" s="1116"/>
      <c r="BGS63" s="1116"/>
      <c r="BGT63" s="1116"/>
      <c r="BGU63" s="1116"/>
      <c r="BGV63" s="1116"/>
      <c r="BGW63" s="1116"/>
      <c r="BGX63" s="1116"/>
      <c r="BGY63" s="1116"/>
      <c r="BGZ63" s="1116"/>
      <c r="BHA63" s="1116"/>
      <c r="BHB63" s="1116"/>
      <c r="BHC63" s="1116"/>
      <c r="BHD63" s="1116"/>
      <c r="BHE63" s="1116"/>
      <c r="BHF63" s="1116"/>
      <c r="BHG63" s="1116"/>
      <c r="BHH63" s="1116"/>
      <c r="BHI63" s="1116"/>
      <c r="BHJ63" s="1116"/>
      <c r="BHK63" s="1116"/>
      <c r="BHL63" s="1116"/>
      <c r="BHM63" s="1116"/>
      <c r="BHN63" s="1116"/>
      <c r="BHO63" s="1116"/>
      <c r="BHP63" s="1116"/>
      <c r="BHQ63" s="1116"/>
      <c r="BHR63" s="1116"/>
      <c r="BHS63" s="1116"/>
      <c r="BHT63" s="1116"/>
      <c r="BHU63" s="1116"/>
      <c r="BHV63" s="1116"/>
      <c r="BHW63" s="1116"/>
      <c r="BHX63" s="1116"/>
      <c r="BHY63" s="1116"/>
      <c r="BHZ63" s="1116"/>
      <c r="BIA63" s="1116"/>
      <c r="BIB63" s="1116"/>
      <c r="BIC63" s="1116"/>
      <c r="BID63" s="1116"/>
      <c r="BIE63" s="1116"/>
      <c r="BIF63" s="1116"/>
      <c r="BIG63" s="1116"/>
      <c r="BIH63" s="1116"/>
      <c r="BII63" s="1116"/>
      <c r="BIJ63" s="1116"/>
      <c r="BIK63" s="1116"/>
      <c r="BIL63" s="1116"/>
      <c r="BIM63" s="1116"/>
      <c r="BIN63" s="1116"/>
      <c r="BIO63" s="1116"/>
      <c r="BIP63" s="1116"/>
      <c r="BIQ63" s="1116"/>
      <c r="BIR63" s="1116"/>
      <c r="BIS63" s="1116"/>
      <c r="BIT63" s="1116"/>
      <c r="BIU63" s="1116"/>
      <c r="BIV63" s="1116"/>
      <c r="BIW63" s="1116"/>
      <c r="BIX63" s="1116"/>
      <c r="BIY63" s="1116"/>
      <c r="BIZ63" s="1116"/>
      <c r="BJA63" s="1116"/>
      <c r="BJB63" s="1116"/>
      <c r="BJC63" s="1116"/>
      <c r="BJD63" s="1116"/>
      <c r="BJE63" s="1116"/>
      <c r="BJF63" s="1116"/>
      <c r="BJG63" s="1116"/>
      <c r="BJH63" s="1116"/>
      <c r="BJI63" s="1116"/>
      <c r="BJJ63" s="1116"/>
      <c r="BJK63" s="1116"/>
      <c r="BJL63" s="1116"/>
      <c r="BJM63" s="1116"/>
      <c r="BJN63" s="1116"/>
      <c r="BJO63" s="1116"/>
      <c r="BJP63" s="1116"/>
      <c r="BJQ63" s="1116"/>
      <c r="BJR63" s="1116"/>
      <c r="BJS63" s="1116"/>
      <c r="BJT63" s="1116"/>
      <c r="BJU63" s="1116"/>
      <c r="BJV63" s="1116"/>
      <c r="BJW63" s="1116"/>
      <c r="BJX63" s="1116"/>
      <c r="BJY63" s="1116"/>
      <c r="BJZ63" s="1116"/>
      <c r="BKA63" s="1116"/>
      <c r="BKB63" s="1116"/>
      <c r="BKC63" s="1116"/>
      <c r="BKD63" s="1116"/>
      <c r="BKE63" s="1116"/>
      <c r="BKF63" s="1116"/>
      <c r="BKG63" s="1116"/>
      <c r="BKH63" s="1116"/>
      <c r="BKI63" s="1116"/>
      <c r="BKJ63" s="1116"/>
      <c r="BKK63" s="1116"/>
      <c r="BKL63" s="1116"/>
      <c r="BKM63" s="1116"/>
      <c r="BKN63" s="1116"/>
      <c r="BKO63" s="1116"/>
      <c r="BKP63" s="1116"/>
      <c r="BKQ63" s="1116"/>
      <c r="BKR63" s="1116"/>
      <c r="BKS63" s="1116"/>
      <c r="BKT63" s="1116"/>
      <c r="BKU63" s="1116"/>
      <c r="BKV63" s="1116"/>
      <c r="BKW63" s="1116"/>
      <c r="BKX63" s="1116"/>
      <c r="BKY63" s="1116"/>
      <c r="BKZ63" s="1116"/>
      <c r="BLA63" s="1116"/>
      <c r="BLB63" s="1116"/>
      <c r="BLC63" s="1116"/>
      <c r="BLD63" s="1116"/>
      <c r="BLE63" s="1116"/>
      <c r="BLF63" s="1116"/>
      <c r="BLG63" s="1116"/>
      <c r="BLH63" s="1116"/>
      <c r="BLI63" s="1116"/>
      <c r="BLJ63" s="1116"/>
      <c r="BLK63" s="1116"/>
      <c r="BLL63" s="1116"/>
      <c r="BLM63" s="1116"/>
      <c r="BLN63" s="1116"/>
      <c r="BLO63" s="1116"/>
      <c r="BLP63" s="1116"/>
      <c r="BLQ63" s="1116"/>
      <c r="BLR63" s="1116"/>
      <c r="BLS63" s="1116"/>
      <c r="BLT63" s="1116"/>
      <c r="BLU63" s="1116"/>
      <c r="BLV63" s="1116"/>
      <c r="BLW63" s="1116"/>
      <c r="BLX63" s="1116"/>
      <c r="BLY63" s="1116"/>
      <c r="BLZ63" s="1116"/>
      <c r="BMA63" s="1116"/>
      <c r="BMB63" s="1116"/>
      <c r="BMC63" s="1116"/>
      <c r="BMD63" s="1116"/>
      <c r="BME63" s="1116"/>
      <c r="BMF63" s="1116"/>
      <c r="BMG63" s="1116"/>
      <c r="BMH63" s="1116"/>
      <c r="BMI63" s="1116"/>
      <c r="BMJ63" s="1116"/>
      <c r="BMK63" s="1116"/>
      <c r="BML63" s="1116"/>
      <c r="BMM63" s="1116"/>
      <c r="BMN63" s="1116"/>
      <c r="BMO63" s="1116"/>
      <c r="BMP63" s="1116"/>
      <c r="BMQ63" s="1116"/>
      <c r="BMR63" s="1116"/>
      <c r="BMS63" s="1116"/>
      <c r="BMT63" s="1116"/>
      <c r="BMU63" s="1116"/>
      <c r="BMV63" s="1116"/>
      <c r="BMW63" s="1116"/>
      <c r="BMX63" s="1116"/>
      <c r="BMY63" s="1116"/>
      <c r="BMZ63" s="1116"/>
      <c r="BNA63" s="1116"/>
      <c r="BNB63" s="1116"/>
      <c r="BNC63" s="1116"/>
      <c r="BND63" s="1116"/>
      <c r="BNE63" s="1116"/>
      <c r="BNF63" s="1116"/>
      <c r="BNG63" s="1116"/>
      <c r="BNH63" s="1116"/>
      <c r="BNI63" s="1116"/>
      <c r="BNJ63" s="1116"/>
      <c r="BNK63" s="1116"/>
      <c r="BNL63" s="1116"/>
      <c r="BNM63" s="1116"/>
      <c r="BNN63" s="1116"/>
      <c r="BNO63" s="1116"/>
      <c r="BNP63" s="1116"/>
      <c r="BNQ63" s="1116"/>
      <c r="BNR63" s="1116"/>
      <c r="BNS63" s="1116"/>
      <c r="BNT63" s="1116"/>
      <c r="BNU63" s="1116"/>
      <c r="BNV63" s="1116"/>
      <c r="BNW63" s="1116"/>
      <c r="BNX63" s="1116"/>
      <c r="BNY63" s="1116"/>
      <c r="BNZ63" s="1116"/>
      <c r="BOA63" s="1116"/>
      <c r="BOB63" s="1116"/>
      <c r="BOC63" s="1116"/>
      <c r="BOD63" s="1116"/>
      <c r="BOE63" s="1116"/>
      <c r="BOF63" s="1116"/>
      <c r="BOG63" s="1116"/>
      <c r="BOH63" s="1116"/>
      <c r="BOI63" s="1116"/>
      <c r="BOJ63" s="1116"/>
      <c r="BOK63" s="1116"/>
      <c r="BOL63" s="1116"/>
      <c r="BOM63" s="1116"/>
      <c r="BON63" s="1116"/>
      <c r="BOO63" s="1116"/>
      <c r="BOP63" s="1116"/>
      <c r="BOQ63" s="1116"/>
      <c r="BOR63" s="1116"/>
      <c r="BOS63" s="1116"/>
      <c r="BOT63" s="1116"/>
      <c r="BOU63" s="1116"/>
      <c r="BOV63" s="1116"/>
      <c r="BOW63" s="1116"/>
      <c r="BOX63" s="1116"/>
      <c r="BOY63" s="1116"/>
      <c r="BOZ63" s="1116"/>
      <c r="BPA63" s="1116"/>
      <c r="BPB63" s="1116"/>
      <c r="BPC63" s="1116"/>
      <c r="BPD63" s="1116"/>
      <c r="BPE63" s="1116"/>
      <c r="BPF63" s="1116"/>
      <c r="BPG63" s="1116"/>
      <c r="BPH63" s="1116"/>
      <c r="BPI63" s="1116"/>
      <c r="BPJ63" s="1116"/>
      <c r="BPK63" s="1116"/>
      <c r="BPL63" s="1116"/>
      <c r="BPM63" s="1116"/>
      <c r="BPN63" s="1116"/>
      <c r="BPO63" s="1116"/>
      <c r="BPP63" s="1116"/>
      <c r="BPQ63" s="1116"/>
      <c r="BPR63" s="1116"/>
      <c r="BPS63" s="1116"/>
      <c r="BPT63" s="1116"/>
      <c r="BPU63" s="1116"/>
      <c r="BPV63" s="1116"/>
      <c r="BPW63" s="1116"/>
      <c r="BPX63" s="1116"/>
      <c r="BPY63" s="1116"/>
      <c r="BPZ63" s="1116"/>
      <c r="BQA63" s="1116"/>
      <c r="BQB63" s="1116"/>
      <c r="BQC63" s="1116"/>
      <c r="BQD63" s="1116"/>
      <c r="BQE63" s="1116"/>
      <c r="BQF63" s="1116"/>
      <c r="BQG63" s="1116"/>
      <c r="BQH63" s="1116"/>
      <c r="BQI63" s="1116"/>
      <c r="BQJ63" s="1116"/>
      <c r="BQK63" s="1116"/>
      <c r="BQL63" s="1116"/>
      <c r="BQM63" s="1116"/>
      <c r="BQN63" s="1116"/>
      <c r="BQO63" s="1116"/>
      <c r="BQP63" s="1116"/>
      <c r="BQQ63" s="1116"/>
      <c r="BQR63" s="1116"/>
      <c r="BQS63" s="1116"/>
      <c r="BQT63" s="1116"/>
      <c r="BQU63" s="1116"/>
      <c r="BQV63" s="1116"/>
      <c r="BQW63" s="1116"/>
      <c r="BQX63" s="1116"/>
      <c r="BQY63" s="1116"/>
      <c r="BQZ63" s="1116"/>
      <c r="BRA63" s="1116"/>
      <c r="BRB63" s="1116"/>
      <c r="BRC63" s="1116"/>
      <c r="BRD63" s="1116"/>
      <c r="BRE63" s="1116"/>
      <c r="BRF63" s="1116"/>
      <c r="BRG63" s="1116"/>
      <c r="BRH63" s="1116"/>
      <c r="BRI63" s="1116"/>
      <c r="BRJ63" s="1116"/>
      <c r="BRK63" s="1116"/>
      <c r="BRL63" s="1116"/>
      <c r="BRM63" s="1116"/>
      <c r="BRN63" s="1116"/>
      <c r="BRO63" s="1116"/>
      <c r="BRP63" s="1116"/>
      <c r="BRQ63" s="1116"/>
      <c r="BRR63" s="1116"/>
      <c r="BRS63" s="1116"/>
      <c r="BRT63" s="1116"/>
      <c r="BRU63" s="1116"/>
      <c r="BRV63" s="1116"/>
      <c r="BRW63" s="1116"/>
      <c r="BRX63" s="1116"/>
      <c r="BRY63" s="1116"/>
      <c r="BRZ63" s="1116"/>
      <c r="BSA63" s="1116"/>
      <c r="BSB63" s="1116"/>
      <c r="BSC63" s="1116"/>
      <c r="BSD63" s="1116"/>
      <c r="BSE63" s="1116"/>
      <c r="BSF63" s="1116"/>
      <c r="BSG63" s="1116"/>
      <c r="BSH63" s="1116"/>
      <c r="BSI63" s="1116"/>
      <c r="BSJ63" s="1116"/>
      <c r="BSK63" s="1116"/>
      <c r="BSL63" s="1116"/>
      <c r="BSM63" s="1116"/>
      <c r="BSN63" s="1116"/>
      <c r="BSO63" s="1116"/>
      <c r="BSP63" s="1116"/>
      <c r="BSQ63" s="1116"/>
      <c r="BSR63" s="1116"/>
      <c r="BSS63" s="1116"/>
      <c r="BST63" s="1116"/>
      <c r="BSU63" s="1116"/>
      <c r="BSV63" s="1116"/>
      <c r="BSW63" s="1116"/>
      <c r="BSX63" s="1116"/>
      <c r="BSY63" s="1116"/>
      <c r="BSZ63" s="1116"/>
      <c r="BTA63" s="1116"/>
      <c r="BTB63" s="1116"/>
      <c r="BTC63" s="1116"/>
      <c r="BTD63" s="1116"/>
      <c r="BTE63" s="1116"/>
      <c r="BTF63" s="1116"/>
      <c r="BTG63" s="1116"/>
      <c r="BTH63" s="1116"/>
      <c r="BTI63" s="1116"/>
      <c r="BTJ63" s="1116"/>
      <c r="BTK63" s="1116"/>
      <c r="BTL63" s="1116"/>
      <c r="BTM63" s="1116"/>
      <c r="BTN63" s="1116"/>
      <c r="BTO63" s="1116"/>
      <c r="BTP63" s="1116"/>
      <c r="BTQ63" s="1116"/>
      <c r="BTR63" s="1116"/>
      <c r="BTS63" s="1116"/>
      <c r="BTT63" s="1116"/>
      <c r="BTU63" s="1116"/>
      <c r="BTV63" s="1116"/>
      <c r="BTW63" s="1116"/>
      <c r="BTX63" s="1116"/>
      <c r="BTY63" s="1116"/>
      <c r="BTZ63" s="1116"/>
      <c r="BUA63" s="1116"/>
      <c r="BUB63" s="1116"/>
      <c r="BUC63" s="1116"/>
      <c r="BUD63" s="1116"/>
      <c r="BUE63" s="1116"/>
      <c r="BUF63" s="1116"/>
      <c r="BUG63" s="1116"/>
      <c r="BUH63" s="1116"/>
      <c r="BUI63" s="1116"/>
      <c r="BUJ63" s="1116"/>
      <c r="BUK63" s="1116"/>
      <c r="BUL63" s="1116"/>
      <c r="BUM63" s="1116"/>
      <c r="BUN63" s="1116"/>
      <c r="BUO63" s="1116"/>
      <c r="BUP63" s="1116"/>
      <c r="BUQ63" s="1116"/>
      <c r="BUR63" s="1116"/>
      <c r="BUS63" s="1116"/>
      <c r="BUT63" s="1116"/>
      <c r="BUU63" s="1116"/>
      <c r="BUV63" s="1116"/>
      <c r="BUW63" s="1116"/>
      <c r="BUX63" s="1116"/>
      <c r="BUY63" s="1116"/>
      <c r="BUZ63" s="1116"/>
      <c r="BVA63" s="1116"/>
      <c r="BVB63" s="1116"/>
      <c r="BVC63" s="1116"/>
      <c r="BVD63" s="1116"/>
      <c r="BVE63" s="1116"/>
      <c r="BVF63" s="1116"/>
      <c r="BVG63" s="1116"/>
      <c r="BVH63" s="1116"/>
      <c r="BVI63" s="1116"/>
      <c r="BVJ63" s="1116"/>
      <c r="BVK63" s="1116"/>
      <c r="BVL63" s="1116"/>
      <c r="BVM63" s="1116"/>
      <c r="BVN63" s="1116"/>
      <c r="BVO63" s="1116"/>
      <c r="BVP63" s="1116"/>
      <c r="BVQ63" s="1116"/>
      <c r="BVR63" s="1116"/>
      <c r="BVS63" s="1116"/>
      <c r="BVT63" s="1116"/>
      <c r="BVU63" s="1116"/>
      <c r="BVV63" s="1116"/>
      <c r="BVW63" s="1116"/>
      <c r="BVX63" s="1116"/>
      <c r="BVY63" s="1116"/>
      <c r="BVZ63" s="1116"/>
      <c r="BWA63" s="1116"/>
      <c r="BWB63" s="1116"/>
      <c r="BWC63" s="1116"/>
      <c r="BWD63" s="1116"/>
      <c r="BWE63" s="1116"/>
      <c r="BWF63" s="1116"/>
      <c r="BWG63" s="1116"/>
      <c r="BWH63" s="1116"/>
      <c r="BWI63" s="1116"/>
      <c r="BWJ63" s="1116"/>
      <c r="BWK63" s="1116"/>
      <c r="BWL63" s="1116"/>
      <c r="BWM63" s="1116"/>
      <c r="BWN63" s="1116"/>
      <c r="BWO63" s="1116"/>
      <c r="BWP63" s="1116"/>
      <c r="BWQ63" s="1116"/>
      <c r="BWR63" s="1116"/>
      <c r="BWS63" s="1116"/>
      <c r="BWT63" s="1116"/>
      <c r="BWU63" s="1116"/>
      <c r="BWV63" s="1116"/>
      <c r="BWW63" s="1116"/>
      <c r="BWX63" s="1116"/>
      <c r="BWY63" s="1116"/>
      <c r="BWZ63" s="1116"/>
      <c r="BXA63" s="1116"/>
      <c r="BXB63" s="1116"/>
      <c r="BXC63" s="1116"/>
      <c r="BXD63" s="1116"/>
      <c r="BXE63" s="1116"/>
      <c r="BXF63" s="1116"/>
      <c r="BXG63" s="1116"/>
      <c r="BXH63" s="1116"/>
      <c r="BXI63" s="1116"/>
      <c r="BXJ63" s="1116"/>
      <c r="BXK63" s="1116"/>
      <c r="BXL63" s="1116"/>
      <c r="BXM63" s="1116"/>
      <c r="BXN63" s="1116"/>
      <c r="BXO63" s="1116"/>
      <c r="BXP63" s="1116"/>
      <c r="BXQ63" s="1116"/>
      <c r="BXR63" s="1116"/>
      <c r="BXS63" s="1116"/>
      <c r="BXT63" s="1116"/>
      <c r="BXU63" s="1116"/>
      <c r="BXV63" s="1116"/>
      <c r="BXW63" s="1116"/>
      <c r="BXX63" s="1116"/>
      <c r="BXY63" s="1116"/>
      <c r="BXZ63" s="1116"/>
      <c r="BYA63" s="1116"/>
      <c r="BYB63" s="1116"/>
      <c r="BYC63" s="1116"/>
      <c r="BYD63" s="1116"/>
      <c r="BYE63" s="1116"/>
      <c r="BYF63" s="1116"/>
      <c r="BYG63" s="1116"/>
      <c r="BYH63" s="1116"/>
      <c r="BYI63" s="1116"/>
      <c r="BYJ63" s="1116"/>
      <c r="BYK63" s="1116"/>
      <c r="BYL63" s="1116"/>
      <c r="BYM63" s="1116"/>
      <c r="BYN63" s="1116"/>
      <c r="BYO63" s="1116"/>
      <c r="BYP63" s="1116"/>
      <c r="BYQ63" s="1116"/>
      <c r="BYR63" s="1116"/>
      <c r="BYS63" s="1116"/>
      <c r="BYT63" s="1116"/>
      <c r="BYU63" s="1116"/>
      <c r="BYV63" s="1116"/>
      <c r="BYW63" s="1116"/>
      <c r="BYX63" s="1116"/>
      <c r="BYY63" s="1116"/>
      <c r="BYZ63" s="1116"/>
      <c r="BZA63" s="1116"/>
      <c r="BZB63" s="1116"/>
      <c r="BZC63" s="1116"/>
      <c r="BZD63" s="1116"/>
      <c r="BZE63" s="1116"/>
      <c r="BZF63" s="1116"/>
      <c r="BZG63" s="1116"/>
      <c r="BZH63" s="1116"/>
      <c r="BZI63" s="1116"/>
      <c r="BZJ63" s="1116"/>
      <c r="BZK63" s="1116"/>
      <c r="BZL63" s="1116"/>
      <c r="BZM63" s="1116"/>
      <c r="BZN63" s="1116"/>
      <c r="BZO63" s="1116"/>
      <c r="BZP63" s="1116"/>
      <c r="BZQ63" s="1116"/>
      <c r="BZR63" s="1116"/>
      <c r="BZS63" s="1116"/>
      <c r="BZT63" s="1116"/>
      <c r="BZU63" s="1116"/>
      <c r="BZV63" s="1116"/>
      <c r="BZW63" s="1116"/>
      <c r="BZX63" s="1116"/>
      <c r="BZY63" s="1116"/>
      <c r="BZZ63" s="1116"/>
      <c r="CAA63" s="1116"/>
      <c r="CAB63" s="1116"/>
      <c r="CAC63" s="1116"/>
      <c r="CAD63" s="1116"/>
      <c r="CAE63" s="1116"/>
      <c r="CAF63" s="1116"/>
      <c r="CAG63" s="1116"/>
      <c r="CAH63" s="1116"/>
      <c r="CAI63" s="1116"/>
      <c r="CAJ63" s="1116"/>
      <c r="CAK63" s="1116"/>
      <c r="CAL63" s="1116"/>
      <c r="CAM63" s="1116"/>
      <c r="CAN63" s="1116"/>
      <c r="CAO63" s="1116"/>
      <c r="CAP63" s="1116"/>
      <c r="CAQ63" s="1116"/>
      <c r="CAR63" s="1116"/>
      <c r="CAS63" s="1116"/>
      <c r="CAT63" s="1116"/>
      <c r="CAU63" s="1116"/>
      <c r="CAV63" s="1116"/>
      <c r="CAW63" s="1116"/>
      <c r="CAX63" s="1116"/>
      <c r="CAY63" s="1116"/>
      <c r="CAZ63" s="1116"/>
      <c r="CBA63" s="1116"/>
      <c r="CBB63" s="1116"/>
      <c r="CBC63" s="1116"/>
      <c r="CBD63" s="1116"/>
      <c r="CBE63" s="1116"/>
      <c r="CBF63" s="1116"/>
      <c r="CBG63" s="1116"/>
      <c r="CBH63" s="1116"/>
      <c r="CBI63" s="1116"/>
      <c r="CBJ63" s="1116"/>
      <c r="CBK63" s="1116"/>
      <c r="CBL63" s="1116"/>
      <c r="CBM63" s="1116"/>
      <c r="CBN63" s="1116"/>
      <c r="CBO63" s="1116"/>
      <c r="CBP63" s="1116"/>
      <c r="CBQ63" s="1116"/>
      <c r="CBR63" s="1116"/>
      <c r="CBS63" s="1116"/>
      <c r="CBT63" s="1116"/>
      <c r="CBU63" s="1116"/>
      <c r="CBV63" s="1116"/>
      <c r="CBW63" s="1116"/>
      <c r="CBX63" s="1116"/>
      <c r="CBY63" s="1116"/>
      <c r="CBZ63" s="1116"/>
      <c r="CCA63" s="1116"/>
      <c r="CCB63" s="1116"/>
      <c r="CCC63" s="1116"/>
      <c r="CCD63" s="1116"/>
      <c r="CCE63" s="1116"/>
      <c r="CCF63" s="1116"/>
      <c r="CCG63" s="1116"/>
      <c r="CCH63" s="1116"/>
      <c r="CCI63" s="1116"/>
      <c r="CCJ63" s="1116"/>
      <c r="CCK63" s="1116"/>
      <c r="CCL63" s="1116"/>
      <c r="CCM63" s="1116"/>
      <c r="CCN63" s="1116"/>
      <c r="CCO63" s="1116"/>
      <c r="CCP63" s="1116"/>
      <c r="CCQ63" s="1116"/>
      <c r="CCR63" s="1116"/>
      <c r="CCS63" s="1116"/>
      <c r="CCT63" s="1116"/>
      <c r="CCU63" s="1116"/>
      <c r="CCV63" s="1116"/>
      <c r="CCW63" s="1116"/>
      <c r="CCX63" s="1116"/>
      <c r="CCY63" s="1116"/>
      <c r="CCZ63" s="1116"/>
      <c r="CDA63" s="1116"/>
      <c r="CDB63" s="1116"/>
      <c r="CDC63" s="1116"/>
      <c r="CDD63" s="1116"/>
      <c r="CDE63" s="1116"/>
      <c r="CDF63" s="1116"/>
      <c r="CDG63" s="1116"/>
      <c r="CDH63" s="1116"/>
      <c r="CDI63" s="1116"/>
      <c r="CDJ63" s="1116"/>
      <c r="CDK63" s="1116"/>
      <c r="CDL63" s="1116"/>
      <c r="CDM63" s="1116"/>
      <c r="CDN63" s="1116"/>
      <c r="CDO63" s="1116"/>
      <c r="CDP63" s="1116"/>
      <c r="CDQ63" s="1116"/>
      <c r="CDR63" s="1116"/>
      <c r="CDS63" s="1116"/>
      <c r="CDT63" s="1116"/>
      <c r="CDU63" s="1116"/>
      <c r="CDV63" s="1116"/>
      <c r="CDW63" s="1116"/>
      <c r="CDX63" s="1116"/>
      <c r="CDY63" s="1116"/>
      <c r="CDZ63" s="1116"/>
      <c r="CEA63" s="1116"/>
      <c r="CEB63" s="1116"/>
      <c r="CEC63" s="1116"/>
      <c r="CED63" s="1116"/>
      <c r="CEE63" s="1116"/>
      <c r="CEF63" s="1116"/>
      <c r="CEG63" s="1116"/>
      <c r="CEH63" s="1116"/>
      <c r="CEI63" s="1116"/>
      <c r="CEJ63" s="1116"/>
      <c r="CEK63" s="1116"/>
      <c r="CEL63" s="1116"/>
      <c r="CEM63" s="1116"/>
      <c r="CEN63" s="1116"/>
      <c r="CEO63" s="1116"/>
      <c r="CEP63" s="1116"/>
      <c r="CEQ63" s="1116"/>
      <c r="CER63" s="1116"/>
      <c r="CES63" s="1116"/>
      <c r="CET63" s="1116"/>
      <c r="CEU63" s="1116"/>
      <c r="CEV63" s="1116"/>
      <c r="CEW63" s="1116"/>
      <c r="CEX63" s="1116"/>
      <c r="CEY63" s="1116"/>
      <c r="CEZ63" s="1116"/>
      <c r="CFA63" s="1116"/>
      <c r="CFB63" s="1116"/>
      <c r="CFC63" s="1116"/>
      <c r="CFD63" s="1116"/>
      <c r="CFE63" s="1116"/>
      <c r="CFF63" s="1116"/>
      <c r="CFG63" s="1116"/>
      <c r="CFH63" s="1116"/>
      <c r="CFI63" s="1116"/>
      <c r="CFJ63" s="1116"/>
      <c r="CFK63" s="1116"/>
      <c r="CFL63" s="1116"/>
      <c r="CFM63" s="1116"/>
      <c r="CFN63" s="1116"/>
      <c r="CFO63" s="1116"/>
      <c r="CFP63" s="1116"/>
      <c r="CFQ63" s="1116"/>
      <c r="CFR63" s="1116"/>
      <c r="CFS63" s="1116"/>
      <c r="CFT63" s="1116"/>
      <c r="CFU63" s="1116"/>
      <c r="CFV63" s="1116"/>
      <c r="CFW63" s="1116"/>
      <c r="CFX63" s="1116"/>
      <c r="CFY63" s="1116"/>
      <c r="CFZ63" s="1116"/>
      <c r="CGA63" s="1116"/>
      <c r="CGB63" s="1116"/>
      <c r="CGC63" s="1116"/>
      <c r="CGD63" s="1116"/>
      <c r="CGE63" s="1116"/>
      <c r="CGF63" s="1116"/>
      <c r="CGG63" s="1116"/>
      <c r="CGH63" s="1116"/>
      <c r="CGI63" s="1116"/>
      <c r="CGJ63" s="1116"/>
      <c r="CGK63" s="1116"/>
      <c r="CGL63" s="1116"/>
      <c r="CGM63" s="1116"/>
      <c r="CGN63" s="1116"/>
      <c r="CGO63" s="1116"/>
      <c r="CGP63" s="1116"/>
      <c r="CGQ63" s="1116"/>
      <c r="CGR63" s="1116"/>
      <c r="CGS63" s="1116"/>
      <c r="CGT63" s="1116"/>
      <c r="CGU63" s="1116"/>
      <c r="CGV63" s="1116"/>
      <c r="CGW63" s="1116"/>
      <c r="CGX63" s="1116"/>
      <c r="CGY63" s="1116"/>
      <c r="CGZ63" s="1116"/>
      <c r="CHA63" s="1116"/>
      <c r="CHB63" s="1116"/>
      <c r="CHC63" s="1116"/>
      <c r="CHD63" s="1116"/>
      <c r="CHE63" s="1116"/>
      <c r="CHF63" s="1116"/>
      <c r="CHG63" s="1116"/>
      <c r="CHH63" s="1116"/>
      <c r="CHI63" s="1116"/>
      <c r="CHJ63" s="1116"/>
      <c r="CHK63" s="1116"/>
      <c r="CHL63" s="1116"/>
      <c r="CHM63" s="1116"/>
      <c r="CHN63" s="1116"/>
      <c r="CHO63" s="1116"/>
      <c r="CHP63" s="1116"/>
      <c r="CHQ63" s="1116"/>
      <c r="CHR63" s="1116"/>
      <c r="CHS63" s="1116"/>
      <c r="CHT63" s="1116"/>
      <c r="CHU63" s="1116"/>
      <c r="CHV63" s="1116"/>
      <c r="CHW63" s="1116"/>
      <c r="CHX63" s="1116"/>
      <c r="CHY63" s="1116"/>
      <c r="CHZ63" s="1116"/>
      <c r="CIA63" s="1116"/>
      <c r="CIB63" s="1116"/>
      <c r="CIC63" s="1116"/>
      <c r="CID63" s="1116"/>
      <c r="CIE63" s="1116"/>
      <c r="CIF63" s="1116"/>
      <c r="CIG63" s="1116"/>
      <c r="CIH63" s="1116"/>
      <c r="CII63" s="1116"/>
      <c r="CIJ63" s="1116"/>
      <c r="CIK63" s="1116"/>
      <c r="CIL63" s="1116"/>
      <c r="CIM63" s="1116"/>
      <c r="CIN63" s="1116"/>
      <c r="CIO63" s="1116"/>
      <c r="CIP63" s="1116"/>
      <c r="CIQ63" s="1116"/>
      <c r="CIR63" s="1116"/>
      <c r="CIS63" s="1116"/>
      <c r="CIT63" s="1116"/>
      <c r="CIU63" s="1116"/>
      <c r="CIV63" s="1116"/>
      <c r="CIW63" s="1116"/>
      <c r="CIX63" s="1116"/>
      <c r="CIY63" s="1116"/>
      <c r="CIZ63" s="1116"/>
      <c r="CJA63" s="1116"/>
      <c r="CJB63" s="1116"/>
      <c r="CJC63" s="1116"/>
      <c r="CJD63" s="1116"/>
      <c r="CJE63" s="1116"/>
      <c r="CJF63" s="1116"/>
      <c r="CJG63" s="1116"/>
      <c r="CJH63" s="1116"/>
      <c r="CJI63" s="1116"/>
      <c r="CJJ63" s="1116"/>
      <c r="CJK63" s="1116"/>
      <c r="CJL63" s="1116"/>
      <c r="CJM63" s="1116"/>
      <c r="CJN63" s="1116"/>
      <c r="CJO63" s="1116"/>
      <c r="CJP63" s="1116"/>
      <c r="CJQ63" s="1116"/>
      <c r="CJR63" s="1116"/>
      <c r="CJS63" s="1116"/>
      <c r="CJT63" s="1116"/>
      <c r="CJU63" s="1116"/>
      <c r="CJV63" s="1116"/>
      <c r="CJW63" s="1116"/>
      <c r="CJX63" s="1116"/>
      <c r="CJY63" s="1116"/>
      <c r="CJZ63" s="1116"/>
      <c r="CKA63" s="1116"/>
      <c r="CKB63" s="1116"/>
      <c r="CKC63" s="1116"/>
      <c r="CKD63" s="1116"/>
      <c r="CKE63" s="1116"/>
      <c r="CKF63" s="1116"/>
      <c r="CKG63" s="1116"/>
      <c r="CKH63" s="1116"/>
      <c r="CKI63" s="1116"/>
      <c r="CKJ63" s="1116"/>
      <c r="CKK63" s="1116"/>
      <c r="CKL63" s="1116"/>
      <c r="CKM63" s="1116"/>
      <c r="CKN63" s="1116"/>
      <c r="CKO63" s="1116"/>
      <c r="CKP63" s="1116"/>
      <c r="CKQ63" s="1116"/>
      <c r="CKR63" s="1116"/>
      <c r="CKS63" s="1116"/>
      <c r="CKT63" s="1116"/>
      <c r="CKU63" s="1116"/>
      <c r="CKV63" s="1116"/>
      <c r="CKW63" s="1116"/>
      <c r="CKX63" s="1116"/>
      <c r="CKY63" s="1116"/>
      <c r="CKZ63" s="1116"/>
      <c r="CLA63" s="1116"/>
      <c r="CLB63" s="1116"/>
      <c r="CLC63" s="1116"/>
      <c r="CLD63" s="1116"/>
      <c r="CLE63" s="1116"/>
      <c r="CLF63" s="1116"/>
      <c r="CLG63" s="1116"/>
      <c r="CLH63" s="1116"/>
      <c r="CLI63" s="1116"/>
      <c r="CLJ63" s="1116"/>
      <c r="CLK63" s="1116"/>
      <c r="CLL63" s="1116"/>
      <c r="CLM63" s="1116"/>
      <c r="CLN63" s="1116"/>
      <c r="CLO63" s="1116"/>
      <c r="CLP63" s="1116"/>
      <c r="CLQ63" s="1116"/>
      <c r="CLR63" s="1116"/>
      <c r="CLS63" s="1116"/>
      <c r="CLT63" s="1116"/>
      <c r="CLU63" s="1116"/>
      <c r="CLV63" s="1116"/>
      <c r="CLW63" s="1116"/>
      <c r="CLX63" s="1116"/>
      <c r="CLY63" s="1116"/>
      <c r="CLZ63" s="1116"/>
      <c r="CMA63" s="1116"/>
      <c r="CMB63" s="1116"/>
      <c r="CMC63" s="1116"/>
      <c r="CMD63" s="1116"/>
      <c r="CME63" s="1116"/>
      <c r="CMF63" s="1116"/>
      <c r="CMG63" s="1116"/>
      <c r="CMH63" s="1116"/>
      <c r="CMI63" s="1116"/>
      <c r="CMJ63" s="1116"/>
      <c r="CMK63" s="1116"/>
      <c r="CML63" s="1116"/>
      <c r="CMM63" s="1116"/>
      <c r="CMN63" s="1116"/>
      <c r="CMO63" s="1116"/>
      <c r="CMP63" s="1116"/>
      <c r="CMQ63" s="1116"/>
      <c r="CMR63" s="1116"/>
      <c r="CMS63" s="1116"/>
      <c r="CMT63" s="1116"/>
      <c r="CMU63" s="1116"/>
      <c r="CMV63" s="1116"/>
      <c r="CMW63" s="1116"/>
      <c r="CMX63" s="1116"/>
      <c r="CMY63" s="1116"/>
      <c r="CMZ63" s="1116"/>
      <c r="CNA63" s="1116"/>
      <c r="CNB63" s="1116"/>
      <c r="CNC63" s="1116"/>
      <c r="CND63" s="1116"/>
      <c r="CNE63" s="1116"/>
      <c r="CNF63" s="1116"/>
      <c r="CNG63" s="1116"/>
      <c r="CNH63" s="1116"/>
      <c r="CNI63" s="1116"/>
      <c r="CNJ63" s="1116"/>
      <c r="CNK63" s="1116"/>
      <c r="CNL63" s="1116"/>
      <c r="CNM63" s="1116"/>
      <c r="CNN63" s="1116"/>
      <c r="CNO63" s="1116"/>
      <c r="CNP63" s="1116"/>
      <c r="CNQ63" s="1116"/>
      <c r="CNR63" s="1116"/>
      <c r="CNS63" s="1116"/>
      <c r="CNT63" s="1116"/>
      <c r="CNU63" s="1116"/>
      <c r="CNV63" s="1116"/>
      <c r="CNW63" s="1116"/>
      <c r="CNX63" s="1116"/>
      <c r="CNY63" s="1116"/>
      <c r="CNZ63" s="1116"/>
      <c r="COA63" s="1116"/>
      <c r="COB63" s="1116"/>
      <c r="COC63" s="1116"/>
      <c r="COD63" s="1116"/>
      <c r="COE63" s="1116"/>
      <c r="COF63" s="1116"/>
      <c r="COG63" s="1116"/>
      <c r="COH63" s="1116"/>
      <c r="COI63" s="1116"/>
      <c r="COJ63" s="1116"/>
      <c r="COK63" s="1116"/>
      <c r="COL63" s="1116"/>
      <c r="COM63" s="1116"/>
      <c r="CON63" s="1116"/>
      <c r="COO63" s="1116"/>
      <c r="COP63" s="1116"/>
      <c r="COQ63" s="1116"/>
      <c r="COR63" s="1116"/>
      <c r="COS63" s="1116"/>
      <c r="COT63" s="1116"/>
      <c r="COU63" s="1116"/>
      <c r="COV63" s="1116"/>
      <c r="COW63" s="1116"/>
      <c r="COX63" s="1116"/>
      <c r="COY63" s="1116"/>
      <c r="COZ63" s="1116"/>
      <c r="CPA63" s="1116"/>
      <c r="CPB63" s="1116"/>
      <c r="CPC63" s="1116"/>
      <c r="CPD63" s="1116"/>
      <c r="CPE63" s="1116"/>
      <c r="CPF63" s="1116"/>
      <c r="CPG63" s="1116"/>
      <c r="CPH63" s="1116"/>
      <c r="CPI63" s="1116"/>
      <c r="CPJ63" s="1116"/>
      <c r="CPK63" s="1116"/>
      <c r="CPL63" s="1116"/>
      <c r="CPM63" s="1116"/>
      <c r="CPN63" s="1116"/>
      <c r="CPO63" s="1116"/>
      <c r="CPP63" s="1116"/>
      <c r="CPQ63" s="1116"/>
      <c r="CPR63" s="1116"/>
      <c r="CPS63" s="1116"/>
      <c r="CPT63" s="1116"/>
      <c r="CPU63" s="1116"/>
      <c r="CPV63" s="1116"/>
      <c r="CPW63" s="1116"/>
      <c r="CPX63" s="1116"/>
      <c r="CPY63" s="1116"/>
      <c r="CPZ63" s="1116"/>
      <c r="CQA63" s="1116"/>
      <c r="CQB63" s="1116"/>
      <c r="CQC63" s="1116"/>
      <c r="CQD63" s="1116"/>
      <c r="CQE63" s="1116"/>
      <c r="CQF63" s="1116"/>
      <c r="CQG63" s="1116"/>
      <c r="CQH63" s="1116"/>
      <c r="CQI63" s="1116"/>
      <c r="CQJ63" s="1116"/>
      <c r="CQK63" s="1116"/>
      <c r="CQL63" s="1116"/>
      <c r="CQM63" s="1116"/>
      <c r="CQN63" s="1116"/>
      <c r="CQO63" s="1116"/>
      <c r="CQP63" s="1116"/>
      <c r="CQQ63" s="1116"/>
      <c r="CQR63" s="1116"/>
      <c r="CQS63" s="1116"/>
      <c r="CQT63" s="1116"/>
      <c r="CQU63" s="1116"/>
      <c r="CQV63" s="1116"/>
      <c r="CQW63" s="1116"/>
      <c r="CQX63" s="1116"/>
      <c r="CQY63" s="1116"/>
      <c r="CQZ63" s="1116"/>
      <c r="CRA63" s="1116"/>
      <c r="CRB63" s="1116"/>
      <c r="CRC63" s="1116"/>
      <c r="CRD63" s="1116"/>
      <c r="CRE63" s="1116"/>
      <c r="CRF63" s="1116"/>
      <c r="CRG63" s="1116"/>
      <c r="CRH63" s="1116"/>
      <c r="CRI63" s="1116"/>
      <c r="CRJ63" s="1116"/>
      <c r="CRK63" s="1116"/>
      <c r="CRL63" s="1116"/>
      <c r="CRM63" s="1116"/>
      <c r="CRN63" s="1116"/>
      <c r="CRO63" s="1116"/>
      <c r="CRP63" s="1116"/>
      <c r="CRQ63" s="1116"/>
      <c r="CRR63" s="1116"/>
      <c r="CRS63" s="1116"/>
      <c r="CRT63" s="1116"/>
      <c r="CRU63" s="1116"/>
      <c r="CRV63" s="1116"/>
      <c r="CRW63" s="1116"/>
      <c r="CRX63" s="1116"/>
      <c r="CRY63" s="1116"/>
      <c r="CRZ63" s="1116"/>
      <c r="CSA63" s="1116"/>
      <c r="CSB63" s="1116"/>
      <c r="CSC63" s="1116"/>
      <c r="CSD63" s="1116"/>
      <c r="CSE63" s="1116"/>
      <c r="CSF63" s="1116"/>
      <c r="CSG63" s="1116"/>
      <c r="CSH63" s="1116"/>
      <c r="CSI63" s="1116"/>
      <c r="CSJ63" s="1116"/>
      <c r="CSK63" s="1116"/>
      <c r="CSL63" s="1116"/>
      <c r="CSM63" s="1116"/>
      <c r="CSN63" s="1116"/>
      <c r="CSO63" s="1116"/>
      <c r="CSP63" s="1116"/>
      <c r="CSQ63" s="1116"/>
      <c r="CSR63" s="1116"/>
      <c r="CSS63" s="1116"/>
      <c r="CST63" s="1116"/>
      <c r="CSU63" s="1116"/>
      <c r="CSV63" s="1116"/>
      <c r="CSW63" s="1116"/>
      <c r="CSX63" s="1116"/>
      <c r="CSY63" s="1116"/>
      <c r="CSZ63" s="1116"/>
      <c r="CTA63" s="1116"/>
      <c r="CTB63" s="1116"/>
      <c r="CTC63" s="1116"/>
      <c r="CTD63" s="1116"/>
      <c r="CTE63" s="1116"/>
      <c r="CTF63" s="1116"/>
      <c r="CTG63" s="1116"/>
      <c r="CTH63" s="1116"/>
      <c r="CTI63" s="1116"/>
      <c r="CTJ63" s="1116"/>
      <c r="CTK63" s="1116"/>
      <c r="CTL63" s="1116"/>
      <c r="CTM63" s="1116"/>
      <c r="CTN63" s="1116"/>
      <c r="CTO63" s="1116"/>
      <c r="CTP63" s="1116"/>
      <c r="CTQ63" s="1116"/>
      <c r="CTR63" s="1116"/>
      <c r="CTS63" s="1116"/>
      <c r="CTT63" s="1116"/>
      <c r="CTU63" s="1116"/>
      <c r="CTV63" s="1116"/>
      <c r="CTW63" s="1116"/>
      <c r="CTX63" s="1116"/>
      <c r="CTY63" s="1116"/>
      <c r="CTZ63" s="1116"/>
      <c r="CUA63" s="1116"/>
      <c r="CUB63" s="1116"/>
      <c r="CUC63" s="1116"/>
      <c r="CUD63" s="1116"/>
      <c r="CUE63" s="1116"/>
      <c r="CUF63" s="1116"/>
      <c r="CUG63" s="1116"/>
      <c r="CUH63" s="1116"/>
      <c r="CUI63" s="1116"/>
      <c r="CUJ63" s="1116"/>
      <c r="CUK63" s="1116"/>
      <c r="CUL63" s="1116"/>
      <c r="CUM63" s="1116"/>
      <c r="CUN63" s="1116"/>
      <c r="CUO63" s="1116"/>
      <c r="CUP63" s="1116"/>
      <c r="CUQ63" s="1116"/>
      <c r="CUR63" s="1116"/>
      <c r="CUS63" s="1116"/>
      <c r="CUT63" s="1116"/>
      <c r="CUU63" s="1116"/>
      <c r="CUV63" s="1116"/>
      <c r="CUW63" s="1116"/>
      <c r="CUX63" s="1116"/>
      <c r="CUY63" s="1116"/>
      <c r="CUZ63" s="1116"/>
      <c r="CVA63" s="1116"/>
      <c r="CVB63" s="1116"/>
      <c r="CVC63" s="1116"/>
      <c r="CVD63" s="1116"/>
      <c r="CVE63" s="1116"/>
      <c r="CVF63" s="1116"/>
      <c r="CVG63" s="1116"/>
      <c r="CVH63" s="1116"/>
      <c r="CVI63" s="1116"/>
      <c r="CVJ63" s="1116"/>
      <c r="CVK63" s="1116"/>
      <c r="CVL63" s="1116"/>
      <c r="CVM63" s="1116"/>
      <c r="CVN63" s="1116"/>
      <c r="CVO63" s="1116"/>
      <c r="CVP63" s="1116"/>
      <c r="CVQ63" s="1116"/>
      <c r="CVR63" s="1116"/>
      <c r="CVS63" s="1116"/>
      <c r="CVT63" s="1116"/>
      <c r="CVU63" s="1116"/>
      <c r="CVV63" s="1116"/>
      <c r="CVW63" s="1116"/>
      <c r="CVX63" s="1116"/>
      <c r="CVY63" s="1116"/>
      <c r="CVZ63" s="1116"/>
      <c r="CWA63" s="1116"/>
      <c r="CWB63" s="1116"/>
      <c r="CWC63" s="1116"/>
      <c r="CWD63" s="1116"/>
      <c r="CWE63" s="1116"/>
      <c r="CWF63" s="1116"/>
      <c r="CWG63" s="1116"/>
      <c r="CWH63" s="1116"/>
      <c r="CWI63" s="1116"/>
      <c r="CWJ63" s="1116"/>
      <c r="CWK63" s="1116"/>
      <c r="CWL63" s="1116"/>
      <c r="CWM63" s="1116"/>
      <c r="CWN63" s="1116"/>
      <c r="CWO63" s="1116"/>
      <c r="CWP63" s="1116"/>
      <c r="CWQ63" s="1116"/>
      <c r="CWR63" s="1116"/>
      <c r="CWS63" s="1116"/>
      <c r="CWT63" s="1116"/>
      <c r="CWU63" s="1116"/>
      <c r="CWV63" s="1116"/>
      <c r="CWW63" s="1116"/>
      <c r="CWX63" s="1116"/>
      <c r="CWY63" s="1116"/>
      <c r="CWZ63" s="1116"/>
      <c r="CXA63" s="1116"/>
      <c r="CXB63" s="1116"/>
      <c r="CXC63" s="1116"/>
      <c r="CXD63" s="1116"/>
      <c r="CXE63" s="1116"/>
      <c r="CXF63" s="1116"/>
      <c r="CXG63" s="1116"/>
      <c r="CXH63" s="1116"/>
      <c r="CXI63" s="1116"/>
      <c r="CXJ63" s="1116"/>
      <c r="CXK63" s="1116"/>
      <c r="CXL63" s="1116"/>
      <c r="CXM63" s="1116"/>
      <c r="CXN63" s="1116"/>
      <c r="CXO63" s="1116"/>
      <c r="CXP63" s="1116"/>
      <c r="CXQ63" s="1116"/>
      <c r="CXR63" s="1116"/>
      <c r="CXS63" s="1116"/>
      <c r="CXT63" s="1116"/>
      <c r="CXU63" s="1116"/>
      <c r="CXV63" s="1116"/>
      <c r="CXW63" s="1116"/>
      <c r="CXX63" s="1116"/>
      <c r="CXY63" s="1116"/>
      <c r="CXZ63" s="1116"/>
      <c r="CYA63" s="1116"/>
      <c r="CYB63" s="1116"/>
      <c r="CYC63" s="1116"/>
      <c r="CYD63" s="1116"/>
      <c r="CYE63" s="1116"/>
      <c r="CYF63" s="1116"/>
      <c r="CYG63" s="1116"/>
      <c r="CYH63" s="1116"/>
      <c r="CYI63" s="1116"/>
      <c r="CYJ63" s="1116"/>
      <c r="CYK63" s="1116"/>
      <c r="CYL63" s="1116"/>
      <c r="CYM63" s="1116"/>
      <c r="CYN63" s="1116"/>
      <c r="CYO63" s="1116"/>
      <c r="CYP63" s="1116"/>
      <c r="CYQ63" s="1116"/>
      <c r="CYR63" s="1116"/>
      <c r="CYS63" s="1116"/>
      <c r="CYT63" s="1116"/>
      <c r="CYU63" s="1116"/>
      <c r="CYV63" s="1116"/>
      <c r="CYW63" s="1116"/>
      <c r="CYX63" s="1116"/>
      <c r="CYY63" s="1116"/>
      <c r="CYZ63" s="1116"/>
      <c r="CZA63" s="1116"/>
      <c r="CZB63" s="1116"/>
      <c r="CZC63" s="1116"/>
      <c r="CZD63" s="1116"/>
      <c r="CZE63" s="1116"/>
      <c r="CZF63" s="1116"/>
      <c r="CZG63" s="1116"/>
      <c r="CZH63" s="1116"/>
      <c r="CZI63" s="1116"/>
      <c r="CZJ63" s="1116"/>
      <c r="CZK63" s="1116"/>
      <c r="CZL63" s="1116"/>
      <c r="CZM63" s="1116"/>
      <c r="CZN63" s="1116"/>
      <c r="CZO63" s="1116"/>
      <c r="CZP63" s="1116"/>
      <c r="CZQ63" s="1116"/>
      <c r="CZR63" s="1116"/>
      <c r="CZS63" s="1116"/>
      <c r="CZT63" s="1116"/>
      <c r="CZU63" s="1116"/>
      <c r="CZV63" s="1116"/>
      <c r="CZW63" s="1116"/>
      <c r="CZX63" s="1116"/>
      <c r="CZY63" s="1116"/>
      <c r="CZZ63" s="1116"/>
      <c r="DAA63" s="1116"/>
      <c r="DAB63" s="1116"/>
      <c r="DAC63" s="1116"/>
      <c r="DAD63" s="1116"/>
      <c r="DAE63" s="1116"/>
      <c r="DAF63" s="1116"/>
      <c r="DAG63" s="1116"/>
      <c r="DAH63" s="1116"/>
      <c r="DAI63" s="1116"/>
      <c r="DAJ63" s="1116"/>
      <c r="DAK63" s="1116"/>
      <c r="DAL63" s="1116"/>
      <c r="DAM63" s="1116"/>
      <c r="DAN63" s="1116"/>
      <c r="DAO63" s="1116"/>
      <c r="DAP63" s="1116"/>
      <c r="DAQ63" s="1116"/>
      <c r="DAR63" s="1116"/>
      <c r="DAS63" s="1116"/>
      <c r="DAT63" s="1116"/>
      <c r="DAU63" s="1116"/>
      <c r="DAV63" s="1116"/>
      <c r="DAW63" s="1116"/>
      <c r="DAX63" s="1116"/>
      <c r="DAY63" s="1116"/>
      <c r="DAZ63" s="1116"/>
      <c r="DBA63" s="1116"/>
      <c r="DBB63" s="1116"/>
      <c r="DBC63" s="1116"/>
      <c r="DBD63" s="1116"/>
      <c r="DBE63" s="1116"/>
      <c r="DBF63" s="1116"/>
      <c r="DBG63" s="1116"/>
      <c r="DBH63" s="1116"/>
      <c r="DBI63" s="1116"/>
      <c r="DBJ63" s="1116"/>
      <c r="DBK63" s="1116"/>
      <c r="DBL63" s="1116"/>
      <c r="DBM63" s="1116"/>
      <c r="DBN63" s="1116"/>
      <c r="DBO63" s="1116"/>
      <c r="DBP63" s="1116"/>
      <c r="DBQ63" s="1116"/>
      <c r="DBR63" s="1116"/>
      <c r="DBS63" s="1116"/>
      <c r="DBT63" s="1116"/>
      <c r="DBU63" s="1116"/>
      <c r="DBV63" s="1116"/>
      <c r="DBW63" s="1116"/>
      <c r="DBX63" s="1116"/>
      <c r="DBY63" s="1116"/>
      <c r="DBZ63" s="1116"/>
      <c r="DCA63" s="1116"/>
      <c r="DCB63" s="1116"/>
      <c r="DCC63" s="1116"/>
      <c r="DCD63" s="1116"/>
      <c r="DCE63" s="1116"/>
      <c r="DCF63" s="1116"/>
      <c r="DCG63" s="1116"/>
      <c r="DCH63" s="1116"/>
      <c r="DCI63" s="1116"/>
      <c r="DCJ63" s="1116"/>
      <c r="DCK63" s="1116"/>
      <c r="DCL63" s="1116"/>
      <c r="DCM63" s="1116"/>
      <c r="DCN63" s="1116"/>
      <c r="DCO63" s="1116"/>
      <c r="DCP63" s="1116"/>
      <c r="DCQ63" s="1116"/>
      <c r="DCR63" s="1116"/>
      <c r="DCS63" s="1116"/>
      <c r="DCT63" s="1116"/>
      <c r="DCU63" s="1116"/>
      <c r="DCV63" s="1116"/>
      <c r="DCW63" s="1116"/>
      <c r="DCX63" s="1116"/>
      <c r="DCY63" s="1116"/>
      <c r="DCZ63" s="1116"/>
      <c r="DDA63" s="1116"/>
      <c r="DDB63" s="1116"/>
      <c r="DDC63" s="1116"/>
      <c r="DDD63" s="1116"/>
      <c r="DDE63" s="1116"/>
      <c r="DDF63" s="1116"/>
      <c r="DDG63" s="1116"/>
      <c r="DDH63" s="1116"/>
      <c r="DDI63" s="1116"/>
      <c r="DDJ63" s="1116"/>
      <c r="DDK63" s="1116"/>
      <c r="DDL63" s="1116"/>
      <c r="DDM63" s="1116"/>
      <c r="DDN63" s="1116"/>
      <c r="DDO63" s="1116"/>
      <c r="DDP63" s="1116"/>
      <c r="DDQ63" s="1116"/>
      <c r="DDR63" s="1116"/>
      <c r="DDS63" s="1116"/>
      <c r="DDT63" s="1116"/>
      <c r="DDU63" s="1116"/>
      <c r="DDV63" s="1116"/>
      <c r="DDW63" s="1116"/>
      <c r="DDX63" s="1116"/>
      <c r="DDY63" s="1116"/>
      <c r="DDZ63" s="1116"/>
      <c r="DEA63" s="1116"/>
      <c r="DEB63" s="1116"/>
      <c r="DEC63" s="1116"/>
      <c r="DED63" s="1116"/>
      <c r="DEE63" s="1116"/>
      <c r="DEF63" s="1116"/>
      <c r="DEG63" s="1116"/>
      <c r="DEH63" s="1116"/>
      <c r="DEI63" s="1116"/>
      <c r="DEJ63" s="1116"/>
      <c r="DEK63" s="1116"/>
      <c r="DEL63" s="1116"/>
      <c r="DEM63" s="1116"/>
      <c r="DEN63" s="1116"/>
      <c r="DEO63" s="1116"/>
      <c r="DEP63" s="1116"/>
      <c r="DEQ63" s="1116"/>
      <c r="DER63" s="1116"/>
      <c r="DES63" s="1116"/>
      <c r="DET63" s="1116"/>
      <c r="DEU63" s="1116"/>
      <c r="DEV63" s="1116"/>
      <c r="DEW63" s="1116"/>
      <c r="DEX63" s="1116"/>
      <c r="DEY63" s="1116"/>
      <c r="DEZ63" s="1116"/>
      <c r="DFA63" s="1116"/>
      <c r="DFB63" s="1116"/>
      <c r="DFC63" s="1116"/>
      <c r="DFD63" s="1116"/>
      <c r="DFE63" s="1116"/>
      <c r="DFF63" s="1116"/>
      <c r="DFG63" s="1116"/>
      <c r="DFH63" s="1116"/>
      <c r="DFI63" s="1116"/>
      <c r="DFJ63" s="1116"/>
      <c r="DFK63" s="1116"/>
      <c r="DFL63" s="1116"/>
      <c r="DFM63" s="1116"/>
      <c r="DFN63" s="1116"/>
      <c r="DFO63" s="1116"/>
      <c r="DFP63" s="1116"/>
      <c r="DFQ63" s="1116"/>
      <c r="DFR63" s="1116"/>
      <c r="DFS63" s="1116"/>
      <c r="DFT63" s="1116"/>
      <c r="DFU63" s="1116"/>
      <c r="DFV63" s="1116"/>
      <c r="DFW63" s="1116"/>
      <c r="DFX63" s="1116"/>
      <c r="DFY63" s="1116"/>
      <c r="DFZ63" s="1116"/>
      <c r="DGA63" s="1116"/>
      <c r="DGB63" s="1116"/>
      <c r="DGC63" s="1116"/>
      <c r="DGD63" s="1116"/>
      <c r="DGE63" s="1116"/>
      <c r="DGF63" s="1116"/>
      <c r="DGG63" s="1116"/>
      <c r="DGH63" s="1116"/>
      <c r="DGI63" s="1116"/>
      <c r="DGJ63" s="1116"/>
      <c r="DGK63" s="1116"/>
      <c r="DGL63" s="1116"/>
      <c r="DGM63" s="1116"/>
      <c r="DGN63" s="1116"/>
      <c r="DGO63" s="1116"/>
      <c r="DGP63" s="1116"/>
      <c r="DGQ63" s="1116"/>
      <c r="DGR63" s="1116"/>
      <c r="DGS63" s="1116"/>
      <c r="DGT63" s="1116"/>
      <c r="DGU63" s="1116"/>
      <c r="DGV63" s="1116"/>
      <c r="DGW63" s="1116"/>
      <c r="DGX63" s="1116"/>
      <c r="DGY63" s="1116"/>
      <c r="DGZ63" s="1116"/>
      <c r="DHA63" s="1116"/>
      <c r="DHB63" s="1116"/>
      <c r="DHC63" s="1116"/>
      <c r="DHD63" s="1116"/>
      <c r="DHE63" s="1116"/>
      <c r="DHF63" s="1116"/>
      <c r="DHG63" s="1116"/>
      <c r="DHH63" s="1116"/>
      <c r="DHI63" s="1116"/>
      <c r="DHJ63" s="1116"/>
      <c r="DHK63" s="1116"/>
      <c r="DHL63" s="1116"/>
      <c r="DHM63" s="1116"/>
      <c r="DHN63" s="1116"/>
      <c r="DHO63" s="1116"/>
      <c r="DHP63" s="1116"/>
      <c r="DHQ63" s="1116"/>
      <c r="DHR63" s="1116"/>
      <c r="DHS63" s="1116"/>
      <c r="DHT63" s="1116"/>
      <c r="DHU63" s="1116"/>
      <c r="DHV63" s="1116"/>
      <c r="DHW63" s="1116"/>
      <c r="DHX63" s="1116"/>
      <c r="DHY63" s="1116"/>
      <c r="DHZ63" s="1116"/>
      <c r="DIA63" s="1116"/>
      <c r="DIB63" s="1116"/>
      <c r="DIC63" s="1116"/>
      <c r="DID63" s="1116"/>
      <c r="DIE63" s="1116"/>
      <c r="DIF63" s="1116"/>
      <c r="DIG63" s="1116"/>
      <c r="DIH63" s="1116"/>
      <c r="DII63" s="1116"/>
      <c r="DIJ63" s="1116"/>
      <c r="DIK63" s="1116"/>
      <c r="DIL63" s="1116"/>
      <c r="DIM63" s="1116"/>
      <c r="DIN63" s="1116"/>
      <c r="DIO63" s="1116"/>
      <c r="DIP63" s="1116"/>
      <c r="DIQ63" s="1116"/>
      <c r="DIR63" s="1116"/>
      <c r="DIS63" s="1116"/>
      <c r="DIT63" s="1116"/>
      <c r="DIU63" s="1116"/>
      <c r="DIV63" s="1116"/>
      <c r="DIW63" s="1116"/>
      <c r="DIX63" s="1116"/>
      <c r="DIY63" s="1116"/>
      <c r="DIZ63" s="1116"/>
      <c r="DJA63" s="1116"/>
      <c r="DJB63" s="1116"/>
      <c r="DJC63" s="1116"/>
      <c r="DJD63" s="1116"/>
      <c r="DJE63" s="1116"/>
      <c r="DJF63" s="1116"/>
      <c r="DJG63" s="1116"/>
      <c r="DJH63" s="1116"/>
      <c r="DJI63" s="1116"/>
      <c r="DJJ63" s="1116"/>
      <c r="DJK63" s="1116"/>
      <c r="DJL63" s="1116"/>
      <c r="DJM63" s="1116"/>
      <c r="DJN63" s="1116"/>
      <c r="DJO63" s="1116"/>
      <c r="DJP63" s="1116"/>
      <c r="DJQ63" s="1116"/>
      <c r="DJR63" s="1116"/>
      <c r="DJS63" s="1116"/>
      <c r="DJT63" s="1116"/>
      <c r="DJU63" s="1116"/>
      <c r="DJV63" s="1116"/>
      <c r="DJW63" s="1116"/>
      <c r="DJX63" s="1116"/>
      <c r="DJY63" s="1116"/>
      <c r="DJZ63" s="1116"/>
      <c r="DKA63" s="1116"/>
      <c r="DKB63" s="1116"/>
      <c r="DKC63" s="1116"/>
      <c r="DKD63" s="1116"/>
      <c r="DKE63" s="1116"/>
      <c r="DKF63" s="1116"/>
      <c r="DKG63" s="1116"/>
      <c r="DKH63" s="1116"/>
      <c r="DKI63" s="1116"/>
      <c r="DKJ63" s="1116"/>
      <c r="DKK63" s="1116"/>
      <c r="DKL63" s="1116"/>
      <c r="DKM63" s="1116"/>
      <c r="DKN63" s="1116"/>
      <c r="DKO63" s="1116"/>
      <c r="DKP63" s="1116"/>
      <c r="DKQ63" s="1116"/>
      <c r="DKR63" s="1116"/>
      <c r="DKS63" s="1116"/>
      <c r="DKT63" s="1116"/>
      <c r="DKU63" s="1116"/>
      <c r="DKV63" s="1116"/>
      <c r="DKW63" s="1116"/>
      <c r="DKX63" s="1116"/>
      <c r="DKY63" s="1116"/>
      <c r="DKZ63" s="1116"/>
      <c r="DLA63" s="1116"/>
      <c r="DLB63" s="1116"/>
      <c r="DLC63" s="1116"/>
      <c r="DLD63" s="1116"/>
      <c r="DLE63" s="1116"/>
      <c r="DLF63" s="1116"/>
      <c r="DLG63" s="1116"/>
      <c r="DLH63" s="1116"/>
      <c r="DLI63" s="1116"/>
      <c r="DLJ63" s="1116"/>
      <c r="DLK63" s="1116"/>
      <c r="DLL63" s="1116"/>
      <c r="DLM63" s="1116"/>
      <c r="DLN63" s="1116"/>
      <c r="DLO63" s="1116"/>
      <c r="DLP63" s="1116"/>
      <c r="DLQ63" s="1116"/>
      <c r="DLR63" s="1116"/>
      <c r="DLS63" s="1116"/>
      <c r="DLT63" s="1116"/>
      <c r="DLU63" s="1116"/>
      <c r="DLV63" s="1116"/>
      <c r="DLW63" s="1116"/>
      <c r="DLX63" s="1116"/>
      <c r="DLY63" s="1116"/>
      <c r="DLZ63" s="1116"/>
      <c r="DMA63" s="1116"/>
      <c r="DMB63" s="1116"/>
      <c r="DMC63" s="1116"/>
      <c r="DMD63" s="1116"/>
      <c r="DME63" s="1116"/>
      <c r="DMF63" s="1116"/>
      <c r="DMG63" s="1116"/>
      <c r="DMH63" s="1116"/>
      <c r="DMI63" s="1116"/>
      <c r="DMJ63" s="1116"/>
      <c r="DMK63" s="1116"/>
      <c r="DML63" s="1116"/>
      <c r="DMM63" s="1116"/>
      <c r="DMN63" s="1116"/>
      <c r="DMO63" s="1116"/>
      <c r="DMP63" s="1116"/>
      <c r="DMQ63" s="1116"/>
      <c r="DMR63" s="1116"/>
      <c r="DMS63" s="1116"/>
      <c r="DMT63" s="1116"/>
      <c r="DMU63" s="1116"/>
      <c r="DMV63" s="1116"/>
      <c r="DMW63" s="1116"/>
      <c r="DMX63" s="1116"/>
      <c r="DMY63" s="1116"/>
      <c r="DMZ63" s="1116"/>
      <c r="DNA63" s="1116"/>
      <c r="DNB63" s="1116"/>
      <c r="DNC63" s="1116"/>
      <c r="DND63" s="1116"/>
      <c r="DNE63" s="1116"/>
      <c r="DNF63" s="1116"/>
      <c r="DNG63" s="1116"/>
      <c r="DNH63" s="1116"/>
      <c r="DNI63" s="1116"/>
      <c r="DNJ63" s="1116"/>
      <c r="DNK63" s="1116"/>
      <c r="DNL63" s="1116"/>
      <c r="DNM63" s="1116"/>
      <c r="DNN63" s="1116"/>
      <c r="DNO63" s="1116"/>
      <c r="DNP63" s="1116"/>
      <c r="DNQ63" s="1116"/>
      <c r="DNR63" s="1116"/>
      <c r="DNS63" s="1116"/>
      <c r="DNT63" s="1116"/>
      <c r="DNU63" s="1116"/>
      <c r="DNV63" s="1116"/>
      <c r="DNW63" s="1116"/>
      <c r="DNX63" s="1116"/>
      <c r="DNY63" s="1116"/>
      <c r="DNZ63" s="1116"/>
      <c r="DOA63" s="1116"/>
      <c r="DOB63" s="1116"/>
      <c r="DOC63" s="1116"/>
      <c r="DOD63" s="1116"/>
      <c r="DOE63" s="1116"/>
      <c r="DOF63" s="1116"/>
      <c r="DOG63" s="1116"/>
      <c r="DOH63" s="1116"/>
      <c r="DOI63" s="1116"/>
      <c r="DOJ63" s="1116"/>
      <c r="DOK63" s="1116"/>
      <c r="DOL63" s="1116"/>
      <c r="DOM63" s="1116"/>
      <c r="DON63" s="1116"/>
      <c r="DOO63" s="1116"/>
      <c r="DOP63" s="1116"/>
      <c r="DOQ63" s="1116"/>
      <c r="DOR63" s="1116"/>
      <c r="DOS63" s="1116"/>
      <c r="DOT63" s="1116"/>
      <c r="DOU63" s="1116"/>
      <c r="DOV63" s="1116"/>
      <c r="DOW63" s="1116"/>
      <c r="DOX63" s="1116"/>
      <c r="DOY63" s="1116"/>
      <c r="DOZ63" s="1116"/>
      <c r="DPA63" s="1116"/>
      <c r="DPB63" s="1116"/>
      <c r="DPC63" s="1116"/>
      <c r="DPD63" s="1116"/>
      <c r="DPE63" s="1116"/>
      <c r="DPF63" s="1116"/>
      <c r="DPG63" s="1116"/>
      <c r="DPH63" s="1116"/>
      <c r="DPI63" s="1116"/>
      <c r="DPJ63" s="1116"/>
      <c r="DPK63" s="1116"/>
      <c r="DPL63" s="1116"/>
      <c r="DPM63" s="1116"/>
      <c r="DPN63" s="1116"/>
      <c r="DPO63" s="1116"/>
      <c r="DPP63" s="1116"/>
      <c r="DPQ63" s="1116"/>
      <c r="DPR63" s="1116"/>
      <c r="DPS63" s="1116"/>
      <c r="DPT63" s="1116"/>
      <c r="DPU63" s="1116"/>
      <c r="DPV63" s="1116"/>
      <c r="DPW63" s="1116"/>
      <c r="DPX63" s="1116"/>
      <c r="DPY63" s="1116"/>
      <c r="DPZ63" s="1116"/>
      <c r="DQA63" s="1116"/>
      <c r="DQB63" s="1116"/>
      <c r="DQC63" s="1116"/>
      <c r="DQD63" s="1116"/>
      <c r="DQE63" s="1116"/>
      <c r="DQF63" s="1116"/>
      <c r="DQG63" s="1116"/>
      <c r="DQH63" s="1116"/>
      <c r="DQI63" s="1116"/>
      <c r="DQJ63" s="1116"/>
      <c r="DQK63" s="1116"/>
      <c r="DQL63" s="1116"/>
      <c r="DQM63" s="1116"/>
      <c r="DQN63" s="1116"/>
      <c r="DQO63" s="1116"/>
      <c r="DQP63" s="1116"/>
      <c r="DQQ63" s="1116"/>
      <c r="DQR63" s="1116"/>
      <c r="DQS63" s="1116"/>
      <c r="DQT63" s="1116"/>
      <c r="DQU63" s="1116"/>
      <c r="DQV63" s="1116"/>
      <c r="DQW63" s="1116"/>
      <c r="DQX63" s="1116"/>
      <c r="DQY63" s="1116"/>
      <c r="DQZ63" s="1116"/>
      <c r="DRA63" s="1116"/>
      <c r="DRB63" s="1116"/>
      <c r="DRC63" s="1116"/>
      <c r="DRD63" s="1116"/>
      <c r="DRE63" s="1116"/>
      <c r="DRF63" s="1116"/>
      <c r="DRG63" s="1116"/>
      <c r="DRH63" s="1116"/>
      <c r="DRI63" s="1116"/>
      <c r="DRJ63" s="1116"/>
      <c r="DRK63" s="1116"/>
      <c r="DRL63" s="1116"/>
      <c r="DRM63" s="1116"/>
      <c r="DRN63" s="1116"/>
      <c r="DRO63" s="1116"/>
      <c r="DRP63" s="1116"/>
      <c r="DRQ63" s="1116"/>
      <c r="DRR63" s="1116"/>
      <c r="DRS63" s="1116"/>
      <c r="DRT63" s="1116"/>
      <c r="DRU63" s="1116"/>
      <c r="DRV63" s="1116"/>
      <c r="DRW63" s="1116"/>
      <c r="DRX63" s="1116"/>
      <c r="DRY63" s="1116"/>
      <c r="DRZ63" s="1116"/>
      <c r="DSA63" s="1116"/>
      <c r="DSB63" s="1116"/>
      <c r="DSC63" s="1116"/>
      <c r="DSD63" s="1116"/>
      <c r="DSE63" s="1116"/>
      <c r="DSF63" s="1116"/>
      <c r="DSG63" s="1116"/>
      <c r="DSH63" s="1116"/>
      <c r="DSI63" s="1116"/>
      <c r="DSJ63" s="1116"/>
      <c r="DSK63" s="1116"/>
      <c r="DSL63" s="1116"/>
      <c r="DSM63" s="1116"/>
      <c r="DSN63" s="1116"/>
      <c r="DSO63" s="1116"/>
      <c r="DSP63" s="1116"/>
      <c r="DSQ63" s="1116"/>
      <c r="DSR63" s="1116"/>
      <c r="DSS63" s="1116"/>
      <c r="DST63" s="1116"/>
      <c r="DSU63" s="1116"/>
      <c r="DSV63" s="1116"/>
      <c r="DSW63" s="1116"/>
      <c r="DSX63" s="1116"/>
      <c r="DSY63" s="1116"/>
      <c r="DSZ63" s="1116"/>
      <c r="DTA63" s="1116"/>
      <c r="DTB63" s="1116"/>
      <c r="DTC63" s="1116"/>
      <c r="DTD63" s="1116"/>
      <c r="DTE63" s="1116"/>
      <c r="DTF63" s="1116"/>
      <c r="DTG63" s="1116"/>
      <c r="DTH63" s="1116"/>
      <c r="DTI63" s="1116"/>
      <c r="DTJ63" s="1116"/>
      <c r="DTK63" s="1116"/>
      <c r="DTL63" s="1116"/>
      <c r="DTM63" s="1116"/>
      <c r="DTN63" s="1116"/>
      <c r="DTO63" s="1116"/>
      <c r="DTP63" s="1116"/>
      <c r="DTQ63" s="1116"/>
      <c r="DTR63" s="1116"/>
      <c r="DTS63" s="1116"/>
      <c r="DTT63" s="1116"/>
      <c r="DTU63" s="1116"/>
      <c r="DTV63" s="1116"/>
      <c r="DTW63" s="1116"/>
      <c r="DTX63" s="1116"/>
      <c r="DTY63" s="1116"/>
      <c r="DTZ63" s="1116"/>
      <c r="DUA63" s="1116"/>
      <c r="DUB63" s="1116"/>
      <c r="DUC63" s="1116"/>
      <c r="DUD63" s="1116"/>
      <c r="DUE63" s="1116"/>
      <c r="DUF63" s="1116"/>
      <c r="DUG63" s="1116"/>
      <c r="DUH63" s="1116"/>
      <c r="DUI63" s="1116"/>
      <c r="DUJ63" s="1116"/>
      <c r="DUK63" s="1116"/>
      <c r="DUL63" s="1116"/>
      <c r="DUM63" s="1116"/>
      <c r="DUN63" s="1116"/>
      <c r="DUO63" s="1116"/>
      <c r="DUP63" s="1116"/>
      <c r="DUQ63" s="1116"/>
      <c r="DUR63" s="1116"/>
      <c r="DUS63" s="1116"/>
      <c r="DUT63" s="1116"/>
      <c r="DUU63" s="1116"/>
      <c r="DUV63" s="1116"/>
      <c r="DUW63" s="1116"/>
      <c r="DUX63" s="1116"/>
      <c r="DUY63" s="1116"/>
      <c r="DUZ63" s="1116"/>
      <c r="DVA63" s="1116"/>
      <c r="DVB63" s="1116"/>
      <c r="DVC63" s="1116"/>
      <c r="DVD63" s="1116"/>
      <c r="DVE63" s="1116"/>
      <c r="DVF63" s="1116"/>
      <c r="DVG63" s="1116"/>
      <c r="DVH63" s="1116"/>
      <c r="DVI63" s="1116"/>
      <c r="DVJ63" s="1116"/>
      <c r="DVK63" s="1116"/>
      <c r="DVL63" s="1116"/>
      <c r="DVM63" s="1116"/>
      <c r="DVN63" s="1116"/>
      <c r="DVO63" s="1116"/>
      <c r="DVP63" s="1116"/>
      <c r="DVQ63" s="1116"/>
      <c r="DVR63" s="1116"/>
      <c r="DVS63" s="1116"/>
      <c r="DVT63" s="1116"/>
      <c r="DVU63" s="1116"/>
      <c r="DVV63" s="1116"/>
      <c r="DVW63" s="1116"/>
      <c r="DVX63" s="1116"/>
      <c r="DVY63" s="1116"/>
      <c r="DVZ63" s="1116"/>
      <c r="DWA63" s="1116"/>
      <c r="DWB63" s="1116"/>
      <c r="DWC63" s="1116"/>
      <c r="DWD63" s="1116"/>
      <c r="DWE63" s="1116"/>
      <c r="DWF63" s="1116"/>
      <c r="DWG63" s="1116"/>
      <c r="DWH63" s="1116"/>
      <c r="DWI63" s="1116"/>
      <c r="DWJ63" s="1116"/>
      <c r="DWK63" s="1116"/>
      <c r="DWL63" s="1116"/>
      <c r="DWM63" s="1116"/>
      <c r="DWN63" s="1116"/>
      <c r="DWO63" s="1116"/>
      <c r="DWP63" s="1116"/>
      <c r="DWQ63" s="1116"/>
      <c r="DWR63" s="1116"/>
      <c r="DWS63" s="1116"/>
      <c r="DWT63" s="1116"/>
      <c r="DWU63" s="1116"/>
      <c r="DWV63" s="1116"/>
      <c r="DWW63" s="1116"/>
      <c r="DWX63" s="1116"/>
      <c r="DWY63" s="1116"/>
      <c r="DWZ63" s="1116"/>
      <c r="DXA63" s="1116"/>
      <c r="DXB63" s="1116"/>
      <c r="DXC63" s="1116"/>
      <c r="DXD63" s="1116"/>
      <c r="DXE63" s="1116"/>
      <c r="DXF63" s="1116"/>
      <c r="DXG63" s="1116"/>
      <c r="DXH63" s="1116"/>
      <c r="DXI63" s="1116"/>
      <c r="DXJ63" s="1116"/>
      <c r="DXK63" s="1116"/>
      <c r="DXL63" s="1116"/>
      <c r="DXM63" s="1116"/>
      <c r="DXN63" s="1116"/>
      <c r="DXO63" s="1116"/>
      <c r="DXP63" s="1116"/>
      <c r="DXQ63" s="1116"/>
      <c r="DXR63" s="1116"/>
      <c r="DXS63" s="1116"/>
      <c r="DXT63" s="1116"/>
      <c r="DXU63" s="1116"/>
      <c r="DXV63" s="1116"/>
      <c r="DXW63" s="1116"/>
      <c r="DXX63" s="1116"/>
      <c r="DXY63" s="1116"/>
      <c r="DXZ63" s="1116"/>
      <c r="DYA63" s="1116"/>
      <c r="DYB63" s="1116"/>
      <c r="DYC63" s="1116"/>
      <c r="DYD63" s="1116"/>
      <c r="DYE63" s="1116"/>
      <c r="DYF63" s="1116"/>
      <c r="DYG63" s="1116"/>
      <c r="DYH63" s="1116"/>
      <c r="DYI63" s="1116"/>
      <c r="DYJ63" s="1116"/>
      <c r="DYK63" s="1116"/>
      <c r="DYL63" s="1116"/>
      <c r="DYM63" s="1116"/>
      <c r="DYN63" s="1116"/>
      <c r="DYO63" s="1116"/>
      <c r="DYP63" s="1116"/>
      <c r="DYQ63" s="1116"/>
      <c r="DYR63" s="1116"/>
      <c r="DYS63" s="1116"/>
      <c r="DYT63" s="1116"/>
      <c r="DYU63" s="1116"/>
      <c r="DYV63" s="1116"/>
      <c r="DYW63" s="1116"/>
      <c r="DYX63" s="1116"/>
      <c r="DYY63" s="1116"/>
      <c r="DYZ63" s="1116"/>
      <c r="DZA63" s="1116"/>
      <c r="DZB63" s="1116"/>
      <c r="DZC63" s="1116"/>
      <c r="DZD63" s="1116"/>
      <c r="DZE63" s="1116"/>
      <c r="DZF63" s="1116"/>
      <c r="DZG63" s="1116"/>
      <c r="DZH63" s="1116"/>
      <c r="DZI63" s="1116"/>
      <c r="DZJ63" s="1116"/>
      <c r="DZK63" s="1116"/>
      <c r="DZL63" s="1116"/>
      <c r="DZM63" s="1116"/>
      <c r="DZN63" s="1116"/>
      <c r="DZO63" s="1116"/>
      <c r="DZP63" s="1116"/>
      <c r="DZQ63" s="1116"/>
      <c r="DZR63" s="1116"/>
      <c r="DZS63" s="1116"/>
      <c r="DZT63" s="1116"/>
      <c r="DZU63" s="1116"/>
      <c r="DZV63" s="1116"/>
      <c r="DZW63" s="1116"/>
      <c r="DZX63" s="1116"/>
      <c r="DZY63" s="1116"/>
      <c r="DZZ63" s="1116"/>
      <c r="EAA63" s="1116"/>
      <c r="EAB63" s="1116"/>
      <c r="EAC63" s="1116"/>
      <c r="EAD63" s="1116"/>
      <c r="EAE63" s="1116"/>
      <c r="EAF63" s="1116"/>
      <c r="EAG63" s="1116"/>
      <c r="EAH63" s="1116"/>
      <c r="EAI63" s="1116"/>
      <c r="EAJ63" s="1116"/>
      <c r="EAK63" s="1116"/>
      <c r="EAL63" s="1116"/>
      <c r="EAM63" s="1116"/>
      <c r="EAN63" s="1116"/>
      <c r="EAO63" s="1116"/>
      <c r="EAP63" s="1116"/>
      <c r="EAQ63" s="1116"/>
      <c r="EAR63" s="1116"/>
      <c r="EAS63" s="1116"/>
      <c r="EAT63" s="1116"/>
      <c r="EAU63" s="1116"/>
      <c r="EAV63" s="1116"/>
      <c r="EAW63" s="1116"/>
      <c r="EAX63" s="1116"/>
      <c r="EAY63" s="1116"/>
      <c r="EAZ63" s="1116"/>
      <c r="EBA63" s="1116"/>
      <c r="EBB63" s="1116"/>
      <c r="EBC63" s="1116"/>
      <c r="EBD63" s="1116"/>
      <c r="EBE63" s="1116"/>
      <c r="EBF63" s="1116"/>
      <c r="EBG63" s="1116"/>
      <c r="EBH63" s="1116"/>
      <c r="EBI63" s="1116"/>
      <c r="EBJ63" s="1116"/>
      <c r="EBK63" s="1116"/>
      <c r="EBL63" s="1116"/>
      <c r="EBM63" s="1116"/>
      <c r="EBN63" s="1116"/>
      <c r="EBO63" s="1116"/>
      <c r="EBP63" s="1116"/>
      <c r="EBQ63" s="1116"/>
      <c r="EBR63" s="1116"/>
      <c r="EBS63" s="1116"/>
      <c r="EBT63" s="1116"/>
      <c r="EBU63" s="1116"/>
      <c r="EBV63" s="1116"/>
      <c r="EBW63" s="1116"/>
      <c r="EBX63" s="1116"/>
      <c r="EBY63" s="1116"/>
      <c r="EBZ63" s="1116"/>
      <c r="ECA63" s="1116"/>
      <c r="ECB63" s="1116"/>
      <c r="ECC63" s="1116"/>
      <c r="ECD63" s="1116"/>
      <c r="ECE63" s="1116"/>
      <c r="ECF63" s="1116"/>
      <c r="ECG63" s="1116"/>
      <c r="ECH63" s="1116"/>
      <c r="ECI63" s="1116"/>
      <c r="ECJ63" s="1116"/>
      <c r="ECK63" s="1116"/>
      <c r="ECL63" s="1116"/>
      <c r="ECM63" s="1116"/>
      <c r="ECN63" s="1116"/>
      <c r="ECO63" s="1116"/>
      <c r="ECP63" s="1116"/>
      <c r="ECQ63" s="1116"/>
      <c r="ECR63" s="1116"/>
      <c r="ECS63" s="1116"/>
      <c r="ECT63" s="1116"/>
      <c r="ECU63" s="1116"/>
      <c r="ECV63" s="1116"/>
      <c r="ECW63" s="1116"/>
      <c r="ECX63" s="1116"/>
      <c r="ECY63" s="1116"/>
      <c r="ECZ63" s="1116"/>
      <c r="EDA63" s="1116"/>
      <c r="EDB63" s="1116"/>
      <c r="EDC63" s="1116"/>
      <c r="EDD63" s="1116"/>
      <c r="EDE63" s="1116"/>
      <c r="EDF63" s="1116"/>
      <c r="EDG63" s="1116"/>
      <c r="EDH63" s="1116"/>
      <c r="EDI63" s="1116"/>
      <c r="EDJ63" s="1116"/>
      <c r="EDK63" s="1116"/>
      <c r="EDL63" s="1116"/>
      <c r="EDM63" s="1116"/>
      <c r="EDN63" s="1116"/>
      <c r="EDO63" s="1116"/>
      <c r="EDP63" s="1116"/>
      <c r="EDQ63" s="1116"/>
      <c r="EDR63" s="1116"/>
      <c r="EDS63" s="1116"/>
      <c r="EDT63" s="1116"/>
      <c r="EDU63" s="1116"/>
      <c r="EDV63" s="1116"/>
      <c r="EDW63" s="1116"/>
      <c r="EDX63" s="1116"/>
      <c r="EDY63" s="1116"/>
      <c r="EDZ63" s="1116"/>
      <c r="EEA63" s="1116"/>
      <c r="EEB63" s="1116"/>
      <c r="EEC63" s="1116"/>
      <c r="EED63" s="1116"/>
      <c r="EEE63" s="1116"/>
      <c r="EEF63" s="1116"/>
      <c r="EEG63" s="1116"/>
      <c r="EEH63" s="1116"/>
      <c r="EEI63" s="1116"/>
      <c r="EEJ63" s="1116"/>
      <c r="EEK63" s="1116"/>
      <c r="EEL63" s="1116"/>
      <c r="EEM63" s="1116"/>
      <c r="EEN63" s="1116"/>
      <c r="EEO63" s="1116"/>
      <c r="EEP63" s="1116"/>
      <c r="EEQ63" s="1116"/>
      <c r="EER63" s="1116"/>
      <c r="EES63" s="1116"/>
      <c r="EET63" s="1116"/>
      <c r="EEU63" s="1116"/>
      <c r="EEV63" s="1116"/>
      <c r="EEW63" s="1116"/>
      <c r="EEX63" s="1116"/>
      <c r="EEY63" s="1116"/>
      <c r="EEZ63" s="1116"/>
      <c r="EFA63" s="1116"/>
      <c r="EFB63" s="1116"/>
      <c r="EFC63" s="1116"/>
      <c r="EFD63" s="1116"/>
      <c r="EFE63" s="1116"/>
      <c r="EFF63" s="1116"/>
      <c r="EFG63" s="1116"/>
      <c r="EFH63" s="1116"/>
      <c r="EFI63" s="1116"/>
      <c r="EFJ63" s="1116"/>
      <c r="EFK63" s="1116"/>
      <c r="EFL63" s="1116"/>
      <c r="EFM63" s="1116"/>
      <c r="EFN63" s="1116"/>
      <c r="EFO63" s="1116"/>
      <c r="EFP63" s="1116"/>
      <c r="EFQ63" s="1116"/>
      <c r="EFR63" s="1116"/>
      <c r="EFS63" s="1116"/>
      <c r="EFT63" s="1116"/>
      <c r="EFU63" s="1116"/>
      <c r="EFV63" s="1116"/>
      <c r="EFW63" s="1116"/>
      <c r="EFX63" s="1116"/>
      <c r="EFY63" s="1116"/>
      <c r="EFZ63" s="1116"/>
      <c r="EGA63" s="1116"/>
      <c r="EGB63" s="1116"/>
      <c r="EGC63" s="1116"/>
      <c r="EGD63" s="1116"/>
      <c r="EGE63" s="1116"/>
      <c r="EGF63" s="1116"/>
      <c r="EGG63" s="1116"/>
      <c r="EGH63" s="1116"/>
      <c r="EGI63" s="1116"/>
      <c r="EGJ63" s="1116"/>
      <c r="EGK63" s="1116"/>
      <c r="EGL63" s="1116"/>
      <c r="EGM63" s="1116"/>
      <c r="EGN63" s="1116"/>
      <c r="EGO63" s="1116"/>
      <c r="EGP63" s="1116"/>
      <c r="EGQ63" s="1116"/>
      <c r="EGR63" s="1116"/>
      <c r="EGS63" s="1116"/>
      <c r="EGT63" s="1116"/>
      <c r="EGU63" s="1116"/>
      <c r="EGV63" s="1116"/>
      <c r="EGW63" s="1116"/>
      <c r="EGX63" s="1116"/>
      <c r="EGY63" s="1116"/>
      <c r="EGZ63" s="1116"/>
      <c r="EHA63" s="1116"/>
      <c r="EHB63" s="1116"/>
      <c r="EHC63" s="1116"/>
      <c r="EHD63" s="1116"/>
      <c r="EHE63" s="1116"/>
      <c r="EHF63" s="1116"/>
      <c r="EHG63" s="1116"/>
      <c r="EHH63" s="1116"/>
      <c r="EHI63" s="1116"/>
      <c r="EHJ63" s="1116"/>
      <c r="EHK63" s="1116"/>
      <c r="EHL63" s="1116"/>
      <c r="EHM63" s="1116"/>
      <c r="EHN63" s="1116"/>
      <c r="EHO63" s="1116"/>
      <c r="EHP63" s="1116"/>
      <c r="EHQ63" s="1116"/>
      <c r="EHR63" s="1116"/>
      <c r="EHS63" s="1116"/>
      <c r="EHT63" s="1116"/>
      <c r="EHU63" s="1116"/>
      <c r="EHV63" s="1116"/>
      <c r="EHW63" s="1116"/>
      <c r="EHX63" s="1116"/>
      <c r="EHY63" s="1116"/>
      <c r="EHZ63" s="1116"/>
      <c r="EIA63" s="1116"/>
      <c r="EIB63" s="1116"/>
      <c r="EIC63" s="1116"/>
      <c r="EID63" s="1116"/>
      <c r="EIE63" s="1116"/>
      <c r="EIF63" s="1116"/>
      <c r="EIG63" s="1116"/>
      <c r="EIH63" s="1116"/>
      <c r="EII63" s="1116"/>
      <c r="EIJ63" s="1116"/>
      <c r="EIK63" s="1116"/>
      <c r="EIL63" s="1116"/>
      <c r="EIM63" s="1116"/>
      <c r="EIN63" s="1116"/>
      <c r="EIO63" s="1116"/>
      <c r="EIP63" s="1116"/>
      <c r="EIQ63" s="1116"/>
      <c r="EIR63" s="1116"/>
      <c r="EIS63" s="1116"/>
      <c r="EIT63" s="1116"/>
      <c r="EIU63" s="1116"/>
      <c r="EIV63" s="1116"/>
      <c r="EIW63" s="1116"/>
      <c r="EIX63" s="1116"/>
      <c r="EIY63" s="1116"/>
      <c r="EIZ63" s="1116"/>
      <c r="EJA63" s="1116"/>
      <c r="EJB63" s="1116"/>
      <c r="EJC63" s="1116"/>
      <c r="EJD63" s="1116"/>
      <c r="EJE63" s="1116"/>
      <c r="EJF63" s="1116"/>
      <c r="EJG63" s="1116"/>
      <c r="EJH63" s="1116"/>
      <c r="EJI63" s="1116"/>
      <c r="EJJ63" s="1116"/>
      <c r="EJK63" s="1116"/>
      <c r="EJL63" s="1116"/>
      <c r="EJM63" s="1116"/>
      <c r="EJN63" s="1116"/>
      <c r="EJO63" s="1116"/>
      <c r="EJP63" s="1116"/>
      <c r="EJQ63" s="1116"/>
      <c r="EJR63" s="1116"/>
      <c r="EJS63" s="1116"/>
      <c r="EJT63" s="1116"/>
      <c r="EJU63" s="1116"/>
      <c r="EJV63" s="1116"/>
      <c r="EJW63" s="1116"/>
      <c r="EJX63" s="1116"/>
      <c r="EJY63" s="1116"/>
      <c r="EJZ63" s="1116"/>
      <c r="EKA63" s="1116"/>
      <c r="EKB63" s="1116"/>
      <c r="EKC63" s="1116"/>
      <c r="EKD63" s="1116"/>
      <c r="EKE63" s="1116"/>
      <c r="EKF63" s="1116"/>
      <c r="EKG63" s="1116"/>
      <c r="EKH63" s="1116"/>
      <c r="EKI63" s="1116"/>
      <c r="EKJ63" s="1116"/>
      <c r="EKK63" s="1116"/>
      <c r="EKL63" s="1116"/>
      <c r="EKM63" s="1116"/>
      <c r="EKN63" s="1116"/>
      <c r="EKO63" s="1116"/>
      <c r="EKP63" s="1116"/>
      <c r="EKQ63" s="1116"/>
      <c r="EKR63" s="1116"/>
      <c r="EKS63" s="1116"/>
      <c r="EKT63" s="1116"/>
      <c r="EKU63" s="1116"/>
      <c r="EKV63" s="1116"/>
      <c r="EKW63" s="1116"/>
      <c r="EKX63" s="1116"/>
      <c r="EKY63" s="1116"/>
      <c r="EKZ63" s="1116"/>
      <c r="ELA63" s="1116"/>
      <c r="ELB63" s="1116"/>
      <c r="ELC63" s="1116"/>
      <c r="ELD63" s="1116"/>
      <c r="ELE63" s="1116"/>
      <c r="ELF63" s="1116"/>
      <c r="ELG63" s="1116"/>
      <c r="ELH63" s="1116"/>
      <c r="ELI63" s="1116"/>
      <c r="ELJ63" s="1116"/>
      <c r="ELK63" s="1116"/>
      <c r="ELL63" s="1116"/>
      <c r="ELM63" s="1116"/>
      <c r="ELN63" s="1116"/>
      <c r="ELO63" s="1116"/>
      <c r="ELP63" s="1116"/>
      <c r="ELQ63" s="1116"/>
      <c r="ELR63" s="1116"/>
      <c r="ELS63" s="1116"/>
      <c r="ELT63" s="1116"/>
      <c r="ELU63" s="1116"/>
      <c r="ELV63" s="1116"/>
      <c r="ELW63" s="1116"/>
      <c r="ELX63" s="1116"/>
      <c r="ELY63" s="1116"/>
      <c r="ELZ63" s="1116"/>
      <c r="EMA63" s="1116"/>
      <c r="EMB63" s="1116"/>
      <c r="EMC63" s="1116"/>
      <c r="EMD63" s="1116"/>
      <c r="EME63" s="1116"/>
      <c r="EMF63" s="1116"/>
      <c r="EMG63" s="1116"/>
      <c r="EMH63" s="1116"/>
      <c r="EMI63" s="1116"/>
      <c r="EMJ63" s="1116"/>
      <c r="EMK63" s="1116"/>
      <c r="EML63" s="1116"/>
      <c r="EMM63" s="1116"/>
      <c r="EMN63" s="1116"/>
      <c r="EMO63" s="1116"/>
      <c r="EMP63" s="1116"/>
      <c r="EMQ63" s="1116"/>
      <c r="EMR63" s="1116"/>
      <c r="EMS63" s="1116"/>
      <c r="EMT63" s="1116"/>
      <c r="EMU63" s="1116"/>
      <c r="EMV63" s="1116"/>
      <c r="EMW63" s="1116"/>
      <c r="EMX63" s="1116"/>
      <c r="EMY63" s="1116"/>
      <c r="EMZ63" s="1116"/>
      <c r="ENA63" s="1116"/>
      <c r="ENB63" s="1116"/>
      <c r="ENC63" s="1116"/>
      <c r="END63" s="1116"/>
      <c r="ENE63" s="1116"/>
      <c r="ENF63" s="1116"/>
      <c r="ENG63" s="1116"/>
      <c r="ENH63" s="1116"/>
      <c r="ENI63" s="1116"/>
      <c r="ENJ63" s="1116"/>
      <c r="ENK63" s="1116"/>
      <c r="ENL63" s="1116"/>
      <c r="ENM63" s="1116"/>
      <c r="ENN63" s="1116"/>
      <c r="ENO63" s="1116"/>
      <c r="ENP63" s="1116"/>
      <c r="ENQ63" s="1116"/>
      <c r="ENR63" s="1116"/>
      <c r="ENS63" s="1116"/>
      <c r="ENT63" s="1116"/>
      <c r="ENU63" s="1116"/>
      <c r="ENV63" s="1116"/>
      <c r="ENW63" s="1116"/>
      <c r="ENX63" s="1116"/>
      <c r="ENY63" s="1116"/>
      <c r="ENZ63" s="1116"/>
      <c r="EOA63" s="1116"/>
      <c r="EOB63" s="1116"/>
      <c r="EOC63" s="1116"/>
      <c r="EOD63" s="1116"/>
      <c r="EOE63" s="1116"/>
      <c r="EOF63" s="1116"/>
      <c r="EOG63" s="1116"/>
      <c r="EOH63" s="1116"/>
      <c r="EOI63" s="1116"/>
      <c r="EOJ63" s="1116"/>
      <c r="EOK63" s="1116"/>
      <c r="EOL63" s="1116"/>
      <c r="EOM63" s="1116"/>
      <c r="EON63" s="1116"/>
      <c r="EOO63" s="1116"/>
      <c r="EOP63" s="1116"/>
      <c r="EOQ63" s="1116"/>
      <c r="EOR63" s="1116"/>
      <c r="EOS63" s="1116"/>
      <c r="EOT63" s="1116"/>
      <c r="EOU63" s="1116"/>
      <c r="EOV63" s="1116"/>
      <c r="EOW63" s="1116"/>
      <c r="EOX63" s="1116"/>
      <c r="EOY63" s="1116"/>
      <c r="EOZ63" s="1116"/>
      <c r="EPA63" s="1116"/>
      <c r="EPB63" s="1116"/>
      <c r="EPC63" s="1116"/>
      <c r="EPD63" s="1116"/>
      <c r="EPE63" s="1116"/>
      <c r="EPF63" s="1116"/>
      <c r="EPG63" s="1116"/>
      <c r="EPH63" s="1116"/>
      <c r="EPI63" s="1116"/>
      <c r="EPJ63" s="1116"/>
      <c r="EPK63" s="1116"/>
      <c r="EPL63" s="1116"/>
      <c r="EPM63" s="1116"/>
      <c r="EPN63" s="1116"/>
      <c r="EPO63" s="1116"/>
      <c r="EPP63" s="1116"/>
      <c r="EPQ63" s="1116"/>
      <c r="EPR63" s="1116"/>
      <c r="EPS63" s="1116"/>
      <c r="EPT63" s="1116"/>
      <c r="EPU63" s="1116"/>
      <c r="EPV63" s="1116"/>
      <c r="EPW63" s="1116"/>
      <c r="EPX63" s="1116"/>
      <c r="EPY63" s="1116"/>
      <c r="EPZ63" s="1116"/>
      <c r="EQA63" s="1116"/>
      <c r="EQB63" s="1116"/>
      <c r="EQC63" s="1116"/>
      <c r="EQD63" s="1116"/>
      <c r="EQE63" s="1116"/>
      <c r="EQF63" s="1116"/>
      <c r="EQG63" s="1116"/>
      <c r="EQH63" s="1116"/>
      <c r="EQI63" s="1116"/>
      <c r="EQJ63" s="1116"/>
      <c r="EQK63" s="1116"/>
      <c r="EQL63" s="1116"/>
      <c r="EQM63" s="1116"/>
      <c r="EQN63" s="1116"/>
      <c r="EQO63" s="1116"/>
      <c r="EQP63" s="1116"/>
      <c r="EQQ63" s="1116"/>
      <c r="EQR63" s="1116"/>
      <c r="EQS63" s="1116"/>
      <c r="EQT63" s="1116"/>
      <c r="EQU63" s="1116"/>
      <c r="EQV63" s="1116"/>
      <c r="EQW63" s="1116"/>
      <c r="EQX63" s="1116"/>
      <c r="EQY63" s="1116"/>
      <c r="EQZ63" s="1116"/>
      <c r="ERA63" s="1116"/>
      <c r="ERB63" s="1116"/>
      <c r="ERC63" s="1116"/>
      <c r="ERD63" s="1116"/>
      <c r="ERE63" s="1116"/>
      <c r="ERF63" s="1116"/>
      <c r="ERG63" s="1116"/>
      <c r="ERH63" s="1116"/>
      <c r="ERI63" s="1116"/>
      <c r="ERJ63" s="1116"/>
      <c r="ERK63" s="1116"/>
      <c r="ERL63" s="1116"/>
      <c r="ERM63" s="1116"/>
      <c r="ERN63" s="1116"/>
      <c r="ERO63" s="1116"/>
      <c r="ERP63" s="1116"/>
      <c r="ERQ63" s="1116"/>
      <c r="ERR63" s="1116"/>
      <c r="ERS63" s="1116"/>
      <c r="ERT63" s="1116"/>
      <c r="ERU63" s="1116"/>
      <c r="ERV63" s="1116"/>
      <c r="ERW63" s="1116"/>
      <c r="ERX63" s="1116"/>
      <c r="ERY63" s="1116"/>
      <c r="ERZ63" s="1116"/>
      <c r="ESA63" s="1116"/>
      <c r="ESB63" s="1116"/>
      <c r="ESC63" s="1116"/>
      <c r="ESD63" s="1116"/>
      <c r="ESE63" s="1116"/>
      <c r="ESF63" s="1116"/>
      <c r="ESG63" s="1116"/>
      <c r="ESH63" s="1116"/>
      <c r="ESI63" s="1116"/>
      <c r="ESJ63" s="1116"/>
      <c r="ESK63" s="1116"/>
      <c r="ESL63" s="1116"/>
      <c r="ESM63" s="1116"/>
      <c r="ESN63" s="1116"/>
      <c r="ESO63" s="1116"/>
      <c r="ESP63" s="1116"/>
      <c r="ESQ63" s="1116"/>
      <c r="ESR63" s="1116"/>
      <c r="ESS63" s="1116"/>
      <c r="EST63" s="1116"/>
      <c r="ESU63" s="1116"/>
      <c r="ESV63" s="1116"/>
      <c r="ESW63" s="1116"/>
      <c r="ESX63" s="1116"/>
      <c r="ESY63" s="1116"/>
      <c r="ESZ63" s="1116"/>
      <c r="ETA63" s="1116"/>
      <c r="ETB63" s="1116"/>
      <c r="ETC63" s="1116"/>
      <c r="ETD63" s="1116"/>
      <c r="ETE63" s="1116"/>
      <c r="ETF63" s="1116"/>
      <c r="ETG63" s="1116"/>
      <c r="ETH63" s="1116"/>
      <c r="ETI63" s="1116"/>
      <c r="ETJ63" s="1116"/>
      <c r="ETK63" s="1116"/>
      <c r="ETL63" s="1116"/>
      <c r="ETM63" s="1116"/>
      <c r="ETN63" s="1116"/>
      <c r="ETO63" s="1116"/>
      <c r="ETP63" s="1116"/>
      <c r="ETQ63" s="1116"/>
      <c r="ETR63" s="1116"/>
      <c r="ETS63" s="1116"/>
      <c r="ETT63" s="1116"/>
      <c r="ETU63" s="1116"/>
      <c r="ETV63" s="1116"/>
      <c r="ETW63" s="1116"/>
      <c r="ETX63" s="1116"/>
      <c r="ETY63" s="1116"/>
      <c r="ETZ63" s="1116"/>
      <c r="EUA63" s="1116"/>
      <c r="EUB63" s="1116"/>
      <c r="EUC63" s="1116"/>
      <c r="EUD63" s="1116"/>
      <c r="EUE63" s="1116"/>
      <c r="EUF63" s="1116"/>
      <c r="EUG63" s="1116"/>
      <c r="EUH63" s="1116"/>
      <c r="EUI63" s="1116"/>
      <c r="EUJ63" s="1116"/>
      <c r="EUK63" s="1116"/>
      <c r="EUL63" s="1116"/>
      <c r="EUM63" s="1116"/>
      <c r="EUN63" s="1116"/>
      <c r="EUO63" s="1116"/>
      <c r="EUP63" s="1116"/>
      <c r="EUQ63" s="1116"/>
      <c r="EUR63" s="1116"/>
      <c r="EUS63" s="1116"/>
      <c r="EUT63" s="1116"/>
      <c r="EUU63" s="1116"/>
      <c r="EUV63" s="1116"/>
      <c r="EUW63" s="1116"/>
      <c r="EUX63" s="1116"/>
      <c r="EUY63" s="1116"/>
      <c r="EUZ63" s="1116"/>
      <c r="EVA63" s="1116"/>
      <c r="EVB63" s="1116"/>
      <c r="EVC63" s="1116"/>
      <c r="EVD63" s="1116"/>
      <c r="EVE63" s="1116"/>
      <c r="EVF63" s="1116"/>
      <c r="EVG63" s="1116"/>
      <c r="EVH63" s="1116"/>
      <c r="EVI63" s="1116"/>
      <c r="EVJ63" s="1116"/>
      <c r="EVK63" s="1116"/>
      <c r="EVL63" s="1116"/>
      <c r="EVM63" s="1116"/>
      <c r="EVN63" s="1116"/>
      <c r="EVO63" s="1116"/>
      <c r="EVP63" s="1116"/>
      <c r="EVQ63" s="1116"/>
      <c r="EVR63" s="1116"/>
      <c r="EVS63" s="1116"/>
      <c r="EVT63" s="1116"/>
      <c r="EVU63" s="1116"/>
      <c r="EVV63" s="1116"/>
      <c r="EVW63" s="1116"/>
      <c r="EVX63" s="1116"/>
      <c r="EVY63" s="1116"/>
      <c r="EVZ63" s="1116"/>
      <c r="EWA63" s="1116"/>
      <c r="EWB63" s="1116"/>
      <c r="EWC63" s="1116"/>
      <c r="EWD63" s="1116"/>
      <c r="EWE63" s="1116"/>
      <c r="EWF63" s="1116"/>
      <c r="EWG63" s="1116"/>
      <c r="EWH63" s="1116"/>
      <c r="EWI63" s="1116"/>
      <c r="EWJ63" s="1116"/>
      <c r="EWK63" s="1116"/>
      <c r="EWL63" s="1116"/>
      <c r="EWM63" s="1116"/>
      <c r="EWN63" s="1116"/>
      <c r="EWO63" s="1116"/>
      <c r="EWP63" s="1116"/>
      <c r="EWQ63" s="1116"/>
      <c r="EWR63" s="1116"/>
      <c r="EWS63" s="1116"/>
      <c r="EWT63" s="1116"/>
      <c r="EWU63" s="1116"/>
      <c r="EWV63" s="1116"/>
      <c r="EWW63" s="1116"/>
      <c r="EWX63" s="1116"/>
      <c r="EWY63" s="1116"/>
      <c r="EWZ63" s="1116"/>
      <c r="EXA63" s="1116"/>
      <c r="EXB63" s="1116"/>
      <c r="EXC63" s="1116"/>
      <c r="EXD63" s="1116"/>
      <c r="EXE63" s="1116"/>
      <c r="EXF63" s="1116"/>
      <c r="EXG63" s="1116"/>
      <c r="EXH63" s="1116"/>
      <c r="EXI63" s="1116"/>
      <c r="EXJ63" s="1116"/>
      <c r="EXK63" s="1116"/>
      <c r="EXL63" s="1116"/>
      <c r="EXM63" s="1116"/>
      <c r="EXN63" s="1116"/>
      <c r="EXO63" s="1116"/>
      <c r="EXP63" s="1116"/>
      <c r="EXQ63" s="1116"/>
      <c r="EXR63" s="1116"/>
      <c r="EXS63" s="1116"/>
      <c r="EXT63" s="1116"/>
      <c r="EXU63" s="1116"/>
      <c r="EXV63" s="1116"/>
      <c r="EXW63" s="1116"/>
      <c r="EXX63" s="1116"/>
      <c r="EXY63" s="1116"/>
      <c r="EXZ63" s="1116"/>
      <c r="EYA63" s="1116"/>
      <c r="EYB63" s="1116"/>
      <c r="EYC63" s="1116"/>
      <c r="EYD63" s="1116"/>
      <c r="EYE63" s="1116"/>
      <c r="EYF63" s="1116"/>
      <c r="EYG63" s="1116"/>
      <c r="EYH63" s="1116"/>
      <c r="EYI63" s="1116"/>
      <c r="EYJ63" s="1116"/>
      <c r="EYK63" s="1116"/>
      <c r="EYL63" s="1116"/>
      <c r="EYM63" s="1116"/>
      <c r="EYN63" s="1116"/>
      <c r="EYO63" s="1116"/>
      <c r="EYP63" s="1116"/>
      <c r="EYQ63" s="1116"/>
      <c r="EYR63" s="1116"/>
      <c r="EYS63" s="1116"/>
      <c r="EYT63" s="1116"/>
      <c r="EYU63" s="1116"/>
      <c r="EYV63" s="1116"/>
      <c r="EYW63" s="1116"/>
      <c r="EYX63" s="1116"/>
      <c r="EYY63" s="1116"/>
      <c r="EYZ63" s="1116"/>
      <c r="EZA63" s="1116"/>
      <c r="EZB63" s="1116"/>
      <c r="EZC63" s="1116"/>
      <c r="EZD63" s="1116"/>
      <c r="EZE63" s="1116"/>
      <c r="EZF63" s="1116"/>
      <c r="EZG63" s="1116"/>
      <c r="EZH63" s="1116"/>
      <c r="EZI63" s="1116"/>
      <c r="EZJ63" s="1116"/>
      <c r="EZK63" s="1116"/>
      <c r="EZL63" s="1116"/>
      <c r="EZM63" s="1116"/>
      <c r="EZN63" s="1116"/>
      <c r="EZO63" s="1116"/>
      <c r="EZP63" s="1116"/>
      <c r="EZQ63" s="1116"/>
      <c r="EZR63" s="1116"/>
      <c r="EZS63" s="1116"/>
      <c r="EZT63" s="1116"/>
      <c r="EZU63" s="1116"/>
      <c r="EZV63" s="1116"/>
      <c r="EZW63" s="1116"/>
      <c r="EZX63" s="1116"/>
      <c r="EZY63" s="1116"/>
      <c r="EZZ63" s="1116"/>
      <c r="FAA63" s="1116"/>
      <c r="FAB63" s="1116"/>
      <c r="FAC63" s="1116"/>
      <c r="FAD63" s="1116"/>
      <c r="FAE63" s="1116"/>
      <c r="FAF63" s="1116"/>
      <c r="FAG63" s="1116"/>
      <c r="FAH63" s="1116"/>
      <c r="FAI63" s="1116"/>
      <c r="FAJ63" s="1116"/>
      <c r="FAK63" s="1116"/>
      <c r="FAL63" s="1116"/>
      <c r="FAM63" s="1116"/>
      <c r="FAN63" s="1116"/>
      <c r="FAO63" s="1116"/>
      <c r="FAP63" s="1116"/>
      <c r="FAQ63" s="1116"/>
      <c r="FAR63" s="1116"/>
      <c r="FAS63" s="1116"/>
      <c r="FAT63" s="1116"/>
      <c r="FAU63" s="1116"/>
      <c r="FAV63" s="1116"/>
      <c r="FAW63" s="1116"/>
      <c r="FAX63" s="1116"/>
      <c r="FAY63" s="1116"/>
      <c r="FAZ63" s="1116"/>
      <c r="FBA63" s="1116"/>
      <c r="FBB63" s="1116"/>
      <c r="FBC63" s="1116"/>
      <c r="FBD63" s="1116"/>
      <c r="FBE63" s="1116"/>
      <c r="FBF63" s="1116"/>
      <c r="FBG63" s="1116"/>
      <c r="FBH63" s="1116"/>
      <c r="FBI63" s="1116"/>
      <c r="FBJ63" s="1116"/>
      <c r="FBK63" s="1116"/>
      <c r="FBL63" s="1116"/>
      <c r="FBM63" s="1116"/>
      <c r="FBN63" s="1116"/>
      <c r="FBO63" s="1116"/>
      <c r="FBP63" s="1116"/>
      <c r="FBQ63" s="1116"/>
      <c r="FBR63" s="1116"/>
      <c r="FBS63" s="1116"/>
      <c r="FBT63" s="1116"/>
      <c r="FBU63" s="1116"/>
      <c r="FBV63" s="1116"/>
      <c r="FBW63" s="1116"/>
      <c r="FBX63" s="1116"/>
      <c r="FBY63" s="1116"/>
      <c r="FBZ63" s="1116"/>
      <c r="FCA63" s="1116"/>
      <c r="FCB63" s="1116"/>
      <c r="FCC63" s="1116"/>
      <c r="FCD63" s="1116"/>
      <c r="FCE63" s="1116"/>
      <c r="FCF63" s="1116"/>
      <c r="FCG63" s="1116"/>
      <c r="FCH63" s="1116"/>
      <c r="FCI63" s="1116"/>
      <c r="FCJ63" s="1116"/>
      <c r="FCK63" s="1116"/>
      <c r="FCL63" s="1116"/>
      <c r="FCM63" s="1116"/>
      <c r="FCN63" s="1116"/>
      <c r="FCO63" s="1116"/>
      <c r="FCP63" s="1116"/>
      <c r="FCQ63" s="1116"/>
      <c r="FCR63" s="1116"/>
      <c r="FCS63" s="1116"/>
      <c r="FCT63" s="1116"/>
      <c r="FCU63" s="1116"/>
      <c r="FCV63" s="1116"/>
      <c r="FCW63" s="1116"/>
      <c r="FCX63" s="1116"/>
      <c r="FCY63" s="1116"/>
      <c r="FCZ63" s="1116"/>
      <c r="FDA63" s="1116"/>
      <c r="FDB63" s="1116"/>
      <c r="FDC63" s="1116"/>
      <c r="FDD63" s="1116"/>
      <c r="FDE63" s="1116"/>
      <c r="FDF63" s="1116"/>
      <c r="FDG63" s="1116"/>
      <c r="FDH63" s="1116"/>
      <c r="FDI63" s="1116"/>
      <c r="FDJ63" s="1116"/>
      <c r="FDK63" s="1116"/>
      <c r="FDL63" s="1116"/>
      <c r="FDM63" s="1116"/>
      <c r="FDN63" s="1116"/>
      <c r="FDO63" s="1116"/>
      <c r="FDP63" s="1116"/>
      <c r="FDQ63" s="1116"/>
      <c r="FDR63" s="1116"/>
      <c r="FDS63" s="1116"/>
      <c r="FDT63" s="1116"/>
      <c r="FDU63" s="1116"/>
      <c r="FDV63" s="1116"/>
      <c r="FDW63" s="1116"/>
      <c r="FDX63" s="1116"/>
      <c r="FDY63" s="1116"/>
      <c r="FDZ63" s="1116"/>
      <c r="FEA63" s="1116"/>
      <c r="FEB63" s="1116"/>
      <c r="FEC63" s="1116"/>
      <c r="FED63" s="1116"/>
      <c r="FEE63" s="1116"/>
      <c r="FEF63" s="1116"/>
      <c r="FEG63" s="1116"/>
      <c r="FEH63" s="1116"/>
      <c r="FEI63" s="1116"/>
      <c r="FEJ63" s="1116"/>
      <c r="FEK63" s="1116"/>
      <c r="FEL63" s="1116"/>
      <c r="FEM63" s="1116"/>
      <c r="FEN63" s="1116"/>
      <c r="FEO63" s="1116"/>
      <c r="FEP63" s="1116"/>
      <c r="FEQ63" s="1116"/>
      <c r="FER63" s="1116"/>
      <c r="FES63" s="1116"/>
      <c r="FET63" s="1116"/>
      <c r="FEU63" s="1116"/>
      <c r="FEV63" s="1116"/>
      <c r="FEW63" s="1116"/>
      <c r="FEX63" s="1116"/>
      <c r="FEY63" s="1116"/>
      <c r="FEZ63" s="1116"/>
      <c r="FFA63" s="1116"/>
      <c r="FFB63" s="1116"/>
      <c r="FFC63" s="1116"/>
      <c r="FFD63" s="1116"/>
      <c r="FFE63" s="1116"/>
      <c r="FFF63" s="1116"/>
      <c r="FFG63" s="1116"/>
      <c r="FFH63" s="1116"/>
      <c r="FFI63" s="1116"/>
      <c r="FFJ63" s="1116"/>
      <c r="FFK63" s="1116"/>
      <c r="FFL63" s="1116"/>
      <c r="FFM63" s="1116"/>
      <c r="FFN63" s="1116"/>
      <c r="FFO63" s="1116"/>
      <c r="FFP63" s="1116"/>
      <c r="FFQ63" s="1116"/>
      <c r="FFR63" s="1116"/>
      <c r="FFS63" s="1116"/>
      <c r="FFT63" s="1116"/>
      <c r="FFU63" s="1116"/>
      <c r="FFV63" s="1116"/>
      <c r="FFW63" s="1116"/>
      <c r="FFX63" s="1116"/>
      <c r="FFY63" s="1116"/>
      <c r="FFZ63" s="1116"/>
      <c r="FGA63" s="1116"/>
      <c r="FGB63" s="1116"/>
      <c r="FGC63" s="1116"/>
      <c r="FGD63" s="1116"/>
      <c r="FGE63" s="1116"/>
      <c r="FGF63" s="1116"/>
      <c r="FGG63" s="1116"/>
      <c r="FGH63" s="1116"/>
      <c r="FGI63" s="1116"/>
      <c r="FGJ63" s="1116"/>
      <c r="FGK63" s="1116"/>
      <c r="FGL63" s="1116"/>
      <c r="FGM63" s="1116"/>
      <c r="FGN63" s="1116"/>
      <c r="FGO63" s="1116"/>
      <c r="FGP63" s="1116"/>
      <c r="FGQ63" s="1116"/>
      <c r="FGR63" s="1116"/>
      <c r="FGS63" s="1116"/>
      <c r="FGT63" s="1116"/>
      <c r="FGU63" s="1116"/>
      <c r="FGV63" s="1116"/>
      <c r="FGW63" s="1116"/>
      <c r="FGX63" s="1116"/>
      <c r="FGY63" s="1116"/>
      <c r="FGZ63" s="1116"/>
      <c r="FHA63" s="1116"/>
      <c r="FHB63" s="1116"/>
      <c r="FHC63" s="1116"/>
      <c r="FHD63" s="1116"/>
      <c r="FHE63" s="1116"/>
      <c r="FHF63" s="1116"/>
      <c r="FHG63" s="1116"/>
      <c r="FHH63" s="1116"/>
      <c r="FHI63" s="1116"/>
      <c r="FHJ63" s="1116"/>
      <c r="FHK63" s="1116"/>
      <c r="FHL63" s="1116"/>
      <c r="FHM63" s="1116"/>
      <c r="FHN63" s="1116"/>
      <c r="FHO63" s="1116"/>
      <c r="FHP63" s="1116"/>
      <c r="FHQ63" s="1116"/>
      <c r="FHR63" s="1116"/>
      <c r="FHS63" s="1116"/>
      <c r="FHT63" s="1116"/>
      <c r="FHU63" s="1116"/>
      <c r="FHV63" s="1116"/>
      <c r="FHW63" s="1116"/>
      <c r="FHX63" s="1116"/>
      <c r="FHY63" s="1116"/>
      <c r="FHZ63" s="1116"/>
      <c r="FIA63" s="1116"/>
      <c r="FIB63" s="1116"/>
      <c r="FIC63" s="1116"/>
      <c r="FID63" s="1116"/>
      <c r="FIE63" s="1116"/>
      <c r="FIF63" s="1116"/>
      <c r="FIG63" s="1116"/>
      <c r="FIH63" s="1116"/>
      <c r="FII63" s="1116"/>
      <c r="FIJ63" s="1116"/>
      <c r="FIK63" s="1116"/>
      <c r="FIL63" s="1116"/>
      <c r="FIM63" s="1116"/>
      <c r="FIN63" s="1116"/>
      <c r="FIO63" s="1116"/>
      <c r="FIP63" s="1116"/>
      <c r="FIQ63" s="1116"/>
      <c r="FIR63" s="1116"/>
      <c r="FIS63" s="1116"/>
      <c r="FIT63" s="1116"/>
      <c r="FIU63" s="1116"/>
      <c r="FIV63" s="1116"/>
      <c r="FIW63" s="1116"/>
      <c r="FIX63" s="1116"/>
      <c r="FIY63" s="1116"/>
      <c r="FIZ63" s="1116"/>
      <c r="FJA63" s="1116"/>
      <c r="FJB63" s="1116"/>
      <c r="FJC63" s="1116"/>
      <c r="FJD63" s="1116"/>
      <c r="FJE63" s="1116"/>
      <c r="FJF63" s="1116"/>
      <c r="FJG63" s="1116"/>
      <c r="FJH63" s="1116"/>
      <c r="FJI63" s="1116"/>
      <c r="FJJ63" s="1116"/>
      <c r="FJK63" s="1116"/>
      <c r="FJL63" s="1116"/>
      <c r="FJM63" s="1116"/>
      <c r="FJN63" s="1116"/>
      <c r="FJO63" s="1116"/>
      <c r="FJP63" s="1116"/>
      <c r="FJQ63" s="1116"/>
      <c r="FJR63" s="1116"/>
      <c r="FJS63" s="1116"/>
      <c r="FJT63" s="1116"/>
      <c r="FJU63" s="1116"/>
      <c r="FJV63" s="1116"/>
      <c r="FJW63" s="1116"/>
      <c r="FJX63" s="1116"/>
      <c r="FJY63" s="1116"/>
      <c r="FJZ63" s="1116"/>
      <c r="FKA63" s="1116"/>
      <c r="FKB63" s="1116"/>
      <c r="FKC63" s="1116"/>
      <c r="FKD63" s="1116"/>
      <c r="FKE63" s="1116"/>
      <c r="FKF63" s="1116"/>
      <c r="FKG63" s="1116"/>
      <c r="FKH63" s="1116"/>
      <c r="FKI63" s="1116"/>
      <c r="FKJ63" s="1116"/>
      <c r="FKK63" s="1116"/>
      <c r="FKL63" s="1116"/>
      <c r="FKM63" s="1116"/>
      <c r="FKN63" s="1116"/>
      <c r="FKO63" s="1116"/>
      <c r="FKP63" s="1116"/>
      <c r="FKQ63" s="1116"/>
      <c r="FKR63" s="1116"/>
      <c r="FKS63" s="1116"/>
      <c r="FKT63" s="1116"/>
      <c r="FKU63" s="1116"/>
      <c r="FKV63" s="1116"/>
      <c r="FKW63" s="1116"/>
      <c r="FKX63" s="1116"/>
      <c r="FKY63" s="1116"/>
      <c r="FKZ63" s="1116"/>
      <c r="FLA63" s="1116"/>
      <c r="FLB63" s="1116"/>
      <c r="FLC63" s="1116"/>
      <c r="FLD63" s="1116"/>
      <c r="FLE63" s="1116"/>
      <c r="FLF63" s="1116"/>
      <c r="FLG63" s="1116"/>
      <c r="FLH63" s="1116"/>
      <c r="FLI63" s="1116"/>
      <c r="FLJ63" s="1116"/>
      <c r="FLK63" s="1116"/>
      <c r="FLL63" s="1116"/>
      <c r="FLM63" s="1116"/>
      <c r="FLN63" s="1116"/>
      <c r="FLO63" s="1116"/>
      <c r="FLP63" s="1116"/>
      <c r="FLQ63" s="1116"/>
      <c r="FLR63" s="1116"/>
      <c r="FLS63" s="1116"/>
      <c r="FLT63" s="1116"/>
      <c r="FLU63" s="1116"/>
      <c r="FLV63" s="1116"/>
      <c r="FLW63" s="1116"/>
      <c r="FLX63" s="1116"/>
      <c r="FLY63" s="1116"/>
      <c r="FLZ63" s="1116"/>
      <c r="FMA63" s="1116"/>
      <c r="FMB63" s="1116"/>
      <c r="FMC63" s="1116"/>
      <c r="FMD63" s="1116"/>
      <c r="FME63" s="1116"/>
      <c r="FMF63" s="1116"/>
      <c r="FMG63" s="1116"/>
      <c r="FMH63" s="1116"/>
      <c r="FMI63" s="1116"/>
      <c r="FMJ63" s="1116"/>
      <c r="FMK63" s="1116"/>
      <c r="FML63" s="1116"/>
      <c r="FMM63" s="1116"/>
      <c r="FMN63" s="1116"/>
      <c r="FMO63" s="1116"/>
      <c r="FMP63" s="1116"/>
      <c r="FMQ63" s="1116"/>
      <c r="FMR63" s="1116"/>
      <c r="FMS63" s="1116"/>
      <c r="FMT63" s="1116"/>
      <c r="FMU63" s="1116"/>
      <c r="FMV63" s="1116"/>
      <c r="FMW63" s="1116"/>
      <c r="FMX63" s="1116"/>
      <c r="FMY63" s="1116"/>
      <c r="FMZ63" s="1116"/>
      <c r="FNA63" s="1116"/>
      <c r="FNB63" s="1116"/>
      <c r="FNC63" s="1116"/>
      <c r="FND63" s="1116"/>
      <c r="FNE63" s="1116"/>
      <c r="FNF63" s="1116"/>
      <c r="FNG63" s="1116"/>
      <c r="FNH63" s="1116"/>
      <c r="FNI63" s="1116"/>
      <c r="FNJ63" s="1116"/>
      <c r="FNK63" s="1116"/>
      <c r="FNL63" s="1116"/>
      <c r="FNM63" s="1116"/>
      <c r="FNN63" s="1116"/>
      <c r="FNO63" s="1116"/>
      <c r="FNP63" s="1116"/>
      <c r="FNQ63" s="1116"/>
      <c r="FNR63" s="1116"/>
      <c r="FNS63" s="1116"/>
      <c r="FNT63" s="1116"/>
      <c r="FNU63" s="1116"/>
      <c r="FNV63" s="1116"/>
      <c r="FNW63" s="1116"/>
      <c r="FNX63" s="1116"/>
      <c r="FNY63" s="1116"/>
      <c r="FNZ63" s="1116"/>
      <c r="FOA63" s="1116"/>
      <c r="FOB63" s="1116"/>
      <c r="FOC63" s="1116"/>
      <c r="FOD63" s="1116"/>
      <c r="FOE63" s="1116"/>
      <c r="FOF63" s="1116"/>
      <c r="FOG63" s="1116"/>
      <c r="FOH63" s="1116"/>
      <c r="FOI63" s="1116"/>
      <c r="FOJ63" s="1116"/>
      <c r="FOK63" s="1116"/>
      <c r="FOL63" s="1116"/>
      <c r="FOM63" s="1116"/>
      <c r="FON63" s="1116"/>
      <c r="FOO63" s="1116"/>
      <c r="FOP63" s="1116"/>
      <c r="FOQ63" s="1116"/>
      <c r="FOR63" s="1116"/>
      <c r="FOS63" s="1116"/>
      <c r="FOT63" s="1116"/>
      <c r="FOU63" s="1116"/>
      <c r="FOV63" s="1116"/>
      <c r="FOW63" s="1116"/>
      <c r="FOX63" s="1116"/>
      <c r="FOY63" s="1116"/>
      <c r="FOZ63" s="1116"/>
      <c r="FPA63" s="1116"/>
      <c r="FPB63" s="1116"/>
      <c r="FPC63" s="1116"/>
      <c r="FPD63" s="1116"/>
      <c r="FPE63" s="1116"/>
      <c r="FPF63" s="1116"/>
      <c r="FPG63" s="1116"/>
      <c r="FPH63" s="1116"/>
      <c r="FPI63" s="1116"/>
      <c r="FPJ63" s="1116"/>
      <c r="FPK63" s="1116"/>
      <c r="FPL63" s="1116"/>
      <c r="FPM63" s="1116"/>
      <c r="FPN63" s="1116"/>
      <c r="FPO63" s="1116"/>
      <c r="FPP63" s="1116"/>
      <c r="FPQ63" s="1116"/>
      <c r="FPR63" s="1116"/>
      <c r="FPS63" s="1116"/>
      <c r="FPT63" s="1116"/>
      <c r="FPU63" s="1116"/>
      <c r="FPV63" s="1116"/>
      <c r="FPW63" s="1116"/>
      <c r="FPX63" s="1116"/>
      <c r="FPY63" s="1116"/>
      <c r="FPZ63" s="1116"/>
      <c r="FQA63" s="1116"/>
      <c r="FQB63" s="1116"/>
      <c r="FQC63" s="1116"/>
      <c r="FQD63" s="1116"/>
      <c r="FQE63" s="1116"/>
      <c r="FQF63" s="1116"/>
      <c r="FQG63" s="1116"/>
      <c r="FQH63" s="1116"/>
      <c r="FQI63" s="1116"/>
      <c r="FQJ63" s="1116"/>
      <c r="FQK63" s="1116"/>
      <c r="FQL63" s="1116"/>
      <c r="FQM63" s="1116"/>
      <c r="FQN63" s="1116"/>
      <c r="FQO63" s="1116"/>
      <c r="FQP63" s="1116"/>
      <c r="FQQ63" s="1116"/>
      <c r="FQR63" s="1116"/>
      <c r="FQS63" s="1116"/>
      <c r="FQT63" s="1116"/>
      <c r="FQU63" s="1116"/>
      <c r="FQV63" s="1116"/>
      <c r="FQW63" s="1116"/>
      <c r="FQX63" s="1116"/>
      <c r="FQY63" s="1116"/>
      <c r="FQZ63" s="1116"/>
      <c r="FRA63" s="1116"/>
      <c r="FRB63" s="1116"/>
      <c r="FRC63" s="1116"/>
      <c r="FRD63" s="1116"/>
      <c r="FRE63" s="1116"/>
      <c r="FRF63" s="1116"/>
      <c r="FRG63" s="1116"/>
      <c r="FRH63" s="1116"/>
      <c r="FRI63" s="1116"/>
      <c r="FRJ63" s="1116"/>
      <c r="FRK63" s="1116"/>
      <c r="FRL63" s="1116"/>
      <c r="FRM63" s="1116"/>
      <c r="FRN63" s="1116"/>
      <c r="FRO63" s="1116"/>
      <c r="FRP63" s="1116"/>
      <c r="FRQ63" s="1116"/>
      <c r="FRR63" s="1116"/>
      <c r="FRS63" s="1116"/>
      <c r="FRT63" s="1116"/>
      <c r="FRU63" s="1116"/>
      <c r="FRV63" s="1116"/>
      <c r="FRW63" s="1116"/>
      <c r="FRX63" s="1116"/>
      <c r="FRY63" s="1116"/>
      <c r="FRZ63" s="1116"/>
      <c r="FSA63" s="1116"/>
      <c r="FSB63" s="1116"/>
      <c r="FSC63" s="1116"/>
      <c r="FSD63" s="1116"/>
      <c r="FSE63" s="1116"/>
      <c r="FSF63" s="1116"/>
      <c r="FSG63" s="1116"/>
      <c r="FSH63" s="1116"/>
      <c r="FSI63" s="1116"/>
      <c r="FSJ63" s="1116"/>
      <c r="FSK63" s="1116"/>
      <c r="FSL63" s="1116"/>
      <c r="FSM63" s="1116"/>
      <c r="FSN63" s="1116"/>
      <c r="FSO63" s="1116"/>
      <c r="FSP63" s="1116"/>
      <c r="FSQ63" s="1116"/>
      <c r="FSR63" s="1116"/>
      <c r="FSS63" s="1116"/>
      <c r="FST63" s="1116"/>
      <c r="FSU63" s="1116"/>
      <c r="FSV63" s="1116"/>
      <c r="FSW63" s="1116"/>
      <c r="FSX63" s="1116"/>
      <c r="FSY63" s="1116"/>
      <c r="FSZ63" s="1116"/>
      <c r="FTA63" s="1116"/>
      <c r="FTB63" s="1116"/>
      <c r="FTC63" s="1116"/>
      <c r="FTD63" s="1116"/>
      <c r="FTE63" s="1116"/>
      <c r="FTF63" s="1116"/>
      <c r="FTG63" s="1116"/>
      <c r="FTH63" s="1116"/>
      <c r="FTI63" s="1116"/>
      <c r="FTJ63" s="1116"/>
      <c r="FTK63" s="1116"/>
      <c r="FTL63" s="1116"/>
      <c r="FTM63" s="1116"/>
      <c r="FTN63" s="1116"/>
      <c r="FTO63" s="1116"/>
      <c r="FTP63" s="1116"/>
      <c r="FTQ63" s="1116"/>
      <c r="FTR63" s="1116"/>
      <c r="FTS63" s="1116"/>
      <c r="FTT63" s="1116"/>
      <c r="FTU63" s="1116"/>
      <c r="FTV63" s="1116"/>
      <c r="FTW63" s="1116"/>
      <c r="FTX63" s="1116"/>
      <c r="FTY63" s="1116"/>
      <c r="FTZ63" s="1116"/>
      <c r="FUA63" s="1116"/>
      <c r="FUB63" s="1116"/>
      <c r="FUC63" s="1116"/>
      <c r="FUD63" s="1116"/>
      <c r="FUE63" s="1116"/>
      <c r="FUF63" s="1116"/>
      <c r="FUG63" s="1116"/>
      <c r="FUH63" s="1116"/>
      <c r="FUI63" s="1116"/>
      <c r="FUJ63" s="1116"/>
      <c r="FUK63" s="1116"/>
      <c r="FUL63" s="1116"/>
      <c r="FUM63" s="1116"/>
      <c r="FUN63" s="1116"/>
      <c r="FUO63" s="1116"/>
      <c r="FUP63" s="1116"/>
      <c r="FUQ63" s="1116"/>
      <c r="FUR63" s="1116"/>
      <c r="FUS63" s="1116"/>
      <c r="FUT63" s="1116"/>
      <c r="FUU63" s="1116"/>
      <c r="FUV63" s="1116"/>
      <c r="FUW63" s="1116"/>
      <c r="FUX63" s="1116"/>
      <c r="FUY63" s="1116"/>
      <c r="FUZ63" s="1116"/>
      <c r="FVA63" s="1116"/>
      <c r="FVB63" s="1116"/>
      <c r="FVC63" s="1116"/>
      <c r="FVD63" s="1116"/>
      <c r="FVE63" s="1116"/>
      <c r="FVF63" s="1116"/>
      <c r="FVG63" s="1116"/>
      <c r="FVH63" s="1116"/>
      <c r="FVI63" s="1116"/>
      <c r="FVJ63" s="1116"/>
      <c r="FVK63" s="1116"/>
      <c r="FVL63" s="1116"/>
      <c r="FVM63" s="1116"/>
      <c r="FVN63" s="1116"/>
      <c r="FVO63" s="1116"/>
      <c r="FVP63" s="1116"/>
      <c r="FVQ63" s="1116"/>
      <c r="FVR63" s="1116"/>
      <c r="FVS63" s="1116"/>
      <c r="FVT63" s="1116"/>
      <c r="FVU63" s="1116"/>
      <c r="FVV63" s="1116"/>
      <c r="FVW63" s="1116"/>
      <c r="FVX63" s="1116"/>
      <c r="FVY63" s="1116"/>
      <c r="FVZ63" s="1116"/>
      <c r="FWA63" s="1116"/>
      <c r="FWB63" s="1116"/>
      <c r="FWC63" s="1116"/>
      <c r="FWD63" s="1116"/>
      <c r="FWE63" s="1116"/>
      <c r="FWF63" s="1116"/>
      <c r="FWG63" s="1116"/>
      <c r="FWH63" s="1116"/>
      <c r="FWI63" s="1116"/>
      <c r="FWJ63" s="1116"/>
      <c r="FWK63" s="1116"/>
      <c r="FWL63" s="1116"/>
      <c r="FWM63" s="1116"/>
      <c r="FWN63" s="1116"/>
      <c r="FWO63" s="1116"/>
      <c r="FWP63" s="1116"/>
      <c r="FWQ63" s="1116"/>
      <c r="FWR63" s="1116"/>
      <c r="FWS63" s="1116"/>
      <c r="FWT63" s="1116"/>
      <c r="FWU63" s="1116"/>
      <c r="FWV63" s="1116"/>
      <c r="FWW63" s="1116"/>
      <c r="FWX63" s="1116"/>
      <c r="FWY63" s="1116"/>
      <c r="FWZ63" s="1116"/>
      <c r="FXA63" s="1116"/>
      <c r="FXB63" s="1116"/>
      <c r="FXC63" s="1116"/>
      <c r="FXD63" s="1116"/>
      <c r="FXE63" s="1116"/>
      <c r="FXF63" s="1116"/>
      <c r="FXG63" s="1116"/>
      <c r="FXH63" s="1116"/>
      <c r="FXI63" s="1116"/>
      <c r="FXJ63" s="1116"/>
      <c r="FXK63" s="1116"/>
      <c r="FXL63" s="1116"/>
      <c r="FXM63" s="1116"/>
      <c r="FXN63" s="1116"/>
      <c r="FXO63" s="1116"/>
      <c r="FXP63" s="1116"/>
      <c r="FXQ63" s="1116"/>
      <c r="FXR63" s="1116"/>
      <c r="FXS63" s="1116"/>
      <c r="FXT63" s="1116"/>
      <c r="FXU63" s="1116"/>
      <c r="FXV63" s="1116"/>
      <c r="FXW63" s="1116"/>
      <c r="FXX63" s="1116"/>
      <c r="FXY63" s="1116"/>
      <c r="FXZ63" s="1116"/>
      <c r="FYA63" s="1116"/>
      <c r="FYB63" s="1116"/>
      <c r="FYC63" s="1116"/>
      <c r="FYD63" s="1116"/>
      <c r="FYE63" s="1116"/>
      <c r="FYF63" s="1116"/>
      <c r="FYG63" s="1116"/>
      <c r="FYH63" s="1116"/>
      <c r="FYI63" s="1116"/>
      <c r="FYJ63" s="1116"/>
      <c r="FYK63" s="1116"/>
      <c r="FYL63" s="1116"/>
      <c r="FYM63" s="1116"/>
      <c r="FYN63" s="1116"/>
      <c r="FYO63" s="1116"/>
      <c r="FYP63" s="1116"/>
      <c r="FYQ63" s="1116"/>
      <c r="FYR63" s="1116"/>
      <c r="FYS63" s="1116"/>
      <c r="FYT63" s="1116"/>
      <c r="FYU63" s="1116"/>
      <c r="FYV63" s="1116"/>
      <c r="FYW63" s="1116"/>
      <c r="FYX63" s="1116"/>
      <c r="FYY63" s="1116"/>
      <c r="FYZ63" s="1116"/>
      <c r="FZA63" s="1116"/>
      <c r="FZB63" s="1116"/>
      <c r="FZC63" s="1116"/>
      <c r="FZD63" s="1116"/>
      <c r="FZE63" s="1116"/>
      <c r="FZF63" s="1116"/>
      <c r="FZG63" s="1116"/>
      <c r="FZH63" s="1116"/>
      <c r="FZI63" s="1116"/>
      <c r="FZJ63" s="1116"/>
      <c r="FZK63" s="1116"/>
      <c r="FZL63" s="1116"/>
      <c r="FZM63" s="1116"/>
      <c r="FZN63" s="1116"/>
      <c r="FZO63" s="1116"/>
      <c r="FZP63" s="1116"/>
      <c r="FZQ63" s="1116"/>
      <c r="FZR63" s="1116"/>
      <c r="FZS63" s="1116"/>
      <c r="FZT63" s="1116"/>
      <c r="FZU63" s="1116"/>
      <c r="FZV63" s="1116"/>
      <c r="FZW63" s="1116"/>
      <c r="FZX63" s="1116"/>
      <c r="FZY63" s="1116"/>
      <c r="FZZ63" s="1116"/>
      <c r="GAA63" s="1116"/>
      <c r="GAB63" s="1116"/>
      <c r="GAC63" s="1116"/>
      <c r="GAD63" s="1116"/>
      <c r="GAE63" s="1116"/>
      <c r="GAF63" s="1116"/>
      <c r="GAG63" s="1116"/>
      <c r="GAH63" s="1116"/>
      <c r="GAI63" s="1116"/>
      <c r="GAJ63" s="1116"/>
      <c r="GAK63" s="1116"/>
      <c r="GAL63" s="1116"/>
      <c r="GAM63" s="1116"/>
      <c r="GAN63" s="1116"/>
      <c r="GAO63" s="1116"/>
      <c r="GAP63" s="1116"/>
      <c r="GAQ63" s="1116"/>
      <c r="GAR63" s="1116"/>
      <c r="GAS63" s="1116"/>
      <c r="GAT63" s="1116"/>
      <c r="GAU63" s="1116"/>
      <c r="GAV63" s="1116"/>
      <c r="GAW63" s="1116"/>
      <c r="GAX63" s="1116"/>
      <c r="GAY63" s="1116"/>
      <c r="GAZ63" s="1116"/>
      <c r="GBA63" s="1116"/>
      <c r="GBB63" s="1116"/>
      <c r="GBC63" s="1116"/>
      <c r="GBD63" s="1116"/>
      <c r="GBE63" s="1116"/>
      <c r="GBF63" s="1116"/>
      <c r="GBG63" s="1116"/>
      <c r="GBH63" s="1116"/>
      <c r="GBI63" s="1116"/>
      <c r="GBJ63" s="1116"/>
      <c r="GBK63" s="1116"/>
      <c r="GBL63" s="1116"/>
      <c r="GBM63" s="1116"/>
      <c r="GBN63" s="1116"/>
      <c r="GBO63" s="1116"/>
      <c r="GBP63" s="1116"/>
      <c r="GBQ63" s="1116"/>
      <c r="GBR63" s="1116"/>
      <c r="GBS63" s="1116"/>
      <c r="GBT63" s="1116"/>
      <c r="GBU63" s="1116"/>
      <c r="GBV63" s="1116"/>
      <c r="GBW63" s="1116"/>
      <c r="GBX63" s="1116"/>
      <c r="GBY63" s="1116"/>
      <c r="GBZ63" s="1116"/>
      <c r="GCA63" s="1116"/>
      <c r="GCB63" s="1116"/>
      <c r="GCC63" s="1116"/>
      <c r="GCD63" s="1116"/>
      <c r="GCE63" s="1116"/>
      <c r="GCF63" s="1116"/>
      <c r="GCG63" s="1116"/>
      <c r="GCH63" s="1116"/>
      <c r="GCI63" s="1116"/>
      <c r="GCJ63" s="1116"/>
      <c r="GCK63" s="1116"/>
      <c r="GCL63" s="1116"/>
      <c r="GCM63" s="1116"/>
      <c r="GCN63" s="1116"/>
      <c r="GCO63" s="1116"/>
      <c r="GCP63" s="1116"/>
      <c r="GCQ63" s="1116"/>
      <c r="GCR63" s="1116"/>
      <c r="GCS63" s="1116"/>
      <c r="GCT63" s="1116"/>
      <c r="GCU63" s="1116"/>
      <c r="GCV63" s="1116"/>
      <c r="GCW63" s="1116"/>
      <c r="GCX63" s="1116"/>
      <c r="GCY63" s="1116"/>
      <c r="GCZ63" s="1116"/>
      <c r="GDA63" s="1116"/>
      <c r="GDB63" s="1116"/>
      <c r="GDC63" s="1116"/>
      <c r="GDD63" s="1116"/>
      <c r="GDE63" s="1116"/>
      <c r="GDF63" s="1116"/>
      <c r="GDG63" s="1116"/>
      <c r="GDH63" s="1116"/>
      <c r="GDI63" s="1116"/>
      <c r="GDJ63" s="1116"/>
      <c r="GDK63" s="1116"/>
      <c r="GDL63" s="1116"/>
      <c r="GDM63" s="1116"/>
      <c r="GDN63" s="1116"/>
      <c r="GDO63" s="1116"/>
      <c r="GDP63" s="1116"/>
      <c r="GDQ63" s="1116"/>
      <c r="GDR63" s="1116"/>
      <c r="GDS63" s="1116"/>
      <c r="GDT63" s="1116"/>
      <c r="GDU63" s="1116"/>
      <c r="GDV63" s="1116"/>
      <c r="GDW63" s="1116"/>
      <c r="GDX63" s="1116"/>
      <c r="GDY63" s="1116"/>
      <c r="GDZ63" s="1116"/>
      <c r="GEA63" s="1116"/>
      <c r="GEB63" s="1116"/>
      <c r="GEC63" s="1116"/>
      <c r="GED63" s="1116"/>
      <c r="GEE63" s="1116"/>
      <c r="GEF63" s="1116"/>
      <c r="GEG63" s="1116"/>
      <c r="GEH63" s="1116"/>
      <c r="GEI63" s="1116"/>
      <c r="GEJ63" s="1116"/>
      <c r="GEK63" s="1116"/>
      <c r="GEL63" s="1116"/>
      <c r="GEM63" s="1116"/>
      <c r="GEN63" s="1116"/>
      <c r="GEO63" s="1116"/>
      <c r="GEP63" s="1116"/>
      <c r="GEQ63" s="1116"/>
      <c r="GER63" s="1116"/>
      <c r="GES63" s="1116"/>
      <c r="GET63" s="1116"/>
      <c r="GEU63" s="1116"/>
      <c r="GEV63" s="1116"/>
      <c r="GEW63" s="1116"/>
      <c r="GEX63" s="1116"/>
      <c r="GEY63" s="1116"/>
      <c r="GEZ63" s="1116"/>
      <c r="GFA63" s="1116"/>
      <c r="GFB63" s="1116"/>
      <c r="GFC63" s="1116"/>
      <c r="GFD63" s="1116"/>
      <c r="GFE63" s="1116"/>
      <c r="GFF63" s="1116"/>
      <c r="GFG63" s="1116"/>
      <c r="GFH63" s="1116"/>
      <c r="GFI63" s="1116"/>
      <c r="GFJ63" s="1116"/>
      <c r="GFK63" s="1116"/>
      <c r="GFL63" s="1116"/>
      <c r="GFM63" s="1116"/>
      <c r="GFN63" s="1116"/>
      <c r="GFO63" s="1116"/>
      <c r="GFP63" s="1116"/>
      <c r="GFQ63" s="1116"/>
      <c r="GFR63" s="1116"/>
      <c r="GFS63" s="1116"/>
      <c r="GFT63" s="1116"/>
      <c r="GFU63" s="1116"/>
      <c r="GFV63" s="1116"/>
      <c r="GFW63" s="1116"/>
      <c r="GFX63" s="1116"/>
      <c r="GFY63" s="1116"/>
      <c r="GFZ63" s="1116"/>
      <c r="GGA63" s="1116"/>
      <c r="GGB63" s="1116"/>
      <c r="GGC63" s="1116"/>
      <c r="GGD63" s="1116"/>
      <c r="GGE63" s="1116"/>
      <c r="GGF63" s="1116"/>
      <c r="GGG63" s="1116"/>
      <c r="GGH63" s="1116"/>
      <c r="GGI63" s="1116"/>
      <c r="GGJ63" s="1116"/>
      <c r="GGK63" s="1116"/>
      <c r="GGL63" s="1116"/>
      <c r="GGM63" s="1116"/>
      <c r="GGN63" s="1116"/>
      <c r="GGO63" s="1116"/>
      <c r="GGP63" s="1116"/>
      <c r="GGQ63" s="1116"/>
      <c r="GGR63" s="1116"/>
      <c r="GGS63" s="1116"/>
      <c r="GGT63" s="1116"/>
      <c r="GGU63" s="1116"/>
      <c r="GGV63" s="1116"/>
      <c r="GGW63" s="1116"/>
      <c r="GGX63" s="1116"/>
      <c r="GGY63" s="1116"/>
      <c r="GGZ63" s="1116"/>
      <c r="GHA63" s="1116"/>
      <c r="GHB63" s="1116"/>
      <c r="GHC63" s="1116"/>
      <c r="GHD63" s="1116"/>
      <c r="GHE63" s="1116"/>
      <c r="GHF63" s="1116"/>
      <c r="GHG63" s="1116"/>
      <c r="GHH63" s="1116"/>
      <c r="GHI63" s="1116"/>
      <c r="GHJ63" s="1116"/>
      <c r="GHK63" s="1116"/>
      <c r="GHL63" s="1116"/>
      <c r="GHM63" s="1116"/>
      <c r="GHN63" s="1116"/>
      <c r="GHO63" s="1116"/>
      <c r="GHP63" s="1116"/>
      <c r="GHQ63" s="1116"/>
      <c r="GHR63" s="1116"/>
      <c r="GHS63" s="1116"/>
      <c r="GHT63" s="1116"/>
      <c r="GHU63" s="1116"/>
      <c r="GHV63" s="1116"/>
      <c r="GHW63" s="1116"/>
      <c r="GHX63" s="1116"/>
      <c r="GHY63" s="1116"/>
      <c r="GHZ63" s="1116"/>
      <c r="GIA63" s="1116"/>
      <c r="GIB63" s="1116"/>
      <c r="GIC63" s="1116"/>
      <c r="GID63" s="1116"/>
      <c r="GIE63" s="1116"/>
      <c r="GIF63" s="1116"/>
      <c r="GIG63" s="1116"/>
      <c r="GIH63" s="1116"/>
      <c r="GII63" s="1116"/>
      <c r="GIJ63" s="1116"/>
      <c r="GIK63" s="1116"/>
      <c r="GIL63" s="1116"/>
      <c r="GIM63" s="1116"/>
      <c r="GIN63" s="1116"/>
      <c r="GIO63" s="1116"/>
      <c r="GIP63" s="1116"/>
      <c r="GIQ63" s="1116"/>
      <c r="GIR63" s="1116"/>
      <c r="GIS63" s="1116"/>
      <c r="GIT63" s="1116"/>
      <c r="GIU63" s="1116"/>
      <c r="GIV63" s="1116"/>
      <c r="GIW63" s="1116"/>
      <c r="GIX63" s="1116"/>
      <c r="GIY63" s="1116"/>
      <c r="GIZ63" s="1116"/>
      <c r="GJA63" s="1116"/>
      <c r="GJB63" s="1116"/>
      <c r="GJC63" s="1116"/>
      <c r="GJD63" s="1116"/>
      <c r="GJE63" s="1116"/>
      <c r="GJF63" s="1116"/>
      <c r="GJG63" s="1116"/>
      <c r="GJH63" s="1116"/>
      <c r="GJI63" s="1116"/>
      <c r="GJJ63" s="1116"/>
      <c r="GJK63" s="1116"/>
      <c r="GJL63" s="1116"/>
      <c r="GJM63" s="1116"/>
      <c r="GJN63" s="1116"/>
      <c r="GJO63" s="1116"/>
      <c r="GJP63" s="1116"/>
      <c r="GJQ63" s="1116"/>
      <c r="GJR63" s="1116"/>
      <c r="GJS63" s="1116"/>
      <c r="GJT63" s="1116"/>
      <c r="GJU63" s="1116"/>
      <c r="GJV63" s="1116"/>
      <c r="GJW63" s="1116"/>
      <c r="GJX63" s="1116"/>
      <c r="GJY63" s="1116"/>
      <c r="GJZ63" s="1116"/>
      <c r="GKA63" s="1116"/>
      <c r="GKB63" s="1116"/>
      <c r="GKC63" s="1116"/>
      <c r="GKD63" s="1116"/>
      <c r="GKE63" s="1116"/>
      <c r="GKF63" s="1116"/>
      <c r="GKG63" s="1116"/>
      <c r="GKH63" s="1116"/>
      <c r="GKI63" s="1116"/>
      <c r="GKJ63" s="1116"/>
      <c r="GKK63" s="1116"/>
      <c r="GKL63" s="1116"/>
      <c r="GKM63" s="1116"/>
      <c r="GKN63" s="1116"/>
      <c r="GKO63" s="1116"/>
      <c r="GKP63" s="1116"/>
      <c r="GKQ63" s="1116"/>
      <c r="GKR63" s="1116"/>
      <c r="GKS63" s="1116"/>
      <c r="GKT63" s="1116"/>
      <c r="GKU63" s="1116"/>
      <c r="GKV63" s="1116"/>
      <c r="GKW63" s="1116"/>
      <c r="GKX63" s="1116"/>
      <c r="GKY63" s="1116"/>
      <c r="GKZ63" s="1116"/>
      <c r="GLA63" s="1116"/>
      <c r="GLB63" s="1116"/>
      <c r="GLC63" s="1116"/>
      <c r="GLD63" s="1116"/>
      <c r="GLE63" s="1116"/>
      <c r="GLF63" s="1116"/>
      <c r="GLG63" s="1116"/>
      <c r="GLH63" s="1116"/>
      <c r="GLI63" s="1116"/>
      <c r="GLJ63" s="1116"/>
      <c r="GLK63" s="1116"/>
      <c r="GLL63" s="1116"/>
      <c r="GLM63" s="1116"/>
      <c r="GLN63" s="1116"/>
      <c r="GLO63" s="1116"/>
      <c r="GLP63" s="1116"/>
      <c r="GLQ63" s="1116"/>
      <c r="GLR63" s="1116"/>
      <c r="GLS63" s="1116"/>
      <c r="GLT63" s="1116"/>
      <c r="GLU63" s="1116"/>
      <c r="GLV63" s="1116"/>
      <c r="GLW63" s="1116"/>
      <c r="GLX63" s="1116"/>
      <c r="GLY63" s="1116"/>
      <c r="GLZ63" s="1116"/>
      <c r="GMA63" s="1116"/>
      <c r="GMB63" s="1116"/>
      <c r="GMC63" s="1116"/>
      <c r="GMD63" s="1116"/>
      <c r="GME63" s="1116"/>
      <c r="GMF63" s="1116"/>
      <c r="GMG63" s="1116"/>
      <c r="GMH63" s="1116"/>
      <c r="GMI63" s="1116"/>
      <c r="GMJ63" s="1116"/>
      <c r="GMK63" s="1116"/>
      <c r="GML63" s="1116"/>
      <c r="GMM63" s="1116"/>
      <c r="GMN63" s="1116"/>
      <c r="GMO63" s="1116"/>
      <c r="GMP63" s="1116"/>
      <c r="GMQ63" s="1116"/>
      <c r="GMR63" s="1116"/>
      <c r="GMS63" s="1116"/>
      <c r="GMT63" s="1116"/>
      <c r="GMU63" s="1116"/>
      <c r="GMV63" s="1116"/>
      <c r="GMW63" s="1116"/>
      <c r="GMX63" s="1116"/>
      <c r="GMY63" s="1116"/>
      <c r="GMZ63" s="1116"/>
      <c r="GNA63" s="1116"/>
      <c r="GNB63" s="1116"/>
      <c r="GNC63" s="1116"/>
      <c r="GND63" s="1116"/>
      <c r="GNE63" s="1116"/>
      <c r="GNF63" s="1116"/>
      <c r="GNG63" s="1116"/>
      <c r="GNH63" s="1116"/>
      <c r="GNI63" s="1116"/>
      <c r="GNJ63" s="1116"/>
      <c r="GNK63" s="1116"/>
      <c r="GNL63" s="1116"/>
      <c r="GNM63" s="1116"/>
      <c r="GNN63" s="1116"/>
      <c r="GNO63" s="1116"/>
      <c r="GNP63" s="1116"/>
      <c r="GNQ63" s="1116"/>
      <c r="GNR63" s="1116"/>
      <c r="GNS63" s="1116"/>
      <c r="GNT63" s="1116"/>
      <c r="GNU63" s="1116"/>
      <c r="GNV63" s="1116"/>
      <c r="GNW63" s="1116"/>
      <c r="GNX63" s="1116"/>
      <c r="GNY63" s="1116"/>
      <c r="GNZ63" s="1116"/>
      <c r="GOA63" s="1116"/>
      <c r="GOB63" s="1116"/>
      <c r="GOC63" s="1116"/>
      <c r="GOD63" s="1116"/>
      <c r="GOE63" s="1116"/>
      <c r="GOF63" s="1116"/>
      <c r="GOG63" s="1116"/>
      <c r="GOH63" s="1116"/>
      <c r="GOI63" s="1116"/>
      <c r="GOJ63" s="1116"/>
      <c r="GOK63" s="1116"/>
      <c r="GOL63" s="1116"/>
      <c r="GOM63" s="1116"/>
      <c r="GON63" s="1116"/>
      <c r="GOO63" s="1116"/>
      <c r="GOP63" s="1116"/>
      <c r="GOQ63" s="1116"/>
      <c r="GOR63" s="1116"/>
      <c r="GOS63" s="1116"/>
      <c r="GOT63" s="1116"/>
      <c r="GOU63" s="1116"/>
      <c r="GOV63" s="1116"/>
      <c r="GOW63" s="1116"/>
      <c r="GOX63" s="1116"/>
      <c r="GOY63" s="1116"/>
      <c r="GOZ63" s="1116"/>
      <c r="GPA63" s="1116"/>
      <c r="GPB63" s="1116"/>
      <c r="GPC63" s="1116"/>
      <c r="GPD63" s="1116"/>
      <c r="GPE63" s="1116"/>
      <c r="GPF63" s="1116"/>
      <c r="GPG63" s="1116"/>
      <c r="GPH63" s="1116"/>
      <c r="GPI63" s="1116"/>
      <c r="GPJ63" s="1116"/>
      <c r="GPK63" s="1116"/>
      <c r="GPL63" s="1116"/>
      <c r="GPM63" s="1116"/>
      <c r="GPN63" s="1116"/>
      <c r="GPO63" s="1116"/>
      <c r="GPP63" s="1116"/>
      <c r="GPQ63" s="1116"/>
      <c r="GPR63" s="1116"/>
      <c r="GPS63" s="1116"/>
      <c r="GPT63" s="1116"/>
      <c r="GPU63" s="1116"/>
      <c r="GPV63" s="1116"/>
      <c r="GPW63" s="1116"/>
      <c r="GPX63" s="1116"/>
      <c r="GPY63" s="1116"/>
      <c r="GPZ63" s="1116"/>
      <c r="GQA63" s="1116"/>
      <c r="GQB63" s="1116"/>
      <c r="GQC63" s="1116"/>
      <c r="GQD63" s="1116"/>
      <c r="GQE63" s="1116"/>
      <c r="GQF63" s="1116"/>
      <c r="GQG63" s="1116"/>
      <c r="GQH63" s="1116"/>
      <c r="GQI63" s="1116"/>
      <c r="GQJ63" s="1116"/>
      <c r="GQK63" s="1116"/>
      <c r="GQL63" s="1116"/>
      <c r="GQM63" s="1116"/>
      <c r="GQN63" s="1116"/>
      <c r="GQO63" s="1116"/>
      <c r="GQP63" s="1116"/>
      <c r="GQQ63" s="1116"/>
      <c r="GQR63" s="1116"/>
      <c r="GQS63" s="1116"/>
      <c r="GQT63" s="1116"/>
      <c r="GQU63" s="1116"/>
      <c r="GQV63" s="1116"/>
      <c r="GQW63" s="1116"/>
      <c r="GQX63" s="1116"/>
      <c r="GQY63" s="1116"/>
      <c r="GQZ63" s="1116"/>
      <c r="GRA63" s="1116"/>
      <c r="GRB63" s="1116"/>
      <c r="GRC63" s="1116"/>
      <c r="GRD63" s="1116"/>
      <c r="GRE63" s="1116"/>
      <c r="GRF63" s="1116"/>
      <c r="GRG63" s="1116"/>
      <c r="GRH63" s="1116"/>
      <c r="GRI63" s="1116"/>
      <c r="GRJ63" s="1116"/>
      <c r="GRK63" s="1116"/>
      <c r="GRL63" s="1116"/>
      <c r="GRM63" s="1116"/>
      <c r="GRN63" s="1116"/>
      <c r="GRO63" s="1116"/>
      <c r="GRP63" s="1116"/>
      <c r="GRQ63" s="1116"/>
      <c r="GRR63" s="1116"/>
      <c r="GRS63" s="1116"/>
      <c r="GRT63" s="1116"/>
      <c r="GRU63" s="1116"/>
      <c r="GRV63" s="1116"/>
      <c r="GRW63" s="1116"/>
      <c r="GRX63" s="1116"/>
      <c r="GRY63" s="1116"/>
      <c r="GRZ63" s="1116"/>
      <c r="GSA63" s="1116"/>
      <c r="GSB63" s="1116"/>
      <c r="GSC63" s="1116"/>
      <c r="GSD63" s="1116"/>
      <c r="GSE63" s="1116"/>
      <c r="GSF63" s="1116"/>
      <c r="GSG63" s="1116"/>
      <c r="GSH63" s="1116"/>
      <c r="GSI63" s="1116"/>
      <c r="GSJ63" s="1116"/>
      <c r="GSK63" s="1116"/>
      <c r="GSL63" s="1116"/>
      <c r="GSM63" s="1116"/>
      <c r="GSN63" s="1116"/>
      <c r="GSO63" s="1116"/>
      <c r="GSP63" s="1116"/>
      <c r="GSQ63" s="1116"/>
      <c r="GSR63" s="1116"/>
      <c r="GSS63" s="1116"/>
      <c r="GST63" s="1116"/>
      <c r="GSU63" s="1116"/>
      <c r="GSV63" s="1116"/>
      <c r="GSW63" s="1116"/>
      <c r="GSX63" s="1116"/>
      <c r="GSY63" s="1116"/>
      <c r="GSZ63" s="1116"/>
      <c r="GTA63" s="1116"/>
      <c r="GTB63" s="1116"/>
      <c r="GTC63" s="1116"/>
      <c r="GTD63" s="1116"/>
      <c r="GTE63" s="1116"/>
      <c r="GTF63" s="1116"/>
      <c r="GTG63" s="1116"/>
      <c r="GTH63" s="1116"/>
      <c r="GTI63" s="1116"/>
      <c r="GTJ63" s="1116"/>
      <c r="GTK63" s="1116"/>
      <c r="GTL63" s="1116"/>
      <c r="GTM63" s="1116"/>
      <c r="GTN63" s="1116"/>
      <c r="GTO63" s="1116"/>
      <c r="GTP63" s="1116"/>
      <c r="GTQ63" s="1116"/>
      <c r="GTR63" s="1116"/>
      <c r="GTS63" s="1116"/>
      <c r="GTT63" s="1116"/>
      <c r="GTU63" s="1116"/>
      <c r="GTV63" s="1116"/>
      <c r="GTW63" s="1116"/>
      <c r="GTX63" s="1116"/>
      <c r="GTY63" s="1116"/>
      <c r="GTZ63" s="1116"/>
      <c r="GUA63" s="1116"/>
      <c r="GUB63" s="1116"/>
      <c r="GUC63" s="1116"/>
      <c r="GUD63" s="1116"/>
      <c r="GUE63" s="1116"/>
      <c r="GUF63" s="1116"/>
      <c r="GUG63" s="1116"/>
      <c r="GUH63" s="1116"/>
      <c r="GUI63" s="1116"/>
      <c r="GUJ63" s="1116"/>
      <c r="GUK63" s="1116"/>
      <c r="GUL63" s="1116"/>
      <c r="GUM63" s="1116"/>
      <c r="GUN63" s="1116"/>
      <c r="GUO63" s="1116"/>
      <c r="GUP63" s="1116"/>
      <c r="GUQ63" s="1116"/>
      <c r="GUR63" s="1116"/>
      <c r="GUS63" s="1116"/>
      <c r="GUT63" s="1116"/>
      <c r="GUU63" s="1116"/>
      <c r="GUV63" s="1116"/>
      <c r="GUW63" s="1116"/>
      <c r="GUX63" s="1116"/>
      <c r="GUY63" s="1116"/>
      <c r="GUZ63" s="1116"/>
      <c r="GVA63" s="1116"/>
      <c r="GVB63" s="1116"/>
      <c r="GVC63" s="1116"/>
      <c r="GVD63" s="1116"/>
      <c r="GVE63" s="1116"/>
      <c r="GVF63" s="1116"/>
      <c r="GVG63" s="1116"/>
      <c r="GVH63" s="1116"/>
      <c r="GVI63" s="1116"/>
      <c r="GVJ63" s="1116"/>
      <c r="GVK63" s="1116"/>
      <c r="GVL63" s="1116"/>
      <c r="GVM63" s="1116"/>
      <c r="GVN63" s="1116"/>
      <c r="GVO63" s="1116"/>
      <c r="GVP63" s="1116"/>
      <c r="GVQ63" s="1116"/>
      <c r="GVR63" s="1116"/>
      <c r="GVS63" s="1116"/>
      <c r="GVT63" s="1116"/>
      <c r="GVU63" s="1116"/>
      <c r="GVV63" s="1116"/>
      <c r="GVW63" s="1116"/>
      <c r="GVX63" s="1116"/>
      <c r="GVY63" s="1116"/>
      <c r="GVZ63" s="1116"/>
      <c r="GWA63" s="1116"/>
      <c r="GWB63" s="1116"/>
      <c r="GWC63" s="1116"/>
      <c r="GWD63" s="1116"/>
      <c r="GWE63" s="1116"/>
      <c r="GWF63" s="1116"/>
      <c r="GWG63" s="1116"/>
      <c r="GWH63" s="1116"/>
      <c r="GWI63" s="1116"/>
      <c r="GWJ63" s="1116"/>
      <c r="GWK63" s="1116"/>
      <c r="GWL63" s="1116"/>
      <c r="GWM63" s="1116"/>
      <c r="GWN63" s="1116"/>
      <c r="GWO63" s="1116"/>
      <c r="GWP63" s="1116"/>
      <c r="GWQ63" s="1116"/>
      <c r="GWR63" s="1116"/>
      <c r="GWS63" s="1116"/>
      <c r="GWT63" s="1116"/>
      <c r="GWU63" s="1116"/>
      <c r="GWV63" s="1116"/>
      <c r="GWW63" s="1116"/>
      <c r="GWX63" s="1116"/>
      <c r="GWY63" s="1116"/>
      <c r="GWZ63" s="1116"/>
      <c r="GXA63" s="1116"/>
      <c r="GXB63" s="1116"/>
      <c r="GXC63" s="1116"/>
      <c r="GXD63" s="1116"/>
      <c r="GXE63" s="1116"/>
      <c r="GXF63" s="1116"/>
      <c r="GXG63" s="1116"/>
      <c r="GXH63" s="1116"/>
      <c r="GXI63" s="1116"/>
      <c r="GXJ63" s="1116"/>
      <c r="GXK63" s="1116"/>
      <c r="GXL63" s="1116"/>
      <c r="GXM63" s="1116"/>
      <c r="GXN63" s="1116"/>
      <c r="GXO63" s="1116"/>
      <c r="GXP63" s="1116"/>
      <c r="GXQ63" s="1116"/>
      <c r="GXR63" s="1116"/>
      <c r="GXS63" s="1116"/>
      <c r="GXT63" s="1116"/>
      <c r="GXU63" s="1116"/>
      <c r="GXV63" s="1116"/>
      <c r="GXW63" s="1116"/>
      <c r="GXX63" s="1116"/>
      <c r="GXY63" s="1116"/>
      <c r="GXZ63" s="1116"/>
      <c r="GYA63" s="1116"/>
      <c r="GYB63" s="1116"/>
      <c r="GYC63" s="1116"/>
      <c r="GYD63" s="1116"/>
      <c r="GYE63" s="1116"/>
      <c r="GYF63" s="1116"/>
      <c r="GYG63" s="1116"/>
      <c r="GYH63" s="1116"/>
      <c r="GYI63" s="1116"/>
      <c r="GYJ63" s="1116"/>
      <c r="GYK63" s="1116"/>
      <c r="GYL63" s="1116"/>
      <c r="GYM63" s="1116"/>
      <c r="GYN63" s="1116"/>
      <c r="GYO63" s="1116"/>
      <c r="GYP63" s="1116"/>
      <c r="GYQ63" s="1116"/>
      <c r="GYR63" s="1116"/>
      <c r="GYS63" s="1116"/>
      <c r="GYT63" s="1116"/>
      <c r="GYU63" s="1116"/>
      <c r="GYV63" s="1116"/>
      <c r="GYW63" s="1116"/>
      <c r="GYX63" s="1116"/>
      <c r="GYY63" s="1116"/>
      <c r="GYZ63" s="1116"/>
      <c r="GZA63" s="1116"/>
      <c r="GZB63" s="1116"/>
      <c r="GZC63" s="1116"/>
      <c r="GZD63" s="1116"/>
      <c r="GZE63" s="1116"/>
      <c r="GZF63" s="1116"/>
      <c r="GZG63" s="1116"/>
      <c r="GZH63" s="1116"/>
      <c r="GZI63" s="1116"/>
      <c r="GZJ63" s="1116"/>
      <c r="GZK63" s="1116"/>
      <c r="GZL63" s="1116"/>
      <c r="GZM63" s="1116"/>
      <c r="GZN63" s="1116"/>
      <c r="GZO63" s="1116"/>
      <c r="GZP63" s="1116"/>
      <c r="GZQ63" s="1116"/>
      <c r="GZR63" s="1116"/>
      <c r="GZS63" s="1116"/>
      <c r="GZT63" s="1116"/>
      <c r="GZU63" s="1116"/>
      <c r="GZV63" s="1116"/>
      <c r="GZW63" s="1116"/>
      <c r="GZX63" s="1116"/>
      <c r="GZY63" s="1116"/>
      <c r="GZZ63" s="1116"/>
      <c r="HAA63" s="1116"/>
      <c r="HAB63" s="1116"/>
      <c r="HAC63" s="1116"/>
      <c r="HAD63" s="1116"/>
      <c r="HAE63" s="1116"/>
      <c r="HAF63" s="1116"/>
      <c r="HAG63" s="1116"/>
      <c r="HAH63" s="1116"/>
      <c r="HAI63" s="1116"/>
      <c r="HAJ63" s="1116"/>
      <c r="HAK63" s="1116"/>
      <c r="HAL63" s="1116"/>
      <c r="HAM63" s="1116"/>
      <c r="HAN63" s="1116"/>
      <c r="HAO63" s="1116"/>
      <c r="HAP63" s="1116"/>
      <c r="HAQ63" s="1116"/>
      <c r="HAR63" s="1116"/>
      <c r="HAS63" s="1116"/>
      <c r="HAT63" s="1116"/>
      <c r="HAU63" s="1116"/>
      <c r="HAV63" s="1116"/>
      <c r="HAW63" s="1116"/>
      <c r="HAX63" s="1116"/>
      <c r="HAY63" s="1116"/>
      <c r="HAZ63" s="1116"/>
      <c r="HBA63" s="1116"/>
      <c r="HBB63" s="1116"/>
      <c r="HBC63" s="1116"/>
      <c r="HBD63" s="1116"/>
      <c r="HBE63" s="1116"/>
      <c r="HBF63" s="1116"/>
      <c r="HBG63" s="1116"/>
      <c r="HBH63" s="1116"/>
      <c r="HBI63" s="1116"/>
      <c r="HBJ63" s="1116"/>
      <c r="HBK63" s="1116"/>
      <c r="HBL63" s="1116"/>
      <c r="HBM63" s="1116"/>
      <c r="HBN63" s="1116"/>
      <c r="HBO63" s="1116"/>
      <c r="HBP63" s="1116"/>
      <c r="HBQ63" s="1116"/>
      <c r="HBR63" s="1116"/>
      <c r="HBS63" s="1116"/>
      <c r="HBT63" s="1116"/>
      <c r="HBU63" s="1116"/>
      <c r="HBV63" s="1116"/>
      <c r="HBW63" s="1116"/>
      <c r="HBX63" s="1116"/>
      <c r="HBY63" s="1116"/>
      <c r="HBZ63" s="1116"/>
      <c r="HCA63" s="1116"/>
      <c r="HCB63" s="1116"/>
      <c r="HCC63" s="1116"/>
      <c r="HCD63" s="1116"/>
      <c r="HCE63" s="1116"/>
      <c r="HCF63" s="1116"/>
      <c r="HCG63" s="1116"/>
      <c r="HCH63" s="1116"/>
      <c r="HCI63" s="1116"/>
      <c r="HCJ63" s="1116"/>
      <c r="HCK63" s="1116"/>
      <c r="HCL63" s="1116"/>
      <c r="HCM63" s="1116"/>
      <c r="HCN63" s="1116"/>
      <c r="HCO63" s="1116"/>
      <c r="HCP63" s="1116"/>
      <c r="HCQ63" s="1116"/>
      <c r="HCR63" s="1116"/>
      <c r="HCS63" s="1116"/>
      <c r="HCT63" s="1116"/>
      <c r="HCU63" s="1116"/>
      <c r="HCV63" s="1116"/>
      <c r="HCW63" s="1116"/>
      <c r="HCX63" s="1116"/>
      <c r="HCY63" s="1116"/>
      <c r="HCZ63" s="1116"/>
      <c r="HDA63" s="1116"/>
      <c r="HDB63" s="1116"/>
      <c r="HDC63" s="1116"/>
      <c r="HDD63" s="1116"/>
      <c r="HDE63" s="1116"/>
      <c r="HDF63" s="1116"/>
      <c r="HDG63" s="1116"/>
      <c r="HDH63" s="1116"/>
      <c r="HDI63" s="1116"/>
      <c r="HDJ63" s="1116"/>
      <c r="HDK63" s="1116"/>
      <c r="HDL63" s="1116"/>
      <c r="HDM63" s="1116"/>
      <c r="HDN63" s="1116"/>
      <c r="HDO63" s="1116"/>
      <c r="HDP63" s="1116"/>
      <c r="HDQ63" s="1116"/>
      <c r="HDR63" s="1116"/>
      <c r="HDS63" s="1116"/>
      <c r="HDT63" s="1116"/>
      <c r="HDU63" s="1116"/>
      <c r="HDV63" s="1116"/>
      <c r="HDW63" s="1116"/>
      <c r="HDX63" s="1116"/>
      <c r="HDY63" s="1116"/>
      <c r="HDZ63" s="1116"/>
      <c r="HEA63" s="1116"/>
      <c r="HEB63" s="1116"/>
      <c r="HEC63" s="1116"/>
      <c r="HED63" s="1116"/>
      <c r="HEE63" s="1116"/>
      <c r="HEF63" s="1116"/>
      <c r="HEG63" s="1116"/>
      <c r="HEH63" s="1116"/>
      <c r="HEI63" s="1116"/>
      <c r="HEJ63" s="1116"/>
      <c r="HEK63" s="1116"/>
      <c r="HEL63" s="1116"/>
      <c r="HEM63" s="1116"/>
      <c r="HEN63" s="1116"/>
      <c r="HEO63" s="1116"/>
      <c r="HEP63" s="1116"/>
      <c r="HEQ63" s="1116"/>
      <c r="HER63" s="1116"/>
      <c r="HES63" s="1116"/>
      <c r="HET63" s="1116"/>
      <c r="HEU63" s="1116"/>
      <c r="HEV63" s="1116"/>
      <c r="HEW63" s="1116"/>
      <c r="HEX63" s="1116"/>
      <c r="HEY63" s="1116"/>
      <c r="HEZ63" s="1116"/>
      <c r="HFA63" s="1116"/>
      <c r="HFB63" s="1116"/>
      <c r="HFC63" s="1116"/>
      <c r="HFD63" s="1116"/>
      <c r="HFE63" s="1116"/>
      <c r="HFF63" s="1116"/>
      <c r="HFG63" s="1116"/>
      <c r="HFH63" s="1116"/>
      <c r="HFI63" s="1116"/>
      <c r="HFJ63" s="1116"/>
      <c r="HFK63" s="1116"/>
      <c r="HFL63" s="1116"/>
      <c r="HFM63" s="1116"/>
      <c r="HFN63" s="1116"/>
      <c r="HFO63" s="1116"/>
      <c r="HFP63" s="1116"/>
      <c r="HFQ63" s="1116"/>
      <c r="HFR63" s="1116"/>
      <c r="HFS63" s="1116"/>
      <c r="HFT63" s="1116"/>
      <c r="HFU63" s="1116"/>
      <c r="HFV63" s="1116"/>
      <c r="HFW63" s="1116"/>
      <c r="HFX63" s="1116"/>
      <c r="HFY63" s="1116"/>
      <c r="HFZ63" s="1116"/>
      <c r="HGA63" s="1116"/>
      <c r="HGB63" s="1116"/>
      <c r="HGC63" s="1116"/>
      <c r="HGD63" s="1116"/>
      <c r="HGE63" s="1116"/>
      <c r="HGF63" s="1116"/>
      <c r="HGG63" s="1116"/>
      <c r="HGH63" s="1116"/>
      <c r="HGI63" s="1116"/>
      <c r="HGJ63" s="1116"/>
      <c r="HGK63" s="1116"/>
      <c r="HGL63" s="1116"/>
      <c r="HGM63" s="1116"/>
      <c r="HGN63" s="1116"/>
      <c r="HGO63" s="1116"/>
      <c r="HGP63" s="1116"/>
      <c r="HGQ63" s="1116"/>
      <c r="HGR63" s="1116"/>
      <c r="HGS63" s="1116"/>
      <c r="HGT63" s="1116"/>
      <c r="HGU63" s="1116"/>
      <c r="HGV63" s="1116"/>
      <c r="HGW63" s="1116"/>
      <c r="HGX63" s="1116"/>
      <c r="HGY63" s="1116"/>
      <c r="HGZ63" s="1116"/>
      <c r="HHA63" s="1116"/>
      <c r="HHB63" s="1116"/>
      <c r="HHC63" s="1116"/>
      <c r="HHD63" s="1116"/>
      <c r="HHE63" s="1116"/>
      <c r="HHF63" s="1116"/>
      <c r="HHG63" s="1116"/>
      <c r="HHH63" s="1116"/>
      <c r="HHI63" s="1116"/>
      <c r="HHJ63" s="1116"/>
      <c r="HHK63" s="1116"/>
      <c r="HHL63" s="1116"/>
      <c r="HHM63" s="1116"/>
      <c r="HHN63" s="1116"/>
      <c r="HHO63" s="1116"/>
      <c r="HHP63" s="1116"/>
      <c r="HHQ63" s="1116"/>
      <c r="HHR63" s="1116"/>
      <c r="HHS63" s="1116"/>
      <c r="HHT63" s="1116"/>
      <c r="HHU63" s="1116"/>
      <c r="HHV63" s="1116"/>
      <c r="HHW63" s="1116"/>
      <c r="HHX63" s="1116"/>
      <c r="HHY63" s="1116"/>
      <c r="HHZ63" s="1116"/>
      <c r="HIA63" s="1116"/>
      <c r="HIB63" s="1116"/>
      <c r="HIC63" s="1116"/>
      <c r="HID63" s="1116"/>
      <c r="HIE63" s="1116"/>
      <c r="HIF63" s="1116"/>
      <c r="HIG63" s="1116"/>
      <c r="HIH63" s="1116"/>
      <c r="HII63" s="1116"/>
      <c r="HIJ63" s="1116"/>
      <c r="HIK63" s="1116"/>
      <c r="HIL63" s="1116"/>
      <c r="HIM63" s="1116"/>
      <c r="HIN63" s="1116"/>
      <c r="HIO63" s="1116"/>
      <c r="HIP63" s="1116"/>
      <c r="HIQ63" s="1116"/>
      <c r="HIR63" s="1116"/>
      <c r="HIS63" s="1116"/>
      <c r="HIT63" s="1116"/>
      <c r="HIU63" s="1116"/>
      <c r="HIV63" s="1116"/>
      <c r="HIW63" s="1116"/>
      <c r="HIX63" s="1116"/>
      <c r="HIY63" s="1116"/>
      <c r="HIZ63" s="1116"/>
      <c r="HJA63" s="1116"/>
      <c r="HJB63" s="1116"/>
      <c r="HJC63" s="1116"/>
      <c r="HJD63" s="1116"/>
      <c r="HJE63" s="1116"/>
      <c r="HJF63" s="1116"/>
      <c r="HJG63" s="1116"/>
      <c r="HJH63" s="1116"/>
      <c r="HJI63" s="1116"/>
      <c r="HJJ63" s="1116"/>
      <c r="HJK63" s="1116"/>
      <c r="HJL63" s="1116"/>
      <c r="HJM63" s="1116"/>
      <c r="HJN63" s="1116"/>
      <c r="HJO63" s="1116"/>
      <c r="HJP63" s="1116"/>
      <c r="HJQ63" s="1116"/>
      <c r="HJR63" s="1116"/>
      <c r="HJS63" s="1116"/>
      <c r="HJT63" s="1116"/>
      <c r="HJU63" s="1116"/>
      <c r="HJV63" s="1116"/>
      <c r="HJW63" s="1116"/>
      <c r="HJX63" s="1116"/>
      <c r="HJY63" s="1116"/>
      <c r="HJZ63" s="1116"/>
      <c r="HKA63" s="1116"/>
      <c r="HKB63" s="1116"/>
      <c r="HKC63" s="1116"/>
      <c r="HKD63" s="1116"/>
      <c r="HKE63" s="1116"/>
      <c r="HKF63" s="1116"/>
      <c r="HKG63" s="1116"/>
      <c r="HKH63" s="1116"/>
      <c r="HKI63" s="1116"/>
      <c r="HKJ63" s="1116"/>
      <c r="HKK63" s="1116"/>
      <c r="HKL63" s="1116"/>
      <c r="HKM63" s="1116"/>
      <c r="HKN63" s="1116"/>
      <c r="HKO63" s="1116"/>
      <c r="HKP63" s="1116"/>
      <c r="HKQ63" s="1116"/>
      <c r="HKR63" s="1116"/>
      <c r="HKS63" s="1116"/>
      <c r="HKT63" s="1116"/>
      <c r="HKU63" s="1116"/>
      <c r="HKV63" s="1116"/>
      <c r="HKW63" s="1116"/>
      <c r="HKX63" s="1116"/>
      <c r="HKY63" s="1116"/>
      <c r="HKZ63" s="1116"/>
      <c r="HLA63" s="1116"/>
      <c r="HLB63" s="1116"/>
      <c r="HLC63" s="1116"/>
      <c r="HLD63" s="1116"/>
      <c r="HLE63" s="1116"/>
      <c r="HLF63" s="1116"/>
      <c r="HLG63" s="1116"/>
      <c r="HLH63" s="1116"/>
      <c r="HLI63" s="1116"/>
      <c r="HLJ63" s="1116"/>
      <c r="HLK63" s="1116"/>
      <c r="HLL63" s="1116"/>
      <c r="HLM63" s="1116"/>
      <c r="HLN63" s="1116"/>
      <c r="HLO63" s="1116"/>
      <c r="HLP63" s="1116"/>
      <c r="HLQ63" s="1116"/>
      <c r="HLR63" s="1116"/>
      <c r="HLS63" s="1116"/>
      <c r="HLT63" s="1116"/>
      <c r="HLU63" s="1116"/>
      <c r="HLV63" s="1116"/>
      <c r="HLW63" s="1116"/>
      <c r="HLX63" s="1116"/>
      <c r="HLY63" s="1116"/>
      <c r="HLZ63" s="1116"/>
      <c r="HMA63" s="1116"/>
      <c r="HMB63" s="1116"/>
      <c r="HMC63" s="1116"/>
      <c r="HMD63" s="1116"/>
      <c r="HME63" s="1116"/>
      <c r="HMF63" s="1116"/>
      <c r="HMG63" s="1116"/>
      <c r="HMH63" s="1116"/>
      <c r="HMI63" s="1116"/>
      <c r="HMJ63" s="1116"/>
      <c r="HMK63" s="1116"/>
      <c r="HML63" s="1116"/>
      <c r="HMM63" s="1116"/>
      <c r="HMN63" s="1116"/>
      <c r="HMO63" s="1116"/>
      <c r="HMP63" s="1116"/>
      <c r="HMQ63" s="1116"/>
      <c r="HMR63" s="1116"/>
      <c r="HMS63" s="1116"/>
      <c r="HMT63" s="1116"/>
      <c r="HMU63" s="1116"/>
      <c r="HMV63" s="1116"/>
      <c r="HMW63" s="1116"/>
      <c r="HMX63" s="1116"/>
      <c r="HMY63" s="1116"/>
      <c r="HMZ63" s="1116"/>
      <c r="HNA63" s="1116"/>
      <c r="HNB63" s="1116"/>
      <c r="HNC63" s="1116"/>
      <c r="HND63" s="1116"/>
      <c r="HNE63" s="1116"/>
      <c r="HNF63" s="1116"/>
      <c r="HNG63" s="1116"/>
      <c r="HNH63" s="1116"/>
      <c r="HNI63" s="1116"/>
      <c r="HNJ63" s="1116"/>
      <c r="HNK63" s="1116"/>
      <c r="HNL63" s="1116"/>
      <c r="HNM63" s="1116"/>
      <c r="HNN63" s="1116"/>
      <c r="HNO63" s="1116"/>
      <c r="HNP63" s="1116"/>
      <c r="HNQ63" s="1116"/>
      <c r="HNR63" s="1116"/>
      <c r="HNS63" s="1116"/>
      <c r="HNT63" s="1116"/>
      <c r="HNU63" s="1116"/>
      <c r="HNV63" s="1116"/>
      <c r="HNW63" s="1116"/>
      <c r="HNX63" s="1116"/>
      <c r="HNY63" s="1116"/>
      <c r="HNZ63" s="1116"/>
      <c r="HOA63" s="1116"/>
      <c r="HOB63" s="1116"/>
      <c r="HOC63" s="1116"/>
      <c r="HOD63" s="1116"/>
      <c r="HOE63" s="1116"/>
      <c r="HOF63" s="1116"/>
      <c r="HOG63" s="1116"/>
      <c r="HOH63" s="1116"/>
      <c r="HOI63" s="1116"/>
      <c r="HOJ63" s="1116"/>
      <c r="HOK63" s="1116"/>
      <c r="HOL63" s="1116"/>
      <c r="HOM63" s="1116"/>
      <c r="HON63" s="1116"/>
      <c r="HOO63" s="1116"/>
      <c r="HOP63" s="1116"/>
      <c r="HOQ63" s="1116"/>
      <c r="HOR63" s="1116"/>
      <c r="HOS63" s="1116"/>
      <c r="HOT63" s="1116"/>
      <c r="HOU63" s="1116"/>
      <c r="HOV63" s="1116"/>
      <c r="HOW63" s="1116"/>
      <c r="HOX63" s="1116"/>
      <c r="HOY63" s="1116"/>
      <c r="HOZ63" s="1116"/>
      <c r="HPA63" s="1116"/>
      <c r="HPB63" s="1116"/>
      <c r="HPC63" s="1116"/>
      <c r="HPD63" s="1116"/>
      <c r="HPE63" s="1116"/>
      <c r="HPF63" s="1116"/>
      <c r="HPG63" s="1116"/>
      <c r="HPH63" s="1116"/>
      <c r="HPI63" s="1116"/>
      <c r="HPJ63" s="1116"/>
      <c r="HPK63" s="1116"/>
      <c r="HPL63" s="1116"/>
      <c r="HPM63" s="1116"/>
      <c r="HPN63" s="1116"/>
      <c r="HPO63" s="1116"/>
      <c r="HPP63" s="1116"/>
      <c r="HPQ63" s="1116"/>
      <c r="HPR63" s="1116"/>
      <c r="HPS63" s="1116"/>
      <c r="HPT63" s="1116"/>
      <c r="HPU63" s="1116"/>
      <c r="HPV63" s="1116"/>
      <c r="HPW63" s="1116"/>
      <c r="HPX63" s="1116"/>
      <c r="HPY63" s="1116"/>
      <c r="HPZ63" s="1116"/>
      <c r="HQA63" s="1116"/>
      <c r="HQB63" s="1116"/>
      <c r="HQC63" s="1116"/>
      <c r="HQD63" s="1116"/>
      <c r="HQE63" s="1116"/>
      <c r="HQF63" s="1116"/>
      <c r="HQG63" s="1116"/>
      <c r="HQH63" s="1116"/>
      <c r="HQI63" s="1116"/>
      <c r="HQJ63" s="1116"/>
      <c r="HQK63" s="1116"/>
      <c r="HQL63" s="1116"/>
      <c r="HQM63" s="1116"/>
      <c r="HQN63" s="1116"/>
      <c r="HQO63" s="1116"/>
      <c r="HQP63" s="1116"/>
      <c r="HQQ63" s="1116"/>
      <c r="HQR63" s="1116"/>
      <c r="HQS63" s="1116"/>
      <c r="HQT63" s="1116"/>
      <c r="HQU63" s="1116"/>
      <c r="HQV63" s="1116"/>
      <c r="HQW63" s="1116"/>
      <c r="HQX63" s="1116"/>
      <c r="HQY63" s="1116"/>
      <c r="HQZ63" s="1116"/>
      <c r="HRA63" s="1116"/>
      <c r="HRB63" s="1116"/>
      <c r="HRC63" s="1116"/>
      <c r="HRD63" s="1116"/>
      <c r="HRE63" s="1116"/>
      <c r="HRF63" s="1116"/>
      <c r="HRG63" s="1116"/>
      <c r="HRH63" s="1116"/>
      <c r="HRI63" s="1116"/>
      <c r="HRJ63" s="1116"/>
      <c r="HRK63" s="1116"/>
      <c r="HRL63" s="1116"/>
      <c r="HRM63" s="1116"/>
      <c r="HRN63" s="1116"/>
      <c r="HRO63" s="1116"/>
      <c r="HRP63" s="1116"/>
      <c r="HRQ63" s="1116"/>
      <c r="HRR63" s="1116"/>
      <c r="HRS63" s="1116"/>
      <c r="HRT63" s="1116"/>
      <c r="HRU63" s="1116"/>
      <c r="HRV63" s="1116"/>
      <c r="HRW63" s="1116"/>
      <c r="HRX63" s="1116"/>
      <c r="HRY63" s="1116"/>
      <c r="HRZ63" s="1116"/>
      <c r="HSA63" s="1116"/>
      <c r="HSB63" s="1116"/>
      <c r="HSC63" s="1116"/>
      <c r="HSD63" s="1116"/>
      <c r="HSE63" s="1116"/>
      <c r="HSF63" s="1116"/>
      <c r="HSG63" s="1116"/>
      <c r="HSH63" s="1116"/>
      <c r="HSI63" s="1116"/>
      <c r="HSJ63" s="1116"/>
      <c r="HSK63" s="1116"/>
      <c r="HSL63" s="1116"/>
      <c r="HSM63" s="1116"/>
      <c r="HSN63" s="1116"/>
      <c r="HSO63" s="1116"/>
      <c r="HSP63" s="1116"/>
      <c r="HSQ63" s="1116"/>
      <c r="HSR63" s="1116"/>
      <c r="HSS63" s="1116"/>
      <c r="HST63" s="1116"/>
      <c r="HSU63" s="1116"/>
      <c r="HSV63" s="1116"/>
      <c r="HSW63" s="1116"/>
      <c r="HSX63" s="1116"/>
      <c r="HSY63" s="1116"/>
      <c r="HSZ63" s="1116"/>
      <c r="HTA63" s="1116"/>
      <c r="HTB63" s="1116"/>
      <c r="HTC63" s="1116"/>
      <c r="HTD63" s="1116"/>
      <c r="HTE63" s="1116"/>
      <c r="HTF63" s="1116"/>
      <c r="HTG63" s="1116"/>
      <c r="HTH63" s="1116"/>
      <c r="HTI63" s="1116"/>
      <c r="HTJ63" s="1116"/>
      <c r="HTK63" s="1116"/>
      <c r="HTL63" s="1116"/>
      <c r="HTM63" s="1116"/>
      <c r="HTN63" s="1116"/>
      <c r="HTO63" s="1116"/>
      <c r="HTP63" s="1116"/>
      <c r="HTQ63" s="1116"/>
      <c r="HTR63" s="1116"/>
      <c r="HTS63" s="1116"/>
      <c r="HTT63" s="1116"/>
      <c r="HTU63" s="1116"/>
      <c r="HTV63" s="1116"/>
      <c r="HTW63" s="1116"/>
      <c r="HTX63" s="1116"/>
      <c r="HTY63" s="1116"/>
      <c r="HTZ63" s="1116"/>
      <c r="HUA63" s="1116"/>
      <c r="HUB63" s="1116"/>
      <c r="HUC63" s="1116"/>
      <c r="HUD63" s="1116"/>
      <c r="HUE63" s="1116"/>
      <c r="HUF63" s="1116"/>
      <c r="HUG63" s="1116"/>
      <c r="HUH63" s="1116"/>
      <c r="HUI63" s="1116"/>
      <c r="HUJ63" s="1116"/>
      <c r="HUK63" s="1116"/>
      <c r="HUL63" s="1116"/>
      <c r="HUM63" s="1116"/>
      <c r="HUN63" s="1116"/>
      <c r="HUO63" s="1116"/>
      <c r="HUP63" s="1116"/>
      <c r="HUQ63" s="1116"/>
      <c r="HUR63" s="1116"/>
      <c r="HUS63" s="1116"/>
      <c r="HUT63" s="1116"/>
      <c r="HUU63" s="1116"/>
      <c r="HUV63" s="1116"/>
      <c r="HUW63" s="1116"/>
      <c r="HUX63" s="1116"/>
      <c r="HUY63" s="1116"/>
      <c r="HUZ63" s="1116"/>
      <c r="HVA63" s="1116"/>
      <c r="HVB63" s="1116"/>
      <c r="HVC63" s="1116"/>
      <c r="HVD63" s="1116"/>
      <c r="HVE63" s="1116"/>
      <c r="HVF63" s="1116"/>
      <c r="HVG63" s="1116"/>
      <c r="HVH63" s="1116"/>
      <c r="HVI63" s="1116"/>
      <c r="HVJ63" s="1116"/>
      <c r="HVK63" s="1116"/>
      <c r="HVL63" s="1116"/>
      <c r="HVM63" s="1116"/>
      <c r="HVN63" s="1116"/>
      <c r="HVO63" s="1116"/>
      <c r="HVP63" s="1116"/>
      <c r="HVQ63" s="1116"/>
      <c r="HVR63" s="1116"/>
      <c r="HVS63" s="1116"/>
      <c r="HVT63" s="1116"/>
      <c r="HVU63" s="1116"/>
      <c r="HVV63" s="1116"/>
      <c r="HVW63" s="1116"/>
      <c r="HVX63" s="1116"/>
      <c r="HVY63" s="1116"/>
      <c r="HVZ63" s="1116"/>
      <c r="HWA63" s="1116"/>
      <c r="HWB63" s="1116"/>
      <c r="HWC63" s="1116"/>
      <c r="HWD63" s="1116"/>
      <c r="HWE63" s="1116"/>
      <c r="HWF63" s="1116"/>
      <c r="HWG63" s="1116"/>
      <c r="HWH63" s="1116"/>
      <c r="HWI63" s="1116"/>
      <c r="HWJ63" s="1116"/>
      <c r="HWK63" s="1116"/>
      <c r="HWL63" s="1116"/>
      <c r="HWM63" s="1116"/>
      <c r="HWN63" s="1116"/>
      <c r="HWO63" s="1116"/>
      <c r="HWP63" s="1116"/>
      <c r="HWQ63" s="1116"/>
      <c r="HWR63" s="1116"/>
      <c r="HWS63" s="1116"/>
      <c r="HWT63" s="1116"/>
      <c r="HWU63" s="1116"/>
      <c r="HWV63" s="1116"/>
      <c r="HWW63" s="1116"/>
      <c r="HWX63" s="1116"/>
      <c r="HWY63" s="1116"/>
      <c r="HWZ63" s="1116"/>
      <c r="HXA63" s="1116"/>
      <c r="HXB63" s="1116"/>
      <c r="HXC63" s="1116"/>
      <c r="HXD63" s="1116"/>
      <c r="HXE63" s="1116"/>
      <c r="HXF63" s="1116"/>
      <c r="HXG63" s="1116"/>
      <c r="HXH63" s="1116"/>
      <c r="HXI63" s="1116"/>
      <c r="HXJ63" s="1116"/>
      <c r="HXK63" s="1116"/>
      <c r="HXL63" s="1116"/>
      <c r="HXM63" s="1116"/>
      <c r="HXN63" s="1116"/>
      <c r="HXO63" s="1116"/>
      <c r="HXP63" s="1116"/>
      <c r="HXQ63" s="1116"/>
      <c r="HXR63" s="1116"/>
      <c r="HXS63" s="1116"/>
      <c r="HXT63" s="1116"/>
      <c r="HXU63" s="1116"/>
      <c r="HXV63" s="1116"/>
      <c r="HXW63" s="1116"/>
      <c r="HXX63" s="1116"/>
      <c r="HXY63" s="1116"/>
      <c r="HXZ63" s="1116"/>
      <c r="HYA63" s="1116"/>
      <c r="HYB63" s="1116"/>
      <c r="HYC63" s="1116"/>
      <c r="HYD63" s="1116"/>
      <c r="HYE63" s="1116"/>
      <c r="HYF63" s="1116"/>
      <c r="HYG63" s="1116"/>
      <c r="HYH63" s="1116"/>
      <c r="HYI63" s="1116"/>
      <c r="HYJ63" s="1116"/>
      <c r="HYK63" s="1116"/>
      <c r="HYL63" s="1116"/>
      <c r="HYM63" s="1116"/>
      <c r="HYN63" s="1116"/>
      <c r="HYO63" s="1116"/>
      <c r="HYP63" s="1116"/>
      <c r="HYQ63" s="1116"/>
      <c r="HYR63" s="1116"/>
      <c r="HYS63" s="1116"/>
      <c r="HYT63" s="1116"/>
      <c r="HYU63" s="1116"/>
      <c r="HYV63" s="1116"/>
      <c r="HYW63" s="1116"/>
      <c r="HYX63" s="1116"/>
      <c r="HYY63" s="1116"/>
      <c r="HYZ63" s="1116"/>
      <c r="HZA63" s="1116"/>
      <c r="HZB63" s="1116"/>
      <c r="HZC63" s="1116"/>
      <c r="HZD63" s="1116"/>
      <c r="HZE63" s="1116"/>
      <c r="HZF63" s="1116"/>
      <c r="HZG63" s="1116"/>
      <c r="HZH63" s="1116"/>
      <c r="HZI63" s="1116"/>
      <c r="HZJ63" s="1116"/>
      <c r="HZK63" s="1116"/>
      <c r="HZL63" s="1116"/>
      <c r="HZM63" s="1116"/>
      <c r="HZN63" s="1116"/>
      <c r="HZO63" s="1116"/>
      <c r="HZP63" s="1116"/>
      <c r="HZQ63" s="1116"/>
      <c r="HZR63" s="1116"/>
      <c r="HZS63" s="1116"/>
      <c r="HZT63" s="1116"/>
      <c r="HZU63" s="1116"/>
      <c r="HZV63" s="1116"/>
      <c r="HZW63" s="1116"/>
      <c r="HZX63" s="1116"/>
      <c r="HZY63" s="1116"/>
      <c r="HZZ63" s="1116"/>
      <c r="IAA63" s="1116"/>
      <c r="IAB63" s="1116"/>
      <c r="IAC63" s="1116"/>
      <c r="IAD63" s="1116"/>
      <c r="IAE63" s="1116"/>
      <c r="IAF63" s="1116"/>
      <c r="IAG63" s="1116"/>
      <c r="IAH63" s="1116"/>
      <c r="IAI63" s="1116"/>
      <c r="IAJ63" s="1116"/>
      <c r="IAK63" s="1116"/>
      <c r="IAL63" s="1116"/>
      <c r="IAM63" s="1116"/>
      <c r="IAN63" s="1116"/>
      <c r="IAO63" s="1116"/>
      <c r="IAP63" s="1116"/>
      <c r="IAQ63" s="1116"/>
      <c r="IAR63" s="1116"/>
      <c r="IAS63" s="1116"/>
      <c r="IAT63" s="1116"/>
      <c r="IAU63" s="1116"/>
      <c r="IAV63" s="1116"/>
      <c r="IAW63" s="1116"/>
      <c r="IAX63" s="1116"/>
      <c r="IAY63" s="1116"/>
      <c r="IAZ63" s="1116"/>
      <c r="IBA63" s="1116"/>
      <c r="IBB63" s="1116"/>
      <c r="IBC63" s="1116"/>
      <c r="IBD63" s="1116"/>
      <c r="IBE63" s="1116"/>
      <c r="IBF63" s="1116"/>
      <c r="IBG63" s="1116"/>
      <c r="IBH63" s="1116"/>
      <c r="IBI63" s="1116"/>
      <c r="IBJ63" s="1116"/>
      <c r="IBK63" s="1116"/>
      <c r="IBL63" s="1116"/>
      <c r="IBM63" s="1116"/>
      <c r="IBN63" s="1116"/>
      <c r="IBO63" s="1116"/>
      <c r="IBP63" s="1116"/>
      <c r="IBQ63" s="1116"/>
      <c r="IBR63" s="1116"/>
      <c r="IBS63" s="1116"/>
      <c r="IBT63" s="1116"/>
      <c r="IBU63" s="1116"/>
      <c r="IBV63" s="1116"/>
      <c r="IBW63" s="1116"/>
      <c r="IBX63" s="1116"/>
      <c r="IBY63" s="1116"/>
      <c r="IBZ63" s="1116"/>
      <c r="ICA63" s="1116"/>
      <c r="ICB63" s="1116"/>
      <c r="ICC63" s="1116"/>
      <c r="ICD63" s="1116"/>
      <c r="ICE63" s="1116"/>
      <c r="ICF63" s="1116"/>
      <c r="ICG63" s="1116"/>
      <c r="ICH63" s="1116"/>
      <c r="ICI63" s="1116"/>
      <c r="ICJ63" s="1116"/>
      <c r="ICK63" s="1116"/>
      <c r="ICL63" s="1116"/>
      <c r="ICM63" s="1116"/>
      <c r="ICN63" s="1116"/>
      <c r="ICO63" s="1116"/>
      <c r="ICP63" s="1116"/>
      <c r="ICQ63" s="1116"/>
      <c r="ICR63" s="1116"/>
      <c r="ICS63" s="1116"/>
      <c r="ICT63" s="1116"/>
      <c r="ICU63" s="1116"/>
      <c r="ICV63" s="1116"/>
      <c r="ICW63" s="1116"/>
      <c r="ICX63" s="1116"/>
      <c r="ICY63" s="1116"/>
      <c r="ICZ63" s="1116"/>
      <c r="IDA63" s="1116"/>
      <c r="IDB63" s="1116"/>
      <c r="IDC63" s="1116"/>
      <c r="IDD63" s="1116"/>
      <c r="IDE63" s="1116"/>
      <c r="IDF63" s="1116"/>
      <c r="IDG63" s="1116"/>
      <c r="IDH63" s="1116"/>
      <c r="IDI63" s="1116"/>
      <c r="IDJ63" s="1116"/>
      <c r="IDK63" s="1116"/>
      <c r="IDL63" s="1116"/>
      <c r="IDM63" s="1116"/>
      <c r="IDN63" s="1116"/>
      <c r="IDO63" s="1116"/>
      <c r="IDP63" s="1116"/>
      <c r="IDQ63" s="1116"/>
      <c r="IDR63" s="1116"/>
      <c r="IDS63" s="1116"/>
      <c r="IDT63" s="1116"/>
      <c r="IDU63" s="1116"/>
      <c r="IDV63" s="1116"/>
      <c r="IDW63" s="1116"/>
      <c r="IDX63" s="1116"/>
      <c r="IDY63" s="1116"/>
      <c r="IDZ63" s="1116"/>
      <c r="IEA63" s="1116"/>
      <c r="IEB63" s="1116"/>
      <c r="IEC63" s="1116"/>
      <c r="IED63" s="1116"/>
      <c r="IEE63" s="1116"/>
      <c r="IEF63" s="1116"/>
      <c r="IEG63" s="1116"/>
      <c r="IEH63" s="1116"/>
      <c r="IEI63" s="1116"/>
      <c r="IEJ63" s="1116"/>
      <c r="IEK63" s="1116"/>
      <c r="IEL63" s="1116"/>
      <c r="IEM63" s="1116"/>
      <c r="IEN63" s="1116"/>
      <c r="IEO63" s="1116"/>
      <c r="IEP63" s="1116"/>
      <c r="IEQ63" s="1116"/>
      <c r="IER63" s="1116"/>
      <c r="IES63" s="1116"/>
      <c r="IET63" s="1116"/>
      <c r="IEU63" s="1116"/>
      <c r="IEV63" s="1116"/>
      <c r="IEW63" s="1116"/>
      <c r="IEX63" s="1116"/>
      <c r="IEY63" s="1116"/>
      <c r="IEZ63" s="1116"/>
      <c r="IFA63" s="1116"/>
      <c r="IFB63" s="1116"/>
      <c r="IFC63" s="1116"/>
      <c r="IFD63" s="1116"/>
      <c r="IFE63" s="1116"/>
      <c r="IFF63" s="1116"/>
      <c r="IFG63" s="1116"/>
      <c r="IFH63" s="1116"/>
      <c r="IFI63" s="1116"/>
      <c r="IFJ63" s="1116"/>
      <c r="IFK63" s="1116"/>
      <c r="IFL63" s="1116"/>
      <c r="IFM63" s="1116"/>
      <c r="IFN63" s="1116"/>
      <c r="IFO63" s="1116"/>
      <c r="IFP63" s="1116"/>
      <c r="IFQ63" s="1116"/>
      <c r="IFR63" s="1116"/>
      <c r="IFS63" s="1116"/>
      <c r="IFT63" s="1116"/>
      <c r="IFU63" s="1116"/>
      <c r="IFV63" s="1116"/>
      <c r="IFW63" s="1116"/>
      <c r="IFX63" s="1116"/>
      <c r="IFY63" s="1116"/>
      <c r="IFZ63" s="1116"/>
      <c r="IGA63" s="1116"/>
      <c r="IGB63" s="1116"/>
      <c r="IGC63" s="1116"/>
      <c r="IGD63" s="1116"/>
      <c r="IGE63" s="1116"/>
      <c r="IGF63" s="1116"/>
      <c r="IGG63" s="1116"/>
      <c r="IGH63" s="1116"/>
      <c r="IGI63" s="1116"/>
      <c r="IGJ63" s="1116"/>
      <c r="IGK63" s="1116"/>
      <c r="IGL63" s="1116"/>
      <c r="IGM63" s="1116"/>
      <c r="IGN63" s="1116"/>
      <c r="IGO63" s="1116"/>
      <c r="IGP63" s="1116"/>
      <c r="IGQ63" s="1116"/>
      <c r="IGR63" s="1116"/>
      <c r="IGS63" s="1116"/>
      <c r="IGT63" s="1116"/>
      <c r="IGU63" s="1116"/>
      <c r="IGV63" s="1116"/>
      <c r="IGW63" s="1116"/>
      <c r="IGX63" s="1116"/>
      <c r="IGY63" s="1116"/>
      <c r="IGZ63" s="1116"/>
      <c r="IHA63" s="1116"/>
      <c r="IHB63" s="1116"/>
      <c r="IHC63" s="1116"/>
      <c r="IHD63" s="1116"/>
      <c r="IHE63" s="1116"/>
      <c r="IHF63" s="1116"/>
      <c r="IHG63" s="1116"/>
      <c r="IHH63" s="1116"/>
      <c r="IHI63" s="1116"/>
      <c r="IHJ63" s="1116"/>
      <c r="IHK63" s="1116"/>
      <c r="IHL63" s="1116"/>
      <c r="IHM63" s="1116"/>
      <c r="IHN63" s="1116"/>
      <c r="IHO63" s="1116"/>
      <c r="IHP63" s="1116"/>
      <c r="IHQ63" s="1116"/>
      <c r="IHR63" s="1116"/>
      <c r="IHS63" s="1116"/>
      <c r="IHT63" s="1116"/>
      <c r="IHU63" s="1116"/>
      <c r="IHV63" s="1116"/>
      <c r="IHW63" s="1116"/>
      <c r="IHX63" s="1116"/>
      <c r="IHY63" s="1116"/>
      <c r="IHZ63" s="1116"/>
      <c r="IIA63" s="1116"/>
      <c r="IIB63" s="1116"/>
      <c r="IIC63" s="1116"/>
      <c r="IID63" s="1116"/>
      <c r="IIE63" s="1116"/>
      <c r="IIF63" s="1116"/>
      <c r="IIG63" s="1116"/>
      <c r="IIH63" s="1116"/>
      <c r="III63" s="1116"/>
      <c r="IIJ63" s="1116"/>
      <c r="IIK63" s="1116"/>
      <c r="IIL63" s="1116"/>
      <c r="IIM63" s="1116"/>
      <c r="IIN63" s="1116"/>
      <c r="IIO63" s="1116"/>
      <c r="IIP63" s="1116"/>
      <c r="IIQ63" s="1116"/>
      <c r="IIR63" s="1116"/>
      <c r="IIS63" s="1116"/>
      <c r="IIT63" s="1116"/>
      <c r="IIU63" s="1116"/>
      <c r="IIV63" s="1116"/>
      <c r="IIW63" s="1116"/>
      <c r="IIX63" s="1116"/>
      <c r="IIY63" s="1116"/>
      <c r="IIZ63" s="1116"/>
      <c r="IJA63" s="1116"/>
      <c r="IJB63" s="1116"/>
      <c r="IJC63" s="1116"/>
      <c r="IJD63" s="1116"/>
      <c r="IJE63" s="1116"/>
      <c r="IJF63" s="1116"/>
      <c r="IJG63" s="1116"/>
      <c r="IJH63" s="1116"/>
      <c r="IJI63" s="1116"/>
      <c r="IJJ63" s="1116"/>
      <c r="IJK63" s="1116"/>
      <c r="IJL63" s="1116"/>
      <c r="IJM63" s="1116"/>
      <c r="IJN63" s="1116"/>
      <c r="IJO63" s="1116"/>
      <c r="IJP63" s="1116"/>
      <c r="IJQ63" s="1116"/>
      <c r="IJR63" s="1116"/>
      <c r="IJS63" s="1116"/>
      <c r="IJT63" s="1116"/>
      <c r="IJU63" s="1116"/>
      <c r="IJV63" s="1116"/>
      <c r="IJW63" s="1116"/>
      <c r="IJX63" s="1116"/>
      <c r="IJY63" s="1116"/>
      <c r="IJZ63" s="1116"/>
      <c r="IKA63" s="1116"/>
      <c r="IKB63" s="1116"/>
      <c r="IKC63" s="1116"/>
      <c r="IKD63" s="1116"/>
      <c r="IKE63" s="1116"/>
      <c r="IKF63" s="1116"/>
      <c r="IKG63" s="1116"/>
      <c r="IKH63" s="1116"/>
      <c r="IKI63" s="1116"/>
      <c r="IKJ63" s="1116"/>
      <c r="IKK63" s="1116"/>
      <c r="IKL63" s="1116"/>
      <c r="IKM63" s="1116"/>
      <c r="IKN63" s="1116"/>
      <c r="IKO63" s="1116"/>
      <c r="IKP63" s="1116"/>
      <c r="IKQ63" s="1116"/>
      <c r="IKR63" s="1116"/>
      <c r="IKS63" s="1116"/>
      <c r="IKT63" s="1116"/>
      <c r="IKU63" s="1116"/>
      <c r="IKV63" s="1116"/>
      <c r="IKW63" s="1116"/>
      <c r="IKX63" s="1116"/>
      <c r="IKY63" s="1116"/>
      <c r="IKZ63" s="1116"/>
      <c r="ILA63" s="1116"/>
      <c r="ILB63" s="1116"/>
      <c r="ILC63" s="1116"/>
      <c r="ILD63" s="1116"/>
      <c r="ILE63" s="1116"/>
      <c r="ILF63" s="1116"/>
      <c r="ILG63" s="1116"/>
      <c r="ILH63" s="1116"/>
      <c r="ILI63" s="1116"/>
      <c r="ILJ63" s="1116"/>
      <c r="ILK63" s="1116"/>
      <c r="ILL63" s="1116"/>
      <c r="ILM63" s="1116"/>
      <c r="ILN63" s="1116"/>
      <c r="ILO63" s="1116"/>
      <c r="ILP63" s="1116"/>
      <c r="ILQ63" s="1116"/>
      <c r="ILR63" s="1116"/>
      <c r="ILS63" s="1116"/>
      <c r="ILT63" s="1116"/>
      <c r="ILU63" s="1116"/>
      <c r="ILV63" s="1116"/>
      <c r="ILW63" s="1116"/>
      <c r="ILX63" s="1116"/>
      <c r="ILY63" s="1116"/>
      <c r="ILZ63" s="1116"/>
      <c r="IMA63" s="1116"/>
      <c r="IMB63" s="1116"/>
      <c r="IMC63" s="1116"/>
      <c r="IMD63" s="1116"/>
      <c r="IME63" s="1116"/>
      <c r="IMF63" s="1116"/>
      <c r="IMG63" s="1116"/>
      <c r="IMH63" s="1116"/>
      <c r="IMI63" s="1116"/>
      <c r="IMJ63" s="1116"/>
      <c r="IMK63" s="1116"/>
      <c r="IML63" s="1116"/>
      <c r="IMM63" s="1116"/>
      <c r="IMN63" s="1116"/>
      <c r="IMO63" s="1116"/>
      <c r="IMP63" s="1116"/>
      <c r="IMQ63" s="1116"/>
      <c r="IMR63" s="1116"/>
      <c r="IMS63" s="1116"/>
      <c r="IMT63" s="1116"/>
      <c r="IMU63" s="1116"/>
      <c r="IMV63" s="1116"/>
      <c r="IMW63" s="1116"/>
      <c r="IMX63" s="1116"/>
      <c r="IMY63" s="1116"/>
      <c r="IMZ63" s="1116"/>
      <c r="INA63" s="1116"/>
      <c r="INB63" s="1116"/>
      <c r="INC63" s="1116"/>
      <c r="IND63" s="1116"/>
      <c r="INE63" s="1116"/>
      <c r="INF63" s="1116"/>
      <c r="ING63" s="1116"/>
      <c r="INH63" s="1116"/>
      <c r="INI63" s="1116"/>
      <c r="INJ63" s="1116"/>
      <c r="INK63" s="1116"/>
      <c r="INL63" s="1116"/>
      <c r="INM63" s="1116"/>
      <c r="INN63" s="1116"/>
      <c r="INO63" s="1116"/>
      <c r="INP63" s="1116"/>
      <c r="INQ63" s="1116"/>
      <c r="INR63" s="1116"/>
      <c r="INS63" s="1116"/>
      <c r="INT63" s="1116"/>
      <c r="INU63" s="1116"/>
      <c r="INV63" s="1116"/>
      <c r="INW63" s="1116"/>
      <c r="INX63" s="1116"/>
      <c r="INY63" s="1116"/>
      <c r="INZ63" s="1116"/>
      <c r="IOA63" s="1116"/>
      <c r="IOB63" s="1116"/>
      <c r="IOC63" s="1116"/>
      <c r="IOD63" s="1116"/>
      <c r="IOE63" s="1116"/>
      <c r="IOF63" s="1116"/>
      <c r="IOG63" s="1116"/>
      <c r="IOH63" s="1116"/>
      <c r="IOI63" s="1116"/>
      <c r="IOJ63" s="1116"/>
      <c r="IOK63" s="1116"/>
      <c r="IOL63" s="1116"/>
      <c r="IOM63" s="1116"/>
      <c r="ION63" s="1116"/>
      <c r="IOO63" s="1116"/>
      <c r="IOP63" s="1116"/>
      <c r="IOQ63" s="1116"/>
      <c r="IOR63" s="1116"/>
      <c r="IOS63" s="1116"/>
      <c r="IOT63" s="1116"/>
      <c r="IOU63" s="1116"/>
      <c r="IOV63" s="1116"/>
      <c r="IOW63" s="1116"/>
      <c r="IOX63" s="1116"/>
      <c r="IOY63" s="1116"/>
      <c r="IOZ63" s="1116"/>
      <c r="IPA63" s="1116"/>
      <c r="IPB63" s="1116"/>
      <c r="IPC63" s="1116"/>
      <c r="IPD63" s="1116"/>
      <c r="IPE63" s="1116"/>
      <c r="IPF63" s="1116"/>
      <c r="IPG63" s="1116"/>
      <c r="IPH63" s="1116"/>
      <c r="IPI63" s="1116"/>
      <c r="IPJ63" s="1116"/>
      <c r="IPK63" s="1116"/>
      <c r="IPL63" s="1116"/>
      <c r="IPM63" s="1116"/>
      <c r="IPN63" s="1116"/>
      <c r="IPO63" s="1116"/>
      <c r="IPP63" s="1116"/>
      <c r="IPQ63" s="1116"/>
      <c r="IPR63" s="1116"/>
      <c r="IPS63" s="1116"/>
      <c r="IPT63" s="1116"/>
      <c r="IPU63" s="1116"/>
      <c r="IPV63" s="1116"/>
      <c r="IPW63" s="1116"/>
      <c r="IPX63" s="1116"/>
      <c r="IPY63" s="1116"/>
      <c r="IPZ63" s="1116"/>
      <c r="IQA63" s="1116"/>
      <c r="IQB63" s="1116"/>
      <c r="IQC63" s="1116"/>
      <c r="IQD63" s="1116"/>
      <c r="IQE63" s="1116"/>
      <c r="IQF63" s="1116"/>
      <c r="IQG63" s="1116"/>
      <c r="IQH63" s="1116"/>
      <c r="IQI63" s="1116"/>
      <c r="IQJ63" s="1116"/>
      <c r="IQK63" s="1116"/>
      <c r="IQL63" s="1116"/>
      <c r="IQM63" s="1116"/>
      <c r="IQN63" s="1116"/>
      <c r="IQO63" s="1116"/>
      <c r="IQP63" s="1116"/>
      <c r="IQQ63" s="1116"/>
      <c r="IQR63" s="1116"/>
      <c r="IQS63" s="1116"/>
      <c r="IQT63" s="1116"/>
      <c r="IQU63" s="1116"/>
      <c r="IQV63" s="1116"/>
      <c r="IQW63" s="1116"/>
      <c r="IQX63" s="1116"/>
      <c r="IQY63" s="1116"/>
      <c r="IQZ63" s="1116"/>
      <c r="IRA63" s="1116"/>
      <c r="IRB63" s="1116"/>
      <c r="IRC63" s="1116"/>
      <c r="IRD63" s="1116"/>
      <c r="IRE63" s="1116"/>
      <c r="IRF63" s="1116"/>
      <c r="IRG63" s="1116"/>
      <c r="IRH63" s="1116"/>
      <c r="IRI63" s="1116"/>
      <c r="IRJ63" s="1116"/>
      <c r="IRK63" s="1116"/>
      <c r="IRL63" s="1116"/>
      <c r="IRM63" s="1116"/>
      <c r="IRN63" s="1116"/>
      <c r="IRO63" s="1116"/>
      <c r="IRP63" s="1116"/>
      <c r="IRQ63" s="1116"/>
      <c r="IRR63" s="1116"/>
      <c r="IRS63" s="1116"/>
      <c r="IRT63" s="1116"/>
      <c r="IRU63" s="1116"/>
      <c r="IRV63" s="1116"/>
      <c r="IRW63" s="1116"/>
      <c r="IRX63" s="1116"/>
      <c r="IRY63" s="1116"/>
      <c r="IRZ63" s="1116"/>
      <c r="ISA63" s="1116"/>
      <c r="ISB63" s="1116"/>
      <c r="ISC63" s="1116"/>
      <c r="ISD63" s="1116"/>
      <c r="ISE63" s="1116"/>
      <c r="ISF63" s="1116"/>
      <c r="ISG63" s="1116"/>
      <c r="ISH63" s="1116"/>
      <c r="ISI63" s="1116"/>
      <c r="ISJ63" s="1116"/>
      <c r="ISK63" s="1116"/>
      <c r="ISL63" s="1116"/>
      <c r="ISM63" s="1116"/>
      <c r="ISN63" s="1116"/>
      <c r="ISO63" s="1116"/>
      <c r="ISP63" s="1116"/>
      <c r="ISQ63" s="1116"/>
      <c r="ISR63" s="1116"/>
      <c r="ISS63" s="1116"/>
      <c r="IST63" s="1116"/>
      <c r="ISU63" s="1116"/>
      <c r="ISV63" s="1116"/>
      <c r="ISW63" s="1116"/>
      <c r="ISX63" s="1116"/>
      <c r="ISY63" s="1116"/>
      <c r="ISZ63" s="1116"/>
      <c r="ITA63" s="1116"/>
      <c r="ITB63" s="1116"/>
      <c r="ITC63" s="1116"/>
      <c r="ITD63" s="1116"/>
      <c r="ITE63" s="1116"/>
      <c r="ITF63" s="1116"/>
      <c r="ITG63" s="1116"/>
      <c r="ITH63" s="1116"/>
      <c r="ITI63" s="1116"/>
      <c r="ITJ63" s="1116"/>
      <c r="ITK63" s="1116"/>
      <c r="ITL63" s="1116"/>
      <c r="ITM63" s="1116"/>
      <c r="ITN63" s="1116"/>
      <c r="ITO63" s="1116"/>
      <c r="ITP63" s="1116"/>
      <c r="ITQ63" s="1116"/>
      <c r="ITR63" s="1116"/>
      <c r="ITS63" s="1116"/>
      <c r="ITT63" s="1116"/>
      <c r="ITU63" s="1116"/>
      <c r="ITV63" s="1116"/>
      <c r="ITW63" s="1116"/>
      <c r="ITX63" s="1116"/>
      <c r="ITY63" s="1116"/>
      <c r="ITZ63" s="1116"/>
      <c r="IUA63" s="1116"/>
      <c r="IUB63" s="1116"/>
      <c r="IUC63" s="1116"/>
      <c r="IUD63" s="1116"/>
      <c r="IUE63" s="1116"/>
      <c r="IUF63" s="1116"/>
      <c r="IUG63" s="1116"/>
      <c r="IUH63" s="1116"/>
      <c r="IUI63" s="1116"/>
      <c r="IUJ63" s="1116"/>
      <c r="IUK63" s="1116"/>
      <c r="IUL63" s="1116"/>
      <c r="IUM63" s="1116"/>
      <c r="IUN63" s="1116"/>
      <c r="IUO63" s="1116"/>
      <c r="IUP63" s="1116"/>
      <c r="IUQ63" s="1116"/>
      <c r="IUR63" s="1116"/>
      <c r="IUS63" s="1116"/>
      <c r="IUT63" s="1116"/>
      <c r="IUU63" s="1116"/>
      <c r="IUV63" s="1116"/>
      <c r="IUW63" s="1116"/>
      <c r="IUX63" s="1116"/>
      <c r="IUY63" s="1116"/>
      <c r="IUZ63" s="1116"/>
      <c r="IVA63" s="1116"/>
      <c r="IVB63" s="1116"/>
      <c r="IVC63" s="1116"/>
      <c r="IVD63" s="1116"/>
      <c r="IVE63" s="1116"/>
      <c r="IVF63" s="1116"/>
      <c r="IVG63" s="1116"/>
      <c r="IVH63" s="1116"/>
      <c r="IVI63" s="1116"/>
      <c r="IVJ63" s="1116"/>
      <c r="IVK63" s="1116"/>
      <c r="IVL63" s="1116"/>
      <c r="IVM63" s="1116"/>
      <c r="IVN63" s="1116"/>
      <c r="IVO63" s="1116"/>
      <c r="IVP63" s="1116"/>
      <c r="IVQ63" s="1116"/>
      <c r="IVR63" s="1116"/>
      <c r="IVS63" s="1116"/>
      <c r="IVT63" s="1116"/>
      <c r="IVU63" s="1116"/>
      <c r="IVV63" s="1116"/>
      <c r="IVW63" s="1116"/>
      <c r="IVX63" s="1116"/>
      <c r="IVY63" s="1116"/>
      <c r="IVZ63" s="1116"/>
      <c r="IWA63" s="1116"/>
      <c r="IWB63" s="1116"/>
      <c r="IWC63" s="1116"/>
      <c r="IWD63" s="1116"/>
      <c r="IWE63" s="1116"/>
      <c r="IWF63" s="1116"/>
      <c r="IWG63" s="1116"/>
      <c r="IWH63" s="1116"/>
      <c r="IWI63" s="1116"/>
      <c r="IWJ63" s="1116"/>
      <c r="IWK63" s="1116"/>
      <c r="IWL63" s="1116"/>
      <c r="IWM63" s="1116"/>
      <c r="IWN63" s="1116"/>
      <c r="IWO63" s="1116"/>
      <c r="IWP63" s="1116"/>
      <c r="IWQ63" s="1116"/>
      <c r="IWR63" s="1116"/>
      <c r="IWS63" s="1116"/>
      <c r="IWT63" s="1116"/>
      <c r="IWU63" s="1116"/>
      <c r="IWV63" s="1116"/>
      <c r="IWW63" s="1116"/>
      <c r="IWX63" s="1116"/>
      <c r="IWY63" s="1116"/>
      <c r="IWZ63" s="1116"/>
      <c r="IXA63" s="1116"/>
      <c r="IXB63" s="1116"/>
      <c r="IXC63" s="1116"/>
      <c r="IXD63" s="1116"/>
      <c r="IXE63" s="1116"/>
      <c r="IXF63" s="1116"/>
      <c r="IXG63" s="1116"/>
      <c r="IXH63" s="1116"/>
      <c r="IXI63" s="1116"/>
      <c r="IXJ63" s="1116"/>
      <c r="IXK63" s="1116"/>
      <c r="IXL63" s="1116"/>
      <c r="IXM63" s="1116"/>
      <c r="IXN63" s="1116"/>
      <c r="IXO63" s="1116"/>
      <c r="IXP63" s="1116"/>
      <c r="IXQ63" s="1116"/>
      <c r="IXR63" s="1116"/>
      <c r="IXS63" s="1116"/>
      <c r="IXT63" s="1116"/>
      <c r="IXU63" s="1116"/>
      <c r="IXV63" s="1116"/>
      <c r="IXW63" s="1116"/>
      <c r="IXX63" s="1116"/>
      <c r="IXY63" s="1116"/>
      <c r="IXZ63" s="1116"/>
      <c r="IYA63" s="1116"/>
      <c r="IYB63" s="1116"/>
      <c r="IYC63" s="1116"/>
      <c r="IYD63" s="1116"/>
      <c r="IYE63" s="1116"/>
      <c r="IYF63" s="1116"/>
      <c r="IYG63" s="1116"/>
      <c r="IYH63" s="1116"/>
      <c r="IYI63" s="1116"/>
      <c r="IYJ63" s="1116"/>
      <c r="IYK63" s="1116"/>
      <c r="IYL63" s="1116"/>
      <c r="IYM63" s="1116"/>
      <c r="IYN63" s="1116"/>
      <c r="IYO63" s="1116"/>
      <c r="IYP63" s="1116"/>
      <c r="IYQ63" s="1116"/>
      <c r="IYR63" s="1116"/>
      <c r="IYS63" s="1116"/>
      <c r="IYT63" s="1116"/>
      <c r="IYU63" s="1116"/>
      <c r="IYV63" s="1116"/>
      <c r="IYW63" s="1116"/>
      <c r="IYX63" s="1116"/>
      <c r="IYY63" s="1116"/>
      <c r="IYZ63" s="1116"/>
      <c r="IZA63" s="1116"/>
      <c r="IZB63" s="1116"/>
      <c r="IZC63" s="1116"/>
      <c r="IZD63" s="1116"/>
      <c r="IZE63" s="1116"/>
      <c r="IZF63" s="1116"/>
      <c r="IZG63" s="1116"/>
      <c r="IZH63" s="1116"/>
      <c r="IZI63" s="1116"/>
      <c r="IZJ63" s="1116"/>
      <c r="IZK63" s="1116"/>
      <c r="IZL63" s="1116"/>
      <c r="IZM63" s="1116"/>
      <c r="IZN63" s="1116"/>
      <c r="IZO63" s="1116"/>
      <c r="IZP63" s="1116"/>
      <c r="IZQ63" s="1116"/>
      <c r="IZR63" s="1116"/>
      <c r="IZS63" s="1116"/>
      <c r="IZT63" s="1116"/>
      <c r="IZU63" s="1116"/>
      <c r="IZV63" s="1116"/>
      <c r="IZW63" s="1116"/>
      <c r="IZX63" s="1116"/>
      <c r="IZY63" s="1116"/>
      <c r="IZZ63" s="1116"/>
      <c r="JAA63" s="1116"/>
      <c r="JAB63" s="1116"/>
      <c r="JAC63" s="1116"/>
      <c r="JAD63" s="1116"/>
      <c r="JAE63" s="1116"/>
      <c r="JAF63" s="1116"/>
      <c r="JAG63" s="1116"/>
      <c r="JAH63" s="1116"/>
      <c r="JAI63" s="1116"/>
      <c r="JAJ63" s="1116"/>
      <c r="JAK63" s="1116"/>
      <c r="JAL63" s="1116"/>
      <c r="JAM63" s="1116"/>
      <c r="JAN63" s="1116"/>
      <c r="JAO63" s="1116"/>
      <c r="JAP63" s="1116"/>
      <c r="JAQ63" s="1116"/>
      <c r="JAR63" s="1116"/>
      <c r="JAS63" s="1116"/>
      <c r="JAT63" s="1116"/>
      <c r="JAU63" s="1116"/>
      <c r="JAV63" s="1116"/>
      <c r="JAW63" s="1116"/>
      <c r="JAX63" s="1116"/>
      <c r="JAY63" s="1116"/>
      <c r="JAZ63" s="1116"/>
      <c r="JBA63" s="1116"/>
      <c r="JBB63" s="1116"/>
      <c r="JBC63" s="1116"/>
      <c r="JBD63" s="1116"/>
      <c r="JBE63" s="1116"/>
      <c r="JBF63" s="1116"/>
      <c r="JBG63" s="1116"/>
      <c r="JBH63" s="1116"/>
      <c r="JBI63" s="1116"/>
      <c r="JBJ63" s="1116"/>
      <c r="JBK63" s="1116"/>
      <c r="JBL63" s="1116"/>
      <c r="JBM63" s="1116"/>
      <c r="JBN63" s="1116"/>
      <c r="JBO63" s="1116"/>
      <c r="JBP63" s="1116"/>
      <c r="JBQ63" s="1116"/>
      <c r="JBR63" s="1116"/>
      <c r="JBS63" s="1116"/>
      <c r="JBT63" s="1116"/>
      <c r="JBU63" s="1116"/>
      <c r="JBV63" s="1116"/>
      <c r="JBW63" s="1116"/>
      <c r="JBX63" s="1116"/>
      <c r="JBY63" s="1116"/>
      <c r="JBZ63" s="1116"/>
      <c r="JCA63" s="1116"/>
      <c r="JCB63" s="1116"/>
      <c r="JCC63" s="1116"/>
      <c r="JCD63" s="1116"/>
      <c r="JCE63" s="1116"/>
      <c r="JCF63" s="1116"/>
      <c r="JCG63" s="1116"/>
      <c r="JCH63" s="1116"/>
      <c r="JCI63" s="1116"/>
      <c r="JCJ63" s="1116"/>
      <c r="JCK63" s="1116"/>
      <c r="JCL63" s="1116"/>
      <c r="JCM63" s="1116"/>
      <c r="JCN63" s="1116"/>
      <c r="JCO63" s="1116"/>
      <c r="JCP63" s="1116"/>
      <c r="JCQ63" s="1116"/>
      <c r="JCR63" s="1116"/>
      <c r="JCS63" s="1116"/>
      <c r="JCT63" s="1116"/>
      <c r="JCU63" s="1116"/>
      <c r="JCV63" s="1116"/>
      <c r="JCW63" s="1116"/>
      <c r="JCX63" s="1116"/>
      <c r="JCY63" s="1116"/>
      <c r="JCZ63" s="1116"/>
      <c r="JDA63" s="1116"/>
      <c r="JDB63" s="1116"/>
      <c r="JDC63" s="1116"/>
      <c r="JDD63" s="1116"/>
      <c r="JDE63" s="1116"/>
      <c r="JDF63" s="1116"/>
      <c r="JDG63" s="1116"/>
      <c r="JDH63" s="1116"/>
      <c r="JDI63" s="1116"/>
      <c r="JDJ63" s="1116"/>
      <c r="JDK63" s="1116"/>
      <c r="JDL63" s="1116"/>
      <c r="JDM63" s="1116"/>
      <c r="JDN63" s="1116"/>
      <c r="JDO63" s="1116"/>
      <c r="JDP63" s="1116"/>
      <c r="JDQ63" s="1116"/>
      <c r="JDR63" s="1116"/>
      <c r="JDS63" s="1116"/>
      <c r="JDT63" s="1116"/>
      <c r="JDU63" s="1116"/>
      <c r="JDV63" s="1116"/>
      <c r="JDW63" s="1116"/>
      <c r="JDX63" s="1116"/>
      <c r="JDY63" s="1116"/>
      <c r="JDZ63" s="1116"/>
      <c r="JEA63" s="1116"/>
      <c r="JEB63" s="1116"/>
      <c r="JEC63" s="1116"/>
      <c r="JED63" s="1116"/>
      <c r="JEE63" s="1116"/>
      <c r="JEF63" s="1116"/>
      <c r="JEG63" s="1116"/>
      <c r="JEH63" s="1116"/>
      <c r="JEI63" s="1116"/>
      <c r="JEJ63" s="1116"/>
      <c r="JEK63" s="1116"/>
      <c r="JEL63" s="1116"/>
      <c r="JEM63" s="1116"/>
      <c r="JEN63" s="1116"/>
      <c r="JEO63" s="1116"/>
      <c r="JEP63" s="1116"/>
      <c r="JEQ63" s="1116"/>
      <c r="JER63" s="1116"/>
      <c r="JES63" s="1116"/>
      <c r="JET63" s="1116"/>
      <c r="JEU63" s="1116"/>
      <c r="JEV63" s="1116"/>
      <c r="JEW63" s="1116"/>
      <c r="JEX63" s="1116"/>
      <c r="JEY63" s="1116"/>
      <c r="JEZ63" s="1116"/>
      <c r="JFA63" s="1116"/>
      <c r="JFB63" s="1116"/>
      <c r="JFC63" s="1116"/>
      <c r="JFD63" s="1116"/>
      <c r="JFE63" s="1116"/>
      <c r="JFF63" s="1116"/>
      <c r="JFG63" s="1116"/>
      <c r="JFH63" s="1116"/>
      <c r="JFI63" s="1116"/>
      <c r="JFJ63" s="1116"/>
      <c r="JFK63" s="1116"/>
      <c r="JFL63" s="1116"/>
      <c r="JFM63" s="1116"/>
      <c r="JFN63" s="1116"/>
      <c r="JFO63" s="1116"/>
      <c r="JFP63" s="1116"/>
      <c r="JFQ63" s="1116"/>
      <c r="JFR63" s="1116"/>
      <c r="JFS63" s="1116"/>
      <c r="JFT63" s="1116"/>
      <c r="JFU63" s="1116"/>
      <c r="JFV63" s="1116"/>
      <c r="JFW63" s="1116"/>
      <c r="JFX63" s="1116"/>
      <c r="JFY63" s="1116"/>
      <c r="JFZ63" s="1116"/>
      <c r="JGA63" s="1116"/>
      <c r="JGB63" s="1116"/>
      <c r="JGC63" s="1116"/>
      <c r="JGD63" s="1116"/>
      <c r="JGE63" s="1116"/>
      <c r="JGF63" s="1116"/>
      <c r="JGG63" s="1116"/>
      <c r="JGH63" s="1116"/>
      <c r="JGI63" s="1116"/>
      <c r="JGJ63" s="1116"/>
      <c r="JGK63" s="1116"/>
      <c r="JGL63" s="1116"/>
      <c r="JGM63" s="1116"/>
      <c r="JGN63" s="1116"/>
      <c r="JGO63" s="1116"/>
      <c r="JGP63" s="1116"/>
      <c r="JGQ63" s="1116"/>
      <c r="JGR63" s="1116"/>
      <c r="JGS63" s="1116"/>
      <c r="JGT63" s="1116"/>
      <c r="JGU63" s="1116"/>
      <c r="JGV63" s="1116"/>
      <c r="JGW63" s="1116"/>
      <c r="JGX63" s="1116"/>
      <c r="JGY63" s="1116"/>
      <c r="JGZ63" s="1116"/>
      <c r="JHA63" s="1116"/>
      <c r="JHB63" s="1116"/>
      <c r="JHC63" s="1116"/>
      <c r="JHD63" s="1116"/>
      <c r="JHE63" s="1116"/>
      <c r="JHF63" s="1116"/>
      <c r="JHG63" s="1116"/>
      <c r="JHH63" s="1116"/>
      <c r="JHI63" s="1116"/>
      <c r="JHJ63" s="1116"/>
      <c r="JHK63" s="1116"/>
      <c r="JHL63" s="1116"/>
      <c r="JHM63" s="1116"/>
      <c r="JHN63" s="1116"/>
      <c r="JHO63" s="1116"/>
      <c r="JHP63" s="1116"/>
      <c r="JHQ63" s="1116"/>
      <c r="JHR63" s="1116"/>
      <c r="JHS63" s="1116"/>
      <c r="JHT63" s="1116"/>
      <c r="JHU63" s="1116"/>
      <c r="JHV63" s="1116"/>
      <c r="JHW63" s="1116"/>
      <c r="JHX63" s="1116"/>
      <c r="JHY63" s="1116"/>
      <c r="JHZ63" s="1116"/>
      <c r="JIA63" s="1116"/>
      <c r="JIB63" s="1116"/>
      <c r="JIC63" s="1116"/>
      <c r="JID63" s="1116"/>
      <c r="JIE63" s="1116"/>
      <c r="JIF63" s="1116"/>
      <c r="JIG63" s="1116"/>
      <c r="JIH63" s="1116"/>
      <c r="JII63" s="1116"/>
      <c r="JIJ63" s="1116"/>
      <c r="JIK63" s="1116"/>
      <c r="JIL63" s="1116"/>
      <c r="JIM63" s="1116"/>
      <c r="JIN63" s="1116"/>
      <c r="JIO63" s="1116"/>
      <c r="JIP63" s="1116"/>
      <c r="JIQ63" s="1116"/>
      <c r="JIR63" s="1116"/>
      <c r="JIS63" s="1116"/>
      <c r="JIT63" s="1116"/>
      <c r="JIU63" s="1116"/>
      <c r="JIV63" s="1116"/>
      <c r="JIW63" s="1116"/>
      <c r="JIX63" s="1116"/>
      <c r="JIY63" s="1116"/>
      <c r="JIZ63" s="1116"/>
      <c r="JJA63" s="1116"/>
      <c r="JJB63" s="1116"/>
      <c r="JJC63" s="1116"/>
      <c r="JJD63" s="1116"/>
      <c r="JJE63" s="1116"/>
      <c r="JJF63" s="1116"/>
      <c r="JJG63" s="1116"/>
      <c r="JJH63" s="1116"/>
      <c r="JJI63" s="1116"/>
      <c r="JJJ63" s="1116"/>
      <c r="JJK63" s="1116"/>
      <c r="JJL63" s="1116"/>
      <c r="JJM63" s="1116"/>
      <c r="JJN63" s="1116"/>
      <c r="JJO63" s="1116"/>
      <c r="JJP63" s="1116"/>
      <c r="JJQ63" s="1116"/>
      <c r="JJR63" s="1116"/>
      <c r="JJS63" s="1116"/>
      <c r="JJT63" s="1116"/>
      <c r="JJU63" s="1116"/>
      <c r="JJV63" s="1116"/>
      <c r="JJW63" s="1116"/>
      <c r="JJX63" s="1116"/>
      <c r="JJY63" s="1116"/>
      <c r="JJZ63" s="1116"/>
      <c r="JKA63" s="1116"/>
      <c r="JKB63" s="1116"/>
      <c r="JKC63" s="1116"/>
      <c r="JKD63" s="1116"/>
      <c r="JKE63" s="1116"/>
      <c r="JKF63" s="1116"/>
      <c r="JKG63" s="1116"/>
      <c r="JKH63" s="1116"/>
      <c r="JKI63" s="1116"/>
      <c r="JKJ63" s="1116"/>
      <c r="JKK63" s="1116"/>
      <c r="JKL63" s="1116"/>
      <c r="JKM63" s="1116"/>
      <c r="JKN63" s="1116"/>
      <c r="JKO63" s="1116"/>
      <c r="JKP63" s="1116"/>
      <c r="JKQ63" s="1116"/>
      <c r="JKR63" s="1116"/>
      <c r="JKS63" s="1116"/>
      <c r="JKT63" s="1116"/>
      <c r="JKU63" s="1116"/>
      <c r="JKV63" s="1116"/>
      <c r="JKW63" s="1116"/>
      <c r="JKX63" s="1116"/>
      <c r="JKY63" s="1116"/>
      <c r="JKZ63" s="1116"/>
      <c r="JLA63" s="1116"/>
      <c r="JLB63" s="1116"/>
      <c r="JLC63" s="1116"/>
      <c r="JLD63" s="1116"/>
      <c r="JLE63" s="1116"/>
      <c r="JLF63" s="1116"/>
      <c r="JLG63" s="1116"/>
      <c r="JLH63" s="1116"/>
      <c r="JLI63" s="1116"/>
      <c r="JLJ63" s="1116"/>
      <c r="JLK63" s="1116"/>
      <c r="JLL63" s="1116"/>
      <c r="JLM63" s="1116"/>
      <c r="JLN63" s="1116"/>
      <c r="JLO63" s="1116"/>
      <c r="JLP63" s="1116"/>
      <c r="JLQ63" s="1116"/>
      <c r="JLR63" s="1116"/>
      <c r="JLS63" s="1116"/>
      <c r="JLT63" s="1116"/>
      <c r="JLU63" s="1116"/>
      <c r="JLV63" s="1116"/>
      <c r="JLW63" s="1116"/>
      <c r="JLX63" s="1116"/>
      <c r="JLY63" s="1116"/>
      <c r="JLZ63" s="1116"/>
      <c r="JMA63" s="1116"/>
      <c r="JMB63" s="1116"/>
      <c r="JMC63" s="1116"/>
      <c r="JMD63" s="1116"/>
      <c r="JME63" s="1116"/>
      <c r="JMF63" s="1116"/>
      <c r="JMG63" s="1116"/>
      <c r="JMH63" s="1116"/>
      <c r="JMI63" s="1116"/>
      <c r="JMJ63" s="1116"/>
      <c r="JMK63" s="1116"/>
      <c r="JML63" s="1116"/>
      <c r="JMM63" s="1116"/>
      <c r="JMN63" s="1116"/>
      <c r="JMO63" s="1116"/>
      <c r="JMP63" s="1116"/>
      <c r="JMQ63" s="1116"/>
      <c r="JMR63" s="1116"/>
      <c r="JMS63" s="1116"/>
      <c r="JMT63" s="1116"/>
      <c r="JMU63" s="1116"/>
      <c r="JMV63" s="1116"/>
      <c r="JMW63" s="1116"/>
      <c r="JMX63" s="1116"/>
      <c r="JMY63" s="1116"/>
      <c r="JMZ63" s="1116"/>
      <c r="JNA63" s="1116"/>
      <c r="JNB63" s="1116"/>
      <c r="JNC63" s="1116"/>
      <c r="JND63" s="1116"/>
      <c r="JNE63" s="1116"/>
      <c r="JNF63" s="1116"/>
      <c r="JNG63" s="1116"/>
      <c r="JNH63" s="1116"/>
      <c r="JNI63" s="1116"/>
      <c r="JNJ63" s="1116"/>
      <c r="JNK63" s="1116"/>
      <c r="JNL63" s="1116"/>
      <c r="JNM63" s="1116"/>
      <c r="JNN63" s="1116"/>
      <c r="JNO63" s="1116"/>
      <c r="JNP63" s="1116"/>
      <c r="JNQ63" s="1116"/>
      <c r="JNR63" s="1116"/>
      <c r="JNS63" s="1116"/>
      <c r="JNT63" s="1116"/>
      <c r="JNU63" s="1116"/>
      <c r="JNV63" s="1116"/>
      <c r="JNW63" s="1116"/>
      <c r="JNX63" s="1116"/>
      <c r="JNY63" s="1116"/>
      <c r="JNZ63" s="1116"/>
      <c r="JOA63" s="1116"/>
      <c r="JOB63" s="1116"/>
      <c r="JOC63" s="1116"/>
      <c r="JOD63" s="1116"/>
      <c r="JOE63" s="1116"/>
      <c r="JOF63" s="1116"/>
      <c r="JOG63" s="1116"/>
      <c r="JOH63" s="1116"/>
      <c r="JOI63" s="1116"/>
      <c r="JOJ63" s="1116"/>
      <c r="JOK63" s="1116"/>
      <c r="JOL63" s="1116"/>
      <c r="JOM63" s="1116"/>
      <c r="JON63" s="1116"/>
      <c r="JOO63" s="1116"/>
      <c r="JOP63" s="1116"/>
      <c r="JOQ63" s="1116"/>
      <c r="JOR63" s="1116"/>
      <c r="JOS63" s="1116"/>
      <c r="JOT63" s="1116"/>
      <c r="JOU63" s="1116"/>
      <c r="JOV63" s="1116"/>
      <c r="JOW63" s="1116"/>
      <c r="JOX63" s="1116"/>
      <c r="JOY63" s="1116"/>
      <c r="JOZ63" s="1116"/>
      <c r="JPA63" s="1116"/>
      <c r="JPB63" s="1116"/>
      <c r="JPC63" s="1116"/>
      <c r="JPD63" s="1116"/>
      <c r="JPE63" s="1116"/>
      <c r="JPF63" s="1116"/>
      <c r="JPG63" s="1116"/>
      <c r="JPH63" s="1116"/>
      <c r="JPI63" s="1116"/>
      <c r="JPJ63" s="1116"/>
      <c r="JPK63" s="1116"/>
      <c r="JPL63" s="1116"/>
      <c r="JPM63" s="1116"/>
      <c r="JPN63" s="1116"/>
      <c r="JPO63" s="1116"/>
      <c r="JPP63" s="1116"/>
      <c r="JPQ63" s="1116"/>
      <c r="JPR63" s="1116"/>
      <c r="JPS63" s="1116"/>
      <c r="JPT63" s="1116"/>
      <c r="JPU63" s="1116"/>
      <c r="JPV63" s="1116"/>
      <c r="JPW63" s="1116"/>
      <c r="JPX63" s="1116"/>
      <c r="JPY63" s="1116"/>
      <c r="JPZ63" s="1116"/>
      <c r="JQA63" s="1116"/>
      <c r="JQB63" s="1116"/>
      <c r="JQC63" s="1116"/>
      <c r="JQD63" s="1116"/>
      <c r="JQE63" s="1116"/>
      <c r="JQF63" s="1116"/>
      <c r="JQG63" s="1116"/>
      <c r="JQH63" s="1116"/>
      <c r="JQI63" s="1116"/>
      <c r="JQJ63" s="1116"/>
      <c r="JQK63" s="1116"/>
      <c r="JQL63" s="1116"/>
      <c r="JQM63" s="1116"/>
      <c r="JQN63" s="1116"/>
      <c r="JQO63" s="1116"/>
      <c r="JQP63" s="1116"/>
      <c r="JQQ63" s="1116"/>
      <c r="JQR63" s="1116"/>
      <c r="JQS63" s="1116"/>
      <c r="JQT63" s="1116"/>
      <c r="JQU63" s="1116"/>
      <c r="JQV63" s="1116"/>
      <c r="JQW63" s="1116"/>
      <c r="JQX63" s="1116"/>
      <c r="JQY63" s="1116"/>
      <c r="JQZ63" s="1116"/>
      <c r="JRA63" s="1116"/>
      <c r="JRB63" s="1116"/>
      <c r="JRC63" s="1116"/>
      <c r="JRD63" s="1116"/>
      <c r="JRE63" s="1116"/>
      <c r="JRF63" s="1116"/>
      <c r="JRG63" s="1116"/>
      <c r="JRH63" s="1116"/>
      <c r="JRI63" s="1116"/>
      <c r="JRJ63" s="1116"/>
      <c r="JRK63" s="1116"/>
      <c r="JRL63" s="1116"/>
      <c r="JRM63" s="1116"/>
      <c r="JRN63" s="1116"/>
      <c r="JRO63" s="1116"/>
      <c r="JRP63" s="1116"/>
      <c r="JRQ63" s="1116"/>
      <c r="JRR63" s="1116"/>
      <c r="JRS63" s="1116"/>
      <c r="JRT63" s="1116"/>
      <c r="JRU63" s="1116"/>
      <c r="JRV63" s="1116"/>
      <c r="JRW63" s="1116"/>
      <c r="JRX63" s="1116"/>
      <c r="JRY63" s="1116"/>
      <c r="JRZ63" s="1116"/>
      <c r="JSA63" s="1116"/>
      <c r="JSB63" s="1116"/>
      <c r="JSC63" s="1116"/>
      <c r="JSD63" s="1116"/>
      <c r="JSE63" s="1116"/>
      <c r="JSF63" s="1116"/>
      <c r="JSG63" s="1116"/>
      <c r="JSH63" s="1116"/>
      <c r="JSI63" s="1116"/>
      <c r="JSJ63" s="1116"/>
      <c r="JSK63" s="1116"/>
      <c r="JSL63" s="1116"/>
      <c r="JSM63" s="1116"/>
      <c r="JSN63" s="1116"/>
      <c r="JSO63" s="1116"/>
      <c r="JSP63" s="1116"/>
      <c r="JSQ63" s="1116"/>
      <c r="JSR63" s="1116"/>
      <c r="JSS63" s="1116"/>
      <c r="JST63" s="1116"/>
      <c r="JSU63" s="1116"/>
      <c r="JSV63" s="1116"/>
      <c r="JSW63" s="1116"/>
      <c r="JSX63" s="1116"/>
      <c r="JSY63" s="1116"/>
      <c r="JSZ63" s="1116"/>
      <c r="JTA63" s="1116"/>
      <c r="JTB63" s="1116"/>
      <c r="JTC63" s="1116"/>
      <c r="JTD63" s="1116"/>
      <c r="JTE63" s="1116"/>
      <c r="JTF63" s="1116"/>
      <c r="JTG63" s="1116"/>
      <c r="JTH63" s="1116"/>
      <c r="JTI63" s="1116"/>
      <c r="JTJ63" s="1116"/>
      <c r="JTK63" s="1116"/>
      <c r="JTL63" s="1116"/>
      <c r="JTM63" s="1116"/>
      <c r="JTN63" s="1116"/>
      <c r="JTO63" s="1116"/>
      <c r="JTP63" s="1116"/>
      <c r="JTQ63" s="1116"/>
      <c r="JTR63" s="1116"/>
      <c r="JTS63" s="1116"/>
      <c r="JTT63" s="1116"/>
      <c r="JTU63" s="1116"/>
      <c r="JTV63" s="1116"/>
      <c r="JTW63" s="1116"/>
      <c r="JTX63" s="1116"/>
      <c r="JTY63" s="1116"/>
      <c r="JTZ63" s="1116"/>
      <c r="JUA63" s="1116"/>
      <c r="JUB63" s="1116"/>
      <c r="JUC63" s="1116"/>
      <c r="JUD63" s="1116"/>
      <c r="JUE63" s="1116"/>
      <c r="JUF63" s="1116"/>
      <c r="JUG63" s="1116"/>
      <c r="JUH63" s="1116"/>
      <c r="JUI63" s="1116"/>
      <c r="JUJ63" s="1116"/>
      <c r="JUK63" s="1116"/>
      <c r="JUL63" s="1116"/>
      <c r="JUM63" s="1116"/>
      <c r="JUN63" s="1116"/>
      <c r="JUO63" s="1116"/>
      <c r="JUP63" s="1116"/>
      <c r="JUQ63" s="1116"/>
      <c r="JUR63" s="1116"/>
      <c r="JUS63" s="1116"/>
      <c r="JUT63" s="1116"/>
      <c r="JUU63" s="1116"/>
      <c r="JUV63" s="1116"/>
      <c r="JUW63" s="1116"/>
      <c r="JUX63" s="1116"/>
      <c r="JUY63" s="1116"/>
      <c r="JUZ63" s="1116"/>
      <c r="JVA63" s="1116"/>
      <c r="JVB63" s="1116"/>
      <c r="JVC63" s="1116"/>
      <c r="JVD63" s="1116"/>
      <c r="JVE63" s="1116"/>
      <c r="JVF63" s="1116"/>
      <c r="JVG63" s="1116"/>
      <c r="JVH63" s="1116"/>
      <c r="JVI63" s="1116"/>
      <c r="JVJ63" s="1116"/>
      <c r="JVK63" s="1116"/>
      <c r="JVL63" s="1116"/>
      <c r="JVM63" s="1116"/>
      <c r="JVN63" s="1116"/>
      <c r="JVO63" s="1116"/>
      <c r="JVP63" s="1116"/>
      <c r="JVQ63" s="1116"/>
      <c r="JVR63" s="1116"/>
      <c r="JVS63" s="1116"/>
      <c r="JVT63" s="1116"/>
      <c r="JVU63" s="1116"/>
      <c r="JVV63" s="1116"/>
      <c r="JVW63" s="1116"/>
      <c r="JVX63" s="1116"/>
      <c r="JVY63" s="1116"/>
      <c r="JVZ63" s="1116"/>
      <c r="JWA63" s="1116"/>
      <c r="JWB63" s="1116"/>
      <c r="JWC63" s="1116"/>
      <c r="JWD63" s="1116"/>
      <c r="JWE63" s="1116"/>
      <c r="JWF63" s="1116"/>
      <c r="JWG63" s="1116"/>
      <c r="JWH63" s="1116"/>
      <c r="JWI63" s="1116"/>
      <c r="JWJ63" s="1116"/>
      <c r="JWK63" s="1116"/>
      <c r="JWL63" s="1116"/>
      <c r="JWM63" s="1116"/>
      <c r="JWN63" s="1116"/>
      <c r="JWO63" s="1116"/>
      <c r="JWP63" s="1116"/>
      <c r="JWQ63" s="1116"/>
      <c r="JWR63" s="1116"/>
      <c r="JWS63" s="1116"/>
      <c r="JWT63" s="1116"/>
      <c r="JWU63" s="1116"/>
      <c r="JWV63" s="1116"/>
      <c r="JWW63" s="1116"/>
      <c r="JWX63" s="1116"/>
      <c r="JWY63" s="1116"/>
      <c r="JWZ63" s="1116"/>
      <c r="JXA63" s="1116"/>
      <c r="JXB63" s="1116"/>
      <c r="JXC63" s="1116"/>
      <c r="JXD63" s="1116"/>
      <c r="JXE63" s="1116"/>
      <c r="JXF63" s="1116"/>
      <c r="JXG63" s="1116"/>
      <c r="JXH63" s="1116"/>
      <c r="JXI63" s="1116"/>
      <c r="JXJ63" s="1116"/>
      <c r="JXK63" s="1116"/>
      <c r="JXL63" s="1116"/>
      <c r="JXM63" s="1116"/>
      <c r="JXN63" s="1116"/>
      <c r="JXO63" s="1116"/>
      <c r="JXP63" s="1116"/>
      <c r="JXQ63" s="1116"/>
      <c r="JXR63" s="1116"/>
      <c r="JXS63" s="1116"/>
      <c r="JXT63" s="1116"/>
      <c r="JXU63" s="1116"/>
      <c r="JXV63" s="1116"/>
      <c r="JXW63" s="1116"/>
      <c r="JXX63" s="1116"/>
      <c r="JXY63" s="1116"/>
      <c r="JXZ63" s="1116"/>
      <c r="JYA63" s="1116"/>
      <c r="JYB63" s="1116"/>
      <c r="JYC63" s="1116"/>
      <c r="JYD63" s="1116"/>
      <c r="JYE63" s="1116"/>
      <c r="JYF63" s="1116"/>
      <c r="JYG63" s="1116"/>
      <c r="JYH63" s="1116"/>
      <c r="JYI63" s="1116"/>
      <c r="JYJ63" s="1116"/>
      <c r="JYK63" s="1116"/>
      <c r="JYL63" s="1116"/>
      <c r="JYM63" s="1116"/>
      <c r="JYN63" s="1116"/>
      <c r="JYO63" s="1116"/>
      <c r="JYP63" s="1116"/>
      <c r="JYQ63" s="1116"/>
      <c r="JYR63" s="1116"/>
      <c r="JYS63" s="1116"/>
      <c r="JYT63" s="1116"/>
      <c r="JYU63" s="1116"/>
      <c r="JYV63" s="1116"/>
      <c r="JYW63" s="1116"/>
      <c r="JYX63" s="1116"/>
      <c r="JYY63" s="1116"/>
      <c r="JYZ63" s="1116"/>
      <c r="JZA63" s="1116"/>
      <c r="JZB63" s="1116"/>
      <c r="JZC63" s="1116"/>
      <c r="JZD63" s="1116"/>
      <c r="JZE63" s="1116"/>
      <c r="JZF63" s="1116"/>
      <c r="JZG63" s="1116"/>
      <c r="JZH63" s="1116"/>
      <c r="JZI63" s="1116"/>
      <c r="JZJ63" s="1116"/>
      <c r="JZK63" s="1116"/>
      <c r="JZL63" s="1116"/>
      <c r="JZM63" s="1116"/>
      <c r="JZN63" s="1116"/>
      <c r="JZO63" s="1116"/>
      <c r="JZP63" s="1116"/>
      <c r="JZQ63" s="1116"/>
      <c r="JZR63" s="1116"/>
      <c r="JZS63" s="1116"/>
      <c r="JZT63" s="1116"/>
      <c r="JZU63" s="1116"/>
      <c r="JZV63" s="1116"/>
      <c r="JZW63" s="1116"/>
      <c r="JZX63" s="1116"/>
      <c r="JZY63" s="1116"/>
      <c r="JZZ63" s="1116"/>
      <c r="KAA63" s="1116"/>
      <c r="KAB63" s="1116"/>
      <c r="KAC63" s="1116"/>
      <c r="KAD63" s="1116"/>
      <c r="KAE63" s="1116"/>
      <c r="KAF63" s="1116"/>
      <c r="KAG63" s="1116"/>
      <c r="KAH63" s="1116"/>
      <c r="KAI63" s="1116"/>
      <c r="KAJ63" s="1116"/>
      <c r="KAK63" s="1116"/>
      <c r="KAL63" s="1116"/>
      <c r="KAM63" s="1116"/>
      <c r="KAN63" s="1116"/>
      <c r="KAO63" s="1116"/>
      <c r="KAP63" s="1116"/>
      <c r="KAQ63" s="1116"/>
      <c r="KAR63" s="1116"/>
      <c r="KAS63" s="1116"/>
      <c r="KAT63" s="1116"/>
      <c r="KAU63" s="1116"/>
      <c r="KAV63" s="1116"/>
      <c r="KAW63" s="1116"/>
      <c r="KAX63" s="1116"/>
      <c r="KAY63" s="1116"/>
      <c r="KAZ63" s="1116"/>
      <c r="KBA63" s="1116"/>
      <c r="KBB63" s="1116"/>
      <c r="KBC63" s="1116"/>
      <c r="KBD63" s="1116"/>
      <c r="KBE63" s="1116"/>
      <c r="KBF63" s="1116"/>
      <c r="KBG63" s="1116"/>
      <c r="KBH63" s="1116"/>
      <c r="KBI63" s="1116"/>
      <c r="KBJ63" s="1116"/>
      <c r="KBK63" s="1116"/>
      <c r="KBL63" s="1116"/>
      <c r="KBM63" s="1116"/>
      <c r="KBN63" s="1116"/>
      <c r="KBO63" s="1116"/>
      <c r="KBP63" s="1116"/>
      <c r="KBQ63" s="1116"/>
      <c r="KBR63" s="1116"/>
      <c r="KBS63" s="1116"/>
      <c r="KBT63" s="1116"/>
      <c r="KBU63" s="1116"/>
      <c r="KBV63" s="1116"/>
      <c r="KBW63" s="1116"/>
      <c r="KBX63" s="1116"/>
      <c r="KBY63" s="1116"/>
      <c r="KBZ63" s="1116"/>
      <c r="KCA63" s="1116"/>
      <c r="KCB63" s="1116"/>
      <c r="KCC63" s="1116"/>
      <c r="KCD63" s="1116"/>
      <c r="KCE63" s="1116"/>
      <c r="KCF63" s="1116"/>
      <c r="KCG63" s="1116"/>
      <c r="KCH63" s="1116"/>
      <c r="KCI63" s="1116"/>
      <c r="KCJ63" s="1116"/>
      <c r="KCK63" s="1116"/>
      <c r="KCL63" s="1116"/>
      <c r="KCM63" s="1116"/>
      <c r="KCN63" s="1116"/>
      <c r="KCO63" s="1116"/>
      <c r="KCP63" s="1116"/>
      <c r="KCQ63" s="1116"/>
      <c r="KCR63" s="1116"/>
      <c r="KCS63" s="1116"/>
      <c r="KCT63" s="1116"/>
      <c r="KCU63" s="1116"/>
      <c r="KCV63" s="1116"/>
      <c r="KCW63" s="1116"/>
      <c r="KCX63" s="1116"/>
      <c r="KCY63" s="1116"/>
      <c r="KCZ63" s="1116"/>
      <c r="KDA63" s="1116"/>
      <c r="KDB63" s="1116"/>
      <c r="KDC63" s="1116"/>
      <c r="KDD63" s="1116"/>
      <c r="KDE63" s="1116"/>
      <c r="KDF63" s="1116"/>
      <c r="KDG63" s="1116"/>
      <c r="KDH63" s="1116"/>
      <c r="KDI63" s="1116"/>
      <c r="KDJ63" s="1116"/>
      <c r="KDK63" s="1116"/>
      <c r="KDL63" s="1116"/>
      <c r="KDM63" s="1116"/>
      <c r="KDN63" s="1116"/>
      <c r="KDO63" s="1116"/>
      <c r="KDP63" s="1116"/>
      <c r="KDQ63" s="1116"/>
      <c r="KDR63" s="1116"/>
      <c r="KDS63" s="1116"/>
      <c r="KDT63" s="1116"/>
      <c r="KDU63" s="1116"/>
      <c r="KDV63" s="1116"/>
      <c r="KDW63" s="1116"/>
      <c r="KDX63" s="1116"/>
      <c r="KDY63" s="1116"/>
      <c r="KDZ63" s="1116"/>
      <c r="KEA63" s="1116"/>
      <c r="KEB63" s="1116"/>
      <c r="KEC63" s="1116"/>
      <c r="KED63" s="1116"/>
      <c r="KEE63" s="1116"/>
      <c r="KEF63" s="1116"/>
      <c r="KEG63" s="1116"/>
      <c r="KEH63" s="1116"/>
      <c r="KEI63" s="1116"/>
      <c r="KEJ63" s="1116"/>
      <c r="KEK63" s="1116"/>
      <c r="KEL63" s="1116"/>
      <c r="KEM63" s="1116"/>
      <c r="KEN63" s="1116"/>
      <c r="KEO63" s="1116"/>
      <c r="KEP63" s="1116"/>
      <c r="KEQ63" s="1116"/>
      <c r="KER63" s="1116"/>
      <c r="KES63" s="1116"/>
      <c r="KET63" s="1116"/>
      <c r="KEU63" s="1116"/>
      <c r="KEV63" s="1116"/>
      <c r="KEW63" s="1116"/>
      <c r="KEX63" s="1116"/>
      <c r="KEY63" s="1116"/>
      <c r="KEZ63" s="1116"/>
      <c r="KFA63" s="1116"/>
      <c r="KFB63" s="1116"/>
      <c r="KFC63" s="1116"/>
      <c r="KFD63" s="1116"/>
      <c r="KFE63" s="1116"/>
      <c r="KFF63" s="1116"/>
      <c r="KFG63" s="1116"/>
      <c r="KFH63" s="1116"/>
      <c r="KFI63" s="1116"/>
      <c r="KFJ63" s="1116"/>
      <c r="KFK63" s="1116"/>
      <c r="KFL63" s="1116"/>
      <c r="KFM63" s="1116"/>
      <c r="KFN63" s="1116"/>
      <c r="KFO63" s="1116"/>
      <c r="KFP63" s="1116"/>
      <c r="KFQ63" s="1116"/>
      <c r="KFR63" s="1116"/>
      <c r="KFS63" s="1116"/>
      <c r="KFT63" s="1116"/>
      <c r="KFU63" s="1116"/>
      <c r="KFV63" s="1116"/>
      <c r="KFW63" s="1116"/>
      <c r="KFX63" s="1116"/>
      <c r="KFY63" s="1116"/>
      <c r="KFZ63" s="1116"/>
      <c r="KGA63" s="1116"/>
      <c r="KGB63" s="1116"/>
      <c r="KGC63" s="1116"/>
      <c r="KGD63" s="1116"/>
      <c r="KGE63" s="1116"/>
      <c r="KGF63" s="1116"/>
      <c r="KGG63" s="1116"/>
      <c r="KGH63" s="1116"/>
      <c r="KGI63" s="1116"/>
      <c r="KGJ63" s="1116"/>
      <c r="KGK63" s="1116"/>
      <c r="KGL63" s="1116"/>
      <c r="KGM63" s="1116"/>
      <c r="KGN63" s="1116"/>
      <c r="KGO63" s="1116"/>
      <c r="KGP63" s="1116"/>
      <c r="KGQ63" s="1116"/>
      <c r="KGR63" s="1116"/>
      <c r="KGS63" s="1116"/>
      <c r="KGT63" s="1116"/>
      <c r="KGU63" s="1116"/>
      <c r="KGV63" s="1116"/>
      <c r="KGW63" s="1116"/>
      <c r="KGX63" s="1116"/>
      <c r="KGY63" s="1116"/>
      <c r="KGZ63" s="1116"/>
      <c r="KHA63" s="1116"/>
      <c r="KHB63" s="1116"/>
      <c r="KHC63" s="1116"/>
      <c r="KHD63" s="1116"/>
      <c r="KHE63" s="1116"/>
      <c r="KHF63" s="1116"/>
      <c r="KHG63" s="1116"/>
      <c r="KHH63" s="1116"/>
      <c r="KHI63" s="1116"/>
      <c r="KHJ63" s="1116"/>
      <c r="KHK63" s="1116"/>
      <c r="KHL63" s="1116"/>
      <c r="KHM63" s="1116"/>
      <c r="KHN63" s="1116"/>
      <c r="KHO63" s="1116"/>
      <c r="KHP63" s="1116"/>
      <c r="KHQ63" s="1116"/>
      <c r="KHR63" s="1116"/>
      <c r="KHS63" s="1116"/>
      <c r="KHT63" s="1116"/>
      <c r="KHU63" s="1116"/>
      <c r="KHV63" s="1116"/>
      <c r="KHW63" s="1116"/>
      <c r="KHX63" s="1116"/>
      <c r="KHY63" s="1116"/>
      <c r="KHZ63" s="1116"/>
      <c r="KIA63" s="1116"/>
      <c r="KIB63" s="1116"/>
      <c r="KIC63" s="1116"/>
      <c r="KID63" s="1116"/>
      <c r="KIE63" s="1116"/>
      <c r="KIF63" s="1116"/>
      <c r="KIG63" s="1116"/>
      <c r="KIH63" s="1116"/>
      <c r="KII63" s="1116"/>
      <c r="KIJ63" s="1116"/>
      <c r="KIK63" s="1116"/>
      <c r="KIL63" s="1116"/>
      <c r="KIM63" s="1116"/>
      <c r="KIN63" s="1116"/>
      <c r="KIO63" s="1116"/>
      <c r="KIP63" s="1116"/>
      <c r="KIQ63" s="1116"/>
      <c r="KIR63" s="1116"/>
      <c r="KIS63" s="1116"/>
      <c r="KIT63" s="1116"/>
      <c r="KIU63" s="1116"/>
      <c r="KIV63" s="1116"/>
      <c r="KIW63" s="1116"/>
      <c r="KIX63" s="1116"/>
      <c r="KIY63" s="1116"/>
      <c r="KIZ63" s="1116"/>
      <c r="KJA63" s="1116"/>
      <c r="KJB63" s="1116"/>
      <c r="KJC63" s="1116"/>
      <c r="KJD63" s="1116"/>
      <c r="KJE63" s="1116"/>
      <c r="KJF63" s="1116"/>
      <c r="KJG63" s="1116"/>
      <c r="KJH63" s="1116"/>
      <c r="KJI63" s="1116"/>
      <c r="KJJ63" s="1116"/>
      <c r="KJK63" s="1116"/>
      <c r="KJL63" s="1116"/>
      <c r="KJM63" s="1116"/>
      <c r="KJN63" s="1116"/>
      <c r="KJO63" s="1116"/>
      <c r="KJP63" s="1116"/>
      <c r="KJQ63" s="1116"/>
      <c r="KJR63" s="1116"/>
      <c r="KJS63" s="1116"/>
      <c r="KJT63" s="1116"/>
      <c r="KJU63" s="1116"/>
      <c r="KJV63" s="1116"/>
      <c r="KJW63" s="1116"/>
      <c r="KJX63" s="1116"/>
      <c r="KJY63" s="1116"/>
      <c r="KJZ63" s="1116"/>
      <c r="KKA63" s="1116"/>
      <c r="KKB63" s="1116"/>
      <c r="KKC63" s="1116"/>
      <c r="KKD63" s="1116"/>
      <c r="KKE63" s="1116"/>
      <c r="KKF63" s="1116"/>
      <c r="KKG63" s="1116"/>
      <c r="KKH63" s="1116"/>
      <c r="KKI63" s="1116"/>
      <c r="KKJ63" s="1116"/>
      <c r="KKK63" s="1116"/>
      <c r="KKL63" s="1116"/>
      <c r="KKM63" s="1116"/>
      <c r="KKN63" s="1116"/>
      <c r="KKO63" s="1116"/>
      <c r="KKP63" s="1116"/>
      <c r="KKQ63" s="1116"/>
      <c r="KKR63" s="1116"/>
      <c r="KKS63" s="1116"/>
      <c r="KKT63" s="1116"/>
      <c r="KKU63" s="1116"/>
      <c r="KKV63" s="1116"/>
      <c r="KKW63" s="1116"/>
      <c r="KKX63" s="1116"/>
      <c r="KKY63" s="1116"/>
      <c r="KKZ63" s="1116"/>
      <c r="KLA63" s="1116"/>
      <c r="KLB63" s="1116"/>
      <c r="KLC63" s="1116"/>
      <c r="KLD63" s="1116"/>
      <c r="KLE63" s="1116"/>
      <c r="KLF63" s="1116"/>
      <c r="KLG63" s="1116"/>
      <c r="KLH63" s="1116"/>
      <c r="KLI63" s="1116"/>
      <c r="KLJ63" s="1116"/>
      <c r="KLK63" s="1116"/>
      <c r="KLL63" s="1116"/>
      <c r="KLM63" s="1116"/>
      <c r="KLN63" s="1116"/>
      <c r="KLO63" s="1116"/>
      <c r="KLP63" s="1116"/>
      <c r="KLQ63" s="1116"/>
      <c r="KLR63" s="1116"/>
      <c r="KLS63" s="1116"/>
      <c r="KLT63" s="1116"/>
      <c r="KLU63" s="1116"/>
      <c r="KLV63" s="1116"/>
      <c r="KLW63" s="1116"/>
      <c r="KLX63" s="1116"/>
      <c r="KLY63" s="1116"/>
      <c r="KLZ63" s="1116"/>
      <c r="KMA63" s="1116"/>
      <c r="KMB63" s="1116"/>
      <c r="KMC63" s="1116"/>
      <c r="KMD63" s="1116"/>
      <c r="KME63" s="1116"/>
      <c r="KMF63" s="1116"/>
      <c r="KMG63" s="1116"/>
      <c r="KMH63" s="1116"/>
      <c r="KMI63" s="1116"/>
      <c r="KMJ63" s="1116"/>
      <c r="KMK63" s="1116"/>
      <c r="KML63" s="1116"/>
      <c r="KMM63" s="1116"/>
      <c r="KMN63" s="1116"/>
      <c r="KMO63" s="1116"/>
      <c r="KMP63" s="1116"/>
      <c r="KMQ63" s="1116"/>
      <c r="KMR63" s="1116"/>
      <c r="KMS63" s="1116"/>
      <c r="KMT63" s="1116"/>
      <c r="KMU63" s="1116"/>
      <c r="KMV63" s="1116"/>
      <c r="KMW63" s="1116"/>
      <c r="KMX63" s="1116"/>
      <c r="KMY63" s="1116"/>
      <c r="KMZ63" s="1116"/>
      <c r="KNA63" s="1116"/>
      <c r="KNB63" s="1116"/>
      <c r="KNC63" s="1116"/>
      <c r="KND63" s="1116"/>
      <c r="KNE63" s="1116"/>
      <c r="KNF63" s="1116"/>
      <c r="KNG63" s="1116"/>
      <c r="KNH63" s="1116"/>
      <c r="KNI63" s="1116"/>
      <c r="KNJ63" s="1116"/>
      <c r="KNK63" s="1116"/>
      <c r="KNL63" s="1116"/>
      <c r="KNM63" s="1116"/>
      <c r="KNN63" s="1116"/>
      <c r="KNO63" s="1116"/>
      <c r="KNP63" s="1116"/>
      <c r="KNQ63" s="1116"/>
      <c r="KNR63" s="1116"/>
      <c r="KNS63" s="1116"/>
      <c r="KNT63" s="1116"/>
      <c r="KNU63" s="1116"/>
      <c r="KNV63" s="1116"/>
      <c r="KNW63" s="1116"/>
      <c r="KNX63" s="1116"/>
      <c r="KNY63" s="1116"/>
      <c r="KNZ63" s="1116"/>
      <c r="KOA63" s="1116"/>
      <c r="KOB63" s="1116"/>
      <c r="KOC63" s="1116"/>
      <c r="KOD63" s="1116"/>
      <c r="KOE63" s="1116"/>
      <c r="KOF63" s="1116"/>
      <c r="KOG63" s="1116"/>
      <c r="KOH63" s="1116"/>
      <c r="KOI63" s="1116"/>
      <c r="KOJ63" s="1116"/>
      <c r="KOK63" s="1116"/>
      <c r="KOL63" s="1116"/>
      <c r="KOM63" s="1116"/>
      <c r="KON63" s="1116"/>
      <c r="KOO63" s="1116"/>
      <c r="KOP63" s="1116"/>
      <c r="KOQ63" s="1116"/>
      <c r="KOR63" s="1116"/>
      <c r="KOS63" s="1116"/>
      <c r="KOT63" s="1116"/>
      <c r="KOU63" s="1116"/>
      <c r="KOV63" s="1116"/>
      <c r="KOW63" s="1116"/>
      <c r="KOX63" s="1116"/>
      <c r="KOY63" s="1116"/>
      <c r="KOZ63" s="1116"/>
      <c r="KPA63" s="1116"/>
      <c r="KPB63" s="1116"/>
      <c r="KPC63" s="1116"/>
      <c r="KPD63" s="1116"/>
      <c r="KPE63" s="1116"/>
      <c r="KPF63" s="1116"/>
      <c r="KPG63" s="1116"/>
      <c r="KPH63" s="1116"/>
      <c r="KPI63" s="1116"/>
      <c r="KPJ63" s="1116"/>
      <c r="KPK63" s="1116"/>
      <c r="KPL63" s="1116"/>
      <c r="KPM63" s="1116"/>
      <c r="KPN63" s="1116"/>
      <c r="KPO63" s="1116"/>
      <c r="KPP63" s="1116"/>
      <c r="KPQ63" s="1116"/>
      <c r="KPR63" s="1116"/>
      <c r="KPS63" s="1116"/>
      <c r="KPT63" s="1116"/>
      <c r="KPU63" s="1116"/>
      <c r="KPV63" s="1116"/>
      <c r="KPW63" s="1116"/>
      <c r="KPX63" s="1116"/>
      <c r="KPY63" s="1116"/>
      <c r="KPZ63" s="1116"/>
      <c r="KQA63" s="1116"/>
      <c r="KQB63" s="1116"/>
      <c r="KQC63" s="1116"/>
      <c r="KQD63" s="1116"/>
      <c r="KQE63" s="1116"/>
      <c r="KQF63" s="1116"/>
      <c r="KQG63" s="1116"/>
      <c r="KQH63" s="1116"/>
      <c r="KQI63" s="1116"/>
      <c r="KQJ63" s="1116"/>
      <c r="KQK63" s="1116"/>
      <c r="KQL63" s="1116"/>
      <c r="KQM63" s="1116"/>
      <c r="KQN63" s="1116"/>
      <c r="KQO63" s="1116"/>
      <c r="KQP63" s="1116"/>
      <c r="KQQ63" s="1116"/>
      <c r="KQR63" s="1116"/>
      <c r="KQS63" s="1116"/>
      <c r="KQT63" s="1116"/>
      <c r="KQU63" s="1116"/>
      <c r="KQV63" s="1116"/>
      <c r="KQW63" s="1116"/>
      <c r="KQX63" s="1116"/>
      <c r="KQY63" s="1116"/>
      <c r="KQZ63" s="1116"/>
      <c r="KRA63" s="1116"/>
      <c r="KRB63" s="1116"/>
      <c r="KRC63" s="1116"/>
      <c r="KRD63" s="1116"/>
      <c r="KRE63" s="1116"/>
      <c r="KRF63" s="1116"/>
      <c r="KRG63" s="1116"/>
      <c r="KRH63" s="1116"/>
      <c r="KRI63" s="1116"/>
      <c r="KRJ63" s="1116"/>
      <c r="KRK63" s="1116"/>
      <c r="KRL63" s="1116"/>
      <c r="KRM63" s="1116"/>
      <c r="KRN63" s="1116"/>
      <c r="KRO63" s="1116"/>
      <c r="KRP63" s="1116"/>
      <c r="KRQ63" s="1116"/>
      <c r="KRR63" s="1116"/>
      <c r="KRS63" s="1116"/>
      <c r="KRT63" s="1116"/>
      <c r="KRU63" s="1116"/>
      <c r="KRV63" s="1116"/>
      <c r="KRW63" s="1116"/>
      <c r="KRX63" s="1116"/>
      <c r="KRY63" s="1116"/>
      <c r="KRZ63" s="1116"/>
      <c r="KSA63" s="1116"/>
      <c r="KSB63" s="1116"/>
      <c r="KSC63" s="1116"/>
      <c r="KSD63" s="1116"/>
      <c r="KSE63" s="1116"/>
      <c r="KSF63" s="1116"/>
      <c r="KSG63" s="1116"/>
      <c r="KSH63" s="1116"/>
      <c r="KSI63" s="1116"/>
      <c r="KSJ63" s="1116"/>
      <c r="KSK63" s="1116"/>
      <c r="KSL63" s="1116"/>
      <c r="KSM63" s="1116"/>
      <c r="KSN63" s="1116"/>
      <c r="KSO63" s="1116"/>
      <c r="KSP63" s="1116"/>
      <c r="KSQ63" s="1116"/>
      <c r="KSR63" s="1116"/>
      <c r="KSS63" s="1116"/>
      <c r="KST63" s="1116"/>
      <c r="KSU63" s="1116"/>
      <c r="KSV63" s="1116"/>
      <c r="KSW63" s="1116"/>
      <c r="KSX63" s="1116"/>
      <c r="KSY63" s="1116"/>
      <c r="KSZ63" s="1116"/>
      <c r="KTA63" s="1116"/>
      <c r="KTB63" s="1116"/>
      <c r="KTC63" s="1116"/>
      <c r="KTD63" s="1116"/>
      <c r="KTE63" s="1116"/>
      <c r="KTF63" s="1116"/>
      <c r="KTG63" s="1116"/>
      <c r="KTH63" s="1116"/>
      <c r="KTI63" s="1116"/>
      <c r="KTJ63" s="1116"/>
      <c r="KTK63" s="1116"/>
      <c r="KTL63" s="1116"/>
      <c r="KTM63" s="1116"/>
      <c r="KTN63" s="1116"/>
      <c r="KTO63" s="1116"/>
      <c r="KTP63" s="1116"/>
      <c r="KTQ63" s="1116"/>
      <c r="KTR63" s="1116"/>
      <c r="KTS63" s="1116"/>
      <c r="KTT63" s="1116"/>
      <c r="KTU63" s="1116"/>
      <c r="KTV63" s="1116"/>
      <c r="KTW63" s="1116"/>
      <c r="KTX63" s="1116"/>
      <c r="KTY63" s="1116"/>
      <c r="KTZ63" s="1116"/>
      <c r="KUA63" s="1116"/>
      <c r="KUB63" s="1116"/>
      <c r="KUC63" s="1116"/>
      <c r="KUD63" s="1116"/>
      <c r="KUE63" s="1116"/>
      <c r="KUF63" s="1116"/>
      <c r="KUG63" s="1116"/>
      <c r="KUH63" s="1116"/>
      <c r="KUI63" s="1116"/>
      <c r="KUJ63" s="1116"/>
      <c r="KUK63" s="1116"/>
      <c r="KUL63" s="1116"/>
      <c r="KUM63" s="1116"/>
      <c r="KUN63" s="1116"/>
      <c r="KUO63" s="1116"/>
      <c r="KUP63" s="1116"/>
      <c r="KUQ63" s="1116"/>
      <c r="KUR63" s="1116"/>
      <c r="KUS63" s="1116"/>
      <c r="KUT63" s="1116"/>
      <c r="KUU63" s="1116"/>
      <c r="KUV63" s="1116"/>
      <c r="KUW63" s="1116"/>
      <c r="KUX63" s="1116"/>
      <c r="KUY63" s="1116"/>
      <c r="KUZ63" s="1116"/>
      <c r="KVA63" s="1116"/>
      <c r="KVB63" s="1116"/>
      <c r="KVC63" s="1116"/>
      <c r="KVD63" s="1116"/>
      <c r="KVE63" s="1116"/>
      <c r="KVF63" s="1116"/>
      <c r="KVG63" s="1116"/>
      <c r="KVH63" s="1116"/>
      <c r="KVI63" s="1116"/>
      <c r="KVJ63" s="1116"/>
      <c r="KVK63" s="1116"/>
      <c r="KVL63" s="1116"/>
      <c r="KVM63" s="1116"/>
      <c r="KVN63" s="1116"/>
      <c r="KVO63" s="1116"/>
      <c r="KVP63" s="1116"/>
      <c r="KVQ63" s="1116"/>
      <c r="KVR63" s="1116"/>
      <c r="KVS63" s="1116"/>
      <c r="KVT63" s="1116"/>
      <c r="KVU63" s="1116"/>
      <c r="KVV63" s="1116"/>
      <c r="KVW63" s="1116"/>
      <c r="KVX63" s="1116"/>
      <c r="KVY63" s="1116"/>
      <c r="KVZ63" s="1116"/>
      <c r="KWA63" s="1116"/>
      <c r="KWB63" s="1116"/>
      <c r="KWC63" s="1116"/>
      <c r="KWD63" s="1116"/>
      <c r="KWE63" s="1116"/>
      <c r="KWF63" s="1116"/>
      <c r="KWG63" s="1116"/>
      <c r="KWH63" s="1116"/>
      <c r="KWI63" s="1116"/>
      <c r="KWJ63" s="1116"/>
      <c r="KWK63" s="1116"/>
      <c r="KWL63" s="1116"/>
      <c r="KWM63" s="1116"/>
      <c r="KWN63" s="1116"/>
      <c r="KWO63" s="1116"/>
      <c r="KWP63" s="1116"/>
      <c r="KWQ63" s="1116"/>
      <c r="KWR63" s="1116"/>
      <c r="KWS63" s="1116"/>
      <c r="KWT63" s="1116"/>
      <c r="KWU63" s="1116"/>
      <c r="KWV63" s="1116"/>
      <c r="KWW63" s="1116"/>
      <c r="KWX63" s="1116"/>
      <c r="KWY63" s="1116"/>
      <c r="KWZ63" s="1116"/>
      <c r="KXA63" s="1116"/>
      <c r="KXB63" s="1116"/>
      <c r="KXC63" s="1116"/>
      <c r="KXD63" s="1116"/>
      <c r="KXE63" s="1116"/>
      <c r="KXF63" s="1116"/>
      <c r="KXG63" s="1116"/>
      <c r="KXH63" s="1116"/>
      <c r="KXI63" s="1116"/>
      <c r="KXJ63" s="1116"/>
      <c r="KXK63" s="1116"/>
      <c r="KXL63" s="1116"/>
      <c r="KXM63" s="1116"/>
      <c r="KXN63" s="1116"/>
      <c r="KXO63" s="1116"/>
      <c r="KXP63" s="1116"/>
      <c r="KXQ63" s="1116"/>
      <c r="KXR63" s="1116"/>
      <c r="KXS63" s="1116"/>
      <c r="KXT63" s="1116"/>
      <c r="KXU63" s="1116"/>
      <c r="KXV63" s="1116"/>
      <c r="KXW63" s="1116"/>
      <c r="KXX63" s="1116"/>
      <c r="KXY63" s="1116"/>
      <c r="KXZ63" s="1116"/>
      <c r="KYA63" s="1116"/>
      <c r="KYB63" s="1116"/>
      <c r="KYC63" s="1116"/>
      <c r="KYD63" s="1116"/>
      <c r="KYE63" s="1116"/>
      <c r="KYF63" s="1116"/>
      <c r="KYG63" s="1116"/>
      <c r="KYH63" s="1116"/>
      <c r="KYI63" s="1116"/>
      <c r="KYJ63" s="1116"/>
      <c r="KYK63" s="1116"/>
      <c r="KYL63" s="1116"/>
      <c r="KYM63" s="1116"/>
      <c r="KYN63" s="1116"/>
      <c r="KYO63" s="1116"/>
      <c r="KYP63" s="1116"/>
      <c r="KYQ63" s="1116"/>
      <c r="KYR63" s="1116"/>
      <c r="KYS63" s="1116"/>
      <c r="KYT63" s="1116"/>
      <c r="KYU63" s="1116"/>
      <c r="KYV63" s="1116"/>
      <c r="KYW63" s="1116"/>
      <c r="KYX63" s="1116"/>
      <c r="KYY63" s="1116"/>
      <c r="KYZ63" s="1116"/>
      <c r="KZA63" s="1116"/>
      <c r="KZB63" s="1116"/>
      <c r="KZC63" s="1116"/>
      <c r="KZD63" s="1116"/>
      <c r="KZE63" s="1116"/>
      <c r="KZF63" s="1116"/>
      <c r="KZG63" s="1116"/>
      <c r="KZH63" s="1116"/>
      <c r="KZI63" s="1116"/>
      <c r="KZJ63" s="1116"/>
      <c r="KZK63" s="1116"/>
      <c r="KZL63" s="1116"/>
      <c r="KZM63" s="1116"/>
      <c r="KZN63" s="1116"/>
      <c r="KZO63" s="1116"/>
      <c r="KZP63" s="1116"/>
      <c r="KZQ63" s="1116"/>
      <c r="KZR63" s="1116"/>
      <c r="KZS63" s="1116"/>
      <c r="KZT63" s="1116"/>
      <c r="KZU63" s="1116"/>
      <c r="KZV63" s="1116"/>
      <c r="KZW63" s="1116"/>
      <c r="KZX63" s="1116"/>
      <c r="KZY63" s="1116"/>
      <c r="KZZ63" s="1116"/>
      <c r="LAA63" s="1116"/>
      <c r="LAB63" s="1116"/>
      <c r="LAC63" s="1116"/>
      <c r="LAD63" s="1116"/>
      <c r="LAE63" s="1116"/>
      <c r="LAF63" s="1116"/>
      <c r="LAG63" s="1116"/>
      <c r="LAH63" s="1116"/>
      <c r="LAI63" s="1116"/>
      <c r="LAJ63" s="1116"/>
      <c r="LAK63" s="1116"/>
      <c r="LAL63" s="1116"/>
      <c r="LAM63" s="1116"/>
      <c r="LAN63" s="1116"/>
      <c r="LAO63" s="1116"/>
      <c r="LAP63" s="1116"/>
      <c r="LAQ63" s="1116"/>
      <c r="LAR63" s="1116"/>
      <c r="LAS63" s="1116"/>
      <c r="LAT63" s="1116"/>
      <c r="LAU63" s="1116"/>
      <c r="LAV63" s="1116"/>
      <c r="LAW63" s="1116"/>
      <c r="LAX63" s="1116"/>
      <c r="LAY63" s="1116"/>
      <c r="LAZ63" s="1116"/>
      <c r="LBA63" s="1116"/>
      <c r="LBB63" s="1116"/>
      <c r="LBC63" s="1116"/>
      <c r="LBD63" s="1116"/>
      <c r="LBE63" s="1116"/>
      <c r="LBF63" s="1116"/>
      <c r="LBG63" s="1116"/>
      <c r="LBH63" s="1116"/>
      <c r="LBI63" s="1116"/>
      <c r="LBJ63" s="1116"/>
      <c r="LBK63" s="1116"/>
      <c r="LBL63" s="1116"/>
      <c r="LBM63" s="1116"/>
      <c r="LBN63" s="1116"/>
      <c r="LBO63" s="1116"/>
      <c r="LBP63" s="1116"/>
      <c r="LBQ63" s="1116"/>
      <c r="LBR63" s="1116"/>
      <c r="LBS63" s="1116"/>
      <c r="LBT63" s="1116"/>
      <c r="LBU63" s="1116"/>
      <c r="LBV63" s="1116"/>
      <c r="LBW63" s="1116"/>
      <c r="LBX63" s="1116"/>
      <c r="LBY63" s="1116"/>
      <c r="LBZ63" s="1116"/>
      <c r="LCA63" s="1116"/>
      <c r="LCB63" s="1116"/>
      <c r="LCC63" s="1116"/>
      <c r="LCD63" s="1116"/>
      <c r="LCE63" s="1116"/>
      <c r="LCF63" s="1116"/>
      <c r="LCG63" s="1116"/>
      <c r="LCH63" s="1116"/>
      <c r="LCI63" s="1116"/>
      <c r="LCJ63" s="1116"/>
      <c r="LCK63" s="1116"/>
      <c r="LCL63" s="1116"/>
      <c r="LCM63" s="1116"/>
      <c r="LCN63" s="1116"/>
      <c r="LCO63" s="1116"/>
      <c r="LCP63" s="1116"/>
      <c r="LCQ63" s="1116"/>
      <c r="LCR63" s="1116"/>
      <c r="LCS63" s="1116"/>
      <c r="LCT63" s="1116"/>
      <c r="LCU63" s="1116"/>
      <c r="LCV63" s="1116"/>
      <c r="LCW63" s="1116"/>
      <c r="LCX63" s="1116"/>
      <c r="LCY63" s="1116"/>
      <c r="LCZ63" s="1116"/>
      <c r="LDA63" s="1116"/>
      <c r="LDB63" s="1116"/>
      <c r="LDC63" s="1116"/>
      <c r="LDD63" s="1116"/>
      <c r="LDE63" s="1116"/>
      <c r="LDF63" s="1116"/>
      <c r="LDG63" s="1116"/>
      <c r="LDH63" s="1116"/>
      <c r="LDI63" s="1116"/>
      <c r="LDJ63" s="1116"/>
      <c r="LDK63" s="1116"/>
      <c r="LDL63" s="1116"/>
      <c r="LDM63" s="1116"/>
      <c r="LDN63" s="1116"/>
      <c r="LDO63" s="1116"/>
      <c r="LDP63" s="1116"/>
      <c r="LDQ63" s="1116"/>
      <c r="LDR63" s="1116"/>
      <c r="LDS63" s="1116"/>
      <c r="LDT63" s="1116"/>
      <c r="LDU63" s="1116"/>
      <c r="LDV63" s="1116"/>
      <c r="LDW63" s="1116"/>
      <c r="LDX63" s="1116"/>
      <c r="LDY63" s="1116"/>
      <c r="LDZ63" s="1116"/>
      <c r="LEA63" s="1116"/>
      <c r="LEB63" s="1116"/>
      <c r="LEC63" s="1116"/>
      <c r="LED63" s="1116"/>
      <c r="LEE63" s="1116"/>
      <c r="LEF63" s="1116"/>
      <c r="LEG63" s="1116"/>
      <c r="LEH63" s="1116"/>
      <c r="LEI63" s="1116"/>
      <c r="LEJ63" s="1116"/>
      <c r="LEK63" s="1116"/>
      <c r="LEL63" s="1116"/>
      <c r="LEM63" s="1116"/>
      <c r="LEN63" s="1116"/>
      <c r="LEO63" s="1116"/>
      <c r="LEP63" s="1116"/>
      <c r="LEQ63" s="1116"/>
      <c r="LER63" s="1116"/>
      <c r="LES63" s="1116"/>
      <c r="LET63" s="1116"/>
      <c r="LEU63" s="1116"/>
      <c r="LEV63" s="1116"/>
      <c r="LEW63" s="1116"/>
      <c r="LEX63" s="1116"/>
      <c r="LEY63" s="1116"/>
      <c r="LEZ63" s="1116"/>
      <c r="LFA63" s="1116"/>
      <c r="LFB63" s="1116"/>
      <c r="LFC63" s="1116"/>
      <c r="LFD63" s="1116"/>
      <c r="LFE63" s="1116"/>
      <c r="LFF63" s="1116"/>
      <c r="LFG63" s="1116"/>
      <c r="LFH63" s="1116"/>
      <c r="LFI63" s="1116"/>
      <c r="LFJ63" s="1116"/>
      <c r="LFK63" s="1116"/>
      <c r="LFL63" s="1116"/>
      <c r="LFM63" s="1116"/>
      <c r="LFN63" s="1116"/>
      <c r="LFO63" s="1116"/>
      <c r="LFP63" s="1116"/>
      <c r="LFQ63" s="1116"/>
      <c r="LFR63" s="1116"/>
      <c r="LFS63" s="1116"/>
      <c r="LFT63" s="1116"/>
      <c r="LFU63" s="1116"/>
      <c r="LFV63" s="1116"/>
      <c r="LFW63" s="1116"/>
      <c r="LFX63" s="1116"/>
      <c r="LFY63" s="1116"/>
      <c r="LFZ63" s="1116"/>
      <c r="LGA63" s="1116"/>
      <c r="LGB63" s="1116"/>
      <c r="LGC63" s="1116"/>
      <c r="LGD63" s="1116"/>
      <c r="LGE63" s="1116"/>
      <c r="LGF63" s="1116"/>
      <c r="LGG63" s="1116"/>
      <c r="LGH63" s="1116"/>
      <c r="LGI63" s="1116"/>
      <c r="LGJ63" s="1116"/>
      <c r="LGK63" s="1116"/>
      <c r="LGL63" s="1116"/>
      <c r="LGM63" s="1116"/>
      <c r="LGN63" s="1116"/>
      <c r="LGO63" s="1116"/>
      <c r="LGP63" s="1116"/>
      <c r="LGQ63" s="1116"/>
      <c r="LGR63" s="1116"/>
      <c r="LGS63" s="1116"/>
      <c r="LGT63" s="1116"/>
      <c r="LGU63" s="1116"/>
      <c r="LGV63" s="1116"/>
      <c r="LGW63" s="1116"/>
      <c r="LGX63" s="1116"/>
      <c r="LGY63" s="1116"/>
      <c r="LGZ63" s="1116"/>
      <c r="LHA63" s="1116"/>
      <c r="LHB63" s="1116"/>
      <c r="LHC63" s="1116"/>
      <c r="LHD63" s="1116"/>
      <c r="LHE63" s="1116"/>
      <c r="LHF63" s="1116"/>
      <c r="LHG63" s="1116"/>
      <c r="LHH63" s="1116"/>
      <c r="LHI63" s="1116"/>
      <c r="LHJ63" s="1116"/>
      <c r="LHK63" s="1116"/>
      <c r="LHL63" s="1116"/>
      <c r="LHM63" s="1116"/>
      <c r="LHN63" s="1116"/>
      <c r="LHO63" s="1116"/>
      <c r="LHP63" s="1116"/>
      <c r="LHQ63" s="1116"/>
      <c r="LHR63" s="1116"/>
      <c r="LHS63" s="1116"/>
      <c r="LHT63" s="1116"/>
      <c r="LHU63" s="1116"/>
      <c r="LHV63" s="1116"/>
      <c r="LHW63" s="1116"/>
      <c r="LHX63" s="1116"/>
      <c r="LHY63" s="1116"/>
      <c r="LHZ63" s="1116"/>
      <c r="LIA63" s="1116"/>
      <c r="LIB63" s="1116"/>
      <c r="LIC63" s="1116"/>
      <c r="LID63" s="1116"/>
      <c r="LIE63" s="1116"/>
      <c r="LIF63" s="1116"/>
      <c r="LIG63" s="1116"/>
      <c r="LIH63" s="1116"/>
      <c r="LII63" s="1116"/>
      <c r="LIJ63" s="1116"/>
      <c r="LIK63" s="1116"/>
      <c r="LIL63" s="1116"/>
      <c r="LIM63" s="1116"/>
      <c r="LIN63" s="1116"/>
      <c r="LIO63" s="1116"/>
      <c r="LIP63" s="1116"/>
      <c r="LIQ63" s="1116"/>
      <c r="LIR63" s="1116"/>
      <c r="LIS63" s="1116"/>
      <c r="LIT63" s="1116"/>
      <c r="LIU63" s="1116"/>
      <c r="LIV63" s="1116"/>
      <c r="LIW63" s="1116"/>
      <c r="LIX63" s="1116"/>
      <c r="LIY63" s="1116"/>
      <c r="LIZ63" s="1116"/>
      <c r="LJA63" s="1116"/>
      <c r="LJB63" s="1116"/>
      <c r="LJC63" s="1116"/>
      <c r="LJD63" s="1116"/>
      <c r="LJE63" s="1116"/>
      <c r="LJF63" s="1116"/>
      <c r="LJG63" s="1116"/>
      <c r="LJH63" s="1116"/>
      <c r="LJI63" s="1116"/>
      <c r="LJJ63" s="1116"/>
      <c r="LJK63" s="1116"/>
      <c r="LJL63" s="1116"/>
      <c r="LJM63" s="1116"/>
      <c r="LJN63" s="1116"/>
      <c r="LJO63" s="1116"/>
      <c r="LJP63" s="1116"/>
      <c r="LJQ63" s="1116"/>
      <c r="LJR63" s="1116"/>
      <c r="LJS63" s="1116"/>
      <c r="LJT63" s="1116"/>
      <c r="LJU63" s="1116"/>
      <c r="LJV63" s="1116"/>
      <c r="LJW63" s="1116"/>
      <c r="LJX63" s="1116"/>
      <c r="LJY63" s="1116"/>
      <c r="LJZ63" s="1116"/>
      <c r="LKA63" s="1116"/>
      <c r="LKB63" s="1116"/>
      <c r="LKC63" s="1116"/>
      <c r="LKD63" s="1116"/>
      <c r="LKE63" s="1116"/>
      <c r="LKF63" s="1116"/>
      <c r="LKG63" s="1116"/>
      <c r="LKH63" s="1116"/>
      <c r="LKI63" s="1116"/>
      <c r="LKJ63" s="1116"/>
      <c r="LKK63" s="1116"/>
      <c r="LKL63" s="1116"/>
      <c r="LKM63" s="1116"/>
      <c r="LKN63" s="1116"/>
      <c r="LKO63" s="1116"/>
      <c r="LKP63" s="1116"/>
      <c r="LKQ63" s="1116"/>
      <c r="LKR63" s="1116"/>
      <c r="LKS63" s="1116"/>
      <c r="LKT63" s="1116"/>
      <c r="LKU63" s="1116"/>
      <c r="LKV63" s="1116"/>
      <c r="LKW63" s="1116"/>
      <c r="LKX63" s="1116"/>
      <c r="LKY63" s="1116"/>
      <c r="LKZ63" s="1116"/>
      <c r="LLA63" s="1116"/>
      <c r="LLB63" s="1116"/>
      <c r="LLC63" s="1116"/>
      <c r="LLD63" s="1116"/>
      <c r="LLE63" s="1116"/>
      <c r="LLF63" s="1116"/>
      <c r="LLG63" s="1116"/>
      <c r="LLH63" s="1116"/>
      <c r="LLI63" s="1116"/>
      <c r="LLJ63" s="1116"/>
      <c r="LLK63" s="1116"/>
      <c r="LLL63" s="1116"/>
      <c r="LLM63" s="1116"/>
      <c r="LLN63" s="1116"/>
      <c r="LLO63" s="1116"/>
      <c r="LLP63" s="1116"/>
      <c r="LLQ63" s="1116"/>
      <c r="LLR63" s="1116"/>
      <c r="LLS63" s="1116"/>
      <c r="LLT63" s="1116"/>
      <c r="LLU63" s="1116"/>
      <c r="LLV63" s="1116"/>
      <c r="LLW63" s="1116"/>
      <c r="LLX63" s="1116"/>
      <c r="LLY63" s="1116"/>
      <c r="LLZ63" s="1116"/>
      <c r="LMA63" s="1116"/>
      <c r="LMB63" s="1116"/>
      <c r="LMC63" s="1116"/>
      <c r="LMD63" s="1116"/>
      <c r="LME63" s="1116"/>
      <c r="LMF63" s="1116"/>
      <c r="LMG63" s="1116"/>
      <c r="LMH63" s="1116"/>
      <c r="LMI63" s="1116"/>
      <c r="LMJ63" s="1116"/>
      <c r="LMK63" s="1116"/>
      <c r="LML63" s="1116"/>
      <c r="LMM63" s="1116"/>
      <c r="LMN63" s="1116"/>
      <c r="LMO63" s="1116"/>
      <c r="LMP63" s="1116"/>
      <c r="LMQ63" s="1116"/>
      <c r="LMR63" s="1116"/>
      <c r="LMS63" s="1116"/>
      <c r="LMT63" s="1116"/>
      <c r="LMU63" s="1116"/>
      <c r="LMV63" s="1116"/>
      <c r="LMW63" s="1116"/>
      <c r="LMX63" s="1116"/>
      <c r="LMY63" s="1116"/>
      <c r="LMZ63" s="1116"/>
      <c r="LNA63" s="1116"/>
      <c r="LNB63" s="1116"/>
      <c r="LNC63" s="1116"/>
      <c r="LND63" s="1116"/>
      <c r="LNE63" s="1116"/>
      <c r="LNF63" s="1116"/>
      <c r="LNG63" s="1116"/>
      <c r="LNH63" s="1116"/>
      <c r="LNI63" s="1116"/>
      <c r="LNJ63" s="1116"/>
      <c r="LNK63" s="1116"/>
      <c r="LNL63" s="1116"/>
      <c r="LNM63" s="1116"/>
      <c r="LNN63" s="1116"/>
      <c r="LNO63" s="1116"/>
      <c r="LNP63" s="1116"/>
      <c r="LNQ63" s="1116"/>
      <c r="LNR63" s="1116"/>
      <c r="LNS63" s="1116"/>
      <c r="LNT63" s="1116"/>
      <c r="LNU63" s="1116"/>
      <c r="LNV63" s="1116"/>
      <c r="LNW63" s="1116"/>
      <c r="LNX63" s="1116"/>
      <c r="LNY63" s="1116"/>
      <c r="LNZ63" s="1116"/>
      <c r="LOA63" s="1116"/>
      <c r="LOB63" s="1116"/>
      <c r="LOC63" s="1116"/>
      <c r="LOD63" s="1116"/>
      <c r="LOE63" s="1116"/>
      <c r="LOF63" s="1116"/>
      <c r="LOG63" s="1116"/>
      <c r="LOH63" s="1116"/>
      <c r="LOI63" s="1116"/>
      <c r="LOJ63" s="1116"/>
      <c r="LOK63" s="1116"/>
      <c r="LOL63" s="1116"/>
      <c r="LOM63" s="1116"/>
      <c r="LON63" s="1116"/>
      <c r="LOO63" s="1116"/>
      <c r="LOP63" s="1116"/>
      <c r="LOQ63" s="1116"/>
      <c r="LOR63" s="1116"/>
      <c r="LOS63" s="1116"/>
      <c r="LOT63" s="1116"/>
      <c r="LOU63" s="1116"/>
      <c r="LOV63" s="1116"/>
      <c r="LOW63" s="1116"/>
      <c r="LOX63" s="1116"/>
      <c r="LOY63" s="1116"/>
      <c r="LOZ63" s="1116"/>
      <c r="LPA63" s="1116"/>
      <c r="LPB63" s="1116"/>
      <c r="LPC63" s="1116"/>
      <c r="LPD63" s="1116"/>
      <c r="LPE63" s="1116"/>
      <c r="LPF63" s="1116"/>
      <c r="LPG63" s="1116"/>
      <c r="LPH63" s="1116"/>
      <c r="LPI63" s="1116"/>
      <c r="LPJ63" s="1116"/>
      <c r="LPK63" s="1116"/>
      <c r="LPL63" s="1116"/>
      <c r="LPM63" s="1116"/>
      <c r="LPN63" s="1116"/>
      <c r="LPO63" s="1116"/>
      <c r="LPP63" s="1116"/>
      <c r="LPQ63" s="1116"/>
      <c r="LPR63" s="1116"/>
      <c r="LPS63" s="1116"/>
      <c r="LPT63" s="1116"/>
      <c r="LPU63" s="1116"/>
      <c r="LPV63" s="1116"/>
      <c r="LPW63" s="1116"/>
      <c r="LPX63" s="1116"/>
      <c r="LPY63" s="1116"/>
      <c r="LPZ63" s="1116"/>
      <c r="LQA63" s="1116"/>
      <c r="LQB63" s="1116"/>
      <c r="LQC63" s="1116"/>
      <c r="LQD63" s="1116"/>
      <c r="LQE63" s="1116"/>
      <c r="LQF63" s="1116"/>
      <c r="LQG63" s="1116"/>
      <c r="LQH63" s="1116"/>
      <c r="LQI63" s="1116"/>
      <c r="LQJ63" s="1116"/>
      <c r="LQK63" s="1116"/>
      <c r="LQL63" s="1116"/>
      <c r="LQM63" s="1116"/>
      <c r="LQN63" s="1116"/>
      <c r="LQO63" s="1116"/>
      <c r="LQP63" s="1116"/>
      <c r="LQQ63" s="1116"/>
      <c r="LQR63" s="1116"/>
      <c r="LQS63" s="1116"/>
      <c r="LQT63" s="1116"/>
      <c r="LQU63" s="1116"/>
      <c r="LQV63" s="1116"/>
      <c r="LQW63" s="1116"/>
      <c r="LQX63" s="1116"/>
      <c r="LQY63" s="1116"/>
      <c r="LQZ63" s="1116"/>
      <c r="LRA63" s="1116"/>
      <c r="LRB63" s="1116"/>
      <c r="LRC63" s="1116"/>
      <c r="LRD63" s="1116"/>
      <c r="LRE63" s="1116"/>
      <c r="LRF63" s="1116"/>
      <c r="LRG63" s="1116"/>
      <c r="LRH63" s="1116"/>
      <c r="LRI63" s="1116"/>
      <c r="LRJ63" s="1116"/>
      <c r="LRK63" s="1116"/>
      <c r="LRL63" s="1116"/>
      <c r="LRM63" s="1116"/>
      <c r="LRN63" s="1116"/>
      <c r="LRO63" s="1116"/>
      <c r="LRP63" s="1116"/>
      <c r="LRQ63" s="1116"/>
      <c r="LRR63" s="1116"/>
      <c r="LRS63" s="1116"/>
      <c r="LRT63" s="1116"/>
      <c r="LRU63" s="1116"/>
      <c r="LRV63" s="1116"/>
      <c r="LRW63" s="1116"/>
      <c r="LRX63" s="1116"/>
      <c r="LRY63" s="1116"/>
      <c r="LRZ63" s="1116"/>
      <c r="LSA63" s="1116"/>
      <c r="LSB63" s="1116"/>
      <c r="LSC63" s="1116"/>
      <c r="LSD63" s="1116"/>
      <c r="LSE63" s="1116"/>
      <c r="LSF63" s="1116"/>
      <c r="LSG63" s="1116"/>
      <c r="LSH63" s="1116"/>
      <c r="LSI63" s="1116"/>
      <c r="LSJ63" s="1116"/>
      <c r="LSK63" s="1116"/>
      <c r="LSL63" s="1116"/>
      <c r="LSM63" s="1116"/>
      <c r="LSN63" s="1116"/>
      <c r="LSO63" s="1116"/>
      <c r="LSP63" s="1116"/>
      <c r="LSQ63" s="1116"/>
      <c r="LSR63" s="1116"/>
      <c r="LSS63" s="1116"/>
      <c r="LST63" s="1116"/>
      <c r="LSU63" s="1116"/>
      <c r="LSV63" s="1116"/>
      <c r="LSW63" s="1116"/>
      <c r="LSX63" s="1116"/>
      <c r="LSY63" s="1116"/>
      <c r="LSZ63" s="1116"/>
      <c r="LTA63" s="1116"/>
      <c r="LTB63" s="1116"/>
      <c r="LTC63" s="1116"/>
      <c r="LTD63" s="1116"/>
      <c r="LTE63" s="1116"/>
      <c r="LTF63" s="1116"/>
      <c r="LTG63" s="1116"/>
      <c r="LTH63" s="1116"/>
      <c r="LTI63" s="1116"/>
      <c r="LTJ63" s="1116"/>
      <c r="LTK63" s="1116"/>
      <c r="LTL63" s="1116"/>
      <c r="LTM63" s="1116"/>
      <c r="LTN63" s="1116"/>
      <c r="LTO63" s="1116"/>
      <c r="LTP63" s="1116"/>
      <c r="LTQ63" s="1116"/>
      <c r="LTR63" s="1116"/>
      <c r="LTS63" s="1116"/>
      <c r="LTT63" s="1116"/>
      <c r="LTU63" s="1116"/>
      <c r="LTV63" s="1116"/>
      <c r="LTW63" s="1116"/>
      <c r="LTX63" s="1116"/>
      <c r="LTY63" s="1116"/>
      <c r="LTZ63" s="1116"/>
      <c r="LUA63" s="1116"/>
      <c r="LUB63" s="1116"/>
      <c r="LUC63" s="1116"/>
      <c r="LUD63" s="1116"/>
      <c r="LUE63" s="1116"/>
      <c r="LUF63" s="1116"/>
      <c r="LUG63" s="1116"/>
      <c r="LUH63" s="1116"/>
      <c r="LUI63" s="1116"/>
      <c r="LUJ63" s="1116"/>
      <c r="LUK63" s="1116"/>
      <c r="LUL63" s="1116"/>
      <c r="LUM63" s="1116"/>
      <c r="LUN63" s="1116"/>
      <c r="LUO63" s="1116"/>
      <c r="LUP63" s="1116"/>
      <c r="LUQ63" s="1116"/>
      <c r="LUR63" s="1116"/>
      <c r="LUS63" s="1116"/>
      <c r="LUT63" s="1116"/>
      <c r="LUU63" s="1116"/>
      <c r="LUV63" s="1116"/>
      <c r="LUW63" s="1116"/>
      <c r="LUX63" s="1116"/>
      <c r="LUY63" s="1116"/>
      <c r="LUZ63" s="1116"/>
      <c r="LVA63" s="1116"/>
      <c r="LVB63" s="1116"/>
      <c r="LVC63" s="1116"/>
      <c r="LVD63" s="1116"/>
      <c r="LVE63" s="1116"/>
      <c r="LVF63" s="1116"/>
      <c r="LVG63" s="1116"/>
      <c r="LVH63" s="1116"/>
      <c r="LVI63" s="1116"/>
      <c r="LVJ63" s="1116"/>
      <c r="LVK63" s="1116"/>
      <c r="LVL63" s="1116"/>
      <c r="LVM63" s="1116"/>
      <c r="LVN63" s="1116"/>
      <c r="LVO63" s="1116"/>
      <c r="LVP63" s="1116"/>
      <c r="LVQ63" s="1116"/>
      <c r="LVR63" s="1116"/>
      <c r="LVS63" s="1116"/>
      <c r="LVT63" s="1116"/>
      <c r="LVU63" s="1116"/>
      <c r="LVV63" s="1116"/>
      <c r="LVW63" s="1116"/>
      <c r="LVX63" s="1116"/>
      <c r="LVY63" s="1116"/>
      <c r="LVZ63" s="1116"/>
      <c r="LWA63" s="1116"/>
      <c r="LWB63" s="1116"/>
      <c r="LWC63" s="1116"/>
      <c r="LWD63" s="1116"/>
      <c r="LWE63" s="1116"/>
      <c r="LWF63" s="1116"/>
      <c r="LWG63" s="1116"/>
      <c r="LWH63" s="1116"/>
      <c r="LWI63" s="1116"/>
      <c r="LWJ63" s="1116"/>
      <c r="LWK63" s="1116"/>
      <c r="LWL63" s="1116"/>
      <c r="LWM63" s="1116"/>
      <c r="LWN63" s="1116"/>
      <c r="LWO63" s="1116"/>
      <c r="LWP63" s="1116"/>
      <c r="LWQ63" s="1116"/>
      <c r="LWR63" s="1116"/>
      <c r="LWS63" s="1116"/>
      <c r="LWT63" s="1116"/>
      <c r="LWU63" s="1116"/>
      <c r="LWV63" s="1116"/>
      <c r="LWW63" s="1116"/>
      <c r="LWX63" s="1116"/>
      <c r="LWY63" s="1116"/>
      <c r="LWZ63" s="1116"/>
      <c r="LXA63" s="1116"/>
      <c r="LXB63" s="1116"/>
      <c r="LXC63" s="1116"/>
      <c r="LXD63" s="1116"/>
      <c r="LXE63" s="1116"/>
      <c r="LXF63" s="1116"/>
      <c r="LXG63" s="1116"/>
      <c r="LXH63" s="1116"/>
      <c r="LXI63" s="1116"/>
      <c r="LXJ63" s="1116"/>
      <c r="LXK63" s="1116"/>
      <c r="LXL63" s="1116"/>
      <c r="LXM63" s="1116"/>
      <c r="LXN63" s="1116"/>
      <c r="LXO63" s="1116"/>
      <c r="LXP63" s="1116"/>
      <c r="LXQ63" s="1116"/>
      <c r="LXR63" s="1116"/>
      <c r="LXS63" s="1116"/>
      <c r="LXT63" s="1116"/>
      <c r="LXU63" s="1116"/>
      <c r="LXV63" s="1116"/>
      <c r="LXW63" s="1116"/>
      <c r="LXX63" s="1116"/>
      <c r="LXY63" s="1116"/>
      <c r="LXZ63" s="1116"/>
      <c r="LYA63" s="1116"/>
      <c r="LYB63" s="1116"/>
      <c r="LYC63" s="1116"/>
      <c r="LYD63" s="1116"/>
      <c r="LYE63" s="1116"/>
      <c r="LYF63" s="1116"/>
      <c r="LYG63" s="1116"/>
      <c r="LYH63" s="1116"/>
      <c r="LYI63" s="1116"/>
      <c r="LYJ63" s="1116"/>
      <c r="LYK63" s="1116"/>
      <c r="LYL63" s="1116"/>
      <c r="LYM63" s="1116"/>
      <c r="LYN63" s="1116"/>
      <c r="LYO63" s="1116"/>
      <c r="LYP63" s="1116"/>
      <c r="LYQ63" s="1116"/>
      <c r="LYR63" s="1116"/>
      <c r="LYS63" s="1116"/>
      <c r="LYT63" s="1116"/>
      <c r="LYU63" s="1116"/>
      <c r="LYV63" s="1116"/>
      <c r="LYW63" s="1116"/>
      <c r="LYX63" s="1116"/>
      <c r="LYY63" s="1116"/>
      <c r="LYZ63" s="1116"/>
      <c r="LZA63" s="1116"/>
      <c r="LZB63" s="1116"/>
      <c r="LZC63" s="1116"/>
      <c r="LZD63" s="1116"/>
      <c r="LZE63" s="1116"/>
      <c r="LZF63" s="1116"/>
      <c r="LZG63" s="1116"/>
      <c r="LZH63" s="1116"/>
      <c r="LZI63" s="1116"/>
      <c r="LZJ63" s="1116"/>
      <c r="LZK63" s="1116"/>
      <c r="LZL63" s="1116"/>
      <c r="LZM63" s="1116"/>
      <c r="LZN63" s="1116"/>
      <c r="LZO63" s="1116"/>
      <c r="LZP63" s="1116"/>
      <c r="LZQ63" s="1116"/>
      <c r="LZR63" s="1116"/>
      <c r="LZS63" s="1116"/>
      <c r="LZT63" s="1116"/>
      <c r="LZU63" s="1116"/>
      <c r="LZV63" s="1116"/>
      <c r="LZW63" s="1116"/>
      <c r="LZX63" s="1116"/>
      <c r="LZY63" s="1116"/>
      <c r="LZZ63" s="1116"/>
      <c r="MAA63" s="1116"/>
      <c r="MAB63" s="1116"/>
      <c r="MAC63" s="1116"/>
      <c r="MAD63" s="1116"/>
      <c r="MAE63" s="1116"/>
      <c r="MAF63" s="1116"/>
      <c r="MAG63" s="1116"/>
      <c r="MAH63" s="1116"/>
      <c r="MAI63" s="1116"/>
      <c r="MAJ63" s="1116"/>
      <c r="MAK63" s="1116"/>
      <c r="MAL63" s="1116"/>
      <c r="MAM63" s="1116"/>
      <c r="MAN63" s="1116"/>
      <c r="MAO63" s="1116"/>
      <c r="MAP63" s="1116"/>
      <c r="MAQ63" s="1116"/>
      <c r="MAR63" s="1116"/>
      <c r="MAS63" s="1116"/>
      <c r="MAT63" s="1116"/>
      <c r="MAU63" s="1116"/>
      <c r="MAV63" s="1116"/>
      <c r="MAW63" s="1116"/>
      <c r="MAX63" s="1116"/>
      <c r="MAY63" s="1116"/>
      <c r="MAZ63" s="1116"/>
      <c r="MBA63" s="1116"/>
      <c r="MBB63" s="1116"/>
      <c r="MBC63" s="1116"/>
      <c r="MBD63" s="1116"/>
      <c r="MBE63" s="1116"/>
      <c r="MBF63" s="1116"/>
      <c r="MBG63" s="1116"/>
      <c r="MBH63" s="1116"/>
      <c r="MBI63" s="1116"/>
      <c r="MBJ63" s="1116"/>
      <c r="MBK63" s="1116"/>
      <c r="MBL63" s="1116"/>
      <c r="MBM63" s="1116"/>
      <c r="MBN63" s="1116"/>
      <c r="MBO63" s="1116"/>
      <c r="MBP63" s="1116"/>
      <c r="MBQ63" s="1116"/>
      <c r="MBR63" s="1116"/>
      <c r="MBS63" s="1116"/>
      <c r="MBT63" s="1116"/>
      <c r="MBU63" s="1116"/>
      <c r="MBV63" s="1116"/>
      <c r="MBW63" s="1116"/>
      <c r="MBX63" s="1116"/>
      <c r="MBY63" s="1116"/>
      <c r="MBZ63" s="1116"/>
      <c r="MCA63" s="1116"/>
      <c r="MCB63" s="1116"/>
      <c r="MCC63" s="1116"/>
      <c r="MCD63" s="1116"/>
      <c r="MCE63" s="1116"/>
      <c r="MCF63" s="1116"/>
      <c r="MCG63" s="1116"/>
      <c r="MCH63" s="1116"/>
      <c r="MCI63" s="1116"/>
      <c r="MCJ63" s="1116"/>
      <c r="MCK63" s="1116"/>
      <c r="MCL63" s="1116"/>
      <c r="MCM63" s="1116"/>
      <c r="MCN63" s="1116"/>
      <c r="MCO63" s="1116"/>
      <c r="MCP63" s="1116"/>
      <c r="MCQ63" s="1116"/>
      <c r="MCR63" s="1116"/>
      <c r="MCS63" s="1116"/>
      <c r="MCT63" s="1116"/>
      <c r="MCU63" s="1116"/>
      <c r="MCV63" s="1116"/>
      <c r="MCW63" s="1116"/>
      <c r="MCX63" s="1116"/>
      <c r="MCY63" s="1116"/>
      <c r="MCZ63" s="1116"/>
      <c r="MDA63" s="1116"/>
      <c r="MDB63" s="1116"/>
      <c r="MDC63" s="1116"/>
      <c r="MDD63" s="1116"/>
      <c r="MDE63" s="1116"/>
      <c r="MDF63" s="1116"/>
      <c r="MDG63" s="1116"/>
      <c r="MDH63" s="1116"/>
      <c r="MDI63" s="1116"/>
      <c r="MDJ63" s="1116"/>
      <c r="MDK63" s="1116"/>
      <c r="MDL63" s="1116"/>
      <c r="MDM63" s="1116"/>
      <c r="MDN63" s="1116"/>
      <c r="MDO63" s="1116"/>
      <c r="MDP63" s="1116"/>
      <c r="MDQ63" s="1116"/>
      <c r="MDR63" s="1116"/>
      <c r="MDS63" s="1116"/>
      <c r="MDT63" s="1116"/>
      <c r="MDU63" s="1116"/>
      <c r="MDV63" s="1116"/>
      <c r="MDW63" s="1116"/>
      <c r="MDX63" s="1116"/>
      <c r="MDY63" s="1116"/>
      <c r="MDZ63" s="1116"/>
      <c r="MEA63" s="1116"/>
      <c r="MEB63" s="1116"/>
      <c r="MEC63" s="1116"/>
      <c r="MED63" s="1116"/>
      <c r="MEE63" s="1116"/>
      <c r="MEF63" s="1116"/>
      <c r="MEG63" s="1116"/>
      <c r="MEH63" s="1116"/>
      <c r="MEI63" s="1116"/>
      <c r="MEJ63" s="1116"/>
      <c r="MEK63" s="1116"/>
      <c r="MEL63" s="1116"/>
      <c r="MEM63" s="1116"/>
      <c r="MEN63" s="1116"/>
      <c r="MEO63" s="1116"/>
      <c r="MEP63" s="1116"/>
      <c r="MEQ63" s="1116"/>
      <c r="MER63" s="1116"/>
      <c r="MES63" s="1116"/>
      <c r="MET63" s="1116"/>
      <c r="MEU63" s="1116"/>
      <c r="MEV63" s="1116"/>
      <c r="MEW63" s="1116"/>
      <c r="MEX63" s="1116"/>
      <c r="MEY63" s="1116"/>
      <c r="MEZ63" s="1116"/>
      <c r="MFA63" s="1116"/>
      <c r="MFB63" s="1116"/>
      <c r="MFC63" s="1116"/>
      <c r="MFD63" s="1116"/>
      <c r="MFE63" s="1116"/>
      <c r="MFF63" s="1116"/>
      <c r="MFG63" s="1116"/>
      <c r="MFH63" s="1116"/>
      <c r="MFI63" s="1116"/>
      <c r="MFJ63" s="1116"/>
      <c r="MFK63" s="1116"/>
      <c r="MFL63" s="1116"/>
      <c r="MFM63" s="1116"/>
      <c r="MFN63" s="1116"/>
      <c r="MFO63" s="1116"/>
      <c r="MFP63" s="1116"/>
      <c r="MFQ63" s="1116"/>
      <c r="MFR63" s="1116"/>
      <c r="MFS63" s="1116"/>
      <c r="MFT63" s="1116"/>
      <c r="MFU63" s="1116"/>
      <c r="MFV63" s="1116"/>
      <c r="MFW63" s="1116"/>
      <c r="MFX63" s="1116"/>
      <c r="MFY63" s="1116"/>
      <c r="MFZ63" s="1116"/>
      <c r="MGA63" s="1116"/>
      <c r="MGB63" s="1116"/>
      <c r="MGC63" s="1116"/>
      <c r="MGD63" s="1116"/>
      <c r="MGE63" s="1116"/>
      <c r="MGF63" s="1116"/>
      <c r="MGG63" s="1116"/>
      <c r="MGH63" s="1116"/>
      <c r="MGI63" s="1116"/>
      <c r="MGJ63" s="1116"/>
      <c r="MGK63" s="1116"/>
      <c r="MGL63" s="1116"/>
      <c r="MGM63" s="1116"/>
      <c r="MGN63" s="1116"/>
      <c r="MGO63" s="1116"/>
      <c r="MGP63" s="1116"/>
      <c r="MGQ63" s="1116"/>
      <c r="MGR63" s="1116"/>
      <c r="MGS63" s="1116"/>
      <c r="MGT63" s="1116"/>
      <c r="MGU63" s="1116"/>
      <c r="MGV63" s="1116"/>
      <c r="MGW63" s="1116"/>
      <c r="MGX63" s="1116"/>
      <c r="MGY63" s="1116"/>
      <c r="MGZ63" s="1116"/>
      <c r="MHA63" s="1116"/>
      <c r="MHB63" s="1116"/>
      <c r="MHC63" s="1116"/>
      <c r="MHD63" s="1116"/>
      <c r="MHE63" s="1116"/>
      <c r="MHF63" s="1116"/>
      <c r="MHG63" s="1116"/>
      <c r="MHH63" s="1116"/>
      <c r="MHI63" s="1116"/>
      <c r="MHJ63" s="1116"/>
      <c r="MHK63" s="1116"/>
      <c r="MHL63" s="1116"/>
      <c r="MHM63" s="1116"/>
      <c r="MHN63" s="1116"/>
      <c r="MHO63" s="1116"/>
      <c r="MHP63" s="1116"/>
      <c r="MHQ63" s="1116"/>
      <c r="MHR63" s="1116"/>
      <c r="MHS63" s="1116"/>
      <c r="MHT63" s="1116"/>
      <c r="MHU63" s="1116"/>
      <c r="MHV63" s="1116"/>
      <c r="MHW63" s="1116"/>
      <c r="MHX63" s="1116"/>
      <c r="MHY63" s="1116"/>
      <c r="MHZ63" s="1116"/>
      <c r="MIA63" s="1116"/>
      <c r="MIB63" s="1116"/>
      <c r="MIC63" s="1116"/>
      <c r="MID63" s="1116"/>
      <c r="MIE63" s="1116"/>
      <c r="MIF63" s="1116"/>
      <c r="MIG63" s="1116"/>
      <c r="MIH63" s="1116"/>
      <c r="MII63" s="1116"/>
      <c r="MIJ63" s="1116"/>
      <c r="MIK63" s="1116"/>
      <c r="MIL63" s="1116"/>
      <c r="MIM63" s="1116"/>
      <c r="MIN63" s="1116"/>
      <c r="MIO63" s="1116"/>
      <c r="MIP63" s="1116"/>
      <c r="MIQ63" s="1116"/>
      <c r="MIR63" s="1116"/>
      <c r="MIS63" s="1116"/>
      <c r="MIT63" s="1116"/>
      <c r="MIU63" s="1116"/>
      <c r="MIV63" s="1116"/>
      <c r="MIW63" s="1116"/>
      <c r="MIX63" s="1116"/>
      <c r="MIY63" s="1116"/>
      <c r="MIZ63" s="1116"/>
      <c r="MJA63" s="1116"/>
      <c r="MJB63" s="1116"/>
      <c r="MJC63" s="1116"/>
      <c r="MJD63" s="1116"/>
      <c r="MJE63" s="1116"/>
      <c r="MJF63" s="1116"/>
      <c r="MJG63" s="1116"/>
      <c r="MJH63" s="1116"/>
      <c r="MJI63" s="1116"/>
      <c r="MJJ63" s="1116"/>
      <c r="MJK63" s="1116"/>
      <c r="MJL63" s="1116"/>
      <c r="MJM63" s="1116"/>
      <c r="MJN63" s="1116"/>
      <c r="MJO63" s="1116"/>
      <c r="MJP63" s="1116"/>
      <c r="MJQ63" s="1116"/>
      <c r="MJR63" s="1116"/>
      <c r="MJS63" s="1116"/>
      <c r="MJT63" s="1116"/>
      <c r="MJU63" s="1116"/>
      <c r="MJV63" s="1116"/>
      <c r="MJW63" s="1116"/>
      <c r="MJX63" s="1116"/>
      <c r="MJY63" s="1116"/>
      <c r="MJZ63" s="1116"/>
      <c r="MKA63" s="1116"/>
      <c r="MKB63" s="1116"/>
      <c r="MKC63" s="1116"/>
      <c r="MKD63" s="1116"/>
      <c r="MKE63" s="1116"/>
      <c r="MKF63" s="1116"/>
      <c r="MKG63" s="1116"/>
      <c r="MKH63" s="1116"/>
      <c r="MKI63" s="1116"/>
      <c r="MKJ63" s="1116"/>
      <c r="MKK63" s="1116"/>
      <c r="MKL63" s="1116"/>
      <c r="MKM63" s="1116"/>
      <c r="MKN63" s="1116"/>
      <c r="MKO63" s="1116"/>
      <c r="MKP63" s="1116"/>
      <c r="MKQ63" s="1116"/>
      <c r="MKR63" s="1116"/>
      <c r="MKS63" s="1116"/>
      <c r="MKT63" s="1116"/>
      <c r="MKU63" s="1116"/>
      <c r="MKV63" s="1116"/>
      <c r="MKW63" s="1116"/>
      <c r="MKX63" s="1116"/>
      <c r="MKY63" s="1116"/>
      <c r="MKZ63" s="1116"/>
      <c r="MLA63" s="1116"/>
      <c r="MLB63" s="1116"/>
      <c r="MLC63" s="1116"/>
      <c r="MLD63" s="1116"/>
      <c r="MLE63" s="1116"/>
      <c r="MLF63" s="1116"/>
      <c r="MLG63" s="1116"/>
      <c r="MLH63" s="1116"/>
      <c r="MLI63" s="1116"/>
      <c r="MLJ63" s="1116"/>
      <c r="MLK63" s="1116"/>
      <c r="MLL63" s="1116"/>
      <c r="MLM63" s="1116"/>
      <c r="MLN63" s="1116"/>
      <c r="MLO63" s="1116"/>
      <c r="MLP63" s="1116"/>
      <c r="MLQ63" s="1116"/>
      <c r="MLR63" s="1116"/>
      <c r="MLS63" s="1116"/>
      <c r="MLT63" s="1116"/>
      <c r="MLU63" s="1116"/>
      <c r="MLV63" s="1116"/>
      <c r="MLW63" s="1116"/>
      <c r="MLX63" s="1116"/>
      <c r="MLY63" s="1116"/>
      <c r="MLZ63" s="1116"/>
      <c r="MMA63" s="1116"/>
      <c r="MMB63" s="1116"/>
      <c r="MMC63" s="1116"/>
      <c r="MMD63" s="1116"/>
      <c r="MME63" s="1116"/>
      <c r="MMF63" s="1116"/>
      <c r="MMG63" s="1116"/>
      <c r="MMH63" s="1116"/>
      <c r="MMI63" s="1116"/>
      <c r="MMJ63" s="1116"/>
      <c r="MMK63" s="1116"/>
      <c r="MML63" s="1116"/>
      <c r="MMM63" s="1116"/>
      <c r="MMN63" s="1116"/>
      <c r="MMO63" s="1116"/>
      <c r="MMP63" s="1116"/>
      <c r="MMQ63" s="1116"/>
      <c r="MMR63" s="1116"/>
      <c r="MMS63" s="1116"/>
      <c r="MMT63" s="1116"/>
      <c r="MMU63" s="1116"/>
      <c r="MMV63" s="1116"/>
      <c r="MMW63" s="1116"/>
      <c r="MMX63" s="1116"/>
      <c r="MMY63" s="1116"/>
      <c r="MMZ63" s="1116"/>
      <c r="MNA63" s="1116"/>
      <c r="MNB63" s="1116"/>
      <c r="MNC63" s="1116"/>
      <c r="MND63" s="1116"/>
      <c r="MNE63" s="1116"/>
      <c r="MNF63" s="1116"/>
      <c r="MNG63" s="1116"/>
      <c r="MNH63" s="1116"/>
      <c r="MNI63" s="1116"/>
      <c r="MNJ63" s="1116"/>
      <c r="MNK63" s="1116"/>
      <c r="MNL63" s="1116"/>
      <c r="MNM63" s="1116"/>
      <c r="MNN63" s="1116"/>
      <c r="MNO63" s="1116"/>
      <c r="MNP63" s="1116"/>
      <c r="MNQ63" s="1116"/>
      <c r="MNR63" s="1116"/>
      <c r="MNS63" s="1116"/>
      <c r="MNT63" s="1116"/>
      <c r="MNU63" s="1116"/>
      <c r="MNV63" s="1116"/>
      <c r="MNW63" s="1116"/>
      <c r="MNX63" s="1116"/>
      <c r="MNY63" s="1116"/>
      <c r="MNZ63" s="1116"/>
      <c r="MOA63" s="1116"/>
      <c r="MOB63" s="1116"/>
      <c r="MOC63" s="1116"/>
      <c r="MOD63" s="1116"/>
      <c r="MOE63" s="1116"/>
      <c r="MOF63" s="1116"/>
      <c r="MOG63" s="1116"/>
      <c r="MOH63" s="1116"/>
      <c r="MOI63" s="1116"/>
      <c r="MOJ63" s="1116"/>
      <c r="MOK63" s="1116"/>
      <c r="MOL63" s="1116"/>
      <c r="MOM63" s="1116"/>
      <c r="MON63" s="1116"/>
      <c r="MOO63" s="1116"/>
      <c r="MOP63" s="1116"/>
      <c r="MOQ63" s="1116"/>
      <c r="MOR63" s="1116"/>
      <c r="MOS63" s="1116"/>
      <c r="MOT63" s="1116"/>
      <c r="MOU63" s="1116"/>
      <c r="MOV63" s="1116"/>
      <c r="MOW63" s="1116"/>
      <c r="MOX63" s="1116"/>
      <c r="MOY63" s="1116"/>
      <c r="MOZ63" s="1116"/>
      <c r="MPA63" s="1116"/>
      <c r="MPB63" s="1116"/>
      <c r="MPC63" s="1116"/>
      <c r="MPD63" s="1116"/>
      <c r="MPE63" s="1116"/>
      <c r="MPF63" s="1116"/>
      <c r="MPG63" s="1116"/>
      <c r="MPH63" s="1116"/>
      <c r="MPI63" s="1116"/>
      <c r="MPJ63" s="1116"/>
      <c r="MPK63" s="1116"/>
      <c r="MPL63" s="1116"/>
      <c r="MPM63" s="1116"/>
      <c r="MPN63" s="1116"/>
      <c r="MPO63" s="1116"/>
      <c r="MPP63" s="1116"/>
      <c r="MPQ63" s="1116"/>
      <c r="MPR63" s="1116"/>
      <c r="MPS63" s="1116"/>
      <c r="MPT63" s="1116"/>
      <c r="MPU63" s="1116"/>
      <c r="MPV63" s="1116"/>
      <c r="MPW63" s="1116"/>
      <c r="MPX63" s="1116"/>
      <c r="MPY63" s="1116"/>
      <c r="MPZ63" s="1116"/>
      <c r="MQA63" s="1116"/>
      <c r="MQB63" s="1116"/>
      <c r="MQC63" s="1116"/>
      <c r="MQD63" s="1116"/>
      <c r="MQE63" s="1116"/>
      <c r="MQF63" s="1116"/>
      <c r="MQG63" s="1116"/>
      <c r="MQH63" s="1116"/>
      <c r="MQI63" s="1116"/>
      <c r="MQJ63" s="1116"/>
      <c r="MQK63" s="1116"/>
      <c r="MQL63" s="1116"/>
      <c r="MQM63" s="1116"/>
      <c r="MQN63" s="1116"/>
      <c r="MQO63" s="1116"/>
      <c r="MQP63" s="1116"/>
      <c r="MQQ63" s="1116"/>
      <c r="MQR63" s="1116"/>
      <c r="MQS63" s="1116"/>
      <c r="MQT63" s="1116"/>
      <c r="MQU63" s="1116"/>
      <c r="MQV63" s="1116"/>
      <c r="MQW63" s="1116"/>
      <c r="MQX63" s="1116"/>
      <c r="MQY63" s="1116"/>
      <c r="MQZ63" s="1116"/>
      <c r="MRA63" s="1116"/>
      <c r="MRB63" s="1116"/>
      <c r="MRC63" s="1116"/>
      <c r="MRD63" s="1116"/>
      <c r="MRE63" s="1116"/>
      <c r="MRF63" s="1116"/>
      <c r="MRG63" s="1116"/>
      <c r="MRH63" s="1116"/>
      <c r="MRI63" s="1116"/>
      <c r="MRJ63" s="1116"/>
      <c r="MRK63" s="1116"/>
      <c r="MRL63" s="1116"/>
      <c r="MRM63" s="1116"/>
      <c r="MRN63" s="1116"/>
      <c r="MRO63" s="1116"/>
      <c r="MRP63" s="1116"/>
      <c r="MRQ63" s="1116"/>
      <c r="MRR63" s="1116"/>
      <c r="MRS63" s="1116"/>
      <c r="MRT63" s="1116"/>
      <c r="MRU63" s="1116"/>
      <c r="MRV63" s="1116"/>
      <c r="MRW63" s="1116"/>
      <c r="MRX63" s="1116"/>
      <c r="MRY63" s="1116"/>
      <c r="MRZ63" s="1116"/>
      <c r="MSA63" s="1116"/>
      <c r="MSB63" s="1116"/>
      <c r="MSC63" s="1116"/>
      <c r="MSD63" s="1116"/>
      <c r="MSE63" s="1116"/>
      <c r="MSF63" s="1116"/>
      <c r="MSG63" s="1116"/>
      <c r="MSH63" s="1116"/>
      <c r="MSI63" s="1116"/>
      <c r="MSJ63" s="1116"/>
      <c r="MSK63" s="1116"/>
      <c r="MSL63" s="1116"/>
      <c r="MSM63" s="1116"/>
      <c r="MSN63" s="1116"/>
      <c r="MSO63" s="1116"/>
      <c r="MSP63" s="1116"/>
      <c r="MSQ63" s="1116"/>
      <c r="MSR63" s="1116"/>
      <c r="MSS63" s="1116"/>
      <c r="MST63" s="1116"/>
      <c r="MSU63" s="1116"/>
      <c r="MSV63" s="1116"/>
      <c r="MSW63" s="1116"/>
      <c r="MSX63" s="1116"/>
      <c r="MSY63" s="1116"/>
      <c r="MSZ63" s="1116"/>
      <c r="MTA63" s="1116"/>
      <c r="MTB63" s="1116"/>
      <c r="MTC63" s="1116"/>
      <c r="MTD63" s="1116"/>
      <c r="MTE63" s="1116"/>
      <c r="MTF63" s="1116"/>
      <c r="MTG63" s="1116"/>
      <c r="MTH63" s="1116"/>
      <c r="MTI63" s="1116"/>
      <c r="MTJ63" s="1116"/>
      <c r="MTK63" s="1116"/>
      <c r="MTL63" s="1116"/>
      <c r="MTM63" s="1116"/>
      <c r="MTN63" s="1116"/>
      <c r="MTO63" s="1116"/>
      <c r="MTP63" s="1116"/>
      <c r="MTQ63" s="1116"/>
      <c r="MTR63" s="1116"/>
      <c r="MTS63" s="1116"/>
      <c r="MTT63" s="1116"/>
      <c r="MTU63" s="1116"/>
      <c r="MTV63" s="1116"/>
      <c r="MTW63" s="1116"/>
      <c r="MTX63" s="1116"/>
      <c r="MTY63" s="1116"/>
      <c r="MTZ63" s="1116"/>
      <c r="MUA63" s="1116"/>
      <c r="MUB63" s="1116"/>
      <c r="MUC63" s="1116"/>
      <c r="MUD63" s="1116"/>
      <c r="MUE63" s="1116"/>
      <c r="MUF63" s="1116"/>
      <c r="MUG63" s="1116"/>
      <c r="MUH63" s="1116"/>
      <c r="MUI63" s="1116"/>
      <c r="MUJ63" s="1116"/>
      <c r="MUK63" s="1116"/>
      <c r="MUL63" s="1116"/>
      <c r="MUM63" s="1116"/>
      <c r="MUN63" s="1116"/>
      <c r="MUO63" s="1116"/>
      <c r="MUP63" s="1116"/>
      <c r="MUQ63" s="1116"/>
      <c r="MUR63" s="1116"/>
      <c r="MUS63" s="1116"/>
      <c r="MUT63" s="1116"/>
      <c r="MUU63" s="1116"/>
      <c r="MUV63" s="1116"/>
      <c r="MUW63" s="1116"/>
      <c r="MUX63" s="1116"/>
      <c r="MUY63" s="1116"/>
      <c r="MUZ63" s="1116"/>
      <c r="MVA63" s="1116"/>
      <c r="MVB63" s="1116"/>
      <c r="MVC63" s="1116"/>
      <c r="MVD63" s="1116"/>
      <c r="MVE63" s="1116"/>
      <c r="MVF63" s="1116"/>
      <c r="MVG63" s="1116"/>
      <c r="MVH63" s="1116"/>
      <c r="MVI63" s="1116"/>
      <c r="MVJ63" s="1116"/>
      <c r="MVK63" s="1116"/>
      <c r="MVL63" s="1116"/>
      <c r="MVM63" s="1116"/>
      <c r="MVN63" s="1116"/>
      <c r="MVO63" s="1116"/>
      <c r="MVP63" s="1116"/>
      <c r="MVQ63" s="1116"/>
      <c r="MVR63" s="1116"/>
      <c r="MVS63" s="1116"/>
      <c r="MVT63" s="1116"/>
      <c r="MVU63" s="1116"/>
      <c r="MVV63" s="1116"/>
      <c r="MVW63" s="1116"/>
      <c r="MVX63" s="1116"/>
      <c r="MVY63" s="1116"/>
      <c r="MVZ63" s="1116"/>
      <c r="MWA63" s="1116"/>
      <c r="MWB63" s="1116"/>
      <c r="MWC63" s="1116"/>
      <c r="MWD63" s="1116"/>
      <c r="MWE63" s="1116"/>
      <c r="MWF63" s="1116"/>
      <c r="MWG63" s="1116"/>
      <c r="MWH63" s="1116"/>
      <c r="MWI63" s="1116"/>
      <c r="MWJ63" s="1116"/>
      <c r="MWK63" s="1116"/>
      <c r="MWL63" s="1116"/>
      <c r="MWM63" s="1116"/>
      <c r="MWN63" s="1116"/>
      <c r="MWO63" s="1116"/>
      <c r="MWP63" s="1116"/>
      <c r="MWQ63" s="1116"/>
      <c r="MWR63" s="1116"/>
      <c r="MWS63" s="1116"/>
      <c r="MWT63" s="1116"/>
      <c r="MWU63" s="1116"/>
      <c r="MWV63" s="1116"/>
      <c r="MWW63" s="1116"/>
      <c r="MWX63" s="1116"/>
      <c r="MWY63" s="1116"/>
      <c r="MWZ63" s="1116"/>
      <c r="MXA63" s="1116"/>
      <c r="MXB63" s="1116"/>
      <c r="MXC63" s="1116"/>
      <c r="MXD63" s="1116"/>
      <c r="MXE63" s="1116"/>
      <c r="MXF63" s="1116"/>
      <c r="MXG63" s="1116"/>
      <c r="MXH63" s="1116"/>
      <c r="MXI63" s="1116"/>
      <c r="MXJ63" s="1116"/>
      <c r="MXK63" s="1116"/>
      <c r="MXL63" s="1116"/>
      <c r="MXM63" s="1116"/>
      <c r="MXN63" s="1116"/>
      <c r="MXO63" s="1116"/>
      <c r="MXP63" s="1116"/>
      <c r="MXQ63" s="1116"/>
      <c r="MXR63" s="1116"/>
      <c r="MXS63" s="1116"/>
      <c r="MXT63" s="1116"/>
      <c r="MXU63" s="1116"/>
      <c r="MXV63" s="1116"/>
      <c r="MXW63" s="1116"/>
      <c r="MXX63" s="1116"/>
      <c r="MXY63" s="1116"/>
      <c r="MXZ63" s="1116"/>
      <c r="MYA63" s="1116"/>
      <c r="MYB63" s="1116"/>
      <c r="MYC63" s="1116"/>
      <c r="MYD63" s="1116"/>
      <c r="MYE63" s="1116"/>
      <c r="MYF63" s="1116"/>
      <c r="MYG63" s="1116"/>
      <c r="MYH63" s="1116"/>
      <c r="MYI63" s="1116"/>
      <c r="MYJ63" s="1116"/>
      <c r="MYK63" s="1116"/>
      <c r="MYL63" s="1116"/>
      <c r="MYM63" s="1116"/>
      <c r="MYN63" s="1116"/>
      <c r="MYO63" s="1116"/>
      <c r="MYP63" s="1116"/>
      <c r="MYQ63" s="1116"/>
      <c r="MYR63" s="1116"/>
      <c r="MYS63" s="1116"/>
      <c r="MYT63" s="1116"/>
      <c r="MYU63" s="1116"/>
      <c r="MYV63" s="1116"/>
      <c r="MYW63" s="1116"/>
      <c r="MYX63" s="1116"/>
      <c r="MYY63" s="1116"/>
      <c r="MYZ63" s="1116"/>
      <c r="MZA63" s="1116"/>
      <c r="MZB63" s="1116"/>
      <c r="MZC63" s="1116"/>
      <c r="MZD63" s="1116"/>
      <c r="MZE63" s="1116"/>
      <c r="MZF63" s="1116"/>
      <c r="MZG63" s="1116"/>
      <c r="MZH63" s="1116"/>
      <c r="MZI63" s="1116"/>
      <c r="MZJ63" s="1116"/>
      <c r="MZK63" s="1116"/>
      <c r="MZL63" s="1116"/>
      <c r="MZM63" s="1116"/>
      <c r="MZN63" s="1116"/>
      <c r="MZO63" s="1116"/>
      <c r="MZP63" s="1116"/>
      <c r="MZQ63" s="1116"/>
      <c r="MZR63" s="1116"/>
      <c r="MZS63" s="1116"/>
      <c r="MZT63" s="1116"/>
      <c r="MZU63" s="1116"/>
      <c r="MZV63" s="1116"/>
      <c r="MZW63" s="1116"/>
      <c r="MZX63" s="1116"/>
      <c r="MZY63" s="1116"/>
      <c r="MZZ63" s="1116"/>
      <c r="NAA63" s="1116"/>
      <c r="NAB63" s="1116"/>
      <c r="NAC63" s="1116"/>
      <c r="NAD63" s="1116"/>
      <c r="NAE63" s="1116"/>
      <c r="NAF63" s="1116"/>
      <c r="NAG63" s="1116"/>
      <c r="NAH63" s="1116"/>
      <c r="NAI63" s="1116"/>
      <c r="NAJ63" s="1116"/>
      <c r="NAK63" s="1116"/>
      <c r="NAL63" s="1116"/>
      <c r="NAM63" s="1116"/>
      <c r="NAN63" s="1116"/>
      <c r="NAO63" s="1116"/>
      <c r="NAP63" s="1116"/>
      <c r="NAQ63" s="1116"/>
      <c r="NAR63" s="1116"/>
      <c r="NAS63" s="1116"/>
      <c r="NAT63" s="1116"/>
      <c r="NAU63" s="1116"/>
      <c r="NAV63" s="1116"/>
      <c r="NAW63" s="1116"/>
      <c r="NAX63" s="1116"/>
      <c r="NAY63" s="1116"/>
      <c r="NAZ63" s="1116"/>
      <c r="NBA63" s="1116"/>
      <c r="NBB63" s="1116"/>
      <c r="NBC63" s="1116"/>
      <c r="NBD63" s="1116"/>
      <c r="NBE63" s="1116"/>
      <c r="NBF63" s="1116"/>
      <c r="NBG63" s="1116"/>
      <c r="NBH63" s="1116"/>
      <c r="NBI63" s="1116"/>
      <c r="NBJ63" s="1116"/>
      <c r="NBK63" s="1116"/>
      <c r="NBL63" s="1116"/>
      <c r="NBM63" s="1116"/>
      <c r="NBN63" s="1116"/>
      <c r="NBO63" s="1116"/>
      <c r="NBP63" s="1116"/>
      <c r="NBQ63" s="1116"/>
      <c r="NBR63" s="1116"/>
      <c r="NBS63" s="1116"/>
      <c r="NBT63" s="1116"/>
      <c r="NBU63" s="1116"/>
      <c r="NBV63" s="1116"/>
      <c r="NBW63" s="1116"/>
      <c r="NBX63" s="1116"/>
      <c r="NBY63" s="1116"/>
      <c r="NBZ63" s="1116"/>
      <c r="NCA63" s="1116"/>
      <c r="NCB63" s="1116"/>
      <c r="NCC63" s="1116"/>
      <c r="NCD63" s="1116"/>
      <c r="NCE63" s="1116"/>
      <c r="NCF63" s="1116"/>
      <c r="NCG63" s="1116"/>
      <c r="NCH63" s="1116"/>
      <c r="NCI63" s="1116"/>
      <c r="NCJ63" s="1116"/>
      <c r="NCK63" s="1116"/>
      <c r="NCL63" s="1116"/>
      <c r="NCM63" s="1116"/>
      <c r="NCN63" s="1116"/>
      <c r="NCO63" s="1116"/>
      <c r="NCP63" s="1116"/>
      <c r="NCQ63" s="1116"/>
      <c r="NCR63" s="1116"/>
      <c r="NCS63" s="1116"/>
      <c r="NCT63" s="1116"/>
      <c r="NCU63" s="1116"/>
      <c r="NCV63" s="1116"/>
      <c r="NCW63" s="1116"/>
      <c r="NCX63" s="1116"/>
      <c r="NCY63" s="1116"/>
      <c r="NCZ63" s="1116"/>
      <c r="NDA63" s="1116"/>
      <c r="NDB63" s="1116"/>
      <c r="NDC63" s="1116"/>
      <c r="NDD63" s="1116"/>
      <c r="NDE63" s="1116"/>
      <c r="NDF63" s="1116"/>
      <c r="NDG63" s="1116"/>
      <c r="NDH63" s="1116"/>
      <c r="NDI63" s="1116"/>
      <c r="NDJ63" s="1116"/>
      <c r="NDK63" s="1116"/>
      <c r="NDL63" s="1116"/>
      <c r="NDM63" s="1116"/>
      <c r="NDN63" s="1116"/>
      <c r="NDO63" s="1116"/>
      <c r="NDP63" s="1116"/>
      <c r="NDQ63" s="1116"/>
      <c r="NDR63" s="1116"/>
      <c r="NDS63" s="1116"/>
      <c r="NDT63" s="1116"/>
      <c r="NDU63" s="1116"/>
      <c r="NDV63" s="1116"/>
      <c r="NDW63" s="1116"/>
      <c r="NDX63" s="1116"/>
      <c r="NDY63" s="1116"/>
      <c r="NDZ63" s="1116"/>
      <c r="NEA63" s="1116"/>
      <c r="NEB63" s="1116"/>
      <c r="NEC63" s="1116"/>
      <c r="NED63" s="1116"/>
      <c r="NEE63" s="1116"/>
      <c r="NEF63" s="1116"/>
      <c r="NEG63" s="1116"/>
      <c r="NEH63" s="1116"/>
      <c r="NEI63" s="1116"/>
      <c r="NEJ63" s="1116"/>
      <c r="NEK63" s="1116"/>
      <c r="NEL63" s="1116"/>
      <c r="NEM63" s="1116"/>
      <c r="NEN63" s="1116"/>
      <c r="NEO63" s="1116"/>
      <c r="NEP63" s="1116"/>
      <c r="NEQ63" s="1116"/>
      <c r="NER63" s="1116"/>
      <c r="NES63" s="1116"/>
      <c r="NET63" s="1116"/>
      <c r="NEU63" s="1116"/>
      <c r="NEV63" s="1116"/>
      <c r="NEW63" s="1116"/>
      <c r="NEX63" s="1116"/>
      <c r="NEY63" s="1116"/>
      <c r="NEZ63" s="1116"/>
      <c r="NFA63" s="1116"/>
      <c r="NFB63" s="1116"/>
      <c r="NFC63" s="1116"/>
      <c r="NFD63" s="1116"/>
      <c r="NFE63" s="1116"/>
      <c r="NFF63" s="1116"/>
      <c r="NFG63" s="1116"/>
      <c r="NFH63" s="1116"/>
      <c r="NFI63" s="1116"/>
      <c r="NFJ63" s="1116"/>
      <c r="NFK63" s="1116"/>
      <c r="NFL63" s="1116"/>
      <c r="NFM63" s="1116"/>
      <c r="NFN63" s="1116"/>
      <c r="NFO63" s="1116"/>
      <c r="NFP63" s="1116"/>
      <c r="NFQ63" s="1116"/>
      <c r="NFR63" s="1116"/>
      <c r="NFS63" s="1116"/>
      <c r="NFT63" s="1116"/>
      <c r="NFU63" s="1116"/>
      <c r="NFV63" s="1116"/>
      <c r="NFW63" s="1116"/>
      <c r="NFX63" s="1116"/>
      <c r="NFY63" s="1116"/>
      <c r="NFZ63" s="1116"/>
      <c r="NGA63" s="1116"/>
      <c r="NGB63" s="1116"/>
      <c r="NGC63" s="1116"/>
      <c r="NGD63" s="1116"/>
      <c r="NGE63" s="1116"/>
      <c r="NGF63" s="1116"/>
      <c r="NGG63" s="1116"/>
      <c r="NGH63" s="1116"/>
      <c r="NGI63" s="1116"/>
      <c r="NGJ63" s="1116"/>
      <c r="NGK63" s="1116"/>
      <c r="NGL63" s="1116"/>
      <c r="NGM63" s="1116"/>
      <c r="NGN63" s="1116"/>
      <c r="NGO63" s="1116"/>
      <c r="NGP63" s="1116"/>
      <c r="NGQ63" s="1116"/>
      <c r="NGR63" s="1116"/>
      <c r="NGS63" s="1116"/>
      <c r="NGT63" s="1116"/>
      <c r="NGU63" s="1116"/>
      <c r="NGV63" s="1116"/>
      <c r="NGW63" s="1116"/>
      <c r="NGX63" s="1116"/>
      <c r="NGY63" s="1116"/>
      <c r="NGZ63" s="1116"/>
      <c r="NHA63" s="1116"/>
      <c r="NHB63" s="1116"/>
      <c r="NHC63" s="1116"/>
      <c r="NHD63" s="1116"/>
      <c r="NHE63" s="1116"/>
      <c r="NHF63" s="1116"/>
      <c r="NHG63" s="1116"/>
      <c r="NHH63" s="1116"/>
      <c r="NHI63" s="1116"/>
      <c r="NHJ63" s="1116"/>
      <c r="NHK63" s="1116"/>
      <c r="NHL63" s="1116"/>
      <c r="NHM63" s="1116"/>
      <c r="NHN63" s="1116"/>
      <c r="NHO63" s="1116"/>
      <c r="NHP63" s="1116"/>
      <c r="NHQ63" s="1116"/>
      <c r="NHR63" s="1116"/>
      <c r="NHS63" s="1116"/>
      <c r="NHT63" s="1116"/>
      <c r="NHU63" s="1116"/>
      <c r="NHV63" s="1116"/>
      <c r="NHW63" s="1116"/>
      <c r="NHX63" s="1116"/>
      <c r="NHY63" s="1116"/>
      <c r="NHZ63" s="1116"/>
      <c r="NIA63" s="1116"/>
      <c r="NIB63" s="1116"/>
      <c r="NIC63" s="1116"/>
      <c r="NID63" s="1116"/>
      <c r="NIE63" s="1116"/>
      <c r="NIF63" s="1116"/>
      <c r="NIG63" s="1116"/>
      <c r="NIH63" s="1116"/>
      <c r="NII63" s="1116"/>
      <c r="NIJ63" s="1116"/>
      <c r="NIK63" s="1116"/>
      <c r="NIL63" s="1116"/>
      <c r="NIM63" s="1116"/>
      <c r="NIN63" s="1116"/>
      <c r="NIO63" s="1116"/>
      <c r="NIP63" s="1116"/>
      <c r="NIQ63" s="1116"/>
      <c r="NIR63" s="1116"/>
      <c r="NIS63" s="1116"/>
      <c r="NIT63" s="1116"/>
      <c r="NIU63" s="1116"/>
      <c r="NIV63" s="1116"/>
      <c r="NIW63" s="1116"/>
      <c r="NIX63" s="1116"/>
      <c r="NIY63" s="1116"/>
      <c r="NIZ63" s="1116"/>
      <c r="NJA63" s="1116"/>
      <c r="NJB63" s="1116"/>
      <c r="NJC63" s="1116"/>
      <c r="NJD63" s="1116"/>
      <c r="NJE63" s="1116"/>
      <c r="NJF63" s="1116"/>
      <c r="NJG63" s="1116"/>
      <c r="NJH63" s="1116"/>
      <c r="NJI63" s="1116"/>
      <c r="NJJ63" s="1116"/>
      <c r="NJK63" s="1116"/>
      <c r="NJL63" s="1116"/>
      <c r="NJM63" s="1116"/>
      <c r="NJN63" s="1116"/>
      <c r="NJO63" s="1116"/>
      <c r="NJP63" s="1116"/>
      <c r="NJQ63" s="1116"/>
      <c r="NJR63" s="1116"/>
      <c r="NJS63" s="1116"/>
      <c r="NJT63" s="1116"/>
      <c r="NJU63" s="1116"/>
      <c r="NJV63" s="1116"/>
      <c r="NJW63" s="1116"/>
      <c r="NJX63" s="1116"/>
      <c r="NJY63" s="1116"/>
      <c r="NJZ63" s="1116"/>
      <c r="NKA63" s="1116"/>
      <c r="NKB63" s="1116"/>
      <c r="NKC63" s="1116"/>
      <c r="NKD63" s="1116"/>
      <c r="NKE63" s="1116"/>
      <c r="NKF63" s="1116"/>
      <c r="NKG63" s="1116"/>
      <c r="NKH63" s="1116"/>
      <c r="NKI63" s="1116"/>
      <c r="NKJ63" s="1116"/>
      <c r="NKK63" s="1116"/>
      <c r="NKL63" s="1116"/>
      <c r="NKM63" s="1116"/>
      <c r="NKN63" s="1116"/>
      <c r="NKO63" s="1116"/>
      <c r="NKP63" s="1116"/>
      <c r="NKQ63" s="1116"/>
      <c r="NKR63" s="1116"/>
      <c r="NKS63" s="1116"/>
      <c r="NKT63" s="1116"/>
      <c r="NKU63" s="1116"/>
      <c r="NKV63" s="1116"/>
      <c r="NKW63" s="1116"/>
      <c r="NKX63" s="1116"/>
      <c r="NKY63" s="1116"/>
      <c r="NKZ63" s="1116"/>
      <c r="NLA63" s="1116"/>
      <c r="NLB63" s="1116"/>
      <c r="NLC63" s="1116"/>
      <c r="NLD63" s="1116"/>
      <c r="NLE63" s="1116"/>
      <c r="NLF63" s="1116"/>
      <c r="NLG63" s="1116"/>
      <c r="NLH63" s="1116"/>
      <c r="NLI63" s="1116"/>
      <c r="NLJ63" s="1116"/>
      <c r="NLK63" s="1116"/>
      <c r="NLL63" s="1116"/>
      <c r="NLM63" s="1116"/>
      <c r="NLN63" s="1116"/>
      <c r="NLO63" s="1116"/>
      <c r="NLP63" s="1116"/>
      <c r="NLQ63" s="1116"/>
      <c r="NLR63" s="1116"/>
      <c r="NLS63" s="1116"/>
      <c r="NLT63" s="1116"/>
      <c r="NLU63" s="1116"/>
      <c r="NLV63" s="1116"/>
      <c r="NLW63" s="1116"/>
      <c r="NLX63" s="1116"/>
      <c r="NLY63" s="1116"/>
      <c r="NLZ63" s="1116"/>
      <c r="NMA63" s="1116"/>
      <c r="NMB63" s="1116"/>
      <c r="NMC63" s="1116"/>
      <c r="NMD63" s="1116"/>
      <c r="NME63" s="1116"/>
      <c r="NMF63" s="1116"/>
      <c r="NMG63" s="1116"/>
      <c r="NMH63" s="1116"/>
      <c r="NMI63" s="1116"/>
      <c r="NMJ63" s="1116"/>
      <c r="NMK63" s="1116"/>
      <c r="NML63" s="1116"/>
      <c r="NMM63" s="1116"/>
      <c r="NMN63" s="1116"/>
      <c r="NMO63" s="1116"/>
      <c r="NMP63" s="1116"/>
      <c r="NMQ63" s="1116"/>
      <c r="NMR63" s="1116"/>
      <c r="NMS63" s="1116"/>
      <c r="NMT63" s="1116"/>
      <c r="NMU63" s="1116"/>
      <c r="NMV63" s="1116"/>
      <c r="NMW63" s="1116"/>
      <c r="NMX63" s="1116"/>
      <c r="NMY63" s="1116"/>
      <c r="NMZ63" s="1116"/>
      <c r="NNA63" s="1116"/>
      <c r="NNB63" s="1116"/>
      <c r="NNC63" s="1116"/>
      <c r="NND63" s="1116"/>
      <c r="NNE63" s="1116"/>
      <c r="NNF63" s="1116"/>
      <c r="NNG63" s="1116"/>
      <c r="NNH63" s="1116"/>
      <c r="NNI63" s="1116"/>
      <c r="NNJ63" s="1116"/>
      <c r="NNK63" s="1116"/>
      <c r="NNL63" s="1116"/>
      <c r="NNM63" s="1116"/>
      <c r="NNN63" s="1116"/>
      <c r="NNO63" s="1116"/>
      <c r="NNP63" s="1116"/>
      <c r="NNQ63" s="1116"/>
      <c r="NNR63" s="1116"/>
      <c r="NNS63" s="1116"/>
      <c r="NNT63" s="1116"/>
      <c r="NNU63" s="1116"/>
      <c r="NNV63" s="1116"/>
      <c r="NNW63" s="1116"/>
      <c r="NNX63" s="1116"/>
      <c r="NNY63" s="1116"/>
      <c r="NNZ63" s="1116"/>
      <c r="NOA63" s="1116"/>
      <c r="NOB63" s="1116"/>
      <c r="NOC63" s="1116"/>
      <c r="NOD63" s="1116"/>
      <c r="NOE63" s="1116"/>
      <c r="NOF63" s="1116"/>
      <c r="NOG63" s="1116"/>
      <c r="NOH63" s="1116"/>
      <c r="NOI63" s="1116"/>
      <c r="NOJ63" s="1116"/>
      <c r="NOK63" s="1116"/>
      <c r="NOL63" s="1116"/>
      <c r="NOM63" s="1116"/>
      <c r="NON63" s="1116"/>
      <c r="NOO63" s="1116"/>
      <c r="NOP63" s="1116"/>
      <c r="NOQ63" s="1116"/>
      <c r="NOR63" s="1116"/>
      <c r="NOS63" s="1116"/>
      <c r="NOT63" s="1116"/>
      <c r="NOU63" s="1116"/>
      <c r="NOV63" s="1116"/>
      <c r="NOW63" s="1116"/>
      <c r="NOX63" s="1116"/>
      <c r="NOY63" s="1116"/>
      <c r="NOZ63" s="1116"/>
      <c r="NPA63" s="1116"/>
      <c r="NPB63" s="1116"/>
      <c r="NPC63" s="1116"/>
      <c r="NPD63" s="1116"/>
      <c r="NPE63" s="1116"/>
      <c r="NPF63" s="1116"/>
      <c r="NPG63" s="1116"/>
      <c r="NPH63" s="1116"/>
      <c r="NPI63" s="1116"/>
      <c r="NPJ63" s="1116"/>
      <c r="NPK63" s="1116"/>
      <c r="NPL63" s="1116"/>
      <c r="NPM63" s="1116"/>
      <c r="NPN63" s="1116"/>
      <c r="NPO63" s="1116"/>
      <c r="NPP63" s="1116"/>
      <c r="NPQ63" s="1116"/>
      <c r="NPR63" s="1116"/>
      <c r="NPS63" s="1116"/>
      <c r="NPT63" s="1116"/>
      <c r="NPU63" s="1116"/>
      <c r="NPV63" s="1116"/>
      <c r="NPW63" s="1116"/>
      <c r="NPX63" s="1116"/>
      <c r="NPY63" s="1116"/>
      <c r="NPZ63" s="1116"/>
      <c r="NQA63" s="1116"/>
      <c r="NQB63" s="1116"/>
      <c r="NQC63" s="1116"/>
      <c r="NQD63" s="1116"/>
      <c r="NQE63" s="1116"/>
      <c r="NQF63" s="1116"/>
      <c r="NQG63" s="1116"/>
      <c r="NQH63" s="1116"/>
      <c r="NQI63" s="1116"/>
      <c r="NQJ63" s="1116"/>
      <c r="NQK63" s="1116"/>
      <c r="NQL63" s="1116"/>
      <c r="NQM63" s="1116"/>
      <c r="NQN63" s="1116"/>
      <c r="NQO63" s="1116"/>
      <c r="NQP63" s="1116"/>
      <c r="NQQ63" s="1116"/>
      <c r="NQR63" s="1116"/>
      <c r="NQS63" s="1116"/>
      <c r="NQT63" s="1116"/>
      <c r="NQU63" s="1116"/>
      <c r="NQV63" s="1116"/>
      <c r="NQW63" s="1116"/>
      <c r="NQX63" s="1116"/>
      <c r="NQY63" s="1116"/>
      <c r="NQZ63" s="1116"/>
      <c r="NRA63" s="1116"/>
      <c r="NRB63" s="1116"/>
      <c r="NRC63" s="1116"/>
      <c r="NRD63" s="1116"/>
      <c r="NRE63" s="1116"/>
      <c r="NRF63" s="1116"/>
      <c r="NRG63" s="1116"/>
      <c r="NRH63" s="1116"/>
      <c r="NRI63" s="1116"/>
      <c r="NRJ63" s="1116"/>
      <c r="NRK63" s="1116"/>
      <c r="NRL63" s="1116"/>
      <c r="NRM63" s="1116"/>
      <c r="NRN63" s="1116"/>
      <c r="NRO63" s="1116"/>
      <c r="NRP63" s="1116"/>
      <c r="NRQ63" s="1116"/>
      <c r="NRR63" s="1116"/>
      <c r="NRS63" s="1116"/>
      <c r="NRT63" s="1116"/>
      <c r="NRU63" s="1116"/>
      <c r="NRV63" s="1116"/>
      <c r="NRW63" s="1116"/>
      <c r="NRX63" s="1116"/>
      <c r="NRY63" s="1116"/>
      <c r="NRZ63" s="1116"/>
      <c r="NSA63" s="1116"/>
      <c r="NSB63" s="1116"/>
      <c r="NSC63" s="1116"/>
      <c r="NSD63" s="1116"/>
      <c r="NSE63" s="1116"/>
      <c r="NSF63" s="1116"/>
      <c r="NSG63" s="1116"/>
      <c r="NSH63" s="1116"/>
      <c r="NSI63" s="1116"/>
      <c r="NSJ63" s="1116"/>
      <c r="NSK63" s="1116"/>
      <c r="NSL63" s="1116"/>
      <c r="NSM63" s="1116"/>
      <c r="NSN63" s="1116"/>
      <c r="NSO63" s="1116"/>
      <c r="NSP63" s="1116"/>
      <c r="NSQ63" s="1116"/>
      <c r="NSR63" s="1116"/>
      <c r="NSS63" s="1116"/>
      <c r="NST63" s="1116"/>
      <c r="NSU63" s="1116"/>
      <c r="NSV63" s="1116"/>
      <c r="NSW63" s="1116"/>
      <c r="NSX63" s="1116"/>
      <c r="NSY63" s="1116"/>
      <c r="NSZ63" s="1116"/>
      <c r="NTA63" s="1116"/>
      <c r="NTB63" s="1116"/>
      <c r="NTC63" s="1116"/>
      <c r="NTD63" s="1116"/>
      <c r="NTE63" s="1116"/>
      <c r="NTF63" s="1116"/>
      <c r="NTG63" s="1116"/>
      <c r="NTH63" s="1116"/>
      <c r="NTI63" s="1116"/>
      <c r="NTJ63" s="1116"/>
      <c r="NTK63" s="1116"/>
      <c r="NTL63" s="1116"/>
      <c r="NTM63" s="1116"/>
      <c r="NTN63" s="1116"/>
      <c r="NTO63" s="1116"/>
      <c r="NTP63" s="1116"/>
      <c r="NTQ63" s="1116"/>
      <c r="NTR63" s="1116"/>
      <c r="NTS63" s="1116"/>
      <c r="NTT63" s="1116"/>
      <c r="NTU63" s="1116"/>
      <c r="NTV63" s="1116"/>
      <c r="NTW63" s="1116"/>
      <c r="NTX63" s="1116"/>
      <c r="NTY63" s="1116"/>
      <c r="NTZ63" s="1116"/>
      <c r="NUA63" s="1116"/>
      <c r="NUB63" s="1116"/>
      <c r="NUC63" s="1116"/>
      <c r="NUD63" s="1116"/>
      <c r="NUE63" s="1116"/>
      <c r="NUF63" s="1116"/>
      <c r="NUG63" s="1116"/>
      <c r="NUH63" s="1116"/>
      <c r="NUI63" s="1116"/>
      <c r="NUJ63" s="1116"/>
      <c r="NUK63" s="1116"/>
      <c r="NUL63" s="1116"/>
      <c r="NUM63" s="1116"/>
      <c r="NUN63" s="1116"/>
      <c r="NUO63" s="1116"/>
      <c r="NUP63" s="1116"/>
      <c r="NUQ63" s="1116"/>
      <c r="NUR63" s="1116"/>
      <c r="NUS63" s="1116"/>
      <c r="NUT63" s="1116"/>
      <c r="NUU63" s="1116"/>
      <c r="NUV63" s="1116"/>
      <c r="NUW63" s="1116"/>
      <c r="NUX63" s="1116"/>
      <c r="NUY63" s="1116"/>
      <c r="NUZ63" s="1116"/>
      <c r="NVA63" s="1116"/>
      <c r="NVB63" s="1116"/>
      <c r="NVC63" s="1116"/>
      <c r="NVD63" s="1116"/>
      <c r="NVE63" s="1116"/>
      <c r="NVF63" s="1116"/>
      <c r="NVG63" s="1116"/>
      <c r="NVH63" s="1116"/>
      <c r="NVI63" s="1116"/>
      <c r="NVJ63" s="1116"/>
      <c r="NVK63" s="1116"/>
      <c r="NVL63" s="1116"/>
      <c r="NVM63" s="1116"/>
      <c r="NVN63" s="1116"/>
      <c r="NVO63" s="1116"/>
      <c r="NVP63" s="1116"/>
      <c r="NVQ63" s="1116"/>
      <c r="NVR63" s="1116"/>
      <c r="NVS63" s="1116"/>
      <c r="NVT63" s="1116"/>
      <c r="NVU63" s="1116"/>
      <c r="NVV63" s="1116"/>
      <c r="NVW63" s="1116"/>
      <c r="NVX63" s="1116"/>
      <c r="NVY63" s="1116"/>
      <c r="NVZ63" s="1116"/>
      <c r="NWA63" s="1116"/>
      <c r="NWB63" s="1116"/>
      <c r="NWC63" s="1116"/>
      <c r="NWD63" s="1116"/>
      <c r="NWE63" s="1116"/>
      <c r="NWF63" s="1116"/>
      <c r="NWG63" s="1116"/>
      <c r="NWH63" s="1116"/>
      <c r="NWI63" s="1116"/>
      <c r="NWJ63" s="1116"/>
      <c r="NWK63" s="1116"/>
      <c r="NWL63" s="1116"/>
      <c r="NWM63" s="1116"/>
      <c r="NWN63" s="1116"/>
      <c r="NWO63" s="1116"/>
      <c r="NWP63" s="1116"/>
      <c r="NWQ63" s="1116"/>
      <c r="NWR63" s="1116"/>
      <c r="NWS63" s="1116"/>
      <c r="NWT63" s="1116"/>
      <c r="NWU63" s="1116"/>
      <c r="NWV63" s="1116"/>
      <c r="NWW63" s="1116"/>
      <c r="NWX63" s="1116"/>
      <c r="NWY63" s="1116"/>
      <c r="NWZ63" s="1116"/>
      <c r="NXA63" s="1116"/>
      <c r="NXB63" s="1116"/>
      <c r="NXC63" s="1116"/>
      <c r="NXD63" s="1116"/>
      <c r="NXE63" s="1116"/>
      <c r="NXF63" s="1116"/>
      <c r="NXG63" s="1116"/>
      <c r="NXH63" s="1116"/>
      <c r="NXI63" s="1116"/>
      <c r="NXJ63" s="1116"/>
      <c r="NXK63" s="1116"/>
      <c r="NXL63" s="1116"/>
      <c r="NXM63" s="1116"/>
      <c r="NXN63" s="1116"/>
      <c r="NXO63" s="1116"/>
      <c r="NXP63" s="1116"/>
      <c r="NXQ63" s="1116"/>
      <c r="NXR63" s="1116"/>
      <c r="NXS63" s="1116"/>
      <c r="NXT63" s="1116"/>
      <c r="NXU63" s="1116"/>
      <c r="NXV63" s="1116"/>
      <c r="NXW63" s="1116"/>
      <c r="NXX63" s="1116"/>
      <c r="NXY63" s="1116"/>
      <c r="NXZ63" s="1116"/>
      <c r="NYA63" s="1116"/>
      <c r="NYB63" s="1116"/>
      <c r="NYC63" s="1116"/>
      <c r="NYD63" s="1116"/>
      <c r="NYE63" s="1116"/>
      <c r="NYF63" s="1116"/>
      <c r="NYG63" s="1116"/>
      <c r="NYH63" s="1116"/>
      <c r="NYI63" s="1116"/>
      <c r="NYJ63" s="1116"/>
      <c r="NYK63" s="1116"/>
      <c r="NYL63" s="1116"/>
      <c r="NYM63" s="1116"/>
      <c r="NYN63" s="1116"/>
      <c r="NYO63" s="1116"/>
      <c r="NYP63" s="1116"/>
      <c r="NYQ63" s="1116"/>
      <c r="NYR63" s="1116"/>
      <c r="NYS63" s="1116"/>
      <c r="NYT63" s="1116"/>
      <c r="NYU63" s="1116"/>
      <c r="NYV63" s="1116"/>
      <c r="NYW63" s="1116"/>
      <c r="NYX63" s="1116"/>
      <c r="NYY63" s="1116"/>
      <c r="NYZ63" s="1116"/>
      <c r="NZA63" s="1116"/>
      <c r="NZB63" s="1116"/>
      <c r="NZC63" s="1116"/>
      <c r="NZD63" s="1116"/>
      <c r="NZE63" s="1116"/>
      <c r="NZF63" s="1116"/>
      <c r="NZG63" s="1116"/>
      <c r="NZH63" s="1116"/>
      <c r="NZI63" s="1116"/>
      <c r="NZJ63" s="1116"/>
      <c r="NZK63" s="1116"/>
      <c r="NZL63" s="1116"/>
      <c r="NZM63" s="1116"/>
      <c r="NZN63" s="1116"/>
      <c r="NZO63" s="1116"/>
      <c r="NZP63" s="1116"/>
      <c r="NZQ63" s="1116"/>
      <c r="NZR63" s="1116"/>
      <c r="NZS63" s="1116"/>
      <c r="NZT63" s="1116"/>
      <c r="NZU63" s="1116"/>
      <c r="NZV63" s="1116"/>
      <c r="NZW63" s="1116"/>
      <c r="NZX63" s="1116"/>
      <c r="NZY63" s="1116"/>
      <c r="NZZ63" s="1116"/>
      <c r="OAA63" s="1116"/>
      <c r="OAB63" s="1116"/>
      <c r="OAC63" s="1116"/>
      <c r="OAD63" s="1116"/>
      <c r="OAE63" s="1116"/>
      <c r="OAF63" s="1116"/>
      <c r="OAG63" s="1116"/>
      <c r="OAH63" s="1116"/>
      <c r="OAI63" s="1116"/>
      <c r="OAJ63" s="1116"/>
      <c r="OAK63" s="1116"/>
      <c r="OAL63" s="1116"/>
      <c r="OAM63" s="1116"/>
      <c r="OAN63" s="1116"/>
      <c r="OAO63" s="1116"/>
      <c r="OAP63" s="1116"/>
      <c r="OAQ63" s="1116"/>
      <c r="OAR63" s="1116"/>
      <c r="OAS63" s="1116"/>
      <c r="OAT63" s="1116"/>
      <c r="OAU63" s="1116"/>
      <c r="OAV63" s="1116"/>
      <c r="OAW63" s="1116"/>
      <c r="OAX63" s="1116"/>
      <c r="OAY63" s="1116"/>
      <c r="OAZ63" s="1116"/>
      <c r="OBA63" s="1116"/>
      <c r="OBB63" s="1116"/>
      <c r="OBC63" s="1116"/>
      <c r="OBD63" s="1116"/>
      <c r="OBE63" s="1116"/>
      <c r="OBF63" s="1116"/>
      <c r="OBG63" s="1116"/>
      <c r="OBH63" s="1116"/>
      <c r="OBI63" s="1116"/>
      <c r="OBJ63" s="1116"/>
      <c r="OBK63" s="1116"/>
      <c r="OBL63" s="1116"/>
      <c r="OBM63" s="1116"/>
      <c r="OBN63" s="1116"/>
      <c r="OBO63" s="1116"/>
      <c r="OBP63" s="1116"/>
      <c r="OBQ63" s="1116"/>
      <c r="OBR63" s="1116"/>
      <c r="OBS63" s="1116"/>
      <c r="OBT63" s="1116"/>
      <c r="OBU63" s="1116"/>
      <c r="OBV63" s="1116"/>
      <c r="OBW63" s="1116"/>
      <c r="OBX63" s="1116"/>
      <c r="OBY63" s="1116"/>
      <c r="OBZ63" s="1116"/>
      <c r="OCA63" s="1116"/>
      <c r="OCB63" s="1116"/>
      <c r="OCC63" s="1116"/>
      <c r="OCD63" s="1116"/>
      <c r="OCE63" s="1116"/>
      <c r="OCF63" s="1116"/>
      <c r="OCG63" s="1116"/>
      <c r="OCH63" s="1116"/>
      <c r="OCI63" s="1116"/>
      <c r="OCJ63" s="1116"/>
      <c r="OCK63" s="1116"/>
      <c r="OCL63" s="1116"/>
      <c r="OCM63" s="1116"/>
      <c r="OCN63" s="1116"/>
      <c r="OCO63" s="1116"/>
      <c r="OCP63" s="1116"/>
      <c r="OCQ63" s="1116"/>
      <c r="OCR63" s="1116"/>
      <c r="OCS63" s="1116"/>
      <c r="OCT63" s="1116"/>
      <c r="OCU63" s="1116"/>
      <c r="OCV63" s="1116"/>
      <c r="OCW63" s="1116"/>
      <c r="OCX63" s="1116"/>
      <c r="OCY63" s="1116"/>
      <c r="OCZ63" s="1116"/>
      <c r="ODA63" s="1116"/>
      <c r="ODB63" s="1116"/>
      <c r="ODC63" s="1116"/>
      <c r="ODD63" s="1116"/>
      <c r="ODE63" s="1116"/>
      <c r="ODF63" s="1116"/>
      <c r="ODG63" s="1116"/>
      <c r="ODH63" s="1116"/>
      <c r="ODI63" s="1116"/>
      <c r="ODJ63" s="1116"/>
      <c r="ODK63" s="1116"/>
      <c r="ODL63" s="1116"/>
      <c r="ODM63" s="1116"/>
      <c r="ODN63" s="1116"/>
      <c r="ODO63" s="1116"/>
      <c r="ODP63" s="1116"/>
      <c r="ODQ63" s="1116"/>
      <c r="ODR63" s="1116"/>
      <c r="ODS63" s="1116"/>
      <c r="ODT63" s="1116"/>
      <c r="ODU63" s="1116"/>
      <c r="ODV63" s="1116"/>
      <c r="ODW63" s="1116"/>
      <c r="ODX63" s="1116"/>
      <c r="ODY63" s="1116"/>
      <c r="ODZ63" s="1116"/>
      <c r="OEA63" s="1116"/>
      <c r="OEB63" s="1116"/>
      <c r="OEC63" s="1116"/>
      <c r="OED63" s="1116"/>
      <c r="OEE63" s="1116"/>
      <c r="OEF63" s="1116"/>
      <c r="OEG63" s="1116"/>
      <c r="OEH63" s="1116"/>
      <c r="OEI63" s="1116"/>
      <c r="OEJ63" s="1116"/>
      <c r="OEK63" s="1116"/>
      <c r="OEL63" s="1116"/>
      <c r="OEM63" s="1116"/>
      <c r="OEN63" s="1116"/>
      <c r="OEO63" s="1116"/>
      <c r="OEP63" s="1116"/>
      <c r="OEQ63" s="1116"/>
      <c r="OER63" s="1116"/>
      <c r="OES63" s="1116"/>
      <c r="OET63" s="1116"/>
      <c r="OEU63" s="1116"/>
      <c r="OEV63" s="1116"/>
      <c r="OEW63" s="1116"/>
      <c r="OEX63" s="1116"/>
      <c r="OEY63" s="1116"/>
      <c r="OEZ63" s="1116"/>
      <c r="OFA63" s="1116"/>
      <c r="OFB63" s="1116"/>
      <c r="OFC63" s="1116"/>
      <c r="OFD63" s="1116"/>
      <c r="OFE63" s="1116"/>
      <c r="OFF63" s="1116"/>
      <c r="OFG63" s="1116"/>
      <c r="OFH63" s="1116"/>
      <c r="OFI63" s="1116"/>
      <c r="OFJ63" s="1116"/>
      <c r="OFK63" s="1116"/>
      <c r="OFL63" s="1116"/>
      <c r="OFM63" s="1116"/>
      <c r="OFN63" s="1116"/>
      <c r="OFO63" s="1116"/>
      <c r="OFP63" s="1116"/>
      <c r="OFQ63" s="1116"/>
      <c r="OFR63" s="1116"/>
      <c r="OFS63" s="1116"/>
      <c r="OFT63" s="1116"/>
      <c r="OFU63" s="1116"/>
      <c r="OFV63" s="1116"/>
      <c r="OFW63" s="1116"/>
      <c r="OFX63" s="1116"/>
      <c r="OFY63" s="1116"/>
      <c r="OFZ63" s="1116"/>
      <c r="OGA63" s="1116"/>
      <c r="OGB63" s="1116"/>
      <c r="OGC63" s="1116"/>
      <c r="OGD63" s="1116"/>
      <c r="OGE63" s="1116"/>
      <c r="OGF63" s="1116"/>
      <c r="OGG63" s="1116"/>
      <c r="OGH63" s="1116"/>
      <c r="OGI63" s="1116"/>
      <c r="OGJ63" s="1116"/>
      <c r="OGK63" s="1116"/>
      <c r="OGL63" s="1116"/>
      <c r="OGM63" s="1116"/>
      <c r="OGN63" s="1116"/>
      <c r="OGO63" s="1116"/>
      <c r="OGP63" s="1116"/>
      <c r="OGQ63" s="1116"/>
      <c r="OGR63" s="1116"/>
      <c r="OGS63" s="1116"/>
      <c r="OGT63" s="1116"/>
      <c r="OGU63" s="1116"/>
      <c r="OGV63" s="1116"/>
      <c r="OGW63" s="1116"/>
      <c r="OGX63" s="1116"/>
      <c r="OGY63" s="1116"/>
      <c r="OGZ63" s="1116"/>
      <c r="OHA63" s="1116"/>
      <c r="OHB63" s="1116"/>
      <c r="OHC63" s="1116"/>
      <c r="OHD63" s="1116"/>
      <c r="OHE63" s="1116"/>
      <c r="OHF63" s="1116"/>
      <c r="OHG63" s="1116"/>
      <c r="OHH63" s="1116"/>
      <c r="OHI63" s="1116"/>
      <c r="OHJ63" s="1116"/>
      <c r="OHK63" s="1116"/>
      <c r="OHL63" s="1116"/>
      <c r="OHM63" s="1116"/>
      <c r="OHN63" s="1116"/>
      <c r="OHO63" s="1116"/>
      <c r="OHP63" s="1116"/>
      <c r="OHQ63" s="1116"/>
      <c r="OHR63" s="1116"/>
      <c r="OHS63" s="1116"/>
      <c r="OHT63" s="1116"/>
      <c r="OHU63" s="1116"/>
      <c r="OHV63" s="1116"/>
      <c r="OHW63" s="1116"/>
      <c r="OHX63" s="1116"/>
      <c r="OHY63" s="1116"/>
      <c r="OHZ63" s="1116"/>
      <c r="OIA63" s="1116"/>
      <c r="OIB63" s="1116"/>
      <c r="OIC63" s="1116"/>
      <c r="OID63" s="1116"/>
      <c r="OIE63" s="1116"/>
      <c r="OIF63" s="1116"/>
      <c r="OIG63" s="1116"/>
      <c r="OIH63" s="1116"/>
      <c r="OII63" s="1116"/>
      <c r="OIJ63" s="1116"/>
      <c r="OIK63" s="1116"/>
      <c r="OIL63" s="1116"/>
      <c r="OIM63" s="1116"/>
      <c r="OIN63" s="1116"/>
      <c r="OIO63" s="1116"/>
      <c r="OIP63" s="1116"/>
      <c r="OIQ63" s="1116"/>
      <c r="OIR63" s="1116"/>
      <c r="OIS63" s="1116"/>
      <c r="OIT63" s="1116"/>
      <c r="OIU63" s="1116"/>
      <c r="OIV63" s="1116"/>
      <c r="OIW63" s="1116"/>
      <c r="OIX63" s="1116"/>
      <c r="OIY63" s="1116"/>
      <c r="OIZ63" s="1116"/>
      <c r="OJA63" s="1116"/>
      <c r="OJB63" s="1116"/>
      <c r="OJC63" s="1116"/>
      <c r="OJD63" s="1116"/>
      <c r="OJE63" s="1116"/>
      <c r="OJF63" s="1116"/>
      <c r="OJG63" s="1116"/>
      <c r="OJH63" s="1116"/>
      <c r="OJI63" s="1116"/>
      <c r="OJJ63" s="1116"/>
      <c r="OJK63" s="1116"/>
      <c r="OJL63" s="1116"/>
      <c r="OJM63" s="1116"/>
      <c r="OJN63" s="1116"/>
      <c r="OJO63" s="1116"/>
      <c r="OJP63" s="1116"/>
      <c r="OJQ63" s="1116"/>
      <c r="OJR63" s="1116"/>
      <c r="OJS63" s="1116"/>
      <c r="OJT63" s="1116"/>
      <c r="OJU63" s="1116"/>
      <c r="OJV63" s="1116"/>
      <c r="OJW63" s="1116"/>
      <c r="OJX63" s="1116"/>
      <c r="OJY63" s="1116"/>
      <c r="OJZ63" s="1116"/>
      <c r="OKA63" s="1116"/>
      <c r="OKB63" s="1116"/>
      <c r="OKC63" s="1116"/>
      <c r="OKD63" s="1116"/>
      <c r="OKE63" s="1116"/>
      <c r="OKF63" s="1116"/>
      <c r="OKG63" s="1116"/>
      <c r="OKH63" s="1116"/>
      <c r="OKI63" s="1116"/>
      <c r="OKJ63" s="1116"/>
      <c r="OKK63" s="1116"/>
      <c r="OKL63" s="1116"/>
      <c r="OKM63" s="1116"/>
      <c r="OKN63" s="1116"/>
      <c r="OKO63" s="1116"/>
      <c r="OKP63" s="1116"/>
      <c r="OKQ63" s="1116"/>
      <c r="OKR63" s="1116"/>
      <c r="OKS63" s="1116"/>
      <c r="OKT63" s="1116"/>
      <c r="OKU63" s="1116"/>
      <c r="OKV63" s="1116"/>
      <c r="OKW63" s="1116"/>
      <c r="OKX63" s="1116"/>
      <c r="OKY63" s="1116"/>
      <c r="OKZ63" s="1116"/>
      <c r="OLA63" s="1116"/>
      <c r="OLB63" s="1116"/>
      <c r="OLC63" s="1116"/>
      <c r="OLD63" s="1116"/>
      <c r="OLE63" s="1116"/>
      <c r="OLF63" s="1116"/>
      <c r="OLG63" s="1116"/>
      <c r="OLH63" s="1116"/>
      <c r="OLI63" s="1116"/>
      <c r="OLJ63" s="1116"/>
      <c r="OLK63" s="1116"/>
      <c r="OLL63" s="1116"/>
      <c r="OLM63" s="1116"/>
      <c r="OLN63" s="1116"/>
      <c r="OLO63" s="1116"/>
      <c r="OLP63" s="1116"/>
      <c r="OLQ63" s="1116"/>
      <c r="OLR63" s="1116"/>
      <c r="OLS63" s="1116"/>
      <c r="OLT63" s="1116"/>
      <c r="OLU63" s="1116"/>
      <c r="OLV63" s="1116"/>
      <c r="OLW63" s="1116"/>
      <c r="OLX63" s="1116"/>
      <c r="OLY63" s="1116"/>
      <c r="OLZ63" s="1116"/>
      <c r="OMA63" s="1116"/>
      <c r="OMB63" s="1116"/>
      <c r="OMC63" s="1116"/>
      <c r="OMD63" s="1116"/>
      <c r="OME63" s="1116"/>
      <c r="OMF63" s="1116"/>
      <c r="OMG63" s="1116"/>
      <c r="OMH63" s="1116"/>
      <c r="OMI63" s="1116"/>
      <c r="OMJ63" s="1116"/>
      <c r="OMK63" s="1116"/>
      <c r="OML63" s="1116"/>
      <c r="OMM63" s="1116"/>
      <c r="OMN63" s="1116"/>
      <c r="OMO63" s="1116"/>
      <c r="OMP63" s="1116"/>
      <c r="OMQ63" s="1116"/>
      <c r="OMR63" s="1116"/>
      <c r="OMS63" s="1116"/>
      <c r="OMT63" s="1116"/>
      <c r="OMU63" s="1116"/>
      <c r="OMV63" s="1116"/>
      <c r="OMW63" s="1116"/>
      <c r="OMX63" s="1116"/>
      <c r="OMY63" s="1116"/>
      <c r="OMZ63" s="1116"/>
      <c r="ONA63" s="1116"/>
      <c r="ONB63" s="1116"/>
      <c r="ONC63" s="1116"/>
      <c r="OND63" s="1116"/>
      <c r="ONE63" s="1116"/>
      <c r="ONF63" s="1116"/>
      <c r="ONG63" s="1116"/>
      <c r="ONH63" s="1116"/>
      <c r="ONI63" s="1116"/>
      <c r="ONJ63" s="1116"/>
      <c r="ONK63" s="1116"/>
      <c r="ONL63" s="1116"/>
      <c r="ONM63" s="1116"/>
      <c r="ONN63" s="1116"/>
      <c r="ONO63" s="1116"/>
      <c r="ONP63" s="1116"/>
      <c r="ONQ63" s="1116"/>
      <c r="ONR63" s="1116"/>
      <c r="ONS63" s="1116"/>
      <c r="ONT63" s="1116"/>
      <c r="ONU63" s="1116"/>
      <c r="ONV63" s="1116"/>
      <c r="ONW63" s="1116"/>
      <c r="ONX63" s="1116"/>
      <c r="ONY63" s="1116"/>
      <c r="ONZ63" s="1116"/>
      <c r="OOA63" s="1116"/>
      <c r="OOB63" s="1116"/>
      <c r="OOC63" s="1116"/>
      <c r="OOD63" s="1116"/>
      <c r="OOE63" s="1116"/>
      <c r="OOF63" s="1116"/>
      <c r="OOG63" s="1116"/>
      <c r="OOH63" s="1116"/>
      <c r="OOI63" s="1116"/>
      <c r="OOJ63" s="1116"/>
      <c r="OOK63" s="1116"/>
      <c r="OOL63" s="1116"/>
      <c r="OOM63" s="1116"/>
      <c r="OON63" s="1116"/>
      <c r="OOO63" s="1116"/>
      <c r="OOP63" s="1116"/>
      <c r="OOQ63" s="1116"/>
      <c r="OOR63" s="1116"/>
      <c r="OOS63" s="1116"/>
      <c r="OOT63" s="1116"/>
      <c r="OOU63" s="1116"/>
      <c r="OOV63" s="1116"/>
      <c r="OOW63" s="1116"/>
      <c r="OOX63" s="1116"/>
      <c r="OOY63" s="1116"/>
      <c r="OOZ63" s="1116"/>
      <c r="OPA63" s="1116"/>
      <c r="OPB63" s="1116"/>
      <c r="OPC63" s="1116"/>
      <c r="OPD63" s="1116"/>
      <c r="OPE63" s="1116"/>
      <c r="OPF63" s="1116"/>
      <c r="OPG63" s="1116"/>
      <c r="OPH63" s="1116"/>
      <c r="OPI63" s="1116"/>
      <c r="OPJ63" s="1116"/>
      <c r="OPK63" s="1116"/>
      <c r="OPL63" s="1116"/>
      <c r="OPM63" s="1116"/>
      <c r="OPN63" s="1116"/>
      <c r="OPO63" s="1116"/>
      <c r="OPP63" s="1116"/>
      <c r="OPQ63" s="1116"/>
      <c r="OPR63" s="1116"/>
      <c r="OPS63" s="1116"/>
      <c r="OPT63" s="1116"/>
      <c r="OPU63" s="1116"/>
      <c r="OPV63" s="1116"/>
      <c r="OPW63" s="1116"/>
      <c r="OPX63" s="1116"/>
      <c r="OPY63" s="1116"/>
      <c r="OPZ63" s="1116"/>
      <c r="OQA63" s="1116"/>
      <c r="OQB63" s="1116"/>
      <c r="OQC63" s="1116"/>
      <c r="OQD63" s="1116"/>
      <c r="OQE63" s="1116"/>
      <c r="OQF63" s="1116"/>
      <c r="OQG63" s="1116"/>
      <c r="OQH63" s="1116"/>
      <c r="OQI63" s="1116"/>
      <c r="OQJ63" s="1116"/>
      <c r="OQK63" s="1116"/>
      <c r="OQL63" s="1116"/>
      <c r="OQM63" s="1116"/>
      <c r="OQN63" s="1116"/>
      <c r="OQO63" s="1116"/>
      <c r="OQP63" s="1116"/>
      <c r="OQQ63" s="1116"/>
      <c r="OQR63" s="1116"/>
      <c r="OQS63" s="1116"/>
      <c r="OQT63" s="1116"/>
      <c r="OQU63" s="1116"/>
      <c r="OQV63" s="1116"/>
      <c r="OQW63" s="1116"/>
      <c r="OQX63" s="1116"/>
      <c r="OQY63" s="1116"/>
      <c r="OQZ63" s="1116"/>
      <c r="ORA63" s="1116"/>
      <c r="ORB63" s="1116"/>
      <c r="ORC63" s="1116"/>
      <c r="ORD63" s="1116"/>
      <c r="ORE63" s="1116"/>
      <c r="ORF63" s="1116"/>
      <c r="ORG63" s="1116"/>
      <c r="ORH63" s="1116"/>
      <c r="ORI63" s="1116"/>
      <c r="ORJ63" s="1116"/>
      <c r="ORK63" s="1116"/>
      <c r="ORL63" s="1116"/>
      <c r="ORM63" s="1116"/>
      <c r="ORN63" s="1116"/>
      <c r="ORO63" s="1116"/>
      <c r="ORP63" s="1116"/>
      <c r="ORQ63" s="1116"/>
      <c r="ORR63" s="1116"/>
      <c r="ORS63" s="1116"/>
      <c r="ORT63" s="1116"/>
      <c r="ORU63" s="1116"/>
      <c r="ORV63" s="1116"/>
      <c r="ORW63" s="1116"/>
      <c r="ORX63" s="1116"/>
      <c r="ORY63" s="1116"/>
      <c r="ORZ63" s="1116"/>
      <c r="OSA63" s="1116"/>
      <c r="OSB63" s="1116"/>
      <c r="OSC63" s="1116"/>
      <c r="OSD63" s="1116"/>
      <c r="OSE63" s="1116"/>
      <c r="OSF63" s="1116"/>
      <c r="OSG63" s="1116"/>
      <c r="OSH63" s="1116"/>
      <c r="OSI63" s="1116"/>
      <c r="OSJ63" s="1116"/>
      <c r="OSK63" s="1116"/>
      <c r="OSL63" s="1116"/>
      <c r="OSM63" s="1116"/>
      <c r="OSN63" s="1116"/>
      <c r="OSO63" s="1116"/>
      <c r="OSP63" s="1116"/>
      <c r="OSQ63" s="1116"/>
      <c r="OSR63" s="1116"/>
      <c r="OSS63" s="1116"/>
      <c r="OST63" s="1116"/>
      <c r="OSU63" s="1116"/>
      <c r="OSV63" s="1116"/>
      <c r="OSW63" s="1116"/>
      <c r="OSX63" s="1116"/>
      <c r="OSY63" s="1116"/>
      <c r="OSZ63" s="1116"/>
      <c r="OTA63" s="1116"/>
      <c r="OTB63" s="1116"/>
      <c r="OTC63" s="1116"/>
      <c r="OTD63" s="1116"/>
      <c r="OTE63" s="1116"/>
      <c r="OTF63" s="1116"/>
      <c r="OTG63" s="1116"/>
      <c r="OTH63" s="1116"/>
      <c r="OTI63" s="1116"/>
      <c r="OTJ63" s="1116"/>
      <c r="OTK63" s="1116"/>
      <c r="OTL63" s="1116"/>
      <c r="OTM63" s="1116"/>
      <c r="OTN63" s="1116"/>
      <c r="OTO63" s="1116"/>
      <c r="OTP63" s="1116"/>
      <c r="OTQ63" s="1116"/>
      <c r="OTR63" s="1116"/>
      <c r="OTS63" s="1116"/>
      <c r="OTT63" s="1116"/>
      <c r="OTU63" s="1116"/>
      <c r="OTV63" s="1116"/>
      <c r="OTW63" s="1116"/>
      <c r="OTX63" s="1116"/>
      <c r="OTY63" s="1116"/>
      <c r="OTZ63" s="1116"/>
      <c r="OUA63" s="1116"/>
      <c r="OUB63" s="1116"/>
      <c r="OUC63" s="1116"/>
      <c r="OUD63" s="1116"/>
      <c r="OUE63" s="1116"/>
      <c r="OUF63" s="1116"/>
      <c r="OUG63" s="1116"/>
      <c r="OUH63" s="1116"/>
      <c r="OUI63" s="1116"/>
      <c r="OUJ63" s="1116"/>
      <c r="OUK63" s="1116"/>
      <c r="OUL63" s="1116"/>
      <c r="OUM63" s="1116"/>
      <c r="OUN63" s="1116"/>
      <c r="OUO63" s="1116"/>
      <c r="OUP63" s="1116"/>
      <c r="OUQ63" s="1116"/>
      <c r="OUR63" s="1116"/>
      <c r="OUS63" s="1116"/>
      <c r="OUT63" s="1116"/>
      <c r="OUU63" s="1116"/>
      <c r="OUV63" s="1116"/>
      <c r="OUW63" s="1116"/>
      <c r="OUX63" s="1116"/>
      <c r="OUY63" s="1116"/>
      <c r="OUZ63" s="1116"/>
      <c r="OVA63" s="1116"/>
      <c r="OVB63" s="1116"/>
      <c r="OVC63" s="1116"/>
      <c r="OVD63" s="1116"/>
      <c r="OVE63" s="1116"/>
      <c r="OVF63" s="1116"/>
      <c r="OVG63" s="1116"/>
      <c r="OVH63" s="1116"/>
      <c r="OVI63" s="1116"/>
      <c r="OVJ63" s="1116"/>
      <c r="OVK63" s="1116"/>
      <c r="OVL63" s="1116"/>
      <c r="OVM63" s="1116"/>
      <c r="OVN63" s="1116"/>
      <c r="OVO63" s="1116"/>
      <c r="OVP63" s="1116"/>
      <c r="OVQ63" s="1116"/>
      <c r="OVR63" s="1116"/>
      <c r="OVS63" s="1116"/>
      <c r="OVT63" s="1116"/>
      <c r="OVU63" s="1116"/>
      <c r="OVV63" s="1116"/>
      <c r="OVW63" s="1116"/>
      <c r="OVX63" s="1116"/>
      <c r="OVY63" s="1116"/>
      <c r="OVZ63" s="1116"/>
      <c r="OWA63" s="1116"/>
      <c r="OWB63" s="1116"/>
      <c r="OWC63" s="1116"/>
      <c r="OWD63" s="1116"/>
      <c r="OWE63" s="1116"/>
      <c r="OWF63" s="1116"/>
      <c r="OWG63" s="1116"/>
      <c r="OWH63" s="1116"/>
      <c r="OWI63" s="1116"/>
      <c r="OWJ63" s="1116"/>
      <c r="OWK63" s="1116"/>
      <c r="OWL63" s="1116"/>
      <c r="OWM63" s="1116"/>
      <c r="OWN63" s="1116"/>
      <c r="OWO63" s="1116"/>
      <c r="OWP63" s="1116"/>
      <c r="OWQ63" s="1116"/>
      <c r="OWR63" s="1116"/>
      <c r="OWS63" s="1116"/>
      <c r="OWT63" s="1116"/>
      <c r="OWU63" s="1116"/>
      <c r="OWV63" s="1116"/>
      <c r="OWW63" s="1116"/>
      <c r="OWX63" s="1116"/>
      <c r="OWY63" s="1116"/>
      <c r="OWZ63" s="1116"/>
      <c r="OXA63" s="1116"/>
      <c r="OXB63" s="1116"/>
      <c r="OXC63" s="1116"/>
      <c r="OXD63" s="1116"/>
      <c r="OXE63" s="1116"/>
      <c r="OXF63" s="1116"/>
      <c r="OXG63" s="1116"/>
      <c r="OXH63" s="1116"/>
      <c r="OXI63" s="1116"/>
      <c r="OXJ63" s="1116"/>
      <c r="OXK63" s="1116"/>
      <c r="OXL63" s="1116"/>
      <c r="OXM63" s="1116"/>
      <c r="OXN63" s="1116"/>
      <c r="OXO63" s="1116"/>
      <c r="OXP63" s="1116"/>
      <c r="OXQ63" s="1116"/>
      <c r="OXR63" s="1116"/>
      <c r="OXS63" s="1116"/>
      <c r="OXT63" s="1116"/>
      <c r="OXU63" s="1116"/>
      <c r="OXV63" s="1116"/>
      <c r="OXW63" s="1116"/>
      <c r="OXX63" s="1116"/>
      <c r="OXY63" s="1116"/>
      <c r="OXZ63" s="1116"/>
      <c r="OYA63" s="1116"/>
      <c r="OYB63" s="1116"/>
      <c r="OYC63" s="1116"/>
      <c r="OYD63" s="1116"/>
      <c r="OYE63" s="1116"/>
      <c r="OYF63" s="1116"/>
      <c r="OYG63" s="1116"/>
      <c r="OYH63" s="1116"/>
      <c r="OYI63" s="1116"/>
      <c r="OYJ63" s="1116"/>
      <c r="OYK63" s="1116"/>
      <c r="OYL63" s="1116"/>
      <c r="OYM63" s="1116"/>
      <c r="OYN63" s="1116"/>
      <c r="OYO63" s="1116"/>
      <c r="OYP63" s="1116"/>
      <c r="OYQ63" s="1116"/>
      <c r="OYR63" s="1116"/>
      <c r="OYS63" s="1116"/>
      <c r="OYT63" s="1116"/>
      <c r="OYU63" s="1116"/>
      <c r="OYV63" s="1116"/>
      <c r="OYW63" s="1116"/>
      <c r="OYX63" s="1116"/>
      <c r="OYY63" s="1116"/>
      <c r="OYZ63" s="1116"/>
      <c r="OZA63" s="1116"/>
      <c r="OZB63" s="1116"/>
      <c r="OZC63" s="1116"/>
      <c r="OZD63" s="1116"/>
      <c r="OZE63" s="1116"/>
      <c r="OZF63" s="1116"/>
      <c r="OZG63" s="1116"/>
      <c r="OZH63" s="1116"/>
      <c r="OZI63" s="1116"/>
      <c r="OZJ63" s="1116"/>
      <c r="OZK63" s="1116"/>
      <c r="OZL63" s="1116"/>
      <c r="OZM63" s="1116"/>
      <c r="OZN63" s="1116"/>
      <c r="OZO63" s="1116"/>
      <c r="OZP63" s="1116"/>
      <c r="OZQ63" s="1116"/>
      <c r="OZR63" s="1116"/>
      <c r="OZS63" s="1116"/>
      <c r="OZT63" s="1116"/>
      <c r="OZU63" s="1116"/>
      <c r="OZV63" s="1116"/>
      <c r="OZW63" s="1116"/>
      <c r="OZX63" s="1116"/>
      <c r="OZY63" s="1116"/>
      <c r="OZZ63" s="1116"/>
      <c r="PAA63" s="1116"/>
      <c r="PAB63" s="1116"/>
      <c r="PAC63" s="1116"/>
      <c r="PAD63" s="1116"/>
      <c r="PAE63" s="1116"/>
      <c r="PAF63" s="1116"/>
      <c r="PAG63" s="1116"/>
      <c r="PAH63" s="1116"/>
      <c r="PAI63" s="1116"/>
      <c r="PAJ63" s="1116"/>
      <c r="PAK63" s="1116"/>
      <c r="PAL63" s="1116"/>
      <c r="PAM63" s="1116"/>
      <c r="PAN63" s="1116"/>
      <c r="PAO63" s="1116"/>
      <c r="PAP63" s="1116"/>
      <c r="PAQ63" s="1116"/>
      <c r="PAR63" s="1116"/>
      <c r="PAS63" s="1116"/>
      <c r="PAT63" s="1116"/>
      <c r="PAU63" s="1116"/>
      <c r="PAV63" s="1116"/>
      <c r="PAW63" s="1116"/>
      <c r="PAX63" s="1116"/>
      <c r="PAY63" s="1116"/>
      <c r="PAZ63" s="1116"/>
      <c r="PBA63" s="1116"/>
      <c r="PBB63" s="1116"/>
      <c r="PBC63" s="1116"/>
      <c r="PBD63" s="1116"/>
      <c r="PBE63" s="1116"/>
      <c r="PBF63" s="1116"/>
      <c r="PBG63" s="1116"/>
      <c r="PBH63" s="1116"/>
      <c r="PBI63" s="1116"/>
      <c r="PBJ63" s="1116"/>
      <c r="PBK63" s="1116"/>
      <c r="PBL63" s="1116"/>
      <c r="PBM63" s="1116"/>
      <c r="PBN63" s="1116"/>
      <c r="PBO63" s="1116"/>
      <c r="PBP63" s="1116"/>
      <c r="PBQ63" s="1116"/>
      <c r="PBR63" s="1116"/>
      <c r="PBS63" s="1116"/>
      <c r="PBT63" s="1116"/>
      <c r="PBU63" s="1116"/>
      <c r="PBV63" s="1116"/>
      <c r="PBW63" s="1116"/>
      <c r="PBX63" s="1116"/>
      <c r="PBY63" s="1116"/>
      <c r="PBZ63" s="1116"/>
      <c r="PCA63" s="1116"/>
      <c r="PCB63" s="1116"/>
      <c r="PCC63" s="1116"/>
      <c r="PCD63" s="1116"/>
      <c r="PCE63" s="1116"/>
      <c r="PCF63" s="1116"/>
      <c r="PCG63" s="1116"/>
      <c r="PCH63" s="1116"/>
      <c r="PCI63" s="1116"/>
      <c r="PCJ63" s="1116"/>
      <c r="PCK63" s="1116"/>
      <c r="PCL63" s="1116"/>
      <c r="PCM63" s="1116"/>
      <c r="PCN63" s="1116"/>
      <c r="PCO63" s="1116"/>
      <c r="PCP63" s="1116"/>
      <c r="PCQ63" s="1116"/>
      <c r="PCR63" s="1116"/>
      <c r="PCS63" s="1116"/>
      <c r="PCT63" s="1116"/>
      <c r="PCU63" s="1116"/>
      <c r="PCV63" s="1116"/>
      <c r="PCW63" s="1116"/>
      <c r="PCX63" s="1116"/>
      <c r="PCY63" s="1116"/>
      <c r="PCZ63" s="1116"/>
      <c r="PDA63" s="1116"/>
      <c r="PDB63" s="1116"/>
      <c r="PDC63" s="1116"/>
      <c r="PDD63" s="1116"/>
      <c r="PDE63" s="1116"/>
      <c r="PDF63" s="1116"/>
      <c r="PDG63" s="1116"/>
      <c r="PDH63" s="1116"/>
      <c r="PDI63" s="1116"/>
      <c r="PDJ63" s="1116"/>
      <c r="PDK63" s="1116"/>
      <c r="PDL63" s="1116"/>
      <c r="PDM63" s="1116"/>
      <c r="PDN63" s="1116"/>
      <c r="PDO63" s="1116"/>
      <c r="PDP63" s="1116"/>
      <c r="PDQ63" s="1116"/>
      <c r="PDR63" s="1116"/>
      <c r="PDS63" s="1116"/>
      <c r="PDT63" s="1116"/>
      <c r="PDU63" s="1116"/>
      <c r="PDV63" s="1116"/>
      <c r="PDW63" s="1116"/>
      <c r="PDX63" s="1116"/>
      <c r="PDY63" s="1116"/>
      <c r="PDZ63" s="1116"/>
      <c r="PEA63" s="1116"/>
      <c r="PEB63" s="1116"/>
      <c r="PEC63" s="1116"/>
      <c r="PED63" s="1116"/>
      <c r="PEE63" s="1116"/>
      <c r="PEF63" s="1116"/>
      <c r="PEG63" s="1116"/>
      <c r="PEH63" s="1116"/>
      <c r="PEI63" s="1116"/>
      <c r="PEJ63" s="1116"/>
      <c r="PEK63" s="1116"/>
      <c r="PEL63" s="1116"/>
      <c r="PEM63" s="1116"/>
      <c r="PEN63" s="1116"/>
      <c r="PEO63" s="1116"/>
      <c r="PEP63" s="1116"/>
      <c r="PEQ63" s="1116"/>
      <c r="PER63" s="1116"/>
      <c r="PES63" s="1116"/>
      <c r="PET63" s="1116"/>
      <c r="PEU63" s="1116"/>
      <c r="PEV63" s="1116"/>
      <c r="PEW63" s="1116"/>
      <c r="PEX63" s="1116"/>
      <c r="PEY63" s="1116"/>
      <c r="PEZ63" s="1116"/>
      <c r="PFA63" s="1116"/>
      <c r="PFB63" s="1116"/>
      <c r="PFC63" s="1116"/>
      <c r="PFD63" s="1116"/>
      <c r="PFE63" s="1116"/>
      <c r="PFF63" s="1116"/>
      <c r="PFG63" s="1116"/>
      <c r="PFH63" s="1116"/>
      <c r="PFI63" s="1116"/>
      <c r="PFJ63" s="1116"/>
      <c r="PFK63" s="1116"/>
      <c r="PFL63" s="1116"/>
      <c r="PFM63" s="1116"/>
      <c r="PFN63" s="1116"/>
      <c r="PFO63" s="1116"/>
      <c r="PFP63" s="1116"/>
      <c r="PFQ63" s="1116"/>
      <c r="PFR63" s="1116"/>
      <c r="PFS63" s="1116"/>
      <c r="PFT63" s="1116"/>
      <c r="PFU63" s="1116"/>
      <c r="PFV63" s="1116"/>
      <c r="PFW63" s="1116"/>
      <c r="PFX63" s="1116"/>
      <c r="PFY63" s="1116"/>
      <c r="PFZ63" s="1116"/>
      <c r="PGA63" s="1116"/>
      <c r="PGB63" s="1116"/>
      <c r="PGC63" s="1116"/>
      <c r="PGD63" s="1116"/>
      <c r="PGE63" s="1116"/>
      <c r="PGF63" s="1116"/>
      <c r="PGG63" s="1116"/>
      <c r="PGH63" s="1116"/>
      <c r="PGI63" s="1116"/>
      <c r="PGJ63" s="1116"/>
      <c r="PGK63" s="1116"/>
      <c r="PGL63" s="1116"/>
      <c r="PGM63" s="1116"/>
      <c r="PGN63" s="1116"/>
      <c r="PGO63" s="1116"/>
      <c r="PGP63" s="1116"/>
      <c r="PGQ63" s="1116"/>
      <c r="PGR63" s="1116"/>
      <c r="PGS63" s="1116"/>
      <c r="PGT63" s="1116"/>
      <c r="PGU63" s="1116"/>
      <c r="PGV63" s="1116"/>
      <c r="PGW63" s="1116"/>
      <c r="PGX63" s="1116"/>
      <c r="PGY63" s="1116"/>
      <c r="PGZ63" s="1116"/>
      <c r="PHA63" s="1116"/>
      <c r="PHB63" s="1116"/>
      <c r="PHC63" s="1116"/>
      <c r="PHD63" s="1116"/>
      <c r="PHE63" s="1116"/>
      <c r="PHF63" s="1116"/>
      <c r="PHG63" s="1116"/>
      <c r="PHH63" s="1116"/>
      <c r="PHI63" s="1116"/>
      <c r="PHJ63" s="1116"/>
      <c r="PHK63" s="1116"/>
      <c r="PHL63" s="1116"/>
      <c r="PHM63" s="1116"/>
      <c r="PHN63" s="1116"/>
      <c r="PHO63" s="1116"/>
      <c r="PHP63" s="1116"/>
      <c r="PHQ63" s="1116"/>
      <c r="PHR63" s="1116"/>
      <c r="PHS63" s="1116"/>
      <c r="PHT63" s="1116"/>
      <c r="PHU63" s="1116"/>
      <c r="PHV63" s="1116"/>
      <c r="PHW63" s="1116"/>
      <c r="PHX63" s="1116"/>
      <c r="PHY63" s="1116"/>
      <c r="PHZ63" s="1116"/>
      <c r="PIA63" s="1116"/>
      <c r="PIB63" s="1116"/>
      <c r="PIC63" s="1116"/>
      <c r="PID63" s="1116"/>
      <c r="PIE63" s="1116"/>
      <c r="PIF63" s="1116"/>
      <c r="PIG63" s="1116"/>
      <c r="PIH63" s="1116"/>
      <c r="PII63" s="1116"/>
      <c r="PIJ63" s="1116"/>
      <c r="PIK63" s="1116"/>
      <c r="PIL63" s="1116"/>
      <c r="PIM63" s="1116"/>
      <c r="PIN63" s="1116"/>
      <c r="PIO63" s="1116"/>
      <c r="PIP63" s="1116"/>
      <c r="PIQ63" s="1116"/>
      <c r="PIR63" s="1116"/>
      <c r="PIS63" s="1116"/>
      <c r="PIT63" s="1116"/>
      <c r="PIU63" s="1116"/>
      <c r="PIV63" s="1116"/>
      <c r="PIW63" s="1116"/>
      <c r="PIX63" s="1116"/>
      <c r="PIY63" s="1116"/>
      <c r="PIZ63" s="1116"/>
      <c r="PJA63" s="1116"/>
      <c r="PJB63" s="1116"/>
      <c r="PJC63" s="1116"/>
      <c r="PJD63" s="1116"/>
      <c r="PJE63" s="1116"/>
      <c r="PJF63" s="1116"/>
      <c r="PJG63" s="1116"/>
      <c r="PJH63" s="1116"/>
      <c r="PJI63" s="1116"/>
      <c r="PJJ63" s="1116"/>
      <c r="PJK63" s="1116"/>
      <c r="PJL63" s="1116"/>
      <c r="PJM63" s="1116"/>
      <c r="PJN63" s="1116"/>
      <c r="PJO63" s="1116"/>
      <c r="PJP63" s="1116"/>
      <c r="PJQ63" s="1116"/>
      <c r="PJR63" s="1116"/>
      <c r="PJS63" s="1116"/>
      <c r="PJT63" s="1116"/>
      <c r="PJU63" s="1116"/>
      <c r="PJV63" s="1116"/>
      <c r="PJW63" s="1116"/>
      <c r="PJX63" s="1116"/>
      <c r="PJY63" s="1116"/>
      <c r="PJZ63" s="1116"/>
      <c r="PKA63" s="1116"/>
      <c r="PKB63" s="1116"/>
      <c r="PKC63" s="1116"/>
      <c r="PKD63" s="1116"/>
      <c r="PKE63" s="1116"/>
      <c r="PKF63" s="1116"/>
      <c r="PKG63" s="1116"/>
      <c r="PKH63" s="1116"/>
      <c r="PKI63" s="1116"/>
      <c r="PKJ63" s="1116"/>
      <c r="PKK63" s="1116"/>
      <c r="PKL63" s="1116"/>
      <c r="PKM63" s="1116"/>
      <c r="PKN63" s="1116"/>
      <c r="PKO63" s="1116"/>
      <c r="PKP63" s="1116"/>
      <c r="PKQ63" s="1116"/>
      <c r="PKR63" s="1116"/>
      <c r="PKS63" s="1116"/>
      <c r="PKT63" s="1116"/>
      <c r="PKU63" s="1116"/>
      <c r="PKV63" s="1116"/>
      <c r="PKW63" s="1116"/>
      <c r="PKX63" s="1116"/>
      <c r="PKY63" s="1116"/>
      <c r="PKZ63" s="1116"/>
      <c r="PLA63" s="1116"/>
      <c r="PLB63" s="1116"/>
      <c r="PLC63" s="1116"/>
      <c r="PLD63" s="1116"/>
      <c r="PLE63" s="1116"/>
      <c r="PLF63" s="1116"/>
      <c r="PLG63" s="1116"/>
      <c r="PLH63" s="1116"/>
      <c r="PLI63" s="1116"/>
      <c r="PLJ63" s="1116"/>
      <c r="PLK63" s="1116"/>
      <c r="PLL63" s="1116"/>
      <c r="PLM63" s="1116"/>
      <c r="PLN63" s="1116"/>
      <c r="PLO63" s="1116"/>
      <c r="PLP63" s="1116"/>
      <c r="PLQ63" s="1116"/>
      <c r="PLR63" s="1116"/>
      <c r="PLS63" s="1116"/>
      <c r="PLT63" s="1116"/>
      <c r="PLU63" s="1116"/>
      <c r="PLV63" s="1116"/>
      <c r="PLW63" s="1116"/>
      <c r="PLX63" s="1116"/>
      <c r="PLY63" s="1116"/>
      <c r="PLZ63" s="1116"/>
      <c r="PMA63" s="1116"/>
      <c r="PMB63" s="1116"/>
      <c r="PMC63" s="1116"/>
      <c r="PMD63" s="1116"/>
      <c r="PME63" s="1116"/>
      <c r="PMF63" s="1116"/>
      <c r="PMG63" s="1116"/>
      <c r="PMH63" s="1116"/>
      <c r="PMI63" s="1116"/>
      <c r="PMJ63" s="1116"/>
      <c r="PMK63" s="1116"/>
      <c r="PML63" s="1116"/>
      <c r="PMM63" s="1116"/>
      <c r="PMN63" s="1116"/>
      <c r="PMO63" s="1116"/>
      <c r="PMP63" s="1116"/>
      <c r="PMQ63" s="1116"/>
      <c r="PMR63" s="1116"/>
      <c r="PMS63" s="1116"/>
      <c r="PMT63" s="1116"/>
      <c r="PMU63" s="1116"/>
      <c r="PMV63" s="1116"/>
      <c r="PMW63" s="1116"/>
      <c r="PMX63" s="1116"/>
      <c r="PMY63" s="1116"/>
      <c r="PMZ63" s="1116"/>
      <c r="PNA63" s="1116"/>
      <c r="PNB63" s="1116"/>
      <c r="PNC63" s="1116"/>
      <c r="PND63" s="1116"/>
      <c r="PNE63" s="1116"/>
      <c r="PNF63" s="1116"/>
      <c r="PNG63" s="1116"/>
      <c r="PNH63" s="1116"/>
      <c r="PNI63" s="1116"/>
      <c r="PNJ63" s="1116"/>
      <c r="PNK63" s="1116"/>
      <c r="PNL63" s="1116"/>
      <c r="PNM63" s="1116"/>
      <c r="PNN63" s="1116"/>
      <c r="PNO63" s="1116"/>
      <c r="PNP63" s="1116"/>
      <c r="PNQ63" s="1116"/>
      <c r="PNR63" s="1116"/>
      <c r="PNS63" s="1116"/>
      <c r="PNT63" s="1116"/>
      <c r="PNU63" s="1116"/>
      <c r="PNV63" s="1116"/>
      <c r="PNW63" s="1116"/>
      <c r="PNX63" s="1116"/>
      <c r="PNY63" s="1116"/>
      <c r="PNZ63" s="1116"/>
      <c r="POA63" s="1116"/>
      <c r="POB63" s="1116"/>
      <c r="POC63" s="1116"/>
      <c r="POD63" s="1116"/>
      <c r="POE63" s="1116"/>
      <c r="POF63" s="1116"/>
      <c r="POG63" s="1116"/>
      <c r="POH63" s="1116"/>
      <c r="POI63" s="1116"/>
      <c r="POJ63" s="1116"/>
      <c r="POK63" s="1116"/>
      <c r="POL63" s="1116"/>
      <c r="POM63" s="1116"/>
      <c r="PON63" s="1116"/>
      <c r="POO63" s="1116"/>
      <c r="POP63" s="1116"/>
      <c r="POQ63" s="1116"/>
      <c r="POR63" s="1116"/>
      <c r="POS63" s="1116"/>
      <c r="POT63" s="1116"/>
      <c r="POU63" s="1116"/>
      <c r="POV63" s="1116"/>
      <c r="POW63" s="1116"/>
      <c r="POX63" s="1116"/>
      <c r="POY63" s="1116"/>
      <c r="POZ63" s="1116"/>
      <c r="PPA63" s="1116"/>
      <c r="PPB63" s="1116"/>
      <c r="PPC63" s="1116"/>
      <c r="PPD63" s="1116"/>
      <c r="PPE63" s="1116"/>
      <c r="PPF63" s="1116"/>
      <c r="PPG63" s="1116"/>
      <c r="PPH63" s="1116"/>
      <c r="PPI63" s="1116"/>
      <c r="PPJ63" s="1116"/>
      <c r="PPK63" s="1116"/>
      <c r="PPL63" s="1116"/>
      <c r="PPM63" s="1116"/>
      <c r="PPN63" s="1116"/>
      <c r="PPO63" s="1116"/>
      <c r="PPP63" s="1116"/>
      <c r="PPQ63" s="1116"/>
      <c r="PPR63" s="1116"/>
      <c r="PPS63" s="1116"/>
      <c r="PPT63" s="1116"/>
      <c r="PPU63" s="1116"/>
      <c r="PPV63" s="1116"/>
      <c r="PPW63" s="1116"/>
      <c r="PPX63" s="1116"/>
      <c r="PPY63" s="1116"/>
      <c r="PPZ63" s="1116"/>
      <c r="PQA63" s="1116"/>
      <c r="PQB63" s="1116"/>
      <c r="PQC63" s="1116"/>
      <c r="PQD63" s="1116"/>
      <c r="PQE63" s="1116"/>
      <c r="PQF63" s="1116"/>
      <c r="PQG63" s="1116"/>
      <c r="PQH63" s="1116"/>
      <c r="PQI63" s="1116"/>
      <c r="PQJ63" s="1116"/>
      <c r="PQK63" s="1116"/>
      <c r="PQL63" s="1116"/>
      <c r="PQM63" s="1116"/>
      <c r="PQN63" s="1116"/>
      <c r="PQO63" s="1116"/>
      <c r="PQP63" s="1116"/>
      <c r="PQQ63" s="1116"/>
      <c r="PQR63" s="1116"/>
      <c r="PQS63" s="1116"/>
      <c r="PQT63" s="1116"/>
      <c r="PQU63" s="1116"/>
      <c r="PQV63" s="1116"/>
      <c r="PQW63" s="1116"/>
      <c r="PQX63" s="1116"/>
      <c r="PQY63" s="1116"/>
      <c r="PQZ63" s="1116"/>
      <c r="PRA63" s="1116"/>
      <c r="PRB63" s="1116"/>
      <c r="PRC63" s="1116"/>
      <c r="PRD63" s="1116"/>
      <c r="PRE63" s="1116"/>
      <c r="PRF63" s="1116"/>
      <c r="PRG63" s="1116"/>
      <c r="PRH63" s="1116"/>
      <c r="PRI63" s="1116"/>
      <c r="PRJ63" s="1116"/>
      <c r="PRK63" s="1116"/>
      <c r="PRL63" s="1116"/>
      <c r="PRM63" s="1116"/>
      <c r="PRN63" s="1116"/>
      <c r="PRO63" s="1116"/>
      <c r="PRP63" s="1116"/>
      <c r="PRQ63" s="1116"/>
      <c r="PRR63" s="1116"/>
      <c r="PRS63" s="1116"/>
      <c r="PRT63" s="1116"/>
      <c r="PRU63" s="1116"/>
      <c r="PRV63" s="1116"/>
      <c r="PRW63" s="1116"/>
      <c r="PRX63" s="1116"/>
      <c r="PRY63" s="1116"/>
      <c r="PRZ63" s="1116"/>
      <c r="PSA63" s="1116"/>
      <c r="PSB63" s="1116"/>
      <c r="PSC63" s="1116"/>
      <c r="PSD63" s="1116"/>
      <c r="PSE63" s="1116"/>
      <c r="PSF63" s="1116"/>
      <c r="PSG63" s="1116"/>
      <c r="PSH63" s="1116"/>
      <c r="PSI63" s="1116"/>
      <c r="PSJ63" s="1116"/>
      <c r="PSK63" s="1116"/>
      <c r="PSL63" s="1116"/>
      <c r="PSM63" s="1116"/>
      <c r="PSN63" s="1116"/>
      <c r="PSO63" s="1116"/>
      <c r="PSP63" s="1116"/>
      <c r="PSQ63" s="1116"/>
      <c r="PSR63" s="1116"/>
      <c r="PSS63" s="1116"/>
      <c r="PST63" s="1116"/>
      <c r="PSU63" s="1116"/>
      <c r="PSV63" s="1116"/>
      <c r="PSW63" s="1116"/>
      <c r="PSX63" s="1116"/>
      <c r="PSY63" s="1116"/>
      <c r="PSZ63" s="1116"/>
      <c r="PTA63" s="1116"/>
      <c r="PTB63" s="1116"/>
      <c r="PTC63" s="1116"/>
      <c r="PTD63" s="1116"/>
      <c r="PTE63" s="1116"/>
      <c r="PTF63" s="1116"/>
      <c r="PTG63" s="1116"/>
      <c r="PTH63" s="1116"/>
      <c r="PTI63" s="1116"/>
      <c r="PTJ63" s="1116"/>
      <c r="PTK63" s="1116"/>
      <c r="PTL63" s="1116"/>
      <c r="PTM63" s="1116"/>
      <c r="PTN63" s="1116"/>
      <c r="PTO63" s="1116"/>
      <c r="PTP63" s="1116"/>
      <c r="PTQ63" s="1116"/>
      <c r="PTR63" s="1116"/>
      <c r="PTS63" s="1116"/>
      <c r="PTT63" s="1116"/>
      <c r="PTU63" s="1116"/>
      <c r="PTV63" s="1116"/>
      <c r="PTW63" s="1116"/>
      <c r="PTX63" s="1116"/>
      <c r="PTY63" s="1116"/>
      <c r="PTZ63" s="1116"/>
      <c r="PUA63" s="1116"/>
      <c r="PUB63" s="1116"/>
      <c r="PUC63" s="1116"/>
      <c r="PUD63" s="1116"/>
      <c r="PUE63" s="1116"/>
      <c r="PUF63" s="1116"/>
      <c r="PUG63" s="1116"/>
      <c r="PUH63" s="1116"/>
      <c r="PUI63" s="1116"/>
      <c r="PUJ63" s="1116"/>
      <c r="PUK63" s="1116"/>
      <c r="PUL63" s="1116"/>
      <c r="PUM63" s="1116"/>
      <c r="PUN63" s="1116"/>
      <c r="PUO63" s="1116"/>
      <c r="PUP63" s="1116"/>
      <c r="PUQ63" s="1116"/>
      <c r="PUR63" s="1116"/>
      <c r="PUS63" s="1116"/>
      <c r="PUT63" s="1116"/>
      <c r="PUU63" s="1116"/>
      <c r="PUV63" s="1116"/>
      <c r="PUW63" s="1116"/>
      <c r="PUX63" s="1116"/>
      <c r="PUY63" s="1116"/>
      <c r="PUZ63" s="1116"/>
      <c r="PVA63" s="1116"/>
      <c r="PVB63" s="1116"/>
      <c r="PVC63" s="1116"/>
      <c r="PVD63" s="1116"/>
      <c r="PVE63" s="1116"/>
      <c r="PVF63" s="1116"/>
      <c r="PVG63" s="1116"/>
      <c r="PVH63" s="1116"/>
      <c r="PVI63" s="1116"/>
      <c r="PVJ63" s="1116"/>
      <c r="PVK63" s="1116"/>
      <c r="PVL63" s="1116"/>
      <c r="PVM63" s="1116"/>
      <c r="PVN63" s="1116"/>
      <c r="PVO63" s="1116"/>
      <c r="PVP63" s="1116"/>
      <c r="PVQ63" s="1116"/>
      <c r="PVR63" s="1116"/>
      <c r="PVS63" s="1116"/>
      <c r="PVT63" s="1116"/>
      <c r="PVU63" s="1116"/>
      <c r="PVV63" s="1116"/>
      <c r="PVW63" s="1116"/>
      <c r="PVX63" s="1116"/>
      <c r="PVY63" s="1116"/>
      <c r="PVZ63" s="1116"/>
      <c r="PWA63" s="1116"/>
      <c r="PWB63" s="1116"/>
      <c r="PWC63" s="1116"/>
      <c r="PWD63" s="1116"/>
      <c r="PWE63" s="1116"/>
      <c r="PWF63" s="1116"/>
      <c r="PWG63" s="1116"/>
      <c r="PWH63" s="1116"/>
      <c r="PWI63" s="1116"/>
      <c r="PWJ63" s="1116"/>
      <c r="PWK63" s="1116"/>
      <c r="PWL63" s="1116"/>
      <c r="PWM63" s="1116"/>
      <c r="PWN63" s="1116"/>
      <c r="PWO63" s="1116"/>
      <c r="PWP63" s="1116"/>
      <c r="PWQ63" s="1116"/>
      <c r="PWR63" s="1116"/>
      <c r="PWS63" s="1116"/>
      <c r="PWT63" s="1116"/>
      <c r="PWU63" s="1116"/>
      <c r="PWV63" s="1116"/>
      <c r="PWW63" s="1116"/>
      <c r="PWX63" s="1116"/>
      <c r="PWY63" s="1116"/>
      <c r="PWZ63" s="1116"/>
      <c r="PXA63" s="1116"/>
      <c r="PXB63" s="1116"/>
      <c r="PXC63" s="1116"/>
      <c r="PXD63" s="1116"/>
      <c r="PXE63" s="1116"/>
      <c r="PXF63" s="1116"/>
      <c r="PXG63" s="1116"/>
      <c r="PXH63" s="1116"/>
      <c r="PXI63" s="1116"/>
      <c r="PXJ63" s="1116"/>
      <c r="PXK63" s="1116"/>
      <c r="PXL63" s="1116"/>
      <c r="PXM63" s="1116"/>
      <c r="PXN63" s="1116"/>
      <c r="PXO63" s="1116"/>
      <c r="PXP63" s="1116"/>
      <c r="PXQ63" s="1116"/>
      <c r="PXR63" s="1116"/>
      <c r="PXS63" s="1116"/>
      <c r="PXT63" s="1116"/>
      <c r="PXU63" s="1116"/>
      <c r="PXV63" s="1116"/>
      <c r="PXW63" s="1116"/>
      <c r="PXX63" s="1116"/>
      <c r="PXY63" s="1116"/>
      <c r="PXZ63" s="1116"/>
      <c r="PYA63" s="1116"/>
      <c r="PYB63" s="1116"/>
      <c r="PYC63" s="1116"/>
      <c r="PYD63" s="1116"/>
      <c r="PYE63" s="1116"/>
      <c r="PYF63" s="1116"/>
      <c r="PYG63" s="1116"/>
      <c r="PYH63" s="1116"/>
      <c r="PYI63" s="1116"/>
      <c r="PYJ63" s="1116"/>
      <c r="PYK63" s="1116"/>
      <c r="PYL63" s="1116"/>
      <c r="PYM63" s="1116"/>
      <c r="PYN63" s="1116"/>
      <c r="PYO63" s="1116"/>
      <c r="PYP63" s="1116"/>
      <c r="PYQ63" s="1116"/>
      <c r="PYR63" s="1116"/>
      <c r="PYS63" s="1116"/>
      <c r="PYT63" s="1116"/>
      <c r="PYU63" s="1116"/>
      <c r="PYV63" s="1116"/>
      <c r="PYW63" s="1116"/>
      <c r="PYX63" s="1116"/>
      <c r="PYY63" s="1116"/>
      <c r="PYZ63" s="1116"/>
      <c r="PZA63" s="1116"/>
      <c r="PZB63" s="1116"/>
      <c r="PZC63" s="1116"/>
      <c r="PZD63" s="1116"/>
      <c r="PZE63" s="1116"/>
      <c r="PZF63" s="1116"/>
      <c r="PZG63" s="1116"/>
      <c r="PZH63" s="1116"/>
      <c r="PZI63" s="1116"/>
      <c r="PZJ63" s="1116"/>
      <c r="PZK63" s="1116"/>
      <c r="PZL63" s="1116"/>
      <c r="PZM63" s="1116"/>
      <c r="PZN63" s="1116"/>
      <c r="PZO63" s="1116"/>
      <c r="PZP63" s="1116"/>
      <c r="PZQ63" s="1116"/>
      <c r="PZR63" s="1116"/>
      <c r="PZS63" s="1116"/>
      <c r="PZT63" s="1116"/>
      <c r="PZU63" s="1116"/>
      <c r="PZV63" s="1116"/>
      <c r="PZW63" s="1116"/>
      <c r="PZX63" s="1116"/>
      <c r="PZY63" s="1116"/>
      <c r="PZZ63" s="1116"/>
      <c r="QAA63" s="1116"/>
      <c r="QAB63" s="1116"/>
      <c r="QAC63" s="1116"/>
      <c r="QAD63" s="1116"/>
      <c r="QAE63" s="1116"/>
      <c r="QAF63" s="1116"/>
      <c r="QAG63" s="1116"/>
      <c r="QAH63" s="1116"/>
      <c r="QAI63" s="1116"/>
      <c r="QAJ63" s="1116"/>
      <c r="QAK63" s="1116"/>
      <c r="QAL63" s="1116"/>
      <c r="QAM63" s="1116"/>
      <c r="QAN63" s="1116"/>
      <c r="QAO63" s="1116"/>
      <c r="QAP63" s="1116"/>
      <c r="QAQ63" s="1116"/>
      <c r="QAR63" s="1116"/>
      <c r="QAS63" s="1116"/>
      <c r="QAT63" s="1116"/>
      <c r="QAU63" s="1116"/>
      <c r="QAV63" s="1116"/>
      <c r="QAW63" s="1116"/>
      <c r="QAX63" s="1116"/>
      <c r="QAY63" s="1116"/>
      <c r="QAZ63" s="1116"/>
      <c r="QBA63" s="1116"/>
      <c r="QBB63" s="1116"/>
      <c r="QBC63" s="1116"/>
      <c r="QBD63" s="1116"/>
      <c r="QBE63" s="1116"/>
      <c r="QBF63" s="1116"/>
      <c r="QBG63" s="1116"/>
      <c r="QBH63" s="1116"/>
      <c r="QBI63" s="1116"/>
      <c r="QBJ63" s="1116"/>
      <c r="QBK63" s="1116"/>
      <c r="QBL63" s="1116"/>
      <c r="QBM63" s="1116"/>
      <c r="QBN63" s="1116"/>
      <c r="QBO63" s="1116"/>
      <c r="QBP63" s="1116"/>
      <c r="QBQ63" s="1116"/>
      <c r="QBR63" s="1116"/>
      <c r="QBS63" s="1116"/>
      <c r="QBT63" s="1116"/>
      <c r="QBU63" s="1116"/>
      <c r="QBV63" s="1116"/>
      <c r="QBW63" s="1116"/>
      <c r="QBX63" s="1116"/>
      <c r="QBY63" s="1116"/>
      <c r="QBZ63" s="1116"/>
      <c r="QCA63" s="1116"/>
      <c r="QCB63" s="1116"/>
      <c r="QCC63" s="1116"/>
      <c r="QCD63" s="1116"/>
      <c r="QCE63" s="1116"/>
      <c r="QCF63" s="1116"/>
      <c r="QCG63" s="1116"/>
      <c r="QCH63" s="1116"/>
      <c r="QCI63" s="1116"/>
      <c r="QCJ63" s="1116"/>
      <c r="QCK63" s="1116"/>
      <c r="QCL63" s="1116"/>
      <c r="QCM63" s="1116"/>
      <c r="QCN63" s="1116"/>
      <c r="QCO63" s="1116"/>
      <c r="QCP63" s="1116"/>
      <c r="QCQ63" s="1116"/>
      <c r="QCR63" s="1116"/>
      <c r="QCS63" s="1116"/>
      <c r="QCT63" s="1116"/>
      <c r="QCU63" s="1116"/>
      <c r="QCV63" s="1116"/>
      <c r="QCW63" s="1116"/>
      <c r="QCX63" s="1116"/>
      <c r="QCY63" s="1116"/>
      <c r="QCZ63" s="1116"/>
      <c r="QDA63" s="1116"/>
      <c r="QDB63" s="1116"/>
      <c r="QDC63" s="1116"/>
      <c r="QDD63" s="1116"/>
      <c r="QDE63" s="1116"/>
      <c r="QDF63" s="1116"/>
      <c r="QDG63" s="1116"/>
      <c r="QDH63" s="1116"/>
      <c r="QDI63" s="1116"/>
      <c r="QDJ63" s="1116"/>
      <c r="QDK63" s="1116"/>
      <c r="QDL63" s="1116"/>
      <c r="QDM63" s="1116"/>
      <c r="QDN63" s="1116"/>
      <c r="QDO63" s="1116"/>
      <c r="QDP63" s="1116"/>
      <c r="QDQ63" s="1116"/>
      <c r="QDR63" s="1116"/>
      <c r="QDS63" s="1116"/>
      <c r="QDT63" s="1116"/>
      <c r="QDU63" s="1116"/>
      <c r="QDV63" s="1116"/>
      <c r="QDW63" s="1116"/>
      <c r="QDX63" s="1116"/>
      <c r="QDY63" s="1116"/>
      <c r="QDZ63" s="1116"/>
      <c r="QEA63" s="1116"/>
      <c r="QEB63" s="1116"/>
      <c r="QEC63" s="1116"/>
      <c r="QED63" s="1116"/>
      <c r="QEE63" s="1116"/>
      <c r="QEF63" s="1116"/>
      <c r="QEG63" s="1116"/>
      <c r="QEH63" s="1116"/>
      <c r="QEI63" s="1116"/>
      <c r="QEJ63" s="1116"/>
      <c r="QEK63" s="1116"/>
      <c r="QEL63" s="1116"/>
      <c r="QEM63" s="1116"/>
      <c r="QEN63" s="1116"/>
      <c r="QEO63" s="1116"/>
      <c r="QEP63" s="1116"/>
      <c r="QEQ63" s="1116"/>
      <c r="QER63" s="1116"/>
      <c r="QES63" s="1116"/>
      <c r="QET63" s="1116"/>
      <c r="QEU63" s="1116"/>
      <c r="QEV63" s="1116"/>
      <c r="QEW63" s="1116"/>
      <c r="QEX63" s="1116"/>
      <c r="QEY63" s="1116"/>
      <c r="QEZ63" s="1116"/>
      <c r="QFA63" s="1116"/>
      <c r="QFB63" s="1116"/>
      <c r="QFC63" s="1116"/>
      <c r="QFD63" s="1116"/>
      <c r="QFE63" s="1116"/>
      <c r="QFF63" s="1116"/>
      <c r="QFG63" s="1116"/>
      <c r="QFH63" s="1116"/>
      <c r="QFI63" s="1116"/>
      <c r="QFJ63" s="1116"/>
      <c r="QFK63" s="1116"/>
      <c r="QFL63" s="1116"/>
      <c r="QFM63" s="1116"/>
      <c r="QFN63" s="1116"/>
      <c r="QFO63" s="1116"/>
      <c r="QFP63" s="1116"/>
      <c r="QFQ63" s="1116"/>
      <c r="QFR63" s="1116"/>
      <c r="QFS63" s="1116"/>
      <c r="QFT63" s="1116"/>
      <c r="QFU63" s="1116"/>
      <c r="QFV63" s="1116"/>
      <c r="QFW63" s="1116"/>
      <c r="QFX63" s="1116"/>
      <c r="QFY63" s="1116"/>
      <c r="QFZ63" s="1116"/>
      <c r="QGA63" s="1116"/>
      <c r="QGB63" s="1116"/>
      <c r="QGC63" s="1116"/>
      <c r="QGD63" s="1116"/>
      <c r="QGE63" s="1116"/>
      <c r="QGF63" s="1116"/>
      <c r="QGG63" s="1116"/>
      <c r="QGH63" s="1116"/>
      <c r="QGI63" s="1116"/>
      <c r="QGJ63" s="1116"/>
      <c r="QGK63" s="1116"/>
      <c r="QGL63" s="1116"/>
      <c r="QGM63" s="1116"/>
      <c r="QGN63" s="1116"/>
      <c r="QGO63" s="1116"/>
      <c r="QGP63" s="1116"/>
      <c r="QGQ63" s="1116"/>
      <c r="QGR63" s="1116"/>
      <c r="QGS63" s="1116"/>
      <c r="QGT63" s="1116"/>
      <c r="QGU63" s="1116"/>
      <c r="QGV63" s="1116"/>
      <c r="QGW63" s="1116"/>
      <c r="QGX63" s="1116"/>
      <c r="QGY63" s="1116"/>
      <c r="QGZ63" s="1116"/>
      <c r="QHA63" s="1116"/>
      <c r="QHB63" s="1116"/>
      <c r="QHC63" s="1116"/>
      <c r="QHD63" s="1116"/>
      <c r="QHE63" s="1116"/>
      <c r="QHF63" s="1116"/>
      <c r="QHG63" s="1116"/>
      <c r="QHH63" s="1116"/>
      <c r="QHI63" s="1116"/>
      <c r="QHJ63" s="1116"/>
      <c r="QHK63" s="1116"/>
      <c r="QHL63" s="1116"/>
      <c r="QHM63" s="1116"/>
      <c r="QHN63" s="1116"/>
      <c r="QHO63" s="1116"/>
      <c r="QHP63" s="1116"/>
      <c r="QHQ63" s="1116"/>
      <c r="QHR63" s="1116"/>
      <c r="QHS63" s="1116"/>
      <c r="QHT63" s="1116"/>
      <c r="QHU63" s="1116"/>
      <c r="QHV63" s="1116"/>
      <c r="QHW63" s="1116"/>
      <c r="QHX63" s="1116"/>
      <c r="QHY63" s="1116"/>
      <c r="QHZ63" s="1116"/>
      <c r="QIA63" s="1116"/>
      <c r="QIB63" s="1116"/>
      <c r="QIC63" s="1116"/>
      <c r="QID63" s="1116"/>
      <c r="QIE63" s="1116"/>
      <c r="QIF63" s="1116"/>
      <c r="QIG63" s="1116"/>
      <c r="QIH63" s="1116"/>
      <c r="QII63" s="1116"/>
      <c r="QIJ63" s="1116"/>
      <c r="QIK63" s="1116"/>
      <c r="QIL63" s="1116"/>
      <c r="QIM63" s="1116"/>
      <c r="QIN63" s="1116"/>
      <c r="QIO63" s="1116"/>
      <c r="QIP63" s="1116"/>
      <c r="QIQ63" s="1116"/>
      <c r="QIR63" s="1116"/>
      <c r="QIS63" s="1116"/>
      <c r="QIT63" s="1116"/>
      <c r="QIU63" s="1116"/>
      <c r="QIV63" s="1116"/>
      <c r="QIW63" s="1116"/>
      <c r="QIX63" s="1116"/>
      <c r="QIY63" s="1116"/>
      <c r="QIZ63" s="1116"/>
      <c r="QJA63" s="1116"/>
      <c r="QJB63" s="1116"/>
      <c r="QJC63" s="1116"/>
      <c r="QJD63" s="1116"/>
      <c r="QJE63" s="1116"/>
      <c r="QJF63" s="1116"/>
      <c r="QJG63" s="1116"/>
      <c r="QJH63" s="1116"/>
      <c r="QJI63" s="1116"/>
      <c r="QJJ63" s="1116"/>
      <c r="QJK63" s="1116"/>
      <c r="QJL63" s="1116"/>
      <c r="QJM63" s="1116"/>
      <c r="QJN63" s="1116"/>
      <c r="QJO63" s="1116"/>
      <c r="QJP63" s="1116"/>
      <c r="QJQ63" s="1116"/>
      <c r="QJR63" s="1116"/>
      <c r="QJS63" s="1116"/>
      <c r="QJT63" s="1116"/>
      <c r="QJU63" s="1116"/>
      <c r="QJV63" s="1116"/>
      <c r="QJW63" s="1116"/>
      <c r="QJX63" s="1116"/>
      <c r="QJY63" s="1116"/>
      <c r="QJZ63" s="1116"/>
      <c r="QKA63" s="1116"/>
      <c r="QKB63" s="1116"/>
      <c r="QKC63" s="1116"/>
      <c r="QKD63" s="1116"/>
      <c r="QKE63" s="1116"/>
      <c r="QKF63" s="1116"/>
      <c r="QKG63" s="1116"/>
      <c r="QKH63" s="1116"/>
      <c r="QKI63" s="1116"/>
      <c r="QKJ63" s="1116"/>
      <c r="QKK63" s="1116"/>
      <c r="QKL63" s="1116"/>
      <c r="QKM63" s="1116"/>
      <c r="QKN63" s="1116"/>
      <c r="QKO63" s="1116"/>
      <c r="QKP63" s="1116"/>
      <c r="QKQ63" s="1116"/>
      <c r="QKR63" s="1116"/>
      <c r="QKS63" s="1116"/>
      <c r="QKT63" s="1116"/>
      <c r="QKU63" s="1116"/>
      <c r="QKV63" s="1116"/>
      <c r="QKW63" s="1116"/>
      <c r="QKX63" s="1116"/>
      <c r="QKY63" s="1116"/>
      <c r="QKZ63" s="1116"/>
      <c r="QLA63" s="1116"/>
      <c r="QLB63" s="1116"/>
      <c r="QLC63" s="1116"/>
      <c r="QLD63" s="1116"/>
      <c r="QLE63" s="1116"/>
      <c r="QLF63" s="1116"/>
      <c r="QLG63" s="1116"/>
      <c r="QLH63" s="1116"/>
      <c r="QLI63" s="1116"/>
      <c r="QLJ63" s="1116"/>
      <c r="QLK63" s="1116"/>
      <c r="QLL63" s="1116"/>
      <c r="QLM63" s="1116"/>
      <c r="QLN63" s="1116"/>
      <c r="QLO63" s="1116"/>
      <c r="QLP63" s="1116"/>
      <c r="QLQ63" s="1116"/>
      <c r="QLR63" s="1116"/>
      <c r="QLS63" s="1116"/>
      <c r="QLT63" s="1116"/>
      <c r="QLU63" s="1116"/>
      <c r="QLV63" s="1116"/>
      <c r="QLW63" s="1116"/>
      <c r="QLX63" s="1116"/>
      <c r="QLY63" s="1116"/>
      <c r="QLZ63" s="1116"/>
      <c r="QMA63" s="1116"/>
      <c r="QMB63" s="1116"/>
      <c r="QMC63" s="1116"/>
      <c r="QMD63" s="1116"/>
      <c r="QME63" s="1116"/>
      <c r="QMF63" s="1116"/>
      <c r="QMG63" s="1116"/>
      <c r="QMH63" s="1116"/>
      <c r="QMI63" s="1116"/>
      <c r="QMJ63" s="1116"/>
      <c r="QMK63" s="1116"/>
      <c r="QML63" s="1116"/>
      <c r="QMM63" s="1116"/>
      <c r="QMN63" s="1116"/>
      <c r="QMO63" s="1116"/>
      <c r="QMP63" s="1116"/>
      <c r="QMQ63" s="1116"/>
      <c r="QMR63" s="1116"/>
      <c r="QMS63" s="1116"/>
      <c r="QMT63" s="1116"/>
      <c r="QMU63" s="1116"/>
      <c r="QMV63" s="1116"/>
      <c r="QMW63" s="1116"/>
      <c r="QMX63" s="1116"/>
      <c r="QMY63" s="1116"/>
      <c r="QMZ63" s="1116"/>
      <c r="QNA63" s="1116"/>
      <c r="QNB63" s="1116"/>
      <c r="QNC63" s="1116"/>
      <c r="QND63" s="1116"/>
      <c r="QNE63" s="1116"/>
      <c r="QNF63" s="1116"/>
      <c r="QNG63" s="1116"/>
      <c r="QNH63" s="1116"/>
      <c r="QNI63" s="1116"/>
      <c r="QNJ63" s="1116"/>
      <c r="QNK63" s="1116"/>
      <c r="QNL63" s="1116"/>
      <c r="QNM63" s="1116"/>
      <c r="QNN63" s="1116"/>
      <c r="QNO63" s="1116"/>
      <c r="QNP63" s="1116"/>
      <c r="QNQ63" s="1116"/>
      <c r="QNR63" s="1116"/>
      <c r="QNS63" s="1116"/>
      <c r="QNT63" s="1116"/>
      <c r="QNU63" s="1116"/>
      <c r="QNV63" s="1116"/>
      <c r="QNW63" s="1116"/>
      <c r="QNX63" s="1116"/>
      <c r="QNY63" s="1116"/>
      <c r="QNZ63" s="1116"/>
      <c r="QOA63" s="1116"/>
      <c r="QOB63" s="1116"/>
      <c r="QOC63" s="1116"/>
      <c r="QOD63" s="1116"/>
      <c r="QOE63" s="1116"/>
      <c r="QOF63" s="1116"/>
      <c r="QOG63" s="1116"/>
      <c r="QOH63" s="1116"/>
      <c r="QOI63" s="1116"/>
      <c r="QOJ63" s="1116"/>
      <c r="QOK63" s="1116"/>
      <c r="QOL63" s="1116"/>
      <c r="QOM63" s="1116"/>
      <c r="QON63" s="1116"/>
      <c r="QOO63" s="1116"/>
      <c r="QOP63" s="1116"/>
      <c r="QOQ63" s="1116"/>
      <c r="QOR63" s="1116"/>
      <c r="QOS63" s="1116"/>
      <c r="QOT63" s="1116"/>
      <c r="QOU63" s="1116"/>
      <c r="QOV63" s="1116"/>
      <c r="QOW63" s="1116"/>
      <c r="QOX63" s="1116"/>
      <c r="QOY63" s="1116"/>
      <c r="QOZ63" s="1116"/>
      <c r="QPA63" s="1116"/>
      <c r="QPB63" s="1116"/>
      <c r="QPC63" s="1116"/>
      <c r="QPD63" s="1116"/>
      <c r="QPE63" s="1116"/>
      <c r="QPF63" s="1116"/>
      <c r="QPG63" s="1116"/>
      <c r="QPH63" s="1116"/>
      <c r="QPI63" s="1116"/>
      <c r="QPJ63" s="1116"/>
      <c r="QPK63" s="1116"/>
      <c r="QPL63" s="1116"/>
      <c r="QPM63" s="1116"/>
      <c r="QPN63" s="1116"/>
      <c r="QPO63" s="1116"/>
      <c r="QPP63" s="1116"/>
      <c r="QPQ63" s="1116"/>
      <c r="QPR63" s="1116"/>
      <c r="QPS63" s="1116"/>
      <c r="QPT63" s="1116"/>
      <c r="QPU63" s="1116"/>
      <c r="QPV63" s="1116"/>
      <c r="QPW63" s="1116"/>
      <c r="QPX63" s="1116"/>
      <c r="QPY63" s="1116"/>
      <c r="QPZ63" s="1116"/>
      <c r="QQA63" s="1116"/>
      <c r="QQB63" s="1116"/>
      <c r="QQC63" s="1116"/>
      <c r="QQD63" s="1116"/>
      <c r="QQE63" s="1116"/>
      <c r="QQF63" s="1116"/>
      <c r="QQG63" s="1116"/>
      <c r="QQH63" s="1116"/>
      <c r="QQI63" s="1116"/>
      <c r="QQJ63" s="1116"/>
      <c r="QQK63" s="1116"/>
      <c r="QQL63" s="1116"/>
      <c r="QQM63" s="1116"/>
      <c r="QQN63" s="1116"/>
      <c r="QQO63" s="1116"/>
      <c r="QQP63" s="1116"/>
      <c r="QQQ63" s="1116"/>
      <c r="QQR63" s="1116"/>
      <c r="QQS63" s="1116"/>
      <c r="QQT63" s="1116"/>
      <c r="QQU63" s="1116"/>
      <c r="QQV63" s="1116"/>
      <c r="QQW63" s="1116"/>
      <c r="QQX63" s="1116"/>
      <c r="QQY63" s="1116"/>
      <c r="QQZ63" s="1116"/>
      <c r="QRA63" s="1116"/>
      <c r="QRB63" s="1116"/>
      <c r="QRC63" s="1116"/>
      <c r="QRD63" s="1116"/>
      <c r="QRE63" s="1116"/>
      <c r="QRF63" s="1116"/>
      <c r="QRG63" s="1116"/>
      <c r="QRH63" s="1116"/>
      <c r="QRI63" s="1116"/>
      <c r="QRJ63" s="1116"/>
      <c r="QRK63" s="1116"/>
      <c r="QRL63" s="1116"/>
      <c r="QRM63" s="1116"/>
      <c r="QRN63" s="1116"/>
      <c r="QRO63" s="1116"/>
      <c r="QRP63" s="1116"/>
      <c r="QRQ63" s="1116"/>
      <c r="QRR63" s="1116"/>
      <c r="QRS63" s="1116"/>
      <c r="QRT63" s="1116"/>
      <c r="QRU63" s="1116"/>
      <c r="QRV63" s="1116"/>
      <c r="QRW63" s="1116"/>
      <c r="QRX63" s="1116"/>
      <c r="QRY63" s="1116"/>
      <c r="QRZ63" s="1116"/>
      <c r="QSA63" s="1116"/>
      <c r="QSB63" s="1116"/>
      <c r="QSC63" s="1116"/>
      <c r="QSD63" s="1116"/>
      <c r="QSE63" s="1116"/>
      <c r="QSF63" s="1116"/>
      <c r="QSG63" s="1116"/>
      <c r="QSH63" s="1116"/>
      <c r="QSI63" s="1116"/>
      <c r="QSJ63" s="1116"/>
      <c r="QSK63" s="1116"/>
      <c r="QSL63" s="1116"/>
      <c r="QSM63" s="1116"/>
      <c r="QSN63" s="1116"/>
      <c r="QSO63" s="1116"/>
      <c r="QSP63" s="1116"/>
      <c r="QSQ63" s="1116"/>
      <c r="QSR63" s="1116"/>
      <c r="QSS63" s="1116"/>
      <c r="QST63" s="1116"/>
      <c r="QSU63" s="1116"/>
      <c r="QSV63" s="1116"/>
      <c r="QSW63" s="1116"/>
      <c r="QSX63" s="1116"/>
      <c r="QSY63" s="1116"/>
      <c r="QSZ63" s="1116"/>
      <c r="QTA63" s="1116"/>
      <c r="QTB63" s="1116"/>
      <c r="QTC63" s="1116"/>
      <c r="QTD63" s="1116"/>
      <c r="QTE63" s="1116"/>
      <c r="QTF63" s="1116"/>
      <c r="QTG63" s="1116"/>
      <c r="QTH63" s="1116"/>
      <c r="QTI63" s="1116"/>
      <c r="QTJ63" s="1116"/>
      <c r="QTK63" s="1116"/>
      <c r="QTL63" s="1116"/>
      <c r="QTM63" s="1116"/>
      <c r="QTN63" s="1116"/>
      <c r="QTO63" s="1116"/>
      <c r="QTP63" s="1116"/>
      <c r="QTQ63" s="1116"/>
      <c r="QTR63" s="1116"/>
      <c r="QTS63" s="1116"/>
      <c r="QTT63" s="1116"/>
      <c r="QTU63" s="1116"/>
      <c r="QTV63" s="1116"/>
      <c r="QTW63" s="1116"/>
      <c r="QTX63" s="1116"/>
      <c r="QTY63" s="1116"/>
      <c r="QTZ63" s="1116"/>
      <c r="QUA63" s="1116"/>
      <c r="QUB63" s="1116"/>
      <c r="QUC63" s="1116"/>
      <c r="QUD63" s="1116"/>
      <c r="QUE63" s="1116"/>
      <c r="QUF63" s="1116"/>
      <c r="QUG63" s="1116"/>
      <c r="QUH63" s="1116"/>
      <c r="QUI63" s="1116"/>
      <c r="QUJ63" s="1116"/>
      <c r="QUK63" s="1116"/>
      <c r="QUL63" s="1116"/>
      <c r="QUM63" s="1116"/>
      <c r="QUN63" s="1116"/>
      <c r="QUO63" s="1116"/>
      <c r="QUP63" s="1116"/>
      <c r="QUQ63" s="1116"/>
      <c r="QUR63" s="1116"/>
      <c r="QUS63" s="1116"/>
      <c r="QUT63" s="1116"/>
      <c r="QUU63" s="1116"/>
      <c r="QUV63" s="1116"/>
      <c r="QUW63" s="1116"/>
      <c r="QUX63" s="1116"/>
      <c r="QUY63" s="1116"/>
      <c r="QUZ63" s="1116"/>
      <c r="QVA63" s="1116"/>
      <c r="QVB63" s="1116"/>
      <c r="QVC63" s="1116"/>
      <c r="QVD63" s="1116"/>
      <c r="QVE63" s="1116"/>
      <c r="QVF63" s="1116"/>
      <c r="QVG63" s="1116"/>
      <c r="QVH63" s="1116"/>
      <c r="QVI63" s="1116"/>
      <c r="QVJ63" s="1116"/>
      <c r="QVK63" s="1116"/>
      <c r="QVL63" s="1116"/>
      <c r="QVM63" s="1116"/>
      <c r="QVN63" s="1116"/>
      <c r="QVO63" s="1116"/>
      <c r="QVP63" s="1116"/>
      <c r="QVQ63" s="1116"/>
      <c r="QVR63" s="1116"/>
      <c r="QVS63" s="1116"/>
      <c r="QVT63" s="1116"/>
      <c r="QVU63" s="1116"/>
      <c r="QVV63" s="1116"/>
      <c r="QVW63" s="1116"/>
      <c r="QVX63" s="1116"/>
      <c r="QVY63" s="1116"/>
      <c r="QVZ63" s="1116"/>
      <c r="QWA63" s="1116"/>
      <c r="QWB63" s="1116"/>
      <c r="QWC63" s="1116"/>
      <c r="QWD63" s="1116"/>
      <c r="QWE63" s="1116"/>
      <c r="QWF63" s="1116"/>
      <c r="QWG63" s="1116"/>
      <c r="QWH63" s="1116"/>
      <c r="QWI63" s="1116"/>
      <c r="QWJ63" s="1116"/>
      <c r="QWK63" s="1116"/>
      <c r="QWL63" s="1116"/>
      <c r="QWM63" s="1116"/>
      <c r="QWN63" s="1116"/>
      <c r="QWO63" s="1116"/>
      <c r="QWP63" s="1116"/>
      <c r="QWQ63" s="1116"/>
      <c r="QWR63" s="1116"/>
      <c r="QWS63" s="1116"/>
      <c r="QWT63" s="1116"/>
      <c r="QWU63" s="1116"/>
      <c r="QWV63" s="1116"/>
      <c r="QWW63" s="1116"/>
      <c r="QWX63" s="1116"/>
      <c r="QWY63" s="1116"/>
      <c r="QWZ63" s="1116"/>
      <c r="QXA63" s="1116"/>
      <c r="QXB63" s="1116"/>
      <c r="QXC63" s="1116"/>
      <c r="QXD63" s="1116"/>
      <c r="QXE63" s="1116"/>
      <c r="QXF63" s="1116"/>
      <c r="QXG63" s="1116"/>
      <c r="QXH63" s="1116"/>
      <c r="QXI63" s="1116"/>
      <c r="QXJ63" s="1116"/>
      <c r="QXK63" s="1116"/>
      <c r="QXL63" s="1116"/>
      <c r="QXM63" s="1116"/>
      <c r="QXN63" s="1116"/>
      <c r="QXO63" s="1116"/>
      <c r="QXP63" s="1116"/>
      <c r="QXQ63" s="1116"/>
      <c r="QXR63" s="1116"/>
      <c r="QXS63" s="1116"/>
      <c r="QXT63" s="1116"/>
      <c r="QXU63" s="1116"/>
      <c r="QXV63" s="1116"/>
      <c r="QXW63" s="1116"/>
      <c r="QXX63" s="1116"/>
      <c r="QXY63" s="1116"/>
      <c r="QXZ63" s="1116"/>
      <c r="QYA63" s="1116"/>
      <c r="QYB63" s="1116"/>
      <c r="QYC63" s="1116"/>
      <c r="QYD63" s="1116"/>
      <c r="QYE63" s="1116"/>
      <c r="QYF63" s="1116"/>
      <c r="QYG63" s="1116"/>
      <c r="QYH63" s="1116"/>
      <c r="QYI63" s="1116"/>
      <c r="QYJ63" s="1116"/>
      <c r="QYK63" s="1116"/>
      <c r="QYL63" s="1116"/>
      <c r="QYM63" s="1116"/>
      <c r="QYN63" s="1116"/>
      <c r="QYO63" s="1116"/>
      <c r="QYP63" s="1116"/>
      <c r="QYQ63" s="1116"/>
      <c r="QYR63" s="1116"/>
      <c r="QYS63" s="1116"/>
      <c r="QYT63" s="1116"/>
      <c r="QYU63" s="1116"/>
      <c r="QYV63" s="1116"/>
      <c r="QYW63" s="1116"/>
      <c r="QYX63" s="1116"/>
      <c r="QYY63" s="1116"/>
      <c r="QYZ63" s="1116"/>
      <c r="QZA63" s="1116"/>
      <c r="QZB63" s="1116"/>
      <c r="QZC63" s="1116"/>
      <c r="QZD63" s="1116"/>
      <c r="QZE63" s="1116"/>
      <c r="QZF63" s="1116"/>
      <c r="QZG63" s="1116"/>
      <c r="QZH63" s="1116"/>
      <c r="QZI63" s="1116"/>
      <c r="QZJ63" s="1116"/>
      <c r="QZK63" s="1116"/>
      <c r="QZL63" s="1116"/>
      <c r="QZM63" s="1116"/>
      <c r="QZN63" s="1116"/>
      <c r="QZO63" s="1116"/>
      <c r="QZP63" s="1116"/>
      <c r="QZQ63" s="1116"/>
      <c r="QZR63" s="1116"/>
      <c r="QZS63" s="1116"/>
      <c r="QZT63" s="1116"/>
      <c r="QZU63" s="1116"/>
      <c r="QZV63" s="1116"/>
      <c r="QZW63" s="1116"/>
      <c r="QZX63" s="1116"/>
      <c r="QZY63" s="1116"/>
      <c r="QZZ63" s="1116"/>
      <c r="RAA63" s="1116"/>
      <c r="RAB63" s="1116"/>
      <c r="RAC63" s="1116"/>
      <c r="RAD63" s="1116"/>
      <c r="RAE63" s="1116"/>
      <c r="RAF63" s="1116"/>
      <c r="RAG63" s="1116"/>
      <c r="RAH63" s="1116"/>
      <c r="RAI63" s="1116"/>
      <c r="RAJ63" s="1116"/>
      <c r="RAK63" s="1116"/>
      <c r="RAL63" s="1116"/>
      <c r="RAM63" s="1116"/>
      <c r="RAN63" s="1116"/>
      <c r="RAO63" s="1116"/>
      <c r="RAP63" s="1116"/>
      <c r="RAQ63" s="1116"/>
      <c r="RAR63" s="1116"/>
      <c r="RAS63" s="1116"/>
      <c r="RAT63" s="1116"/>
      <c r="RAU63" s="1116"/>
      <c r="RAV63" s="1116"/>
      <c r="RAW63" s="1116"/>
      <c r="RAX63" s="1116"/>
      <c r="RAY63" s="1116"/>
      <c r="RAZ63" s="1116"/>
      <c r="RBA63" s="1116"/>
      <c r="RBB63" s="1116"/>
      <c r="RBC63" s="1116"/>
      <c r="RBD63" s="1116"/>
      <c r="RBE63" s="1116"/>
      <c r="RBF63" s="1116"/>
      <c r="RBG63" s="1116"/>
      <c r="RBH63" s="1116"/>
      <c r="RBI63" s="1116"/>
      <c r="RBJ63" s="1116"/>
      <c r="RBK63" s="1116"/>
      <c r="RBL63" s="1116"/>
      <c r="RBM63" s="1116"/>
      <c r="RBN63" s="1116"/>
      <c r="RBO63" s="1116"/>
      <c r="RBP63" s="1116"/>
      <c r="RBQ63" s="1116"/>
      <c r="RBR63" s="1116"/>
      <c r="RBS63" s="1116"/>
      <c r="RBT63" s="1116"/>
      <c r="RBU63" s="1116"/>
      <c r="RBV63" s="1116"/>
      <c r="RBW63" s="1116"/>
      <c r="RBX63" s="1116"/>
      <c r="RBY63" s="1116"/>
      <c r="RBZ63" s="1116"/>
      <c r="RCA63" s="1116"/>
      <c r="RCB63" s="1116"/>
      <c r="RCC63" s="1116"/>
      <c r="RCD63" s="1116"/>
      <c r="RCE63" s="1116"/>
      <c r="RCF63" s="1116"/>
      <c r="RCG63" s="1116"/>
      <c r="RCH63" s="1116"/>
      <c r="RCI63" s="1116"/>
      <c r="RCJ63" s="1116"/>
      <c r="RCK63" s="1116"/>
      <c r="RCL63" s="1116"/>
      <c r="RCM63" s="1116"/>
      <c r="RCN63" s="1116"/>
      <c r="RCO63" s="1116"/>
      <c r="RCP63" s="1116"/>
      <c r="RCQ63" s="1116"/>
      <c r="RCR63" s="1116"/>
      <c r="RCS63" s="1116"/>
      <c r="RCT63" s="1116"/>
      <c r="RCU63" s="1116"/>
      <c r="RCV63" s="1116"/>
      <c r="RCW63" s="1116"/>
      <c r="RCX63" s="1116"/>
      <c r="RCY63" s="1116"/>
      <c r="RCZ63" s="1116"/>
      <c r="RDA63" s="1116"/>
      <c r="RDB63" s="1116"/>
      <c r="RDC63" s="1116"/>
      <c r="RDD63" s="1116"/>
      <c r="RDE63" s="1116"/>
      <c r="RDF63" s="1116"/>
      <c r="RDG63" s="1116"/>
      <c r="RDH63" s="1116"/>
      <c r="RDI63" s="1116"/>
      <c r="RDJ63" s="1116"/>
      <c r="RDK63" s="1116"/>
      <c r="RDL63" s="1116"/>
      <c r="RDM63" s="1116"/>
      <c r="RDN63" s="1116"/>
      <c r="RDO63" s="1116"/>
      <c r="RDP63" s="1116"/>
      <c r="RDQ63" s="1116"/>
      <c r="RDR63" s="1116"/>
      <c r="RDS63" s="1116"/>
      <c r="RDT63" s="1116"/>
      <c r="RDU63" s="1116"/>
      <c r="RDV63" s="1116"/>
      <c r="RDW63" s="1116"/>
      <c r="RDX63" s="1116"/>
      <c r="RDY63" s="1116"/>
      <c r="RDZ63" s="1116"/>
      <c r="REA63" s="1116"/>
      <c r="REB63" s="1116"/>
      <c r="REC63" s="1116"/>
      <c r="RED63" s="1116"/>
      <c r="REE63" s="1116"/>
      <c r="REF63" s="1116"/>
      <c r="REG63" s="1116"/>
      <c r="REH63" s="1116"/>
      <c r="REI63" s="1116"/>
      <c r="REJ63" s="1116"/>
      <c r="REK63" s="1116"/>
      <c r="REL63" s="1116"/>
      <c r="REM63" s="1116"/>
      <c r="REN63" s="1116"/>
      <c r="REO63" s="1116"/>
      <c r="REP63" s="1116"/>
      <c r="REQ63" s="1116"/>
      <c r="RER63" s="1116"/>
      <c r="RES63" s="1116"/>
      <c r="RET63" s="1116"/>
      <c r="REU63" s="1116"/>
      <c r="REV63" s="1116"/>
      <c r="REW63" s="1116"/>
      <c r="REX63" s="1116"/>
      <c r="REY63" s="1116"/>
      <c r="REZ63" s="1116"/>
      <c r="RFA63" s="1116"/>
      <c r="RFB63" s="1116"/>
      <c r="RFC63" s="1116"/>
      <c r="RFD63" s="1116"/>
      <c r="RFE63" s="1116"/>
      <c r="RFF63" s="1116"/>
      <c r="RFG63" s="1116"/>
      <c r="RFH63" s="1116"/>
      <c r="RFI63" s="1116"/>
      <c r="RFJ63" s="1116"/>
      <c r="RFK63" s="1116"/>
      <c r="RFL63" s="1116"/>
      <c r="RFM63" s="1116"/>
      <c r="RFN63" s="1116"/>
      <c r="RFO63" s="1116"/>
      <c r="RFP63" s="1116"/>
      <c r="RFQ63" s="1116"/>
      <c r="RFR63" s="1116"/>
      <c r="RFS63" s="1116"/>
      <c r="RFT63" s="1116"/>
      <c r="RFU63" s="1116"/>
      <c r="RFV63" s="1116"/>
      <c r="RFW63" s="1116"/>
      <c r="RFX63" s="1116"/>
      <c r="RFY63" s="1116"/>
      <c r="RFZ63" s="1116"/>
      <c r="RGA63" s="1116"/>
      <c r="RGB63" s="1116"/>
      <c r="RGC63" s="1116"/>
      <c r="RGD63" s="1116"/>
      <c r="RGE63" s="1116"/>
      <c r="RGF63" s="1116"/>
      <c r="RGG63" s="1116"/>
      <c r="RGH63" s="1116"/>
      <c r="RGI63" s="1116"/>
      <c r="RGJ63" s="1116"/>
      <c r="RGK63" s="1116"/>
      <c r="RGL63" s="1116"/>
      <c r="RGM63" s="1116"/>
      <c r="RGN63" s="1116"/>
      <c r="RGO63" s="1116"/>
      <c r="RGP63" s="1116"/>
      <c r="RGQ63" s="1116"/>
      <c r="RGR63" s="1116"/>
      <c r="RGS63" s="1116"/>
      <c r="RGT63" s="1116"/>
      <c r="RGU63" s="1116"/>
      <c r="RGV63" s="1116"/>
      <c r="RGW63" s="1116"/>
      <c r="RGX63" s="1116"/>
      <c r="RGY63" s="1116"/>
      <c r="RGZ63" s="1116"/>
      <c r="RHA63" s="1116"/>
      <c r="RHB63" s="1116"/>
      <c r="RHC63" s="1116"/>
      <c r="RHD63" s="1116"/>
      <c r="RHE63" s="1116"/>
      <c r="RHF63" s="1116"/>
      <c r="RHG63" s="1116"/>
      <c r="RHH63" s="1116"/>
      <c r="RHI63" s="1116"/>
      <c r="RHJ63" s="1116"/>
      <c r="RHK63" s="1116"/>
      <c r="RHL63" s="1116"/>
      <c r="RHM63" s="1116"/>
      <c r="RHN63" s="1116"/>
      <c r="RHO63" s="1116"/>
      <c r="RHP63" s="1116"/>
      <c r="RHQ63" s="1116"/>
      <c r="RHR63" s="1116"/>
      <c r="RHS63" s="1116"/>
      <c r="RHT63" s="1116"/>
      <c r="RHU63" s="1116"/>
      <c r="RHV63" s="1116"/>
      <c r="RHW63" s="1116"/>
      <c r="RHX63" s="1116"/>
      <c r="RHY63" s="1116"/>
      <c r="RHZ63" s="1116"/>
      <c r="RIA63" s="1116"/>
      <c r="RIB63" s="1116"/>
      <c r="RIC63" s="1116"/>
      <c r="RID63" s="1116"/>
      <c r="RIE63" s="1116"/>
      <c r="RIF63" s="1116"/>
      <c r="RIG63" s="1116"/>
      <c r="RIH63" s="1116"/>
      <c r="RII63" s="1116"/>
      <c r="RIJ63" s="1116"/>
      <c r="RIK63" s="1116"/>
      <c r="RIL63" s="1116"/>
      <c r="RIM63" s="1116"/>
      <c r="RIN63" s="1116"/>
      <c r="RIO63" s="1116"/>
      <c r="RIP63" s="1116"/>
      <c r="RIQ63" s="1116"/>
      <c r="RIR63" s="1116"/>
      <c r="RIS63" s="1116"/>
      <c r="RIT63" s="1116"/>
      <c r="RIU63" s="1116"/>
      <c r="RIV63" s="1116"/>
      <c r="RIW63" s="1116"/>
      <c r="RIX63" s="1116"/>
      <c r="RIY63" s="1116"/>
      <c r="RIZ63" s="1116"/>
      <c r="RJA63" s="1116"/>
      <c r="RJB63" s="1116"/>
      <c r="RJC63" s="1116"/>
      <c r="RJD63" s="1116"/>
      <c r="RJE63" s="1116"/>
      <c r="RJF63" s="1116"/>
      <c r="RJG63" s="1116"/>
      <c r="RJH63" s="1116"/>
      <c r="RJI63" s="1116"/>
      <c r="RJJ63" s="1116"/>
      <c r="RJK63" s="1116"/>
      <c r="RJL63" s="1116"/>
      <c r="RJM63" s="1116"/>
      <c r="RJN63" s="1116"/>
      <c r="RJO63" s="1116"/>
      <c r="RJP63" s="1116"/>
      <c r="RJQ63" s="1116"/>
      <c r="RJR63" s="1116"/>
      <c r="RJS63" s="1116"/>
      <c r="RJT63" s="1116"/>
      <c r="RJU63" s="1116"/>
      <c r="RJV63" s="1116"/>
      <c r="RJW63" s="1116"/>
      <c r="RJX63" s="1116"/>
      <c r="RJY63" s="1116"/>
      <c r="RJZ63" s="1116"/>
      <c r="RKA63" s="1116"/>
      <c r="RKB63" s="1116"/>
      <c r="RKC63" s="1116"/>
      <c r="RKD63" s="1116"/>
      <c r="RKE63" s="1116"/>
      <c r="RKF63" s="1116"/>
      <c r="RKG63" s="1116"/>
      <c r="RKH63" s="1116"/>
      <c r="RKI63" s="1116"/>
      <c r="RKJ63" s="1116"/>
      <c r="RKK63" s="1116"/>
      <c r="RKL63" s="1116"/>
      <c r="RKM63" s="1116"/>
      <c r="RKN63" s="1116"/>
      <c r="RKO63" s="1116"/>
      <c r="RKP63" s="1116"/>
      <c r="RKQ63" s="1116"/>
      <c r="RKR63" s="1116"/>
      <c r="RKS63" s="1116"/>
      <c r="RKT63" s="1116"/>
      <c r="RKU63" s="1116"/>
      <c r="RKV63" s="1116"/>
      <c r="RKW63" s="1116"/>
      <c r="RKX63" s="1116"/>
      <c r="RKY63" s="1116"/>
      <c r="RKZ63" s="1116"/>
      <c r="RLA63" s="1116"/>
      <c r="RLB63" s="1116"/>
      <c r="RLC63" s="1116"/>
      <c r="RLD63" s="1116"/>
      <c r="RLE63" s="1116"/>
      <c r="RLF63" s="1116"/>
      <c r="RLG63" s="1116"/>
      <c r="RLH63" s="1116"/>
      <c r="RLI63" s="1116"/>
      <c r="RLJ63" s="1116"/>
      <c r="RLK63" s="1116"/>
      <c r="RLL63" s="1116"/>
      <c r="RLM63" s="1116"/>
      <c r="RLN63" s="1116"/>
      <c r="RLO63" s="1116"/>
      <c r="RLP63" s="1116"/>
      <c r="RLQ63" s="1116"/>
      <c r="RLR63" s="1116"/>
      <c r="RLS63" s="1116"/>
      <c r="RLT63" s="1116"/>
      <c r="RLU63" s="1116"/>
      <c r="RLV63" s="1116"/>
      <c r="RLW63" s="1116"/>
      <c r="RLX63" s="1116"/>
      <c r="RLY63" s="1116"/>
      <c r="RLZ63" s="1116"/>
      <c r="RMA63" s="1116"/>
      <c r="RMB63" s="1116"/>
      <c r="RMC63" s="1116"/>
      <c r="RMD63" s="1116"/>
      <c r="RME63" s="1116"/>
      <c r="RMF63" s="1116"/>
      <c r="RMG63" s="1116"/>
      <c r="RMH63" s="1116"/>
      <c r="RMI63" s="1116"/>
      <c r="RMJ63" s="1116"/>
      <c r="RMK63" s="1116"/>
      <c r="RML63" s="1116"/>
      <c r="RMM63" s="1116"/>
      <c r="RMN63" s="1116"/>
      <c r="RMO63" s="1116"/>
      <c r="RMP63" s="1116"/>
      <c r="RMQ63" s="1116"/>
      <c r="RMR63" s="1116"/>
      <c r="RMS63" s="1116"/>
      <c r="RMT63" s="1116"/>
      <c r="RMU63" s="1116"/>
      <c r="RMV63" s="1116"/>
      <c r="RMW63" s="1116"/>
      <c r="RMX63" s="1116"/>
      <c r="RMY63" s="1116"/>
      <c r="RMZ63" s="1116"/>
      <c r="RNA63" s="1116"/>
      <c r="RNB63" s="1116"/>
      <c r="RNC63" s="1116"/>
      <c r="RND63" s="1116"/>
      <c r="RNE63" s="1116"/>
      <c r="RNF63" s="1116"/>
      <c r="RNG63" s="1116"/>
      <c r="RNH63" s="1116"/>
      <c r="RNI63" s="1116"/>
      <c r="RNJ63" s="1116"/>
      <c r="RNK63" s="1116"/>
      <c r="RNL63" s="1116"/>
      <c r="RNM63" s="1116"/>
      <c r="RNN63" s="1116"/>
      <c r="RNO63" s="1116"/>
      <c r="RNP63" s="1116"/>
      <c r="RNQ63" s="1116"/>
      <c r="RNR63" s="1116"/>
      <c r="RNS63" s="1116"/>
      <c r="RNT63" s="1116"/>
      <c r="RNU63" s="1116"/>
      <c r="RNV63" s="1116"/>
      <c r="RNW63" s="1116"/>
      <c r="RNX63" s="1116"/>
      <c r="RNY63" s="1116"/>
      <c r="RNZ63" s="1116"/>
      <c r="ROA63" s="1116"/>
      <c r="ROB63" s="1116"/>
      <c r="ROC63" s="1116"/>
      <c r="ROD63" s="1116"/>
      <c r="ROE63" s="1116"/>
      <c r="ROF63" s="1116"/>
      <c r="ROG63" s="1116"/>
      <c r="ROH63" s="1116"/>
      <c r="ROI63" s="1116"/>
      <c r="ROJ63" s="1116"/>
      <c r="ROK63" s="1116"/>
      <c r="ROL63" s="1116"/>
      <c r="ROM63" s="1116"/>
      <c r="RON63" s="1116"/>
      <c r="ROO63" s="1116"/>
      <c r="ROP63" s="1116"/>
      <c r="ROQ63" s="1116"/>
      <c r="ROR63" s="1116"/>
      <c r="ROS63" s="1116"/>
      <c r="ROT63" s="1116"/>
      <c r="ROU63" s="1116"/>
      <c r="ROV63" s="1116"/>
      <c r="ROW63" s="1116"/>
      <c r="ROX63" s="1116"/>
      <c r="ROY63" s="1116"/>
      <c r="ROZ63" s="1116"/>
      <c r="RPA63" s="1116"/>
      <c r="RPB63" s="1116"/>
      <c r="RPC63" s="1116"/>
      <c r="RPD63" s="1116"/>
      <c r="RPE63" s="1116"/>
      <c r="RPF63" s="1116"/>
      <c r="RPG63" s="1116"/>
      <c r="RPH63" s="1116"/>
      <c r="RPI63" s="1116"/>
      <c r="RPJ63" s="1116"/>
      <c r="RPK63" s="1116"/>
      <c r="RPL63" s="1116"/>
      <c r="RPM63" s="1116"/>
      <c r="RPN63" s="1116"/>
      <c r="RPO63" s="1116"/>
      <c r="RPP63" s="1116"/>
      <c r="RPQ63" s="1116"/>
      <c r="RPR63" s="1116"/>
      <c r="RPS63" s="1116"/>
      <c r="RPT63" s="1116"/>
      <c r="RPU63" s="1116"/>
      <c r="RPV63" s="1116"/>
      <c r="RPW63" s="1116"/>
      <c r="RPX63" s="1116"/>
      <c r="RPY63" s="1116"/>
      <c r="RPZ63" s="1116"/>
      <c r="RQA63" s="1116"/>
      <c r="RQB63" s="1116"/>
      <c r="RQC63" s="1116"/>
      <c r="RQD63" s="1116"/>
      <c r="RQE63" s="1116"/>
      <c r="RQF63" s="1116"/>
      <c r="RQG63" s="1116"/>
      <c r="RQH63" s="1116"/>
      <c r="RQI63" s="1116"/>
      <c r="RQJ63" s="1116"/>
      <c r="RQK63" s="1116"/>
      <c r="RQL63" s="1116"/>
      <c r="RQM63" s="1116"/>
      <c r="RQN63" s="1116"/>
      <c r="RQO63" s="1116"/>
      <c r="RQP63" s="1116"/>
      <c r="RQQ63" s="1116"/>
      <c r="RQR63" s="1116"/>
      <c r="RQS63" s="1116"/>
      <c r="RQT63" s="1116"/>
      <c r="RQU63" s="1116"/>
      <c r="RQV63" s="1116"/>
      <c r="RQW63" s="1116"/>
      <c r="RQX63" s="1116"/>
      <c r="RQY63" s="1116"/>
      <c r="RQZ63" s="1116"/>
      <c r="RRA63" s="1116"/>
      <c r="RRB63" s="1116"/>
      <c r="RRC63" s="1116"/>
      <c r="RRD63" s="1116"/>
      <c r="RRE63" s="1116"/>
      <c r="RRF63" s="1116"/>
      <c r="RRG63" s="1116"/>
      <c r="RRH63" s="1116"/>
      <c r="RRI63" s="1116"/>
      <c r="RRJ63" s="1116"/>
      <c r="RRK63" s="1116"/>
      <c r="RRL63" s="1116"/>
      <c r="RRM63" s="1116"/>
      <c r="RRN63" s="1116"/>
      <c r="RRO63" s="1116"/>
      <c r="RRP63" s="1116"/>
      <c r="RRQ63" s="1116"/>
      <c r="RRR63" s="1116"/>
      <c r="RRS63" s="1116"/>
      <c r="RRT63" s="1116"/>
      <c r="RRU63" s="1116"/>
      <c r="RRV63" s="1116"/>
      <c r="RRW63" s="1116"/>
      <c r="RRX63" s="1116"/>
      <c r="RRY63" s="1116"/>
      <c r="RRZ63" s="1116"/>
      <c r="RSA63" s="1116"/>
      <c r="RSB63" s="1116"/>
      <c r="RSC63" s="1116"/>
      <c r="RSD63" s="1116"/>
      <c r="RSE63" s="1116"/>
      <c r="RSF63" s="1116"/>
      <c r="RSG63" s="1116"/>
      <c r="RSH63" s="1116"/>
      <c r="RSI63" s="1116"/>
      <c r="RSJ63" s="1116"/>
      <c r="RSK63" s="1116"/>
      <c r="RSL63" s="1116"/>
      <c r="RSM63" s="1116"/>
      <c r="RSN63" s="1116"/>
      <c r="RSO63" s="1116"/>
      <c r="RSP63" s="1116"/>
      <c r="RSQ63" s="1116"/>
      <c r="RSR63" s="1116"/>
      <c r="RSS63" s="1116"/>
      <c r="RST63" s="1116"/>
      <c r="RSU63" s="1116"/>
      <c r="RSV63" s="1116"/>
      <c r="RSW63" s="1116"/>
      <c r="RSX63" s="1116"/>
      <c r="RSY63" s="1116"/>
      <c r="RSZ63" s="1116"/>
      <c r="RTA63" s="1116"/>
      <c r="RTB63" s="1116"/>
      <c r="RTC63" s="1116"/>
      <c r="RTD63" s="1116"/>
      <c r="RTE63" s="1116"/>
      <c r="RTF63" s="1116"/>
      <c r="RTG63" s="1116"/>
      <c r="RTH63" s="1116"/>
      <c r="RTI63" s="1116"/>
      <c r="RTJ63" s="1116"/>
      <c r="RTK63" s="1116"/>
      <c r="RTL63" s="1116"/>
      <c r="RTM63" s="1116"/>
      <c r="RTN63" s="1116"/>
      <c r="RTO63" s="1116"/>
      <c r="RTP63" s="1116"/>
      <c r="RTQ63" s="1116"/>
      <c r="RTR63" s="1116"/>
      <c r="RTS63" s="1116"/>
      <c r="RTT63" s="1116"/>
      <c r="RTU63" s="1116"/>
      <c r="RTV63" s="1116"/>
      <c r="RTW63" s="1116"/>
      <c r="RTX63" s="1116"/>
      <c r="RTY63" s="1116"/>
      <c r="RTZ63" s="1116"/>
      <c r="RUA63" s="1116"/>
      <c r="RUB63" s="1116"/>
      <c r="RUC63" s="1116"/>
      <c r="RUD63" s="1116"/>
      <c r="RUE63" s="1116"/>
      <c r="RUF63" s="1116"/>
      <c r="RUG63" s="1116"/>
      <c r="RUH63" s="1116"/>
      <c r="RUI63" s="1116"/>
      <c r="RUJ63" s="1116"/>
      <c r="RUK63" s="1116"/>
      <c r="RUL63" s="1116"/>
      <c r="RUM63" s="1116"/>
      <c r="RUN63" s="1116"/>
      <c r="RUO63" s="1116"/>
      <c r="RUP63" s="1116"/>
      <c r="RUQ63" s="1116"/>
      <c r="RUR63" s="1116"/>
      <c r="RUS63" s="1116"/>
      <c r="RUT63" s="1116"/>
      <c r="RUU63" s="1116"/>
      <c r="RUV63" s="1116"/>
      <c r="RUW63" s="1116"/>
      <c r="RUX63" s="1116"/>
      <c r="RUY63" s="1116"/>
      <c r="RUZ63" s="1116"/>
      <c r="RVA63" s="1116"/>
      <c r="RVB63" s="1116"/>
      <c r="RVC63" s="1116"/>
      <c r="RVD63" s="1116"/>
      <c r="RVE63" s="1116"/>
      <c r="RVF63" s="1116"/>
      <c r="RVG63" s="1116"/>
      <c r="RVH63" s="1116"/>
      <c r="RVI63" s="1116"/>
      <c r="RVJ63" s="1116"/>
      <c r="RVK63" s="1116"/>
      <c r="RVL63" s="1116"/>
      <c r="RVM63" s="1116"/>
      <c r="RVN63" s="1116"/>
      <c r="RVO63" s="1116"/>
      <c r="RVP63" s="1116"/>
      <c r="RVQ63" s="1116"/>
      <c r="RVR63" s="1116"/>
      <c r="RVS63" s="1116"/>
      <c r="RVT63" s="1116"/>
      <c r="RVU63" s="1116"/>
      <c r="RVV63" s="1116"/>
      <c r="RVW63" s="1116"/>
      <c r="RVX63" s="1116"/>
      <c r="RVY63" s="1116"/>
      <c r="RVZ63" s="1116"/>
      <c r="RWA63" s="1116"/>
      <c r="RWB63" s="1116"/>
      <c r="RWC63" s="1116"/>
      <c r="RWD63" s="1116"/>
      <c r="RWE63" s="1116"/>
      <c r="RWF63" s="1116"/>
      <c r="RWG63" s="1116"/>
      <c r="RWH63" s="1116"/>
      <c r="RWI63" s="1116"/>
      <c r="RWJ63" s="1116"/>
      <c r="RWK63" s="1116"/>
      <c r="RWL63" s="1116"/>
      <c r="RWM63" s="1116"/>
      <c r="RWN63" s="1116"/>
      <c r="RWO63" s="1116"/>
      <c r="RWP63" s="1116"/>
      <c r="RWQ63" s="1116"/>
      <c r="RWR63" s="1116"/>
      <c r="RWS63" s="1116"/>
      <c r="RWT63" s="1116"/>
      <c r="RWU63" s="1116"/>
      <c r="RWV63" s="1116"/>
      <c r="RWW63" s="1116"/>
      <c r="RWX63" s="1116"/>
      <c r="RWY63" s="1116"/>
      <c r="RWZ63" s="1116"/>
      <c r="RXA63" s="1116"/>
      <c r="RXB63" s="1116"/>
      <c r="RXC63" s="1116"/>
      <c r="RXD63" s="1116"/>
      <c r="RXE63" s="1116"/>
      <c r="RXF63" s="1116"/>
      <c r="RXG63" s="1116"/>
      <c r="RXH63" s="1116"/>
      <c r="RXI63" s="1116"/>
      <c r="RXJ63" s="1116"/>
      <c r="RXK63" s="1116"/>
      <c r="RXL63" s="1116"/>
      <c r="RXM63" s="1116"/>
      <c r="RXN63" s="1116"/>
      <c r="RXO63" s="1116"/>
      <c r="RXP63" s="1116"/>
      <c r="RXQ63" s="1116"/>
      <c r="RXR63" s="1116"/>
      <c r="RXS63" s="1116"/>
      <c r="RXT63" s="1116"/>
      <c r="RXU63" s="1116"/>
      <c r="RXV63" s="1116"/>
      <c r="RXW63" s="1116"/>
      <c r="RXX63" s="1116"/>
      <c r="RXY63" s="1116"/>
      <c r="RXZ63" s="1116"/>
      <c r="RYA63" s="1116"/>
      <c r="RYB63" s="1116"/>
      <c r="RYC63" s="1116"/>
      <c r="RYD63" s="1116"/>
      <c r="RYE63" s="1116"/>
      <c r="RYF63" s="1116"/>
      <c r="RYG63" s="1116"/>
      <c r="RYH63" s="1116"/>
      <c r="RYI63" s="1116"/>
      <c r="RYJ63" s="1116"/>
      <c r="RYK63" s="1116"/>
      <c r="RYL63" s="1116"/>
      <c r="RYM63" s="1116"/>
      <c r="RYN63" s="1116"/>
      <c r="RYO63" s="1116"/>
      <c r="RYP63" s="1116"/>
      <c r="RYQ63" s="1116"/>
      <c r="RYR63" s="1116"/>
      <c r="RYS63" s="1116"/>
      <c r="RYT63" s="1116"/>
      <c r="RYU63" s="1116"/>
      <c r="RYV63" s="1116"/>
      <c r="RYW63" s="1116"/>
      <c r="RYX63" s="1116"/>
      <c r="RYY63" s="1116"/>
      <c r="RYZ63" s="1116"/>
      <c r="RZA63" s="1116"/>
      <c r="RZB63" s="1116"/>
      <c r="RZC63" s="1116"/>
      <c r="RZD63" s="1116"/>
      <c r="RZE63" s="1116"/>
      <c r="RZF63" s="1116"/>
      <c r="RZG63" s="1116"/>
      <c r="RZH63" s="1116"/>
      <c r="RZI63" s="1116"/>
      <c r="RZJ63" s="1116"/>
      <c r="RZK63" s="1116"/>
      <c r="RZL63" s="1116"/>
      <c r="RZM63" s="1116"/>
      <c r="RZN63" s="1116"/>
      <c r="RZO63" s="1116"/>
      <c r="RZP63" s="1116"/>
      <c r="RZQ63" s="1116"/>
      <c r="RZR63" s="1116"/>
      <c r="RZS63" s="1116"/>
      <c r="RZT63" s="1116"/>
      <c r="RZU63" s="1116"/>
      <c r="RZV63" s="1116"/>
      <c r="RZW63" s="1116"/>
      <c r="RZX63" s="1116"/>
      <c r="RZY63" s="1116"/>
      <c r="RZZ63" s="1116"/>
      <c r="SAA63" s="1116"/>
      <c r="SAB63" s="1116"/>
      <c r="SAC63" s="1116"/>
      <c r="SAD63" s="1116"/>
      <c r="SAE63" s="1116"/>
      <c r="SAF63" s="1116"/>
      <c r="SAG63" s="1116"/>
      <c r="SAH63" s="1116"/>
      <c r="SAI63" s="1116"/>
      <c r="SAJ63" s="1116"/>
      <c r="SAK63" s="1116"/>
      <c r="SAL63" s="1116"/>
      <c r="SAM63" s="1116"/>
      <c r="SAN63" s="1116"/>
      <c r="SAO63" s="1116"/>
      <c r="SAP63" s="1116"/>
      <c r="SAQ63" s="1116"/>
      <c r="SAR63" s="1116"/>
      <c r="SAS63" s="1116"/>
      <c r="SAT63" s="1116"/>
      <c r="SAU63" s="1116"/>
      <c r="SAV63" s="1116"/>
      <c r="SAW63" s="1116"/>
      <c r="SAX63" s="1116"/>
      <c r="SAY63" s="1116"/>
      <c r="SAZ63" s="1116"/>
      <c r="SBA63" s="1116"/>
      <c r="SBB63" s="1116"/>
      <c r="SBC63" s="1116"/>
      <c r="SBD63" s="1116"/>
      <c r="SBE63" s="1116"/>
      <c r="SBF63" s="1116"/>
      <c r="SBG63" s="1116"/>
      <c r="SBH63" s="1116"/>
      <c r="SBI63" s="1116"/>
      <c r="SBJ63" s="1116"/>
      <c r="SBK63" s="1116"/>
      <c r="SBL63" s="1116"/>
      <c r="SBM63" s="1116"/>
      <c r="SBN63" s="1116"/>
      <c r="SBO63" s="1116"/>
      <c r="SBP63" s="1116"/>
      <c r="SBQ63" s="1116"/>
      <c r="SBR63" s="1116"/>
      <c r="SBS63" s="1116"/>
      <c r="SBT63" s="1116"/>
      <c r="SBU63" s="1116"/>
      <c r="SBV63" s="1116"/>
      <c r="SBW63" s="1116"/>
      <c r="SBX63" s="1116"/>
      <c r="SBY63" s="1116"/>
      <c r="SBZ63" s="1116"/>
      <c r="SCA63" s="1116"/>
      <c r="SCB63" s="1116"/>
      <c r="SCC63" s="1116"/>
      <c r="SCD63" s="1116"/>
      <c r="SCE63" s="1116"/>
      <c r="SCF63" s="1116"/>
      <c r="SCG63" s="1116"/>
      <c r="SCH63" s="1116"/>
      <c r="SCI63" s="1116"/>
      <c r="SCJ63" s="1116"/>
      <c r="SCK63" s="1116"/>
      <c r="SCL63" s="1116"/>
      <c r="SCM63" s="1116"/>
      <c r="SCN63" s="1116"/>
      <c r="SCO63" s="1116"/>
      <c r="SCP63" s="1116"/>
      <c r="SCQ63" s="1116"/>
      <c r="SCR63" s="1116"/>
      <c r="SCS63" s="1116"/>
      <c r="SCT63" s="1116"/>
      <c r="SCU63" s="1116"/>
      <c r="SCV63" s="1116"/>
      <c r="SCW63" s="1116"/>
      <c r="SCX63" s="1116"/>
      <c r="SCY63" s="1116"/>
      <c r="SCZ63" s="1116"/>
      <c r="SDA63" s="1116"/>
      <c r="SDB63" s="1116"/>
      <c r="SDC63" s="1116"/>
      <c r="SDD63" s="1116"/>
      <c r="SDE63" s="1116"/>
      <c r="SDF63" s="1116"/>
      <c r="SDG63" s="1116"/>
      <c r="SDH63" s="1116"/>
      <c r="SDI63" s="1116"/>
      <c r="SDJ63" s="1116"/>
      <c r="SDK63" s="1116"/>
      <c r="SDL63" s="1116"/>
      <c r="SDM63" s="1116"/>
      <c r="SDN63" s="1116"/>
      <c r="SDO63" s="1116"/>
      <c r="SDP63" s="1116"/>
      <c r="SDQ63" s="1116"/>
      <c r="SDR63" s="1116"/>
      <c r="SDS63" s="1116"/>
      <c r="SDT63" s="1116"/>
      <c r="SDU63" s="1116"/>
      <c r="SDV63" s="1116"/>
      <c r="SDW63" s="1116"/>
      <c r="SDX63" s="1116"/>
      <c r="SDY63" s="1116"/>
      <c r="SDZ63" s="1116"/>
      <c r="SEA63" s="1116"/>
      <c r="SEB63" s="1116"/>
      <c r="SEC63" s="1116"/>
      <c r="SED63" s="1116"/>
      <c r="SEE63" s="1116"/>
      <c r="SEF63" s="1116"/>
      <c r="SEG63" s="1116"/>
      <c r="SEH63" s="1116"/>
      <c r="SEI63" s="1116"/>
      <c r="SEJ63" s="1116"/>
      <c r="SEK63" s="1116"/>
      <c r="SEL63" s="1116"/>
      <c r="SEM63" s="1116"/>
      <c r="SEN63" s="1116"/>
      <c r="SEO63" s="1116"/>
      <c r="SEP63" s="1116"/>
      <c r="SEQ63" s="1116"/>
      <c r="SER63" s="1116"/>
      <c r="SES63" s="1116"/>
      <c r="SET63" s="1116"/>
      <c r="SEU63" s="1116"/>
      <c r="SEV63" s="1116"/>
      <c r="SEW63" s="1116"/>
      <c r="SEX63" s="1116"/>
      <c r="SEY63" s="1116"/>
      <c r="SEZ63" s="1116"/>
      <c r="SFA63" s="1116"/>
      <c r="SFB63" s="1116"/>
      <c r="SFC63" s="1116"/>
      <c r="SFD63" s="1116"/>
      <c r="SFE63" s="1116"/>
      <c r="SFF63" s="1116"/>
      <c r="SFG63" s="1116"/>
      <c r="SFH63" s="1116"/>
      <c r="SFI63" s="1116"/>
      <c r="SFJ63" s="1116"/>
      <c r="SFK63" s="1116"/>
      <c r="SFL63" s="1116"/>
      <c r="SFM63" s="1116"/>
      <c r="SFN63" s="1116"/>
      <c r="SFO63" s="1116"/>
      <c r="SFP63" s="1116"/>
      <c r="SFQ63" s="1116"/>
      <c r="SFR63" s="1116"/>
      <c r="SFS63" s="1116"/>
      <c r="SFT63" s="1116"/>
      <c r="SFU63" s="1116"/>
      <c r="SFV63" s="1116"/>
      <c r="SFW63" s="1116"/>
      <c r="SFX63" s="1116"/>
      <c r="SFY63" s="1116"/>
      <c r="SFZ63" s="1116"/>
      <c r="SGA63" s="1116"/>
      <c r="SGB63" s="1116"/>
      <c r="SGC63" s="1116"/>
      <c r="SGD63" s="1116"/>
      <c r="SGE63" s="1116"/>
      <c r="SGF63" s="1116"/>
      <c r="SGG63" s="1116"/>
      <c r="SGH63" s="1116"/>
      <c r="SGI63" s="1116"/>
      <c r="SGJ63" s="1116"/>
      <c r="SGK63" s="1116"/>
      <c r="SGL63" s="1116"/>
      <c r="SGM63" s="1116"/>
      <c r="SGN63" s="1116"/>
      <c r="SGO63" s="1116"/>
      <c r="SGP63" s="1116"/>
      <c r="SGQ63" s="1116"/>
      <c r="SGR63" s="1116"/>
      <c r="SGS63" s="1116"/>
      <c r="SGT63" s="1116"/>
      <c r="SGU63" s="1116"/>
      <c r="SGV63" s="1116"/>
      <c r="SGW63" s="1116"/>
      <c r="SGX63" s="1116"/>
      <c r="SGY63" s="1116"/>
      <c r="SGZ63" s="1116"/>
      <c r="SHA63" s="1116"/>
      <c r="SHB63" s="1116"/>
      <c r="SHC63" s="1116"/>
      <c r="SHD63" s="1116"/>
      <c r="SHE63" s="1116"/>
      <c r="SHF63" s="1116"/>
      <c r="SHG63" s="1116"/>
      <c r="SHH63" s="1116"/>
      <c r="SHI63" s="1116"/>
      <c r="SHJ63" s="1116"/>
      <c r="SHK63" s="1116"/>
      <c r="SHL63" s="1116"/>
      <c r="SHM63" s="1116"/>
      <c r="SHN63" s="1116"/>
      <c r="SHO63" s="1116"/>
      <c r="SHP63" s="1116"/>
      <c r="SHQ63" s="1116"/>
      <c r="SHR63" s="1116"/>
      <c r="SHS63" s="1116"/>
      <c r="SHT63" s="1116"/>
      <c r="SHU63" s="1116"/>
      <c r="SHV63" s="1116"/>
      <c r="SHW63" s="1116"/>
      <c r="SHX63" s="1116"/>
      <c r="SHY63" s="1116"/>
      <c r="SHZ63" s="1116"/>
      <c r="SIA63" s="1116"/>
      <c r="SIB63" s="1116"/>
      <c r="SIC63" s="1116"/>
      <c r="SID63" s="1116"/>
      <c r="SIE63" s="1116"/>
      <c r="SIF63" s="1116"/>
      <c r="SIG63" s="1116"/>
      <c r="SIH63" s="1116"/>
      <c r="SII63" s="1116"/>
      <c r="SIJ63" s="1116"/>
      <c r="SIK63" s="1116"/>
      <c r="SIL63" s="1116"/>
      <c r="SIM63" s="1116"/>
      <c r="SIN63" s="1116"/>
      <c r="SIO63" s="1116"/>
      <c r="SIP63" s="1116"/>
      <c r="SIQ63" s="1116"/>
      <c r="SIR63" s="1116"/>
      <c r="SIS63" s="1116"/>
      <c r="SIT63" s="1116"/>
      <c r="SIU63" s="1116"/>
      <c r="SIV63" s="1116"/>
      <c r="SIW63" s="1116"/>
      <c r="SIX63" s="1116"/>
      <c r="SIY63" s="1116"/>
      <c r="SIZ63" s="1116"/>
      <c r="SJA63" s="1116"/>
      <c r="SJB63" s="1116"/>
      <c r="SJC63" s="1116"/>
      <c r="SJD63" s="1116"/>
      <c r="SJE63" s="1116"/>
      <c r="SJF63" s="1116"/>
      <c r="SJG63" s="1116"/>
      <c r="SJH63" s="1116"/>
      <c r="SJI63" s="1116"/>
      <c r="SJJ63" s="1116"/>
      <c r="SJK63" s="1116"/>
      <c r="SJL63" s="1116"/>
      <c r="SJM63" s="1116"/>
      <c r="SJN63" s="1116"/>
      <c r="SJO63" s="1116"/>
      <c r="SJP63" s="1116"/>
      <c r="SJQ63" s="1116"/>
      <c r="SJR63" s="1116"/>
      <c r="SJS63" s="1116"/>
      <c r="SJT63" s="1116"/>
      <c r="SJU63" s="1116"/>
      <c r="SJV63" s="1116"/>
      <c r="SJW63" s="1116"/>
      <c r="SJX63" s="1116"/>
      <c r="SJY63" s="1116"/>
      <c r="SJZ63" s="1116"/>
      <c r="SKA63" s="1116"/>
      <c r="SKB63" s="1116"/>
      <c r="SKC63" s="1116"/>
      <c r="SKD63" s="1116"/>
      <c r="SKE63" s="1116"/>
      <c r="SKF63" s="1116"/>
      <c r="SKG63" s="1116"/>
      <c r="SKH63" s="1116"/>
      <c r="SKI63" s="1116"/>
      <c r="SKJ63" s="1116"/>
      <c r="SKK63" s="1116"/>
      <c r="SKL63" s="1116"/>
      <c r="SKM63" s="1116"/>
      <c r="SKN63" s="1116"/>
      <c r="SKO63" s="1116"/>
      <c r="SKP63" s="1116"/>
      <c r="SKQ63" s="1116"/>
      <c r="SKR63" s="1116"/>
      <c r="SKS63" s="1116"/>
      <c r="SKT63" s="1116"/>
      <c r="SKU63" s="1116"/>
      <c r="SKV63" s="1116"/>
      <c r="SKW63" s="1116"/>
      <c r="SKX63" s="1116"/>
      <c r="SKY63" s="1116"/>
      <c r="SKZ63" s="1116"/>
      <c r="SLA63" s="1116"/>
      <c r="SLB63" s="1116"/>
      <c r="SLC63" s="1116"/>
      <c r="SLD63" s="1116"/>
      <c r="SLE63" s="1116"/>
      <c r="SLF63" s="1116"/>
      <c r="SLG63" s="1116"/>
      <c r="SLH63" s="1116"/>
      <c r="SLI63" s="1116"/>
      <c r="SLJ63" s="1116"/>
      <c r="SLK63" s="1116"/>
      <c r="SLL63" s="1116"/>
      <c r="SLM63" s="1116"/>
      <c r="SLN63" s="1116"/>
      <c r="SLO63" s="1116"/>
      <c r="SLP63" s="1116"/>
      <c r="SLQ63" s="1116"/>
      <c r="SLR63" s="1116"/>
      <c r="SLS63" s="1116"/>
      <c r="SLT63" s="1116"/>
      <c r="SLU63" s="1116"/>
      <c r="SLV63" s="1116"/>
      <c r="SLW63" s="1116"/>
      <c r="SLX63" s="1116"/>
      <c r="SLY63" s="1116"/>
      <c r="SLZ63" s="1116"/>
      <c r="SMA63" s="1116"/>
      <c r="SMB63" s="1116"/>
      <c r="SMC63" s="1116"/>
      <c r="SMD63" s="1116"/>
      <c r="SME63" s="1116"/>
      <c r="SMF63" s="1116"/>
      <c r="SMG63" s="1116"/>
      <c r="SMH63" s="1116"/>
      <c r="SMI63" s="1116"/>
      <c r="SMJ63" s="1116"/>
      <c r="SMK63" s="1116"/>
      <c r="SML63" s="1116"/>
      <c r="SMM63" s="1116"/>
      <c r="SMN63" s="1116"/>
      <c r="SMO63" s="1116"/>
      <c r="SMP63" s="1116"/>
      <c r="SMQ63" s="1116"/>
      <c r="SMR63" s="1116"/>
      <c r="SMS63" s="1116"/>
      <c r="SMT63" s="1116"/>
      <c r="SMU63" s="1116"/>
      <c r="SMV63" s="1116"/>
      <c r="SMW63" s="1116"/>
      <c r="SMX63" s="1116"/>
      <c r="SMY63" s="1116"/>
      <c r="SMZ63" s="1116"/>
      <c r="SNA63" s="1116"/>
      <c r="SNB63" s="1116"/>
      <c r="SNC63" s="1116"/>
      <c r="SND63" s="1116"/>
      <c r="SNE63" s="1116"/>
      <c r="SNF63" s="1116"/>
      <c r="SNG63" s="1116"/>
      <c r="SNH63" s="1116"/>
      <c r="SNI63" s="1116"/>
      <c r="SNJ63" s="1116"/>
      <c r="SNK63" s="1116"/>
      <c r="SNL63" s="1116"/>
      <c r="SNM63" s="1116"/>
      <c r="SNN63" s="1116"/>
      <c r="SNO63" s="1116"/>
      <c r="SNP63" s="1116"/>
      <c r="SNQ63" s="1116"/>
      <c r="SNR63" s="1116"/>
      <c r="SNS63" s="1116"/>
      <c r="SNT63" s="1116"/>
      <c r="SNU63" s="1116"/>
      <c r="SNV63" s="1116"/>
      <c r="SNW63" s="1116"/>
      <c r="SNX63" s="1116"/>
      <c r="SNY63" s="1116"/>
      <c r="SNZ63" s="1116"/>
      <c r="SOA63" s="1116"/>
      <c r="SOB63" s="1116"/>
      <c r="SOC63" s="1116"/>
      <c r="SOD63" s="1116"/>
      <c r="SOE63" s="1116"/>
      <c r="SOF63" s="1116"/>
      <c r="SOG63" s="1116"/>
      <c r="SOH63" s="1116"/>
      <c r="SOI63" s="1116"/>
      <c r="SOJ63" s="1116"/>
      <c r="SOK63" s="1116"/>
      <c r="SOL63" s="1116"/>
      <c r="SOM63" s="1116"/>
      <c r="SON63" s="1116"/>
      <c r="SOO63" s="1116"/>
      <c r="SOP63" s="1116"/>
      <c r="SOQ63" s="1116"/>
      <c r="SOR63" s="1116"/>
      <c r="SOS63" s="1116"/>
      <c r="SOT63" s="1116"/>
      <c r="SOU63" s="1116"/>
      <c r="SOV63" s="1116"/>
      <c r="SOW63" s="1116"/>
      <c r="SOX63" s="1116"/>
      <c r="SOY63" s="1116"/>
      <c r="SOZ63" s="1116"/>
      <c r="SPA63" s="1116"/>
      <c r="SPB63" s="1116"/>
      <c r="SPC63" s="1116"/>
      <c r="SPD63" s="1116"/>
      <c r="SPE63" s="1116"/>
      <c r="SPF63" s="1116"/>
      <c r="SPG63" s="1116"/>
      <c r="SPH63" s="1116"/>
      <c r="SPI63" s="1116"/>
      <c r="SPJ63" s="1116"/>
      <c r="SPK63" s="1116"/>
      <c r="SPL63" s="1116"/>
      <c r="SPM63" s="1116"/>
      <c r="SPN63" s="1116"/>
      <c r="SPO63" s="1116"/>
      <c r="SPP63" s="1116"/>
      <c r="SPQ63" s="1116"/>
      <c r="SPR63" s="1116"/>
      <c r="SPS63" s="1116"/>
      <c r="SPT63" s="1116"/>
      <c r="SPU63" s="1116"/>
      <c r="SPV63" s="1116"/>
      <c r="SPW63" s="1116"/>
      <c r="SPX63" s="1116"/>
      <c r="SPY63" s="1116"/>
      <c r="SPZ63" s="1116"/>
      <c r="SQA63" s="1116"/>
      <c r="SQB63" s="1116"/>
      <c r="SQC63" s="1116"/>
      <c r="SQD63" s="1116"/>
      <c r="SQE63" s="1116"/>
      <c r="SQF63" s="1116"/>
      <c r="SQG63" s="1116"/>
      <c r="SQH63" s="1116"/>
      <c r="SQI63" s="1116"/>
      <c r="SQJ63" s="1116"/>
      <c r="SQK63" s="1116"/>
      <c r="SQL63" s="1116"/>
      <c r="SQM63" s="1116"/>
      <c r="SQN63" s="1116"/>
      <c r="SQO63" s="1116"/>
      <c r="SQP63" s="1116"/>
      <c r="SQQ63" s="1116"/>
      <c r="SQR63" s="1116"/>
      <c r="SQS63" s="1116"/>
      <c r="SQT63" s="1116"/>
      <c r="SQU63" s="1116"/>
      <c r="SQV63" s="1116"/>
      <c r="SQW63" s="1116"/>
      <c r="SQX63" s="1116"/>
      <c r="SQY63" s="1116"/>
      <c r="SQZ63" s="1116"/>
      <c r="SRA63" s="1116"/>
      <c r="SRB63" s="1116"/>
      <c r="SRC63" s="1116"/>
      <c r="SRD63" s="1116"/>
      <c r="SRE63" s="1116"/>
      <c r="SRF63" s="1116"/>
      <c r="SRG63" s="1116"/>
      <c r="SRH63" s="1116"/>
      <c r="SRI63" s="1116"/>
      <c r="SRJ63" s="1116"/>
      <c r="SRK63" s="1116"/>
      <c r="SRL63" s="1116"/>
      <c r="SRM63" s="1116"/>
      <c r="SRN63" s="1116"/>
      <c r="SRO63" s="1116"/>
      <c r="SRP63" s="1116"/>
      <c r="SRQ63" s="1116"/>
      <c r="SRR63" s="1116"/>
      <c r="SRS63" s="1116"/>
      <c r="SRT63" s="1116"/>
      <c r="SRU63" s="1116"/>
      <c r="SRV63" s="1116"/>
      <c r="SRW63" s="1116"/>
      <c r="SRX63" s="1116"/>
      <c r="SRY63" s="1116"/>
      <c r="SRZ63" s="1116"/>
      <c r="SSA63" s="1116"/>
      <c r="SSB63" s="1116"/>
      <c r="SSC63" s="1116"/>
      <c r="SSD63" s="1116"/>
      <c r="SSE63" s="1116"/>
      <c r="SSF63" s="1116"/>
      <c r="SSG63" s="1116"/>
      <c r="SSH63" s="1116"/>
      <c r="SSI63" s="1116"/>
      <c r="SSJ63" s="1116"/>
      <c r="SSK63" s="1116"/>
      <c r="SSL63" s="1116"/>
      <c r="SSM63" s="1116"/>
      <c r="SSN63" s="1116"/>
      <c r="SSO63" s="1116"/>
      <c r="SSP63" s="1116"/>
      <c r="SSQ63" s="1116"/>
      <c r="SSR63" s="1116"/>
      <c r="SSS63" s="1116"/>
      <c r="SST63" s="1116"/>
      <c r="SSU63" s="1116"/>
      <c r="SSV63" s="1116"/>
      <c r="SSW63" s="1116"/>
      <c r="SSX63" s="1116"/>
      <c r="SSY63" s="1116"/>
      <c r="SSZ63" s="1116"/>
      <c r="STA63" s="1116"/>
      <c r="STB63" s="1116"/>
      <c r="STC63" s="1116"/>
      <c r="STD63" s="1116"/>
      <c r="STE63" s="1116"/>
      <c r="STF63" s="1116"/>
      <c r="STG63" s="1116"/>
      <c r="STH63" s="1116"/>
      <c r="STI63" s="1116"/>
      <c r="STJ63" s="1116"/>
      <c r="STK63" s="1116"/>
      <c r="STL63" s="1116"/>
      <c r="STM63" s="1116"/>
      <c r="STN63" s="1116"/>
      <c r="STO63" s="1116"/>
      <c r="STP63" s="1116"/>
      <c r="STQ63" s="1116"/>
      <c r="STR63" s="1116"/>
      <c r="STS63" s="1116"/>
      <c r="STT63" s="1116"/>
      <c r="STU63" s="1116"/>
      <c r="STV63" s="1116"/>
      <c r="STW63" s="1116"/>
      <c r="STX63" s="1116"/>
      <c r="STY63" s="1116"/>
      <c r="STZ63" s="1116"/>
      <c r="SUA63" s="1116"/>
      <c r="SUB63" s="1116"/>
      <c r="SUC63" s="1116"/>
      <c r="SUD63" s="1116"/>
      <c r="SUE63" s="1116"/>
      <c r="SUF63" s="1116"/>
      <c r="SUG63" s="1116"/>
      <c r="SUH63" s="1116"/>
      <c r="SUI63" s="1116"/>
      <c r="SUJ63" s="1116"/>
      <c r="SUK63" s="1116"/>
      <c r="SUL63" s="1116"/>
      <c r="SUM63" s="1116"/>
      <c r="SUN63" s="1116"/>
      <c r="SUO63" s="1116"/>
      <c r="SUP63" s="1116"/>
      <c r="SUQ63" s="1116"/>
      <c r="SUR63" s="1116"/>
      <c r="SUS63" s="1116"/>
      <c r="SUT63" s="1116"/>
      <c r="SUU63" s="1116"/>
      <c r="SUV63" s="1116"/>
      <c r="SUW63" s="1116"/>
      <c r="SUX63" s="1116"/>
      <c r="SUY63" s="1116"/>
      <c r="SUZ63" s="1116"/>
      <c r="SVA63" s="1116"/>
      <c r="SVB63" s="1116"/>
      <c r="SVC63" s="1116"/>
      <c r="SVD63" s="1116"/>
      <c r="SVE63" s="1116"/>
      <c r="SVF63" s="1116"/>
      <c r="SVG63" s="1116"/>
      <c r="SVH63" s="1116"/>
      <c r="SVI63" s="1116"/>
      <c r="SVJ63" s="1116"/>
      <c r="SVK63" s="1116"/>
      <c r="SVL63" s="1116"/>
      <c r="SVM63" s="1116"/>
      <c r="SVN63" s="1116"/>
      <c r="SVO63" s="1116"/>
      <c r="SVP63" s="1116"/>
      <c r="SVQ63" s="1116"/>
      <c r="SVR63" s="1116"/>
      <c r="SVS63" s="1116"/>
      <c r="SVT63" s="1116"/>
      <c r="SVU63" s="1116"/>
      <c r="SVV63" s="1116"/>
      <c r="SVW63" s="1116"/>
      <c r="SVX63" s="1116"/>
      <c r="SVY63" s="1116"/>
      <c r="SVZ63" s="1116"/>
      <c r="SWA63" s="1116"/>
      <c r="SWB63" s="1116"/>
      <c r="SWC63" s="1116"/>
      <c r="SWD63" s="1116"/>
      <c r="SWE63" s="1116"/>
      <c r="SWF63" s="1116"/>
      <c r="SWG63" s="1116"/>
      <c r="SWH63" s="1116"/>
      <c r="SWI63" s="1116"/>
      <c r="SWJ63" s="1116"/>
      <c r="SWK63" s="1116"/>
      <c r="SWL63" s="1116"/>
      <c r="SWM63" s="1116"/>
      <c r="SWN63" s="1116"/>
      <c r="SWO63" s="1116"/>
      <c r="SWP63" s="1116"/>
      <c r="SWQ63" s="1116"/>
      <c r="SWR63" s="1116"/>
      <c r="SWS63" s="1116"/>
      <c r="SWT63" s="1116"/>
      <c r="SWU63" s="1116"/>
      <c r="SWV63" s="1116"/>
      <c r="SWW63" s="1116"/>
      <c r="SWX63" s="1116"/>
      <c r="SWY63" s="1116"/>
      <c r="SWZ63" s="1116"/>
      <c r="SXA63" s="1116"/>
      <c r="SXB63" s="1116"/>
      <c r="SXC63" s="1116"/>
      <c r="SXD63" s="1116"/>
      <c r="SXE63" s="1116"/>
      <c r="SXF63" s="1116"/>
      <c r="SXG63" s="1116"/>
      <c r="SXH63" s="1116"/>
      <c r="SXI63" s="1116"/>
      <c r="SXJ63" s="1116"/>
      <c r="SXK63" s="1116"/>
      <c r="SXL63" s="1116"/>
      <c r="SXM63" s="1116"/>
      <c r="SXN63" s="1116"/>
      <c r="SXO63" s="1116"/>
      <c r="SXP63" s="1116"/>
      <c r="SXQ63" s="1116"/>
      <c r="SXR63" s="1116"/>
      <c r="SXS63" s="1116"/>
      <c r="SXT63" s="1116"/>
      <c r="SXU63" s="1116"/>
      <c r="SXV63" s="1116"/>
      <c r="SXW63" s="1116"/>
      <c r="SXX63" s="1116"/>
      <c r="SXY63" s="1116"/>
      <c r="SXZ63" s="1116"/>
      <c r="SYA63" s="1116"/>
      <c r="SYB63" s="1116"/>
      <c r="SYC63" s="1116"/>
      <c r="SYD63" s="1116"/>
      <c r="SYE63" s="1116"/>
      <c r="SYF63" s="1116"/>
      <c r="SYG63" s="1116"/>
      <c r="SYH63" s="1116"/>
      <c r="SYI63" s="1116"/>
      <c r="SYJ63" s="1116"/>
      <c r="SYK63" s="1116"/>
      <c r="SYL63" s="1116"/>
      <c r="SYM63" s="1116"/>
      <c r="SYN63" s="1116"/>
      <c r="SYO63" s="1116"/>
      <c r="SYP63" s="1116"/>
      <c r="SYQ63" s="1116"/>
      <c r="SYR63" s="1116"/>
      <c r="SYS63" s="1116"/>
      <c r="SYT63" s="1116"/>
      <c r="SYU63" s="1116"/>
      <c r="SYV63" s="1116"/>
      <c r="SYW63" s="1116"/>
      <c r="SYX63" s="1116"/>
      <c r="SYY63" s="1116"/>
      <c r="SYZ63" s="1116"/>
      <c r="SZA63" s="1116"/>
      <c r="SZB63" s="1116"/>
      <c r="SZC63" s="1116"/>
      <c r="SZD63" s="1116"/>
      <c r="SZE63" s="1116"/>
      <c r="SZF63" s="1116"/>
      <c r="SZG63" s="1116"/>
      <c r="SZH63" s="1116"/>
      <c r="SZI63" s="1116"/>
      <c r="SZJ63" s="1116"/>
      <c r="SZK63" s="1116"/>
      <c r="SZL63" s="1116"/>
      <c r="SZM63" s="1116"/>
      <c r="SZN63" s="1116"/>
      <c r="SZO63" s="1116"/>
      <c r="SZP63" s="1116"/>
      <c r="SZQ63" s="1116"/>
      <c r="SZR63" s="1116"/>
      <c r="SZS63" s="1116"/>
      <c r="SZT63" s="1116"/>
      <c r="SZU63" s="1116"/>
      <c r="SZV63" s="1116"/>
      <c r="SZW63" s="1116"/>
      <c r="SZX63" s="1116"/>
      <c r="SZY63" s="1116"/>
      <c r="SZZ63" s="1116"/>
      <c r="TAA63" s="1116"/>
      <c r="TAB63" s="1116"/>
      <c r="TAC63" s="1116"/>
      <c r="TAD63" s="1116"/>
      <c r="TAE63" s="1116"/>
      <c r="TAF63" s="1116"/>
      <c r="TAG63" s="1116"/>
      <c r="TAH63" s="1116"/>
      <c r="TAI63" s="1116"/>
      <c r="TAJ63" s="1116"/>
      <c r="TAK63" s="1116"/>
      <c r="TAL63" s="1116"/>
      <c r="TAM63" s="1116"/>
      <c r="TAN63" s="1116"/>
      <c r="TAO63" s="1116"/>
      <c r="TAP63" s="1116"/>
      <c r="TAQ63" s="1116"/>
      <c r="TAR63" s="1116"/>
      <c r="TAS63" s="1116"/>
      <c r="TAT63" s="1116"/>
      <c r="TAU63" s="1116"/>
      <c r="TAV63" s="1116"/>
      <c r="TAW63" s="1116"/>
      <c r="TAX63" s="1116"/>
      <c r="TAY63" s="1116"/>
      <c r="TAZ63" s="1116"/>
      <c r="TBA63" s="1116"/>
      <c r="TBB63" s="1116"/>
      <c r="TBC63" s="1116"/>
      <c r="TBD63" s="1116"/>
      <c r="TBE63" s="1116"/>
      <c r="TBF63" s="1116"/>
      <c r="TBG63" s="1116"/>
      <c r="TBH63" s="1116"/>
      <c r="TBI63" s="1116"/>
      <c r="TBJ63" s="1116"/>
      <c r="TBK63" s="1116"/>
      <c r="TBL63" s="1116"/>
      <c r="TBM63" s="1116"/>
      <c r="TBN63" s="1116"/>
      <c r="TBO63" s="1116"/>
      <c r="TBP63" s="1116"/>
      <c r="TBQ63" s="1116"/>
      <c r="TBR63" s="1116"/>
      <c r="TBS63" s="1116"/>
      <c r="TBT63" s="1116"/>
      <c r="TBU63" s="1116"/>
      <c r="TBV63" s="1116"/>
      <c r="TBW63" s="1116"/>
      <c r="TBX63" s="1116"/>
      <c r="TBY63" s="1116"/>
      <c r="TBZ63" s="1116"/>
      <c r="TCA63" s="1116"/>
      <c r="TCB63" s="1116"/>
      <c r="TCC63" s="1116"/>
      <c r="TCD63" s="1116"/>
      <c r="TCE63" s="1116"/>
      <c r="TCF63" s="1116"/>
      <c r="TCG63" s="1116"/>
      <c r="TCH63" s="1116"/>
      <c r="TCI63" s="1116"/>
      <c r="TCJ63" s="1116"/>
      <c r="TCK63" s="1116"/>
      <c r="TCL63" s="1116"/>
      <c r="TCM63" s="1116"/>
      <c r="TCN63" s="1116"/>
      <c r="TCO63" s="1116"/>
      <c r="TCP63" s="1116"/>
      <c r="TCQ63" s="1116"/>
      <c r="TCR63" s="1116"/>
      <c r="TCS63" s="1116"/>
      <c r="TCT63" s="1116"/>
      <c r="TCU63" s="1116"/>
      <c r="TCV63" s="1116"/>
      <c r="TCW63" s="1116"/>
      <c r="TCX63" s="1116"/>
      <c r="TCY63" s="1116"/>
      <c r="TCZ63" s="1116"/>
      <c r="TDA63" s="1116"/>
      <c r="TDB63" s="1116"/>
      <c r="TDC63" s="1116"/>
      <c r="TDD63" s="1116"/>
      <c r="TDE63" s="1116"/>
      <c r="TDF63" s="1116"/>
      <c r="TDG63" s="1116"/>
      <c r="TDH63" s="1116"/>
      <c r="TDI63" s="1116"/>
      <c r="TDJ63" s="1116"/>
      <c r="TDK63" s="1116"/>
      <c r="TDL63" s="1116"/>
      <c r="TDM63" s="1116"/>
      <c r="TDN63" s="1116"/>
      <c r="TDO63" s="1116"/>
      <c r="TDP63" s="1116"/>
      <c r="TDQ63" s="1116"/>
      <c r="TDR63" s="1116"/>
      <c r="TDS63" s="1116"/>
      <c r="TDT63" s="1116"/>
      <c r="TDU63" s="1116"/>
      <c r="TDV63" s="1116"/>
      <c r="TDW63" s="1116"/>
      <c r="TDX63" s="1116"/>
      <c r="TDY63" s="1116"/>
      <c r="TDZ63" s="1116"/>
      <c r="TEA63" s="1116"/>
      <c r="TEB63" s="1116"/>
      <c r="TEC63" s="1116"/>
      <c r="TED63" s="1116"/>
      <c r="TEE63" s="1116"/>
      <c r="TEF63" s="1116"/>
      <c r="TEG63" s="1116"/>
      <c r="TEH63" s="1116"/>
      <c r="TEI63" s="1116"/>
      <c r="TEJ63" s="1116"/>
      <c r="TEK63" s="1116"/>
      <c r="TEL63" s="1116"/>
      <c r="TEM63" s="1116"/>
      <c r="TEN63" s="1116"/>
      <c r="TEO63" s="1116"/>
      <c r="TEP63" s="1116"/>
      <c r="TEQ63" s="1116"/>
      <c r="TER63" s="1116"/>
      <c r="TES63" s="1116"/>
      <c r="TET63" s="1116"/>
      <c r="TEU63" s="1116"/>
      <c r="TEV63" s="1116"/>
      <c r="TEW63" s="1116"/>
      <c r="TEX63" s="1116"/>
      <c r="TEY63" s="1116"/>
      <c r="TEZ63" s="1116"/>
      <c r="TFA63" s="1116"/>
      <c r="TFB63" s="1116"/>
      <c r="TFC63" s="1116"/>
      <c r="TFD63" s="1116"/>
      <c r="TFE63" s="1116"/>
      <c r="TFF63" s="1116"/>
      <c r="TFG63" s="1116"/>
      <c r="TFH63" s="1116"/>
      <c r="TFI63" s="1116"/>
      <c r="TFJ63" s="1116"/>
      <c r="TFK63" s="1116"/>
      <c r="TFL63" s="1116"/>
      <c r="TFM63" s="1116"/>
      <c r="TFN63" s="1116"/>
      <c r="TFO63" s="1116"/>
      <c r="TFP63" s="1116"/>
      <c r="TFQ63" s="1116"/>
      <c r="TFR63" s="1116"/>
      <c r="TFS63" s="1116"/>
      <c r="TFT63" s="1116"/>
      <c r="TFU63" s="1116"/>
      <c r="TFV63" s="1116"/>
      <c r="TFW63" s="1116"/>
      <c r="TFX63" s="1116"/>
      <c r="TFY63" s="1116"/>
      <c r="TFZ63" s="1116"/>
      <c r="TGA63" s="1116"/>
      <c r="TGB63" s="1116"/>
      <c r="TGC63" s="1116"/>
      <c r="TGD63" s="1116"/>
      <c r="TGE63" s="1116"/>
      <c r="TGF63" s="1116"/>
      <c r="TGG63" s="1116"/>
      <c r="TGH63" s="1116"/>
      <c r="TGI63" s="1116"/>
      <c r="TGJ63" s="1116"/>
      <c r="TGK63" s="1116"/>
      <c r="TGL63" s="1116"/>
      <c r="TGM63" s="1116"/>
      <c r="TGN63" s="1116"/>
      <c r="TGO63" s="1116"/>
      <c r="TGP63" s="1116"/>
      <c r="TGQ63" s="1116"/>
      <c r="TGR63" s="1116"/>
      <c r="TGS63" s="1116"/>
      <c r="TGT63" s="1116"/>
      <c r="TGU63" s="1116"/>
      <c r="TGV63" s="1116"/>
      <c r="TGW63" s="1116"/>
      <c r="TGX63" s="1116"/>
      <c r="TGY63" s="1116"/>
      <c r="TGZ63" s="1116"/>
      <c r="THA63" s="1116"/>
      <c r="THB63" s="1116"/>
      <c r="THC63" s="1116"/>
      <c r="THD63" s="1116"/>
      <c r="THE63" s="1116"/>
      <c r="THF63" s="1116"/>
      <c r="THG63" s="1116"/>
      <c r="THH63" s="1116"/>
      <c r="THI63" s="1116"/>
      <c r="THJ63" s="1116"/>
      <c r="THK63" s="1116"/>
      <c r="THL63" s="1116"/>
      <c r="THM63" s="1116"/>
      <c r="THN63" s="1116"/>
      <c r="THO63" s="1116"/>
      <c r="THP63" s="1116"/>
      <c r="THQ63" s="1116"/>
      <c r="THR63" s="1116"/>
      <c r="THS63" s="1116"/>
      <c r="THT63" s="1116"/>
      <c r="THU63" s="1116"/>
      <c r="THV63" s="1116"/>
      <c r="THW63" s="1116"/>
      <c r="THX63" s="1116"/>
      <c r="THY63" s="1116"/>
      <c r="THZ63" s="1116"/>
      <c r="TIA63" s="1116"/>
      <c r="TIB63" s="1116"/>
      <c r="TIC63" s="1116"/>
      <c r="TID63" s="1116"/>
      <c r="TIE63" s="1116"/>
      <c r="TIF63" s="1116"/>
      <c r="TIG63" s="1116"/>
      <c r="TIH63" s="1116"/>
      <c r="TII63" s="1116"/>
      <c r="TIJ63" s="1116"/>
      <c r="TIK63" s="1116"/>
      <c r="TIL63" s="1116"/>
      <c r="TIM63" s="1116"/>
      <c r="TIN63" s="1116"/>
      <c r="TIO63" s="1116"/>
      <c r="TIP63" s="1116"/>
      <c r="TIQ63" s="1116"/>
      <c r="TIR63" s="1116"/>
      <c r="TIS63" s="1116"/>
      <c r="TIT63" s="1116"/>
      <c r="TIU63" s="1116"/>
      <c r="TIV63" s="1116"/>
      <c r="TIW63" s="1116"/>
      <c r="TIX63" s="1116"/>
      <c r="TIY63" s="1116"/>
      <c r="TIZ63" s="1116"/>
      <c r="TJA63" s="1116"/>
      <c r="TJB63" s="1116"/>
      <c r="TJC63" s="1116"/>
      <c r="TJD63" s="1116"/>
      <c r="TJE63" s="1116"/>
      <c r="TJF63" s="1116"/>
      <c r="TJG63" s="1116"/>
      <c r="TJH63" s="1116"/>
      <c r="TJI63" s="1116"/>
      <c r="TJJ63" s="1116"/>
      <c r="TJK63" s="1116"/>
      <c r="TJL63" s="1116"/>
      <c r="TJM63" s="1116"/>
      <c r="TJN63" s="1116"/>
      <c r="TJO63" s="1116"/>
      <c r="TJP63" s="1116"/>
      <c r="TJQ63" s="1116"/>
      <c r="TJR63" s="1116"/>
      <c r="TJS63" s="1116"/>
      <c r="TJT63" s="1116"/>
      <c r="TJU63" s="1116"/>
      <c r="TJV63" s="1116"/>
      <c r="TJW63" s="1116"/>
      <c r="TJX63" s="1116"/>
      <c r="TJY63" s="1116"/>
      <c r="TJZ63" s="1116"/>
      <c r="TKA63" s="1116"/>
      <c r="TKB63" s="1116"/>
      <c r="TKC63" s="1116"/>
      <c r="TKD63" s="1116"/>
      <c r="TKE63" s="1116"/>
      <c r="TKF63" s="1116"/>
      <c r="TKG63" s="1116"/>
      <c r="TKH63" s="1116"/>
      <c r="TKI63" s="1116"/>
      <c r="TKJ63" s="1116"/>
      <c r="TKK63" s="1116"/>
      <c r="TKL63" s="1116"/>
      <c r="TKM63" s="1116"/>
      <c r="TKN63" s="1116"/>
      <c r="TKO63" s="1116"/>
      <c r="TKP63" s="1116"/>
      <c r="TKQ63" s="1116"/>
      <c r="TKR63" s="1116"/>
      <c r="TKS63" s="1116"/>
      <c r="TKT63" s="1116"/>
      <c r="TKU63" s="1116"/>
      <c r="TKV63" s="1116"/>
      <c r="TKW63" s="1116"/>
      <c r="TKX63" s="1116"/>
      <c r="TKY63" s="1116"/>
      <c r="TKZ63" s="1116"/>
      <c r="TLA63" s="1116"/>
      <c r="TLB63" s="1116"/>
      <c r="TLC63" s="1116"/>
      <c r="TLD63" s="1116"/>
      <c r="TLE63" s="1116"/>
      <c r="TLF63" s="1116"/>
      <c r="TLG63" s="1116"/>
      <c r="TLH63" s="1116"/>
      <c r="TLI63" s="1116"/>
      <c r="TLJ63" s="1116"/>
      <c r="TLK63" s="1116"/>
      <c r="TLL63" s="1116"/>
      <c r="TLM63" s="1116"/>
      <c r="TLN63" s="1116"/>
      <c r="TLO63" s="1116"/>
      <c r="TLP63" s="1116"/>
      <c r="TLQ63" s="1116"/>
      <c r="TLR63" s="1116"/>
      <c r="TLS63" s="1116"/>
      <c r="TLT63" s="1116"/>
      <c r="TLU63" s="1116"/>
      <c r="TLV63" s="1116"/>
      <c r="TLW63" s="1116"/>
      <c r="TLX63" s="1116"/>
      <c r="TLY63" s="1116"/>
      <c r="TLZ63" s="1116"/>
      <c r="TMA63" s="1116"/>
      <c r="TMB63" s="1116"/>
      <c r="TMC63" s="1116"/>
      <c r="TMD63" s="1116"/>
      <c r="TME63" s="1116"/>
      <c r="TMF63" s="1116"/>
      <c r="TMG63" s="1116"/>
      <c r="TMH63" s="1116"/>
      <c r="TMI63" s="1116"/>
      <c r="TMJ63" s="1116"/>
      <c r="TMK63" s="1116"/>
      <c r="TML63" s="1116"/>
      <c r="TMM63" s="1116"/>
      <c r="TMN63" s="1116"/>
      <c r="TMO63" s="1116"/>
      <c r="TMP63" s="1116"/>
      <c r="TMQ63" s="1116"/>
      <c r="TMR63" s="1116"/>
      <c r="TMS63" s="1116"/>
      <c r="TMT63" s="1116"/>
      <c r="TMU63" s="1116"/>
      <c r="TMV63" s="1116"/>
      <c r="TMW63" s="1116"/>
      <c r="TMX63" s="1116"/>
      <c r="TMY63" s="1116"/>
      <c r="TMZ63" s="1116"/>
      <c r="TNA63" s="1116"/>
      <c r="TNB63" s="1116"/>
      <c r="TNC63" s="1116"/>
      <c r="TND63" s="1116"/>
      <c r="TNE63" s="1116"/>
      <c r="TNF63" s="1116"/>
      <c r="TNG63" s="1116"/>
      <c r="TNH63" s="1116"/>
      <c r="TNI63" s="1116"/>
      <c r="TNJ63" s="1116"/>
      <c r="TNK63" s="1116"/>
      <c r="TNL63" s="1116"/>
      <c r="TNM63" s="1116"/>
      <c r="TNN63" s="1116"/>
      <c r="TNO63" s="1116"/>
      <c r="TNP63" s="1116"/>
      <c r="TNQ63" s="1116"/>
      <c r="TNR63" s="1116"/>
      <c r="TNS63" s="1116"/>
      <c r="TNT63" s="1116"/>
      <c r="TNU63" s="1116"/>
      <c r="TNV63" s="1116"/>
      <c r="TNW63" s="1116"/>
      <c r="TNX63" s="1116"/>
      <c r="TNY63" s="1116"/>
      <c r="TNZ63" s="1116"/>
      <c r="TOA63" s="1116"/>
      <c r="TOB63" s="1116"/>
      <c r="TOC63" s="1116"/>
      <c r="TOD63" s="1116"/>
      <c r="TOE63" s="1116"/>
      <c r="TOF63" s="1116"/>
      <c r="TOG63" s="1116"/>
      <c r="TOH63" s="1116"/>
      <c r="TOI63" s="1116"/>
      <c r="TOJ63" s="1116"/>
      <c r="TOK63" s="1116"/>
      <c r="TOL63" s="1116"/>
      <c r="TOM63" s="1116"/>
      <c r="TON63" s="1116"/>
      <c r="TOO63" s="1116"/>
      <c r="TOP63" s="1116"/>
      <c r="TOQ63" s="1116"/>
      <c r="TOR63" s="1116"/>
      <c r="TOS63" s="1116"/>
      <c r="TOT63" s="1116"/>
      <c r="TOU63" s="1116"/>
      <c r="TOV63" s="1116"/>
      <c r="TOW63" s="1116"/>
      <c r="TOX63" s="1116"/>
      <c r="TOY63" s="1116"/>
      <c r="TOZ63" s="1116"/>
      <c r="TPA63" s="1116"/>
      <c r="TPB63" s="1116"/>
      <c r="TPC63" s="1116"/>
      <c r="TPD63" s="1116"/>
      <c r="TPE63" s="1116"/>
      <c r="TPF63" s="1116"/>
      <c r="TPG63" s="1116"/>
      <c r="TPH63" s="1116"/>
      <c r="TPI63" s="1116"/>
      <c r="TPJ63" s="1116"/>
      <c r="TPK63" s="1116"/>
      <c r="TPL63" s="1116"/>
      <c r="TPM63" s="1116"/>
      <c r="TPN63" s="1116"/>
      <c r="TPO63" s="1116"/>
      <c r="TPP63" s="1116"/>
      <c r="TPQ63" s="1116"/>
      <c r="TPR63" s="1116"/>
      <c r="TPS63" s="1116"/>
      <c r="TPT63" s="1116"/>
      <c r="TPU63" s="1116"/>
      <c r="TPV63" s="1116"/>
      <c r="TPW63" s="1116"/>
      <c r="TPX63" s="1116"/>
      <c r="TPY63" s="1116"/>
      <c r="TPZ63" s="1116"/>
      <c r="TQA63" s="1116"/>
      <c r="TQB63" s="1116"/>
      <c r="TQC63" s="1116"/>
      <c r="TQD63" s="1116"/>
      <c r="TQE63" s="1116"/>
      <c r="TQF63" s="1116"/>
      <c r="TQG63" s="1116"/>
      <c r="TQH63" s="1116"/>
      <c r="TQI63" s="1116"/>
      <c r="TQJ63" s="1116"/>
      <c r="TQK63" s="1116"/>
      <c r="TQL63" s="1116"/>
      <c r="TQM63" s="1116"/>
      <c r="TQN63" s="1116"/>
      <c r="TQO63" s="1116"/>
      <c r="TQP63" s="1116"/>
      <c r="TQQ63" s="1116"/>
      <c r="TQR63" s="1116"/>
      <c r="TQS63" s="1116"/>
      <c r="TQT63" s="1116"/>
      <c r="TQU63" s="1116"/>
      <c r="TQV63" s="1116"/>
      <c r="TQW63" s="1116"/>
      <c r="TQX63" s="1116"/>
      <c r="TQY63" s="1116"/>
      <c r="TQZ63" s="1116"/>
      <c r="TRA63" s="1116"/>
      <c r="TRB63" s="1116"/>
      <c r="TRC63" s="1116"/>
      <c r="TRD63" s="1116"/>
      <c r="TRE63" s="1116"/>
      <c r="TRF63" s="1116"/>
      <c r="TRG63" s="1116"/>
      <c r="TRH63" s="1116"/>
      <c r="TRI63" s="1116"/>
      <c r="TRJ63" s="1116"/>
      <c r="TRK63" s="1116"/>
      <c r="TRL63" s="1116"/>
      <c r="TRM63" s="1116"/>
      <c r="TRN63" s="1116"/>
      <c r="TRO63" s="1116"/>
      <c r="TRP63" s="1116"/>
      <c r="TRQ63" s="1116"/>
      <c r="TRR63" s="1116"/>
      <c r="TRS63" s="1116"/>
      <c r="TRT63" s="1116"/>
      <c r="TRU63" s="1116"/>
      <c r="TRV63" s="1116"/>
      <c r="TRW63" s="1116"/>
      <c r="TRX63" s="1116"/>
      <c r="TRY63" s="1116"/>
      <c r="TRZ63" s="1116"/>
      <c r="TSA63" s="1116"/>
      <c r="TSB63" s="1116"/>
      <c r="TSC63" s="1116"/>
      <c r="TSD63" s="1116"/>
      <c r="TSE63" s="1116"/>
      <c r="TSF63" s="1116"/>
      <c r="TSG63" s="1116"/>
      <c r="TSH63" s="1116"/>
      <c r="TSI63" s="1116"/>
      <c r="TSJ63" s="1116"/>
      <c r="TSK63" s="1116"/>
      <c r="TSL63" s="1116"/>
      <c r="TSM63" s="1116"/>
      <c r="TSN63" s="1116"/>
      <c r="TSO63" s="1116"/>
      <c r="TSP63" s="1116"/>
      <c r="TSQ63" s="1116"/>
      <c r="TSR63" s="1116"/>
      <c r="TSS63" s="1116"/>
      <c r="TST63" s="1116"/>
      <c r="TSU63" s="1116"/>
      <c r="TSV63" s="1116"/>
      <c r="TSW63" s="1116"/>
      <c r="TSX63" s="1116"/>
      <c r="TSY63" s="1116"/>
      <c r="TSZ63" s="1116"/>
      <c r="TTA63" s="1116"/>
      <c r="TTB63" s="1116"/>
      <c r="TTC63" s="1116"/>
      <c r="TTD63" s="1116"/>
      <c r="TTE63" s="1116"/>
      <c r="TTF63" s="1116"/>
      <c r="TTG63" s="1116"/>
      <c r="TTH63" s="1116"/>
      <c r="TTI63" s="1116"/>
      <c r="TTJ63" s="1116"/>
      <c r="TTK63" s="1116"/>
      <c r="TTL63" s="1116"/>
      <c r="TTM63" s="1116"/>
      <c r="TTN63" s="1116"/>
      <c r="TTO63" s="1116"/>
      <c r="TTP63" s="1116"/>
      <c r="TTQ63" s="1116"/>
      <c r="TTR63" s="1116"/>
      <c r="TTS63" s="1116"/>
      <c r="TTT63" s="1116"/>
      <c r="TTU63" s="1116"/>
      <c r="TTV63" s="1116"/>
      <c r="TTW63" s="1116"/>
      <c r="TTX63" s="1116"/>
      <c r="TTY63" s="1116"/>
      <c r="TTZ63" s="1116"/>
      <c r="TUA63" s="1116"/>
      <c r="TUB63" s="1116"/>
      <c r="TUC63" s="1116"/>
      <c r="TUD63" s="1116"/>
      <c r="TUE63" s="1116"/>
      <c r="TUF63" s="1116"/>
      <c r="TUG63" s="1116"/>
      <c r="TUH63" s="1116"/>
      <c r="TUI63" s="1116"/>
      <c r="TUJ63" s="1116"/>
      <c r="TUK63" s="1116"/>
      <c r="TUL63" s="1116"/>
      <c r="TUM63" s="1116"/>
      <c r="TUN63" s="1116"/>
      <c r="TUO63" s="1116"/>
      <c r="TUP63" s="1116"/>
      <c r="TUQ63" s="1116"/>
      <c r="TUR63" s="1116"/>
      <c r="TUS63" s="1116"/>
      <c r="TUT63" s="1116"/>
      <c r="TUU63" s="1116"/>
      <c r="TUV63" s="1116"/>
      <c r="TUW63" s="1116"/>
      <c r="TUX63" s="1116"/>
      <c r="TUY63" s="1116"/>
      <c r="TUZ63" s="1116"/>
      <c r="TVA63" s="1116"/>
      <c r="TVB63" s="1116"/>
      <c r="TVC63" s="1116"/>
      <c r="TVD63" s="1116"/>
      <c r="TVE63" s="1116"/>
      <c r="TVF63" s="1116"/>
      <c r="TVG63" s="1116"/>
      <c r="TVH63" s="1116"/>
      <c r="TVI63" s="1116"/>
      <c r="TVJ63" s="1116"/>
      <c r="TVK63" s="1116"/>
      <c r="TVL63" s="1116"/>
      <c r="TVM63" s="1116"/>
      <c r="TVN63" s="1116"/>
      <c r="TVO63" s="1116"/>
      <c r="TVP63" s="1116"/>
      <c r="TVQ63" s="1116"/>
      <c r="TVR63" s="1116"/>
      <c r="TVS63" s="1116"/>
      <c r="TVT63" s="1116"/>
      <c r="TVU63" s="1116"/>
      <c r="TVV63" s="1116"/>
      <c r="TVW63" s="1116"/>
      <c r="TVX63" s="1116"/>
      <c r="TVY63" s="1116"/>
      <c r="TVZ63" s="1116"/>
      <c r="TWA63" s="1116"/>
      <c r="TWB63" s="1116"/>
      <c r="TWC63" s="1116"/>
      <c r="TWD63" s="1116"/>
      <c r="TWE63" s="1116"/>
      <c r="TWF63" s="1116"/>
      <c r="TWG63" s="1116"/>
      <c r="TWH63" s="1116"/>
      <c r="TWI63" s="1116"/>
      <c r="TWJ63" s="1116"/>
      <c r="TWK63" s="1116"/>
      <c r="TWL63" s="1116"/>
      <c r="TWM63" s="1116"/>
      <c r="TWN63" s="1116"/>
      <c r="TWO63" s="1116"/>
      <c r="TWP63" s="1116"/>
      <c r="TWQ63" s="1116"/>
      <c r="TWR63" s="1116"/>
      <c r="TWS63" s="1116"/>
      <c r="TWT63" s="1116"/>
      <c r="TWU63" s="1116"/>
      <c r="TWV63" s="1116"/>
      <c r="TWW63" s="1116"/>
      <c r="TWX63" s="1116"/>
      <c r="TWY63" s="1116"/>
      <c r="TWZ63" s="1116"/>
      <c r="TXA63" s="1116"/>
      <c r="TXB63" s="1116"/>
      <c r="TXC63" s="1116"/>
      <c r="TXD63" s="1116"/>
      <c r="TXE63" s="1116"/>
      <c r="TXF63" s="1116"/>
      <c r="TXG63" s="1116"/>
      <c r="TXH63" s="1116"/>
      <c r="TXI63" s="1116"/>
      <c r="TXJ63" s="1116"/>
      <c r="TXK63" s="1116"/>
      <c r="TXL63" s="1116"/>
      <c r="TXM63" s="1116"/>
      <c r="TXN63" s="1116"/>
      <c r="TXO63" s="1116"/>
      <c r="TXP63" s="1116"/>
      <c r="TXQ63" s="1116"/>
      <c r="TXR63" s="1116"/>
      <c r="TXS63" s="1116"/>
      <c r="TXT63" s="1116"/>
      <c r="TXU63" s="1116"/>
      <c r="TXV63" s="1116"/>
      <c r="TXW63" s="1116"/>
      <c r="TXX63" s="1116"/>
      <c r="TXY63" s="1116"/>
      <c r="TXZ63" s="1116"/>
      <c r="TYA63" s="1116"/>
      <c r="TYB63" s="1116"/>
      <c r="TYC63" s="1116"/>
      <c r="TYD63" s="1116"/>
      <c r="TYE63" s="1116"/>
      <c r="TYF63" s="1116"/>
      <c r="TYG63" s="1116"/>
      <c r="TYH63" s="1116"/>
      <c r="TYI63" s="1116"/>
      <c r="TYJ63" s="1116"/>
      <c r="TYK63" s="1116"/>
      <c r="TYL63" s="1116"/>
      <c r="TYM63" s="1116"/>
      <c r="TYN63" s="1116"/>
      <c r="TYO63" s="1116"/>
      <c r="TYP63" s="1116"/>
      <c r="TYQ63" s="1116"/>
      <c r="TYR63" s="1116"/>
      <c r="TYS63" s="1116"/>
      <c r="TYT63" s="1116"/>
      <c r="TYU63" s="1116"/>
      <c r="TYV63" s="1116"/>
      <c r="TYW63" s="1116"/>
      <c r="TYX63" s="1116"/>
      <c r="TYY63" s="1116"/>
      <c r="TYZ63" s="1116"/>
      <c r="TZA63" s="1116"/>
      <c r="TZB63" s="1116"/>
      <c r="TZC63" s="1116"/>
      <c r="TZD63" s="1116"/>
      <c r="TZE63" s="1116"/>
      <c r="TZF63" s="1116"/>
      <c r="TZG63" s="1116"/>
      <c r="TZH63" s="1116"/>
      <c r="TZI63" s="1116"/>
      <c r="TZJ63" s="1116"/>
      <c r="TZK63" s="1116"/>
      <c r="TZL63" s="1116"/>
      <c r="TZM63" s="1116"/>
      <c r="TZN63" s="1116"/>
      <c r="TZO63" s="1116"/>
      <c r="TZP63" s="1116"/>
      <c r="TZQ63" s="1116"/>
      <c r="TZR63" s="1116"/>
      <c r="TZS63" s="1116"/>
      <c r="TZT63" s="1116"/>
      <c r="TZU63" s="1116"/>
      <c r="TZV63" s="1116"/>
      <c r="TZW63" s="1116"/>
      <c r="TZX63" s="1116"/>
      <c r="TZY63" s="1116"/>
      <c r="TZZ63" s="1116"/>
      <c r="UAA63" s="1116"/>
      <c r="UAB63" s="1116"/>
      <c r="UAC63" s="1116"/>
      <c r="UAD63" s="1116"/>
      <c r="UAE63" s="1116"/>
      <c r="UAF63" s="1116"/>
      <c r="UAG63" s="1116"/>
      <c r="UAH63" s="1116"/>
      <c r="UAI63" s="1116"/>
      <c r="UAJ63" s="1116"/>
      <c r="UAK63" s="1116"/>
      <c r="UAL63" s="1116"/>
      <c r="UAM63" s="1116"/>
      <c r="UAN63" s="1116"/>
      <c r="UAO63" s="1116"/>
      <c r="UAP63" s="1116"/>
      <c r="UAQ63" s="1116"/>
      <c r="UAR63" s="1116"/>
      <c r="UAS63" s="1116"/>
      <c r="UAT63" s="1116"/>
      <c r="UAU63" s="1116"/>
      <c r="UAV63" s="1116"/>
      <c r="UAW63" s="1116"/>
      <c r="UAX63" s="1116"/>
      <c r="UAY63" s="1116"/>
      <c r="UAZ63" s="1116"/>
      <c r="UBA63" s="1116"/>
      <c r="UBB63" s="1116"/>
      <c r="UBC63" s="1116"/>
      <c r="UBD63" s="1116"/>
      <c r="UBE63" s="1116"/>
      <c r="UBF63" s="1116"/>
      <c r="UBG63" s="1116"/>
      <c r="UBH63" s="1116"/>
      <c r="UBI63" s="1116"/>
      <c r="UBJ63" s="1116"/>
      <c r="UBK63" s="1116"/>
      <c r="UBL63" s="1116"/>
      <c r="UBM63" s="1116"/>
      <c r="UBN63" s="1116"/>
      <c r="UBO63" s="1116"/>
      <c r="UBP63" s="1116"/>
      <c r="UBQ63" s="1116"/>
      <c r="UBR63" s="1116"/>
      <c r="UBS63" s="1116"/>
      <c r="UBT63" s="1116"/>
      <c r="UBU63" s="1116"/>
      <c r="UBV63" s="1116"/>
      <c r="UBW63" s="1116"/>
      <c r="UBX63" s="1116"/>
      <c r="UBY63" s="1116"/>
      <c r="UBZ63" s="1116"/>
      <c r="UCA63" s="1116"/>
      <c r="UCB63" s="1116"/>
      <c r="UCC63" s="1116"/>
      <c r="UCD63" s="1116"/>
      <c r="UCE63" s="1116"/>
      <c r="UCF63" s="1116"/>
      <c r="UCG63" s="1116"/>
      <c r="UCH63" s="1116"/>
      <c r="UCI63" s="1116"/>
      <c r="UCJ63" s="1116"/>
      <c r="UCK63" s="1116"/>
      <c r="UCL63" s="1116"/>
      <c r="UCM63" s="1116"/>
      <c r="UCN63" s="1116"/>
      <c r="UCO63" s="1116"/>
      <c r="UCP63" s="1116"/>
      <c r="UCQ63" s="1116"/>
      <c r="UCR63" s="1116"/>
      <c r="UCS63" s="1116"/>
      <c r="UCT63" s="1116"/>
      <c r="UCU63" s="1116"/>
      <c r="UCV63" s="1116"/>
      <c r="UCW63" s="1116"/>
      <c r="UCX63" s="1116"/>
      <c r="UCY63" s="1116"/>
      <c r="UCZ63" s="1116"/>
      <c r="UDA63" s="1116"/>
      <c r="UDB63" s="1116"/>
      <c r="UDC63" s="1116"/>
      <c r="UDD63" s="1116"/>
      <c r="UDE63" s="1116"/>
      <c r="UDF63" s="1116"/>
      <c r="UDG63" s="1116"/>
      <c r="UDH63" s="1116"/>
      <c r="UDI63" s="1116"/>
      <c r="UDJ63" s="1116"/>
      <c r="UDK63" s="1116"/>
      <c r="UDL63" s="1116"/>
      <c r="UDM63" s="1116"/>
      <c r="UDN63" s="1116"/>
      <c r="UDO63" s="1116"/>
      <c r="UDP63" s="1116"/>
      <c r="UDQ63" s="1116"/>
      <c r="UDR63" s="1116"/>
      <c r="UDS63" s="1116"/>
      <c r="UDT63" s="1116"/>
      <c r="UDU63" s="1116"/>
      <c r="UDV63" s="1116"/>
      <c r="UDW63" s="1116"/>
      <c r="UDX63" s="1116"/>
      <c r="UDY63" s="1116"/>
      <c r="UDZ63" s="1116"/>
      <c r="UEA63" s="1116"/>
      <c r="UEB63" s="1116"/>
      <c r="UEC63" s="1116"/>
      <c r="UED63" s="1116"/>
      <c r="UEE63" s="1116"/>
      <c r="UEF63" s="1116"/>
      <c r="UEG63" s="1116"/>
      <c r="UEH63" s="1116"/>
      <c r="UEI63" s="1116"/>
      <c r="UEJ63" s="1116"/>
      <c r="UEK63" s="1116"/>
      <c r="UEL63" s="1116"/>
      <c r="UEM63" s="1116"/>
      <c r="UEN63" s="1116"/>
      <c r="UEO63" s="1116"/>
      <c r="UEP63" s="1116"/>
      <c r="UEQ63" s="1116"/>
      <c r="UER63" s="1116"/>
      <c r="UES63" s="1116"/>
      <c r="UET63" s="1116"/>
      <c r="UEU63" s="1116"/>
      <c r="UEV63" s="1116"/>
      <c r="UEW63" s="1116"/>
      <c r="UEX63" s="1116"/>
      <c r="UEY63" s="1116"/>
      <c r="UEZ63" s="1116"/>
      <c r="UFA63" s="1116"/>
      <c r="UFB63" s="1116"/>
      <c r="UFC63" s="1116"/>
      <c r="UFD63" s="1116"/>
      <c r="UFE63" s="1116"/>
      <c r="UFF63" s="1116"/>
      <c r="UFG63" s="1116"/>
      <c r="UFH63" s="1116"/>
      <c r="UFI63" s="1116"/>
      <c r="UFJ63" s="1116"/>
      <c r="UFK63" s="1116"/>
      <c r="UFL63" s="1116"/>
      <c r="UFM63" s="1116"/>
      <c r="UFN63" s="1116"/>
      <c r="UFO63" s="1116"/>
      <c r="UFP63" s="1116"/>
      <c r="UFQ63" s="1116"/>
      <c r="UFR63" s="1116"/>
      <c r="UFS63" s="1116"/>
      <c r="UFT63" s="1116"/>
      <c r="UFU63" s="1116"/>
      <c r="UFV63" s="1116"/>
      <c r="UFW63" s="1116"/>
      <c r="UFX63" s="1116"/>
      <c r="UFY63" s="1116"/>
      <c r="UFZ63" s="1116"/>
      <c r="UGA63" s="1116"/>
      <c r="UGB63" s="1116"/>
      <c r="UGC63" s="1116"/>
      <c r="UGD63" s="1116"/>
      <c r="UGE63" s="1116"/>
      <c r="UGF63" s="1116"/>
      <c r="UGG63" s="1116"/>
      <c r="UGH63" s="1116"/>
      <c r="UGI63" s="1116"/>
      <c r="UGJ63" s="1116"/>
      <c r="UGK63" s="1116"/>
      <c r="UGL63" s="1116"/>
      <c r="UGM63" s="1116"/>
      <c r="UGN63" s="1116"/>
      <c r="UGO63" s="1116"/>
      <c r="UGP63" s="1116"/>
      <c r="UGQ63" s="1116"/>
      <c r="UGR63" s="1116"/>
      <c r="UGS63" s="1116"/>
      <c r="UGT63" s="1116"/>
      <c r="UGU63" s="1116"/>
      <c r="UGV63" s="1116"/>
      <c r="UGW63" s="1116"/>
      <c r="UGX63" s="1116"/>
      <c r="UGY63" s="1116"/>
      <c r="UGZ63" s="1116"/>
      <c r="UHA63" s="1116"/>
      <c r="UHB63" s="1116"/>
      <c r="UHC63" s="1116"/>
      <c r="UHD63" s="1116"/>
      <c r="UHE63" s="1116"/>
      <c r="UHF63" s="1116"/>
      <c r="UHG63" s="1116"/>
      <c r="UHH63" s="1116"/>
      <c r="UHI63" s="1116"/>
      <c r="UHJ63" s="1116"/>
      <c r="UHK63" s="1116"/>
      <c r="UHL63" s="1116"/>
      <c r="UHM63" s="1116"/>
      <c r="UHN63" s="1116"/>
      <c r="UHO63" s="1116"/>
      <c r="UHP63" s="1116"/>
      <c r="UHQ63" s="1116"/>
      <c r="UHR63" s="1116"/>
      <c r="UHS63" s="1116"/>
      <c r="UHT63" s="1116"/>
      <c r="UHU63" s="1116"/>
      <c r="UHV63" s="1116"/>
      <c r="UHW63" s="1116"/>
      <c r="UHX63" s="1116"/>
      <c r="UHY63" s="1116"/>
      <c r="UHZ63" s="1116"/>
      <c r="UIA63" s="1116"/>
      <c r="UIB63" s="1116"/>
      <c r="UIC63" s="1116"/>
      <c r="UID63" s="1116"/>
      <c r="UIE63" s="1116"/>
      <c r="UIF63" s="1116"/>
      <c r="UIG63" s="1116"/>
      <c r="UIH63" s="1116"/>
      <c r="UII63" s="1116"/>
      <c r="UIJ63" s="1116"/>
      <c r="UIK63" s="1116"/>
      <c r="UIL63" s="1116"/>
      <c r="UIM63" s="1116"/>
      <c r="UIN63" s="1116"/>
      <c r="UIO63" s="1116"/>
      <c r="UIP63" s="1116"/>
      <c r="UIQ63" s="1116"/>
      <c r="UIR63" s="1116"/>
      <c r="UIS63" s="1116"/>
      <c r="UIT63" s="1116"/>
      <c r="UIU63" s="1116"/>
      <c r="UIV63" s="1116"/>
      <c r="UIW63" s="1116"/>
      <c r="UIX63" s="1116"/>
      <c r="UIY63" s="1116"/>
      <c r="UIZ63" s="1116"/>
      <c r="UJA63" s="1116"/>
      <c r="UJB63" s="1116"/>
      <c r="UJC63" s="1116"/>
      <c r="UJD63" s="1116"/>
      <c r="UJE63" s="1116"/>
      <c r="UJF63" s="1116"/>
      <c r="UJG63" s="1116"/>
      <c r="UJH63" s="1116"/>
      <c r="UJI63" s="1116"/>
      <c r="UJJ63" s="1116"/>
      <c r="UJK63" s="1116"/>
      <c r="UJL63" s="1116"/>
      <c r="UJM63" s="1116"/>
      <c r="UJN63" s="1116"/>
      <c r="UJO63" s="1116"/>
      <c r="UJP63" s="1116"/>
      <c r="UJQ63" s="1116"/>
      <c r="UJR63" s="1116"/>
      <c r="UJS63" s="1116"/>
      <c r="UJT63" s="1116"/>
      <c r="UJU63" s="1116"/>
      <c r="UJV63" s="1116"/>
      <c r="UJW63" s="1116"/>
      <c r="UJX63" s="1116"/>
      <c r="UJY63" s="1116"/>
      <c r="UJZ63" s="1116"/>
      <c r="UKA63" s="1116"/>
      <c r="UKB63" s="1116"/>
      <c r="UKC63" s="1116"/>
      <c r="UKD63" s="1116"/>
      <c r="UKE63" s="1116"/>
      <c r="UKF63" s="1116"/>
      <c r="UKG63" s="1116"/>
      <c r="UKH63" s="1116"/>
      <c r="UKI63" s="1116"/>
      <c r="UKJ63" s="1116"/>
      <c r="UKK63" s="1116"/>
      <c r="UKL63" s="1116"/>
      <c r="UKM63" s="1116"/>
      <c r="UKN63" s="1116"/>
      <c r="UKO63" s="1116"/>
      <c r="UKP63" s="1116"/>
      <c r="UKQ63" s="1116"/>
      <c r="UKR63" s="1116"/>
      <c r="UKS63" s="1116"/>
      <c r="UKT63" s="1116"/>
      <c r="UKU63" s="1116"/>
      <c r="UKV63" s="1116"/>
      <c r="UKW63" s="1116"/>
      <c r="UKX63" s="1116"/>
      <c r="UKY63" s="1116"/>
      <c r="UKZ63" s="1116"/>
      <c r="ULA63" s="1116"/>
      <c r="ULB63" s="1116"/>
      <c r="ULC63" s="1116"/>
      <c r="ULD63" s="1116"/>
      <c r="ULE63" s="1116"/>
      <c r="ULF63" s="1116"/>
      <c r="ULG63" s="1116"/>
      <c r="ULH63" s="1116"/>
      <c r="ULI63" s="1116"/>
      <c r="ULJ63" s="1116"/>
      <c r="ULK63" s="1116"/>
      <c r="ULL63" s="1116"/>
      <c r="ULM63" s="1116"/>
      <c r="ULN63" s="1116"/>
      <c r="ULO63" s="1116"/>
      <c r="ULP63" s="1116"/>
      <c r="ULQ63" s="1116"/>
      <c r="ULR63" s="1116"/>
      <c r="ULS63" s="1116"/>
      <c r="ULT63" s="1116"/>
      <c r="ULU63" s="1116"/>
      <c r="ULV63" s="1116"/>
      <c r="ULW63" s="1116"/>
      <c r="ULX63" s="1116"/>
      <c r="ULY63" s="1116"/>
      <c r="ULZ63" s="1116"/>
      <c r="UMA63" s="1116"/>
      <c r="UMB63" s="1116"/>
      <c r="UMC63" s="1116"/>
      <c r="UMD63" s="1116"/>
      <c r="UME63" s="1116"/>
      <c r="UMF63" s="1116"/>
      <c r="UMG63" s="1116"/>
      <c r="UMH63" s="1116"/>
      <c r="UMI63" s="1116"/>
      <c r="UMJ63" s="1116"/>
      <c r="UMK63" s="1116"/>
      <c r="UML63" s="1116"/>
      <c r="UMM63" s="1116"/>
      <c r="UMN63" s="1116"/>
      <c r="UMO63" s="1116"/>
      <c r="UMP63" s="1116"/>
      <c r="UMQ63" s="1116"/>
      <c r="UMR63" s="1116"/>
      <c r="UMS63" s="1116"/>
      <c r="UMT63" s="1116"/>
      <c r="UMU63" s="1116"/>
      <c r="UMV63" s="1116"/>
      <c r="UMW63" s="1116"/>
      <c r="UMX63" s="1116"/>
      <c r="UMY63" s="1116"/>
      <c r="UMZ63" s="1116"/>
      <c r="UNA63" s="1116"/>
      <c r="UNB63" s="1116"/>
      <c r="UNC63" s="1116"/>
      <c r="UND63" s="1116"/>
      <c r="UNE63" s="1116"/>
      <c r="UNF63" s="1116"/>
      <c r="UNG63" s="1116"/>
      <c r="UNH63" s="1116"/>
      <c r="UNI63" s="1116"/>
      <c r="UNJ63" s="1116"/>
      <c r="UNK63" s="1116"/>
      <c r="UNL63" s="1116"/>
      <c r="UNM63" s="1116"/>
      <c r="UNN63" s="1116"/>
      <c r="UNO63" s="1116"/>
      <c r="UNP63" s="1116"/>
      <c r="UNQ63" s="1116"/>
      <c r="UNR63" s="1116"/>
      <c r="UNS63" s="1116"/>
      <c r="UNT63" s="1116"/>
      <c r="UNU63" s="1116"/>
      <c r="UNV63" s="1116"/>
      <c r="UNW63" s="1116"/>
      <c r="UNX63" s="1116"/>
      <c r="UNY63" s="1116"/>
      <c r="UNZ63" s="1116"/>
      <c r="UOA63" s="1116"/>
      <c r="UOB63" s="1116"/>
      <c r="UOC63" s="1116"/>
      <c r="UOD63" s="1116"/>
      <c r="UOE63" s="1116"/>
      <c r="UOF63" s="1116"/>
      <c r="UOG63" s="1116"/>
      <c r="UOH63" s="1116"/>
      <c r="UOI63" s="1116"/>
      <c r="UOJ63" s="1116"/>
      <c r="UOK63" s="1116"/>
      <c r="UOL63" s="1116"/>
      <c r="UOM63" s="1116"/>
      <c r="UON63" s="1116"/>
      <c r="UOO63" s="1116"/>
      <c r="UOP63" s="1116"/>
      <c r="UOQ63" s="1116"/>
      <c r="UOR63" s="1116"/>
      <c r="UOS63" s="1116"/>
      <c r="UOT63" s="1116"/>
      <c r="UOU63" s="1116"/>
      <c r="UOV63" s="1116"/>
      <c r="UOW63" s="1116"/>
      <c r="UOX63" s="1116"/>
      <c r="UOY63" s="1116"/>
      <c r="UOZ63" s="1116"/>
      <c r="UPA63" s="1116"/>
      <c r="UPB63" s="1116"/>
      <c r="UPC63" s="1116"/>
      <c r="UPD63" s="1116"/>
      <c r="UPE63" s="1116"/>
      <c r="UPF63" s="1116"/>
      <c r="UPG63" s="1116"/>
      <c r="UPH63" s="1116"/>
      <c r="UPI63" s="1116"/>
      <c r="UPJ63" s="1116"/>
      <c r="UPK63" s="1116"/>
      <c r="UPL63" s="1116"/>
      <c r="UPM63" s="1116"/>
      <c r="UPN63" s="1116"/>
      <c r="UPO63" s="1116"/>
      <c r="UPP63" s="1116"/>
      <c r="UPQ63" s="1116"/>
      <c r="UPR63" s="1116"/>
      <c r="UPS63" s="1116"/>
      <c r="UPT63" s="1116"/>
      <c r="UPU63" s="1116"/>
      <c r="UPV63" s="1116"/>
      <c r="UPW63" s="1116"/>
      <c r="UPX63" s="1116"/>
      <c r="UPY63" s="1116"/>
      <c r="UPZ63" s="1116"/>
      <c r="UQA63" s="1116"/>
      <c r="UQB63" s="1116"/>
      <c r="UQC63" s="1116"/>
      <c r="UQD63" s="1116"/>
      <c r="UQE63" s="1116"/>
      <c r="UQF63" s="1116"/>
      <c r="UQG63" s="1116"/>
      <c r="UQH63" s="1116"/>
      <c r="UQI63" s="1116"/>
      <c r="UQJ63" s="1116"/>
      <c r="UQK63" s="1116"/>
      <c r="UQL63" s="1116"/>
      <c r="UQM63" s="1116"/>
      <c r="UQN63" s="1116"/>
      <c r="UQO63" s="1116"/>
      <c r="UQP63" s="1116"/>
      <c r="UQQ63" s="1116"/>
      <c r="UQR63" s="1116"/>
      <c r="UQS63" s="1116"/>
      <c r="UQT63" s="1116"/>
      <c r="UQU63" s="1116"/>
      <c r="UQV63" s="1116"/>
      <c r="UQW63" s="1116"/>
      <c r="UQX63" s="1116"/>
      <c r="UQY63" s="1116"/>
      <c r="UQZ63" s="1116"/>
      <c r="URA63" s="1116"/>
      <c r="URB63" s="1116"/>
      <c r="URC63" s="1116"/>
      <c r="URD63" s="1116"/>
      <c r="URE63" s="1116"/>
      <c r="URF63" s="1116"/>
      <c r="URG63" s="1116"/>
      <c r="URH63" s="1116"/>
      <c r="URI63" s="1116"/>
      <c r="URJ63" s="1116"/>
      <c r="URK63" s="1116"/>
      <c r="URL63" s="1116"/>
      <c r="URM63" s="1116"/>
      <c r="URN63" s="1116"/>
      <c r="URO63" s="1116"/>
      <c r="URP63" s="1116"/>
      <c r="URQ63" s="1116"/>
      <c r="URR63" s="1116"/>
      <c r="URS63" s="1116"/>
      <c r="URT63" s="1116"/>
      <c r="URU63" s="1116"/>
      <c r="URV63" s="1116"/>
      <c r="URW63" s="1116"/>
      <c r="URX63" s="1116"/>
      <c r="URY63" s="1116"/>
      <c r="URZ63" s="1116"/>
      <c r="USA63" s="1116"/>
      <c r="USB63" s="1116"/>
      <c r="USC63" s="1116"/>
      <c r="USD63" s="1116"/>
      <c r="USE63" s="1116"/>
      <c r="USF63" s="1116"/>
      <c r="USG63" s="1116"/>
      <c r="USH63" s="1116"/>
      <c r="USI63" s="1116"/>
      <c r="USJ63" s="1116"/>
      <c r="USK63" s="1116"/>
      <c r="USL63" s="1116"/>
      <c r="USM63" s="1116"/>
      <c r="USN63" s="1116"/>
      <c r="USO63" s="1116"/>
      <c r="USP63" s="1116"/>
      <c r="USQ63" s="1116"/>
      <c r="USR63" s="1116"/>
      <c r="USS63" s="1116"/>
      <c r="UST63" s="1116"/>
      <c r="USU63" s="1116"/>
      <c r="USV63" s="1116"/>
      <c r="USW63" s="1116"/>
      <c r="USX63" s="1116"/>
      <c r="USY63" s="1116"/>
      <c r="USZ63" s="1116"/>
      <c r="UTA63" s="1116"/>
      <c r="UTB63" s="1116"/>
      <c r="UTC63" s="1116"/>
      <c r="UTD63" s="1116"/>
      <c r="UTE63" s="1116"/>
      <c r="UTF63" s="1116"/>
      <c r="UTG63" s="1116"/>
      <c r="UTH63" s="1116"/>
      <c r="UTI63" s="1116"/>
      <c r="UTJ63" s="1116"/>
      <c r="UTK63" s="1116"/>
      <c r="UTL63" s="1116"/>
      <c r="UTM63" s="1116"/>
      <c r="UTN63" s="1116"/>
      <c r="UTO63" s="1116"/>
      <c r="UTP63" s="1116"/>
      <c r="UTQ63" s="1116"/>
      <c r="UTR63" s="1116"/>
      <c r="UTS63" s="1116"/>
      <c r="UTT63" s="1116"/>
      <c r="UTU63" s="1116"/>
      <c r="UTV63" s="1116"/>
      <c r="UTW63" s="1116"/>
      <c r="UTX63" s="1116"/>
      <c r="UTY63" s="1116"/>
      <c r="UTZ63" s="1116"/>
      <c r="UUA63" s="1116"/>
      <c r="UUB63" s="1116"/>
      <c r="UUC63" s="1116"/>
      <c r="UUD63" s="1116"/>
      <c r="UUE63" s="1116"/>
      <c r="UUF63" s="1116"/>
      <c r="UUG63" s="1116"/>
      <c r="UUH63" s="1116"/>
      <c r="UUI63" s="1116"/>
      <c r="UUJ63" s="1116"/>
      <c r="UUK63" s="1116"/>
      <c r="UUL63" s="1116"/>
      <c r="UUM63" s="1116"/>
      <c r="UUN63" s="1116"/>
      <c r="UUO63" s="1116"/>
      <c r="UUP63" s="1116"/>
      <c r="UUQ63" s="1116"/>
      <c r="UUR63" s="1116"/>
      <c r="UUS63" s="1116"/>
      <c r="UUT63" s="1116"/>
      <c r="UUU63" s="1116"/>
      <c r="UUV63" s="1116"/>
      <c r="UUW63" s="1116"/>
      <c r="UUX63" s="1116"/>
      <c r="UUY63" s="1116"/>
      <c r="UUZ63" s="1116"/>
      <c r="UVA63" s="1116"/>
      <c r="UVB63" s="1116"/>
      <c r="UVC63" s="1116"/>
      <c r="UVD63" s="1116"/>
      <c r="UVE63" s="1116"/>
      <c r="UVF63" s="1116"/>
      <c r="UVG63" s="1116"/>
      <c r="UVH63" s="1116"/>
      <c r="UVI63" s="1116"/>
      <c r="UVJ63" s="1116"/>
      <c r="UVK63" s="1116"/>
      <c r="UVL63" s="1116"/>
      <c r="UVM63" s="1116"/>
      <c r="UVN63" s="1116"/>
      <c r="UVO63" s="1116"/>
      <c r="UVP63" s="1116"/>
      <c r="UVQ63" s="1116"/>
      <c r="UVR63" s="1116"/>
      <c r="UVS63" s="1116"/>
      <c r="UVT63" s="1116"/>
      <c r="UVU63" s="1116"/>
      <c r="UVV63" s="1116"/>
      <c r="UVW63" s="1116"/>
      <c r="UVX63" s="1116"/>
      <c r="UVY63" s="1116"/>
      <c r="UVZ63" s="1116"/>
      <c r="UWA63" s="1116"/>
      <c r="UWB63" s="1116"/>
      <c r="UWC63" s="1116"/>
      <c r="UWD63" s="1116"/>
      <c r="UWE63" s="1116"/>
      <c r="UWF63" s="1116"/>
      <c r="UWG63" s="1116"/>
      <c r="UWH63" s="1116"/>
      <c r="UWI63" s="1116"/>
      <c r="UWJ63" s="1116"/>
      <c r="UWK63" s="1116"/>
      <c r="UWL63" s="1116"/>
      <c r="UWM63" s="1116"/>
      <c r="UWN63" s="1116"/>
      <c r="UWO63" s="1116"/>
      <c r="UWP63" s="1116"/>
      <c r="UWQ63" s="1116"/>
      <c r="UWR63" s="1116"/>
      <c r="UWS63" s="1116"/>
      <c r="UWT63" s="1116"/>
      <c r="UWU63" s="1116"/>
      <c r="UWV63" s="1116"/>
      <c r="UWW63" s="1116"/>
      <c r="UWX63" s="1116"/>
      <c r="UWY63" s="1116"/>
      <c r="UWZ63" s="1116"/>
      <c r="UXA63" s="1116"/>
      <c r="UXB63" s="1116"/>
      <c r="UXC63" s="1116"/>
      <c r="UXD63" s="1116"/>
      <c r="UXE63" s="1116"/>
      <c r="UXF63" s="1116"/>
      <c r="UXG63" s="1116"/>
      <c r="UXH63" s="1116"/>
      <c r="UXI63" s="1116"/>
      <c r="UXJ63" s="1116"/>
      <c r="UXK63" s="1116"/>
      <c r="UXL63" s="1116"/>
      <c r="UXM63" s="1116"/>
      <c r="UXN63" s="1116"/>
      <c r="UXO63" s="1116"/>
      <c r="UXP63" s="1116"/>
      <c r="UXQ63" s="1116"/>
      <c r="UXR63" s="1116"/>
      <c r="UXS63" s="1116"/>
      <c r="UXT63" s="1116"/>
      <c r="UXU63" s="1116"/>
      <c r="UXV63" s="1116"/>
      <c r="UXW63" s="1116"/>
      <c r="UXX63" s="1116"/>
      <c r="UXY63" s="1116"/>
      <c r="UXZ63" s="1116"/>
      <c r="UYA63" s="1116"/>
      <c r="UYB63" s="1116"/>
      <c r="UYC63" s="1116"/>
      <c r="UYD63" s="1116"/>
      <c r="UYE63" s="1116"/>
      <c r="UYF63" s="1116"/>
      <c r="UYG63" s="1116"/>
      <c r="UYH63" s="1116"/>
      <c r="UYI63" s="1116"/>
      <c r="UYJ63" s="1116"/>
      <c r="UYK63" s="1116"/>
      <c r="UYL63" s="1116"/>
      <c r="UYM63" s="1116"/>
      <c r="UYN63" s="1116"/>
      <c r="UYO63" s="1116"/>
      <c r="UYP63" s="1116"/>
      <c r="UYQ63" s="1116"/>
      <c r="UYR63" s="1116"/>
      <c r="UYS63" s="1116"/>
      <c r="UYT63" s="1116"/>
      <c r="UYU63" s="1116"/>
      <c r="UYV63" s="1116"/>
      <c r="UYW63" s="1116"/>
      <c r="UYX63" s="1116"/>
      <c r="UYY63" s="1116"/>
      <c r="UYZ63" s="1116"/>
      <c r="UZA63" s="1116"/>
      <c r="UZB63" s="1116"/>
      <c r="UZC63" s="1116"/>
      <c r="UZD63" s="1116"/>
      <c r="UZE63" s="1116"/>
      <c r="UZF63" s="1116"/>
      <c r="UZG63" s="1116"/>
      <c r="UZH63" s="1116"/>
      <c r="UZI63" s="1116"/>
      <c r="UZJ63" s="1116"/>
      <c r="UZK63" s="1116"/>
      <c r="UZL63" s="1116"/>
      <c r="UZM63" s="1116"/>
      <c r="UZN63" s="1116"/>
      <c r="UZO63" s="1116"/>
      <c r="UZP63" s="1116"/>
      <c r="UZQ63" s="1116"/>
      <c r="UZR63" s="1116"/>
      <c r="UZS63" s="1116"/>
      <c r="UZT63" s="1116"/>
      <c r="UZU63" s="1116"/>
      <c r="UZV63" s="1116"/>
      <c r="UZW63" s="1116"/>
      <c r="UZX63" s="1116"/>
      <c r="UZY63" s="1116"/>
      <c r="UZZ63" s="1116"/>
      <c r="VAA63" s="1116"/>
      <c r="VAB63" s="1116"/>
      <c r="VAC63" s="1116"/>
      <c r="VAD63" s="1116"/>
      <c r="VAE63" s="1116"/>
      <c r="VAF63" s="1116"/>
      <c r="VAG63" s="1116"/>
      <c r="VAH63" s="1116"/>
      <c r="VAI63" s="1116"/>
      <c r="VAJ63" s="1116"/>
      <c r="VAK63" s="1116"/>
      <c r="VAL63" s="1116"/>
      <c r="VAM63" s="1116"/>
      <c r="VAN63" s="1116"/>
      <c r="VAO63" s="1116"/>
      <c r="VAP63" s="1116"/>
      <c r="VAQ63" s="1116"/>
      <c r="VAR63" s="1116"/>
      <c r="VAS63" s="1116"/>
      <c r="VAT63" s="1116"/>
      <c r="VAU63" s="1116"/>
      <c r="VAV63" s="1116"/>
      <c r="VAW63" s="1116"/>
      <c r="VAX63" s="1116"/>
      <c r="VAY63" s="1116"/>
      <c r="VAZ63" s="1116"/>
      <c r="VBA63" s="1116"/>
      <c r="VBB63" s="1116"/>
      <c r="VBC63" s="1116"/>
      <c r="VBD63" s="1116"/>
      <c r="VBE63" s="1116"/>
      <c r="VBF63" s="1116"/>
      <c r="VBG63" s="1116"/>
      <c r="VBH63" s="1116"/>
      <c r="VBI63" s="1116"/>
      <c r="VBJ63" s="1116"/>
      <c r="VBK63" s="1116"/>
      <c r="VBL63" s="1116"/>
      <c r="VBM63" s="1116"/>
      <c r="VBN63" s="1116"/>
      <c r="VBO63" s="1116"/>
      <c r="VBP63" s="1116"/>
      <c r="VBQ63" s="1116"/>
      <c r="VBR63" s="1116"/>
      <c r="VBS63" s="1116"/>
      <c r="VBT63" s="1116"/>
      <c r="VBU63" s="1116"/>
      <c r="VBV63" s="1116"/>
      <c r="VBW63" s="1116"/>
      <c r="VBX63" s="1116"/>
      <c r="VBY63" s="1116"/>
      <c r="VBZ63" s="1116"/>
      <c r="VCA63" s="1116"/>
      <c r="VCB63" s="1116"/>
      <c r="VCC63" s="1116"/>
      <c r="VCD63" s="1116"/>
      <c r="VCE63" s="1116"/>
      <c r="VCF63" s="1116"/>
      <c r="VCG63" s="1116"/>
      <c r="VCH63" s="1116"/>
      <c r="VCI63" s="1116"/>
      <c r="VCJ63" s="1116"/>
      <c r="VCK63" s="1116"/>
      <c r="VCL63" s="1116"/>
      <c r="VCM63" s="1116"/>
      <c r="VCN63" s="1116"/>
      <c r="VCO63" s="1116"/>
      <c r="VCP63" s="1116"/>
      <c r="VCQ63" s="1116"/>
      <c r="VCR63" s="1116"/>
      <c r="VCS63" s="1116"/>
      <c r="VCT63" s="1116"/>
      <c r="VCU63" s="1116"/>
      <c r="VCV63" s="1116"/>
      <c r="VCW63" s="1116"/>
      <c r="VCX63" s="1116"/>
      <c r="VCY63" s="1116"/>
      <c r="VCZ63" s="1116"/>
      <c r="VDA63" s="1116"/>
      <c r="VDB63" s="1116"/>
      <c r="VDC63" s="1116"/>
      <c r="VDD63" s="1116"/>
      <c r="VDE63" s="1116"/>
      <c r="VDF63" s="1116"/>
      <c r="VDG63" s="1116"/>
      <c r="VDH63" s="1116"/>
      <c r="VDI63" s="1116"/>
      <c r="VDJ63" s="1116"/>
      <c r="VDK63" s="1116"/>
      <c r="VDL63" s="1116"/>
      <c r="VDM63" s="1116"/>
      <c r="VDN63" s="1116"/>
      <c r="VDO63" s="1116"/>
      <c r="VDP63" s="1116"/>
      <c r="VDQ63" s="1116"/>
      <c r="VDR63" s="1116"/>
      <c r="VDS63" s="1116"/>
      <c r="VDT63" s="1116"/>
      <c r="VDU63" s="1116"/>
      <c r="VDV63" s="1116"/>
      <c r="VDW63" s="1116"/>
      <c r="VDX63" s="1116"/>
      <c r="VDY63" s="1116"/>
      <c r="VDZ63" s="1116"/>
      <c r="VEA63" s="1116"/>
      <c r="VEB63" s="1116"/>
      <c r="VEC63" s="1116"/>
      <c r="VED63" s="1116"/>
      <c r="VEE63" s="1116"/>
      <c r="VEF63" s="1116"/>
      <c r="VEG63" s="1116"/>
      <c r="VEH63" s="1116"/>
      <c r="VEI63" s="1116"/>
      <c r="VEJ63" s="1116"/>
      <c r="VEK63" s="1116"/>
      <c r="VEL63" s="1116"/>
      <c r="VEM63" s="1116"/>
      <c r="VEN63" s="1116"/>
      <c r="VEO63" s="1116"/>
      <c r="VEP63" s="1116"/>
      <c r="VEQ63" s="1116"/>
      <c r="VER63" s="1116"/>
      <c r="VES63" s="1116"/>
      <c r="VET63" s="1116"/>
      <c r="VEU63" s="1116"/>
      <c r="VEV63" s="1116"/>
      <c r="VEW63" s="1116"/>
      <c r="VEX63" s="1116"/>
      <c r="VEY63" s="1116"/>
      <c r="VEZ63" s="1116"/>
      <c r="VFA63" s="1116"/>
      <c r="VFB63" s="1116"/>
      <c r="VFC63" s="1116"/>
      <c r="VFD63" s="1116"/>
      <c r="VFE63" s="1116"/>
      <c r="VFF63" s="1116"/>
      <c r="VFG63" s="1116"/>
      <c r="VFH63" s="1116"/>
      <c r="VFI63" s="1116"/>
      <c r="VFJ63" s="1116"/>
      <c r="VFK63" s="1116"/>
      <c r="VFL63" s="1116"/>
      <c r="VFM63" s="1116"/>
      <c r="VFN63" s="1116"/>
      <c r="VFO63" s="1116"/>
      <c r="VFP63" s="1116"/>
      <c r="VFQ63" s="1116"/>
      <c r="VFR63" s="1116"/>
      <c r="VFS63" s="1116"/>
      <c r="VFT63" s="1116"/>
      <c r="VFU63" s="1116"/>
      <c r="VFV63" s="1116"/>
      <c r="VFW63" s="1116"/>
      <c r="VFX63" s="1116"/>
      <c r="VFY63" s="1116"/>
      <c r="VFZ63" s="1116"/>
      <c r="VGA63" s="1116"/>
      <c r="VGB63" s="1116"/>
      <c r="VGC63" s="1116"/>
      <c r="VGD63" s="1116"/>
      <c r="VGE63" s="1116"/>
      <c r="VGF63" s="1116"/>
      <c r="VGG63" s="1116"/>
      <c r="VGH63" s="1116"/>
      <c r="VGI63" s="1116"/>
      <c r="VGJ63" s="1116"/>
      <c r="VGK63" s="1116"/>
      <c r="VGL63" s="1116"/>
      <c r="VGM63" s="1116"/>
      <c r="VGN63" s="1116"/>
      <c r="VGO63" s="1116"/>
      <c r="VGP63" s="1116"/>
      <c r="VGQ63" s="1116"/>
      <c r="VGR63" s="1116"/>
      <c r="VGS63" s="1116"/>
      <c r="VGT63" s="1116"/>
      <c r="VGU63" s="1116"/>
      <c r="VGV63" s="1116"/>
      <c r="VGW63" s="1116"/>
      <c r="VGX63" s="1116"/>
      <c r="VGY63" s="1116"/>
      <c r="VGZ63" s="1116"/>
      <c r="VHA63" s="1116"/>
      <c r="VHB63" s="1116"/>
      <c r="VHC63" s="1116"/>
      <c r="VHD63" s="1116"/>
      <c r="VHE63" s="1116"/>
      <c r="VHF63" s="1116"/>
      <c r="VHG63" s="1116"/>
      <c r="VHH63" s="1116"/>
      <c r="VHI63" s="1116"/>
      <c r="VHJ63" s="1116"/>
      <c r="VHK63" s="1116"/>
      <c r="VHL63" s="1116"/>
      <c r="VHM63" s="1116"/>
      <c r="VHN63" s="1116"/>
      <c r="VHO63" s="1116"/>
      <c r="VHP63" s="1116"/>
      <c r="VHQ63" s="1116"/>
      <c r="VHR63" s="1116"/>
      <c r="VHS63" s="1116"/>
      <c r="VHT63" s="1116"/>
      <c r="VHU63" s="1116"/>
      <c r="VHV63" s="1116"/>
      <c r="VHW63" s="1116"/>
      <c r="VHX63" s="1116"/>
      <c r="VHY63" s="1116"/>
      <c r="VHZ63" s="1116"/>
      <c r="VIA63" s="1116"/>
      <c r="VIB63" s="1116"/>
      <c r="VIC63" s="1116"/>
      <c r="VID63" s="1116"/>
      <c r="VIE63" s="1116"/>
      <c r="VIF63" s="1116"/>
      <c r="VIG63" s="1116"/>
      <c r="VIH63" s="1116"/>
      <c r="VII63" s="1116"/>
      <c r="VIJ63" s="1116"/>
      <c r="VIK63" s="1116"/>
      <c r="VIL63" s="1116"/>
      <c r="VIM63" s="1116"/>
      <c r="VIN63" s="1116"/>
      <c r="VIO63" s="1116"/>
      <c r="VIP63" s="1116"/>
      <c r="VIQ63" s="1116"/>
      <c r="VIR63" s="1116"/>
      <c r="VIS63" s="1116"/>
      <c r="VIT63" s="1116"/>
      <c r="VIU63" s="1116"/>
      <c r="VIV63" s="1116"/>
      <c r="VIW63" s="1116"/>
      <c r="VIX63" s="1116"/>
      <c r="VIY63" s="1116"/>
      <c r="VIZ63" s="1116"/>
      <c r="VJA63" s="1116"/>
      <c r="VJB63" s="1116"/>
      <c r="VJC63" s="1116"/>
      <c r="VJD63" s="1116"/>
      <c r="VJE63" s="1116"/>
      <c r="VJF63" s="1116"/>
      <c r="VJG63" s="1116"/>
      <c r="VJH63" s="1116"/>
      <c r="VJI63" s="1116"/>
      <c r="VJJ63" s="1116"/>
      <c r="VJK63" s="1116"/>
      <c r="VJL63" s="1116"/>
      <c r="VJM63" s="1116"/>
      <c r="VJN63" s="1116"/>
      <c r="VJO63" s="1116"/>
      <c r="VJP63" s="1116"/>
      <c r="VJQ63" s="1116"/>
      <c r="VJR63" s="1116"/>
      <c r="VJS63" s="1116"/>
      <c r="VJT63" s="1116"/>
      <c r="VJU63" s="1116"/>
      <c r="VJV63" s="1116"/>
      <c r="VJW63" s="1116"/>
      <c r="VJX63" s="1116"/>
      <c r="VJY63" s="1116"/>
      <c r="VJZ63" s="1116"/>
      <c r="VKA63" s="1116"/>
      <c r="VKB63" s="1116"/>
      <c r="VKC63" s="1116"/>
      <c r="VKD63" s="1116"/>
      <c r="VKE63" s="1116"/>
      <c r="VKF63" s="1116"/>
      <c r="VKG63" s="1116"/>
      <c r="VKH63" s="1116"/>
      <c r="VKI63" s="1116"/>
      <c r="VKJ63" s="1116"/>
      <c r="VKK63" s="1116"/>
      <c r="VKL63" s="1116"/>
      <c r="VKM63" s="1116"/>
      <c r="VKN63" s="1116"/>
      <c r="VKO63" s="1116"/>
      <c r="VKP63" s="1116"/>
      <c r="VKQ63" s="1116"/>
      <c r="VKR63" s="1116"/>
      <c r="VKS63" s="1116"/>
      <c r="VKT63" s="1116"/>
      <c r="VKU63" s="1116"/>
      <c r="VKV63" s="1116"/>
      <c r="VKW63" s="1116"/>
      <c r="VKX63" s="1116"/>
      <c r="VKY63" s="1116"/>
      <c r="VKZ63" s="1116"/>
      <c r="VLA63" s="1116"/>
      <c r="VLB63" s="1116"/>
      <c r="VLC63" s="1116"/>
      <c r="VLD63" s="1116"/>
      <c r="VLE63" s="1116"/>
      <c r="VLF63" s="1116"/>
      <c r="VLG63" s="1116"/>
      <c r="VLH63" s="1116"/>
      <c r="VLI63" s="1116"/>
      <c r="VLJ63" s="1116"/>
      <c r="VLK63" s="1116"/>
      <c r="VLL63" s="1116"/>
      <c r="VLM63" s="1116"/>
      <c r="VLN63" s="1116"/>
      <c r="VLO63" s="1116"/>
      <c r="VLP63" s="1116"/>
      <c r="VLQ63" s="1116"/>
      <c r="VLR63" s="1116"/>
      <c r="VLS63" s="1116"/>
      <c r="VLT63" s="1116"/>
      <c r="VLU63" s="1116"/>
      <c r="VLV63" s="1116"/>
      <c r="VLW63" s="1116"/>
      <c r="VLX63" s="1116"/>
      <c r="VLY63" s="1116"/>
      <c r="VLZ63" s="1116"/>
      <c r="VMA63" s="1116"/>
      <c r="VMB63" s="1116"/>
      <c r="VMC63" s="1116"/>
      <c r="VMD63" s="1116"/>
      <c r="VME63" s="1116"/>
      <c r="VMF63" s="1116"/>
      <c r="VMG63" s="1116"/>
      <c r="VMH63" s="1116"/>
      <c r="VMI63" s="1116"/>
      <c r="VMJ63" s="1116"/>
      <c r="VMK63" s="1116"/>
      <c r="VML63" s="1116"/>
      <c r="VMM63" s="1116"/>
      <c r="VMN63" s="1116"/>
      <c r="VMO63" s="1116"/>
      <c r="VMP63" s="1116"/>
      <c r="VMQ63" s="1116"/>
      <c r="VMR63" s="1116"/>
      <c r="VMS63" s="1116"/>
      <c r="VMT63" s="1116"/>
      <c r="VMU63" s="1116"/>
      <c r="VMV63" s="1116"/>
      <c r="VMW63" s="1116"/>
      <c r="VMX63" s="1116"/>
      <c r="VMY63" s="1116"/>
      <c r="VMZ63" s="1116"/>
      <c r="VNA63" s="1116"/>
      <c r="VNB63" s="1116"/>
      <c r="VNC63" s="1116"/>
      <c r="VND63" s="1116"/>
      <c r="VNE63" s="1116"/>
      <c r="VNF63" s="1116"/>
      <c r="VNG63" s="1116"/>
      <c r="VNH63" s="1116"/>
      <c r="VNI63" s="1116"/>
      <c r="VNJ63" s="1116"/>
      <c r="VNK63" s="1116"/>
      <c r="VNL63" s="1116"/>
      <c r="VNM63" s="1116"/>
      <c r="VNN63" s="1116"/>
      <c r="VNO63" s="1116"/>
      <c r="VNP63" s="1116"/>
      <c r="VNQ63" s="1116"/>
      <c r="VNR63" s="1116"/>
      <c r="VNS63" s="1116"/>
      <c r="VNT63" s="1116"/>
      <c r="VNU63" s="1116"/>
      <c r="VNV63" s="1116"/>
      <c r="VNW63" s="1116"/>
      <c r="VNX63" s="1116"/>
      <c r="VNY63" s="1116"/>
      <c r="VNZ63" s="1116"/>
      <c r="VOA63" s="1116"/>
      <c r="VOB63" s="1116"/>
      <c r="VOC63" s="1116"/>
      <c r="VOD63" s="1116"/>
      <c r="VOE63" s="1116"/>
      <c r="VOF63" s="1116"/>
      <c r="VOG63" s="1116"/>
      <c r="VOH63" s="1116"/>
      <c r="VOI63" s="1116"/>
      <c r="VOJ63" s="1116"/>
      <c r="VOK63" s="1116"/>
      <c r="VOL63" s="1116"/>
      <c r="VOM63" s="1116"/>
      <c r="VON63" s="1116"/>
      <c r="VOO63" s="1116"/>
      <c r="VOP63" s="1116"/>
      <c r="VOQ63" s="1116"/>
      <c r="VOR63" s="1116"/>
      <c r="VOS63" s="1116"/>
      <c r="VOT63" s="1116"/>
      <c r="VOU63" s="1116"/>
      <c r="VOV63" s="1116"/>
      <c r="VOW63" s="1116"/>
      <c r="VOX63" s="1116"/>
      <c r="VOY63" s="1116"/>
      <c r="VOZ63" s="1116"/>
      <c r="VPA63" s="1116"/>
      <c r="VPB63" s="1116"/>
      <c r="VPC63" s="1116"/>
      <c r="VPD63" s="1116"/>
      <c r="VPE63" s="1116"/>
      <c r="VPF63" s="1116"/>
      <c r="VPG63" s="1116"/>
      <c r="VPH63" s="1116"/>
      <c r="VPI63" s="1116"/>
      <c r="VPJ63" s="1116"/>
      <c r="VPK63" s="1116"/>
      <c r="VPL63" s="1116"/>
      <c r="VPM63" s="1116"/>
      <c r="VPN63" s="1116"/>
      <c r="VPO63" s="1116"/>
      <c r="VPP63" s="1116"/>
      <c r="VPQ63" s="1116"/>
      <c r="VPR63" s="1116"/>
      <c r="VPS63" s="1116"/>
      <c r="VPT63" s="1116"/>
      <c r="VPU63" s="1116"/>
      <c r="VPV63" s="1116"/>
      <c r="VPW63" s="1116"/>
      <c r="VPX63" s="1116"/>
      <c r="VPY63" s="1116"/>
      <c r="VPZ63" s="1116"/>
      <c r="VQA63" s="1116"/>
      <c r="VQB63" s="1116"/>
      <c r="VQC63" s="1116"/>
      <c r="VQD63" s="1116"/>
      <c r="VQE63" s="1116"/>
      <c r="VQF63" s="1116"/>
      <c r="VQG63" s="1116"/>
      <c r="VQH63" s="1116"/>
      <c r="VQI63" s="1116"/>
      <c r="VQJ63" s="1116"/>
      <c r="VQK63" s="1116"/>
      <c r="VQL63" s="1116"/>
      <c r="VQM63" s="1116"/>
      <c r="VQN63" s="1116"/>
      <c r="VQO63" s="1116"/>
      <c r="VQP63" s="1116"/>
      <c r="VQQ63" s="1116"/>
      <c r="VQR63" s="1116"/>
      <c r="VQS63" s="1116"/>
      <c r="VQT63" s="1116"/>
      <c r="VQU63" s="1116"/>
      <c r="VQV63" s="1116"/>
      <c r="VQW63" s="1116"/>
      <c r="VQX63" s="1116"/>
      <c r="VQY63" s="1116"/>
      <c r="VQZ63" s="1116"/>
      <c r="VRA63" s="1116"/>
      <c r="VRB63" s="1116"/>
      <c r="VRC63" s="1116"/>
      <c r="VRD63" s="1116"/>
      <c r="VRE63" s="1116"/>
      <c r="VRF63" s="1116"/>
      <c r="VRG63" s="1116"/>
      <c r="VRH63" s="1116"/>
      <c r="VRI63" s="1116"/>
      <c r="VRJ63" s="1116"/>
      <c r="VRK63" s="1116"/>
      <c r="VRL63" s="1116"/>
      <c r="VRM63" s="1116"/>
      <c r="VRN63" s="1116"/>
      <c r="VRO63" s="1116"/>
      <c r="VRP63" s="1116"/>
      <c r="VRQ63" s="1116"/>
      <c r="VRR63" s="1116"/>
      <c r="VRS63" s="1116"/>
      <c r="VRT63" s="1116"/>
      <c r="VRU63" s="1116"/>
      <c r="VRV63" s="1116"/>
      <c r="VRW63" s="1116"/>
      <c r="VRX63" s="1116"/>
      <c r="VRY63" s="1116"/>
      <c r="VRZ63" s="1116"/>
      <c r="VSA63" s="1116"/>
      <c r="VSB63" s="1116"/>
      <c r="VSC63" s="1116"/>
      <c r="VSD63" s="1116"/>
      <c r="VSE63" s="1116"/>
      <c r="VSF63" s="1116"/>
      <c r="VSG63" s="1116"/>
      <c r="VSH63" s="1116"/>
      <c r="VSI63" s="1116"/>
      <c r="VSJ63" s="1116"/>
      <c r="VSK63" s="1116"/>
      <c r="VSL63" s="1116"/>
      <c r="VSM63" s="1116"/>
      <c r="VSN63" s="1116"/>
      <c r="VSO63" s="1116"/>
      <c r="VSP63" s="1116"/>
      <c r="VSQ63" s="1116"/>
      <c r="VSR63" s="1116"/>
      <c r="VSS63" s="1116"/>
      <c r="VST63" s="1116"/>
      <c r="VSU63" s="1116"/>
      <c r="VSV63" s="1116"/>
      <c r="VSW63" s="1116"/>
      <c r="VSX63" s="1116"/>
      <c r="VSY63" s="1116"/>
      <c r="VSZ63" s="1116"/>
      <c r="VTA63" s="1116"/>
      <c r="VTB63" s="1116"/>
      <c r="VTC63" s="1116"/>
      <c r="VTD63" s="1116"/>
      <c r="VTE63" s="1116"/>
      <c r="VTF63" s="1116"/>
      <c r="VTG63" s="1116"/>
      <c r="VTH63" s="1116"/>
      <c r="VTI63" s="1116"/>
      <c r="VTJ63" s="1116"/>
      <c r="VTK63" s="1116"/>
      <c r="VTL63" s="1116"/>
      <c r="VTM63" s="1116"/>
      <c r="VTN63" s="1116"/>
      <c r="VTO63" s="1116"/>
      <c r="VTP63" s="1116"/>
      <c r="VTQ63" s="1116"/>
      <c r="VTR63" s="1116"/>
      <c r="VTS63" s="1116"/>
      <c r="VTT63" s="1116"/>
      <c r="VTU63" s="1116"/>
      <c r="VTV63" s="1116"/>
      <c r="VTW63" s="1116"/>
      <c r="VTX63" s="1116"/>
      <c r="VTY63" s="1116"/>
      <c r="VTZ63" s="1116"/>
      <c r="VUA63" s="1116"/>
      <c r="VUB63" s="1116"/>
      <c r="VUC63" s="1116"/>
      <c r="VUD63" s="1116"/>
      <c r="VUE63" s="1116"/>
      <c r="VUF63" s="1116"/>
      <c r="VUG63" s="1116"/>
      <c r="VUH63" s="1116"/>
      <c r="VUI63" s="1116"/>
      <c r="VUJ63" s="1116"/>
      <c r="VUK63" s="1116"/>
      <c r="VUL63" s="1116"/>
      <c r="VUM63" s="1116"/>
      <c r="VUN63" s="1116"/>
      <c r="VUO63" s="1116"/>
      <c r="VUP63" s="1116"/>
      <c r="VUQ63" s="1116"/>
      <c r="VUR63" s="1116"/>
      <c r="VUS63" s="1116"/>
      <c r="VUT63" s="1116"/>
      <c r="VUU63" s="1116"/>
      <c r="VUV63" s="1116"/>
      <c r="VUW63" s="1116"/>
      <c r="VUX63" s="1116"/>
      <c r="VUY63" s="1116"/>
      <c r="VUZ63" s="1116"/>
      <c r="VVA63" s="1116"/>
      <c r="VVB63" s="1116"/>
      <c r="VVC63" s="1116"/>
      <c r="VVD63" s="1116"/>
      <c r="VVE63" s="1116"/>
      <c r="VVF63" s="1116"/>
      <c r="VVG63" s="1116"/>
      <c r="VVH63" s="1116"/>
      <c r="VVI63" s="1116"/>
      <c r="VVJ63" s="1116"/>
      <c r="VVK63" s="1116"/>
      <c r="VVL63" s="1116"/>
      <c r="VVM63" s="1116"/>
      <c r="VVN63" s="1116"/>
      <c r="VVO63" s="1116"/>
      <c r="VVP63" s="1116"/>
      <c r="VVQ63" s="1116"/>
      <c r="VVR63" s="1116"/>
      <c r="VVS63" s="1116"/>
      <c r="VVT63" s="1116"/>
      <c r="VVU63" s="1116"/>
      <c r="VVV63" s="1116"/>
      <c r="VVW63" s="1116"/>
      <c r="VVX63" s="1116"/>
      <c r="VVY63" s="1116"/>
      <c r="VVZ63" s="1116"/>
      <c r="VWA63" s="1116"/>
      <c r="VWB63" s="1116"/>
      <c r="VWC63" s="1116"/>
      <c r="VWD63" s="1116"/>
      <c r="VWE63" s="1116"/>
      <c r="VWF63" s="1116"/>
      <c r="VWG63" s="1116"/>
      <c r="VWH63" s="1116"/>
      <c r="VWI63" s="1116"/>
      <c r="VWJ63" s="1116"/>
      <c r="VWK63" s="1116"/>
      <c r="VWL63" s="1116"/>
      <c r="VWM63" s="1116"/>
      <c r="VWN63" s="1116"/>
      <c r="VWO63" s="1116"/>
      <c r="VWP63" s="1116"/>
      <c r="VWQ63" s="1116"/>
      <c r="VWR63" s="1116"/>
      <c r="VWS63" s="1116"/>
      <c r="VWT63" s="1116"/>
      <c r="VWU63" s="1116"/>
      <c r="VWV63" s="1116"/>
      <c r="VWW63" s="1116"/>
      <c r="VWX63" s="1116"/>
      <c r="VWY63" s="1116"/>
      <c r="VWZ63" s="1116"/>
      <c r="VXA63" s="1116"/>
      <c r="VXB63" s="1116"/>
      <c r="VXC63" s="1116"/>
      <c r="VXD63" s="1116"/>
      <c r="VXE63" s="1116"/>
      <c r="VXF63" s="1116"/>
      <c r="VXG63" s="1116"/>
      <c r="VXH63" s="1116"/>
      <c r="VXI63" s="1116"/>
      <c r="VXJ63" s="1116"/>
      <c r="VXK63" s="1116"/>
      <c r="VXL63" s="1116"/>
      <c r="VXM63" s="1116"/>
      <c r="VXN63" s="1116"/>
      <c r="VXO63" s="1116"/>
      <c r="VXP63" s="1116"/>
      <c r="VXQ63" s="1116"/>
      <c r="VXR63" s="1116"/>
      <c r="VXS63" s="1116"/>
      <c r="VXT63" s="1116"/>
      <c r="VXU63" s="1116"/>
      <c r="VXV63" s="1116"/>
      <c r="VXW63" s="1116"/>
      <c r="VXX63" s="1116"/>
      <c r="VXY63" s="1116"/>
      <c r="VXZ63" s="1116"/>
      <c r="VYA63" s="1116"/>
      <c r="VYB63" s="1116"/>
      <c r="VYC63" s="1116"/>
      <c r="VYD63" s="1116"/>
      <c r="VYE63" s="1116"/>
      <c r="VYF63" s="1116"/>
      <c r="VYG63" s="1116"/>
      <c r="VYH63" s="1116"/>
      <c r="VYI63" s="1116"/>
      <c r="VYJ63" s="1116"/>
      <c r="VYK63" s="1116"/>
      <c r="VYL63" s="1116"/>
      <c r="VYM63" s="1116"/>
      <c r="VYN63" s="1116"/>
      <c r="VYO63" s="1116"/>
      <c r="VYP63" s="1116"/>
      <c r="VYQ63" s="1116"/>
      <c r="VYR63" s="1116"/>
      <c r="VYS63" s="1116"/>
      <c r="VYT63" s="1116"/>
      <c r="VYU63" s="1116"/>
      <c r="VYV63" s="1116"/>
      <c r="VYW63" s="1116"/>
      <c r="VYX63" s="1116"/>
      <c r="VYY63" s="1116"/>
      <c r="VYZ63" s="1116"/>
      <c r="VZA63" s="1116"/>
      <c r="VZB63" s="1116"/>
      <c r="VZC63" s="1116"/>
      <c r="VZD63" s="1116"/>
      <c r="VZE63" s="1116"/>
      <c r="VZF63" s="1116"/>
      <c r="VZG63" s="1116"/>
      <c r="VZH63" s="1116"/>
      <c r="VZI63" s="1116"/>
      <c r="VZJ63" s="1116"/>
      <c r="VZK63" s="1116"/>
      <c r="VZL63" s="1116"/>
      <c r="VZM63" s="1116"/>
      <c r="VZN63" s="1116"/>
      <c r="VZO63" s="1116"/>
      <c r="VZP63" s="1116"/>
      <c r="VZQ63" s="1116"/>
      <c r="VZR63" s="1116"/>
      <c r="VZS63" s="1116"/>
      <c r="VZT63" s="1116"/>
      <c r="VZU63" s="1116"/>
      <c r="VZV63" s="1116"/>
      <c r="VZW63" s="1116"/>
      <c r="VZX63" s="1116"/>
      <c r="VZY63" s="1116"/>
      <c r="VZZ63" s="1116"/>
      <c r="WAA63" s="1116"/>
      <c r="WAB63" s="1116"/>
      <c r="WAC63" s="1116"/>
      <c r="WAD63" s="1116"/>
      <c r="WAE63" s="1116"/>
      <c r="WAF63" s="1116"/>
      <c r="WAG63" s="1116"/>
      <c r="WAH63" s="1116"/>
      <c r="WAI63" s="1116"/>
      <c r="WAJ63" s="1116"/>
      <c r="WAK63" s="1116"/>
      <c r="WAL63" s="1116"/>
      <c r="WAM63" s="1116"/>
      <c r="WAN63" s="1116"/>
      <c r="WAO63" s="1116"/>
      <c r="WAP63" s="1116"/>
      <c r="WAQ63" s="1116"/>
      <c r="WAR63" s="1116"/>
      <c r="WAS63" s="1116"/>
      <c r="WAT63" s="1116"/>
      <c r="WAU63" s="1116"/>
      <c r="WAV63" s="1116"/>
      <c r="WAW63" s="1116"/>
      <c r="WAX63" s="1116"/>
      <c r="WAY63" s="1116"/>
      <c r="WAZ63" s="1116"/>
      <c r="WBA63" s="1116"/>
      <c r="WBB63" s="1116"/>
      <c r="WBC63" s="1116"/>
      <c r="WBD63" s="1116"/>
      <c r="WBE63" s="1116"/>
      <c r="WBF63" s="1116"/>
      <c r="WBG63" s="1116"/>
      <c r="WBH63" s="1116"/>
      <c r="WBI63" s="1116"/>
      <c r="WBJ63" s="1116"/>
      <c r="WBK63" s="1116"/>
      <c r="WBL63" s="1116"/>
      <c r="WBM63" s="1116"/>
      <c r="WBN63" s="1116"/>
      <c r="WBO63" s="1116"/>
      <c r="WBP63" s="1116"/>
      <c r="WBQ63" s="1116"/>
      <c r="WBR63" s="1116"/>
      <c r="WBS63" s="1116"/>
      <c r="WBT63" s="1116"/>
      <c r="WBU63" s="1116"/>
      <c r="WBV63" s="1116"/>
      <c r="WBW63" s="1116"/>
      <c r="WBX63" s="1116"/>
      <c r="WBY63" s="1116"/>
      <c r="WBZ63" s="1116"/>
      <c r="WCA63" s="1116"/>
      <c r="WCB63" s="1116"/>
      <c r="WCC63" s="1116"/>
      <c r="WCD63" s="1116"/>
      <c r="WCE63" s="1116"/>
      <c r="WCF63" s="1116"/>
      <c r="WCG63" s="1116"/>
      <c r="WCH63" s="1116"/>
      <c r="WCI63" s="1116"/>
      <c r="WCJ63" s="1116"/>
      <c r="WCK63" s="1116"/>
      <c r="WCL63" s="1116"/>
      <c r="WCM63" s="1116"/>
      <c r="WCN63" s="1116"/>
      <c r="WCO63" s="1116"/>
      <c r="WCP63" s="1116"/>
      <c r="WCQ63" s="1116"/>
      <c r="WCR63" s="1116"/>
      <c r="WCS63" s="1116"/>
      <c r="WCT63" s="1116"/>
      <c r="WCU63" s="1116"/>
      <c r="WCV63" s="1116"/>
      <c r="WCW63" s="1116"/>
      <c r="WCX63" s="1116"/>
      <c r="WCY63" s="1116"/>
      <c r="WCZ63" s="1116"/>
      <c r="WDA63" s="1116"/>
      <c r="WDB63" s="1116"/>
      <c r="WDC63" s="1116"/>
      <c r="WDD63" s="1116"/>
      <c r="WDE63" s="1116"/>
      <c r="WDF63" s="1116"/>
      <c r="WDG63" s="1116"/>
      <c r="WDH63" s="1116"/>
      <c r="WDI63" s="1116"/>
      <c r="WDJ63" s="1116"/>
      <c r="WDK63" s="1116"/>
      <c r="WDL63" s="1116"/>
      <c r="WDM63" s="1116"/>
      <c r="WDN63" s="1116"/>
      <c r="WDO63" s="1116"/>
      <c r="WDP63" s="1116"/>
      <c r="WDQ63" s="1116"/>
      <c r="WDR63" s="1116"/>
      <c r="WDS63" s="1116"/>
      <c r="WDT63" s="1116"/>
      <c r="WDU63" s="1116"/>
      <c r="WDV63" s="1116"/>
      <c r="WDW63" s="1116"/>
      <c r="WDX63" s="1116"/>
      <c r="WDY63" s="1116"/>
      <c r="WDZ63" s="1116"/>
      <c r="WEA63" s="1116"/>
      <c r="WEB63" s="1116"/>
      <c r="WEC63" s="1116"/>
      <c r="WED63" s="1116"/>
      <c r="WEE63" s="1116"/>
      <c r="WEF63" s="1116"/>
      <c r="WEG63" s="1116"/>
      <c r="WEH63" s="1116"/>
      <c r="WEI63" s="1116"/>
      <c r="WEJ63" s="1116"/>
      <c r="WEK63" s="1116"/>
      <c r="WEL63" s="1116"/>
      <c r="WEM63" s="1116"/>
      <c r="WEN63" s="1116"/>
      <c r="WEO63" s="1116"/>
      <c r="WEP63" s="1116"/>
      <c r="WEQ63" s="1116"/>
      <c r="WER63" s="1116"/>
      <c r="WES63" s="1116"/>
      <c r="WET63" s="1116"/>
      <c r="WEU63" s="1116"/>
      <c r="WEV63" s="1116"/>
      <c r="WEW63" s="1116"/>
      <c r="WEX63" s="1116"/>
      <c r="WEY63" s="1116"/>
      <c r="WEZ63" s="1116"/>
      <c r="WFA63" s="1116"/>
      <c r="WFB63" s="1116"/>
      <c r="WFC63" s="1116"/>
      <c r="WFD63" s="1116"/>
      <c r="WFE63" s="1116"/>
      <c r="WFF63" s="1116"/>
      <c r="WFG63" s="1116"/>
      <c r="WFH63" s="1116"/>
      <c r="WFI63" s="1116"/>
      <c r="WFJ63" s="1116"/>
      <c r="WFK63" s="1116"/>
      <c r="WFL63" s="1116"/>
      <c r="WFM63" s="1116"/>
      <c r="WFN63" s="1116"/>
      <c r="WFO63" s="1116"/>
      <c r="WFP63" s="1116"/>
      <c r="WFQ63" s="1116"/>
      <c r="WFR63" s="1116"/>
      <c r="WFS63" s="1116"/>
      <c r="WFT63" s="1116"/>
      <c r="WFU63" s="1116"/>
      <c r="WFV63" s="1116"/>
      <c r="WFW63" s="1116"/>
      <c r="WFX63" s="1116"/>
      <c r="WFY63" s="1116"/>
      <c r="WFZ63" s="1116"/>
      <c r="WGA63" s="1116"/>
      <c r="WGB63" s="1116"/>
      <c r="WGC63" s="1116"/>
      <c r="WGD63" s="1116"/>
      <c r="WGE63" s="1116"/>
      <c r="WGF63" s="1116"/>
      <c r="WGG63" s="1116"/>
      <c r="WGH63" s="1116"/>
      <c r="WGI63" s="1116"/>
      <c r="WGJ63" s="1116"/>
      <c r="WGK63" s="1116"/>
      <c r="WGL63" s="1116"/>
      <c r="WGM63" s="1116"/>
      <c r="WGN63" s="1116"/>
      <c r="WGO63" s="1116"/>
      <c r="WGP63" s="1116"/>
      <c r="WGQ63" s="1116"/>
      <c r="WGR63" s="1116"/>
      <c r="WGS63" s="1116"/>
      <c r="WGT63" s="1116"/>
      <c r="WGU63" s="1116"/>
      <c r="WGV63" s="1116"/>
      <c r="WGW63" s="1116"/>
      <c r="WGX63" s="1116"/>
      <c r="WGY63" s="1116"/>
      <c r="WGZ63" s="1116"/>
      <c r="WHA63" s="1116"/>
      <c r="WHB63" s="1116"/>
      <c r="WHC63" s="1116"/>
      <c r="WHD63" s="1116"/>
      <c r="WHE63" s="1116"/>
      <c r="WHF63" s="1116"/>
      <c r="WHG63" s="1116"/>
      <c r="WHH63" s="1116"/>
      <c r="WHI63" s="1116"/>
      <c r="WHJ63" s="1116"/>
      <c r="WHK63" s="1116"/>
      <c r="WHL63" s="1116"/>
      <c r="WHM63" s="1116"/>
      <c r="WHN63" s="1116"/>
      <c r="WHO63" s="1116"/>
      <c r="WHP63" s="1116"/>
      <c r="WHQ63" s="1116"/>
      <c r="WHR63" s="1116"/>
      <c r="WHS63" s="1116"/>
      <c r="WHT63" s="1116"/>
      <c r="WHU63" s="1116"/>
      <c r="WHV63" s="1116"/>
      <c r="WHW63" s="1116"/>
      <c r="WHX63" s="1116"/>
      <c r="WHY63" s="1116"/>
      <c r="WHZ63" s="1116"/>
      <c r="WIA63" s="1116"/>
      <c r="WIB63" s="1116"/>
      <c r="WIC63" s="1116"/>
      <c r="WID63" s="1116"/>
      <c r="WIE63" s="1116"/>
      <c r="WIF63" s="1116"/>
      <c r="WIG63" s="1116"/>
      <c r="WIH63" s="1116"/>
      <c r="WII63" s="1116"/>
      <c r="WIJ63" s="1116"/>
      <c r="WIK63" s="1116"/>
      <c r="WIL63" s="1116"/>
      <c r="WIM63" s="1116"/>
      <c r="WIN63" s="1116"/>
      <c r="WIO63" s="1116"/>
      <c r="WIP63" s="1116"/>
      <c r="WIQ63" s="1116"/>
      <c r="WIR63" s="1116"/>
      <c r="WIS63" s="1116"/>
      <c r="WIT63" s="1116"/>
      <c r="WIU63" s="1116"/>
      <c r="WIV63" s="1116"/>
      <c r="WIW63" s="1116"/>
      <c r="WIX63" s="1116"/>
      <c r="WIY63" s="1116"/>
      <c r="WIZ63" s="1116"/>
      <c r="WJA63" s="1116"/>
      <c r="WJB63" s="1116"/>
      <c r="WJC63" s="1116"/>
      <c r="WJD63" s="1116"/>
      <c r="WJE63" s="1116"/>
      <c r="WJF63" s="1116"/>
      <c r="WJG63" s="1116"/>
      <c r="WJH63" s="1116"/>
      <c r="WJI63" s="1116"/>
      <c r="WJJ63" s="1116"/>
      <c r="WJK63" s="1116"/>
      <c r="WJL63" s="1116"/>
      <c r="WJM63" s="1116"/>
      <c r="WJN63" s="1116"/>
      <c r="WJO63" s="1116"/>
      <c r="WJP63" s="1116"/>
      <c r="WJQ63" s="1116"/>
      <c r="WJR63" s="1116"/>
      <c r="WJS63" s="1116"/>
      <c r="WJT63" s="1116"/>
      <c r="WJU63" s="1116"/>
      <c r="WJV63" s="1116"/>
      <c r="WJW63" s="1116"/>
      <c r="WJX63" s="1116"/>
      <c r="WJY63" s="1116"/>
      <c r="WJZ63" s="1116"/>
      <c r="WKA63" s="1116"/>
      <c r="WKB63" s="1116"/>
      <c r="WKC63" s="1116"/>
      <c r="WKD63" s="1116"/>
      <c r="WKE63" s="1116"/>
      <c r="WKF63" s="1116"/>
      <c r="WKG63" s="1116"/>
      <c r="WKH63" s="1116"/>
      <c r="WKI63" s="1116"/>
      <c r="WKJ63" s="1116"/>
      <c r="WKK63" s="1116"/>
      <c r="WKL63" s="1116"/>
      <c r="WKM63" s="1116"/>
      <c r="WKN63" s="1116"/>
      <c r="WKO63" s="1116"/>
      <c r="WKP63" s="1116"/>
      <c r="WKQ63" s="1116"/>
      <c r="WKR63" s="1116"/>
      <c r="WKS63" s="1116"/>
      <c r="WKT63" s="1116"/>
      <c r="WKU63" s="1116"/>
      <c r="WKV63" s="1116"/>
      <c r="WKW63" s="1116"/>
      <c r="WKX63" s="1116"/>
      <c r="WKY63" s="1116"/>
      <c r="WKZ63" s="1116"/>
      <c r="WLA63" s="1116"/>
      <c r="WLB63" s="1116"/>
      <c r="WLC63" s="1116"/>
      <c r="WLD63" s="1116"/>
      <c r="WLE63" s="1116"/>
      <c r="WLF63" s="1116"/>
      <c r="WLG63" s="1116"/>
      <c r="WLH63" s="1116"/>
      <c r="WLI63" s="1116"/>
      <c r="WLJ63" s="1116"/>
      <c r="WLK63" s="1116"/>
      <c r="WLL63" s="1116"/>
      <c r="WLM63" s="1116"/>
      <c r="WLN63" s="1116"/>
      <c r="WLO63" s="1116"/>
      <c r="WLP63" s="1116"/>
      <c r="WLQ63" s="1116"/>
      <c r="WLR63" s="1116"/>
      <c r="WLS63" s="1116"/>
      <c r="WLT63" s="1116"/>
      <c r="WLU63" s="1116"/>
      <c r="WLV63" s="1116"/>
      <c r="WLW63" s="1116"/>
      <c r="WLX63" s="1116"/>
      <c r="WLY63" s="1116"/>
      <c r="WLZ63" s="1116"/>
      <c r="WMA63" s="1116"/>
      <c r="WMB63" s="1116"/>
      <c r="WMC63" s="1116"/>
      <c r="WMD63" s="1116"/>
      <c r="WME63" s="1116"/>
      <c r="WMF63" s="1116"/>
      <c r="WMG63" s="1116"/>
      <c r="WMH63" s="1116"/>
      <c r="WMI63" s="1116"/>
      <c r="WMJ63" s="1116"/>
      <c r="WMK63" s="1116"/>
      <c r="WML63" s="1116"/>
      <c r="WMM63" s="1116"/>
      <c r="WMN63" s="1116"/>
      <c r="WMO63" s="1116"/>
      <c r="WMP63" s="1116"/>
      <c r="WMQ63" s="1116"/>
      <c r="WMR63" s="1116"/>
      <c r="WMS63" s="1116"/>
      <c r="WMT63" s="1116"/>
      <c r="WMU63" s="1116"/>
      <c r="WMV63" s="1116"/>
      <c r="WMW63" s="1116"/>
      <c r="WMX63" s="1116"/>
      <c r="WMY63" s="1116"/>
      <c r="WMZ63" s="1116"/>
      <c r="WNA63" s="1116"/>
      <c r="WNB63" s="1116"/>
      <c r="WNC63" s="1116"/>
      <c r="WND63" s="1116"/>
      <c r="WNE63" s="1116"/>
      <c r="WNF63" s="1116"/>
      <c r="WNG63" s="1116"/>
      <c r="WNH63" s="1116"/>
      <c r="WNI63" s="1116"/>
      <c r="WNJ63" s="1116"/>
      <c r="WNK63" s="1116"/>
      <c r="WNL63" s="1116"/>
      <c r="WNM63" s="1116"/>
      <c r="WNN63" s="1116"/>
      <c r="WNO63" s="1116"/>
      <c r="WNP63" s="1116"/>
      <c r="WNQ63" s="1116"/>
      <c r="WNR63" s="1116"/>
      <c r="WNS63" s="1116"/>
      <c r="WNT63" s="1116"/>
      <c r="WNU63" s="1116"/>
      <c r="WNV63" s="1116"/>
      <c r="WNW63" s="1116"/>
      <c r="WNX63" s="1116"/>
      <c r="WNY63" s="1116"/>
      <c r="WNZ63" s="1116"/>
      <c r="WOA63" s="1116"/>
      <c r="WOB63" s="1116"/>
      <c r="WOC63" s="1116"/>
      <c r="WOD63" s="1116"/>
      <c r="WOE63" s="1116"/>
      <c r="WOF63" s="1116"/>
      <c r="WOG63" s="1116"/>
      <c r="WOH63" s="1116"/>
      <c r="WOI63" s="1116"/>
      <c r="WOJ63" s="1116"/>
      <c r="WOK63" s="1116"/>
      <c r="WOL63" s="1116"/>
      <c r="WOM63" s="1116"/>
      <c r="WON63" s="1116"/>
      <c r="WOO63" s="1116"/>
      <c r="WOP63" s="1116"/>
      <c r="WOQ63" s="1116"/>
      <c r="WOR63" s="1116"/>
      <c r="WOS63" s="1116"/>
      <c r="WOT63" s="1116"/>
      <c r="WOU63" s="1116"/>
      <c r="WOV63" s="1116"/>
      <c r="WOW63" s="1116"/>
      <c r="WOX63" s="1116"/>
      <c r="WOY63" s="1116"/>
      <c r="WOZ63" s="1116"/>
      <c r="WPA63" s="1116"/>
      <c r="WPB63" s="1116"/>
      <c r="WPC63" s="1116"/>
      <c r="WPD63" s="1116"/>
      <c r="WPE63" s="1116"/>
      <c r="WPF63" s="1116"/>
      <c r="WPG63" s="1116"/>
      <c r="WPH63" s="1116"/>
      <c r="WPI63" s="1116"/>
      <c r="WPJ63" s="1116"/>
      <c r="WPK63" s="1116"/>
      <c r="WPL63" s="1116"/>
      <c r="WPM63" s="1116"/>
      <c r="WPN63" s="1116"/>
      <c r="WPO63" s="1116"/>
      <c r="WPP63" s="1116"/>
      <c r="WPQ63" s="1116"/>
      <c r="WPR63" s="1116"/>
      <c r="WPS63" s="1116"/>
      <c r="WPT63" s="1116"/>
      <c r="WPU63" s="1116"/>
      <c r="WPV63" s="1116"/>
      <c r="WPW63" s="1116"/>
      <c r="WPX63" s="1116"/>
      <c r="WPY63" s="1116"/>
      <c r="WPZ63" s="1116"/>
      <c r="WQA63" s="1116"/>
      <c r="WQB63" s="1116"/>
      <c r="WQC63" s="1116"/>
      <c r="WQD63" s="1116"/>
      <c r="WQE63" s="1116"/>
      <c r="WQF63" s="1116"/>
      <c r="WQG63" s="1116"/>
      <c r="WQH63" s="1116"/>
      <c r="WQI63" s="1116"/>
      <c r="WQJ63" s="1116"/>
      <c r="WQK63" s="1116"/>
      <c r="WQL63" s="1116"/>
      <c r="WQM63" s="1116"/>
      <c r="WQN63" s="1116"/>
      <c r="WQO63" s="1116"/>
      <c r="WQP63" s="1116"/>
      <c r="WQQ63" s="1116"/>
      <c r="WQR63" s="1116"/>
      <c r="WQS63" s="1116"/>
      <c r="WQT63" s="1116"/>
      <c r="WQU63" s="1116"/>
      <c r="WQV63" s="1116"/>
      <c r="WQW63" s="1116"/>
      <c r="WQX63" s="1116"/>
      <c r="WQY63" s="1116"/>
      <c r="WQZ63" s="1116"/>
      <c r="WRA63" s="1116"/>
      <c r="WRB63" s="1116"/>
      <c r="WRC63" s="1116"/>
      <c r="WRD63" s="1116"/>
      <c r="WRE63" s="1116"/>
      <c r="WRF63" s="1116"/>
      <c r="WRG63" s="1116"/>
      <c r="WRH63" s="1116"/>
      <c r="WRI63" s="1116"/>
      <c r="WRJ63" s="1116"/>
      <c r="WRK63" s="1116"/>
      <c r="WRL63" s="1116"/>
      <c r="WRM63" s="1116"/>
      <c r="WRN63" s="1116"/>
      <c r="WRO63" s="1116"/>
      <c r="WRP63" s="1116"/>
      <c r="WRQ63" s="1116"/>
      <c r="WRR63" s="1116"/>
      <c r="WRS63" s="1116"/>
      <c r="WRT63" s="1116"/>
      <c r="WRU63" s="1116"/>
      <c r="WRV63" s="1116"/>
      <c r="WRW63" s="1116"/>
      <c r="WRX63" s="1116"/>
      <c r="WRY63" s="1116"/>
      <c r="WRZ63" s="1116"/>
      <c r="WSA63" s="1116"/>
      <c r="WSB63" s="1116"/>
      <c r="WSC63" s="1116"/>
      <c r="WSD63" s="1116"/>
      <c r="WSE63" s="1116"/>
      <c r="WSF63" s="1116"/>
      <c r="WSG63" s="1116"/>
      <c r="WSH63" s="1116"/>
      <c r="WSI63" s="1116"/>
      <c r="WSJ63" s="1116"/>
      <c r="WSK63" s="1116"/>
      <c r="WSL63" s="1116"/>
      <c r="WSM63" s="1116"/>
      <c r="WSN63" s="1116"/>
      <c r="WSO63" s="1116"/>
      <c r="WSP63" s="1116"/>
      <c r="WSQ63" s="1116"/>
      <c r="WSR63" s="1116"/>
      <c r="WSS63" s="1116"/>
      <c r="WST63" s="1116"/>
      <c r="WSU63" s="1116"/>
      <c r="WSV63" s="1116"/>
      <c r="WSW63" s="1116"/>
      <c r="WSX63" s="1116"/>
      <c r="WSY63" s="1116"/>
      <c r="WSZ63" s="1116"/>
      <c r="WTA63" s="1116"/>
      <c r="WTB63" s="1116"/>
      <c r="WTC63" s="1116"/>
      <c r="WTD63" s="1116"/>
      <c r="WTE63" s="1116"/>
      <c r="WTF63" s="1116"/>
      <c r="WTG63" s="1116"/>
      <c r="WTH63" s="1116"/>
      <c r="WTI63" s="1116"/>
      <c r="WTJ63" s="1116"/>
      <c r="WTK63" s="1116"/>
      <c r="WTL63" s="1116"/>
      <c r="WTM63" s="1116"/>
      <c r="WTN63" s="1116"/>
      <c r="WTO63" s="1116"/>
      <c r="WTP63" s="1116"/>
      <c r="WTQ63" s="1116"/>
      <c r="WTR63" s="1116"/>
      <c r="WTS63" s="1116"/>
      <c r="WTT63" s="1116"/>
      <c r="WTU63" s="1116"/>
      <c r="WTV63" s="1116"/>
      <c r="WTW63" s="1116"/>
      <c r="WTX63" s="1116"/>
      <c r="WTY63" s="1116"/>
      <c r="WTZ63" s="1116"/>
      <c r="WUA63" s="1116"/>
      <c r="WUB63" s="1116"/>
      <c r="WUC63" s="1116"/>
      <c r="WUD63" s="1116"/>
      <c r="WUE63" s="1116"/>
      <c r="WUF63" s="1116"/>
      <c r="WUG63" s="1116"/>
      <c r="WUH63" s="1116"/>
      <c r="WUI63" s="1116"/>
      <c r="WUJ63" s="1116"/>
      <c r="WUK63" s="1116"/>
      <c r="WUL63" s="1116"/>
      <c r="WUM63" s="1116"/>
      <c r="WUN63" s="1116"/>
      <c r="WUO63" s="1116"/>
      <c r="WUP63" s="1116"/>
      <c r="WUQ63" s="1116"/>
      <c r="WUR63" s="1116"/>
      <c r="WUS63" s="1116"/>
      <c r="WUT63" s="1116"/>
      <c r="WUU63" s="1116"/>
      <c r="WUV63" s="1116"/>
      <c r="WUW63" s="1116"/>
      <c r="WUX63" s="1116"/>
      <c r="WUY63" s="1116"/>
      <c r="WUZ63" s="1116"/>
      <c r="WVA63" s="1116"/>
      <c r="WVB63" s="1116"/>
      <c r="WVC63" s="1116"/>
      <c r="WVD63" s="1116"/>
      <c r="WVE63" s="1116"/>
      <c r="WVF63" s="1116"/>
      <c r="WVG63" s="1116"/>
      <c r="WVH63" s="1116"/>
      <c r="WVI63" s="1116"/>
      <c r="WVJ63" s="1116"/>
      <c r="WVK63" s="1116"/>
      <c r="WVL63" s="1116"/>
      <c r="WVM63" s="1116"/>
      <c r="WVN63" s="1116"/>
      <c r="WVO63" s="1116"/>
      <c r="WVP63" s="1116"/>
      <c r="WVQ63" s="1116"/>
      <c r="WVR63" s="1116"/>
      <c r="WVS63" s="1116"/>
      <c r="WVT63" s="1116"/>
      <c r="WVU63" s="1116"/>
      <c r="WVV63" s="1116"/>
      <c r="WVW63" s="1116"/>
      <c r="WVX63" s="1116"/>
      <c r="WVY63" s="1116"/>
      <c r="WVZ63" s="1116"/>
      <c r="WWA63" s="1116"/>
      <c r="WWB63" s="1116"/>
      <c r="WWC63" s="1116"/>
      <c r="WWD63" s="1116"/>
      <c r="WWE63" s="1116"/>
      <c r="WWF63" s="1116"/>
      <c r="WWG63" s="1116"/>
      <c r="WWH63" s="1116"/>
      <c r="WWI63" s="1116"/>
      <c r="WWJ63" s="1116"/>
      <c r="WWK63" s="1116"/>
      <c r="WWL63" s="1116"/>
      <c r="WWM63" s="1116"/>
      <c r="WWN63" s="1116"/>
      <c r="WWO63" s="1116"/>
      <c r="WWP63" s="1116"/>
      <c r="WWQ63" s="1116"/>
      <c r="WWR63" s="1116"/>
      <c r="WWS63" s="1116"/>
      <c r="WWT63" s="1116"/>
      <c r="WWU63" s="1116"/>
      <c r="WWV63" s="1116"/>
      <c r="WWW63" s="1116"/>
      <c r="WWX63" s="1116"/>
      <c r="WWY63" s="1116"/>
      <c r="WWZ63" s="1116"/>
      <c r="WXA63" s="1116"/>
      <c r="WXB63" s="1116"/>
      <c r="WXC63" s="1116"/>
      <c r="WXD63" s="1116"/>
      <c r="WXE63" s="1116"/>
      <c r="WXF63" s="1116"/>
      <c r="WXG63" s="1116"/>
      <c r="WXH63" s="1116"/>
      <c r="WXI63" s="1116"/>
      <c r="WXJ63" s="1116"/>
      <c r="WXK63" s="1116"/>
      <c r="WXL63" s="1116"/>
      <c r="WXM63" s="1116"/>
      <c r="WXN63" s="1116"/>
      <c r="WXO63" s="1116"/>
      <c r="WXP63" s="1116"/>
      <c r="WXQ63" s="1116"/>
      <c r="WXR63" s="1116"/>
      <c r="WXS63" s="1116"/>
      <c r="WXT63" s="1116"/>
      <c r="WXU63" s="1116"/>
      <c r="WXV63" s="1116"/>
      <c r="WXW63" s="1116"/>
      <c r="WXX63" s="1116"/>
      <c r="WXY63" s="1116"/>
      <c r="WXZ63" s="1116"/>
      <c r="WYA63" s="1116"/>
      <c r="WYB63" s="1116"/>
      <c r="WYC63" s="1116"/>
      <c r="WYD63" s="1116"/>
      <c r="WYE63" s="1116"/>
      <c r="WYF63" s="1116"/>
      <c r="WYG63" s="1116"/>
      <c r="WYH63" s="1116"/>
      <c r="WYI63" s="1116"/>
      <c r="WYJ63" s="1116"/>
      <c r="WYK63" s="1116"/>
      <c r="WYL63" s="1116"/>
      <c r="WYM63" s="1116"/>
      <c r="WYN63" s="1116"/>
      <c r="WYO63" s="1116"/>
      <c r="WYP63" s="1116"/>
      <c r="WYQ63" s="1116"/>
      <c r="WYR63" s="1116"/>
      <c r="WYS63" s="1116"/>
      <c r="WYT63" s="1116"/>
      <c r="WYU63" s="1116"/>
      <c r="WYV63" s="1116"/>
      <c r="WYW63" s="1116"/>
      <c r="WYX63" s="1116"/>
      <c r="WYY63" s="1116"/>
      <c r="WYZ63" s="1116"/>
      <c r="WZA63" s="1116"/>
      <c r="WZB63" s="1116"/>
      <c r="WZC63" s="1116"/>
      <c r="WZD63" s="1116"/>
      <c r="WZE63" s="1116"/>
      <c r="WZF63" s="1116"/>
      <c r="WZG63" s="1116"/>
      <c r="WZH63" s="1116"/>
      <c r="WZI63" s="1116"/>
      <c r="WZJ63" s="1116"/>
      <c r="WZK63" s="1116"/>
      <c r="WZL63" s="1116"/>
      <c r="WZM63" s="1116"/>
      <c r="WZN63" s="1116"/>
      <c r="WZO63" s="1116"/>
      <c r="WZP63" s="1116"/>
      <c r="WZQ63" s="1116"/>
      <c r="WZR63" s="1116"/>
      <c r="WZS63" s="1116"/>
      <c r="WZT63" s="1116"/>
      <c r="WZU63" s="1116"/>
      <c r="WZV63" s="1116"/>
      <c r="WZW63" s="1116"/>
      <c r="WZX63" s="1116"/>
      <c r="WZY63" s="1116"/>
      <c r="WZZ63" s="1116"/>
      <c r="XAA63" s="1116"/>
      <c r="XAB63" s="1116"/>
      <c r="XAC63" s="1116"/>
      <c r="XAD63" s="1116"/>
      <c r="XAE63" s="1116"/>
      <c r="XAF63" s="1116"/>
      <c r="XAG63" s="1116"/>
      <c r="XAH63" s="1116"/>
      <c r="XAI63" s="1116"/>
      <c r="XAJ63" s="1116"/>
      <c r="XAK63" s="1116"/>
      <c r="XAL63" s="1116"/>
      <c r="XAM63" s="1116"/>
      <c r="XAN63" s="1116"/>
      <c r="XAO63" s="1116"/>
      <c r="XAP63" s="1116"/>
      <c r="XAQ63" s="1116"/>
      <c r="XAR63" s="1116"/>
      <c r="XAS63" s="1116"/>
      <c r="XAT63" s="1116"/>
      <c r="XAU63" s="1116"/>
      <c r="XAV63" s="1116"/>
      <c r="XAW63" s="1116"/>
      <c r="XAX63" s="1116"/>
      <c r="XAY63" s="1116"/>
      <c r="XAZ63" s="1116"/>
      <c r="XBA63" s="1116"/>
      <c r="XBB63" s="1116"/>
      <c r="XBC63" s="1116"/>
      <c r="XBD63" s="1116"/>
      <c r="XBE63" s="1116"/>
      <c r="XBF63" s="1116"/>
      <c r="XBG63" s="1116"/>
      <c r="XBH63" s="1116"/>
      <c r="XBI63" s="1116"/>
      <c r="XBJ63" s="1116"/>
      <c r="XBK63" s="1116"/>
      <c r="XBL63" s="1116"/>
      <c r="XBM63" s="1116"/>
      <c r="XBN63" s="1116"/>
      <c r="XBO63" s="1116"/>
      <c r="XBP63" s="1116"/>
      <c r="XBQ63" s="1116"/>
      <c r="XBR63" s="1116"/>
      <c r="XBS63" s="1116"/>
      <c r="XBT63" s="1116"/>
      <c r="XBU63" s="1116"/>
      <c r="XBV63" s="1116"/>
      <c r="XBW63" s="1116"/>
      <c r="XBX63" s="1116"/>
      <c r="XBY63" s="1116"/>
      <c r="XBZ63" s="1116"/>
      <c r="XCA63" s="1116"/>
      <c r="XCB63" s="1116"/>
      <c r="XCC63" s="1116"/>
      <c r="XCD63" s="1116"/>
      <c r="XCE63" s="1116"/>
      <c r="XCF63" s="1116"/>
      <c r="XCG63" s="1116"/>
      <c r="XCH63" s="1116"/>
      <c r="XCI63" s="1116"/>
      <c r="XCJ63" s="1116"/>
      <c r="XCK63" s="1116"/>
      <c r="XCL63" s="1116"/>
      <c r="XCM63" s="1116"/>
      <c r="XCN63" s="1116"/>
      <c r="XCO63" s="1116"/>
      <c r="XCP63" s="1116"/>
      <c r="XCQ63" s="1116"/>
      <c r="XCR63" s="1116"/>
      <c r="XCS63" s="1116"/>
      <c r="XCT63" s="1116"/>
      <c r="XCU63" s="1116"/>
      <c r="XCV63" s="1116"/>
      <c r="XCW63" s="1116"/>
      <c r="XCX63" s="1116"/>
      <c r="XCY63" s="1116"/>
      <c r="XCZ63" s="1116"/>
      <c r="XDA63" s="1116"/>
      <c r="XDB63" s="1116"/>
      <c r="XDC63" s="1116"/>
      <c r="XDD63" s="1116"/>
      <c r="XDE63" s="1116"/>
      <c r="XDF63" s="1116"/>
      <c r="XDG63" s="1116"/>
      <c r="XDH63" s="1116"/>
      <c r="XDI63" s="1116"/>
      <c r="XDJ63" s="1116"/>
      <c r="XDK63" s="1116"/>
      <c r="XDL63" s="1116"/>
      <c r="XDM63" s="1116"/>
      <c r="XDN63" s="1116"/>
      <c r="XDO63" s="1116"/>
      <c r="XDP63" s="1116"/>
      <c r="XDQ63" s="1116"/>
      <c r="XDR63" s="1116"/>
      <c r="XDS63" s="1116"/>
      <c r="XDT63" s="1116"/>
      <c r="XDU63" s="1116"/>
      <c r="XDV63" s="1116"/>
      <c r="XDW63" s="1116"/>
      <c r="XDX63" s="1116"/>
      <c r="XDY63" s="1116"/>
      <c r="XDZ63" s="1116"/>
      <c r="XEA63" s="1116"/>
      <c r="XEB63" s="1116"/>
      <c r="XEC63" s="1116"/>
      <c r="XED63" s="1116"/>
      <c r="XEE63" s="1116"/>
      <c r="XEF63" s="1116"/>
      <c r="XEG63" s="1116"/>
      <c r="XEH63" s="1116"/>
      <c r="XEI63" s="1116"/>
      <c r="XEJ63" s="1116"/>
      <c r="XEK63" s="1116"/>
      <c r="XEL63" s="1116"/>
      <c r="XEM63" s="1116"/>
      <c r="XEN63" s="1116"/>
      <c r="XEO63" s="1116"/>
      <c r="XEP63" s="1116"/>
      <c r="XEQ63" s="1116"/>
      <c r="XER63" s="1116"/>
      <c r="XES63" s="1116"/>
      <c r="XET63" s="1116"/>
      <c r="XEU63" s="1116"/>
      <c r="XEV63" s="1116"/>
      <c r="XEW63" s="1116"/>
      <c r="XEX63" s="1116"/>
      <c r="XEY63" s="1116"/>
      <c r="XEZ63" s="1116"/>
      <c r="XFA63" s="1116"/>
      <c r="XFB63" s="1116"/>
    </row>
    <row r="64" spans="1:16382" s="1119" customFormat="1" ht="21.75" thickTop="1" thickBot="1">
      <c r="A64" s="47"/>
      <c r="B64" s="47"/>
      <c r="C64" s="47"/>
      <c r="D64" s="25"/>
      <c r="E64" s="26"/>
      <c r="F64" s="27"/>
      <c r="G64" s="30"/>
      <c r="H64" s="30"/>
      <c r="I64" s="27"/>
      <c r="J64" s="26"/>
      <c r="K64" s="27"/>
      <c r="L64" s="28"/>
      <c r="M64" s="28"/>
      <c r="N64" s="29"/>
      <c r="O64" s="47"/>
      <c r="P64" s="47"/>
      <c r="Q64" s="47"/>
      <c r="R64" s="47"/>
      <c r="S64" s="47"/>
      <c r="T64" s="47"/>
      <c r="U64" s="47"/>
      <c r="V64" s="65"/>
      <c r="W64" s="350"/>
      <c r="X64" s="1131" t="s">
        <v>912</v>
      </c>
      <c r="Y64" s="1109"/>
      <c r="Z64" s="1109"/>
      <c r="AA64" s="1109"/>
      <c r="AB64" s="1109"/>
      <c r="AC64" s="1109"/>
      <c r="AD64" s="1109"/>
      <c r="AE64" s="1109"/>
      <c r="AF64" s="961"/>
      <c r="AG64" s="1363" t="s">
        <v>952</v>
      </c>
      <c r="AH64" s="1363"/>
      <c r="AI64" s="1363"/>
      <c r="AJ64" s="1363"/>
      <c r="AK64" s="1363"/>
      <c r="AL64" s="1363"/>
      <c r="AM64" s="1363"/>
      <c r="AN64" s="1363"/>
      <c r="AO64" s="975"/>
      <c r="AP64" s="976"/>
      <c r="AQ64" s="47"/>
      <c r="AR64" s="47"/>
      <c r="AS64" s="1116"/>
      <c r="AT64" s="1116"/>
      <c r="AU64" s="1116"/>
      <c r="AV64" s="1116"/>
      <c r="AW64" s="1116"/>
      <c r="AX64" s="1116"/>
      <c r="AY64" s="1116"/>
      <c r="AZ64" s="1116"/>
      <c r="BA64" s="1116"/>
      <c r="BB64" s="1116"/>
      <c r="BC64" s="1116"/>
      <c r="BD64" s="1116"/>
      <c r="BE64" s="1116"/>
      <c r="BF64" s="1116"/>
      <c r="BG64" s="1116"/>
      <c r="BH64" s="1116"/>
      <c r="BI64" s="1116"/>
      <c r="BJ64" s="1116"/>
      <c r="BK64" s="1116"/>
      <c r="BL64" s="1116"/>
      <c r="BM64" s="1116"/>
      <c r="BN64" s="1116"/>
      <c r="BO64" s="1116"/>
      <c r="BP64" s="1116"/>
      <c r="BQ64" s="1116"/>
      <c r="BR64" s="1116"/>
      <c r="BS64" s="1116"/>
      <c r="BT64" s="1116"/>
      <c r="BU64" s="1116"/>
      <c r="BV64" s="1116"/>
      <c r="BW64" s="1116"/>
      <c r="BX64" s="1116"/>
      <c r="BY64" s="1116"/>
      <c r="BZ64" s="1116"/>
      <c r="CA64" s="1116"/>
      <c r="CB64" s="1116"/>
      <c r="CC64" s="1116"/>
      <c r="CD64" s="1116"/>
      <c r="CE64" s="1116"/>
      <c r="CF64" s="1116"/>
      <c r="CG64" s="1116"/>
      <c r="CH64" s="1116"/>
      <c r="CI64" s="1116"/>
      <c r="CJ64" s="1116"/>
      <c r="CK64" s="1116"/>
      <c r="CL64" s="1116"/>
      <c r="CM64" s="1116"/>
      <c r="CN64" s="1116"/>
      <c r="CO64" s="1116"/>
      <c r="CP64" s="1116"/>
      <c r="CQ64" s="1116"/>
      <c r="CR64" s="1116"/>
      <c r="CS64" s="1116"/>
      <c r="CT64" s="1116"/>
      <c r="CU64" s="1116"/>
      <c r="CV64" s="1116"/>
      <c r="CW64" s="1116"/>
      <c r="CX64" s="1116"/>
      <c r="CY64" s="1116"/>
      <c r="CZ64" s="1116"/>
      <c r="DA64" s="1116"/>
      <c r="DB64" s="1116"/>
      <c r="DC64" s="1116"/>
      <c r="DD64" s="1116"/>
      <c r="DE64" s="1116"/>
      <c r="DF64" s="1116"/>
      <c r="DG64" s="1116"/>
      <c r="DH64" s="1116"/>
      <c r="DI64" s="1116"/>
      <c r="DJ64" s="1116"/>
      <c r="DK64" s="1116"/>
      <c r="DL64" s="1116"/>
      <c r="DM64" s="1116"/>
      <c r="DN64" s="1116"/>
      <c r="DO64" s="1116"/>
      <c r="DP64" s="1116"/>
      <c r="DQ64" s="1116"/>
      <c r="DR64" s="1116"/>
      <c r="DS64" s="1116"/>
      <c r="DT64" s="1116"/>
      <c r="DU64" s="1116"/>
      <c r="DV64" s="1116"/>
      <c r="DW64" s="1116"/>
      <c r="DX64" s="1116"/>
      <c r="DY64" s="1116"/>
      <c r="DZ64" s="1116"/>
      <c r="EA64" s="1116"/>
      <c r="EB64" s="1116"/>
      <c r="EC64" s="1116"/>
      <c r="ED64" s="1116"/>
      <c r="EE64" s="1116"/>
      <c r="EF64" s="1116"/>
      <c r="EG64" s="1116"/>
      <c r="EH64" s="1116"/>
      <c r="EI64" s="1116"/>
      <c r="EJ64" s="1116"/>
      <c r="EK64" s="1116"/>
      <c r="EL64" s="1116"/>
      <c r="EM64" s="1116"/>
      <c r="EN64" s="1116"/>
      <c r="EO64" s="1116"/>
      <c r="EP64" s="1116"/>
      <c r="EQ64" s="1116"/>
      <c r="ER64" s="1116"/>
      <c r="ES64" s="1116"/>
      <c r="ET64" s="1116"/>
      <c r="EU64" s="1116"/>
      <c r="EV64" s="1116"/>
      <c r="EW64" s="1116"/>
      <c r="EX64" s="1116"/>
      <c r="EY64" s="1116"/>
      <c r="EZ64" s="1116"/>
      <c r="FA64" s="1116"/>
      <c r="FB64" s="1116"/>
      <c r="FC64" s="1116"/>
      <c r="FD64" s="1116"/>
      <c r="FE64" s="1116"/>
      <c r="FF64" s="1116"/>
      <c r="FG64" s="1116"/>
      <c r="FH64" s="1116"/>
      <c r="FI64" s="1116"/>
      <c r="FJ64" s="1116"/>
      <c r="FK64" s="1116"/>
      <c r="FL64" s="1116"/>
      <c r="FM64" s="1116"/>
      <c r="FN64" s="1116"/>
      <c r="FO64" s="1116"/>
      <c r="FP64" s="1116"/>
      <c r="FQ64" s="1116"/>
      <c r="FR64" s="1116"/>
      <c r="FS64" s="1116"/>
      <c r="FT64" s="1116"/>
      <c r="FU64" s="1116"/>
      <c r="FV64" s="1116"/>
      <c r="FW64" s="1116"/>
      <c r="FX64" s="1116"/>
      <c r="FY64" s="1116"/>
      <c r="FZ64" s="1116"/>
      <c r="GA64" s="1116"/>
      <c r="GB64" s="1116"/>
      <c r="GC64" s="1116"/>
      <c r="GD64" s="1116"/>
      <c r="GE64" s="1116"/>
      <c r="GF64" s="1116"/>
      <c r="GG64" s="1116"/>
      <c r="GH64" s="1116"/>
      <c r="GI64" s="1116"/>
      <c r="GJ64" s="1116"/>
      <c r="GK64" s="1116"/>
      <c r="GL64" s="1116"/>
      <c r="GM64" s="1116"/>
      <c r="GN64" s="1116"/>
      <c r="GO64" s="1116"/>
      <c r="GP64" s="1116"/>
      <c r="GQ64" s="1116"/>
      <c r="GR64" s="1116"/>
      <c r="GS64" s="1116"/>
      <c r="GT64" s="1116"/>
      <c r="GU64" s="1116"/>
      <c r="GV64" s="1116"/>
      <c r="GW64" s="1116"/>
      <c r="GX64" s="1116"/>
      <c r="GY64" s="1116"/>
      <c r="GZ64" s="1116"/>
      <c r="HA64" s="1116"/>
      <c r="HB64" s="1116"/>
      <c r="HC64" s="1116"/>
      <c r="HD64" s="1116"/>
      <c r="HE64" s="1116"/>
      <c r="HF64" s="1116"/>
      <c r="HG64" s="1116"/>
      <c r="HH64" s="1116"/>
      <c r="HI64" s="1116"/>
      <c r="HJ64" s="1116"/>
      <c r="HK64" s="1116"/>
      <c r="HL64" s="1116"/>
      <c r="HM64" s="1116"/>
      <c r="HN64" s="1116"/>
      <c r="HO64" s="1116"/>
      <c r="HP64" s="1116"/>
      <c r="HQ64" s="1116"/>
      <c r="HR64" s="1116"/>
      <c r="HS64" s="1116"/>
      <c r="HT64" s="1116"/>
      <c r="HU64" s="1116"/>
      <c r="HV64" s="1116"/>
      <c r="HW64" s="1116"/>
      <c r="HX64" s="1116"/>
      <c r="HY64" s="1116"/>
      <c r="HZ64" s="1116"/>
      <c r="IA64" s="1116"/>
      <c r="IB64" s="1116"/>
      <c r="IC64" s="1116"/>
      <c r="ID64" s="1116"/>
      <c r="IE64" s="1116"/>
      <c r="IF64" s="1116"/>
      <c r="IG64" s="1116"/>
      <c r="IH64" s="1116"/>
      <c r="II64" s="1116"/>
      <c r="IJ64" s="1116"/>
      <c r="IK64" s="1116"/>
      <c r="IL64" s="1116"/>
      <c r="IM64" s="1116"/>
      <c r="IN64" s="1116"/>
      <c r="IO64" s="1116"/>
      <c r="IP64" s="1116"/>
      <c r="IQ64" s="1116"/>
      <c r="IR64" s="1116"/>
      <c r="IS64" s="1116"/>
      <c r="IT64" s="1116"/>
      <c r="IU64" s="1116"/>
      <c r="IV64" s="1116"/>
      <c r="IW64" s="1116"/>
      <c r="IX64" s="1116"/>
      <c r="IY64" s="1116"/>
      <c r="IZ64" s="1116"/>
      <c r="JA64" s="1116"/>
      <c r="JB64" s="1116"/>
      <c r="JC64" s="1116"/>
      <c r="JD64" s="1116"/>
      <c r="JE64" s="1116"/>
      <c r="JF64" s="1116"/>
      <c r="JG64" s="1116"/>
      <c r="JH64" s="1116"/>
      <c r="JI64" s="1116"/>
      <c r="JJ64" s="1116"/>
      <c r="JK64" s="1116"/>
      <c r="JL64" s="1116"/>
      <c r="JM64" s="1116"/>
      <c r="JN64" s="1116"/>
      <c r="JO64" s="1116"/>
      <c r="JP64" s="1116"/>
      <c r="JQ64" s="1116"/>
      <c r="JR64" s="1116"/>
      <c r="JS64" s="1116"/>
      <c r="JT64" s="1116"/>
      <c r="JU64" s="1116"/>
      <c r="JV64" s="1116"/>
      <c r="JW64" s="1116"/>
      <c r="JX64" s="1116"/>
      <c r="JY64" s="1116"/>
      <c r="JZ64" s="1116"/>
      <c r="KA64" s="1116"/>
      <c r="KB64" s="1116"/>
      <c r="KC64" s="1116"/>
      <c r="KD64" s="1116"/>
      <c r="KE64" s="1116"/>
      <c r="KF64" s="1116"/>
      <c r="KG64" s="1116"/>
      <c r="KH64" s="1116"/>
      <c r="KI64" s="1116"/>
      <c r="KJ64" s="1116"/>
      <c r="KK64" s="1116"/>
      <c r="KL64" s="1116"/>
      <c r="KM64" s="1116"/>
      <c r="KN64" s="1116"/>
      <c r="KO64" s="1116"/>
      <c r="KP64" s="1116"/>
      <c r="KQ64" s="1116"/>
      <c r="KR64" s="1116"/>
      <c r="KS64" s="1116"/>
      <c r="KT64" s="1116"/>
      <c r="KU64" s="1116"/>
      <c r="KV64" s="1116"/>
      <c r="KW64" s="1116"/>
      <c r="KX64" s="1116"/>
      <c r="KY64" s="1116"/>
      <c r="KZ64" s="1116"/>
      <c r="LA64" s="1116"/>
      <c r="LB64" s="1116"/>
      <c r="LC64" s="1116"/>
      <c r="LD64" s="1116"/>
      <c r="LE64" s="1116"/>
      <c r="LF64" s="1116"/>
      <c r="LG64" s="1116"/>
      <c r="LH64" s="1116"/>
      <c r="LI64" s="1116"/>
      <c r="LJ64" s="1116"/>
      <c r="LK64" s="1116"/>
      <c r="LL64" s="1116"/>
      <c r="LM64" s="1116"/>
      <c r="LN64" s="1116"/>
      <c r="LO64" s="1116"/>
      <c r="LP64" s="1116"/>
      <c r="LQ64" s="1116"/>
      <c r="LR64" s="1116"/>
      <c r="LS64" s="1116"/>
      <c r="LT64" s="1116"/>
      <c r="LU64" s="1116"/>
      <c r="LV64" s="1116"/>
      <c r="LW64" s="1116"/>
      <c r="LX64" s="1116"/>
      <c r="LY64" s="1116"/>
      <c r="LZ64" s="1116"/>
      <c r="MA64" s="1116"/>
      <c r="MB64" s="1116"/>
      <c r="MC64" s="1116"/>
      <c r="MD64" s="1116"/>
      <c r="ME64" s="1116"/>
      <c r="MF64" s="1116"/>
      <c r="MG64" s="1116"/>
      <c r="MH64" s="1116"/>
      <c r="MI64" s="1116"/>
      <c r="MJ64" s="1116"/>
      <c r="MK64" s="1116"/>
      <c r="ML64" s="1116"/>
      <c r="MM64" s="1116"/>
      <c r="MN64" s="1116"/>
      <c r="MO64" s="1116"/>
      <c r="MP64" s="1116"/>
      <c r="MQ64" s="1116"/>
      <c r="MR64" s="1116"/>
      <c r="MS64" s="1116"/>
      <c r="MT64" s="1116"/>
      <c r="MU64" s="1116"/>
      <c r="MV64" s="1116"/>
      <c r="MW64" s="1116"/>
      <c r="MX64" s="1116"/>
      <c r="MY64" s="1116"/>
      <c r="MZ64" s="1116"/>
      <c r="NA64" s="1116"/>
      <c r="NB64" s="1116"/>
      <c r="NC64" s="1116"/>
      <c r="ND64" s="1116"/>
      <c r="NE64" s="1116"/>
      <c r="NF64" s="1116"/>
      <c r="NG64" s="1116"/>
      <c r="NH64" s="1116"/>
      <c r="NI64" s="1116"/>
      <c r="NJ64" s="1116"/>
      <c r="NK64" s="1116"/>
      <c r="NL64" s="1116"/>
      <c r="NM64" s="1116"/>
      <c r="NN64" s="1116"/>
      <c r="NO64" s="1116"/>
      <c r="NP64" s="1116"/>
      <c r="NQ64" s="1116"/>
      <c r="NR64" s="1116"/>
      <c r="NS64" s="1116"/>
      <c r="NT64" s="1116"/>
      <c r="NU64" s="1116"/>
      <c r="NV64" s="1116"/>
      <c r="NW64" s="1116"/>
      <c r="NX64" s="1116"/>
      <c r="NY64" s="1116"/>
      <c r="NZ64" s="1116"/>
      <c r="OA64" s="1116"/>
      <c r="OB64" s="1116"/>
      <c r="OC64" s="1116"/>
      <c r="OD64" s="1116"/>
      <c r="OE64" s="1116"/>
      <c r="OF64" s="1116"/>
      <c r="OG64" s="1116"/>
      <c r="OH64" s="1116"/>
      <c r="OI64" s="1116"/>
      <c r="OJ64" s="1116"/>
      <c r="OK64" s="1116"/>
      <c r="OL64" s="1116"/>
      <c r="OM64" s="1116"/>
      <c r="ON64" s="1116"/>
      <c r="OO64" s="1116"/>
      <c r="OP64" s="1116"/>
      <c r="OQ64" s="1116"/>
      <c r="OR64" s="1116"/>
      <c r="OS64" s="1116"/>
      <c r="OT64" s="1116"/>
      <c r="OU64" s="1116"/>
      <c r="OV64" s="1116"/>
      <c r="OW64" s="1116"/>
      <c r="OX64" s="1116"/>
      <c r="OY64" s="1116"/>
      <c r="OZ64" s="1116"/>
      <c r="PA64" s="1116"/>
      <c r="PB64" s="1116"/>
      <c r="PC64" s="1116"/>
      <c r="PD64" s="1116"/>
      <c r="PE64" s="1116"/>
      <c r="PF64" s="1116"/>
      <c r="PG64" s="1116"/>
      <c r="PH64" s="1116"/>
      <c r="PI64" s="1116"/>
      <c r="PJ64" s="1116"/>
      <c r="PK64" s="1116"/>
      <c r="PL64" s="1116"/>
      <c r="PM64" s="1116"/>
      <c r="PN64" s="1116"/>
      <c r="PO64" s="1116"/>
      <c r="PP64" s="1116"/>
      <c r="PQ64" s="1116"/>
      <c r="PR64" s="1116"/>
      <c r="PS64" s="1116"/>
      <c r="PT64" s="1116"/>
      <c r="PU64" s="1116"/>
      <c r="PV64" s="1116"/>
      <c r="PW64" s="1116"/>
      <c r="PX64" s="1116"/>
      <c r="PY64" s="1116"/>
      <c r="PZ64" s="1116"/>
      <c r="QA64" s="1116"/>
      <c r="QB64" s="1116"/>
      <c r="QC64" s="1116"/>
      <c r="QD64" s="1116"/>
      <c r="QE64" s="1116"/>
      <c r="QF64" s="1116"/>
      <c r="QG64" s="1116"/>
      <c r="QH64" s="1116"/>
      <c r="QI64" s="1116"/>
      <c r="QJ64" s="1116"/>
      <c r="QK64" s="1116"/>
      <c r="QL64" s="1116"/>
      <c r="QM64" s="1116"/>
      <c r="QN64" s="1116"/>
      <c r="QO64" s="1116"/>
      <c r="QP64" s="1116"/>
      <c r="QQ64" s="1116"/>
      <c r="QR64" s="1116"/>
      <c r="QS64" s="1116"/>
      <c r="QT64" s="1116"/>
      <c r="QU64" s="1116"/>
      <c r="QV64" s="1116"/>
      <c r="QW64" s="1116"/>
      <c r="QX64" s="1116"/>
      <c r="QY64" s="1116"/>
      <c r="QZ64" s="1116"/>
      <c r="RA64" s="1116"/>
      <c r="RB64" s="1116"/>
      <c r="RC64" s="1116"/>
      <c r="RD64" s="1116"/>
      <c r="RE64" s="1116"/>
      <c r="RF64" s="1116"/>
      <c r="RG64" s="1116"/>
      <c r="RH64" s="1116"/>
      <c r="RI64" s="1116"/>
      <c r="RJ64" s="1116"/>
      <c r="RK64" s="1116"/>
      <c r="RL64" s="1116"/>
      <c r="RM64" s="1116"/>
      <c r="RN64" s="1116"/>
      <c r="RO64" s="1116"/>
      <c r="RP64" s="1116"/>
      <c r="RQ64" s="1116"/>
      <c r="RR64" s="1116"/>
      <c r="RS64" s="1116"/>
      <c r="RT64" s="1116"/>
      <c r="RU64" s="1116"/>
      <c r="RV64" s="1116"/>
      <c r="RW64" s="1116"/>
      <c r="RX64" s="1116"/>
      <c r="RY64" s="1116"/>
      <c r="RZ64" s="1116"/>
      <c r="SA64" s="1116"/>
      <c r="SB64" s="1116"/>
      <c r="SC64" s="1116"/>
      <c r="SD64" s="1116"/>
      <c r="SE64" s="1116"/>
      <c r="SF64" s="1116"/>
      <c r="SG64" s="1116"/>
      <c r="SH64" s="1116"/>
      <c r="SI64" s="1116"/>
      <c r="SJ64" s="1116"/>
      <c r="SK64" s="1116"/>
      <c r="SL64" s="1116"/>
      <c r="SM64" s="1116"/>
      <c r="SN64" s="1116"/>
      <c r="SO64" s="1116"/>
      <c r="SP64" s="1116"/>
      <c r="SQ64" s="1116"/>
      <c r="SR64" s="1116"/>
      <c r="SS64" s="1116"/>
      <c r="ST64" s="1116"/>
      <c r="SU64" s="1116"/>
      <c r="SV64" s="1116"/>
      <c r="SW64" s="1116"/>
      <c r="SX64" s="1116"/>
      <c r="SY64" s="1116"/>
      <c r="SZ64" s="1116"/>
      <c r="TA64" s="1116"/>
      <c r="TB64" s="1116"/>
      <c r="TC64" s="1116"/>
      <c r="TD64" s="1116"/>
      <c r="TE64" s="1116"/>
      <c r="TF64" s="1116"/>
      <c r="TG64" s="1116"/>
      <c r="TH64" s="1116"/>
      <c r="TI64" s="1116"/>
      <c r="TJ64" s="1116"/>
      <c r="TK64" s="1116"/>
      <c r="TL64" s="1116"/>
      <c r="TM64" s="1116"/>
      <c r="TN64" s="1116"/>
      <c r="TO64" s="1116"/>
      <c r="TP64" s="1116"/>
      <c r="TQ64" s="1116"/>
      <c r="TR64" s="1116"/>
      <c r="TS64" s="1116"/>
      <c r="TT64" s="1116"/>
      <c r="TU64" s="1116"/>
      <c r="TV64" s="1116"/>
      <c r="TW64" s="1116"/>
      <c r="TX64" s="1116"/>
      <c r="TY64" s="1116"/>
      <c r="TZ64" s="1116"/>
      <c r="UA64" s="1116"/>
      <c r="UB64" s="1116"/>
      <c r="UC64" s="1116"/>
      <c r="UD64" s="1116"/>
      <c r="UE64" s="1116"/>
      <c r="UF64" s="1116"/>
      <c r="UG64" s="1116"/>
      <c r="UH64" s="1116"/>
      <c r="UI64" s="1116"/>
      <c r="UJ64" s="1116"/>
      <c r="UK64" s="1116"/>
      <c r="UL64" s="1116"/>
      <c r="UM64" s="1116"/>
      <c r="UN64" s="1116"/>
      <c r="UO64" s="1116"/>
      <c r="UP64" s="1116"/>
      <c r="UQ64" s="1116"/>
      <c r="UR64" s="1116"/>
      <c r="US64" s="1116"/>
      <c r="UT64" s="1116"/>
      <c r="UU64" s="1116"/>
      <c r="UV64" s="1116"/>
      <c r="UW64" s="1116"/>
      <c r="UX64" s="1116"/>
      <c r="UY64" s="1116"/>
      <c r="UZ64" s="1116"/>
      <c r="VA64" s="1116"/>
      <c r="VB64" s="1116"/>
      <c r="VC64" s="1116"/>
      <c r="VD64" s="1116"/>
      <c r="VE64" s="1116"/>
      <c r="VF64" s="1116"/>
      <c r="VG64" s="1116"/>
      <c r="VH64" s="1116"/>
      <c r="VI64" s="1116"/>
      <c r="VJ64" s="1116"/>
      <c r="VK64" s="1116"/>
      <c r="VL64" s="1116"/>
      <c r="VM64" s="1116"/>
      <c r="VN64" s="1116"/>
      <c r="VO64" s="1116"/>
      <c r="VP64" s="1116"/>
      <c r="VQ64" s="1116"/>
      <c r="VR64" s="1116"/>
      <c r="VS64" s="1116"/>
      <c r="VT64" s="1116"/>
      <c r="VU64" s="1116"/>
      <c r="VV64" s="1116"/>
      <c r="VW64" s="1116"/>
      <c r="VX64" s="1116"/>
      <c r="VY64" s="1116"/>
      <c r="VZ64" s="1116"/>
      <c r="WA64" s="1116"/>
      <c r="WB64" s="1116"/>
      <c r="WC64" s="1116"/>
      <c r="WD64" s="1116"/>
      <c r="WE64" s="1116"/>
      <c r="WF64" s="1116"/>
      <c r="WG64" s="1116"/>
      <c r="WH64" s="1116"/>
      <c r="WI64" s="1116"/>
      <c r="WJ64" s="1116"/>
      <c r="WK64" s="1116"/>
      <c r="WL64" s="1116"/>
      <c r="WM64" s="1116"/>
      <c r="WN64" s="1116"/>
      <c r="WO64" s="1116"/>
      <c r="WP64" s="1116"/>
      <c r="WQ64" s="1116"/>
      <c r="WR64" s="1116"/>
      <c r="WS64" s="1116"/>
      <c r="WT64" s="1116"/>
      <c r="WU64" s="1116"/>
      <c r="WV64" s="1116"/>
      <c r="WW64" s="1116"/>
      <c r="WX64" s="1116"/>
      <c r="WY64" s="1116"/>
      <c r="WZ64" s="1116"/>
      <c r="XA64" s="1116"/>
      <c r="XB64" s="1116"/>
      <c r="XC64" s="1116"/>
      <c r="XD64" s="1116"/>
      <c r="XE64" s="1116"/>
      <c r="XF64" s="1116"/>
      <c r="XG64" s="1116"/>
      <c r="XH64" s="1116"/>
      <c r="XI64" s="1116"/>
      <c r="XJ64" s="1116"/>
      <c r="XK64" s="1116"/>
      <c r="XL64" s="1116"/>
      <c r="XM64" s="1116"/>
      <c r="XN64" s="1116"/>
      <c r="XO64" s="1116"/>
      <c r="XP64" s="1116"/>
      <c r="XQ64" s="1116"/>
      <c r="XR64" s="1116"/>
      <c r="XS64" s="1116"/>
      <c r="XT64" s="1116"/>
      <c r="XU64" s="1116"/>
      <c r="XV64" s="1116"/>
      <c r="XW64" s="1116"/>
      <c r="XX64" s="1116"/>
      <c r="XY64" s="1116"/>
      <c r="XZ64" s="1116"/>
      <c r="YA64" s="1116"/>
      <c r="YB64" s="1116"/>
      <c r="YC64" s="1116"/>
      <c r="YD64" s="1116"/>
      <c r="YE64" s="1116"/>
      <c r="YF64" s="1116"/>
      <c r="YG64" s="1116"/>
      <c r="YH64" s="1116"/>
      <c r="YI64" s="1116"/>
      <c r="YJ64" s="1116"/>
      <c r="YK64" s="1116"/>
      <c r="YL64" s="1116"/>
      <c r="YM64" s="1116"/>
      <c r="YN64" s="1116"/>
      <c r="YO64" s="1116"/>
      <c r="YP64" s="1116"/>
      <c r="YQ64" s="1116"/>
      <c r="YR64" s="1116"/>
      <c r="YS64" s="1116"/>
      <c r="YT64" s="1116"/>
      <c r="YU64" s="1116"/>
      <c r="YV64" s="1116"/>
      <c r="YW64" s="1116"/>
      <c r="YX64" s="1116"/>
      <c r="YY64" s="1116"/>
      <c r="YZ64" s="1116"/>
      <c r="ZA64" s="1116"/>
      <c r="ZB64" s="1116"/>
      <c r="ZC64" s="1116"/>
      <c r="ZD64" s="1116"/>
      <c r="ZE64" s="1116"/>
      <c r="ZF64" s="1116"/>
      <c r="ZG64" s="1116"/>
      <c r="ZH64" s="1116"/>
      <c r="ZI64" s="1116"/>
      <c r="ZJ64" s="1116"/>
      <c r="ZK64" s="1116"/>
      <c r="ZL64" s="1116"/>
      <c r="ZM64" s="1116"/>
      <c r="ZN64" s="1116"/>
      <c r="ZO64" s="1116"/>
      <c r="ZP64" s="1116"/>
      <c r="ZQ64" s="1116"/>
      <c r="ZR64" s="1116"/>
      <c r="ZS64" s="1116"/>
      <c r="ZT64" s="1116"/>
      <c r="ZU64" s="1116"/>
      <c r="ZV64" s="1116"/>
      <c r="ZW64" s="1116"/>
      <c r="ZX64" s="1116"/>
      <c r="ZY64" s="1116"/>
      <c r="ZZ64" s="1116"/>
      <c r="AAA64" s="1116"/>
      <c r="AAB64" s="1116"/>
      <c r="AAC64" s="1116"/>
      <c r="AAD64" s="1116"/>
      <c r="AAE64" s="1116"/>
      <c r="AAF64" s="1116"/>
      <c r="AAG64" s="1116"/>
      <c r="AAH64" s="1116"/>
      <c r="AAI64" s="1116"/>
      <c r="AAJ64" s="1116"/>
      <c r="AAK64" s="1116"/>
      <c r="AAL64" s="1116"/>
      <c r="AAM64" s="1116"/>
      <c r="AAN64" s="1116"/>
      <c r="AAO64" s="1116"/>
      <c r="AAP64" s="1116"/>
      <c r="AAQ64" s="1116"/>
      <c r="AAR64" s="1116"/>
      <c r="AAS64" s="1116"/>
      <c r="AAT64" s="1116"/>
      <c r="AAU64" s="1116"/>
      <c r="AAV64" s="1116"/>
      <c r="AAW64" s="1116"/>
      <c r="AAX64" s="1116"/>
      <c r="AAY64" s="1116"/>
      <c r="AAZ64" s="1116"/>
      <c r="ABA64" s="1116"/>
      <c r="ABB64" s="1116"/>
      <c r="ABC64" s="1116"/>
      <c r="ABD64" s="1116"/>
      <c r="ABE64" s="1116"/>
      <c r="ABF64" s="1116"/>
      <c r="ABG64" s="1116"/>
      <c r="ABH64" s="1116"/>
      <c r="ABI64" s="1116"/>
      <c r="ABJ64" s="1116"/>
      <c r="ABK64" s="1116"/>
      <c r="ABL64" s="1116"/>
      <c r="ABM64" s="1116"/>
      <c r="ABN64" s="1116"/>
      <c r="ABO64" s="1116"/>
      <c r="ABP64" s="1116"/>
      <c r="ABQ64" s="1116"/>
      <c r="ABR64" s="1116"/>
      <c r="ABS64" s="1116"/>
      <c r="ABT64" s="1116"/>
      <c r="ABU64" s="1116"/>
      <c r="ABV64" s="1116"/>
      <c r="ABW64" s="1116"/>
      <c r="ABX64" s="1116"/>
      <c r="ABY64" s="1116"/>
      <c r="ABZ64" s="1116"/>
      <c r="ACA64" s="1116"/>
      <c r="ACB64" s="1116"/>
      <c r="ACC64" s="1116"/>
      <c r="ACD64" s="1116"/>
      <c r="ACE64" s="1116"/>
      <c r="ACF64" s="1116"/>
      <c r="ACG64" s="1116"/>
      <c r="ACH64" s="1116"/>
      <c r="ACI64" s="1116"/>
      <c r="ACJ64" s="1116"/>
      <c r="ACK64" s="1116"/>
      <c r="ACL64" s="1116"/>
      <c r="ACM64" s="1116"/>
      <c r="ACN64" s="1116"/>
      <c r="ACO64" s="1116"/>
      <c r="ACP64" s="1116"/>
      <c r="ACQ64" s="1116"/>
      <c r="ACR64" s="1116"/>
      <c r="ACS64" s="1116"/>
      <c r="ACT64" s="1116"/>
      <c r="ACU64" s="1116"/>
      <c r="ACV64" s="1116"/>
      <c r="ACW64" s="1116"/>
      <c r="ACX64" s="1116"/>
      <c r="ACY64" s="1116"/>
      <c r="ACZ64" s="1116"/>
      <c r="ADA64" s="1116"/>
      <c r="ADB64" s="1116"/>
      <c r="ADC64" s="1116"/>
      <c r="ADD64" s="1116"/>
      <c r="ADE64" s="1116"/>
      <c r="ADF64" s="1116"/>
      <c r="ADG64" s="1116"/>
      <c r="ADH64" s="1116"/>
      <c r="ADI64" s="1116"/>
      <c r="ADJ64" s="1116"/>
      <c r="ADK64" s="1116"/>
      <c r="ADL64" s="1116"/>
      <c r="ADM64" s="1116"/>
      <c r="ADN64" s="1116"/>
      <c r="ADO64" s="1116"/>
      <c r="ADP64" s="1116"/>
      <c r="ADQ64" s="1116"/>
      <c r="ADR64" s="1116"/>
      <c r="ADS64" s="1116"/>
      <c r="ADT64" s="1116"/>
      <c r="ADU64" s="1116"/>
      <c r="ADV64" s="1116"/>
      <c r="ADW64" s="1116"/>
      <c r="ADX64" s="1116"/>
      <c r="ADY64" s="1116"/>
      <c r="ADZ64" s="1116"/>
      <c r="AEA64" s="1116"/>
      <c r="AEB64" s="1116"/>
      <c r="AEC64" s="1116"/>
      <c r="AED64" s="1116"/>
      <c r="AEE64" s="1116"/>
      <c r="AEF64" s="1116"/>
      <c r="AEG64" s="1116"/>
      <c r="AEH64" s="1116"/>
      <c r="AEI64" s="1116"/>
      <c r="AEJ64" s="1116"/>
      <c r="AEK64" s="1116"/>
      <c r="AEL64" s="1116"/>
      <c r="AEM64" s="1116"/>
      <c r="AEN64" s="1116"/>
      <c r="AEO64" s="1116"/>
      <c r="AEP64" s="1116"/>
      <c r="AEQ64" s="1116"/>
      <c r="AER64" s="1116"/>
      <c r="AES64" s="1116"/>
      <c r="AET64" s="1116"/>
      <c r="AEU64" s="1116"/>
      <c r="AEV64" s="1116"/>
      <c r="AEW64" s="1116"/>
      <c r="AEX64" s="1116"/>
      <c r="AEY64" s="1116"/>
      <c r="AEZ64" s="1116"/>
      <c r="AFA64" s="1116"/>
      <c r="AFB64" s="1116"/>
      <c r="AFC64" s="1116"/>
      <c r="AFD64" s="1116"/>
      <c r="AFE64" s="1116"/>
      <c r="AFF64" s="1116"/>
      <c r="AFG64" s="1116"/>
      <c r="AFH64" s="1116"/>
      <c r="AFI64" s="1116"/>
      <c r="AFJ64" s="1116"/>
      <c r="AFK64" s="1116"/>
      <c r="AFL64" s="1116"/>
      <c r="AFM64" s="1116"/>
      <c r="AFN64" s="1116"/>
      <c r="AFO64" s="1116"/>
      <c r="AFP64" s="1116"/>
      <c r="AFQ64" s="1116"/>
      <c r="AFR64" s="1116"/>
      <c r="AFS64" s="1116"/>
      <c r="AFT64" s="1116"/>
      <c r="AFU64" s="1116"/>
      <c r="AFV64" s="1116"/>
      <c r="AFW64" s="1116"/>
      <c r="AFX64" s="1116"/>
      <c r="AFY64" s="1116"/>
      <c r="AFZ64" s="1116"/>
      <c r="AGA64" s="1116"/>
      <c r="AGB64" s="1116"/>
      <c r="AGC64" s="1116"/>
      <c r="AGD64" s="1116"/>
      <c r="AGE64" s="1116"/>
      <c r="AGF64" s="1116"/>
      <c r="AGG64" s="1116"/>
      <c r="AGH64" s="1116"/>
      <c r="AGI64" s="1116"/>
      <c r="AGJ64" s="1116"/>
      <c r="AGK64" s="1116"/>
      <c r="AGL64" s="1116"/>
      <c r="AGM64" s="1116"/>
      <c r="AGN64" s="1116"/>
      <c r="AGO64" s="1116"/>
      <c r="AGP64" s="1116"/>
      <c r="AGQ64" s="1116"/>
      <c r="AGR64" s="1116"/>
      <c r="AGS64" s="1116"/>
      <c r="AGT64" s="1116"/>
      <c r="AGU64" s="1116"/>
      <c r="AGV64" s="1116"/>
      <c r="AGW64" s="1116"/>
      <c r="AGX64" s="1116"/>
      <c r="AGY64" s="1116"/>
      <c r="AGZ64" s="1116"/>
      <c r="AHA64" s="1116"/>
      <c r="AHB64" s="1116"/>
      <c r="AHC64" s="1116"/>
      <c r="AHD64" s="1116"/>
      <c r="AHE64" s="1116"/>
      <c r="AHF64" s="1116"/>
      <c r="AHG64" s="1116"/>
      <c r="AHH64" s="1116"/>
      <c r="AHI64" s="1116"/>
      <c r="AHJ64" s="1116"/>
      <c r="AHK64" s="1116"/>
      <c r="AHL64" s="1116"/>
      <c r="AHM64" s="1116"/>
      <c r="AHN64" s="1116"/>
      <c r="AHO64" s="1116"/>
      <c r="AHP64" s="1116"/>
      <c r="AHQ64" s="1116"/>
      <c r="AHR64" s="1116"/>
      <c r="AHS64" s="1116"/>
      <c r="AHT64" s="1116"/>
      <c r="AHU64" s="1116"/>
      <c r="AHV64" s="1116"/>
      <c r="AHW64" s="1116"/>
      <c r="AHX64" s="1116"/>
      <c r="AHY64" s="1116"/>
      <c r="AHZ64" s="1116"/>
      <c r="AIA64" s="1116"/>
      <c r="AIB64" s="1116"/>
      <c r="AIC64" s="1116"/>
      <c r="AID64" s="1116"/>
      <c r="AIE64" s="1116"/>
      <c r="AIF64" s="1116"/>
      <c r="AIG64" s="1116"/>
      <c r="AIH64" s="1116"/>
      <c r="AII64" s="1116"/>
      <c r="AIJ64" s="1116"/>
      <c r="AIK64" s="1116"/>
      <c r="AIL64" s="1116"/>
      <c r="AIM64" s="1116"/>
      <c r="AIN64" s="1116"/>
      <c r="AIO64" s="1116"/>
      <c r="AIP64" s="1116"/>
      <c r="AIQ64" s="1116"/>
      <c r="AIR64" s="1116"/>
      <c r="AIS64" s="1116"/>
      <c r="AIT64" s="1116"/>
      <c r="AIU64" s="1116"/>
      <c r="AIV64" s="1116"/>
      <c r="AIW64" s="1116"/>
      <c r="AIX64" s="1116"/>
      <c r="AIY64" s="1116"/>
      <c r="AIZ64" s="1116"/>
      <c r="AJA64" s="1116"/>
      <c r="AJB64" s="1116"/>
      <c r="AJC64" s="1116"/>
      <c r="AJD64" s="1116"/>
      <c r="AJE64" s="1116"/>
      <c r="AJF64" s="1116"/>
      <c r="AJG64" s="1116"/>
      <c r="AJH64" s="1116"/>
      <c r="AJI64" s="1116"/>
      <c r="AJJ64" s="1116"/>
      <c r="AJK64" s="1116"/>
      <c r="AJL64" s="1116"/>
      <c r="AJM64" s="1116"/>
      <c r="AJN64" s="1116"/>
      <c r="AJO64" s="1116"/>
      <c r="AJP64" s="1116"/>
      <c r="AJQ64" s="1116"/>
      <c r="AJR64" s="1116"/>
      <c r="AJS64" s="1116"/>
      <c r="AJT64" s="1116"/>
      <c r="AJU64" s="1116"/>
      <c r="AJV64" s="1116"/>
      <c r="AJW64" s="1116"/>
      <c r="AJX64" s="1116"/>
      <c r="AJY64" s="1116"/>
      <c r="AJZ64" s="1116"/>
      <c r="AKA64" s="1116"/>
      <c r="AKB64" s="1116"/>
      <c r="AKC64" s="1116"/>
      <c r="AKD64" s="1116"/>
      <c r="AKE64" s="1116"/>
      <c r="AKF64" s="1116"/>
      <c r="AKG64" s="1116"/>
      <c r="AKH64" s="1116"/>
      <c r="AKI64" s="1116"/>
      <c r="AKJ64" s="1116"/>
      <c r="AKK64" s="1116"/>
      <c r="AKL64" s="1116"/>
      <c r="AKM64" s="1116"/>
      <c r="AKN64" s="1116"/>
      <c r="AKO64" s="1116"/>
      <c r="AKP64" s="1116"/>
      <c r="AKQ64" s="1116"/>
      <c r="AKR64" s="1116"/>
      <c r="AKS64" s="1116"/>
      <c r="AKT64" s="1116"/>
      <c r="AKU64" s="1116"/>
      <c r="AKV64" s="1116"/>
      <c r="AKW64" s="1116"/>
      <c r="AKX64" s="1116"/>
      <c r="AKY64" s="1116"/>
      <c r="AKZ64" s="1116"/>
      <c r="ALA64" s="1116"/>
      <c r="ALB64" s="1116"/>
      <c r="ALC64" s="1116"/>
      <c r="ALD64" s="1116"/>
      <c r="ALE64" s="1116"/>
      <c r="ALF64" s="1116"/>
      <c r="ALG64" s="1116"/>
      <c r="ALH64" s="1116"/>
      <c r="ALI64" s="1116"/>
      <c r="ALJ64" s="1116"/>
      <c r="ALK64" s="1116"/>
      <c r="ALL64" s="1116"/>
      <c r="ALM64" s="1116"/>
      <c r="ALN64" s="1116"/>
      <c r="ALO64" s="1116"/>
      <c r="ALP64" s="1116"/>
      <c r="ALQ64" s="1116"/>
      <c r="ALR64" s="1116"/>
      <c r="ALS64" s="1116"/>
      <c r="ALT64" s="1116"/>
      <c r="ALU64" s="1116"/>
      <c r="ALV64" s="1116"/>
      <c r="ALW64" s="1116"/>
      <c r="ALX64" s="1116"/>
      <c r="ALY64" s="1116"/>
      <c r="ALZ64" s="1116"/>
      <c r="AMA64" s="1116"/>
      <c r="AMB64" s="1116"/>
      <c r="AMC64" s="1116"/>
      <c r="AMD64" s="1116"/>
      <c r="AME64" s="1116"/>
      <c r="AMF64" s="1116"/>
      <c r="AMG64" s="1116"/>
      <c r="AMH64" s="1116"/>
      <c r="AMI64" s="1116"/>
      <c r="AMJ64" s="1116"/>
      <c r="AMK64" s="1116"/>
      <c r="AML64" s="1116"/>
      <c r="AMM64" s="1116"/>
      <c r="AMN64" s="1116"/>
      <c r="AMO64" s="1116"/>
      <c r="AMP64" s="1116"/>
      <c r="AMQ64" s="1116"/>
      <c r="AMR64" s="1116"/>
      <c r="AMS64" s="1116"/>
      <c r="AMT64" s="1116"/>
      <c r="AMU64" s="1116"/>
      <c r="AMV64" s="1116"/>
      <c r="AMW64" s="1116"/>
      <c r="AMX64" s="1116"/>
      <c r="AMY64" s="1116"/>
      <c r="AMZ64" s="1116"/>
      <c r="ANA64" s="1116"/>
      <c r="ANB64" s="1116"/>
      <c r="ANC64" s="1116"/>
      <c r="AND64" s="1116"/>
      <c r="ANE64" s="1116"/>
      <c r="ANF64" s="1116"/>
      <c r="ANG64" s="1116"/>
      <c r="ANH64" s="1116"/>
      <c r="ANI64" s="1116"/>
      <c r="ANJ64" s="1116"/>
      <c r="ANK64" s="1116"/>
      <c r="ANL64" s="1116"/>
      <c r="ANM64" s="1116"/>
      <c r="ANN64" s="1116"/>
      <c r="ANO64" s="1116"/>
      <c r="ANP64" s="1116"/>
      <c r="ANQ64" s="1116"/>
      <c r="ANR64" s="1116"/>
      <c r="ANS64" s="1116"/>
      <c r="ANT64" s="1116"/>
      <c r="ANU64" s="1116"/>
      <c r="ANV64" s="1116"/>
      <c r="ANW64" s="1116"/>
      <c r="ANX64" s="1116"/>
      <c r="ANY64" s="1116"/>
      <c r="ANZ64" s="1116"/>
      <c r="AOA64" s="1116"/>
      <c r="AOB64" s="1116"/>
      <c r="AOC64" s="1116"/>
      <c r="AOD64" s="1116"/>
      <c r="AOE64" s="1116"/>
      <c r="AOF64" s="1116"/>
      <c r="AOG64" s="1116"/>
      <c r="AOH64" s="1116"/>
      <c r="AOI64" s="1116"/>
      <c r="AOJ64" s="1116"/>
      <c r="AOK64" s="1116"/>
      <c r="AOL64" s="1116"/>
      <c r="AOM64" s="1116"/>
      <c r="AON64" s="1116"/>
      <c r="AOO64" s="1116"/>
      <c r="AOP64" s="1116"/>
      <c r="AOQ64" s="1116"/>
      <c r="AOR64" s="1116"/>
      <c r="AOS64" s="1116"/>
      <c r="AOT64" s="1116"/>
      <c r="AOU64" s="1116"/>
      <c r="AOV64" s="1116"/>
      <c r="AOW64" s="1116"/>
      <c r="AOX64" s="1116"/>
      <c r="AOY64" s="1116"/>
      <c r="AOZ64" s="1116"/>
      <c r="APA64" s="1116"/>
      <c r="APB64" s="1116"/>
      <c r="APC64" s="1116"/>
      <c r="APD64" s="1116"/>
      <c r="APE64" s="1116"/>
      <c r="APF64" s="1116"/>
      <c r="APG64" s="1116"/>
      <c r="APH64" s="1116"/>
      <c r="API64" s="1116"/>
      <c r="APJ64" s="1116"/>
      <c r="APK64" s="1116"/>
      <c r="APL64" s="1116"/>
      <c r="APM64" s="1116"/>
      <c r="APN64" s="1116"/>
      <c r="APO64" s="1116"/>
      <c r="APP64" s="1116"/>
      <c r="APQ64" s="1116"/>
      <c r="APR64" s="1116"/>
      <c r="APS64" s="1116"/>
      <c r="APT64" s="1116"/>
      <c r="APU64" s="1116"/>
      <c r="APV64" s="1116"/>
      <c r="APW64" s="1116"/>
      <c r="APX64" s="1116"/>
      <c r="APY64" s="1116"/>
      <c r="APZ64" s="1116"/>
      <c r="AQA64" s="1116"/>
      <c r="AQB64" s="1116"/>
      <c r="AQC64" s="1116"/>
      <c r="AQD64" s="1116"/>
      <c r="AQE64" s="1116"/>
      <c r="AQF64" s="1116"/>
      <c r="AQG64" s="1116"/>
      <c r="AQH64" s="1116"/>
      <c r="AQI64" s="1116"/>
      <c r="AQJ64" s="1116"/>
      <c r="AQK64" s="1116"/>
      <c r="AQL64" s="1116"/>
      <c r="AQM64" s="1116"/>
      <c r="AQN64" s="1116"/>
      <c r="AQO64" s="1116"/>
      <c r="AQP64" s="1116"/>
      <c r="AQQ64" s="1116"/>
      <c r="AQR64" s="1116"/>
      <c r="AQS64" s="1116"/>
      <c r="AQT64" s="1116"/>
      <c r="AQU64" s="1116"/>
      <c r="AQV64" s="1116"/>
      <c r="AQW64" s="1116"/>
      <c r="AQX64" s="1116"/>
      <c r="AQY64" s="1116"/>
      <c r="AQZ64" s="1116"/>
      <c r="ARA64" s="1116"/>
      <c r="ARB64" s="1116"/>
      <c r="ARC64" s="1116"/>
      <c r="ARD64" s="1116"/>
      <c r="ARE64" s="1116"/>
      <c r="ARF64" s="1116"/>
      <c r="ARG64" s="1116"/>
      <c r="ARH64" s="1116"/>
      <c r="ARI64" s="1116"/>
      <c r="ARJ64" s="1116"/>
      <c r="ARK64" s="1116"/>
      <c r="ARL64" s="1116"/>
      <c r="ARM64" s="1116"/>
      <c r="ARN64" s="1116"/>
      <c r="ARO64" s="1116"/>
      <c r="ARP64" s="1116"/>
      <c r="ARQ64" s="1116"/>
      <c r="ARR64" s="1116"/>
      <c r="ARS64" s="1116"/>
      <c r="ART64" s="1116"/>
      <c r="ARU64" s="1116"/>
      <c r="ARV64" s="1116"/>
      <c r="ARW64" s="1116"/>
      <c r="ARX64" s="1116"/>
      <c r="ARY64" s="1116"/>
      <c r="ARZ64" s="1116"/>
      <c r="ASA64" s="1116"/>
      <c r="ASB64" s="1116"/>
      <c r="ASC64" s="1116"/>
      <c r="ASD64" s="1116"/>
      <c r="ASE64" s="1116"/>
      <c r="ASF64" s="1116"/>
      <c r="ASG64" s="1116"/>
      <c r="ASH64" s="1116"/>
      <c r="ASI64" s="1116"/>
      <c r="ASJ64" s="1116"/>
      <c r="ASK64" s="1116"/>
      <c r="ASL64" s="1116"/>
      <c r="ASM64" s="1116"/>
      <c r="ASN64" s="1116"/>
      <c r="ASO64" s="1116"/>
      <c r="ASP64" s="1116"/>
      <c r="ASQ64" s="1116"/>
      <c r="ASR64" s="1116"/>
      <c r="ASS64" s="1116"/>
      <c r="AST64" s="1116"/>
      <c r="ASU64" s="1116"/>
      <c r="ASV64" s="1116"/>
      <c r="ASW64" s="1116"/>
      <c r="ASX64" s="1116"/>
      <c r="ASY64" s="1116"/>
      <c r="ASZ64" s="1116"/>
      <c r="ATA64" s="1116"/>
      <c r="ATB64" s="1116"/>
      <c r="ATC64" s="1116"/>
      <c r="ATD64" s="1116"/>
      <c r="ATE64" s="1116"/>
      <c r="ATF64" s="1116"/>
      <c r="ATG64" s="1116"/>
      <c r="ATH64" s="1116"/>
      <c r="ATI64" s="1116"/>
      <c r="ATJ64" s="1116"/>
      <c r="ATK64" s="1116"/>
      <c r="ATL64" s="1116"/>
      <c r="ATM64" s="1116"/>
      <c r="ATN64" s="1116"/>
      <c r="ATO64" s="1116"/>
      <c r="ATP64" s="1116"/>
      <c r="ATQ64" s="1116"/>
      <c r="ATR64" s="1116"/>
      <c r="ATS64" s="1116"/>
      <c r="ATT64" s="1116"/>
      <c r="ATU64" s="1116"/>
      <c r="ATV64" s="1116"/>
      <c r="ATW64" s="1116"/>
      <c r="ATX64" s="1116"/>
      <c r="ATY64" s="1116"/>
      <c r="ATZ64" s="1116"/>
      <c r="AUA64" s="1116"/>
      <c r="AUB64" s="1116"/>
      <c r="AUC64" s="1116"/>
      <c r="AUD64" s="1116"/>
      <c r="AUE64" s="1116"/>
      <c r="AUF64" s="1116"/>
      <c r="AUG64" s="1116"/>
      <c r="AUH64" s="1116"/>
      <c r="AUI64" s="1116"/>
      <c r="AUJ64" s="1116"/>
      <c r="AUK64" s="1116"/>
      <c r="AUL64" s="1116"/>
      <c r="AUM64" s="1116"/>
      <c r="AUN64" s="1116"/>
      <c r="AUO64" s="1116"/>
      <c r="AUP64" s="1116"/>
      <c r="AUQ64" s="1116"/>
      <c r="AUR64" s="1116"/>
      <c r="AUS64" s="1116"/>
      <c r="AUT64" s="1116"/>
      <c r="AUU64" s="1116"/>
      <c r="AUV64" s="1116"/>
      <c r="AUW64" s="1116"/>
      <c r="AUX64" s="1116"/>
      <c r="AUY64" s="1116"/>
      <c r="AUZ64" s="1116"/>
      <c r="AVA64" s="1116"/>
      <c r="AVB64" s="1116"/>
      <c r="AVC64" s="1116"/>
      <c r="AVD64" s="1116"/>
      <c r="AVE64" s="1116"/>
      <c r="AVF64" s="1116"/>
      <c r="AVG64" s="1116"/>
      <c r="AVH64" s="1116"/>
      <c r="AVI64" s="1116"/>
      <c r="AVJ64" s="1116"/>
      <c r="AVK64" s="1116"/>
      <c r="AVL64" s="1116"/>
      <c r="AVM64" s="1116"/>
      <c r="AVN64" s="1116"/>
      <c r="AVO64" s="1116"/>
      <c r="AVP64" s="1116"/>
      <c r="AVQ64" s="1116"/>
      <c r="AVR64" s="1116"/>
      <c r="AVS64" s="1116"/>
      <c r="AVT64" s="1116"/>
      <c r="AVU64" s="1116"/>
      <c r="AVV64" s="1116"/>
      <c r="AVW64" s="1116"/>
      <c r="AVX64" s="1116"/>
      <c r="AVY64" s="1116"/>
      <c r="AVZ64" s="1116"/>
      <c r="AWA64" s="1116"/>
      <c r="AWB64" s="1116"/>
      <c r="AWC64" s="1116"/>
      <c r="AWD64" s="1116"/>
      <c r="AWE64" s="1116"/>
      <c r="AWF64" s="1116"/>
      <c r="AWG64" s="1116"/>
      <c r="AWH64" s="1116"/>
      <c r="AWI64" s="1116"/>
      <c r="AWJ64" s="1116"/>
      <c r="AWK64" s="1116"/>
      <c r="AWL64" s="1116"/>
      <c r="AWM64" s="1116"/>
      <c r="AWN64" s="1116"/>
      <c r="AWO64" s="1116"/>
      <c r="AWP64" s="1116"/>
      <c r="AWQ64" s="1116"/>
      <c r="AWR64" s="1116"/>
      <c r="AWS64" s="1116"/>
      <c r="AWT64" s="1116"/>
      <c r="AWU64" s="1116"/>
      <c r="AWV64" s="1116"/>
      <c r="AWW64" s="1116"/>
      <c r="AWX64" s="1116"/>
      <c r="AWY64" s="1116"/>
      <c r="AWZ64" s="1116"/>
      <c r="AXA64" s="1116"/>
      <c r="AXB64" s="1116"/>
      <c r="AXC64" s="1116"/>
      <c r="AXD64" s="1116"/>
      <c r="AXE64" s="1116"/>
      <c r="AXF64" s="1116"/>
      <c r="AXG64" s="1116"/>
      <c r="AXH64" s="1116"/>
      <c r="AXI64" s="1116"/>
      <c r="AXJ64" s="1116"/>
      <c r="AXK64" s="1116"/>
      <c r="AXL64" s="1116"/>
      <c r="AXM64" s="1116"/>
      <c r="AXN64" s="1116"/>
      <c r="AXO64" s="1116"/>
      <c r="AXP64" s="1116"/>
      <c r="AXQ64" s="1116"/>
      <c r="AXR64" s="1116"/>
      <c r="AXS64" s="1116"/>
      <c r="AXT64" s="1116"/>
      <c r="AXU64" s="1116"/>
      <c r="AXV64" s="1116"/>
      <c r="AXW64" s="1116"/>
      <c r="AXX64" s="1116"/>
      <c r="AXY64" s="1116"/>
      <c r="AXZ64" s="1116"/>
      <c r="AYA64" s="1116"/>
      <c r="AYB64" s="1116"/>
      <c r="AYC64" s="1116"/>
      <c r="AYD64" s="1116"/>
      <c r="AYE64" s="1116"/>
      <c r="AYF64" s="1116"/>
      <c r="AYG64" s="1116"/>
      <c r="AYH64" s="1116"/>
      <c r="AYI64" s="1116"/>
      <c r="AYJ64" s="1116"/>
      <c r="AYK64" s="1116"/>
      <c r="AYL64" s="1116"/>
      <c r="AYM64" s="1116"/>
      <c r="AYN64" s="1116"/>
      <c r="AYO64" s="1116"/>
      <c r="AYP64" s="1116"/>
      <c r="AYQ64" s="1116"/>
      <c r="AYR64" s="1116"/>
      <c r="AYS64" s="1116"/>
      <c r="AYT64" s="1116"/>
      <c r="AYU64" s="1116"/>
      <c r="AYV64" s="1116"/>
      <c r="AYW64" s="1116"/>
      <c r="AYX64" s="1116"/>
      <c r="AYY64" s="1116"/>
      <c r="AYZ64" s="1116"/>
      <c r="AZA64" s="1116"/>
      <c r="AZB64" s="1116"/>
      <c r="AZC64" s="1116"/>
      <c r="AZD64" s="1116"/>
      <c r="AZE64" s="1116"/>
      <c r="AZF64" s="1116"/>
      <c r="AZG64" s="1116"/>
      <c r="AZH64" s="1116"/>
      <c r="AZI64" s="1116"/>
      <c r="AZJ64" s="1116"/>
      <c r="AZK64" s="1116"/>
      <c r="AZL64" s="1116"/>
      <c r="AZM64" s="1116"/>
      <c r="AZN64" s="1116"/>
      <c r="AZO64" s="1116"/>
      <c r="AZP64" s="1116"/>
      <c r="AZQ64" s="1116"/>
      <c r="AZR64" s="1116"/>
      <c r="AZS64" s="1116"/>
      <c r="AZT64" s="1116"/>
      <c r="AZU64" s="1116"/>
      <c r="AZV64" s="1116"/>
      <c r="AZW64" s="1116"/>
      <c r="AZX64" s="1116"/>
      <c r="AZY64" s="1116"/>
      <c r="AZZ64" s="1116"/>
      <c r="BAA64" s="1116"/>
      <c r="BAB64" s="1116"/>
      <c r="BAC64" s="1116"/>
      <c r="BAD64" s="1116"/>
      <c r="BAE64" s="1116"/>
      <c r="BAF64" s="1116"/>
      <c r="BAG64" s="1116"/>
      <c r="BAH64" s="1116"/>
      <c r="BAI64" s="1116"/>
      <c r="BAJ64" s="1116"/>
      <c r="BAK64" s="1116"/>
      <c r="BAL64" s="1116"/>
      <c r="BAM64" s="1116"/>
      <c r="BAN64" s="1116"/>
      <c r="BAO64" s="1116"/>
      <c r="BAP64" s="1116"/>
      <c r="BAQ64" s="1116"/>
      <c r="BAR64" s="1116"/>
      <c r="BAS64" s="1116"/>
      <c r="BAT64" s="1116"/>
      <c r="BAU64" s="1116"/>
      <c r="BAV64" s="1116"/>
      <c r="BAW64" s="1116"/>
      <c r="BAX64" s="1116"/>
      <c r="BAY64" s="1116"/>
      <c r="BAZ64" s="1116"/>
      <c r="BBA64" s="1116"/>
      <c r="BBB64" s="1116"/>
      <c r="BBC64" s="1116"/>
      <c r="BBD64" s="1116"/>
      <c r="BBE64" s="1116"/>
      <c r="BBF64" s="1116"/>
      <c r="BBG64" s="1116"/>
      <c r="BBH64" s="1116"/>
      <c r="BBI64" s="1116"/>
      <c r="BBJ64" s="1116"/>
      <c r="BBK64" s="1116"/>
      <c r="BBL64" s="1116"/>
      <c r="BBM64" s="1116"/>
      <c r="BBN64" s="1116"/>
      <c r="BBO64" s="1116"/>
      <c r="BBP64" s="1116"/>
      <c r="BBQ64" s="1116"/>
      <c r="BBR64" s="1116"/>
      <c r="BBS64" s="1116"/>
      <c r="BBT64" s="1116"/>
      <c r="BBU64" s="1116"/>
      <c r="BBV64" s="1116"/>
      <c r="BBW64" s="1116"/>
      <c r="BBX64" s="1116"/>
      <c r="BBY64" s="1116"/>
      <c r="BBZ64" s="1116"/>
      <c r="BCA64" s="1116"/>
      <c r="BCB64" s="1116"/>
      <c r="BCC64" s="1116"/>
      <c r="BCD64" s="1116"/>
      <c r="BCE64" s="1116"/>
      <c r="BCF64" s="1116"/>
      <c r="BCG64" s="1116"/>
      <c r="BCH64" s="1116"/>
      <c r="BCI64" s="1116"/>
      <c r="BCJ64" s="1116"/>
      <c r="BCK64" s="1116"/>
      <c r="BCL64" s="1116"/>
      <c r="BCM64" s="1116"/>
      <c r="BCN64" s="1116"/>
      <c r="BCO64" s="1116"/>
      <c r="BCP64" s="1116"/>
      <c r="BCQ64" s="1116"/>
      <c r="BCR64" s="1116"/>
      <c r="BCS64" s="1116"/>
      <c r="BCT64" s="1116"/>
      <c r="BCU64" s="1116"/>
      <c r="BCV64" s="1116"/>
      <c r="BCW64" s="1116"/>
      <c r="BCX64" s="1116"/>
      <c r="BCY64" s="1116"/>
      <c r="BCZ64" s="1116"/>
      <c r="BDA64" s="1116"/>
      <c r="BDB64" s="1116"/>
      <c r="BDC64" s="1116"/>
      <c r="BDD64" s="1116"/>
      <c r="BDE64" s="1116"/>
      <c r="BDF64" s="1116"/>
      <c r="BDG64" s="1116"/>
      <c r="BDH64" s="1116"/>
      <c r="BDI64" s="1116"/>
      <c r="BDJ64" s="1116"/>
      <c r="BDK64" s="1116"/>
      <c r="BDL64" s="1116"/>
      <c r="BDM64" s="1116"/>
      <c r="BDN64" s="1116"/>
      <c r="BDO64" s="1116"/>
      <c r="BDP64" s="1116"/>
      <c r="BDQ64" s="1116"/>
      <c r="BDR64" s="1116"/>
      <c r="BDS64" s="1116"/>
      <c r="BDT64" s="1116"/>
      <c r="BDU64" s="1116"/>
      <c r="BDV64" s="1116"/>
      <c r="BDW64" s="1116"/>
      <c r="BDX64" s="1116"/>
      <c r="BDY64" s="1116"/>
      <c r="BDZ64" s="1116"/>
      <c r="BEA64" s="1116"/>
      <c r="BEB64" s="1116"/>
      <c r="BEC64" s="1116"/>
      <c r="BED64" s="1116"/>
      <c r="BEE64" s="1116"/>
      <c r="BEF64" s="1116"/>
      <c r="BEG64" s="1116"/>
      <c r="BEH64" s="1116"/>
      <c r="BEI64" s="1116"/>
      <c r="BEJ64" s="1116"/>
      <c r="BEK64" s="1116"/>
      <c r="BEL64" s="1116"/>
      <c r="BEM64" s="1116"/>
      <c r="BEN64" s="1116"/>
      <c r="BEO64" s="1116"/>
      <c r="BEP64" s="1116"/>
      <c r="BEQ64" s="1116"/>
      <c r="BER64" s="1116"/>
      <c r="BES64" s="1116"/>
      <c r="BET64" s="1116"/>
      <c r="BEU64" s="1116"/>
      <c r="BEV64" s="1116"/>
      <c r="BEW64" s="1116"/>
      <c r="BEX64" s="1116"/>
      <c r="BEY64" s="1116"/>
      <c r="BEZ64" s="1116"/>
      <c r="BFA64" s="1116"/>
      <c r="BFB64" s="1116"/>
      <c r="BFC64" s="1116"/>
      <c r="BFD64" s="1116"/>
      <c r="BFE64" s="1116"/>
      <c r="BFF64" s="1116"/>
      <c r="BFG64" s="1116"/>
      <c r="BFH64" s="1116"/>
      <c r="BFI64" s="1116"/>
      <c r="BFJ64" s="1116"/>
      <c r="BFK64" s="1116"/>
      <c r="BFL64" s="1116"/>
      <c r="BFM64" s="1116"/>
      <c r="BFN64" s="1116"/>
      <c r="BFO64" s="1116"/>
      <c r="BFP64" s="1116"/>
      <c r="BFQ64" s="1116"/>
      <c r="BFR64" s="1116"/>
      <c r="BFS64" s="1116"/>
      <c r="BFT64" s="1116"/>
      <c r="BFU64" s="1116"/>
      <c r="BFV64" s="1116"/>
      <c r="BFW64" s="1116"/>
      <c r="BFX64" s="1116"/>
      <c r="BFY64" s="1116"/>
      <c r="BFZ64" s="1116"/>
      <c r="BGA64" s="1116"/>
      <c r="BGB64" s="1116"/>
      <c r="BGC64" s="1116"/>
      <c r="BGD64" s="1116"/>
      <c r="BGE64" s="1116"/>
      <c r="BGF64" s="1116"/>
      <c r="BGG64" s="1116"/>
      <c r="BGH64" s="1116"/>
      <c r="BGI64" s="1116"/>
      <c r="BGJ64" s="1116"/>
      <c r="BGK64" s="1116"/>
      <c r="BGL64" s="1116"/>
      <c r="BGM64" s="1116"/>
      <c r="BGN64" s="1116"/>
      <c r="BGO64" s="1116"/>
      <c r="BGP64" s="1116"/>
      <c r="BGQ64" s="1116"/>
      <c r="BGR64" s="1116"/>
      <c r="BGS64" s="1116"/>
      <c r="BGT64" s="1116"/>
      <c r="BGU64" s="1116"/>
      <c r="BGV64" s="1116"/>
      <c r="BGW64" s="1116"/>
      <c r="BGX64" s="1116"/>
      <c r="BGY64" s="1116"/>
      <c r="BGZ64" s="1116"/>
      <c r="BHA64" s="1116"/>
      <c r="BHB64" s="1116"/>
      <c r="BHC64" s="1116"/>
      <c r="BHD64" s="1116"/>
      <c r="BHE64" s="1116"/>
      <c r="BHF64" s="1116"/>
      <c r="BHG64" s="1116"/>
      <c r="BHH64" s="1116"/>
      <c r="BHI64" s="1116"/>
      <c r="BHJ64" s="1116"/>
      <c r="BHK64" s="1116"/>
      <c r="BHL64" s="1116"/>
      <c r="BHM64" s="1116"/>
      <c r="BHN64" s="1116"/>
      <c r="BHO64" s="1116"/>
      <c r="BHP64" s="1116"/>
      <c r="BHQ64" s="1116"/>
      <c r="BHR64" s="1116"/>
      <c r="BHS64" s="1116"/>
      <c r="BHT64" s="1116"/>
      <c r="BHU64" s="1116"/>
      <c r="BHV64" s="1116"/>
      <c r="BHW64" s="1116"/>
      <c r="BHX64" s="1116"/>
      <c r="BHY64" s="1116"/>
      <c r="BHZ64" s="1116"/>
      <c r="BIA64" s="1116"/>
      <c r="BIB64" s="1116"/>
      <c r="BIC64" s="1116"/>
      <c r="BID64" s="1116"/>
      <c r="BIE64" s="1116"/>
      <c r="BIF64" s="1116"/>
      <c r="BIG64" s="1116"/>
      <c r="BIH64" s="1116"/>
      <c r="BII64" s="1116"/>
      <c r="BIJ64" s="1116"/>
      <c r="BIK64" s="1116"/>
      <c r="BIL64" s="1116"/>
      <c r="BIM64" s="1116"/>
      <c r="BIN64" s="1116"/>
      <c r="BIO64" s="1116"/>
      <c r="BIP64" s="1116"/>
      <c r="BIQ64" s="1116"/>
      <c r="BIR64" s="1116"/>
      <c r="BIS64" s="1116"/>
      <c r="BIT64" s="1116"/>
      <c r="BIU64" s="1116"/>
      <c r="BIV64" s="1116"/>
      <c r="BIW64" s="1116"/>
      <c r="BIX64" s="1116"/>
      <c r="BIY64" s="1116"/>
      <c r="BIZ64" s="1116"/>
      <c r="BJA64" s="1116"/>
      <c r="BJB64" s="1116"/>
      <c r="BJC64" s="1116"/>
      <c r="BJD64" s="1116"/>
      <c r="BJE64" s="1116"/>
      <c r="BJF64" s="1116"/>
      <c r="BJG64" s="1116"/>
      <c r="BJH64" s="1116"/>
      <c r="BJI64" s="1116"/>
      <c r="BJJ64" s="1116"/>
      <c r="BJK64" s="1116"/>
      <c r="BJL64" s="1116"/>
      <c r="BJM64" s="1116"/>
      <c r="BJN64" s="1116"/>
      <c r="BJO64" s="1116"/>
      <c r="BJP64" s="1116"/>
      <c r="BJQ64" s="1116"/>
      <c r="BJR64" s="1116"/>
      <c r="BJS64" s="1116"/>
      <c r="BJT64" s="1116"/>
      <c r="BJU64" s="1116"/>
      <c r="BJV64" s="1116"/>
      <c r="BJW64" s="1116"/>
      <c r="BJX64" s="1116"/>
      <c r="BJY64" s="1116"/>
      <c r="BJZ64" s="1116"/>
      <c r="BKA64" s="1116"/>
      <c r="BKB64" s="1116"/>
      <c r="BKC64" s="1116"/>
      <c r="BKD64" s="1116"/>
      <c r="BKE64" s="1116"/>
      <c r="BKF64" s="1116"/>
      <c r="BKG64" s="1116"/>
      <c r="BKH64" s="1116"/>
      <c r="BKI64" s="1116"/>
      <c r="BKJ64" s="1116"/>
      <c r="BKK64" s="1116"/>
      <c r="BKL64" s="1116"/>
      <c r="BKM64" s="1116"/>
      <c r="BKN64" s="1116"/>
      <c r="BKO64" s="1116"/>
      <c r="BKP64" s="1116"/>
      <c r="BKQ64" s="1116"/>
      <c r="BKR64" s="1116"/>
      <c r="BKS64" s="1116"/>
      <c r="BKT64" s="1116"/>
      <c r="BKU64" s="1116"/>
      <c r="BKV64" s="1116"/>
      <c r="BKW64" s="1116"/>
      <c r="BKX64" s="1116"/>
      <c r="BKY64" s="1116"/>
      <c r="BKZ64" s="1116"/>
      <c r="BLA64" s="1116"/>
      <c r="BLB64" s="1116"/>
      <c r="BLC64" s="1116"/>
      <c r="BLD64" s="1116"/>
      <c r="BLE64" s="1116"/>
      <c r="BLF64" s="1116"/>
      <c r="BLG64" s="1116"/>
      <c r="BLH64" s="1116"/>
      <c r="BLI64" s="1116"/>
      <c r="BLJ64" s="1116"/>
      <c r="BLK64" s="1116"/>
      <c r="BLL64" s="1116"/>
      <c r="BLM64" s="1116"/>
      <c r="BLN64" s="1116"/>
      <c r="BLO64" s="1116"/>
      <c r="BLP64" s="1116"/>
      <c r="BLQ64" s="1116"/>
      <c r="BLR64" s="1116"/>
      <c r="BLS64" s="1116"/>
      <c r="BLT64" s="1116"/>
      <c r="BLU64" s="1116"/>
      <c r="BLV64" s="1116"/>
      <c r="BLW64" s="1116"/>
      <c r="BLX64" s="1116"/>
      <c r="BLY64" s="1116"/>
      <c r="BLZ64" s="1116"/>
      <c r="BMA64" s="1116"/>
      <c r="BMB64" s="1116"/>
      <c r="BMC64" s="1116"/>
      <c r="BMD64" s="1116"/>
      <c r="BME64" s="1116"/>
      <c r="BMF64" s="1116"/>
      <c r="BMG64" s="1116"/>
      <c r="BMH64" s="1116"/>
      <c r="BMI64" s="1116"/>
      <c r="BMJ64" s="1116"/>
      <c r="BMK64" s="1116"/>
      <c r="BML64" s="1116"/>
      <c r="BMM64" s="1116"/>
      <c r="BMN64" s="1116"/>
      <c r="BMO64" s="1116"/>
      <c r="BMP64" s="1116"/>
      <c r="BMQ64" s="1116"/>
      <c r="BMR64" s="1116"/>
      <c r="BMS64" s="1116"/>
      <c r="BMT64" s="1116"/>
      <c r="BMU64" s="1116"/>
      <c r="BMV64" s="1116"/>
      <c r="BMW64" s="1116"/>
      <c r="BMX64" s="1116"/>
      <c r="BMY64" s="1116"/>
      <c r="BMZ64" s="1116"/>
      <c r="BNA64" s="1116"/>
      <c r="BNB64" s="1116"/>
      <c r="BNC64" s="1116"/>
      <c r="BND64" s="1116"/>
      <c r="BNE64" s="1116"/>
      <c r="BNF64" s="1116"/>
      <c r="BNG64" s="1116"/>
      <c r="BNH64" s="1116"/>
      <c r="BNI64" s="1116"/>
      <c r="BNJ64" s="1116"/>
      <c r="BNK64" s="1116"/>
      <c r="BNL64" s="1116"/>
      <c r="BNM64" s="1116"/>
      <c r="BNN64" s="1116"/>
      <c r="BNO64" s="1116"/>
      <c r="BNP64" s="1116"/>
      <c r="BNQ64" s="1116"/>
      <c r="BNR64" s="1116"/>
      <c r="BNS64" s="1116"/>
      <c r="BNT64" s="1116"/>
      <c r="BNU64" s="1116"/>
      <c r="BNV64" s="1116"/>
      <c r="BNW64" s="1116"/>
      <c r="BNX64" s="1116"/>
      <c r="BNY64" s="1116"/>
      <c r="BNZ64" s="1116"/>
      <c r="BOA64" s="1116"/>
      <c r="BOB64" s="1116"/>
      <c r="BOC64" s="1116"/>
      <c r="BOD64" s="1116"/>
      <c r="BOE64" s="1116"/>
      <c r="BOF64" s="1116"/>
      <c r="BOG64" s="1116"/>
      <c r="BOH64" s="1116"/>
      <c r="BOI64" s="1116"/>
      <c r="BOJ64" s="1116"/>
      <c r="BOK64" s="1116"/>
      <c r="BOL64" s="1116"/>
      <c r="BOM64" s="1116"/>
      <c r="BON64" s="1116"/>
      <c r="BOO64" s="1116"/>
      <c r="BOP64" s="1116"/>
      <c r="BOQ64" s="1116"/>
      <c r="BOR64" s="1116"/>
      <c r="BOS64" s="1116"/>
      <c r="BOT64" s="1116"/>
      <c r="BOU64" s="1116"/>
      <c r="BOV64" s="1116"/>
      <c r="BOW64" s="1116"/>
      <c r="BOX64" s="1116"/>
      <c r="BOY64" s="1116"/>
      <c r="BOZ64" s="1116"/>
      <c r="BPA64" s="1116"/>
      <c r="BPB64" s="1116"/>
      <c r="BPC64" s="1116"/>
      <c r="BPD64" s="1116"/>
      <c r="BPE64" s="1116"/>
      <c r="BPF64" s="1116"/>
      <c r="BPG64" s="1116"/>
      <c r="BPH64" s="1116"/>
      <c r="BPI64" s="1116"/>
      <c r="BPJ64" s="1116"/>
      <c r="BPK64" s="1116"/>
      <c r="BPL64" s="1116"/>
      <c r="BPM64" s="1116"/>
      <c r="BPN64" s="1116"/>
      <c r="BPO64" s="1116"/>
      <c r="BPP64" s="1116"/>
      <c r="BPQ64" s="1116"/>
      <c r="BPR64" s="1116"/>
      <c r="BPS64" s="1116"/>
      <c r="BPT64" s="1116"/>
      <c r="BPU64" s="1116"/>
      <c r="BPV64" s="1116"/>
      <c r="BPW64" s="1116"/>
      <c r="BPX64" s="1116"/>
      <c r="BPY64" s="1116"/>
      <c r="BPZ64" s="1116"/>
      <c r="BQA64" s="1116"/>
      <c r="BQB64" s="1116"/>
      <c r="BQC64" s="1116"/>
      <c r="BQD64" s="1116"/>
      <c r="BQE64" s="1116"/>
      <c r="BQF64" s="1116"/>
      <c r="BQG64" s="1116"/>
      <c r="BQH64" s="1116"/>
      <c r="BQI64" s="1116"/>
      <c r="BQJ64" s="1116"/>
      <c r="BQK64" s="1116"/>
      <c r="BQL64" s="1116"/>
      <c r="BQM64" s="1116"/>
      <c r="BQN64" s="1116"/>
      <c r="BQO64" s="1116"/>
      <c r="BQP64" s="1116"/>
      <c r="BQQ64" s="1116"/>
      <c r="BQR64" s="1116"/>
      <c r="BQS64" s="1116"/>
      <c r="BQT64" s="1116"/>
      <c r="BQU64" s="1116"/>
      <c r="BQV64" s="1116"/>
      <c r="BQW64" s="1116"/>
      <c r="BQX64" s="1116"/>
      <c r="BQY64" s="1116"/>
      <c r="BQZ64" s="1116"/>
      <c r="BRA64" s="1116"/>
      <c r="BRB64" s="1116"/>
      <c r="BRC64" s="1116"/>
      <c r="BRD64" s="1116"/>
      <c r="BRE64" s="1116"/>
      <c r="BRF64" s="1116"/>
      <c r="BRG64" s="1116"/>
      <c r="BRH64" s="1116"/>
      <c r="BRI64" s="1116"/>
      <c r="BRJ64" s="1116"/>
      <c r="BRK64" s="1116"/>
      <c r="BRL64" s="1116"/>
      <c r="BRM64" s="1116"/>
      <c r="BRN64" s="1116"/>
      <c r="BRO64" s="1116"/>
      <c r="BRP64" s="1116"/>
      <c r="BRQ64" s="1116"/>
      <c r="BRR64" s="1116"/>
      <c r="BRS64" s="1116"/>
      <c r="BRT64" s="1116"/>
      <c r="BRU64" s="1116"/>
      <c r="BRV64" s="1116"/>
      <c r="BRW64" s="1116"/>
      <c r="BRX64" s="1116"/>
      <c r="BRY64" s="1116"/>
      <c r="BRZ64" s="1116"/>
      <c r="BSA64" s="1116"/>
      <c r="BSB64" s="1116"/>
      <c r="BSC64" s="1116"/>
      <c r="BSD64" s="1116"/>
      <c r="BSE64" s="1116"/>
      <c r="BSF64" s="1116"/>
      <c r="BSG64" s="1116"/>
      <c r="BSH64" s="1116"/>
      <c r="BSI64" s="1116"/>
      <c r="BSJ64" s="1116"/>
      <c r="BSK64" s="1116"/>
      <c r="BSL64" s="1116"/>
      <c r="BSM64" s="1116"/>
      <c r="BSN64" s="1116"/>
      <c r="BSO64" s="1116"/>
      <c r="BSP64" s="1116"/>
      <c r="BSQ64" s="1116"/>
      <c r="BSR64" s="1116"/>
      <c r="BSS64" s="1116"/>
      <c r="BST64" s="1116"/>
      <c r="BSU64" s="1116"/>
      <c r="BSV64" s="1116"/>
      <c r="BSW64" s="1116"/>
      <c r="BSX64" s="1116"/>
      <c r="BSY64" s="1116"/>
      <c r="BSZ64" s="1116"/>
      <c r="BTA64" s="1116"/>
      <c r="BTB64" s="1116"/>
      <c r="BTC64" s="1116"/>
      <c r="BTD64" s="1116"/>
      <c r="BTE64" s="1116"/>
      <c r="BTF64" s="1116"/>
      <c r="BTG64" s="1116"/>
      <c r="BTH64" s="1116"/>
      <c r="BTI64" s="1116"/>
      <c r="BTJ64" s="1116"/>
      <c r="BTK64" s="1116"/>
      <c r="BTL64" s="1116"/>
      <c r="BTM64" s="1116"/>
      <c r="BTN64" s="1116"/>
      <c r="BTO64" s="1116"/>
      <c r="BTP64" s="1116"/>
      <c r="BTQ64" s="1116"/>
      <c r="BTR64" s="1116"/>
      <c r="BTS64" s="1116"/>
      <c r="BTT64" s="1116"/>
      <c r="BTU64" s="1116"/>
      <c r="BTV64" s="1116"/>
      <c r="BTW64" s="1116"/>
      <c r="BTX64" s="1116"/>
      <c r="BTY64" s="1116"/>
      <c r="BTZ64" s="1116"/>
      <c r="BUA64" s="1116"/>
      <c r="BUB64" s="1116"/>
      <c r="BUC64" s="1116"/>
      <c r="BUD64" s="1116"/>
      <c r="BUE64" s="1116"/>
      <c r="BUF64" s="1116"/>
      <c r="BUG64" s="1116"/>
      <c r="BUH64" s="1116"/>
      <c r="BUI64" s="1116"/>
      <c r="BUJ64" s="1116"/>
      <c r="BUK64" s="1116"/>
      <c r="BUL64" s="1116"/>
      <c r="BUM64" s="1116"/>
      <c r="BUN64" s="1116"/>
      <c r="BUO64" s="1116"/>
      <c r="BUP64" s="1116"/>
      <c r="BUQ64" s="1116"/>
      <c r="BUR64" s="1116"/>
      <c r="BUS64" s="1116"/>
      <c r="BUT64" s="1116"/>
      <c r="BUU64" s="1116"/>
      <c r="BUV64" s="1116"/>
      <c r="BUW64" s="1116"/>
      <c r="BUX64" s="1116"/>
      <c r="BUY64" s="1116"/>
      <c r="BUZ64" s="1116"/>
      <c r="BVA64" s="1116"/>
      <c r="BVB64" s="1116"/>
      <c r="BVC64" s="1116"/>
      <c r="BVD64" s="1116"/>
      <c r="BVE64" s="1116"/>
      <c r="BVF64" s="1116"/>
      <c r="BVG64" s="1116"/>
      <c r="BVH64" s="1116"/>
      <c r="BVI64" s="1116"/>
      <c r="BVJ64" s="1116"/>
      <c r="BVK64" s="1116"/>
      <c r="BVL64" s="1116"/>
      <c r="BVM64" s="1116"/>
      <c r="BVN64" s="1116"/>
      <c r="BVO64" s="1116"/>
      <c r="BVP64" s="1116"/>
      <c r="BVQ64" s="1116"/>
      <c r="BVR64" s="1116"/>
      <c r="BVS64" s="1116"/>
      <c r="BVT64" s="1116"/>
      <c r="BVU64" s="1116"/>
      <c r="BVV64" s="1116"/>
      <c r="BVW64" s="1116"/>
      <c r="BVX64" s="1116"/>
      <c r="BVY64" s="1116"/>
      <c r="BVZ64" s="1116"/>
      <c r="BWA64" s="1116"/>
      <c r="BWB64" s="1116"/>
      <c r="BWC64" s="1116"/>
      <c r="BWD64" s="1116"/>
      <c r="BWE64" s="1116"/>
      <c r="BWF64" s="1116"/>
      <c r="BWG64" s="1116"/>
      <c r="BWH64" s="1116"/>
      <c r="BWI64" s="1116"/>
      <c r="BWJ64" s="1116"/>
      <c r="BWK64" s="1116"/>
      <c r="BWL64" s="1116"/>
      <c r="BWM64" s="1116"/>
      <c r="BWN64" s="1116"/>
      <c r="BWO64" s="1116"/>
      <c r="BWP64" s="1116"/>
      <c r="BWQ64" s="1116"/>
      <c r="BWR64" s="1116"/>
      <c r="BWS64" s="1116"/>
      <c r="BWT64" s="1116"/>
      <c r="BWU64" s="1116"/>
      <c r="BWV64" s="1116"/>
      <c r="BWW64" s="1116"/>
      <c r="BWX64" s="1116"/>
      <c r="BWY64" s="1116"/>
      <c r="BWZ64" s="1116"/>
      <c r="BXA64" s="1116"/>
      <c r="BXB64" s="1116"/>
      <c r="BXC64" s="1116"/>
      <c r="BXD64" s="1116"/>
      <c r="BXE64" s="1116"/>
      <c r="BXF64" s="1116"/>
      <c r="BXG64" s="1116"/>
      <c r="BXH64" s="1116"/>
      <c r="BXI64" s="1116"/>
      <c r="BXJ64" s="1116"/>
      <c r="BXK64" s="1116"/>
      <c r="BXL64" s="1116"/>
      <c r="BXM64" s="1116"/>
      <c r="BXN64" s="1116"/>
      <c r="BXO64" s="1116"/>
      <c r="BXP64" s="1116"/>
      <c r="BXQ64" s="1116"/>
      <c r="BXR64" s="1116"/>
      <c r="BXS64" s="1116"/>
      <c r="BXT64" s="1116"/>
      <c r="BXU64" s="1116"/>
      <c r="BXV64" s="1116"/>
      <c r="BXW64" s="1116"/>
      <c r="BXX64" s="1116"/>
      <c r="BXY64" s="1116"/>
      <c r="BXZ64" s="1116"/>
      <c r="BYA64" s="1116"/>
      <c r="BYB64" s="1116"/>
      <c r="BYC64" s="1116"/>
      <c r="BYD64" s="1116"/>
      <c r="BYE64" s="1116"/>
      <c r="BYF64" s="1116"/>
      <c r="BYG64" s="1116"/>
      <c r="BYH64" s="1116"/>
      <c r="BYI64" s="1116"/>
      <c r="BYJ64" s="1116"/>
      <c r="BYK64" s="1116"/>
      <c r="BYL64" s="1116"/>
      <c r="BYM64" s="1116"/>
      <c r="BYN64" s="1116"/>
      <c r="BYO64" s="1116"/>
      <c r="BYP64" s="1116"/>
      <c r="BYQ64" s="1116"/>
      <c r="BYR64" s="1116"/>
      <c r="BYS64" s="1116"/>
      <c r="BYT64" s="1116"/>
      <c r="BYU64" s="1116"/>
      <c r="BYV64" s="1116"/>
      <c r="BYW64" s="1116"/>
      <c r="BYX64" s="1116"/>
      <c r="BYY64" s="1116"/>
      <c r="BYZ64" s="1116"/>
      <c r="BZA64" s="1116"/>
      <c r="BZB64" s="1116"/>
      <c r="BZC64" s="1116"/>
      <c r="BZD64" s="1116"/>
      <c r="BZE64" s="1116"/>
      <c r="BZF64" s="1116"/>
      <c r="BZG64" s="1116"/>
      <c r="BZH64" s="1116"/>
      <c r="BZI64" s="1116"/>
      <c r="BZJ64" s="1116"/>
      <c r="BZK64" s="1116"/>
      <c r="BZL64" s="1116"/>
      <c r="BZM64" s="1116"/>
      <c r="BZN64" s="1116"/>
      <c r="BZO64" s="1116"/>
      <c r="BZP64" s="1116"/>
      <c r="BZQ64" s="1116"/>
      <c r="BZR64" s="1116"/>
      <c r="BZS64" s="1116"/>
      <c r="BZT64" s="1116"/>
      <c r="BZU64" s="1116"/>
      <c r="BZV64" s="1116"/>
      <c r="BZW64" s="1116"/>
      <c r="BZX64" s="1116"/>
      <c r="BZY64" s="1116"/>
      <c r="BZZ64" s="1116"/>
      <c r="CAA64" s="1116"/>
      <c r="CAB64" s="1116"/>
      <c r="CAC64" s="1116"/>
      <c r="CAD64" s="1116"/>
      <c r="CAE64" s="1116"/>
      <c r="CAF64" s="1116"/>
      <c r="CAG64" s="1116"/>
      <c r="CAH64" s="1116"/>
      <c r="CAI64" s="1116"/>
      <c r="CAJ64" s="1116"/>
      <c r="CAK64" s="1116"/>
      <c r="CAL64" s="1116"/>
      <c r="CAM64" s="1116"/>
      <c r="CAN64" s="1116"/>
      <c r="CAO64" s="1116"/>
      <c r="CAP64" s="1116"/>
      <c r="CAQ64" s="1116"/>
      <c r="CAR64" s="1116"/>
      <c r="CAS64" s="1116"/>
      <c r="CAT64" s="1116"/>
      <c r="CAU64" s="1116"/>
      <c r="CAV64" s="1116"/>
      <c r="CAW64" s="1116"/>
      <c r="CAX64" s="1116"/>
      <c r="CAY64" s="1116"/>
      <c r="CAZ64" s="1116"/>
      <c r="CBA64" s="1116"/>
      <c r="CBB64" s="1116"/>
      <c r="CBC64" s="1116"/>
      <c r="CBD64" s="1116"/>
      <c r="CBE64" s="1116"/>
      <c r="CBF64" s="1116"/>
      <c r="CBG64" s="1116"/>
      <c r="CBH64" s="1116"/>
      <c r="CBI64" s="1116"/>
      <c r="CBJ64" s="1116"/>
      <c r="CBK64" s="1116"/>
      <c r="CBL64" s="1116"/>
      <c r="CBM64" s="1116"/>
      <c r="CBN64" s="1116"/>
      <c r="CBO64" s="1116"/>
      <c r="CBP64" s="1116"/>
      <c r="CBQ64" s="1116"/>
      <c r="CBR64" s="1116"/>
      <c r="CBS64" s="1116"/>
      <c r="CBT64" s="1116"/>
      <c r="CBU64" s="1116"/>
      <c r="CBV64" s="1116"/>
      <c r="CBW64" s="1116"/>
      <c r="CBX64" s="1116"/>
      <c r="CBY64" s="1116"/>
      <c r="CBZ64" s="1116"/>
      <c r="CCA64" s="1116"/>
      <c r="CCB64" s="1116"/>
      <c r="CCC64" s="1116"/>
      <c r="CCD64" s="1116"/>
      <c r="CCE64" s="1116"/>
      <c r="CCF64" s="1116"/>
      <c r="CCG64" s="1116"/>
      <c r="CCH64" s="1116"/>
      <c r="CCI64" s="1116"/>
      <c r="CCJ64" s="1116"/>
      <c r="CCK64" s="1116"/>
      <c r="CCL64" s="1116"/>
      <c r="CCM64" s="1116"/>
      <c r="CCN64" s="1116"/>
      <c r="CCO64" s="1116"/>
      <c r="CCP64" s="1116"/>
      <c r="CCQ64" s="1116"/>
      <c r="CCR64" s="1116"/>
      <c r="CCS64" s="1116"/>
      <c r="CCT64" s="1116"/>
      <c r="CCU64" s="1116"/>
      <c r="CCV64" s="1116"/>
      <c r="CCW64" s="1116"/>
      <c r="CCX64" s="1116"/>
      <c r="CCY64" s="1116"/>
      <c r="CCZ64" s="1116"/>
      <c r="CDA64" s="1116"/>
      <c r="CDB64" s="1116"/>
      <c r="CDC64" s="1116"/>
      <c r="CDD64" s="1116"/>
      <c r="CDE64" s="1116"/>
      <c r="CDF64" s="1116"/>
      <c r="CDG64" s="1116"/>
      <c r="CDH64" s="1116"/>
      <c r="CDI64" s="1116"/>
      <c r="CDJ64" s="1116"/>
      <c r="CDK64" s="1116"/>
      <c r="CDL64" s="1116"/>
      <c r="CDM64" s="1116"/>
      <c r="CDN64" s="1116"/>
      <c r="CDO64" s="1116"/>
      <c r="CDP64" s="1116"/>
      <c r="CDQ64" s="1116"/>
      <c r="CDR64" s="1116"/>
      <c r="CDS64" s="1116"/>
      <c r="CDT64" s="1116"/>
      <c r="CDU64" s="1116"/>
      <c r="CDV64" s="1116"/>
      <c r="CDW64" s="1116"/>
      <c r="CDX64" s="1116"/>
      <c r="CDY64" s="1116"/>
      <c r="CDZ64" s="1116"/>
      <c r="CEA64" s="1116"/>
      <c r="CEB64" s="1116"/>
      <c r="CEC64" s="1116"/>
      <c r="CED64" s="1116"/>
      <c r="CEE64" s="1116"/>
      <c r="CEF64" s="1116"/>
      <c r="CEG64" s="1116"/>
      <c r="CEH64" s="1116"/>
      <c r="CEI64" s="1116"/>
      <c r="CEJ64" s="1116"/>
      <c r="CEK64" s="1116"/>
      <c r="CEL64" s="1116"/>
      <c r="CEM64" s="1116"/>
      <c r="CEN64" s="1116"/>
      <c r="CEO64" s="1116"/>
      <c r="CEP64" s="1116"/>
      <c r="CEQ64" s="1116"/>
      <c r="CER64" s="1116"/>
      <c r="CES64" s="1116"/>
      <c r="CET64" s="1116"/>
      <c r="CEU64" s="1116"/>
      <c r="CEV64" s="1116"/>
      <c r="CEW64" s="1116"/>
      <c r="CEX64" s="1116"/>
      <c r="CEY64" s="1116"/>
      <c r="CEZ64" s="1116"/>
      <c r="CFA64" s="1116"/>
      <c r="CFB64" s="1116"/>
      <c r="CFC64" s="1116"/>
      <c r="CFD64" s="1116"/>
      <c r="CFE64" s="1116"/>
      <c r="CFF64" s="1116"/>
      <c r="CFG64" s="1116"/>
      <c r="CFH64" s="1116"/>
      <c r="CFI64" s="1116"/>
      <c r="CFJ64" s="1116"/>
      <c r="CFK64" s="1116"/>
      <c r="CFL64" s="1116"/>
      <c r="CFM64" s="1116"/>
      <c r="CFN64" s="1116"/>
      <c r="CFO64" s="1116"/>
      <c r="CFP64" s="1116"/>
      <c r="CFQ64" s="1116"/>
      <c r="CFR64" s="1116"/>
      <c r="CFS64" s="1116"/>
      <c r="CFT64" s="1116"/>
      <c r="CFU64" s="1116"/>
      <c r="CFV64" s="1116"/>
      <c r="CFW64" s="1116"/>
      <c r="CFX64" s="1116"/>
      <c r="CFY64" s="1116"/>
      <c r="CFZ64" s="1116"/>
      <c r="CGA64" s="1116"/>
      <c r="CGB64" s="1116"/>
      <c r="CGC64" s="1116"/>
      <c r="CGD64" s="1116"/>
      <c r="CGE64" s="1116"/>
      <c r="CGF64" s="1116"/>
      <c r="CGG64" s="1116"/>
      <c r="CGH64" s="1116"/>
      <c r="CGI64" s="1116"/>
      <c r="CGJ64" s="1116"/>
      <c r="CGK64" s="1116"/>
      <c r="CGL64" s="1116"/>
      <c r="CGM64" s="1116"/>
      <c r="CGN64" s="1116"/>
      <c r="CGO64" s="1116"/>
      <c r="CGP64" s="1116"/>
      <c r="CGQ64" s="1116"/>
      <c r="CGR64" s="1116"/>
      <c r="CGS64" s="1116"/>
      <c r="CGT64" s="1116"/>
      <c r="CGU64" s="1116"/>
      <c r="CGV64" s="1116"/>
      <c r="CGW64" s="1116"/>
      <c r="CGX64" s="1116"/>
      <c r="CGY64" s="1116"/>
      <c r="CGZ64" s="1116"/>
      <c r="CHA64" s="1116"/>
      <c r="CHB64" s="1116"/>
      <c r="CHC64" s="1116"/>
      <c r="CHD64" s="1116"/>
      <c r="CHE64" s="1116"/>
      <c r="CHF64" s="1116"/>
      <c r="CHG64" s="1116"/>
      <c r="CHH64" s="1116"/>
      <c r="CHI64" s="1116"/>
      <c r="CHJ64" s="1116"/>
      <c r="CHK64" s="1116"/>
      <c r="CHL64" s="1116"/>
      <c r="CHM64" s="1116"/>
      <c r="CHN64" s="1116"/>
      <c r="CHO64" s="1116"/>
      <c r="CHP64" s="1116"/>
      <c r="CHQ64" s="1116"/>
      <c r="CHR64" s="1116"/>
      <c r="CHS64" s="1116"/>
      <c r="CHT64" s="1116"/>
      <c r="CHU64" s="1116"/>
      <c r="CHV64" s="1116"/>
      <c r="CHW64" s="1116"/>
      <c r="CHX64" s="1116"/>
      <c r="CHY64" s="1116"/>
      <c r="CHZ64" s="1116"/>
      <c r="CIA64" s="1116"/>
      <c r="CIB64" s="1116"/>
      <c r="CIC64" s="1116"/>
      <c r="CID64" s="1116"/>
      <c r="CIE64" s="1116"/>
      <c r="CIF64" s="1116"/>
      <c r="CIG64" s="1116"/>
      <c r="CIH64" s="1116"/>
      <c r="CII64" s="1116"/>
      <c r="CIJ64" s="1116"/>
      <c r="CIK64" s="1116"/>
      <c r="CIL64" s="1116"/>
      <c r="CIM64" s="1116"/>
      <c r="CIN64" s="1116"/>
      <c r="CIO64" s="1116"/>
      <c r="CIP64" s="1116"/>
      <c r="CIQ64" s="1116"/>
      <c r="CIR64" s="1116"/>
      <c r="CIS64" s="1116"/>
      <c r="CIT64" s="1116"/>
      <c r="CIU64" s="1116"/>
      <c r="CIV64" s="1116"/>
      <c r="CIW64" s="1116"/>
      <c r="CIX64" s="1116"/>
      <c r="CIY64" s="1116"/>
      <c r="CIZ64" s="1116"/>
      <c r="CJA64" s="1116"/>
      <c r="CJB64" s="1116"/>
      <c r="CJC64" s="1116"/>
      <c r="CJD64" s="1116"/>
      <c r="CJE64" s="1116"/>
      <c r="CJF64" s="1116"/>
      <c r="CJG64" s="1116"/>
      <c r="CJH64" s="1116"/>
      <c r="CJI64" s="1116"/>
      <c r="CJJ64" s="1116"/>
      <c r="CJK64" s="1116"/>
      <c r="CJL64" s="1116"/>
      <c r="CJM64" s="1116"/>
      <c r="CJN64" s="1116"/>
      <c r="CJO64" s="1116"/>
      <c r="CJP64" s="1116"/>
      <c r="CJQ64" s="1116"/>
      <c r="CJR64" s="1116"/>
      <c r="CJS64" s="1116"/>
      <c r="CJT64" s="1116"/>
      <c r="CJU64" s="1116"/>
      <c r="CJV64" s="1116"/>
      <c r="CJW64" s="1116"/>
      <c r="CJX64" s="1116"/>
      <c r="CJY64" s="1116"/>
      <c r="CJZ64" s="1116"/>
      <c r="CKA64" s="1116"/>
      <c r="CKB64" s="1116"/>
      <c r="CKC64" s="1116"/>
      <c r="CKD64" s="1116"/>
      <c r="CKE64" s="1116"/>
      <c r="CKF64" s="1116"/>
      <c r="CKG64" s="1116"/>
      <c r="CKH64" s="1116"/>
      <c r="CKI64" s="1116"/>
      <c r="CKJ64" s="1116"/>
      <c r="CKK64" s="1116"/>
      <c r="CKL64" s="1116"/>
      <c r="CKM64" s="1116"/>
      <c r="CKN64" s="1116"/>
      <c r="CKO64" s="1116"/>
      <c r="CKP64" s="1116"/>
      <c r="CKQ64" s="1116"/>
      <c r="CKR64" s="1116"/>
      <c r="CKS64" s="1116"/>
      <c r="CKT64" s="1116"/>
      <c r="CKU64" s="1116"/>
      <c r="CKV64" s="1116"/>
      <c r="CKW64" s="1116"/>
      <c r="CKX64" s="1116"/>
      <c r="CKY64" s="1116"/>
      <c r="CKZ64" s="1116"/>
      <c r="CLA64" s="1116"/>
      <c r="CLB64" s="1116"/>
      <c r="CLC64" s="1116"/>
      <c r="CLD64" s="1116"/>
      <c r="CLE64" s="1116"/>
      <c r="CLF64" s="1116"/>
      <c r="CLG64" s="1116"/>
      <c r="CLH64" s="1116"/>
      <c r="CLI64" s="1116"/>
      <c r="CLJ64" s="1116"/>
      <c r="CLK64" s="1116"/>
      <c r="CLL64" s="1116"/>
      <c r="CLM64" s="1116"/>
      <c r="CLN64" s="1116"/>
      <c r="CLO64" s="1116"/>
      <c r="CLP64" s="1116"/>
      <c r="CLQ64" s="1116"/>
      <c r="CLR64" s="1116"/>
      <c r="CLS64" s="1116"/>
      <c r="CLT64" s="1116"/>
      <c r="CLU64" s="1116"/>
      <c r="CLV64" s="1116"/>
      <c r="CLW64" s="1116"/>
      <c r="CLX64" s="1116"/>
      <c r="CLY64" s="1116"/>
      <c r="CLZ64" s="1116"/>
      <c r="CMA64" s="1116"/>
      <c r="CMB64" s="1116"/>
      <c r="CMC64" s="1116"/>
      <c r="CMD64" s="1116"/>
      <c r="CME64" s="1116"/>
      <c r="CMF64" s="1116"/>
      <c r="CMG64" s="1116"/>
      <c r="CMH64" s="1116"/>
      <c r="CMI64" s="1116"/>
      <c r="CMJ64" s="1116"/>
      <c r="CMK64" s="1116"/>
      <c r="CML64" s="1116"/>
      <c r="CMM64" s="1116"/>
      <c r="CMN64" s="1116"/>
      <c r="CMO64" s="1116"/>
      <c r="CMP64" s="1116"/>
      <c r="CMQ64" s="1116"/>
      <c r="CMR64" s="1116"/>
      <c r="CMS64" s="1116"/>
      <c r="CMT64" s="1116"/>
      <c r="CMU64" s="1116"/>
      <c r="CMV64" s="1116"/>
      <c r="CMW64" s="1116"/>
      <c r="CMX64" s="1116"/>
      <c r="CMY64" s="1116"/>
      <c r="CMZ64" s="1116"/>
      <c r="CNA64" s="1116"/>
      <c r="CNB64" s="1116"/>
      <c r="CNC64" s="1116"/>
      <c r="CND64" s="1116"/>
      <c r="CNE64" s="1116"/>
      <c r="CNF64" s="1116"/>
      <c r="CNG64" s="1116"/>
      <c r="CNH64" s="1116"/>
      <c r="CNI64" s="1116"/>
      <c r="CNJ64" s="1116"/>
      <c r="CNK64" s="1116"/>
      <c r="CNL64" s="1116"/>
      <c r="CNM64" s="1116"/>
      <c r="CNN64" s="1116"/>
      <c r="CNO64" s="1116"/>
      <c r="CNP64" s="1116"/>
      <c r="CNQ64" s="1116"/>
      <c r="CNR64" s="1116"/>
      <c r="CNS64" s="1116"/>
      <c r="CNT64" s="1116"/>
      <c r="CNU64" s="1116"/>
      <c r="CNV64" s="1116"/>
      <c r="CNW64" s="1116"/>
      <c r="CNX64" s="1116"/>
      <c r="CNY64" s="1116"/>
      <c r="CNZ64" s="1116"/>
      <c r="COA64" s="1116"/>
      <c r="COB64" s="1116"/>
      <c r="COC64" s="1116"/>
      <c r="COD64" s="1116"/>
      <c r="COE64" s="1116"/>
      <c r="COF64" s="1116"/>
      <c r="COG64" s="1116"/>
      <c r="COH64" s="1116"/>
      <c r="COI64" s="1116"/>
      <c r="COJ64" s="1116"/>
      <c r="COK64" s="1116"/>
      <c r="COL64" s="1116"/>
      <c r="COM64" s="1116"/>
      <c r="CON64" s="1116"/>
      <c r="COO64" s="1116"/>
      <c r="COP64" s="1116"/>
      <c r="COQ64" s="1116"/>
      <c r="COR64" s="1116"/>
      <c r="COS64" s="1116"/>
      <c r="COT64" s="1116"/>
      <c r="COU64" s="1116"/>
      <c r="COV64" s="1116"/>
      <c r="COW64" s="1116"/>
      <c r="COX64" s="1116"/>
      <c r="COY64" s="1116"/>
      <c r="COZ64" s="1116"/>
      <c r="CPA64" s="1116"/>
      <c r="CPB64" s="1116"/>
      <c r="CPC64" s="1116"/>
      <c r="CPD64" s="1116"/>
      <c r="CPE64" s="1116"/>
      <c r="CPF64" s="1116"/>
      <c r="CPG64" s="1116"/>
      <c r="CPH64" s="1116"/>
      <c r="CPI64" s="1116"/>
      <c r="CPJ64" s="1116"/>
      <c r="CPK64" s="1116"/>
      <c r="CPL64" s="1116"/>
      <c r="CPM64" s="1116"/>
      <c r="CPN64" s="1116"/>
      <c r="CPO64" s="1116"/>
      <c r="CPP64" s="1116"/>
      <c r="CPQ64" s="1116"/>
      <c r="CPR64" s="1116"/>
      <c r="CPS64" s="1116"/>
      <c r="CPT64" s="1116"/>
      <c r="CPU64" s="1116"/>
      <c r="CPV64" s="1116"/>
      <c r="CPW64" s="1116"/>
      <c r="CPX64" s="1116"/>
      <c r="CPY64" s="1116"/>
      <c r="CPZ64" s="1116"/>
      <c r="CQA64" s="1116"/>
      <c r="CQB64" s="1116"/>
      <c r="CQC64" s="1116"/>
      <c r="CQD64" s="1116"/>
      <c r="CQE64" s="1116"/>
      <c r="CQF64" s="1116"/>
      <c r="CQG64" s="1116"/>
      <c r="CQH64" s="1116"/>
      <c r="CQI64" s="1116"/>
      <c r="CQJ64" s="1116"/>
      <c r="CQK64" s="1116"/>
      <c r="CQL64" s="1116"/>
      <c r="CQM64" s="1116"/>
      <c r="CQN64" s="1116"/>
      <c r="CQO64" s="1116"/>
      <c r="CQP64" s="1116"/>
      <c r="CQQ64" s="1116"/>
      <c r="CQR64" s="1116"/>
      <c r="CQS64" s="1116"/>
      <c r="CQT64" s="1116"/>
      <c r="CQU64" s="1116"/>
      <c r="CQV64" s="1116"/>
      <c r="CQW64" s="1116"/>
      <c r="CQX64" s="1116"/>
      <c r="CQY64" s="1116"/>
      <c r="CQZ64" s="1116"/>
      <c r="CRA64" s="1116"/>
      <c r="CRB64" s="1116"/>
      <c r="CRC64" s="1116"/>
      <c r="CRD64" s="1116"/>
      <c r="CRE64" s="1116"/>
      <c r="CRF64" s="1116"/>
      <c r="CRG64" s="1116"/>
      <c r="CRH64" s="1116"/>
      <c r="CRI64" s="1116"/>
      <c r="CRJ64" s="1116"/>
      <c r="CRK64" s="1116"/>
      <c r="CRL64" s="1116"/>
      <c r="CRM64" s="1116"/>
      <c r="CRN64" s="1116"/>
      <c r="CRO64" s="1116"/>
      <c r="CRP64" s="1116"/>
      <c r="CRQ64" s="1116"/>
      <c r="CRR64" s="1116"/>
      <c r="CRS64" s="1116"/>
      <c r="CRT64" s="1116"/>
      <c r="CRU64" s="1116"/>
      <c r="CRV64" s="1116"/>
      <c r="CRW64" s="1116"/>
      <c r="CRX64" s="1116"/>
      <c r="CRY64" s="1116"/>
      <c r="CRZ64" s="1116"/>
      <c r="CSA64" s="1116"/>
      <c r="CSB64" s="1116"/>
      <c r="CSC64" s="1116"/>
      <c r="CSD64" s="1116"/>
      <c r="CSE64" s="1116"/>
      <c r="CSF64" s="1116"/>
      <c r="CSG64" s="1116"/>
      <c r="CSH64" s="1116"/>
      <c r="CSI64" s="1116"/>
      <c r="CSJ64" s="1116"/>
      <c r="CSK64" s="1116"/>
      <c r="CSL64" s="1116"/>
      <c r="CSM64" s="1116"/>
      <c r="CSN64" s="1116"/>
      <c r="CSO64" s="1116"/>
      <c r="CSP64" s="1116"/>
      <c r="CSQ64" s="1116"/>
      <c r="CSR64" s="1116"/>
      <c r="CSS64" s="1116"/>
      <c r="CST64" s="1116"/>
      <c r="CSU64" s="1116"/>
      <c r="CSV64" s="1116"/>
      <c r="CSW64" s="1116"/>
      <c r="CSX64" s="1116"/>
      <c r="CSY64" s="1116"/>
      <c r="CSZ64" s="1116"/>
      <c r="CTA64" s="1116"/>
      <c r="CTB64" s="1116"/>
      <c r="CTC64" s="1116"/>
      <c r="CTD64" s="1116"/>
      <c r="CTE64" s="1116"/>
      <c r="CTF64" s="1116"/>
      <c r="CTG64" s="1116"/>
      <c r="CTH64" s="1116"/>
      <c r="CTI64" s="1116"/>
      <c r="CTJ64" s="1116"/>
      <c r="CTK64" s="1116"/>
      <c r="CTL64" s="1116"/>
      <c r="CTM64" s="1116"/>
      <c r="CTN64" s="1116"/>
      <c r="CTO64" s="1116"/>
      <c r="CTP64" s="1116"/>
      <c r="CTQ64" s="1116"/>
      <c r="CTR64" s="1116"/>
      <c r="CTS64" s="1116"/>
      <c r="CTT64" s="1116"/>
      <c r="CTU64" s="1116"/>
      <c r="CTV64" s="1116"/>
      <c r="CTW64" s="1116"/>
      <c r="CTX64" s="1116"/>
      <c r="CTY64" s="1116"/>
      <c r="CTZ64" s="1116"/>
      <c r="CUA64" s="1116"/>
      <c r="CUB64" s="1116"/>
      <c r="CUC64" s="1116"/>
      <c r="CUD64" s="1116"/>
      <c r="CUE64" s="1116"/>
      <c r="CUF64" s="1116"/>
      <c r="CUG64" s="1116"/>
      <c r="CUH64" s="1116"/>
      <c r="CUI64" s="1116"/>
      <c r="CUJ64" s="1116"/>
      <c r="CUK64" s="1116"/>
      <c r="CUL64" s="1116"/>
      <c r="CUM64" s="1116"/>
      <c r="CUN64" s="1116"/>
      <c r="CUO64" s="1116"/>
      <c r="CUP64" s="1116"/>
      <c r="CUQ64" s="1116"/>
      <c r="CUR64" s="1116"/>
      <c r="CUS64" s="1116"/>
      <c r="CUT64" s="1116"/>
      <c r="CUU64" s="1116"/>
      <c r="CUV64" s="1116"/>
      <c r="CUW64" s="1116"/>
      <c r="CUX64" s="1116"/>
      <c r="CUY64" s="1116"/>
      <c r="CUZ64" s="1116"/>
      <c r="CVA64" s="1116"/>
      <c r="CVB64" s="1116"/>
      <c r="CVC64" s="1116"/>
      <c r="CVD64" s="1116"/>
      <c r="CVE64" s="1116"/>
      <c r="CVF64" s="1116"/>
      <c r="CVG64" s="1116"/>
      <c r="CVH64" s="1116"/>
      <c r="CVI64" s="1116"/>
      <c r="CVJ64" s="1116"/>
      <c r="CVK64" s="1116"/>
      <c r="CVL64" s="1116"/>
      <c r="CVM64" s="1116"/>
      <c r="CVN64" s="1116"/>
      <c r="CVO64" s="1116"/>
      <c r="CVP64" s="1116"/>
      <c r="CVQ64" s="1116"/>
      <c r="CVR64" s="1116"/>
      <c r="CVS64" s="1116"/>
      <c r="CVT64" s="1116"/>
      <c r="CVU64" s="1116"/>
      <c r="CVV64" s="1116"/>
      <c r="CVW64" s="1116"/>
      <c r="CVX64" s="1116"/>
      <c r="CVY64" s="1116"/>
      <c r="CVZ64" s="1116"/>
      <c r="CWA64" s="1116"/>
      <c r="CWB64" s="1116"/>
      <c r="CWC64" s="1116"/>
      <c r="CWD64" s="1116"/>
      <c r="CWE64" s="1116"/>
      <c r="CWF64" s="1116"/>
      <c r="CWG64" s="1116"/>
      <c r="CWH64" s="1116"/>
      <c r="CWI64" s="1116"/>
      <c r="CWJ64" s="1116"/>
      <c r="CWK64" s="1116"/>
      <c r="CWL64" s="1116"/>
      <c r="CWM64" s="1116"/>
      <c r="CWN64" s="1116"/>
      <c r="CWO64" s="1116"/>
      <c r="CWP64" s="1116"/>
      <c r="CWQ64" s="1116"/>
      <c r="CWR64" s="1116"/>
      <c r="CWS64" s="1116"/>
      <c r="CWT64" s="1116"/>
      <c r="CWU64" s="1116"/>
      <c r="CWV64" s="1116"/>
      <c r="CWW64" s="1116"/>
      <c r="CWX64" s="1116"/>
      <c r="CWY64" s="1116"/>
      <c r="CWZ64" s="1116"/>
      <c r="CXA64" s="1116"/>
      <c r="CXB64" s="1116"/>
      <c r="CXC64" s="1116"/>
      <c r="CXD64" s="1116"/>
      <c r="CXE64" s="1116"/>
      <c r="CXF64" s="1116"/>
      <c r="CXG64" s="1116"/>
      <c r="CXH64" s="1116"/>
      <c r="CXI64" s="1116"/>
      <c r="CXJ64" s="1116"/>
      <c r="CXK64" s="1116"/>
      <c r="CXL64" s="1116"/>
      <c r="CXM64" s="1116"/>
      <c r="CXN64" s="1116"/>
      <c r="CXO64" s="1116"/>
      <c r="CXP64" s="1116"/>
      <c r="CXQ64" s="1116"/>
      <c r="CXR64" s="1116"/>
      <c r="CXS64" s="1116"/>
      <c r="CXT64" s="1116"/>
      <c r="CXU64" s="1116"/>
      <c r="CXV64" s="1116"/>
      <c r="CXW64" s="1116"/>
      <c r="CXX64" s="1116"/>
      <c r="CXY64" s="1116"/>
      <c r="CXZ64" s="1116"/>
      <c r="CYA64" s="1116"/>
      <c r="CYB64" s="1116"/>
      <c r="CYC64" s="1116"/>
      <c r="CYD64" s="1116"/>
      <c r="CYE64" s="1116"/>
      <c r="CYF64" s="1116"/>
      <c r="CYG64" s="1116"/>
      <c r="CYH64" s="1116"/>
      <c r="CYI64" s="1116"/>
      <c r="CYJ64" s="1116"/>
      <c r="CYK64" s="1116"/>
      <c r="CYL64" s="1116"/>
      <c r="CYM64" s="1116"/>
      <c r="CYN64" s="1116"/>
      <c r="CYO64" s="1116"/>
      <c r="CYP64" s="1116"/>
      <c r="CYQ64" s="1116"/>
      <c r="CYR64" s="1116"/>
      <c r="CYS64" s="1116"/>
      <c r="CYT64" s="1116"/>
      <c r="CYU64" s="1116"/>
      <c r="CYV64" s="1116"/>
      <c r="CYW64" s="1116"/>
      <c r="CYX64" s="1116"/>
      <c r="CYY64" s="1116"/>
      <c r="CYZ64" s="1116"/>
      <c r="CZA64" s="1116"/>
      <c r="CZB64" s="1116"/>
      <c r="CZC64" s="1116"/>
      <c r="CZD64" s="1116"/>
      <c r="CZE64" s="1116"/>
      <c r="CZF64" s="1116"/>
      <c r="CZG64" s="1116"/>
      <c r="CZH64" s="1116"/>
      <c r="CZI64" s="1116"/>
      <c r="CZJ64" s="1116"/>
      <c r="CZK64" s="1116"/>
      <c r="CZL64" s="1116"/>
      <c r="CZM64" s="1116"/>
      <c r="CZN64" s="1116"/>
      <c r="CZO64" s="1116"/>
      <c r="CZP64" s="1116"/>
      <c r="CZQ64" s="1116"/>
      <c r="CZR64" s="1116"/>
      <c r="CZS64" s="1116"/>
      <c r="CZT64" s="1116"/>
      <c r="CZU64" s="1116"/>
      <c r="CZV64" s="1116"/>
      <c r="CZW64" s="1116"/>
      <c r="CZX64" s="1116"/>
      <c r="CZY64" s="1116"/>
      <c r="CZZ64" s="1116"/>
      <c r="DAA64" s="1116"/>
      <c r="DAB64" s="1116"/>
      <c r="DAC64" s="1116"/>
      <c r="DAD64" s="1116"/>
      <c r="DAE64" s="1116"/>
      <c r="DAF64" s="1116"/>
      <c r="DAG64" s="1116"/>
      <c r="DAH64" s="1116"/>
      <c r="DAI64" s="1116"/>
      <c r="DAJ64" s="1116"/>
      <c r="DAK64" s="1116"/>
      <c r="DAL64" s="1116"/>
      <c r="DAM64" s="1116"/>
      <c r="DAN64" s="1116"/>
      <c r="DAO64" s="1116"/>
      <c r="DAP64" s="1116"/>
      <c r="DAQ64" s="1116"/>
      <c r="DAR64" s="1116"/>
      <c r="DAS64" s="1116"/>
      <c r="DAT64" s="1116"/>
      <c r="DAU64" s="1116"/>
      <c r="DAV64" s="1116"/>
      <c r="DAW64" s="1116"/>
      <c r="DAX64" s="1116"/>
      <c r="DAY64" s="1116"/>
      <c r="DAZ64" s="1116"/>
      <c r="DBA64" s="1116"/>
      <c r="DBB64" s="1116"/>
      <c r="DBC64" s="1116"/>
      <c r="DBD64" s="1116"/>
      <c r="DBE64" s="1116"/>
      <c r="DBF64" s="1116"/>
      <c r="DBG64" s="1116"/>
      <c r="DBH64" s="1116"/>
      <c r="DBI64" s="1116"/>
      <c r="DBJ64" s="1116"/>
      <c r="DBK64" s="1116"/>
      <c r="DBL64" s="1116"/>
      <c r="DBM64" s="1116"/>
      <c r="DBN64" s="1116"/>
      <c r="DBO64" s="1116"/>
      <c r="DBP64" s="1116"/>
      <c r="DBQ64" s="1116"/>
      <c r="DBR64" s="1116"/>
      <c r="DBS64" s="1116"/>
      <c r="DBT64" s="1116"/>
      <c r="DBU64" s="1116"/>
      <c r="DBV64" s="1116"/>
      <c r="DBW64" s="1116"/>
      <c r="DBX64" s="1116"/>
      <c r="DBY64" s="1116"/>
      <c r="DBZ64" s="1116"/>
      <c r="DCA64" s="1116"/>
      <c r="DCB64" s="1116"/>
      <c r="DCC64" s="1116"/>
      <c r="DCD64" s="1116"/>
      <c r="DCE64" s="1116"/>
      <c r="DCF64" s="1116"/>
      <c r="DCG64" s="1116"/>
      <c r="DCH64" s="1116"/>
      <c r="DCI64" s="1116"/>
      <c r="DCJ64" s="1116"/>
      <c r="DCK64" s="1116"/>
      <c r="DCL64" s="1116"/>
      <c r="DCM64" s="1116"/>
      <c r="DCN64" s="1116"/>
      <c r="DCO64" s="1116"/>
      <c r="DCP64" s="1116"/>
      <c r="DCQ64" s="1116"/>
      <c r="DCR64" s="1116"/>
      <c r="DCS64" s="1116"/>
      <c r="DCT64" s="1116"/>
      <c r="DCU64" s="1116"/>
      <c r="DCV64" s="1116"/>
      <c r="DCW64" s="1116"/>
      <c r="DCX64" s="1116"/>
      <c r="DCY64" s="1116"/>
      <c r="DCZ64" s="1116"/>
      <c r="DDA64" s="1116"/>
      <c r="DDB64" s="1116"/>
      <c r="DDC64" s="1116"/>
      <c r="DDD64" s="1116"/>
      <c r="DDE64" s="1116"/>
      <c r="DDF64" s="1116"/>
      <c r="DDG64" s="1116"/>
      <c r="DDH64" s="1116"/>
      <c r="DDI64" s="1116"/>
      <c r="DDJ64" s="1116"/>
      <c r="DDK64" s="1116"/>
      <c r="DDL64" s="1116"/>
      <c r="DDM64" s="1116"/>
      <c r="DDN64" s="1116"/>
      <c r="DDO64" s="1116"/>
      <c r="DDP64" s="1116"/>
      <c r="DDQ64" s="1116"/>
      <c r="DDR64" s="1116"/>
      <c r="DDS64" s="1116"/>
      <c r="DDT64" s="1116"/>
      <c r="DDU64" s="1116"/>
      <c r="DDV64" s="1116"/>
      <c r="DDW64" s="1116"/>
      <c r="DDX64" s="1116"/>
      <c r="DDY64" s="1116"/>
      <c r="DDZ64" s="1116"/>
      <c r="DEA64" s="1116"/>
      <c r="DEB64" s="1116"/>
      <c r="DEC64" s="1116"/>
      <c r="DED64" s="1116"/>
      <c r="DEE64" s="1116"/>
      <c r="DEF64" s="1116"/>
      <c r="DEG64" s="1116"/>
      <c r="DEH64" s="1116"/>
      <c r="DEI64" s="1116"/>
      <c r="DEJ64" s="1116"/>
      <c r="DEK64" s="1116"/>
      <c r="DEL64" s="1116"/>
      <c r="DEM64" s="1116"/>
      <c r="DEN64" s="1116"/>
      <c r="DEO64" s="1116"/>
      <c r="DEP64" s="1116"/>
      <c r="DEQ64" s="1116"/>
      <c r="DER64" s="1116"/>
      <c r="DES64" s="1116"/>
      <c r="DET64" s="1116"/>
      <c r="DEU64" s="1116"/>
      <c r="DEV64" s="1116"/>
      <c r="DEW64" s="1116"/>
      <c r="DEX64" s="1116"/>
      <c r="DEY64" s="1116"/>
      <c r="DEZ64" s="1116"/>
      <c r="DFA64" s="1116"/>
      <c r="DFB64" s="1116"/>
      <c r="DFC64" s="1116"/>
      <c r="DFD64" s="1116"/>
      <c r="DFE64" s="1116"/>
      <c r="DFF64" s="1116"/>
      <c r="DFG64" s="1116"/>
      <c r="DFH64" s="1116"/>
      <c r="DFI64" s="1116"/>
      <c r="DFJ64" s="1116"/>
      <c r="DFK64" s="1116"/>
      <c r="DFL64" s="1116"/>
      <c r="DFM64" s="1116"/>
      <c r="DFN64" s="1116"/>
      <c r="DFO64" s="1116"/>
      <c r="DFP64" s="1116"/>
      <c r="DFQ64" s="1116"/>
      <c r="DFR64" s="1116"/>
      <c r="DFS64" s="1116"/>
      <c r="DFT64" s="1116"/>
      <c r="DFU64" s="1116"/>
      <c r="DFV64" s="1116"/>
      <c r="DFW64" s="1116"/>
      <c r="DFX64" s="1116"/>
      <c r="DFY64" s="1116"/>
      <c r="DFZ64" s="1116"/>
      <c r="DGA64" s="1116"/>
      <c r="DGB64" s="1116"/>
      <c r="DGC64" s="1116"/>
      <c r="DGD64" s="1116"/>
      <c r="DGE64" s="1116"/>
      <c r="DGF64" s="1116"/>
      <c r="DGG64" s="1116"/>
      <c r="DGH64" s="1116"/>
      <c r="DGI64" s="1116"/>
      <c r="DGJ64" s="1116"/>
      <c r="DGK64" s="1116"/>
      <c r="DGL64" s="1116"/>
      <c r="DGM64" s="1116"/>
      <c r="DGN64" s="1116"/>
      <c r="DGO64" s="1116"/>
      <c r="DGP64" s="1116"/>
      <c r="DGQ64" s="1116"/>
      <c r="DGR64" s="1116"/>
      <c r="DGS64" s="1116"/>
      <c r="DGT64" s="1116"/>
      <c r="DGU64" s="1116"/>
      <c r="DGV64" s="1116"/>
      <c r="DGW64" s="1116"/>
      <c r="DGX64" s="1116"/>
      <c r="DGY64" s="1116"/>
      <c r="DGZ64" s="1116"/>
      <c r="DHA64" s="1116"/>
      <c r="DHB64" s="1116"/>
      <c r="DHC64" s="1116"/>
      <c r="DHD64" s="1116"/>
      <c r="DHE64" s="1116"/>
      <c r="DHF64" s="1116"/>
      <c r="DHG64" s="1116"/>
      <c r="DHH64" s="1116"/>
      <c r="DHI64" s="1116"/>
      <c r="DHJ64" s="1116"/>
      <c r="DHK64" s="1116"/>
      <c r="DHL64" s="1116"/>
      <c r="DHM64" s="1116"/>
      <c r="DHN64" s="1116"/>
      <c r="DHO64" s="1116"/>
      <c r="DHP64" s="1116"/>
      <c r="DHQ64" s="1116"/>
      <c r="DHR64" s="1116"/>
      <c r="DHS64" s="1116"/>
      <c r="DHT64" s="1116"/>
      <c r="DHU64" s="1116"/>
      <c r="DHV64" s="1116"/>
      <c r="DHW64" s="1116"/>
      <c r="DHX64" s="1116"/>
      <c r="DHY64" s="1116"/>
      <c r="DHZ64" s="1116"/>
      <c r="DIA64" s="1116"/>
      <c r="DIB64" s="1116"/>
      <c r="DIC64" s="1116"/>
      <c r="DID64" s="1116"/>
      <c r="DIE64" s="1116"/>
      <c r="DIF64" s="1116"/>
      <c r="DIG64" s="1116"/>
      <c r="DIH64" s="1116"/>
      <c r="DII64" s="1116"/>
      <c r="DIJ64" s="1116"/>
      <c r="DIK64" s="1116"/>
      <c r="DIL64" s="1116"/>
      <c r="DIM64" s="1116"/>
      <c r="DIN64" s="1116"/>
      <c r="DIO64" s="1116"/>
      <c r="DIP64" s="1116"/>
      <c r="DIQ64" s="1116"/>
      <c r="DIR64" s="1116"/>
      <c r="DIS64" s="1116"/>
      <c r="DIT64" s="1116"/>
      <c r="DIU64" s="1116"/>
      <c r="DIV64" s="1116"/>
      <c r="DIW64" s="1116"/>
      <c r="DIX64" s="1116"/>
      <c r="DIY64" s="1116"/>
      <c r="DIZ64" s="1116"/>
      <c r="DJA64" s="1116"/>
      <c r="DJB64" s="1116"/>
      <c r="DJC64" s="1116"/>
      <c r="DJD64" s="1116"/>
      <c r="DJE64" s="1116"/>
      <c r="DJF64" s="1116"/>
      <c r="DJG64" s="1116"/>
      <c r="DJH64" s="1116"/>
      <c r="DJI64" s="1116"/>
      <c r="DJJ64" s="1116"/>
      <c r="DJK64" s="1116"/>
      <c r="DJL64" s="1116"/>
      <c r="DJM64" s="1116"/>
      <c r="DJN64" s="1116"/>
      <c r="DJO64" s="1116"/>
      <c r="DJP64" s="1116"/>
      <c r="DJQ64" s="1116"/>
      <c r="DJR64" s="1116"/>
      <c r="DJS64" s="1116"/>
      <c r="DJT64" s="1116"/>
      <c r="DJU64" s="1116"/>
      <c r="DJV64" s="1116"/>
      <c r="DJW64" s="1116"/>
      <c r="DJX64" s="1116"/>
      <c r="DJY64" s="1116"/>
      <c r="DJZ64" s="1116"/>
      <c r="DKA64" s="1116"/>
      <c r="DKB64" s="1116"/>
      <c r="DKC64" s="1116"/>
      <c r="DKD64" s="1116"/>
      <c r="DKE64" s="1116"/>
      <c r="DKF64" s="1116"/>
      <c r="DKG64" s="1116"/>
      <c r="DKH64" s="1116"/>
      <c r="DKI64" s="1116"/>
      <c r="DKJ64" s="1116"/>
      <c r="DKK64" s="1116"/>
      <c r="DKL64" s="1116"/>
      <c r="DKM64" s="1116"/>
      <c r="DKN64" s="1116"/>
      <c r="DKO64" s="1116"/>
      <c r="DKP64" s="1116"/>
      <c r="DKQ64" s="1116"/>
      <c r="DKR64" s="1116"/>
      <c r="DKS64" s="1116"/>
      <c r="DKT64" s="1116"/>
      <c r="DKU64" s="1116"/>
      <c r="DKV64" s="1116"/>
      <c r="DKW64" s="1116"/>
      <c r="DKX64" s="1116"/>
      <c r="DKY64" s="1116"/>
      <c r="DKZ64" s="1116"/>
      <c r="DLA64" s="1116"/>
      <c r="DLB64" s="1116"/>
      <c r="DLC64" s="1116"/>
      <c r="DLD64" s="1116"/>
      <c r="DLE64" s="1116"/>
      <c r="DLF64" s="1116"/>
      <c r="DLG64" s="1116"/>
      <c r="DLH64" s="1116"/>
      <c r="DLI64" s="1116"/>
      <c r="DLJ64" s="1116"/>
      <c r="DLK64" s="1116"/>
      <c r="DLL64" s="1116"/>
      <c r="DLM64" s="1116"/>
      <c r="DLN64" s="1116"/>
      <c r="DLO64" s="1116"/>
      <c r="DLP64" s="1116"/>
      <c r="DLQ64" s="1116"/>
      <c r="DLR64" s="1116"/>
      <c r="DLS64" s="1116"/>
      <c r="DLT64" s="1116"/>
      <c r="DLU64" s="1116"/>
      <c r="DLV64" s="1116"/>
      <c r="DLW64" s="1116"/>
      <c r="DLX64" s="1116"/>
      <c r="DLY64" s="1116"/>
      <c r="DLZ64" s="1116"/>
      <c r="DMA64" s="1116"/>
      <c r="DMB64" s="1116"/>
      <c r="DMC64" s="1116"/>
      <c r="DMD64" s="1116"/>
      <c r="DME64" s="1116"/>
      <c r="DMF64" s="1116"/>
      <c r="DMG64" s="1116"/>
      <c r="DMH64" s="1116"/>
      <c r="DMI64" s="1116"/>
      <c r="DMJ64" s="1116"/>
      <c r="DMK64" s="1116"/>
      <c r="DML64" s="1116"/>
      <c r="DMM64" s="1116"/>
      <c r="DMN64" s="1116"/>
      <c r="DMO64" s="1116"/>
      <c r="DMP64" s="1116"/>
      <c r="DMQ64" s="1116"/>
      <c r="DMR64" s="1116"/>
      <c r="DMS64" s="1116"/>
      <c r="DMT64" s="1116"/>
      <c r="DMU64" s="1116"/>
      <c r="DMV64" s="1116"/>
      <c r="DMW64" s="1116"/>
      <c r="DMX64" s="1116"/>
      <c r="DMY64" s="1116"/>
      <c r="DMZ64" s="1116"/>
      <c r="DNA64" s="1116"/>
      <c r="DNB64" s="1116"/>
      <c r="DNC64" s="1116"/>
      <c r="DND64" s="1116"/>
      <c r="DNE64" s="1116"/>
      <c r="DNF64" s="1116"/>
      <c r="DNG64" s="1116"/>
      <c r="DNH64" s="1116"/>
      <c r="DNI64" s="1116"/>
      <c r="DNJ64" s="1116"/>
      <c r="DNK64" s="1116"/>
      <c r="DNL64" s="1116"/>
      <c r="DNM64" s="1116"/>
      <c r="DNN64" s="1116"/>
      <c r="DNO64" s="1116"/>
      <c r="DNP64" s="1116"/>
      <c r="DNQ64" s="1116"/>
      <c r="DNR64" s="1116"/>
      <c r="DNS64" s="1116"/>
      <c r="DNT64" s="1116"/>
      <c r="DNU64" s="1116"/>
      <c r="DNV64" s="1116"/>
      <c r="DNW64" s="1116"/>
      <c r="DNX64" s="1116"/>
      <c r="DNY64" s="1116"/>
      <c r="DNZ64" s="1116"/>
      <c r="DOA64" s="1116"/>
      <c r="DOB64" s="1116"/>
      <c r="DOC64" s="1116"/>
      <c r="DOD64" s="1116"/>
      <c r="DOE64" s="1116"/>
      <c r="DOF64" s="1116"/>
      <c r="DOG64" s="1116"/>
      <c r="DOH64" s="1116"/>
      <c r="DOI64" s="1116"/>
      <c r="DOJ64" s="1116"/>
      <c r="DOK64" s="1116"/>
      <c r="DOL64" s="1116"/>
      <c r="DOM64" s="1116"/>
      <c r="DON64" s="1116"/>
      <c r="DOO64" s="1116"/>
      <c r="DOP64" s="1116"/>
      <c r="DOQ64" s="1116"/>
      <c r="DOR64" s="1116"/>
      <c r="DOS64" s="1116"/>
      <c r="DOT64" s="1116"/>
      <c r="DOU64" s="1116"/>
      <c r="DOV64" s="1116"/>
      <c r="DOW64" s="1116"/>
      <c r="DOX64" s="1116"/>
      <c r="DOY64" s="1116"/>
      <c r="DOZ64" s="1116"/>
      <c r="DPA64" s="1116"/>
      <c r="DPB64" s="1116"/>
      <c r="DPC64" s="1116"/>
      <c r="DPD64" s="1116"/>
      <c r="DPE64" s="1116"/>
      <c r="DPF64" s="1116"/>
      <c r="DPG64" s="1116"/>
      <c r="DPH64" s="1116"/>
      <c r="DPI64" s="1116"/>
      <c r="DPJ64" s="1116"/>
      <c r="DPK64" s="1116"/>
      <c r="DPL64" s="1116"/>
      <c r="DPM64" s="1116"/>
      <c r="DPN64" s="1116"/>
      <c r="DPO64" s="1116"/>
      <c r="DPP64" s="1116"/>
      <c r="DPQ64" s="1116"/>
      <c r="DPR64" s="1116"/>
      <c r="DPS64" s="1116"/>
      <c r="DPT64" s="1116"/>
      <c r="DPU64" s="1116"/>
      <c r="DPV64" s="1116"/>
      <c r="DPW64" s="1116"/>
      <c r="DPX64" s="1116"/>
      <c r="DPY64" s="1116"/>
      <c r="DPZ64" s="1116"/>
      <c r="DQA64" s="1116"/>
      <c r="DQB64" s="1116"/>
      <c r="DQC64" s="1116"/>
      <c r="DQD64" s="1116"/>
      <c r="DQE64" s="1116"/>
      <c r="DQF64" s="1116"/>
      <c r="DQG64" s="1116"/>
      <c r="DQH64" s="1116"/>
      <c r="DQI64" s="1116"/>
      <c r="DQJ64" s="1116"/>
      <c r="DQK64" s="1116"/>
      <c r="DQL64" s="1116"/>
      <c r="DQM64" s="1116"/>
      <c r="DQN64" s="1116"/>
      <c r="DQO64" s="1116"/>
      <c r="DQP64" s="1116"/>
      <c r="DQQ64" s="1116"/>
      <c r="DQR64" s="1116"/>
      <c r="DQS64" s="1116"/>
      <c r="DQT64" s="1116"/>
      <c r="DQU64" s="1116"/>
      <c r="DQV64" s="1116"/>
      <c r="DQW64" s="1116"/>
      <c r="DQX64" s="1116"/>
      <c r="DQY64" s="1116"/>
      <c r="DQZ64" s="1116"/>
      <c r="DRA64" s="1116"/>
      <c r="DRB64" s="1116"/>
      <c r="DRC64" s="1116"/>
      <c r="DRD64" s="1116"/>
      <c r="DRE64" s="1116"/>
      <c r="DRF64" s="1116"/>
      <c r="DRG64" s="1116"/>
      <c r="DRH64" s="1116"/>
      <c r="DRI64" s="1116"/>
      <c r="DRJ64" s="1116"/>
      <c r="DRK64" s="1116"/>
      <c r="DRL64" s="1116"/>
      <c r="DRM64" s="1116"/>
      <c r="DRN64" s="1116"/>
      <c r="DRO64" s="1116"/>
      <c r="DRP64" s="1116"/>
      <c r="DRQ64" s="1116"/>
      <c r="DRR64" s="1116"/>
      <c r="DRS64" s="1116"/>
      <c r="DRT64" s="1116"/>
      <c r="DRU64" s="1116"/>
      <c r="DRV64" s="1116"/>
      <c r="DRW64" s="1116"/>
      <c r="DRX64" s="1116"/>
      <c r="DRY64" s="1116"/>
      <c r="DRZ64" s="1116"/>
      <c r="DSA64" s="1116"/>
      <c r="DSB64" s="1116"/>
      <c r="DSC64" s="1116"/>
      <c r="DSD64" s="1116"/>
      <c r="DSE64" s="1116"/>
      <c r="DSF64" s="1116"/>
      <c r="DSG64" s="1116"/>
      <c r="DSH64" s="1116"/>
      <c r="DSI64" s="1116"/>
      <c r="DSJ64" s="1116"/>
      <c r="DSK64" s="1116"/>
      <c r="DSL64" s="1116"/>
      <c r="DSM64" s="1116"/>
      <c r="DSN64" s="1116"/>
      <c r="DSO64" s="1116"/>
      <c r="DSP64" s="1116"/>
      <c r="DSQ64" s="1116"/>
      <c r="DSR64" s="1116"/>
      <c r="DSS64" s="1116"/>
      <c r="DST64" s="1116"/>
      <c r="DSU64" s="1116"/>
      <c r="DSV64" s="1116"/>
      <c r="DSW64" s="1116"/>
      <c r="DSX64" s="1116"/>
      <c r="DSY64" s="1116"/>
      <c r="DSZ64" s="1116"/>
      <c r="DTA64" s="1116"/>
      <c r="DTB64" s="1116"/>
      <c r="DTC64" s="1116"/>
      <c r="DTD64" s="1116"/>
      <c r="DTE64" s="1116"/>
      <c r="DTF64" s="1116"/>
      <c r="DTG64" s="1116"/>
      <c r="DTH64" s="1116"/>
      <c r="DTI64" s="1116"/>
      <c r="DTJ64" s="1116"/>
      <c r="DTK64" s="1116"/>
      <c r="DTL64" s="1116"/>
      <c r="DTM64" s="1116"/>
      <c r="DTN64" s="1116"/>
      <c r="DTO64" s="1116"/>
      <c r="DTP64" s="1116"/>
      <c r="DTQ64" s="1116"/>
      <c r="DTR64" s="1116"/>
      <c r="DTS64" s="1116"/>
      <c r="DTT64" s="1116"/>
      <c r="DTU64" s="1116"/>
      <c r="DTV64" s="1116"/>
      <c r="DTW64" s="1116"/>
      <c r="DTX64" s="1116"/>
      <c r="DTY64" s="1116"/>
      <c r="DTZ64" s="1116"/>
      <c r="DUA64" s="1116"/>
      <c r="DUB64" s="1116"/>
      <c r="DUC64" s="1116"/>
      <c r="DUD64" s="1116"/>
      <c r="DUE64" s="1116"/>
      <c r="DUF64" s="1116"/>
      <c r="DUG64" s="1116"/>
      <c r="DUH64" s="1116"/>
      <c r="DUI64" s="1116"/>
      <c r="DUJ64" s="1116"/>
      <c r="DUK64" s="1116"/>
      <c r="DUL64" s="1116"/>
      <c r="DUM64" s="1116"/>
      <c r="DUN64" s="1116"/>
      <c r="DUO64" s="1116"/>
      <c r="DUP64" s="1116"/>
      <c r="DUQ64" s="1116"/>
      <c r="DUR64" s="1116"/>
      <c r="DUS64" s="1116"/>
      <c r="DUT64" s="1116"/>
      <c r="DUU64" s="1116"/>
      <c r="DUV64" s="1116"/>
      <c r="DUW64" s="1116"/>
      <c r="DUX64" s="1116"/>
      <c r="DUY64" s="1116"/>
      <c r="DUZ64" s="1116"/>
      <c r="DVA64" s="1116"/>
      <c r="DVB64" s="1116"/>
      <c r="DVC64" s="1116"/>
      <c r="DVD64" s="1116"/>
      <c r="DVE64" s="1116"/>
      <c r="DVF64" s="1116"/>
      <c r="DVG64" s="1116"/>
      <c r="DVH64" s="1116"/>
      <c r="DVI64" s="1116"/>
      <c r="DVJ64" s="1116"/>
      <c r="DVK64" s="1116"/>
      <c r="DVL64" s="1116"/>
      <c r="DVM64" s="1116"/>
      <c r="DVN64" s="1116"/>
      <c r="DVO64" s="1116"/>
      <c r="DVP64" s="1116"/>
      <c r="DVQ64" s="1116"/>
      <c r="DVR64" s="1116"/>
      <c r="DVS64" s="1116"/>
      <c r="DVT64" s="1116"/>
      <c r="DVU64" s="1116"/>
      <c r="DVV64" s="1116"/>
      <c r="DVW64" s="1116"/>
      <c r="DVX64" s="1116"/>
      <c r="DVY64" s="1116"/>
      <c r="DVZ64" s="1116"/>
      <c r="DWA64" s="1116"/>
      <c r="DWB64" s="1116"/>
      <c r="DWC64" s="1116"/>
      <c r="DWD64" s="1116"/>
      <c r="DWE64" s="1116"/>
      <c r="DWF64" s="1116"/>
      <c r="DWG64" s="1116"/>
      <c r="DWH64" s="1116"/>
      <c r="DWI64" s="1116"/>
      <c r="DWJ64" s="1116"/>
      <c r="DWK64" s="1116"/>
      <c r="DWL64" s="1116"/>
      <c r="DWM64" s="1116"/>
      <c r="DWN64" s="1116"/>
      <c r="DWO64" s="1116"/>
      <c r="DWP64" s="1116"/>
      <c r="DWQ64" s="1116"/>
      <c r="DWR64" s="1116"/>
      <c r="DWS64" s="1116"/>
      <c r="DWT64" s="1116"/>
      <c r="DWU64" s="1116"/>
      <c r="DWV64" s="1116"/>
      <c r="DWW64" s="1116"/>
      <c r="DWX64" s="1116"/>
      <c r="DWY64" s="1116"/>
      <c r="DWZ64" s="1116"/>
      <c r="DXA64" s="1116"/>
      <c r="DXB64" s="1116"/>
      <c r="DXC64" s="1116"/>
      <c r="DXD64" s="1116"/>
      <c r="DXE64" s="1116"/>
      <c r="DXF64" s="1116"/>
      <c r="DXG64" s="1116"/>
      <c r="DXH64" s="1116"/>
      <c r="DXI64" s="1116"/>
      <c r="DXJ64" s="1116"/>
      <c r="DXK64" s="1116"/>
      <c r="DXL64" s="1116"/>
      <c r="DXM64" s="1116"/>
      <c r="DXN64" s="1116"/>
      <c r="DXO64" s="1116"/>
      <c r="DXP64" s="1116"/>
      <c r="DXQ64" s="1116"/>
      <c r="DXR64" s="1116"/>
      <c r="DXS64" s="1116"/>
      <c r="DXT64" s="1116"/>
      <c r="DXU64" s="1116"/>
      <c r="DXV64" s="1116"/>
      <c r="DXW64" s="1116"/>
      <c r="DXX64" s="1116"/>
      <c r="DXY64" s="1116"/>
      <c r="DXZ64" s="1116"/>
      <c r="DYA64" s="1116"/>
      <c r="DYB64" s="1116"/>
      <c r="DYC64" s="1116"/>
      <c r="DYD64" s="1116"/>
      <c r="DYE64" s="1116"/>
      <c r="DYF64" s="1116"/>
      <c r="DYG64" s="1116"/>
      <c r="DYH64" s="1116"/>
      <c r="DYI64" s="1116"/>
      <c r="DYJ64" s="1116"/>
      <c r="DYK64" s="1116"/>
      <c r="DYL64" s="1116"/>
      <c r="DYM64" s="1116"/>
      <c r="DYN64" s="1116"/>
      <c r="DYO64" s="1116"/>
      <c r="DYP64" s="1116"/>
      <c r="DYQ64" s="1116"/>
      <c r="DYR64" s="1116"/>
      <c r="DYS64" s="1116"/>
      <c r="DYT64" s="1116"/>
      <c r="DYU64" s="1116"/>
      <c r="DYV64" s="1116"/>
      <c r="DYW64" s="1116"/>
      <c r="DYX64" s="1116"/>
      <c r="DYY64" s="1116"/>
      <c r="DYZ64" s="1116"/>
      <c r="DZA64" s="1116"/>
      <c r="DZB64" s="1116"/>
      <c r="DZC64" s="1116"/>
      <c r="DZD64" s="1116"/>
      <c r="DZE64" s="1116"/>
      <c r="DZF64" s="1116"/>
      <c r="DZG64" s="1116"/>
      <c r="DZH64" s="1116"/>
      <c r="DZI64" s="1116"/>
      <c r="DZJ64" s="1116"/>
      <c r="DZK64" s="1116"/>
      <c r="DZL64" s="1116"/>
      <c r="DZM64" s="1116"/>
      <c r="DZN64" s="1116"/>
      <c r="DZO64" s="1116"/>
      <c r="DZP64" s="1116"/>
      <c r="DZQ64" s="1116"/>
      <c r="DZR64" s="1116"/>
      <c r="DZS64" s="1116"/>
      <c r="DZT64" s="1116"/>
      <c r="DZU64" s="1116"/>
      <c r="DZV64" s="1116"/>
      <c r="DZW64" s="1116"/>
      <c r="DZX64" s="1116"/>
      <c r="DZY64" s="1116"/>
      <c r="DZZ64" s="1116"/>
      <c r="EAA64" s="1116"/>
      <c r="EAB64" s="1116"/>
      <c r="EAC64" s="1116"/>
      <c r="EAD64" s="1116"/>
      <c r="EAE64" s="1116"/>
      <c r="EAF64" s="1116"/>
      <c r="EAG64" s="1116"/>
      <c r="EAH64" s="1116"/>
      <c r="EAI64" s="1116"/>
      <c r="EAJ64" s="1116"/>
      <c r="EAK64" s="1116"/>
      <c r="EAL64" s="1116"/>
      <c r="EAM64" s="1116"/>
      <c r="EAN64" s="1116"/>
      <c r="EAO64" s="1116"/>
      <c r="EAP64" s="1116"/>
      <c r="EAQ64" s="1116"/>
      <c r="EAR64" s="1116"/>
      <c r="EAS64" s="1116"/>
      <c r="EAT64" s="1116"/>
      <c r="EAU64" s="1116"/>
      <c r="EAV64" s="1116"/>
      <c r="EAW64" s="1116"/>
      <c r="EAX64" s="1116"/>
      <c r="EAY64" s="1116"/>
      <c r="EAZ64" s="1116"/>
      <c r="EBA64" s="1116"/>
      <c r="EBB64" s="1116"/>
      <c r="EBC64" s="1116"/>
      <c r="EBD64" s="1116"/>
      <c r="EBE64" s="1116"/>
      <c r="EBF64" s="1116"/>
      <c r="EBG64" s="1116"/>
      <c r="EBH64" s="1116"/>
      <c r="EBI64" s="1116"/>
      <c r="EBJ64" s="1116"/>
      <c r="EBK64" s="1116"/>
      <c r="EBL64" s="1116"/>
      <c r="EBM64" s="1116"/>
      <c r="EBN64" s="1116"/>
      <c r="EBO64" s="1116"/>
      <c r="EBP64" s="1116"/>
      <c r="EBQ64" s="1116"/>
      <c r="EBR64" s="1116"/>
      <c r="EBS64" s="1116"/>
      <c r="EBT64" s="1116"/>
      <c r="EBU64" s="1116"/>
      <c r="EBV64" s="1116"/>
      <c r="EBW64" s="1116"/>
      <c r="EBX64" s="1116"/>
      <c r="EBY64" s="1116"/>
      <c r="EBZ64" s="1116"/>
      <c r="ECA64" s="1116"/>
      <c r="ECB64" s="1116"/>
      <c r="ECC64" s="1116"/>
      <c r="ECD64" s="1116"/>
      <c r="ECE64" s="1116"/>
      <c r="ECF64" s="1116"/>
      <c r="ECG64" s="1116"/>
      <c r="ECH64" s="1116"/>
      <c r="ECI64" s="1116"/>
      <c r="ECJ64" s="1116"/>
      <c r="ECK64" s="1116"/>
      <c r="ECL64" s="1116"/>
      <c r="ECM64" s="1116"/>
      <c r="ECN64" s="1116"/>
      <c r="ECO64" s="1116"/>
      <c r="ECP64" s="1116"/>
      <c r="ECQ64" s="1116"/>
      <c r="ECR64" s="1116"/>
      <c r="ECS64" s="1116"/>
      <c r="ECT64" s="1116"/>
      <c r="ECU64" s="1116"/>
      <c r="ECV64" s="1116"/>
      <c r="ECW64" s="1116"/>
      <c r="ECX64" s="1116"/>
      <c r="ECY64" s="1116"/>
      <c r="ECZ64" s="1116"/>
      <c r="EDA64" s="1116"/>
      <c r="EDB64" s="1116"/>
      <c r="EDC64" s="1116"/>
      <c r="EDD64" s="1116"/>
      <c r="EDE64" s="1116"/>
      <c r="EDF64" s="1116"/>
      <c r="EDG64" s="1116"/>
      <c r="EDH64" s="1116"/>
      <c r="EDI64" s="1116"/>
      <c r="EDJ64" s="1116"/>
      <c r="EDK64" s="1116"/>
      <c r="EDL64" s="1116"/>
      <c r="EDM64" s="1116"/>
      <c r="EDN64" s="1116"/>
      <c r="EDO64" s="1116"/>
      <c r="EDP64" s="1116"/>
      <c r="EDQ64" s="1116"/>
      <c r="EDR64" s="1116"/>
      <c r="EDS64" s="1116"/>
      <c r="EDT64" s="1116"/>
      <c r="EDU64" s="1116"/>
      <c r="EDV64" s="1116"/>
      <c r="EDW64" s="1116"/>
      <c r="EDX64" s="1116"/>
      <c r="EDY64" s="1116"/>
      <c r="EDZ64" s="1116"/>
      <c r="EEA64" s="1116"/>
      <c r="EEB64" s="1116"/>
      <c r="EEC64" s="1116"/>
      <c r="EED64" s="1116"/>
      <c r="EEE64" s="1116"/>
      <c r="EEF64" s="1116"/>
      <c r="EEG64" s="1116"/>
      <c r="EEH64" s="1116"/>
      <c r="EEI64" s="1116"/>
      <c r="EEJ64" s="1116"/>
      <c r="EEK64" s="1116"/>
      <c r="EEL64" s="1116"/>
      <c r="EEM64" s="1116"/>
      <c r="EEN64" s="1116"/>
      <c r="EEO64" s="1116"/>
      <c r="EEP64" s="1116"/>
      <c r="EEQ64" s="1116"/>
      <c r="EER64" s="1116"/>
      <c r="EES64" s="1116"/>
      <c r="EET64" s="1116"/>
      <c r="EEU64" s="1116"/>
      <c r="EEV64" s="1116"/>
      <c r="EEW64" s="1116"/>
      <c r="EEX64" s="1116"/>
      <c r="EEY64" s="1116"/>
      <c r="EEZ64" s="1116"/>
      <c r="EFA64" s="1116"/>
      <c r="EFB64" s="1116"/>
      <c r="EFC64" s="1116"/>
      <c r="EFD64" s="1116"/>
      <c r="EFE64" s="1116"/>
      <c r="EFF64" s="1116"/>
      <c r="EFG64" s="1116"/>
      <c r="EFH64" s="1116"/>
      <c r="EFI64" s="1116"/>
      <c r="EFJ64" s="1116"/>
      <c r="EFK64" s="1116"/>
      <c r="EFL64" s="1116"/>
      <c r="EFM64" s="1116"/>
      <c r="EFN64" s="1116"/>
      <c r="EFO64" s="1116"/>
      <c r="EFP64" s="1116"/>
      <c r="EFQ64" s="1116"/>
      <c r="EFR64" s="1116"/>
      <c r="EFS64" s="1116"/>
      <c r="EFT64" s="1116"/>
      <c r="EFU64" s="1116"/>
      <c r="EFV64" s="1116"/>
      <c r="EFW64" s="1116"/>
      <c r="EFX64" s="1116"/>
      <c r="EFY64" s="1116"/>
      <c r="EFZ64" s="1116"/>
      <c r="EGA64" s="1116"/>
      <c r="EGB64" s="1116"/>
      <c r="EGC64" s="1116"/>
      <c r="EGD64" s="1116"/>
      <c r="EGE64" s="1116"/>
      <c r="EGF64" s="1116"/>
      <c r="EGG64" s="1116"/>
      <c r="EGH64" s="1116"/>
      <c r="EGI64" s="1116"/>
      <c r="EGJ64" s="1116"/>
      <c r="EGK64" s="1116"/>
      <c r="EGL64" s="1116"/>
      <c r="EGM64" s="1116"/>
      <c r="EGN64" s="1116"/>
      <c r="EGO64" s="1116"/>
      <c r="EGP64" s="1116"/>
      <c r="EGQ64" s="1116"/>
      <c r="EGR64" s="1116"/>
      <c r="EGS64" s="1116"/>
      <c r="EGT64" s="1116"/>
      <c r="EGU64" s="1116"/>
      <c r="EGV64" s="1116"/>
      <c r="EGW64" s="1116"/>
      <c r="EGX64" s="1116"/>
      <c r="EGY64" s="1116"/>
      <c r="EGZ64" s="1116"/>
      <c r="EHA64" s="1116"/>
      <c r="EHB64" s="1116"/>
      <c r="EHC64" s="1116"/>
      <c r="EHD64" s="1116"/>
      <c r="EHE64" s="1116"/>
      <c r="EHF64" s="1116"/>
      <c r="EHG64" s="1116"/>
      <c r="EHH64" s="1116"/>
      <c r="EHI64" s="1116"/>
      <c r="EHJ64" s="1116"/>
      <c r="EHK64" s="1116"/>
      <c r="EHL64" s="1116"/>
      <c r="EHM64" s="1116"/>
      <c r="EHN64" s="1116"/>
      <c r="EHO64" s="1116"/>
      <c r="EHP64" s="1116"/>
      <c r="EHQ64" s="1116"/>
      <c r="EHR64" s="1116"/>
      <c r="EHS64" s="1116"/>
      <c r="EHT64" s="1116"/>
      <c r="EHU64" s="1116"/>
      <c r="EHV64" s="1116"/>
      <c r="EHW64" s="1116"/>
      <c r="EHX64" s="1116"/>
      <c r="EHY64" s="1116"/>
      <c r="EHZ64" s="1116"/>
      <c r="EIA64" s="1116"/>
      <c r="EIB64" s="1116"/>
      <c r="EIC64" s="1116"/>
      <c r="EID64" s="1116"/>
      <c r="EIE64" s="1116"/>
      <c r="EIF64" s="1116"/>
      <c r="EIG64" s="1116"/>
      <c r="EIH64" s="1116"/>
      <c r="EII64" s="1116"/>
      <c r="EIJ64" s="1116"/>
      <c r="EIK64" s="1116"/>
      <c r="EIL64" s="1116"/>
      <c r="EIM64" s="1116"/>
      <c r="EIN64" s="1116"/>
      <c r="EIO64" s="1116"/>
      <c r="EIP64" s="1116"/>
      <c r="EIQ64" s="1116"/>
      <c r="EIR64" s="1116"/>
      <c r="EIS64" s="1116"/>
      <c r="EIT64" s="1116"/>
      <c r="EIU64" s="1116"/>
      <c r="EIV64" s="1116"/>
      <c r="EIW64" s="1116"/>
      <c r="EIX64" s="1116"/>
      <c r="EIY64" s="1116"/>
      <c r="EIZ64" s="1116"/>
      <c r="EJA64" s="1116"/>
      <c r="EJB64" s="1116"/>
      <c r="EJC64" s="1116"/>
      <c r="EJD64" s="1116"/>
      <c r="EJE64" s="1116"/>
      <c r="EJF64" s="1116"/>
      <c r="EJG64" s="1116"/>
      <c r="EJH64" s="1116"/>
      <c r="EJI64" s="1116"/>
      <c r="EJJ64" s="1116"/>
      <c r="EJK64" s="1116"/>
      <c r="EJL64" s="1116"/>
      <c r="EJM64" s="1116"/>
      <c r="EJN64" s="1116"/>
      <c r="EJO64" s="1116"/>
      <c r="EJP64" s="1116"/>
      <c r="EJQ64" s="1116"/>
      <c r="EJR64" s="1116"/>
      <c r="EJS64" s="1116"/>
      <c r="EJT64" s="1116"/>
      <c r="EJU64" s="1116"/>
      <c r="EJV64" s="1116"/>
      <c r="EJW64" s="1116"/>
      <c r="EJX64" s="1116"/>
      <c r="EJY64" s="1116"/>
      <c r="EJZ64" s="1116"/>
      <c r="EKA64" s="1116"/>
      <c r="EKB64" s="1116"/>
      <c r="EKC64" s="1116"/>
      <c r="EKD64" s="1116"/>
      <c r="EKE64" s="1116"/>
      <c r="EKF64" s="1116"/>
      <c r="EKG64" s="1116"/>
      <c r="EKH64" s="1116"/>
      <c r="EKI64" s="1116"/>
      <c r="EKJ64" s="1116"/>
      <c r="EKK64" s="1116"/>
      <c r="EKL64" s="1116"/>
      <c r="EKM64" s="1116"/>
      <c r="EKN64" s="1116"/>
      <c r="EKO64" s="1116"/>
      <c r="EKP64" s="1116"/>
      <c r="EKQ64" s="1116"/>
      <c r="EKR64" s="1116"/>
      <c r="EKS64" s="1116"/>
      <c r="EKT64" s="1116"/>
      <c r="EKU64" s="1116"/>
      <c r="EKV64" s="1116"/>
      <c r="EKW64" s="1116"/>
      <c r="EKX64" s="1116"/>
      <c r="EKY64" s="1116"/>
      <c r="EKZ64" s="1116"/>
      <c r="ELA64" s="1116"/>
      <c r="ELB64" s="1116"/>
      <c r="ELC64" s="1116"/>
      <c r="ELD64" s="1116"/>
      <c r="ELE64" s="1116"/>
      <c r="ELF64" s="1116"/>
      <c r="ELG64" s="1116"/>
      <c r="ELH64" s="1116"/>
      <c r="ELI64" s="1116"/>
      <c r="ELJ64" s="1116"/>
      <c r="ELK64" s="1116"/>
      <c r="ELL64" s="1116"/>
      <c r="ELM64" s="1116"/>
      <c r="ELN64" s="1116"/>
      <c r="ELO64" s="1116"/>
      <c r="ELP64" s="1116"/>
      <c r="ELQ64" s="1116"/>
      <c r="ELR64" s="1116"/>
      <c r="ELS64" s="1116"/>
      <c r="ELT64" s="1116"/>
      <c r="ELU64" s="1116"/>
      <c r="ELV64" s="1116"/>
      <c r="ELW64" s="1116"/>
      <c r="ELX64" s="1116"/>
      <c r="ELY64" s="1116"/>
      <c r="ELZ64" s="1116"/>
      <c r="EMA64" s="1116"/>
      <c r="EMB64" s="1116"/>
      <c r="EMC64" s="1116"/>
      <c r="EMD64" s="1116"/>
      <c r="EME64" s="1116"/>
      <c r="EMF64" s="1116"/>
      <c r="EMG64" s="1116"/>
      <c r="EMH64" s="1116"/>
      <c r="EMI64" s="1116"/>
      <c r="EMJ64" s="1116"/>
      <c r="EMK64" s="1116"/>
      <c r="EML64" s="1116"/>
      <c r="EMM64" s="1116"/>
      <c r="EMN64" s="1116"/>
      <c r="EMO64" s="1116"/>
      <c r="EMP64" s="1116"/>
      <c r="EMQ64" s="1116"/>
      <c r="EMR64" s="1116"/>
      <c r="EMS64" s="1116"/>
      <c r="EMT64" s="1116"/>
      <c r="EMU64" s="1116"/>
      <c r="EMV64" s="1116"/>
      <c r="EMW64" s="1116"/>
      <c r="EMX64" s="1116"/>
      <c r="EMY64" s="1116"/>
      <c r="EMZ64" s="1116"/>
      <c r="ENA64" s="1116"/>
      <c r="ENB64" s="1116"/>
      <c r="ENC64" s="1116"/>
      <c r="END64" s="1116"/>
      <c r="ENE64" s="1116"/>
      <c r="ENF64" s="1116"/>
      <c r="ENG64" s="1116"/>
      <c r="ENH64" s="1116"/>
      <c r="ENI64" s="1116"/>
      <c r="ENJ64" s="1116"/>
      <c r="ENK64" s="1116"/>
      <c r="ENL64" s="1116"/>
      <c r="ENM64" s="1116"/>
      <c r="ENN64" s="1116"/>
      <c r="ENO64" s="1116"/>
      <c r="ENP64" s="1116"/>
      <c r="ENQ64" s="1116"/>
      <c r="ENR64" s="1116"/>
      <c r="ENS64" s="1116"/>
      <c r="ENT64" s="1116"/>
      <c r="ENU64" s="1116"/>
      <c r="ENV64" s="1116"/>
      <c r="ENW64" s="1116"/>
      <c r="ENX64" s="1116"/>
      <c r="ENY64" s="1116"/>
      <c r="ENZ64" s="1116"/>
      <c r="EOA64" s="1116"/>
      <c r="EOB64" s="1116"/>
      <c r="EOC64" s="1116"/>
      <c r="EOD64" s="1116"/>
      <c r="EOE64" s="1116"/>
      <c r="EOF64" s="1116"/>
      <c r="EOG64" s="1116"/>
      <c r="EOH64" s="1116"/>
      <c r="EOI64" s="1116"/>
      <c r="EOJ64" s="1116"/>
      <c r="EOK64" s="1116"/>
      <c r="EOL64" s="1116"/>
      <c r="EOM64" s="1116"/>
      <c r="EON64" s="1116"/>
      <c r="EOO64" s="1116"/>
      <c r="EOP64" s="1116"/>
      <c r="EOQ64" s="1116"/>
      <c r="EOR64" s="1116"/>
      <c r="EOS64" s="1116"/>
      <c r="EOT64" s="1116"/>
      <c r="EOU64" s="1116"/>
      <c r="EOV64" s="1116"/>
      <c r="EOW64" s="1116"/>
      <c r="EOX64" s="1116"/>
      <c r="EOY64" s="1116"/>
      <c r="EOZ64" s="1116"/>
      <c r="EPA64" s="1116"/>
      <c r="EPB64" s="1116"/>
      <c r="EPC64" s="1116"/>
      <c r="EPD64" s="1116"/>
      <c r="EPE64" s="1116"/>
      <c r="EPF64" s="1116"/>
      <c r="EPG64" s="1116"/>
      <c r="EPH64" s="1116"/>
      <c r="EPI64" s="1116"/>
      <c r="EPJ64" s="1116"/>
      <c r="EPK64" s="1116"/>
      <c r="EPL64" s="1116"/>
      <c r="EPM64" s="1116"/>
      <c r="EPN64" s="1116"/>
      <c r="EPO64" s="1116"/>
      <c r="EPP64" s="1116"/>
      <c r="EPQ64" s="1116"/>
      <c r="EPR64" s="1116"/>
      <c r="EPS64" s="1116"/>
      <c r="EPT64" s="1116"/>
      <c r="EPU64" s="1116"/>
      <c r="EPV64" s="1116"/>
      <c r="EPW64" s="1116"/>
      <c r="EPX64" s="1116"/>
      <c r="EPY64" s="1116"/>
      <c r="EPZ64" s="1116"/>
      <c r="EQA64" s="1116"/>
      <c r="EQB64" s="1116"/>
      <c r="EQC64" s="1116"/>
      <c r="EQD64" s="1116"/>
      <c r="EQE64" s="1116"/>
      <c r="EQF64" s="1116"/>
      <c r="EQG64" s="1116"/>
      <c r="EQH64" s="1116"/>
      <c r="EQI64" s="1116"/>
      <c r="EQJ64" s="1116"/>
      <c r="EQK64" s="1116"/>
      <c r="EQL64" s="1116"/>
      <c r="EQM64" s="1116"/>
      <c r="EQN64" s="1116"/>
      <c r="EQO64" s="1116"/>
      <c r="EQP64" s="1116"/>
      <c r="EQQ64" s="1116"/>
      <c r="EQR64" s="1116"/>
      <c r="EQS64" s="1116"/>
      <c r="EQT64" s="1116"/>
      <c r="EQU64" s="1116"/>
      <c r="EQV64" s="1116"/>
      <c r="EQW64" s="1116"/>
      <c r="EQX64" s="1116"/>
      <c r="EQY64" s="1116"/>
      <c r="EQZ64" s="1116"/>
      <c r="ERA64" s="1116"/>
      <c r="ERB64" s="1116"/>
      <c r="ERC64" s="1116"/>
      <c r="ERD64" s="1116"/>
      <c r="ERE64" s="1116"/>
      <c r="ERF64" s="1116"/>
      <c r="ERG64" s="1116"/>
      <c r="ERH64" s="1116"/>
      <c r="ERI64" s="1116"/>
      <c r="ERJ64" s="1116"/>
      <c r="ERK64" s="1116"/>
      <c r="ERL64" s="1116"/>
      <c r="ERM64" s="1116"/>
      <c r="ERN64" s="1116"/>
      <c r="ERO64" s="1116"/>
      <c r="ERP64" s="1116"/>
      <c r="ERQ64" s="1116"/>
      <c r="ERR64" s="1116"/>
      <c r="ERS64" s="1116"/>
      <c r="ERT64" s="1116"/>
      <c r="ERU64" s="1116"/>
      <c r="ERV64" s="1116"/>
      <c r="ERW64" s="1116"/>
      <c r="ERX64" s="1116"/>
      <c r="ERY64" s="1116"/>
      <c r="ERZ64" s="1116"/>
      <c r="ESA64" s="1116"/>
      <c r="ESB64" s="1116"/>
      <c r="ESC64" s="1116"/>
      <c r="ESD64" s="1116"/>
      <c r="ESE64" s="1116"/>
      <c r="ESF64" s="1116"/>
      <c r="ESG64" s="1116"/>
      <c r="ESH64" s="1116"/>
      <c r="ESI64" s="1116"/>
      <c r="ESJ64" s="1116"/>
      <c r="ESK64" s="1116"/>
      <c r="ESL64" s="1116"/>
      <c r="ESM64" s="1116"/>
      <c r="ESN64" s="1116"/>
      <c r="ESO64" s="1116"/>
      <c r="ESP64" s="1116"/>
      <c r="ESQ64" s="1116"/>
      <c r="ESR64" s="1116"/>
      <c r="ESS64" s="1116"/>
      <c r="EST64" s="1116"/>
      <c r="ESU64" s="1116"/>
      <c r="ESV64" s="1116"/>
      <c r="ESW64" s="1116"/>
      <c r="ESX64" s="1116"/>
      <c r="ESY64" s="1116"/>
      <c r="ESZ64" s="1116"/>
      <c r="ETA64" s="1116"/>
      <c r="ETB64" s="1116"/>
      <c r="ETC64" s="1116"/>
      <c r="ETD64" s="1116"/>
      <c r="ETE64" s="1116"/>
      <c r="ETF64" s="1116"/>
      <c r="ETG64" s="1116"/>
      <c r="ETH64" s="1116"/>
      <c r="ETI64" s="1116"/>
      <c r="ETJ64" s="1116"/>
      <c r="ETK64" s="1116"/>
      <c r="ETL64" s="1116"/>
      <c r="ETM64" s="1116"/>
      <c r="ETN64" s="1116"/>
      <c r="ETO64" s="1116"/>
      <c r="ETP64" s="1116"/>
      <c r="ETQ64" s="1116"/>
      <c r="ETR64" s="1116"/>
      <c r="ETS64" s="1116"/>
      <c r="ETT64" s="1116"/>
      <c r="ETU64" s="1116"/>
      <c r="ETV64" s="1116"/>
      <c r="ETW64" s="1116"/>
      <c r="ETX64" s="1116"/>
      <c r="ETY64" s="1116"/>
      <c r="ETZ64" s="1116"/>
      <c r="EUA64" s="1116"/>
      <c r="EUB64" s="1116"/>
      <c r="EUC64" s="1116"/>
      <c r="EUD64" s="1116"/>
      <c r="EUE64" s="1116"/>
      <c r="EUF64" s="1116"/>
      <c r="EUG64" s="1116"/>
      <c r="EUH64" s="1116"/>
      <c r="EUI64" s="1116"/>
      <c r="EUJ64" s="1116"/>
      <c r="EUK64" s="1116"/>
      <c r="EUL64" s="1116"/>
      <c r="EUM64" s="1116"/>
      <c r="EUN64" s="1116"/>
      <c r="EUO64" s="1116"/>
      <c r="EUP64" s="1116"/>
      <c r="EUQ64" s="1116"/>
      <c r="EUR64" s="1116"/>
      <c r="EUS64" s="1116"/>
      <c r="EUT64" s="1116"/>
      <c r="EUU64" s="1116"/>
      <c r="EUV64" s="1116"/>
      <c r="EUW64" s="1116"/>
      <c r="EUX64" s="1116"/>
      <c r="EUY64" s="1116"/>
      <c r="EUZ64" s="1116"/>
      <c r="EVA64" s="1116"/>
      <c r="EVB64" s="1116"/>
      <c r="EVC64" s="1116"/>
      <c r="EVD64" s="1116"/>
      <c r="EVE64" s="1116"/>
      <c r="EVF64" s="1116"/>
      <c r="EVG64" s="1116"/>
      <c r="EVH64" s="1116"/>
      <c r="EVI64" s="1116"/>
      <c r="EVJ64" s="1116"/>
      <c r="EVK64" s="1116"/>
      <c r="EVL64" s="1116"/>
      <c r="EVM64" s="1116"/>
      <c r="EVN64" s="1116"/>
      <c r="EVO64" s="1116"/>
      <c r="EVP64" s="1116"/>
      <c r="EVQ64" s="1116"/>
      <c r="EVR64" s="1116"/>
      <c r="EVS64" s="1116"/>
      <c r="EVT64" s="1116"/>
      <c r="EVU64" s="1116"/>
      <c r="EVV64" s="1116"/>
      <c r="EVW64" s="1116"/>
      <c r="EVX64" s="1116"/>
      <c r="EVY64" s="1116"/>
      <c r="EVZ64" s="1116"/>
      <c r="EWA64" s="1116"/>
      <c r="EWB64" s="1116"/>
      <c r="EWC64" s="1116"/>
      <c r="EWD64" s="1116"/>
      <c r="EWE64" s="1116"/>
      <c r="EWF64" s="1116"/>
      <c r="EWG64" s="1116"/>
      <c r="EWH64" s="1116"/>
      <c r="EWI64" s="1116"/>
      <c r="EWJ64" s="1116"/>
      <c r="EWK64" s="1116"/>
      <c r="EWL64" s="1116"/>
      <c r="EWM64" s="1116"/>
      <c r="EWN64" s="1116"/>
      <c r="EWO64" s="1116"/>
      <c r="EWP64" s="1116"/>
      <c r="EWQ64" s="1116"/>
      <c r="EWR64" s="1116"/>
      <c r="EWS64" s="1116"/>
      <c r="EWT64" s="1116"/>
      <c r="EWU64" s="1116"/>
      <c r="EWV64" s="1116"/>
      <c r="EWW64" s="1116"/>
      <c r="EWX64" s="1116"/>
      <c r="EWY64" s="1116"/>
      <c r="EWZ64" s="1116"/>
      <c r="EXA64" s="1116"/>
      <c r="EXB64" s="1116"/>
      <c r="EXC64" s="1116"/>
      <c r="EXD64" s="1116"/>
      <c r="EXE64" s="1116"/>
      <c r="EXF64" s="1116"/>
      <c r="EXG64" s="1116"/>
      <c r="EXH64" s="1116"/>
      <c r="EXI64" s="1116"/>
      <c r="EXJ64" s="1116"/>
      <c r="EXK64" s="1116"/>
      <c r="EXL64" s="1116"/>
      <c r="EXM64" s="1116"/>
      <c r="EXN64" s="1116"/>
      <c r="EXO64" s="1116"/>
      <c r="EXP64" s="1116"/>
      <c r="EXQ64" s="1116"/>
      <c r="EXR64" s="1116"/>
      <c r="EXS64" s="1116"/>
      <c r="EXT64" s="1116"/>
      <c r="EXU64" s="1116"/>
      <c r="EXV64" s="1116"/>
      <c r="EXW64" s="1116"/>
      <c r="EXX64" s="1116"/>
      <c r="EXY64" s="1116"/>
      <c r="EXZ64" s="1116"/>
      <c r="EYA64" s="1116"/>
      <c r="EYB64" s="1116"/>
      <c r="EYC64" s="1116"/>
      <c r="EYD64" s="1116"/>
      <c r="EYE64" s="1116"/>
      <c r="EYF64" s="1116"/>
      <c r="EYG64" s="1116"/>
      <c r="EYH64" s="1116"/>
      <c r="EYI64" s="1116"/>
      <c r="EYJ64" s="1116"/>
      <c r="EYK64" s="1116"/>
      <c r="EYL64" s="1116"/>
      <c r="EYM64" s="1116"/>
      <c r="EYN64" s="1116"/>
      <c r="EYO64" s="1116"/>
      <c r="EYP64" s="1116"/>
      <c r="EYQ64" s="1116"/>
      <c r="EYR64" s="1116"/>
      <c r="EYS64" s="1116"/>
      <c r="EYT64" s="1116"/>
      <c r="EYU64" s="1116"/>
      <c r="EYV64" s="1116"/>
      <c r="EYW64" s="1116"/>
      <c r="EYX64" s="1116"/>
      <c r="EYY64" s="1116"/>
      <c r="EYZ64" s="1116"/>
      <c r="EZA64" s="1116"/>
      <c r="EZB64" s="1116"/>
      <c r="EZC64" s="1116"/>
      <c r="EZD64" s="1116"/>
      <c r="EZE64" s="1116"/>
      <c r="EZF64" s="1116"/>
      <c r="EZG64" s="1116"/>
      <c r="EZH64" s="1116"/>
      <c r="EZI64" s="1116"/>
      <c r="EZJ64" s="1116"/>
      <c r="EZK64" s="1116"/>
      <c r="EZL64" s="1116"/>
      <c r="EZM64" s="1116"/>
      <c r="EZN64" s="1116"/>
      <c r="EZO64" s="1116"/>
      <c r="EZP64" s="1116"/>
      <c r="EZQ64" s="1116"/>
      <c r="EZR64" s="1116"/>
      <c r="EZS64" s="1116"/>
      <c r="EZT64" s="1116"/>
      <c r="EZU64" s="1116"/>
      <c r="EZV64" s="1116"/>
      <c r="EZW64" s="1116"/>
      <c r="EZX64" s="1116"/>
      <c r="EZY64" s="1116"/>
      <c r="EZZ64" s="1116"/>
      <c r="FAA64" s="1116"/>
      <c r="FAB64" s="1116"/>
      <c r="FAC64" s="1116"/>
      <c r="FAD64" s="1116"/>
      <c r="FAE64" s="1116"/>
      <c r="FAF64" s="1116"/>
      <c r="FAG64" s="1116"/>
      <c r="FAH64" s="1116"/>
      <c r="FAI64" s="1116"/>
      <c r="FAJ64" s="1116"/>
      <c r="FAK64" s="1116"/>
      <c r="FAL64" s="1116"/>
      <c r="FAM64" s="1116"/>
      <c r="FAN64" s="1116"/>
      <c r="FAO64" s="1116"/>
      <c r="FAP64" s="1116"/>
      <c r="FAQ64" s="1116"/>
      <c r="FAR64" s="1116"/>
      <c r="FAS64" s="1116"/>
      <c r="FAT64" s="1116"/>
      <c r="FAU64" s="1116"/>
      <c r="FAV64" s="1116"/>
      <c r="FAW64" s="1116"/>
      <c r="FAX64" s="1116"/>
      <c r="FAY64" s="1116"/>
      <c r="FAZ64" s="1116"/>
      <c r="FBA64" s="1116"/>
      <c r="FBB64" s="1116"/>
      <c r="FBC64" s="1116"/>
      <c r="FBD64" s="1116"/>
      <c r="FBE64" s="1116"/>
      <c r="FBF64" s="1116"/>
      <c r="FBG64" s="1116"/>
      <c r="FBH64" s="1116"/>
      <c r="FBI64" s="1116"/>
      <c r="FBJ64" s="1116"/>
      <c r="FBK64" s="1116"/>
      <c r="FBL64" s="1116"/>
      <c r="FBM64" s="1116"/>
      <c r="FBN64" s="1116"/>
      <c r="FBO64" s="1116"/>
      <c r="FBP64" s="1116"/>
      <c r="FBQ64" s="1116"/>
      <c r="FBR64" s="1116"/>
      <c r="FBS64" s="1116"/>
      <c r="FBT64" s="1116"/>
      <c r="FBU64" s="1116"/>
      <c r="FBV64" s="1116"/>
      <c r="FBW64" s="1116"/>
      <c r="FBX64" s="1116"/>
      <c r="FBY64" s="1116"/>
      <c r="FBZ64" s="1116"/>
      <c r="FCA64" s="1116"/>
      <c r="FCB64" s="1116"/>
      <c r="FCC64" s="1116"/>
      <c r="FCD64" s="1116"/>
      <c r="FCE64" s="1116"/>
      <c r="FCF64" s="1116"/>
      <c r="FCG64" s="1116"/>
      <c r="FCH64" s="1116"/>
      <c r="FCI64" s="1116"/>
      <c r="FCJ64" s="1116"/>
      <c r="FCK64" s="1116"/>
      <c r="FCL64" s="1116"/>
      <c r="FCM64" s="1116"/>
      <c r="FCN64" s="1116"/>
      <c r="FCO64" s="1116"/>
      <c r="FCP64" s="1116"/>
      <c r="FCQ64" s="1116"/>
      <c r="FCR64" s="1116"/>
      <c r="FCS64" s="1116"/>
      <c r="FCT64" s="1116"/>
      <c r="FCU64" s="1116"/>
      <c r="FCV64" s="1116"/>
      <c r="FCW64" s="1116"/>
      <c r="FCX64" s="1116"/>
      <c r="FCY64" s="1116"/>
      <c r="FCZ64" s="1116"/>
      <c r="FDA64" s="1116"/>
      <c r="FDB64" s="1116"/>
      <c r="FDC64" s="1116"/>
      <c r="FDD64" s="1116"/>
      <c r="FDE64" s="1116"/>
      <c r="FDF64" s="1116"/>
      <c r="FDG64" s="1116"/>
      <c r="FDH64" s="1116"/>
      <c r="FDI64" s="1116"/>
      <c r="FDJ64" s="1116"/>
      <c r="FDK64" s="1116"/>
      <c r="FDL64" s="1116"/>
      <c r="FDM64" s="1116"/>
      <c r="FDN64" s="1116"/>
      <c r="FDO64" s="1116"/>
      <c r="FDP64" s="1116"/>
      <c r="FDQ64" s="1116"/>
      <c r="FDR64" s="1116"/>
      <c r="FDS64" s="1116"/>
      <c r="FDT64" s="1116"/>
      <c r="FDU64" s="1116"/>
      <c r="FDV64" s="1116"/>
      <c r="FDW64" s="1116"/>
      <c r="FDX64" s="1116"/>
      <c r="FDY64" s="1116"/>
      <c r="FDZ64" s="1116"/>
      <c r="FEA64" s="1116"/>
      <c r="FEB64" s="1116"/>
      <c r="FEC64" s="1116"/>
      <c r="FED64" s="1116"/>
      <c r="FEE64" s="1116"/>
      <c r="FEF64" s="1116"/>
      <c r="FEG64" s="1116"/>
      <c r="FEH64" s="1116"/>
      <c r="FEI64" s="1116"/>
      <c r="FEJ64" s="1116"/>
      <c r="FEK64" s="1116"/>
      <c r="FEL64" s="1116"/>
      <c r="FEM64" s="1116"/>
      <c r="FEN64" s="1116"/>
      <c r="FEO64" s="1116"/>
      <c r="FEP64" s="1116"/>
      <c r="FEQ64" s="1116"/>
      <c r="FER64" s="1116"/>
      <c r="FES64" s="1116"/>
      <c r="FET64" s="1116"/>
      <c r="FEU64" s="1116"/>
      <c r="FEV64" s="1116"/>
      <c r="FEW64" s="1116"/>
      <c r="FEX64" s="1116"/>
      <c r="FEY64" s="1116"/>
      <c r="FEZ64" s="1116"/>
      <c r="FFA64" s="1116"/>
      <c r="FFB64" s="1116"/>
      <c r="FFC64" s="1116"/>
      <c r="FFD64" s="1116"/>
      <c r="FFE64" s="1116"/>
      <c r="FFF64" s="1116"/>
      <c r="FFG64" s="1116"/>
      <c r="FFH64" s="1116"/>
      <c r="FFI64" s="1116"/>
      <c r="FFJ64" s="1116"/>
      <c r="FFK64" s="1116"/>
      <c r="FFL64" s="1116"/>
      <c r="FFM64" s="1116"/>
      <c r="FFN64" s="1116"/>
      <c r="FFO64" s="1116"/>
      <c r="FFP64" s="1116"/>
      <c r="FFQ64" s="1116"/>
      <c r="FFR64" s="1116"/>
      <c r="FFS64" s="1116"/>
      <c r="FFT64" s="1116"/>
      <c r="FFU64" s="1116"/>
      <c r="FFV64" s="1116"/>
      <c r="FFW64" s="1116"/>
      <c r="FFX64" s="1116"/>
      <c r="FFY64" s="1116"/>
      <c r="FFZ64" s="1116"/>
      <c r="FGA64" s="1116"/>
      <c r="FGB64" s="1116"/>
      <c r="FGC64" s="1116"/>
      <c r="FGD64" s="1116"/>
      <c r="FGE64" s="1116"/>
      <c r="FGF64" s="1116"/>
      <c r="FGG64" s="1116"/>
      <c r="FGH64" s="1116"/>
      <c r="FGI64" s="1116"/>
      <c r="FGJ64" s="1116"/>
      <c r="FGK64" s="1116"/>
      <c r="FGL64" s="1116"/>
      <c r="FGM64" s="1116"/>
      <c r="FGN64" s="1116"/>
      <c r="FGO64" s="1116"/>
      <c r="FGP64" s="1116"/>
      <c r="FGQ64" s="1116"/>
      <c r="FGR64" s="1116"/>
      <c r="FGS64" s="1116"/>
      <c r="FGT64" s="1116"/>
      <c r="FGU64" s="1116"/>
      <c r="FGV64" s="1116"/>
      <c r="FGW64" s="1116"/>
      <c r="FGX64" s="1116"/>
      <c r="FGY64" s="1116"/>
      <c r="FGZ64" s="1116"/>
      <c r="FHA64" s="1116"/>
      <c r="FHB64" s="1116"/>
      <c r="FHC64" s="1116"/>
      <c r="FHD64" s="1116"/>
      <c r="FHE64" s="1116"/>
      <c r="FHF64" s="1116"/>
      <c r="FHG64" s="1116"/>
      <c r="FHH64" s="1116"/>
      <c r="FHI64" s="1116"/>
      <c r="FHJ64" s="1116"/>
      <c r="FHK64" s="1116"/>
      <c r="FHL64" s="1116"/>
      <c r="FHM64" s="1116"/>
      <c r="FHN64" s="1116"/>
      <c r="FHO64" s="1116"/>
      <c r="FHP64" s="1116"/>
      <c r="FHQ64" s="1116"/>
      <c r="FHR64" s="1116"/>
      <c r="FHS64" s="1116"/>
      <c r="FHT64" s="1116"/>
      <c r="FHU64" s="1116"/>
      <c r="FHV64" s="1116"/>
      <c r="FHW64" s="1116"/>
      <c r="FHX64" s="1116"/>
      <c r="FHY64" s="1116"/>
      <c r="FHZ64" s="1116"/>
      <c r="FIA64" s="1116"/>
      <c r="FIB64" s="1116"/>
      <c r="FIC64" s="1116"/>
      <c r="FID64" s="1116"/>
      <c r="FIE64" s="1116"/>
      <c r="FIF64" s="1116"/>
      <c r="FIG64" s="1116"/>
      <c r="FIH64" s="1116"/>
      <c r="FII64" s="1116"/>
      <c r="FIJ64" s="1116"/>
      <c r="FIK64" s="1116"/>
      <c r="FIL64" s="1116"/>
      <c r="FIM64" s="1116"/>
      <c r="FIN64" s="1116"/>
      <c r="FIO64" s="1116"/>
      <c r="FIP64" s="1116"/>
      <c r="FIQ64" s="1116"/>
      <c r="FIR64" s="1116"/>
      <c r="FIS64" s="1116"/>
      <c r="FIT64" s="1116"/>
      <c r="FIU64" s="1116"/>
      <c r="FIV64" s="1116"/>
      <c r="FIW64" s="1116"/>
      <c r="FIX64" s="1116"/>
      <c r="FIY64" s="1116"/>
      <c r="FIZ64" s="1116"/>
      <c r="FJA64" s="1116"/>
      <c r="FJB64" s="1116"/>
      <c r="FJC64" s="1116"/>
      <c r="FJD64" s="1116"/>
      <c r="FJE64" s="1116"/>
      <c r="FJF64" s="1116"/>
      <c r="FJG64" s="1116"/>
      <c r="FJH64" s="1116"/>
      <c r="FJI64" s="1116"/>
      <c r="FJJ64" s="1116"/>
      <c r="FJK64" s="1116"/>
      <c r="FJL64" s="1116"/>
      <c r="FJM64" s="1116"/>
      <c r="FJN64" s="1116"/>
      <c r="FJO64" s="1116"/>
      <c r="FJP64" s="1116"/>
      <c r="FJQ64" s="1116"/>
      <c r="FJR64" s="1116"/>
      <c r="FJS64" s="1116"/>
      <c r="FJT64" s="1116"/>
      <c r="FJU64" s="1116"/>
      <c r="FJV64" s="1116"/>
      <c r="FJW64" s="1116"/>
      <c r="FJX64" s="1116"/>
      <c r="FJY64" s="1116"/>
      <c r="FJZ64" s="1116"/>
      <c r="FKA64" s="1116"/>
      <c r="FKB64" s="1116"/>
      <c r="FKC64" s="1116"/>
      <c r="FKD64" s="1116"/>
      <c r="FKE64" s="1116"/>
      <c r="FKF64" s="1116"/>
      <c r="FKG64" s="1116"/>
      <c r="FKH64" s="1116"/>
      <c r="FKI64" s="1116"/>
      <c r="FKJ64" s="1116"/>
      <c r="FKK64" s="1116"/>
      <c r="FKL64" s="1116"/>
      <c r="FKM64" s="1116"/>
      <c r="FKN64" s="1116"/>
      <c r="FKO64" s="1116"/>
      <c r="FKP64" s="1116"/>
      <c r="FKQ64" s="1116"/>
      <c r="FKR64" s="1116"/>
      <c r="FKS64" s="1116"/>
      <c r="FKT64" s="1116"/>
      <c r="FKU64" s="1116"/>
      <c r="FKV64" s="1116"/>
      <c r="FKW64" s="1116"/>
      <c r="FKX64" s="1116"/>
      <c r="FKY64" s="1116"/>
      <c r="FKZ64" s="1116"/>
      <c r="FLA64" s="1116"/>
      <c r="FLB64" s="1116"/>
      <c r="FLC64" s="1116"/>
      <c r="FLD64" s="1116"/>
      <c r="FLE64" s="1116"/>
      <c r="FLF64" s="1116"/>
      <c r="FLG64" s="1116"/>
      <c r="FLH64" s="1116"/>
      <c r="FLI64" s="1116"/>
      <c r="FLJ64" s="1116"/>
      <c r="FLK64" s="1116"/>
      <c r="FLL64" s="1116"/>
      <c r="FLM64" s="1116"/>
      <c r="FLN64" s="1116"/>
      <c r="FLO64" s="1116"/>
      <c r="FLP64" s="1116"/>
      <c r="FLQ64" s="1116"/>
      <c r="FLR64" s="1116"/>
      <c r="FLS64" s="1116"/>
      <c r="FLT64" s="1116"/>
      <c r="FLU64" s="1116"/>
      <c r="FLV64" s="1116"/>
      <c r="FLW64" s="1116"/>
      <c r="FLX64" s="1116"/>
      <c r="FLY64" s="1116"/>
      <c r="FLZ64" s="1116"/>
      <c r="FMA64" s="1116"/>
      <c r="FMB64" s="1116"/>
      <c r="FMC64" s="1116"/>
      <c r="FMD64" s="1116"/>
      <c r="FME64" s="1116"/>
      <c r="FMF64" s="1116"/>
      <c r="FMG64" s="1116"/>
      <c r="FMH64" s="1116"/>
      <c r="FMI64" s="1116"/>
      <c r="FMJ64" s="1116"/>
      <c r="FMK64" s="1116"/>
      <c r="FML64" s="1116"/>
      <c r="FMM64" s="1116"/>
      <c r="FMN64" s="1116"/>
      <c r="FMO64" s="1116"/>
      <c r="FMP64" s="1116"/>
      <c r="FMQ64" s="1116"/>
      <c r="FMR64" s="1116"/>
      <c r="FMS64" s="1116"/>
      <c r="FMT64" s="1116"/>
      <c r="FMU64" s="1116"/>
      <c r="FMV64" s="1116"/>
      <c r="FMW64" s="1116"/>
      <c r="FMX64" s="1116"/>
      <c r="FMY64" s="1116"/>
      <c r="FMZ64" s="1116"/>
      <c r="FNA64" s="1116"/>
      <c r="FNB64" s="1116"/>
      <c r="FNC64" s="1116"/>
      <c r="FND64" s="1116"/>
      <c r="FNE64" s="1116"/>
      <c r="FNF64" s="1116"/>
      <c r="FNG64" s="1116"/>
      <c r="FNH64" s="1116"/>
      <c r="FNI64" s="1116"/>
      <c r="FNJ64" s="1116"/>
      <c r="FNK64" s="1116"/>
      <c r="FNL64" s="1116"/>
      <c r="FNM64" s="1116"/>
      <c r="FNN64" s="1116"/>
      <c r="FNO64" s="1116"/>
      <c r="FNP64" s="1116"/>
      <c r="FNQ64" s="1116"/>
      <c r="FNR64" s="1116"/>
      <c r="FNS64" s="1116"/>
      <c r="FNT64" s="1116"/>
      <c r="FNU64" s="1116"/>
      <c r="FNV64" s="1116"/>
      <c r="FNW64" s="1116"/>
      <c r="FNX64" s="1116"/>
      <c r="FNY64" s="1116"/>
      <c r="FNZ64" s="1116"/>
      <c r="FOA64" s="1116"/>
      <c r="FOB64" s="1116"/>
      <c r="FOC64" s="1116"/>
      <c r="FOD64" s="1116"/>
      <c r="FOE64" s="1116"/>
      <c r="FOF64" s="1116"/>
      <c r="FOG64" s="1116"/>
      <c r="FOH64" s="1116"/>
      <c r="FOI64" s="1116"/>
      <c r="FOJ64" s="1116"/>
      <c r="FOK64" s="1116"/>
      <c r="FOL64" s="1116"/>
      <c r="FOM64" s="1116"/>
      <c r="FON64" s="1116"/>
      <c r="FOO64" s="1116"/>
      <c r="FOP64" s="1116"/>
      <c r="FOQ64" s="1116"/>
      <c r="FOR64" s="1116"/>
      <c r="FOS64" s="1116"/>
      <c r="FOT64" s="1116"/>
      <c r="FOU64" s="1116"/>
      <c r="FOV64" s="1116"/>
      <c r="FOW64" s="1116"/>
      <c r="FOX64" s="1116"/>
      <c r="FOY64" s="1116"/>
      <c r="FOZ64" s="1116"/>
      <c r="FPA64" s="1116"/>
      <c r="FPB64" s="1116"/>
      <c r="FPC64" s="1116"/>
      <c r="FPD64" s="1116"/>
      <c r="FPE64" s="1116"/>
      <c r="FPF64" s="1116"/>
      <c r="FPG64" s="1116"/>
      <c r="FPH64" s="1116"/>
      <c r="FPI64" s="1116"/>
      <c r="FPJ64" s="1116"/>
      <c r="FPK64" s="1116"/>
      <c r="FPL64" s="1116"/>
      <c r="FPM64" s="1116"/>
      <c r="FPN64" s="1116"/>
      <c r="FPO64" s="1116"/>
      <c r="FPP64" s="1116"/>
      <c r="FPQ64" s="1116"/>
      <c r="FPR64" s="1116"/>
      <c r="FPS64" s="1116"/>
      <c r="FPT64" s="1116"/>
      <c r="FPU64" s="1116"/>
      <c r="FPV64" s="1116"/>
      <c r="FPW64" s="1116"/>
      <c r="FPX64" s="1116"/>
      <c r="FPY64" s="1116"/>
      <c r="FPZ64" s="1116"/>
      <c r="FQA64" s="1116"/>
      <c r="FQB64" s="1116"/>
      <c r="FQC64" s="1116"/>
      <c r="FQD64" s="1116"/>
      <c r="FQE64" s="1116"/>
      <c r="FQF64" s="1116"/>
      <c r="FQG64" s="1116"/>
      <c r="FQH64" s="1116"/>
      <c r="FQI64" s="1116"/>
      <c r="FQJ64" s="1116"/>
      <c r="FQK64" s="1116"/>
      <c r="FQL64" s="1116"/>
      <c r="FQM64" s="1116"/>
      <c r="FQN64" s="1116"/>
      <c r="FQO64" s="1116"/>
      <c r="FQP64" s="1116"/>
      <c r="FQQ64" s="1116"/>
      <c r="FQR64" s="1116"/>
      <c r="FQS64" s="1116"/>
      <c r="FQT64" s="1116"/>
      <c r="FQU64" s="1116"/>
      <c r="FQV64" s="1116"/>
      <c r="FQW64" s="1116"/>
      <c r="FQX64" s="1116"/>
      <c r="FQY64" s="1116"/>
      <c r="FQZ64" s="1116"/>
      <c r="FRA64" s="1116"/>
      <c r="FRB64" s="1116"/>
      <c r="FRC64" s="1116"/>
      <c r="FRD64" s="1116"/>
      <c r="FRE64" s="1116"/>
      <c r="FRF64" s="1116"/>
      <c r="FRG64" s="1116"/>
      <c r="FRH64" s="1116"/>
      <c r="FRI64" s="1116"/>
      <c r="FRJ64" s="1116"/>
      <c r="FRK64" s="1116"/>
      <c r="FRL64" s="1116"/>
      <c r="FRM64" s="1116"/>
      <c r="FRN64" s="1116"/>
      <c r="FRO64" s="1116"/>
      <c r="FRP64" s="1116"/>
      <c r="FRQ64" s="1116"/>
      <c r="FRR64" s="1116"/>
      <c r="FRS64" s="1116"/>
      <c r="FRT64" s="1116"/>
      <c r="FRU64" s="1116"/>
      <c r="FRV64" s="1116"/>
      <c r="FRW64" s="1116"/>
      <c r="FRX64" s="1116"/>
      <c r="FRY64" s="1116"/>
      <c r="FRZ64" s="1116"/>
      <c r="FSA64" s="1116"/>
      <c r="FSB64" s="1116"/>
      <c r="FSC64" s="1116"/>
      <c r="FSD64" s="1116"/>
      <c r="FSE64" s="1116"/>
      <c r="FSF64" s="1116"/>
      <c r="FSG64" s="1116"/>
      <c r="FSH64" s="1116"/>
      <c r="FSI64" s="1116"/>
      <c r="FSJ64" s="1116"/>
      <c r="FSK64" s="1116"/>
      <c r="FSL64" s="1116"/>
      <c r="FSM64" s="1116"/>
      <c r="FSN64" s="1116"/>
      <c r="FSO64" s="1116"/>
      <c r="FSP64" s="1116"/>
      <c r="FSQ64" s="1116"/>
      <c r="FSR64" s="1116"/>
      <c r="FSS64" s="1116"/>
      <c r="FST64" s="1116"/>
      <c r="FSU64" s="1116"/>
      <c r="FSV64" s="1116"/>
      <c r="FSW64" s="1116"/>
      <c r="FSX64" s="1116"/>
      <c r="FSY64" s="1116"/>
      <c r="FSZ64" s="1116"/>
      <c r="FTA64" s="1116"/>
      <c r="FTB64" s="1116"/>
      <c r="FTC64" s="1116"/>
      <c r="FTD64" s="1116"/>
      <c r="FTE64" s="1116"/>
      <c r="FTF64" s="1116"/>
      <c r="FTG64" s="1116"/>
      <c r="FTH64" s="1116"/>
      <c r="FTI64" s="1116"/>
      <c r="FTJ64" s="1116"/>
      <c r="FTK64" s="1116"/>
      <c r="FTL64" s="1116"/>
      <c r="FTM64" s="1116"/>
      <c r="FTN64" s="1116"/>
      <c r="FTO64" s="1116"/>
      <c r="FTP64" s="1116"/>
      <c r="FTQ64" s="1116"/>
      <c r="FTR64" s="1116"/>
      <c r="FTS64" s="1116"/>
      <c r="FTT64" s="1116"/>
      <c r="FTU64" s="1116"/>
      <c r="FTV64" s="1116"/>
      <c r="FTW64" s="1116"/>
      <c r="FTX64" s="1116"/>
      <c r="FTY64" s="1116"/>
      <c r="FTZ64" s="1116"/>
      <c r="FUA64" s="1116"/>
      <c r="FUB64" s="1116"/>
      <c r="FUC64" s="1116"/>
      <c r="FUD64" s="1116"/>
      <c r="FUE64" s="1116"/>
      <c r="FUF64" s="1116"/>
      <c r="FUG64" s="1116"/>
      <c r="FUH64" s="1116"/>
      <c r="FUI64" s="1116"/>
      <c r="FUJ64" s="1116"/>
      <c r="FUK64" s="1116"/>
      <c r="FUL64" s="1116"/>
      <c r="FUM64" s="1116"/>
      <c r="FUN64" s="1116"/>
      <c r="FUO64" s="1116"/>
      <c r="FUP64" s="1116"/>
      <c r="FUQ64" s="1116"/>
      <c r="FUR64" s="1116"/>
      <c r="FUS64" s="1116"/>
      <c r="FUT64" s="1116"/>
      <c r="FUU64" s="1116"/>
      <c r="FUV64" s="1116"/>
      <c r="FUW64" s="1116"/>
      <c r="FUX64" s="1116"/>
      <c r="FUY64" s="1116"/>
      <c r="FUZ64" s="1116"/>
      <c r="FVA64" s="1116"/>
      <c r="FVB64" s="1116"/>
      <c r="FVC64" s="1116"/>
      <c r="FVD64" s="1116"/>
      <c r="FVE64" s="1116"/>
      <c r="FVF64" s="1116"/>
      <c r="FVG64" s="1116"/>
      <c r="FVH64" s="1116"/>
      <c r="FVI64" s="1116"/>
      <c r="FVJ64" s="1116"/>
      <c r="FVK64" s="1116"/>
      <c r="FVL64" s="1116"/>
      <c r="FVM64" s="1116"/>
      <c r="FVN64" s="1116"/>
      <c r="FVO64" s="1116"/>
      <c r="FVP64" s="1116"/>
      <c r="FVQ64" s="1116"/>
      <c r="FVR64" s="1116"/>
      <c r="FVS64" s="1116"/>
      <c r="FVT64" s="1116"/>
      <c r="FVU64" s="1116"/>
      <c r="FVV64" s="1116"/>
      <c r="FVW64" s="1116"/>
      <c r="FVX64" s="1116"/>
      <c r="FVY64" s="1116"/>
      <c r="FVZ64" s="1116"/>
      <c r="FWA64" s="1116"/>
      <c r="FWB64" s="1116"/>
      <c r="FWC64" s="1116"/>
      <c r="FWD64" s="1116"/>
      <c r="FWE64" s="1116"/>
      <c r="FWF64" s="1116"/>
      <c r="FWG64" s="1116"/>
      <c r="FWH64" s="1116"/>
      <c r="FWI64" s="1116"/>
      <c r="FWJ64" s="1116"/>
      <c r="FWK64" s="1116"/>
      <c r="FWL64" s="1116"/>
      <c r="FWM64" s="1116"/>
      <c r="FWN64" s="1116"/>
      <c r="FWO64" s="1116"/>
      <c r="FWP64" s="1116"/>
      <c r="FWQ64" s="1116"/>
      <c r="FWR64" s="1116"/>
      <c r="FWS64" s="1116"/>
      <c r="FWT64" s="1116"/>
      <c r="FWU64" s="1116"/>
      <c r="FWV64" s="1116"/>
      <c r="FWW64" s="1116"/>
      <c r="FWX64" s="1116"/>
      <c r="FWY64" s="1116"/>
      <c r="FWZ64" s="1116"/>
      <c r="FXA64" s="1116"/>
      <c r="FXB64" s="1116"/>
      <c r="FXC64" s="1116"/>
      <c r="FXD64" s="1116"/>
      <c r="FXE64" s="1116"/>
      <c r="FXF64" s="1116"/>
      <c r="FXG64" s="1116"/>
      <c r="FXH64" s="1116"/>
      <c r="FXI64" s="1116"/>
      <c r="FXJ64" s="1116"/>
      <c r="FXK64" s="1116"/>
      <c r="FXL64" s="1116"/>
      <c r="FXM64" s="1116"/>
      <c r="FXN64" s="1116"/>
      <c r="FXO64" s="1116"/>
      <c r="FXP64" s="1116"/>
      <c r="FXQ64" s="1116"/>
      <c r="FXR64" s="1116"/>
      <c r="FXS64" s="1116"/>
      <c r="FXT64" s="1116"/>
      <c r="FXU64" s="1116"/>
      <c r="FXV64" s="1116"/>
      <c r="FXW64" s="1116"/>
      <c r="FXX64" s="1116"/>
      <c r="FXY64" s="1116"/>
      <c r="FXZ64" s="1116"/>
      <c r="FYA64" s="1116"/>
      <c r="FYB64" s="1116"/>
      <c r="FYC64" s="1116"/>
      <c r="FYD64" s="1116"/>
      <c r="FYE64" s="1116"/>
      <c r="FYF64" s="1116"/>
      <c r="FYG64" s="1116"/>
      <c r="FYH64" s="1116"/>
      <c r="FYI64" s="1116"/>
      <c r="FYJ64" s="1116"/>
      <c r="FYK64" s="1116"/>
      <c r="FYL64" s="1116"/>
      <c r="FYM64" s="1116"/>
      <c r="FYN64" s="1116"/>
      <c r="FYO64" s="1116"/>
      <c r="FYP64" s="1116"/>
      <c r="FYQ64" s="1116"/>
      <c r="FYR64" s="1116"/>
      <c r="FYS64" s="1116"/>
      <c r="FYT64" s="1116"/>
      <c r="FYU64" s="1116"/>
      <c r="FYV64" s="1116"/>
      <c r="FYW64" s="1116"/>
      <c r="FYX64" s="1116"/>
      <c r="FYY64" s="1116"/>
      <c r="FYZ64" s="1116"/>
      <c r="FZA64" s="1116"/>
      <c r="FZB64" s="1116"/>
      <c r="FZC64" s="1116"/>
      <c r="FZD64" s="1116"/>
      <c r="FZE64" s="1116"/>
      <c r="FZF64" s="1116"/>
      <c r="FZG64" s="1116"/>
      <c r="FZH64" s="1116"/>
      <c r="FZI64" s="1116"/>
      <c r="FZJ64" s="1116"/>
      <c r="FZK64" s="1116"/>
      <c r="FZL64" s="1116"/>
      <c r="FZM64" s="1116"/>
      <c r="FZN64" s="1116"/>
      <c r="FZO64" s="1116"/>
      <c r="FZP64" s="1116"/>
      <c r="FZQ64" s="1116"/>
      <c r="FZR64" s="1116"/>
      <c r="FZS64" s="1116"/>
      <c r="FZT64" s="1116"/>
      <c r="FZU64" s="1116"/>
      <c r="FZV64" s="1116"/>
      <c r="FZW64" s="1116"/>
      <c r="FZX64" s="1116"/>
      <c r="FZY64" s="1116"/>
      <c r="FZZ64" s="1116"/>
      <c r="GAA64" s="1116"/>
      <c r="GAB64" s="1116"/>
      <c r="GAC64" s="1116"/>
      <c r="GAD64" s="1116"/>
      <c r="GAE64" s="1116"/>
      <c r="GAF64" s="1116"/>
      <c r="GAG64" s="1116"/>
      <c r="GAH64" s="1116"/>
      <c r="GAI64" s="1116"/>
      <c r="GAJ64" s="1116"/>
      <c r="GAK64" s="1116"/>
      <c r="GAL64" s="1116"/>
      <c r="GAM64" s="1116"/>
      <c r="GAN64" s="1116"/>
      <c r="GAO64" s="1116"/>
      <c r="GAP64" s="1116"/>
      <c r="GAQ64" s="1116"/>
      <c r="GAR64" s="1116"/>
      <c r="GAS64" s="1116"/>
      <c r="GAT64" s="1116"/>
      <c r="GAU64" s="1116"/>
      <c r="GAV64" s="1116"/>
      <c r="GAW64" s="1116"/>
      <c r="GAX64" s="1116"/>
      <c r="GAY64" s="1116"/>
      <c r="GAZ64" s="1116"/>
      <c r="GBA64" s="1116"/>
      <c r="GBB64" s="1116"/>
      <c r="GBC64" s="1116"/>
      <c r="GBD64" s="1116"/>
      <c r="GBE64" s="1116"/>
      <c r="GBF64" s="1116"/>
      <c r="GBG64" s="1116"/>
      <c r="GBH64" s="1116"/>
      <c r="GBI64" s="1116"/>
      <c r="GBJ64" s="1116"/>
      <c r="GBK64" s="1116"/>
      <c r="GBL64" s="1116"/>
      <c r="GBM64" s="1116"/>
      <c r="GBN64" s="1116"/>
      <c r="GBO64" s="1116"/>
      <c r="GBP64" s="1116"/>
      <c r="GBQ64" s="1116"/>
      <c r="GBR64" s="1116"/>
      <c r="GBS64" s="1116"/>
      <c r="GBT64" s="1116"/>
      <c r="GBU64" s="1116"/>
      <c r="GBV64" s="1116"/>
      <c r="GBW64" s="1116"/>
      <c r="GBX64" s="1116"/>
      <c r="GBY64" s="1116"/>
      <c r="GBZ64" s="1116"/>
      <c r="GCA64" s="1116"/>
      <c r="GCB64" s="1116"/>
      <c r="GCC64" s="1116"/>
      <c r="GCD64" s="1116"/>
      <c r="GCE64" s="1116"/>
      <c r="GCF64" s="1116"/>
      <c r="GCG64" s="1116"/>
      <c r="GCH64" s="1116"/>
      <c r="GCI64" s="1116"/>
      <c r="GCJ64" s="1116"/>
      <c r="GCK64" s="1116"/>
      <c r="GCL64" s="1116"/>
      <c r="GCM64" s="1116"/>
      <c r="GCN64" s="1116"/>
      <c r="GCO64" s="1116"/>
      <c r="GCP64" s="1116"/>
      <c r="GCQ64" s="1116"/>
      <c r="GCR64" s="1116"/>
      <c r="GCS64" s="1116"/>
      <c r="GCT64" s="1116"/>
      <c r="GCU64" s="1116"/>
      <c r="GCV64" s="1116"/>
      <c r="GCW64" s="1116"/>
      <c r="GCX64" s="1116"/>
      <c r="GCY64" s="1116"/>
      <c r="GCZ64" s="1116"/>
      <c r="GDA64" s="1116"/>
      <c r="GDB64" s="1116"/>
      <c r="GDC64" s="1116"/>
      <c r="GDD64" s="1116"/>
      <c r="GDE64" s="1116"/>
      <c r="GDF64" s="1116"/>
      <c r="GDG64" s="1116"/>
      <c r="GDH64" s="1116"/>
      <c r="GDI64" s="1116"/>
      <c r="GDJ64" s="1116"/>
      <c r="GDK64" s="1116"/>
      <c r="GDL64" s="1116"/>
      <c r="GDM64" s="1116"/>
      <c r="GDN64" s="1116"/>
      <c r="GDO64" s="1116"/>
      <c r="GDP64" s="1116"/>
      <c r="GDQ64" s="1116"/>
      <c r="GDR64" s="1116"/>
      <c r="GDS64" s="1116"/>
      <c r="GDT64" s="1116"/>
      <c r="GDU64" s="1116"/>
      <c r="GDV64" s="1116"/>
      <c r="GDW64" s="1116"/>
      <c r="GDX64" s="1116"/>
      <c r="GDY64" s="1116"/>
      <c r="GDZ64" s="1116"/>
      <c r="GEA64" s="1116"/>
      <c r="GEB64" s="1116"/>
      <c r="GEC64" s="1116"/>
      <c r="GED64" s="1116"/>
      <c r="GEE64" s="1116"/>
      <c r="GEF64" s="1116"/>
      <c r="GEG64" s="1116"/>
      <c r="GEH64" s="1116"/>
      <c r="GEI64" s="1116"/>
      <c r="GEJ64" s="1116"/>
      <c r="GEK64" s="1116"/>
      <c r="GEL64" s="1116"/>
      <c r="GEM64" s="1116"/>
      <c r="GEN64" s="1116"/>
      <c r="GEO64" s="1116"/>
      <c r="GEP64" s="1116"/>
      <c r="GEQ64" s="1116"/>
      <c r="GER64" s="1116"/>
      <c r="GES64" s="1116"/>
      <c r="GET64" s="1116"/>
      <c r="GEU64" s="1116"/>
      <c r="GEV64" s="1116"/>
      <c r="GEW64" s="1116"/>
      <c r="GEX64" s="1116"/>
      <c r="GEY64" s="1116"/>
      <c r="GEZ64" s="1116"/>
      <c r="GFA64" s="1116"/>
      <c r="GFB64" s="1116"/>
      <c r="GFC64" s="1116"/>
      <c r="GFD64" s="1116"/>
      <c r="GFE64" s="1116"/>
      <c r="GFF64" s="1116"/>
      <c r="GFG64" s="1116"/>
      <c r="GFH64" s="1116"/>
      <c r="GFI64" s="1116"/>
      <c r="GFJ64" s="1116"/>
      <c r="GFK64" s="1116"/>
      <c r="GFL64" s="1116"/>
      <c r="GFM64" s="1116"/>
      <c r="GFN64" s="1116"/>
      <c r="GFO64" s="1116"/>
      <c r="GFP64" s="1116"/>
      <c r="GFQ64" s="1116"/>
      <c r="GFR64" s="1116"/>
      <c r="GFS64" s="1116"/>
      <c r="GFT64" s="1116"/>
      <c r="GFU64" s="1116"/>
      <c r="GFV64" s="1116"/>
      <c r="GFW64" s="1116"/>
      <c r="GFX64" s="1116"/>
      <c r="GFY64" s="1116"/>
      <c r="GFZ64" s="1116"/>
      <c r="GGA64" s="1116"/>
      <c r="GGB64" s="1116"/>
      <c r="GGC64" s="1116"/>
      <c r="GGD64" s="1116"/>
      <c r="GGE64" s="1116"/>
      <c r="GGF64" s="1116"/>
      <c r="GGG64" s="1116"/>
      <c r="GGH64" s="1116"/>
      <c r="GGI64" s="1116"/>
      <c r="GGJ64" s="1116"/>
      <c r="GGK64" s="1116"/>
      <c r="GGL64" s="1116"/>
      <c r="GGM64" s="1116"/>
      <c r="GGN64" s="1116"/>
      <c r="GGO64" s="1116"/>
      <c r="GGP64" s="1116"/>
      <c r="GGQ64" s="1116"/>
      <c r="GGR64" s="1116"/>
      <c r="GGS64" s="1116"/>
      <c r="GGT64" s="1116"/>
      <c r="GGU64" s="1116"/>
      <c r="GGV64" s="1116"/>
      <c r="GGW64" s="1116"/>
      <c r="GGX64" s="1116"/>
      <c r="GGY64" s="1116"/>
      <c r="GGZ64" s="1116"/>
      <c r="GHA64" s="1116"/>
      <c r="GHB64" s="1116"/>
      <c r="GHC64" s="1116"/>
      <c r="GHD64" s="1116"/>
      <c r="GHE64" s="1116"/>
      <c r="GHF64" s="1116"/>
      <c r="GHG64" s="1116"/>
      <c r="GHH64" s="1116"/>
      <c r="GHI64" s="1116"/>
      <c r="GHJ64" s="1116"/>
      <c r="GHK64" s="1116"/>
      <c r="GHL64" s="1116"/>
      <c r="GHM64" s="1116"/>
      <c r="GHN64" s="1116"/>
      <c r="GHO64" s="1116"/>
      <c r="GHP64" s="1116"/>
      <c r="GHQ64" s="1116"/>
      <c r="GHR64" s="1116"/>
      <c r="GHS64" s="1116"/>
      <c r="GHT64" s="1116"/>
      <c r="GHU64" s="1116"/>
      <c r="GHV64" s="1116"/>
      <c r="GHW64" s="1116"/>
      <c r="GHX64" s="1116"/>
      <c r="GHY64" s="1116"/>
      <c r="GHZ64" s="1116"/>
      <c r="GIA64" s="1116"/>
      <c r="GIB64" s="1116"/>
      <c r="GIC64" s="1116"/>
      <c r="GID64" s="1116"/>
      <c r="GIE64" s="1116"/>
      <c r="GIF64" s="1116"/>
      <c r="GIG64" s="1116"/>
      <c r="GIH64" s="1116"/>
      <c r="GII64" s="1116"/>
      <c r="GIJ64" s="1116"/>
      <c r="GIK64" s="1116"/>
      <c r="GIL64" s="1116"/>
      <c r="GIM64" s="1116"/>
      <c r="GIN64" s="1116"/>
      <c r="GIO64" s="1116"/>
      <c r="GIP64" s="1116"/>
      <c r="GIQ64" s="1116"/>
      <c r="GIR64" s="1116"/>
      <c r="GIS64" s="1116"/>
      <c r="GIT64" s="1116"/>
      <c r="GIU64" s="1116"/>
      <c r="GIV64" s="1116"/>
      <c r="GIW64" s="1116"/>
      <c r="GIX64" s="1116"/>
      <c r="GIY64" s="1116"/>
      <c r="GIZ64" s="1116"/>
      <c r="GJA64" s="1116"/>
      <c r="GJB64" s="1116"/>
      <c r="GJC64" s="1116"/>
      <c r="GJD64" s="1116"/>
      <c r="GJE64" s="1116"/>
      <c r="GJF64" s="1116"/>
      <c r="GJG64" s="1116"/>
      <c r="GJH64" s="1116"/>
      <c r="GJI64" s="1116"/>
      <c r="GJJ64" s="1116"/>
      <c r="GJK64" s="1116"/>
      <c r="GJL64" s="1116"/>
      <c r="GJM64" s="1116"/>
      <c r="GJN64" s="1116"/>
      <c r="GJO64" s="1116"/>
      <c r="GJP64" s="1116"/>
      <c r="GJQ64" s="1116"/>
      <c r="GJR64" s="1116"/>
      <c r="GJS64" s="1116"/>
      <c r="GJT64" s="1116"/>
      <c r="GJU64" s="1116"/>
      <c r="GJV64" s="1116"/>
      <c r="GJW64" s="1116"/>
      <c r="GJX64" s="1116"/>
      <c r="GJY64" s="1116"/>
      <c r="GJZ64" s="1116"/>
      <c r="GKA64" s="1116"/>
      <c r="GKB64" s="1116"/>
      <c r="GKC64" s="1116"/>
      <c r="GKD64" s="1116"/>
      <c r="GKE64" s="1116"/>
      <c r="GKF64" s="1116"/>
      <c r="GKG64" s="1116"/>
      <c r="GKH64" s="1116"/>
      <c r="GKI64" s="1116"/>
      <c r="GKJ64" s="1116"/>
      <c r="GKK64" s="1116"/>
      <c r="GKL64" s="1116"/>
      <c r="GKM64" s="1116"/>
      <c r="GKN64" s="1116"/>
      <c r="GKO64" s="1116"/>
      <c r="GKP64" s="1116"/>
      <c r="GKQ64" s="1116"/>
      <c r="GKR64" s="1116"/>
      <c r="GKS64" s="1116"/>
      <c r="GKT64" s="1116"/>
      <c r="GKU64" s="1116"/>
      <c r="GKV64" s="1116"/>
      <c r="GKW64" s="1116"/>
      <c r="GKX64" s="1116"/>
      <c r="GKY64" s="1116"/>
      <c r="GKZ64" s="1116"/>
      <c r="GLA64" s="1116"/>
      <c r="GLB64" s="1116"/>
      <c r="GLC64" s="1116"/>
      <c r="GLD64" s="1116"/>
      <c r="GLE64" s="1116"/>
      <c r="GLF64" s="1116"/>
      <c r="GLG64" s="1116"/>
      <c r="GLH64" s="1116"/>
      <c r="GLI64" s="1116"/>
      <c r="GLJ64" s="1116"/>
      <c r="GLK64" s="1116"/>
      <c r="GLL64" s="1116"/>
      <c r="GLM64" s="1116"/>
      <c r="GLN64" s="1116"/>
      <c r="GLO64" s="1116"/>
      <c r="GLP64" s="1116"/>
      <c r="GLQ64" s="1116"/>
      <c r="GLR64" s="1116"/>
      <c r="GLS64" s="1116"/>
      <c r="GLT64" s="1116"/>
      <c r="GLU64" s="1116"/>
      <c r="GLV64" s="1116"/>
      <c r="GLW64" s="1116"/>
      <c r="GLX64" s="1116"/>
      <c r="GLY64" s="1116"/>
      <c r="GLZ64" s="1116"/>
      <c r="GMA64" s="1116"/>
      <c r="GMB64" s="1116"/>
      <c r="GMC64" s="1116"/>
      <c r="GMD64" s="1116"/>
      <c r="GME64" s="1116"/>
      <c r="GMF64" s="1116"/>
      <c r="GMG64" s="1116"/>
      <c r="GMH64" s="1116"/>
      <c r="GMI64" s="1116"/>
      <c r="GMJ64" s="1116"/>
      <c r="GMK64" s="1116"/>
      <c r="GML64" s="1116"/>
      <c r="GMM64" s="1116"/>
      <c r="GMN64" s="1116"/>
      <c r="GMO64" s="1116"/>
      <c r="GMP64" s="1116"/>
      <c r="GMQ64" s="1116"/>
      <c r="GMR64" s="1116"/>
      <c r="GMS64" s="1116"/>
      <c r="GMT64" s="1116"/>
      <c r="GMU64" s="1116"/>
      <c r="GMV64" s="1116"/>
      <c r="GMW64" s="1116"/>
      <c r="GMX64" s="1116"/>
      <c r="GMY64" s="1116"/>
      <c r="GMZ64" s="1116"/>
      <c r="GNA64" s="1116"/>
      <c r="GNB64" s="1116"/>
      <c r="GNC64" s="1116"/>
      <c r="GND64" s="1116"/>
      <c r="GNE64" s="1116"/>
      <c r="GNF64" s="1116"/>
      <c r="GNG64" s="1116"/>
      <c r="GNH64" s="1116"/>
      <c r="GNI64" s="1116"/>
      <c r="GNJ64" s="1116"/>
      <c r="GNK64" s="1116"/>
      <c r="GNL64" s="1116"/>
      <c r="GNM64" s="1116"/>
      <c r="GNN64" s="1116"/>
      <c r="GNO64" s="1116"/>
      <c r="GNP64" s="1116"/>
      <c r="GNQ64" s="1116"/>
      <c r="GNR64" s="1116"/>
      <c r="GNS64" s="1116"/>
      <c r="GNT64" s="1116"/>
      <c r="GNU64" s="1116"/>
      <c r="GNV64" s="1116"/>
      <c r="GNW64" s="1116"/>
      <c r="GNX64" s="1116"/>
      <c r="GNY64" s="1116"/>
      <c r="GNZ64" s="1116"/>
      <c r="GOA64" s="1116"/>
      <c r="GOB64" s="1116"/>
      <c r="GOC64" s="1116"/>
      <c r="GOD64" s="1116"/>
      <c r="GOE64" s="1116"/>
      <c r="GOF64" s="1116"/>
      <c r="GOG64" s="1116"/>
      <c r="GOH64" s="1116"/>
      <c r="GOI64" s="1116"/>
      <c r="GOJ64" s="1116"/>
      <c r="GOK64" s="1116"/>
      <c r="GOL64" s="1116"/>
      <c r="GOM64" s="1116"/>
      <c r="GON64" s="1116"/>
      <c r="GOO64" s="1116"/>
      <c r="GOP64" s="1116"/>
      <c r="GOQ64" s="1116"/>
      <c r="GOR64" s="1116"/>
      <c r="GOS64" s="1116"/>
      <c r="GOT64" s="1116"/>
      <c r="GOU64" s="1116"/>
      <c r="GOV64" s="1116"/>
      <c r="GOW64" s="1116"/>
      <c r="GOX64" s="1116"/>
      <c r="GOY64" s="1116"/>
      <c r="GOZ64" s="1116"/>
      <c r="GPA64" s="1116"/>
      <c r="GPB64" s="1116"/>
      <c r="GPC64" s="1116"/>
      <c r="GPD64" s="1116"/>
      <c r="GPE64" s="1116"/>
      <c r="GPF64" s="1116"/>
      <c r="GPG64" s="1116"/>
      <c r="GPH64" s="1116"/>
      <c r="GPI64" s="1116"/>
      <c r="GPJ64" s="1116"/>
      <c r="GPK64" s="1116"/>
      <c r="GPL64" s="1116"/>
      <c r="GPM64" s="1116"/>
      <c r="GPN64" s="1116"/>
      <c r="GPO64" s="1116"/>
      <c r="GPP64" s="1116"/>
      <c r="GPQ64" s="1116"/>
      <c r="GPR64" s="1116"/>
      <c r="GPS64" s="1116"/>
      <c r="GPT64" s="1116"/>
      <c r="GPU64" s="1116"/>
      <c r="GPV64" s="1116"/>
      <c r="GPW64" s="1116"/>
      <c r="GPX64" s="1116"/>
      <c r="GPY64" s="1116"/>
      <c r="GPZ64" s="1116"/>
      <c r="GQA64" s="1116"/>
      <c r="GQB64" s="1116"/>
      <c r="GQC64" s="1116"/>
      <c r="GQD64" s="1116"/>
      <c r="GQE64" s="1116"/>
      <c r="GQF64" s="1116"/>
      <c r="GQG64" s="1116"/>
      <c r="GQH64" s="1116"/>
      <c r="GQI64" s="1116"/>
      <c r="GQJ64" s="1116"/>
      <c r="GQK64" s="1116"/>
      <c r="GQL64" s="1116"/>
      <c r="GQM64" s="1116"/>
      <c r="GQN64" s="1116"/>
      <c r="GQO64" s="1116"/>
      <c r="GQP64" s="1116"/>
      <c r="GQQ64" s="1116"/>
      <c r="GQR64" s="1116"/>
      <c r="GQS64" s="1116"/>
      <c r="GQT64" s="1116"/>
      <c r="GQU64" s="1116"/>
      <c r="GQV64" s="1116"/>
      <c r="GQW64" s="1116"/>
      <c r="GQX64" s="1116"/>
      <c r="GQY64" s="1116"/>
      <c r="GQZ64" s="1116"/>
      <c r="GRA64" s="1116"/>
      <c r="GRB64" s="1116"/>
      <c r="GRC64" s="1116"/>
      <c r="GRD64" s="1116"/>
      <c r="GRE64" s="1116"/>
      <c r="GRF64" s="1116"/>
      <c r="GRG64" s="1116"/>
      <c r="GRH64" s="1116"/>
      <c r="GRI64" s="1116"/>
      <c r="GRJ64" s="1116"/>
      <c r="GRK64" s="1116"/>
      <c r="GRL64" s="1116"/>
      <c r="GRM64" s="1116"/>
      <c r="GRN64" s="1116"/>
      <c r="GRO64" s="1116"/>
      <c r="GRP64" s="1116"/>
      <c r="GRQ64" s="1116"/>
      <c r="GRR64" s="1116"/>
      <c r="GRS64" s="1116"/>
      <c r="GRT64" s="1116"/>
      <c r="GRU64" s="1116"/>
      <c r="GRV64" s="1116"/>
      <c r="GRW64" s="1116"/>
      <c r="GRX64" s="1116"/>
      <c r="GRY64" s="1116"/>
      <c r="GRZ64" s="1116"/>
      <c r="GSA64" s="1116"/>
      <c r="GSB64" s="1116"/>
      <c r="GSC64" s="1116"/>
      <c r="GSD64" s="1116"/>
      <c r="GSE64" s="1116"/>
      <c r="GSF64" s="1116"/>
      <c r="GSG64" s="1116"/>
      <c r="GSH64" s="1116"/>
      <c r="GSI64" s="1116"/>
      <c r="GSJ64" s="1116"/>
      <c r="GSK64" s="1116"/>
      <c r="GSL64" s="1116"/>
      <c r="GSM64" s="1116"/>
      <c r="GSN64" s="1116"/>
      <c r="GSO64" s="1116"/>
      <c r="GSP64" s="1116"/>
      <c r="GSQ64" s="1116"/>
      <c r="GSR64" s="1116"/>
      <c r="GSS64" s="1116"/>
      <c r="GST64" s="1116"/>
      <c r="GSU64" s="1116"/>
      <c r="GSV64" s="1116"/>
      <c r="GSW64" s="1116"/>
      <c r="GSX64" s="1116"/>
      <c r="GSY64" s="1116"/>
      <c r="GSZ64" s="1116"/>
      <c r="GTA64" s="1116"/>
      <c r="GTB64" s="1116"/>
      <c r="GTC64" s="1116"/>
      <c r="GTD64" s="1116"/>
      <c r="GTE64" s="1116"/>
      <c r="GTF64" s="1116"/>
      <c r="GTG64" s="1116"/>
      <c r="GTH64" s="1116"/>
      <c r="GTI64" s="1116"/>
      <c r="GTJ64" s="1116"/>
      <c r="GTK64" s="1116"/>
      <c r="GTL64" s="1116"/>
      <c r="GTM64" s="1116"/>
      <c r="GTN64" s="1116"/>
      <c r="GTO64" s="1116"/>
      <c r="GTP64" s="1116"/>
      <c r="GTQ64" s="1116"/>
      <c r="GTR64" s="1116"/>
      <c r="GTS64" s="1116"/>
      <c r="GTT64" s="1116"/>
      <c r="GTU64" s="1116"/>
      <c r="GTV64" s="1116"/>
      <c r="GTW64" s="1116"/>
      <c r="GTX64" s="1116"/>
      <c r="GTY64" s="1116"/>
      <c r="GTZ64" s="1116"/>
      <c r="GUA64" s="1116"/>
      <c r="GUB64" s="1116"/>
      <c r="GUC64" s="1116"/>
      <c r="GUD64" s="1116"/>
      <c r="GUE64" s="1116"/>
      <c r="GUF64" s="1116"/>
      <c r="GUG64" s="1116"/>
      <c r="GUH64" s="1116"/>
      <c r="GUI64" s="1116"/>
      <c r="GUJ64" s="1116"/>
      <c r="GUK64" s="1116"/>
      <c r="GUL64" s="1116"/>
      <c r="GUM64" s="1116"/>
      <c r="GUN64" s="1116"/>
      <c r="GUO64" s="1116"/>
      <c r="GUP64" s="1116"/>
      <c r="GUQ64" s="1116"/>
      <c r="GUR64" s="1116"/>
      <c r="GUS64" s="1116"/>
      <c r="GUT64" s="1116"/>
      <c r="GUU64" s="1116"/>
      <c r="GUV64" s="1116"/>
      <c r="GUW64" s="1116"/>
      <c r="GUX64" s="1116"/>
      <c r="GUY64" s="1116"/>
      <c r="GUZ64" s="1116"/>
      <c r="GVA64" s="1116"/>
      <c r="GVB64" s="1116"/>
      <c r="GVC64" s="1116"/>
      <c r="GVD64" s="1116"/>
      <c r="GVE64" s="1116"/>
      <c r="GVF64" s="1116"/>
      <c r="GVG64" s="1116"/>
      <c r="GVH64" s="1116"/>
      <c r="GVI64" s="1116"/>
      <c r="GVJ64" s="1116"/>
      <c r="GVK64" s="1116"/>
      <c r="GVL64" s="1116"/>
      <c r="GVM64" s="1116"/>
      <c r="GVN64" s="1116"/>
      <c r="GVO64" s="1116"/>
      <c r="GVP64" s="1116"/>
      <c r="GVQ64" s="1116"/>
      <c r="GVR64" s="1116"/>
      <c r="GVS64" s="1116"/>
      <c r="GVT64" s="1116"/>
      <c r="GVU64" s="1116"/>
      <c r="GVV64" s="1116"/>
      <c r="GVW64" s="1116"/>
      <c r="GVX64" s="1116"/>
      <c r="GVY64" s="1116"/>
      <c r="GVZ64" s="1116"/>
      <c r="GWA64" s="1116"/>
      <c r="GWB64" s="1116"/>
      <c r="GWC64" s="1116"/>
      <c r="GWD64" s="1116"/>
      <c r="GWE64" s="1116"/>
      <c r="GWF64" s="1116"/>
      <c r="GWG64" s="1116"/>
      <c r="GWH64" s="1116"/>
      <c r="GWI64" s="1116"/>
      <c r="GWJ64" s="1116"/>
      <c r="GWK64" s="1116"/>
      <c r="GWL64" s="1116"/>
      <c r="GWM64" s="1116"/>
      <c r="GWN64" s="1116"/>
      <c r="GWO64" s="1116"/>
      <c r="GWP64" s="1116"/>
      <c r="GWQ64" s="1116"/>
      <c r="GWR64" s="1116"/>
      <c r="GWS64" s="1116"/>
      <c r="GWT64" s="1116"/>
      <c r="GWU64" s="1116"/>
      <c r="GWV64" s="1116"/>
      <c r="GWW64" s="1116"/>
      <c r="GWX64" s="1116"/>
      <c r="GWY64" s="1116"/>
      <c r="GWZ64" s="1116"/>
      <c r="GXA64" s="1116"/>
      <c r="GXB64" s="1116"/>
      <c r="GXC64" s="1116"/>
      <c r="GXD64" s="1116"/>
      <c r="GXE64" s="1116"/>
      <c r="GXF64" s="1116"/>
      <c r="GXG64" s="1116"/>
      <c r="GXH64" s="1116"/>
      <c r="GXI64" s="1116"/>
      <c r="GXJ64" s="1116"/>
      <c r="GXK64" s="1116"/>
      <c r="GXL64" s="1116"/>
      <c r="GXM64" s="1116"/>
      <c r="GXN64" s="1116"/>
      <c r="GXO64" s="1116"/>
      <c r="GXP64" s="1116"/>
      <c r="GXQ64" s="1116"/>
      <c r="GXR64" s="1116"/>
      <c r="GXS64" s="1116"/>
      <c r="GXT64" s="1116"/>
      <c r="GXU64" s="1116"/>
      <c r="GXV64" s="1116"/>
      <c r="GXW64" s="1116"/>
      <c r="GXX64" s="1116"/>
      <c r="GXY64" s="1116"/>
      <c r="GXZ64" s="1116"/>
      <c r="GYA64" s="1116"/>
      <c r="GYB64" s="1116"/>
      <c r="GYC64" s="1116"/>
      <c r="GYD64" s="1116"/>
      <c r="GYE64" s="1116"/>
      <c r="GYF64" s="1116"/>
      <c r="GYG64" s="1116"/>
      <c r="GYH64" s="1116"/>
      <c r="GYI64" s="1116"/>
      <c r="GYJ64" s="1116"/>
      <c r="GYK64" s="1116"/>
      <c r="GYL64" s="1116"/>
      <c r="GYM64" s="1116"/>
      <c r="GYN64" s="1116"/>
      <c r="GYO64" s="1116"/>
      <c r="GYP64" s="1116"/>
      <c r="GYQ64" s="1116"/>
      <c r="GYR64" s="1116"/>
      <c r="GYS64" s="1116"/>
      <c r="GYT64" s="1116"/>
      <c r="GYU64" s="1116"/>
      <c r="GYV64" s="1116"/>
      <c r="GYW64" s="1116"/>
      <c r="GYX64" s="1116"/>
      <c r="GYY64" s="1116"/>
      <c r="GYZ64" s="1116"/>
      <c r="GZA64" s="1116"/>
      <c r="GZB64" s="1116"/>
      <c r="GZC64" s="1116"/>
      <c r="GZD64" s="1116"/>
      <c r="GZE64" s="1116"/>
      <c r="GZF64" s="1116"/>
      <c r="GZG64" s="1116"/>
      <c r="GZH64" s="1116"/>
      <c r="GZI64" s="1116"/>
      <c r="GZJ64" s="1116"/>
      <c r="GZK64" s="1116"/>
      <c r="GZL64" s="1116"/>
      <c r="GZM64" s="1116"/>
      <c r="GZN64" s="1116"/>
      <c r="GZO64" s="1116"/>
      <c r="GZP64" s="1116"/>
      <c r="GZQ64" s="1116"/>
      <c r="GZR64" s="1116"/>
      <c r="GZS64" s="1116"/>
      <c r="GZT64" s="1116"/>
      <c r="GZU64" s="1116"/>
      <c r="GZV64" s="1116"/>
      <c r="GZW64" s="1116"/>
      <c r="GZX64" s="1116"/>
      <c r="GZY64" s="1116"/>
      <c r="GZZ64" s="1116"/>
      <c r="HAA64" s="1116"/>
      <c r="HAB64" s="1116"/>
      <c r="HAC64" s="1116"/>
      <c r="HAD64" s="1116"/>
      <c r="HAE64" s="1116"/>
      <c r="HAF64" s="1116"/>
      <c r="HAG64" s="1116"/>
      <c r="HAH64" s="1116"/>
      <c r="HAI64" s="1116"/>
      <c r="HAJ64" s="1116"/>
      <c r="HAK64" s="1116"/>
      <c r="HAL64" s="1116"/>
      <c r="HAM64" s="1116"/>
      <c r="HAN64" s="1116"/>
      <c r="HAO64" s="1116"/>
      <c r="HAP64" s="1116"/>
      <c r="HAQ64" s="1116"/>
      <c r="HAR64" s="1116"/>
      <c r="HAS64" s="1116"/>
      <c r="HAT64" s="1116"/>
      <c r="HAU64" s="1116"/>
      <c r="HAV64" s="1116"/>
      <c r="HAW64" s="1116"/>
      <c r="HAX64" s="1116"/>
      <c r="HAY64" s="1116"/>
      <c r="HAZ64" s="1116"/>
      <c r="HBA64" s="1116"/>
      <c r="HBB64" s="1116"/>
      <c r="HBC64" s="1116"/>
      <c r="HBD64" s="1116"/>
      <c r="HBE64" s="1116"/>
      <c r="HBF64" s="1116"/>
      <c r="HBG64" s="1116"/>
      <c r="HBH64" s="1116"/>
      <c r="HBI64" s="1116"/>
      <c r="HBJ64" s="1116"/>
      <c r="HBK64" s="1116"/>
      <c r="HBL64" s="1116"/>
      <c r="HBM64" s="1116"/>
      <c r="HBN64" s="1116"/>
      <c r="HBO64" s="1116"/>
      <c r="HBP64" s="1116"/>
      <c r="HBQ64" s="1116"/>
      <c r="HBR64" s="1116"/>
      <c r="HBS64" s="1116"/>
      <c r="HBT64" s="1116"/>
      <c r="HBU64" s="1116"/>
      <c r="HBV64" s="1116"/>
      <c r="HBW64" s="1116"/>
      <c r="HBX64" s="1116"/>
      <c r="HBY64" s="1116"/>
      <c r="HBZ64" s="1116"/>
      <c r="HCA64" s="1116"/>
      <c r="HCB64" s="1116"/>
      <c r="HCC64" s="1116"/>
      <c r="HCD64" s="1116"/>
      <c r="HCE64" s="1116"/>
      <c r="HCF64" s="1116"/>
      <c r="HCG64" s="1116"/>
      <c r="HCH64" s="1116"/>
      <c r="HCI64" s="1116"/>
      <c r="HCJ64" s="1116"/>
      <c r="HCK64" s="1116"/>
      <c r="HCL64" s="1116"/>
      <c r="HCM64" s="1116"/>
      <c r="HCN64" s="1116"/>
      <c r="HCO64" s="1116"/>
      <c r="HCP64" s="1116"/>
      <c r="HCQ64" s="1116"/>
      <c r="HCR64" s="1116"/>
      <c r="HCS64" s="1116"/>
      <c r="HCT64" s="1116"/>
      <c r="HCU64" s="1116"/>
      <c r="HCV64" s="1116"/>
      <c r="HCW64" s="1116"/>
      <c r="HCX64" s="1116"/>
      <c r="HCY64" s="1116"/>
      <c r="HCZ64" s="1116"/>
      <c r="HDA64" s="1116"/>
      <c r="HDB64" s="1116"/>
      <c r="HDC64" s="1116"/>
      <c r="HDD64" s="1116"/>
      <c r="HDE64" s="1116"/>
      <c r="HDF64" s="1116"/>
      <c r="HDG64" s="1116"/>
      <c r="HDH64" s="1116"/>
      <c r="HDI64" s="1116"/>
      <c r="HDJ64" s="1116"/>
      <c r="HDK64" s="1116"/>
      <c r="HDL64" s="1116"/>
      <c r="HDM64" s="1116"/>
      <c r="HDN64" s="1116"/>
      <c r="HDO64" s="1116"/>
      <c r="HDP64" s="1116"/>
      <c r="HDQ64" s="1116"/>
      <c r="HDR64" s="1116"/>
      <c r="HDS64" s="1116"/>
      <c r="HDT64" s="1116"/>
      <c r="HDU64" s="1116"/>
      <c r="HDV64" s="1116"/>
      <c r="HDW64" s="1116"/>
      <c r="HDX64" s="1116"/>
      <c r="HDY64" s="1116"/>
      <c r="HDZ64" s="1116"/>
      <c r="HEA64" s="1116"/>
      <c r="HEB64" s="1116"/>
      <c r="HEC64" s="1116"/>
      <c r="HED64" s="1116"/>
      <c r="HEE64" s="1116"/>
      <c r="HEF64" s="1116"/>
      <c r="HEG64" s="1116"/>
      <c r="HEH64" s="1116"/>
      <c r="HEI64" s="1116"/>
      <c r="HEJ64" s="1116"/>
      <c r="HEK64" s="1116"/>
      <c r="HEL64" s="1116"/>
      <c r="HEM64" s="1116"/>
      <c r="HEN64" s="1116"/>
      <c r="HEO64" s="1116"/>
      <c r="HEP64" s="1116"/>
      <c r="HEQ64" s="1116"/>
      <c r="HER64" s="1116"/>
      <c r="HES64" s="1116"/>
      <c r="HET64" s="1116"/>
      <c r="HEU64" s="1116"/>
      <c r="HEV64" s="1116"/>
      <c r="HEW64" s="1116"/>
      <c r="HEX64" s="1116"/>
      <c r="HEY64" s="1116"/>
      <c r="HEZ64" s="1116"/>
      <c r="HFA64" s="1116"/>
      <c r="HFB64" s="1116"/>
      <c r="HFC64" s="1116"/>
      <c r="HFD64" s="1116"/>
      <c r="HFE64" s="1116"/>
      <c r="HFF64" s="1116"/>
      <c r="HFG64" s="1116"/>
      <c r="HFH64" s="1116"/>
      <c r="HFI64" s="1116"/>
      <c r="HFJ64" s="1116"/>
      <c r="HFK64" s="1116"/>
      <c r="HFL64" s="1116"/>
      <c r="HFM64" s="1116"/>
      <c r="HFN64" s="1116"/>
      <c r="HFO64" s="1116"/>
      <c r="HFP64" s="1116"/>
      <c r="HFQ64" s="1116"/>
      <c r="HFR64" s="1116"/>
      <c r="HFS64" s="1116"/>
      <c r="HFT64" s="1116"/>
      <c r="HFU64" s="1116"/>
      <c r="HFV64" s="1116"/>
      <c r="HFW64" s="1116"/>
      <c r="HFX64" s="1116"/>
      <c r="HFY64" s="1116"/>
      <c r="HFZ64" s="1116"/>
      <c r="HGA64" s="1116"/>
      <c r="HGB64" s="1116"/>
      <c r="HGC64" s="1116"/>
      <c r="HGD64" s="1116"/>
      <c r="HGE64" s="1116"/>
      <c r="HGF64" s="1116"/>
      <c r="HGG64" s="1116"/>
      <c r="HGH64" s="1116"/>
      <c r="HGI64" s="1116"/>
      <c r="HGJ64" s="1116"/>
      <c r="HGK64" s="1116"/>
      <c r="HGL64" s="1116"/>
      <c r="HGM64" s="1116"/>
      <c r="HGN64" s="1116"/>
      <c r="HGO64" s="1116"/>
      <c r="HGP64" s="1116"/>
      <c r="HGQ64" s="1116"/>
      <c r="HGR64" s="1116"/>
      <c r="HGS64" s="1116"/>
      <c r="HGT64" s="1116"/>
      <c r="HGU64" s="1116"/>
      <c r="HGV64" s="1116"/>
      <c r="HGW64" s="1116"/>
      <c r="HGX64" s="1116"/>
      <c r="HGY64" s="1116"/>
      <c r="HGZ64" s="1116"/>
      <c r="HHA64" s="1116"/>
      <c r="HHB64" s="1116"/>
      <c r="HHC64" s="1116"/>
      <c r="HHD64" s="1116"/>
      <c r="HHE64" s="1116"/>
      <c r="HHF64" s="1116"/>
      <c r="HHG64" s="1116"/>
      <c r="HHH64" s="1116"/>
      <c r="HHI64" s="1116"/>
      <c r="HHJ64" s="1116"/>
      <c r="HHK64" s="1116"/>
      <c r="HHL64" s="1116"/>
      <c r="HHM64" s="1116"/>
      <c r="HHN64" s="1116"/>
      <c r="HHO64" s="1116"/>
      <c r="HHP64" s="1116"/>
      <c r="HHQ64" s="1116"/>
      <c r="HHR64" s="1116"/>
      <c r="HHS64" s="1116"/>
      <c r="HHT64" s="1116"/>
      <c r="HHU64" s="1116"/>
      <c r="HHV64" s="1116"/>
      <c r="HHW64" s="1116"/>
      <c r="HHX64" s="1116"/>
      <c r="HHY64" s="1116"/>
      <c r="HHZ64" s="1116"/>
      <c r="HIA64" s="1116"/>
      <c r="HIB64" s="1116"/>
      <c r="HIC64" s="1116"/>
      <c r="HID64" s="1116"/>
      <c r="HIE64" s="1116"/>
      <c r="HIF64" s="1116"/>
      <c r="HIG64" s="1116"/>
      <c r="HIH64" s="1116"/>
      <c r="HII64" s="1116"/>
      <c r="HIJ64" s="1116"/>
      <c r="HIK64" s="1116"/>
      <c r="HIL64" s="1116"/>
      <c r="HIM64" s="1116"/>
      <c r="HIN64" s="1116"/>
      <c r="HIO64" s="1116"/>
      <c r="HIP64" s="1116"/>
      <c r="HIQ64" s="1116"/>
      <c r="HIR64" s="1116"/>
      <c r="HIS64" s="1116"/>
      <c r="HIT64" s="1116"/>
      <c r="HIU64" s="1116"/>
      <c r="HIV64" s="1116"/>
      <c r="HIW64" s="1116"/>
      <c r="HIX64" s="1116"/>
      <c r="HIY64" s="1116"/>
      <c r="HIZ64" s="1116"/>
      <c r="HJA64" s="1116"/>
      <c r="HJB64" s="1116"/>
      <c r="HJC64" s="1116"/>
      <c r="HJD64" s="1116"/>
      <c r="HJE64" s="1116"/>
      <c r="HJF64" s="1116"/>
      <c r="HJG64" s="1116"/>
      <c r="HJH64" s="1116"/>
      <c r="HJI64" s="1116"/>
      <c r="HJJ64" s="1116"/>
      <c r="HJK64" s="1116"/>
      <c r="HJL64" s="1116"/>
      <c r="HJM64" s="1116"/>
      <c r="HJN64" s="1116"/>
      <c r="HJO64" s="1116"/>
      <c r="HJP64" s="1116"/>
      <c r="HJQ64" s="1116"/>
      <c r="HJR64" s="1116"/>
      <c r="HJS64" s="1116"/>
      <c r="HJT64" s="1116"/>
      <c r="HJU64" s="1116"/>
      <c r="HJV64" s="1116"/>
      <c r="HJW64" s="1116"/>
      <c r="HJX64" s="1116"/>
      <c r="HJY64" s="1116"/>
      <c r="HJZ64" s="1116"/>
      <c r="HKA64" s="1116"/>
      <c r="HKB64" s="1116"/>
      <c r="HKC64" s="1116"/>
      <c r="HKD64" s="1116"/>
      <c r="HKE64" s="1116"/>
      <c r="HKF64" s="1116"/>
      <c r="HKG64" s="1116"/>
      <c r="HKH64" s="1116"/>
      <c r="HKI64" s="1116"/>
      <c r="HKJ64" s="1116"/>
      <c r="HKK64" s="1116"/>
      <c r="HKL64" s="1116"/>
      <c r="HKM64" s="1116"/>
      <c r="HKN64" s="1116"/>
      <c r="HKO64" s="1116"/>
      <c r="HKP64" s="1116"/>
      <c r="HKQ64" s="1116"/>
      <c r="HKR64" s="1116"/>
      <c r="HKS64" s="1116"/>
      <c r="HKT64" s="1116"/>
      <c r="HKU64" s="1116"/>
      <c r="HKV64" s="1116"/>
      <c r="HKW64" s="1116"/>
      <c r="HKX64" s="1116"/>
      <c r="HKY64" s="1116"/>
      <c r="HKZ64" s="1116"/>
      <c r="HLA64" s="1116"/>
      <c r="HLB64" s="1116"/>
      <c r="HLC64" s="1116"/>
      <c r="HLD64" s="1116"/>
      <c r="HLE64" s="1116"/>
      <c r="HLF64" s="1116"/>
      <c r="HLG64" s="1116"/>
      <c r="HLH64" s="1116"/>
      <c r="HLI64" s="1116"/>
      <c r="HLJ64" s="1116"/>
      <c r="HLK64" s="1116"/>
      <c r="HLL64" s="1116"/>
      <c r="HLM64" s="1116"/>
      <c r="HLN64" s="1116"/>
      <c r="HLO64" s="1116"/>
      <c r="HLP64" s="1116"/>
      <c r="HLQ64" s="1116"/>
      <c r="HLR64" s="1116"/>
      <c r="HLS64" s="1116"/>
      <c r="HLT64" s="1116"/>
      <c r="HLU64" s="1116"/>
      <c r="HLV64" s="1116"/>
      <c r="HLW64" s="1116"/>
      <c r="HLX64" s="1116"/>
      <c r="HLY64" s="1116"/>
      <c r="HLZ64" s="1116"/>
      <c r="HMA64" s="1116"/>
      <c r="HMB64" s="1116"/>
      <c r="HMC64" s="1116"/>
      <c r="HMD64" s="1116"/>
      <c r="HME64" s="1116"/>
      <c r="HMF64" s="1116"/>
      <c r="HMG64" s="1116"/>
      <c r="HMH64" s="1116"/>
      <c r="HMI64" s="1116"/>
      <c r="HMJ64" s="1116"/>
      <c r="HMK64" s="1116"/>
      <c r="HML64" s="1116"/>
      <c r="HMM64" s="1116"/>
      <c r="HMN64" s="1116"/>
      <c r="HMO64" s="1116"/>
      <c r="HMP64" s="1116"/>
      <c r="HMQ64" s="1116"/>
      <c r="HMR64" s="1116"/>
      <c r="HMS64" s="1116"/>
      <c r="HMT64" s="1116"/>
      <c r="HMU64" s="1116"/>
      <c r="HMV64" s="1116"/>
      <c r="HMW64" s="1116"/>
      <c r="HMX64" s="1116"/>
      <c r="HMY64" s="1116"/>
      <c r="HMZ64" s="1116"/>
      <c r="HNA64" s="1116"/>
      <c r="HNB64" s="1116"/>
      <c r="HNC64" s="1116"/>
      <c r="HND64" s="1116"/>
      <c r="HNE64" s="1116"/>
      <c r="HNF64" s="1116"/>
      <c r="HNG64" s="1116"/>
      <c r="HNH64" s="1116"/>
      <c r="HNI64" s="1116"/>
      <c r="HNJ64" s="1116"/>
      <c r="HNK64" s="1116"/>
      <c r="HNL64" s="1116"/>
      <c r="HNM64" s="1116"/>
      <c r="HNN64" s="1116"/>
      <c r="HNO64" s="1116"/>
      <c r="HNP64" s="1116"/>
      <c r="HNQ64" s="1116"/>
      <c r="HNR64" s="1116"/>
      <c r="HNS64" s="1116"/>
      <c r="HNT64" s="1116"/>
      <c r="HNU64" s="1116"/>
      <c r="HNV64" s="1116"/>
      <c r="HNW64" s="1116"/>
      <c r="HNX64" s="1116"/>
      <c r="HNY64" s="1116"/>
      <c r="HNZ64" s="1116"/>
      <c r="HOA64" s="1116"/>
      <c r="HOB64" s="1116"/>
      <c r="HOC64" s="1116"/>
      <c r="HOD64" s="1116"/>
      <c r="HOE64" s="1116"/>
      <c r="HOF64" s="1116"/>
      <c r="HOG64" s="1116"/>
      <c r="HOH64" s="1116"/>
      <c r="HOI64" s="1116"/>
      <c r="HOJ64" s="1116"/>
      <c r="HOK64" s="1116"/>
      <c r="HOL64" s="1116"/>
      <c r="HOM64" s="1116"/>
      <c r="HON64" s="1116"/>
      <c r="HOO64" s="1116"/>
      <c r="HOP64" s="1116"/>
      <c r="HOQ64" s="1116"/>
      <c r="HOR64" s="1116"/>
      <c r="HOS64" s="1116"/>
      <c r="HOT64" s="1116"/>
      <c r="HOU64" s="1116"/>
      <c r="HOV64" s="1116"/>
      <c r="HOW64" s="1116"/>
      <c r="HOX64" s="1116"/>
      <c r="HOY64" s="1116"/>
      <c r="HOZ64" s="1116"/>
      <c r="HPA64" s="1116"/>
      <c r="HPB64" s="1116"/>
      <c r="HPC64" s="1116"/>
      <c r="HPD64" s="1116"/>
      <c r="HPE64" s="1116"/>
      <c r="HPF64" s="1116"/>
      <c r="HPG64" s="1116"/>
      <c r="HPH64" s="1116"/>
      <c r="HPI64" s="1116"/>
      <c r="HPJ64" s="1116"/>
      <c r="HPK64" s="1116"/>
      <c r="HPL64" s="1116"/>
      <c r="HPM64" s="1116"/>
      <c r="HPN64" s="1116"/>
      <c r="HPO64" s="1116"/>
      <c r="HPP64" s="1116"/>
      <c r="HPQ64" s="1116"/>
      <c r="HPR64" s="1116"/>
      <c r="HPS64" s="1116"/>
      <c r="HPT64" s="1116"/>
      <c r="HPU64" s="1116"/>
      <c r="HPV64" s="1116"/>
      <c r="HPW64" s="1116"/>
      <c r="HPX64" s="1116"/>
      <c r="HPY64" s="1116"/>
      <c r="HPZ64" s="1116"/>
      <c r="HQA64" s="1116"/>
      <c r="HQB64" s="1116"/>
      <c r="HQC64" s="1116"/>
      <c r="HQD64" s="1116"/>
      <c r="HQE64" s="1116"/>
      <c r="HQF64" s="1116"/>
      <c r="HQG64" s="1116"/>
      <c r="HQH64" s="1116"/>
      <c r="HQI64" s="1116"/>
      <c r="HQJ64" s="1116"/>
      <c r="HQK64" s="1116"/>
      <c r="HQL64" s="1116"/>
      <c r="HQM64" s="1116"/>
      <c r="HQN64" s="1116"/>
      <c r="HQO64" s="1116"/>
      <c r="HQP64" s="1116"/>
      <c r="HQQ64" s="1116"/>
      <c r="HQR64" s="1116"/>
      <c r="HQS64" s="1116"/>
      <c r="HQT64" s="1116"/>
      <c r="HQU64" s="1116"/>
      <c r="HQV64" s="1116"/>
      <c r="HQW64" s="1116"/>
      <c r="HQX64" s="1116"/>
      <c r="HQY64" s="1116"/>
      <c r="HQZ64" s="1116"/>
      <c r="HRA64" s="1116"/>
      <c r="HRB64" s="1116"/>
      <c r="HRC64" s="1116"/>
      <c r="HRD64" s="1116"/>
      <c r="HRE64" s="1116"/>
      <c r="HRF64" s="1116"/>
      <c r="HRG64" s="1116"/>
      <c r="HRH64" s="1116"/>
      <c r="HRI64" s="1116"/>
      <c r="HRJ64" s="1116"/>
      <c r="HRK64" s="1116"/>
      <c r="HRL64" s="1116"/>
      <c r="HRM64" s="1116"/>
      <c r="HRN64" s="1116"/>
      <c r="HRO64" s="1116"/>
      <c r="HRP64" s="1116"/>
      <c r="HRQ64" s="1116"/>
      <c r="HRR64" s="1116"/>
      <c r="HRS64" s="1116"/>
      <c r="HRT64" s="1116"/>
      <c r="HRU64" s="1116"/>
      <c r="HRV64" s="1116"/>
      <c r="HRW64" s="1116"/>
      <c r="HRX64" s="1116"/>
      <c r="HRY64" s="1116"/>
      <c r="HRZ64" s="1116"/>
      <c r="HSA64" s="1116"/>
      <c r="HSB64" s="1116"/>
      <c r="HSC64" s="1116"/>
      <c r="HSD64" s="1116"/>
      <c r="HSE64" s="1116"/>
      <c r="HSF64" s="1116"/>
      <c r="HSG64" s="1116"/>
      <c r="HSH64" s="1116"/>
      <c r="HSI64" s="1116"/>
      <c r="HSJ64" s="1116"/>
      <c r="HSK64" s="1116"/>
      <c r="HSL64" s="1116"/>
      <c r="HSM64" s="1116"/>
      <c r="HSN64" s="1116"/>
      <c r="HSO64" s="1116"/>
      <c r="HSP64" s="1116"/>
      <c r="HSQ64" s="1116"/>
      <c r="HSR64" s="1116"/>
      <c r="HSS64" s="1116"/>
      <c r="HST64" s="1116"/>
      <c r="HSU64" s="1116"/>
      <c r="HSV64" s="1116"/>
      <c r="HSW64" s="1116"/>
      <c r="HSX64" s="1116"/>
      <c r="HSY64" s="1116"/>
      <c r="HSZ64" s="1116"/>
      <c r="HTA64" s="1116"/>
      <c r="HTB64" s="1116"/>
      <c r="HTC64" s="1116"/>
      <c r="HTD64" s="1116"/>
      <c r="HTE64" s="1116"/>
      <c r="HTF64" s="1116"/>
      <c r="HTG64" s="1116"/>
      <c r="HTH64" s="1116"/>
      <c r="HTI64" s="1116"/>
      <c r="HTJ64" s="1116"/>
      <c r="HTK64" s="1116"/>
      <c r="HTL64" s="1116"/>
      <c r="HTM64" s="1116"/>
      <c r="HTN64" s="1116"/>
      <c r="HTO64" s="1116"/>
      <c r="HTP64" s="1116"/>
      <c r="HTQ64" s="1116"/>
      <c r="HTR64" s="1116"/>
      <c r="HTS64" s="1116"/>
      <c r="HTT64" s="1116"/>
      <c r="HTU64" s="1116"/>
      <c r="HTV64" s="1116"/>
      <c r="HTW64" s="1116"/>
      <c r="HTX64" s="1116"/>
      <c r="HTY64" s="1116"/>
      <c r="HTZ64" s="1116"/>
      <c r="HUA64" s="1116"/>
      <c r="HUB64" s="1116"/>
      <c r="HUC64" s="1116"/>
      <c r="HUD64" s="1116"/>
      <c r="HUE64" s="1116"/>
      <c r="HUF64" s="1116"/>
      <c r="HUG64" s="1116"/>
      <c r="HUH64" s="1116"/>
      <c r="HUI64" s="1116"/>
      <c r="HUJ64" s="1116"/>
      <c r="HUK64" s="1116"/>
      <c r="HUL64" s="1116"/>
      <c r="HUM64" s="1116"/>
      <c r="HUN64" s="1116"/>
      <c r="HUO64" s="1116"/>
      <c r="HUP64" s="1116"/>
      <c r="HUQ64" s="1116"/>
      <c r="HUR64" s="1116"/>
      <c r="HUS64" s="1116"/>
      <c r="HUT64" s="1116"/>
      <c r="HUU64" s="1116"/>
      <c r="HUV64" s="1116"/>
      <c r="HUW64" s="1116"/>
      <c r="HUX64" s="1116"/>
      <c r="HUY64" s="1116"/>
      <c r="HUZ64" s="1116"/>
      <c r="HVA64" s="1116"/>
      <c r="HVB64" s="1116"/>
      <c r="HVC64" s="1116"/>
      <c r="HVD64" s="1116"/>
      <c r="HVE64" s="1116"/>
      <c r="HVF64" s="1116"/>
      <c r="HVG64" s="1116"/>
      <c r="HVH64" s="1116"/>
      <c r="HVI64" s="1116"/>
      <c r="HVJ64" s="1116"/>
      <c r="HVK64" s="1116"/>
      <c r="HVL64" s="1116"/>
      <c r="HVM64" s="1116"/>
      <c r="HVN64" s="1116"/>
      <c r="HVO64" s="1116"/>
      <c r="HVP64" s="1116"/>
      <c r="HVQ64" s="1116"/>
      <c r="HVR64" s="1116"/>
      <c r="HVS64" s="1116"/>
      <c r="HVT64" s="1116"/>
      <c r="HVU64" s="1116"/>
      <c r="HVV64" s="1116"/>
      <c r="HVW64" s="1116"/>
      <c r="HVX64" s="1116"/>
      <c r="HVY64" s="1116"/>
      <c r="HVZ64" s="1116"/>
      <c r="HWA64" s="1116"/>
      <c r="HWB64" s="1116"/>
      <c r="HWC64" s="1116"/>
      <c r="HWD64" s="1116"/>
      <c r="HWE64" s="1116"/>
      <c r="HWF64" s="1116"/>
      <c r="HWG64" s="1116"/>
      <c r="HWH64" s="1116"/>
      <c r="HWI64" s="1116"/>
      <c r="HWJ64" s="1116"/>
      <c r="HWK64" s="1116"/>
      <c r="HWL64" s="1116"/>
      <c r="HWM64" s="1116"/>
      <c r="HWN64" s="1116"/>
      <c r="HWO64" s="1116"/>
      <c r="HWP64" s="1116"/>
      <c r="HWQ64" s="1116"/>
      <c r="HWR64" s="1116"/>
      <c r="HWS64" s="1116"/>
      <c r="HWT64" s="1116"/>
      <c r="HWU64" s="1116"/>
      <c r="HWV64" s="1116"/>
      <c r="HWW64" s="1116"/>
      <c r="HWX64" s="1116"/>
      <c r="HWY64" s="1116"/>
      <c r="HWZ64" s="1116"/>
      <c r="HXA64" s="1116"/>
      <c r="HXB64" s="1116"/>
      <c r="HXC64" s="1116"/>
      <c r="HXD64" s="1116"/>
      <c r="HXE64" s="1116"/>
      <c r="HXF64" s="1116"/>
      <c r="HXG64" s="1116"/>
      <c r="HXH64" s="1116"/>
      <c r="HXI64" s="1116"/>
      <c r="HXJ64" s="1116"/>
      <c r="HXK64" s="1116"/>
      <c r="HXL64" s="1116"/>
      <c r="HXM64" s="1116"/>
      <c r="HXN64" s="1116"/>
      <c r="HXO64" s="1116"/>
      <c r="HXP64" s="1116"/>
      <c r="HXQ64" s="1116"/>
      <c r="HXR64" s="1116"/>
      <c r="HXS64" s="1116"/>
      <c r="HXT64" s="1116"/>
      <c r="HXU64" s="1116"/>
      <c r="HXV64" s="1116"/>
      <c r="HXW64" s="1116"/>
      <c r="HXX64" s="1116"/>
      <c r="HXY64" s="1116"/>
      <c r="HXZ64" s="1116"/>
      <c r="HYA64" s="1116"/>
      <c r="HYB64" s="1116"/>
      <c r="HYC64" s="1116"/>
      <c r="HYD64" s="1116"/>
      <c r="HYE64" s="1116"/>
      <c r="HYF64" s="1116"/>
      <c r="HYG64" s="1116"/>
      <c r="HYH64" s="1116"/>
      <c r="HYI64" s="1116"/>
      <c r="HYJ64" s="1116"/>
      <c r="HYK64" s="1116"/>
      <c r="HYL64" s="1116"/>
      <c r="HYM64" s="1116"/>
      <c r="HYN64" s="1116"/>
      <c r="HYO64" s="1116"/>
      <c r="HYP64" s="1116"/>
      <c r="HYQ64" s="1116"/>
      <c r="HYR64" s="1116"/>
      <c r="HYS64" s="1116"/>
      <c r="HYT64" s="1116"/>
      <c r="HYU64" s="1116"/>
      <c r="HYV64" s="1116"/>
      <c r="HYW64" s="1116"/>
      <c r="HYX64" s="1116"/>
      <c r="HYY64" s="1116"/>
      <c r="HYZ64" s="1116"/>
      <c r="HZA64" s="1116"/>
      <c r="HZB64" s="1116"/>
      <c r="HZC64" s="1116"/>
      <c r="HZD64" s="1116"/>
      <c r="HZE64" s="1116"/>
      <c r="HZF64" s="1116"/>
      <c r="HZG64" s="1116"/>
      <c r="HZH64" s="1116"/>
      <c r="HZI64" s="1116"/>
      <c r="HZJ64" s="1116"/>
      <c r="HZK64" s="1116"/>
      <c r="HZL64" s="1116"/>
      <c r="HZM64" s="1116"/>
      <c r="HZN64" s="1116"/>
      <c r="HZO64" s="1116"/>
      <c r="HZP64" s="1116"/>
      <c r="HZQ64" s="1116"/>
      <c r="HZR64" s="1116"/>
      <c r="HZS64" s="1116"/>
      <c r="HZT64" s="1116"/>
      <c r="HZU64" s="1116"/>
      <c r="HZV64" s="1116"/>
      <c r="HZW64" s="1116"/>
      <c r="HZX64" s="1116"/>
      <c r="HZY64" s="1116"/>
      <c r="HZZ64" s="1116"/>
      <c r="IAA64" s="1116"/>
      <c r="IAB64" s="1116"/>
      <c r="IAC64" s="1116"/>
      <c r="IAD64" s="1116"/>
      <c r="IAE64" s="1116"/>
      <c r="IAF64" s="1116"/>
      <c r="IAG64" s="1116"/>
      <c r="IAH64" s="1116"/>
      <c r="IAI64" s="1116"/>
      <c r="IAJ64" s="1116"/>
      <c r="IAK64" s="1116"/>
      <c r="IAL64" s="1116"/>
      <c r="IAM64" s="1116"/>
      <c r="IAN64" s="1116"/>
      <c r="IAO64" s="1116"/>
      <c r="IAP64" s="1116"/>
      <c r="IAQ64" s="1116"/>
      <c r="IAR64" s="1116"/>
      <c r="IAS64" s="1116"/>
      <c r="IAT64" s="1116"/>
      <c r="IAU64" s="1116"/>
      <c r="IAV64" s="1116"/>
      <c r="IAW64" s="1116"/>
      <c r="IAX64" s="1116"/>
      <c r="IAY64" s="1116"/>
      <c r="IAZ64" s="1116"/>
      <c r="IBA64" s="1116"/>
      <c r="IBB64" s="1116"/>
      <c r="IBC64" s="1116"/>
      <c r="IBD64" s="1116"/>
      <c r="IBE64" s="1116"/>
      <c r="IBF64" s="1116"/>
      <c r="IBG64" s="1116"/>
      <c r="IBH64" s="1116"/>
      <c r="IBI64" s="1116"/>
      <c r="IBJ64" s="1116"/>
      <c r="IBK64" s="1116"/>
      <c r="IBL64" s="1116"/>
      <c r="IBM64" s="1116"/>
      <c r="IBN64" s="1116"/>
      <c r="IBO64" s="1116"/>
      <c r="IBP64" s="1116"/>
      <c r="IBQ64" s="1116"/>
      <c r="IBR64" s="1116"/>
      <c r="IBS64" s="1116"/>
      <c r="IBT64" s="1116"/>
      <c r="IBU64" s="1116"/>
      <c r="IBV64" s="1116"/>
      <c r="IBW64" s="1116"/>
      <c r="IBX64" s="1116"/>
      <c r="IBY64" s="1116"/>
      <c r="IBZ64" s="1116"/>
      <c r="ICA64" s="1116"/>
      <c r="ICB64" s="1116"/>
      <c r="ICC64" s="1116"/>
      <c r="ICD64" s="1116"/>
      <c r="ICE64" s="1116"/>
      <c r="ICF64" s="1116"/>
      <c r="ICG64" s="1116"/>
      <c r="ICH64" s="1116"/>
      <c r="ICI64" s="1116"/>
      <c r="ICJ64" s="1116"/>
      <c r="ICK64" s="1116"/>
      <c r="ICL64" s="1116"/>
      <c r="ICM64" s="1116"/>
      <c r="ICN64" s="1116"/>
      <c r="ICO64" s="1116"/>
      <c r="ICP64" s="1116"/>
      <c r="ICQ64" s="1116"/>
      <c r="ICR64" s="1116"/>
      <c r="ICS64" s="1116"/>
      <c r="ICT64" s="1116"/>
      <c r="ICU64" s="1116"/>
      <c r="ICV64" s="1116"/>
      <c r="ICW64" s="1116"/>
      <c r="ICX64" s="1116"/>
      <c r="ICY64" s="1116"/>
      <c r="ICZ64" s="1116"/>
      <c r="IDA64" s="1116"/>
      <c r="IDB64" s="1116"/>
      <c r="IDC64" s="1116"/>
      <c r="IDD64" s="1116"/>
      <c r="IDE64" s="1116"/>
      <c r="IDF64" s="1116"/>
      <c r="IDG64" s="1116"/>
      <c r="IDH64" s="1116"/>
      <c r="IDI64" s="1116"/>
      <c r="IDJ64" s="1116"/>
      <c r="IDK64" s="1116"/>
      <c r="IDL64" s="1116"/>
      <c r="IDM64" s="1116"/>
      <c r="IDN64" s="1116"/>
      <c r="IDO64" s="1116"/>
      <c r="IDP64" s="1116"/>
      <c r="IDQ64" s="1116"/>
      <c r="IDR64" s="1116"/>
      <c r="IDS64" s="1116"/>
      <c r="IDT64" s="1116"/>
      <c r="IDU64" s="1116"/>
      <c r="IDV64" s="1116"/>
      <c r="IDW64" s="1116"/>
      <c r="IDX64" s="1116"/>
      <c r="IDY64" s="1116"/>
      <c r="IDZ64" s="1116"/>
      <c r="IEA64" s="1116"/>
      <c r="IEB64" s="1116"/>
      <c r="IEC64" s="1116"/>
      <c r="IED64" s="1116"/>
      <c r="IEE64" s="1116"/>
      <c r="IEF64" s="1116"/>
      <c r="IEG64" s="1116"/>
      <c r="IEH64" s="1116"/>
      <c r="IEI64" s="1116"/>
      <c r="IEJ64" s="1116"/>
      <c r="IEK64" s="1116"/>
      <c r="IEL64" s="1116"/>
      <c r="IEM64" s="1116"/>
      <c r="IEN64" s="1116"/>
      <c r="IEO64" s="1116"/>
      <c r="IEP64" s="1116"/>
      <c r="IEQ64" s="1116"/>
      <c r="IER64" s="1116"/>
      <c r="IES64" s="1116"/>
      <c r="IET64" s="1116"/>
      <c r="IEU64" s="1116"/>
      <c r="IEV64" s="1116"/>
      <c r="IEW64" s="1116"/>
      <c r="IEX64" s="1116"/>
      <c r="IEY64" s="1116"/>
      <c r="IEZ64" s="1116"/>
      <c r="IFA64" s="1116"/>
      <c r="IFB64" s="1116"/>
      <c r="IFC64" s="1116"/>
      <c r="IFD64" s="1116"/>
      <c r="IFE64" s="1116"/>
      <c r="IFF64" s="1116"/>
      <c r="IFG64" s="1116"/>
      <c r="IFH64" s="1116"/>
      <c r="IFI64" s="1116"/>
      <c r="IFJ64" s="1116"/>
      <c r="IFK64" s="1116"/>
      <c r="IFL64" s="1116"/>
      <c r="IFM64" s="1116"/>
      <c r="IFN64" s="1116"/>
      <c r="IFO64" s="1116"/>
      <c r="IFP64" s="1116"/>
      <c r="IFQ64" s="1116"/>
      <c r="IFR64" s="1116"/>
      <c r="IFS64" s="1116"/>
      <c r="IFT64" s="1116"/>
      <c r="IFU64" s="1116"/>
      <c r="IFV64" s="1116"/>
      <c r="IFW64" s="1116"/>
      <c r="IFX64" s="1116"/>
      <c r="IFY64" s="1116"/>
      <c r="IFZ64" s="1116"/>
      <c r="IGA64" s="1116"/>
      <c r="IGB64" s="1116"/>
      <c r="IGC64" s="1116"/>
      <c r="IGD64" s="1116"/>
      <c r="IGE64" s="1116"/>
      <c r="IGF64" s="1116"/>
      <c r="IGG64" s="1116"/>
      <c r="IGH64" s="1116"/>
      <c r="IGI64" s="1116"/>
      <c r="IGJ64" s="1116"/>
      <c r="IGK64" s="1116"/>
      <c r="IGL64" s="1116"/>
      <c r="IGM64" s="1116"/>
      <c r="IGN64" s="1116"/>
      <c r="IGO64" s="1116"/>
      <c r="IGP64" s="1116"/>
      <c r="IGQ64" s="1116"/>
      <c r="IGR64" s="1116"/>
      <c r="IGS64" s="1116"/>
      <c r="IGT64" s="1116"/>
      <c r="IGU64" s="1116"/>
      <c r="IGV64" s="1116"/>
      <c r="IGW64" s="1116"/>
      <c r="IGX64" s="1116"/>
      <c r="IGY64" s="1116"/>
      <c r="IGZ64" s="1116"/>
      <c r="IHA64" s="1116"/>
      <c r="IHB64" s="1116"/>
      <c r="IHC64" s="1116"/>
      <c r="IHD64" s="1116"/>
      <c r="IHE64" s="1116"/>
      <c r="IHF64" s="1116"/>
      <c r="IHG64" s="1116"/>
      <c r="IHH64" s="1116"/>
      <c r="IHI64" s="1116"/>
      <c r="IHJ64" s="1116"/>
      <c r="IHK64" s="1116"/>
      <c r="IHL64" s="1116"/>
      <c r="IHM64" s="1116"/>
      <c r="IHN64" s="1116"/>
      <c r="IHO64" s="1116"/>
      <c r="IHP64" s="1116"/>
      <c r="IHQ64" s="1116"/>
      <c r="IHR64" s="1116"/>
      <c r="IHS64" s="1116"/>
      <c r="IHT64" s="1116"/>
      <c r="IHU64" s="1116"/>
      <c r="IHV64" s="1116"/>
      <c r="IHW64" s="1116"/>
      <c r="IHX64" s="1116"/>
      <c r="IHY64" s="1116"/>
      <c r="IHZ64" s="1116"/>
      <c r="IIA64" s="1116"/>
      <c r="IIB64" s="1116"/>
      <c r="IIC64" s="1116"/>
      <c r="IID64" s="1116"/>
      <c r="IIE64" s="1116"/>
      <c r="IIF64" s="1116"/>
      <c r="IIG64" s="1116"/>
      <c r="IIH64" s="1116"/>
      <c r="III64" s="1116"/>
      <c r="IIJ64" s="1116"/>
      <c r="IIK64" s="1116"/>
      <c r="IIL64" s="1116"/>
      <c r="IIM64" s="1116"/>
      <c r="IIN64" s="1116"/>
      <c r="IIO64" s="1116"/>
      <c r="IIP64" s="1116"/>
      <c r="IIQ64" s="1116"/>
      <c r="IIR64" s="1116"/>
      <c r="IIS64" s="1116"/>
      <c r="IIT64" s="1116"/>
      <c r="IIU64" s="1116"/>
      <c r="IIV64" s="1116"/>
      <c r="IIW64" s="1116"/>
      <c r="IIX64" s="1116"/>
      <c r="IIY64" s="1116"/>
      <c r="IIZ64" s="1116"/>
      <c r="IJA64" s="1116"/>
      <c r="IJB64" s="1116"/>
      <c r="IJC64" s="1116"/>
      <c r="IJD64" s="1116"/>
      <c r="IJE64" s="1116"/>
      <c r="IJF64" s="1116"/>
      <c r="IJG64" s="1116"/>
      <c r="IJH64" s="1116"/>
      <c r="IJI64" s="1116"/>
      <c r="IJJ64" s="1116"/>
      <c r="IJK64" s="1116"/>
      <c r="IJL64" s="1116"/>
      <c r="IJM64" s="1116"/>
      <c r="IJN64" s="1116"/>
      <c r="IJO64" s="1116"/>
      <c r="IJP64" s="1116"/>
      <c r="IJQ64" s="1116"/>
      <c r="IJR64" s="1116"/>
      <c r="IJS64" s="1116"/>
      <c r="IJT64" s="1116"/>
      <c r="IJU64" s="1116"/>
      <c r="IJV64" s="1116"/>
      <c r="IJW64" s="1116"/>
      <c r="IJX64" s="1116"/>
      <c r="IJY64" s="1116"/>
      <c r="IJZ64" s="1116"/>
      <c r="IKA64" s="1116"/>
      <c r="IKB64" s="1116"/>
      <c r="IKC64" s="1116"/>
      <c r="IKD64" s="1116"/>
      <c r="IKE64" s="1116"/>
      <c r="IKF64" s="1116"/>
      <c r="IKG64" s="1116"/>
      <c r="IKH64" s="1116"/>
      <c r="IKI64" s="1116"/>
      <c r="IKJ64" s="1116"/>
      <c r="IKK64" s="1116"/>
      <c r="IKL64" s="1116"/>
      <c r="IKM64" s="1116"/>
      <c r="IKN64" s="1116"/>
      <c r="IKO64" s="1116"/>
      <c r="IKP64" s="1116"/>
      <c r="IKQ64" s="1116"/>
      <c r="IKR64" s="1116"/>
      <c r="IKS64" s="1116"/>
      <c r="IKT64" s="1116"/>
      <c r="IKU64" s="1116"/>
      <c r="IKV64" s="1116"/>
      <c r="IKW64" s="1116"/>
      <c r="IKX64" s="1116"/>
      <c r="IKY64" s="1116"/>
      <c r="IKZ64" s="1116"/>
      <c r="ILA64" s="1116"/>
      <c r="ILB64" s="1116"/>
      <c r="ILC64" s="1116"/>
      <c r="ILD64" s="1116"/>
      <c r="ILE64" s="1116"/>
      <c r="ILF64" s="1116"/>
      <c r="ILG64" s="1116"/>
      <c r="ILH64" s="1116"/>
      <c r="ILI64" s="1116"/>
      <c r="ILJ64" s="1116"/>
      <c r="ILK64" s="1116"/>
      <c r="ILL64" s="1116"/>
      <c r="ILM64" s="1116"/>
      <c r="ILN64" s="1116"/>
      <c r="ILO64" s="1116"/>
      <c r="ILP64" s="1116"/>
      <c r="ILQ64" s="1116"/>
      <c r="ILR64" s="1116"/>
      <c r="ILS64" s="1116"/>
      <c r="ILT64" s="1116"/>
      <c r="ILU64" s="1116"/>
      <c r="ILV64" s="1116"/>
      <c r="ILW64" s="1116"/>
      <c r="ILX64" s="1116"/>
      <c r="ILY64" s="1116"/>
      <c r="ILZ64" s="1116"/>
      <c r="IMA64" s="1116"/>
      <c r="IMB64" s="1116"/>
      <c r="IMC64" s="1116"/>
      <c r="IMD64" s="1116"/>
      <c r="IME64" s="1116"/>
      <c r="IMF64" s="1116"/>
      <c r="IMG64" s="1116"/>
      <c r="IMH64" s="1116"/>
      <c r="IMI64" s="1116"/>
      <c r="IMJ64" s="1116"/>
      <c r="IMK64" s="1116"/>
      <c r="IML64" s="1116"/>
      <c r="IMM64" s="1116"/>
      <c r="IMN64" s="1116"/>
      <c r="IMO64" s="1116"/>
      <c r="IMP64" s="1116"/>
      <c r="IMQ64" s="1116"/>
      <c r="IMR64" s="1116"/>
      <c r="IMS64" s="1116"/>
      <c r="IMT64" s="1116"/>
      <c r="IMU64" s="1116"/>
      <c r="IMV64" s="1116"/>
      <c r="IMW64" s="1116"/>
      <c r="IMX64" s="1116"/>
      <c r="IMY64" s="1116"/>
      <c r="IMZ64" s="1116"/>
      <c r="INA64" s="1116"/>
      <c r="INB64" s="1116"/>
      <c r="INC64" s="1116"/>
      <c r="IND64" s="1116"/>
      <c r="INE64" s="1116"/>
      <c r="INF64" s="1116"/>
      <c r="ING64" s="1116"/>
      <c r="INH64" s="1116"/>
      <c r="INI64" s="1116"/>
      <c r="INJ64" s="1116"/>
      <c r="INK64" s="1116"/>
      <c r="INL64" s="1116"/>
      <c r="INM64" s="1116"/>
      <c r="INN64" s="1116"/>
      <c r="INO64" s="1116"/>
      <c r="INP64" s="1116"/>
      <c r="INQ64" s="1116"/>
      <c r="INR64" s="1116"/>
      <c r="INS64" s="1116"/>
      <c r="INT64" s="1116"/>
      <c r="INU64" s="1116"/>
      <c r="INV64" s="1116"/>
      <c r="INW64" s="1116"/>
      <c r="INX64" s="1116"/>
      <c r="INY64" s="1116"/>
      <c r="INZ64" s="1116"/>
      <c r="IOA64" s="1116"/>
      <c r="IOB64" s="1116"/>
      <c r="IOC64" s="1116"/>
      <c r="IOD64" s="1116"/>
      <c r="IOE64" s="1116"/>
      <c r="IOF64" s="1116"/>
      <c r="IOG64" s="1116"/>
      <c r="IOH64" s="1116"/>
      <c r="IOI64" s="1116"/>
      <c r="IOJ64" s="1116"/>
      <c r="IOK64" s="1116"/>
      <c r="IOL64" s="1116"/>
      <c r="IOM64" s="1116"/>
      <c r="ION64" s="1116"/>
      <c r="IOO64" s="1116"/>
      <c r="IOP64" s="1116"/>
      <c r="IOQ64" s="1116"/>
      <c r="IOR64" s="1116"/>
      <c r="IOS64" s="1116"/>
      <c r="IOT64" s="1116"/>
      <c r="IOU64" s="1116"/>
      <c r="IOV64" s="1116"/>
      <c r="IOW64" s="1116"/>
      <c r="IOX64" s="1116"/>
      <c r="IOY64" s="1116"/>
      <c r="IOZ64" s="1116"/>
      <c r="IPA64" s="1116"/>
      <c r="IPB64" s="1116"/>
      <c r="IPC64" s="1116"/>
      <c r="IPD64" s="1116"/>
      <c r="IPE64" s="1116"/>
      <c r="IPF64" s="1116"/>
      <c r="IPG64" s="1116"/>
      <c r="IPH64" s="1116"/>
      <c r="IPI64" s="1116"/>
      <c r="IPJ64" s="1116"/>
      <c r="IPK64" s="1116"/>
      <c r="IPL64" s="1116"/>
      <c r="IPM64" s="1116"/>
      <c r="IPN64" s="1116"/>
      <c r="IPO64" s="1116"/>
      <c r="IPP64" s="1116"/>
      <c r="IPQ64" s="1116"/>
      <c r="IPR64" s="1116"/>
      <c r="IPS64" s="1116"/>
      <c r="IPT64" s="1116"/>
      <c r="IPU64" s="1116"/>
      <c r="IPV64" s="1116"/>
      <c r="IPW64" s="1116"/>
      <c r="IPX64" s="1116"/>
      <c r="IPY64" s="1116"/>
      <c r="IPZ64" s="1116"/>
      <c r="IQA64" s="1116"/>
      <c r="IQB64" s="1116"/>
      <c r="IQC64" s="1116"/>
      <c r="IQD64" s="1116"/>
      <c r="IQE64" s="1116"/>
      <c r="IQF64" s="1116"/>
      <c r="IQG64" s="1116"/>
      <c r="IQH64" s="1116"/>
      <c r="IQI64" s="1116"/>
      <c r="IQJ64" s="1116"/>
      <c r="IQK64" s="1116"/>
      <c r="IQL64" s="1116"/>
      <c r="IQM64" s="1116"/>
      <c r="IQN64" s="1116"/>
      <c r="IQO64" s="1116"/>
      <c r="IQP64" s="1116"/>
      <c r="IQQ64" s="1116"/>
      <c r="IQR64" s="1116"/>
      <c r="IQS64" s="1116"/>
      <c r="IQT64" s="1116"/>
      <c r="IQU64" s="1116"/>
      <c r="IQV64" s="1116"/>
      <c r="IQW64" s="1116"/>
      <c r="IQX64" s="1116"/>
      <c r="IQY64" s="1116"/>
      <c r="IQZ64" s="1116"/>
      <c r="IRA64" s="1116"/>
      <c r="IRB64" s="1116"/>
      <c r="IRC64" s="1116"/>
      <c r="IRD64" s="1116"/>
      <c r="IRE64" s="1116"/>
      <c r="IRF64" s="1116"/>
      <c r="IRG64" s="1116"/>
      <c r="IRH64" s="1116"/>
      <c r="IRI64" s="1116"/>
      <c r="IRJ64" s="1116"/>
      <c r="IRK64" s="1116"/>
      <c r="IRL64" s="1116"/>
      <c r="IRM64" s="1116"/>
      <c r="IRN64" s="1116"/>
      <c r="IRO64" s="1116"/>
      <c r="IRP64" s="1116"/>
      <c r="IRQ64" s="1116"/>
      <c r="IRR64" s="1116"/>
      <c r="IRS64" s="1116"/>
      <c r="IRT64" s="1116"/>
      <c r="IRU64" s="1116"/>
      <c r="IRV64" s="1116"/>
      <c r="IRW64" s="1116"/>
      <c r="IRX64" s="1116"/>
      <c r="IRY64" s="1116"/>
      <c r="IRZ64" s="1116"/>
      <c r="ISA64" s="1116"/>
      <c r="ISB64" s="1116"/>
      <c r="ISC64" s="1116"/>
      <c r="ISD64" s="1116"/>
      <c r="ISE64" s="1116"/>
      <c r="ISF64" s="1116"/>
      <c r="ISG64" s="1116"/>
      <c r="ISH64" s="1116"/>
      <c r="ISI64" s="1116"/>
      <c r="ISJ64" s="1116"/>
      <c r="ISK64" s="1116"/>
      <c r="ISL64" s="1116"/>
      <c r="ISM64" s="1116"/>
      <c r="ISN64" s="1116"/>
      <c r="ISO64" s="1116"/>
      <c r="ISP64" s="1116"/>
      <c r="ISQ64" s="1116"/>
      <c r="ISR64" s="1116"/>
      <c r="ISS64" s="1116"/>
      <c r="IST64" s="1116"/>
      <c r="ISU64" s="1116"/>
      <c r="ISV64" s="1116"/>
      <c r="ISW64" s="1116"/>
      <c r="ISX64" s="1116"/>
      <c r="ISY64" s="1116"/>
      <c r="ISZ64" s="1116"/>
      <c r="ITA64" s="1116"/>
      <c r="ITB64" s="1116"/>
      <c r="ITC64" s="1116"/>
      <c r="ITD64" s="1116"/>
      <c r="ITE64" s="1116"/>
      <c r="ITF64" s="1116"/>
      <c r="ITG64" s="1116"/>
      <c r="ITH64" s="1116"/>
      <c r="ITI64" s="1116"/>
      <c r="ITJ64" s="1116"/>
      <c r="ITK64" s="1116"/>
      <c r="ITL64" s="1116"/>
      <c r="ITM64" s="1116"/>
      <c r="ITN64" s="1116"/>
      <c r="ITO64" s="1116"/>
      <c r="ITP64" s="1116"/>
      <c r="ITQ64" s="1116"/>
      <c r="ITR64" s="1116"/>
      <c r="ITS64" s="1116"/>
      <c r="ITT64" s="1116"/>
      <c r="ITU64" s="1116"/>
      <c r="ITV64" s="1116"/>
      <c r="ITW64" s="1116"/>
      <c r="ITX64" s="1116"/>
      <c r="ITY64" s="1116"/>
      <c r="ITZ64" s="1116"/>
      <c r="IUA64" s="1116"/>
      <c r="IUB64" s="1116"/>
      <c r="IUC64" s="1116"/>
      <c r="IUD64" s="1116"/>
      <c r="IUE64" s="1116"/>
      <c r="IUF64" s="1116"/>
      <c r="IUG64" s="1116"/>
      <c r="IUH64" s="1116"/>
      <c r="IUI64" s="1116"/>
      <c r="IUJ64" s="1116"/>
      <c r="IUK64" s="1116"/>
      <c r="IUL64" s="1116"/>
      <c r="IUM64" s="1116"/>
      <c r="IUN64" s="1116"/>
      <c r="IUO64" s="1116"/>
      <c r="IUP64" s="1116"/>
      <c r="IUQ64" s="1116"/>
      <c r="IUR64" s="1116"/>
      <c r="IUS64" s="1116"/>
      <c r="IUT64" s="1116"/>
      <c r="IUU64" s="1116"/>
      <c r="IUV64" s="1116"/>
      <c r="IUW64" s="1116"/>
      <c r="IUX64" s="1116"/>
      <c r="IUY64" s="1116"/>
      <c r="IUZ64" s="1116"/>
      <c r="IVA64" s="1116"/>
      <c r="IVB64" s="1116"/>
      <c r="IVC64" s="1116"/>
      <c r="IVD64" s="1116"/>
      <c r="IVE64" s="1116"/>
      <c r="IVF64" s="1116"/>
      <c r="IVG64" s="1116"/>
      <c r="IVH64" s="1116"/>
      <c r="IVI64" s="1116"/>
      <c r="IVJ64" s="1116"/>
      <c r="IVK64" s="1116"/>
      <c r="IVL64" s="1116"/>
      <c r="IVM64" s="1116"/>
      <c r="IVN64" s="1116"/>
      <c r="IVO64" s="1116"/>
      <c r="IVP64" s="1116"/>
      <c r="IVQ64" s="1116"/>
      <c r="IVR64" s="1116"/>
      <c r="IVS64" s="1116"/>
      <c r="IVT64" s="1116"/>
      <c r="IVU64" s="1116"/>
      <c r="IVV64" s="1116"/>
      <c r="IVW64" s="1116"/>
      <c r="IVX64" s="1116"/>
      <c r="IVY64" s="1116"/>
      <c r="IVZ64" s="1116"/>
      <c r="IWA64" s="1116"/>
      <c r="IWB64" s="1116"/>
      <c r="IWC64" s="1116"/>
      <c r="IWD64" s="1116"/>
      <c r="IWE64" s="1116"/>
      <c r="IWF64" s="1116"/>
      <c r="IWG64" s="1116"/>
      <c r="IWH64" s="1116"/>
      <c r="IWI64" s="1116"/>
      <c r="IWJ64" s="1116"/>
      <c r="IWK64" s="1116"/>
      <c r="IWL64" s="1116"/>
      <c r="IWM64" s="1116"/>
      <c r="IWN64" s="1116"/>
      <c r="IWO64" s="1116"/>
      <c r="IWP64" s="1116"/>
      <c r="IWQ64" s="1116"/>
      <c r="IWR64" s="1116"/>
      <c r="IWS64" s="1116"/>
      <c r="IWT64" s="1116"/>
      <c r="IWU64" s="1116"/>
      <c r="IWV64" s="1116"/>
      <c r="IWW64" s="1116"/>
      <c r="IWX64" s="1116"/>
      <c r="IWY64" s="1116"/>
      <c r="IWZ64" s="1116"/>
      <c r="IXA64" s="1116"/>
      <c r="IXB64" s="1116"/>
      <c r="IXC64" s="1116"/>
      <c r="IXD64" s="1116"/>
      <c r="IXE64" s="1116"/>
      <c r="IXF64" s="1116"/>
      <c r="IXG64" s="1116"/>
      <c r="IXH64" s="1116"/>
      <c r="IXI64" s="1116"/>
      <c r="IXJ64" s="1116"/>
      <c r="IXK64" s="1116"/>
      <c r="IXL64" s="1116"/>
      <c r="IXM64" s="1116"/>
      <c r="IXN64" s="1116"/>
      <c r="IXO64" s="1116"/>
      <c r="IXP64" s="1116"/>
      <c r="IXQ64" s="1116"/>
      <c r="IXR64" s="1116"/>
      <c r="IXS64" s="1116"/>
      <c r="IXT64" s="1116"/>
      <c r="IXU64" s="1116"/>
      <c r="IXV64" s="1116"/>
      <c r="IXW64" s="1116"/>
      <c r="IXX64" s="1116"/>
      <c r="IXY64" s="1116"/>
      <c r="IXZ64" s="1116"/>
      <c r="IYA64" s="1116"/>
      <c r="IYB64" s="1116"/>
      <c r="IYC64" s="1116"/>
      <c r="IYD64" s="1116"/>
      <c r="IYE64" s="1116"/>
      <c r="IYF64" s="1116"/>
      <c r="IYG64" s="1116"/>
      <c r="IYH64" s="1116"/>
      <c r="IYI64" s="1116"/>
      <c r="IYJ64" s="1116"/>
      <c r="IYK64" s="1116"/>
      <c r="IYL64" s="1116"/>
      <c r="IYM64" s="1116"/>
      <c r="IYN64" s="1116"/>
      <c r="IYO64" s="1116"/>
      <c r="IYP64" s="1116"/>
      <c r="IYQ64" s="1116"/>
      <c r="IYR64" s="1116"/>
      <c r="IYS64" s="1116"/>
      <c r="IYT64" s="1116"/>
      <c r="IYU64" s="1116"/>
      <c r="IYV64" s="1116"/>
      <c r="IYW64" s="1116"/>
      <c r="IYX64" s="1116"/>
      <c r="IYY64" s="1116"/>
      <c r="IYZ64" s="1116"/>
      <c r="IZA64" s="1116"/>
      <c r="IZB64" s="1116"/>
      <c r="IZC64" s="1116"/>
      <c r="IZD64" s="1116"/>
      <c r="IZE64" s="1116"/>
      <c r="IZF64" s="1116"/>
      <c r="IZG64" s="1116"/>
      <c r="IZH64" s="1116"/>
      <c r="IZI64" s="1116"/>
      <c r="IZJ64" s="1116"/>
      <c r="IZK64" s="1116"/>
      <c r="IZL64" s="1116"/>
      <c r="IZM64" s="1116"/>
      <c r="IZN64" s="1116"/>
      <c r="IZO64" s="1116"/>
      <c r="IZP64" s="1116"/>
      <c r="IZQ64" s="1116"/>
      <c r="IZR64" s="1116"/>
      <c r="IZS64" s="1116"/>
      <c r="IZT64" s="1116"/>
      <c r="IZU64" s="1116"/>
      <c r="IZV64" s="1116"/>
      <c r="IZW64" s="1116"/>
      <c r="IZX64" s="1116"/>
      <c r="IZY64" s="1116"/>
      <c r="IZZ64" s="1116"/>
      <c r="JAA64" s="1116"/>
      <c r="JAB64" s="1116"/>
      <c r="JAC64" s="1116"/>
      <c r="JAD64" s="1116"/>
      <c r="JAE64" s="1116"/>
      <c r="JAF64" s="1116"/>
      <c r="JAG64" s="1116"/>
      <c r="JAH64" s="1116"/>
      <c r="JAI64" s="1116"/>
      <c r="JAJ64" s="1116"/>
      <c r="JAK64" s="1116"/>
      <c r="JAL64" s="1116"/>
      <c r="JAM64" s="1116"/>
      <c r="JAN64" s="1116"/>
      <c r="JAO64" s="1116"/>
      <c r="JAP64" s="1116"/>
      <c r="JAQ64" s="1116"/>
      <c r="JAR64" s="1116"/>
      <c r="JAS64" s="1116"/>
      <c r="JAT64" s="1116"/>
      <c r="JAU64" s="1116"/>
      <c r="JAV64" s="1116"/>
      <c r="JAW64" s="1116"/>
      <c r="JAX64" s="1116"/>
      <c r="JAY64" s="1116"/>
      <c r="JAZ64" s="1116"/>
      <c r="JBA64" s="1116"/>
      <c r="JBB64" s="1116"/>
      <c r="JBC64" s="1116"/>
      <c r="JBD64" s="1116"/>
      <c r="JBE64" s="1116"/>
      <c r="JBF64" s="1116"/>
      <c r="JBG64" s="1116"/>
      <c r="JBH64" s="1116"/>
      <c r="JBI64" s="1116"/>
      <c r="JBJ64" s="1116"/>
      <c r="JBK64" s="1116"/>
      <c r="JBL64" s="1116"/>
      <c r="JBM64" s="1116"/>
      <c r="JBN64" s="1116"/>
      <c r="JBO64" s="1116"/>
      <c r="JBP64" s="1116"/>
      <c r="JBQ64" s="1116"/>
      <c r="JBR64" s="1116"/>
      <c r="JBS64" s="1116"/>
      <c r="JBT64" s="1116"/>
      <c r="JBU64" s="1116"/>
      <c r="JBV64" s="1116"/>
      <c r="JBW64" s="1116"/>
      <c r="JBX64" s="1116"/>
      <c r="JBY64" s="1116"/>
      <c r="JBZ64" s="1116"/>
      <c r="JCA64" s="1116"/>
      <c r="JCB64" s="1116"/>
      <c r="JCC64" s="1116"/>
      <c r="JCD64" s="1116"/>
      <c r="JCE64" s="1116"/>
      <c r="JCF64" s="1116"/>
      <c r="JCG64" s="1116"/>
      <c r="JCH64" s="1116"/>
      <c r="JCI64" s="1116"/>
      <c r="JCJ64" s="1116"/>
      <c r="JCK64" s="1116"/>
      <c r="JCL64" s="1116"/>
      <c r="JCM64" s="1116"/>
      <c r="JCN64" s="1116"/>
      <c r="JCO64" s="1116"/>
      <c r="JCP64" s="1116"/>
      <c r="JCQ64" s="1116"/>
      <c r="JCR64" s="1116"/>
      <c r="JCS64" s="1116"/>
      <c r="JCT64" s="1116"/>
      <c r="JCU64" s="1116"/>
      <c r="JCV64" s="1116"/>
      <c r="JCW64" s="1116"/>
      <c r="JCX64" s="1116"/>
      <c r="JCY64" s="1116"/>
      <c r="JCZ64" s="1116"/>
      <c r="JDA64" s="1116"/>
      <c r="JDB64" s="1116"/>
      <c r="JDC64" s="1116"/>
      <c r="JDD64" s="1116"/>
      <c r="JDE64" s="1116"/>
      <c r="JDF64" s="1116"/>
      <c r="JDG64" s="1116"/>
      <c r="JDH64" s="1116"/>
      <c r="JDI64" s="1116"/>
      <c r="JDJ64" s="1116"/>
      <c r="JDK64" s="1116"/>
      <c r="JDL64" s="1116"/>
      <c r="JDM64" s="1116"/>
      <c r="JDN64" s="1116"/>
      <c r="JDO64" s="1116"/>
      <c r="JDP64" s="1116"/>
      <c r="JDQ64" s="1116"/>
      <c r="JDR64" s="1116"/>
      <c r="JDS64" s="1116"/>
      <c r="JDT64" s="1116"/>
      <c r="JDU64" s="1116"/>
      <c r="JDV64" s="1116"/>
      <c r="JDW64" s="1116"/>
      <c r="JDX64" s="1116"/>
      <c r="JDY64" s="1116"/>
      <c r="JDZ64" s="1116"/>
      <c r="JEA64" s="1116"/>
      <c r="JEB64" s="1116"/>
      <c r="JEC64" s="1116"/>
      <c r="JED64" s="1116"/>
      <c r="JEE64" s="1116"/>
      <c r="JEF64" s="1116"/>
      <c r="JEG64" s="1116"/>
      <c r="JEH64" s="1116"/>
      <c r="JEI64" s="1116"/>
      <c r="JEJ64" s="1116"/>
      <c r="JEK64" s="1116"/>
      <c r="JEL64" s="1116"/>
      <c r="JEM64" s="1116"/>
      <c r="JEN64" s="1116"/>
      <c r="JEO64" s="1116"/>
      <c r="JEP64" s="1116"/>
      <c r="JEQ64" s="1116"/>
      <c r="JER64" s="1116"/>
      <c r="JES64" s="1116"/>
      <c r="JET64" s="1116"/>
      <c r="JEU64" s="1116"/>
      <c r="JEV64" s="1116"/>
      <c r="JEW64" s="1116"/>
      <c r="JEX64" s="1116"/>
      <c r="JEY64" s="1116"/>
      <c r="JEZ64" s="1116"/>
      <c r="JFA64" s="1116"/>
      <c r="JFB64" s="1116"/>
      <c r="JFC64" s="1116"/>
      <c r="JFD64" s="1116"/>
      <c r="JFE64" s="1116"/>
      <c r="JFF64" s="1116"/>
      <c r="JFG64" s="1116"/>
      <c r="JFH64" s="1116"/>
      <c r="JFI64" s="1116"/>
      <c r="JFJ64" s="1116"/>
      <c r="JFK64" s="1116"/>
      <c r="JFL64" s="1116"/>
      <c r="JFM64" s="1116"/>
      <c r="JFN64" s="1116"/>
      <c r="JFO64" s="1116"/>
      <c r="JFP64" s="1116"/>
      <c r="JFQ64" s="1116"/>
      <c r="JFR64" s="1116"/>
      <c r="JFS64" s="1116"/>
      <c r="JFT64" s="1116"/>
      <c r="JFU64" s="1116"/>
      <c r="JFV64" s="1116"/>
      <c r="JFW64" s="1116"/>
      <c r="JFX64" s="1116"/>
      <c r="JFY64" s="1116"/>
      <c r="JFZ64" s="1116"/>
      <c r="JGA64" s="1116"/>
      <c r="JGB64" s="1116"/>
      <c r="JGC64" s="1116"/>
      <c r="JGD64" s="1116"/>
      <c r="JGE64" s="1116"/>
      <c r="JGF64" s="1116"/>
      <c r="JGG64" s="1116"/>
      <c r="JGH64" s="1116"/>
      <c r="JGI64" s="1116"/>
      <c r="JGJ64" s="1116"/>
      <c r="JGK64" s="1116"/>
      <c r="JGL64" s="1116"/>
      <c r="JGM64" s="1116"/>
      <c r="JGN64" s="1116"/>
      <c r="JGO64" s="1116"/>
      <c r="JGP64" s="1116"/>
      <c r="JGQ64" s="1116"/>
      <c r="JGR64" s="1116"/>
      <c r="JGS64" s="1116"/>
      <c r="JGT64" s="1116"/>
      <c r="JGU64" s="1116"/>
      <c r="JGV64" s="1116"/>
      <c r="JGW64" s="1116"/>
      <c r="JGX64" s="1116"/>
      <c r="JGY64" s="1116"/>
      <c r="JGZ64" s="1116"/>
      <c r="JHA64" s="1116"/>
      <c r="JHB64" s="1116"/>
      <c r="JHC64" s="1116"/>
      <c r="JHD64" s="1116"/>
      <c r="JHE64" s="1116"/>
      <c r="JHF64" s="1116"/>
      <c r="JHG64" s="1116"/>
      <c r="JHH64" s="1116"/>
      <c r="JHI64" s="1116"/>
      <c r="JHJ64" s="1116"/>
      <c r="JHK64" s="1116"/>
      <c r="JHL64" s="1116"/>
      <c r="JHM64" s="1116"/>
      <c r="JHN64" s="1116"/>
      <c r="JHO64" s="1116"/>
      <c r="JHP64" s="1116"/>
      <c r="JHQ64" s="1116"/>
      <c r="JHR64" s="1116"/>
      <c r="JHS64" s="1116"/>
      <c r="JHT64" s="1116"/>
      <c r="JHU64" s="1116"/>
      <c r="JHV64" s="1116"/>
      <c r="JHW64" s="1116"/>
      <c r="JHX64" s="1116"/>
      <c r="JHY64" s="1116"/>
      <c r="JHZ64" s="1116"/>
      <c r="JIA64" s="1116"/>
      <c r="JIB64" s="1116"/>
      <c r="JIC64" s="1116"/>
      <c r="JID64" s="1116"/>
      <c r="JIE64" s="1116"/>
      <c r="JIF64" s="1116"/>
      <c r="JIG64" s="1116"/>
      <c r="JIH64" s="1116"/>
      <c r="JII64" s="1116"/>
      <c r="JIJ64" s="1116"/>
      <c r="JIK64" s="1116"/>
      <c r="JIL64" s="1116"/>
      <c r="JIM64" s="1116"/>
      <c r="JIN64" s="1116"/>
      <c r="JIO64" s="1116"/>
      <c r="JIP64" s="1116"/>
      <c r="JIQ64" s="1116"/>
      <c r="JIR64" s="1116"/>
      <c r="JIS64" s="1116"/>
      <c r="JIT64" s="1116"/>
      <c r="JIU64" s="1116"/>
      <c r="JIV64" s="1116"/>
      <c r="JIW64" s="1116"/>
      <c r="JIX64" s="1116"/>
      <c r="JIY64" s="1116"/>
      <c r="JIZ64" s="1116"/>
      <c r="JJA64" s="1116"/>
      <c r="JJB64" s="1116"/>
      <c r="JJC64" s="1116"/>
      <c r="JJD64" s="1116"/>
      <c r="JJE64" s="1116"/>
      <c r="JJF64" s="1116"/>
      <c r="JJG64" s="1116"/>
      <c r="JJH64" s="1116"/>
      <c r="JJI64" s="1116"/>
      <c r="JJJ64" s="1116"/>
      <c r="JJK64" s="1116"/>
      <c r="JJL64" s="1116"/>
      <c r="JJM64" s="1116"/>
      <c r="JJN64" s="1116"/>
      <c r="JJO64" s="1116"/>
      <c r="JJP64" s="1116"/>
      <c r="JJQ64" s="1116"/>
      <c r="JJR64" s="1116"/>
      <c r="JJS64" s="1116"/>
      <c r="JJT64" s="1116"/>
      <c r="JJU64" s="1116"/>
      <c r="JJV64" s="1116"/>
      <c r="JJW64" s="1116"/>
      <c r="JJX64" s="1116"/>
      <c r="JJY64" s="1116"/>
      <c r="JJZ64" s="1116"/>
      <c r="JKA64" s="1116"/>
      <c r="JKB64" s="1116"/>
      <c r="JKC64" s="1116"/>
      <c r="JKD64" s="1116"/>
      <c r="JKE64" s="1116"/>
      <c r="JKF64" s="1116"/>
      <c r="JKG64" s="1116"/>
      <c r="JKH64" s="1116"/>
      <c r="JKI64" s="1116"/>
      <c r="JKJ64" s="1116"/>
      <c r="JKK64" s="1116"/>
      <c r="JKL64" s="1116"/>
      <c r="JKM64" s="1116"/>
      <c r="JKN64" s="1116"/>
      <c r="JKO64" s="1116"/>
      <c r="JKP64" s="1116"/>
      <c r="JKQ64" s="1116"/>
      <c r="JKR64" s="1116"/>
      <c r="JKS64" s="1116"/>
      <c r="JKT64" s="1116"/>
      <c r="JKU64" s="1116"/>
      <c r="JKV64" s="1116"/>
      <c r="JKW64" s="1116"/>
      <c r="JKX64" s="1116"/>
      <c r="JKY64" s="1116"/>
      <c r="JKZ64" s="1116"/>
      <c r="JLA64" s="1116"/>
      <c r="JLB64" s="1116"/>
      <c r="JLC64" s="1116"/>
      <c r="JLD64" s="1116"/>
      <c r="JLE64" s="1116"/>
      <c r="JLF64" s="1116"/>
      <c r="JLG64" s="1116"/>
      <c r="JLH64" s="1116"/>
      <c r="JLI64" s="1116"/>
      <c r="JLJ64" s="1116"/>
      <c r="JLK64" s="1116"/>
      <c r="JLL64" s="1116"/>
      <c r="JLM64" s="1116"/>
      <c r="JLN64" s="1116"/>
      <c r="JLO64" s="1116"/>
      <c r="JLP64" s="1116"/>
      <c r="JLQ64" s="1116"/>
      <c r="JLR64" s="1116"/>
      <c r="JLS64" s="1116"/>
      <c r="JLT64" s="1116"/>
      <c r="JLU64" s="1116"/>
      <c r="JLV64" s="1116"/>
      <c r="JLW64" s="1116"/>
      <c r="JLX64" s="1116"/>
      <c r="JLY64" s="1116"/>
      <c r="JLZ64" s="1116"/>
      <c r="JMA64" s="1116"/>
      <c r="JMB64" s="1116"/>
      <c r="JMC64" s="1116"/>
      <c r="JMD64" s="1116"/>
      <c r="JME64" s="1116"/>
      <c r="JMF64" s="1116"/>
      <c r="JMG64" s="1116"/>
      <c r="JMH64" s="1116"/>
      <c r="JMI64" s="1116"/>
      <c r="JMJ64" s="1116"/>
      <c r="JMK64" s="1116"/>
      <c r="JML64" s="1116"/>
      <c r="JMM64" s="1116"/>
      <c r="JMN64" s="1116"/>
      <c r="JMO64" s="1116"/>
      <c r="JMP64" s="1116"/>
      <c r="JMQ64" s="1116"/>
      <c r="JMR64" s="1116"/>
      <c r="JMS64" s="1116"/>
      <c r="JMT64" s="1116"/>
      <c r="JMU64" s="1116"/>
      <c r="JMV64" s="1116"/>
      <c r="JMW64" s="1116"/>
      <c r="JMX64" s="1116"/>
      <c r="JMY64" s="1116"/>
      <c r="JMZ64" s="1116"/>
      <c r="JNA64" s="1116"/>
      <c r="JNB64" s="1116"/>
      <c r="JNC64" s="1116"/>
      <c r="JND64" s="1116"/>
      <c r="JNE64" s="1116"/>
      <c r="JNF64" s="1116"/>
      <c r="JNG64" s="1116"/>
      <c r="JNH64" s="1116"/>
      <c r="JNI64" s="1116"/>
      <c r="JNJ64" s="1116"/>
      <c r="JNK64" s="1116"/>
      <c r="JNL64" s="1116"/>
      <c r="JNM64" s="1116"/>
      <c r="JNN64" s="1116"/>
      <c r="JNO64" s="1116"/>
      <c r="JNP64" s="1116"/>
      <c r="JNQ64" s="1116"/>
      <c r="JNR64" s="1116"/>
      <c r="JNS64" s="1116"/>
      <c r="JNT64" s="1116"/>
      <c r="JNU64" s="1116"/>
      <c r="JNV64" s="1116"/>
      <c r="JNW64" s="1116"/>
      <c r="JNX64" s="1116"/>
      <c r="JNY64" s="1116"/>
      <c r="JNZ64" s="1116"/>
      <c r="JOA64" s="1116"/>
      <c r="JOB64" s="1116"/>
      <c r="JOC64" s="1116"/>
      <c r="JOD64" s="1116"/>
      <c r="JOE64" s="1116"/>
      <c r="JOF64" s="1116"/>
      <c r="JOG64" s="1116"/>
      <c r="JOH64" s="1116"/>
      <c r="JOI64" s="1116"/>
      <c r="JOJ64" s="1116"/>
      <c r="JOK64" s="1116"/>
      <c r="JOL64" s="1116"/>
      <c r="JOM64" s="1116"/>
      <c r="JON64" s="1116"/>
      <c r="JOO64" s="1116"/>
      <c r="JOP64" s="1116"/>
      <c r="JOQ64" s="1116"/>
      <c r="JOR64" s="1116"/>
      <c r="JOS64" s="1116"/>
      <c r="JOT64" s="1116"/>
      <c r="JOU64" s="1116"/>
      <c r="JOV64" s="1116"/>
      <c r="JOW64" s="1116"/>
      <c r="JOX64" s="1116"/>
      <c r="JOY64" s="1116"/>
      <c r="JOZ64" s="1116"/>
      <c r="JPA64" s="1116"/>
      <c r="JPB64" s="1116"/>
      <c r="JPC64" s="1116"/>
      <c r="JPD64" s="1116"/>
      <c r="JPE64" s="1116"/>
      <c r="JPF64" s="1116"/>
      <c r="JPG64" s="1116"/>
      <c r="JPH64" s="1116"/>
      <c r="JPI64" s="1116"/>
      <c r="JPJ64" s="1116"/>
      <c r="JPK64" s="1116"/>
      <c r="JPL64" s="1116"/>
      <c r="JPM64" s="1116"/>
      <c r="JPN64" s="1116"/>
      <c r="JPO64" s="1116"/>
      <c r="JPP64" s="1116"/>
      <c r="JPQ64" s="1116"/>
      <c r="JPR64" s="1116"/>
      <c r="JPS64" s="1116"/>
      <c r="JPT64" s="1116"/>
      <c r="JPU64" s="1116"/>
      <c r="JPV64" s="1116"/>
      <c r="JPW64" s="1116"/>
      <c r="JPX64" s="1116"/>
      <c r="JPY64" s="1116"/>
      <c r="JPZ64" s="1116"/>
      <c r="JQA64" s="1116"/>
      <c r="JQB64" s="1116"/>
      <c r="JQC64" s="1116"/>
      <c r="JQD64" s="1116"/>
      <c r="JQE64" s="1116"/>
      <c r="JQF64" s="1116"/>
      <c r="JQG64" s="1116"/>
      <c r="JQH64" s="1116"/>
      <c r="JQI64" s="1116"/>
      <c r="JQJ64" s="1116"/>
      <c r="JQK64" s="1116"/>
      <c r="JQL64" s="1116"/>
      <c r="JQM64" s="1116"/>
      <c r="JQN64" s="1116"/>
      <c r="JQO64" s="1116"/>
      <c r="JQP64" s="1116"/>
      <c r="JQQ64" s="1116"/>
      <c r="JQR64" s="1116"/>
      <c r="JQS64" s="1116"/>
      <c r="JQT64" s="1116"/>
      <c r="JQU64" s="1116"/>
      <c r="JQV64" s="1116"/>
      <c r="JQW64" s="1116"/>
      <c r="JQX64" s="1116"/>
      <c r="JQY64" s="1116"/>
      <c r="JQZ64" s="1116"/>
      <c r="JRA64" s="1116"/>
      <c r="JRB64" s="1116"/>
      <c r="JRC64" s="1116"/>
      <c r="JRD64" s="1116"/>
      <c r="JRE64" s="1116"/>
      <c r="JRF64" s="1116"/>
      <c r="JRG64" s="1116"/>
      <c r="JRH64" s="1116"/>
      <c r="JRI64" s="1116"/>
      <c r="JRJ64" s="1116"/>
      <c r="JRK64" s="1116"/>
      <c r="JRL64" s="1116"/>
      <c r="JRM64" s="1116"/>
      <c r="JRN64" s="1116"/>
      <c r="JRO64" s="1116"/>
      <c r="JRP64" s="1116"/>
      <c r="JRQ64" s="1116"/>
      <c r="JRR64" s="1116"/>
      <c r="JRS64" s="1116"/>
      <c r="JRT64" s="1116"/>
      <c r="JRU64" s="1116"/>
      <c r="JRV64" s="1116"/>
      <c r="JRW64" s="1116"/>
      <c r="JRX64" s="1116"/>
      <c r="JRY64" s="1116"/>
      <c r="JRZ64" s="1116"/>
      <c r="JSA64" s="1116"/>
      <c r="JSB64" s="1116"/>
      <c r="JSC64" s="1116"/>
      <c r="JSD64" s="1116"/>
      <c r="JSE64" s="1116"/>
      <c r="JSF64" s="1116"/>
      <c r="JSG64" s="1116"/>
      <c r="JSH64" s="1116"/>
      <c r="JSI64" s="1116"/>
      <c r="JSJ64" s="1116"/>
      <c r="JSK64" s="1116"/>
      <c r="JSL64" s="1116"/>
      <c r="JSM64" s="1116"/>
      <c r="JSN64" s="1116"/>
      <c r="JSO64" s="1116"/>
      <c r="JSP64" s="1116"/>
      <c r="JSQ64" s="1116"/>
      <c r="JSR64" s="1116"/>
      <c r="JSS64" s="1116"/>
      <c r="JST64" s="1116"/>
      <c r="JSU64" s="1116"/>
      <c r="JSV64" s="1116"/>
      <c r="JSW64" s="1116"/>
      <c r="JSX64" s="1116"/>
      <c r="JSY64" s="1116"/>
      <c r="JSZ64" s="1116"/>
      <c r="JTA64" s="1116"/>
      <c r="JTB64" s="1116"/>
      <c r="JTC64" s="1116"/>
      <c r="JTD64" s="1116"/>
      <c r="JTE64" s="1116"/>
      <c r="JTF64" s="1116"/>
      <c r="JTG64" s="1116"/>
      <c r="JTH64" s="1116"/>
      <c r="JTI64" s="1116"/>
      <c r="JTJ64" s="1116"/>
      <c r="JTK64" s="1116"/>
      <c r="JTL64" s="1116"/>
      <c r="JTM64" s="1116"/>
      <c r="JTN64" s="1116"/>
      <c r="JTO64" s="1116"/>
      <c r="JTP64" s="1116"/>
      <c r="JTQ64" s="1116"/>
      <c r="JTR64" s="1116"/>
      <c r="JTS64" s="1116"/>
      <c r="JTT64" s="1116"/>
      <c r="JTU64" s="1116"/>
      <c r="JTV64" s="1116"/>
      <c r="JTW64" s="1116"/>
      <c r="JTX64" s="1116"/>
      <c r="JTY64" s="1116"/>
      <c r="JTZ64" s="1116"/>
      <c r="JUA64" s="1116"/>
      <c r="JUB64" s="1116"/>
      <c r="JUC64" s="1116"/>
      <c r="JUD64" s="1116"/>
      <c r="JUE64" s="1116"/>
      <c r="JUF64" s="1116"/>
      <c r="JUG64" s="1116"/>
      <c r="JUH64" s="1116"/>
      <c r="JUI64" s="1116"/>
      <c r="JUJ64" s="1116"/>
      <c r="JUK64" s="1116"/>
      <c r="JUL64" s="1116"/>
      <c r="JUM64" s="1116"/>
      <c r="JUN64" s="1116"/>
      <c r="JUO64" s="1116"/>
      <c r="JUP64" s="1116"/>
      <c r="JUQ64" s="1116"/>
      <c r="JUR64" s="1116"/>
      <c r="JUS64" s="1116"/>
      <c r="JUT64" s="1116"/>
      <c r="JUU64" s="1116"/>
      <c r="JUV64" s="1116"/>
      <c r="JUW64" s="1116"/>
      <c r="JUX64" s="1116"/>
      <c r="JUY64" s="1116"/>
      <c r="JUZ64" s="1116"/>
      <c r="JVA64" s="1116"/>
      <c r="JVB64" s="1116"/>
      <c r="JVC64" s="1116"/>
      <c r="JVD64" s="1116"/>
      <c r="JVE64" s="1116"/>
      <c r="JVF64" s="1116"/>
      <c r="JVG64" s="1116"/>
      <c r="JVH64" s="1116"/>
      <c r="JVI64" s="1116"/>
      <c r="JVJ64" s="1116"/>
      <c r="JVK64" s="1116"/>
      <c r="JVL64" s="1116"/>
      <c r="JVM64" s="1116"/>
      <c r="JVN64" s="1116"/>
      <c r="JVO64" s="1116"/>
      <c r="JVP64" s="1116"/>
      <c r="JVQ64" s="1116"/>
      <c r="JVR64" s="1116"/>
      <c r="JVS64" s="1116"/>
      <c r="JVT64" s="1116"/>
      <c r="JVU64" s="1116"/>
      <c r="JVV64" s="1116"/>
      <c r="JVW64" s="1116"/>
      <c r="JVX64" s="1116"/>
      <c r="JVY64" s="1116"/>
      <c r="JVZ64" s="1116"/>
      <c r="JWA64" s="1116"/>
      <c r="JWB64" s="1116"/>
      <c r="JWC64" s="1116"/>
      <c r="JWD64" s="1116"/>
      <c r="JWE64" s="1116"/>
      <c r="JWF64" s="1116"/>
      <c r="JWG64" s="1116"/>
      <c r="JWH64" s="1116"/>
      <c r="JWI64" s="1116"/>
      <c r="JWJ64" s="1116"/>
      <c r="JWK64" s="1116"/>
      <c r="JWL64" s="1116"/>
      <c r="JWM64" s="1116"/>
      <c r="JWN64" s="1116"/>
      <c r="JWO64" s="1116"/>
      <c r="JWP64" s="1116"/>
      <c r="JWQ64" s="1116"/>
      <c r="JWR64" s="1116"/>
      <c r="JWS64" s="1116"/>
      <c r="JWT64" s="1116"/>
      <c r="JWU64" s="1116"/>
      <c r="JWV64" s="1116"/>
      <c r="JWW64" s="1116"/>
      <c r="JWX64" s="1116"/>
      <c r="JWY64" s="1116"/>
      <c r="JWZ64" s="1116"/>
      <c r="JXA64" s="1116"/>
      <c r="JXB64" s="1116"/>
      <c r="JXC64" s="1116"/>
      <c r="JXD64" s="1116"/>
      <c r="JXE64" s="1116"/>
      <c r="JXF64" s="1116"/>
      <c r="JXG64" s="1116"/>
      <c r="JXH64" s="1116"/>
      <c r="JXI64" s="1116"/>
      <c r="JXJ64" s="1116"/>
      <c r="JXK64" s="1116"/>
      <c r="JXL64" s="1116"/>
      <c r="JXM64" s="1116"/>
      <c r="JXN64" s="1116"/>
      <c r="JXO64" s="1116"/>
      <c r="JXP64" s="1116"/>
      <c r="JXQ64" s="1116"/>
      <c r="JXR64" s="1116"/>
      <c r="JXS64" s="1116"/>
      <c r="JXT64" s="1116"/>
      <c r="JXU64" s="1116"/>
      <c r="JXV64" s="1116"/>
      <c r="JXW64" s="1116"/>
      <c r="JXX64" s="1116"/>
      <c r="JXY64" s="1116"/>
      <c r="JXZ64" s="1116"/>
      <c r="JYA64" s="1116"/>
      <c r="JYB64" s="1116"/>
      <c r="JYC64" s="1116"/>
      <c r="JYD64" s="1116"/>
      <c r="JYE64" s="1116"/>
      <c r="JYF64" s="1116"/>
      <c r="JYG64" s="1116"/>
      <c r="JYH64" s="1116"/>
      <c r="JYI64" s="1116"/>
      <c r="JYJ64" s="1116"/>
      <c r="JYK64" s="1116"/>
      <c r="JYL64" s="1116"/>
      <c r="JYM64" s="1116"/>
      <c r="JYN64" s="1116"/>
      <c r="JYO64" s="1116"/>
      <c r="JYP64" s="1116"/>
      <c r="JYQ64" s="1116"/>
      <c r="JYR64" s="1116"/>
      <c r="JYS64" s="1116"/>
      <c r="JYT64" s="1116"/>
      <c r="JYU64" s="1116"/>
      <c r="JYV64" s="1116"/>
      <c r="JYW64" s="1116"/>
      <c r="JYX64" s="1116"/>
      <c r="JYY64" s="1116"/>
      <c r="JYZ64" s="1116"/>
      <c r="JZA64" s="1116"/>
      <c r="JZB64" s="1116"/>
      <c r="JZC64" s="1116"/>
      <c r="JZD64" s="1116"/>
      <c r="JZE64" s="1116"/>
      <c r="JZF64" s="1116"/>
      <c r="JZG64" s="1116"/>
      <c r="JZH64" s="1116"/>
      <c r="JZI64" s="1116"/>
      <c r="JZJ64" s="1116"/>
      <c r="JZK64" s="1116"/>
      <c r="JZL64" s="1116"/>
      <c r="JZM64" s="1116"/>
      <c r="JZN64" s="1116"/>
      <c r="JZO64" s="1116"/>
      <c r="JZP64" s="1116"/>
      <c r="JZQ64" s="1116"/>
      <c r="JZR64" s="1116"/>
      <c r="JZS64" s="1116"/>
      <c r="JZT64" s="1116"/>
      <c r="JZU64" s="1116"/>
      <c r="JZV64" s="1116"/>
      <c r="JZW64" s="1116"/>
      <c r="JZX64" s="1116"/>
      <c r="JZY64" s="1116"/>
      <c r="JZZ64" s="1116"/>
      <c r="KAA64" s="1116"/>
      <c r="KAB64" s="1116"/>
      <c r="KAC64" s="1116"/>
      <c r="KAD64" s="1116"/>
      <c r="KAE64" s="1116"/>
      <c r="KAF64" s="1116"/>
      <c r="KAG64" s="1116"/>
      <c r="KAH64" s="1116"/>
      <c r="KAI64" s="1116"/>
      <c r="KAJ64" s="1116"/>
      <c r="KAK64" s="1116"/>
      <c r="KAL64" s="1116"/>
      <c r="KAM64" s="1116"/>
      <c r="KAN64" s="1116"/>
      <c r="KAO64" s="1116"/>
      <c r="KAP64" s="1116"/>
      <c r="KAQ64" s="1116"/>
      <c r="KAR64" s="1116"/>
      <c r="KAS64" s="1116"/>
      <c r="KAT64" s="1116"/>
      <c r="KAU64" s="1116"/>
      <c r="KAV64" s="1116"/>
      <c r="KAW64" s="1116"/>
      <c r="KAX64" s="1116"/>
      <c r="KAY64" s="1116"/>
      <c r="KAZ64" s="1116"/>
      <c r="KBA64" s="1116"/>
      <c r="KBB64" s="1116"/>
      <c r="KBC64" s="1116"/>
      <c r="KBD64" s="1116"/>
      <c r="KBE64" s="1116"/>
      <c r="KBF64" s="1116"/>
      <c r="KBG64" s="1116"/>
      <c r="KBH64" s="1116"/>
      <c r="KBI64" s="1116"/>
      <c r="KBJ64" s="1116"/>
      <c r="KBK64" s="1116"/>
      <c r="KBL64" s="1116"/>
      <c r="KBM64" s="1116"/>
      <c r="KBN64" s="1116"/>
      <c r="KBO64" s="1116"/>
      <c r="KBP64" s="1116"/>
      <c r="KBQ64" s="1116"/>
      <c r="KBR64" s="1116"/>
      <c r="KBS64" s="1116"/>
      <c r="KBT64" s="1116"/>
      <c r="KBU64" s="1116"/>
      <c r="KBV64" s="1116"/>
      <c r="KBW64" s="1116"/>
      <c r="KBX64" s="1116"/>
      <c r="KBY64" s="1116"/>
      <c r="KBZ64" s="1116"/>
      <c r="KCA64" s="1116"/>
      <c r="KCB64" s="1116"/>
      <c r="KCC64" s="1116"/>
      <c r="KCD64" s="1116"/>
      <c r="KCE64" s="1116"/>
      <c r="KCF64" s="1116"/>
      <c r="KCG64" s="1116"/>
      <c r="KCH64" s="1116"/>
      <c r="KCI64" s="1116"/>
      <c r="KCJ64" s="1116"/>
      <c r="KCK64" s="1116"/>
      <c r="KCL64" s="1116"/>
      <c r="KCM64" s="1116"/>
      <c r="KCN64" s="1116"/>
      <c r="KCO64" s="1116"/>
      <c r="KCP64" s="1116"/>
      <c r="KCQ64" s="1116"/>
      <c r="KCR64" s="1116"/>
      <c r="KCS64" s="1116"/>
      <c r="KCT64" s="1116"/>
      <c r="KCU64" s="1116"/>
      <c r="KCV64" s="1116"/>
      <c r="KCW64" s="1116"/>
      <c r="KCX64" s="1116"/>
      <c r="KCY64" s="1116"/>
      <c r="KCZ64" s="1116"/>
      <c r="KDA64" s="1116"/>
      <c r="KDB64" s="1116"/>
      <c r="KDC64" s="1116"/>
      <c r="KDD64" s="1116"/>
      <c r="KDE64" s="1116"/>
      <c r="KDF64" s="1116"/>
      <c r="KDG64" s="1116"/>
      <c r="KDH64" s="1116"/>
      <c r="KDI64" s="1116"/>
      <c r="KDJ64" s="1116"/>
      <c r="KDK64" s="1116"/>
      <c r="KDL64" s="1116"/>
      <c r="KDM64" s="1116"/>
      <c r="KDN64" s="1116"/>
      <c r="KDO64" s="1116"/>
      <c r="KDP64" s="1116"/>
      <c r="KDQ64" s="1116"/>
      <c r="KDR64" s="1116"/>
      <c r="KDS64" s="1116"/>
      <c r="KDT64" s="1116"/>
      <c r="KDU64" s="1116"/>
      <c r="KDV64" s="1116"/>
      <c r="KDW64" s="1116"/>
      <c r="KDX64" s="1116"/>
      <c r="KDY64" s="1116"/>
      <c r="KDZ64" s="1116"/>
      <c r="KEA64" s="1116"/>
      <c r="KEB64" s="1116"/>
      <c r="KEC64" s="1116"/>
      <c r="KED64" s="1116"/>
      <c r="KEE64" s="1116"/>
      <c r="KEF64" s="1116"/>
      <c r="KEG64" s="1116"/>
      <c r="KEH64" s="1116"/>
      <c r="KEI64" s="1116"/>
      <c r="KEJ64" s="1116"/>
      <c r="KEK64" s="1116"/>
      <c r="KEL64" s="1116"/>
      <c r="KEM64" s="1116"/>
      <c r="KEN64" s="1116"/>
      <c r="KEO64" s="1116"/>
      <c r="KEP64" s="1116"/>
      <c r="KEQ64" s="1116"/>
      <c r="KER64" s="1116"/>
      <c r="KES64" s="1116"/>
      <c r="KET64" s="1116"/>
      <c r="KEU64" s="1116"/>
      <c r="KEV64" s="1116"/>
      <c r="KEW64" s="1116"/>
      <c r="KEX64" s="1116"/>
      <c r="KEY64" s="1116"/>
      <c r="KEZ64" s="1116"/>
      <c r="KFA64" s="1116"/>
      <c r="KFB64" s="1116"/>
      <c r="KFC64" s="1116"/>
      <c r="KFD64" s="1116"/>
      <c r="KFE64" s="1116"/>
      <c r="KFF64" s="1116"/>
      <c r="KFG64" s="1116"/>
      <c r="KFH64" s="1116"/>
      <c r="KFI64" s="1116"/>
      <c r="KFJ64" s="1116"/>
      <c r="KFK64" s="1116"/>
      <c r="KFL64" s="1116"/>
      <c r="KFM64" s="1116"/>
      <c r="KFN64" s="1116"/>
      <c r="KFO64" s="1116"/>
      <c r="KFP64" s="1116"/>
      <c r="KFQ64" s="1116"/>
      <c r="KFR64" s="1116"/>
      <c r="KFS64" s="1116"/>
      <c r="KFT64" s="1116"/>
      <c r="KFU64" s="1116"/>
      <c r="KFV64" s="1116"/>
      <c r="KFW64" s="1116"/>
      <c r="KFX64" s="1116"/>
      <c r="KFY64" s="1116"/>
      <c r="KFZ64" s="1116"/>
      <c r="KGA64" s="1116"/>
      <c r="KGB64" s="1116"/>
      <c r="KGC64" s="1116"/>
      <c r="KGD64" s="1116"/>
      <c r="KGE64" s="1116"/>
      <c r="KGF64" s="1116"/>
      <c r="KGG64" s="1116"/>
      <c r="KGH64" s="1116"/>
      <c r="KGI64" s="1116"/>
      <c r="KGJ64" s="1116"/>
      <c r="KGK64" s="1116"/>
      <c r="KGL64" s="1116"/>
      <c r="KGM64" s="1116"/>
      <c r="KGN64" s="1116"/>
      <c r="KGO64" s="1116"/>
      <c r="KGP64" s="1116"/>
      <c r="KGQ64" s="1116"/>
      <c r="KGR64" s="1116"/>
      <c r="KGS64" s="1116"/>
      <c r="KGT64" s="1116"/>
      <c r="KGU64" s="1116"/>
      <c r="KGV64" s="1116"/>
      <c r="KGW64" s="1116"/>
      <c r="KGX64" s="1116"/>
      <c r="KGY64" s="1116"/>
      <c r="KGZ64" s="1116"/>
      <c r="KHA64" s="1116"/>
      <c r="KHB64" s="1116"/>
      <c r="KHC64" s="1116"/>
      <c r="KHD64" s="1116"/>
      <c r="KHE64" s="1116"/>
      <c r="KHF64" s="1116"/>
      <c r="KHG64" s="1116"/>
      <c r="KHH64" s="1116"/>
      <c r="KHI64" s="1116"/>
      <c r="KHJ64" s="1116"/>
      <c r="KHK64" s="1116"/>
      <c r="KHL64" s="1116"/>
      <c r="KHM64" s="1116"/>
      <c r="KHN64" s="1116"/>
      <c r="KHO64" s="1116"/>
      <c r="KHP64" s="1116"/>
      <c r="KHQ64" s="1116"/>
      <c r="KHR64" s="1116"/>
      <c r="KHS64" s="1116"/>
      <c r="KHT64" s="1116"/>
      <c r="KHU64" s="1116"/>
      <c r="KHV64" s="1116"/>
      <c r="KHW64" s="1116"/>
      <c r="KHX64" s="1116"/>
      <c r="KHY64" s="1116"/>
      <c r="KHZ64" s="1116"/>
      <c r="KIA64" s="1116"/>
      <c r="KIB64" s="1116"/>
      <c r="KIC64" s="1116"/>
      <c r="KID64" s="1116"/>
      <c r="KIE64" s="1116"/>
      <c r="KIF64" s="1116"/>
      <c r="KIG64" s="1116"/>
      <c r="KIH64" s="1116"/>
      <c r="KII64" s="1116"/>
      <c r="KIJ64" s="1116"/>
      <c r="KIK64" s="1116"/>
      <c r="KIL64" s="1116"/>
      <c r="KIM64" s="1116"/>
      <c r="KIN64" s="1116"/>
      <c r="KIO64" s="1116"/>
      <c r="KIP64" s="1116"/>
      <c r="KIQ64" s="1116"/>
      <c r="KIR64" s="1116"/>
      <c r="KIS64" s="1116"/>
      <c r="KIT64" s="1116"/>
      <c r="KIU64" s="1116"/>
      <c r="KIV64" s="1116"/>
      <c r="KIW64" s="1116"/>
      <c r="KIX64" s="1116"/>
      <c r="KIY64" s="1116"/>
      <c r="KIZ64" s="1116"/>
      <c r="KJA64" s="1116"/>
      <c r="KJB64" s="1116"/>
      <c r="KJC64" s="1116"/>
      <c r="KJD64" s="1116"/>
      <c r="KJE64" s="1116"/>
      <c r="KJF64" s="1116"/>
      <c r="KJG64" s="1116"/>
      <c r="KJH64" s="1116"/>
      <c r="KJI64" s="1116"/>
      <c r="KJJ64" s="1116"/>
      <c r="KJK64" s="1116"/>
      <c r="KJL64" s="1116"/>
      <c r="KJM64" s="1116"/>
      <c r="KJN64" s="1116"/>
      <c r="KJO64" s="1116"/>
      <c r="KJP64" s="1116"/>
      <c r="KJQ64" s="1116"/>
      <c r="KJR64" s="1116"/>
      <c r="KJS64" s="1116"/>
      <c r="KJT64" s="1116"/>
      <c r="KJU64" s="1116"/>
      <c r="KJV64" s="1116"/>
      <c r="KJW64" s="1116"/>
      <c r="KJX64" s="1116"/>
      <c r="KJY64" s="1116"/>
      <c r="KJZ64" s="1116"/>
      <c r="KKA64" s="1116"/>
      <c r="KKB64" s="1116"/>
      <c r="KKC64" s="1116"/>
      <c r="KKD64" s="1116"/>
      <c r="KKE64" s="1116"/>
      <c r="KKF64" s="1116"/>
      <c r="KKG64" s="1116"/>
      <c r="KKH64" s="1116"/>
      <c r="KKI64" s="1116"/>
      <c r="KKJ64" s="1116"/>
      <c r="KKK64" s="1116"/>
      <c r="KKL64" s="1116"/>
      <c r="KKM64" s="1116"/>
      <c r="KKN64" s="1116"/>
      <c r="KKO64" s="1116"/>
      <c r="KKP64" s="1116"/>
      <c r="KKQ64" s="1116"/>
      <c r="KKR64" s="1116"/>
      <c r="KKS64" s="1116"/>
      <c r="KKT64" s="1116"/>
      <c r="KKU64" s="1116"/>
      <c r="KKV64" s="1116"/>
      <c r="KKW64" s="1116"/>
      <c r="KKX64" s="1116"/>
      <c r="KKY64" s="1116"/>
      <c r="KKZ64" s="1116"/>
      <c r="KLA64" s="1116"/>
      <c r="KLB64" s="1116"/>
      <c r="KLC64" s="1116"/>
      <c r="KLD64" s="1116"/>
      <c r="KLE64" s="1116"/>
      <c r="KLF64" s="1116"/>
      <c r="KLG64" s="1116"/>
      <c r="KLH64" s="1116"/>
      <c r="KLI64" s="1116"/>
      <c r="KLJ64" s="1116"/>
      <c r="KLK64" s="1116"/>
      <c r="KLL64" s="1116"/>
      <c r="KLM64" s="1116"/>
      <c r="KLN64" s="1116"/>
      <c r="KLO64" s="1116"/>
      <c r="KLP64" s="1116"/>
      <c r="KLQ64" s="1116"/>
      <c r="KLR64" s="1116"/>
      <c r="KLS64" s="1116"/>
      <c r="KLT64" s="1116"/>
      <c r="KLU64" s="1116"/>
      <c r="KLV64" s="1116"/>
      <c r="KLW64" s="1116"/>
      <c r="KLX64" s="1116"/>
      <c r="KLY64" s="1116"/>
      <c r="KLZ64" s="1116"/>
      <c r="KMA64" s="1116"/>
      <c r="KMB64" s="1116"/>
      <c r="KMC64" s="1116"/>
      <c r="KMD64" s="1116"/>
      <c r="KME64" s="1116"/>
      <c r="KMF64" s="1116"/>
      <c r="KMG64" s="1116"/>
      <c r="KMH64" s="1116"/>
      <c r="KMI64" s="1116"/>
      <c r="KMJ64" s="1116"/>
      <c r="KMK64" s="1116"/>
      <c r="KML64" s="1116"/>
      <c r="KMM64" s="1116"/>
      <c r="KMN64" s="1116"/>
      <c r="KMO64" s="1116"/>
      <c r="KMP64" s="1116"/>
      <c r="KMQ64" s="1116"/>
      <c r="KMR64" s="1116"/>
      <c r="KMS64" s="1116"/>
      <c r="KMT64" s="1116"/>
      <c r="KMU64" s="1116"/>
      <c r="KMV64" s="1116"/>
      <c r="KMW64" s="1116"/>
      <c r="KMX64" s="1116"/>
      <c r="KMY64" s="1116"/>
      <c r="KMZ64" s="1116"/>
      <c r="KNA64" s="1116"/>
      <c r="KNB64" s="1116"/>
      <c r="KNC64" s="1116"/>
      <c r="KND64" s="1116"/>
      <c r="KNE64" s="1116"/>
      <c r="KNF64" s="1116"/>
      <c r="KNG64" s="1116"/>
      <c r="KNH64" s="1116"/>
      <c r="KNI64" s="1116"/>
      <c r="KNJ64" s="1116"/>
      <c r="KNK64" s="1116"/>
      <c r="KNL64" s="1116"/>
      <c r="KNM64" s="1116"/>
      <c r="KNN64" s="1116"/>
      <c r="KNO64" s="1116"/>
      <c r="KNP64" s="1116"/>
      <c r="KNQ64" s="1116"/>
      <c r="KNR64" s="1116"/>
      <c r="KNS64" s="1116"/>
      <c r="KNT64" s="1116"/>
      <c r="KNU64" s="1116"/>
      <c r="KNV64" s="1116"/>
      <c r="KNW64" s="1116"/>
      <c r="KNX64" s="1116"/>
      <c r="KNY64" s="1116"/>
      <c r="KNZ64" s="1116"/>
      <c r="KOA64" s="1116"/>
      <c r="KOB64" s="1116"/>
      <c r="KOC64" s="1116"/>
      <c r="KOD64" s="1116"/>
      <c r="KOE64" s="1116"/>
      <c r="KOF64" s="1116"/>
      <c r="KOG64" s="1116"/>
      <c r="KOH64" s="1116"/>
      <c r="KOI64" s="1116"/>
      <c r="KOJ64" s="1116"/>
      <c r="KOK64" s="1116"/>
      <c r="KOL64" s="1116"/>
      <c r="KOM64" s="1116"/>
      <c r="KON64" s="1116"/>
      <c r="KOO64" s="1116"/>
      <c r="KOP64" s="1116"/>
      <c r="KOQ64" s="1116"/>
      <c r="KOR64" s="1116"/>
      <c r="KOS64" s="1116"/>
      <c r="KOT64" s="1116"/>
      <c r="KOU64" s="1116"/>
      <c r="KOV64" s="1116"/>
      <c r="KOW64" s="1116"/>
      <c r="KOX64" s="1116"/>
      <c r="KOY64" s="1116"/>
      <c r="KOZ64" s="1116"/>
      <c r="KPA64" s="1116"/>
      <c r="KPB64" s="1116"/>
      <c r="KPC64" s="1116"/>
      <c r="KPD64" s="1116"/>
      <c r="KPE64" s="1116"/>
      <c r="KPF64" s="1116"/>
      <c r="KPG64" s="1116"/>
      <c r="KPH64" s="1116"/>
      <c r="KPI64" s="1116"/>
      <c r="KPJ64" s="1116"/>
      <c r="KPK64" s="1116"/>
      <c r="KPL64" s="1116"/>
      <c r="KPM64" s="1116"/>
      <c r="KPN64" s="1116"/>
      <c r="KPO64" s="1116"/>
      <c r="KPP64" s="1116"/>
      <c r="KPQ64" s="1116"/>
      <c r="KPR64" s="1116"/>
      <c r="KPS64" s="1116"/>
      <c r="KPT64" s="1116"/>
      <c r="KPU64" s="1116"/>
      <c r="KPV64" s="1116"/>
      <c r="KPW64" s="1116"/>
      <c r="KPX64" s="1116"/>
      <c r="KPY64" s="1116"/>
      <c r="KPZ64" s="1116"/>
      <c r="KQA64" s="1116"/>
      <c r="KQB64" s="1116"/>
      <c r="KQC64" s="1116"/>
      <c r="KQD64" s="1116"/>
      <c r="KQE64" s="1116"/>
      <c r="KQF64" s="1116"/>
      <c r="KQG64" s="1116"/>
      <c r="KQH64" s="1116"/>
      <c r="KQI64" s="1116"/>
      <c r="KQJ64" s="1116"/>
      <c r="KQK64" s="1116"/>
      <c r="KQL64" s="1116"/>
      <c r="KQM64" s="1116"/>
      <c r="KQN64" s="1116"/>
      <c r="KQO64" s="1116"/>
      <c r="KQP64" s="1116"/>
      <c r="KQQ64" s="1116"/>
      <c r="KQR64" s="1116"/>
      <c r="KQS64" s="1116"/>
      <c r="KQT64" s="1116"/>
      <c r="KQU64" s="1116"/>
      <c r="KQV64" s="1116"/>
      <c r="KQW64" s="1116"/>
      <c r="KQX64" s="1116"/>
      <c r="KQY64" s="1116"/>
      <c r="KQZ64" s="1116"/>
      <c r="KRA64" s="1116"/>
      <c r="KRB64" s="1116"/>
      <c r="KRC64" s="1116"/>
      <c r="KRD64" s="1116"/>
      <c r="KRE64" s="1116"/>
      <c r="KRF64" s="1116"/>
      <c r="KRG64" s="1116"/>
      <c r="KRH64" s="1116"/>
      <c r="KRI64" s="1116"/>
      <c r="KRJ64" s="1116"/>
      <c r="KRK64" s="1116"/>
      <c r="KRL64" s="1116"/>
      <c r="KRM64" s="1116"/>
      <c r="KRN64" s="1116"/>
      <c r="KRO64" s="1116"/>
      <c r="KRP64" s="1116"/>
      <c r="KRQ64" s="1116"/>
      <c r="KRR64" s="1116"/>
      <c r="KRS64" s="1116"/>
      <c r="KRT64" s="1116"/>
      <c r="KRU64" s="1116"/>
      <c r="KRV64" s="1116"/>
      <c r="KRW64" s="1116"/>
      <c r="KRX64" s="1116"/>
      <c r="KRY64" s="1116"/>
      <c r="KRZ64" s="1116"/>
      <c r="KSA64" s="1116"/>
      <c r="KSB64" s="1116"/>
      <c r="KSC64" s="1116"/>
      <c r="KSD64" s="1116"/>
      <c r="KSE64" s="1116"/>
      <c r="KSF64" s="1116"/>
      <c r="KSG64" s="1116"/>
      <c r="KSH64" s="1116"/>
      <c r="KSI64" s="1116"/>
      <c r="KSJ64" s="1116"/>
      <c r="KSK64" s="1116"/>
      <c r="KSL64" s="1116"/>
      <c r="KSM64" s="1116"/>
      <c r="KSN64" s="1116"/>
      <c r="KSO64" s="1116"/>
      <c r="KSP64" s="1116"/>
      <c r="KSQ64" s="1116"/>
      <c r="KSR64" s="1116"/>
      <c r="KSS64" s="1116"/>
      <c r="KST64" s="1116"/>
      <c r="KSU64" s="1116"/>
      <c r="KSV64" s="1116"/>
      <c r="KSW64" s="1116"/>
      <c r="KSX64" s="1116"/>
      <c r="KSY64" s="1116"/>
      <c r="KSZ64" s="1116"/>
      <c r="KTA64" s="1116"/>
      <c r="KTB64" s="1116"/>
      <c r="KTC64" s="1116"/>
      <c r="KTD64" s="1116"/>
      <c r="KTE64" s="1116"/>
      <c r="KTF64" s="1116"/>
      <c r="KTG64" s="1116"/>
      <c r="KTH64" s="1116"/>
      <c r="KTI64" s="1116"/>
      <c r="KTJ64" s="1116"/>
      <c r="KTK64" s="1116"/>
      <c r="KTL64" s="1116"/>
      <c r="KTM64" s="1116"/>
      <c r="KTN64" s="1116"/>
      <c r="KTO64" s="1116"/>
      <c r="KTP64" s="1116"/>
      <c r="KTQ64" s="1116"/>
      <c r="KTR64" s="1116"/>
      <c r="KTS64" s="1116"/>
      <c r="KTT64" s="1116"/>
      <c r="KTU64" s="1116"/>
      <c r="KTV64" s="1116"/>
      <c r="KTW64" s="1116"/>
      <c r="KTX64" s="1116"/>
      <c r="KTY64" s="1116"/>
      <c r="KTZ64" s="1116"/>
      <c r="KUA64" s="1116"/>
      <c r="KUB64" s="1116"/>
      <c r="KUC64" s="1116"/>
      <c r="KUD64" s="1116"/>
      <c r="KUE64" s="1116"/>
      <c r="KUF64" s="1116"/>
      <c r="KUG64" s="1116"/>
      <c r="KUH64" s="1116"/>
      <c r="KUI64" s="1116"/>
      <c r="KUJ64" s="1116"/>
      <c r="KUK64" s="1116"/>
      <c r="KUL64" s="1116"/>
      <c r="KUM64" s="1116"/>
      <c r="KUN64" s="1116"/>
      <c r="KUO64" s="1116"/>
      <c r="KUP64" s="1116"/>
      <c r="KUQ64" s="1116"/>
      <c r="KUR64" s="1116"/>
      <c r="KUS64" s="1116"/>
      <c r="KUT64" s="1116"/>
      <c r="KUU64" s="1116"/>
      <c r="KUV64" s="1116"/>
      <c r="KUW64" s="1116"/>
      <c r="KUX64" s="1116"/>
      <c r="KUY64" s="1116"/>
      <c r="KUZ64" s="1116"/>
      <c r="KVA64" s="1116"/>
      <c r="KVB64" s="1116"/>
      <c r="KVC64" s="1116"/>
      <c r="KVD64" s="1116"/>
      <c r="KVE64" s="1116"/>
      <c r="KVF64" s="1116"/>
      <c r="KVG64" s="1116"/>
      <c r="KVH64" s="1116"/>
      <c r="KVI64" s="1116"/>
      <c r="KVJ64" s="1116"/>
      <c r="KVK64" s="1116"/>
      <c r="KVL64" s="1116"/>
      <c r="KVM64" s="1116"/>
      <c r="KVN64" s="1116"/>
      <c r="KVO64" s="1116"/>
      <c r="KVP64" s="1116"/>
      <c r="KVQ64" s="1116"/>
      <c r="KVR64" s="1116"/>
      <c r="KVS64" s="1116"/>
      <c r="KVT64" s="1116"/>
      <c r="KVU64" s="1116"/>
      <c r="KVV64" s="1116"/>
      <c r="KVW64" s="1116"/>
      <c r="KVX64" s="1116"/>
      <c r="KVY64" s="1116"/>
      <c r="KVZ64" s="1116"/>
      <c r="KWA64" s="1116"/>
      <c r="KWB64" s="1116"/>
      <c r="KWC64" s="1116"/>
      <c r="KWD64" s="1116"/>
      <c r="KWE64" s="1116"/>
      <c r="KWF64" s="1116"/>
      <c r="KWG64" s="1116"/>
      <c r="KWH64" s="1116"/>
      <c r="KWI64" s="1116"/>
      <c r="KWJ64" s="1116"/>
      <c r="KWK64" s="1116"/>
      <c r="KWL64" s="1116"/>
      <c r="KWM64" s="1116"/>
      <c r="KWN64" s="1116"/>
      <c r="KWO64" s="1116"/>
      <c r="KWP64" s="1116"/>
      <c r="KWQ64" s="1116"/>
      <c r="KWR64" s="1116"/>
      <c r="KWS64" s="1116"/>
      <c r="KWT64" s="1116"/>
      <c r="KWU64" s="1116"/>
      <c r="KWV64" s="1116"/>
      <c r="KWW64" s="1116"/>
      <c r="KWX64" s="1116"/>
      <c r="KWY64" s="1116"/>
      <c r="KWZ64" s="1116"/>
      <c r="KXA64" s="1116"/>
      <c r="KXB64" s="1116"/>
      <c r="KXC64" s="1116"/>
      <c r="KXD64" s="1116"/>
      <c r="KXE64" s="1116"/>
      <c r="KXF64" s="1116"/>
      <c r="KXG64" s="1116"/>
      <c r="KXH64" s="1116"/>
      <c r="KXI64" s="1116"/>
      <c r="KXJ64" s="1116"/>
      <c r="KXK64" s="1116"/>
      <c r="KXL64" s="1116"/>
      <c r="KXM64" s="1116"/>
      <c r="KXN64" s="1116"/>
      <c r="KXO64" s="1116"/>
      <c r="KXP64" s="1116"/>
      <c r="KXQ64" s="1116"/>
      <c r="KXR64" s="1116"/>
      <c r="KXS64" s="1116"/>
      <c r="KXT64" s="1116"/>
      <c r="KXU64" s="1116"/>
      <c r="KXV64" s="1116"/>
      <c r="KXW64" s="1116"/>
      <c r="KXX64" s="1116"/>
      <c r="KXY64" s="1116"/>
      <c r="KXZ64" s="1116"/>
      <c r="KYA64" s="1116"/>
      <c r="KYB64" s="1116"/>
      <c r="KYC64" s="1116"/>
      <c r="KYD64" s="1116"/>
      <c r="KYE64" s="1116"/>
      <c r="KYF64" s="1116"/>
      <c r="KYG64" s="1116"/>
      <c r="KYH64" s="1116"/>
      <c r="KYI64" s="1116"/>
      <c r="KYJ64" s="1116"/>
      <c r="KYK64" s="1116"/>
      <c r="KYL64" s="1116"/>
      <c r="KYM64" s="1116"/>
      <c r="KYN64" s="1116"/>
      <c r="KYO64" s="1116"/>
      <c r="KYP64" s="1116"/>
      <c r="KYQ64" s="1116"/>
      <c r="KYR64" s="1116"/>
      <c r="KYS64" s="1116"/>
      <c r="KYT64" s="1116"/>
      <c r="KYU64" s="1116"/>
      <c r="KYV64" s="1116"/>
      <c r="KYW64" s="1116"/>
      <c r="KYX64" s="1116"/>
      <c r="KYY64" s="1116"/>
      <c r="KYZ64" s="1116"/>
      <c r="KZA64" s="1116"/>
      <c r="KZB64" s="1116"/>
      <c r="KZC64" s="1116"/>
      <c r="KZD64" s="1116"/>
      <c r="KZE64" s="1116"/>
      <c r="KZF64" s="1116"/>
      <c r="KZG64" s="1116"/>
      <c r="KZH64" s="1116"/>
      <c r="KZI64" s="1116"/>
      <c r="KZJ64" s="1116"/>
      <c r="KZK64" s="1116"/>
      <c r="KZL64" s="1116"/>
      <c r="KZM64" s="1116"/>
      <c r="KZN64" s="1116"/>
      <c r="KZO64" s="1116"/>
      <c r="KZP64" s="1116"/>
      <c r="KZQ64" s="1116"/>
      <c r="KZR64" s="1116"/>
      <c r="KZS64" s="1116"/>
      <c r="KZT64" s="1116"/>
      <c r="KZU64" s="1116"/>
      <c r="KZV64" s="1116"/>
      <c r="KZW64" s="1116"/>
      <c r="KZX64" s="1116"/>
      <c r="KZY64" s="1116"/>
      <c r="KZZ64" s="1116"/>
      <c r="LAA64" s="1116"/>
      <c r="LAB64" s="1116"/>
      <c r="LAC64" s="1116"/>
      <c r="LAD64" s="1116"/>
      <c r="LAE64" s="1116"/>
      <c r="LAF64" s="1116"/>
      <c r="LAG64" s="1116"/>
      <c r="LAH64" s="1116"/>
      <c r="LAI64" s="1116"/>
      <c r="LAJ64" s="1116"/>
      <c r="LAK64" s="1116"/>
      <c r="LAL64" s="1116"/>
      <c r="LAM64" s="1116"/>
      <c r="LAN64" s="1116"/>
      <c r="LAO64" s="1116"/>
      <c r="LAP64" s="1116"/>
      <c r="LAQ64" s="1116"/>
      <c r="LAR64" s="1116"/>
      <c r="LAS64" s="1116"/>
      <c r="LAT64" s="1116"/>
      <c r="LAU64" s="1116"/>
      <c r="LAV64" s="1116"/>
      <c r="LAW64" s="1116"/>
      <c r="LAX64" s="1116"/>
      <c r="LAY64" s="1116"/>
      <c r="LAZ64" s="1116"/>
      <c r="LBA64" s="1116"/>
      <c r="LBB64" s="1116"/>
      <c r="LBC64" s="1116"/>
      <c r="LBD64" s="1116"/>
      <c r="LBE64" s="1116"/>
      <c r="LBF64" s="1116"/>
      <c r="LBG64" s="1116"/>
      <c r="LBH64" s="1116"/>
      <c r="LBI64" s="1116"/>
      <c r="LBJ64" s="1116"/>
      <c r="LBK64" s="1116"/>
      <c r="LBL64" s="1116"/>
      <c r="LBM64" s="1116"/>
      <c r="LBN64" s="1116"/>
      <c r="LBO64" s="1116"/>
      <c r="LBP64" s="1116"/>
      <c r="LBQ64" s="1116"/>
      <c r="LBR64" s="1116"/>
      <c r="LBS64" s="1116"/>
      <c r="LBT64" s="1116"/>
      <c r="LBU64" s="1116"/>
      <c r="LBV64" s="1116"/>
      <c r="LBW64" s="1116"/>
      <c r="LBX64" s="1116"/>
      <c r="LBY64" s="1116"/>
      <c r="LBZ64" s="1116"/>
      <c r="LCA64" s="1116"/>
      <c r="LCB64" s="1116"/>
      <c r="LCC64" s="1116"/>
      <c r="LCD64" s="1116"/>
      <c r="LCE64" s="1116"/>
      <c r="LCF64" s="1116"/>
      <c r="LCG64" s="1116"/>
      <c r="LCH64" s="1116"/>
      <c r="LCI64" s="1116"/>
      <c r="LCJ64" s="1116"/>
      <c r="LCK64" s="1116"/>
      <c r="LCL64" s="1116"/>
      <c r="LCM64" s="1116"/>
      <c r="LCN64" s="1116"/>
      <c r="LCO64" s="1116"/>
      <c r="LCP64" s="1116"/>
      <c r="LCQ64" s="1116"/>
      <c r="LCR64" s="1116"/>
      <c r="LCS64" s="1116"/>
      <c r="LCT64" s="1116"/>
      <c r="LCU64" s="1116"/>
      <c r="LCV64" s="1116"/>
      <c r="LCW64" s="1116"/>
      <c r="LCX64" s="1116"/>
      <c r="LCY64" s="1116"/>
      <c r="LCZ64" s="1116"/>
      <c r="LDA64" s="1116"/>
      <c r="LDB64" s="1116"/>
      <c r="LDC64" s="1116"/>
      <c r="LDD64" s="1116"/>
      <c r="LDE64" s="1116"/>
      <c r="LDF64" s="1116"/>
      <c r="LDG64" s="1116"/>
      <c r="LDH64" s="1116"/>
      <c r="LDI64" s="1116"/>
      <c r="LDJ64" s="1116"/>
      <c r="LDK64" s="1116"/>
      <c r="LDL64" s="1116"/>
      <c r="LDM64" s="1116"/>
      <c r="LDN64" s="1116"/>
      <c r="LDO64" s="1116"/>
      <c r="LDP64" s="1116"/>
      <c r="LDQ64" s="1116"/>
      <c r="LDR64" s="1116"/>
      <c r="LDS64" s="1116"/>
      <c r="LDT64" s="1116"/>
      <c r="LDU64" s="1116"/>
      <c r="LDV64" s="1116"/>
      <c r="LDW64" s="1116"/>
      <c r="LDX64" s="1116"/>
      <c r="LDY64" s="1116"/>
      <c r="LDZ64" s="1116"/>
      <c r="LEA64" s="1116"/>
      <c r="LEB64" s="1116"/>
      <c r="LEC64" s="1116"/>
      <c r="LED64" s="1116"/>
      <c r="LEE64" s="1116"/>
      <c r="LEF64" s="1116"/>
      <c r="LEG64" s="1116"/>
      <c r="LEH64" s="1116"/>
      <c r="LEI64" s="1116"/>
      <c r="LEJ64" s="1116"/>
      <c r="LEK64" s="1116"/>
      <c r="LEL64" s="1116"/>
      <c r="LEM64" s="1116"/>
      <c r="LEN64" s="1116"/>
      <c r="LEO64" s="1116"/>
      <c r="LEP64" s="1116"/>
      <c r="LEQ64" s="1116"/>
      <c r="LER64" s="1116"/>
      <c r="LES64" s="1116"/>
      <c r="LET64" s="1116"/>
      <c r="LEU64" s="1116"/>
      <c r="LEV64" s="1116"/>
      <c r="LEW64" s="1116"/>
      <c r="LEX64" s="1116"/>
      <c r="LEY64" s="1116"/>
      <c r="LEZ64" s="1116"/>
      <c r="LFA64" s="1116"/>
      <c r="LFB64" s="1116"/>
      <c r="LFC64" s="1116"/>
      <c r="LFD64" s="1116"/>
      <c r="LFE64" s="1116"/>
      <c r="LFF64" s="1116"/>
      <c r="LFG64" s="1116"/>
      <c r="LFH64" s="1116"/>
      <c r="LFI64" s="1116"/>
      <c r="LFJ64" s="1116"/>
      <c r="LFK64" s="1116"/>
      <c r="LFL64" s="1116"/>
      <c r="LFM64" s="1116"/>
      <c r="LFN64" s="1116"/>
      <c r="LFO64" s="1116"/>
      <c r="LFP64" s="1116"/>
      <c r="LFQ64" s="1116"/>
      <c r="LFR64" s="1116"/>
      <c r="LFS64" s="1116"/>
      <c r="LFT64" s="1116"/>
      <c r="LFU64" s="1116"/>
      <c r="LFV64" s="1116"/>
      <c r="LFW64" s="1116"/>
      <c r="LFX64" s="1116"/>
      <c r="LFY64" s="1116"/>
      <c r="LFZ64" s="1116"/>
      <c r="LGA64" s="1116"/>
      <c r="LGB64" s="1116"/>
      <c r="LGC64" s="1116"/>
      <c r="LGD64" s="1116"/>
      <c r="LGE64" s="1116"/>
      <c r="LGF64" s="1116"/>
      <c r="LGG64" s="1116"/>
      <c r="LGH64" s="1116"/>
      <c r="LGI64" s="1116"/>
      <c r="LGJ64" s="1116"/>
      <c r="LGK64" s="1116"/>
      <c r="LGL64" s="1116"/>
      <c r="LGM64" s="1116"/>
      <c r="LGN64" s="1116"/>
      <c r="LGO64" s="1116"/>
      <c r="LGP64" s="1116"/>
      <c r="LGQ64" s="1116"/>
      <c r="LGR64" s="1116"/>
      <c r="LGS64" s="1116"/>
      <c r="LGT64" s="1116"/>
      <c r="LGU64" s="1116"/>
      <c r="LGV64" s="1116"/>
      <c r="LGW64" s="1116"/>
      <c r="LGX64" s="1116"/>
      <c r="LGY64" s="1116"/>
      <c r="LGZ64" s="1116"/>
      <c r="LHA64" s="1116"/>
      <c r="LHB64" s="1116"/>
      <c r="LHC64" s="1116"/>
      <c r="LHD64" s="1116"/>
      <c r="LHE64" s="1116"/>
      <c r="LHF64" s="1116"/>
      <c r="LHG64" s="1116"/>
      <c r="LHH64" s="1116"/>
      <c r="LHI64" s="1116"/>
      <c r="LHJ64" s="1116"/>
      <c r="LHK64" s="1116"/>
      <c r="LHL64" s="1116"/>
      <c r="LHM64" s="1116"/>
      <c r="LHN64" s="1116"/>
      <c r="LHO64" s="1116"/>
      <c r="LHP64" s="1116"/>
      <c r="LHQ64" s="1116"/>
      <c r="LHR64" s="1116"/>
      <c r="LHS64" s="1116"/>
      <c r="LHT64" s="1116"/>
      <c r="LHU64" s="1116"/>
      <c r="LHV64" s="1116"/>
      <c r="LHW64" s="1116"/>
      <c r="LHX64" s="1116"/>
      <c r="LHY64" s="1116"/>
      <c r="LHZ64" s="1116"/>
      <c r="LIA64" s="1116"/>
      <c r="LIB64" s="1116"/>
      <c r="LIC64" s="1116"/>
      <c r="LID64" s="1116"/>
      <c r="LIE64" s="1116"/>
      <c r="LIF64" s="1116"/>
      <c r="LIG64" s="1116"/>
      <c r="LIH64" s="1116"/>
      <c r="LII64" s="1116"/>
      <c r="LIJ64" s="1116"/>
      <c r="LIK64" s="1116"/>
      <c r="LIL64" s="1116"/>
      <c r="LIM64" s="1116"/>
      <c r="LIN64" s="1116"/>
      <c r="LIO64" s="1116"/>
      <c r="LIP64" s="1116"/>
      <c r="LIQ64" s="1116"/>
      <c r="LIR64" s="1116"/>
      <c r="LIS64" s="1116"/>
      <c r="LIT64" s="1116"/>
      <c r="LIU64" s="1116"/>
      <c r="LIV64" s="1116"/>
      <c r="LIW64" s="1116"/>
      <c r="LIX64" s="1116"/>
      <c r="LIY64" s="1116"/>
      <c r="LIZ64" s="1116"/>
      <c r="LJA64" s="1116"/>
      <c r="LJB64" s="1116"/>
      <c r="LJC64" s="1116"/>
      <c r="LJD64" s="1116"/>
      <c r="LJE64" s="1116"/>
      <c r="LJF64" s="1116"/>
      <c r="LJG64" s="1116"/>
      <c r="LJH64" s="1116"/>
      <c r="LJI64" s="1116"/>
      <c r="LJJ64" s="1116"/>
      <c r="LJK64" s="1116"/>
      <c r="LJL64" s="1116"/>
      <c r="LJM64" s="1116"/>
      <c r="LJN64" s="1116"/>
      <c r="LJO64" s="1116"/>
      <c r="LJP64" s="1116"/>
      <c r="LJQ64" s="1116"/>
      <c r="LJR64" s="1116"/>
      <c r="LJS64" s="1116"/>
      <c r="LJT64" s="1116"/>
      <c r="LJU64" s="1116"/>
      <c r="LJV64" s="1116"/>
      <c r="LJW64" s="1116"/>
      <c r="LJX64" s="1116"/>
      <c r="LJY64" s="1116"/>
      <c r="LJZ64" s="1116"/>
      <c r="LKA64" s="1116"/>
      <c r="LKB64" s="1116"/>
      <c r="LKC64" s="1116"/>
      <c r="LKD64" s="1116"/>
      <c r="LKE64" s="1116"/>
      <c r="LKF64" s="1116"/>
      <c r="LKG64" s="1116"/>
      <c r="LKH64" s="1116"/>
      <c r="LKI64" s="1116"/>
      <c r="LKJ64" s="1116"/>
      <c r="LKK64" s="1116"/>
      <c r="LKL64" s="1116"/>
      <c r="LKM64" s="1116"/>
      <c r="LKN64" s="1116"/>
      <c r="LKO64" s="1116"/>
      <c r="LKP64" s="1116"/>
      <c r="LKQ64" s="1116"/>
      <c r="LKR64" s="1116"/>
      <c r="LKS64" s="1116"/>
      <c r="LKT64" s="1116"/>
      <c r="LKU64" s="1116"/>
      <c r="LKV64" s="1116"/>
      <c r="LKW64" s="1116"/>
      <c r="LKX64" s="1116"/>
      <c r="LKY64" s="1116"/>
      <c r="LKZ64" s="1116"/>
      <c r="LLA64" s="1116"/>
      <c r="LLB64" s="1116"/>
      <c r="LLC64" s="1116"/>
      <c r="LLD64" s="1116"/>
      <c r="LLE64" s="1116"/>
      <c r="LLF64" s="1116"/>
      <c r="LLG64" s="1116"/>
      <c r="LLH64" s="1116"/>
      <c r="LLI64" s="1116"/>
      <c r="LLJ64" s="1116"/>
      <c r="LLK64" s="1116"/>
      <c r="LLL64" s="1116"/>
      <c r="LLM64" s="1116"/>
      <c r="LLN64" s="1116"/>
      <c r="LLO64" s="1116"/>
      <c r="LLP64" s="1116"/>
      <c r="LLQ64" s="1116"/>
      <c r="LLR64" s="1116"/>
      <c r="LLS64" s="1116"/>
      <c r="LLT64" s="1116"/>
      <c r="LLU64" s="1116"/>
      <c r="LLV64" s="1116"/>
      <c r="LLW64" s="1116"/>
      <c r="LLX64" s="1116"/>
      <c r="LLY64" s="1116"/>
      <c r="LLZ64" s="1116"/>
      <c r="LMA64" s="1116"/>
      <c r="LMB64" s="1116"/>
      <c r="LMC64" s="1116"/>
      <c r="LMD64" s="1116"/>
      <c r="LME64" s="1116"/>
      <c r="LMF64" s="1116"/>
      <c r="LMG64" s="1116"/>
      <c r="LMH64" s="1116"/>
      <c r="LMI64" s="1116"/>
      <c r="LMJ64" s="1116"/>
      <c r="LMK64" s="1116"/>
      <c r="LML64" s="1116"/>
      <c r="LMM64" s="1116"/>
      <c r="LMN64" s="1116"/>
      <c r="LMO64" s="1116"/>
      <c r="LMP64" s="1116"/>
      <c r="LMQ64" s="1116"/>
      <c r="LMR64" s="1116"/>
      <c r="LMS64" s="1116"/>
      <c r="LMT64" s="1116"/>
      <c r="LMU64" s="1116"/>
      <c r="LMV64" s="1116"/>
      <c r="LMW64" s="1116"/>
      <c r="LMX64" s="1116"/>
      <c r="LMY64" s="1116"/>
      <c r="LMZ64" s="1116"/>
      <c r="LNA64" s="1116"/>
      <c r="LNB64" s="1116"/>
      <c r="LNC64" s="1116"/>
      <c r="LND64" s="1116"/>
      <c r="LNE64" s="1116"/>
      <c r="LNF64" s="1116"/>
      <c r="LNG64" s="1116"/>
      <c r="LNH64" s="1116"/>
      <c r="LNI64" s="1116"/>
      <c r="LNJ64" s="1116"/>
      <c r="LNK64" s="1116"/>
      <c r="LNL64" s="1116"/>
      <c r="LNM64" s="1116"/>
      <c r="LNN64" s="1116"/>
      <c r="LNO64" s="1116"/>
      <c r="LNP64" s="1116"/>
      <c r="LNQ64" s="1116"/>
      <c r="LNR64" s="1116"/>
      <c r="LNS64" s="1116"/>
      <c r="LNT64" s="1116"/>
      <c r="LNU64" s="1116"/>
      <c r="LNV64" s="1116"/>
      <c r="LNW64" s="1116"/>
      <c r="LNX64" s="1116"/>
      <c r="LNY64" s="1116"/>
      <c r="LNZ64" s="1116"/>
      <c r="LOA64" s="1116"/>
      <c r="LOB64" s="1116"/>
      <c r="LOC64" s="1116"/>
      <c r="LOD64" s="1116"/>
      <c r="LOE64" s="1116"/>
      <c r="LOF64" s="1116"/>
      <c r="LOG64" s="1116"/>
      <c r="LOH64" s="1116"/>
      <c r="LOI64" s="1116"/>
      <c r="LOJ64" s="1116"/>
      <c r="LOK64" s="1116"/>
      <c r="LOL64" s="1116"/>
      <c r="LOM64" s="1116"/>
      <c r="LON64" s="1116"/>
      <c r="LOO64" s="1116"/>
      <c r="LOP64" s="1116"/>
      <c r="LOQ64" s="1116"/>
      <c r="LOR64" s="1116"/>
      <c r="LOS64" s="1116"/>
      <c r="LOT64" s="1116"/>
      <c r="LOU64" s="1116"/>
      <c r="LOV64" s="1116"/>
      <c r="LOW64" s="1116"/>
      <c r="LOX64" s="1116"/>
      <c r="LOY64" s="1116"/>
      <c r="LOZ64" s="1116"/>
      <c r="LPA64" s="1116"/>
      <c r="LPB64" s="1116"/>
      <c r="LPC64" s="1116"/>
      <c r="LPD64" s="1116"/>
      <c r="LPE64" s="1116"/>
      <c r="LPF64" s="1116"/>
      <c r="LPG64" s="1116"/>
      <c r="LPH64" s="1116"/>
      <c r="LPI64" s="1116"/>
      <c r="LPJ64" s="1116"/>
      <c r="LPK64" s="1116"/>
      <c r="LPL64" s="1116"/>
      <c r="LPM64" s="1116"/>
      <c r="LPN64" s="1116"/>
      <c r="LPO64" s="1116"/>
      <c r="LPP64" s="1116"/>
      <c r="LPQ64" s="1116"/>
      <c r="LPR64" s="1116"/>
      <c r="LPS64" s="1116"/>
      <c r="LPT64" s="1116"/>
      <c r="LPU64" s="1116"/>
      <c r="LPV64" s="1116"/>
      <c r="LPW64" s="1116"/>
      <c r="LPX64" s="1116"/>
      <c r="LPY64" s="1116"/>
      <c r="LPZ64" s="1116"/>
      <c r="LQA64" s="1116"/>
      <c r="LQB64" s="1116"/>
      <c r="LQC64" s="1116"/>
      <c r="LQD64" s="1116"/>
      <c r="LQE64" s="1116"/>
      <c r="LQF64" s="1116"/>
      <c r="LQG64" s="1116"/>
      <c r="LQH64" s="1116"/>
      <c r="LQI64" s="1116"/>
      <c r="LQJ64" s="1116"/>
      <c r="LQK64" s="1116"/>
      <c r="LQL64" s="1116"/>
      <c r="LQM64" s="1116"/>
      <c r="LQN64" s="1116"/>
      <c r="LQO64" s="1116"/>
      <c r="LQP64" s="1116"/>
      <c r="LQQ64" s="1116"/>
      <c r="LQR64" s="1116"/>
      <c r="LQS64" s="1116"/>
      <c r="LQT64" s="1116"/>
      <c r="LQU64" s="1116"/>
      <c r="LQV64" s="1116"/>
      <c r="LQW64" s="1116"/>
      <c r="LQX64" s="1116"/>
      <c r="LQY64" s="1116"/>
      <c r="LQZ64" s="1116"/>
      <c r="LRA64" s="1116"/>
      <c r="LRB64" s="1116"/>
      <c r="LRC64" s="1116"/>
      <c r="LRD64" s="1116"/>
      <c r="LRE64" s="1116"/>
      <c r="LRF64" s="1116"/>
      <c r="LRG64" s="1116"/>
      <c r="LRH64" s="1116"/>
      <c r="LRI64" s="1116"/>
      <c r="LRJ64" s="1116"/>
      <c r="LRK64" s="1116"/>
      <c r="LRL64" s="1116"/>
      <c r="LRM64" s="1116"/>
      <c r="LRN64" s="1116"/>
      <c r="LRO64" s="1116"/>
      <c r="LRP64" s="1116"/>
      <c r="LRQ64" s="1116"/>
      <c r="LRR64" s="1116"/>
      <c r="LRS64" s="1116"/>
      <c r="LRT64" s="1116"/>
      <c r="LRU64" s="1116"/>
      <c r="LRV64" s="1116"/>
      <c r="LRW64" s="1116"/>
      <c r="LRX64" s="1116"/>
      <c r="LRY64" s="1116"/>
      <c r="LRZ64" s="1116"/>
      <c r="LSA64" s="1116"/>
      <c r="LSB64" s="1116"/>
      <c r="LSC64" s="1116"/>
      <c r="LSD64" s="1116"/>
      <c r="LSE64" s="1116"/>
      <c r="LSF64" s="1116"/>
      <c r="LSG64" s="1116"/>
      <c r="LSH64" s="1116"/>
      <c r="LSI64" s="1116"/>
      <c r="LSJ64" s="1116"/>
      <c r="LSK64" s="1116"/>
      <c r="LSL64" s="1116"/>
      <c r="LSM64" s="1116"/>
      <c r="LSN64" s="1116"/>
      <c r="LSO64" s="1116"/>
      <c r="LSP64" s="1116"/>
      <c r="LSQ64" s="1116"/>
      <c r="LSR64" s="1116"/>
      <c r="LSS64" s="1116"/>
      <c r="LST64" s="1116"/>
      <c r="LSU64" s="1116"/>
      <c r="LSV64" s="1116"/>
      <c r="LSW64" s="1116"/>
      <c r="LSX64" s="1116"/>
      <c r="LSY64" s="1116"/>
      <c r="LSZ64" s="1116"/>
      <c r="LTA64" s="1116"/>
      <c r="LTB64" s="1116"/>
      <c r="LTC64" s="1116"/>
      <c r="LTD64" s="1116"/>
      <c r="LTE64" s="1116"/>
      <c r="LTF64" s="1116"/>
      <c r="LTG64" s="1116"/>
      <c r="LTH64" s="1116"/>
      <c r="LTI64" s="1116"/>
      <c r="LTJ64" s="1116"/>
      <c r="LTK64" s="1116"/>
      <c r="LTL64" s="1116"/>
      <c r="LTM64" s="1116"/>
      <c r="LTN64" s="1116"/>
      <c r="LTO64" s="1116"/>
      <c r="LTP64" s="1116"/>
      <c r="LTQ64" s="1116"/>
      <c r="LTR64" s="1116"/>
      <c r="LTS64" s="1116"/>
      <c r="LTT64" s="1116"/>
      <c r="LTU64" s="1116"/>
      <c r="LTV64" s="1116"/>
      <c r="LTW64" s="1116"/>
      <c r="LTX64" s="1116"/>
      <c r="LTY64" s="1116"/>
      <c r="LTZ64" s="1116"/>
      <c r="LUA64" s="1116"/>
      <c r="LUB64" s="1116"/>
      <c r="LUC64" s="1116"/>
      <c r="LUD64" s="1116"/>
      <c r="LUE64" s="1116"/>
      <c r="LUF64" s="1116"/>
      <c r="LUG64" s="1116"/>
      <c r="LUH64" s="1116"/>
      <c r="LUI64" s="1116"/>
      <c r="LUJ64" s="1116"/>
      <c r="LUK64" s="1116"/>
      <c r="LUL64" s="1116"/>
      <c r="LUM64" s="1116"/>
      <c r="LUN64" s="1116"/>
      <c r="LUO64" s="1116"/>
      <c r="LUP64" s="1116"/>
      <c r="LUQ64" s="1116"/>
      <c r="LUR64" s="1116"/>
      <c r="LUS64" s="1116"/>
      <c r="LUT64" s="1116"/>
      <c r="LUU64" s="1116"/>
      <c r="LUV64" s="1116"/>
      <c r="LUW64" s="1116"/>
      <c r="LUX64" s="1116"/>
      <c r="LUY64" s="1116"/>
      <c r="LUZ64" s="1116"/>
      <c r="LVA64" s="1116"/>
      <c r="LVB64" s="1116"/>
      <c r="LVC64" s="1116"/>
      <c r="LVD64" s="1116"/>
      <c r="LVE64" s="1116"/>
      <c r="LVF64" s="1116"/>
      <c r="LVG64" s="1116"/>
      <c r="LVH64" s="1116"/>
      <c r="LVI64" s="1116"/>
      <c r="LVJ64" s="1116"/>
      <c r="LVK64" s="1116"/>
      <c r="LVL64" s="1116"/>
      <c r="LVM64" s="1116"/>
      <c r="LVN64" s="1116"/>
      <c r="LVO64" s="1116"/>
      <c r="LVP64" s="1116"/>
      <c r="LVQ64" s="1116"/>
      <c r="LVR64" s="1116"/>
      <c r="LVS64" s="1116"/>
      <c r="LVT64" s="1116"/>
      <c r="LVU64" s="1116"/>
      <c r="LVV64" s="1116"/>
      <c r="LVW64" s="1116"/>
      <c r="LVX64" s="1116"/>
      <c r="LVY64" s="1116"/>
      <c r="LVZ64" s="1116"/>
      <c r="LWA64" s="1116"/>
      <c r="LWB64" s="1116"/>
      <c r="LWC64" s="1116"/>
      <c r="LWD64" s="1116"/>
      <c r="LWE64" s="1116"/>
      <c r="LWF64" s="1116"/>
      <c r="LWG64" s="1116"/>
      <c r="LWH64" s="1116"/>
      <c r="LWI64" s="1116"/>
      <c r="LWJ64" s="1116"/>
      <c r="LWK64" s="1116"/>
      <c r="LWL64" s="1116"/>
      <c r="LWM64" s="1116"/>
      <c r="LWN64" s="1116"/>
      <c r="LWO64" s="1116"/>
      <c r="LWP64" s="1116"/>
      <c r="LWQ64" s="1116"/>
      <c r="LWR64" s="1116"/>
      <c r="LWS64" s="1116"/>
      <c r="LWT64" s="1116"/>
      <c r="LWU64" s="1116"/>
      <c r="LWV64" s="1116"/>
      <c r="LWW64" s="1116"/>
      <c r="LWX64" s="1116"/>
      <c r="LWY64" s="1116"/>
      <c r="LWZ64" s="1116"/>
      <c r="LXA64" s="1116"/>
      <c r="LXB64" s="1116"/>
      <c r="LXC64" s="1116"/>
      <c r="LXD64" s="1116"/>
      <c r="LXE64" s="1116"/>
      <c r="LXF64" s="1116"/>
      <c r="LXG64" s="1116"/>
      <c r="LXH64" s="1116"/>
      <c r="LXI64" s="1116"/>
      <c r="LXJ64" s="1116"/>
      <c r="LXK64" s="1116"/>
      <c r="LXL64" s="1116"/>
      <c r="LXM64" s="1116"/>
      <c r="LXN64" s="1116"/>
      <c r="LXO64" s="1116"/>
      <c r="LXP64" s="1116"/>
      <c r="LXQ64" s="1116"/>
      <c r="LXR64" s="1116"/>
      <c r="LXS64" s="1116"/>
      <c r="LXT64" s="1116"/>
      <c r="LXU64" s="1116"/>
      <c r="LXV64" s="1116"/>
      <c r="LXW64" s="1116"/>
      <c r="LXX64" s="1116"/>
      <c r="LXY64" s="1116"/>
      <c r="LXZ64" s="1116"/>
      <c r="LYA64" s="1116"/>
      <c r="LYB64" s="1116"/>
      <c r="LYC64" s="1116"/>
      <c r="LYD64" s="1116"/>
      <c r="LYE64" s="1116"/>
      <c r="LYF64" s="1116"/>
      <c r="LYG64" s="1116"/>
      <c r="LYH64" s="1116"/>
      <c r="LYI64" s="1116"/>
      <c r="LYJ64" s="1116"/>
      <c r="LYK64" s="1116"/>
      <c r="LYL64" s="1116"/>
      <c r="LYM64" s="1116"/>
      <c r="LYN64" s="1116"/>
      <c r="LYO64" s="1116"/>
      <c r="LYP64" s="1116"/>
      <c r="LYQ64" s="1116"/>
      <c r="LYR64" s="1116"/>
      <c r="LYS64" s="1116"/>
      <c r="LYT64" s="1116"/>
      <c r="LYU64" s="1116"/>
      <c r="LYV64" s="1116"/>
      <c r="LYW64" s="1116"/>
      <c r="LYX64" s="1116"/>
      <c r="LYY64" s="1116"/>
      <c r="LYZ64" s="1116"/>
      <c r="LZA64" s="1116"/>
      <c r="LZB64" s="1116"/>
      <c r="LZC64" s="1116"/>
      <c r="LZD64" s="1116"/>
      <c r="LZE64" s="1116"/>
      <c r="LZF64" s="1116"/>
      <c r="LZG64" s="1116"/>
      <c r="LZH64" s="1116"/>
      <c r="LZI64" s="1116"/>
      <c r="LZJ64" s="1116"/>
      <c r="LZK64" s="1116"/>
      <c r="LZL64" s="1116"/>
      <c r="LZM64" s="1116"/>
      <c r="LZN64" s="1116"/>
      <c r="LZO64" s="1116"/>
      <c r="LZP64" s="1116"/>
      <c r="LZQ64" s="1116"/>
      <c r="LZR64" s="1116"/>
      <c r="LZS64" s="1116"/>
      <c r="LZT64" s="1116"/>
      <c r="LZU64" s="1116"/>
      <c r="LZV64" s="1116"/>
      <c r="LZW64" s="1116"/>
      <c r="LZX64" s="1116"/>
      <c r="LZY64" s="1116"/>
      <c r="LZZ64" s="1116"/>
      <c r="MAA64" s="1116"/>
      <c r="MAB64" s="1116"/>
      <c r="MAC64" s="1116"/>
      <c r="MAD64" s="1116"/>
      <c r="MAE64" s="1116"/>
      <c r="MAF64" s="1116"/>
      <c r="MAG64" s="1116"/>
      <c r="MAH64" s="1116"/>
      <c r="MAI64" s="1116"/>
      <c r="MAJ64" s="1116"/>
      <c r="MAK64" s="1116"/>
      <c r="MAL64" s="1116"/>
      <c r="MAM64" s="1116"/>
      <c r="MAN64" s="1116"/>
      <c r="MAO64" s="1116"/>
      <c r="MAP64" s="1116"/>
      <c r="MAQ64" s="1116"/>
      <c r="MAR64" s="1116"/>
      <c r="MAS64" s="1116"/>
      <c r="MAT64" s="1116"/>
      <c r="MAU64" s="1116"/>
      <c r="MAV64" s="1116"/>
      <c r="MAW64" s="1116"/>
      <c r="MAX64" s="1116"/>
      <c r="MAY64" s="1116"/>
      <c r="MAZ64" s="1116"/>
      <c r="MBA64" s="1116"/>
      <c r="MBB64" s="1116"/>
      <c r="MBC64" s="1116"/>
      <c r="MBD64" s="1116"/>
      <c r="MBE64" s="1116"/>
      <c r="MBF64" s="1116"/>
      <c r="MBG64" s="1116"/>
      <c r="MBH64" s="1116"/>
      <c r="MBI64" s="1116"/>
      <c r="MBJ64" s="1116"/>
      <c r="MBK64" s="1116"/>
      <c r="MBL64" s="1116"/>
      <c r="MBM64" s="1116"/>
      <c r="MBN64" s="1116"/>
      <c r="MBO64" s="1116"/>
      <c r="MBP64" s="1116"/>
      <c r="MBQ64" s="1116"/>
      <c r="MBR64" s="1116"/>
      <c r="MBS64" s="1116"/>
      <c r="MBT64" s="1116"/>
      <c r="MBU64" s="1116"/>
      <c r="MBV64" s="1116"/>
      <c r="MBW64" s="1116"/>
      <c r="MBX64" s="1116"/>
      <c r="MBY64" s="1116"/>
      <c r="MBZ64" s="1116"/>
      <c r="MCA64" s="1116"/>
      <c r="MCB64" s="1116"/>
      <c r="MCC64" s="1116"/>
      <c r="MCD64" s="1116"/>
      <c r="MCE64" s="1116"/>
      <c r="MCF64" s="1116"/>
      <c r="MCG64" s="1116"/>
      <c r="MCH64" s="1116"/>
      <c r="MCI64" s="1116"/>
      <c r="MCJ64" s="1116"/>
      <c r="MCK64" s="1116"/>
      <c r="MCL64" s="1116"/>
      <c r="MCM64" s="1116"/>
      <c r="MCN64" s="1116"/>
      <c r="MCO64" s="1116"/>
      <c r="MCP64" s="1116"/>
      <c r="MCQ64" s="1116"/>
      <c r="MCR64" s="1116"/>
      <c r="MCS64" s="1116"/>
      <c r="MCT64" s="1116"/>
      <c r="MCU64" s="1116"/>
      <c r="MCV64" s="1116"/>
      <c r="MCW64" s="1116"/>
      <c r="MCX64" s="1116"/>
      <c r="MCY64" s="1116"/>
      <c r="MCZ64" s="1116"/>
      <c r="MDA64" s="1116"/>
      <c r="MDB64" s="1116"/>
      <c r="MDC64" s="1116"/>
      <c r="MDD64" s="1116"/>
      <c r="MDE64" s="1116"/>
      <c r="MDF64" s="1116"/>
      <c r="MDG64" s="1116"/>
      <c r="MDH64" s="1116"/>
      <c r="MDI64" s="1116"/>
      <c r="MDJ64" s="1116"/>
      <c r="MDK64" s="1116"/>
      <c r="MDL64" s="1116"/>
      <c r="MDM64" s="1116"/>
      <c r="MDN64" s="1116"/>
      <c r="MDO64" s="1116"/>
      <c r="MDP64" s="1116"/>
      <c r="MDQ64" s="1116"/>
      <c r="MDR64" s="1116"/>
      <c r="MDS64" s="1116"/>
      <c r="MDT64" s="1116"/>
      <c r="MDU64" s="1116"/>
      <c r="MDV64" s="1116"/>
      <c r="MDW64" s="1116"/>
      <c r="MDX64" s="1116"/>
      <c r="MDY64" s="1116"/>
      <c r="MDZ64" s="1116"/>
      <c r="MEA64" s="1116"/>
      <c r="MEB64" s="1116"/>
      <c r="MEC64" s="1116"/>
      <c r="MED64" s="1116"/>
      <c r="MEE64" s="1116"/>
      <c r="MEF64" s="1116"/>
      <c r="MEG64" s="1116"/>
      <c r="MEH64" s="1116"/>
      <c r="MEI64" s="1116"/>
      <c r="MEJ64" s="1116"/>
      <c r="MEK64" s="1116"/>
      <c r="MEL64" s="1116"/>
      <c r="MEM64" s="1116"/>
      <c r="MEN64" s="1116"/>
      <c r="MEO64" s="1116"/>
      <c r="MEP64" s="1116"/>
      <c r="MEQ64" s="1116"/>
      <c r="MER64" s="1116"/>
      <c r="MES64" s="1116"/>
      <c r="MET64" s="1116"/>
      <c r="MEU64" s="1116"/>
      <c r="MEV64" s="1116"/>
      <c r="MEW64" s="1116"/>
      <c r="MEX64" s="1116"/>
      <c r="MEY64" s="1116"/>
      <c r="MEZ64" s="1116"/>
      <c r="MFA64" s="1116"/>
      <c r="MFB64" s="1116"/>
      <c r="MFC64" s="1116"/>
      <c r="MFD64" s="1116"/>
      <c r="MFE64" s="1116"/>
      <c r="MFF64" s="1116"/>
      <c r="MFG64" s="1116"/>
      <c r="MFH64" s="1116"/>
      <c r="MFI64" s="1116"/>
      <c r="MFJ64" s="1116"/>
      <c r="MFK64" s="1116"/>
      <c r="MFL64" s="1116"/>
      <c r="MFM64" s="1116"/>
      <c r="MFN64" s="1116"/>
      <c r="MFO64" s="1116"/>
      <c r="MFP64" s="1116"/>
      <c r="MFQ64" s="1116"/>
      <c r="MFR64" s="1116"/>
      <c r="MFS64" s="1116"/>
      <c r="MFT64" s="1116"/>
      <c r="MFU64" s="1116"/>
      <c r="MFV64" s="1116"/>
      <c r="MFW64" s="1116"/>
      <c r="MFX64" s="1116"/>
      <c r="MFY64" s="1116"/>
      <c r="MFZ64" s="1116"/>
      <c r="MGA64" s="1116"/>
      <c r="MGB64" s="1116"/>
      <c r="MGC64" s="1116"/>
      <c r="MGD64" s="1116"/>
      <c r="MGE64" s="1116"/>
      <c r="MGF64" s="1116"/>
      <c r="MGG64" s="1116"/>
      <c r="MGH64" s="1116"/>
      <c r="MGI64" s="1116"/>
      <c r="MGJ64" s="1116"/>
      <c r="MGK64" s="1116"/>
      <c r="MGL64" s="1116"/>
      <c r="MGM64" s="1116"/>
      <c r="MGN64" s="1116"/>
      <c r="MGO64" s="1116"/>
      <c r="MGP64" s="1116"/>
      <c r="MGQ64" s="1116"/>
      <c r="MGR64" s="1116"/>
      <c r="MGS64" s="1116"/>
      <c r="MGT64" s="1116"/>
      <c r="MGU64" s="1116"/>
      <c r="MGV64" s="1116"/>
      <c r="MGW64" s="1116"/>
      <c r="MGX64" s="1116"/>
      <c r="MGY64" s="1116"/>
      <c r="MGZ64" s="1116"/>
      <c r="MHA64" s="1116"/>
      <c r="MHB64" s="1116"/>
      <c r="MHC64" s="1116"/>
      <c r="MHD64" s="1116"/>
      <c r="MHE64" s="1116"/>
      <c r="MHF64" s="1116"/>
      <c r="MHG64" s="1116"/>
      <c r="MHH64" s="1116"/>
      <c r="MHI64" s="1116"/>
      <c r="MHJ64" s="1116"/>
      <c r="MHK64" s="1116"/>
      <c r="MHL64" s="1116"/>
      <c r="MHM64" s="1116"/>
      <c r="MHN64" s="1116"/>
      <c r="MHO64" s="1116"/>
      <c r="MHP64" s="1116"/>
      <c r="MHQ64" s="1116"/>
      <c r="MHR64" s="1116"/>
      <c r="MHS64" s="1116"/>
      <c r="MHT64" s="1116"/>
      <c r="MHU64" s="1116"/>
      <c r="MHV64" s="1116"/>
      <c r="MHW64" s="1116"/>
      <c r="MHX64" s="1116"/>
      <c r="MHY64" s="1116"/>
      <c r="MHZ64" s="1116"/>
      <c r="MIA64" s="1116"/>
      <c r="MIB64" s="1116"/>
      <c r="MIC64" s="1116"/>
      <c r="MID64" s="1116"/>
      <c r="MIE64" s="1116"/>
      <c r="MIF64" s="1116"/>
      <c r="MIG64" s="1116"/>
      <c r="MIH64" s="1116"/>
      <c r="MII64" s="1116"/>
      <c r="MIJ64" s="1116"/>
      <c r="MIK64" s="1116"/>
      <c r="MIL64" s="1116"/>
      <c r="MIM64" s="1116"/>
      <c r="MIN64" s="1116"/>
      <c r="MIO64" s="1116"/>
      <c r="MIP64" s="1116"/>
      <c r="MIQ64" s="1116"/>
      <c r="MIR64" s="1116"/>
      <c r="MIS64" s="1116"/>
      <c r="MIT64" s="1116"/>
      <c r="MIU64" s="1116"/>
      <c r="MIV64" s="1116"/>
      <c r="MIW64" s="1116"/>
      <c r="MIX64" s="1116"/>
      <c r="MIY64" s="1116"/>
      <c r="MIZ64" s="1116"/>
      <c r="MJA64" s="1116"/>
      <c r="MJB64" s="1116"/>
      <c r="MJC64" s="1116"/>
      <c r="MJD64" s="1116"/>
      <c r="MJE64" s="1116"/>
      <c r="MJF64" s="1116"/>
      <c r="MJG64" s="1116"/>
      <c r="MJH64" s="1116"/>
      <c r="MJI64" s="1116"/>
      <c r="MJJ64" s="1116"/>
      <c r="MJK64" s="1116"/>
      <c r="MJL64" s="1116"/>
      <c r="MJM64" s="1116"/>
      <c r="MJN64" s="1116"/>
      <c r="MJO64" s="1116"/>
      <c r="MJP64" s="1116"/>
      <c r="MJQ64" s="1116"/>
      <c r="MJR64" s="1116"/>
      <c r="MJS64" s="1116"/>
      <c r="MJT64" s="1116"/>
      <c r="MJU64" s="1116"/>
      <c r="MJV64" s="1116"/>
      <c r="MJW64" s="1116"/>
      <c r="MJX64" s="1116"/>
      <c r="MJY64" s="1116"/>
      <c r="MJZ64" s="1116"/>
      <c r="MKA64" s="1116"/>
      <c r="MKB64" s="1116"/>
      <c r="MKC64" s="1116"/>
      <c r="MKD64" s="1116"/>
      <c r="MKE64" s="1116"/>
      <c r="MKF64" s="1116"/>
      <c r="MKG64" s="1116"/>
      <c r="MKH64" s="1116"/>
      <c r="MKI64" s="1116"/>
      <c r="MKJ64" s="1116"/>
      <c r="MKK64" s="1116"/>
      <c r="MKL64" s="1116"/>
      <c r="MKM64" s="1116"/>
      <c r="MKN64" s="1116"/>
      <c r="MKO64" s="1116"/>
      <c r="MKP64" s="1116"/>
      <c r="MKQ64" s="1116"/>
      <c r="MKR64" s="1116"/>
      <c r="MKS64" s="1116"/>
      <c r="MKT64" s="1116"/>
      <c r="MKU64" s="1116"/>
      <c r="MKV64" s="1116"/>
      <c r="MKW64" s="1116"/>
      <c r="MKX64" s="1116"/>
      <c r="MKY64" s="1116"/>
      <c r="MKZ64" s="1116"/>
      <c r="MLA64" s="1116"/>
      <c r="MLB64" s="1116"/>
      <c r="MLC64" s="1116"/>
      <c r="MLD64" s="1116"/>
      <c r="MLE64" s="1116"/>
      <c r="MLF64" s="1116"/>
      <c r="MLG64" s="1116"/>
      <c r="MLH64" s="1116"/>
      <c r="MLI64" s="1116"/>
      <c r="MLJ64" s="1116"/>
      <c r="MLK64" s="1116"/>
      <c r="MLL64" s="1116"/>
      <c r="MLM64" s="1116"/>
      <c r="MLN64" s="1116"/>
      <c r="MLO64" s="1116"/>
      <c r="MLP64" s="1116"/>
      <c r="MLQ64" s="1116"/>
      <c r="MLR64" s="1116"/>
      <c r="MLS64" s="1116"/>
      <c r="MLT64" s="1116"/>
      <c r="MLU64" s="1116"/>
      <c r="MLV64" s="1116"/>
      <c r="MLW64" s="1116"/>
      <c r="MLX64" s="1116"/>
      <c r="MLY64" s="1116"/>
      <c r="MLZ64" s="1116"/>
      <c r="MMA64" s="1116"/>
      <c r="MMB64" s="1116"/>
      <c r="MMC64" s="1116"/>
      <c r="MMD64" s="1116"/>
      <c r="MME64" s="1116"/>
      <c r="MMF64" s="1116"/>
      <c r="MMG64" s="1116"/>
      <c r="MMH64" s="1116"/>
      <c r="MMI64" s="1116"/>
      <c r="MMJ64" s="1116"/>
      <c r="MMK64" s="1116"/>
      <c r="MML64" s="1116"/>
      <c r="MMM64" s="1116"/>
      <c r="MMN64" s="1116"/>
      <c r="MMO64" s="1116"/>
      <c r="MMP64" s="1116"/>
      <c r="MMQ64" s="1116"/>
      <c r="MMR64" s="1116"/>
      <c r="MMS64" s="1116"/>
      <c r="MMT64" s="1116"/>
      <c r="MMU64" s="1116"/>
      <c r="MMV64" s="1116"/>
      <c r="MMW64" s="1116"/>
      <c r="MMX64" s="1116"/>
      <c r="MMY64" s="1116"/>
      <c r="MMZ64" s="1116"/>
      <c r="MNA64" s="1116"/>
      <c r="MNB64" s="1116"/>
      <c r="MNC64" s="1116"/>
      <c r="MND64" s="1116"/>
      <c r="MNE64" s="1116"/>
      <c r="MNF64" s="1116"/>
      <c r="MNG64" s="1116"/>
      <c r="MNH64" s="1116"/>
      <c r="MNI64" s="1116"/>
      <c r="MNJ64" s="1116"/>
      <c r="MNK64" s="1116"/>
      <c r="MNL64" s="1116"/>
      <c r="MNM64" s="1116"/>
      <c r="MNN64" s="1116"/>
      <c r="MNO64" s="1116"/>
      <c r="MNP64" s="1116"/>
      <c r="MNQ64" s="1116"/>
      <c r="MNR64" s="1116"/>
      <c r="MNS64" s="1116"/>
      <c r="MNT64" s="1116"/>
      <c r="MNU64" s="1116"/>
      <c r="MNV64" s="1116"/>
      <c r="MNW64" s="1116"/>
      <c r="MNX64" s="1116"/>
      <c r="MNY64" s="1116"/>
      <c r="MNZ64" s="1116"/>
      <c r="MOA64" s="1116"/>
      <c r="MOB64" s="1116"/>
      <c r="MOC64" s="1116"/>
      <c r="MOD64" s="1116"/>
      <c r="MOE64" s="1116"/>
      <c r="MOF64" s="1116"/>
      <c r="MOG64" s="1116"/>
      <c r="MOH64" s="1116"/>
      <c r="MOI64" s="1116"/>
      <c r="MOJ64" s="1116"/>
      <c r="MOK64" s="1116"/>
      <c r="MOL64" s="1116"/>
      <c r="MOM64" s="1116"/>
      <c r="MON64" s="1116"/>
      <c r="MOO64" s="1116"/>
      <c r="MOP64" s="1116"/>
      <c r="MOQ64" s="1116"/>
      <c r="MOR64" s="1116"/>
      <c r="MOS64" s="1116"/>
      <c r="MOT64" s="1116"/>
      <c r="MOU64" s="1116"/>
      <c r="MOV64" s="1116"/>
      <c r="MOW64" s="1116"/>
      <c r="MOX64" s="1116"/>
      <c r="MOY64" s="1116"/>
      <c r="MOZ64" s="1116"/>
      <c r="MPA64" s="1116"/>
      <c r="MPB64" s="1116"/>
      <c r="MPC64" s="1116"/>
      <c r="MPD64" s="1116"/>
      <c r="MPE64" s="1116"/>
      <c r="MPF64" s="1116"/>
      <c r="MPG64" s="1116"/>
      <c r="MPH64" s="1116"/>
      <c r="MPI64" s="1116"/>
      <c r="MPJ64" s="1116"/>
      <c r="MPK64" s="1116"/>
      <c r="MPL64" s="1116"/>
      <c r="MPM64" s="1116"/>
      <c r="MPN64" s="1116"/>
      <c r="MPO64" s="1116"/>
      <c r="MPP64" s="1116"/>
      <c r="MPQ64" s="1116"/>
      <c r="MPR64" s="1116"/>
      <c r="MPS64" s="1116"/>
      <c r="MPT64" s="1116"/>
      <c r="MPU64" s="1116"/>
      <c r="MPV64" s="1116"/>
      <c r="MPW64" s="1116"/>
      <c r="MPX64" s="1116"/>
      <c r="MPY64" s="1116"/>
      <c r="MPZ64" s="1116"/>
      <c r="MQA64" s="1116"/>
      <c r="MQB64" s="1116"/>
      <c r="MQC64" s="1116"/>
      <c r="MQD64" s="1116"/>
      <c r="MQE64" s="1116"/>
      <c r="MQF64" s="1116"/>
      <c r="MQG64" s="1116"/>
      <c r="MQH64" s="1116"/>
      <c r="MQI64" s="1116"/>
      <c r="MQJ64" s="1116"/>
      <c r="MQK64" s="1116"/>
      <c r="MQL64" s="1116"/>
      <c r="MQM64" s="1116"/>
      <c r="MQN64" s="1116"/>
      <c r="MQO64" s="1116"/>
      <c r="MQP64" s="1116"/>
      <c r="MQQ64" s="1116"/>
      <c r="MQR64" s="1116"/>
      <c r="MQS64" s="1116"/>
      <c r="MQT64" s="1116"/>
      <c r="MQU64" s="1116"/>
      <c r="MQV64" s="1116"/>
      <c r="MQW64" s="1116"/>
      <c r="MQX64" s="1116"/>
      <c r="MQY64" s="1116"/>
      <c r="MQZ64" s="1116"/>
      <c r="MRA64" s="1116"/>
      <c r="MRB64" s="1116"/>
      <c r="MRC64" s="1116"/>
      <c r="MRD64" s="1116"/>
      <c r="MRE64" s="1116"/>
      <c r="MRF64" s="1116"/>
      <c r="MRG64" s="1116"/>
      <c r="MRH64" s="1116"/>
      <c r="MRI64" s="1116"/>
      <c r="MRJ64" s="1116"/>
      <c r="MRK64" s="1116"/>
      <c r="MRL64" s="1116"/>
      <c r="MRM64" s="1116"/>
      <c r="MRN64" s="1116"/>
      <c r="MRO64" s="1116"/>
      <c r="MRP64" s="1116"/>
      <c r="MRQ64" s="1116"/>
      <c r="MRR64" s="1116"/>
      <c r="MRS64" s="1116"/>
      <c r="MRT64" s="1116"/>
      <c r="MRU64" s="1116"/>
      <c r="MRV64" s="1116"/>
      <c r="MRW64" s="1116"/>
      <c r="MRX64" s="1116"/>
      <c r="MRY64" s="1116"/>
      <c r="MRZ64" s="1116"/>
      <c r="MSA64" s="1116"/>
      <c r="MSB64" s="1116"/>
      <c r="MSC64" s="1116"/>
      <c r="MSD64" s="1116"/>
      <c r="MSE64" s="1116"/>
      <c r="MSF64" s="1116"/>
      <c r="MSG64" s="1116"/>
      <c r="MSH64" s="1116"/>
      <c r="MSI64" s="1116"/>
      <c r="MSJ64" s="1116"/>
      <c r="MSK64" s="1116"/>
      <c r="MSL64" s="1116"/>
      <c r="MSM64" s="1116"/>
      <c r="MSN64" s="1116"/>
      <c r="MSO64" s="1116"/>
      <c r="MSP64" s="1116"/>
      <c r="MSQ64" s="1116"/>
      <c r="MSR64" s="1116"/>
      <c r="MSS64" s="1116"/>
      <c r="MST64" s="1116"/>
      <c r="MSU64" s="1116"/>
      <c r="MSV64" s="1116"/>
      <c r="MSW64" s="1116"/>
      <c r="MSX64" s="1116"/>
      <c r="MSY64" s="1116"/>
      <c r="MSZ64" s="1116"/>
      <c r="MTA64" s="1116"/>
      <c r="MTB64" s="1116"/>
      <c r="MTC64" s="1116"/>
      <c r="MTD64" s="1116"/>
      <c r="MTE64" s="1116"/>
      <c r="MTF64" s="1116"/>
      <c r="MTG64" s="1116"/>
      <c r="MTH64" s="1116"/>
      <c r="MTI64" s="1116"/>
      <c r="MTJ64" s="1116"/>
      <c r="MTK64" s="1116"/>
      <c r="MTL64" s="1116"/>
      <c r="MTM64" s="1116"/>
      <c r="MTN64" s="1116"/>
      <c r="MTO64" s="1116"/>
      <c r="MTP64" s="1116"/>
      <c r="MTQ64" s="1116"/>
      <c r="MTR64" s="1116"/>
      <c r="MTS64" s="1116"/>
      <c r="MTT64" s="1116"/>
      <c r="MTU64" s="1116"/>
      <c r="MTV64" s="1116"/>
      <c r="MTW64" s="1116"/>
      <c r="MTX64" s="1116"/>
      <c r="MTY64" s="1116"/>
      <c r="MTZ64" s="1116"/>
      <c r="MUA64" s="1116"/>
      <c r="MUB64" s="1116"/>
      <c r="MUC64" s="1116"/>
      <c r="MUD64" s="1116"/>
      <c r="MUE64" s="1116"/>
      <c r="MUF64" s="1116"/>
      <c r="MUG64" s="1116"/>
      <c r="MUH64" s="1116"/>
      <c r="MUI64" s="1116"/>
      <c r="MUJ64" s="1116"/>
      <c r="MUK64" s="1116"/>
      <c r="MUL64" s="1116"/>
      <c r="MUM64" s="1116"/>
      <c r="MUN64" s="1116"/>
      <c r="MUO64" s="1116"/>
      <c r="MUP64" s="1116"/>
      <c r="MUQ64" s="1116"/>
      <c r="MUR64" s="1116"/>
      <c r="MUS64" s="1116"/>
      <c r="MUT64" s="1116"/>
      <c r="MUU64" s="1116"/>
      <c r="MUV64" s="1116"/>
      <c r="MUW64" s="1116"/>
      <c r="MUX64" s="1116"/>
      <c r="MUY64" s="1116"/>
      <c r="MUZ64" s="1116"/>
      <c r="MVA64" s="1116"/>
      <c r="MVB64" s="1116"/>
      <c r="MVC64" s="1116"/>
      <c r="MVD64" s="1116"/>
      <c r="MVE64" s="1116"/>
      <c r="MVF64" s="1116"/>
      <c r="MVG64" s="1116"/>
      <c r="MVH64" s="1116"/>
      <c r="MVI64" s="1116"/>
      <c r="MVJ64" s="1116"/>
      <c r="MVK64" s="1116"/>
      <c r="MVL64" s="1116"/>
      <c r="MVM64" s="1116"/>
      <c r="MVN64" s="1116"/>
      <c r="MVO64" s="1116"/>
      <c r="MVP64" s="1116"/>
      <c r="MVQ64" s="1116"/>
      <c r="MVR64" s="1116"/>
      <c r="MVS64" s="1116"/>
      <c r="MVT64" s="1116"/>
      <c r="MVU64" s="1116"/>
      <c r="MVV64" s="1116"/>
      <c r="MVW64" s="1116"/>
      <c r="MVX64" s="1116"/>
      <c r="MVY64" s="1116"/>
      <c r="MVZ64" s="1116"/>
      <c r="MWA64" s="1116"/>
      <c r="MWB64" s="1116"/>
      <c r="MWC64" s="1116"/>
      <c r="MWD64" s="1116"/>
      <c r="MWE64" s="1116"/>
      <c r="MWF64" s="1116"/>
      <c r="MWG64" s="1116"/>
      <c r="MWH64" s="1116"/>
      <c r="MWI64" s="1116"/>
      <c r="MWJ64" s="1116"/>
      <c r="MWK64" s="1116"/>
      <c r="MWL64" s="1116"/>
      <c r="MWM64" s="1116"/>
      <c r="MWN64" s="1116"/>
      <c r="MWO64" s="1116"/>
      <c r="MWP64" s="1116"/>
      <c r="MWQ64" s="1116"/>
      <c r="MWR64" s="1116"/>
      <c r="MWS64" s="1116"/>
      <c r="MWT64" s="1116"/>
      <c r="MWU64" s="1116"/>
      <c r="MWV64" s="1116"/>
      <c r="MWW64" s="1116"/>
      <c r="MWX64" s="1116"/>
      <c r="MWY64" s="1116"/>
      <c r="MWZ64" s="1116"/>
      <c r="MXA64" s="1116"/>
      <c r="MXB64" s="1116"/>
      <c r="MXC64" s="1116"/>
      <c r="MXD64" s="1116"/>
      <c r="MXE64" s="1116"/>
      <c r="MXF64" s="1116"/>
      <c r="MXG64" s="1116"/>
      <c r="MXH64" s="1116"/>
      <c r="MXI64" s="1116"/>
      <c r="MXJ64" s="1116"/>
      <c r="MXK64" s="1116"/>
      <c r="MXL64" s="1116"/>
      <c r="MXM64" s="1116"/>
      <c r="MXN64" s="1116"/>
      <c r="MXO64" s="1116"/>
      <c r="MXP64" s="1116"/>
      <c r="MXQ64" s="1116"/>
      <c r="MXR64" s="1116"/>
      <c r="MXS64" s="1116"/>
      <c r="MXT64" s="1116"/>
      <c r="MXU64" s="1116"/>
      <c r="MXV64" s="1116"/>
      <c r="MXW64" s="1116"/>
      <c r="MXX64" s="1116"/>
      <c r="MXY64" s="1116"/>
      <c r="MXZ64" s="1116"/>
      <c r="MYA64" s="1116"/>
      <c r="MYB64" s="1116"/>
      <c r="MYC64" s="1116"/>
      <c r="MYD64" s="1116"/>
      <c r="MYE64" s="1116"/>
      <c r="MYF64" s="1116"/>
      <c r="MYG64" s="1116"/>
      <c r="MYH64" s="1116"/>
      <c r="MYI64" s="1116"/>
      <c r="MYJ64" s="1116"/>
      <c r="MYK64" s="1116"/>
      <c r="MYL64" s="1116"/>
      <c r="MYM64" s="1116"/>
      <c r="MYN64" s="1116"/>
      <c r="MYO64" s="1116"/>
      <c r="MYP64" s="1116"/>
      <c r="MYQ64" s="1116"/>
      <c r="MYR64" s="1116"/>
      <c r="MYS64" s="1116"/>
      <c r="MYT64" s="1116"/>
      <c r="MYU64" s="1116"/>
      <c r="MYV64" s="1116"/>
      <c r="MYW64" s="1116"/>
      <c r="MYX64" s="1116"/>
      <c r="MYY64" s="1116"/>
      <c r="MYZ64" s="1116"/>
      <c r="MZA64" s="1116"/>
      <c r="MZB64" s="1116"/>
      <c r="MZC64" s="1116"/>
      <c r="MZD64" s="1116"/>
      <c r="MZE64" s="1116"/>
      <c r="MZF64" s="1116"/>
      <c r="MZG64" s="1116"/>
      <c r="MZH64" s="1116"/>
      <c r="MZI64" s="1116"/>
      <c r="MZJ64" s="1116"/>
      <c r="MZK64" s="1116"/>
      <c r="MZL64" s="1116"/>
      <c r="MZM64" s="1116"/>
      <c r="MZN64" s="1116"/>
      <c r="MZO64" s="1116"/>
      <c r="MZP64" s="1116"/>
      <c r="MZQ64" s="1116"/>
      <c r="MZR64" s="1116"/>
      <c r="MZS64" s="1116"/>
      <c r="MZT64" s="1116"/>
      <c r="MZU64" s="1116"/>
      <c r="MZV64" s="1116"/>
      <c r="MZW64" s="1116"/>
      <c r="MZX64" s="1116"/>
      <c r="MZY64" s="1116"/>
      <c r="MZZ64" s="1116"/>
      <c r="NAA64" s="1116"/>
      <c r="NAB64" s="1116"/>
      <c r="NAC64" s="1116"/>
      <c r="NAD64" s="1116"/>
      <c r="NAE64" s="1116"/>
      <c r="NAF64" s="1116"/>
      <c r="NAG64" s="1116"/>
      <c r="NAH64" s="1116"/>
      <c r="NAI64" s="1116"/>
      <c r="NAJ64" s="1116"/>
      <c r="NAK64" s="1116"/>
      <c r="NAL64" s="1116"/>
      <c r="NAM64" s="1116"/>
      <c r="NAN64" s="1116"/>
      <c r="NAO64" s="1116"/>
      <c r="NAP64" s="1116"/>
      <c r="NAQ64" s="1116"/>
      <c r="NAR64" s="1116"/>
      <c r="NAS64" s="1116"/>
      <c r="NAT64" s="1116"/>
      <c r="NAU64" s="1116"/>
      <c r="NAV64" s="1116"/>
      <c r="NAW64" s="1116"/>
      <c r="NAX64" s="1116"/>
      <c r="NAY64" s="1116"/>
      <c r="NAZ64" s="1116"/>
      <c r="NBA64" s="1116"/>
      <c r="NBB64" s="1116"/>
      <c r="NBC64" s="1116"/>
      <c r="NBD64" s="1116"/>
      <c r="NBE64" s="1116"/>
      <c r="NBF64" s="1116"/>
      <c r="NBG64" s="1116"/>
      <c r="NBH64" s="1116"/>
      <c r="NBI64" s="1116"/>
      <c r="NBJ64" s="1116"/>
      <c r="NBK64" s="1116"/>
      <c r="NBL64" s="1116"/>
      <c r="NBM64" s="1116"/>
      <c r="NBN64" s="1116"/>
      <c r="NBO64" s="1116"/>
      <c r="NBP64" s="1116"/>
      <c r="NBQ64" s="1116"/>
      <c r="NBR64" s="1116"/>
      <c r="NBS64" s="1116"/>
      <c r="NBT64" s="1116"/>
      <c r="NBU64" s="1116"/>
      <c r="NBV64" s="1116"/>
      <c r="NBW64" s="1116"/>
      <c r="NBX64" s="1116"/>
      <c r="NBY64" s="1116"/>
      <c r="NBZ64" s="1116"/>
      <c r="NCA64" s="1116"/>
      <c r="NCB64" s="1116"/>
      <c r="NCC64" s="1116"/>
      <c r="NCD64" s="1116"/>
      <c r="NCE64" s="1116"/>
      <c r="NCF64" s="1116"/>
      <c r="NCG64" s="1116"/>
      <c r="NCH64" s="1116"/>
      <c r="NCI64" s="1116"/>
      <c r="NCJ64" s="1116"/>
      <c r="NCK64" s="1116"/>
      <c r="NCL64" s="1116"/>
      <c r="NCM64" s="1116"/>
      <c r="NCN64" s="1116"/>
      <c r="NCO64" s="1116"/>
      <c r="NCP64" s="1116"/>
      <c r="NCQ64" s="1116"/>
      <c r="NCR64" s="1116"/>
      <c r="NCS64" s="1116"/>
      <c r="NCT64" s="1116"/>
      <c r="NCU64" s="1116"/>
      <c r="NCV64" s="1116"/>
      <c r="NCW64" s="1116"/>
      <c r="NCX64" s="1116"/>
      <c r="NCY64" s="1116"/>
      <c r="NCZ64" s="1116"/>
      <c r="NDA64" s="1116"/>
      <c r="NDB64" s="1116"/>
      <c r="NDC64" s="1116"/>
      <c r="NDD64" s="1116"/>
      <c r="NDE64" s="1116"/>
      <c r="NDF64" s="1116"/>
      <c r="NDG64" s="1116"/>
      <c r="NDH64" s="1116"/>
      <c r="NDI64" s="1116"/>
      <c r="NDJ64" s="1116"/>
      <c r="NDK64" s="1116"/>
      <c r="NDL64" s="1116"/>
      <c r="NDM64" s="1116"/>
      <c r="NDN64" s="1116"/>
      <c r="NDO64" s="1116"/>
      <c r="NDP64" s="1116"/>
      <c r="NDQ64" s="1116"/>
      <c r="NDR64" s="1116"/>
      <c r="NDS64" s="1116"/>
      <c r="NDT64" s="1116"/>
      <c r="NDU64" s="1116"/>
      <c r="NDV64" s="1116"/>
      <c r="NDW64" s="1116"/>
      <c r="NDX64" s="1116"/>
      <c r="NDY64" s="1116"/>
      <c r="NDZ64" s="1116"/>
      <c r="NEA64" s="1116"/>
      <c r="NEB64" s="1116"/>
      <c r="NEC64" s="1116"/>
      <c r="NED64" s="1116"/>
      <c r="NEE64" s="1116"/>
      <c r="NEF64" s="1116"/>
      <c r="NEG64" s="1116"/>
      <c r="NEH64" s="1116"/>
      <c r="NEI64" s="1116"/>
      <c r="NEJ64" s="1116"/>
      <c r="NEK64" s="1116"/>
      <c r="NEL64" s="1116"/>
      <c r="NEM64" s="1116"/>
      <c r="NEN64" s="1116"/>
      <c r="NEO64" s="1116"/>
      <c r="NEP64" s="1116"/>
      <c r="NEQ64" s="1116"/>
      <c r="NER64" s="1116"/>
      <c r="NES64" s="1116"/>
      <c r="NET64" s="1116"/>
      <c r="NEU64" s="1116"/>
      <c r="NEV64" s="1116"/>
      <c r="NEW64" s="1116"/>
      <c r="NEX64" s="1116"/>
      <c r="NEY64" s="1116"/>
      <c r="NEZ64" s="1116"/>
      <c r="NFA64" s="1116"/>
      <c r="NFB64" s="1116"/>
      <c r="NFC64" s="1116"/>
      <c r="NFD64" s="1116"/>
      <c r="NFE64" s="1116"/>
      <c r="NFF64" s="1116"/>
      <c r="NFG64" s="1116"/>
      <c r="NFH64" s="1116"/>
      <c r="NFI64" s="1116"/>
      <c r="NFJ64" s="1116"/>
      <c r="NFK64" s="1116"/>
      <c r="NFL64" s="1116"/>
      <c r="NFM64" s="1116"/>
      <c r="NFN64" s="1116"/>
      <c r="NFO64" s="1116"/>
      <c r="NFP64" s="1116"/>
      <c r="NFQ64" s="1116"/>
      <c r="NFR64" s="1116"/>
      <c r="NFS64" s="1116"/>
      <c r="NFT64" s="1116"/>
      <c r="NFU64" s="1116"/>
      <c r="NFV64" s="1116"/>
      <c r="NFW64" s="1116"/>
      <c r="NFX64" s="1116"/>
      <c r="NFY64" s="1116"/>
      <c r="NFZ64" s="1116"/>
      <c r="NGA64" s="1116"/>
      <c r="NGB64" s="1116"/>
      <c r="NGC64" s="1116"/>
      <c r="NGD64" s="1116"/>
      <c r="NGE64" s="1116"/>
      <c r="NGF64" s="1116"/>
      <c r="NGG64" s="1116"/>
      <c r="NGH64" s="1116"/>
      <c r="NGI64" s="1116"/>
      <c r="NGJ64" s="1116"/>
      <c r="NGK64" s="1116"/>
      <c r="NGL64" s="1116"/>
      <c r="NGM64" s="1116"/>
      <c r="NGN64" s="1116"/>
      <c r="NGO64" s="1116"/>
      <c r="NGP64" s="1116"/>
      <c r="NGQ64" s="1116"/>
      <c r="NGR64" s="1116"/>
      <c r="NGS64" s="1116"/>
      <c r="NGT64" s="1116"/>
      <c r="NGU64" s="1116"/>
      <c r="NGV64" s="1116"/>
      <c r="NGW64" s="1116"/>
      <c r="NGX64" s="1116"/>
      <c r="NGY64" s="1116"/>
      <c r="NGZ64" s="1116"/>
      <c r="NHA64" s="1116"/>
      <c r="NHB64" s="1116"/>
      <c r="NHC64" s="1116"/>
      <c r="NHD64" s="1116"/>
      <c r="NHE64" s="1116"/>
      <c r="NHF64" s="1116"/>
      <c r="NHG64" s="1116"/>
      <c r="NHH64" s="1116"/>
      <c r="NHI64" s="1116"/>
      <c r="NHJ64" s="1116"/>
      <c r="NHK64" s="1116"/>
      <c r="NHL64" s="1116"/>
      <c r="NHM64" s="1116"/>
      <c r="NHN64" s="1116"/>
      <c r="NHO64" s="1116"/>
      <c r="NHP64" s="1116"/>
      <c r="NHQ64" s="1116"/>
      <c r="NHR64" s="1116"/>
      <c r="NHS64" s="1116"/>
      <c r="NHT64" s="1116"/>
      <c r="NHU64" s="1116"/>
      <c r="NHV64" s="1116"/>
      <c r="NHW64" s="1116"/>
      <c r="NHX64" s="1116"/>
      <c r="NHY64" s="1116"/>
      <c r="NHZ64" s="1116"/>
      <c r="NIA64" s="1116"/>
      <c r="NIB64" s="1116"/>
      <c r="NIC64" s="1116"/>
      <c r="NID64" s="1116"/>
      <c r="NIE64" s="1116"/>
      <c r="NIF64" s="1116"/>
      <c r="NIG64" s="1116"/>
      <c r="NIH64" s="1116"/>
      <c r="NII64" s="1116"/>
      <c r="NIJ64" s="1116"/>
      <c r="NIK64" s="1116"/>
      <c r="NIL64" s="1116"/>
      <c r="NIM64" s="1116"/>
      <c r="NIN64" s="1116"/>
      <c r="NIO64" s="1116"/>
      <c r="NIP64" s="1116"/>
      <c r="NIQ64" s="1116"/>
      <c r="NIR64" s="1116"/>
      <c r="NIS64" s="1116"/>
      <c r="NIT64" s="1116"/>
      <c r="NIU64" s="1116"/>
      <c r="NIV64" s="1116"/>
      <c r="NIW64" s="1116"/>
      <c r="NIX64" s="1116"/>
      <c r="NIY64" s="1116"/>
      <c r="NIZ64" s="1116"/>
      <c r="NJA64" s="1116"/>
      <c r="NJB64" s="1116"/>
      <c r="NJC64" s="1116"/>
      <c r="NJD64" s="1116"/>
      <c r="NJE64" s="1116"/>
      <c r="NJF64" s="1116"/>
      <c r="NJG64" s="1116"/>
      <c r="NJH64" s="1116"/>
      <c r="NJI64" s="1116"/>
      <c r="NJJ64" s="1116"/>
      <c r="NJK64" s="1116"/>
      <c r="NJL64" s="1116"/>
      <c r="NJM64" s="1116"/>
      <c r="NJN64" s="1116"/>
      <c r="NJO64" s="1116"/>
      <c r="NJP64" s="1116"/>
      <c r="NJQ64" s="1116"/>
      <c r="NJR64" s="1116"/>
      <c r="NJS64" s="1116"/>
      <c r="NJT64" s="1116"/>
      <c r="NJU64" s="1116"/>
      <c r="NJV64" s="1116"/>
      <c r="NJW64" s="1116"/>
      <c r="NJX64" s="1116"/>
      <c r="NJY64" s="1116"/>
      <c r="NJZ64" s="1116"/>
      <c r="NKA64" s="1116"/>
      <c r="NKB64" s="1116"/>
      <c r="NKC64" s="1116"/>
      <c r="NKD64" s="1116"/>
      <c r="NKE64" s="1116"/>
      <c r="NKF64" s="1116"/>
      <c r="NKG64" s="1116"/>
      <c r="NKH64" s="1116"/>
      <c r="NKI64" s="1116"/>
      <c r="NKJ64" s="1116"/>
      <c r="NKK64" s="1116"/>
      <c r="NKL64" s="1116"/>
      <c r="NKM64" s="1116"/>
      <c r="NKN64" s="1116"/>
      <c r="NKO64" s="1116"/>
      <c r="NKP64" s="1116"/>
      <c r="NKQ64" s="1116"/>
      <c r="NKR64" s="1116"/>
      <c r="NKS64" s="1116"/>
      <c r="NKT64" s="1116"/>
      <c r="NKU64" s="1116"/>
      <c r="NKV64" s="1116"/>
      <c r="NKW64" s="1116"/>
      <c r="NKX64" s="1116"/>
      <c r="NKY64" s="1116"/>
      <c r="NKZ64" s="1116"/>
      <c r="NLA64" s="1116"/>
      <c r="NLB64" s="1116"/>
      <c r="NLC64" s="1116"/>
      <c r="NLD64" s="1116"/>
      <c r="NLE64" s="1116"/>
      <c r="NLF64" s="1116"/>
      <c r="NLG64" s="1116"/>
      <c r="NLH64" s="1116"/>
      <c r="NLI64" s="1116"/>
      <c r="NLJ64" s="1116"/>
      <c r="NLK64" s="1116"/>
      <c r="NLL64" s="1116"/>
      <c r="NLM64" s="1116"/>
      <c r="NLN64" s="1116"/>
      <c r="NLO64" s="1116"/>
      <c r="NLP64" s="1116"/>
      <c r="NLQ64" s="1116"/>
      <c r="NLR64" s="1116"/>
      <c r="NLS64" s="1116"/>
      <c r="NLT64" s="1116"/>
      <c r="NLU64" s="1116"/>
      <c r="NLV64" s="1116"/>
      <c r="NLW64" s="1116"/>
      <c r="NLX64" s="1116"/>
      <c r="NLY64" s="1116"/>
      <c r="NLZ64" s="1116"/>
      <c r="NMA64" s="1116"/>
      <c r="NMB64" s="1116"/>
      <c r="NMC64" s="1116"/>
      <c r="NMD64" s="1116"/>
      <c r="NME64" s="1116"/>
      <c r="NMF64" s="1116"/>
      <c r="NMG64" s="1116"/>
      <c r="NMH64" s="1116"/>
      <c r="NMI64" s="1116"/>
      <c r="NMJ64" s="1116"/>
      <c r="NMK64" s="1116"/>
      <c r="NML64" s="1116"/>
      <c r="NMM64" s="1116"/>
      <c r="NMN64" s="1116"/>
      <c r="NMO64" s="1116"/>
      <c r="NMP64" s="1116"/>
      <c r="NMQ64" s="1116"/>
      <c r="NMR64" s="1116"/>
      <c r="NMS64" s="1116"/>
      <c r="NMT64" s="1116"/>
      <c r="NMU64" s="1116"/>
      <c r="NMV64" s="1116"/>
      <c r="NMW64" s="1116"/>
      <c r="NMX64" s="1116"/>
      <c r="NMY64" s="1116"/>
      <c r="NMZ64" s="1116"/>
      <c r="NNA64" s="1116"/>
      <c r="NNB64" s="1116"/>
      <c r="NNC64" s="1116"/>
      <c r="NND64" s="1116"/>
      <c r="NNE64" s="1116"/>
      <c r="NNF64" s="1116"/>
      <c r="NNG64" s="1116"/>
      <c r="NNH64" s="1116"/>
      <c r="NNI64" s="1116"/>
      <c r="NNJ64" s="1116"/>
      <c r="NNK64" s="1116"/>
      <c r="NNL64" s="1116"/>
      <c r="NNM64" s="1116"/>
      <c r="NNN64" s="1116"/>
      <c r="NNO64" s="1116"/>
      <c r="NNP64" s="1116"/>
      <c r="NNQ64" s="1116"/>
      <c r="NNR64" s="1116"/>
      <c r="NNS64" s="1116"/>
      <c r="NNT64" s="1116"/>
      <c r="NNU64" s="1116"/>
      <c r="NNV64" s="1116"/>
      <c r="NNW64" s="1116"/>
      <c r="NNX64" s="1116"/>
      <c r="NNY64" s="1116"/>
      <c r="NNZ64" s="1116"/>
      <c r="NOA64" s="1116"/>
      <c r="NOB64" s="1116"/>
      <c r="NOC64" s="1116"/>
      <c r="NOD64" s="1116"/>
      <c r="NOE64" s="1116"/>
      <c r="NOF64" s="1116"/>
      <c r="NOG64" s="1116"/>
      <c r="NOH64" s="1116"/>
      <c r="NOI64" s="1116"/>
      <c r="NOJ64" s="1116"/>
      <c r="NOK64" s="1116"/>
      <c r="NOL64" s="1116"/>
      <c r="NOM64" s="1116"/>
      <c r="NON64" s="1116"/>
      <c r="NOO64" s="1116"/>
      <c r="NOP64" s="1116"/>
      <c r="NOQ64" s="1116"/>
      <c r="NOR64" s="1116"/>
      <c r="NOS64" s="1116"/>
      <c r="NOT64" s="1116"/>
      <c r="NOU64" s="1116"/>
      <c r="NOV64" s="1116"/>
      <c r="NOW64" s="1116"/>
      <c r="NOX64" s="1116"/>
      <c r="NOY64" s="1116"/>
      <c r="NOZ64" s="1116"/>
      <c r="NPA64" s="1116"/>
      <c r="NPB64" s="1116"/>
      <c r="NPC64" s="1116"/>
      <c r="NPD64" s="1116"/>
      <c r="NPE64" s="1116"/>
      <c r="NPF64" s="1116"/>
      <c r="NPG64" s="1116"/>
      <c r="NPH64" s="1116"/>
      <c r="NPI64" s="1116"/>
      <c r="NPJ64" s="1116"/>
      <c r="NPK64" s="1116"/>
      <c r="NPL64" s="1116"/>
      <c r="NPM64" s="1116"/>
      <c r="NPN64" s="1116"/>
      <c r="NPO64" s="1116"/>
      <c r="NPP64" s="1116"/>
      <c r="NPQ64" s="1116"/>
      <c r="NPR64" s="1116"/>
      <c r="NPS64" s="1116"/>
      <c r="NPT64" s="1116"/>
      <c r="NPU64" s="1116"/>
      <c r="NPV64" s="1116"/>
      <c r="NPW64" s="1116"/>
      <c r="NPX64" s="1116"/>
      <c r="NPY64" s="1116"/>
      <c r="NPZ64" s="1116"/>
      <c r="NQA64" s="1116"/>
      <c r="NQB64" s="1116"/>
      <c r="NQC64" s="1116"/>
      <c r="NQD64" s="1116"/>
      <c r="NQE64" s="1116"/>
      <c r="NQF64" s="1116"/>
      <c r="NQG64" s="1116"/>
      <c r="NQH64" s="1116"/>
      <c r="NQI64" s="1116"/>
      <c r="NQJ64" s="1116"/>
      <c r="NQK64" s="1116"/>
      <c r="NQL64" s="1116"/>
      <c r="NQM64" s="1116"/>
      <c r="NQN64" s="1116"/>
      <c r="NQO64" s="1116"/>
      <c r="NQP64" s="1116"/>
      <c r="NQQ64" s="1116"/>
      <c r="NQR64" s="1116"/>
      <c r="NQS64" s="1116"/>
      <c r="NQT64" s="1116"/>
      <c r="NQU64" s="1116"/>
      <c r="NQV64" s="1116"/>
      <c r="NQW64" s="1116"/>
      <c r="NQX64" s="1116"/>
      <c r="NQY64" s="1116"/>
      <c r="NQZ64" s="1116"/>
      <c r="NRA64" s="1116"/>
      <c r="NRB64" s="1116"/>
      <c r="NRC64" s="1116"/>
      <c r="NRD64" s="1116"/>
      <c r="NRE64" s="1116"/>
      <c r="NRF64" s="1116"/>
      <c r="NRG64" s="1116"/>
      <c r="NRH64" s="1116"/>
      <c r="NRI64" s="1116"/>
      <c r="NRJ64" s="1116"/>
      <c r="NRK64" s="1116"/>
      <c r="NRL64" s="1116"/>
      <c r="NRM64" s="1116"/>
      <c r="NRN64" s="1116"/>
      <c r="NRO64" s="1116"/>
      <c r="NRP64" s="1116"/>
      <c r="NRQ64" s="1116"/>
      <c r="NRR64" s="1116"/>
      <c r="NRS64" s="1116"/>
      <c r="NRT64" s="1116"/>
      <c r="NRU64" s="1116"/>
      <c r="NRV64" s="1116"/>
      <c r="NRW64" s="1116"/>
      <c r="NRX64" s="1116"/>
      <c r="NRY64" s="1116"/>
      <c r="NRZ64" s="1116"/>
      <c r="NSA64" s="1116"/>
      <c r="NSB64" s="1116"/>
      <c r="NSC64" s="1116"/>
      <c r="NSD64" s="1116"/>
      <c r="NSE64" s="1116"/>
      <c r="NSF64" s="1116"/>
      <c r="NSG64" s="1116"/>
      <c r="NSH64" s="1116"/>
      <c r="NSI64" s="1116"/>
      <c r="NSJ64" s="1116"/>
      <c r="NSK64" s="1116"/>
      <c r="NSL64" s="1116"/>
      <c r="NSM64" s="1116"/>
      <c r="NSN64" s="1116"/>
      <c r="NSO64" s="1116"/>
      <c r="NSP64" s="1116"/>
      <c r="NSQ64" s="1116"/>
      <c r="NSR64" s="1116"/>
      <c r="NSS64" s="1116"/>
      <c r="NST64" s="1116"/>
      <c r="NSU64" s="1116"/>
      <c r="NSV64" s="1116"/>
      <c r="NSW64" s="1116"/>
      <c r="NSX64" s="1116"/>
      <c r="NSY64" s="1116"/>
      <c r="NSZ64" s="1116"/>
      <c r="NTA64" s="1116"/>
      <c r="NTB64" s="1116"/>
      <c r="NTC64" s="1116"/>
      <c r="NTD64" s="1116"/>
      <c r="NTE64" s="1116"/>
      <c r="NTF64" s="1116"/>
      <c r="NTG64" s="1116"/>
      <c r="NTH64" s="1116"/>
      <c r="NTI64" s="1116"/>
      <c r="NTJ64" s="1116"/>
      <c r="NTK64" s="1116"/>
      <c r="NTL64" s="1116"/>
      <c r="NTM64" s="1116"/>
      <c r="NTN64" s="1116"/>
      <c r="NTO64" s="1116"/>
      <c r="NTP64" s="1116"/>
      <c r="NTQ64" s="1116"/>
      <c r="NTR64" s="1116"/>
      <c r="NTS64" s="1116"/>
      <c r="NTT64" s="1116"/>
      <c r="NTU64" s="1116"/>
      <c r="NTV64" s="1116"/>
      <c r="NTW64" s="1116"/>
      <c r="NTX64" s="1116"/>
      <c r="NTY64" s="1116"/>
      <c r="NTZ64" s="1116"/>
      <c r="NUA64" s="1116"/>
      <c r="NUB64" s="1116"/>
      <c r="NUC64" s="1116"/>
      <c r="NUD64" s="1116"/>
      <c r="NUE64" s="1116"/>
      <c r="NUF64" s="1116"/>
      <c r="NUG64" s="1116"/>
      <c r="NUH64" s="1116"/>
      <c r="NUI64" s="1116"/>
      <c r="NUJ64" s="1116"/>
      <c r="NUK64" s="1116"/>
      <c r="NUL64" s="1116"/>
      <c r="NUM64" s="1116"/>
      <c r="NUN64" s="1116"/>
      <c r="NUO64" s="1116"/>
      <c r="NUP64" s="1116"/>
      <c r="NUQ64" s="1116"/>
      <c r="NUR64" s="1116"/>
      <c r="NUS64" s="1116"/>
      <c r="NUT64" s="1116"/>
      <c r="NUU64" s="1116"/>
      <c r="NUV64" s="1116"/>
      <c r="NUW64" s="1116"/>
      <c r="NUX64" s="1116"/>
      <c r="NUY64" s="1116"/>
      <c r="NUZ64" s="1116"/>
      <c r="NVA64" s="1116"/>
      <c r="NVB64" s="1116"/>
      <c r="NVC64" s="1116"/>
      <c r="NVD64" s="1116"/>
      <c r="NVE64" s="1116"/>
      <c r="NVF64" s="1116"/>
      <c r="NVG64" s="1116"/>
      <c r="NVH64" s="1116"/>
      <c r="NVI64" s="1116"/>
      <c r="NVJ64" s="1116"/>
      <c r="NVK64" s="1116"/>
      <c r="NVL64" s="1116"/>
      <c r="NVM64" s="1116"/>
      <c r="NVN64" s="1116"/>
      <c r="NVO64" s="1116"/>
      <c r="NVP64" s="1116"/>
      <c r="NVQ64" s="1116"/>
      <c r="NVR64" s="1116"/>
      <c r="NVS64" s="1116"/>
      <c r="NVT64" s="1116"/>
      <c r="NVU64" s="1116"/>
      <c r="NVV64" s="1116"/>
      <c r="NVW64" s="1116"/>
      <c r="NVX64" s="1116"/>
      <c r="NVY64" s="1116"/>
      <c r="NVZ64" s="1116"/>
      <c r="NWA64" s="1116"/>
      <c r="NWB64" s="1116"/>
      <c r="NWC64" s="1116"/>
      <c r="NWD64" s="1116"/>
      <c r="NWE64" s="1116"/>
      <c r="NWF64" s="1116"/>
      <c r="NWG64" s="1116"/>
      <c r="NWH64" s="1116"/>
      <c r="NWI64" s="1116"/>
      <c r="NWJ64" s="1116"/>
      <c r="NWK64" s="1116"/>
      <c r="NWL64" s="1116"/>
      <c r="NWM64" s="1116"/>
      <c r="NWN64" s="1116"/>
      <c r="NWO64" s="1116"/>
      <c r="NWP64" s="1116"/>
      <c r="NWQ64" s="1116"/>
      <c r="NWR64" s="1116"/>
      <c r="NWS64" s="1116"/>
      <c r="NWT64" s="1116"/>
      <c r="NWU64" s="1116"/>
      <c r="NWV64" s="1116"/>
      <c r="NWW64" s="1116"/>
      <c r="NWX64" s="1116"/>
      <c r="NWY64" s="1116"/>
      <c r="NWZ64" s="1116"/>
      <c r="NXA64" s="1116"/>
      <c r="NXB64" s="1116"/>
      <c r="NXC64" s="1116"/>
      <c r="NXD64" s="1116"/>
      <c r="NXE64" s="1116"/>
      <c r="NXF64" s="1116"/>
      <c r="NXG64" s="1116"/>
      <c r="NXH64" s="1116"/>
      <c r="NXI64" s="1116"/>
      <c r="NXJ64" s="1116"/>
      <c r="NXK64" s="1116"/>
      <c r="NXL64" s="1116"/>
      <c r="NXM64" s="1116"/>
      <c r="NXN64" s="1116"/>
      <c r="NXO64" s="1116"/>
      <c r="NXP64" s="1116"/>
      <c r="NXQ64" s="1116"/>
      <c r="NXR64" s="1116"/>
      <c r="NXS64" s="1116"/>
      <c r="NXT64" s="1116"/>
      <c r="NXU64" s="1116"/>
      <c r="NXV64" s="1116"/>
      <c r="NXW64" s="1116"/>
      <c r="NXX64" s="1116"/>
      <c r="NXY64" s="1116"/>
      <c r="NXZ64" s="1116"/>
      <c r="NYA64" s="1116"/>
      <c r="NYB64" s="1116"/>
      <c r="NYC64" s="1116"/>
      <c r="NYD64" s="1116"/>
      <c r="NYE64" s="1116"/>
      <c r="NYF64" s="1116"/>
      <c r="NYG64" s="1116"/>
      <c r="NYH64" s="1116"/>
      <c r="NYI64" s="1116"/>
      <c r="NYJ64" s="1116"/>
      <c r="NYK64" s="1116"/>
      <c r="NYL64" s="1116"/>
      <c r="NYM64" s="1116"/>
      <c r="NYN64" s="1116"/>
      <c r="NYO64" s="1116"/>
      <c r="NYP64" s="1116"/>
      <c r="NYQ64" s="1116"/>
      <c r="NYR64" s="1116"/>
      <c r="NYS64" s="1116"/>
      <c r="NYT64" s="1116"/>
      <c r="NYU64" s="1116"/>
      <c r="NYV64" s="1116"/>
      <c r="NYW64" s="1116"/>
      <c r="NYX64" s="1116"/>
      <c r="NYY64" s="1116"/>
      <c r="NYZ64" s="1116"/>
      <c r="NZA64" s="1116"/>
      <c r="NZB64" s="1116"/>
      <c r="NZC64" s="1116"/>
      <c r="NZD64" s="1116"/>
      <c r="NZE64" s="1116"/>
      <c r="NZF64" s="1116"/>
      <c r="NZG64" s="1116"/>
      <c r="NZH64" s="1116"/>
      <c r="NZI64" s="1116"/>
      <c r="NZJ64" s="1116"/>
      <c r="NZK64" s="1116"/>
      <c r="NZL64" s="1116"/>
      <c r="NZM64" s="1116"/>
      <c r="NZN64" s="1116"/>
      <c r="NZO64" s="1116"/>
      <c r="NZP64" s="1116"/>
      <c r="NZQ64" s="1116"/>
      <c r="NZR64" s="1116"/>
      <c r="NZS64" s="1116"/>
      <c r="NZT64" s="1116"/>
      <c r="NZU64" s="1116"/>
      <c r="NZV64" s="1116"/>
      <c r="NZW64" s="1116"/>
      <c r="NZX64" s="1116"/>
      <c r="NZY64" s="1116"/>
      <c r="NZZ64" s="1116"/>
      <c r="OAA64" s="1116"/>
      <c r="OAB64" s="1116"/>
      <c r="OAC64" s="1116"/>
      <c r="OAD64" s="1116"/>
      <c r="OAE64" s="1116"/>
      <c r="OAF64" s="1116"/>
      <c r="OAG64" s="1116"/>
      <c r="OAH64" s="1116"/>
      <c r="OAI64" s="1116"/>
      <c r="OAJ64" s="1116"/>
      <c r="OAK64" s="1116"/>
      <c r="OAL64" s="1116"/>
      <c r="OAM64" s="1116"/>
      <c r="OAN64" s="1116"/>
      <c r="OAO64" s="1116"/>
      <c r="OAP64" s="1116"/>
      <c r="OAQ64" s="1116"/>
      <c r="OAR64" s="1116"/>
      <c r="OAS64" s="1116"/>
      <c r="OAT64" s="1116"/>
      <c r="OAU64" s="1116"/>
      <c r="OAV64" s="1116"/>
      <c r="OAW64" s="1116"/>
      <c r="OAX64" s="1116"/>
      <c r="OAY64" s="1116"/>
      <c r="OAZ64" s="1116"/>
      <c r="OBA64" s="1116"/>
      <c r="OBB64" s="1116"/>
      <c r="OBC64" s="1116"/>
      <c r="OBD64" s="1116"/>
      <c r="OBE64" s="1116"/>
      <c r="OBF64" s="1116"/>
      <c r="OBG64" s="1116"/>
      <c r="OBH64" s="1116"/>
      <c r="OBI64" s="1116"/>
      <c r="OBJ64" s="1116"/>
      <c r="OBK64" s="1116"/>
      <c r="OBL64" s="1116"/>
      <c r="OBM64" s="1116"/>
      <c r="OBN64" s="1116"/>
      <c r="OBO64" s="1116"/>
      <c r="OBP64" s="1116"/>
      <c r="OBQ64" s="1116"/>
      <c r="OBR64" s="1116"/>
      <c r="OBS64" s="1116"/>
      <c r="OBT64" s="1116"/>
      <c r="OBU64" s="1116"/>
      <c r="OBV64" s="1116"/>
      <c r="OBW64" s="1116"/>
      <c r="OBX64" s="1116"/>
      <c r="OBY64" s="1116"/>
      <c r="OBZ64" s="1116"/>
      <c r="OCA64" s="1116"/>
      <c r="OCB64" s="1116"/>
      <c r="OCC64" s="1116"/>
      <c r="OCD64" s="1116"/>
      <c r="OCE64" s="1116"/>
      <c r="OCF64" s="1116"/>
      <c r="OCG64" s="1116"/>
      <c r="OCH64" s="1116"/>
      <c r="OCI64" s="1116"/>
      <c r="OCJ64" s="1116"/>
      <c r="OCK64" s="1116"/>
      <c r="OCL64" s="1116"/>
      <c r="OCM64" s="1116"/>
      <c r="OCN64" s="1116"/>
      <c r="OCO64" s="1116"/>
      <c r="OCP64" s="1116"/>
      <c r="OCQ64" s="1116"/>
      <c r="OCR64" s="1116"/>
      <c r="OCS64" s="1116"/>
      <c r="OCT64" s="1116"/>
      <c r="OCU64" s="1116"/>
      <c r="OCV64" s="1116"/>
      <c r="OCW64" s="1116"/>
      <c r="OCX64" s="1116"/>
      <c r="OCY64" s="1116"/>
      <c r="OCZ64" s="1116"/>
      <c r="ODA64" s="1116"/>
      <c r="ODB64" s="1116"/>
      <c r="ODC64" s="1116"/>
      <c r="ODD64" s="1116"/>
      <c r="ODE64" s="1116"/>
      <c r="ODF64" s="1116"/>
      <c r="ODG64" s="1116"/>
      <c r="ODH64" s="1116"/>
      <c r="ODI64" s="1116"/>
      <c r="ODJ64" s="1116"/>
      <c r="ODK64" s="1116"/>
      <c r="ODL64" s="1116"/>
      <c r="ODM64" s="1116"/>
      <c r="ODN64" s="1116"/>
      <c r="ODO64" s="1116"/>
      <c r="ODP64" s="1116"/>
      <c r="ODQ64" s="1116"/>
      <c r="ODR64" s="1116"/>
      <c r="ODS64" s="1116"/>
      <c r="ODT64" s="1116"/>
      <c r="ODU64" s="1116"/>
      <c r="ODV64" s="1116"/>
      <c r="ODW64" s="1116"/>
      <c r="ODX64" s="1116"/>
      <c r="ODY64" s="1116"/>
      <c r="ODZ64" s="1116"/>
      <c r="OEA64" s="1116"/>
      <c r="OEB64" s="1116"/>
      <c r="OEC64" s="1116"/>
      <c r="OED64" s="1116"/>
      <c r="OEE64" s="1116"/>
      <c r="OEF64" s="1116"/>
      <c r="OEG64" s="1116"/>
      <c r="OEH64" s="1116"/>
      <c r="OEI64" s="1116"/>
      <c r="OEJ64" s="1116"/>
      <c r="OEK64" s="1116"/>
      <c r="OEL64" s="1116"/>
      <c r="OEM64" s="1116"/>
      <c r="OEN64" s="1116"/>
      <c r="OEO64" s="1116"/>
      <c r="OEP64" s="1116"/>
      <c r="OEQ64" s="1116"/>
      <c r="OER64" s="1116"/>
      <c r="OES64" s="1116"/>
      <c r="OET64" s="1116"/>
      <c r="OEU64" s="1116"/>
      <c r="OEV64" s="1116"/>
      <c r="OEW64" s="1116"/>
      <c r="OEX64" s="1116"/>
      <c r="OEY64" s="1116"/>
      <c r="OEZ64" s="1116"/>
      <c r="OFA64" s="1116"/>
      <c r="OFB64" s="1116"/>
      <c r="OFC64" s="1116"/>
      <c r="OFD64" s="1116"/>
      <c r="OFE64" s="1116"/>
      <c r="OFF64" s="1116"/>
      <c r="OFG64" s="1116"/>
      <c r="OFH64" s="1116"/>
      <c r="OFI64" s="1116"/>
      <c r="OFJ64" s="1116"/>
      <c r="OFK64" s="1116"/>
      <c r="OFL64" s="1116"/>
      <c r="OFM64" s="1116"/>
      <c r="OFN64" s="1116"/>
      <c r="OFO64" s="1116"/>
      <c r="OFP64" s="1116"/>
      <c r="OFQ64" s="1116"/>
      <c r="OFR64" s="1116"/>
      <c r="OFS64" s="1116"/>
      <c r="OFT64" s="1116"/>
      <c r="OFU64" s="1116"/>
      <c r="OFV64" s="1116"/>
      <c r="OFW64" s="1116"/>
      <c r="OFX64" s="1116"/>
      <c r="OFY64" s="1116"/>
      <c r="OFZ64" s="1116"/>
      <c r="OGA64" s="1116"/>
      <c r="OGB64" s="1116"/>
      <c r="OGC64" s="1116"/>
      <c r="OGD64" s="1116"/>
      <c r="OGE64" s="1116"/>
      <c r="OGF64" s="1116"/>
      <c r="OGG64" s="1116"/>
      <c r="OGH64" s="1116"/>
      <c r="OGI64" s="1116"/>
      <c r="OGJ64" s="1116"/>
      <c r="OGK64" s="1116"/>
      <c r="OGL64" s="1116"/>
      <c r="OGM64" s="1116"/>
      <c r="OGN64" s="1116"/>
      <c r="OGO64" s="1116"/>
      <c r="OGP64" s="1116"/>
      <c r="OGQ64" s="1116"/>
      <c r="OGR64" s="1116"/>
      <c r="OGS64" s="1116"/>
      <c r="OGT64" s="1116"/>
      <c r="OGU64" s="1116"/>
      <c r="OGV64" s="1116"/>
      <c r="OGW64" s="1116"/>
      <c r="OGX64" s="1116"/>
      <c r="OGY64" s="1116"/>
      <c r="OGZ64" s="1116"/>
      <c r="OHA64" s="1116"/>
      <c r="OHB64" s="1116"/>
      <c r="OHC64" s="1116"/>
      <c r="OHD64" s="1116"/>
      <c r="OHE64" s="1116"/>
      <c r="OHF64" s="1116"/>
      <c r="OHG64" s="1116"/>
      <c r="OHH64" s="1116"/>
      <c r="OHI64" s="1116"/>
      <c r="OHJ64" s="1116"/>
      <c r="OHK64" s="1116"/>
      <c r="OHL64" s="1116"/>
      <c r="OHM64" s="1116"/>
      <c r="OHN64" s="1116"/>
      <c r="OHO64" s="1116"/>
      <c r="OHP64" s="1116"/>
      <c r="OHQ64" s="1116"/>
      <c r="OHR64" s="1116"/>
      <c r="OHS64" s="1116"/>
      <c r="OHT64" s="1116"/>
      <c r="OHU64" s="1116"/>
      <c r="OHV64" s="1116"/>
      <c r="OHW64" s="1116"/>
      <c r="OHX64" s="1116"/>
      <c r="OHY64" s="1116"/>
      <c r="OHZ64" s="1116"/>
      <c r="OIA64" s="1116"/>
      <c r="OIB64" s="1116"/>
      <c r="OIC64" s="1116"/>
      <c r="OID64" s="1116"/>
      <c r="OIE64" s="1116"/>
      <c r="OIF64" s="1116"/>
      <c r="OIG64" s="1116"/>
      <c r="OIH64" s="1116"/>
      <c r="OII64" s="1116"/>
      <c r="OIJ64" s="1116"/>
      <c r="OIK64" s="1116"/>
      <c r="OIL64" s="1116"/>
      <c r="OIM64" s="1116"/>
      <c r="OIN64" s="1116"/>
      <c r="OIO64" s="1116"/>
      <c r="OIP64" s="1116"/>
      <c r="OIQ64" s="1116"/>
      <c r="OIR64" s="1116"/>
      <c r="OIS64" s="1116"/>
      <c r="OIT64" s="1116"/>
      <c r="OIU64" s="1116"/>
      <c r="OIV64" s="1116"/>
      <c r="OIW64" s="1116"/>
      <c r="OIX64" s="1116"/>
      <c r="OIY64" s="1116"/>
      <c r="OIZ64" s="1116"/>
      <c r="OJA64" s="1116"/>
      <c r="OJB64" s="1116"/>
      <c r="OJC64" s="1116"/>
      <c r="OJD64" s="1116"/>
      <c r="OJE64" s="1116"/>
      <c r="OJF64" s="1116"/>
      <c r="OJG64" s="1116"/>
      <c r="OJH64" s="1116"/>
      <c r="OJI64" s="1116"/>
      <c r="OJJ64" s="1116"/>
      <c r="OJK64" s="1116"/>
      <c r="OJL64" s="1116"/>
      <c r="OJM64" s="1116"/>
      <c r="OJN64" s="1116"/>
      <c r="OJO64" s="1116"/>
      <c r="OJP64" s="1116"/>
      <c r="OJQ64" s="1116"/>
      <c r="OJR64" s="1116"/>
      <c r="OJS64" s="1116"/>
      <c r="OJT64" s="1116"/>
      <c r="OJU64" s="1116"/>
      <c r="OJV64" s="1116"/>
      <c r="OJW64" s="1116"/>
      <c r="OJX64" s="1116"/>
      <c r="OJY64" s="1116"/>
      <c r="OJZ64" s="1116"/>
      <c r="OKA64" s="1116"/>
      <c r="OKB64" s="1116"/>
      <c r="OKC64" s="1116"/>
      <c r="OKD64" s="1116"/>
      <c r="OKE64" s="1116"/>
      <c r="OKF64" s="1116"/>
      <c r="OKG64" s="1116"/>
      <c r="OKH64" s="1116"/>
      <c r="OKI64" s="1116"/>
      <c r="OKJ64" s="1116"/>
      <c r="OKK64" s="1116"/>
      <c r="OKL64" s="1116"/>
      <c r="OKM64" s="1116"/>
      <c r="OKN64" s="1116"/>
      <c r="OKO64" s="1116"/>
      <c r="OKP64" s="1116"/>
      <c r="OKQ64" s="1116"/>
      <c r="OKR64" s="1116"/>
      <c r="OKS64" s="1116"/>
      <c r="OKT64" s="1116"/>
      <c r="OKU64" s="1116"/>
      <c r="OKV64" s="1116"/>
      <c r="OKW64" s="1116"/>
      <c r="OKX64" s="1116"/>
      <c r="OKY64" s="1116"/>
      <c r="OKZ64" s="1116"/>
      <c r="OLA64" s="1116"/>
      <c r="OLB64" s="1116"/>
      <c r="OLC64" s="1116"/>
      <c r="OLD64" s="1116"/>
      <c r="OLE64" s="1116"/>
      <c r="OLF64" s="1116"/>
      <c r="OLG64" s="1116"/>
      <c r="OLH64" s="1116"/>
      <c r="OLI64" s="1116"/>
      <c r="OLJ64" s="1116"/>
      <c r="OLK64" s="1116"/>
      <c r="OLL64" s="1116"/>
      <c r="OLM64" s="1116"/>
      <c r="OLN64" s="1116"/>
      <c r="OLO64" s="1116"/>
      <c r="OLP64" s="1116"/>
      <c r="OLQ64" s="1116"/>
      <c r="OLR64" s="1116"/>
      <c r="OLS64" s="1116"/>
      <c r="OLT64" s="1116"/>
      <c r="OLU64" s="1116"/>
      <c r="OLV64" s="1116"/>
      <c r="OLW64" s="1116"/>
      <c r="OLX64" s="1116"/>
      <c r="OLY64" s="1116"/>
      <c r="OLZ64" s="1116"/>
      <c r="OMA64" s="1116"/>
      <c r="OMB64" s="1116"/>
      <c r="OMC64" s="1116"/>
      <c r="OMD64" s="1116"/>
      <c r="OME64" s="1116"/>
      <c r="OMF64" s="1116"/>
      <c r="OMG64" s="1116"/>
      <c r="OMH64" s="1116"/>
      <c r="OMI64" s="1116"/>
      <c r="OMJ64" s="1116"/>
      <c r="OMK64" s="1116"/>
      <c r="OML64" s="1116"/>
      <c r="OMM64" s="1116"/>
      <c r="OMN64" s="1116"/>
      <c r="OMO64" s="1116"/>
      <c r="OMP64" s="1116"/>
      <c r="OMQ64" s="1116"/>
      <c r="OMR64" s="1116"/>
      <c r="OMS64" s="1116"/>
      <c r="OMT64" s="1116"/>
      <c r="OMU64" s="1116"/>
      <c r="OMV64" s="1116"/>
      <c r="OMW64" s="1116"/>
      <c r="OMX64" s="1116"/>
      <c r="OMY64" s="1116"/>
      <c r="OMZ64" s="1116"/>
      <c r="ONA64" s="1116"/>
      <c r="ONB64" s="1116"/>
      <c r="ONC64" s="1116"/>
      <c r="OND64" s="1116"/>
      <c r="ONE64" s="1116"/>
      <c r="ONF64" s="1116"/>
      <c r="ONG64" s="1116"/>
      <c r="ONH64" s="1116"/>
      <c r="ONI64" s="1116"/>
      <c r="ONJ64" s="1116"/>
      <c r="ONK64" s="1116"/>
      <c r="ONL64" s="1116"/>
      <c r="ONM64" s="1116"/>
      <c r="ONN64" s="1116"/>
      <c r="ONO64" s="1116"/>
      <c r="ONP64" s="1116"/>
      <c r="ONQ64" s="1116"/>
      <c r="ONR64" s="1116"/>
      <c r="ONS64" s="1116"/>
      <c r="ONT64" s="1116"/>
      <c r="ONU64" s="1116"/>
      <c r="ONV64" s="1116"/>
      <c r="ONW64" s="1116"/>
      <c r="ONX64" s="1116"/>
      <c r="ONY64" s="1116"/>
      <c r="ONZ64" s="1116"/>
      <c r="OOA64" s="1116"/>
      <c r="OOB64" s="1116"/>
      <c r="OOC64" s="1116"/>
      <c r="OOD64" s="1116"/>
      <c r="OOE64" s="1116"/>
      <c r="OOF64" s="1116"/>
      <c r="OOG64" s="1116"/>
      <c r="OOH64" s="1116"/>
      <c r="OOI64" s="1116"/>
      <c r="OOJ64" s="1116"/>
      <c r="OOK64" s="1116"/>
      <c r="OOL64" s="1116"/>
      <c r="OOM64" s="1116"/>
      <c r="OON64" s="1116"/>
      <c r="OOO64" s="1116"/>
      <c r="OOP64" s="1116"/>
      <c r="OOQ64" s="1116"/>
      <c r="OOR64" s="1116"/>
      <c r="OOS64" s="1116"/>
      <c r="OOT64" s="1116"/>
      <c r="OOU64" s="1116"/>
      <c r="OOV64" s="1116"/>
      <c r="OOW64" s="1116"/>
      <c r="OOX64" s="1116"/>
      <c r="OOY64" s="1116"/>
      <c r="OOZ64" s="1116"/>
      <c r="OPA64" s="1116"/>
      <c r="OPB64" s="1116"/>
      <c r="OPC64" s="1116"/>
      <c r="OPD64" s="1116"/>
      <c r="OPE64" s="1116"/>
      <c r="OPF64" s="1116"/>
      <c r="OPG64" s="1116"/>
      <c r="OPH64" s="1116"/>
      <c r="OPI64" s="1116"/>
      <c r="OPJ64" s="1116"/>
      <c r="OPK64" s="1116"/>
      <c r="OPL64" s="1116"/>
      <c r="OPM64" s="1116"/>
      <c r="OPN64" s="1116"/>
      <c r="OPO64" s="1116"/>
      <c r="OPP64" s="1116"/>
      <c r="OPQ64" s="1116"/>
      <c r="OPR64" s="1116"/>
      <c r="OPS64" s="1116"/>
      <c r="OPT64" s="1116"/>
      <c r="OPU64" s="1116"/>
      <c r="OPV64" s="1116"/>
      <c r="OPW64" s="1116"/>
      <c r="OPX64" s="1116"/>
      <c r="OPY64" s="1116"/>
      <c r="OPZ64" s="1116"/>
      <c r="OQA64" s="1116"/>
      <c r="OQB64" s="1116"/>
      <c r="OQC64" s="1116"/>
      <c r="OQD64" s="1116"/>
      <c r="OQE64" s="1116"/>
      <c r="OQF64" s="1116"/>
      <c r="OQG64" s="1116"/>
      <c r="OQH64" s="1116"/>
      <c r="OQI64" s="1116"/>
      <c r="OQJ64" s="1116"/>
      <c r="OQK64" s="1116"/>
      <c r="OQL64" s="1116"/>
      <c r="OQM64" s="1116"/>
      <c r="OQN64" s="1116"/>
      <c r="OQO64" s="1116"/>
      <c r="OQP64" s="1116"/>
      <c r="OQQ64" s="1116"/>
      <c r="OQR64" s="1116"/>
      <c r="OQS64" s="1116"/>
      <c r="OQT64" s="1116"/>
      <c r="OQU64" s="1116"/>
      <c r="OQV64" s="1116"/>
      <c r="OQW64" s="1116"/>
      <c r="OQX64" s="1116"/>
      <c r="OQY64" s="1116"/>
      <c r="OQZ64" s="1116"/>
      <c r="ORA64" s="1116"/>
      <c r="ORB64" s="1116"/>
      <c r="ORC64" s="1116"/>
      <c r="ORD64" s="1116"/>
      <c r="ORE64" s="1116"/>
      <c r="ORF64" s="1116"/>
      <c r="ORG64" s="1116"/>
      <c r="ORH64" s="1116"/>
      <c r="ORI64" s="1116"/>
      <c r="ORJ64" s="1116"/>
      <c r="ORK64" s="1116"/>
      <c r="ORL64" s="1116"/>
      <c r="ORM64" s="1116"/>
      <c r="ORN64" s="1116"/>
      <c r="ORO64" s="1116"/>
      <c r="ORP64" s="1116"/>
      <c r="ORQ64" s="1116"/>
      <c r="ORR64" s="1116"/>
      <c r="ORS64" s="1116"/>
      <c r="ORT64" s="1116"/>
      <c r="ORU64" s="1116"/>
      <c r="ORV64" s="1116"/>
      <c r="ORW64" s="1116"/>
      <c r="ORX64" s="1116"/>
      <c r="ORY64" s="1116"/>
      <c r="ORZ64" s="1116"/>
      <c r="OSA64" s="1116"/>
      <c r="OSB64" s="1116"/>
      <c r="OSC64" s="1116"/>
      <c r="OSD64" s="1116"/>
      <c r="OSE64" s="1116"/>
      <c r="OSF64" s="1116"/>
      <c r="OSG64" s="1116"/>
      <c r="OSH64" s="1116"/>
      <c r="OSI64" s="1116"/>
      <c r="OSJ64" s="1116"/>
      <c r="OSK64" s="1116"/>
      <c r="OSL64" s="1116"/>
      <c r="OSM64" s="1116"/>
      <c r="OSN64" s="1116"/>
      <c r="OSO64" s="1116"/>
      <c r="OSP64" s="1116"/>
      <c r="OSQ64" s="1116"/>
      <c r="OSR64" s="1116"/>
      <c r="OSS64" s="1116"/>
      <c r="OST64" s="1116"/>
      <c r="OSU64" s="1116"/>
      <c r="OSV64" s="1116"/>
      <c r="OSW64" s="1116"/>
      <c r="OSX64" s="1116"/>
      <c r="OSY64" s="1116"/>
      <c r="OSZ64" s="1116"/>
      <c r="OTA64" s="1116"/>
      <c r="OTB64" s="1116"/>
      <c r="OTC64" s="1116"/>
      <c r="OTD64" s="1116"/>
      <c r="OTE64" s="1116"/>
      <c r="OTF64" s="1116"/>
      <c r="OTG64" s="1116"/>
      <c r="OTH64" s="1116"/>
      <c r="OTI64" s="1116"/>
      <c r="OTJ64" s="1116"/>
      <c r="OTK64" s="1116"/>
      <c r="OTL64" s="1116"/>
      <c r="OTM64" s="1116"/>
      <c r="OTN64" s="1116"/>
      <c r="OTO64" s="1116"/>
      <c r="OTP64" s="1116"/>
      <c r="OTQ64" s="1116"/>
      <c r="OTR64" s="1116"/>
      <c r="OTS64" s="1116"/>
      <c r="OTT64" s="1116"/>
      <c r="OTU64" s="1116"/>
      <c r="OTV64" s="1116"/>
      <c r="OTW64" s="1116"/>
      <c r="OTX64" s="1116"/>
      <c r="OTY64" s="1116"/>
      <c r="OTZ64" s="1116"/>
      <c r="OUA64" s="1116"/>
      <c r="OUB64" s="1116"/>
      <c r="OUC64" s="1116"/>
      <c r="OUD64" s="1116"/>
      <c r="OUE64" s="1116"/>
      <c r="OUF64" s="1116"/>
      <c r="OUG64" s="1116"/>
      <c r="OUH64" s="1116"/>
      <c r="OUI64" s="1116"/>
      <c r="OUJ64" s="1116"/>
      <c r="OUK64" s="1116"/>
      <c r="OUL64" s="1116"/>
      <c r="OUM64" s="1116"/>
      <c r="OUN64" s="1116"/>
      <c r="OUO64" s="1116"/>
      <c r="OUP64" s="1116"/>
      <c r="OUQ64" s="1116"/>
      <c r="OUR64" s="1116"/>
      <c r="OUS64" s="1116"/>
      <c r="OUT64" s="1116"/>
      <c r="OUU64" s="1116"/>
      <c r="OUV64" s="1116"/>
      <c r="OUW64" s="1116"/>
      <c r="OUX64" s="1116"/>
      <c r="OUY64" s="1116"/>
      <c r="OUZ64" s="1116"/>
      <c r="OVA64" s="1116"/>
      <c r="OVB64" s="1116"/>
      <c r="OVC64" s="1116"/>
      <c r="OVD64" s="1116"/>
      <c r="OVE64" s="1116"/>
      <c r="OVF64" s="1116"/>
      <c r="OVG64" s="1116"/>
      <c r="OVH64" s="1116"/>
      <c r="OVI64" s="1116"/>
      <c r="OVJ64" s="1116"/>
      <c r="OVK64" s="1116"/>
      <c r="OVL64" s="1116"/>
      <c r="OVM64" s="1116"/>
      <c r="OVN64" s="1116"/>
      <c r="OVO64" s="1116"/>
      <c r="OVP64" s="1116"/>
      <c r="OVQ64" s="1116"/>
      <c r="OVR64" s="1116"/>
      <c r="OVS64" s="1116"/>
      <c r="OVT64" s="1116"/>
      <c r="OVU64" s="1116"/>
      <c r="OVV64" s="1116"/>
      <c r="OVW64" s="1116"/>
      <c r="OVX64" s="1116"/>
      <c r="OVY64" s="1116"/>
      <c r="OVZ64" s="1116"/>
      <c r="OWA64" s="1116"/>
      <c r="OWB64" s="1116"/>
      <c r="OWC64" s="1116"/>
      <c r="OWD64" s="1116"/>
      <c r="OWE64" s="1116"/>
      <c r="OWF64" s="1116"/>
      <c r="OWG64" s="1116"/>
      <c r="OWH64" s="1116"/>
      <c r="OWI64" s="1116"/>
      <c r="OWJ64" s="1116"/>
      <c r="OWK64" s="1116"/>
      <c r="OWL64" s="1116"/>
      <c r="OWM64" s="1116"/>
      <c r="OWN64" s="1116"/>
      <c r="OWO64" s="1116"/>
      <c r="OWP64" s="1116"/>
      <c r="OWQ64" s="1116"/>
      <c r="OWR64" s="1116"/>
      <c r="OWS64" s="1116"/>
      <c r="OWT64" s="1116"/>
      <c r="OWU64" s="1116"/>
      <c r="OWV64" s="1116"/>
      <c r="OWW64" s="1116"/>
      <c r="OWX64" s="1116"/>
      <c r="OWY64" s="1116"/>
      <c r="OWZ64" s="1116"/>
      <c r="OXA64" s="1116"/>
      <c r="OXB64" s="1116"/>
      <c r="OXC64" s="1116"/>
      <c r="OXD64" s="1116"/>
      <c r="OXE64" s="1116"/>
      <c r="OXF64" s="1116"/>
      <c r="OXG64" s="1116"/>
      <c r="OXH64" s="1116"/>
      <c r="OXI64" s="1116"/>
      <c r="OXJ64" s="1116"/>
      <c r="OXK64" s="1116"/>
      <c r="OXL64" s="1116"/>
      <c r="OXM64" s="1116"/>
      <c r="OXN64" s="1116"/>
      <c r="OXO64" s="1116"/>
      <c r="OXP64" s="1116"/>
      <c r="OXQ64" s="1116"/>
      <c r="OXR64" s="1116"/>
      <c r="OXS64" s="1116"/>
      <c r="OXT64" s="1116"/>
      <c r="OXU64" s="1116"/>
      <c r="OXV64" s="1116"/>
      <c r="OXW64" s="1116"/>
      <c r="OXX64" s="1116"/>
      <c r="OXY64" s="1116"/>
      <c r="OXZ64" s="1116"/>
      <c r="OYA64" s="1116"/>
      <c r="OYB64" s="1116"/>
      <c r="OYC64" s="1116"/>
      <c r="OYD64" s="1116"/>
      <c r="OYE64" s="1116"/>
      <c r="OYF64" s="1116"/>
      <c r="OYG64" s="1116"/>
      <c r="OYH64" s="1116"/>
      <c r="OYI64" s="1116"/>
      <c r="OYJ64" s="1116"/>
      <c r="OYK64" s="1116"/>
      <c r="OYL64" s="1116"/>
      <c r="OYM64" s="1116"/>
      <c r="OYN64" s="1116"/>
      <c r="OYO64" s="1116"/>
      <c r="OYP64" s="1116"/>
      <c r="OYQ64" s="1116"/>
      <c r="OYR64" s="1116"/>
      <c r="OYS64" s="1116"/>
      <c r="OYT64" s="1116"/>
      <c r="OYU64" s="1116"/>
      <c r="OYV64" s="1116"/>
      <c r="OYW64" s="1116"/>
      <c r="OYX64" s="1116"/>
      <c r="OYY64" s="1116"/>
      <c r="OYZ64" s="1116"/>
      <c r="OZA64" s="1116"/>
      <c r="OZB64" s="1116"/>
      <c r="OZC64" s="1116"/>
      <c r="OZD64" s="1116"/>
      <c r="OZE64" s="1116"/>
      <c r="OZF64" s="1116"/>
      <c r="OZG64" s="1116"/>
      <c r="OZH64" s="1116"/>
      <c r="OZI64" s="1116"/>
      <c r="OZJ64" s="1116"/>
      <c r="OZK64" s="1116"/>
      <c r="OZL64" s="1116"/>
      <c r="OZM64" s="1116"/>
      <c r="OZN64" s="1116"/>
      <c r="OZO64" s="1116"/>
      <c r="OZP64" s="1116"/>
      <c r="OZQ64" s="1116"/>
      <c r="OZR64" s="1116"/>
      <c r="OZS64" s="1116"/>
      <c r="OZT64" s="1116"/>
      <c r="OZU64" s="1116"/>
      <c r="OZV64" s="1116"/>
      <c r="OZW64" s="1116"/>
      <c r="OZX64" s="1116"/>
      <c r="OZY64" s="1116"/>
      <c r="OZZ64" s="1116"/>
      <c r="PAA64" s="1116"/>
      <c r="PAB64" s="1116"/>
      <c r="PAC64" s="1116"/>
      <c r="PAD64" s="1116"/>
      <c r="PAE64" s="1116"/>
      <c r="PAF64" s="1116"/>
      <c r="PAG64" s="1116"/>
      <c r="PAH64" s="1116"/>
      <c r="PAI64" s="1116"/>
      <c r="PAJ64" s="1116"/>
      <c r="PAK64" s="1116"/>
      <c r="PAL64" s="1116"/>
      <c r="PAM64" s="1116"/>
      <c r="PAN64" s="1116"/>
      <c r="PAO64" s="1116"/>
      <c r="PAP64" s="1116"/>
      <c r="PAQ64" s="1116"/>
      <c r="PAR64" s="1116"/>
      <c r="PAS64" s="1116"/>
      <c r="PAT64" s="1116"/>
      <c r="PAU64" s="1116"/>
      <c r="PAV64" s="1116"/>
      <c r="PAW64" s="1116"/>
      <c r="PAX64" s="1116"/>
      <c r="PAY64" s="1116"/>
      <c r="PAZ64" s="1116"/>
      <c r="PBA64" s="1116"/>
      <c r="PBB64" s="1116"/>
      <c r="PBC64" s="1116"/>
      <c r="PBD64" s="1116"/>
      <c r="PBE64" s="1116"/>
      <c r="PBF64" s="1116"/>
      <c r="PBG64" s="1116"/>
      <c r="PBH64" s="1116"/>
      <c r="PBI64" s="1116"/>
      <c r="PBJ64" s="1116"/>
      <c r="PBK64" s="1116"/>
      <c r="PBL64" s="1116"/>
      <c r="PBM64" s="1116"/>
      <c r="PBN64" s="1116"/>
      <c r="PBO64" s="1116"/>
      <c r="PBP64" s="1116"/>
      <c r="PBQ64" s="1116"/>
      <c r="PBR64" s="1116"/>
      <c r="PBS64" s="1116"/>
      <c r="PBT64" s="1116"/>
      <c r="PBU64" s="1116"/>
      <c r="PBV64" s="1116"/>
      <c r="PBW64" s="1116"/>
      <c r="PBX64" s="1116"/>
      <c r="PBY64" s="1116"/>
      <c r="PBZ64" s="1116"/>
      <c r="PCA64" s="1116"/>
      <c r="PCB64" s="1116"/>
      <c r="PCC64" s="1116"/>
      <c r="PCD64" s="1116"/>
      <c r="PCE64" s="1116"/>
      <c r="PCF64" s="1116"/>
      <c r="PCG64" s="1116"/>
      <c r="PCH64" s="1116"/>
      <c r="PCI64" s="1116"/>
      <c r="PCJ64" s="1116"/>
      <c r="PCK64" s="1116"/>
      <c r="PCL64" s="1116"/>
      <c r="PCM64" s="1116"/>
      <c r="PCN64" s="1116"/>
      <c r="PCO64" s="1116"/>
      <c r="PCP64" s="1116"/>
      <c r="PCQ64" s="1116"/>
      <c r="PCR64" s="1116"/>
      <c r="PCS64" s="1116"/>
      <c r="PCT64" s="1116"/>
      <c r="PCU64" s="1116"/>
      <c r="PCV64" s="1116"/>
      <c r="PCW64" s="1116"/>
      <c r="PCX64" s="1116"/>
      <c r="PCY64" s="1116"/>
      <c r="PCZ64" s="1116"/>
      <c r="PDA64" s="1116"/>
      <c r="PDB64" s="1116"/>
      <c r="PDC64" s="1116"/>
      <c r="PDD64" s="1116"/>
      <c r="PDE64" s="1116"/>
      <c r="PDF64" s="1116"/>
      <c r="PDG64" s="1116"/>
      <c r="PDH64" s="1116"/>
      <c r="PDI64" s="1116"/>
      <c r="PDJ64" s="1116"/>
      <c r="PDK64" s="1116"/>
      <c r="PDL64" s="1116"/>
      <c r="PDM64" s="1116"/>
      <c r="PDN64" s="1116"/>
      <c r="PDO64" s="1116"/>
      <c r="PDP64" s="1116"/>
      <c r="PDQ64" s="1116"/>
      <c r="PDR64" s="1116"/>
      <c r="PDS64" s="1116"/>
      <c r="PDT64" s="1116"/>
      <c r="PDU64" s="1116"/>
      <c r="PDV64" s="1116"/>
      <c r="PDW64" s="1116"/>
      <c r="PDX64" s="1116"/>
      <c r="PDY64" s="1116"/>
      <c r="PDZ64" s="1116"/>
      <c r="PEA64" s="1116"/>
      <c r="PEB64" s="1116"/>
      <c r="PEC64" s="1116"/>
      <c r="PED64" s="1116"/>
      <c r="PEE64" s="1116"/>
      <c r="PEF64" s="1116"/>
      <c r="PEG64" s="1116"/>
      <c r="PEH64" s="1116"/>
      <c r="PEI64" s="1116"/>
      <c r="PEJ64" s="1116"/>
      <c r="PEK64" s="1116"/>
      <c r="PEL64" s="1116"/>
      <c r="PEM64" s="1116"/>
      <c r="PEN64" s="1116"/>
      <c r="PEO64" s="1116"/>
      <c r="PEP64" s="1116"/>
      <c r="PEQ64" s="1116"/>
      <c r="PER64" s="1116"/>
      <c r="PES64" s="1116"/>
      <c r="PET64" s="1116"/>
      <c r="PEU64" s="1116"/>
      <c r="PEV64" s="1116"/>
      <c r="PEW64" s="1116"/>
      <c r="PEX64" s="1116"/>
      <c r="PEY64" s="1116"/>
      <c r="PEZ64" s="1116"/>
      <c r="PFA64" s="1116"/>
      <c r="PFB64" s="1116"/>
      <c r="PFC64" s="1116"/>
      <c r="PFD64" s="1116"/>
      <c r="PFE64" s="1116"/>
      <c r="PFF64" s="1116"/>
      <c r="PFG64" s="1116"/>
      <c r="PFH64" s="1116"/>
      <c r="PFI64" s="1116"/>
      <c r="PFJ64" s="1116"/>
      <c r="PFK64" s="1116"/>
      <c r="PFL64" s="1116"/>
      <c r="PFM64" s="1116"/>
      <c r="PFN64" s="1116"/>
      <c r="PFO64" s="1116"/>
      <c r="PFP64" s="1116"/>
      <c r="PFQ64" s="1116"/>
      <c r="PFR64" s="1116"/>
      <c r="PFS64" s="1116"/>
      <c r="PFT64" s="1116"/>
      <c r="PFU64" s="1116"/>
      <c r="PFV64" s="1116"/>
      <c r="PFW64" s="1116"/>
      <c r="PFX64" s="1116"/>
      <c r="PFY64" s="1116"/>
      <c r="PFZ64" s="1116"/>
      <c r="PGA64" s="1116"/>
      <c r="PGB64" s="1116"/>
      <c r="PGC64" s="1116"/>
      <c r="PGD64" s="1116"/>
      <c r="PGE64" s="1116"/>
      <c r="PGF64" s="1116"/>
      <c r="PGG64" s="1116"/>
      <c r="PGH64" s="1116"/>
      <c r="PGI64" s="1116"/>
      <c r="PGJ64" s="1116"/>
      <c r="PGK64" s="1116"/>
      <c r="PGL64" s="1116"/>
      <c r="PGM64" s="1116"/>
      <c r="PGN64" s="1116"/>
      <c r="PGO64" s="1116"/>
      <c r="PGP64" s="1116"/>
      <c r="PGQ64" s="1116"/>
      <c r="PGR64" s="1116"/>
      <c r="PGS64" s="1116"/>
      <c r="PGT64" s="1116"/>
      <c r="PGU64" s="1116"/>
      <c r="PGV64" s="1116"/>
      <c r="PGW64" s="1116"/>
      <c r="PGX64" s="1116"/>
      <c r="PGY64" s="1116"/>
      <c r="PGZ64" s="1116"/>
      <c r="PHA64" s="1116"/>
      <c r="PHB64" s="1116"/>
      <c r="PHC64" s="1116"/>
      <c r="PHD64" s="1116"/>
      <c r="PHE64" s="1116"/>
      <c r="PHF64" s="1116"/>
      <c r="PHG64" s="1116"/>
      <c r="PHH64" s="1116"/>
      <c r="PHI64" s="1116"/>
      <c r="PHJ64" s="1116"/>
      <c r="PHK64" s="1116"/>
      <c r="PHL64" s="1116"/>
      <c r="PHM64" s="1116"/>
      <c r="PHN64" s="1116"/>
      <c r="PHO64" s="1116"/>
      <c r="PHP64" s="1116"/>
      <c r="PHQ64" s="1116"/>
      <c r="PHR64" s="1116"/>
      <c r="PHS64" s="1116"/>
      <c r="PHT64" s="1116"/>
      <c r="PHU64" s="1116"/>
      <c r="PHV64" s="1116"/>
      <c r="PHW64" s="1116"/>
      <c r="PHX64" s="1116"/>
      <c r="PHY64" s="1116"/>
      <c r="PHZ64" s="1116"/>
      <c r="PIA64" s="1116"/>
      <c r="PIB64" s="1116"/>
      <c r="PIC64" s="1116"/>
      <c r="PID64" s="1116"/>
      <c r="PIE64" s="1116"/>
      <c r="PIF64" s="1116"/>
      <c r="PIG64" s="1116"/>
      <c r="PIH64" s="1116"/>
      <c r="PII64" s="1116"/>
      <c r="PIJ64" s="1116"/>
      <c r="PIK64" s="1116"/>
      <c r="PIL64" s="1116"/>
      <c r="PIM64" s="1116"/>
      <c r="PIN64" s="1116"/>
      <c r="PIO64" s="1116"/>
      <c r="PIP64" s="1116"/>
      <c r="PIQ64" s="1116"/>
      <c r="PIR64" s="1116"/>
      <c r="PIS64" s="1116"/>
      <c r="PIT64" s="1116"/>
      <c r="PIU64" s="1116"/>
      <c r="PIV64" s="1116"/>
      <c r="PIW64" s="1116"/>
      <c r="PIX64" s="1116"/>
      <c r="PIY64" s="1116"/>
      <c r="PIZ64" s="1116"/>
      <c r="PJA64" s="1116"/>
      <c r="PJB64" s="1116"/>
      <c r="PJC64" s="1116"/>
      <c r="PJD64" s="1116"/>
      <c r="PJE64" s="1116"/>
      <c r="PJF64" s="1116"/>
      <c r="PJG64" s="1116"/>
      <c r="PJH64" s="1116"/>
      <c r="PJI64" s="1116"/>
      <c r="PJJ64" s="1116"/>
      <c r="PJK64" s="1116"/>
      <c r="PJL64" s="1116"/>
      <c r="PJM64" s="1116"/>
      <c r="PJN64" s="1116"/>
      <c r="PJO64" s="1116"/>
      <c r="PJP64" s="1116"/>
      <c r="PJQ64" s="1116"/>
      <c r="PJR64" s="1116"/>
      <c r="PJS64" s="1116"/>
      <c r="PJT64" s="1116"/>
      <c r="PJU64" s="1116"/>
      <c r="PJV64" s="1116"/>
      <c r="PJW64" s="1116"/>
      <c r="PJX64" s="1116"/>
      <c r="PJY64" s="1116"/>
      <c r="PJZ64" s="1116"/>
      <c r="PKA64" s="1116"/>
      <c r="PKB64" s="1116"/>
      <c r="PKC64" s="1116"/>
      <c r="PKD64" s="1116"/>
      <c r="PKE64" s="1116"/>
      <c r="PKF64" s="1116"/>
      <c r="PKG64" s="1116"/>
      <c r="PKH64" s="1116"/>
      <c r="PKI64" s="1116"/>
      <c r="PKJ64" s="1116"/>
      <c r="PKK64" s="1116"/>
      <c r="PKL64" s="1116"/>
      <c r="PKM64" s="1116"/>
      <c r="PKN64" s="1116"/>
      <c r="PKO64" s="1116"/>
      <c r="PKP64" s="1116"/>
      <c r="PKQ64" s="1116"/>
      <c r="PKR64" s="1116"/>
      <c r="PKS64" s="1116"/>
      <c r="PKT64" s="1116"/>
      <c r="PKU64" s="1116"/>
      <c r="PKV64" s="1116"/>
      <c r="PKW64" s="1116"/>
      <c r="PKX64" s="1116"/>
      <c r="PKY64" s="1116"/>
      <c r="PKZ64" s="1116"/>
      <c r="PLA64" s="1116"/>
      <c r="PLB64" s="1116"/>
      <c r="PLC64" s="1116"/>
      <c r="PLD64" s="1116"/>
      <c r="PLE64" s="1116"/>
      <c r="PLF64" s="1116"/>
      <c r="PLG64" s="1116"/>
      <c r="PLH64" s="1116"/>
      <c r="PLI64" s="1116"/>
      <c r="PLJ64" s="1116"/>
      <c r="PLK64" s="1116"/>
      <c r="PLL64" s="1116"/>
      <c r="PLM64" s="1116"/>
      <c r="PLN64" s="1116"/>
      <c r="PLO64" s="1116"/>
      <c r="PLP64" s="1116"/>
      <c r="PLQ64" s="1116"/>
      <c r="PLR64" s="1116"/>
      <c r="PLS64" s="1116"/>
      <c r="PLT64" s="1116"/>
      <c r="PLU64" s="1116"/>
      <c r="PLV64" s="1116"/>
      <c r="PLW64" s="1116"/>
      <c r="PLX64" s="1116"/>
      <c r="PLY64" s="1116"/>
      <c r="PLZ64" s="1116"/>
      <c r="PMA64" s="1116"/>
      <c r="PMB64" s="1116"/>
      <c r="PMC64" s="1116"/>
      <c r="PMD64" s="1116"/>
      <c r="PME64" s="1116"/>
      <c r="PMF64" s="1116"/>
      <c r="PMG64" s="1116"/>
      <c r="PMH64" s="1116"/>
      <c r="PMI64" s="1116"/>
      <c r="PMJ64" s="1116"/>
      <c r="PMK64" s="1116"/>
      <c r="PML64" s="1116"/>
      <c r="PMM64" s="1116"/>
      <c r="PMN64" s="1116"/>
      <c r="PMO64" s="1116"/>
      <c r="PMP64" s="1116"/>
      <c r="PMQ64" s="1116"/>
      <c r="PMR64" s="1116"/>
      <c r="PMS64" s="1116"/>
      <c r="PMT64" s="1116"/>
      <c r="PMU64" s="1116"/>
      <c r="PMV64" s="1116"/>
      <c r="PMW64" s="1116"/>
      <c r="PMX64" s="1116"/>
      <c r="PMY64" s="1116"/>
      <c r="PMZ64" s="1116"/>
      <c r="PNA64" s="1116"/>
      <c r="PNB64" s="1116"/>
      <c r="PNC64" s="1116"/>
      <c r="PND64" s="1116"/>
      <c r="PNE64" s="1116"/>
      <c r="PNF64" s="1116"/>
      <c r="PNG64" s="1116"/>
      <c r="PNH64" s="1116"/>
      <c r="PNI64" s="1116"/>
      <c r="PNJ64" s="1116"/>
      <c r="PNK64" s="1116"/>
      <c r="PNL64" s="1116"/>
      <c r="PNM64" s="1116"/>
      <c r="PNN64" s="1116"/>
      <c r="PNO64" s="1116"/>
      <c r="PNP64" s="1116"/>
      <c r="PNQ64" s="1116"/>
      <c r="PNR64" s="1116"/>
      <c r="PNS64" s="1116"/>
      <c r="PNT64" s="1116"/>
      <c r="PNU64" s="1116"/>
      <c r="PNV64" s="1116"/>
      <c r="PNW64" s="1116"/>
      <c r="PNX64" s="1116"/>
      <c r="PNY64" s="1116"/>
      <c r="PNZ64" s="1116"/>
      <c r="POA64" s="1116"/>
      <c r="POB64" s="1116"/>
      <c r="POC64" s="1116"/>
      <c r="POD64" s="1116"/>
      <c r="POE64" s="1116"/>
      <c r="POF64" s="1116"/>
      <c r="POG64" s="1116"/>
      <c r="POH64" s="1116"/>
      <c r="POI64" s="1116"/>
      <c r="POJ64" s="1116"/>
      <c r="POK64" s="1116"/>
      <c r="POL64" s="1116"/>
      <c r="POM64" s="1116"/>
      <c r="PON64" s="1116"/>
      <c r="POO64" s="1116"/>
      <c r="POP64" s="1116"/>
      <c r="POQ64" s="1116"/>
      <c r="POR64" s="1116"/>
      <c r="POS64" s="1116"/>
      <c r="POT64" s="1116"/>
      <c r="POU64" s="1116"/>
      <c r="POV64" s="1116"/>
      <c r="POW64" s="1116"/>
      <c r="POX64" s="1116"/>
      <c r="POY64" s="1116"/>
      <c r="POZ64" s="1116"/>
      <c r="PPA64" s="1116"/>
      <c r="PPB64" s="1116"/>
      <c r="PPC64" s="1116"/>
      <c r="PPD64" s="1116"/>
      <c r="PPE64" s="1116"/>
      <c r="PPF64" s="1116"/>
      <c r="PPG64" s="1116"/>
      <c r="PPH64" s="1116"/>
      <c r="PPI64" s="1116"/>
      <c r="PPJ64" s="1116"/>
      <c r="PPK64" s="1116"/>
      <c r="PPL64" s="1116"/>
      <c r="PPM64" s="1116"/>
      <c r="PPN64" s="1116"/>
      <c r="PPO64" s="1116"/>
      <c r="PPP64" s="1116"/>
      <c r="PPQ64" s="1116"/>
      <c r="PPR64" s="1116"/>
      <c r="PPS64" s="1116"/>
      <c r="PPT64" s="1116"/>
      <c r="PPU64" s="1116"/>
      <c r="PPV64" s="1116"/>
      <c r="PPW64" s="1116"/>
      <c r="PPX64" s="1116"/>
      <c r="PPY64" s="1116"/>
      <c r="PPZ64" s="1116"/>
      <c r="PQA64" s="1116"/>
      <c r="PQB64" s="1116"/>
      <c r="PQC64" s="1116"/>
      <c r="PQD64" s="1116"/>
      <c r="PQE64" s="1116"/>
      <c r="PQF64" s="1116"/>
      <c r="PQG64" s="1116"/>
      <c r="PQH64" s="1116"/>
      <c r="PQI64" s="1116"/>
      <c r="PQJ64" s="1116"/>
      <c r="PQK64" s="1116"/>
      <c r="PQL64" s="1116"/>
      <c r="PQM64" s="1116"/>
      <c r="PQN64" s="1116"/>
      <c r="PQO64" s="1116"/>
      <c r="PQP64" s="1116"/>
      <c r="PQQ64" s="1116"/>
      <c r="PQR64" s="1116"/>
      <c r="PQS64" s="1116"/>
      <c r="PQT64" s="1116"/>
      <c r="PQU64" s="1116"/>
      <c r="PQV64" s="1116"/>
      <c r="PQW64" s="1116"/>
      <c r="PQX64" s="1116"/>
      <c r="PQY64" s="1116"/>
      <c r="PQZ64" s="1116"/>
      <c r="PRA64" s="1116"/>
      <c r="PRB64" s="1116"/>
      <c r="PRC64" s="1116"/>
      <c r="PRD64" s="1116"/>
      <c r="PRE64" s="1116"/>
      <c r="PRF64" s="1116"/>
      <c r="PRG64" s="1116"/>
      <c r="PRH64" s="1116"/>
      <c r="PRI64" s="1116"/>
      <c r="PRJ64" s="1116"/>
      <c r="PRK64" s="1116"/>
      <c r="PRL64" s="1116"/>
      <c r="PRM64" s="1116"/>
      <c r="PRN64" s="1116"/>
      <c r="PRO64" s="1116"/>
      <c r="PRP64" s="1116"/>
      <c r="PRQ64" s="1116"/>
      <c r="PRR64" s="1116"/>
      <c r="PRS64" s="1116"/>
      <c r="PRT64" s="1116"/>
      <c r="PRU64" s="1116"/>
      <c r="PRV64" s="1116"/>
      <c r="PRW64" s="1116"/>
      <c r="PRX64" s="1116"/>
      <c r="PRY64" s="1116"/>
      <c r="PRZ64" s="1116"/>
      <c r="PSA64" s="1116"/>
      <c r="PSB64" s="1116"/>
      <c r="PSC64" s="1116"/>
      <c r="PSD64" s="1116"/>
      <c r="PSE64" s="1116"/>
      <c r="PSF64" s="1116"/>
      <c r="PSG64" s="1116"/>
      <c r="PSH64" s="1116"/>
      <c r="PSI64" s="1116"/>
      <c r="PSJ64" s="1116"/>
      <c r="PSK64" s="1116"/>
      <c r="PSL64" s="1116"/>
      <c r="PSM64" s="1116"/>
      <c r="PSN64" s="1116"/>
      <c r="PSO64" s="1116"/>
      <c r="PSP64" s="1116"/>
      <c r="PSQ64" s="1116"/>
      <c r="PSR64" s="1116"/>
      <c r="PSS64" s="1116"/>
      <c r="PST64" s="1116"/>
      <c r="PSU64" s="1116"/>
      <c r="PSV64" s="1116"/>
      <c r="PSW64" s="1116"/>
      <c r="PSX64" s="1116"/>
      <c r="PSY64" s="1116"/>
      <c r="PSZ64" s="1116"/>
      <c r="PTA64" s="1116"/>
      <c r="PTB64" s="1116"/>
      <c r="PTC64" s="1116"/>
      <c r="PTD64" s="1116"/>
      <c r="PTE64" s="1116"/>
      <c r="PTF64" s="1116"/>
      <c r="PTG64" s="1116"/>
      <c r="PTH64" s="1116"/>
      <c r="PTI64" s="1116"/>
      <c r="PTJ64" s="1116"/>
      <c r="PTK64" s="1116"/>
      <c r="PTL64" s="1116"/>
      <c r="PTM64" s="1116"/>
      <c r="PTN64" s="1116"/>
      <c r="PTO64" s="1116"/>
      <c r="PTP64" s="1116"/>
      <c r="PTQ64" s="1116"/>
      <c r="PTR64" s="1116"/>
      <c r="PTS64" s="1116"/>
      <c r="PTT64" s="1116"/>
      <c r="PTU64" s="1116"/>
      <c r="PTV64" s="1116"/>
      <c r="PTW64" s="1116"/>
      <c r="PTX64" s="1116"/>
      <c r="PTY64" s="1116"/>
      <c r="PTZ64" s="1116"/>
      <c r="PUA64" s="1116"/>
      <c r="PUB64" s="1116"/>
      <c r="PUC64" s="1116"/>
      <c r="PUD64" s="1116"/>
      <c r="PUE64" s="1116"/>
      <c r="PUF64" s="1116"/>
      <c r="PUG64" s="1116"/>
      <c r="PUH64" s="1116"/>
      <c r="PUI64" s="1116"/>
      <c r="PUJ64" s="1116"/>
      <c r="PUK64" s="1116"/>
      <c r="PUL64" s="1116"/>
      <c r="PUM64" s="1116"/>
      <c r="PUN64" s="1116"/>
      <c r="PUO64" s="1116"/>
      <c r="PUP64" s="1116"/>
      <c r="PUQ64" s="1116"/>
      <c r="PUR64" s="1116"/>
      <c r="PUS64" s="1116"/>
      <c r="PUT64" s="1116"/>
      <c r="PUU64" s="1116"/>
      <c r="PUV64" s="1116"/>
      <c r="PUW64" s="1116"/>
      <c r="PUX64" s="1116"/>
      <c r="PUY64" s="1116"/>
      <c r="PUZ64" s="1116"/>
      <c r="PVA64" s="1116"/>
      <c r="PVB64" s="1116"/>
      <c r="PVC64" s="1116"/>
      <c r="PVD64" s="1116"/>
      <c r="PVE64" s="1116"/>
      <c r="PVF64" s="1116"/>
      <c r="PVG64" s="1116"/>
      <c r="PVH64" s="1116"/>
      <c r="PVI64" s="1116"/>
      <c r="PVJ64" s="1116"/>
      <c r="PVK64" s="1116"/>
      <c r="PVL64" s="1116"/>
      <c r="PVM64" s="1116"/>
      <c r="PVN64" s="1116"/>
      <c r="PVO64" s="1116"/>
      <c r="PVP64" s="1116"/>
      <c r="PVQ64" s="1116"/>
      <c r="PVR64" s="1116"/>
      <c r="PVS64" s="1116"/>
      <c r="PVT64" s="1116"/>
      <c r="PVU64" s="1116"/>
      <c r="PVV64" s="1116"/>
      <c r="PVW64" s="1116"/>
      <c r="PVX64" s="1116"/>
      <c r="PVY64" s="1116"/>
      <c r="PVZ64" s="1116"/>
      <c r="PWA64" s="1116"/>
      <c r="PWB64" s="1116"/>
      <c r="PWC64" s="1116"/>
      <c r="PWD64" s="1116"/>
      <c r="PWE64" s="1116"/>
      <c r="PWF64" s="1116"/>
      <c r="PWG64" s="1116"/>
      <c r="PWH64" s="1116"/>
      <c r="PWI64" s="1116"/>
      <c r="PWJ64" s="1116"/>
      <c r="PWK64" s="1116"/>
      <c r="PWL64" s="1116"/>
      <c r="PWM64" s="1116"/>
      <c r="PWN64" s="1116"/>
      <c r="PWO64" s="1116"/>
      <c r="PWP64" s="1116"/>
      <c r="PWQ64" s="1116"/>
      <c r="PWR64" s="1116"/>
      <c r="PWS64" s="1116"/>
      <c r="PWT64" s="1116"/>
      <c r="PWU64" s="1116"/>
      <c r="PWV64" s="1116"/>
      <c r="PWW64" s="1116"/>
      <c r="PWX64" s="1116"/>
      <c r="PWY64" s="1116"/>
      <c r="PWZ64" s="1116"/>
      <c r="PXA64" s="1116"/>
      <c r="PXB64" s="1116"/>
      <c r="PXC64" s="1116"/>
      <c r="PXD64" s="1116"/>
      <c r="PXE64" s="1116"/>
      <c r="PXF64" s="1116"/>
      <c r="PXG64" s="1116"/>
      <c r="PXH64" s="1116"/>
      <c r="PXI64" s="1116"/>
      <c r="PXJ64" s="1116"/>
      <c r="PXK64" s="1116"/>
      <c r="PXL64" s="1116"/>
      <c r="PXM64" s="1116"/>
      <c r="PXN64" s="1116"/>
      <c r="PXO64" s="1116"/>
      <c r="PXP64" s="1116"/>
      <c r="PXQ64" s="1116"/>
      <c r="PXR64" s="1116"/>
      <c r="PXS64" s="1116"/>
      <c r="PXT64" s="1116"/>
      <c r="PXU64" s="1116"/>
      <c r="PXV64" s="1116"/>
      <c r="PXW64" s="1116"/>
      <c r="PXX64" s="1116"/>
      <c r="PXY64" s="1116"/>
      <c r="PXZ64" s="1116"/>
      <c r="PYA64" s="1116"/>
      <c r="PYB64" s="1116"/>
      <c r="PYC64" s="1116"/>
      <c r="PYD64" s="1116"/>
      <c r="PYE64" s="1116"/>
      <c r="PYF64" s="1116"/>
      <c r="PYG64" s="1116"/>
      <c r="PYH64" s="1116"/>
      <c r="PYI64" s="1116"/>
      <c r="PYJ64" s="1116"/>
      <c r="PYK64" s="1116"/>
      <c r="PYL64" s="1116"/>
      <c r="PYM64" s="1116"/>
      <c r="PYN64" s="1116"/>
      <c r="PYO64" s="1116"/>
      <c r="PYP64" s="1116"/>
      <c r="PYQ64" s="1116"/>
      <c r="PYR64" s="1116"/>
      <c r="PYS64" s="1116"/>
      <c r="PYT64" s="1116"/>
      <c r="PYU64" s="1116"/>
      <c r="PYV64" s="1116"/>
      <c r="PYW64" s="1116"/>
      <c r="PYX64" s="1116"/>
      <c r="PYY64" s="1116"/>
      <c r="PYZ64" s="1116"/>
      <c r="PZA64" s="1116"/>
      <c r="PZB64" s="1116"/>
      <c r="PZC64" s="1116"/>
      <c r="PZD64" s="1116"/>
      <c r="PZE64" s="1116"/>
      <c r="PZF64" s="1116"/>
      <c r="PZG64" s="1116"/>
      <c r="PZH64" s="1116"/>
      <c r="PZI64" s="1116"/>
      <c r="PZJ64" s="1116"/>
      <c r="PZK64" s="1116"/>
      <c r="PZL64" s="1116"/>
      <c r="PZM64" s="1116"/>
      <c r="PZN64" s="1116"/>
      <c r="PZO64" s="1116"/>
      <c r="PZP64" s="1116"/>
      <c r="PZQ64" s="1116"/>
      <c r="PZR64" s="1116"/>
      <c r="PZS64" s="1116"/>
      <c r="PZT64" s="1116"/>
      <c r="PZU64" s="1116"/>
      <c r="PZV64" s="1116"/>
      <c r="PZW64" s="1116"/>
      <c r="PZX64" s="1116"/>
      <c r="PZY64" s="1116"/>
      <c r="PZZ64" s="1116"/>
      <c r="QAA64" s="1116"/>
      <c r="QAB64" s="1116"/>
      <c r="QAC64" s="1116"/>
      <c r="QAD64" s="1116"/>
      <c r="QAE64" s="1116"/>
      <c r="QAF64" s="1116"/>
      <c r="QAG64" s="1116"/>
      <c r="QAH64" s="1116"/>
      <c r="QAI64" s="1116"/>
      <c r="QAJ64" s="1116"/>
      <c r="QAK64" s="1116"/>
      <c r="QAL64" s="1116"/>
      <c r="QAM64" s="1116"/>
      <c r="QAN64" s="1116"/>
      <c r="QAO64" s="1116"/>
      <c r="QAP64" s="1116"/>
      <c r="QAQ64" s="1116"/>
      <c r="QAR64" s="1116"/>
      <c r="QAS64" s="1116"/>
      <c r="QAT64" s="1116"/>
      <c r="QAU64" s="1116"/>
      <c r="QAV64" s="1116"/>
      <c r="QAW64" s="1116"/>
      <c r="QAX64" s="1116"/>
      <c r="QAY64" s="1116"/>
      <c r="QAZ64" s="1116"/>
      <c r="QBA64" s="1116"/>
      <c r="QBB64" s="1116"/>
      <c r="QBC64" s="1116"/>
      <c r="QBD64" s="1116"/>
      <c r="QBE64" s="1116"/>
      <c r="QBF64" s="1116"/>
      <c r="QBG64" s="1116"/>
      <c r="QBH64" s="1116"/>
      <c r="QBI64" s="1116"/>
      <c r="QBJ64" s="1116"/>
      <c r="QBK64" s="1116"/>
      <c r="QBL64" s="1116"/>
      <c r="QBM64" s="1116"/>
      <c r="QBN64" s="1116"/>
      <c r="QBO64" s="1116"/>
      <c r="QBP64" s="1116"/>
      <c r="QBQ64" s="1116"/>
      <c r="QBR64" s="1116"/>
      <c r="QBS64" s="1116"/>
      <c r="QBT64" s="1116"/>
      <c r="QBU64" s="1116"/>
      <c r="QBV64" s="1116"/>
      <c r="QBW64" s="1116"/>
      <c r="QBX64" s="1116"/>
      <c r="QBY64" s="1116"/>
      <c r="QBZ64" s="1116"/>
      <c r="QCA64" s="1116"/>
      <c r="QCB64" s="1116"/>
      <c r="QCC64" s="1116"/>
      <c r="QCD64" s="1116"/>
      <c r="QCE64" s="1116"/>
      <c r="QCF64" s="1116"/>
      <c r="QCG64" s="1116"/>
      <c r="QCH64" s="1116"/>
      <c r="QCI64" s="1116"/>
      <c r="QCJ64" s="1116"/>
      <c r="QCK64" s="1116"/>
      <c r="QCL64" s="1116"/>
      <c r="QCM64" s="1116"/>
      <c r="QCN64" s="1116"/>
      <c r="QCO64" s="1116"/>
      <c r="QCP64" s="1116"/>
      <c r="QCQ64" s="1116"/>
      <c r="QCR64" s="1116"/>
      <c r="QCS64" s="1116"/>
      <c r="QCT64" s="1116"/>
      <c r="QCU64" s="1116"/>
      <c r="QCV64" s="1116"/>
      <c r="QCW64" s="1116"/>
      <c r="QCX64" s="1116"/>
      <c r="QCY64" s="1116"/>
      <c r="QCZ64" s="1116"/>
      <c r="QDA64" s="1116"/>
      <c r="QDB64" s="1116"/>
      <c r="QDC64" s="1116"/>
      <c r="QDD64" s="1116"/>
      <c r="QDE64" s="1116"/>
      <c r="QDF64" s="1116"/>
      <c r="QDG64" s="1116"/>
      <c r="QDH64" s="1116"/>
      <c r="QDI64" s="1116"/>
      <c r="QDJ64" s="1116"/>
      <c r="QDK64" s="1116"/>
      <c r="QDL64" s="1116"/>
      <c r="QDM64" s="1116"/>
      <c r="QDN64" s="1116"/>
      <c r="QDO64" s="1116"/>
      <c r="QDP64" s="1116"/>
      <c r="QDQ64" s="1116"/>
      <c r="QDR64" s="1116"/>
      <c r="QDS64" s="1116"/>
      <c r="QDT64" s="1116"/>
      <c r="QDU64" s="1116"/>
      <c r="QDV64" s="1116"/>
      <c r="QDW64" s="1116"/>
      <c r="QDX64" s="1116"/>
      <c r="QDY64" s="1116"/>
      <c r="QDZ64" s="1116"/>
      <c r="QEA64" s="1116"/>
      <c r="QEB64" s="1116"/>
      <c r="QEC64" s="1116"/>
      <c r="QED64" s="1116"/>
      <c r="QEE64" s="1116"/>
      <c r="QEF64" s="1116"/>
      <c r="QEG64" s="1116"/>
      <c r="QEH64" s="1116"/>
      <c r="QEI64" s="1116"/>
      <c r="QEJ64" s="1116"/>
      <c r="QEK64" s="1116"/>
      <c r="QEL64" s="1116"/>
      <c r="QEM64" s="1116"/>
      <c r="QEN64" s="1116"/>
      <c r="QEO64" s="1116"/>
      <c r="QEP64" s="1116"/>
      <c r="QEQ64" s="1116"/>
      <c r="QER64" s="1116"/>
      <c r="QES64" s="1116"/>
      <c r="QET64" s="1116"/>
      <c r="QEU64" s="1116"/>
      <c r="QEV64" s="1116"/>
      <c r="QEW64" s="1116"/>
      <c r="QEX64" s="1116"/>
      <c r="QEY64" s="1116"/>
      <c r="QEZ64" s="1116"/>
      <c r="QFA64" s="1116"/>
      <c r="QFB64" s="1116"/>
      <c r="QFC64" s="1116"/>
      <c r="QFD64" s="1116"/>
      <c r="QFE64" s="1116"/>
      <c r="QFF64" s="1116"/>
      <c r="QFG64" s="1116"/>
      <c r="QFH64" s="1116"/>
      <c r="QFI64" s="1116"/>
      <c r="QFJ64" s="1116"/>
      <c r="QFK64" s="1116"/>
      <c r="QFL64" s="1116"/>
      <c r="QFM64" s="1116"/>
      <c r="QFN64" s="1116"/>
      <c r="QFO64" s="1116"/>
      <c r="QFP64" s="1116"/>
      <c r="QFQ64" s="1116"/>
      <c r="QFR64" s="1116"/>
      <c r="QFS64" s="1116"/>
      <c r="QFT64" s="1116"/>
      <c r="QFU64" s="1116"/>
      <c r="QFV64" s="1116"/>
      <c r="QFW64" s="1116"/>
      <c r="QFX64" s="1116"/>
      <c r="QFY64" s="1116"/>
      <c r="QFZ64" s="1116"/>
      <c r="QGA64" s="1116"/>
      <c r="QGB64" s="1116"/>
      <c r="QGC64" s="1116"/>
      <c r="QGD64" s="1116"/>
      <c r="QGE64" s="1116"/>
      <c r="QGF64" s="1116"/>
      <c r="QGG64" s="1116"/>
      <c r="QGH64" s="1116"/>
      <c r="QGI64" s="1116"/>
      <c r="QGJ64" s="1116"/>
      <c r="QGK64" s="1116"/>
      <c r="QGL64" s="1116"/>
      <c r="QGM64" s="1116"/>
      <c r="QGN64" s="1116"/>
      <c r="QGO64" s="1116"/>
      <c r="QGP64" s="1116"/>
      <c r="QGQ64" s="1116"/>
      <c r="QGR64" s="1116"/>
      <c r="QGS64" s="1116"/>
      <c r="QGT64" s="1116"/>
      <c r="QGU64" s="1116"/>
      <c r="QGV64" s="1116"/>
      <c r="QGW64" s="1116"/>
      <c r="QGX64" s="1116"/>
      <c r="QGY64" s="1116"/>
      <c r="QGZ64" s="1116"/>
      <c r="QHA64" s="1116"/>
      <c r="QHB64" s="1116"/>
      <c r="QHC64" s="1116"/>
      <c r="QHD64" s="1116"/>
      <c r="QHE64" s="1116"/>
      <c r="QHF64" s="1116"/>
      <c r="QHG64" s="1116"/>
      <c r="QHH64" s="1116"/>
      <c r="QHI64" s="1116"/>
      <c r="QHJ64" s="1116"/>
      <c r="QHK64" s="1116"/>
      <c r="QHL64" s="1116"/>
      <c r="QHM64" s="1116"/>
      <c r="QHN64" s="1116"/>
      <c r="QHO64" s="1116"/>
      <c r="QHP64" s="1116"/>
      <c r="QHQ64" s="1116"/>
      <c r="QHR64" s="1116"/>
      <c r="QHS64" s="1116"/>
      <c r="QHT64" s="1116"/>
      <c r="QHU64" s="1116"/>
      <c r="QHV64" s="1116"/>
      <c r="QHW64" s="1116"/>
      <c r="QHX64" s="1116"/>
      <c r="QHY64" s="1116"/>
      <c r="QHZ64" s="1116"/>
      <c r="QIA64" s="1116"/>
      <c r="QIB64" s="1116"/>
      <c r="QIC64" s="1116"/>
      <c r="QID64" s="1116"/>
      <c r="QIE64" s="1116"/>
      <c r="QIF64" s="1116"/>
      <c r="QIG64" s="1116"/>
      <c r="QIH64" s="1116"/>
      <c r="QII64" s="1116"/>
      <c r="QIJ64" s="1116"/>
      <c r="QIK64" s="1116"/>
      <c r="QIL64" s="1116"/>
      <c r="QIM64" s="1116"/>
      <c r="QIN64" s="1116"/>
      <c r="QIO64" s="1116"/>
      <c r="QIP64" s="1116"/>
      <c r="QIQ64" s="1116"/>
      <c r="QIR64" s="1116"/>
      <c r="QIS64" s="1116"/>
      <c r="QIT64" s="1116"/>
      <c r="QIU64" s="1116"/>
      <c r="QIV64" s="1116"/>
      <c r="QIW64" s="1116"/>
      <c r="QIX64" s="1116"/>
      <c r="QIY64" s="1116"/>
      <c r="QIZ64" s="1116"/>
      <c r="QJA64" s="1116"/>
      <c r="QJB64" s="1116"/>
      <c r="QJC64" s="1116"/>
      <c r="QJD64" s="1116"/>
      <c r="QJE64" s="1116"/>
      <c r="QJF64" s="1116"/>
      <c r="QJG64" s="1116"/>
      <c r="QJH64" s="1116"/>
      <c r="QJI64" s="1116"/>
      <c r="QJJ64" s="1116"/>
      <c r="QJK64" s="1116"/>
      <c r="QJL64" s="1116"/>
      <c r="QJM64" s="1116"/>
      <c r="QJN64" s="1116"/>
      <c r="QJO64" s="1116"/>
      <c r="QJP64" s="1116"/>
      <c r="QJQ64" s="1116"/>
      <c r="QJR64" s="1116"/>
      <c r="QJS64" s="1116"/>
      <c r="QJT64" s="1116"/>
      <c r="QJU64" s="1116"/>
      <c r="QJV64" s="1116"/>
      <c r="QJW64" s="1116"/>
      <c r="QJX64" s="1116"/>
      <c r="QJY64" s="1116"/>
      <c r="QJZ64" s="1116"/>
      <c r="QKA64" s="1116"/>
      <c r="QKB64" s="1116"/>
      <c r="QKC64" s="1116"/>
      <c r="QKD64" s="1116"/>
      <c r="QKE64" s="1116"/>
      <c r="QKF64" s="1116"/>
      <c r="QKG64" s="1116"/>
      <c r="QKH64" s="1116"/>
      <c r="QKI64" s="1116"/>
      <c r="QKJ64" s="1116"/>
      <c r="QKK64" s="1116"/>
      <c r="QKL64" s="1116"/>
      <c r="QKM64" s="1116"/>
      <c r="QKN64" s="1116"/>
      <c r="QKO64" s="1116"/>
      <c r="QKP64" s="1116"/>
      <c r="QKQ64" s="1116"/>
      <c r="QKR64" s="1116"/>
      <c r="QKS64" s="1116"/>
      <c r="QKT64" s="1116"/>
      <c r="QKU64" s="1116"/>
      <c r="QKV64" s="1116"/>
      <c r="QKW64" s="1116"/>
      <c r="QKX64" s="1116"/>
      <c r="QKY64" s="1116"/>
      <c r="QKZ64" s="1116"/>
      <c r="QLA64" s="1116"/>
      <c r="QLB64" s="1116"/>
      <c r="QLC64" s="1116"/>
      <c r="QLD64" s="1116"/>
      <c r="QLE64" s="1116"/>
      <c r="QLF64" s="1116"/>
      <c r="QLG64" s="1116"/>
      <c r="QLH64" s="1116"/>
      <c r="QLI64" s="1116"/>
      <c r="QLJ64" s="1116"/>
      <c r="QLK64" s="1116"/>
      <c r="QLL64" s="1116"/>
      <c r="QLM64" s="1116"/>
      <c r="QLN64" s="1116"/>
      <c r="QLO64" s="1116"/>
      <c r="QLP64" s="1116"/>
      <c r="QLQ64" s="1116"/>
      <c r="QLR64" s="1116"/>
      <c r="QLS64" s="1116"/>
      <c r="QLT64" s="1116"/>
      <c r="QLU64" s="1116"/>
      <c r="QLV64" s="1116"/>
      <c r="QLW64" s="1116"/>
      <c r="QLX64" s="1116"/>
      <c r="QLY64" s="1116"/>
      <c r="QLZ64" s="1116"/>
      <c r="QMA64" s="1116"/>
      <c r="QMB64" s="1116"/>
      <c r="QMC64" s="1116"/>
      <c r="QMD64" s="1116"/>
      <c r="QME64" s="1116"/>
      <c r="QMF64" s="1116"/>
      <c r="QMG64" s="1116"/>
      <c r="QMH64" s="1116"/>
      <c r="QMI64" s="1116"/>
      <c r="QMJ64" s="1116"/>
      <c r="QMK64" s="1116"/>
      <c r="QML64" s="1116"/>
      <c r="QMM64" s="1116"/>
      <c r="QMN64" s="1116"/>
      <c r="QMO64" s="1116"/>
      <c r="QMP64" s="1116"/>
      <c r="QMQ64" s="1116"/>
      <c r="QMR64" s="1116"/>
      <c r="QMS64" s="1116"/>
      <c r="QMT64" s="1116"/>
      <c r="QMU64" s="1116"/>
      <c r="QMV64" s="1116"/>
      <c r="QMW64" s="1116"/>
      <c r="QMX64" s="1116"/>
      <c r="QMY64" s="1116"/>
      <c r="QMZ64" s="1116"/>
      <c r="QNA64" s="1116"/>
      <c r="QNB64" s="1116"/>
      <c r="QNC64" s="1116"/>
      <c r="QND64" s="1116"/>
      <c r="QNE64" s="1116"/>
      <c r="QNF64" s="1116"/>
      <c r="QNG64" s="1116"/>
      <c r="QNH64" s="1116"/>
      <c r="QNI64" s="1116"/>
      <c r="QNJ64" s="1116"/>
      <c r="QNK64" s="1116"/>
      <c r="QNL64" s="1116"/>
      <c r="QNM64" s="1116"/>
      <c r="QNN64" s="1116"/>
      <c r="QNO64" s="1116"/>
      <c r="QNP64" s="1116"/>
      <c r="QNQ64" s="1116"/>
      <c r="QNR64" s="1116"/>
      <c r="QNS64" s="1116"/>
      <c r="QNT64" s="1116"/>
      <c r="QNU64" s="1116"/>
      <c r="QNV64" s="1116"/>
      <c r="QNW64" s="1116"/>
      <c r="QNX64" s="1116"/>
      <c r="QNY64" s="1116"/>
      <c r="QNZ64" s="1116"/>
      <c r="QOA64" s="1116"/>
      <c r="QOB64" s="1116"/>
      <c r="QOC64" s="1116"/>
      <c r="QOD64" s="1116"/>
      <c r="QOE64" s="1116"/>
      <c r="QOF64" s="1116"/>
      <c r="QOG64" s="1116"/>
      <c r="QOH64" s="1116"/>
      <c r="QOI64" s="1116"/>
      <c r="QOJ64" s="1116"/>
      <c r="QOK64" s="1116"/>
      <c r="QOL64" s="1116"/>
      <c r="QOM64" s="1116"/>
      <c r="QON64" s="1116"/>
      <c r="QOO64" s="1116"/>
      <c r="QOP64" s="1116"/>
      <c r="QOQ64" s="1116"/>
      <c r="QOR64" s="1116"/>
      <c r="QOS64" s="1116"/>
      <c r="QOT64" s="1116"/>
      <c r="QOU64" s="1116"/>
      <c r="QOV64" s="1116"/>
      <c r="QOW64" s="1116"/>
      <c r="QOX64" s="1116"/>
      <c r="QOY64" s="1116"/>
      <c r="QOZ64" s="1116"/>
      <c r="QPA64" s="1116"/>
      <c r="QPB64" s="1116"/>
      <c r="QPC64" s="1116"/>
      <c r="QPD64" s="1116"/>
      <c r="QPE64" s="1116"/>
      <c r="QPF64" s="1116"/>
      <c r="QPG64" s="1116"/>
      <c r="QPH64" s="1116"/>
      <c r="QPI64" s="1116"/>
      <c r="QPJ64" s="1116"/>
      <c r="QPK64" s="1116"/>
      <c r="QPL64" s="1116"/>
      <c r="QPM64" s="1116"/>
      <c r="QPN64" s="1116"/>
      <c r="QPO64" s="1116"/>
      <c r="QPP64" s="1116"/>
      <c r="QPQ64" s="1116"/>
      <c r="QPR64" s="1116"/>
      <c r="QPS64" s="1116"/>
      <c r="QPT64" s="1116"/>
      <c r="QPU64" s="1116"/>
      <c r="QPV64" s="1116"/>
      <c r="QPW64" s="1116"/>
      <c r="QPX64" s="1116"/>
      <c r="QPY64" s="1116"/>
      <c r="QPZ64" s="1116"/>
      <c r="QQA64" s="1116"/>
      <c r="QQB64" s="1116"/>
      <c r="QQC64" s="1116"/>
      <c r="QQD64" s="1116"/>
      <c r="QQE64" s="1116"/>
      <c r="QQF64" s="1116"/>
      <c r="QQG64" s="1116"/>
      <c r="QQH64" s="1116"/>
      <c r="QQI64" s="1116"/>
      <c r="QQJ64" s="1116"/>
      <c r="QQK64" s="1116"/>
      <c r="QQL64" s="1116"/>
      <c r="QQM64" s="1116"/>
      <c r="QQN64" s="1116"/>
      <c r="QQO64" s="1116"/>
      <c r="QQP64" s="1116"/>
      <c r="QQQ64" s="1116"/>
      <c r="QQR64" s="1116"/>
      <c r="QQS64" s="1116"/>
      <c r="QQT64" s="1116"/>
      <c r="QQU64" s="1116"/>
      <c r="QQV64" s="1116"/>
      <c r="QQW64" s="1116"/>
      <c r="QQX64" s="1116"/>
      <c r="QQY64" s="1116"/>
      <c r="QQZ64" s="1116"/>
      <c r="QRA64" s="1116"/>
      <c r="QRB64" s="1116"/>
      <c r="QRC64" s="1116"/>
      <c r="QRD64" s="1116"/>
      <c r="QRE64" s="1116"/>
      <c r="QRF64" s="1116"/>
      <c r="QRG64" s="1116"/>
      <c r="QRH64" s="1116"/>
      <c r="QRI64" s="1116"/>
      <c r="QRJ64" s="1116"/>
      <c r="QRK64" s="1116"/>
      <c r="QRL64" s="1116"/>
      <c r="QRM64" s="1116"/>
      <c r="QRN64" s="1116"/>
      <c r="QRO64" s="1116"/>
      <c r="QRP64" s="1116"/>
      <c r="QRQ64" s="1116"/>
      <c r="QRR64" s="1116"/>
      <c r="QRS64" s="1116"/>
      <c r="QRT64" s="1116"/>
      <c r="QRU64" s="1116"/>
      <c r="QRV64" s="1116"/>
      <c r="QRW64" s="1116"/>
      <c r="QRX64" s="1116"/>
      <c r="QRY64" s="1116"/>
      <c r="QRZ64" s="1116"/>
      <c r="QSA64" s="1116"/>
      <c r="QSB64" s="1116"/>
      <c r="QSC64" s="1116"/>
      <c r="QSD64" s="1116"/>
      <c r="QSE64" s="1116"/>
      <c r="QSF64" s="1116"/>
      <c r="QSG64" s="1116"/>
      <c r="QSH64" s="1116"/>
      <c r="QSI64" s="1116"/>
      <c r="QSJ64" s="1116"/>
      <c r="QSK64" s="1116"/>
      <c r="QSL64" s="1116"/>
      <c r="QSM64" s="1116"/>
      <c r="QSN64" s="1116"/>
      <c r="QSO64" s="1116"/>
      <c r="QSP64" s="1116"/>
      <c r="QSQ64" s="1116"/>
      <c r="QSR64" s="1116"/>
      <c r="QSS64" s="1116"/>
      <c r="QST64" s="1116"/>
      <c r="QSU64" s="1116"/>
      <c r="QSV64" s="1116"/>
      <c r="QSW64" s="1116"/>
      <c r="QSX64" s="1116"/>
      <c r="QSY64" s="1116"/>
      <c r="QSZ64" s="1116"/>
      <c r="QTA64" s="1116"/>
      <c r="QTB64" s="1116"/>
      <c r="QTC64" s="1116"/>
      <c r="QTD64" s="1116"/>
      <c r="QTE64" s="1116"/>
      <c r="QTF64" s="1116"/>
      <c r="QTG64" s="1116"/>
      <c r="QTH64" s="1116"/>
      <c r="QTI64" s="1116"/>
      <c r="QTJ64" s="1116"/>
      <c r="QTK64" s="1116"/>
      <c r="QTL64" s="1116"/>
      <c r="QTM64" s="1116"/>
      <c r="QTN64" s="1116"/>
      <c r="QTO64" s="1116"/>
      <c r="QTP64" s="1116"/>
      <c r="QTQ64" s="1116"/>
      <c r="QTR64" s="1116"/>
      <c r="QTS64" s="1116"/>
      <c r="QTT64" s="1116"/>
      <c r="QTU64" s="1116"/>
      <c r="QTV64" s="1116"/>
      <c r="QTW64" s="1116"/>
      <c r="QTX64" s="1116"/>
      <c r="QTY64" s="1116"/>
      <c r="QTZ64" s="1116"/>
      <c r="QUA64" s="1116"/>
      <c r="QUB64" s="1116"/>
      <c r="QUC64" s="1116"/>
      <c r="QUD64" s="1116"/>
      <c r="QUE64" s="1116"/>
      <c r="QUF64" s="1116"/>
      <c r="QUG64" s="1116"/>
      <c r="QUH64" s="1116"/>
      <c r="QUI64" s="1116"/>
      <c r="QUJ64" s="1116"/>
      <c r="QUK64" s="1116"/>
      <c r="QUL64" s="1116"/>
      <c r="QUM64" s="1116"/>
      <c r="QUN64" s="1116"/>
      <c r="QUO64" s="1116"/>
      <c r="QUP64" s="1116"/>
      <c r="QUQ64" s="1116"/>
      <c r="QUR64" s="1116"/>
      <c r="QUS64" s="1116"/>
      <c r="QUT64" s="1116"/>
      <c r="QUU64" s="1116"/>
      <c r="QUV64" s="1116"/>
      <c r="QUW64" s="1116"/>
      <c r="QUX64" s="1116"/>
      <c r="QUY64" s="1116"/>
      <c r="QUZ64" s="1116"/>
      <c r="QVA64" s="1116"/>
      <c r="QVB64" s="1116"/>
      <c r="QVC64" s="1116"/>
      <c r="QVD64" s="1116"/>
      <c r="QVE64" s="1116"/>
      <c r="QVF64" s="1116"/>
      <c r="QVG64" s="1116"/>
      <c r="QVH64" s="1116"/>
      <c r="QVI64" s="1116"/>
      <c r="QVJ64" s="1116"/>
      <c r="QVK64" s="1116"/>
      <c r="QVL64" s="1116"/>
      <c r="QVM64" s="1116"/>
      <c r="QVN64" s="1116"/>
      <c r="QVO64" s="1116"/>
      <c r="QVP64" s="1116"/>
      <c r="QVQ64" s="1116"/>
      <c r="QVR64" s="1116"/>
      <c r="QVS64" s="1116"/>
      <c r="QVT64" s="1116"/>
      <c r="QVU64" s="1116"/>
      <c r="QVV64" s="1116"/>
      <c r="QVW64" s="1116"/>
      <c r="QVX64" s="1116"/>
      <c r="QVY64" s="1116"/>
      <c r="QVZ64" s="1116"/>
      <c r="QWA64" s="1116"/>
      <c r="QWB64" s="1116"/>
      <c r="QWC64" s="1116"/>
      <c r="QWD64" s="1116"/>
      <c r="QWE64" s="1116"/>
      <c r="QWF64" s="1116"/>
      <c r="QWG64" s="1116"/>
      <c r="QWH64" s="1116"/>
      <c r="QWI64" s="1116"/>
      <c r="QWJ64" s="1116"/>
      <c r="QWK64" s="1116"/>
      <c r="QWL64" s="1116"/>
      <c r="QWM64" s="1116"/>
      <c r="QWN64" s="1116"/>
      <c r="QWO64" s="1116"/>
      <c r="QWP64" s="1116"/>
      <c r="QWQ64" s="1116"/>
      <c r="QWR64" s="1116"/>
      <c r="QWS64" s="1116"/>
      <c r="QWT64" s="1116"/>
      <c r="QWU64" s="1116"/>
      <c r="QWV64" s="1116"/>
      <c r="QWW64" s="1116"/>
      <c r="QWX64" s="1116"/>
      <c r="QWY64" s="1116"/>
      <c r="QWZ64" s="1116"/>
      <c r="QXA64" s="1116"/>
      <c r="QXB64" s="1116"/>
      <c r="QXC64" s="1116"/>
      <c r="QXD64" s="1116"/>
      <c r="QXE64" s="1116"/>
      <c r="QXF64" s="1116"/>
      <c r="QXG64" s="1116"/>
      <c r="QXH64" s="1116"/>
      <c r="QXI64" s="1116"/>
      <c r="QXJ64" s="1116"/>
      <c r="QXK64" s="1116"/>
      <c r="QXL64" s="1116"/>
      <c r="QXM64" s="1116"/>
      <c r="QXN64" s="1116"/>
      <c r="QXO64" s="1116"/>
      <c r="QXP64" s="1116"/>
      <c r="QXQ64" s="1116"/>
      <c r="QXR64" s="1116"/>
      <c r="QXS64" s="1116"/>
      <c r="QXT64" s="1116"/>
      <c r="QXU64" s="1116"/>
      <c r="QXV64" s="1116"/>
      <c r="QXW64" s="1116"/>
      <c r="QXX64" s="1116"/>
      <c r="QXY64" s="1116"/>
      <c r="QXZ64" s="1116"/>
      <c r="QYA64" s="1116"/>
      <c r="QYB64" s="1116"/>
      <c r="QYC64" s="1116"/>
      <c r="QYD64" s="1116"/>
      <c r="QYE64" s="1116"/>
      <c r="QYF64" s="1116"/>
      <c r="QYG64" s="1116"/>
      <c r="QYH64" s="1116"/>
      <c r="QYI64" s="1116"/>
      <c r="QYJ64" s="1116"/>
      <c r="QYK64" s="1116"/>
      <c r="QYL64" s="1116"/>
      <c r="QYM64" s="1116"/>
      <c r="QYN64" s="1116"/>
      <c r="QYO64" s="1116"/>
      <c r="QYP64" s="1116"/>
      <c r="QYQ64" s="1116"/>
      <c r="QYR64" s="1116"/>
      <c r="QYS64" s="1116"/>
      <c r="QYT64" s="1116"/>
      <c r="QYU64" s="1116"/>
      <c r="QYV64" s="1116"/>
      <c r="QYW64" s="1116"/>
      <c r="QYX64" s="1116"/>
      <c r="QYY64" s="1116"/>
      <c r="QYZ64" s="1116"/>
      <c r="QZA64" s="1116"/>
      <c r="QZB64" s="1116"/>
      <c r="QZC64" s="1116"/>
      <c r="QZD64" s="1116"/>
      <c r="QZE64" s="1116"/>
      <c r="QZF64" s="1116"/>
      <c r="QZG64" s="1116"/>
      <c r="QZH64" s="1116"/>
      <c r="QZI64" s="1116"/>
      <c r="QZJ64" s="1116"/>
      <c r="QZK64" s="1116"/>
      <c r="QZL64" s="1116"/>
      <c r="QZM64" s="1116"/>
      <c r="QZN64" s="1116"/>
      <c r="QZO64" s="1116"/>
      <c r="QZP64" s="1116"/>
      <c r="QZQ64" s="1116"/>
      <c r="QZR64" s="1116"/>
      <c r="QZS64" s="1116"/>
      <c r="QZT64" s="1116"/>
      <c r="QZU64" s="1116"/>
      <c r="QZV64" s="1116"/>
      <c r="QZW64" s="1116"/>
      <c r="QZX64" s="1116"/>
      <c r="QZY64" s="1116"/>
      <c r="QZZ64" s="1116"/>
      <c r="RAA64" s="1116"/>
      <c r="RAB64" s="1116"/>
      <c r="RAC64" s="1116"/>
      <c r="RAD64" s="1116"/>
      <c r="RAE64" s="1116"/>
      <c r="RAF64" s="1116"/>
      <c r="RAG64" s="1116"/>
      <c r="RAH64" s="1116"/>
      <c r="RAI64" s="1116"/>
      <c r="RAJ64" s="1116"/>
      <c r="RAK64" s="1116"/>
      <c r="RAL64" s="1116"/>
      <c r="RAM64" s="1116"/>
      <c r="RAN64" s="1116"/>
      <c r="RAO64" s="1116"/>
      <c r="RAP64" s="1116"/>
      <c r="RAQ64" s="1116"/>
      <c r="RAR64" s="1116"/>
      <c r="RAS64" s="1116"/>
      <c r="RAT64" s="1116"/>
      <c r="RAU64" s="1116"/>
      <c r="RAV64" s="1116"/>
      <c r="RAW64" s="1116"/>
      <c r="RAX64" s="1116"/>
      <c r="RAY64" s="1116"/>
      <c r="RAZ64" s="1116"/>
      <c r="RBA64" s="1116"/>
      <c r="RBB64" s="1116"/>
      <c r="RBC64" s="1116"/>
      <c r="RBD64" s="1116"/>
      <c r="RBE64" s="1116"/>
      <c r="RBF64" s="1116"/>
      <c r="RBG64" s="1116"/>
      <c r="RBH64" s="1116"/>
      <c r="RBI64" s="1116"/>
      <c r="RBJ64" s="1116"/>
      <c r="RBK64" s="1116"/>
      <c r="RBL64" s="1116"/>
      <c r="RBM64" s="1116"/>
      <c r="RBN64" s="1116"/>
      <c r="RBO64" s="1116"/>
      <c r="RBP64" s="1116"/>
      <c r="RBQ64" s="1116"/>
      <c r="RBR64" s="1116"/>
      <c r="RBS64" s="1116"/>
      <c r="RBT64" s="1116"/>
      <c r="RBU64" s="1116"/>
      <c r="RBV64" s="1116"/>
      <c r="RBW64" s="1116"/>
      <c r="RBX64" s="1116"/>
      <c r="RBY64" s="1116"/>
      <c r="RBZ64" s="1116"/>
      <c r="RCA64" s="1116"/>
      <c r="RCB64" s="1116"/>
      <c r="RCC64" s="1116"/>
      <c r="RCD64" s="1116"/>
      <c r="RCE64" s="1116"/>
      <c r="RCF64" s="1116"/>
      <c r="RCG64" s="1116"/>
      <c r="RCH64" s="1116"/>
      <c r="RCI64" s="1116"/>
      <c r="RCJ64" s="1116"/>
      <c r="RCK64" s="1116"/>
      <c r="RCL64" s="1116"/>
      <c r="RCM64" s="1116"/>
      <c r="RCN64" s="1116"/>
      <c r="RCO64" s="1116"/>
      <c r="RCP64" s="1116"/>
      <c r="RCQ64" s="1116"/>
      <c r="RCR64" s="1116"/>
      <c r="RCS64" s="1116"/>
      <c r="RCT64" s="1116"/>
      <c r="RCU64" s="1116"/>
      <c r="RCV64" s="1116"/>
      <c r="RCW64" s="1116"/>
      <c r="RCX64" s="1116"/>
      <c r="RCY64" s="1116"/>
      <c r="RCZ64" s="1116"/>
      <c r="RDA64" s="1116"/>
      <c r="RDB64" s="1116"/>
      <c r="RDC64" s="1116"/>
      <c r="RDD64" s="1116"/>
      <c r="RDE64" s="1116"/>
      <c r="RDF64" s="1116"/>
      <c r="RDG64" s="1116"/>
      <c r="RDH64" s="1116"/>
      <c r="RDI64" s="1116"/>
      <c r="RDJ64" s="1116"/>
      <c r="RDK64" s="1116"/>
      <c r="RDL64" s="1116"/>
      <c r="RDM64" s="1116"/>
      <c r="RDN64" s="1116"/>
      <c r="RDO64" s="1116"/>
      <c r="RDP64" s="1116"/>
      <c r="RDQ64" s="1116"/>
      <c r="RDR64" s="1116"/>
      <c r="RDS64" s="1116"/>
      <c r="RDT64" s="1116"/>
      <c r="RDU64" s="1116"/>
      <c r="RDV64" s="1116"/>
      <c r="RDW64" s="1116"/>
      <c r="RDX64" s="1116"/>
      <c r="RDY64" s="1116"/>
      <c r="RDZ64" s="1116"/>
      <c r="REA64" s="1116"/>
      <c r="REB64" s="1116"/>
      <c r="REC64" s="1116"/>
      <c r="RED64" s="1116"/>
      <c r="REE64" s="1116"/>
      <c r="REF64" s="1116"/>
      <c r="REG64" s="1116"/>
      <c r="REH64" s="1116"/>
      <c r="REI64" s="1116"/>
      <c r="REJ64" s="1116"/>
      <c r="REK64" s="1116"/>
      <c r="REL64" s="1116"/>
      <c r="REM64" s="1116"/>
      <c r="REN64" s="1116"/>
      <c r="REO64" s="1116"/>
      <c r="REP64" s="1116"/>
      <c r="REQ64" s="1116"/>
      <c r="RER64" s="1116"/>
      <c r="RES64" s="1116"/>
      <c r="RET64" s="1116"/>
      <c r="REU64" s="1116"/>
      <c r="REV64" s="1116"/>
      <c r="REW64" s="1116"/>
      <c r="REX64" s="1116"/>
      <c r="REY64" s="1116"/>
      <c r="REZ64" s="1116"/>
      <c r="RFA64" s="1116"/>
      <c r="RFB64" s="1116"/>
      <c r="RFC64" s="1116"/>
      <c r="RFD64" s="1116"/>
      <c r="RFE64" s="1116"/>
      <c r="RFF64" s="1116"/>
      <c r="RFG64" s="1116"/>
      <c r="RFH64" s="1116"/>
      <c r="RFI64" s="1116"/>
      <c r="RFJ64" s="1116"/>
      <c r="RFK64" s="1116"/>
      <c r="RFL64" s="1116"/>
      <c r="RFM64" s="1116"/>
      <c r="RFN64" s="1116"/>
      <c r="RFO64" s="1116"/>
      <c r="RFP64" s="1116"/>
      <c r="RFQ64" s="1116"/>
      <c r="RFR64" s="1116"/>
      <c r="RFS64" s="1116"/>
      <c r="RFT64" s="1116"/>
      <c r="RFU64" s="1116"/>
      <c r="RFV64" s="1116"/>
      <c r="RFW64" s="1116"/>
      <c r="RFX64" s="1116"/>
      <c r="RFY64" s="1116"/>
      <c r="RFZ64" s="1116"/>
      <c r="RGA64" s="1116"/>
      <c r="RGB64" s="1116"/>
      <c r="RGC64" s="1116"/>
      <c r="RGD64" s="1116"/>
      <c r="RGE64" s="1116"/>
      <c r="RGF64" s="1116"/>
      <c r="RGG64" s="1116"/>
      <c r="RGH64" s="1116"/>
      <c r="RGI64" s="1116"/>
      <c r="RGJ64" s="1116"/>
      <c r="RGK64" s="1116"/>
      <c r="RGL64" s="1116"/>
      <c r="RGM64" s="1116"/>
      <c r="RGN64" s="1116"/>
      <c r="RGO64" s="1116"/>
      <c r="RGP64" s="1116"/>
      <c r="RGQ64" s="1116"/>
      <c r="RGR64" s="1116"/>
      <c r="RGS64" s="1116"/>
      <c r="RGT64" s="1116"/>
      <c r="RGU64" s="1116"/>
      <c r="RGV64" s="1116"/>
      <c r="RGW64" s="1116"/>
      <c r="RGX64" s="1116"/>
      <c r="RGY64" s="1116"/>
      <c r="RGZ64" s="1116"/>
      <c r="RHA64" s="1116"/>
      <c r="RHB64" s="1116"/>
      <c r="RHC64" s="1116"/>
      <c r="RHD64" s="1116"/>
      <c r="RHE64" s="1116"/>
      <c r="RHF64" s="1116"/>
      <c r="RHG64" s="1116"/>
      <c r="RHH64" s="1116"/>
      <c r="RHI64" s="1116"/>
      <c r="RHJ64" s="1116"/>
      <c r="RHK64" s="1116"/>
      <c r="RHL64" s="1116"/>
      <c r="RHM64" s="1116"/>
      <c r="RHN64" s="1116"/>
      <c r="RHO64" s="1116"/>
      <c r="RHP64" s="1116"/>
      <c r="RHQ64" s="1116"/>
      <c r="RHR64" s="1116"/>
      <c r="RHS64" s="1116"/>
      <c r="RHT64" s="1116"/>
      <c r="RHU64" s="1116"/>
      <c r="RHV64" s="1116"/>
      <c r="RHW64" s="1116"/>
      <c r="RHX64" s="1116"/>
      <c r="RHY64" s="1116"/>
      <c r="RHZ64" s="1116"/>
      <c r="RIA64" s="1116"/>
      <c r="RIB64" s="1116"/>
      <c r="RIC64" s="1116"/>
      <c r="RID64" s="1116"/>
      <c r="RIE64" s="1116"/>
      <c r="RIF64" s="1116"/>
      <c r="RIG64" s="1116"/>
      <c r="RIH64" s="1116"/>
      <c r="RII64" s="1116"/>
      <c r="RIJ64" s="1116"/>
      <c r="RIK64" s="1116"/>
      <c r="RIL64" s="1116"/>
      <c r="RIM64" s="1116"/>
      <c r="RIN64" s="1116"/>
      <c r="RIO64" s="1116"/>
      <c r="RIP64" s="1116"/>
      <c r="RIQ64" s="1116"/>
      <c r="RIR64" s="1116"/>
      <c r="RIS64" s="1116"/>
      <c r="RIT64" s="1116"/>
      <c r="RIU64" s="1116"/>
      <c r="RIV64" s="1116"/>
      <c r="RIW64" s="1116"/>
      <c r="RIX64" s="1116"/>
      <c r="RIY64" s="1116"/>
      <c r="RIZ64" s="1116"/>
      <c r="RJA64" s="1116"/>
      <c r="RJB64" s="1116"/>
      <c r="RJC64" s="1116"/>
      <c r="RJD64" s="1116"/>
      <c r="RJE64" s="1116"/>
      <c r="RJF64" s="1116"/>
      <c r="RJG64" s="1116"/>
      <c r="RJH64" s="1116"/>
      <c r="RJI64" s="1116"/>
      <c r="RJJ64" s="1116"/>
      <c r="RJK64" s="1116"/>
      <c r="RJL64" s="1116"/>
      <c r="RJM64" s="1116"/>
      <c r="RJN64" s="1116"/>
      <c r="RJO64" s="1116"/>
      <c r="RJP64" s="1116"/>
      <c r="RJQ64" s="1116"/>
      <c r="RJR64" s="1116"/>
      <c r="RJS64" s="1116"/>
      <c r="RJT64" s="1116"/>
      <c r="RJU64" s="1116"/>
      <c r="RJV64" s="1116"/>
      <c r="RJW64" s="1116"/>
      <c r="RJX64" s="1116"/>
      <c r="RJY64" s="1116"/>
      <c r="RJZ64" s="1116"/>
      <c r="RKA64" s="1116"/>
      <c r="RKB64" s="1116"/>
      <c r="RKC64" s="1116"/>
      <c r="RKD64" s="1116"/>
      <c r="RKE64" s="1116"/>
      <c r="RKF64" s="1116"/>
      <c r="RKG64" s="1116"/>
      <c r="RKH64" s="1116"/>
      <c r="RKI64" s="1116"/>
      <c r="RKJ64" s="1116"/>
      <c r="RKK64" s="1116"/>
      <c r="RKL64" s="1116"/>
      <c r="RKM64" s="1116"/>
      <c r="RKN64" s="1116"/>
      <c r="RKO64" s="1116"/>
      <c r="RKP64" s="1116"/>
      <c r="RKQ64" s="1116"/>
      <c r="RKR64" s="1116"/>
      <c r="RKS64" s="1116"/>
      <c r="RKT64" s="1116"/>
      <c r="RKU64" s="1116"/>
      <c r="RKV64" s="1116"/>
      <c r="RKW64" s="1116"/>
      <c r="RKX64" s="1116"/>
      <c r="RKY64" s="1116"/>
      <c r="RKZ64" s="1116"/>
      <c r="RLA64" s="1116"/>
      <c r="RLB64" s="1116"/>
      <c r="RLC64" s="1116"/>
      <c r="RLD64" s="1116"/>
      <c r="RLE64" s="1116"/>
      <c r="RLF64" s="1116"/>
      <c r="RLG64" s="1116"/>
      <c r="RLH64" s="1116"/>
      <c r="RLI64" s="1116"/>
      <c r="RLJ64" s="1116"/>
      <c r="RLK64" s="1116"/>
      <c r="RLL64" s="1116"/>
      <c r="RLM64" s="1116"/>
      <c r="RLN64" s="1116"/>
      <c r="RLO64" s="1116"/>
      <c r="RLP64" s="1116"/>
      <c r="RLQ64" s="1116"/>
      <c r="RLR64" s="1116"/>
      <c r="RLS64" s="1116"/>
      <c r="RLT64" s="1116"/>
      <c r="RLU64" s="1116"/>
      <c r="RLV64" s="1116"/>
      <c r="RLW64" s="1116"/>
      <c r="RLX64" s="1116"/>
      <c r="RLY64" s="1116"/>
      <c r="RLZ64" s="1116"/>
      <c r="RMA64" s="1116"/>
      <c r="RMB64" s="1116"/>
      <c r="RMC64" s="1116"/>
      <c r="RMD64" s="1116"/>
      <c r="RME64" s="1116"/>
      <c r="RMF64" s="1116"/>
      <c r="RMG64" s="1116"/>
      <c r="RMH64" s="1116"/>
      <c r="RMI64" s="1116"/>
      <c r="RMJ64" s="1116"/>
      <c r="RMK64" s="1116"/>
      <c r="RML64" s="1116"/>
      <c r="RMM64" s="1116"/>
      <c r="RMN64" s="1116"/>
      <c r="RMO64" s="1116"/>
      <c r="RMP64" s="1116"/>
      <c r="RMQ64" s="1116"/>
      <c r="RMR64" s="1116"/>
      <c r="RMS64" s="1116"/>
      <c r="RMT64" s="1116"/>
      <c r="RMU64" s="1116"/>
      <c r="RMV64" s="1116"/>
      <c r="RMW64" s="1116"/>
      <c r="RMX64" s="1116"/>
      <c r="RMY64" s="1116"/>
      <c r="RMZ64" s="1116"/>
      <c r="RNA64" s="1116"/>
      <c r="RNB64" s="1116"/>
      <c r="RNC64" s="1116"/>
      <c r="RND64" s="1116"/>
      <c r="RNE64" s="1116"/>
      <c r="RNF64" s="1116"/>
      <c r="RNG64" s="1116"/>
      <c r="RNH64" s="1116"/>
      <c r="RNI64" s="1116"/>
      <c r="RNJ64" s="1116"/>
      <c r="RNK64" s="1116"/>
      <c r="RNL64" s="1116"/>
      <c r="RNM64" s="1116"/>
      <c r="RNN64" s="1116"/>
      <c r="RNO64" s="1116"/>
      <c r="RNP64" s="1116"/>
      <c r="RNQ64" s="1116"/>
      <c r="RNR64" s="1116"/>
      <c r="RNS64" s="1116"/>
      <c r="RNT64" s="1116"/>
      <c r="RNU64" s="1116"/>
      <c r="RNV64" s="1116"/>
      <c r="RNW64" s="1116"/>
      <c r="RNX64" s="1116"/>
      <c r="RNY64" s="1116"/>
      <c r="RNZ64" s="1116"/>
      <c r="ROA64" s="1116"/>
      <c r="ROB64" s="1116"/>
      <c r="ROC64" s="1116"/>
      <c r="ROD64" s="1116"/>
      <c r="ROE64" s="1116"/>
      <c r="ROF64" s="1116"/>
      <c r="ROG64" s="1116"/>
      <c r="ROH64" s="1116"/>
      <c r="ROI64" s="1116"/>
      <c r="ROJ64" s="1116"/>
      <c r="ROK64" s="1116"/>
      <c r="ROL64" s="1116"/>
      <c r="ROM64" s="1116"/>
      <c r="RON64" s="1116"/>
      <c r="ROO64" s="1116"/>
      <c r="ROP64" s="1116"/>
      <c r="ROQ64" s="1116"/>
      <c r="ROR64" s="1116"/>
      <c r="ROS64" s="1116"/>
      <c r="ROT64" s="1116"/>
      <c r="ROU64" s="1116"/>
      <c r="ROV64" s="1116"/>
      <c r="ROW64" s="1116"/>
      <c r="ROX64" s="1116"/>
      <c r="ROY64" s="1116"/>
      <c r="ROZ64" s="1116"/>
      <c r="RPA64" s="1116"/>
      <c r="RPB64" s="1116"/>
      <c r="RPC64" s="1116"/>
      <c r="RPD64" s="1116"/>
      <c r="RPE64" s="1116"/>
      <c r="RPF64" s="1116"/>
      <c r="RPG64" s="1116"/>
      <c r="RPH64" s="1116"/>
      <c r="RPI64" s="1116"/>
      <c r="RPJ64" s="1116"/>
      <c r="RPK64" s="1116"/>
      <c r="RPL64" s="1116"/>
      <c r="RPM64" s="1116"/>
      <c r="RPN64" s="1116"/>
      <c r="RPO64" s="1116"/>
      <c r="RPP64" s="1116"/>
      <c r="RPQ64" s="1116"/>
      <c r="RPR64" s="1116"/>
      <c r="RPS64" s="1116"/>
      <c r="RPT64" s="1116"/>
      <c r="RPU64" s="1116"/>
      <c r="RPV64" s="1116"/>
      <c r="RPW64" s="1116"/>
      <c r="RPX64" s="1116"/>
      <c r="RPY64" s="1116"/>
      <c r="RPZ64" s="1116"/>
      <c r="RQA64" s="1116"/>
      <c r="RQB64" s="1116"/>
      <c r="RQC64" s="1116"/>
      <c r="RQD64" s="1116"/>
      <c r="RQE64" s="1116"/>
      <c r="RQF64" s="1116"/>
      <c r="RQG64" s="1116"/>
      <c r="RQH64" s="1116"/>
      <c r="RQI64" s="1116"/>
      <c r="RQJ64" s="1116"/>
      <c r="RQK64" s="1116"/>
      <c r="RQL64" s="1116"/>
      <c r="RQM64" s="1116"/>
      <c r="RQN64" s="1116"/>
      <c r="RQO64" s="1116"/>
      <c r="RQP64" s="1116"/>
      <c r="RQQ64" s="1116"/>
      <c r="RQR64" s="1116"/>
      <c r="RQS64" s="1116"/>
      <c r="RQT64" s="1116"/>
      <c r="RQU64" s="1116"/>
      <c r="RQV64" s="1116"/>
      <c r="RQW64" s="1116"/>
      <c r="RQX64" s="1116"/>
      <c r="RQY64" s="1116"/>
      <c r="RQZ64" s="1116"/>
      <c r="RRA64" s="1116"/>
      <c r="RRB64" s="1116"/>
      <c r="RRC64" s="1116"/>
      <c r="RRD64" s="1116"/>
      <c r="RRE64" s="1116"/>
      <c r="RRF64" s="1116"/>
      <c r="RRG64" s="1116"/>
      <c r="RRH64" s="1116"/>
      <c r="RRI64" s="1116"/>
      <c r="RRJ64" s="1116"/>
      <c r="RRK64" s="1116"/>
      <c r="RRL64" s="1116"/>
      <c r="RRM64" s="1116"/>
      <c r="RRN64" s="1116"/>
      <c r="RRO64" s="1116"/>
      <c r="RRP64" s="1116"/>
      <c r="RRQ64" s="1116"/>
      <c r="RRR64" s="1116"/>
      <c r="RRS64" s="1116"/>
      <c r="RRT64" s="1116"/>
      <c r="RRU64" s="1116"/>
      <c r="RRV64" s="1116"/>
      <c r="RRW64" s="1116"/>
      <c r="RRX64" s="1116"/>
      <c r="RRY64" s="1116"/>
      <c r="RRZ64" s="1116"/>
      <c r="RSA64" s="1116"/>
      <c r="RSB64" s="1116"/>
      <c r="RSC64" s="1116"/>
      <c r="RSD64" s="1116"/>
      <c r="RSE64" s="1116"/>
      <c r="RSF64" s="1116"/>
      <c r="RSG64" s="1116"/>
      <c r="RSH64" s="1116"/>
      <c r="RSI64" s="1116"/>
      <c r="RSJ64" s="1116"/>
      <c r="RSK64" s="1116"/>
      <c r="RSL64" s="1116"/>
      <c r="RSM64" s="1116"/>
      <c r="RSN64" s="1116"/>
      <c r="RSO64" s="1116"/>
      <c r="RSP64" s="1116"/>
      <c r="RSQ64" s="1116"/>
      <c r="RSR64" s="1116"/>
      <c r="RSS64" s="1116"/>
      <c r="RST64" s="1116"/>
      <c r="RSU64" s="1116"/>
      <c r="RSV64" s="1116"/>
      <c r="RSW64" s="1116"/>
      <c r="RSX64" s="1116"/>
      <c r="RSY64" s="1116"/>
      <c r="RSZ64" s="1116"/>
      <c r="RTA64" s="1116"/>
      <c r="RTB64" s="1116"/>
      <c r="RTC64" s="1116"/>
      <c r="RTD64" s="1116"/>
      <c r="RTE64" s="1116"/>
      <c r="RTF64" s="1116"/>
      <c r="RTG64" s="1116"/>
      <c r="RTH64" s="1116"/>
      <c r="RTI64" s="1116"/>
      <c r="RTJ64" s="1116"/>
      <c r="RTK64" s="1116"/>
      <c r="RTL64" s="1116"/>
      <c r="RTM64" s="1116"/>
      <c r="RTN64" s="1116"/>
      <c r="RTO64" s="1116"/>
      <c r="RTP64" s="1116"/>
      <c r="RTQ64" s="1116"/>
      <c r="RTR64" s="1116"/>
      <c r="RTS64" s="1116"/>
      <c r="RTT64" s="1116"/>
      <c r="RTU64" s="1116"/>
      <c r="RTV64" s="1116"/>
      <c r="RTW64" s="1116"/>
      <c r="RTX64" s="1116"/>
      <c r="RTY64" s="1116"/>
      <c r="RTZ64" s="1116"/>
      <c r="RUA64" s="1116"/>
      <c r="RUB64" s="1116"/>
      <c r="RUC64" s="1116"/>
      <c r="RUD64" s="1116"/>
      <c r="RUE64" s="1116"/>
      <c r="RUF64" s="1116"/>
      <c r="RUG64" s="1116"/>
      <c r="RUH64" s="1116"/>
      <c r="RUI64" s="1116"/>
      <c r="RUJ64" s="1116"/>
      <c r="RUK64" s="1116"/>
      <c r="RUL64" s="1116"/>
      <c r="RUM64" s="1116"/>
      <c r="RUN64" s="1116"/>
      <c r="RUO64" s="1116"/>
      <c r="RUP64" s="1116"/>
      <c r="RUQ64" s="1116"/>
      <c r="RUR64" s="1116"/>
      <c r="RUS64" s="1116"/>
      <c r="RUT64" s="1116"/>
      <c r="RUU64" s="1116"/>
      <c r="RUV64" s="1116"/>
      <c r="RUW64" s="1116"/>
      <c r="RUX64" s="1116"/>
      <c r="RUY64" s="1116"/>
      <c r="RUZ64" s="1116"/>
      <c r="RVA64" s="1116"/>
      <c r="RVB64" s="1116"/>
      <c r="RVC64" s="1116"/>
      <c r="RVD64" s="1116"/>
      <c r="RVE64" s="1116"/>
      <c r="RVF64" s="1116"/>
      <c r="RVG64" s="1116"/>
      <c r="RVH64" s="1116"/>
      <c r="RVI64" s="1116"/>
      <c r="RVJ64" s="1116"/>
      <c r="RVK64" s="1116"/>
      <c r="RVL64" s="1116"/>
      <c r="RVM64" s="1116"/>
      <c r="RVN64" s="1116"/>
      <c r="RVO64" s="1116"/>
      <c r="RVP64" s="1116"/>
      <c r="RVQ64" s="1116"/>
      <c r="RVR64" s="1116"/>
      <c r="RVS64" s="1116"/>
      <c r="RVT64" s="1116"/>
      <c r="RVU64" s="1116"/>
      <c r="RVV64" s="1116"/>
      <c r="RVW64" s="1116"/>
      <c r="RVX64" s="1116"/>
      <c r="RVY64" s="1116"/>
      <c r="RVZ64" s="1116"/>
      <c r="RWA64" s="1116"/>
      <c r="RWB64" s="1116"/>
      <c r="RWC64" s="1116"/>
      <c r="RWD64" s="1116"/>
      <c r="RWE64" s="1116"/>
      <c r="RWF64" s="1116"/>
      <c r="RWG64" s="1116"/>
      <c r="RWH64" s="1116"/>
      <c r="RWI64" s="1116"/>
      <c r="RWJ64" s="1116"/>
      <c r="RWK64" s="1116"/>
      <c r="RWL64" s="1116"/>
      <c r="RWM64" s="1116"/>
      <c r="RWN64" s="1116"/>
      <c r="RWO64" s="1116"/>
      <c r="RWP64" s="1116"/>
      <c r="RWQ64" s="1116"/>
      <c r="RWR64" s="1116"/>
      <c r="RWS64" s="1116"/>
      <c r="RWT64" s="1116"/>
      <c r="RWU64" s="1116"/>
      <c r="RWV64" s="1116"/>
      <c r="RWW64" s="1116"/>
      <c r="RWX64" s="1116"/>
      <c r="RWY64" s="1116"/>
      <c r="RWZ64" s="1116"/>
      <c r="RXA64" s="1116"/>
      <c r="RXB64" s="1116"/>
      <c r="RXC64" s="1116"/>
      <c r="RXD64" s="1116"/>
      <c r="RXE64" s="1116"/>
      <c r="RXF64" s="1116"/>
      <c r="RXG64" s="1116"/>
      <c r="RXH64" s="1116"/>
      <c r="RXI64" s="1116"/>
      <c r="RXJ64" s="1116"/>
      <c r="RXK64" s="1116"/>
      <c r="RXL64" s="1116"/>
      <c r="RXM64" s="1116"/>
      <c r="RXN64" s="1116"/>
      <c r="RXO64" s="1116"/>
      <c r="RXP64" s="1116"/>
      <c r="RXQ64" s="1116"/>
      <c r="RXR64" s="1116"/>
      <c r="RXS64" s="1116"/>
      <c r="RXT64" s="1116"/>
      <c r="RXU64" s="1116"/>
      <c r="RXV64" s="1116"/>
      <c r="RXW64" s="1116"/>
      <c r="RXX64" s="1116"/>
      <c r="RXY64" s="1116"/>
      <c r="RXZ64" s="1116"/>
      <c r="RYA64" s="1116"/>
      <c r="RYB64" s="1116"/>
      <c r="RYC64" s="1116"/>
      <c r="RYD64" s="1116"/>
      <c r="RYE64" s="1116"/>
      <c r="RYF64" s="1116"/>
      <c r="RYG64" s="1116"/>
      <c r="RYH64" s="1116"/>
      <c r="RYI64" s="1116"/>
      <c r="RYJ64" s="1116"/>
      <c r="RYK64" s="1116"/>
      <c r="RYL64" s="1116"/>
      <c r="RYM64" s="1116"/>
      <c r="RYN64" s="1116"/>
      <c r="RYO64" s="1116"/>
      <c r="RYP64" s="1116"/>
      <c r="RYQ64" s="1116"/>
      <c r="RYR64" s="1116"/>
      <c r="RYS64" s="1116"/>
      <c r="RYT64" s="1116"/>
      <c r="RYU64" s="1116"/>
      <c r="RYV64" s="1116"/>
      <c r="RYW64" s="1116"/>
      <c r="RYX64" s="1116"/>
      <c r="RYY64" s="1116"/>
      <c r="RYZ64" s="1116"/>
      <c r="RZA64" s="1116"/>
      <c r="RZB64" s="1116"/>
      <c r="RZC64" s="1116"/>
      <c r="RZD64" s="1116"/>
      <c r="RZE64" s="1116"/>
      <c r="RZF64" s="1116"/>
      <c r="RZG64" s="1116"/>
      <c r="RZH64" s="1116"/>
      <c r="RZI64" s="1116"/>
      <c r="RZJ64" s="1116"/>
      <c r="RZK64" s="1116"/>
      <c r="RZL64" s="1116"/>
      <c r="RZM64" s="1116"/>
      <c r="RZN64" s="1116"/>
      <c r="RZO64" s="1116"/>
      <c r="RZP64" s="1116"/>
      <c r="RZQ64" s="1116"/>
      <c r="RZR64" s="1116"/>
      <c r="RZS64" s="1116"/>
      <c r="RZT64" s="1116"/>
      <c r="RZU64" s="1116"/>
      <c r="RZV64" s="1116"/>
      <c r="RZW64" s="1116"/>
      <c r="RZX64" s="1116"/>
      <c r="RZY64" s="1116"/>
      <c r="RZZ64" s="1116"/>
      <c r="SAA64" s="1116"/>
      <c r="SAB64" s="1116"/>
      <c r="SAC64" s="1116"/>
      <c r="SAD64" s="1116"/>
      <c r="SAE64" s="1116"/>
      <c r="SAF64" s="1116"/>
      <c r="SAG64" s="1116"/>
      <c r="SAH64" s="1116"/>
      <c r="SAI64" s="1116"/>
      <c r="SAJ64" s="1116"/>
      <c r="SAK64" s="1116"/>
      <c r="SAL64" s="1116"/>
      <c r="SAM64" s="1116"/>
      <c r="SAN64" s="1116"/>
      <c r="SAO64" s="1116"/>
      <c r="SAP64" s="1116"/>
      <c r="SAQ64" s="1116"/>
      <c r="SAR64" s="1116"/>
      <c r="SAS64" s="1116"/>
      <c r="SAT64" s="1116"/>
      <c r="SAU64" s="1116"/>
      <c r="SAV64" s="1116"/>
      <c r="SAW64" s="1116"/>
      <c r="SAX64" s="1116"/>
      <c r="SAY64" s="1116"/>
      <c r="SAZ64" s="1116"/>
      <c r="SBA64" s="1116"/>
      <c r="SBB64" s="1116"/>
      <c r="SBC64" s="1116"/>
      <c r="SBD64" s="1116"/>
      <c r="SBE64" s="1116"/>
      <c r="SBF64" s="1116"/>
      <c r="SBG64" s="1116"/>
      <c r="SBH64" s="1116"/>
      <c r="SBI64" s="1116"/>
      <c r="SBJ64" s="1116"/>
      <c r="SBK64" s="1116"/>
      <c r="SBL64" s="1116"/>
      <c r="SBM64" s="1116"/>
      <c r="SBN64" s="1116"/>
      <c r="SBO64" s="1116"/>
      <c r="SBP64" s="1116"/>
      <c r="SBQ64" s="1116"/>
      <c r="SBR64" s="1116"/>
      <c r="SBS64" s="1116"/>
      <c r="SBT64" s="1116"/>
      <c r="SBU64" s="1116"/>
      <c r="SBV64" s="1116"/>
      <c r="SBW64" s="1116"/>
      <c r="SBX64" s="1116"/>
      <c r="SBY64" s="1116"/>
      <c r="SBZ64" s="1116"/>
      <c r="SCA64" s="1116"/>
      <c r="SCB64" s="1116"/>
      <c r="SCC64" s="1116"/>
      <c r="SCD64" s="1116"/>
      <c r="SCE64" s="1116"/>
      <c r="SCF64" s="1116"/>
      <c r="SCG64" s="1116"/>
      <c r="SCH64" s="1116"/>
      <c r="SCI64" s="1116"/>
      <c r="SCJ64" s="1116"/>
      <c r="SCK64" s="1116"/>
      <c r="SCL64" s="1116"/>
      <c r="SCM64" s="1116"/>
      <c r="SCN64" s="1116"/>
      <c r="SCO64" s="1116"/>
      <c r="SCP64" s="1116"/>
      <c r="SCQ64" s="1116"/>
      <c r="SCR64" s="1116"/>
      <c r="SCS64" s="1116"/>
      <c r="SCT64" s="1116"/>
      <c r="SCU64" s="1116"/>
      <c r="SCV64" s="1116"/>
      <c r="SCW64" s="1116"/>
      <c r="SCX64" s="1116"/>
      <c r="SCY64" s="1116"/>
      <c r="SCZ64" s="1116"/>
      <c r="SDA64" s="1116"/>
      <c r="SDB64" s="1116"/>
      <c r="SDC64" s="1116"/>
      <c r="SDD64" s="1116"/>
      <c r="SDE64" s="1116"/>
      <c r="SDF64" s="1116"/>
      <c r="SDG64" s="1116"/>
      <c r="SDH64" s="1116"/>
      <c r="SDI64" s="1116"/>
      <c r="SDJ64" s="1116"/>
      <c r="SDK64" s="1116"/>
      <c r="SDL64" s="1116"/>
      <c r="SDM64" s="1116"/>
      <c r="SDN64" s="1116"/>
      <c r="SDO64" s="1116"/>
      <c r="SDP64" s="1116"/>
      <c r="SDQ64" s="1116"/>
      <c r="SDR64" s="1116"/>
      <c r="SDS64" s="1116"/>
      <c r="SDT64" s="1116"/>
      <c r="SDU64" s="1116"/>
      <c r="SDV64" s="1116"/>
      <c r="SDW64" s="1116"/>
      <c r="SDX64" s="1116"/>
      <c r="SDY64" s="1116"/>
      <c r="SDZ64" s="1116"/>
      <c r="SEA64" s="1116"/>
      <c r="SEB64" s="1116"/>
      <c r="SEC64" s="1116"/>
      <c r="SED64" s="1116"/>
      <c r="SEE64" s="1116"/>
      <c r="SEF64" s="1116"/>
      <c r="SEG64" s="1116"/>
      <c r="SEH64" s="1116"/>
      <c r="SEI64" s="1116"/>
      <c r="SEJ64" s="1116"/>
      <c r="SEK64" s="1116"/>
      <c r="SEL64" s="1116"/>
      <c r="SEM64" s="1116"/>
      <c r="SEN64" s="1116"/>
      <c r="SEO64" s="1116"/>
      <c r="SEP64" s="1116"/>
      <c r="SEQ64" s="1116"/>
      <c r="SER64" s="1116"/>
      <c r="SES64" s="1116"/>
      <c r="SET64" s="1116"/>
      <c r="SEU64" s="1116"/>
      <c r="SEV64" s="1116"/>
      <c r="SEW64" s="1116"/>
      <c r="SEX64" s="1116"/>
      <c r="SEY64" s="1116"/>
      <c r="SEZ64" s="1116"/>
      <c r="SFA64" s="1116"/>
      <c r="SFB64" s="1116"/>
      <c r="SFC64" s="1116"/>
      <c r="SFD64" s="1116"/>
      <c r="SFE64" s="1116"/>
      <c r="SFF64" s="1116"/>
      <c r="SFG64" s="1116"/>
      <c r="SFH64" s="1116"/>
      <c r="SFI64" s="1116"/>
      <c r="SFJ64" s="1116"/>
      <c r="SFK64" s="1116"/>
      <c r="SFL64" s="1116"/>
      <c r="SFM64" s="1116"/>
      <c r="SFN64" s="1116"/>
      <c r="SFO64" s="1116"/>
      <c r="SFP64" s="1116"/>
      <c r="SFQ64" s="1116"/>
      <c r="SFR64" s="1116"/>
      <c r="SFS64" s="1116"/>
      <c r="SFT64" s="1116"/>
      <c r="SFU64" s="1116"/>
      <c r="SFV64" s="1116"/>
      <c r="SFW64" s="1116"/>
      <c r="SFX64" s="1116"/>
      <c r="SFY64" s="1116"/>
      <c r="SFZ64" s="1116"/>
      <c r="SGA64" s="1116"/>
      <c r="SGB64" s="1116"/>
      <c r="SGC64" s="1116"/>
      <c r="SGD64" s="1116"/>
      <c r="SGE64" s="1116"/>
      <c r="SGF64" s="1116"/>
      <c r="SGG64" s="1116"/>
      <c r="SGH64" s="1116"/>
      <c r="SGI64" s="1116"/>
      <c r="SGJ64" s="1116"/>
      <c r="SGK64" s="1116"/>
      <c r="SGL64" s="1116"/>
      <c r="SGM64" s="1116"/>
      <c r="SGN64" s="1116"/>
      <c r="SGO64" s="1116"/>
      <c r="SGP64" s="1116"/>
      <c r="SGQ64" s="1116"/>
      <c r="SGR64" s="1116"/>
      <c r="SGS64" s="1116"/>
      <c r="SGT64" s="1116"/>
      <c r="SGU64" s="1116"/>
      <c r="SGV64" s="1116"/>
      <c r="SGW64" s="1116"/>
      <c r="SGX64" s="1116"/>
      <c r="SGY64" s="1116"/>
      <c r="SGZ64" s="1116"/>
      <c r="SHA64" s="1116"/>
      <c r="SHB64" s="1116"/>
      <c r="SHC64" s="1116"/>
      <c r="SHD64" s="1116"/>
      <c r="SHE64" s="1116"/>
      <c r="SHF64" s="1116"/>
      <c r="SHG64" s="1116"/>
      <c r="SHH64" s="1116"/>
      <c r="SHI64" s="1116"/>
      <c r="SHJ64" s="1116"/>
      <c r="SHK64" s="1116"/>
      <c r="SHL64" s="1116"/>
      <c r="SHM64" s="1116"/>
      <c r="SHN64" s="1116"/>
      <c r="SHO64" s="1116"/>
      <c r="SHP64" s="1116"/>
      <c r="SHQ64" s="1116"/>
      <c r="SHR64" s="1116"/>
      <c r="SHS64" s="1116"/>
      <c r="SHT64" s="1116"/>
      <c r="SHU64" s="1116"/>
      <c r="SHV64" s="1116"/>
      <c r="SHW64" s="1116"/>
      <c r="SHX64" s="1116"/>
      <c r="SHY64" s="1116"/>
      <c r="SHZ64" s="1116"/>
      <c r="SIA64" s="1116"/>
      <c r="SIB64" s="1116"/>
      <c r="SIC64" s="1116"/>
      <c r="SID64" s="1116"/>
      <c r="SIE64" s="1116"/>
      <c r="SIF64" s="1116"/>
      <c r="SIG64" s="1116"/>
      <c r="SIH64" s="1116"/>
      <c r="SII64" s="1116"/>
      <c r="SIJ64" s="1116"/>
      <c r="SIK64" s="1116"/>
      <c r="SIL64" s="1116"/>
      <c r="SIM64" s="1116"/>
      <c r="SIN64" s="1116"/>
      <c r="SIO64" s="1116"/>
      <c r="SIP64" s="1116"/>
      <c r="SIQ64" s="1116"/>
      <c r="SIR64" s="1116"/>
      <c r="SIS64" s="1116"/>
      <c r="SIT64" s="1116"/>
      <c r="SIU64" s="1116"/>
      <c r="SIV64" s="1116"/>
      <c r="SIW64" s="1116"/>
      <c r="SIX64" s="1116"/>
      <c r="SIY64" s="1116"/>
      <c r="SIZ64" s="1116"/>
      <c r="SJA64" s="1116"/>
      <c r="SJB64" s="1116"/>
      <c r="SJC64" s="1116"/>
      <c r="SJD64" s="1116"/>
      <c r="SJE64" s="1116"/>
      <c r="SJF64" s="1116"/>
      <c r="SJG64" s="1116"/>
      <c r="SJH64" s="1116"/>
      <c r="SJI64" s="1116"/>
      <c r="SJJ64" s="1116"/>
      <c r="SJK64" s="1116"/>
      <c r="SJL64" s="1116"/>
      <c r="SJM64" s="1116"/>
      <c r="SJN64" s="1116"/>
      <c r="SJO64" s="1116"/>
      <c r="SJP64" s="1116"/>
      <c r="SJQ64" s="1116"/>
      <c r="SJR64" s="1116"/>
      <c r="SJS64" s="1116"/>
      <c r="SJT64" s="1116"/>
      <c r="SJU64" s="1116"/>
      <c r="SJV64" s="1116"/>
      <c r="SJW64" s="1116"/>
      <c r="SJX64" s="1116"/>
      <c r="SJY64" s="1116"/>
      <c r="SJZ64" s="1116"/>
      <c r="SKA64" s="1116"/>
      <c r="SKB64" s="1116"/>
      <c r="SKC64" s="1116"/>
      <c r="SKD64" s="1116"/>
      <c r="SKE64" s="1116"/>
      <c r="SKF64" s="1116"/>
      <c r="SKG64" s="1116"/>
      <c r="SKH64" s="1116"/>
      <c r="SKI64" s="1116"/>
      <c r="SKJ64" s="1116"/>
      <c r="SKK64" s="1116"/>
      <c r="SKL64" s="1116"/>
      <c r="SKM64" s="1116"/>
      <c r="SKN64" s="1116"/>
      <c r="SKO64" s="1116"/>
      <c r="SKP64" s="1116"/>
      <c r="SKQ64" s="1116"/>
      <c r="SKR64" s="1116"/>
      <c r="SKS64" s="1116"/>
      <c r="SKT64" s="1116"/>
      <c r="SKU64" s="1116"/>
      <c r="SKV64" s="1116"/>
      <c r="SKW64" s="1116"/>
      <c r="SKX64" s="1116"/>
      <c r="SKY64" s="1116"/>
      <c r="SKZ64" s="1116"/>
      <c r="SLA64" s="1116"/>
      <c r="SLB64" s="1116"/>
      <c r="SLC64" s="1116"/>
      <c r="SLD64" s="1116"/>
      <c r="SLE64" s="1116"/>
      <c r="SLF64" s="1116"/>
      <c r="SLG64" s="1116"/>
      <c r="SLH64" s="1116"/>
      <c r="SLI64" s="1116"/>
      <c r="SLJ64" s="1116"/>
      <c r="SLK64" s="1116"/>
      <c r="SLL64" s="1116"/>
      <c r="SLM64" s="1116"/>
      <c r="SLN64" s="1116"/>
      <c r="SLO64" s="1116"/>
      <c r="SLP64" s="1116"/>
      <c r="SLQ64" s="1116"/>
      <c r="SLR64" s="1116"/>
      <c r="SLS64" s="1116"/>
      <c r="SLT64" s="1116"/>
      <c r="SLU64" s="1116"/>
      <c r="SLV64" s="1116"/>
      <c r="SLW64" s="1116"/>
      <c r="SLX64" s="1116"/>
      <c r="SLY64" s="1116"/>
      <c r="SLZ64" s="1116"/>
      <c r="SMA64" s="1116"/>
      <c r="SMB64" s="1116"/>
      <c r="SMC64" s="1116"/>
      <c r="SMD64" s="1116"/>
      <c r="SME64" s="1116"/>
      <c r="SMF64" s="1116"/>
      <c r="SMG64" s="1116"/>
      <c r="SMH64" s="1116"/>
      <c r="SMI64" s="1116"/>
      <c r="SMJ64" s="1116"/>
      <c r="SMK64" s="1116"/>
      <c r="SML64" s="1116"/>
      <c r="SMM64" s="1116"/>
      <c r="SMN64" s="1116"/>
      <c r="SMO64" s="1116"/>
      <c r="SMP64" s="1116"/>
      <c r="SMQ64" s="1116"/>
      <c r="SMR64" s="1116"/>
      <c r="SMS64" s="1116"/>
      <c r="SMT64" s="1116"/>
      <c r="SMU64" s="1116"/>
      <c r="SMV64" s="1116"/>
      <c r="SMW64" s="1116"/>
      <c r="SMX64" s="1116"/>
      <c r="SMY64" s="1116"/>
      <c r="SMZ64" s="1116"/>
      <c r="SNA64" s="1116"/>
      <c r="SNB64" s="1116"/>
      <c r="SNC64" s="1116"/>
      <c r="SND64" s="1116"/>
      <c r="SNE64" s="1116"/>
      <c r="SNF64" s="1116"/>
      <c r="SNG64" s="1116"/>
      <c r="SNH64" s="1116"/>
      <c r="SNI64" s="1116"/>
      <c r="SNJ64" s="1116"/>
      <c r="SNK64" s="1116"/>
      <c r="SNL64" s="1116"/>
      <c r="SNM64" s="1116"/>
      <c r="SNN64" s="1116"/>
      <c r="SNO64" s="1116"/>
      <c r="SNP64" s="1116"/>
      <c r="SNQ64" s="1116"/>
      <c r="SNR64" s="1116"/>
      <c r="SNS64" s="1116"/>
      <c r="SNT64" s="1116"/>
      <c r="SNU64" s="1116"/>
      <c r="SNV64" s="1116"/>
      <c r="SNW64" s="1116"/>
      <c r="SNX64" s="1116"/>
      <c r="SNY64" s="1116"/>
      <c r="SNZ64" s="1116"/>
      <c r="SOA64" s="1116"/>
      <c r="SOB64" s="1116"/>
      <c r="SOC64" s="1116"/>
      <c r="SOD64" s="1116"/>
      <c r="SOE64" s="1116"/>
      <c r="SOF64" s="1116"/>
      <c r="SOG64" s="1116"/>
      <c r="SOH64" s="1116"/>
      <c r="SOI64" s="1116"/>
      <c r="SOJ64" s="1116"/>
      <c r="SOK64" s="1116"/>
      <c r="SOL64" s="1116"/>
      <c r="SOM64" s="1116"/>
      <c r="SON64" s="1116"/>
      <c r="SOO64" s="1116"/>
      <c r="SOP64" s="1116"/>
      <c r="SOQ64" s="1116"/>
      <c r="SOR64" s="1116"/>
      <c r="SOS64" s="1116"/>
      <c r="SOT64" s="1116"/>
      <c r="SOU64" s="1116"/>
      <c r="SOV64" s="1116"/>
      <c r="SOW64" s="1116"/>
      <c r="SOX64" s="1116"/>
      <c r="SOY64" s="1116"/>
      <c r="SOZ64" s="1116"/>
      <c r="SPA64" s="1116"/>
      <c r="SPB64" s="1116"/>
      <c r="SPC64" s="1116"/>
      <c r="SPD64" s="1116"/>
      <c r="SPE64" s="1116"/>
      <c r="SPF64" s="1116"/>
      <c r="SPG64" s="1116"/>
      <c r="SPH64" s="1116"/>
      <c r="SPI64" s="1116"/>
      <c r="SPJ64" s="1116"/>
      <c r="SPK64" s="1116"/>
      <c r="SPL64" s="1116"/>
      <c r="SPM64" s="1116"/>
      <c r="SPN64" s="1116"/>
      <c r="SPO64" s="1116"/>
      <c r="SPP64" s="1116"/>
      <c r="SPQ64" s="1116"/>
      <c r="SPR64" s="1116"/>
      <c r="SPS64" s="1116"/>
      <c r="SPT64" s="1116"/>
      <c r="SPU64" s="1116"/>
      <c r="SPV64" s="1116"/>
      <c r="SPW64" s="1116"/>
      <c r="SPX64" s="1116"/>
      <c r="SPY64" s="1116"/>
      <c r="SPZ64" s="1116"/>
      <c r="SQA64" s="1116"/>
      <c r="SQB64" s="1116"/>
      <c r="SQC64" s="1116"/>
      <c r="SQD64" s="1116"/>
      <c r="SQE64" s="1116"/>
      <c r="SQF64" s="1116"/>
      <c r="SQG64" s="1116"/>
      <c r="SQH64" s="1116"/>
      <c r="SQI64" s="1116"/>
      <c r="SQJ64" s="1116"/>
      <c r="SQK64" s="1116"/>
      <c r="SQL64" s="1116"/>
      <c r="SQM64" s="1116"/>
      <c r="SQN64" s="1116"/>
      <c r="SQO64" s="1116"/>
      <c r="SQP64" s="1116"/>
      <c r="SQQ64" s="1116"/>
      <c r="SQR64" s="1116"/>
      <c r="SQS64" s="1116"/>
      <c r="SQT64" s="1116"/>
      <c r="SQU64" s="1116"/>
      <c r="SQV64" s="1116"/>
      <c r="SQW64" s="1116"/>
      <c r="SQX64" s="1116"/>
      <c r="SQY64" s="1116"/>
      <c r="SQZ64" s="1116"/>
      <c r="SRA64" s="1116"/>
      <c r="SRB64" s="1116"/>
      <c r="SRC64" s="1116"/>
      <c r="SRD64" s="1116"/>
      <c r="SRE64" s="1116"/>
      <c r="SRF64" s="1116"/>
      <c r="SRG64" s="1116"/>
      <c r="SRH64" s="1116"/>
      <c r="SRI64" s="1116"/>
      <c r="SRJ64" s="1116"/>
      <c r="SRK64" s="1116"/>
      <c r="SRL64" s="1116"/>
      <c r="SRM64" s="1116"/>
      <c r="SRN64" s="1116"/>
      <c r="SRO64" s="1116"/>
      <c r="SRP64" s="1116"/>
      <c r="SRQ64" s="1116"/>
      <c r="SRR64" s="1116"/>
      <c r="SRS64" s="1116"/>
      <c r="SRT64" s="1116"/>
      <c r="SRU64" s="1116"/>
      <c r="SRV64" s="1116"/>
      <c r="SRW64" s="1116"/>
      <c r="SRX64" s="1116"/>
      <c r="SRY64" s="1116"/>
      <c r="SRZ64" s="1116"/>
      <c r="SSA64" s="1116"/>
      <c r="SSB64" s="1116"/>
      <c r="SSC64" s="1116"/>
      <c r="SSD64" s="1116"/>
      <c r="SSE64" s="1116"/>
      <c r="SSF64" s="1116"/>
      <c r="SSG64" s="1116"/>
      <c r="SSH64" s="1116"/>
      <c r="SSI64" s="1116"/>
      <c r="SSJ64" s="1116"/>
      <c r="SSK64" s="1116"/>
      <c r="SSL64" s="1116"/>
      <c r="SSM64" s="1116"/>
      <c r="SSN64" s="1116"/>
      <c r="SSO64" s="1116"/>
      <c r="SSP64" s="1116"/>
      <c r="SSQ64" s="1116"/>
      <c r="SSR64" s="1116"/>
      <c r="SSS64" s="1116"/>
      <c r="SST64" s="1116"/>
      <c r="SSU64" s="1116"/>
      <c r="SSV64" s="1116"/>
      <c r="SSW64" s="1116"/>
      <c r="SSX64" s="1116"/>
      <c r="SSY64" s="1116"/>
      <c r="SSZ64" s="1116"/>
      <c r="STA64" s="1116"/>
      <c r="STB64" s="1116"/>
      <c r="STC64" s="1116"/>
      <c r="STD64" s="1116"/>
      <c r="STE64" s="1116"/>
      <c r="STF64" s="1116"/>
      <c r="STG64" s="1116"/>
      <c r="STH64" s="1116"/>
      <c r="STI64" s="1116"/>
      <c r="STJ64" s="1116"/>
      <c r="STK64" s="1116"/>
      <c r="STL64" s="1116"/>
      <c r="STM64" s="1116"/>
      <c r="STN64" s="1116"/>
      <c r="STO64" s="1116"/>
      <c r="STP64" s="1116"/>
      <c r="STQ64" s="1116"/>
      <c r="STR64" s="1116"/>
      <c r="STS64" s="1116"/>
      <c r="STT64" s="1116"/>
      <c r="STU64" s="1116"/>
      <c r="STV64" s="1116"/>
      <c r="STW64" s="1116"/>
      <c r="STX64" s="1116"/>
      <c r="STY64" s="1116"/>
      <c r="STZ64" s="1116"/>
      <c r="SUA64" s="1116"/>
      <c r="SUB64" s="1116"/>
      <c r="SUC64" s="1116"/>
      <c r="SUD64" s="1116"/>
      <c r="SUE64" s="1116"/>
      <c r="SUF64" s="1116"/>
      <c r="SUG64" s="1116"/>
      <c r="SUH64" s="1116"/>
      <c r="SUI64" s="1116"/>
      <c r="SUJ64" s="1116"/>
      <c r="SUK64" s="1116"/>
      <c r="SUL64" s="1116"/>
      <c r="SUM64" s="1116"/>
      <c r="SUN64" s="1116"/>
      <c r="SUO64" s="1116"/>
      <c r="SUP64" s="1116"/>
      <c r="SUQ64" s="1116"/>
      <c r="SUR64" s="1116"/>
      <c r="SUS64" s="1116"/>
      <c r="SUT64" s="1116"/>
      <c r="SUU64" s="1116"/>
      <c r="SUV64" s="1116"/>
      <c r="SUW64" s="1116"/>
      <c r="SUX64" s="1116"/>
      <c r="SUY64" s="1116"/>
      <c r="SUZ64" s="1116"/>
      <c r="SVA64" s="1116"/>
      <c r="SVB64" s="1116"/>
      <c r="SVC64" s="1116"/>
      <c r="SVD64" s="1116"/>
      <c r="SVE64" s="1116"/>
      <c r="SVF64" s="1116"/>
      <c r="SVG64" s="1116"/>
      <c r="SVH64" s="1116"/>
      <c r="SVI64" s="1116"/>
      <c r="SVJ64" s="1116"/>
      <c r="SVK64" s="1116"/>
      <c r="SVL64" s="1116"/>
      <c r="SVM64" s="1116"/>
      <c r="SVN64" s="1116"/>
      <c r="SVO64" s="1116"/>
      <c r="SVP64" s="1116"/>
      <c r="SVQ64" s="1116"/>
      <c r="SVR64" s="1116"/>
      <c r="SVS64" s="1116"/>
      <c r="SVT64" s="1116"/>
      <c r="SVU64" s="1116"/>
      <c r="SVV64" s="1116"/>
      <c r="SVW64" s="1116"/>
      <c r="SVX64" s="1116"/>
      <c r="SVY64" s="1116"/>
      <c r="SVZ64" s="1116"/>
      <c r="SWA64" s="1116"/>
      <c r="SWB64" s="1116"/>
      <c r="SWC64" s="1116"/>
      <c r="SWD64" s="1116"/>
      <c r="SWE64" s="1116"/>
      <c r="SWF64" s="1116"/>
      <c r="SWG64" s="1116"/>
      <c r="SWH64" s="1116"/>
      <c r="SWI64" s="1116"/>
      <c r="SWJ64" s="1116"/>
      <c r="SWK64" s="1116"/>
      <c r="SWL64" s="1116"/>
      <c r="SWM64" s="1116"/>
      <c r="SWN64" s="1116"/>
      <c r="SWO64" s="1116"/>
      <c r="SWP64" s="1116"/>
      <c r="SWQ64" s="1116"/>
      <c r="SWR64" s="1116"/>
      <c r="SWS64" s="1116"/>
      <c r="SWT64" s="1116"/>
      <c r="SWU64" s="1116"/>
      <c r="SWV64" s="1116"/>
      <c r="SWW64" s="1116"/>
      <c r="SWX64" s="1116"/>
      <c r="SWY64" s="1116"/>
      <c r="SWZ64" s="1116"/>
      <c r="SXA64" s="1116"/>
      <c r="SXB64" s="1116"/>
      <c r="SXC64" s="1116"/>
      <c r="SXD64" s="1116"/>
      <c r="SXE64" s="1116"/>
      <c r="SXF64" s="1116"/>
      <c r="SXG64" s="1116"/>
      <c r="SXH64" s="1116"/>
      <c r="SXI64" s="1116"/>
      <c r="SXJ64" s="1116"/>
      <c r="SXK64" s="1116"/>
      <c r="SXL64" s="1116"/>
      <c r="SXM64" s="1116"/>
      <c r="SXN64" s="1116"/>
      <c r="SXO64" s="1116"/>
      <c r="SXP64" s="1116"/>
      <c r="SXQ64" s="1116"/>
      <c r="SXR64" s="1116"/>
      <c r="SXS64" s="1116"/>
      <c r="SXT64" s="1116"/>
      <c r="SXU64" s="1116"/>
      <c r="SXV64" s="1116"/>
      <c r="SXW64" s="1116"/>
      <c r="SXX64" s="1116"/>
      <c r="SXY64" s="1116"/>
      <c r="SXZ64" s="1116"/>
      <c r="SYA64" s="1116"/>
      <c r="SYB64" s="1116"/>
      <c r="SYC64" s="1116"/>
      <c r="SYD64" s="1116"/>
      <c r="SYE64" s="1116"/>
      <c r="SYF64" s="1116"/>
      <c r="SYG64" s="1116"/>
      <c r="SYH64" s="1116"/>
      <c r="SYI64" s="1116"/>
      <c r="SYJ64" s="1116"/>
      <c r="SYK64" s="1116"/>
      <c r="SYL64" s="1116"/>
      <c r="SYM64" s="1116"/>
      <c r="SYN64" s="1116"/>
      <c r="SYO64" s="1116"/>
      <c r="SYP64" s="1116"/>
      <c r="SYQ64" s="1116"/>
      <c r="SYR64" s="1116"/>
      <c r="SYS64" s="1116"/>
      <c r="SYT64" s="1116"/>
      <c r="SYU64" s="1116"/>
      <c r="SYV64" s="1116"/>
      <c r="SYW64" s="1116"/>
      <c r="SYX64" s="1116"/>
      <c r="SYY64" s="1116"/>
      <c r="SYZ64" s="1116"/>
      <c r="SZA64" s="1116"/>
      <c r="SZB64" s="1116"/>
      <c r="SZC64" s="1116"/>
      <c r="SZD64" s="1116"/>
      <c r="SZE64" s="1116"/>
      <c r="SZF64" s="1116"/>
      <c r="SZG64" s="1116"/>
      <c r="SZH64" s="1116"/>
      <c r="SZI64" s="1116"/>
      <c r="SZJ64" s="1116"/>
      <c r="SZK64" s="1116"/>
      <c r="SZL64" s="1116"/>
      <c r="SZM64" s="1116"/>
      <c r="SZN64" s="1116"/>
      <c r="SZO64" s="1116"/>
      <c r="SZP64" s="1116"/>
      <c r="SZQ64" s="1116"/>
      <c r="SZR64" s="1116"/>
      <c r="SZS64" s="1116"/>
      <c r="SZT64" s="1116"/>
      <c r="SZU64" s="1116"/>
      <c r="SZV64" s="1116"/>
      <c r="SZW64" s="1116"/>
      <c r="SZX64" s="1116"/>
      <c r="SZY64" s="1116"/>
      <c r="SZZ64" s="1116"/>
      <c r="TAA64" s="1116"/>
      <c r="TAB64" s="1116"/>
      <c r="TAC64" s="1116"/>
      <c r="TAD64" s="1116"/>
      <c r="TAE64" s="1116"/>
      <c r="TAF64" s="1116"/>
      <c r="TAG64" s="1116"/>
      <c r="TAH64" s="1116"/>
      <c r="TAI64" s="1116"/>
      <c r="TAJ64" s="1116"/>
      <c r="TAK64" s="1116"/>
      <c r="TAL64" s="1116"/>
      <c r="TAM64" s="1116"/>
      <c r="TAN64" s="1116"/>
      <c r="TAO64" s="1116"/>
      <c r="TAP64" s="1116"/>
      <c r="TAQ64" s="1116"/>
      <c r="TAR64" s="1116"/>
      <c r="TAS64" s="1116"/>
      <c r="TAT64" s="1116"/>
      <c r="TAU64" s="1116"/>
      <c r="TAV64" s="1116"/>
      <c r="TAW64" s="1116"/>
      <c r="TAX64" s="1116"/>
      <c r="TAY64" s="1116"/>
      <c r="TAZ64" s="1116"/>
      <c r="TBA64" s="1116"/>
      <c r="TBB64" s="1116"/>
      <c r="TBC64" s="1116"/>
      <c r="TBD64" s="1116"/>
      <c r="TBE64" s="1116"/>
      <c r="TBF64" s="1116"/>
      <c r="TBG64" s="1116"/>
      <c r="TBH64" s="1116"/>
      <c r="TBI64" s="1116"/>
      <c r="TBJ64" s="1116"/>
      <c r="TBK64" s="1116"/>
      <c r="TBL64" s="1116"/>
      <c r="TBM64" s="1116"/>
      <c r="TBN64" s="1116"/>
      <c r="TBO64" s="1116"/>
      <c r="TBP64" s="1116"/>
      <c r="TBQ64" s="1116"/>
      <c r="TBR64" s="1116"/>
      <c r="TBS64" s="1116"/>
      <c r="TBT64" s="1116"/>
      <c r="TBU64" s="1116"/>
      <c r="TBV64" s="1116"/>
      <c r="TBW64" s="1116"/>
      <c r="TBX64" s="1116"/>
      <c r="TBY64" s="1116"/>
      <c r="TBZ64" s="1116"/>
      <c r="TCA64" s="1116"/>
      <c r="TCB64" s="1116"/>
      <c r="TCC64" s="1116"/>
      <c r="TCD64" s="1116"/>
      <c r="TCE64" s="1116"/>
      <c r="TCF64" s="1116"/>
      <c r="TCG64" s="1116"/>
      <c r="TCH64" s="1116"/>
      <c r="TCI64" s="1116"/>
      <c r="TCJ64" s="1116"/>
      <c r="TCK64" s="1116"/>
      <c r="TCL64" s="1116"/>
      <c r="TCM64" s="1116"/>
      <c r="TCN64" s="1116"/>
      <c r="TCO64" s="1116"/>
      <c r="TCP64" s="1116"/>
      <c r="TCQ64" s="1116"/>
      <c r="TCR64" s="1116"/>
      <c r="TCS64" s="1116"/>
      <c r="TCT64" s="1116"/>
      <c r="TCU64" s="1116"/>
      <c r="TCV64" s="1116"/>
      <c r="TCW64" s="1116"/>
      <c r="TCX64" s="1116"/>
      <c r="TCY64" s="1116"/>
      <c r="TCZ64" s="1116"/>
      <c r="TDA64" s="1116"/>
      <c r="TDB64" s="1116"/>
      <c r="TDC64" s="1116"/>
      <c r="TDD64" s="1116"/>
      <c r="TDE64" s="1116"/>
      <c r="TDF64" s="1116"/>
      <c r="TDG64" s="1116"/>
      <c r="TDH64" s="1116"/>
      <c r="TDI64" s="1116"/>
      <c r="TDJ64" s="1116"/>
      <c r="TDK64" s="1116"/>
      <c r="TDL64" s="1116"/>
      <c r="TDM64" s="1116"/>
      <c r="TDN64" s="1116"/>
      <c r="TDO64" s="1116"/>
      <c r="TDP64" s="1116"/>
      <c r="TDQ64" s="1116"/>
      <c r="TDR64" s="1116"/>
      <c r="TDS64" s="1116"/>
      <c r="TDT64" s="1116"/>
      <c r="TDU64" s="1116"/>
      <c r="TDV64" s="1116"/>
      <c r="TDW64" s="1116"/>
      <c r="TDX64" s="1116"/>
      <c r="TDY64" s="1116"/>
      <c r="TDZ64" s="1116"/>
      <c r="TEA64" s="1116"/>
      <c r="TEB64" s="1116"/>
      <c r="TEC64" s="1116"/>
      <c r="TED64" s="1116"/>
      <c r="TEE64" s="1116"/>
      <c r="TEF64" s="1116"/>
      <c r="TEG64" s="1116"/>
      <c r="TEH64" s="1116"/>
      <c r="TEI64" s="1116"/>
      <c r="TEJ64" s="1116"/>
      <c r="TEK64" s="1116"/>
      <c r="TEL64" s="1116"/>
      <c r="TEM64" s="1116"/>
      <c r="TEN64" s="1116"/>
      <c r="TEO64" s="1116"/>
      <c r="TEP64" s="1116"/>
      <c r="TEQ64" s="1116"/>
      <c r="TER64" s="1116"/>
      <c r="TES64" s="1116"/>
      <c r="TET64" s="1116"/>
      <c r="TEU64" s="1116"/>
      <c r="TEV64" s="1116"/>
      <c r="TEW64" s="1116"/>
      <c r="TEX64" s="1116"/>
      <c r="TEY64" s="1116"/>
      <c r="TEZ64" s="1116"/>
      <c r="TFA64" s="1116"/>
      <c r="TFB64" s="1116"/>
      <c r="TFC64" s="1116"/>
      <c r="TFD64" s="1116"/>
      <c r="TFE64" s="1116"/>
      <c r="TFF64" s="1116"/>
      <c r="TFG64" s="1116"/>
      <c r="TFH64" s="1116"/>
      <c r="TFI64" s="1116"/>
      <c r="TFJ64" s="1116"/>
      <c r="TFK64" s="1116"/>
      <c r="TFL64" s="1116"/>
      <c r="TFM64" s="1116"/>
      <c r="TFN64" s="1116"/>
      <c r="TFO64" s="1116"/>
      <c r="TFP64" s="1116"/>
      <c r="TFQ64" s="1116"/>
      <c r="TFR64" s="1116"/>
      <c r="TFS64" s="1116"/>
      <c r="TFT64" s="1116"/>
      <c r="TFU64" s="1116"/>
      <c r="TFV64" s="1116"/>
      <c r="TFW64" s="1116"/>
      <c r="TFX64" s="1116"/>
      <c r="TFY64" s="1116"/>
      <c r="TFZ64" s="1116"/>
      <c r="TGA64" s="1116"/>
      <c r="TGB64" s="1116"/>
      <c r="TGC64" s="1116"/>
      <c r="TGD64" s="1116"/>
      <c r="TGE64" s="1116"/>
      <c r="TGF64" s="1116"/>
      <c r="TGG64" s="1116"/>
      <c r="TGH64" s="1116"/>
      <c r="TGI64" s="1116"/>
      <c r="TGJ64" s="1116"/>
      <c r="TGK64" s="1116"/>
      <c r="TGL64" s="1116"/>
      <c r="TGM64" s="1116"/>
      <c r="TGN64" s="1116"/>
      <c r="TGO64" s="1116"/>
      <c r="TGP64" s="1116"/>
      <c r="TGQ64" s="1116"/>
      <c r="TGR64" s="1116"/>
      <c r="TGS64" s="1116"/>
      <c r="TGT64" s="1116"/>
      <c r="TGU64" s="1116"/>
      <c r="TGV64" s="1116"/>
      <c r="TGW64" s="1116"/>
      <c r="TGX64" s="1116"/>
      <c r="TGY64" s="1116"/>
      <c r="TGZ64" s="1116"/>
      <c r="THA64" s="1116"/>
      <c r="THB64" s="1116"/>
      <c r="THC64" s="1116"/>
      <c r="THD64" s="1116"/>
      <c r="THE64" s="1116"/>
      <c r="THF64" s="1116"/>
      <c r="THG64" s="1116"/>
      <c r="THH64" s="1116"/>
      <c r="THI64" s="1116"/>
      <c r="THJ64" s="1116"/>
      <c r="THK64" s="1116"/>
      <c r="THL64" s="1116"/>
      <c r="THM64" s="1116"/>
      <c r="THN64" s="1116"/>
      <c r="THO64" s="1116"/>
      <c r="THP64" s="1116"/>
      <c r="THQ64" s="1116"/>
      <c r="THR64" s="1116"/>
      <c r="THS64" s="1116"/>
      <c r="THT64" s="1116"/>
      <c r="THU64" s="1116"/>
      <c r="THV64" s="1116"/>
      <c r="THW64" s="1116"/>
      <c r="THX64" s="1116"/>
      <c r="THY64" s="1116"/>
      <c r="THZ64" s="1116"/>
      <c r="TIA64" s="1116"/>
      <c r="TIB64" s="1116"/>
      <c r="TIC64" s="1116"/>
      <c r="TID64" s="1116"/>
      <c r="TIE64" s="1116"/>
      <c r="TIF64" s="1116"/>
      <c r="TIG64" s="1116"/>
      <c r="TIH64" s="1116"/>
      <c r="TII64" s="1116"/>
      <c r="TIJ64" s="1116"/>
      <c r="TIK64" s="1116"/>
      <c r="TIL64" s="1116"/>
      <c r="TIM64" s="1116"/>
      <c r="TIN64" s="1116"/>
      <c r="TIO64" s="1116"/>
      <c r="TIP64" s="1116"/>
      <c r="TIQ64" s="1116"/>
      <c r="TIR64" s="1116"/>
      <c r="TIS64" s="1116"/>
      <c r="TIT64" s="1116"/>
      <c r="TIU64" s="1116"/>
      <c r="TIV64" s="1116"/>
      <c r="TIW64" s="1116"/>
      <c r="TIX64" s="1116"/>
      <c r="TIY64" s="1116"/>
      <c r="TIZ64" s="1116"/>
      <c r="TJA64" s="1116"/>
      <c r="TJB64" s="1116"/>
      <c r="TJC64" s="1116"/>
      <c r="TJD64" s="1116"/>
      <c r="TJE64" s="1116"/>
      <c r="TJF64" s="1116"/>
      <c r="TJG64" s="1116"/>
      <c r="TJH64" s="1116"/>
      <c r="TJI64" s="1116"/>
      <c r="TJJ64" s="1116"/>
      <c r="TJK64" s="1116"/>
      <c r="TJL64" s="1116"/>
      <c r="TJM64" s="1116"/>
      <c r="TJN64" s="1116"/>
      <c r="TJO64" s="1116"/>
      <c r="TJP64" s="1116"/>
      <c r="TJQ64" s="1116"/>
      <c r="TJR64" s="1116"/>
      <c r="TJS64" s="1116"/>
      <c r="TJT64" s="1116"/>
      <c r="TJU64" s="1116"/>
      <c r="TJV64" s="1116"/>
      <c r="TJW64" s="1116"/>
      <c r="TJX64" s="1116"/>
      <c r="TJY64" s="1116"/>
      <c r="TJZ64" s="1116"/>
      <c r="TKA64" s="1116"/>
      <c r="TKB64" s="1116"/>
      <c r="TKC64" s="1116"/>
      <c r="TKD64" s="1116"/>
      <c r="TKE64" s="1116"/>
      <c r="TKF64" s="1116"/>
      <c r="TKG64" s="1116"/>
      <c r="TKH64" s="1116"/>
      <c r="TKI64" s="1116"/>
      <c r="TKJ64" s="1116"/>
      <c r="TKK64" s="1116"/>
      <c r="TKL64" s="1116"/>
      <c r="TKM64" s="1116"/>
      <c r="TKN64" s="1116"/>
      <c r="TKO64" s="1116"/>
      <c r="TKP64" s="1116"/>
      <c r="TKQ64" s="1116"/>
      <c r="TKR64" s="1116"/>
      <c r="TKS64" s="1116"/>
      <c r="TKT64" s="1116"/>
      <c r="TKU64" s="1116"/>
      <c r="TKV64" s="1116"/>
      <c r="TKW64" s="1116"/>
      <c r="TKX64" s="1116"/>
      <c r="TKY64" s="1116"/>
      <c r="TKZ64" s="1116"/>
      <c r="TLA64" s="1116"/>
      <c r="TLB64" s="1116"/>
      <c r="TLC64" s="1116"/>
      <c r="TLD64" s="1116"/>
      <c r="TLE64" s="1116"/>
      <c r="TLF64" s="1116"/>
      <c r="TLG64" s="1116"/>
      <c r="TLH64" s="1116"/>
      <c r="TLI64" s="1116"/>
      <c r="TLJ64" s="1116"/>
      <c r="TLK64" s="1116"/>
      <c r="TLL64" s="1116"/>
      <c r="TLM64" s="1116"/>
      <c r="TLN64" s="1116"/>
      <c r="TLO64" s="1116"/>
      <c r="TLP64" s="1116"/>
      <c r="TLQ64" s="1116"/>
      <c r="TLR64" s="1116"/>
      <c r="TLS64" s="1116"/>
      <c r="TLT64" s="1116"/>
      <c r="TLU64" s="1116"/>
      <c r="TLV64" s="1116"/>
      <c r="TLW64" s="1116"/>
      <c r="TLX64" s="1116"/>
      <c r="TLY64" s="1116"/>
      <c r="TLZ64" s="1116"/>
      <c r="TMA64" s="1116"/>
      <c r="TMB64" s="1116"/>
      <c r="TMC64" s="1116"/>
      <c r="TMD64" s="1116"/>
      <c r="TME64" s="1116"/>
      <c r="TMF64" s="1116"/>
      <c r="TMG64" s="1116"/>
      <c r="TMH64" s="1116"/>
      <c r="TMI64" s="1116"/>
      <c r="TMJ64" s="1116"/>
      <c r="TMK64" s="1116"/>
      <c r="TML64" s="1116"/>
      <c r="TMM64" s="1116"/>
      <c r="TMN64" s="1116"/>
      <c r="TMO64" s="1116"/>
      <c r="TMP64" s="1116"/>
      <c r="TMQ64" s="1116"/>
      <c r="TMR64" s="1116"/>
      <c r="TMS64" s="1116"/>
      <c r="TMT64" s="1116"/>
      <c r="TMU64" s="1116"/>
      <c r="TMV64" s="1116"/>
      <c r="TMW64" s="1116"/>
      <c r="TMX64" s="1116"/>
      <c r="TMY64" s="1116"/>
      <c r="TMZ64" s="1116"/>
      <c r="TNA64" s="1116"/>
      <c r="TNB64" s="1116"/>
      <c r="TNC64" s="1116"/>
      <c r="TND64" s="1116"/>
      <c r="TNE64" s="1116"/>
      <c r="TNF64" s="1116"/>
      <c r="TNG64" s="1116"/>
      <c r="TNH64" s="1116"/>
      <c r="TNI64" s="1116"/>
      <c r="TNJ64" s="1116"/>
      <c r="TNK64" s="1116"/>
      <c r="TNL64" s="1116"/>
      <c r="TNM64" s="1116"/>
      <c r="TNN64" s="1116"/>
      <c r="TNO64" s="1116"/>
      <c r="TNP64" s="1116"/>
      <c r="TNQ64" s="1116"/>
      <c r="TNR64" s="1116"/>
      <c r="TNS64" s="1116"/>
      <c r="TNT64" s="1116"/>
      <c r="TNU64" s="1116"/>
      <c r="TNV64" s="1116"/>
      <c r="TNW64" s="1116"/>
      <c r="TNX64" s="1116"/>
      <c r="TNY64" s="1116"/>
      <c r="TNZ64" s="1116"/>
      <c r="TOA64" s="1116"/>
      <c r="TOB64" s="1116"/>
      <c r="TOC64" s="1116"/>
      <c r="TOD64" s="1116"/>
      <c r="TOE64" s="1116"/>
      <c r="TOF64" s="1116"/>
      <c r="TOG64" s="1116"/>
      <c r="TOH64" s="1116"/>
      <c r="TOI64" s="1116"/>
      <c r="TOJ64" s="1116"/>
      <c r="TOK64" s="1116"/>
      <c r="TOL64" s="1116"/>
      <c r="TOM64" s="1116"/>
      <c r="TON64" s="1116"/>
      <c r="TOO64" s="1116"/>
      <c r="TOP64" s="1116"/>
      <c r="TOQ64" s="1116"/>
      <c r="TOR64" s="1116"/>
      <c r="TOS64" s="1116"/>
      <c r="TOT64" s="1116"/>
      <c r="TOU64" s="1116"/>
      <c r="TOV64" s="1116"/>
      <c r="TOW64" s="1116"/>
      <c r="TOX64" s="1116"/>
      <c r="TOY64" s="1116"/>
      <c r="TOZ64" s="1116"/>
      <c r="TPA64" s="1116"/>
      <c r="TPB64" s="1116"/>
      <c r="TPC64" s="1116"/>
      <c r="TPD64" s="1116"/>
      <c r="TPE64" s="1116"/>
      <c r="TPF64" s="1116"/>
      <c r="TPG64" s="1116"/>
      <c r="TPH64" s="1116"/>
      <c r="TPI64" s="1116"/>
      <c r="TPJ64" s="1116"/>
      <c r="TPK64" s="1116"/>
      <c r="TPL64" s="1116"/>
      <c r="TPM64" s="1116"/>
      <c r="TPN64" s="1116"/>
      <c r="TPO64" s="1116"/>
      <c r="TPP64" s="1116"/>
      <c r="TPQ64" s="1116"/>
      <c r="TPR64" s="1116"/>
      <c r="TPS64" s="1116"/>
      <c r="TPT64" s="1116"/>
      <c r="TPU64" s="1116"/>
      <c r="TPV64" s="1116"/>
      <c r="TPW64" s="1116"/>
      <c r="TPX64" s="1116"/>
      <c r="TPY64" s="1116"/>
      <c r="TPZ64" s="1116"/>
      <c r="TQA64" s="1116"/>
      <c r="TQB64" s="1116"/>
      <c r="TQC64" s="1116"/>
      <c r="TQD64" s="1116"/>
      <c r="TQE64" s="1116"/>
      <c r="TQF64" s="1116"/>
      <c r="TQG64" s="1116"/>
      <c r="TQH64" s="1116"/>
      <c r="TQI64" s="1116"/>
      <c r="TQJ64" s="1116"/>
      <c r="TQK64" s="1116"/>
      <c r="TQL64" s="1116"/>
      <c r="TQM64" s="1116"/>
      <c r="TQN64" s="1116"/>
      <c r="TQO64" s="1116"/>
      <c r="TQP64" s="1116"/>
      <c r="TQQ64" s="1116"/>
      <c r="TQR64" s="1116"/>
      <c r="TQS64" s="1116"/>
      <c r="TQT64" s="1116"/>
      <c r="TQU64" s="1116"/>
      <c r="TQV64" s="1116"/>
      <c r="TQW64" s="1116"/>
      <c r="TQX64" s="1116"/>
      <c r="TQY64" s="1116"/>
      <c r="TQZ64" s="1116"/>
      <c r="TRA64" s="1116"/>
      <c r="TRB64" s="1116"/>
      <c r="TRC64" s="1116"/>
      <c r="TRD64" s="1116"/>
      <c r="TRE64" s="1116"/>
      <c r="TRF64" s="1116"/>
      <c r="TRG64" s="1116"/>
      <c r="TRH64" s="1116"/>
      <c r="TRI64" s="1116"/>
      <c r="TRJ64" s="1116"/>
      <c r="TRK64" s="1116"/>
      <c r="TRL64" s="1116"/>
      <c r="TRM64" s="1116"/>
      <c r="TRN64" s="1116"/>
      <c r="TRO64" s="1116"/>
      <c r="TRP64" s="1116"/>
      <c r="TRQ64" s="1116"/>
      <c r="TRR64" s="1116"/>
      <c r="TRS64" s="1116"/>
      <c r="TRT64" s="1116"/>
      <c r="TRU64" s="1116"/>
      <c r="TRV64" s="1116"/>
      <c r="TRW64" s="1116"/>
      <c r="TRX64" s="1116"/>
      <c r="TRY64" s="1116"/>
      <c r="TRZ64" s="1116"/>
      <c r="TSA64" s="1116"/>
      <c r="TSB64" s="1116"/>
      <c r="TSC64" s="1116"/>
      <c r="TSD64" s="1116"/>
      <c r="TSE64" s="1116"/>
      <c r="TSF64" s="1116"/>
      <c r="TSG64" s="1116"/>
      <c r="TSH64" s="1116"/>
      <c r="TSI64" s="1116"/>
      <c r="TSJ64" s="1116"/>
      <c r="TSK64" s="1116"/>
      <c r="TSL64" s="1116"/>
      <c r="TSM64" s="1116"/>
      <c r="TSN64" s="1116"/>
      <c r="TSO64" s="1116"/>
      <c r="TSP64" s="1116"/>
      <c r="TSQ64" s="1116"/>
      <c r="TSR64" s="1116"/>
      <c r="TSS64" s="1116"/>
      <c r="TST64" s="1116"/>
      <c r="TSU64" s="1116"/>
      <c r="TSV64" s="1116"/>
      <c r="TSW64" s="1116"/>
      <c r="TSX64" s="1116"/>
      <c r="TSY64" s="1116"/>
      <c r="TSZ64" s="1116"/>
      <c r="TTA64" s="1116"/>
      <c r="TTB64" s="1116"/>
      <c r="TTC64" s="1116"/>
      <c r="TTD64" s="1116"/>
      <c r="TTE64" s="1116"/>
      <c r="TTF64" s="1116"/>
      <c r="TTG64" s="1116"/>
      <c r="TTH64" s="1116"/>
      <c r="TTI64" s="1116"/>
      <c r="TTJ64" s="1116"/>
      <c r="TTK64" s="1116"/>
      <c r="TTL64" s="1116"/>
      <c r="TTM64" s="1116"/>
      <c r="TTN64" s="1116"/>
      <c r="TTO64" s="1116"/>
      <c r="TTP64" s="1116"/>
      <c r="TTQ64" s="1116"/>
      <c r="TTR64" s="1116"/>
      <c r="TTS64" s="1116"/>
      <c r="TTT64" s="1116"/>
      <c r="TTU64" s="1116"/>
      <c r="TTV64" s="1116"/>
      <c r="TTW64" s="1116"/>
      <c r="TTX64" s="1116"/>
      <c r="TTY64" s="1116"/>
      <c r="TTZ64" s="1116"/>
      <c r="TUA64" s="1116"/>
      <c r="TUB64" s="1116"/>
      <c r="TUC64" s="1116"/>
      <c r="TUD64" s="1116"/>
      <c r="TUE64" s="1116"/>
      <c r="TUF64" s="1116"/>
      <c r="TUG64" s="1116"/>
      <c r="TUH64" s="1116"/>
      <c r="TUI64" s="1116"/>
      <c r="TUJ64" s="1116"/>
      <c r="TUK64" s="1116"/>
      <c r="TUL64" s="1116"/>
      <c r="TUM64" s="1116"/>
      <c r="TUN64" s="1116"/>
      <c r="TUO64" s="1116"/>
      <c r="TUP64" s="1116"/>
      <c r="TUQ64" s="1116"/>
      <c r="TUR64" s="1116"/>
      <c r="TUS64" s="1116"/>
      <c r="TUT64" s="1116"/>
      <c r="TUU64" s="1116"/>
      <c r="TUV64" s="1116"/>
      <c r="TUW64" s="1116"/>
      <c r="TUX64" s="1116"/>
      <c r="TUY64" s="1116"/>
      <c r="TUZ64" s="1116"/>
      <c r="TVA64" s="1116"/>
      <c r="TVB64" s="1116"/>
      <c r="TVC64" s="1116"/>
      <c r="TVD64" s="1116"/>
      <c r="TVE64" s="1116"/>
      <c r="TVF64" s="1116"/>
      <c r="TVG64" s="1116"/>
      <c r="TVH64" s="1116"/>
      <c r="TVI64" s="1116"/>
      <c r="TVJ64" s="1116"/>
      <c r="TVK64" s="1116"/>
      <c r="TVL64" s="1116"/>
      <c r="TVM64" s="1116"/>
      <c r="TVN64" s="1116"/>
      <c r="TVO64" s="1116"/>
      <c r="TVP64" s="1116"/>
      <c r="TVQ64" s="1116"/>
      <c r="TVR64" s="1116"/>
      <c r="TVS64" s="1116"/>
      <c r="TVT64" s="1116"/>
      <c r="TVU64" s="1116"/>
      <c r="TVV64" s="1116"/>
      <c r="TVW64" s="1116"/>
      <c r="TVX64" s="1116"/>
      <c r="TVY64" s="1116"/>
      <c r="TVZ64" s="1116"/>
      <c r="TWA64" s="1116"/>
      <c r="TWB64" s="1116"/>
      <c r="TWC64" s="1116"/>
      <c r="TWD64" s="1116"/>
      <c r="TWE64" s="1116"/>
      <c r="TWF64" s="1116"/>
      <c r="TWG64" s="1116"/>
      <c r="TWH64" s="1116"/>
      <c r="TWI64" s="1116"/>
      <c r="TWJ64" s="1116"/>
      <c r="TWK64" s="1116"/>
      <c r="TWL64" s="1116"/>
      <c r="TWM64" s="1116"/>
      <c r="TWN64" s="1116"/>
      <c r="TWO64" s="1116"/>
      <c r="TWP64" s="1116"/>
      <c r="TWQ64" s="1116"/>
      <c r="TWR64" s="1116"/>
      <c r="TWS64" s="1116"/>
      <c r="TWT64" s="1116"/>
      <c r="TWU64" s="1116"/>
      <c r="TWV64" s="1116"/>
      <c r="TWW64" s="1116"/>
      <c r="TWX64" s="1116"/>
      <c r="TWY64" s="1116"/>
      <c r="TWZ64" s="1116"/>
      <c r="TXA64" s="1116"/>
      <c r="TXB64" s="1116"/>
      <c r="TXC64" s="1116"/>
      <c r="TXD64" s="1116"/>
      <c r="TXE64" s="1116"/>
      <c r="TXF64" s="1116"/>
      <c r="TXG64" s="1116"/>
      <c r="TXH64" s="1116"/>
      <c r="TXI64" s="1116"/>
      <c r="TXJ64" s="1116"/>
      <c r="TXK64" s="1116"/>
      <c r="TXL64" s="1116"/>
      <c r="TXM64" s="1116"/>
      <c r="TXN64" s="1116"/>
      <c r="TXO64" s="1116"/>
      <c r="TXP64" s="1116"/>
      <c r="TXQ64" s="1116"/>
      <c r="TXR64" s="1116"/>
      <c r="TXS64" s="1116"/>
      <c r="TXT64" s="1116"/>
      <c r="TXU64" s="1116"/>
      <c r="TXV64" s="1116"/>
      <c r="TXW64" s="1116"/>
      <c r="TXX64" s="1116"/>
      <c r="TXY64" s="1116"/>
      <c r="TXZ64" s="1116"/>
      <c r="TYA64" s="1116"/>
      <c r="TYB64" s="1116"/>
      <c r="TYC64" s="1116"/>
      <c r="TYD64" s="1116"/>
      <c r="TYE64" s="1116"/>
      <c r="TYF64" s="1116"/>
      <c r="TYG64" s="1116"/>
      <c r="TYH64" s="1116"/>
      <c r="TYI64" s="1116"/>
      <c r="TYJ64" s="1116"/>
      <c r="TYK64" s="1116"/>
      <c r="TYL64" s="1116"/>
      <c r="TYM64" s="1116"/>
      <c r="TYN64" s="1116"/>
      <c r="TYO64" s="1116"/>
      <c r="TYP64" s="1116"/>
      <c r="TYQ64" s="1116"/>
      <c r="TYR64" s="1116"/>
      <c r="TYS64" s="1116"/>
      <c r="TYT64" s="1116"/>
      <c r="TYU64" s="1116"/>
      <c r="TYV64" s="1116"/>
      <c r="TYW64" s="1116"/>
      <c r="TYX64" s="1116"/>
      <c r="TYY64" s="1116"/>
      <c r="TYZ64" s="1116"/>
      <c r="TZA64" s="1116"/>
      <c r="TZB64" s="1116"/>
      <c r="TZC64" s="1116"/>
      <c r="TZD64" s="1116"/>
      <c r="TZE64" s="1116"/>
      <c r="TZF64" s="1116"/>
      <c r="TZG64" s="1116"/>
      <c r="TZH64" s="1116"/>
      <c r="TZI64" s="1116"/>
      <c r="TZJ64" s="1116"/>
      <c r="TZK64" s="1116"/>
      <c r="TZL64" s="1116"/>
      <c r="TZM64" s="1116"/>
      <c r="TZN64" s="1116"/>
      <c r="TZO64" s="1116"/>
      <c r="TZP64" s="1116"/>
      <c r="TZQ64" s="1116"/>
      <c r="TZR64" s="1116"/>
      <c r="TZS64" s="1116"/>
      <c r="TZT64" s="1116"/>
      <c r="TZU64" s="1116"/>
      <c r="TZV64" s="1116"/>
      <c r="TZW64" s="1116"/>
      <c r="TZX64" s="1116"/>
      <c r="TZY64" s="1116"/>
      <c r="TZZ64" s="1116"/>
      <c r="UAA64" s="1116"/>
      <c r="UAB64" s="1116"/>
      <c r="UAC64" s="1116"/>
      <c r="UAD64" s="1116"/>
      <c r="UAE64" s="1116"/>
      <c r="UAF64" s="1116"/>
      <c r="UAG64" s="1116"/>
      <c r="UAH64" s="1116"/>
      <c r="UAI64" s="1116"/>
      <c r="UAJ64" s="1116"/>
      <c r="UAK64" s="1116"/>
      <c r="UAL64" s="1116"/>
      <c r="UAM64" s="1116"/>
      <c r="UAN64" s="1116"/>
      <c r="UAO64" s="1116"/>
      <c r="UAP64" s="1116"/>
      <c r="UAQ64" s="1116"/>
      <c r="UAR64" s="1116"/>
      <c r="UAS64" s="1116"/>
      <c r="UAT64" s="1116"/>
      <c r="UAU64" s="1116"/>
      <c r="UAV64" s="1116"/>
      <c r="UAW64" s="1116"/>
      <c r="UAX64" s="1116"/>
      <c r="UAY64" s="1116"/>
      <c r="UAZ64" s="1116"/>
      <c r="UBA64" s="1116"/>
      <c r="UBB64" s="1116"/>
      <c r="UBC64" s="1116"/>
      <c r="UBD64" s="1116"/>
      <c r="UBE64" s="1116"/>
      <c r="UBF64" s="1116"/>
      <c r="UBG64" s="1116"/>
      <c r="UBH64" s="1116"/>
      <c r="UBI64" s="1116"/>
      <c r="UBJ64" s="1116"/>
      <c r="UBK64" s="1116"/>
      <c r="UBL64" s="1116"/>
      <c r="UBM64" s="1116"/>
      <c r="UBN64" s="1116"/>
      <c r="UBO64" s="1116"/>
      <c r="UBP64" s="1116"/>
      <c r="UBQ64" s="1116"/>
      <c r="UBR64" s="1116"/>
      <c r="UBS64" s="1116"/>
      <c r="UBT64" s="1116"/>
      <c r="UBU64" s="1116"/>
      <c r="UBV64" s="1116"/>
      <c r="UBW64" s="1116"/>
      <c r="UBX64" s="1116"/>
      <c r="UBY64" s="1116"/>
      <c r="UBZ64" s="1116"/>
      <c r="UCA64" s="1116"/>
      <c r="UCB64" s="1116"/>
      <c r="UCC64" s="1116"/>
      <c r="UCD64" s="1116"/>
      <c r="UCE64" s="1116"/>
      <c r="UCF64" s="1116"/>
      <c r="UCG64" s="1116"/>
      <c r="UCH64" s="1116"/>
      <c r="UCI64" s="1116"/>
      <c r="UCJ64" s="1116"/>
      <c r="UCK64" s="1116"/>
      <c r="UCL64" s="1116"/>
      <c r="UCM64" s="1116"/>
      <c r="UCN64" s="1116"/>
      <c r="UCO64" s="1116"/>
      <c r="UCP64" s="1116"/>
      <c r="UCQ64" s="1116"/>
      <c r="UCR64" s="1116"/>
      <c r="UCS64" s="1116"/>
      <c r="UCT64" s="1116"/>
      <c r="UCU64" s="1116"/>
      <c r="UCV64" s="1116"/>
      <c r="UCW64" s="1116"/>
      <c r="UCX64" s="1116"/>
      <c r="UCY64" s="1116"/>
      <c r="UCZ64" s="1116"/>
      <c r="UDA64" s="1116"/>
      <c r="UDB64" s="1116"/>
      <c r="UDC64" s="1116"/>
      <c r="UDD64" s="1116"/>
      <c r="UDE64" s="1116"/>
      <c r="UDF64" s="1116"/>
      <c r="UDG64" s="1116"/>
      <c r="UDH64" s="1116"/>
      <c r="UDI64" s="1116"/>
      <c r="UDJ64" s="1116"/>
      <c r="UDK64" s="1116"/>
      <c r="UDL64" s="1116"/>
      <c r="UDM64" s="1116"/>
      <c r="UDN64" s="1116"/>
      <c r="UDO64" s="1116"/>
      <c r="UDP64" s="1116"/>
      <c r="UDQ64" s="1116"/>
      <c r="UDR64" s="1116"/>
      <c r="UDS64" s="1116"/>
      <c r="UDT64" s="1116"/>
      <c r="UDU64" s="1116"/>
      <c r="UDV64" s="1116"/>
      <c r="UDW64" s="1116"/>
      <c r="UDX64" s="1116"/>
      <c r="UDY64" s="1116"/>
      <c r="UDZ64" s="1116"/>
      <c r="UEA64" s="1116"/>
      <c r="UEB64" s="1116"/>
      <c r="UEC64" s="1116"/>
      <c r="UED64" s="1116"/>
      <c r="UEE64" s="1116"/>
      <c r="UEF64" s="1116"/>
      <c r="UEG64" s="1116"/>
      <c r="UEH64" s="1116"/>
      <c r="UEI64" s="1116"/>
      <c r="UEJ64" s="1116"/>
      <c r="UEK64" s="1116"/>
      <c r="UEL64" s="1116"/>
      <c r="UEM64" s="1116"/>
      <c r="UEN64" s="1116"/>
      <c r="UEO64" s="1116"/>
      <c r="UEP64" s="1116"/>
      <c r="UEQ64" s="1116"/>
      <c r="UER64" s="1116"/>
      <c r="UES64" s="1116"/>
      <c r="UET64" s="1116"/>
      <c r="UEU64" s="1116"/>
      <c r="UEV64" s="1116"/>
      <c r="UEW64" s="1116"/>
      <c r="UEX64" s="1116"/>
      <c r="UEY64" s="1116"/>
      <c r="UEZ64" s="1116"/>
      <c r="UFA64" s="1116"/>
      <c r="UFB64" s="1116"/>
      <c r="UFC64" s="1116"/>
      <c r="UFD64" s="1116"/>
      <c r="UFE64" s="1116"/>
      <c r="UFF64" s="1116"/>
      <c r="UFG64" s="1116"/>
      <c r="UFH64" s="1116"/>
      <c r="UFI64" s="1116"/>
      <c r="UFJ64" s="1116"/>
      <c r="UFK64" s="1116"/>
      <c r="UFL64" s="1116"/>
      <c r="UFM64" s="1116"/>
      <c r="UFN64" s="1116"/>
      <c r="UFO64" s="1116"/>
      <c r="UFP64" s="1116"/>
      <c r="UFQ64" s="1116"/>
      <c r="UFR64" s="1116"/>
      <c r="UFS64" s="1116"/>
      <c r="UFT64" s="1116"/>
      <c r="UFU64" s="1116"/>
      <c r="UFV64" s="1116"/>
      <c r="UFW64" s="1116"/>
      <c r="UFX64" s="1116"/>
      <c r="UFY64" s="1116"/>
      <c r="UFZ64" s="1116"/>
      <c r="UGA64" s="1116"/>
      <c r="UGB64" s="1116"/>
      <c r="UGC64" s="1116"/>
      <c r="UGD64" s="1116"/>
      <c r="UGE64" s="1116"/>
      <c r="UGF64" s="1116"/>
      <c r="UGG64" s="1116"/>
      <c r="UGH64" s="1116"/>
      <c r="UGI64" s="1116"/>
      <c r="UGJ64" s="1116"/>
      <c r="UGK64" s="1116"/>
      <c r="UGL64" s="1116"/>
      <c r="UGM64" s="1116"/>
      <c r="UGN64" s="1116"/>
      <c r="UGO64" s="1116"/>
      <c r="UGP64" s="1116"/>
      <c r="UGQ64" s="1116"/>
      <c r="UGR64" s="1116"/>
      <c r="UGS64" s="1116"/>
      <c r="UGT64" s="1116"/>
      <c r="UGU64" s="1116"/>
      <c r="UGV64" s="1116"/>
      <c r="UGW64" s="1116"/>
      <c r="UGX64" s="1116"/>
      <c r="UGY64" s="1116"/>
      <c r="UGZ64" s="1116"/>
      <c r="UHA64" s="1116"/>
      <c r="UHB64" s="1116"/>
      <c r="UHC64" s="1116"/>
      <c r="UHD64" s="1116"/>
      <c r="UHE64" s="1116"/>
      <c r="UHF64" s="1116"/>
      <c r="UHG64" s="1116"/>
      <c r="UHH64" s="1116"/>
      <c r="UHI64" s="1116"/>
      <c r="UHJ64" s="1116"/>
      <c r="UHK64" s="1116"/>
      <c r="UHL64" s="1116"/>
      <c r="UHM64" s="1116"/>
      <c r="UHN64" s="1116"/>
      <c r="UHO64" s="1116"/>
      <c r="UHP64" s="1116"/>
      <c r="UHQ64" s="1116"/>
      <c r="UHR64" s="1116"/>
      <c r="UHS64" s="1116"/>
      <c r="UHT64" s="1116"/>
      <c r="UHU64" s="1116"/>
      <c r="UHV64" s="1116"/>
      <c r="UHW64" s="1116"/>
      <c r="UHX64" s="1116"/>
      <c r="UHY64" s="1116"/>
      <c r="UHZ64" s="1116"/>
      <c r="UIA64" s="1116"/>
      <c r="UIB64" s="1116"/>
      <c r="UIC64" s="1116"/>
      <c r="UID64" s="1116"/>
      <c r="UIE64" s="1116"/>
      <c r="UIF64" s="1116"/>
      <c r="UIG64" s="1116"/>
      <c r="UIH64" s="1116"/>
      <c r="UII64" s="1116"/>
      <c r="UIJ64" s="1116"/>
      <c r="UIK64" s="1116"/>
      <c r="UIL64" s="1116"/>
      <c r="UIM64" s="1116"/>
      <c r="UIN64" s="1116"/>
      <c r="UIO64" s="1116"/>
      <c r="UIP64" s="1116"/>
      <c r="UIQ64" s="1116"/>
      <c r="UIR64" s="1116"/>
      <c r="UIS64" s="1116"/>
      <c r="UIT64" s="1116"/>
      <c r="UIU64" s="1116"/>
      <c r="UIV64" s="1116"/>
      <c r="UIW64" s="1116"/>
      <c r="UIX64" s="1116"/>
      <c r="UIY64" s="1116"/>
      <c r="UIZ64" s="1116"/>
      <c r="UJA64" s="1116"/>
      <c r="UJB64" s="1116"/>
      <c r="UJC64" s="1116"/>
      <c r="UJD64" s="1116"/>
      <c r="UJE64" s="1116"/>
      <c r="UJF64" s="1116"/>
      <c r="UJG64" s="1116"/>
      <c r="UJH64" s="1116"/>
      <c r="UJI64" s="1116"/>
      <c r="UJJ64" s="1116"/>
      <c r="UJK64" s="1116"/>
      <c r="UJL64" s="1116"/>
      <c r="UJM64" s="1116"/>
      <c r="UJN64" s="1116"/>
      <c r="UJO64" s="1116"/>
      <c r="UJP64" s="1116"/>
      <c r="UJQ64" s="1116"/>
      <c r="UJR64" s="1116"/>
      <c r="UJS64" s="1116"/>
      <c r="UJT64" s="1116"/>
      <c r="UJU64" s="1116"/>
      <c r="UJV64" s="1116"/>
      <c r="UJW64" s="1116"/>
      <c r="UJX64" s="1116"/>
      <c r="UJY64" s="1116"/>
      <c r="UJZ64" s="1116"/>
      <c r="UKA64" s="1116"/>
      <c r="UKB64" s="1116"/>
      <c r="UKC64" s="1116"/>
      <c r="UKD64" s="1116"/>
      <c r="UKE64" s="1116"/>
      <c r="UKF64" s="1116"/>
      <c r="UKG64" s="1116"/>
      <c r="UKH64" s="1116"/>
      <c r="UKI64" s="1116"/>
      <c r="UKJ64" s="1116"/>
      <c r="UKK64" s="1116"/>
      <c r="UKL64" s="1116"/>
      <c r="UKM64" s="1116"/>
      <c r="UKN64" s="1116"/>
      <c r="UKO64" s="1116"/>
      <c r="UKP64" s="1116"/>
      <c r="UKQ64" s="1116"/>
      <c r="UKR64" s="1116"/>
      <c r="UKS64" s="1116"/>
      <c r="UKT64" s="1116"/>
      <c r="UKU64" s="1116"/>
      <c r="UKV64" s="1116"/>
      <c r="UKW64" s="1116"/>
      <c r="UKX64" s="1116"/>
      <c r="UKY64" s="1116"/>
      <c r="UKZ64" s="1116"/>
      <c r="ULA64" s="1116"/>
      <c r="ULB64" s="1116"/>
      <c r="ULC64" s="1116"/>
      <c r="ULD64" s="1116"/>
      <c r="ULE64" s="1116"/>
      <c r="ULF64" s="1116"/>
      <c r="ULG64" s="1116"/>
      <c r="ULH64" s="1116"/>
      <c r="ULI64" s="1116"/>
      <c r="ULJ64" s="1116"/>
      <c r="ULK64" s="1116"/>
      <c r="ULL64" s="1116"/>
      <c r="ULM64" s="1116"/>
      <c r="ULN64" s="1116"/>
      <c r="ULO64" s="1116"/>
      <c r="ULP64" s="1116"/>
      <c r="ULQ64" s="1116"/>
      <c r="ULR64" s="1116"/>
      <c r="ULS64" s="1116"/>
      <c r="ULT64" s="1116"/>
      <c r="ULU64" s="1116"/>
      <c r="ULV64" s="1116"/>
      <c r="ULW64" s="1116"/>
      <c r="ULX64" s="1116"/>
      <c r="ULY64" s="1116"/>
      <c r="ULZ64" s="1116"/>
      <c r="UMA64" s="1116"/>
      <c r="UMB64" s="1116"/>
      <c r="UMC64" s="1116"/>
      <c r="UMD64" s="1116"/>
      <c r="UME64" s="1116"/>
      <c r="UMF64" s="1116"/>
      <c r="UMG64" s="1116"/>
      <c r="UMH64" s="1116"/>
      <c r="UMI64" s="1116"/>
      <c r="UMJ64" s="1116"/>
      <c r="UMK64" s="1116"/>
      <c r="UML64" s="1116"/>
      <c r="UMM64" s="1116"/>
      <c r="UMN64" s="1116"/>
      <c r="UMO64" s="1116"/>
      <c r="UMP64" s="1116"/>
      <c r="UMQ64" s="1116"/>
      <c r="UMR64" s="1116"/>
      <c r="UMS64" s="1116"/>
      <c r="UMT64" s="1116"/>
      <c r="UMU64" s="1116"/>
      <c r="UMV64" s="1116"/>
      <c r="UMW64" s="1116"/>
      <c r="UMX64" s="1116"/>
      <c r="UMY64" s="1116"/>
      <c r="UMZ64" s="1116"/>
      <c r="UNA64" s="1116"/>
      <c r="UNB64" s="1116"/>
      <c r="UNC64" s="1116"/>
      <c r="UND64" s="1116"/>
      <c r="UNE64" s="1116"/>
      <c r="UNF64" s="1116"/>
      <c r="UNG64" s="1116"/>
      <c r="UNH64" s="1116"/>
      <c r="UNI64" s="1116"/>
      <c r="UNJ64" s="1116"/>
      <c r="UNK64" s="1116"/>
      <c r="UNL64" s="1116"/>
      <c r="UNM64" s="1116"/>
      <c r="UNN64" s="1116"/>
      <c r="UNO64" s="1116"/>
      <c r="UNP64" s="1116"/>
      <c r="UNQ64" s="1116"/>
      <c r="UNR64" s="1116"/>
      <c r="UNS64" s="1116"/>
      <c r="UNT64" s="1116"/>
      <c r="UNU64" s="1116"/>
      <c r="UNV64" s="1116"/>
      <c r="UNW64" s="1116"/>
      <c r="UNX64" s="1116"/>
      <c r="UNY64" s="1116"/>
      <c r="UNZ64" s="1116"/>
      <c r="UOA64" s="1116"/>
      <c r="UOB64" s="1116"/>
      <c r="UOC64" s="1116"/>
      <c r="UOD64" s="1116"/>
      <c r="UOE64" s="1116"/>
      <c r="UOF64" s="1116"/>
      <c r="UOG64" s="1116"/>
      <c r="UOH64" s="1116"/>
      <c r="UOI64" s="1116"/>
      <c r="UOJ64" s="1116"/>
      <c r="UOK64" s="1116"/>
      <c r="UOL64" s="1116"/>
      <c r="UOM64" s="1116"/>
      <c r="UON64" s="1116"/>
      <c r="UOO64" s="1116"/>
      <c r="UOP64" s="1116"/>
      <c r="UOQ64" s="1116"/>
      <c r="UOR64" s="1116"/>
      <c r="UOS64" s="1116"/>
      <c r="UOT64" s="1116"/>
      <c r="UOU64" s="1116"/>
      <c r="UOV64" s="1116"/>
      <c r="UOW64" s="1116"/>
      <c r="UOX64" s="1116"/>
      <c r="UOY64" s="1116"/>
      <c r="UOZ64" s="1116"/>
      <c r="UPA64" s="1116"/>
      <c r="UPB64" s="1116"/>
      <c r="UPC64" s="1116"/>
      <c r="UPD64" s="1116"/>
      <c r="UPE64" s="1116"/>
      <c r="UPF64" s="1116"/>
      <c r="UPG64" s="1116"/>
      <c r="UPH64" s="1116"/>
      <c r="UPI64" s="1116"/>
      <c r="UPJ64" s="1116"/>
      <c r="UPK64" s="1116"/>
      <c r="UPL64" s="1116"/>
      <c r="UPM64" s="1116"/>
      <c r="UPN64" s="1116"/>
      <c r="UPO64" s="1116"/>
      <c r="UPP64" s="1116"/>
      <c r="UPQ64" s="1116"/>
      <c r="UPR64" s="1116"/>
      <c r="UPS64" s="1116"/>
      <c r="UPT64" s="1116"/>
      <c r="UPU64" s="1116"/>
      <c r="UPV64" s="1116"/>
      <c r="UPW64" s="1116"/>
      <c r="UPX64" s="1116"/>
      <c r="UPY64" s="1116"/>
      <c r="UPZ64" s="1116"/>
      <c r="UQA64" s="1116"/>
      <c r="UQB64" s="1116"/>
      <c r="UQC64" s="1116"/>
      <c r="UQD64" s="1116"/>
      <c r="UQE64" s="1116"/>
      <c r="UQF64" s="1116"/>
      <c r="UQG64" s="1116"/>
      <c r="UQH64" s="1116"/>
      <c r="UQI64" s="1116"/>
      <c r="UQJ64" s="1116"/>
      <c r="UQK64" s="1116"/>
      <c r="UQL64" s="1116"/>
      <c r="UQM64" s="1116"/>
      <c r="UQN64" s="1116"/>
      <c r="UQO64" s="1116"/>
      <c r="UQP64" s="1116"/>
      <c r="UQQ64" s="1116"/>
      <c r="UQR64" s="1116"/>
      <c r="UQS64" s="1116"/>
      <c r="UQT64" s="1116"/>
      <c r="UQU64" s="1116"/>
      <c r="UQV64" s="1116"/>
      <c r="UQW64" s="1116"/>
      <c r="UQX64" s="1116"/>
      <c r="UQY64" s="1116"/>
      <c r="UQZ64" s="1116"/>
      <c r="URA64" s="1116"/>
      <c r="URB64" s="1116"/>
      <c r="URC64" s="1116"/>
      <c r="URD64" s="1116"/>
      <c r="URE64" s="1116"/>
      <c r="URF64" s="1116"/>
      <c r="URG64" s="1116"/>
      <c r="URH64" s="1116"/>
      <c r="URI64" s="1116"/>
      <c r="URJ64" s="1116"/>
      <c r="URK64" s="1116"/>
      <c r="URL64" s="1116"/>
      <c r="URM64" s="1116"/>
      <c r="URN64" s="1116"/>
      <c r="URO64" s="1116"/>
      <c r="URP64" s="1116"/>
      <c r="URQ64" s="1116"/>
      <c r="URR64" s="1116"/>
      <c r="URS64" s="1116"/>
      <c r="URT64" s="1116"/>
      <c r="URU64" s="1116"/>
      <c r="URV64" s="1116"/>
      <c r="URW64" s="1116"/>
      <c r="URX64" s="1116"/>
      <c r="URY64" s="1116"/>
      <c r="URZ64" s="1116"/>
      <c r="USA64" s="1116"/>
      <c r="USB64" s="1116"/>
      <c r="USC64" s="1116"/>
      <c r="USD64" s="1116"/>
      <c r="USE64" s="1116"/>
      <c r="USF64" s="1116"/>
      <c r="USG64" s="1116"/>
      <c r="USH64" s="1116"/>
      <c r="USI64" s="1116"/>
      <c r="USJ64" s="1116"/>
      <c r="USK64" s="1116"/>
      <c r="USL64" s="1116"/>
      <c r="USM64" s="1116"/>
      <c r="USN64" s="1116"/>
      <c r="USO64" s="1116"/>
      <c r="USP64" s="1116"/>
      <c r="USQ64" s="1116"/>
      <c r="USR64" s="1116"/>
      <c r="USS64" s="1116"/>
      <c r="UST64" s="1116"/>
      <c r="USU64" s="1116"/>
      <c r="USV64" s="1116"/>
      <c r="USW64" s="1116"/>
      <c r="USX64" s="1116"/>
      <c r="USY64" s="1116"/>
      <c r="USZ64" s="1116"/>
      <c r="UTA64" s="1116"/>
      <c r="UTB64" s="1116"/>
      <c r="UTC64" s="1116"/>
      <c r="UTD64" s="1116"/>
      <c r="UTE64" s="1116"/>
      <c r="UTF64" s="1116"/>
      <c r="UTG64" s="1116"/>
      <c r="UTH64" s="1116"/>
      <c r="UTI64" s="1116"/>
      <c r="UTJ64" s="1116"/>
      <c r="UTK64" s="1116"/>
      <c r="UTL64" s="1116"/>
      <c r="UTM64" s="1116"/>
      <c r="UTN64" s="1116"/>
      <c r="UTO64" s="1116"/>
      <c r="UTP64" s="1116"/>
      <c r="UTQ64" s="1116"/>
      <c r="UTR64" s="1116"/>
      <c r="UTS64" s="1116"/>
      <c r="UTT64" s="1116"/>
      <c r="UTU64" s="1116"/>
      <c r="UTV64" s="1116"/>
      <c r="UTW64" s="1116"/>
      <c r="UTX64" s="1116"/>
      <c r="UTY64" s="1116"/>
      <c r="UTZ64" s="1116"/>
      <c r="UUA64" s="1116"/>
      <c r="UUB64" s="1116"/>
      <c r="UUC64" s="1116"/>
      <c r="UUD64" s="1116"/>
      <c r="UUE64" s="1116"/>
      <c r="UUF64" s="1116"/>
      <c r="UUG64" s="1116"/>
      <c r="UUH64" s="1116"/>
      <c r="UUI64" s="1116"/>
      <c r="UUJ64" s="1116"/>
      <c r="UUK64" s="1116"/>
      <c r="UUL64" s="1116"/>
      <c r="UUM64" s="1116"/>
      <c r="UUN64" s="1116"/>
      <c r="UUO64" s="1116"/>
      <c r="UUP64" s="1116"/>
      <c r="UUQ64" s="1116"/>
      <c r="UUR64" s="1116"/>
      <c r="UUS64" s="1116"/>
      <c r="UUT64" s="1116"/>
      <c r="UUU64" s="1116"/>
      <c r="UUV64" s="1116"/>
      <c r="UUW64" s="1116"/>
      <c r="UUX64" s="1116"/>
      <c r="UUY64" s="1116"/>
      <c r="UUZ64" s="1116"/>
      <c r="UVA64" s="1116"/>
      <c r="UVB64" s="1116"/>
      <c r="UVC64" s="1116"/>
      <c r="UVD64" s="1116"/>
      <c r="UVE64" s="1116"/>
      <c r="UVF64" s="1116"/>
      <c r="UVG64" s="1116"/>
      <c r="UVH64" s="1116"/>
      <c r="UVI64" s="1116"/>
      <c r="UVJ64" s="1116"/>
      <c r="UVK64" s="1116"/>
      <c r="UVL64" s="1116"/>
      <c r="UVM64" s="1116"/>
      <c r="UVN64" s="1116"/>
      <c r="UVO64" s="1116"/>
      <c r="UVP64" s="1116"/>
      <c r="UVQ64" s="1116"/>
      <c r="UVR64" s="1116"/>
      <c r="UVS64" s="1116"/>
      <c r="UVT64" s="1116"/>
      <c r="UVU64" s="1116"/>
      <c r="UVV64" s="1116"/>
      <c r="UVW64" s="1116"/>
      <c r="UVX64" s="1116"/>
      <c r="UVY64" s="1116"/>
      <c r="UVZ64" s="1116"/>
      <c r="UWA64" s="1116"/>
      <c r="UWB64" s="1116"/>
      <c r="UWC64" s="1116"/>
      <c r="UWD64" s="1116"/>
      <c r="UWE64" s="1116"/>
      <c r="UWF64" s="1116"/>
      <c r="UWG64" s="1116"/>
      <c r="UWH64" s="1116"/>
      <c r="UWI64" s="1116"/>
      <c r="UWJ64" s="1116"/>
      <c r="UWK64" s="1116"/>
      <c r="UWL64" s="1116"/>
      <c r="UWM64" s="1116"/>
      <c r="UWN64" s="1116"/>
      <c r="UWO64" s="1116"/>
      <c r="UWP64" s="1116"/>
      <c r="UWQ64" s="1116"/>
      <c r="UWR64" s="1116"/>
      <c r="UWS64" s="1116"/>
      <c r="UWT64" s="1116"/>
      <c r="UWU64" s="1116"/>
      <c r="UWV64" s="1116"/>
      <c r="UWW64" s="1116"/>
      <c r="UWX64" s="1116"/>
      <c r="UWY64" s="1116"/>
      <c r="UWZ64" s="1116"/>
      <c r="UXA64" s="1116"/>
      <c r="UXB64" s="1116"/>
      <c r="UXC64" s="1116"/>
      <c r="UXD64" s="1116"/>
      <c r="UXE64" s="1116"/>
      <c r="UXF64" s="1116"/>
      <c r="UXG64" s="1116"/>
      <c r="UXH64" s="1116"/>
      <c r="UXI64" s="1116"/>
      <c r="UXJ64" s="1116"/>
      <c r="UXK64" s="1116"/>
      <c r="UXL64" s="1116"/>
      <c r="UXM64" s="1116"/>
      <c r="UXN64" s="1116"/>
      <c r="UXO64" s="1116"/>
      <c r="UXP64" s="1116"/>
      <c r="UXQ64" s="1116"/>
      <c r="UXR64" s="1116"/>
      <c r="UXS64" s="1116"/>
      <c r="UXT64" s="1116"/>
      <c r="UXU64" s="1116"/>
      <c r="UXV64" s="1116"/>
      <c r="UXW64" s="1116"/>
      <c r="UXX64" s="1116"/>
      <c r="UXY64" s="1116"/>
      <c r="UXZ64" s="1116"/>
      <c r="UYA64" s="1116"/>
      <c r="UYB64" s="1116"/>
      <c r="UYC64" s="1116"/>
      <c r="UYD64" s="1116"/>
      <c r="UYE64" s="1116"/>
      <c r="UYF64" s="1116"/>
      <c r="UYG64" s="1116"/>
      <c r="UYH64" s="1116"/>
      <c r="UYI64" s="1116"/>
      <c r="UYJ64" s="1116"/>
      <c r="UYK64" s="1116"/>
      <c r="UYL64" s="1116"/>
      <c r="UYM64" s="1116"/>
      <c r="UYN64" s="1116"/>
      <c r="UYO64" s="1116"/>
      <c r="UYP64" s="1116"/>
      <c r="UYQ64" s="1116"/>
      <c r="UYR64" s="1116"/>
      <c r="UYS64" s="1116"/>
      <c r="UYT64" s="1116"/>
      <c r="UYU64" s="1116"/>
      <c r="UYV64" s="1116"/>
      <c r="UYW64" s="1116"/>
      <c r="UYX64" s="1116"/>
      <c r="UYY64" s="1116"/>
      <c r="UYZ64" s="1116"/>
      <c r="UZA64" s="1116"/>
      <c r="UZB64" s="1116"/>
      <c r="UZC64" s="1116"/>
      <c r="UZD64" s="1116"/>
      <c r="UZE64" s="1116"/>
      <c r="UZF64" s="1116"/>
      <c r="UZG64" s="1116"/>
      <c r="UZH64" s="1116"/>
      <c r="UZI64" s="1116"/>
      <c r="UZJ64" s="1116"/>
      <c r="UZK64" s="1116"/>
      <c r="UZL64" s="1116"/>
      <c r="UZM64" s="1116"/>
      <c r="UZN64" s="1116"/>
      <c r="UZO64" s="1116"/>
      <c r="UZP64" s="1116"/>
      <c r="UZQ64" s="1116"/>
      <c r="UZR64" s="1116"/>
      <c r="UZS64" s="1116"/>
      <c r="UZT64" s="1116"/>
      <c r="UZU64" s="1116"/>
      <c r="UZV64" s="1116"/>
      <c r="UZW64" s="1116"/>
      <c r="UZX64" s="1116"/>
      <c r="UZY64" s="1116"/>
      <c r="UZZ64" s="1116"/>
      <c r="VAA64" s="1116"/>
      <c r="VAB64" s="1116"/>
      <c r="VAC64" s="1116"/>
      <c r="VAD64" s="1116"/>
      <c r="VAE64" s="1116"/>
      <c r="VAF64" s="1116"/>
      <c r="VAG64" s="1116"/>
      <c r="VAH64" s="1116"/>
      <c r="VAI64" s="1116"/>
      <c r="VAJ64" s="1116"/>
      <c r="VAK64" s="1116"/>
      <c r="VAL64" s="1116"/>
      <c r="VAM64" s="1116"/>
      <c r="VAN64" s="1116"/>
      <c r="VAO64" s="1116"/>
      <c r="VAP64" s="1116"/>
      <c r="VAQ64" s="1116"/>
      <c r="VAR64" s="1116"/>
      <c r="VAS64" s="1116"/>
      <c r="VAT64" s="1116"/>
      <c r="VAU64" s="1116"/>
      <c r="VAV64" s="1116"/>
      <c r="VAW64" s="1116"/>
      <c r="VAX64" s="1116"/>
      <c r="VAY64" s="1116"/>
      <c r="VAZ64" s="1116"/>
      <c r="VBA64" s="1116"/>
      <c r="VBB64" s="1116"/>
      <c r="VBC64" s="1116"/>
      <c r="VBD64" s="1116"/>
      <c r="VBE64" s="1116"/>
      <c r="VBF64" s="1116"/>
      <c r="VBG64" s="1116"/>
      <c r="VBH64" s="1116"/>
      <c r="VBI64" s="1116"/>
      <c r="VBJ64" s="1116"/>
      <c r="VBK64" s="1116"/>
      <c r="VBL64" s="1116"/>
      <c r="VBM64" s="1116"/>
      <c r="VBN64" s="1116"/>
      <c r="VBO64" s="1116"/>
      <c r="VBP64" s="1116"/>
      <c r="VBQ64" s="1116"/>
      <c r="VBR64" s="1116"/>
      <c r="VBS64" s="1116"/>
      <c r="VBT64" s="1116"/>
      <c r="VBU64" s="1116"/>
      <c r="VBV64" s="1116"/>
      <c r="VBW64" s="1116"/>
      <c r="VBX64" s="1116"/>
      <c r="VBY64" s="1116"/>
      <c r="VBZ64" s="1116"/>
      <c r="VCA64" s="1116"/>
      <c r="VCB64" s="1116"/>
      <c r="VCC64" s="1116"/>
      <c r="VCD64" s="1116"/>
      <c r="VCE64" s="1116"/>
      <c r="VCF64" s="1116"/>
      <c r="VCG64" s="1116"/>
      <c r="VCH64" s="1116"/>
      <c r="VCI64" s="1116"/>
      <c r="VCJ64" s="1116"/>
      <c r="VCK64" s="1116"/>
      <c r="VCL64" s="1116"/>
      <c r="VCM64" s="1116"/>
      <c r="VCN64" s="1116"/>
      <c r="VCO64" s="1116"/>
      <c r="VCP64" s="1116"/>
      <c r="VCQ64" s="1116"/>
      <c r="VCR64" s="1116"/>
      <c r="VCS64" s="1116"/>
      <c r="VCT64" s="1116"/>
      <c r="VCU64" s="1116"/>
      <c r="VCV64" s="1116"/>
      <c r="VCW64" s="1116"/>
      <c r="VCX64" s="1116"/>
      <c r="VCY64" s="1116"/>
      <c r="VCZ64" s="1116"/>
      <c r="VDA64" s="1116"/>
      <c r="VDB64" s="1116"/>
      <c r="VDC64" s="1116"/>
      <c r="VDD64" s="1116"/>
      <c r="VDE64" s="1116"/>
      <c r="VDF64" s="1116"/>
      <c r="VDG64" s="1116"/>
      <c r="VDH64" s="1116"/>
      <c r="VDI64" s="1116"/>
      <c r="VDJ64" s="1116"/>
      <c r="VDK64" s="1116"/>
      <c r="VDL64" s="1116"/>
      <c r="VDM64" s="1116"/>
      <c r="VDN64" s="1116"/>
      <c r="VDO64" s="1116"/>
      <c r="VDP64" s="1116"/>
      <c r="VDQ64" s="1116"/>
      <c r="VDR64" s="1116"/>
      <c r="VDS64" s="1116"/>
      <c r="VDT64" s="1116"/>
      <c r="VDU64" s="1116"/>
      <c r="VDV64" s="1116"/>
      <c r="VDW64" s="1116"/>
      <c r="VDX64" s="1116"/>
      <c r="VDY64" s="1116"/>
      <c r="VDZ64" s="1116"/>
      <c r="VEA64" s="1116"/>
      <c r="VEB64" s="1116"/>
      <c r="VEC64" s="1116"/>
      <c r="VED64" s="1116"/>
      <c r="VEE64" s="1116"/>
      <c r="VEF64" s="1116"/>
      <c r="VEG64" s="1116"/>
      <c r="VEH64" s="1116"/>
      <c r="VEI64" s="1116"/>
      <c r="VEJ64" s="1116"/>
      <c r="VEK64" s="1116"/>
      <c r="VEL64" s="1116"/>
      <c r="VEM64" s="1116"/>
      <c r="VEN64" s="1116"/>
      <c r="VEO64" s="1116"/>
      <c r="VEP64" s="1116"/>
      <c r="VEQ64" s="1116"/>
      <c r="VER64" s="1116"/>
      <c r="VES64" s="1116"/>
      <c r="VET64" s="1116"/>
      <c r="VEU64" s="1116"/>
      <c r="VEV64" s="1116"/>
      <c r="VEW64" s="1116"/>
      <c r="VEX64" s="1116"/>
      <c r="VEY64" s="1116"/>
      <c r="VEZ64" s="1116"/>
      <c r="VFA64" s="1116"/>
      <c r="VFB64" s="1116"/>
      <c r="VFC64" s="1116"/>
      <c r="VFD64" s="1116"/>
      <c r="VFE64" s="1116"/>
      <c r="VFF64" s="1116"/>
      <c r="VFG64" s="1116"/>
      <c r="VFH64" s="1116"/>
      <c r="VFI64" s="1116"/>
      <c r="VFJ64" s="1116"/>
      <c r="VFK64" s="1116"/>
      <c r="VFL64" s="1116"/>
      <c r="VFM64" s="1116"/>
      <c r="VFN64" s="1116"/>
      <c r="VFO64" s="1116"/>
      <c r="VFP64" s="1116"/>
      <c r="VFQ64" s="1116"/>
      <c r="VFR64" s="1116"/>
      <c r="VFS64" s="1116"/>
      <c r="VFT64" s="1116"/>
      <c r="VFU64" s="1116"/>
      <c r="VFV64" s="1116"/>
      <c r="VFW64" s="1116"/>
      <c r="VFX64" s="1116"/>
      <c r="VFY64" s="1116"/>
      <c r="VFZ64" s="1116"/>
      <c r="VGA64" s="1116"/>
      <c r="VGB64" s="1116"/>
      <c r="VGC64" s="1116"/>
      <c r="VGD64" s="1116"/>
      <c r="VGE64" s="1116"/>
      <c r="VGF64" s="1116"/>
      <c r="VGG64" s="1116"/>
      <c r="VGH64" s="1116"/>
      <c r="VGI64" s="1116"/>
      <c r="VGJ64" s="1116"/>
      <c r="VGK64" s="1116"/>
      <c r="VGL64" s="1116"/>
      <c r="VGM64" s="1116"/>
      <c r="VGN64" s="1116"/>
      <c r="VGO64" s="1116"/>
      <c r="VGP64" s="1116"/>
      <c r="VGQ64" s="1116"/>
      <c r="VGR64" s="1116"/>
      <c r="VGS64" s="1116"/>
      <c r="VGT64" s="1116"/>
      <c r="VGU64" s="1116"/>
      <c r="VGV64" s="1116"/>
      <c r="VGW64" s="1116"/>
      <c r="VGX64" s="1116"/>
      <c r="VGY64" s="1116"/>
      <c r="VGZ64" s="1116"/>
      <c r="VHA64" s="1116"/>
      <c r="VHB64" s="1116"/>
      <c r="VHC64" s="1116"/>
      <c r="VHD64" s="1116"/>
      <c r="VHE64" s="1116"/>
      <c r="VHF64" s="1116"/>
      <c r="VHG64" s="1116"/>
      <c r="VHH64" s="1116"/>
      <c r="VHI64" s="1116"/>
      <c r="VHJ64" s="1116"/>
      <c r="VHK64" s="1116"/>
      <c r="VHL64" s="1116"/>
      <c r="VHM64" s="1116"/>
      <c r="VHN64" s="1116"/>
      <c r="VHO64" s="1116"/>
      <c r="VHP64" s="1116"/>
      <c r="VHQ64" s="1116"/>
      <c r="VHR64" s="1116"/>
      <c r="VHS64" s="1116"/>
      <c r="VHT64" s="1116"/>
      <c r="VHU64" s="1116"/>
      <c r="VHV64" s="1116"/>
      <c r="VHW64" s="1116"/>
      <c r="VHX64" s="1116"/>
      <c r="VHY64" s="1116"/>
      <c r="VHZ64" s="1116"/>
      <c r="VIA64" s="1116"/>
      <c r="VIB64" s="1116"/>
      <c r="VIC64" s="1116"/>
      <c r="VID64" s="1116"/>
      <c r="VIE64" s="1116"/>
      <c r="VIF64" s="1116"/>
      <c r="VIG64" s="1116"/>
      <c r="VIH64" s="1116"/>
      <c r="VII64" s="1116"/>
      <c r="VIJ64" s="1116"/>
      <c r="VIK64" s="1116"/>
      <c r="VIL64" s="1116"/>
      <c r="VIM64" s="1116"/>
      <c r="VIN64" s="1116"/>
      <c r="VIO64" s="1116"/>
      <c r="VIP64" s="1116"/>
      <c r="VIQ64" s="1116"/>
      <c r="VIR64" s="1116"/>
      <c r="VIS64" s="1116"/>
      <c r="VIT64" s="1116"/>
      <c r="VIU64" s="1116"/>
      <c r="VIV64" s="1116"/>
      <c r="VIW64" s="1116"/>
      <c r="VIX64" s="1116"/>
      <c r="VIY64" s="1116"/>
      <c r="VIZ64" s="1116"/>
      <c r="VJA64" s="1116"/>
      <c r="VJB64" s="1116"/>
      <c r="VJC64" s="1116"/>
      <c r="VJD64" s="1116"/>
      <c r="VJE64" s="1116"/>
      <c r="VJF64" s="1116"/>
      <c r="VJG64" s="1116"/>
      <c r="VJH64" s="1116"/>
      <c r="VJI64" s="1116"/>
      <c r="VJJ64" s="1116"/>
      <c r="VJK64" s="1116"/>
      <c r="VJL64" s="1116"/>
      <c r="VJM64" s="1116"/>
      <c r="VJN64" s="1116"/>
      <c r="VJO64" s="1116"/>
      <c r="VJP64" s="1116"/>
      <c r="VJQ64" s="1116"/>
      <c r="VJR64" s="1116"/>
      <c r="VJS64" s="1116"/>
      <c r="VJT64" s="1116"/>
      <c r="VJU64" s="1116"/>
      <c r="VJV64" s="1116"/>
      <c r="VJW64" s="1116"/>
      <c r="VJX64" s="1116"/>
      <c r="VJY64" s="1116"/>
      <c r="VJZ64" s="1116"/>
      <c r="VKA64" s="1116"/>
      <c r="VKB64" s="1116"/>
      <c r="VKC64" s="1116"/>
      <c r="VKD64" s="1116"/>
      <c r="VKE64" s="1116"/>
      <c r="VKF64" s="1116"/>
      <c r="VKG64" s="1116"/>
      <c r="VKH64" s="1116"/>
      <c r="VKI64" s="1116"/>
      <c r="VKJ64" s="1116"/>
      <c r="VKK64" s="1116"/>
      <c r="VKL64" s="1116"/>
      <c r="VKM64" s="1116"/>
      <c r="VKN64" s="1116"/>
      <c r="VKO64" s="1116"/>
      <c r="VKP64" s="1116"/>
      <c r="VKQ64" s="1116"/>
      <c r="VKR64" s="1116"/>
      <c r="VKS64" s="1116"/>
      <c r="VKT64" s="1116"/>
      <c r="VKU64" s="1116"/>
      <c r="VKV64" s="1116"/>
      <c r="VKW64" s="1116"/>
      <c r="VKX64" s="1116"/>
      <c r="VKY64" s="1116"/>
      <c r="VKZ64" s="1116"/>
      <c r="VLA64" s="1116"/>
      <c r="VLB64" s="1116"/>
      <c r="VLC64" s="1116"/>
      <c r="VLD64" s="1116"/>
      <c r="VLE64" s="1116"/>
      <c r="VLF64" s="1116"/>
      <c r="VLG64" s="1116"/>
      <c r="VLH64" s="1116"/>
      <c r="VLI64" s="1116"/>
      <c r="VLJ64" s="1116"/>
      <c r="VLK64" s="1116"/>
      <c r="VLL64" s="1116"/>
      <c r="VLM64" s="1116"/>
      <c r="VLN64" s="1116"/>
      <c r="VLO64" s="1116"/>
      <c r="VLP64" s="1116"/>
      <c r="VLQ64" s="1116"/>
      <c r="VLR64" s="1116"/>
      <c r="VLS64" s="1116"/>
      <c r="VLT64" s="1116"/>
      <c r="VLU64" s="1116"/>
      <c r="VLV64" s="1116"/>
      <c r="VLW64" s="1116"/>
      <c r="VLX64" s="1116"/>
      <c r="VLY64" s="1116"/>
      <c r="VLZ64" s="1116"/>
      <c r="VMA64" s="1116"/>
      <c r="VMB64" s="1116"/>
      <c r="VMC64" s="1116"/>
      <c r="VMD64" s="1116"/>
      <c r="VME64" s="1116"/>
      <c r="VMF64" s="1116"/>
      <c r="VMG64" s="1116"/>
      <c r="VMH64" s="1116"/>
      <c r="VMI64" s="1116"/>
      <c r="VMJ64" s="1116"/>
      <c r="VMK64" s="1116"/>
      <c r="VML64" s="1116"/>
      <c r="VMM64" s="1116"/>
      <c r="VMN64" s="1116"/>
      <c r="VMO64" s="1116"/>
      <c r="VMP64" s="1116"/>
      <c r="VMQ64" s="1116"/>
      <c r="VMR64" s="1116"/>
      <c r="VMS64" s="1116"/>
      <c r="VMT64" s="1116"/>
      <c r="VMU64" s="1116"/>
      <c r="VMV64" s="1116"/>
      <c r="VMW64" s="1116"/>
      <c r="VMX64" s="1116"/>
      <c r="VMY64" s="1116"/>
      <c r="VMZ64" s="1116"/>
      <c r="VNA64" s="1116"/>
      <c r="VNB64" s="1116"/>
      <c r="VNC64" s="1116"/>
      <c r="VND64" s="1116"/>
      <c r="VNE64" s="1116"/>
      <c r="VNF64" s="1116"/>
      <c r="VNG64" s="1116"/>
      <c r="VNH64" s="1116"/>
      <c r="VNI64" s="1116"/>
      <c r="VNJ64" s="1116"/>
      <c r="VNK64" s="1116"/>
      <c r="VNL64" s="1116"/>
      <c r="VNM64" s="1116"/>
      <c r="VNN64" s="1116"/>
      <c r="VNO64" s="1116"/>
      <c r="VNP64" s="1116"/>
      <c r="VNQ64" s="1116"/>
      <c r="VNR64" s="1116"/>
      <c r="VNS64" s="1116"/>
      <c r="VNT64" s="1116"/>
      <c r="VNU64" s="1116"/>
      <c r="VNV64" s="1116"/>
      <c r="VNW64" s="1116"/>
      <c r="VNX64" s="1116"/>
      <c r="VNY64" s="1116"/>
      <c r="VNZ64" s="1116"/>
      <c r="VOA64" s="1116"/>
      <c r="VOB64" s="1116"/>
      <c r="VOC64" s="1116"/>
      <c r="VOD64" s="1116"/>
      <c r="VOE64" s="1116"/>
      <c r="VOF64" s="1116"/>
      <c r="VOG64" s="1116"/>
      <c r="VOH64" s="1116"/>
      <c r="VOI64" s="1116"/>
      <c r="VOJ64" s="1116"/>
      <c r="VOK64" s="1116"/>
      <c r="VOL64" s="1116"/>
      <c r="VOM64" s="1116"/>
      <c r="VON64" s="1116"/>
      <c r="VOO64" s="1116"/>
      <c r="VOP64" s="1116"/>
      <c r="VOQ64" s="1116"/>
      <c r="VOR64" s="1116"/>
      <c r="VOS64" s="1116"/>
      <c r="VOT64" s="1116"/>
      <c r="VOU64" s="1116"/>
      <c r="VOV64" s="1116"/>
      <c r="VOW64" s="1116"/>
      <c r="VOX64" s="1116"/>
      <c r="VOY64" s="1116"/>
      <c r="VOZ64" s="1116"/>
      <c r="VPA64" s="1116"/>
      <c r="VPB64" s="1116"/>
      <c r="VPC64" s="1116"/>
      <c r="VPD64" s="1116"/>
      <c r="VPE64" s="1116"/>
      <c r="VPF64" s="1116"/>
      <c r="VPG64" s="1116"/>
      <c r="VPH64" s="1116"/>
      <c r="VPI64" s="1116"/>
      <c r="VPJ64" s="1116"/>
      <c r="VPK64" s="1116"/>
      <c r="VPL64" s="1116"/>
      <c r="VPM64" s="1116"/>
      <c r="VPN64" s="1116"/>
      <c r="VPO64" s="1116"/>
      <c r="VPP64" s="1116"/>
      <c r="VPQ64" s="1116"/>
      <c r="VPR64" s="1116"/>
      <c r="VPS64" s="1116"/>
      <c r="VPT64" s="1116"/>
      <c r="VPU64" s="1116"/>
      <c r="VPV64" s="1116"/>
      <c r="VPW64" s="1116"/>
      <c r="VPX64" s="1116"/>
      <c r="VPY64" s="1116"/>
      <c r="VPZ64" s="1116"/>
      <c r="VQA64" s="1116"/>
      <c r="VQB64" s="1116"/>
      <c r="VQC64" s="1116"/>
      <c r="VQD64" s="1116"/>
      <c r="VQE64" s="1116"/>
      <c r="VQF64" s="1116"/>
      <c r="VQG64" s="1116"/>
      <c r="VQH64" s="1116"/>
      <c r="VQI64" s="1116"/>
      <c r="VQJ64" s="1116"/>
      <c r="VQK64" s="1116"/>
      <c r="VQL64" s="1116"/>
      <c r="VQM64" s="1116"/>
      <c r="VQN64" s="1116"/>
      <c r="VQO64" s="1116"/>
      <c r="VQP64" s="1116"/>
      <c r="VQQ64" s="1116"/>
      <c r="VQR64" s="1116"/>
      <c r="VQS64" s="1116"/>
      <c r="VQT64" s="1116"/>
      <c r="VQU64" s="1116"/>
      <c r="VQV64" s="1116"/>
      <c r="VQW64" s="1116"/>
      <c r="VQX64" s="1116"/>
      <c r="VQY64" s="1116"/>
      <c r="VQZ64" s="1116"/>
      <c r="VRA64" s="1116"/>
      <c r="VRB64" s="1116"/>
      <c r="VRC64" s="1116"/>
      <c r="VRD64" s="1116"/>
      <c r="VRE64" s="1116"/>
      <c r="VRF64" s="1116"/>
      <c r="VRG64" s="1116"/>
      <c r="VRH64" s="1116"/>
      <c r="VRI64" s="1116"/>
      <c r="VRJ64" s="1116"/>
      <c r="VRK64" s="1116"/>
      <c r="VRL64" s="1116"/>
      <c r="VRM64" s="1116"/>
      <c r="VRN64" s="1116"/>
      <c r="VRO64" s="1116"/>
      <c r="VRP64" s="1116"/>
      <c r="VRQ64" s="1116"/>
      <c r="VRR64" s="1116"/>
      <c r="VRS64" s="1116"/>
      <c r="VRT64" s="1116"/>
      <c r="VRU64" s="1116"/>
      <c r="VRV64" s="1116"/>
      <c r="VRW64" s="1116"/>
      <c r="VRX64" s="1116"/>
      <c r="VRY64" s="1116"/>
      <c r="VRZ64" s="1116"/>
      <c r="VSA64" s="1116"/>
      <c r="VSB64" s="1116"/>
      <c r="VSC64" s="1116"/>
      <c r="VSD64" s="1116"/>
      <c r="VSE64" s="1116"/>
      <c r="VSF64" s="1116"/>
      <c r="VSG64" s="1116"/>
      <c r="VSH64" s="1116"/>
      <c r="VSI64" s="1116"/>
      <c r="VSJ64" s="1116"/>
      <c r="VSK64" s="1116"/>
      <c r="VSL64" s="1116"/>
      <c r="VSM64" s="1116"/>
      <c r="VSN64" s="1116"/>
      <c r="VSO64" s="1116"/>
      <c r="VSP64" s="1116"/>
      <c r="VSQ64" s="1116"/>
      <c r="VSR64" s="1116"/>
      <c r="VSS64" s="1116"/>
      <c r="VST64" s="1116"/>
      <c r="VSU64" s="1116"/>
      <c r="VSV64" s="1116"/>
      <c r="VSW64" s="1116"/>
      <c r="VSX64" s="1116"/>
      <c r="VSY64" s="1116"/>
      <c r="VSZ64" s="1116"/>
      <c r="VTA64" s="1116"/>
      <c r="VTB64" s="1116"/>
      <c r="VTC64" s="1116"/>
      <c r="VTD64" s="1116"/>
      <c r="VTE64" s="1116"/>
      <c r="VTF64" s="1116"/>
      <c r="VTG64" s="1116"/>
      <c r="VTH64" s="1116"/>
      <c r="VTI64" s="1116"/>
      <c r="VTJ64" s="1116"/>
      <c r="VTK64" s="1116"/>
      <c r="VTL64" s="1116"/>
      <c r="VTM64" s="1116"/>
      <c r="VTN64" s="1116"/>
      <c r="VTO64" s="1116"/>
      <c r="VTP64" s="1116"/>
      <c r="VTQ64" s="1116"/>
      <c r="VTR64" s="1116"/>
      <c r="VTS64" s="1116"/>
      <c r="VTT64" s="1116"/>
      <c r="VTU64" s="1116"/>
      <c r="VTV64" s="1116"/>
      <c r="VTW64" s="1116"/>
      <c r="VTX64" s="1116"/>
      <c r="VTY64" s="1116"/>
      <c r="VTZ64" s="1116"/>
      <c r="VUA64" s="1116"/>
      <c r="VUB64" s="1116"/>
      <c r="VUC64" s="1116"/>
      <c r="VUD64" s="1116"/>
      <c r="VUE64" s="1116"/>
      <c r="VUF64" s="1116"/>
      <c r="VUG64" s="1116"/>
      <c r="VUH64" s="1116"/>
      <c r="VUI64" s="1116"/>
      <c r="VUJ64" s="1116"/>
      <c r="VUK64" s="1116"/>
      <c r="VUL64" s="1116"/>
      <c r="VUM64" s="1116"/>
      <c r="VUN64" s="1116"/>
      <c r="VUO64" s="1116"/>
      <c r="VUP64" s="1116"/>
      <c r="VUQ64" s="1116"/>
      <c r="VUR64" s="1116"/>
      <c r="VUS64" s="1116"/>
      <c r="VUT64" s="1116"/>
      <c r="VUU64" s="1116"/>
      <c r="VUV64" s="1116"/>
      <c r="VUW64" s="1116"/>
      <c r="VUX64" s="1116"/>
      <c r="VUY64" s="1116"/>
      <c r="VUZ64" s="1116"/>
      <c r="VVA64" s="1116"/>
      <c r="VVB64" s="1116"/>
      <c r="VVC64" s="1116"/>
      <c r="VVD64" s="1116"/>
      <c r="VVE64" s="1116"/>
      <c r="VVF64" s="1116"/>
      <c r="VVG64" s="1116"/>
      <c r="VVH64" s="1116"/>
      <c r="VVI64" s="1116"/>
      <c r="VVJ64" s="1116"/>
      <c r="VVK64" s="1116"/>
      <c r="VVL64" s="1116"/>
      <c r="VVM64" s="1116"/>
      <c r="VVN64" s="1116"/>
      <c r="VVO64" s="1116"/>
      <c r="VVP64" s="1116"/>
      <c r="VVQ64" s="1116"/>
      <c r="VVR64" s="1116"/>
      <c r="VVS64" s="1116"/>
      <c r="VVT64" s="1116"/>
      <c r="VVU64" s="1116"/>
      <c r="VVV64" s="1116"/>
      <c r="VVW64" s="1116"/>
      <c r="VVX64" s="1116"/>
      <c r="VVY64" s="1116"/>
      <c r="VVZ64" s="1116"/>
      <c r="VWA64" s="1116"/>
      <c r="VWB64" s="1116"/>
      <c r="VWC64" s="1116"/>
      <c r="VWD64" s="1116"/>
      <c r="VWE64" s="1116"/>
      <c r="VWF64" s="1116"/>
      <c r="VWG64" s="1116"/>
      <c r="VWH64" s="1116"/>
      <c r="VWI64" s="1116"/>
      <c r="VWJ64" s="1116"/>
      <c r="VWK64" s="1116"/>
      <c r="VWL64" s="1116"/>
      <c r="VWM64" s="1116"/>
      <c r="VWN64" s="1116"/>
      <c r="VWO64" s="1116"/>
      <c r="VWP64" s="1116"/>
      <c r="VWQ64" s="1116"/>
      <c r="VWR64" s="1116"/>
      <c r="VWS64" s="1116"/>
      <c r="VWT64" s="1116"/>
      <c r="VWU64" s="1116"/>
      <c r="VWV64" s="1116"/>
      <c r="VWW64" s="1116"/>
      <c r="VWX64" s="1116"/>
      <c r="VWY64" s="1116"/>
      <c r="VWZ64" s="1116"/>
      <c r="VXA64" s="1116"/>
      <c r="VXB64" s="1116"/>
      <c r="VXC64" s="1116"/>
      <c r="VXD64" s="1116"/>
      <c r="VXE64" s="1116"/>
      <c r="VXF64" s="1116"/>
      <c r="VXG64" s="1116"/>
      <c r="VXH64" s="1116"/>
      <c r="VXI64" s="1116"/>
      <c r="VXJ64" s="1116"/>
      <c r="VXK64" s="1116"/>
      <c r="VXL64" s="1116"/>
      <c r="VXM64" s="1116"/>
      <c r="VXN64" s="1116"/>
      <c r="VXO64" s="1116"/>
      <c r="VXP64" s="1116"/>
      <c r="VXQ64" s="1116"/>
      <c r="VXR64" s="1116"/>
      <c r="VXS64" s="1116"/>
      <c r="VXT64" s="1116"/>
      <c r="VXU64" s="1116"/>
      <c r="VXV64" s="1116"/>
      <c r="VXW64" s="1116"/>
      <c r="VXX64" s="1116"/>
      <c r="VXY64" s="1116"/>
      <c r="VXZ64" s="1116"/>
      <c r="VYA64" s="1116"/>
      <c r="VYB64" s="1116"/>
      <c r="VYC64" s="1116"/>
      <c r="VYD64" s="1116"/>
      <c r="VYE64" s="1116"/>
      <c r="VYF64" s="1116"/>
      <c r="VYG64" s="1116"/>
      <c r="VYH64" s="1116"/>
      <c r="VYI64" s="1116"/>
      <c r="VYJ64" s="1116"/>
      <c r="VYK64" s="1116"/>
      <c r="VYL64" s="1116"/>
      <c r="VYM64" s="1116"/>
      <c r="VYN64" s="1116"/>
      <c r="VYO64" s="1116"/>
      <c r="VYP64" s="1116"/>
      <c r="VYQ64" s="1116"/>
      <c r="VYR64" s="1116"/>
      <c r="VYS64" s="1116"/>
      <c r="VYT64" s="1116"/>
      <c r="VYU64" s="1116"/>
      <c r="VYV64" s="1116"/>
      <c r="VYW64" s="1116"/>
      <c r="VYX64" s="1116"/>
      <c r="VYY64" s="1116"/>
      <c r="VYZ64" s="1116"/>
      <c r="VZA64" s="1116"/>
      <c r="VZB64" s="1116"/>
      <c r="VZC64" s="1116"/>
      <c r="VZD64" s="1116"/>
      <c r="VZE64" s="1116"/>
      <c r="VZF64" s="1116"/>
      <c r="VZG64" s="1116"/>
      <c r="VZH64" s="1116"/>
      <c r="VZI64" s="1116"/>
      <c r="VZJ64" s="1116"/>
      <c r="VZK64" s="1116"/>
      <c r="VZL64" s="1116"/>
      <c r="VZM64" s="1116"/>
      <c r="VZN64" s="1116"/>
      <c r="VZO64" s="1116"/>
      <c r="VZP64" s="1116"/>
      <c r="VZQ64" s="1116"/>
      <c r="VZR64" s="1116"/>
      <c r="VZS64" s="1116"/>
      <c r="VZT64" s="1116"/>
      <c r="VZU64" s="1116"/>
      <c r="VZV64" s="1116"/>
      <c r="VZW64" s="1116"/>
      <c r="VZX64" s="1116"/>
      <c r="VZY64" s="1116"/>
      <c r="VZZ64" s="1116"/>
      <c r="WAA64" s="1116"/>
      <c r="WAB64" s="1116"/>
      <c r="WAC64" s="1116"/>
      <c r="WAD64" s="1116"/>
      <c r="WAE64" s="1116"/>
      <c r="WAF64" s="1116"/>
      <c r="WAG64" s="1116"/>
      <c r="WAH64" s="1116"/>
      <c r="WAI64" s="1116"/>
      <c r="WAJ64" s="1116"/>
      <c r="WAK64" s="1116"/>
      <c r="WAL64" s="1116"/>
      <c r="WAM64" s="1116"/>
      <c r="WAN64" s="1116"/>
      <c r="WAO64" s="1116"/>
      <c r="WAP64" s="1116"/>
      <c r="WAQ64" s="1116"/>
      <c r="WAR64" s="1116"/>
      <c r="WAS64" s="1116"/>
      <c r="WAT64" s="1116"/>
      <c r="WAU64" s="1116"/>
      <c r="WAV64" s="1116"/>
      <c r="WAW64" s="1116"/>
      <c r="WAX64" s="1116"/>
      <c r="WAY64" s="1116"/>
      <c r="WAZ64" s="1116"/>
      <c r="WBA64" s="1116"/>
      <c r="WBB64" s="1116"/>
      <c r="WBC64" s="1116"/>
      <c r="WBD64" s="1116"/>
      <c r="WBE64" s="1116"/>
      <c r="WBF64" s="1116"/>
      <c r="WBG64" s="1116"/>
      <c r="WBH64" s="1116"/>
      <c r="WBI64" s="1116"/>
      <c r="WBJ64" s="1116"/>
      <c r="WBK64" s="1116"/>
      <c r="WBL64" s="1116"/>
      <c r="WBM64" s="1116"/>
      <c r="WBN64" s="1116"/>
      <c r="WBO64" s="1116"/>
      <c r="WBP64" s="1116"/>
      <c r="WBQ64" s="1116"/>
      <c r="WBR64" s="1116"/>
      <c r="WBS64" s="1116"/>
      <c r="WBT64" s="1116"/>
      <c r="WBU64" s="1116"/>
      <c r="WBV64" s="1116"/>
      <c r="WBW64" s="1116"/>
      <c r="WBX64" s="1116"/>
      <c r="WBY64" s="1116"/>
      <c r="WBZ64" s="1116"/>
      <c r="WCA64" s="1116"/>
      <c r="WCB64" s="1116"/>
      <c r="WCC64" s="1116"/>
      <c r="WCD64" s="1116"/>
      <c r="WCE64" s="1116"/>
      <c r="WCF64" s="1116"/>
      <c r="WCG64" s="1116"/>
      <c r="WCH64" s="1116"/>
      <c r="WCI64" s="1116"/>
      <c r="WCJ64" s="1116"/>
      <c r="WCK64" s="1116"/>
      <c r="WCL64" s="1116"/>
      <c r="WCM64" s="1116"/>
      <c r="WCN64" s="1116"/>
      <c r="WCO64" s="1116"/>
      <c r="WCP64" s="1116"/>
      <c r="WCQ64" s="1116"/>
      <c r="WCR64" s="1116"/>
      <c r="WCS64" s="1116"/>
      <c r="WCT64" s="1116"/>
      <c r="WCU64" s="1116"/>
      <c r="WCV64" s="1116"/>
      <c r="WCW64" s="1116"/>
      <c r="WCX64" s="1116"/>
      <c r="WCY64" s="1116"/>
      <c r="WCZ64" s="1116"/>
      <c r="WDA64" s="1116"/>
      <c r="WDB64" s="1116"/>
      <c r="WDC64" s="1116"/>
      <c r="WDD64" s="1116"/>
      <c r="WDE64" s="1116"/>
      <c r="WDF64" s="1116"/>
      <c r="WDG64" s="1116"/>
      <c r="WDH64" s="1116"/>
      <c r="WDI64" s="1116"/>
      <c r="WDJ64" s="1116"/>
      <c r="WDK64" s="1116"/>
      <c r="WDL64" s="1116"/>
      <c r="WDM64" s="1116"/>
      <c r="WDN64" s="1116"/>
      <c r="WDO64" s="1116"/>
      <c r="WDP64" s="1116"/>
      <c r="WDQ64" s="1116"/>
      <c r="WDR64" s="1116"/>
      <c r="WDS64" s="1116"/>
      <c r="WDT64" s="1116"/>
      <c r="WDU64" s="1116"/>
      <c r="WDV64" s="1116"/>
      <c r="WDW64" s="1116"/>
      <c r="WDX64" s="1116"/>
      <c r="WDY64" s="1116"/>
      <c r="WDZ64" s="1116"/>
      <c r="WEA64" s="1116"/>
      <c r="WEB64" s="1116"/>
      <c r="WEC64" s="1116"/>
      <c r="WED64" s="1116"/>
      <c r="WEE64" s="1116"/>
      <c r="WEF64" s="1116"/>
      <c r="WEG64" s="1116"/>
      <c r="WEH64" s="1116"/>
      <c r="WEI64" s="1116"/>
      <c r="WEJ64" s="1116"/>
      <c r="WEK64" s="1116"/>
      <c r="WEL64" s="1116"/>
      <c r="WEM64" s="1116"/>
      <c r="WEN64" s="1116"/>
      <c r="WEO64" s="1116"/>
      <c r="WEP64" s="1116"/>
      <c r="WEQ64" s="1116"/>
      <c r="WER64" s="1116"/>
      <c r="WES64" s="1116"/>
      <c r="WET64" s="1116"/>
      <c r="WEU64" s="1116"/>
      <c r="WEV64" s="1116"/>
      <c r="WEW64" s="1116"/>
      <c r="WEX64" s="1116"/>
      <c r="WEY64" s="1116"/>
      <c r="WEZ64" s="1116"/>
      <c r="WFA64" s="1116"/>
      <c r="WFB64" s="1116"/>
      <c r="WFC64" s="1116"/>
      <c r="WFD64" s="1116"/>
      <c r="WFE64" s="1116"/>
      <c r="WFF64" s="1116"/>
      <c r="WFG64" s="1116"/>
      <c r="WFH64" s="1116"/>
      <c r="WFI64" s="1116"/>
      <c r="WFJ64" s="1116"/>
      <c r="WFK64" s="1116"/>
      <c r="WFL64" s="1116"/>
      <c r="WFM64" s="1116"/>
      <c r="WFN64" s="1116"/>
      <c r="WFO64" s="1116"/>
      <c r="WFP64" s="1116"/>
      <c r="WFQ64" s="1116"/>
      <c r="WFR64" s="1116"/>
      <c r="WFS64" s="1116"/>
      <c r="WFT64" s="1116"/>
      <c r="WFU64" s="1116"/>
      <c r="WFV64" s="1116"/>
      <c r="WFW64" s="1116"/>
      <c r="WFX64" s="1116"/>
      <c r="WFY64" s="1116"/>
      <c r="WFZ64" s="1116"/>
      <c r="WGA64" s="1116"/>
      <c r="WGB64" s="1116"/>
      <c r="WGC64" s="1116"/>
      <c r="WGD64" s="1116"/>
      <c r="WGE64" s="1116"/>
      <c r="WGF64" s="1116"/>
      <c r="WGG64" s="1116"/>
      <c r="WGH64" s="1116"/>
      <c r="WGI64" s="1116"/>
      <c r="WGJ64" s="1116"/>
      <c r="WGK64" s="1116"/>
      <c r="WGL64" s="1116"/>
      <c r="WGM64" s="1116"/>
      <c r="WGN64" s="1116"/>
      <c r="WGO64" s="1116"/>
      <c r="WGP64" s="1116"/>
      <c r="WGQ64" s="1116"/>
      <c r="WGR64" s="1116"/>
      <c r="WGS64" s="1116"/>
      <c r="WGT64" s="1116"/>
      <c r="WGU64" s="1116"/>
      <c r="WGV64" s="1116"/>
      <c r="WGW64" s="1116"/>
      <c r="WGX64" s="1116"/>
      <c r="WGY64" s="1116"/>
      <c r="WGZ64" s="1116"/>
      <c r="WHA64" s="1116"/>
      <c r="WHB64" s="1116"/>
      <c r="WHC64" s="1116"/>
      <c r="WHD64" s="1116"/>
      <c r="WHE64" s="1116"/>
      <c r="WHF64" s="1116"/>
      <c r="WHG64" s="1116"/>
      <c r="WHH64" s="1116"/>
      <c r="WHI64" s="1116"/>
      <c r="WHJ64" s="1116"/>
      <c r="WHK64" s="1116"/>
      <c r="WHL64" s="1116"/>
      <c r="WHM64" s="1116"/>
      <c r="WHN64" s="1116"/>
      <c r="WHO64" s="1116"/>
      <c r="WHP64" s="1116"/>
      <c r="WHQ64" s="1116"/>
      <c r="WHR64" s="1116"/>
      <c r="WHS64" s="1116"/>
      <c r="WHT64" s="1116"/>
      <c r="WHU64" s="1116"/>
      <c r="WHV64" s="1116"/>
      <c r="WHW64" s="1116"/>
      <c r="WHX64" s="1116"/>
      <c r="WHY64" s="1116"/>
      <c r="WHZ64" s="1116"/>
      <c r="WIA64" s="1116"/>
      <c r="WIB64" s="1116"/>
      <c r="WIC64" s="1116"/>
      <c r="WID64" s="1116"/>
      <c r="WIE64" s="1116"/>
      <c r="WIF64" s="1116"/>
      <c r="WIG64" s="1116"/>
      <c r="WIH64" s="1116"/>
      <c r="WII64" s="1116"/>
      <c r="WIJ64" s="1116"/>
      <c r="WIK64" s="1116"/>
      <c r="WIL64" s="1116"/>
      <c r="WIM64" s="1116"/>
      <c r="WIN64" s="1116"/>
      <c r="WIO64" s="1116"/>
      <c r="WIP64" s="1116"/>
      <c r="WIQ64" s="1116"/>
      <c r="WIR64" s="1116"/>
      <c r="WIS64" s="1116"/>
      <c r="WIT64" s="1116"/>
      <c r="WIU64" s="1116"/>
      <c r="WIV64" s="1116"/>
      <c r="WIW64" s="1116"/>
      <c r="WIX64" s="1116"/>
      <c r="WIY64" s="1116"/>
      <c r="WIZ64" s="1116"/>
      <c r="WJA64" s="1116"/>
      <c r="WJB64" s="1116"/>
      <c r="WJC64" s="1116"/>
      <c r="WJD64" s="1116"/>
      <c r="WJE64" s="1116"/>
      <c r="WJF64" s="1116"/>
      <c r="WJG64" s="1116"/>
      <c r="WJH64" s="1116"/>
      <c r="WJI64" s="1116"/>
      <c r="WJJ64" s="1116"/>
      <c r="WJK64" s="1116"/>
      <c r="WJL64" s="1116"/>
      <c r="WJM64" s="1116"/>
      <c r="WJN64" s="1116"/>
      <c r="WJO64" s="1116"/>
      <c r="WJP64" s="1116"/>
      <c r="WJQ64" s="1116"/>
      <c r="WJR64" s="1116"/>
      <c r="WJS64" s="1116"/>
      <c r="WJT64" s="1116"/>
      <c r="WJU64" s="1116"/>
      <c r="WJV64" s="1116"/>
      <c r="WJW64" s="1116"/>
      <c r="WJX64" s="1116"/>
      <c r="WJY64" s="1116"/>
      <c r="WJZ64" s="1116"/>
      <c r="WKA64" s="1116"/>
      <c r="WKB64" s="1116"/>
      <c r="WKC64" s="1116"/>
      <c r="WKD64" s="1116"/>
      <c r="WKE64" s="1116"/>
      <c r="WKF64" s="1116"/>
      <c r="WKG64" s="1116"/>
      <c r="WKH64" s="1116"/>
      <c r="WKI64" s="1116"/>
      <c r="WKJ64" s="1116"/>
      <c r="WKK64" s="1116"/>
      <c r="WKL64" s="1116"/>
      <c r="WKM64" s="1116"/>
      <c r="WKN64" s="1116"/>
      <c r="WKO64" s="1116"/>
      <c r="WKP64" s="1116"/>
      <c r="WKQ64" s="1116"/>
      <c r="WKR64" s="1116"/>
      <c r="WKS64" s="1116"/>
      <c r="WKT64" s="1116"/>
      <c r="WKU64" s="1116"/>
      <c r="WKV64" s="1116"/>
      <c r="WKW64" s="1116"/>
      <c r="WKX64" s="1116"/>
      <c r="WKY64" s="1116"/>
      <c r="WKZ64" s="1116"/>
      <c r="WLA64" s="1116"/>
      <c r="WLB64" s="1116"/>
      <c r="WLC64" s="1116"/>
      <c r="WLD64" s="1116"/>
      <c r="WLE64" s="1116"/>
      <c r="WLF64" s="1116"/>
      <c r="WLG64" s="1116"/>
      <c r="WLH64" s="1116"/>
      <c r="WLI64" s="1116"/>
      <c r="WLJ64" s="1116"/>
      <c r="WLK64" s="1116"/>
      <c r="WLL64" s="1116"/>
      <c r="WLM64" s="1116"/>
      <c r="WLN64" s="1116"/>
      <c r="WLO64" s="1116"/>
      <c r="WLP64" s="1116"/>
      <c r="WLQ64" s="1116"/>
      <c r="WLR64" s="1116"/>
      <c r="WLS64" s="1116"/>
      <c r="WLT64" s="1116"/>
      <c r="WLU64" s="1116"/>
      <c r="WLV64" s="1116"/>
      <c r="WLW64" s="1116"/>
      <c r="WLX64" s="1116"/>
      <c r="WLY64" s="1116"/>
      <c r="WLZ64" s="1116"/>
      <c r="WMA64" s="1116"/>
      <c r="WMB64" s="1116"/>
      <c r="WMC64" s="1116"/>
      <c r="WMD64" s="1116"/>
      <c r="WME64" s="1116"/>
      <c r="WMF64" s="1116"/>
      <c r="WMG64" s="1116"/>
      <c r="WMH64" s="1116"/>
      <c r="WMI64" s="1116"/>
      <c r="WMJ64" s="1116"/>
      <c r="WMK64" s="1116"/>
      <c r="WML64" s="1116"/>
      <c r="WMM64" s="1116"/>
      <c r="WMN64" s="1116"/>
      <c r="WMO64" s="1116"/>
      <c r="WMP64" s="1116"/>
      <c r="WMQ64" s="1116"/>
      <c r="WMR64" s="1116"/>
      <c r="WMS64" s="1116"/>
      <c r="WMT64" s="1116"/>
      <c r="WMU64" s="1116"/>
      <c r="WMV64" s="1116"/>
      <c r="WMW64" s="1116"/>
      <c r="WMX64" s="1116"/>
      <c r="WMY64" s="1116"/>
      <c r="WMZ64" s="1116"/>
      <c r="WNA64" s="1116"/>
      <c r="WNB64" s="1116"/>
      <c r="WNC64" s="1116"/>
      <c r="WND64" s="1116"/>
      <c r="WNE64" s="1116"/>
      <c r="WNF64" s="1116"/>
      <c r="WNG64" s="1116"/>
      <c r="WNH64" s="1116"/>
      <c r="WNI64" s="1116"/>
      <c r="WNJ64" s="1116"/>
      <c r="WNK64" s="1116"/>
      <c r="WNL64" s="1116"/>
      <c r="WNM64" s="1116"/>
      <c r="WNN64" s="1116"/>
      <c r="WNO64" s="1116"/>
      <c r="WNP64" s="1116"/>
      <c r="WNQ64" s="1116"/>
      <c r="WNR64" s="1116"/>
      <c r="WNS64" s="1116"/>
      <c r="WNT64" s="1116"/>
      <c r="WNU64" s="1116"/>
      <c r="WNV64" s="1116"/>
      <c r="WNW64" s="1116"/>
      <c r="WNX64" s="1116"/>
      <c r="WNY64" s="1116"/>
      <c r="WNZ64" s="1116"/>
      <c r="WOA64" s="1116"/>
      <c r="WOB64" s="1116"/>
      <c r="WOC64" s="1116"/>
      <c r="WOD64" s="1116"/>
      <c r="WOE64" s="1116"/>
      <c r="WOF64" s="1116"/>
      <c r="WOG64" s="1116"/>
      <c r="WOH64" s="1116"/>
      <c r="WOI64" s="1116"/>
      <c r="WOJ64" s="1116"/>
      <c r="WOK64" s="1116"/>
      <c r="WOL64" s="1116"/>
      <c r="WOM64" s="1116"/>
      <c r="WON64" s="1116"/>
      <c r="WOO64" s="1116"/>
      <c r="WOP64" s="1116"/>
      <c r="WOQ64" s="1116"/>
      <c r="WOR64" s="1116"/>
      <c r="WOS64" s="1116"/>
      <c r="WOT64" s="1116"/>
      <c r="WOU64" s="1116"/>
      <c r="WOV64" s="1116"/>
      <c r="WOW64" s="1116"/>
      <c r="WOX64" s="1116"/>
      <c r="WOY64" s="1116"/>
      <c r="WOZ64" s="1116"/>
      <c r="WPA64" s="1116"/>
      <c r="WPB64" s="1116"/>
      <c r="WPC64" s="1116"/>
      <c r="WPD64" s="1116"/>
      <c r="WPE64" s="1116"/>
      <c r="WPF64" s="1116"/>
      <c r="WPG64" s="1116"/>
      <c r="WPH64" s="1116"/>
      <c r="WPI64" s="1116"/>
      <c r="WPJ64" s="1116"/>
      <c r="WPK64" s="1116"/>
      <c r="WPL64" s="1116"/>
      <c r="WPM64" s="1116"/>
      <c r="WPN64" s="1116"/>
      <c r="WPO64" s="1116"/>
      <c r="WPP64" s="1116"/>
      <c r="WPQ64" s="1116"/>
      <c r="WPR64" s="1116"/>
      <c r="WPS64" s="1116"/>
      <c r="WPT64" s="1116"/>
      <c r="WPU64" s="1116"/>
      <c r="WPV64" s="1116"/>
      <c r="WPW64" s="1116"/>
      <c r="WPX64" s="1116"/>
      <c r="WPY64" s="1116"/>
      <c r="WPZ64" s="1116"/>
      <c r="WQA64" s="1116"/>
      <c r="WQB64" s="1116"/>
      <c r="WQC64" s="1116"/>
      <c r="WQD64" s="1116"/>
      <c r="WQE64" s="1116"/>
      <c r="WQF64" s="1116"/>
      <c r="WQG64" s="1116"/>
      <c r="WQH64" s="1116"/>
      <c r="WQI64" s="1116"/>
      <c r="WQJ64" s="1116"/>
      <c r="WQK64" s="1116"/>
      <c r="WQL64" s="1116"/>
      <c r="WQM64" s="1116"/>
      <c r="WQN64" s="1116"/>
      <c r="WQO64" s="1116"/>
      <c r="WQP64" s="1116"/>
      <c r="WQQ64" s="1116"/>
      <c r="WQR64" s="1116"/>
      <c r="WQS64" s="1116"/>
      <c r="WQT64" s="1116"/>
      <c r="WQU64" s="1116"/>
      <c r="WQV64" s="1116"/>
      <c r="WQW64" s="1116"/>
      <c r="WQX64" s="1116"/>
      <c r="WQY64" s="1116"/>
      <c r="WQZ64" s="1116"/>
      <c r="WRA64" s="1116"/>
      <c r="WRB64" s="1116"/>
      <c r="WRC64" s="1116"/>
      <c r="WRD64" s="1116"/>
      <c r="WRE64" s="1116"/>
      <c r="WRF64" s="1116"/>
      <c r="WRG64" s="1116"/>
      <c r="WRH64" s="1116"/>
      <c r="WRI64" s="1116"/>
      <c r="WRJ64" s="1116"/>
      <c r="WRK64" s="1116"/>
      <c r="WRL64" s="1116"/>
      <c r="WRM64" s="1116"/>
      <c r="WRN64" s="1116"/>
      <c r="WRO64" s="1116"/>
      <c r="WRP64" s="1116"/>
      <c r="WRQ64" s="1116"/>
      <c r="WRR64" s="1116"/>
      <c r="WRS64" s="1116"/>
      <c r="WRT64" s="1116"/>
      <c r="WRU64" s="1116"/>
      <c r="WRV64" s="1116"/>
      <c r="WRW64" s="1116"/>
      <c r="WRX64" s="1116"/>
      <c r="WRY64" s="1116"/>
      <c r="WRZ64" s="1116"/>
      <c r="WSA64" s="1116"/>
      <c r="WSB64" s="1116"/>
      <c r="WSC64" s="1116"/>
      <c r="WSD64" s="1116"/>
      <c r="WSE64" s="1116"/>
      <c r="WSF64" s="1116"/>
      <c r="WSG64" s="1116"/>
      <c r="WSH64" s="1116"/>
      <c r="WSI64" s="1116"/>
      <c r="WSJ64" s="1116"/>
      <c r="WSK64" s="1116"/>
      <c r="WSL64" s="1116"/>
      <c r="WSM64" s="1116"/>
      <c r="WSN64" s="1116"/>
      <c r="WSO64" s="1116"/>
      <c r="WSP64" s="1116"/>
      <c r="WSQ64" s="1116"/>
      <c r="WSR64" s="1116"/>
      <c r="WSS64" s="1116"/>
      <c r="WST64" s="1116"/>
      <c r="WSU64" s="1116"/>
      <c r="WSV64" s="1116"/>
      <c r="WSW64" s="1116"/>
      <c r="WSX64" s="1116"/>
      <c r="WSY64" s="1116"/>
      <c r="WSZ64" s="1116"/>
      <c r="WTA64" s="1116"/>
      <c r="WTB64" s="1116"/>
      <c r="WTC64" s="1116"/>
      <c r="WTD64" s="1116"/>
      <c r="WTE64" s="1116"/>
      <c r="WTF64" s="1116"/>
      <c r="WTG64" s="1116"/>
      <c r="WTH64" s="1116"/>
      <c r="WTI64" s="1116"/>
      <c r="WTJ64" s="1116"/>
      <c r="WTK64" s="1116"/>
      <c r="WTL64" s="1116"/>
      <c r="WTM64" s="1116"/>
      <c r="WTN64" s="1116"/>
      <c r="WTO64" s="1116"/>
      <c r="WTP64" s="1116"/>
      <c r="WTQ64" s="1116"/>
      <c r="WTR64" s="1116"/>
      <c r="WTS64" s="1116"/>
      <c r="WTT64" s="1116"/>
      <c r="WTU64" s="1116"/>
      <c r="WTV64" s="1116"/>
      <c r="WTW64" s="1116"/>
      <c r="WTX64" s="1116"/>
      <c r="WTY64" s="1116"/>
      <c r="WTZ64" s="1116"/>
      <c r="WUA64" s="1116"/>
      <c r="WUB64" s="1116"/>
      <c r="WUC64" s="1116"/>
      <c r="WUD64" s="1116"/>
      <c r="WUE64" s="1116"/>
      <c r="WUF64" s="1116"/>
      <c r="WUG64" s="1116"/>
      <c r="WUH64" s="1116"/>
      <c r="WUI64" s="1116"/>
      <c r="WUJ64" s="1116"/>
      <c r="WUK64" s="1116"/>
      <c r="WUL64" s="1116"/>
      <c r="WUM64" s="1116"/>
      <c r="WUN64" s="1116"/>
      <c r="WUO64" s="1116"/>
      <c r="WUP64" s="1116"/>
      <c r="WUQ64" s="1116"/>
      <c r="WUR64" s="1116"/>
      <c r="WUS64" s="1116"/>
      <c r="WUT64" s="1116"/>
      <c r="WUU64" s="1116"/>
      <c r="WUV64" s="1116"/>
      <c r="WUW64" s="1116"/>
      <c r="WUX64" s="1116"/>
      <c r="WUY64" s="1116"/>
      <c r="WUZ64" s="1116"/>
      <c r="WVA64" s="1116"/>
      <c r="WVB64" s="1116"/>
      <c r="WVC64" s="1116"/>
      <c r="WVD64" s="1116"/>
      <c r="WVE64" s="1116"/>
      <c r="WVF64" s="1116"/>
      <c r="WVG64" s="1116"/>
      <c r="WVH64" s="1116"/>
      <c r="WVI64" s="1116"/>
      <c r="WVJ64" s="1116"/>
      <c r="WVK64" s="1116"/>
      <c r="WVL64" s="1116"/>
      <c r="WVM64" s="1116"/>
      <c r="WVN64" s="1116"/>
      <c r="WVO64" s="1116"/>
      <c r="WVP64" s="1116"/>
      <c r="WVQ64" s="1116"/>
      <c r="WVR64" s="1116"/>
      <c r="WVS64" s="1116"/>
      <c r="WVT64" s="1116"/>
      <c r="WVU64" s="1116"/>
      <c r="WVV64" s="1116"/>
      <c r="WVW64" s="1116"/>
      <c r="WVX64" s="1116"/>
      <c r="WVY64" s="1116"/>
      <c r="WVZ64" s="1116"/>
      <c r="WWA64" s="1116"/>
      <c r="WWB64" s="1116"/>
      <c r="WWC64" s="1116"/>
      <c r="WWD64" s="1116"/>
      <c r="WWE64" s="1116"/>
      <c r="WWF64" s="1116"/>
      <c r="WWG64" s="1116"/>
      <c r="WWH64" s="1116"/>
      <c r="WWI64" s="1116"/>
      <c r="WWJ64" s="1116"/>
      <c r="WWK64" s="1116"/>
      <c r="WWL64" s="1116"/>
      <c r="WWM64" s="1116"/>
      <c r="WWN64" s="1116"/>
      <c r="WWO64" s="1116"/>
      <c r="WWP64" s="1116"/>
      <c r="WWQ64" s="1116"/>
      <c r="WWR64" s="1116"/>
      <c r="WWS64" s="1116"/>
      <c r="WWT64" s="1116"/>
      <c r="WWU64" s="1116"/>
      <c r="WWV64" s="1116"/>
      <c r="WWW64" s="1116"/>
      <c r="WWX64" s="1116"/>
      <c r="WWY64" s="1116"/>
      <c r="WWZ64" s="1116"/>
      <c r="WXA64" s="1116"/>
      <c r="WXB64" s="1116"/>
      <c r="WXC64" s="1116"/>
      <c r="WXD64" s="1116"/>
      <c r="WXE64" s="1116"/>
      <c r="WXF64" s="1116"/>
      <c r="WXG64" s="1116"/>
      <c r="WXH64" s="1116"/>
      <c r="WXI64" s="1116"/>
      <c r="WXJ64" s="1116"/>
      <c r="WXK64" s="1116"/>
      <c r="WXL64" s="1116"/>
      <c r="WXM64" s="1116"/>
      <c r="WXN64" s="1116"/>
      <c r="WXO64" s="1116"/>
      <c r="WXP64" s="1116"/>
      <c r="WXQ64" s="1116"/>
      <c r="WXR64" s="1116"/>
      <c r="WXS64" s="1116"/>
      <c r="WXT64" s="1116"/>
      <c r="WXU64" s="1116"/>
      <c r="WXV64" s="1116"/>
      <c r="WXW64" s="1116"/>
      <c r="WXX64" s="1116"/>
      <c r="WXY64" s="1116"/>
      <c r="WXZ64" s="1116"/>
      <c r="WYA64" s="1116"/>
      <c r="WYB64" s="1116"/>
      <c r="WYC64" s="1116"/>
      <c r="WYD64" s="1116"/>
      <c r="WYE64" s="1116"/>
      <c r="WYF64" s="1116"/>
      <c r="WYG64" s="1116"/>
      <c r="WYH64" s="1116"/>
      <c r="WYI64" s="1116"/>
      <c r="WYJ64" s="1116"/>
      <c r="WYK64" s="1116"/>
      <c r="WYL64" s="1116"/>
      <c r="WYM64" s="1116"/>
      <c r="WYN64" s="1116"/>
      <c r="WYO64" s="1116"/>
      <c r="WYP64" s="1116"/>
      <c r="WYQ64" s="1116"/>
      <c r="WYR64" s="1116"/>
      <c r="WYS64" s="1116"/>
      <c r="WYT64" s="1116"/>
      <c r="WYU64" s="1116"/>
      <c r="WYV64" s="1116"/>
      <c r="WYW64" s="1116"/>
      <c r="WYX64" s="1116"/>
      <c r="WYY64" s="1116"/>
      <c r="WYZ64" s="1116"/>
      <c r="WZA64" s="1116"/>
      <c r="WZB64" s="1116"/>
      <c r="WZC64" s="1116"/>
      <c r="WZD64" s="1116"/>
      <c r="WZE64" s="1116"/>
      <c r="WZF64" s="1116"/>
      <c r="WZG64" s="1116"/>
      <c r="WZH64" s="1116"/>
      <c r="WZI64" s="1116"/>
      <c r="WZJ64" s="1116"/>
      <c r="WZK64" s="1116"/>
      <c r="WZL64" s="1116"/>
      <c r="WZM64" s="1116"/>
      <c r="WZN64" s="1116"/>
      <c r="WZO64" s="1116"/>
      <c r="WZP64" s="1116"/>
      <c r="WZQ64" s="1116"/>
      <c r="WZR64" s="1116"/>
      <c r="WZS64" s="1116"/>
      <c r="WZT64" s="1116"/>
      <c r="WZU64" s="1116"/>
      <c r="WZV64" s="1116"/>
      <c r="WZW64" s="1116"/>
      <c r="WZX64" s="1116"/>
      <c r="WZY64" s="1116"/>
      <c r="WZZ64" s="1116"/>
      <c r="XAA64" s="1116"/>
      <c r="XAB64" s="1116"/>
      <c r="XAC64" s="1116"/>
      <c r="XAD64" s="1116"/>
      <c r="XAE64" s="1116"/>
      <c r="XAF64" s="1116"/>
      <c r="XAG64" s="1116"/>
      <c r="XAH64" s="1116"/>
      <c r="XAI64" s="1116"/>
      <c r="XAJ64" s="1116"/>
      <c r="XAK64" s="1116"/>
      <c r="XAL64" s="1116"/>
      <c r="XAM64" s="1116"/>
      <c r="XAN64" s="1116"/>
      <c r="XAO64" s="1116"/>
      <c r="XAP64" s="1116"/>
      <c r="XAQ64" s="1116"/>
      <c r="XAR64" s="1116"/>
      <c r="XAS64" s="1116"/>
      <c r="XAT64" s="1116"/>
      <c r="XAU64" s="1116"/>
      <c r="XAV64" s="1116"/>
      <c r="XAW64" s="1116"/>
      <c r="XAX64" s="1116"/>
      <c r="XAY64" s="1116"/>
      <c r="XAZ64" s="1116"/>
      <c r="XBA64" s="1116"/>
      <c r="XBB64" s="1116"/>
      <c r="XBC64" s="1116"/>
      <c r="XBD64" s="1116"/>
      <c r="XBE64" s="1116"/>
      <c r="XBF64" s="1116"/>
      <c r="XBG64" s="1116"/>
      <c r="XBH64" s="1116"/>
      <c r="XBI64" s="1116"/>
      <c r="XBJ64" s="1116"/>
      <c r="XBK64" s="1116"/>
      <c r="XBL64" s="1116"/>
      <c r="XBM64" s="1116"/>
      <c r="XBN64" s="1116"/>
      <c r="XBO64" s="1116"/>
      <c r="XBP64" s="1116"/>
      <c r="XBQ64" s="1116"/>
      <c r="XBR64" s="1116"/>
      <c r="XBS64" s="1116"/>
      <c r="XBT64" s="1116"/>
      <c r="XBU64" s="1116"/>
      <c r="XBV64" s="1116"/>
      <c r="XBW64" s="1116"/>
      <c r="XBX64" s="1116"/>
      <c r="XBY64" s="1116"/>
      <c r="XBZ64" s="1116"/>
      <c r="XCA64" s="1116"/>
      <c r="XCB64" s="1116"/>
      <c r="XCC64" s="1116"/>
      <c r="XCD64" s="1116"/>
      <c r="XCE64" s="1116"/>
      <c r="XCF64" s="1116"/>
      <c r="XCG64" s="1116"/>
      <c r="XCH64" s="1116"/>
      <c r="XCI64" s="1116"/>
      <c r="XCJ64" s="1116"/>
      <c r="XCK64" s="1116"/>
      <c r="XCL64" s="1116"/>
      <c r="XCM64" s="1116"/>
      <c r="XCN64" s="1116"/>
      <c r="XCO64" s="1116"/>
      <c r="XCP64" s="1116"/>
      <c r="XCQ64" s="1116"/>
      <c r="XCR64" s="1116"/>
      <c r="XCS64" s="1116"/>
      <c r="XCT64" s="1116"/>
      <c r="XCU64" s="1116"/>
      <c r="XCV64" s="1116"/>
      <c r="XCW64" s="1116"/>
      <c r="XCX64" s="1116"/>
      <c r="XCY64" s="1116"/>
      <c r="XCZ64" s="1116"/>
      <c r="XDA64" s="1116"/>
      <c r="XDB64" s="1116"/>
      <c r="XDC64" s="1116"/>
      <c r="XDD64" s="1116"/>
      <c r="XDE64" s="1116"/>
      <c r="XDF64" s="1116"/>
      <c r="XDG64" s="1116"/>
      <c r="XDH64" s="1116"/>
      <c r="XDI64" s="1116"/>
      <c r="XDJ64" s="1116"/>
      <c r="XDK64" s="1116"/>
      <c r="XDL64" s="1116"/>
      <c r="XDM64" s="1116"/>
      <c r="XDN64" s="1116"/>
      <c r="XDO64" s="1116"/>
      <c r="XDP64" s="1116"/>
      <c r="XDQ64" s="1116"/>
      <c r="XDR64" s="1116"/>
      <c r="XDS64" s="1116"/>
      <c r="XDT64" s="1116"/>
      <c r="XDU64" s="1116"/>
      <c r="XDV64" s="1116"/>
      <c r="XDW64" s="1116"/>
      <c r="XDX64" s="1116"/>
      <c r="XDY64" s="1116"/>
      <c r="XDZ64" s="1116"/>
      <c r="XEA64" s="1116"/>
      <c r="XEB64" s="1116"/>
      <c r="XEC64" s="1116"/>
      <c r="XED64" s="1116"/>
      <c r="XEE64" s="1116"/>
      <c r="XEF64" s="1116"/>
      <c r="XEG64" s="1116"/>
      <c r="XEH64" s="1116"/>
      <c r="XEI64" s="1116"/>
      <c r="XEJ64" s="1116"/>
      <c r="XEK64" s="1116"/>
      <c r="XEL64" s="1116"/>
      <c r="XEM64" s="1116"/>
      <c r="XEN64" s="1116"/>
      <c r="XEO64" s="1116"/>
      <c r="XEP64" s="1116"/>
      <c r="XEQ64" s="1116"/>
      <c r="XER64" s="1116"/>
      <c r="XES64" s="1116"/>
      <c r="XET64" s="1116"/>
      <c r="XEU64" s="1116"/>
      <c r="XEV64" s="1116"/>
      <c r="XEW64" s="1116"/>
      <c r="XEX64" s="1116"/>
      <c r="XEY64" s="1116"/>
      <c r="XEZ64" s="1116"/>
      <c r="XFA64" s="1116"/>
      <c r="XFB64" s="1116"/>
    </row>
    <row r="65" spans="1:16382" s="1119" customFormat="1" ht="21.75" thickTop="1" thickBot="1">
      <c r="A65" s="47"/>
      <c r="B65" s="47"/>
      <c r="C65" s="47"/>
      <c r="D65" s="25"/>
      <c r="E65" s="31" t="s">
        <v>701</v>
      </c>
      <c r="F65" s="27"/>
      <c r="G65" s="1229">
        <f>0.49*(G29/1.5)^0.5</f>
        <v>6.3258727988054471</v>
      </c>
      <c r="H65" s="1230"/>
      <c r="I65" s="27"/>
      <c r="J65" s="31" t="s">
        <v>929</v>
      </c>
      <c r="K65" s="27"/>
      <c r="L65" s="1231">
        <f>L41/(ABS(L63*100000)/(G29*L47*100))^0.5</f>
        <v>7.1760977279314577</v>
      </c>
      <c r="M65" s="1232"/>
      <c r="N65" s="29"/>
      <c r="O65" s="3"/>
      <c r="P65" s="3"/>
      <c r="Q65" s="3"/>
      <c r="R65" s="3"/>
      <c r="S65" s="3"/>
      <c r="T65" s="3"/>
      <c r="U65" s="3"/>
      <c r="V65" s="65"/>
      <c r="W65" s="350"/>
      <c r="X65" s="959" t="s">
        <v>951</v>
      </c>
      <c r="Y65" s="960"/>
      <c r="Z65" s="972"/>
      <c r="AA65" s="1358">
        <f>G93</f>
        <v>8.9625574464082067</v>
      </c>
      <c r="AB65" s="1358"/>
      <c r="AC65" s="961"/>
      <c r="AD65" s="962"/>
      <c r="AE65" s="961"/>
      <c r="AF65" s="961"/>
      <c r="AG65" s="959" t="s">
        <v>953</v>
      </c>
      <c r="AH65" s="961"/>
      <c r="AI65" s="961"/>
      <c r="AJ65" s="1358">
        <f>L93</f>
        <v>8.9625574464082369</v>
      </c>
      <c r="AK65" s="1358"/>
      <c r="AL65" s="969"/>
      <c r="AM65" s="961"/>
      <c r="AN65" s="975"/>
      <c r="AO65" s="975"/>
      <c r="AP65" s="976"/>
      <c r="AQ65" s="47"/>
      <c r="AR65" s="47"/>
      <c r="AS65" s="1116"/>
      <c r="AT65" s="1116"/>
      <c r="AU65" s="1116"/>
      <c r="AV65" s="1116"/>
      <c r="AW65" s="1116"/>
      <c r="AX65" s="1116"/>
      <c r="AY65" s="1116"/>
      <c r="AZ65" s="1116"/>
      <c r="BA65" s="1116"/>
      <c r="BB65" s="1116"/>
      <c r="BC65" s="1116"/>
      <c r="BD65" s="1116"/>
      <c r="BE65" s="1116"/>
      <c r="BF65" s="1116"/>
      <c r="BG65" s="1116"/>
      <c r="BH65" s="1116"/>
      <c r="BI65" s="1116"/>
      <c r="BJ65" s="1116"/>
      <c r="BK65" s="1116"/>
      <c r="BL65" s="1116"/>
      <c r="BM65" s="1116"/>
      <c r="BN65" s="1116"/>
      <c r="BO65" s="1116"/>
      <c r="BP65" s="1116"/>
      <c r="BQ65" s="1116"/>
      <c r="BR65" s="1116"/>
      <c r="BS65" s="1116"/>
      <c r="BT65" s="1116"/>
      <c r="BU65" s="1116"/>
      <c r="BV65" s="1116"/>
      <c r="BW65" s="1116"/>
      <c r="BX65" s="1116"/>
      <c r="BY65" s="1116"/>
      <c r="BZ65" s="1116"/>
      <c r="CA65" s="1116"/>
      <c r="CB65" s="1116"/>
      <c r="CC65" s="1116"/>
      <c r="CD65" s="1116"/>
      <c r="CE65" s="1116"/>
      <c r="CF65" s="1116"/>
      <c r="CG65" s="1116"/>
      <c r="CH65" s="1116"/>
      <c r="CI65" s="1116"/>
      <c r="CJ65" s="1116"/>
      <c r="CK65" s="1116"/>
      <c r="CL65" s="1116"/>
      <c r="CM65" s="1116"/>
      <c r="CN65" s="1116"/>
      <c r="CO65" s="1116"/>
      <c r="CP65" s="1116"/>
      <c r="CQ65" s="1116"/>
      <c r="CR65" s="1116"/>
      <c r="CS65" s="1116"/>
      <c r="CT65" s="1116"/>
      <c r="CU65" s="1116"/>
      <c r="CV65" s="1116"/>
      <c r="CW65" s="1116"/>
      <c r="CX65" s="1116"/>
      <c r="CY65" s="1116"/>
      <c r="CZ65" s="1116"/>
      <c r="DA65" s="1116"/>
      <c r="DB65" s="1116"/>
      <c r="DC65" s="1116"/>
      <c r="DD65" s="1116"/>
      <c r="DE65" s="1116"/>
      <c r="DF65" s="1116"/>
      <c r="DG65" s="1116"/>
      <c r="DH65" s="1116"/>
      <c r="DI65" s="1116"/>
      <c r="DJ65" s="1116"/>
      <c r="DK65" s="1116"/>
      <c r="DL65" s="1116"/>
      <c r="DM65" s="1116"/>
      <c r="DN65" s="1116"/>
      <c r="DO65" s="1116"/>
      <c r="DP65" s="1116"/>
      <c r="DQ65" s="1116"/>
      <c r="DR65" s="1116"/>
      <c r="DS65" s="1116"/>
      <c r="DT65" s="1116"/>
      <c r="DU65" s="1116"/>
      <c r="DV65" s="1116"/>
      <c r="DW65" s="1116"/>
      <c r="DX65" s="1116"/>
      <c r="DY65" s="1116"/>
      <c r="DZ65" s="1116"/>
      <c r="EA65" s="1116"/>
      <c r="EB65" s="1116"/>
      <c r="EC65" s="1116"/>
      <c r="ED65" s="1116"/>
      <c r="EE65" s="1116"/>
      <c r="EF65" s="1116"/>
      <c r="EG65" s="1116"/>
      <c r="EH65" s="1116"/>
      <c r="EI65" s="1116"/>
      <c r="EJ65" s="1116"/>
      <c r="EK65" s="1116"/>
      <c r="EL65" s="1116"/>
      <c r="EM65" s="1116"/>
      <c r="EN65" s="1116"/>
      <c r="EO65" s="1116"/>
      <c r="EP65" s="1116"/>
      <c r="EQ65" s="1116"/>
      <c r="ER65" s="1116"/>
      <c r="ES65" s="1116"/>
      <c r="ET65" s="1116"/>
      <c r="EU65" s="1116"/>
      <c r="EV65" s="1116"/>
      <c r="EW65" s="1116"/>
      <c r="EX65" s="1116"/>
      <c r="EY65" s="1116"/>
      <c r="EZ65" s="1116"/>
      <c r="FA65" s="1116"/>
      <c r="FB65" s="1116"/>
      <c r="FC65" s="1116"/>
      <c r="FD65" s="1116"/>
      <c r="FE65" s="1116"/>
      <c r="FF65" s="1116"/>
      <c r="FG65" s="1116"/>
      <c r="FH65" s="1116"/>
      <c r="FI65" s="1116"/>
      <c r="FJ65" s="1116"/>
      <c r="FK65" s="1116"/>
      <c r="FL65" s="1116"/>
      <c r="FM65" s="1116"/>
      <c r="FN65" s="1116"/>
      <c r="FO65" s="1116"/>
      <c r="FP65" s="1116"/>
      <c r="FQ65" s="1116"/>
      <c r="FR65" s="1116"/>
      <c r="FS65" s="1116"/>
      <c r="FT65" s="1116"/>
      <c r="FU65" s="1116"/>
      <c r="FV65" s="1116"/>
      <c r="FW65" s="1116"/>
      <c r="FX65" s="1116"/>
      <c r="FY65" s="1116"/>
      <c r="FZ65" s="1116"/>
      <c r="GA65" s="1116"/>
      <c r="GB65" s="1116"/>
      <c r="GC65" s="1116"/>
      <c r="GD65" s="1116"/>
      <c r="GE65" s="1116"/>
      <c r="GF65" s="1116"/>
      <c r="GG65" s="1116"/>
      <c r="GH65" s="1116"/>
      <c r="GI65" s="1116"/>
      <c r="GJ65" s="1116"/>
      <c r="GK65" s="1116"/>
      <c r="GL65" s="1116"/>
      <c r="GM65" s="1116"/>
      <c r="GN65" s="1116"/>
      <c r="GO65" s="1116"/>
      <c r="GP65" s="1116"/>
      <c r="GQ65" s="1116"/>
      <c r="GR65" s="1116"/>
      <c r="GS65" s="1116"/>
      <c r="GT65" s="1116"/>
      <c r="GU65" s="1116"/>
      <c r="GV65" s="1116"/>
      <c r="GW65" s="1116"/>
      <c r="GX65" s="1116"/>
      <c r="GY65" s="1116"/>
      <c r="GZ65" s="1116"/>
      <c r="HA65" s="1116"/>
      <c r="HB65" s="1116"/>
      <c r="HC65" s="1116"/>
      <c r="HD65" s="1116"/>
      <c r="HE65" s="1116"/>
      <c r="HF65" s="1116"/>
      <c r="HG65" s="1116"/>
      <c r="HH65" s="1116"/>
      <c r="HI65" s="1116"/>
      <c r="HJ65" s="1116"/>
      <c r="HK65" s="1116"/>
      <c r="HL65" s="1116"/>
      <c r="HM65" s="1116"/>
      <c r="HN65" s="1116"/>
      <c r="HO65" s="1116"/>
      <c r="HP65" s="1116"/>
      <c r="HQ65" s="1116"/>
      <c r="HR65" s="1116"/>
      <c r="HS65" s="1116"/>
      <c r="HT65" s="1116"/>
      <c r="HU65" s="1116"/>
      <c r="HV65" s="1116"/>
      <c r="HW65" s="1116"/>
      <c r="HX65" s="1116"/>
      <c r="HY65" s="1116"/>
      <c r="HZ65" s="1116"/>
      <c r="IA65" s="1116"/>
      <c r="IB65" s="1116"/>
      <c r="IC65" s="1116"/>
      <c r="ID65" s="1116"/>
      <c r="IE65" s="1116"/>
      <c r="IF65" s="1116"/>
      <c r="IG65" s="1116"/>
      <c r="IH65" s="1116"/>
      <c r="II65" s="1116"/>
      <c r="IJ65" s="1116"/>
      <c r="IK65" s="1116"/>
      <c r="IL65" s="1116"/>
      <c r="IM65" s="1116"/>
      <c r="IN65" s="1116"/>
      <c r="IO65" s="1116"/>
      <c r="IP65" s="1116"/>
      <c r="IQ65" s="1116"/>
      <c r="IR65" s="1116"/>
      <c r="IS65" s="1116"/>
      <c r="IT65" s="1116"/>
      <c r="IU65" s="1116"/>
      <c r="IV65" s="1116"/>
      <c r="IW65" s="1116"/>
      <c r="IX65" s="1116"/>
      <c r="IY65" s="1116"/>
      <c r="IZ65" s="1116"/>
      <c r="JA65" s="1116"/>
      <c r="JB65" s="1116"/>
      <c r="JC65" s="1116"/>
      <c r="JD65" s="1116"/>
      <c r="JE65" s="1116"/>
      <c r="JF65" s="1116"/>
      <c r="JG65" s="1116"/>
      <c r="JH65" s="1116"/>
      <c r="JI65" s="1116"/>
      <c r="JJ65" s="1116"/>
      <c r="JK65" s="1116"/>
      <c r="JL65" s="1116"/>
      <c r="JM65" s="1116"/>
      <c r="JN65" s="1116"/>
      <c r="JO65" s="1116"/>
      <c r="JP65" s="1116"/>
      <c r="JQ65" s="1116"/>
      <c r="JR65" s="1116"/>
      <c r="JS65" s="1116"/>
      <c r="JT65" s="1116"/>
      <c r="JU65" s="1116"/>
      <c r="JV65" s="1116"/>
      <c r="JW65" s="1116"/>
      <c r="JX65" s="1116"/>
      <c r="JY65" s="1116"/>
      <c r="JZ65" s="1116"/>
      <c r="KA65" s="1116"/>
      <c r="KB65" s="1116"/>
      <c r="KC65" s="1116"/>
      <c r="KD65" s="1116"/>
      <c r="KE65" s="1116"/>
      <c r="KF65" s="1116"/>
      <c r="KG65" s="1116"/>
      <c r="KH65" s="1116"/>
      <c r="KI65" s="1116"/>
      <c r="KJ65" s="1116"/>
      <c r="KK65" s="1116"/>
      <c r="KL65" s="1116"/>
      <c r="KM65" s="1116"/>
      <c r="KN65" s="1116"/>
      <c r="KO65" s="1116"/>
      <c r="KP65" s="1116"/>
      <c r="KQ65" s="1116"/>
      <c r="KR65" s="1116"/>
      <c r="KS65" s="1116"/>
      <c r="KT65" s="1116"/>
      <c r="KU65" s="1116"/>
      <c r="KV65" s="1116"/>
      <c r="KW65" s="1116"/>
      <c r="KX65" s="1116"/>
      <c r="KY65" s="1116"/>
      <c r="KZ65" s="1116"/>
      <c r="LA65" s="1116"/>
      <c r="LB65" s="1116"/>
      <c r="LC65" s="1116"/>
      <c r="LD65" s="1116"/>
      <c r="LE65" s="1116"/>
      <c r="LF65" s="1116"/>
      <c r="LG65" s="1116"/>
      <c r="LH65" s="1116"/>
      <c r="LI65" s="1116"/>
      <c r="LJ65" s="1116"/>
      <c r="LK65" s="1116"/>
      <c r="LL65" s="1116"/>
      <c r="LM65" s="1116"/>
      <c r="LN65" s="1116"/>
      <c r="LO65" s="1116"/>
      <c r="LP65" s="1116"/>
      <c r="LQ65" s="1116"/>
      <c r="LR65" s="1116"/>
      <c r="LS65" s="1116"/>
      <c r="LT65" s="1116"/>
      <c r="LU65" s="1116"/>
      <c r="LV65" s="1116"/>
      <c r="LW65" s="1116"/>
      <c r="LX65" s="1116"/>
      <c r="LY65" s="1116"/>
      <c r="LZ65" s="1116"/>
      <c r="MA65" s="1116"/>
      <c r="MB65" s="1116"/>
      <c r="MC65" s="1116"/>
      <c r="MD65" s="1116"/>
      <c r="ME65" s="1116"/>
      <c r="MF65" s="1116"/>
      <c r="MG65" s="1116"/>
      <c r="MH65" s="1116"/>
      <c r="MI65" s="1116"/>
      <c r="MJ65" s="1116"/>
      <c r="MK65" s="1116"/>
      <c r="ML65" s="1116"/>
      <c r="MM65" s="1116"/>
      <c r="MN65" s="1116"/>
      <c r="MO65" s="1116"/>
      <c r="MP65" s="1116"/>
      <c r="MQ65" s="1116"/>
      <c r="MR65" s="1116"/>
      <c r="MS65" s="1116"/>
      <c r="MT65" s="1116"/>
      <c r="MU65" s="1116"/>
      <c r="MV65" s="1116"/>
      <c r="MW65" s="1116"/>
      <c r="MX65" s="1116"/>
      <c r="MY65" s="1116"/>
      <c r="MZ65" s="1116"/>
      <c r="NA65" s="1116"/>
      <c r="NB65" s="1116"/>
      <c r="NC65" s="1116"/>
      <c r="ND65" s="1116"/>
      <c r="NE65" s="1116"/>
      <c r="NF65" s="1116"/>
      <c r="NG65" s="1116"/>
      <c r="NH65" s="1116"/>
      <c r="NI65" s="1116"/>
      <c r="NJ65" s="1116"/>
      <c r="NK65" s="1116"/>
      <c r="NL65" s="1116"/>
      <c r="NM65" s="1116"/>
      <c r="NN65" s="1116"/>
      <c r="NO65" s="1116"/>
      <c r="NP65" s="1116"/>
      <c r="NQ65" s="1116"/>
      <c r="NR65" s="1116"/>
      <c r="NS65" s="1116"/>
      <c r="NT65" s="1116"/>
      <c r="NU65" s="1116"/>
      <c r="NV65" s="1116"/>
      <c r="NW65" s="1116"/>
      <c r="NX65" s="1116"/>
      <c r="NY65" s="1116"/>
      <c r="NZ65" s="1116"/>
      <c r="OA65" s="1116"/>
      <c r="OB65" s="1116"/>
      <c r="OC65" s="1116"/>
      <c r="OD65" s="1116"/>
      <c r="OE65" s="1116"/>
      <c r="OF65" s="1116"/>
      <c r="OG65" s="1116"/>
      <c r="OH65" s="1116"/>
      <c r="OI65" s="1116"/>
      <c r="OJ65" s="1116"/>
      <c r="OK65" s="1116"/>
      <c r="OL65" s="1116"/>
      <c r="OM65" s="1116"/>
      <c r="ON65" s="1116"/>
      <c r="OO65" s="1116"/>
      <c r="OP65" s="1116"/>
      <c r="OQ65" s="1116"/>
      <c r="OR65" s="1116"/>
      <c r="OS65" s="1116"/>
      <c r="OT65" s="1116"/>
      <c r="OU65" s="1116"/>
      <c r="OV65" s="1116"/>
      <c r="OW65" s="1116"/>
      <c r="OX65" s="1116"/>
      <c r="OY65" s="1116"/>
      <c r="OZ65" s="1116"/>
      <c r="PA65" s="1116"/>
      <c r="PB65" s="1116"/>
      <c r="PC65" s="1116"/>
      <c r="PD65" s="1116"/>
      <c r="PE65" s="1116"/>
      <c r="PF65" s="1116"/>
      <c r="PG65" s="1116"/>
      <c r="PH65" s="1116"/>
      <c r="PI65" s="1116"/>
      <c r="PJ65" s="1116"/>
      <c r="PK65" s="1116"/>
      <c r="PL65" s="1116"/>
      <c r="PM65" s="1116"/>
      <c r="PN65" s="1116"/>
      <c r="PO65" s="1116"/>
      <c r="PP65" s="1116"/>
      <c r="PQ65" s="1116"/>
      <c r="PR65" s="1116"/>
      <c r="PS65" s="1116"/>
      <c r="PT65" s="1116"/>
      <c r="PU65" s="1116"/>
      <c r="PV65" s="1116"/>
      <c r="PW65" s="1116"/>
      <c r="PX65" s="1116"/>
      <c r="PY65" s="1116"/>
      <c r="PZ65" s="1116"/>
      <c r="QA65" s="1116"/>
      <c r="QB65" s="1116"/>
      <c r="QC65" s="1116"/>
      <c r="QD65" s="1116"/>
      <c r="QE65" s="1116"/>
      <c r="QF65" s="1116"/>
      <c r="QG65" s="1116"/>
      <c r="QH65" s="1116"/>
      <c r="QI65" s="1116"/>
      <c r="QJ65" s="1116"/>
      <c r="QK65" s="1116"/>
      <c r="QL65" s="1116"/>
      <c r="QM65" s="1116"/>
      <c r="QN65" s="1116"/>
      <c r="QO65" s="1116"/>
      <c r="QP65" s="1116"/>
      <c r="QQ65" s="1116"/>
      <c r="QR65" s="1116"/>
      <c r="QS65" s="1116"/>
      <c r="QT65" s="1116"/>
      <c r="QU65" s="1116"/>
      <c r="QV65" s="1116"/>
      <c r="QW65" s="1116"/>
      <c r="QX65" s="1116"/>
      <c r="QY65" s="1116"/>
      <c r="QZ65" s="1116"/>
      <c r="RA65" s="1116"/>
      <c r="RB65" s="1116"/>
      <c r="RC65" s="1116"/>
      <c r="RD65" s="1116"/>
      <c r="RE65" s="1116"/>
      <c r="RF65" s="1116"/>
      <c r="RG65" s="1116"/>
      <c r="RH65" s="1116"/>
      <c r="RI65" s="1116"/>
      <c r="RJ65" s="1116"/>
      <c r="RK65" s="1116"/>
      <c r="RL65" s="1116"/>
      <c r="RM65" s="1116"/>
      <c r="RN65" s="1116"/>
      <c r="RO65" s="1116"/>
      <c r="RP65" s="1116"/>
      <c r="RQ65" s="1116"/>
      <c r="RR65" s="1116"/>
      <c r="RS65" s="1116"/>
      <c r="RT65" s="1116"/>
      <c r="RU65" s="1116"/>
      <c r="RV65" s="1116"/>
      <c r="RW65" s="1116"/>
      <c r="RX65" s="1116"/>
      <c r="RY65" s="1116"/>
      <c r="RZ65" s="1116"/>
      <c r="SA65" s="1116"/>
      <c r="SB65" s="1116"/>
      <c r="SC65" s="1116"/>
      <c r="SD65" s="1116"/>
      <c r="SE65" s="1116"/>
      <c r="SF65" s="1116"/>
      <c r="SG65" s="1116"/>
      <c r="SH65" s="1116"/>
      <c r="SI65" s="1116"/>
      <c r="SJ65" s="1116"/>
      <c r="SK65" s="1116"/>
      <c r="SL65" s="1116"/>
      <c r="SM65" s="1116"/>
      <c r="SN65" s="1116"/>
      <c r="SO65" s="1116"/>
      <c r="SP65" s="1116"/>
      <c r="SQ65" s="1116"/>
      <c r="SR65" s="1116"/>
      <c r="SS65" s="1116"/>
      <c r="ST65" s="1116"/>
      <c r="SU65" s="1116"/>
      <c r="SV65" s="1116"/>
      <c r="SW65" s="1116"/>
      <c r="SX65" s="1116"/>
      <c r="SY65" s="1116"/>
      <c r="SZ65" s="1116"/>
      <c r="TA65" s="1116"/>
      <c r="TB65" s="1116"/>
      <c r="TC65" s="1116"/>
      <c r="TD65" s="1116"/>
      <c r="TE65" s="1116"/>
      <c r="TF65" s="1116"/>
      <c r="TG65" s="1116"/>
      <c r="TH65" s="1116"/>
      <c r="TI65" s="1116"/>
      <c r="TJ65" s="1116"/>
      <c r="TK65" s="1116"/>
      <c r="TL65" s="1116"/>
      <c r="TM65" s="1116"/>
      <c r="TN65" s="1116"/>
      <c r="TO65" s="1116"/>
      <c r="TP65" s="1116"/>
      <c r="TQ65" s="1116"/>
      <c r="TR65" s="1116"/>
      <c r="TS65" s="1116"/>
      <c r="TT65" s="1116"/>
      <c r="TU65" s="1116"/>
      <c r="TV65" s="1116"/>
      <c r="TW65" s="1116"/>
      <c r="TX65" s="1116"/>
      <c r="TY65" s="1116"/>
      <c r="TZ65" s="1116"/>
      <c r="UA65" s="1116"/>
      <c r="UB65" s="1116"/>
      <c r="UC65" s="1116"/>
      <c r="UD65" s="1116"/>
      <c r="UE65" s="1116"/>
      <c r="UF65" s="1116"/>
      <c r="UG65" s="1116"/>
      <c r="UH65" s="1116"/>
      <c r="UI65" s="1116"/>
      <c r="UJ65" s="1116"/>
      <c r="UK65" s="1116"/>
      <c r="UL65" s="1116"/>
      <c r="UM65" s="1116"/>
      <c r="UN65" s="1116"/>
      <c r="UO65" s="1116"/>
      <c r="UP65" s="1116"/>
      <c r="UQ65" s="1116"/>
      <c r="UR65" s="1116"/>
      <c r="US65" s="1116"/>
      <c r="UT65" s="1116"/>
      <c r="UU65" s="1116"/>
      <c r="UV65" s="1116"/>
      <c r="UW65" s="1116"/>
      <c r="UX65" s="1116"/>
      <c r="UY65" s="1116"/>
      <c r="UZ65" s="1116"/>
      <c r="VA65" s="1116"/>
      <c r="VB65" s="1116"/>
      <c r="VC65" s="1116"/>
      <c r="VD65" s="1116"/>
      <c r="VE65" s="1116"/>
      <c r="VF65" s="1116"/>
      <c r="VG65" s="1116"/>
      <c r="VH65" s="1116"/>
      <c r="VI65" s="1116"/>
      <c r="VJ65" s="1116"/>
      <c r="VK65" s="1116"/>
      <c r="VL65" s="1116"/>
      <c r="VM65" s="1116"/>
      <c r="VN65" s="1116"/>
      <c r="VO65" s="1116"/>
      <c r="VP65" s="1116"/>
      <c r="VQ65" s="1116"/>
      <c r="VR65" s="1116"/>
      <c r="VS65" s="1116"/>
      <c r="VT65" s="1116"/>
      <c r="VU65" s="1116"/>
      <c r="VV65" s="1116"/>
      <c r="VW65" s="1116"/>
      <c r="VX65" s="1116"/>
      <c r="VY65" s="1116"/>
      <c r="VZ65" s="1116"/>
      <c r="WA65" s="1116"/>
      <c r="WB65" s="1116"/>
      <c r="WC65" s="1116"/>
      <c r="WD65" s="1116"/>
      <c r="WE65" s="1116"/>
      <c r="WF65" s="1116"/>
      <c r="WG65" s="1116"/>
      <c r="WH65" s="1116"/>
      <c r="WI65" s="1116"/>
      <c r="WJ65" s="1116"/>
      <c r="WK65" s="1116"/>
      <c r="WL65" s="1116"/>
      <c r="WM65" s="1116"/>
      <c r="WN65" s="1116"/>
      <c r="WO65" s="1116"/>
      <c r="WP65" s="1116"/>
      <c r="WQ65" s="1116"/>
      <c r="WR65" s="1116"/>
      <c r="WS65" s="1116"/>
      <c r="WT65" s="1116"/>
      <c r="WU65" s="1116"/>
      <c r="WV65" s="1116"/>
      <c r="WW65" s="1116"/>
      <c r="WX65" s="1116"/>
      <c r="WY65" s="1116"/>
      <c r="WZ65" s="1116"/>
      <c r="XA65" s="1116"/>
      <c r="XB65" s="1116"/>
      <c r="XC65" s="1116"/>
      <c r="XD65" s="1116"/>
      <c r="XE65" s="1116"/>
      <c r="XF65" s="1116"/>
      <c r="XG65" s="1116"/>
      <c r="XH65" s="1116"/>
      <c r="XI65" s="1116"/>
      <c r="XJ65" s="1116"/>
      <c r="XK65" s="1116"/>
      <c r="XL65" s="1116"/>
      <c r="XM65" s="1116"/>
      <c r="XN65" s="1116"/>
      <c r="XO65" s="1116"/>
      <c r="XP65" s="1116"/>
      <c r="XQ65" s="1116"/>
      <c r="XR65" s="1116"/>
      <c r="XS65" s="1116"/>
      <c r="XT65" s="1116"/>
      <c r="XU65" s="1116"/>
      <c r="XV65" s="1116"/>
      <c r="XW65" s="1116"/>
      <c r="XX65" s="1116"/>
      <c r="XY65" s="1116"/>
      <c r="XZ65" s="1116"/>
      <c r="YA65" s="1116"/>
      <c r="YB65" s="1116"/>
      <c r="YC65" s="1116"/>
      <c r="YD65" s="1116"/>
      <c r="YE65" s="1116"/>
      <c r="YF65" s="1116"/>
      <c r="YG65" s="1116"/>
      <c r="YH65" s="1116"/>
      <c r="YI65" s="1116"/>
      <c r="YJ65" s="1116"/>
      <c r="YK65" s="1116"/>
      <c r="YL65" s="1116"/>
      <c r="YM65" s="1116"/>
      <c r="YN65" s="1116"/>
      <c r="YO65" s="1116"/>
      <c r="YP65" s="1116"/>
      <c r="YQ65" s="1116"/>
      <c r="YR65" s="1116"/>
      <c r="YS65" s="1116"/>
      <c r="YT65" s="1116"/>
      <c r="YU65" s="1116"/>
      <c r="YV65" s="1116"/>
      <c r="YW65" s="1116"/>
      <c r="YX65" s="1116"/>
      <c r="YY65" s="1116"/>
      <c r="YZ65" s="1116"/>
      <c r="ZA65" s="1116"/>
      <c r="ZB65" s="1116"/>
      <c r="ZC65" s="1116"/>
      <c r="ZD65" s="1116"/>
      <c r="ZE65" s="1116"/>
      <c r="ZF65" s="1116"/>
      <c r="ZG65" s="1116"/>
      <c r="ZH65" s="1116"/>
      <c r="ZI65" s="1116"/>
      <c r="ZJ65" s="1116"/>
      <c r="ZK65" s="1116"/>
      <c r="ZL65" s="1116"/>
      <c r="ZM65" s="1116"/>
      <c r="ZN65" s="1116"/>
      <c r="ZO65" s="1116"/>
      <c r="ZP65" s="1116"/>
      <c r="ZQ65" s="1116"/>
      <c r="ZR65" s="1116"/>
      <c r="ZS65" s="1116"/>
      <c r="ZT65" s="1116"/>
      <c r="ZU65" s="1116"/>
      <c r="ZV65" s="1116"/>
      <c r="ZW65" s="1116"/>
      <c r="ZX65" s="1116"/>
      <c r="ZY65" s="1116"/>
      <c r="ZZ65" s="1116"/>
      <c r="AAA65" s="1116"/>
      <c r="AAB65" s="1116"/>
      <c r="AAC65" s="1116"/>
      <c r="AAD65" s="1116"/>
      <c r="AAE65" s="1116"/>
      <c r="AAF65" s="1116"/>
      <c r="AAG65" s="1116"/>
      <c r="AAH65" s="1116"/>
      <c r="AAI65" s="1116"/>
      <c r="AAJ65" s="1116"/>
      <c r="AAK65" s="1116"/>
      <c r="AAL65" s="1116"/>
      <c r="AAM65" s="1116"/>
      <c r="AAN65" s="1116"/>
      <c r="AAO65" s="1116"/>
      <c r="AAP65" s="1116"/>
      <c r="AAQ65" s="1116"/>
      <c r="AAR65" s="1116"/>
      <c r="AAS65" s="1116"/>
      <c r="AAT65" s="1116"/>
      <c r="AAU65" s="1116"/>
      <c r="AAV65" s="1116"/>
      <c r="AAW65" s="1116"/>
      <c r="AAX65" s="1116"/>
      <c r="AAY65" s="1116"/>
      <c r="AAZ65" s="1116"/>
      <c r="ABA65" s="1116"/>
      <c r="ABB65" s="1116"/>
      <c r="ABC65" s="1116"/>
      <c r="ABD65" s="1116"/>
      <c r="ABE65" s="1116"/>
      <c r="ABF65" s="1116"/>
      <c r="ABG65" s="1116"/>
      <c r="ABH65" s="1116"/>
      <c r="ABI65" s="1116"/>
      <c r="ABJ65" s="1116"/>
      <c r="ABK65" s="1116"/>
      <c r="ABL65" s="1116"/>
      <c r="ABM65" s="1116"/>
      <c r="ABN65" s="1116"/>
      <c r="ABO65" s="1116"/>
      <c r="ABP65" s="1116"/>
      <c r="ABQ65" s="1116"/>
      <c r="ABR65" s="1116"/>
      <c r="ABS65" s="1116"/>
      <c r="ABT65" s="1116"/>
      <c r="ABU65" s="1116"/>
      <c r="ABV65" s="1116"/>
      <c r="ABW65" s="1116"/>
      <c r="ABX65" s="1116"/>
      <c r="ABY65" s="1116"/>
      <c r="ABZ65" s="1116"/>
      <c r="ACA65" s="1116"/>
      <c r="ACB65" s="1116"/>
      <c r="ACC65" s="1116"/>
      <c r="ACD65" s="1116"/>
      <c r="ACE65" s="1116"/>
      <c r="ACF65" s="1116"/>
      <c r="ACG65" s="1116"/>
      <c r="ACH65" s="1116"/>
      <c r="ACI65" s="1116"/>
      <c r="ACJ65" s="1116"/>
      <c r="ACK65" s="1116"/>
      <c r="ACL65" s="1116"/>
      <c r="ACM65" s="1116"/>
      <c r="ACN65" s="1116"/>
      <c r="ACO65" s="1116"/>
      <c r="ACP65" s="1116"/>
      <c r="ACQ65" s="1116"/>
      <c r="ACR65" s="1116"/>
      <c r="ACS65" s="1116"/>
      <c r="ACT65" s="1116"/>
      <c r="ACU65" s="1116"/>
      <c r="ACV65" s="1116"/>
      <c r="ACW65" s="1116"/>
      <c r="ACX65" s="1116"/>
      <c r="ACY65" s="1116"/>
      <c r="ACZ65" s="1116"/>
      <c r="ADA65" s="1116"/>
      <c r="ADB65" s="1116"/>
      <c r="ADC65" s="1116"/>
      <c r="ADD65" s="1116"/>
      <c r="ADE65" s="1116"/>
      <c r="ADF65" s="1116"/>
      <c r="ADG65" s="1116"/>
      <c r="ADH65" s="1116"/>
      <c r="ADI65" s="1116"/>
      <c r="ADJ65" s="1116"/>
      <c r="ADK65" s="1116"/>
      <c r="ADL65" s="1116"/>
      <c r="ADM65" s="1116"/>
      <c r="ADN65" s="1116"/>
      <c r="ADO65" s="1116"/>
      <c r="ADP65" s="1116"/>
      <c r="ADQ65" s="1116"/>
      <c r="ADR65" s="1116"/>
      <c r="ADS65" s="1116"/>
      <c r="ADT65" s="1116"/>
      <c r="ADU65" s="1116"/>
      <c r="ADV65" s="1116"/>
      <c r="ADW65" s="1116"/>
      <c r="ADX65" s="1116"/>
      <c r="ADY65" s="1116"/>
      <c r="ADZ65" s="1116"/>
      <c r="AEA65" s="1116"/>
      <c r="AEB65" s="1116"/>
      <c r="AEC65" s="1116"/>
      <c r="AED65" s="1116"/>
      <c r="AEE65" s="1116"/>
      <c r="AEF65" s="1116"/>
      <c r="AEG65" s="1116"/>
      <c r="AEH65" s="1116"/>
      <c r="AEI65" s="1116"/>
      <c r="AEJ65" s="1116"/>
      <c r="AEK65" s="1116"/>
      <c r="AEL65" s="1116"/>
      <c r="AEM65" s="1116"/>
      <c r="AEN65" s="1116"/>
      <c r="AEO65" s="1116"/>
      <c r="AEP65" s="1116"/>
      <c r="AEQ65" s="1116"/>
      <c r="AER65" s="1116"/>
      <c r="AES65" s="1116"/>
      <c r="AET65" s="1116"/>
      <c r="AEU65" s="1116"/>
      <c r="AEV65" s="1116"/>
      <c r="AEW65" s="1116"/>
      <c r="AEX65" s="1116"/>
      <c r="AEY65" s="1116"/>
      <c r="AEZ65" s="1116"/>
      <c r="AFA65" s="1116"/>
      <c r="AFB65" s="1116"/>
      <c r="AFC65" s="1116"/>
      <c r="AFD65" s="1116"/>
      <c r="AFE65" s="1116"/>
      <c r="AFF65" s="1116"/>
      <c r="AFG65" s="1116"/>
      <c r="AFH65" s="1116"/>
      <c r="AFI65" s="1116"/>
      <c r="AFJ65" s="1116"/>
      <c r="AFK65" s="1116"/>
      <c r="AFL65" s="1116"/>
      <c r="AFM65" s="1116"/>
      <c r="AFN65" s="1116"/>
      <c r="AFO65" s="1116"/>
      <c r="AFP65" s="1116"/>
      <c r="AFQ65" s="1116"/>
      <c r="AFR65" s="1116"/>
      <c r="AFS65" s="1116"/>
      <c r="AFT65" s="1116"/>
      <c r="AFU65" s="1116"/>
      <c r="AFV65" s="1116"/>
      <c r="AFW65" s="1116"/>
      <c r="AFX65" s="1116"/>
      <c r="AFY65" s="1116"/>
      <c r="AFZ65" s="1116"/>
      <c r="AGA65" s="1116"/>
      <c r="AGB65" s="1116"/>
      <c r="AGC65" s="1116"/>
      <c r="AGD65" s="1116"/>
      <c r="AGE65" s="1116"/>
      <c r="AGF65" s="1116"/>
      <c r="AGG65" s="1116"/>
      <c r="AGH65" s="1116"/>
      <c r="AGI65" s="1116"/>
      <c r="AGJ65" s="1116"/>
      <c r="AGK65" s="1116"/>
      <c r="AGL65" s="1116"/>
      <c r="AGM65" s="1116"/>
      <c r="AGN65" s="1116"/>
      <c r="AGO65" s="1116"/>
      <c r="AGP65" s="1116"/>
      <c r="AGQ65" s="1116"/>
      <c r="AGR65" s="1116"/>
      <c r="AGS65" s="1116"/>
      <c r="AGT65" s="1116"/>
      <c r="AGU65" s="1116"/>
      <c r="AGV65" s="1116"/>
      <c r="AGW65" s="1116"/>
      <c r="AGX65" s="1116"/>
      <c r="AGY65" s="1116"/>
      <c r="AGZ65" s="1116"/>
      <c r="AHA65" s="1116"/>
      <c r="AHB65" s="1116"/>
      <c r="AHC65" s="1116"/>
      <c r="AHD65" s="1116"/>
      <c r="AHE65" s="1116"/>
      <c r="AHF65" s="1116"/>
      <c r="AHG65" s="1116"/>
      <c r="AHH65" s="1116"/>
      <c r="AHI65" s="1116"/>
      <c r="AHJ65" s="1116"/>
      <c r="AHK65" s="1116"/>
      <c r="AHL65" s="1116"/>
      <c r="AHM65" s="1116"/>
      <c r="AHN65" s="1116"/>
      <c r="AHO65" s="1116"/>
      <c r="AHP65" s="1116"/>
      <c r="AHQ65" s="1116"/>
      <c r="AHR65" s="1116"/>
      <c r="AHS65" s="1116"/>
      <c r="AHT65" s="1116"/>
      <c r="AHU65" s="1116"/>
      <c r="AHV65" s="1116"/>
      <c r="AHW65" s="1116"/>
      <c r="AHX65" s="1116"/>
      <c r="AHY65" s="1116"/>
      <c r="AHZ65" s="1116"/>
      <c r="AIA65" s="1116"/>
      <c r="AIB65" s="1116"/>
      <c r="AIC65" s="1116"/>
      <c r="AID65" s="1116"/>
      <c r="AIE65" s="1116"/>
      <c r="AIF65" s="1116"/>
      <c r="AIG65" s="1116"/>
      <c r="AIH65" s="1116"/>
      <c r="AII65" s="1116"/>
      <c r="AIJ65" s="1116"/>
      <c r="AIK65" s="1116"/>
      <c r="AIL65" s="1116"/>
      <c r="AIM65" s="1116"/>
      <c r="AIN65" s="1116"/>
      <c r="AIO65" s="1116"/>
      <c r="AIP65" s="1116"/>
      <c r="AIQ65" s="1116"/>
      <c r="AIR65" s="1116"/>
      <c r="AIS65" s="1116"/>
      <c r="AIT65" s="1116"/>
      <c r="AIU65" s="1116"/>
      <c r="AIV65" s="1116"/>
      <c r="AIW65" s="1116"/>
      <c r="AIX65" s="1116"/>
      <c r="AIY65" s="1116"/>
      <c r="AIZ65" s="1116"/>
      <c r="AJA65" s="1116"/>
      <c r="AJB65" s="1116"/>
      <c r="AJC65" s="1116"/>
      <c r="AJD65" s="1116"/>
      <c r="AJE65" s="1116"/>
      <c r="AJF65" s="1116"/>
      <c r="AJG65" s="1116"/>
      <c r="AJH65" s="1116"/>
      <c r="AJI65" s="1116"/>
      <c r="AJJ65" s="1116"/>
      <c r="AJK65" s="1116"/>
      <c r="AJL65" s="1116"/>
      <c r="AJM65" s="1116"/>
      <c r="AJN65" s="1116"/>
      <c r="AJO65" s="1116"/>
      <c r="AJP65" s="1116"/>
      <c r="AJQ65" s="1116"/>
      <c r="AJR65" s="1116"/>
      <c r="AJS65" s="1116"/>
      <c r="AJT65" s="1116"/>
      <c r="AJU65" s="1116"/>
      <c r="AJV65" s="1116"/>
      <c r="AJW65" s="1116"/>
      <c r="AJX65" s="1116"/>
      <c r="AJY65" s="1116"/>
      <c r="AJZ65" s="1116"/>
      <c r="AKA65" s="1116"/>
      <c r="AKB65" s="1116"/>
      <c r="AKC65" s="1116"/>
      <c r="AKD65" s="1116"/>
      <c r="AKE65" s="1116"/>
      <c r="AKF65" s="1116"/>
      <c r="AKG65" s="1116"/>
      <c r="AKH65" s="1116"/>
      <c r="AKI65" s="1116"/>
      <c r="AKJ65" s="1116"/>
      <c r="AKK65" s="1116"/>
      <c r="AKL65" s="1116"/>
      <c r="AKM65" s="1116"/>
      <c r="AKN65" s="1116"/>
      <c r="AKO65" s="1116"/>
      <c r="AKP65" s="1116"/>
      <c r="AKQ65" s="1116"/>
      <c r="AKR65" s="1116"/>
      <c r="AKS65" s="1116"/>
      <c r="AKT65" s="1116"/>
      <c r="AKU65" s="1116"/>
      <c r="AKV65" s="1116"/>
      <c r="AKW65" s="1116"/>
      <c r="AKX65" s="1116"/>
      <c r="AKY65" s="1116"/>
      <c r="AKZ65" s="1116"/>
      <c r="ALA65" s="1116"/>
      <c r="ALB65" s="1116"/>
      <c r="ALC65" s="1116"/>
      <c r="ALD65" s="1116"/>
      <c r="ALE65" s="1116"/>
      <c r="ALF65" s="1116"/>
      <c r="ALG65" s="1116"/>
      <c r="ALH65" s="1116"/>
      <c r="ALI65" s="1116"/>
      <c r="ALJ65" s="1116"/>
      <c r="ALK65" s="1116"/>
      <c r="ALL65" s="1116"/>
      <c r="ALM65" s="1116"/>
      <c r="ALN65" s="1116"/>
      <c r="ALO65" s="1116"/>
      <c r="ALP65" s="1116"/>
      <c r="ALQ65" s="1116"/>
      <c r="ALR65" s="1116"/>
      <c r="ALS65" s="1116"/>
      <c r="ALT65" s="1116"/>
      <c r="ALU65" s="1116"/>
      <c r="ALV65" s="1116"/>
      <c r="ALW65" s="1116"/>
      <c r="ALX65" s="1116"/>
      <c r="ALY65" s="1116"/>
      <c r="ALZ65" s="1116"/>
      <c r="AMA65" s="1116"/>
      <c r="AMB65" s="1116"/>
      <c r="AMC65" s="1116"/>
      <c r="AMD65" s="1116"/>
      <c r="AME65" s="1116"/>
      <c r="AMF65" s="1116"/>
      <c r="AMG65" s="1116"/>
      <c r="AMH65" s="1116"/>
      <c r="AMI65" s="1116"/>
      <c r="AMJ65" s="1116"/>
      <c r="AMK65" s="1116"/>
      <c r="AML65" s="1116"/>
      <c r="AMM65" s="1116"/>
      <c r="AMN65" s="1116"/>
      <c r="AMO65" s="1116"/>
      <c r="AMP65" s="1116"/>
      <c r="AMQ65" s="1116"/>
      <c r="AMR65" s="1116"/>
      <c r="AMS65" s="1116"/>
      <c r="AMT65" s="1116"/>
      <c r="AMU65" s="1116"/>
      <c r="AMV65" s="1116"/>
      <c r="AMW65" s="1116"/>
      <c r="AMX65" s="1116"/>
      <c r="AMY65" s="1116"/>
      <c r="AMZ65" s="1116"/>
      <c r="ANA65" s="1116"/>
      <c r="ANB65" s="1116"/>
      <c r="ANC65" s="1116"/>
      <c r="AND65" s="1116"/>
      <c r="ANE65" s="1116"/>
      <c r="ANF65" s="1116"/>
      <c r="ANG65" s="1116"/>
      <c r="ANH65" s="1116"/>
      <c r="ANI65" s="1116"/>
      <c r="ANJ65" s="1116"/>
      <c r="ANK65" s="1116"/>
      <c r="ANL65" s="1116"/>
      <c r="ANM65" s="1116"/>
      <c r="ANN65" s="1116"/>
      <c r="ANO65" s="1116"/>
      <c r="ANP65" s="1116"/>
      <c r="ANQ65" s="1116"/>
      <c r="ANR65" s="1116"/>
      <c r="ANS65" s="1116"/>
      <c r="ANT65" s="1116"/>
      <c r="ANU65" s="1116"/>
      <c r="ANV65" s="1116"/>
      <c r="ANW65" s="1116"/>
      <c r="ANX65" s="1116"/>
      <c r="ANY65" s="1116"/>
      <c r="ANZ65" s="1116"/>
      <c r="AOA65" s="1116"/>
      <c r="AOB65" s="1116"/>
      <c r="AOC65" s="1116"/>
      <c r="AOD65" s="1116"/>
      <c r="AOE65" s="1116"/>
      <c r="AOF65" s="1116"/>
      <c r="AOG65" s="1116"/>
      <c r="AOH65" s="1116"/>
      <c r="AOI65" s="1116"/>
      <c r="AOJ65" s="1116"/>
      <c r="AOK65" s="1116"/>
      <c r="AOL65" s="1116"/>
      <c r="AOM65" s="1116"/>
      <c r="AON65" s="1116"/>
      <c r="AOO65" s="1116"/>
      <c r="AOP65" s="1116"/>
      <c r="AOQ65" s="1116"/>
      <c r="AOR65" s="1116"/>
      <c r="AOS65" s="1116"/>
      <c r="AOT65" s="1116"/>
      <c r="AOU65" s="1116"/>
      <c r="AOV65" s="1116"/>
      <c r="AOW65" s="1116"/>
      <c r="AOX65" s="1116"/>
      <c r="AOY65" s="1116"/>
      <c r="AOZ65" s="1116"/>
      <c r="APA65" s="1116"/>
      <c r="APB65" s="1116"/>
      <c r="APC65" s="1116"/>
      <c r="APD65" s="1116"/>
      <c r="APE65" s="1116"/>
      <c r="APF65" s="1116"/>
      <c r="APG65" s="1116"/>
      <c r="APH65" s="1116"/>
      <c r="API65" s="1116"/>
      <c r="APJ65" s="1116"/>
      <c r="APK65" s="1116"/>
      <c r="APL65" s="1116"/>
      <c r="APM65" s="1116"/>
      <c r="APN65" s="1116"/>
      <c r="APO65" s="1116"/>
      <c r="APP65" s="1116"/>
      <c r="APQ65" s="1116"/>
      <c r="APR65" s="1116"/>
      <c r="APS65" s="1116"/>
      <c r="APT65" s="1116"/>
      <c r="APU65" s="1116"/>
      <c r="APV65" s="1116"/>
      <c r="APW65" s="1116"/>
      <c r="APX65" s="1116"/>
      <c r="APY65" s="1116"/>
      <c r="APZ65" s="1116"/>
      <c r="AQA65" s="1116"/>
      <c r="AQB65" s="1116"/>
      <c r="AQC65" s="1116"/>
      <c r="AQD65" s="1116"/>
      <c r="AQE65" s="1116"/>
      <c r="AQF65" s="1116"/>
      <c r="AQG65" s="1116"/>
      <c r="AQH65" s="1116"/>
      <c r="AQI65" s="1116"/>
      <c r="AQJ65" s="1116"/>
      <c r="AQK65" s="1116"/>
      <c r="AQL65" s="1116"/>
      <c r="AQM65" s="1116"/>
      <c r="AQN65" s="1116"/>
      <c r="AQO65" s="1116"/>
      <c r="AQP65" s="1116"/>
      <c r="AQQ65" s="1116"/>
      <c r="AQR65" s="1116"/>
      <c r="AQS65" s="1116"/>
      <c r="AQT65" s="1116"/>
      <c r="AQU65" s="1116"/>
      <c r="AQV65" s="1116"/>
      <c r="AQW65" s="1116"/>
      <c r="AQX65" s="1116"/>
      <c r="AQY65" s="1116"/>
      <c r="AQZ65" s="1116"/>
      <c r="ARA65" s="1116"/>
      <c r="ARB65" s="1116"/>
      <c r="ARC65" s="1116"/>
      <c r="ARD65" s="1116"/>
      <c r="ARE65" s="1116"/>
      <c r="ARF65" s="1116"/>
      <c r="ARG65" s="1116"/>
      <c r="ARH65" s="1116"/>
      <c r="ARI65" s="1116"/>
      <c r="ARJ65" s="1116"/>
      <c r="ARK65" s="1116"/>
      <c r="ARL65" s="1116"/>
      <c r="ARM65" s="1116"/>
      <c r="ARN65" s="1116"/>
      <c r="ARO65" s="1116"/>
      <c r="ARP65" s="1116"/>
      <c r="ARQ65" s="1116"/>
      <c r="ARR65" s="1116"/>
      <c r="ARS65" s="1116"/>
      <c r="ART65" s="1116"/>
      <c r="ARU65" s="1116"/>
      <c r="ARV65" s="1116"/>
      <c r="ARW65" s="1116"/>
      <c r="ARX65" s="1116"/>
      <c r="ARY65" s="1116"/>
      <c r="ARZ65" s="1116"/>
      <c r="ASA65" s="1116"/>
      <c r="ASB65" s="1116"/>
      <c r="ASC65" s="1116"/>
      <c r="ASD65" s="1116"/>
      <c r="ASE65" s="1116"/>
      <c r="ASF65" s="1116"/>
      <c r="ASG65" s="1116"/>
      <c r="ASH65" s="1116"/>
      <c r="ASI65" s="1116"/>
      <c r="ASJ65" s="1116"/>
      <c r="ASK65" s="1116"/>
      <c r="ASL65" s="1116"/>
      <c r="ASM65" s="1116"/>
      <c r="ASN65" s="1116"/>
      <c r="ASO65" s="1116"/>
      <c r="ASP65" s="1116"/>
      <c r="ASQ65" s="1116"/>
      <c r="ASR65" s="1116"/>
      <c r="ASS65" s="1116"/>
      <c r="AST65" s="1116"/>
      <c r="ASU65" s="1116"/>
      <c r="ASV65" s="1116"/>
      <c r="ASW65" s="1116"/>
      <c r="ASX65" s="1116"/>
      <c r="ASY65" s="1116"/>
      <c r="ASZ65" s="1116"/>
      <c r="ATA65" s="1116"/>
      <c r="ATB65" s="1116"/>
      <c r="ATC65" s="1116"/>
      <c r="ATD65" s="1116"/>
      <c r="ATE65" s="1116"/>
      <c r="ATF65" s="1116"/>
      <c r="ATG65" s="1116"/>
      <c r="ATH65" s="1116"/>
      <c r="ATI65" s="1116"/>
      <c r="ATJ65" s="1116"/>
      <c r="ATK65" s="1116"/>
      <c r="ATL65" s="1116"/>
      <c r="ATM65" s="1116"/>
      <c r="ATN65" s="1116"/>
      <c r="ATO65" s="1116"/>
      <c r="ATP65" s="1116"/>
      <c r="ATQ65" s="1116"/>
      <c r="ATR65" s="1116"/>
      <c r="ATS65" s="1116"/>
      <c r="ATT65" s="1116"/>
      <c r="ATU65" s="1116"/>
      <c r="ATV65" s="1116"/>
      <c r="ATW65" s="1116"/>
      <c r="ATX65" s="1116"/>
      <c r="ATY65" s="1116"/>
      <c r="ATZ65" s="1116"/>
      <c r="AUA65" s="1116"/>
      <c r="AUB65" s="1116"/>
      <c r="AUC65" s="1116"/>
      <c r="AUD65" s="1116"/>
      <c r="AUE65" s="1116"/>
      <c r="AUF65" s="1116"/>
      <c r="AUG65" s="1116"/>
      <c r="AUH65" s="1116"/>
      <c r="AUI65" s="1116"/>
      <c r="AUJ65" s="1116"/>
      <c r="AUK65" s="1116"/>
      <c r="AUL65" s="1116"/>
      <c r="AUM65" s="1116"/>
      <c r="AUN65" s="1116"/>
      <c r="AUO65" s="1116"/>
      <c r="AUP65" s="1116"/>
      <c r="AUQ65" s="1116"/>
      <c r="AUR65" s="1116"/>
      <c r="AUS65" s="1116"/>
      <c r="AUT65" s="1116"/>
      <c r="AUU65" s="1116"/>
      <c r="AUV65" s="1116"/>
      <c r="AUW65" s="1116"/>
      <c r="AUX65" s="1116"/>
      <c r="AUY65" s="1116"/>
      <c r="AUZ65" s="1116"/>
      <c r="AVA65" s="1116"/>
      <c r="AVB65" s="1116"/>
      <c r="AVC65" s="1116"/>
      <c r="AVD65" s="1116"/>
      <c r="AVE65" s="1116"/>
      <c r="AVF65" s="1116"/>
      <c r="AVG65" s="1116"/>
      <c r="AVH65" s="1116"/>
      <c r="AVI65" s="1116"/>
      <c r="AVJ65" s="1116"/>
      <c r="AVK65" s="1116"/>
      <c r="AVL65" s="1116"/>
      <c r="AVM65" s="1116"/>
      <c r="AVN65" s="1116"/>
      <c r="AVO65" s="1116"/>
      <c r="AVP65" s="1116"/>
      <c r="AVQ65" s="1116"/>
      <c r="AVR65" s="1116"/>
      <c r="AVS65" s="1116"/>
      <c r="AVT65" s="1116"/>
      <c r="AVU65" s="1116"/>
      <c r="AVV65" s="1116"/>
      <c r="AVW65" s="1116"/>
      <c r="AVX65" s="1116"/>
      <c r="AVY65" s="1116"/>
      <c r="AVZ65" s="1116"/>
      <c r="AWA65" s="1116"/>
      <c r="AWB65" s="1116"/>
      <c r="AWC65" s="1116"/>
      <c r="AWD65" s="1116"/>
      <c r="AWE65" s="1116"/>
      <c r="AWF65" s="1116"/>
      <c r="AWG65" s="1116"/>
      <c r="AWH65" s="1116"/>
      <c r="AWI65" s="1116"/>
      <c r="AWJ65" s="1116"/>
      <c r="AWK65" s="1116"/>
      <c r="AWL65" s="1116"/>
      <c r="AWM65" s="1116"/>
      <c r="AWN65" s="1116"/>
      <c r="AWO65" s="1116"/>
      <c r="AWP65" s="1116"/>
      <c r="AWQ65" s="1116"/>
      <c r="AWR65" s="1116"/>
      <c r="AWS65" s="1116"/>
      <c r="AWT65" s="1116"/>
      <c r="AWU65" s="1116"/>
      <c r="AWV65" s="1116"/>
      <c r="AWW65" s="1116"/>
      <c r="AWX65" s="1116"/>
      <c r="AWY65" s="1116"/>
      <c r="AWZ65" s="1116"/>
      <c r="AXA65" s="1116"/>
      <c r="AXB65" s="1116"/>
      <c r="AXC65" s="1116"/>
      <c r="AXD65" s="1116"/>
      <c r="AXE65" s="1116"/>
      <c r="AXF65" s="1116"/>
      <c r="AXG65" s="1116"/>
      <c r="AXH65" s="1116"/>
      <c r="AXI65" s="1116"/>
      <c r="AXJ65" s="1116"/>
      <c r="AXK65" s="1116"/>
      <c r="AXL65" s="1116"/>
      <c r="AXM65" s="1116"/>
      <c r="AXN65" s="1116"/>
      <c r="AXO65" s="1116"/>
      <c r="AXP65" s="1116"/>
      <c r="AXQ65" s="1116"/>
      <c r="AXR65" s="1116"/>
      <c r="AXS65" s="1116"/>
      <c r="AXT65" s="1116"/>
      <c r="AXU65" s="1116"/>
      <c r="AXV65" s="1116"/>
      <c r="AXW65" s="1116"/>
      <c r="AXX65" s="1116"/>
      <c r="AXY65" s="1116"/>
      <c r="AXZ65" s="1116"/>
      <c r="AYA65" s="1116"/>
      <c r="AYB65" s="1116"/>
      <c r="AYC65" s="1116"/>
      <c r="AYD65" s="1116"/>
      <c r="AYE65" s="1116"/>
      <c r="AYF65" s="1116"/>
      <c r="AYG65" s="1116"/>
      <c r="AYH65" s="1116"/>
      <c r="AYI65" s="1116"/>
      <c r="AYJ65" s="1116"/>
      <c r="AYK65" s="1116"/>
      <c r="AYL65" s="1116"/>
      <c r="AYM65" s="1116"/>
      <c r="AYN65" s="1116"/>
      <c r="AYO65" s="1116"/>
      <c r="AYP65" s="1116"/>
      <c r="AYQ65" s="1116"/>
      <c r="AYR65" s="1116"/>
      <c r="AYS65" s="1116"/>
      <c r="AYT65" s="1116"/>
      <c r="AYU65" s="1116"/>
      <c r="AYV65" s="1116"/>
      <c r="AYW65" s="1116"/>
      <c r="AYX65" s="1116"/>
      <c r="AYY65" s="1116"/>
      <c r="AYZ65" s="1116"/>
      <c r="AZA65" s="1116"/>
      <c r="AZB65" s="1116"/>
      <c r="AZC65" s="1116"/>
      <c r="AZD65" s="1116"/>
      <c r="AZE65" s="1116"/>
      <c r="AZF65" s="1116"/>
      <c r="AZG65" s="1116"/>
      <c r="AZH65" s="1116"/>
      <c r="AZI65" s="1116"/>
      <c r="AZJ65" s="1116"/>
      <c r="AZK65" s="1116"/>
      <c r="AZL65" s="1116"/>
      <c r="AZM65" s="1116"/>
      <c r="AZN65" s="1116"/>
      <c r="AZO65" s="1116"/>
      <c r="AZP65" s="1116"/>
      <c r="AZQ65" s="1116"/>
      <c r="AZR65" s="1116"/>
      <c r="AZS65" s="1116"/>
      <c r="AZT65" s="1116"/>
      <c r="AZU65" s="1116"/>
      <c r="AZV65" s="1116"/>
      <c r="AZW65" s="1116"/>
      <c r="AZX65" s="1116"/>
      <c r="AZY65" s="1116"/>
      <c r="AZZ65" s="1116"/>
      <c r="BAA65" s="1116"/>
      <c r="BAB65" s="1116"/>
      <c r="BAC65" s="1116"/>
      <c r="BAD65" s="1116"/>
      <c r="BAE65" s="1116"/>
      <c r="BAF65" s="1116"/>
      <c r="BAG65" s="1116"/>
      <c r="BAH65" s="1116"/>
      <c r="BAI65" s="1116"/>
      <c r="BAJ65" s="1116"/>
      <c r="BAK65" s="1116"/>
      <c r="BAL65" s="1116"/>
      <c r="BAM65" s="1116"/>
      <c r="BAN65" s="1116"/>
      <c r="BAO65" s="1116"/>
      <c r="BAP65" s="1116"/>
      <c r="BAQ65" s="1116"/>
      <c r="BAR65" s="1116"/>
      <c r="BAS65" s="1116"/>
      <c r="BAT65" s="1116"/>
      <c r="BAU65" s="1116"/>
      <c r="BAV65" s="1116"/>
      <c r="BAW65" s="1116"/>
      <c r="BAX65" s="1116"/>
      <c r="BAY65" s="1116"/>
      <c r="BAZ65" s="1116"/>
      <c r="BBA65" s="1116"/>
      <c r="BBB65" s="1116"/>
      <c r="BBC65" s="1116"/>
      <c r="BBD65" s="1116"/>
      <c r="BBE65" s="1116"/>
      <c r="BBF65" s="1116"/>
      <c r="BBG65" s="1116"/>
      <c r="BBH65" s="1116"/>
      <c r="BBI65" s="1116"/>
      <c r="BBJ65" s="1116"/>
      <c r="BBK65" s="1116"/>
      <c r="BBL65" s="1116"/>
      <c r="BBM65" s="1116"/>
      <c r="BBN65" s="1116"/>
      <c r="BBO65" s="1116"/>
      <c r="BBP65" s="1116"/>
      <c r="BBQ65" s="1116"/>
      <c r="BBR65" s="1116"/>
      <c r="BBS65" s="1116"/>
      <c r="BBT65" s="1116"/>
      <c r="BBU65" s="1116"/>
      <c r="BBV65" s="1116"/>
      <c r="BBW65" s="1116"/>
      <c r="BBX65" s="1116"/>
      <c r="BBY65" s="1116"/>
      <c r="BBZ65" s="1116"/>
      <c r="BCA65" s="1116"/>
      <c r="BCB65" s="1116"/>
      <c r="BCC65" s="1116"/>
      <c r="BCD65" s="1116"/>
      <c r="BCE65" s="1116"/>
      <c r="BCF65" s="1116"/>
      <c r="BCG65" s="1116"/>
      <c r="BCH65" s="1116"/>
      <c r="BCI65" s="1116"/>
      <c r="BCJ65" s="1116"/>
      <c r="BCK65" s="1116"/>
      <c r="BCL65" s="1116"/>
      <c r="BCM65" s="1116"/>
      <c r="BCN65" s="1116"/>
      <c r="BCO65" s="1116"/>
      <c r="BCP65" s="1116"/>
      <c r="BCQ65" s="1116"/>
      <c r="BCR65" s="1116"/>
      <c r="BCS65" s="1116"/>
      <c r="BCT65" s="1116"/>
      <c r="BCU65" s="1116"/>
      <c r="BCV65" s="1116"/>
      <c r="BCW65" s="1116"/>
      <c r="BCX65" s="1116"/>
      <c r="BCY65" s="1116"/>
      <c r="BCZ65" s="1116"/>
      <c r="BDA65" s="1116"/>
      <c r="BDB65" s="1116"/>
      <c r="BDC65" s="1116"/>
      <c r="BDD65" s="1116"/>
      <c r="BDE65" s="1116"/>
      <c r="BDF65" s="1116"/>
      <c r="BDG65" s="1116"/>
      <c r="BDH65" s="1116"/>
      <c r="BDI65" s="1116"/>
      <c r="BDJ65" s="1116"/>
      <c r="BDK65" s="1116"/>
      <c r="BDL65" s="1116"/>
      <c r="BDM65" s="1116"/>
      <c r="BDN65" s="1116"/>
      <c r="BDO65" s="1116"/>
      <c r="BDP65" s="1116"/>
      <c r="BDQ65" s="1116"/>
      <c r="BDR65" s="1116"/>
      <c r="BDS65" s="1116"/>
      <c r="BDT65" s="1116"/>
      <c r="BDU65" s="1116"/>
      <c r="BDV65" s="1116"/>
      <c r="BDW65" s="1116"/>
      <c r="BDX65" s="1116"/>
      <c r="BDY65" s="1116"/>
      <c r="BDZ65" s="1116"/>
      <c r="BEA65" s="1116"/>
      <c r="BEB65" s="1116"/>
      <c r="BEC65" s="1116"/>
      <c r="BED65" s="1116"/>
      <c r="BEE65" s="1116"/>
      <c r="BEF65" s="1116"/>
      <c r="BEG65" s="1116"/>
      <c r="BEH65" s="1116"/>
      <c r="BEI65" s="1116"/>
      <c r="BEJ65" s="1116"/>
      <c r="BEK65" s="1116"/>
      <c r="BEL65" s="1116"/>
      <c r="BEM65" s="1116"/>
      <c r="BEN65" s="1116"/>
      <c r="BEO65" s="1116"/>
      <c r="BEP65" s="1116"/>
      <c r="BEQ65" s="1116"/>
      <c r="BER65" s="1116"/>
      <c r="BES65" s="1116"/>
      <c r="BET65" s="1116"/>
      <c r="BEU65" s="1116"/>
      <c r="BEV65" s="1116"/>
      <c r="BEW65" s="1116"/>
      <c r="BEX65" s="1116"/>
      <c r="BEY65" s="1116"/>
      <c r="BEZ65" s="1116"/>
      <c r="BFA65" s="1116"/>
      <c r="BFB65" s="1116"/>
      <c r="BFC65" s="1116"/>
      <c r="BFD65" s="1116"/>
      <c r="BFE65" s="1116"/>
      <c r="BFF65" s="1116"/>
      <c r="BFG65" s="1116"/>
      <c r="BFH65" s="1116"/>
      <c r="BFI65" s="1116"/>
      <c r="BFJ65" s="1116"/>
      <c r="BFK65" s="1116"/>
      <c r="BFL65" s="1116"/>
      <c r="BFM65" s="1116"/>
      <c r="BFN65" s="1116"/>
      <c r="BFO65" s="1116"/>
      <c r="BFP65" s="1116"/>
      <c r="BFQ65" s="1116"/>
      <c r="BFR65" s="1116"/>
      <c r="BFS65" s="1116"/>
      <c r="BFT65" s="1116"/>
      <c r="BFU65" s="1116"/>
      <c r="BFV65" s="1116"/>
      <c r="BFW65" s="1116"/>
      <c r="BFX65" s="1116"/>
      <c r="BFY65" s="1116"/>
      <c r="BFZ65" s="1116"/>
      <c r="BGA65" s="1116"/>
      <c r="BGB65" s="1116"/>
      <c r="BGC65" s="1116"/>
      <c r="BGD65" s="1116"/>
      <c r="BGE65" s="1116"/>
      <c r="BGF65" s="1116"/>
      <c r="BGG65" s="1116"/>
      <c r="BGH65" s="1116"/>
      <c r="BGI65" s="1116"/>
      <c r="BGJ65" s="1116"/>
      <c r="BGK65" s="1116"/>
      <c r="BGL65" s="1116"/>
      <c r="BGM65" s="1116"/>
      <c r="BGN65" s="1116"/>
      <c r="BGO65" s="1116"/>
      <c r="BGP65" s="1116"/>
      <c r="BGQ65" s="1116"/>
      <c r="BGR65" s="1116"/>
      <c r="BGS65" s="1116"/>
      <c r="BGT65" s="1116"/>
      <c r="BGU65" s="1116"/>
      <c r="BGV65" s="1116"/>
      <c r="BGW65" s="1116"/>
      <c r="BGX65" s="1116"/>
      <c r="BGY65" s="1116"/>
      <c r="BGZ65" s="1116"/>
      <c r="BHA65" s="1116"/>
      <c r="BHB65" s="1116"/>
      <c r="BHC65" s="1116"/>
      <c r="BHD65" s="1116"/>
      <c r="BHE65" s="1116"/>
      <c r="BHF65" s="1116"/>
      <c r="BHG65" s="1116"/>
      <c r="BHH65" s="1116"/>
      <c r="BHI65" s="1116"/>
      <c r="BHJ65" s="1116"/>
      <c r="BHK65" s="1116"/>
      <c r="BHL65" s="1116"/>
      <c r="BHM65" s="1116"/>
      <c r="BHN65" s="1116"/>
      <c r="BHO65" s="1116"/>
      <c r="BHP65" s="1116"/>
      <c r="BHQ65" s="1116"/>
      <c r="BHR65" s="1116"/>
      <c r="BHS65" s="1116"/>
      <c r="BHT65" s="1116"/>
      <c r="BHU65" s="1116"/>
      <c r="BHV65" s="1116"/>
      <c r="BHW65" s="1116"/>
      <c r="BHX65" s="1116"/>
      <c r="BHY65" s="1116"/>
      <c r="BHZ65" s="1116"/>
      <c r="BIA65" s="1116"/>
      <c r="BIB65" s="1116"/>
      <c r="BIC65" s="1116"/>
      <c r="BID65" s="1116"/>
      <c r="BIE65" s="1116"/>
      <c r="BIF65" s="1116"/>
      <c r="BIG65" s="1116"/>
      <c r="BIH65" s="1116"/>
      <c r="BII65" s="1116"/>
      <c r="BIJ65" s="1116"/>
      <c r="BIK65" s="1116"/>
      <c r="BIL65" s="1116"/>
      <c r="BIM65" s="1116"/>
      <c r="BIN65" s="1116"/>
      <c r="BIO65" s="1116"/>
      <c r="BIP65" s="1116"/>
      <c r="BIQ65" s="1116"/>
      <c r="BIR65" s="1116"/>
      <c r="BIS65" s="1116"/>
      <c r="BIT65" s="1116"/>
      <c r="BIU65" s="1116"/>
      <c r="BIV65" s="1116"/>
      <c r="BIW65" s="1116"/>
      <c r="BIX65" s="1116"/>
      <c r="BIY65" s="1116"/>
      <c r="BIZ65" s="1116"/>
      <c r="BJA65" s="1116"/>
      <c r="BJB65" s="1116"/>
      <c r="BJC65" s="1116"/>
      <c r="BJD65" s="1116"/>
      <c r="BJE65" s="1116"/>
      <c r="BJF65" s="1116"/>
      <c r="BJG65" s="1116"/>
      <c r="BJH65" s="1116"/>
      <c r="BJI65" s="1116"/>
      <c r="BJJ65" s="1116"/>
      <c r="BJK65" s="1116"/>
      <c r="BJL65" s="1116"/>
      <c r="BJM65" s="1116"/>
      <c r="BJN65" s="1116"/>
      <c r="BJO65" s="1116"/>
      <c r="BJP65" s="1116"/>
      <c r="BJQ65" s="1116"/>
      <c r="BJR65" s="1116"/>
      <c r="BJS65" s="1116"/>
      <c r="BJT65" s="1116"/>
      <c r="BJU65" s="1116"/>
      <c r="BJV65" s="1116"/>
      <c r="BJW65" s="1116"/>
      <c r="BJX65" s="1116"/>
      <c r="BJY65" s="1116"/>
      <c r="BJZ65" s="1116"/>
      <c r="BKA65" s="1116"/>
      <c r="BKB65" s="1116"/>
      <c r="BKC65" s="1116"/>
      <c r="BKD65" s="1116"/>
      <c r="BKE65" s="1116"/>
      <c r="BKF65" s="1116"/>
      <c r="BKG65" s="1116"/>
      <c r="BKH65" s="1116"/>
      <c r="BKI65" s="1116"/>
      <c r="BKJ65" s="1116"/>
      <c r="BKK65" s="1116"/>
      <c r="BKL65" s="1116"/>
      <c r="BKM65" s="1116"/>
      <c r="BKN65" s="1116"/>
      <c r="BKO65" s="1116"/>
      <c r="BKP65" s="1116"/>
      <c r="BKQ65" s="1116"/>
      <c r="BKR65" s="1116"/>
      <c r="BKS65" s="1116"/>
      <c r="BKT65" s="1116"/>
      <c r="BKU65" s="1116"/>
      <c r="BKV65" s="1116"/>
      <c r="BKW65" s="1116"/>
      <c r="BKX65" s="1116"/>
      <c r="BKY65" s="1116"/>
      <c r="BKZ65" s="1116"/>
      <c r="BLA65" s="1116"/>
      <c r="BLB65" s="1116"/>
      <c r="BLC65" s="1116"/>
      <c r="BLD65" s="1116"/>
      <c r="BLE65" s="1116"/>
      <c r="BLF65" s="1116"/>
      <c r="BLG65" s="1116"/>
      <c r="BLH65" s="1116"/>
      <c r="BLI65" s="1116"/>
      <c r="BLJ65" s="1116"/>
      <c r="BLK65" s="1116"/>
      <c r="BLL65" s="1116"/>
      <c r="BLM65" s="1116"/>
      <c r="BLN65" s="1116"/>
      <c r="BLO65" s="1116"/>
      <c r="BLP65" s="1116"/>
      <c r="BLQ65" s="1116"/>
      <c r="BLR65" s="1116"/>
      <c r="BLS65" s="1116"/>
      <c r="BLT65" s="1116"/>
      <c r="BLU65" s="1116"/>
      <c r="BLV65" s="1116"/>
      <c r="BLW65" s="1116"/>
      <c r="BLX65" s="1116"/>
      <c r="BLY65" s="1116"/>
      <c r="BLZ65" s="1116"/>
      <c r="BMA65" s="1116"/>
      <c r="BMB65" s="1116"/>
      <c r="BMC65" s="1116"/>
      <c r="BMD65" s="1116"/>
      <c r="BME65" s="1116"/>
      <c r="BMF65" s="1116"/>
      <c r="BMG65" s="1116"/>
      <c r="BMH65" s="1116"/>
      <c r="BMI65" s="1116"/>
      <c r="BMJ65" s="1116"/>
      <c r="BMK65" s="1116"/>
      <c r="BML65" s="1116"/>
      <c r="BMM65" s="1116"/>
      <c r="BMN65" s="1116"/>
      <c r="BMO65" s="1116"/>
      <c r="BMP65" s="1116"/>
      <c r="BMQ65" s="1116"/>
      <c r="BMR65" s="1116"/>
      <c r="BMS65" s="1116"/>
      <c r="BMT65" s="1116"/>
      <c r="BMU65" s="1116"/>
      <c r="BMV65" s="1116"/>
      <c r="BMW65" s="1116"/>
      <c r="BMX65" s="1116"/>
      <c r="BMY65" s="1116"/>
      <c r="BMZ65" s="1116"/>
      <c r="BNA65" s="1116"/>
      <c r="BNB65" s="1116"/>
      <c r="BNC65" s="1116"/>
      <c r="BND65" s="1116"/>
      <c r="BNE65" s="1116"/>
      <c r="BNF65" s="1116"/>
      <c r="BNG65" s="1116"/>
      <c r="BNH65" s="1116"/>
      <c r="BNI65" s="1116"/>
      <c r="BNJ65" s="1116"/>
      <c r="BNK65" s="1116"/>
      <c r="BNL65" s="1116"/>
      <c r="BNM65" s="1116"/>
      <c r="BNN65" s="1116"/>
      <c r="BNO65" s="1116"/>
      <c r="BNP65" s="1116"/>
      <c r="BNQ65" s="1116"/>
      <c r="BNR65" s="1116"/>
      <c r="BNS65" s="1116"/>
      <c r="BNT65" s="1116"/>
      <c r="BNU65" s="1116"/>
      <c r="BNV65" s="1116"/>
      <c r="BNW65" s="1116"/>
      <c r="BNX65" s="1116"/>
      <c r="BNY65" s="1116"/>
      <c r="BNZ65" s="1116"/>
      <c r="BOA65" s="1116"/>
      <c r="BOB65" s="1116"/>
      <c r="BOC65" s="1116"/>
      <c r="BOD65" s="1116"/>
      <c r="BOE65" s="1116"/>
      <c r="BOF65" s="1116"/>
      <c r="BOG65" s="1116"/>
      <c r="BOH65" s="1116"/>
      <c r="BOI65" s="1116"/>
      <c r="BOJ65" s="1116"/>
      <c r="BOK65" s="1116"/>
      <c r="BOL65" s="1116"/>
      <c r="BOM65" s="1116"/>
      <c r="BON65" s="1116"/>
      <c r="BOO65" s="1116"/>
      <c r="BOP65" s="1116"/>
      <c r="BOQ65" s="1116"/>
      <c r="BOR65" s="1116"/>
      <c r="BOS65" s="1116"/>
      <c r="BOT65" s="1116"/>
      <c r="BOU65" s="1116"/>
      <c r="BOV65" s="1116"/>
      <c r="BOW65" s="1116"/>
      <c r="BOX65" s="1116"/>
      <c r="BOY65" s="1116"/>
      <c r="BOZ65" s="1116"/>
      <c r="BPA65" s="1116"/>
      <c r="BPB65" s="1116"/>
      <c r="BPC65" s="1116"/>
      <c r="BPD65" s="1116"/>
      <c r="BPE65" s="1116"/>
      <c r="BPF65" s="1116"/>
      <c r="BPG65" s="1116"/>
      <c r="BPH65" s="1116"/>
      <c r="BPI65" s="1116"/>
      <c r="BPJ65" s="1116"/>
      <c r="BPK65" s="1116"/>
      <c r="BPL65" s="1116"/>
      <c r="BPM65" s="1116"/>
      <c r="BPN65" s="1116"/>
      <c r="BPO65" s="1116"/>
      <c r="BPP65" s="1116"/>
      <c r="BPQ65" s="1116"/>
      <c r="BPR65" s="1116"/>
      <c r="BPS65" s="1116"/>
      <c r="BPT65" s="1116"/>
      <c r="BPU65" s="1116"/>
      <c r="BPV65" s="1116"/>
      <c r="BPW65" s="1116"/>
      <c r="BPX65" s="1116"/>
      <c r="BPY65" s="1116"/>
      <c r="BPZ65" s="1116"/>
      <c r="BQA65" s="1116"/>
      <c r="BQB65" s="1116"/>
      <c r="BQC65" s="1116"/>
      <c r="BQD65" s="1116"/>
      <c r="BQE65" s="1116"/>
      <c r="BQF65" s="1116"/>
      <c r="BQG65" s="1116"/>
      <c r="BQH65" s="1116"/>
      <c r="BQI65" s="1116"/>
      <c r="BQJ65" s="1116"/>
      <c r="BQK65" s="1116"/>
      <c r="BQL65" s="1116"/>
      <c r="BQM65" s="1116"/>
      <c r="BQN65" s="1116"/>
      <c r="BQO65" s="1116"/>
      <c r="BQP65" s="1116"/>
      <c r="BQQ65" s="1116"/>
      <c r="BQR65" s="1116"/>
      <c r="BQS65" s="1116"/>
      <c r="BQT65" s="1116"/>
      <c r="BQU65" s="1116"/>
      <c r="BQV65" s="1116"/>
      <c r="BQW65" s="1116"/>
      <c r="BQX65" s="1116"/>
      <c r="BQY65" s="1116"/>
      <c r="BQZ65" s="1116"/>
      <c r="BRA65" s="1116"/>
      <c r="BRB65" s="1116"/>
      <c r="BRC65" s="1116"/>
      <c r="BRD65" s="1116"/>
      <c r="BRE65" s="1116"/>
      <c r="BRF65" s="1116"/>
      <c r="BRG65" s="1116"/>
      <c r="BRH65" s="1116"/>
      <c r="BRI65" s="1116"/>
      <c r="BRJ65" s="1116"/>
      <c r="BRK65" s="1116"/>
      <c r="BRL65" s="1116"/>
      <c r="BRM65" s="1116"/>
      <c r="BRN65" s="1116"/>
      <c r="BRO65" s="1116"/>
      <c r="BRP65" s="1116"/>
      <c r="BRQ65" s="1116"/>
      <c r="BRR65" s="1116"/>
      <c r="BRS65" s="1116"/>
      <c r="BRT65" s="1116"/>
      <c r="BRU65" s="1116"/>
      <c r="BRV65" s="1116"/>
      <c r="BRW65" s="1116"/>
      <c r="BRX65" s="1116"/>
      <c r="BRY65" s="1116"/>
      <c r="BRZ65" s="1116"/>
      <c r="BSA65" s="1116"/>
      <c r="BSB65" s="1116"/>
      <c r="BSC65" s="1116"/>
      <c r="BSD65" s="1116"/>
      <c r="BSE65" s="1116"/>
      <c r="BSF65" s="1116"/>
      <c r="BSG65" s="1116"/>
      <c r="BSH65" s="1116"/>
      <c r="BSI65" s="1116"/>
      <c r="BSJ65" s="1116"/>
      <c r="BSK65" s="1116"/>
      <c r="BSL65" s="1116"/>
      <c r="BSM65" s="1116"/>
      <c r="BSN65" s="1116"/>
      <c r="BSO65" s="1116"/>
      <c r="BSP65" s="1116"/>
      <c r="BSQ65" s="1116"/>
      <c r="BSR65" s="1116"/>
      <c r="BSS65" s="1116"/>
      <c r="BST65" s="1116"/>
      <c r="BSU65" s="1116"/>
      <c r="BSV65" s="1116"/>
      <c r="BSW65" s="1116"/>
      <c r="BSX65" s="1116"/>
      <c r="BSY65" s="1116"/>
      <c r="BSZ65" s="1116"/>
      <c r="BTA65" s="1116"/>
      <c r="BTB65" s="1116"/>
      <c r="BTC65" s="1116"/>
      <c r="BTD65" s="1116"/>
      <c r="BTE65" s="1116"/>
      <c r="BTF65" s="1116"/>
      <c r="BTG65" s="1116"/>
      <c r="BTH65" s="1116"/>
      <c r="BTI65" s="1116"/>
      <c r="BTJ65" s="1116"/>
      <c r="BTK65" s="1116"/>
      <c r="BTL65" s="1116"/>
      <c r="BTM65" s="1116"/>
      <c r="BTN65" s="1116"/>
      <c r="BTO65" s="1116"/>
      <c r="BTP65" s="1116"/>
      <c r="BTQ65" s="1116"/>
      <c r="BTR65" s="1116"/>
      <c r="BTS65" s="1116"/>
      <c r="BTT65" s="1116"/>
      <c r="BTU65" s="1116"/>
      <c r="BTV65" s="1116"/>
      <c r="BTW65" s="1116"/>
      <c r="BTX65" s="1116"/>
      <c r="BTY65" s="1116"/>
      <c r="BTZ65" s="1116"/>
      <c r="BUA65" s="1116"/>
      <c r="BUB65" s="1116"/>
      <c r="BUC65" s="1116"/>
      <c r="BUD65" s="1116"/>
      <c r="BUE65" s="1116"/>
      <c r="BUF65" s="1116"/>
      <c r="BUG65" s="1116"/>
      <c r="BUH65" s="1116"/>
      <c r="BUI65" s="1116"/>
      <c r="BUJ65" s="1116"/>
      <c r="BUK65" s="1116"/>
      <c r="BUL65" s="1116"/>
      <c r="BUM65" s="1116"/>
      <c r="BUN65" s="1116"/>
      <c r="BUO65" s="1116"/>
      <c r="BUP65" s="1116"/>
      <c r="BUQ65" s="1116"/>
      <c r="BUR65" s="1116"/>
      <c r="BUS65" s="1116"/>
      <c r="BUT65" s="1116"/>
      <c r="BUU65" s="1116"/>
      <c r="BUV65" s="1116"/>
      <c r="BUW65" s="1116"/>
      <c r="BUX65" s="1116"/>
      <c r="BUY65" s="1116"/>
      <c r="BUZ65" s="1116"/>
      <c r="BVA65" s="1116"/>
      <c r="BVB65" s="1116"/>
      <c r="BVC65" s="1116"/>
      <c r="BVD65" s="1116"/>
      <c r="BVE65" s="1116"/>
      <c r="BVF65" s="1116"/>
      <c r="BVG65" s="1116"/>
      <c r="BVH65" s="1116"/>
      <c r="BVI65" s="1116"/>
      <c r="BVJ65" s="1116"/>
      <c r="BVK65" s="1116"/>
      <c r="BVL65" s="1116"/>
      <c r="BVM65" s="1116"/>
      <c r="BVN65" s="1116"/>
      <c r="BVO65" s="1116"/>
      <c r="BVP65" s="1116"/>
      <c r="BVQ65" s="1116"/>
      <c r="BVR65" s="1116"/>
      <c r="BVS65" s="1116"/>
      <c r="BVT65" s="1116"/>
      <c r="BVU65" s="1116"/>
      <c r="BVV65" s="1116"/>
      <c r="BVW65" s="1116"/>
      <c r="BVX65" s="1116"/>
      <c r="BVY65" s="1116"/>
      <c r="BVZ65" s="1116"/>
      <c r="BWA65" s="1116"/>
      <c r="BWB65" s="1116"/>
      <c r="BWC65" s="1116"/>
      <c r="BWD65" s="1116"/>
      <c r="BWE65" s="1116"/>
      <c r="BWF65" s="1116"/>
      <c r="BWG65" s="1116"/>
      <c r="BWH65" s="1116"/>
      <c r="BWI65" s="1116"/>
      <c r="BWJ65" s="1116"/>
      <c r="BWK65" s="1116"/>
      <c r="BWL65" s="1116"/>
      <c r="BWM65" s="1116"/>
      <c r="BWN65" s="1116"/>
      <c r="BWO65" s="1116"/>
      <c r="BWP65" s="1116"/>
      <c r="BWQ65" s="1116"/>
      <c r="BWR65" s="1116"/>
      <c r="BWS65" s="1116"/>
      <c r="BWT65" s="1116"/>
      <c r="BWU65" s="1116"/>
      <c r="BWV65" s="1116"/>
      <c r="BWW65" s="1116"/>
      <c r="BWX65" s="1116"/>
      <c r="BWY65" s="1116"/>
      <c r="BWZ65" s="1116"/>
      <c r="BXA65" s="1116"/>
      <c r="BXB65" s="1116"/>
      <c r="BXC65" s="1116"/>
      <c r="BXD65" s="1116"/>
      <c r="BXE65" s="1116"/>
      <c r="BXF65" s="1116"/>
      <c r="BXG65" s="1116"/>
      <c r="BXH65" s="1116"/>
      <c r="BXI65" s="1116"/>
      <c r="BXJ65" s="1116"/>
      <c r="BXK65" s="1116"/>
      <c r="BXL65" s="1116"/>
      <c r="BXM65" s="1116"/>
      <c r="BXN65" s="1116"/>
      <c r="BXO65" s="1116"/>
      <c r="BXP65" s="1116"/>
      <c r="BXQ65" s="1116"/>
      <c r="BXR65" s="1116"/>
      <c r="BXS65" s="1116"/>
      <c r="BXT65" s="1116"/>
      <c r="BXU65" s="1116"/>
      <c r="BXV65" s="1116"/>
      <c r="BXW65" s="1116"/>
      <c r="BXX65" s="1116"/>
      <c r="BXY65" s="1116"/>
      <c r="BXZ65" s="1116"/>
      <c r="BYA65" s="1116"/>
      <c r="BYB65" s="1116"/>
      <c r="BYC65" s="1116"/>
      <c r="BYD65" s="1116"/>
      <c r="BYE65" s="1116"/>
      <c r="BYF65" s="1116"/>
      <c r="BYG65" s="1116"/>
      <c r="BYH65" s="1116"/>
      <c r="BYI65" s="1116"/>
      <c r="BYJ65" s="1116"/>
      <c r="BYK65" s="1116"/>
      <c r="BYL65" s="1116"/>
      <c r="BYM65" s="1116"/>
      <c r="BYN65" s="1116"/>
      <c r="BYO65" s="1116"/>
      <c r="BYP65" s="1116"/>
      <c r="BYQ65" s="1116"/>
      <c r="BYR65" s="1116"/>
      <c r="BYS65" s="1116"/>
      <c r="BYT65" s="1116"/>
      <c r="BYU65" s="1116"/>
      <c r="BYV65" s="1116"/>
      <c r="BYW65" s="1116"/>
      <c r="BYX65" s="1116"/>
      <c r="BYY65" s="1116"/>
      <c r="BYZ65" s="1116"/>
      <c r="BZA65" s="1116"/>
      <c r="BZB65" s="1116"/>
      <c r="BZC65" s="1116"/>
      <c r="BZD65" s="1116"/>
      <c r="BZE65" s="1116"/>
      <c r="BZF65" s="1116"/>
      <c r="BZG65" s="1116"/>
      <c r="BZH65" s="1116"/>
      <c r="BZI65" s="1116"/>
      <c r="BZJ65" s="1116"/>
      <c r="BZK65" s="1116"/>
      <c r="BZL65" s="1116"/>
      <c r="BZM65" s="1116"/>
      <c r="BZN65" s="1116"/>
      <c r="BZO65" s="1116"/>
      <c r="BZP65" s="1116"/>
      <c r="BZQ65" s="1116"/>
      <c r="BZR65" s="1116"/>
      <c r="BZS65" s="1116"/>
      <c r="BZT65" s="1116"/>
      <c r="BZU65" s="1116"/>
      <c r="BZV65" s="1116"/>
      <c r="BZW65" s="1116"/>
      <c r="BZX65" s="1116"/>
      <c r="BZY65" s="1116"/>
      <c r="BZZ65" s="1116"/>
      <c r="CAA65" s="1116"/>
      <c r="CAB65" s="1116"/>
      <c r="CAC65" s="1116"/>
      <c r="CAD65" s="1116"/>
      <c r="CAE65" s="1116"/>
      <c r="CAF65" s="1116"/>
      <c r="CAG65" s="1116"/>
      <c r="CAH65" s="1116"/>
      <c r="CAI65" s="1116"/>
      <c r="CAJ65" s="1116"/>
      <c r="CAK65" s="1116"/>
      <c r="CAL65" s="1116"/>
      <c r="CAM65" s="1116"/>
      <c r="CAN65" s="1116"/>
      <c r="CAO65" s="1116"/>
      <c r="CAP65" s="1116"/>
      <c r="CAQ65" s="1116"/>
      <c r="CAR65" s="1116"/>
      <c r="CAS65" s="1116"/>
      <c r="CAT65" s="1116"/>
      <c r="CAU65" s="1116"/>
      <c r="CAV65" s="1116"/>
      <c r="CAW65" s="1116"/>
      <c r="CAX65" s="1116"/>
      <c r="CAY65" s="1116"/>
      <c r="CAZ65" s="1116"/>
      <c r="CBA65" s="1116"/>
      <c r="CBB65" s="1116"/>
      <c r="CBC65" s="1116"/>
      <c r="CBD65" s="1116"/>
      <c r="CBE65" s="1116"/>
      <c r="CBF65" s="1116"/>
      <c r="CBG65" s="1116"/>
      <c r="CBH65" s="1116"/>
      <c r="CBI65" s="1116"/>
      <c r="CBJ65" s="1116"/>
      <c r="CBK65" s="1116"/>
      <c r="CBL65" s="1116"/>
      <c r="CBM65" s="1116"/>
      <c r="CBN65" s="1116"/>
      <c r="CBO65" s="1116"/>
      <c r="CBP65" s="1116"/>
      <c r="CBQ65" s="1116"/>
      <c r="CBR65" s="1116"/>
      <c r="CBS65" s="1116"/>
      <c r="CBT65" s="1116"/>
      <c r="CBU65" s="1116"/>
      <c r="CBV65" s="1116"/>
      <c r="CBW65" s="1116"/>
      <c r="CBX65" s="1116"/>
      <c r="CBY65" s="1116"/>
      <c r="CBZ65" s="1116"/>
      <c r="CCA65" s="1116"/>
      <c r="CCB65" s="1116"/>
      <c r="CCC65" s="1116"/>
      <c r="CCD65" s="1116"/>
      <c r="CCE65" s="1116"/>
      <c r="CCF65" s="1116"/>
      <c r="CCG65" s="1116"/>
      <c r="CCH65" s="1116"/>
      <c r="CCI65" s="1116"/>
      <c r="CCJ65" s="1116"/>
      <c r="CCK65" s="1116"/>
      <c r="CCL65" s="1116"/>
      <c r="CCM65" s="1116"/>
      <c r="CCN65" s="1116"/>
      <c r="CCO65" s="1116"/>
      <c r="CCP65" s="1116"/>
      <c r="CCQ65" s="1116"/>
      <c r="CCR65" s="1116"/>
      <c r="CCS65" s="1116"/>
      <c r="CCT65" s="1116"/>
      <c r="CCU65" s="1116"/>
      <c r="CCV65" s="1116"/>
      <c r="CCW65" s="1116"/>
      <c r="CCX65" s="1116"/>
      <c r="CCY65" s="1116"/>
      <c r="CCZ65" s="1116"/>
      <c r="CDA65" s="1116"/>
      <c r="CDB65" s="1116"/>
      <c r="CDC65" s="1116"/>
      <c r="CDD65" s="1116"/>
      <c r="CDE65" s="1116"/>
      <c r="CDF65" s="1116"/>
      <c r="CDG65" s="1116"/>
      <c r="CDH65" s="1116"/>
      <c r="CDI65" s="1116"/>
      <c r="CDJ65" s="1116"/>
      <c r="CDK65" s="1116"/>
      <c r="CDL65" s="1116"/>
      <c r="CDM65" s="1116"/>
      <c r="CDN65" s="1116"/>
      <c r="CDO65" s="1116"/>
      <c r="CDP65" s="1116"/>
      <c r="CDQ65" s="1116"/>
      <c r="CDR65" s="1116"/>
      <c r="CDS65" s="1116"/>
      <c r="CDT65" s="1116"/>
      <c r="CDU65" s="1116"/>
      <c r="CDV65" s="1116"/>
      <c r="CDW65" s="1116"/>
      <c r="CDX65" s="1116"/>
      <c r="CDY65" s="1116"/>
      <c r="CDZ65" s="1116"/>
      <c r="CEA65" s="1116"/>
      <c r="CEB65" s="1116"/>
      <c r="CEC65" s="1116"/>
      <c r="CED65" s="1116"/>
      <c r="CEE65" s="1116"/>
      <c r="CEF65" s="1116"/>
      <c r="CEG65" s="1116"/>
      <c r="CEH65" s="1116"/>
      <c r="CEI65" s="1116"/>
      <c r="CEJ65" s="1116"/>
      <c r="CEK65" s="1116"/>
      <c r="CEL65" s="1116"/>
      <c r="CEM65" s="1116"/>
      <c r="CEN65" s="1116"/>
      <c r="CEO65" s="1116"/>
      <c r="CEP65" s="1116"/>
      <c r="CEQ65" s="1116"/>
      <c r="CER65" s="1116"/>
      <c r="CES65" s="1116"/>
      <c r="CET65" s="1116"/>
      <c r="CEU65" s="1116"/>
      <c r="CEV65" s="1116"/>
      <c r="CEW65" s="1116"/>
      <c r="CEX65" s="1116"/>
      <c r="CEY65" s="1116"/>
      <c r="CEZ65" s="1116"/>
      <c r="CFA65" s="1116"/>
      <c r="CFB65" s="1116"/>
      <c r="CFC65" s="1116"/>
      <c r="CFD65" s="1116"/>
      <c r="CFE65" s="1116"/>
      <c r="CFF65" s="1116"/>
      <c r="CFG65" s="1116"/>
      <c r="CFH65" s="1116"/>
      <c r="CFI65" s="1116"/>
      <c r="CFJ65" s="1116"/>
      <c r="CFK65" s="1116"/>
      <c r="CFL65" s="1116"/>
      <c r="CFM65" s="1116"/>
      <c r="CFN65" s="1116"/>
      <c r="CFO65" s="1116"/>
      <c r="CFP65" s="1116"/>
      <c r="CFQ65" s="1116"/>
      <c r="CFR65" s="1116"/>
      <c r="CFS65" s="1116"/>
      <c r="CFT65" s="1116"/>
      <c r="CFU65" s="1116"/>
      <c r="CFV65" s="1116"/>
      <c r="CFW65" s="1116"/>
      <c r="CFX65" s="1116"/>
      <c r="CFY65" s="1116"/>
      <c r="CFZ65" s="1116"/>
      <c r="CGA65" s="1116"/>
      <c r="CGB65" s="1116"/>
      <c r="CGC65" s="1116"/>
      <c r="CGD65" s="1116"/>
      <c r="CGE65" s="1116"/>
      <c r="CGF65" s="1116"/>
      <c r="CGG65" s="1116"/>
      <c r="CGH65" s="1116"/>
      <c r="CGI65" s="1116"/>
      <c r="CGJ65" s="1116"/>
      <c r="CGK65" s="1116"/>
      <c r="CGL65" s="1116"/>
      <c r="CGM65" s="1116"/>
      <c r="CGN65" s="1116"/>
      <c r="CGO65" s="1116"/>
      <c r="CGP65" s="1116"/>
      <c r="CGQ65" s="1116"/>
      <c r="CGR65" s="1116"/>
      <c r="CGS65" s="1116"/>
      <c r="CGT65" s="1116"/>
      <c r="CGU65" s="1116"/>
      <c r="CGV65" s="1116"/>
      <c r="CGW65" s="1116"/>
      <c r="CGX65" s="1116"/>
      <c r="CGY65" s="1116"/>
      <c r="CGZ65" s="1116"/>
      <c r="CHA65" s="1116"/>
      <c r="CHB65" s="1116"/>
      <c r="CHC65" s="1116"/>
      <c r="CHD65" s="1116"/>
      <c r="CHE65" s="1116"/>
      <c r="CHF65" s="1116"/>
      <c r="CHG65" s="1116"/>
      <c r="CHH65" s="1116"/>
      <c r="CHI65" s="1116"/>
      <c r="CHJ65" s="1116"/>
      <c r="CHK65" s="1116"/>
      <c r="CHL65" s="1116"/>
      <c r="CHM65" s="1116"/>
      <c r="CHN65" s="1116"/>
      <c r="CHO65" s="1116"/>
      <c r="CHP65" s="1116"/>
      <c r="CHQ65" s="1116"/>
      <c r="CHR65" s="1116"/>
      <c r="CHS65" s="1116"/>
      <c r="CHT65" s="1116"/>
      <c r="CHU65" s="1116"/>
      <c r="CHV65" s="1116"/>
      <c r="CHW65" s="1116"/>
      <c r="CHX65" s="1116"/>
      <c r="CHY65" s="1116"/>
      <c r="CHZ65" s="1116"/>
      <c r="CIA65" s="1116"/>
      <c r="CIB65" s="1116"/>
      <c r="CIC65" s="1116"/>
      <c r="CID65" s="1116"/>
      <c r="CIE65" s="1116"/>
      <c r="CIF65" s="1116"/>
      <c r="CIG65" s="1116"/>
      <c r="CIH65" s="1116"/>
      <c r="CII65" s="1116"/>
      <c r="CIJ65" s="1116"/>
      <c r="CIK65" s="1116"/>
      <c r="CIL65" s="1116"/>
      <c r="CIM65" s="1116"/>
      <c r="CIN65" s="1116"/>
      <c r="CIO65" s="1116"/>
      <c r="CIP65" s="1116"/>
      <c r="CIQ65" s="1116"/>
      <c r="CIR65" s="1116"/>
      <c r="CIS65" s="1116"/>
      <c r="CIT65" s="1116"/>
      <c r="CIU65" s="1116"/>
      <c r="CIV65" s="1116"/>
      <c r="CIW65" s="1116"/>
      <c r="CIX65" s="1116"/>
      <c r="CIY65" s="1116"/>
      <c r="CIZ65" s="1116"/>
      <c r="CJA65" s="1116"/>
      <c r="CJB65" s="1116"/>
      <c r="CJC65" s="1116"/>
      <c r="CJD65" s="1116"/>
      <c r="CJE65" s="1116"/>
      <c r="CJF65" s="1116"/>
      <c r="CJG65" s="1116"/>
      <c r="CJH65" s="1116"/>
      <c r="CJI65" s="1116"/>
      <c r="CJJ65" s="1116"/>
      <c r="CJK65" s="1116"/>
      <c r="CJL65" s="1116"/>
      <c r="CJM65" s="1116"/>
      <c r="CJN65" s="1116"/>
      <c r="CJO65" s="1116"/>
      <c r="CJP65" s="1116"/>
      <c r="CJQ65" s="1116"/>
      <c r="CJR65" s="1116"/>
      <c r="CJS65" s="1116"/>
      <c r="CJT65" s="1116"/>
      <c r="CJU65" s="1116"/>
      <c r="CJV65" s="1116"/>
      <c r="CJW65" s="1116"/>
      <c r="CJX65" s="1116"/>
      <c r="CJY65" s="1116"/>
      <c r="CJZ65" s="1116"/>
      <c r="CKA65" s="1116"/>
      <c r="CKB65" s="1116"/>
      <c r="CKC65" s="1116"/>
      <c r="CKD65" s="1116"/>
      <c r="CKE65" s="1116"/>
      <c r="CKF65" s="1116"/>
      <c r="CKG65" s="1116"/>
      <c r="CKH65" s="1116"/>
      <c r="CKI65" s="1116"/>
      <c r="CKJ65" s="1116"/>
      <c r="CKK65" s="1116"/>
      <c r="CKL65" s="1116"/>
      <c r="CKM65" s="1116"/>
      <c r="CKN65" s="1116"/>
      <c r="CKO65" s="1116"/>
      <c r="CKP65" s="1116"/>
      <c r="CKQ65" s="1116"/>
      <c r="CKR65" s="1116"/>
      <c r="CKS65" s="1116"/>
      <c r="CKT65" s="1116"/>
      <c r="CKU65" s="1116"/>
      <c r="CKV65" s="1116"/>
      <c r="CKW65" s="1116"/>
      <c r="CKX65" s="1116"/>
      <c r="CKY65" s="1116"/>
      <c r="CKZ65" s="1116"/>
      <c r="CLA65" s="1116"/>
      <c r="CLB65" s="1116"/>
      <c r="CLC65" s="1116"/>
      <c r="CLD65" s="1116"/>
      <c r="CLE65" s="1116"/>
      <c r="CLF65" s="1116"/>
      <c r="CLG65" s="1116"/>
      <c r="CLH65" s="1116"/>
      <c r="CLI65" s="1116"/>
      <c r="CLJ65" s="1116"/>
      <c r="CLK65" s="1116"/>
      <c r="CLL65" s="1116"/>
      <c r="CLM65" s="1116"/>
      <c r="CLN65" s="1116"/>
      <c r="CLO65" s="1116"/>
      <c r="CLP65" s="1116"/>
      <c r="CLQ65" s="1116"/>
      <c r="CLR65" s="1116"/>
      <c r="CLS65" s="1116"/>
      <c r="CLT65" s="1116"/>
      <c r="CLU65" s="1116"/>
      <c r="CLV65" s="1116"/>
      <c r="CLW65" s="1116"/>
      <c r="CLX65" s="1116"/>
      <c r="CLY65" s="1116"/>
      <c r="CLZ65" s="1116"/>
      <c r="CMA65" s="1116"/>
      <c r="CMB65" s="1116"/>
      <c r="CMC65" s="1116"/>
      <c r="CMD65" s="1116"/>
      <c r="CME65" s="1116"/>
      <c r="CMF65" s="1116"/>
      <c r="CMG65" s="1116"/>
      <c r="CMH65" s="1116"/>
      <c r="CMI65" s="1116"/>
      <c r="CMJ65" s="1116"/>
      <c r="CMK65" s="1116"/>
      <c r="CML65" s="1116"/>
      <c r="CMM65" s="1116"/>
      <c r="CMN65" s="1116"/>
      <c r="CMO65" s="1116"/>
      <c r="CMP65" s="1116"/>
      <c r="CMQ65" s="1116"/>
      <c r="CMR65" s="1116"/>
      <c r="CMS65" s="1116"/>
      <c r="CMT65" s="1116"/>
      <c r="CMU65" s="1116"/>
      <c r="CMV65" s="1116"/>
      <c r="CMW65" s="1116"/>
      <c r="CMX65" s="1116"/>
      <c r="CMY65" s="1116"/>
      <c r="CMZ65" s="1116"/>
      <c r="CNA65" s="1116"/>
      <c r="CNB65" s="1116"/>
      <c r="CNC65" s="1116"/>
      <c r="CND65" s="1116"/>
      <c r="CNE65" s="1116"/>
      <c r="CNF65" s="1116"/>
      <c r="CNG65" s="1116"/>
      <c r="CNH65" s="1116"/>
      <c r="CNI65" s="1116"/>
      <c r="CNJ65" s="1116"/>
      <c r="CNK65" s="1116"/>
      <c r="CNL65" s="1116"/>
      <c r="CNM65" s="1116"/>
      <c r="CNN65" s="1116"/>
      <c r="CNO65" s="1116"/>
      <c r="CNP65" s="1116"/>
      <c r="CNQ65" s="1116"/>
      <c r="CNR65" s="1116"/>
      <c r="CNS65" s="1116"/>
      <c r="CNT65" s="1116"/>
      <c r="CNU65" s="1116"/>
      <c r="CNV65" s="1116"/>
      <c r="CNW65" s="1116"/>
      <c r="CNX65" s="1116"/>
      <c r="CNY65" s="1116"/>
      <c r="CNZ65" s="1116"/>
      <c r="COA65" s="1116"/>
      <c r="COB65" s="1116"/>
      <c r="COC65" s="1116"/>
      <c r="COD65" s="1116"/>
      <c r="COE65" s="1116"/>
      <c r="COF65" s="1116"/>
      <c r="COG65" s="1116"/>
      <c r="COH65" s="1116"/>
      <c r="COI65" s="1116"/>
      <c r="COJ65" s="1116"/>
      <c r="COK65" s="1116"/>
      <c r="COL65" s="1116"/>
      <c r="COM65" s="1116"/>
      <c r="CON65" s="1116"/>
      <c r="COO65" s="1116"/>
      <c r="COP65" s="1116"/>
      <c r="COQ65" s="1116"/>
      <c r="COR65" s="1116"/>
      <c r="COS65" s="1116"/>
      <c r="COT65" s="1116"/>
      <c r="COU65" s="1116"/>
      <c r="COV65" s="1116"/>
      <c r="COW65" s="1116"/>
      <c r="COX65" s="1116"/>
      <c r="COY65" s="1116"/>
      <c r="COZ65" s="1116"/>
      <c r="CPA65" s="1116"/>
      <c r="CPB65" s="1116"/>
      <c r="CPC65" s="1116"/>
      <c r="CPD65" s="1116"/>
      <c r="CPE65" s="1116"/>
      <c r="CPF65" s="1116"/>
      <c r="CPG65" s="1116"/>
      <c r="CPH65" s="1116"/>
      <c r="CPI65" s="1116"/>
      <c r="CPJ65" s="1116"/>
      <c r="CPK65" s="1116"/>
      <c r="CPL65" s="1116"/>
      <c r="CPM65" s="1116"/>
      <c r="CPN65" s="1116"/>
      <c r="CPO65" s="1116"/>
      <c r="CPP65" s="1116"/>
      <c r="CPQ65" s="1116"/>
      <c r="CPR65" s="1116"/>
      <c r="CPS65" s="1116"/>
      <c r="CPT65" s="1116"/>
      <c r="CPU65" s="1116"/>
      <c r="CPV65" s="1116"/>
      <c r="CPW65" s="1116"/>
      <c r="CPX65" s="1116"/>
      <c r="CPY65" s="1116"/>
      <c r="CPZ65" s="1116"/>
      <c r="CQA65" s="1116"/>
      <c r="CQB65" s="1116"/>
      <c r="CQC65" s="1116"/>
      <c r="CQD65" s="1116"/>
      <c r="CQE65" s="1116"/>
      <c r="CQF65" s="1116"/>
      <c r="CQG65" s="1116"/>
      <c r="CQH65" s="1116"/>
      <c r="CQI65" s="1116"/>
      <c r="CQJ65" s="1116"/>
      <c r="CQK65" s="1116"/>
      <c r="CQL65" s="1116"/>
      <c r="CQM65" s="1116"/>
      <c r="CQN65" s="1116"/>
      <c r="CQO65" s="1116"/>
      <c r="CQP65" s="1116"/>
      <c r="CQQ65" s="1116"/>
      <c r="CQR65" s="1116"/>
      <c r="CQS65" s="1116"/>
      <c r="CQT65" s="1116"/>
      <c r="CQU65" s="1116"/>
      <c r="CQV65" s="1116"/>
      <c r="CQW65" s="1116"/>
      <c r="CQX65" s="1116"/>
      <c r="CQY65" s="1116"/>
      <c r="CQZ65" s="1116"/>
      <c r="CRA65" s="1116"/>
      <c r="CRB65" s="1116"/>
      <c r="CRC65" s="1116"/>
      <c r="CRD65" s="1116"/>
      <c r="CRE65" s="1116"/>
      <c r="CRF65" s="1116"/>
      <c r="CRG65" s="1116"/>
      <c r="CRH65" s="1116"/>
      <c r="CRI65" s="1116"/>
      <c r="CRJ65" s="1116"/>
      <c r="CRK65" s="1116"/>
      <c r="CRL65" s="1116"/>
      <c r="CRM65" s="1116"/>
      <c r="CRN65" s="1116"/>
      <c r="CRO65" s="1116"/>
      <c r="CRP65" s="1116"/>
      <c r="CRQ65" s="1116"/>
      <c r="CRR65" s="1116"/>
      <c r="CRS65" s="1116"/>
      <c r="CRT65" s="1116"/>
      <c r="CRU65" s="1116"/>
      <c r="CRV65" s="1116"/>
      <c r="CRW65" s="1116"/>
      <c r="CRX65" s="1116"/>
      <c r="CRY65" s="1116"/>
      <c r="CRZ65" s="1116"/>
      <c r="CSA65" s="1116"/>
      <c r="CSB65" s="1116"/>
      <c r="CSC65" s="1116"/>
      <c r="CSD65" s="1116"/>
      <c r="CSE65" s="1116"/>
      <c r="CSF65" s="1116"/>
      <c r="CSG65" s="1116"/>
      <c r="CSH65" s="1116"/>
      <c r="CSI65" s="1116"/>
      <c r="CSJ65" s="1116"/>
      <c r="CSK65" s="1116"/>
      <c r="CSL65" s="1116"/>
      <c r="CSM65" s="1116"/>
      <c r="CSN65" s="1116"/>
      <c r="CSO65" s="1116"/>
      <c r="CSP65" s="1116"/>
      <c r="CSQ65" s="1116"/>
      <c r="CSR65" s="1116"/>
      <c r="CSS65" s="1116"/>
      <c r="CST65" s="1116"/>
      <c r="CSU65" s="1116"/>
      <c r="CSV65" s="1116"/>
      <c r="CSW65" s="1116"/>
      <c r="CSX65" s="1116"/>
      <c r="CSY65" s="1116"/>
      <c r="CSZ65" s="1116"/>
      <c r="CTA65" s="1116"/>
      <c r="CTB65" s="1116"/>
      <c r="CTC65" s="1116"/>
      <c r="CTD65" s="1116"/>
      <c r="CTE65" s="1116"/>
      <c r="CTF65" s="1116"/>
      <c r="CTG65" s="1116"/>
      <c r="CTH65" s="1116"/>
      <c r="CTI65" s="1116"/>
      <c r="CTJ65" s="1116"/>
      <c r="CTK65" s="1116"/>
      <c r="CTL65" s="1116"/>
      <c r="CTM65" s="1116"/>
      <c r="CTN65" s="1116"/>
      <c r="CTO65" s="1116"/>
      <c r="CTP65" s="1116"/>
      <c r="CTQ65" s="1116"/>
      <c r="CTR65" s="1116"/>
      <c r="CTS65" s="1116"/>
      <c r="CTT65" s="1116"/>
      <c r="CTU65" s="1116"/>
      <c r="CTV65" s="1116"/>
      <c r="CTW65" s="1116"/>
      <c r="CTX65" s="1116"/>
      <c r="CTY65" s="1116"/>
      <c r="CTZ65" s="1116"/>
      <c r="CUA65" s="1116"/>
      <c r="CUB65" s="1116"/>
      <c r="CUC65" s="1116"/>
      <c r="CUD65" s="1116"/>
      <c r="CUE65" s="1116"/>
      <c r="CUF65" s="1116"/>
      <c r="CUG65" s="1116"/>
      <c r="CUH65" s="1116"/>
      <c r="CUI65" s="1116"/>
      <c r="CUJ65" s="1116"/>
      <c r="CUK65" s="1116"/>
      <c r="CUL65" s="1116"/>
      <c r="CUM65" s="1116"/>
      <c r="CUN65" s="1116"/>
      <c r="CUO65" s="1116"/>
      <c r="CUP65" s="1116"/>
      <c r="CUQ65" s="1116"/>
      <c r="CUR65" s="1116"/>
      <c r="CUS65" s="1116"/>
      <c r="CUT65" s="1116"/>
      <c r="CUU65" s="1116"/>
      <c r="CUV65" s="1116"/>
      <c r="CUW65" s="1116"/>
      <c r="CUX65" s="1116"/>
      <c r="CUY65" s="1116"/>
      <c r="CUZ65" s="1116"/>
      <c r="CVA65" s="1116"/>
      <c r="CVB65" s="1116"/>
      <c r="CVC65" s="1116"/>
      <c r="CVD65" s="1116"/>
      <c r="CVE65" s="1116"/>
      <c r="CVF65" s="1116"/>
      <c r="CVG65" s="1116"/>
      <c r="CVH65" s="1116"/>
      <c r="CVI65" s="1116"/>
      <c r="CVJ65" s="1116"/>
      <c r="CVK65" s="1116"/>
      <c r="CVL65" s="1116"/>
      <c r="CVM65" s="1116"/>
      <c r="CVN65" s="1116"/>
      <c r="CVO65" s="1116"/>
      <c r="CVP65" s="1116"/>
      <c r="CVQ65" s="1116"/>
      <c r="CVR65" s="1116"/>
      <c r="CVS65" s="1116"/>
      <c r="CVT65" s="1116"/>
      <c r="CVU65" s="1116"/>
      <c r="CVV65" s="1116"/>
      <c r="CVW65" s="1116"/>
      <c r="CVX65" s="1116"/>
      <c r="CVY65" s="1116"/>
      <c r="CVZ65" s="1116"/>
      <c r="CWA65" s="1116"/>
      <c r="CWB65" s="1116"/>
      <c r="CWC65" s="1116"/>
      <c r="CWD65" s="1116"/>
      <c r="CWE65" s="1116"/>
      <c r="CWF65" s="1116"/>
      <c r="CWG65" s="1116"/>
      <c r="CWH65" s="1116"/>
      <c r="CWI65" s="1116"/>
      <c r="CWJ65" s="1116"/>
      <c r="CWK65" s="1116"/>
      <c r="CWL65" s="1116"/>
      <c r="CWM65" s="1116"/>
      <c r="CWN65" s="1116"/>
      <c r="CWO65" s="1116"/>
      <c r="CWP65" s="1116"/>
      <c r="CWQ65" s="1116"/>
      <c r="CWR65" s="1116"/>
      <c r="CWS65" s="1116"/>
      <c r="CWT65" s="1116"/>
      <c r="CWU65" s="1116"/>
      <c r="CWV65" s="1116"/>
      <c r="CWW65" s="1116"/>
      <c r="CWX65" s="1116"/>
      <c r="CWY65" s="1116"/>
      <c r="CWZ65" s="1116"/>
      <c r="CXA65" s="1116"/>
      <c r="CXB65" s="1116"/>
      <c r="CXC65" s="1116"/>
      <c r="CXD65" s="1116"/>
      <c r="CXE65" s="1116"/>
      <c r="CXF65" s="1116"/>
      <c r="CXG65" s="1116"/>
      <c r="CXH65" s="1116"/>
      <c r="CXI65" s="1116"/>
      <c r="CXJ65" s="1116"/>
      <c r="CXK65" s="1116"/>
      <c r="CXL65" s="1116"/>
      <c r="CXM65" s="1116"/>
      <c r="CXN65" s="1116"/>
      <c r="CXO65" s="1116"/>
      <c r="CXP65" s="1116"/>
      <c r="CXQ65" s="1116"/>
      <c r="CXR65" s="1116"/>
      <c r="CXS65" s="1116"/>
      <c r="CXT65" s="1116"/>
      <c r="CXU65" s="1116"/>
      <c r="CXV65" s="1116"/>
      <c r="CXW65" s="1116"/>
      <c r="CXX65" s="1116"/>
      <c r="CXY65" s="1116"/>
      <c r="CXZ65" s="1116"/>
      <c r="CYA65" s="1116"/>
      <c r="CYB65" s="1116"/>
      <c r="CYC65" s="1116"/>
      <c r="CYD65" s="1116"/>
      <c r="CYE65" s="1116"/>
      <c r="CYF65" s="1116"/>
      <c r="CYG65" s="1116"/>
      <c r="CYH65" s="1116"/>
      <c r="CYI65" s="1116"/>
      <c r="CYJ65" s="1116"/>
      <c r="CYK65" s="1116"/>
      <c r="CYL65" s="1116"/>
      <c r="CYM65" s="1116"/>
      <c r="CYN65" s="1116"/>
      <c r="CYO65" s="1116"/>
      <c r="CYP65" s="1116"/>
      <c r="CYQ65" s="1116"/>
      <c r="CYR65" s="1116"/>
      <c r="CYS65" s="1116"/>
      <c r="CYT65" s="1116"/>
      <c r="CYU65" s="1116"/>
      <c r="CYV65" s="1116"/>
      <c r="CYW65" s="1116"/>
      <c r="CYX65" s="1116"/>
      <c r="CYY65" s="1116"/>
      <c r="CYZ65" s="1116"/>
      <c r="CZA65" s="1116"/>
      <c r="CZB65" s="1116"/>
      <c r="CZC65" s="1116"/>
      <c r="CZD65" s="1116"/>
      <c r="CZE65" s="1116"/>
      <c r="CZF65" s="1116"/>
      <c r="CZG65" s="1116"/>
      <c r="CZH65" s="1116"/>
      <c r="CZI65" s="1116"/>
      <c r="CZJ65" s="1116"/>
      <c r="CZK65" s="1116"/>
      <c r="CZL65" s="1116"/>
      <c r="CZM65" s="1116"/>
      <c r="CZN65" s="1116"/>
      <c r="CZO65" s="1116"/>
      <c r="CZP65" s="1116"/>
      <c r="CZQ65" s="1116"/>
      <c r="CZR65" s="1116"/>
      <c r="CZS65" s="1116"/>
      <c r="CZT65" s="1116"/>
      <c r="CZU65" s="1116"/>
      <c r="CZV65" s="1116"/>
      <c r="CZW65" s="1116"/>
      <c r="CZX65" s="1116"/>
      <c r="CZY65" s="1116"/>
      <c r="CZZ65" s="1116"/>
      <c r="DAA65" s="1116"/>
      <c r="DAB65" s="1116"/>
      <c r="DAC65" s="1116"/>
      <c r="DAD65" s="1116"/>
      <c r="DAE65" s="1116"/>
      <c r="DAF65" s="1116"/>
      <c r="DAG65" s="1116"/>
      <c r="DAH65" s="1116"/>
      <c r="DAI65" s="1116"/>
      <c r="DAJ65" s="1116"/>
      <c r="DAK65" s="1116"/>
      <c r="DAL65" s="1116"/>
      <c r="DAM65" s="1116"/>
      <c r="DAN65" s="1116"/>
      <c r="DAO65" s="1116"/>
      <c r="DAP65" s="1116"/>
      <c r="DAQ65" s="1116"/>
      <c r="DAR65" s="1116"/>
      <c r="DAS65" s="1116"/>
      <c r="DAT65" s="1116"/>
      <c r="DAU65" s="1116"/>
      <c r="DAV65" s="1116"/>
      <c r="DAW65" s="1116"/>
      <c r="DAX65" s="1116"/>
      <c r="DAY65" s="1116"/>
      <c r="DAZ65" s="1116"/>
      <c r="DBA65" s="1116"/>
      <c r="DBB65" s="1116"/>
      <c r="DBC65" s="1116"/>
      <c r="DBD65" s="1116"/>
      <c r="DBE65" s="1116"/>
      <c r="DBF65" s="1116"/>
      <c r="DBG65" s="1116"/>
      <c r="DBH65" s="1116"/>
      <c r="DBI65" s="1116"/>
      <c r="DBJ65" s="1116"/>
      <c r="DBK65" s="1116"/>
      <c r="DBL65" s="1116"/>
      <c r="DBM65" s="1116"/>
      <c r="DBN65" s="1116"/>
      <c r="DBO65" s="1116"/>
      <c r="DBP65" s="1116"/>
      <c r="DBQ65" s="1116"/>
      <c r="DBR65" s="1116"/>
      <c r="DBS65" s="1116"/>
      <c r="DBT65" s="1116"/>
      <c r="DBU65" s="1116"/>
      <c r="DBV65" s="1116"/>
      <c r="DBW65" s="1116"/>
      <c r="DBX65" s="1116"/>
      <c r="DBY65" s="1116"/>
      <c r="DBZ65" s="1116"/>
      <c r="DCA65" s="1116"/>
      <c r="DCB65" s="1116"/>
      <c r="DCC65" s="1116"/>
      <c r="DCD65" s="1116"/>
      <c r="DCE65" s="1116"/>
      <c r="DCF65" s="1116"/>
      <c r="DCG65" s="1116"/>
      <c r="DCH65" s="1116"/>
      <c r="DCI65" s="1116"/>
      <c r="DCJ65" s="1116"/>
      <c r="DCK65" s="1116"/>
      <c r="DCL65" s="1116"/>
      <c r="DCM65" s="1116"/>
      <c r="DCN65" s="1116"/>
      <c r="DCO65" s="1116"/>
      <c r="DCP65" s="1116"/>
      <c r="DCQ65" s="1116"/>
      <c r="DCR65" s="1116"/>
      <c r="DCS65" s="1116"/>
      <c r="DCT65" s="1116"/>
      <c r="DCU65" s="1116"/>
      <c r="DCV65" s="1116"/>
      <c r="DCW65" s="1116"/>
      <c r="DCX65" s="1116"/>
      <c r="DCY65" s="1116"/>
      <c r="DCZ65" s="1116"/>
      <c r="DDA65" s="1116"/>
      <c r="DDB65" s="1116"/>
      <c r="DDC65" s="1116"/>
      <c r="DDD65" s="1116"/>
      <c r="DDE65" s="1116"/>
      <c r="DDF65" s="1116"/>
      <c r="DDG65" s="1116"/>
      <c r="DDH65" s="1116"/>
      <c r="DDI65" s="1116"/>
      <c r="DDJ65" s="1116"/>
      <c r="DDK65" s="1116"/>
      <c r="DDL65" s="1116"/>
      <c r="DDM65" s="1116"/>
      <c r="DDN65" s="1116"/>
      <c r="DDO65" s="1116"/>
      <c r="DDP65" s="1116"/>
      <c r="DDQ65" s="1116"/>
      <c r="DDR65" s="1116"/>
      <c r="DDS65" s="1116"/>
      <c r="DDT65" s="1116"/>
      <c r="DDU65" s="1116"/>
      <c r="DDV65" s="1116"/>
      <c r="DDW65" s="1116"/>
      <c r="DDX65" s="1116"/>
      <c r="DDY65" s="1116"/>
      <c r="DDZ65" s="1116"/>
      <c r="DEA65" s="1116"/>
      <c r="DEB65" s="1116"/>
      <c r="DEC65" s="1116"/>
      <c r="DED65" s="1116"/>
      <c r="DEE65" s="1116"/>
      <c r="DEF65" s="1116"/>
      <c r="DEG65" s="1116"/>
      <c r="DEH65" s="1116"/>
      <c r="DEI65" s="1116"/>
      <c r="DEJ65" s="1116"/>
      <c r="DEK65" s="1116"/>
      <c r="DEL65" s="1116"/>
      <c r="DEM65" s="1116"/>
      <c r="DEN65" s="1116"/>
      <c r="DEO65" s="1116"/>
      <c r="DEP65" s="1116"/>
      <c r="DEQ65" s="1116"/>
      <c r="DER65" s="1116"/>
      <c r="DES65" s="1116"/>
      <c r="DET65" s="1116"/>
      <c r="DEU65" s="1116"/>
      <c r="DEV65" s="1116"/>
      <c r="DEW65" s="1116"/>
      <c r="DEX65" s="1116"/>
      <c r="DEY65" s="1116"/>
      <c r="DEZ65" s="1116"/>
      <c r="DFA65" s="1116"/>
      <c r="DFB65" s="1116"/>
      <c r="DFC65" s="1116"/>
      <c r="DFD65" s="1116"/>
      <c r="DFE65" s="1116"/>
      <c r="DFF65" s="1116"/>
      <c r="DFG65" s="1116"/>
      <c r="DFH65" s="1116"/>
      <c r="DFI65" s="1116"/>
      <c r="DFJ65" s="1116"/>
      <c r="DFK65" s="1116"/>
      <c r="DFL65" s="1116"/>
      <c r="DFM65" s="1116"/>
      <c r="DFN65" s="1116"/>
      <c r="DFO65" s="1116"/>
      <c r="DFP65" s="1116"/>
      <c r="DFQ65" s="1116"/>
      <c r="DFR65" s="1116"/>
      <c r="DFS65" s="1116"/>
      <c r="DFT65" s="1116"/>
      <c r="DFU65" s="1116"/>
      <c r="DFV65" s="1116"/>
      <c r="DFW65" s="1116"/>
      <c r="DFX65" s="1116"/>
      <c r="DFY65" s="1116"/>
      <c r="DFZ65" s="1116"/>
      <c r="DGA65" s="1116"/>
      <c r="DGB65" s="1116"/>
      <c r="DGC65" s="1116"/>
      <c r="DGD65" s="1116"/>
      <c r="DGE65" s="1116"/>
      <c r="DGF65" s="1116"/>
      <c r="DGG65" s="1116"/>
      <c r="DGH65" s="1116"/>
      <c r="DGI65" s="1116"/>
      <c r="DGJ65" s="1116"/>
      <c r="DGK65" s="1116"/>
      <c r="DGL65" s="1116"/>
      <c r="DGM65" s="1116"/>
      <c r="DGN65" s="1116"/>
      <c r="DGO65" s="1116"/>
      <c r="DGP65" s="1116"/>
      <c r="DGQ65" s="1116"/>
      <c r="DGR65" s="1116"/>
      <c r="DGS65" s="1116"/>
      <c r="DGT65" s="1116"/>
      <c r="DGU65" s="1116"/>
      <c r="DGV65" s="1116"/>
      <c r="DGW65" s="1116"/>
      <c r="DGX65" s="1116"/>
      <c r="DGY65" s="1116"/>
      <c r="DGZ65" s="1116"/>
      <c r="DHA65" s="1116"/>
      <c r="DHB65" s="1116"/>
      <c r="DHC65" s="1116"/>
      <c r="DHD65" s="1116"/>
      <c r="DHE65" s="1116"/>
      <c r="DHF65" s="1116"/>
      <c r="DHG65" s="1116"/>
      <c r="DHH65" s="1116"/>
      <c r="DHI65" s="1116"/>
      <c r="DHJ65" s="1116"/>
      <c r="DHK65" s="1116"/>
      <c r="DHL65" s="1116"/>
      <c r="DHM65" s="1116"/>
      <c r="DHN65" s="1116"/>
      <c r="DHO65" s="1116"/>
      <c r="DHP65" s="1116"/>
      <c r="DHQ65" s="1116"/>
      <c r="DHR65" s="1116"/>
      <c r="DHS65" s="1116"/>
      <c r="DHT65" s="1116"/>
      <c r="DHU65" s="1116"/>
      <c r="DHV65" s="1116"/>
      <c r="DHW65" s="1116"/>
      <c r="DHX65" s="1116"/>
      <c r="DHY65" s="1116"/>
      <c r="DHZ65" s="1116"/>
      <c r="DIA65" s="1116"/>
      <c r="DIB65" s="1116"/>
      <c r="DIC65" s="1116"/>
      <c r="DID65" s="1116"/>
      <c r="DIE65" s="1116"/>
      <c r="DIF65" s="1116"/>
      <c r="DIG65" s="1116"/>
      <c r="DIH65" s="1116"/>
      <c r="DII65" s="1116"/>
      <c r="DIJ65" s="1116"/>
      <c r="DIK65" s="1116"/>
      <c r="DIL65" s="1116"/>
      <c r="DIM65" s="1116"/>
      <c r="DIN65" s="1116"/>
      <c r="DIO65" s="1116"/>
      <c r="DIP65" s="1116"/>
      <c r="DIQ65" s="1116"/>
      <c r="DIR65" s="1116"/>
      <c r="DIS65" s="1116"/>
      <c r="DIT65" s="1116"/>
      <c r="DIU65" s="1116"/>
      <c r="DIV65" s="1116"/>
      <c r="DIW65" s="1116"/>
      <c r="DIX65" s="1116"/>
      <c r="DIY65" s="1116"/>
      <c r="DIZ65" s="1116"/>
      <c r="DJA65" s="1116"/>
      <c r="DJB65" s="1116"/>
      <c r="DJC65" s="1116"/>
      <c r="DJD65" s="1116"/>
      <c r="DJE65" s="1116"/>
      <c r="DJF65" s="1116"/>
      <c r="DJG65" s="1116"/>
      <c r="DJH65" s="1116"/>
      <c r="DJI65" s="1116"/>
      <c r="DJJ65" s="1116"/>
      <c r="DJK65" s="1116"/>
      <c r="DJL65" s="1116"/>
      <c r="DJM65" s="1116"/>
      <c r="DJN65" s="1116"/>
      <c r="DJO65" s="1116"/>
      <c r="DJP65" s="1116"/>
      <c r="DJQ65" s="1116"/>
      <c r="DJR65" s="1116"/>
      <c r="DJS65" s="1116"/>
      <c r="DJT65" s="1116"/>
      <c r="DJU65" s="1116"/>
      <c r="DJV65" s="1116"/>
      <c r="DJW65" s="1116"/>
      <c r="DJX65" s="1116"/>
      <c r="DJY65" s="1116"/>
      <c r="DJZ65" s="1116"/>
      <c r="DKA65" s="1116"/>
      <c r="DKB65" s="1116"/>
      <c r="DKC65" s="1116"/>
      <c r="DKD65" s="1116"/>
      <c r="DKE65" s="1116"/>
      <c r="DKF65" s="1116"/>
      <c r="DKG65" s="1116"/>
      <c r="DKH65" s="1116"/>
      <c r="DKI65" s="1116"/>
      <c r="DKJ65" s="1116"/>
      <c r="DKK65" s="1116"/>
      <c r="DKL65" s="1116"/>
      <c r="DKM65" s="1116"/>
      <c r="DKN65" s="1116"/>
      <c r="DKO65" s="1116"/>
      <c r="DKP65" s="1116"/>
      <c r="DKQ65" s="1116"/>
      <c r="DKR65" s="1116"/>
      <c r="DKS65" s="1116"/>
      <c r="DKT65" s="1116"/>
      <c r="DKU65" s="1116"/>
      <c r="DKV65" s="1116"/>
      <c r="DKW65" s="1116"/>
      <c r="DKX65" s="1116"/>
      <c r="DKY65" s="1116"/>
      <c r="DKZ65" s="1116"/>
      <c r="DLA65" s="1116"/>
      <c r="DLB65" s="1116"/>
      <c r="DLC65" s="1116"/>
      <c r="DLD65" s="1116"/>
      <c r="DLE65" s="1116"/>
      <c r="DLF65" s="1116"/>
      <c r="DLG65" s="1116"/>
      <c r="DLH65" s="1116"/>
      <c r="DLI65" s="1116"/>
      <c r="DLJ65" s="1116"/>
      <c r="DLK65" s="1116"/>
      <c r="DLL65" s="1116"/>
      <c r="DLM65" s="1116"/>
      <c r="DLN65" s="1116"/>
      <c r="DLO65" s="1116"/>
      <c r="DLP65" s="1116"/>
      <c r="DLQ65" s="1116"/>
      <c r="DLR65" s="1116"/>
      <c r="DLS65" s="1116"/>
      <c r="DLT65" s="1116"/>
      <c r="DLU65" s="1116"/>
      <c r="DLV65" s="1116"/>
      <c r="DLW65" s="1116"/>
      <c r="DLX65" s="1116"/>
      <c r="DLY65" s="1116"/>
      <c r="DLZ65" s="1116"/>
      <c r="DMA65" s="1116"/>
      <c r="DMB65" s="1116"/>
      <c r="DMC65" s="1116"/>
      <c r="DMD65" s="1116"/>
      <c r="DME65" s="1116"/>
      <c r="DMF65" s="1116"/>
      <c r="DMG65" s="1116"/>
      <c r="DMH65" s="1116"/>
      <c r="DMI65" s="1116"/>
      <c r="DMJ65" s="1116"/>
      <c r="DMK65" s="1116"/>
      <c r="DML65" s="1116"/>
      <c r="DMM65" s="1116"/>
      <c r="DMN65" s="1116"/>
      <c r="DMO65" s="1116"/>
      <c r="DMP65" s="1116"/>
      <c r="DMQ65" s="1116"/>
      <c r="DMR65" s="1116"/>
      <c r="DMS65" s="1116"/>
      <c r="DMT65" s="1116"/>
      <c r="DMU65" s="1116"/>
      <c r="DMV65" s="1116"/>
      <c r="DMW65" s="1116"/>
      <c r="DMX65" s="1116"/>
      <c r="DMY65" s="1116"/>
      <c r="DMZ65" s="1116"/>
      <c r="DNA65" s="1116"/>
      <c r="DNB65" s="1116"/>
      <c r="DNC65" s="1116"/>
      <c r="DND65" s="1116"/>
      <c r="DNE65" s="1116"/>
      <c r="DNF65" s="1116"/>
      <c r="DNG65" s="1116"/>
      <c r="DNH65" s="1116"/>
      <c r="DNI65" s="1116"/>
      <c r="DNJ65" s="1116"/>
      <c r="DNK65" s="1116"/>
      <c r="DNL65" s="1116"/>
      <c r="DNM65" s="1116"/>
      <c r="DNN65" s="1116"/>
      <c r="DNO65" s="1116"/>
      <c r="DNP65" s="1116"/>
      <c r="DNQ65" s="1116"/>
      <c r="DNR65" s="1116"/>
      <c r="DNS65" s="1116"/>
      <c r="DNT65" s="1116"/>
      <c r="DNU65" s="1116"/>
      <c r="DNV65" s="1116"/>
      <c r="DNW65" s="1116"/>
      <c r="DNX65" s="1116"/>
      <c r="DNY65" s="1116"/>
      <c r="DNZ65" s="1116"/>
      <c r="DOA65" s="1116"/>
      <c r="DOB65" s="1116"/>
      <c r="DOC65" s="1116"/>
      <c r="DOD65" s="1116"/>
      <c r="DOE65" s="1116"/>
      <c r="DOF65" s="1116"/>
      <c r="DOG65" s="1116"/>
      <c r="DOH65" s="1116"/>
      <c r="DOI65" s="1116"/>
      <c r="DOJ65" s="1116"/>
      <c r="DOK65" s="1116"/>
      <c r="DOL65" s="1116"/>
      <c r="DOM65" s="1116"/>
      <c r="DON65" s="1116"/>
      <c r="DOO65" s="1116"/>
      <c r="DOP65" s="1116"/>
      <c r="DOQ65" s="1116"/>
      <c r="DOR65" s="1116"/>
      <c r="DOS65" s="1116"/>
      <c r="DOT65" s="1116"/>
      <c r="DOU65" s="1116"/>
      <c r="DOV65" s="1116"/>
      <c r="DOW65" s="1116"/>
      <c r="DOX65" s="1116"/>
      <c r="DOY65" s="1116"/>
      <c r="DOZ65" s="1116"/>
      <c r="DPA65" s="1116"/>
      <c r="DPB65" s="1116"/>
      <c r="DPC65" s="1116"/>
      <c r="DPD65" s="1116"/>
      <c r="DPE65" s="1116"/>
      <c r="DPF65" s="1116"/>
      <c r="DPG65" s="1116"/>
      <c r="DPH65" s="1116"/>
      <c r="DPI65" s="1116"/>
      <c r="DPJ65" s="1116"/>
      <c r="DPK65" s="1116"/>
      <c r="DPL65" s="1116"/>
      <c r="DPM65" s="1116"/>
      <c r="DPN65" s="1116"/>
      <c r="DPO65" s="1116"/>
      <c r="DPP65" s="1116"/>
      <c r="DPQ65" s="1116"/>
      <c r="DPR65" s="1116"/>
      <c r="DPS65" s="1116"/>
      <c r="DPT65" s="1116"/>
      <c r="DPU65" s="1116"/>
      <c r="DPV65" s="1116"/>
      <c r="DPW65" s="1116"/>
      <c r="DPX65" s="1116"/>
      <c r="DPY65" s="1116"/>
      <c r="DPZ65" s="1116"/>
      <c r="DQA65" s="1116"/>
      <c r="DQB65" s="1116"/>
      <c r="DQC65" s="1116"/>
      <c r="DQD65" s="1116"/>
      <c r="DQE65" s="1116"/>
      <c r="DQF65" s="1116"/>
      <c r="DQG65" s="1116"/>
      <c r="DQH65" s="1116"/>
      <c r="DQI65" s="1116"/>
      <c r="DQJ65" s="1116"/>
      <c r="DQK65" s="1116"/>
      <c r="DQL65" s="1116"/>
      <c r="DQM65" s="1116"/>
      <c r="DQN65" s="1116"/>
      <c r="DQO65" s="1116"/>
      <c r="DQP65" s="1116"/>
      <c r="DQQ65" s="1116"/>
      <c r="DQR65" s="1116"/>
      <c r="DQS65" s="1116"/>
      <c r="DQT65" s="1116"/>
      <c r="DQU65" s="1116"/>
      <c r="DQV65" s="1116"/>
      <c r="DQW65" s="1116"/>
      <c r="DQX65" s="1116"/>
      <c r="DQY65" s="1116"/>
      <c r="DQZ65" s="1116"/>
      <c r="DRA65" s="1116"/>
      <c r="DRB65" s="1116"/>
      <c r="DRC65" s="1116"/>
      <c r="DRD65" s="1116"/>
      <c r="DRE65" s="1116"/>
      <c r="DRF65" s="1116"/>
      <c r="DRG65" s="1116"/>
      <c r="DRH65" s="1116"/>
      <c r="DRI65" s="1116"/>
      <c r="DRJ65" s="1116"/>
      <c r="DRK65" s="1116"/>
      <c r="DRL65" s="1116"/>
      <c r="DRM65" s="1116"/>
      <c r="DRN65" s="1116"/>
      <c r="DRO65" s="1116"/>
      <c r="DRP65" s="1116"/>
      <c r="DRQ65" s="1116"/>
      <c r="DRR65" s="1116"/>
      <c r="DRS65" s="1116"/>
      <c r="DRT65" s="1116"/>
      <c r="DRU65" s="1116"/>
      <c r="DRV65" s="1116"/>
      <c r="DRW65" s="1116"/>
      <c r="DRX65" s="1116"/>
      <c r="DRY65" s="1116"/>
      <c r="DRZ65" s="1116"/>
      <c r="DSA65" s="1116"/>
      <c r="DSB65" s="1116"/>
      <c r="DSC65" s="1116"/>
      <c r="DSD65" s="1116"/>
      <c r="DSE65" s="1116"/>
      <c r="DSF65" s="1116"/>
      <c r="DSG65" s="1116"/>
      <c r="DSH65" s="1116"/>
      <c r="DSI65" s="1116"/>
      <c r="DSJ65" s="1116"/>
      <c r="DSK65" s="1116"/>
      <c r="DSL65" s="1116"/>
      <c r="DSM65" s="1116"/>
      <c r="DSN65" s="1116"/>
      <c r="DSO65" s="1116"/>
      <c r="DSP65" s="1116"/>
      <c r="DSQ65" s="1116"/>
      <c r="DSR65" s="1116"/>
      <c r="DSS65" s="1116"/>
      <c r="DST65" s="1116"/>
      <c r="DSU65" s="1116"/>
      <c r="DSV65" s="1116"/>
      <c r="DSW65" s="1116"/>
      <c r="DSX65" s="1116"/>
      <c r="DSY65" s="1116"/>
      <c r="DSZ65" s="1116"/>
      <c r="DTA65" s="1116"/>
      <c r="DTB65" s="1116"/>
      <c r="DTC65" s="1116"/>
      <c r="DTD65" s="1116"/>
      <c r="DTE65" s="1116"/>
      <c r="DTF65" s="1116"/>
      <c r="DTG65" s="1116"/>
      <c r="DTH65" s="1116"/>
      <c r="DTI65" s="1116"/>
      <c r="DTJ65" s="1116"/>
      <c r="DTK65" s="1116"/>
      <c r="DTL65" s="1116"/>
      <c r="DTM65" s="1116"/>
      <c r="DTN65" s="1116"/>
      <c r="DTO65" s="1116"/>
      <c r="DTP65" s="1116"/>
      <c r="DTQ65" s="1116"/>
      <c r="DTR65" s="1116"/>
      <c r="DTS65" s="1116"/>
      <c r="DTT65" s="1116"/>
      <c r="DTU65" s="1116"/>
      <c r="DTV65" s="1116"/>
      <c r="DTW65" s="1116"/>
      <c r="DTX65" s="1116"/>
      <c r="DTY65" s="1116"/>
      <c r="DTZ65" s="1116"/>
      <c r="DUA65" s="1116"/>
      <c r="DUB65" s="1116"/>
      <c r="DUC65" s="1116"/>
      <c r="DUD65" s="1116"/>
      <c r="DUE65" s="1116"/>
      <c r="DUF65" s="1116"/>
      <c r="DUG65" s="1116"/>
      <c r="DUH65" s="1116"/>
      <c r="DUI65" s="1116"/>
      <c r="DUJ65" s="1116"/>
      <c r="DUK65" s="1116"/>
      <c r="DUL65" s="1116"/>
      <c r="DUM65" s="1116"/>
      <c r="DUN65" s="1116"/>
      <c r="DUO65" s="1116"/>
      <c r="DUP65" s="1116"/>
      <c r="DUQ65" s="1116"/>
      <c r="DUR65" s="1116"/>
      <c r="DUS65" s="1116"/>
      <c r="DUT65" s="1116"/>
      <c r="DUU65" s="1116"/>
      <c r="DUV65" s="1116"/>
      <c r="DUW65" s="1116"/>
      <c r="DUX65" s="1116"/>
      <c r="DUY65" s="1116"/>
      <c r="DUZ65" s="1116"/>
      <c r="DVA65" s="1116"/>
      <c r="DVB65" s="1116"/>
      <c r="DVC65" s="1116"/>
      <c r="DVD65" s="1116"/>
      <c r="DVE65" s="1116"/>
      <c r="DVF65" s="1116"/>
      <c r="DVG65" s="1116"/>
      <c r="DVH65" s="1116"/>
      <c r="DVI65" s="1116"/>
      <c r="DVJ65" s="1116"/>
      <c r="DVK65" s="1116"/>
      <c r="DVL65" s="1116"/>
      <c r="DVM65" s="1116"/>
      <c r="DVN65" s="1116"/>
      <c r="DVO65" s="1116"/>
      <c r="DVP65" s="1116"/>
      <c r="DVQ65" s="1116"/>
      <c r="DVR65" s="1116"/>
      <c r="DVS65" s="1116"/>
      <c r="DVT65" s="1116"/>
      <c r="DVU65" s="1116"/>
      <c r="DVV65" s="1116"/>
      <c r="DVW65" s="1116"/>
      <c r="DVX65" s="1116"/>
      <c r="DVY65" s="1116"/>
      <c r="DVZ65" s="1116"/>
      <c r="DWA65" s="1116"/>
      <c r="DWB65" s="1116"/>
      <c r="DWC65" s="1116"/>
      <c r="DWD65" s="1116"/>
      <c r="DWE65" s="1116"/>
      <c r="DWF65" s="1116"/>
      <c r="DWG65" s="1116"/>
      <c r="DWH65" s="1116"/>
      <c r="DWI65" s="1116"/>
      <c r="DWJ65" s="1116"/>
      <c r="DWK65" s="1116"/>
      <c r="DWL65" s="1116"/>
      <c r="DWM65" s="1116"/>
      <c r="DWN65" s="1116"/>
      <c r="DWO65" s="1116"/>
      <c r="DWP65" s="1116"/>
      <c r="DWQ65" s="1116"/>
      <c r="DWR65" s="1116"/>
      <c r="DWS65" s="1116"/>
      <c r="DWT65" s="1116"/>
      <c r="DWU65" s="1116"/>
      <c r="DWV65" s="1116"/>
      <c r="DWW65" s="1116"/>
      <c r="DWX65" s="1116"/>
      <c r="DWY65" s="1116"/>
      <c r="DWZ65" s="1116"/>
      <c r="DXA65" s="1116"/>
      <c r="DXB65" s="1116"/>
      <c r="DXC65" s="1116"/>
      <c r="DXD65" s="1116"/>
      <c r="DXE65" s="1116"/>
      <c r="DXF65" s="1116"/>
      <c r="DXG65" s="1116"/>
      <c r="DXH65" s="1116"/>
      <c r="DXI65" s="1116"/>
      <c r="DXJ65" s="1116"/>
      <c r="DXK65" s="1116"/>
      <c r="DXL65" s="1116"/>
      <c r="DXM65" s="1116"/>
      <c r="DXN65" s="1116"/>
      <c r="DXO65" s="1116"/>
      <c r="DXP65" s="1116"/>
      <c r="DXQ65" s="1116"/>
      <c r="DXR65" s="1116"/>
      <c r="DXS65" s="1116"/>
      <c r="DXT65" s="1116"/>
      <c r="DXU65" s="1116"/>
      <c r="DXV65" s="1116"/>
      <c r="DXW65" s="1116"/>
      <c r="DXX65" s="1116"/>
      <c r="DXY65" s="1116"/>
      <c r="DXZ65" s="1116"/>
      <c r="DYA65" s="1116"/>
      <c r="DYB65" s="1116"/>
      <c r="DYC65" s="1116"/>
      <c r="DYD65" s="1116"/>
      <c r="DYE65" s="1116"/>
      <c r="DYF65" s="1116"/>
      <c r="DYG65" s="1116"/>
      <c r="DYH65" s="1116"/>
      <c r="DYI65" s="1116"/>
      <c r="DYJ65" s="1116"/>
      <c r="DYK65" s="1116"/>
      <c r="DYL65" s="1116"/>
      <c r="DYM65" s="1116"/>
      <c r="DYN65" s="1116"/>
      <c r="DYO65" s="1116"/>
      <c r="DYP65" s="1116"/>
      <c r="DYQ65" s="1116"/>
      <c r="DYR65" s="1116"/>
      <c r="DYS65" s="1116"/>
      <c r="DYT65" s="1116"/>
      <c r="DYU65" s="1116"/>
      <c r="DYV65" s="1116"/>
      <c r="DYW65" s="1116"/>
      <c r="DYX65" s="1116"/>
      <c r="DYY65" s="1116"/>
      <c r="DYZ65" s="1116"/>
      <c r="DZA65" s="1116"/>
      <c r="DZB65" s="1116"/>
      <c r="DZC65" s="1116"/>
      <c r="DZD65" s="1116"/>
      <c r="DZE65" s="1116"/>
      <c r="DZF65" s="1116"/>
      <c r="DZG65" s="1116"/>
      <c r="DZH65" s="1116"/>
      <c r="DZI65" s="1116"/>
      <c r="DZJ65" s="1116"/>
      <c r="DZK65" s="1116"/>
      <c r="DZL65" s="1116"/>
      <c r="DZM65" s="1116"/>
      <c r="DZN65" s="1116"/>
      <c r="DZO65" s="1116"/>
      <c r="DZP65" s="1116"/>
      <c r="DZQ65" s="1116"/>
      <c r="DZR65" s="1116"/>
      <c r="DZS65" s="1116"/>
      <c r="DZT65" s="1116"/>
      <c r="DZU65" s="1116"/>
      <c r="DZV65" s="1116"/>
      <c r="DZW65" s="1116"/>
      <c r="DZX65" s="1116"/>
      <c r="DZY65" s="1116"/>
      <c r="DZZ65" s="1116"/>
      <c r="EAA65" s="1116"/>
      <c r="EAB65" s="1116"/>
      <c r="EAC65" s="1116"/>
      <c r="EAD65" s="1116"/>
      <c r="EAE65" s="1116"/>
      <c r="EAF65" s="1116"/>
      <c r="EAG65" s="1116"/>
      <c r="EAH65" s="1116"/>
      <c r="EAI65" s="1116"/>
      <c r="EAJ65" s="1116"/>
      <c r="EAK65" s="1116"/>
      <c r="EAL65" s="1116"/>
      <c r="EAM65" s="1116"/>
      <c r="EAN65" s="1116"/>
      <c r="EAO65" s="1116"/>
      <c r="EAP65" s="1116"/>
      <c r="EAQ65" s="1116"/>
      <c r="EAR65" s="1116"/>
      <c r="EAS65" s="1116"/>
      <c r="EAT65" s="1116"/>
      <c r="EAU65" s="1116"/>
      <c r="EAV65" s="1116"/>
      <c r="EAW65" s="1116"/>
      <c r="EAX65" s="1116"/>
      <c r="EAY65" s="1116"/>
      <c r="EAZ65" s="1116"/>
      <c r="EBA65" s="1116"/>
      <c r="EBB65" s="1116"/>
      <c r="EBC65" s="1116"/>
      <c r="EBD65" s="1116"/>
      <c r="EBE65" s="1116"/>
      <c r="EBF65" s="1116"/>
      <c r="EBG65" s="1116"/>
      <c r="EBH65" s="1116"/>
      <c r="EBI65" s="1116"/>
      <c r="EBJ65" s="1116"/>
      <c r="EBK65" s="1116"/>
      <c r="EBL65" s="1116"/>
      <c r="EBM65" s="1116"/>
      <c r="EBN65" s="1116"/>
      <c r="EBO65" s="1116"/>
      <c r="EBP65" s="1116"/>
      <c r="EBQ65" s="1116"/>
      <c r="EBR65" s="1116"/>
      <c r="EBS65" s="1116"/>
      <c r="EBT65" s="1116"/>
      <c r="EBU65" s="1116"/>
      <c r="EBV65" s="1116"/>
      <c r="EBW65" s="1116"/>
      <c r="EBX65" s="1116"/>
      <c r="EBY65" s="1116"/>
      <c r="EBZ65" s="1116"/>
      <c r="ECA65" s="1116"/>
      <c r="ECB65" s="1116"/>
      <c r="ECC65" s="1116"/>
      <c r="ECD65" s="1116"/>
      <c r="ECE65" s="1116"/>
      <c r="ECF65" s="1116"/>
      <c r="ECG65" s="1116"/>
      <c r="ECH65" s="1116"/>
      <c r="ECI65" s="1116"/>
      <c r="ECJ65" s="1116"/>
      <c r="ECK65" s="1116"/>
      <c r="ECL65" s="1116"/>
      <c r="ECM65" s="1116"/>
      <c r="ECN65" s="1116"/>
      <c r="ECO65" s="1116"/>
      <c r="ECP65" s="1116"/>
      <c r="ECQ65" s="1116"/>
      <c r="ECR65" s="1116"/>
      <c r="ECS65" s="1116"/>
      <c r="ECT65" s="1116"/>
      <c r="ECU65" s="1116"/>
      <c r="ECV65" s="1116"/>
      <c r="ECW65" s="1116"/>
      <c r="ECX65" s="1116"/>
      <c r="ECY65" s="1116"/>
      <c r="ECZ65" s="1116"/>
      <c r="EDA65" s="1116"/>
      <c r="EDB65" s="1116"/>
      <c r="EDC65" s="1116"/>
      <c r="EDD65" s="1116"/>
      <c r="EDE65" s="1116"/>
      <c r="EDF65" s="1116"/>
      <c r="EDG65" s="1116"/>
      <c r="EDH65" s="1116"/>
      <c r="EDI65" s="1116"/>
      <c r="EDJ65" s="1116"/>
      <c r="EDK65" s="1116"/>
      <c r="EDL65" s="1116"/>
      <c r="EDM65" s="1116"/>
      <c r="EDN65" s="1116"/>
      <c r="EDO65" s="1116"/>
      <c r="EDP65" s="1116"/>
      <c r="EDQ65" s="1116"/>
      <c r="EDR65" s="1116"/>
      <c r="EDS65" s="1116"/>
      <c r="EDT65" s="1116"/>
      <c r="EDU65" s="1116"/>
      <c r="EDV65" s="1116"/>
      <c r="EDW65" s="1116"/>
      <c r="EDX65" s="1116"/>
      <c r="EDY65" s="1116"/>
      <c r="EDZ65" s="1116"/>
      <c r="EEA65" s="1116"/>
      <c r="EEB65" s="1116"/>
      <c r="EEC65" s="1116"/>
      <c r="EED65" s="1116"/>
      <c r="EEE65" s="1116"/>
      <c r="EEF65" s="1116"/>
      <c r="EEG65" s="1116"/>
      <c r="EEH65" s="1116"/>
      <c r="EEI65" s="1116"/>
      <c r="EEJ65" s="1116"/>
      <c r="EEK65" s="1116"/>
      <c r="EEL65" s="1116"/>
      <c r="EEM65" s="1116"/>
      <c r="EEN65" s="1116"/>
      <c r="EEO65" s="1116"/>
      <c r="EEP65" s="1116"/>
      <c r="EEQ65" s="1116"/>
      <c r="EER65" s="1116"/>
      <c r="EES65" s="1116"/>
      <c r="EET65" s="1116"/>
      <c r="EEU65" s="1116"/>
      <c r="EEV65" s="1116"/>
      <c r="EEW65" s="1116"/>
      <c r="EEX65" s="1116"/>
      <c r="EEY65" s="1116"/>
      <c r="EEZ65" s="1116"/>
      <c r="EFA65" s="1116"/>
      <c r="EFB65" s="1116"/>
      <c r="EFC65" s="1116"/>
      <c r="EFD65" s="1116"/>
      <c r="EFE65" s="1116"/>
      <c r="EFF65" s="1116"/>
      <c r="EFG65" s="1116"/>
      <c r="EFH65" s="1116"/>
      <c r="EFI65" s="1116"/>
      <c r="EFJ65" s="1116"/>
      <c r="EFK65" s="1116"/>
      <c r="EFL65" s="1116"/>
      <c r="EFM65" s="1116"/>
      <c r="EFN65" s="1116"/>
      <c r="EFO65" s="1116"/>
      <c r="EFP65" s="1116"/>
      <c r="EFQ65" s="1116"/>
      <c r="EFR65" s="1116"/>
      <c r="EFS65" s="1116"/>
      <c r="EFT65" s="1116"/>
      <c r="EFU65" s="1116"/>
      <c r="EFV65" s="1116"/>
      <c r="EFW65" s="1116"/>
      <c r="EFX65" s="1116"/>
      <c r="EFY65" s="1116"/>
      <c r="EFZ65" s="1116"/>
      <c r="EGA65" s="1116"/>
      <c r="EGB65" s="1116"/>
      <c r="EGC65" s="1116"/>
      <c r="EGD65" s="1116"/>
      <c r="EGE65" s="1116"/>
      <c r="EGF65" s="1116"/>
      <c r="EGG65" s="1116"/>
      <c r="EGH65" s="1116"/>
      <c r="EGI65" s="1116"/>
      <c r="EGJ65" s="1116"/>
      <c r="EGK65" s="1116"/>
      <c r="EGL65" s="1116"/>
      <c r="EGM65" s="1116"/>
      <c r="EGN65" s="1116"/>
      <c r="EGO65" s="1116"/>
      <c r="EGP65" s="1116"/>
      <c r="EGQ65" s="1116"/>
      <c r="EGR65" s="1116"/>
      <c r="EGS65" s="1116"/>
      <c r="EGT65" s="1116"/>
      <c r="EGU65" s="1116"/>
      <c r="EGV65" s="1116"/>
      <c r="EGW65" s="1116"/>
      <c r="EGX65" s="1116"/>
      <c r="EGY65" s="1116"/>
      <c r="EGZ65" s="1116"/>
      <c r="EHA65" s="1116"/>
      <c r="EHB65" s="1116"/>
      <c r="EHC65" s="1116"/>
      <c r="EHD65" s="1116"/>
      <c r="EHE65" s="1116"/>
      <c r="EHF65" s="1116"/>
      <c r="EHG65" s="1116"/>
      <c r="EHH65" s="1116"/>
      <c r="EHI65" s="1116"/>
      <c r="EHJ65" s="1116"/>
      <c r="EHK65" s="1116"/>
      <c r="EHL65" s="1116"/>
      <c r="EHM65" s="1116"/>
      <c r="EHN65" s="1116"/>
      <c r="EHO65" s="1116"/>
      <c r="EHP65" s="1116"/>
      <c r="EHQ65" s="1116"/>
      <c r="EHR65" s="1116"/>
      <c r="EHS65" s="1116"/>
      <c r="EHT65" s="1116"/>
      <c r="EHU65" s="1116"/>
      <c r="EHV65" s="1116"/>
      <c r="EHW65" s="1116"/>
      <c r="EHX65" s="1116"/>
      <c r="EHY65" s="1116"/>
      <c r="EHZ65" s="1116"/>
      <c r="EIA65" s="1116"/>
      <c r="EIB65" s="1116"/>
      <c r="EIC65" s="1116"/>
      <c r="EID65" s="1116"/>
      <c r="EIE65" s="1116"/>
      <c r="EIF65" s="1116"/>
      <c r="EIG65" s="1116"/>
      <c r="EIH65" s="1116"/>
      <c r="EII65" s="1116"/>
      <c r="EIJ65" s="1116"/>
      <c r="EIK65" s="1116"/>
      <c r="EIL65" s="1116"/>
      <c r="EIM65" s="1116"/>
      <c r="EIN65" s="1116"/>
      <c r="EIO65" s="1116"/>
      <c r="EIP65" s="1116"/>
      <c r="EIQ65" s="1116"/>
      <c r="EIR65" s="1116"/>
      <c r="EIS65" s="1116"/>
      <c r="EIT65" s="1116"/>
      <c r="EIU65" s="1116"/>
      <c r="EIV65" s="1116"/>
      <c r="EIW65" s="1116"/>
      <c r="EIX65" s="1116"/>
      <c r="EIY65" s="1116"/>
      <c r="EIZ65" s="1116"/>
      <c r="EJA65" s="1116"/>
      <c r="EJB65" s="1116"/>
      <c r="EJC65" s="1116"/>
      <c r="EJD65" s="1116"/>
      <c r="EJE65" s="1116"/>
      <c r="EJF65" s="1116"/>
      <c r="EJG65" s="1116"/>
      <c r="EJH65" s="1116"/>
      <c r="EJI65" s="1116"/>
      <c r="EJJ65" s="1116"/>
      <c r="EJK65" s="1116"/>
      <c r="EJL65" s="1116"/>
      <c r="EJM65" s="1116"/>
      <c r="EJN65" s="1116"/>
      <c r="EJO65" s="1116"/>
      <c r="EJP65" s="1116"/>
      <c r="EJQ65" s="1116"/>
      <c r="EJR65" s="1116"/>
      <c r="EJS65" s="1116"/>
      <c r="EJT65" s="1116"/>
      <c r="EJU65" s="1116"/>
      <c r="EJV65" s="1116"/>
      <c r="EJW65" s="1116"/>
      <c r="EJX65" s="1116"/>
      <c r="EJY65" s="1116"/>
      <c r="EJZ65" s="1116"/>
      <c r="EKA65" s="1116"/>
      <c r="EKB65" s="1116"/>
      <c r="EKC65" s="1116"/>
      <c r="EKD65" s="1116"/>
      <c r="EKE65" s="1116"/>
      <c r="EKF65" s="1116"/>
      <c r="EKG65" s="1116"/>
      <c r="EKH65" s="1116"/>
      <c r="EKI65" s="1116"/>
      <c r="EKJ65" s="1116"/>
      <c r="EKK65" s="1116"/>
      <c r="EKL65" s="1116"/>
      <c r="EKM65" s="1116"/>
      <c r="EKN65" s="1116"/>
      <c r="EKO65" s="1116"/>
      <c r="EKP65" s="1116"/>
      <c r="EKQ65" s="1116"/>
      <c r="EKR65" s="1116"/>
      <c r="EKS65" s="1116"/>
      <c r="EKT65" s="1116"/>
      <c r="EKU65" s="1116"/>
      <c r="EKV65" s="1116"/>
      <c r="EKW65" s="1116"/>
      <c r="EKX65" s="1116"/>
      <c r="EKY65" s="1116"/>
      <c r="EKZ65" s="1116"/>
      <c r="ELA65" s="1116"/>
      <c r="ELB65" s="1116"/>
      <c r="ELC65" s="1116"/>
      <c r="ELD65" s="1116"/>
      <c r="ELE65" s="1116"/>
      <c r="ELF65" s="1116"/>
      <c r="ELG65" s="1116"/>
      <c r="ELH65" s="1116"/>
      <c r="ELI65" s="1116"/>
      <c r="ELJ65" s="1116"/>
      <c r="ELK65" s="1116"/>
      <c r="ELL65" s="1116"/>
      <c r="ELM65" s="1116"/>
      <c r="ELN65" s="1116"/>
      <c r="ELO65" s="1116"/>
      <c r="ELP65" s="1116"/>
      <c r="ELQ65" s="1116"/>
      <c r="ELR65" s="1116"/>
      <c r="ELS65" s="1116"/>
      <c r="ELT65" s="1116"/>
      <c r="ELU65" s="1116"/>
      <c r="ELV65" s="1116"/>
      <c r="ELW65" s="1116"/>
      <c r="ELX65" s="1116"/>
      <c r="ELY65" s="1116"/>
      <c r="ELZ65" s="1116"/>
      <c r="EMA65" s="1116"/>
      <c r="EMB65" s="1116"/>
      <c r="EMC65" s="1116"/>
      <c r="EMD65" s="1116"/>
      <c r="EME65" s="1116"/>
      <c r="EMF65" s="1116"/>
      <c r="EMG65" s="1116"/>
      <c r="EMH65" s="1116"/>
      <c r="EMI65" s="1116"/>
      <c r="EMJ65" s="1116"/>
      <c r="EMK65" s="1116"/>
      <c r="EML65" s="1116"/>
      <c r="EMM65" s="1116"/>
      <c r="EMN65" s="1116"/>
      <c r="EMO65" s="1116"/>
      <c r="EMP65" s="1116"/>
      <c r="EMQ65" s="1116"/>
      <c r="EMR65" s="1116"/>
      <c r="EMS65" s="1116"/>
      <c r="EMT65" s="1116"/>
      <c r="EMU65" s="1116"/>
      <c r="EMV65" s="1116"/>
      <c r="EMW65" s="1116"/>
      <c r="EMX65" s="1116"/>
      <c r="EMY65" s="1116"/>
      <c r="EMZ65" s="1116"/>
      <c r="ENA65" s="1116"/>
      <c r="ENB65" s="1116"/>
      <c r="ENC65" s="1116"/>
      <c r="END65" s="1116"/>
      <c r="ENE65" s="1116"/>
      <c r="ENF65" s="1116"/>
      <c r="ENG65" s="1116"/>
      <c r="ENH65" s="1116"/>
      <c r="ENI65" s="1116"/>
      <c r="ENJ65" s="1116"/>
      <c r="ENK65" s="1116"/>
      <c r="ENL65" s="1116"/>
      <c r="ENM65" s="1116"/>
      <c r="ENN65" s="1116"/>
      <c r="ENO65" s="1116"/>
      <c r="ENP65" s="1116"/>
      <c r="ENQ65" s="1116"/>
      <c r="ENR65" s="1116"/>
      <c r="ENS65" s="1116"/>
      <c r="ENT65" s="1116"/>
      <c r="ENU65" s="1116"/>
      <c r="ENV65" s="1116"/>
      <c r="ENW65" s="1116"/>
      <c r="ENX65" s="1116"/>
      <c r="ENY65" s="1116"/>
      <c r="ENZ65" s="1116"/>
      <c r="EOA65" s="1116"/>
      <c r="EOB65" s="1116"/>
      <c r="EOC65" s="1116"/>
      <c r="EOD65" s="1116"/>
      <c r="EOE65" s="1116"/>
      <c r="EOF65" s="1116"/>
      <c r="EOG65" s="1116"/>
      <c r="EOH65" s="1116"/>
      <c r="EOI65" s="1116"/>
      <c r="EOJ65" s="1116"/>
      <c r="EOK65" s="1116"/>
      <c r="EOL65" s="1116"/>
      <c r="EOM65" s="1116"/>
      <c r="EON65" s="1116"/>
      <c r="EOO65" s="1116"/>
      <c r="EOP65" s="1116"/>
      <c r="EOQ65" s="1116"/>
      <c r="EOR65" s="1116"/>
      <c r="EOS65" s="1116"/>
      <c r="EOT65" s="1116"/>
      <c r="EOU65" s="1116"/>
      <c r="EOV65" s="1116"/>
      <c r="EOW65" s="1116"/>
      <c r="EOX65" s="1116"/>
      <c r="EOY65" s="1116"/>
      <c r="EOZ65" s="1116"/>
      <c r="EPA65" s="1116"/>
      <c r="EPB65" s="1116"/>
      <c r="EPC65" s="1116"/>
      <c r="EPD65" s="1116"/>
      <c r="EPE65" s="1116"/>
      <c r="EPF65" s="1116"/>
      <c r="EPG65" s="1116"/>
      <c r="EPH65" s="1116"/>
      <c r="EPI65" s="1116"/>
      <c r="EPJ65" s="1116"/>
      <c r="EPK65" s="1116"/>
      <c r="EPL65" s="1116"/>
      <c r="EPM65" s="1116"/>
      <c r="EPN65" s="1116"/>
      <c r="EPO65" s="1116"/>
      <c r="EPP65" s="1116"/>
      <c r="EPQ65" s="1116"/>
      <c r="EPR65" s="1116"/>
      <c r="EPS65" s="1116"/>
      <c r="EPT65" s="1116"/>
      <c r="EPU65" s="1116"/>
      <c r="EPV65" s="1116"/>
      <c r="EPW65" s="1116"/>
      <c r="EPX65" s="1116"/>
      <c r="EPY65" s="1116"/>
      <c r="EPZ65" s="1116"/>
      <c r="EQA65" s="1116"/>
      <c r="EQB65" s="1116"/>
      <c r="EQC65" s="1116"/>
      <c r="EQD65" s="1116"/>
      <c r="EQE65" s="1116"/>
      <c r="EQF65" s="1116"/>
      <c r="EQG65" s="1116"/>
      <c r="EQH65" s="1116"/>
      <c r="EQI65" s="1116"/>
      <c r="EQJ65" s="1116"/>
      <c r="EQK65" s="1116"/>
      <c r="EQL65" s="1116"/>
      <c r="EQM65" s="1116"/>
      <c r="EQN65" s="1116"/>
      <c r="EQO65" s="1116"/>
      <c r="EQP65" s="1116"/>
      <c r="EQQ65" s="1116"/>
      <c r="EQR65" s="1116"/>
      <c r="EQS65" s="1116"/>
      <c r="EQT65" s="1116"/>
      <c r="EQU65" s="1116"/>
      <c r="EQV65" s="1116"/>
      <c r="EQW65" s="1116"/>
      <c r="EQX65" s="1116"/>
      <c r="EQY65" s="1116"/>
      <c r="EQZ65" s="1116"/>
      <c r="ERA65" s="1116"/>
      <c r="ERB65" s="1116"/>
      <c r="ERC65" s="1116"/>
      <c r="ERD65" s="1116"/>
      <c r="ERE65" s="1116"/>
      <c r="ERF65" s="1116"/>
      <c r="ERG65" s="1116"/>
      <c r="ERH65" s="1116"/>
      <c r="ERI65" s="1116"/>
      <c r="ERJ65" s="1116"/>
      <c r="ERK65" s="1116"/>
      <c r="ERL65" s="1116"/>
      <c r="ERM65" s="1116"/>
      <c r="ERN65" s="1116"/>
      <c r="ERO65" s="1116"/>
      <c r="ERP65" s="1116"/>
      <c r="ERQ65" s="1116"/>
      <c r="ERR65" s="1116"/>
      <c r="ERS65" s="1116"/>
      <c r="ERT65" s="1116"/>
      <c r="ERU65" s="1116"/>
      <c r="ERV65" s="1116"/>
      <c r="ERW65" s="1116"/>
      <c r="ERX65" s="1116"/>
      <c r="ERY65" s="1116"/>
      <c r="ERZ65" s="1116"/>
      <c r="ESA65" s="1116"/>
      <c r="ESB65" s="1116"/>
      <c r="ESC65" s="1116"/>
      <c r="ESD65" s="1116"/>
      <c r="ESE65" s="1116"/>
      <c r="ESF65" s="1116"/>
      <c r="ESG65" s="1116"/>
      <c r="ESH65" s="1116"/>
      <c r="ESI65" s="1116"/>
      <c r="ESJ65" s="1116"/>
      <c r="ESK65" s="1116"/>
      <c r="ESL65" s="1116"/>
      <c r="ESM65" s="1116"/>
      <c r="ESN65" s="1116"/>
      <c r="ESO65" s="1116"/>
      <c r="ESP65" s="1116"/>
      <c r="ESQ65" s="1116"/>
      <c r="ESR65" s="1116"/>
      <c r="ESS65" s="1116"/>
      <c r="EST65" s="1116"/>
      <c r="ESU65" s="1116"/>
      <c r="ESV65" s="1116"/>
      <c r="ESW65" s="1116"/>
      <c r="ESX65" s="1116"/>
      <c r="ESY65" s="1116"/>
      <c r="ESZ65" s="1116"/>
      <c r="ETA65" s="1116"/>
      <c r="ETB65" s="1116"/>
      <c r="ETC65" s="1116"/>
      <c r="ETD65" s="1116"/>
      <c r="ETE65" s="1116"/>
      <c r="ETF65" s="1116"/>
      <c r="ETG65" s="1116"/>
      <c r="ETH65" s="1116"/>
      <c r="ETI65" s="1116"/>
      <c r="ETJ65" s="1116"/>
      <c r="ETK65" s="1116"/>
      <c r="ETL65" s="1116"/>
      <c r="ETM65" s="1116"/>
      <c r="ETN65" s="1116"/>
      <c r="ETO65" s="1116"/>
      <c r="ETP65" s="1116"/>
      <c r="ETQ65" s="1116"/>
      <c r="ETR65" s="1116"/>
      <c r="ETS65" s="1116"/>
      <c r="ETT65" s="1116"/>
      <c r="ETU65" s="1116"/>
      <c r="ETV65" s="1116"/>
      <c r="ETW65" s="1116"/>
      <c r="ETX65" s="1116"/>
      <c r="ETY65" s="1116"/>
      <c r="ETZ65" s="1116"/>
      <c r="EUA65" s="1116"/>
      <c r="EUB65" s="1116"/>
      <c r="EUC65" s="1116"/>
      <c r="EUD65" s="1116"/>
      <c r="EUE65" s="1116"/>
      <c r="EUF65" s="1116"/>
      <c r="EUG65" s="1116"/>
      <c r="EUH65" s="1116"/>
      <c r="EUI65" s="1116"/>
      <c r="EUJ65" s="1116"/>
      <c r="EUK65" s="1116"/>
      <c r="EUL65" s="1116"/>
      <c r="EUM65" s="1116"/>
      <c r="EUN65" s="1116"/>
      <c r="EUO65" s="1116"/>
      <c r="EUP65" s="1116"/>
      <c r="EUQ65" s="1116"/>
      <c r="EUR65" s="1116"/>
      <c r="EUS65" s="1116"/>
      <c r="EUT65" s="1116"/>
      <c r="EUU65" s="1116"/>
      <c r="EUV65" s="1116"/>
      <c r="EUW65" s="1116"/>
      <c r="EUX65" s="1116"/>
      <c r="EUY65" s="1116"/>
      <c r="EUZ65" s="1116"/>
      <c r="EVA65" s="1116"/>
      <c r="EVB65" s="1116"/>
      <c r="EVC65" s="1116"/>
      <c r="EVD65" s="1116"/>
      <c r="EVE65" s="1116"/>
      <c r="EVF65" s="1116"/>
      <c r="EVG65" s="1116"/>
      <c r="EVH65" s="1116"/>
      <c r="EVI65" s="1116"/>
      <c r="EVJ65" s="1116"/>
      <c r="EVK65" s="1116"/>
      <c r="EVL65" s="1116"/>
      <c r="EVM65" s="1116"/>
      <c r="EVN65" s="1116"/>
      <c r="EVO65" s="1116"/>
      <c r="EVP65" s="1116"/>
      <c r="EVQ65" s="1116"/>
      <c r="EVR65" s="1116"/>
      <c r="EVS65" s="1116"/>
      <c r="EVT65" s="1116"/>
      <c r="EVU65" s="1116"/>
      <c r="EVV65" s="1116"/>
      <c r="EVW65" s="1116"/>
      <c r="EVX65" s="1116"/>
      <c r="EVY65" s="1116"/>
      <c r="EVZ65" s="1116"/>
      <c r="EWA65" s="1116"/>
      <c r="EWB65" s="1116"/>
      <c r="EWC65" s="1116"/>
      <c r="EWD65" s="1116"/>
      <c r="EWE65" s="1116"/>
      <c r="EWF65" s="1116"/>
      <c r="EWG65" s="1116"/>
      <c r="EWH65" s="1116"/>
      <c r="EWI65" s="1116"/>
      <c r="EWJ65" s="1116"/>
      <c r="EWK65" s="1116"/>
      <c r="EWL65" s="1116"/>
      <c r="EWM65" s="1116"/>
      <c r="EWN65" s="1116"/>
      <c r="EWO65" s="1116"/>
      <c r="EWP65" s="1116"/>
      <c r="EWQ65" s="1116"/>
      <c r="EWR65" s="1116"/>
      <c r="EWS65" s="1116"/>
      <c r="EWT65" s="1116"/>
      <c r="EWU65" s="1116"/>
      <c r="EWV65" s="1116"/>
      <c r="EWW65" s="1116"/>
      <c r="EWX65" s="1116"/>
      <c r="EWY65" s="1116"/>
      <c r="EWZ65" s="1116"/>
      <c r="EXA65" s="1116"/>
      <c r="EXB65" s="1116"/>
      <c r="EXC65" s="1116"/>
      <c r="EXD65" s="1116"/>
      <c r="EXE65" s="1116"/>
      <c r="EXF65" s="1116"/>
      <c r="EXG65" s="1116"/>
      <c r="EXH65" s="1116"/>
      <c r="EXI65" s="1116"/>
      <c r="EXJ65" s="1116"/>
      <c r="EXK65" s="1116"/>
      <c r="EXL65" s="1116"/>
      <c r="EXM65" s="1116"/>
      <c r="EXN65" s="1116"/>
      <c r="EXO65" s="1116"/>
      <c r="EXP65" s="1116"/>
      <c r="EXQ65" s="1116"/>
      <c r="EXR65" s="1116"/>
      <c r="EXS65" s="1116"/>
      <c r="EXT65" s="1116"/>
      <c r="EXU65" s="1116"/>
      <c r="EXV65" s="1116"/>
      <c r="EXW65" s="1116"/>
      <c r="EXX65" s="1116"/>
      <c r="EXY65" s="1116"/>
      <c r="EXZ65" s="1116"/>
      <c r="EYA65" s="1116"/>
      <c r="EYB65" s="1116"/>
      <c r="EYC65" s="1116"/>
      <c r="EYD65" s="1116"/>
      <c r="EYE65" s="1116"/>
      <c r="EYF65" s="1116"/>
      <c r="EYG65" s="1116"/>
      <c r="EYH65" s="1116"/>
      <c r="EYI65" s="1116"/>
      <c r="EYJ65" s="1116"/>
      <c r="EYK65" s="1116"/>
      <c r="EYL65" s="1116"/>
      <c r="EYM65" s="1116"/>
      <c r="EYN65" s="1116"/>
      <c r="EYO65" s="1116"/>
      <c r="EYP65" s="1116"/>
      <c r="EYQ65" s="1116"/>
      <c r="EYR65" s="1116"/>
      <c r="EYS65" s="1116"/>
      <c r="EYT65" s="1116"/>
      <c r="EYU65" s="1116"/>
      <c r="EYV65" s="1116"/>
      <c r="EYW65" s="1116"/>
      <c r="EYX65" s="1116"/>
      <c r="EYY65" s="1116"/>
      <c r="EYZ65" s="1116"/>
      <c r="EZA65" s="1116"/>
      <c r="EZB65" s="1116"/>
      <c r="EZC65" s="1116"/>
      <c r="EZD65" s="1116"/>
      <c r="EZE65" s="1116"/>
      <c r="EZF65" s="1116"/>
      <c r="EZG65" s="1116"/>
      <c r="EZH65" s="1116"/>
      <c r="EZI65" s="1116"/>
      <c r="EZJ65" s="1116"/>
      <c r="EZK65" s="1116"/>
      <c r="EZL65" s="1116"/>
      <c r="EZM65" s="1116"/>
      <c r="EZN65" s="1116"/>
      <c r="EZO65" s="1116"/>
      <c r="EZP65" s="1116"/>
      <c r="EZQ65" s="1116"/>
      <c r="EZR65" s="1116"/>
      <c r="EZS65" s="1116"/>
      <c r="EZT65" s="1116"/>
      <c r="EZU65" s="1116"/>
      <c r="EZV65" s="1116"/>
      <c r="EZW65" s="1116"/>
      <c r="EZX65" s="1116"/>
      <c r="EZY65" s="1116"/>
      <c r="EZZ65" s="1116"/>
      <c r="FAA65" s="1116"/>
      <c r="FAB65" s="1116"/>
      <c r="FAC65" s="1116"/>
      <c r="FAD65" s="1116"/>
      <c r="FAE65" s="1116"/>
      <c r="FAF65" s="1116"/>
      <c r="FAG65" s="1116"/>
      <c r="FAH65" s="1116"/>
      <c r="FAI65" s="1116"/>
      <c r="FAJ65" s="1116"/>
      <c r="FAK65" s="1116"/>
      <c r="FAL65" s="1116"/>
      <c r="FAM65" s="1116"/>
      <c r="FAN65" s="1116"/>
      <c r="FAO65" s="1116"/>
      <c r="FAP65" s="1116"/>
      <c r="FAQ65" s="1116"/>
      <c r="FAR65" s="1116"/>
      <c r="FAS65" s="1116"/>
      <c r="FAT65" s="1116"/>
      <c r="FAU65" s="1116"/>
      <c r="FAV65" s="1116"/>
      <c r="FAW65" s="1116"/>
      <c r="FAX65" s="1116"/>
      <c r="FAY65" s="1116"/>
      <c r="FAZ65" s="1116"/>
      <c r="FBA65" s="1116"/>
      <c r="FBB65" s="1116"/>
      <c r="FBC65" s="1116"/>
      <c r="FBD65" s="1116"/>
      <c r="FBE65" s="1116"/>
      <c r="FBF65" s="1116"/>
      <c r="FBG65" s="1116"/>
      <c r="FBH65" s="1116"/>
      <c r="FBI65" s="1116"/>
      <c r="FBJ65" s="1116"/>
      <c r="FBK65" s="1116"/>
      <c r="FBL65" s="1116"/>
      <c r="FBM65" s="1116"/>
      <c r="FBN65" s="1116"/>
      <c r="FBO65" s="1116"/>
      <c r="FBP65" s="1116"/>
      <c r="FBQ65" s="1116"/>
      <c r="FBR65" s="1116"/>
      <c r="FBS65" s="1116"/>
      <c r="FBT65" s="1116"/>
      <c r="FBU65" s="1116"/>
      <c r="FBV65" s="1116"/>
      <c r="FBW65" s="1116"/>
      <c r="FBX65" s="1116"/>
      <c r="FBY65" s="1116"/>
      <c r="FBZ65" s="1116"/>
      <c r="FCA65" s="1116"/>
      <c r="FCB65" s="1116"/>
      <c r="FCC65" s="1116"/>
      <c r="FCD65" s="1116"/>
      <c r="FCE65" s="1116"/>
      <c r="FCF65" s="1116"/>
      <c r="FCG65" s="1116"/>
      <c r="FCH65" s="1116"/>
      <c r="FCI65" s="1116"/>
      <c r="FCJ65" s="1116"/>
      <c r="FCK65" s="1116"/>
      <c r="FCL65" s="1116"/>
      <c r="FCM65" s="1116"/>
      <c r="FCN65" s="1116"/>
      <c r="FCO65" s="1116"/>
      <c r="FCP65" s="1116"/>
      <c r="FCQ65" s="1116"/>
      <c r="FCR65" s="1116"/>
      <c r="FCS65" s="1116"/>
      <c r="FCT65" s="1116"/>
      <c r="FCU65" s="1116"/>
      <c r="FCV65" s="1116"/>
      <c r="FCW65" s="1116"/>
      <c r="FCX65" s="1116"/>
      <c r="FCY65" s="1116"/>
      <c r="FCZ65" s="1116"/>
      <c r="FDA65" s="1116"/>
      <c r="FDB65" s="1116"/>
      <c r="FDC65" s="1116"/>
      <c r="FDD65" s="1116"/>
      <c r="FDE65" s="1116"/>
      <c r="FDF65" s="1116"/>
      <c r="FDG65" s="1116"/>
      <c r="FDH65" s="1116"/>
      <c r="FDI65" s="1116"/>
      <c r="FDJ65" s="1116"/>
      <c r="FDK65" s="1116"/>
      <c r="FDL65" s="1116"/>
      <c r="FDM65" s="1116"/>
      <c r="FDN65" s="1116"/>
      <c r="FDO65" s="1116"/>
      <c r="FDP65" s="1116"/>
      <c r="FDQ65" s="1116"/>
      <c r="FDR65" s="1116"/>
      <c r="FDS65" s="1116"/>
      <c r="FDT65" s="1116"/>
      <c r="FDU65" s="1116"/>
      <c r="FDV65" s="1116"/>
      <c r="FDW65" s="1116"/>
      <c r="FDX65" s="1116"/>
      <c r="FDY65" s="1116"/>
      <c r="FDZ65" s="1116"/>
      <c r="FEA65" s="1116"/>
      <c r="FEB65" s="1116"/>
      <c r="FEC65" s="1116"/>
      <c r="FED65" s="1116"/>
      <c r="FEE65" s="1116"/>
      <c r="FEF65" s="1116"/>
      <c r="FEG65" s="1116"/>
      <c r="FEH65" s="1116"/>
      <c r="FEI65" s="1116"/>
      <c r="FEJ65" s="1116"/>
      <c r="FEK65" s="1116"/>
      <c r="FEL65" s="1116"/>
      <c r="FEM65" s="1116"/>
      <c r="FEN65" s="1116"/>
      <c r="FEO65" s="1116"/>
      <c r="FEP65" s="1116"/>
      <c r="FEQ65" s="1116"/>
      <c r="FER65" s="1116"/>
      <c r="FES65" s="1116"/>
      <c r="FET65" s="1116"/>
      <c r="FEU65" s="1116"/>
      <c r="FEV65" s="1116"/>
      <c r="FEW65" s="1116"/>
      <c r="FEX65" s="1116"/>
      <c r="FEY65" s="1116"/>
      <c r="FEZ65" s="1116"/>
      <c r="FFA65" s="1116"/>
      <c r="FFB65" s="1116"/>
      <c r="FFC65" s="1116"/>
      <c r="FFD65" s="1116"/>
      <c r="FFE65" s="1116"/>
      <c r="FFF65" s="1116"/>
      <c r="FFG65" s="1116"/>
      <c r="FFH65" s="1116"/>
      <c r="FFI65" s="1116"/>
      <c r="FFJ65" s="1116"/>
      <c r="FFK65" s="1116"/>
      <c r="FFL65" s="1116"/>
      <c r="FFM65" s="1116"/>
      <c r="FFN65" s="1116"/>
      <c r="FFO65" s="1116"/>
      <c r="FFP65" s="1116"/>
      <c r="FFQ65" s="1116"/>
      <c r="FFR65" s="1116"/>
      <c r="FFS65" s="1116"/>
      <c r="FFT65" s="1116"/>
      <c r="FFU65" s="1116"/>
      <c r="FFV65" s="1116"/>
      <c r="FFW65" s="1116"/>
      <c r="FFX65" s="1116"/>
      <c r="FFY65" s="1116"/>
      <c r="FFZ65" s="1116"/>
      <c r="FGA65" s="1116"/>
      <c r="FGB65" s="1116"/>
      <c r="FGC65" s="1116"/>
      <c r="FGD65" s="1116"/>
      <c r="FGE65" s="1116"/>
      <c r="FGF65" s="1116"/>
      <c r="FGG65" s="1116"/>
      <c r="FGH65" s="1116"/>
      <c r="FGI65" s="1116"/>
      <c r="FGJ65" s="1116"/>
      <c r="FGK65" s="1116"/>
      <c r="FGL65" s="1116"/>
      <c r="FGM65" s="1116"/>
      <c r="FGN65" s="1116"/>
      <c r="FGO65" s="1116"/>
      <c r="FGP65" s="1116"/>
      <c r="FGQ65" s="1116"/>
      <c r="FGR65" s="1116"/>
      <c r="FGS65" s="1116"/>
      <c r="FGT65" s="1116"/>
      <c r="FGU65" s="1116"/>
      <c r="FGV65" s="1116"/>
      <c r="FGW65" s="1116"/>
      <c r="FGX65" s="1116"/>
      <c r="FGY65" s="1116"/>
      <c r="FGZ65" s="1116"/>
      <c r="FHA65" s="1116"/>
      <c r="FHB65" s="1116"/>
      <c r="FHC65" s="1116"/>
      <c r="FHD65" s="1116"/>
      <c r="FHE65" s="1116"/>
      <c r="FHF65" s="1116"/>
      <c r="FHG65" s="1116"/>
      <c r="FHH65" s="1116"/>
      <c r="FHI65" s="1116"/>
      <c r="FHJ65" s="1116"/>
      <c r="FHK65" s="1116"/>
      <c r="FHL65" s="1116"/>
      <c r="FHM65" s="1116"/>
      <c r="FHN65" s="1116"/>
      <c r="FHO65" s="1116"/>
      <c r="FHP65" s="1116"/>
      <c r="FHQ65" s="1116"/>
      <c r="FHR65" s="1116"/>
      <c r="FHS65" s="1116"/>
      <c r="FHT65" s="1116"/>
      <c r="FHU65" s="1116"/>
      <c r="FHV65" s="1116"/>
      <c r="FHW65" s="1116"/>
      <c r="FHX65" s="1116"/>
      <c r="FHY65" s="1116"/>
      <c r="FHZ65" s="1116"/>
      <c r="FIA65" s="1116"/>
      <c r="FIB65" s="1116"/>
      <c r="FIC65" s="1116"/>
      <c r="FID65" s="1116"/>
      <c r="FIE65" s="1116"/>
      <c r="FIF65" s="1116"/>
      <c r="FIG65" s="1116"/>
      <c r="FIH65" s="1116"/>
      <c r="FII65" s="1116"/>
      <c r="FIJ65" s="1116"/>
      <c r="FIK65" s="1116"/>
      <c r="FIL65" s="1116"/>
      <c r="FIM65" s="1116"/>
      <c r="FIN65" s="1116"/>
      <c r="FIO65" s="1116"/>
      <c r="FIP65" s="1116"/>
      <c r="FIQ65" s="1116"/>
      <c r="FIR65" s="1116"/>
      <c r="FIS65" s="1116"/>
      <c r="FIT65" s="1116"/>
      <c r="FIU65" s="1116"/>
      <c r="FIV65" s="1116"/>
      <c r="FIW65" s="1116"/>
      <c r="FIX65" s="1116"/>
      <c r="FIY65" s="1116"/>
      <c r="FIZ65" s="1116"/>
      <c r="FJA65" s="1116"/>
      <c r="FJB65" s="1116"/>
      <c r="FJC65" s="1116"/>
      <c r="FJD65" s="1116"/>
      <c r="FJE65" s="1116"/>
      <c r="FJF65" s="1116"/>
      <c r="FJG65" s="1116"/>
      <c r="FJH65" s="1116"/>
      <c r="FJI65" s="1116"/>
      <c r="FJJ65" s="1116"/>
      <c r="FJK65" s="1116"/>
      <c r="FJL65" s="1116"/>
      <c r="FJM65" s="1116"/>
      <c r="FJN65" s="1116"/>
      <c r="FJO65" s="1116"/>
      <c r="FJP65" s="1116"/>
      <c r="FJQ65" s="1116"/>
      <c r="FJR65" s="1116"/>
      <c r="FJS65" s="1116"/>
      <c r="FJT65" s="1116"/>
      <c r="FJU65" s="1116"/>
      <c r="FJV65" s="1116"/>
      <c r="FJW65" s="1116"/>
      <c r="FJX65" s="1116"/>
      <c r="FJY65" s="1116"/>
      <c r="FJZ65" s="1116"/>
      <c r="FKA65" s="1116"/>
      <c r="FKB65" s="1116"/>
      <c r="FKC65" s="1116"/>
      <c r="FKD65" s="1116"/>
      <c r="FKE65" s="1116"/>
      <c r="FKF65" s="1116"/>
      <c r="FKG65" s="1116"/>
      <c r="FKH65" s="1116"/>
      <c r="FKI65" s="1116"/>
      <c r="FKJ65" s="1116"/>
      <c r="FKK65" s="1116"/>
      <c r="FKL65" s="1116"/>
      <c r="FKM65" s="1116"/>
      <c r="FKN65" s="1116"/>
      <c r="FKO65" s="1116"/>
      <c r="FKP65" s="1116"/>
      <c r="FKQ65" s="1116"/>
      <c r="FKR65" s="1116"/>
      <c r="FKS65" s="1116"/>
      <c r="FKT65" s="1116"/>
      <c r="FKU65" s="1116"/>
      <c r="FKV65" s="1116"/>
      <c r="FKW65" s="1116"/>
      <c r="FKX65" s="1116"/>
      <c r="FKY65" s="1116"/>
      <c r="FKZ65" s="1116"/>
      <c r="FLA65" s="1116"/>
      <c r="FLB65" s="1116"/>
      <c r="FLC65" s="1116"/>
      <c r="FLD65" s="1116"/>
      <c r="FLE65" s="1116"/>
      <c r="FLF65" s="1116"/>
      <c r="FLG65" s="1116"/>
      <c r="FLH65" s="1116"/>
      <c r="FLI65" s="1116"/>
      <c r="FLJ65" s="1116"/>
      <c r="FLK65" s="1116"/>
      <c r="FLL65" s="1116"/>
      <c r="FLM65" s="1116"/>
      <c r="FLN65" s="1116"/>
      <c r="FLO65" s="1116"/>
      <c r="FLP65" s="1116"/>
      <c r="FLQ65" s="1116"/>
      <c r="FLR65" s="1116"/>
      <c r="FLS65" s="1116"/>
      <c r="FLT65" s="1116"/>
      <c r="FLU65" s="1116"/>
      <c r="FLV65" s="1116"/>
      <c r="FLW65" s="1116"/>
      <c r="FLX65" s="1116"/>
      <c r="FLY65" s="1116"/>
      <c r="FLZ65" s="1116"/>
      <c r="FMA65" s="1116"/>
      <c r="FMB65" s="1116"/>
      <c r="FMC65" s="1116"/>
      <c r="FMD65" s="1116"/>
      <c r="FME65" s="1116"/>
      <c r="FMF65" s="1116"/>
      <c r="FMG65" s="1116"/>
      <c r="FMH65" s="1116"/>
      <c r="FMI65" s="1116"/>
      <c r="FMJ65" s="1116"/>
      <c r="FMK65" s="1116"/>
      <c r="FML65" s="1116"/>
      <c r="FMM65" s="1116"/>
      <c r="FMN65" s="1116"/>
      <c r="FMO65" s="1116"/>
      <c r="FMP65" s="1116"/>
      <c r="FMQ65" s="1116"/>
      <c r="FMR65" s="1116"/>
      <c r="FMS65" s="1116"/>
      <c r="FMT65" s="1116"/>
      <c r="FMU65" s="1116"/>
      <c r="FMV65" s="1116"/>
      <c r="FMW65" s="1116"/>
      <c r="FMX65" s="1116"/>
      <c r="FMY65" s="1116"/>
      <c r="FMZ65" s="1116"/>
      <c r="FNA65" s="1116"/>
      <c r="FNB65" s="1116"/>
      <c r="FNC65" s="1116"/>
      <c r="FND65" s="1116"/>
      <c r="FNE65" s="1116"/>
      <c r="FNF65" s="1116"/>
      <c r="FNG65" s="1116"/>
      <c r="FNH65" s="1116"/>
      <c r="FNI65" s="1116"/>
      <c r="FNJ65" s="1116"/>
      <c r="FNK65" s="1116"/>
      <c r="FNL65" s="1116"/>
      <c r="FNM65" s="1116"/>
      <c r="FNN65" s="1116"/>
      <c r="FNO65" s="1116"/>
      <c r="FNP65" s="1116"/>
      <c r="FNQ65" s="1116"/>
      <c r="FNR65" s="1116"/>
      <c r="FNS65" s="1116"/>
      <c r="FNT65" s="1116"/>
      <c r="FNU65" s="1116"/>
      <c r="FNV65" s="1116"/>
      <c r="FNW65" s="1116"/>
      <c r="FNX65" s="1116"/>
      <c r="FNY65" s="1116"/>
      <c r="FNZ65" s="1116"/>
      <c r="FOA65" s="1116"/>
      <c r="FOB65" s="1116"/>
      <c r="FOC65" s="1116"/>
      <c r="FOD65" s="1116"/>
      <c r="FOE65" s="1116"/>
      <c r="FOF65" s="1116"/>
      <c r="FOG65" s="1116"/>
      <c r="FOH65" s="1116"/>
      <c r="FOI65" s="1116"/>
      <c r="FOJ65" s="1116"/>
      <c r="FOK65" s="1116"/>
      <c r="FOL65" s="1116"/>
      <c r="FOM65" s="1116"/>
      <c r="FON65" s="1116"/>
      <c r="FOO65" s="1116"/>
      <c r="FOP65" s="1116"/>
      <c r="FOQ65" s="1116"/>
      <c r="FOR65" s="1116"/>
      <c r="FOS65" s="1116"/>
      <c r="FOT65" s="1116"/>
      <c r="FOU65" s="1116"/>
      <c r="FOV65" s="1116"/>
      <c r="FOW65" s="1116"/>
      <c r="FOX65" s="1116"/>
      <c r="FOY65" s="1116"/>
      <c r="FOZ65" s="1116"/>
      <c r="FPA65" s="1116"/>
      <c r="FPB65" s="1116"/>
      <c r="FPC65" s="1116"/>
      <c r="FPD65" s="1116"/>
      <c r="FPE65" s="1116"/>
      <c r="FPF65" s="1116"/>
      <c r="FPG65" s="1116"/>
      <c r="FPH65" s="1116"/>
      <c r="FPI65" s="1116"/>
      <c r="FPJ65" s="1116"/>
      <c r="FPK65" s="1116"/>
      <c r="FPL65" s="1116"/>
      <c r="FPM65" s="1116"/>
      <c r="FPN65" s="1116"/>
      <c r="FPO65" s="1116"/>
      <c r="FPP65" s="1116"/>
      <c r="FPQ65" s="1116"/>
      <c r="FPR65" s="1116"/>
      <c r="FPS65" s="1116"/>
      <c r="FPT65" s="1116"/>
      <c r="FPU65" s="1116"/>
      <c r="FPV65" s="1116"/>
      <c r="FPW65" s="1116"/>
      <c r="FPX65" s="1116"/>
      <c r="FPY65" s="1116"/>
      <c r="FPZ65" s="1116"/>
      <c r="FQA65" s="1116"/>
      <c r="FQB65" s="1116"/>
      <c r="FQC65" s="1116"/>
      <c r="FQD65" s="1116"/>
      <c r="FQE65" s="1116"/>
      <c r="FQF65" s="1116"/>
      <c r="FQG65" s="1116"/>
      <c r="FQH65" s="1116"/>
      <c r="FQI65" s="1116"/>
      <c r="FQJ65" s="1116"/>
      <c r="FQK65" s="1116"/>
      <c r="FQL65" s="1116"/>
      <c r="FQM65" s="1116"/>
      <c r="FQN65" s="1116"/>
      <c r="FQO65" s="1116"/>
      <c r="FQP65" s="1116"/>
      <c r="FQQ65" s="1116"/>
      <c r="FQR65" s="1116"/>
      <c r="FQS65" s="1116"/>
      <c r="FQT65" s="1116"/>
      <c r="FQU65" s="1116"/>
      <c r="FQV65" s="1116"/>
      <c r="FQW65" s="1116"/>
      <c r="FQX65" s="1116"/>
      <c r="FQY65" s="1116"/>
      <c r="FQZ65" s="1116"/>
      <c r="FRA65" s="1116"/>
      <c r="FRB65" s="1116"/>
      <c r="FRC65" s="1116"/>
      <c r="FRD65" s="1116"/>
      <c r="FRE65" s="1116"/>
      <c r="FRF65" s="1116"/>
      <c r="FRG65" s="1116"/>
      <c r="FRH65" s="1116"/>
      <c r="FRI65" s="1116"/>
      <c r="FRJ65" s="1116"/>
      <c r="FRK65" s="1116"/>
      <c r="FRL65" s="1116"/>
      <c r="FRM65" s="1116"/>
      <c r="FRN65" s="1116"/>
      <c r="FRO65" s="1116"/>
      <c r="FRP65" s="1116"/>
      <c r="FRQ65" s="1116"/>
      <c r="FRR65" s="1116"/>
      <c r="FRS65" s="1116"/>
      <c r="FRT65" s="1116"/>
      <c r="FRU65" s="1116"/>
      <c r="FRV65" s="1116"/>
      <c r="FRW65" s="1116"/>
      <c r="FRX65" s="1116"/>
      <c r="FRY65" s="1116"/>
      <c r="FRZ65" s="1116"/>
      <c r="FSA65" s="1116"/>
      <c r="FSB65" s="1116"/>
      <c r="FSC65" s="1116"/>
      <c r="FSD65" s="1116"/>
      <c r="FSE65" s="1116"/>
      <c r="FSF65" s="1116"/>
      <c r="FSG65" s="1116"/>
      <c r="FSH65" s="1116"/>
      <c r="FSI65" s="1116"/>
      <c r="FSJ65" s="1116"/>
      <c r="FSK65" s="1116"/>
      <c r="FSL65" s="1116"/>
      <c r="FSM65" s="1116"/>
      <c r="FSN65" s="1116"/>
      <c r="FSO65" s="1116"/>
      <c r="FSP65" s="1116"/>
      <c r="FSQ65" s="1116"/>
      <c r="FSR65" s="1116"/>
      <c r="FSS65" s="1116"/>
      <c r="FST65" s="1116"/>
      <c r="FSU65" s="1116"/>
      <c r="FSV65" s="1116"/>
      <c r="FSW65" s="1116"/>
      <c r="FSX65" s="1116"/>
      <c r="FSY65" s="1116"/>
      <c r="FSZ65" s="1116"/>
      <c r="FTA65" s="1116"/>
      <c r="FTB65" s="1116"/>
      <c r="FTC65" s="1116"/>
      <c r="FTD65" s="1116"/>
      <c r="FTE65" s="1116"/>
      <c r="FTF65" s="1116"/>
      <c r="FTG65" s="1116"/>
      <c r="FTH65" s="1116"/>
      <c r="FTI65" s="1116"/>
      <c r="FTJ65" s="1116"/>
      <c r="FTK65" s="1116"/>
      <c r="FTL65" s="1116"/>
      <c r="FTM65" s="1116"/>
      <c r="FTN65" s="1116"/>
      <c r="FTO65" s="1116"/>
      <c r="FTP65" s="1116"/>
      <c r="FTQ65" s="1116"/>
      <c r="FTR65" s="1116"/>
      <c r="FTS65" s="1116"/>
      <c r="FTT65" s="1116"/>
      <c r="FTU65" s="1116"/>
      <c r="FTV65" s="1116"/>
      <c r="FTW65" s="1116"/>
      <c r="FTX65" s="1116"/>
      <c r="FTY65" s="1116"/>
      <c r="FTZ65" s="1116"/>
      <c r="FUA65" s="1116"/>
      <c r="FUB65" s="1116"/>
      <c r="FUC65" s="1116"/>
      <c r="FUD65" s="1116"/>
      <c r="FUE65" s="1116"/>
      <c r="FUF65" s="1116"/>
      <c r="FUG65" s="1116"/>
      <c r="FUH65" s="1116"/>
      <c r="FUI65" s="1116"/>
      <c r="FUJ65" s="1116"/>
      <c r="FUK65" s="1116"/>
      <c r="FUL65" s="1116"/>
      <c r="FUM65" s="1116"/>
      <c r="FUN65" s="1116"/>
      <c r="FUO65" s="1116"/>
      <c r="FUP65" s="1116"/>
      <c r="FUQ65" s="1116"/>
      <c r="FUR65" s="1116"/>
      <c r="FUS65" s="1116"/>
      <c r="FUT65" s="1116"/>
      <c r="FUU65" s="1116"/>
      <c r="FUV65" s="1116"/>
      <c r="FUW65" s="1116"/>
      <c r="FUX65" s="1116"/>
      <c r="FUY65" s="1116"/>
      <c r="FUZ65" s="1116"/>
      <c r="FVA65" s="1116"/>
      <c r="FVB65" s="1116"/>
      <c r="FVC65" s="1116"/>
      <c r="FVD65" s="1116"/>
      <c r="FVE65" s="1116"/>
      <c r="FVF65" s="1116"/>
      <c r="FVG65" s="1116"/>
      <c r="FVH65" s="1116"/>
      <c r="FVI65" s="1116"/>
      <c r="FVJ65" s="1116"/>
      <c r="FVK65" s="1116"/>
      <c r="FVL65" s="1116"/>
      <c r="FVM65" s="1116"/>
      <c r="FVN65" s="1116"/>
      <c r="FVO65" s="1116"/>
      <c r="FVP65" s="1116"/>
      <c r="FVQ65" s="1116"/>
      <c r="FVR65" s="1116"/>
      <c r="FVS65" s="1116"/>
      <c r="FVT65" s="1116"/>
      <c r="FVU65" s="1116"/>
      <c r="FVV65" s="1116"/>
      <c r="FVW65" s="1116"/>
      <c r="FVX65" s="1116"/>
      <c r="FVY65" s="1116"/>
      <c r="FVZ65" s="1116"/>
      <c r="FWA65" s="1116"/>
      <c r="FWB65" s="1116"/>
      <c r="FWC65" s="1116"/>
      <c r="FWD65" s="1116"/>
      <c r="FWE65" s="1116"/>
      <c r="FWF65" s="1116"/>
      <c r="FWG65" s="1116"/>
      <c r="FWH65" s="1116"/>
      <c r="FWI65" s="1116"/>
      <c r="FWJ65" s="1116"/>
      <c r="FWK65" s="1116"/>
      <c r="FWL65" s="1116"/>
      <c r="FWM65" s="1116"/>
      <c r="FWN65" s="1116"/>
      <c r="FWO65" s="1116"/>
      <c r="FWP65" s="1116"/>
      <c r="FWQ65" s="1116"/>
      <c r="FWR65" s="1116"/>
      <c r="FWS65" s="1116"/>
      <c r="FWT65" s="1116"/>
      <c r="FWU65" s="1116"/>
      <c r="FWV65" s="1116"/>
      <c r="FWW65" s="1116"/>
      <c r="FWX65" s="1116"/>
      <c r="FWY65" s="1116"/>
      <c r="FWZ65" s="1116"/>
      <c r="FXA65" s="1116"/>
      <c r="FXB65" s="1116"/>
      <c r="FXC65" s="1116"/>
      <c r="FXD65" s="1116"/>
      <c r="FXE65" s="1116"/>
      <c r="FXF65" s="1116"/>
      <c r="FXG65" s="1116"/>
      <c r="FXH65" s="1116"/>
      <c r="FXI65" s="1116"/>
      <c r="FXJ65" s="1116"/>
      <c r="FXK65" s="1116"/>
      <c r="FXL65" s="1116"/>
      <c r="FXM65" s="1116"/>
      <c r="FXN65" s="1116"/>
      <c r="FXO65" s="1116"/>
      <c r="FXP65" s="1116"/>
      <c r="FXQ65" s="1116"/>
      <c r="FXR65" s="1116"/>
      <c r="FXS65" s="1116"/>
      <c r="FXT65" s="1116"/>
      <c r="FXU65" s="1116"/>
      <c r="FXV65" s="1116"/>
      <c r="FXW65" s="1116"/>
      <c r="FXX65" s="1116"/>
      <c r="FXY65" s="1116"/>
      <c r="FXZ65" s="1116"/>
      <c r="FYA65" s="1116"/>
      <c r="FYB65" s="1116"/>
      <c r="FYC65" s="1116"/>
      <c r="FYD65" s="1116"/>
      <c r="FYE65" s="1116"/>
      <c r="FYF65" s="1116"/>
      <c r="FYG65" s="1116"/>
      <c r="FYH65" s="1116"/>
      <c r="FYI65" s="1116"/>
      <c r="FYJ65" s="1116"/>
      <c r="FYK65" s="1116"/>
      <c r="FYL65" s="1116"/>
      <c r="FYM65" s="1116"/>
      <c r="FYN65" s="1116"/>
      <c r="FYO65" s="1116"/>
      <c r="FYP65" s="1116"/>
      <c r="FYQ65" s="1116"/>
      <c r="FYR65" s="1116"/>
      <c r="FYS65" s="1116"/>
      <c r="FYT65" s="1116"/>
      <c r="FYU65" s="1116"/>
      <c r="FYV65" s="1116"/>
      <c r="FYW65" s="1116"/>
      <c r="FYX65" s="1116"/>
      <c r="FYY65" s="1116"/>
      <c r="FYZ65" s="1116"/>
      <c r="FZA65" s="1116"/>
      <c r="FZB65" s="1116"/>
      <c r="FZC65" s="1116"/>
      <c r="FZD65" s="1116"/>
      <c r="FZE65" s="1116"/>
      <c r="FZF65" s="1116"/>
      <c r="FZG65" s="1116"/>
      <c r="FZH65" s="1116"/>
      <c r="FZI65" s="1116"/>
      <c r="FZJ65" s="1116"/>
      <c r="FZK65" s="1116"/>
      <c r="FZL65" s="1116"/>
      <c r="FZM65" s="1116"/>
      <c r="FZN65" s="1116"/>
      <c r="FZO65" s="1116"/>
      <c r="FZP65" s="1116"/>
      <c r="FZQ65" s="1116"/>
      <c r="FZR65" s="1116"/>
      <c r="FZS65" s="1116"/>
      <c r="FZT65" s="1116"/>
      <c r="FZU65" s="1116"/>
      <c r="FZV65" s="1116"/>
      <c r="FZW65" s="1116"/>
      <c r="FZX65" s="1116"/>
      <c r="FZY65" s="1116"/>
      <c r="FZZ65" s="1116"/>
      <c r="GAA65" s="1116"/>
      <c r="GAB65" s="1116"/>
      <c r="GAC65" s="1116"/>
      <c r="GAD65" s="1116"/>
      <c r="GAE65" s="1116"/>
      <c r="GAF65" s="1116"/>
      <c r="GAG65" s="1116"/>
      <c r="GAH65" s="1116"/>
      <c r="GAI65" s="1116"/>
      <c r="GAJ65" s="1116"/>
      <c r="GAK65" s="1116"/>
      <c r="GAL65" s="1116"/>
      <c r="GAM65" s="1116"/>
      <c r="GAN65" s="1116"/>
      <c r="GAO65" s="1116"/>
      <c r="GAP65" s="1116"/>
      <c r="GAQ65" s="1116"/>
      <c r="GAR65" s="1116"/>
      <c r="GAS65" s="1116"/>
      <c r="GAT65" s="1116"/>
      <c r="GAU65" s="1116"/>
      <c r="GAV65" s="1116"/>
      <c r="GAW65" s="1116"/>
      <c r="GAX65" s="1116"/>
      <c r="GAY65" s="1116"/>
      <c r="GAZ65" s="1116"/>
      <c r="GBA65" s="1116"/>
      <c r="GBB65" s="1116"/>
      <c r="GBC65" s="1116"/>
      <c r="GBD65" s="1116"/>
      <c r="GBE65" s="1116"/>
      <c r="GBF65" s="1116"/>
      <c r="GBG65" s="1116"/>
      <c r="GBH65" s="1116"/>
      <c r="GBI65" s="1116"/>
      <c r="GBJ65" s="1116"/>
      <c r="GBK65" s="1116"/>
      <c r="GBL65" s="1116"/>
      <c r="GBM65" s="1116"/>
      <c r="GBN65" s="1116"/>
      <c r="GBO65" s="1116"/>
      <c r="GBP65" s="1116"/>
      <c r="GBQ65" s="1116"/>
      <c r="GBR65" s="1116"/>
      <c r="GBS65" s="1116"/>
      <c r="GBT65" s="1116"/>
      <c r="GBU65" s="1116"/>
      <c r="GBV65" s="1116"/>
      <c r="GBW65" s="1116"/>
      <c r="GBX65" s="1116"/>
      <c r="GBY65" s="1116"/>
      <c r="GBZ65" s="1116"/>
      <c r="GCA65" s="1116"/>
      <c r="GCB65" s="1116"/>
      <c r="GCC65" s="1116"/>
      <c r="GCD65" s="1116"/>
      <c r="GCE65" s="1116"/>
      <c r="GCF65" s="1116"/>
      <c r="GCG65" s="1116"/>
      <c r="GCH65" s="1116"/>
      <c r="GCI65" s="1116"/>
      <c r="GCJ65" s="1116"/>
      <c r="GCK65" s="1116"/>
      <c r="GCL65" s="1116"/>
      <c r="GCM65" s="1116"/>
      <c r="GCN65" s="1116"/>
      <c r="GCO65" s="1116"/>
      <c r="GCP65" s="1116"/>
      <c r="GCQ65" s="1116"/>
      <c r="GCR65" s="1116"/>
      <c r="GCS65" s="1116"/>
      <c r="GCT65" s="1116"/>
      <c r="GCU65" s="1116"/>
      <c r="GCV65" s="1116"/>
      <c r="GCW65" s="1116"/>
      <c r="GCX65" s="1116"/>
      <c r="GCY65" s="1116"/>
      <c r="GCZ65" s="1116"/>
      <c r="GDA65" s="1116"/>
      <c r="GDB65" s="1116"/>
      <c r="GDC65" s="1116"/>
      <c r="GDD65" s="1116"/>
      <c r="GDE65" s="1116"/>
      <c r="GDF65" s="1116"/>
      <c r="GDG65" s="1116"/>
      <c r="GDH65" s="1116"/>
      <c r="GDI65" s="1116"/>
      <c r="GDJ65" s="1116"/>
      <c r="GDK65" s="1116"/>
      <c r="GDL65" s="1116"/>
      <c r="GDM65" s="1116"/>
      <c r="GDN65" s="1116"/>
      <c r="GDO65" s="1116"/>
      <c r="GDP65" s="1116"/>
      <c r="GDQ65" s="1116"/>
      <c r="GDR65" s="1116"/>
      <c r="GDS65" s="1116"/>
      <c r="GDT65" s="1116"/>
      <c r="GDU65" s="1116"/>
      <c r="GDV65" s="1116"/>
      <c r="GDW65" s="1116"/>
      <c r="GDX65" s="1116"/>
      <c r="GDY65" s="1116"/>
      <c r="GDZ65" s="1116"/>
      <c r="GEA65" s="1116"/>
      <c r="GEB65" s="1116"/>
      <c r="GEC65" s="1116"/>
      <c r="GED65" s="1116"/>
      <c r="GEE65" s="1116"/>
      <c r="GEF65" s="1116"/>
      <c r="GEG65" s="1116"/>
      <c r="GEH65" s="1116"/>
      <c r="GEI65" s="1116"/>
      <c r="GEJ65" s="1116"/>
      <c r="GEK65" s="1116"/>
      <c r="GEL65" s="1116"/>
      <c r="GEM65" s="1116"/>
      <c r="GEN65" s="1116"/>
      <c r="GEO65" s="1116"/>
      <c r="GEP65" s="1116"/>
      <c r="GEQ65" s="1116"/>
      <c r="GER65" s="1116"/>
      <c r="GES65" s="1116"/>
      <c r="GET65" s="1116"/>
      <c r="GEU65" s="1116"/>
      <c r="GEV65" s="1116"/>
      <c r="GEW65" s="1116"/>
      <c r="GEX65" s="1116"/>
      <c r="GEY65" s="1116"/>
      <c r="GEZ65" s="1116"/>
      <c r="GFA65" s="1116"/>
      <c r="GFB65" s="1116"/>
      <c r="GFC65" s="1116"/>
      <c r="GFD65" s="1116"/>
      <c r="GFE65" s="1116"/>
      <c r="GFF65" s="1116"/>
      <c r="GFG65" s="1116"/>
      <c r="GFH65" s="1116"/>
      <c r="GFI65" s="1116"/>
      <c r="GFJ65" s="1116"/>
      <c r="GFK65" s="1116"/>
      <c r="GFL65" s="1116"/>
      <c r="GFM65" s="1116"/>
      <c r="GFN65" s="1116"/>
      <c r="GFO65" s="1116"/>
      <c r="GFP65" s="1116"/>
      <c r="GFQ65" s="1116"/>
      <c r="GFR65" s="1116"/>
      <c r="GFS65" s="1116"/>
      <c r="GFT65" s="1116"/>
      <c r="GFU65" s="1116"/>
      <c r="GFV65" s="1116"/>
      <c r="GFW65" s="1116"/>
      <c r="GFX65" s="1116"/>
      <c r="GFY65" s="1116"/>
      <c r="GFZ65" s="1116"/>
      <c r="GGA65" s="1116"/>
      <c r="GGB65" s="1116"/>
      <c r="GGC65" s="1116"/>
      <c r="GGD65" s="1116"/>
      <c r="GGE65" s="1116"/>
      <c r="GGF65" s="1116"/>
      <c r="GGG65" s="1116"/>
      <c r="GGH65" s="1116"/>
      <c r="GGI65" s="1116"/>
      <c r="GGJ65" s="1116"/>
      <c r="GGK65" s="1116"/>
      <c r="GGL65" s="1116"/>
      <c r="GGM65" s="1116"/>
      <c r="GGN65" s="1116"/>
      <c r="GGO65" s="1116"/>
      <c r="GGP65" s="1116"/>
      <c r="GGQ65" s="1116"/>
      <c r="GGR65" s="1116"/>
      <c r="GGS65" s="1116"/>
      <c r="GGT65" s="1116"/>
      <c r="GGU65" s="1116"/>
      <c r="GGV65" s="1116"/>
      <c r="GGW65" s="1116"/>
      <c r="GGX65" s="1116"/>
      <c r="GGY65" s="1116"/>
      <c r="GGZ65" s="1116"/>
      <c r="GHA65" s="1116"/>
      <c r="GHB65" s="1116"/>
      <c r="GHC65" s="1116"/>
      <c r="GHD65" s="1116"/>
      <c r="GHE65" s="1116"/>
      <c r="GHF65" s="1116"/>
      <c r="GHG65" s="1116"/>
      <c r="GHH65" s="1116"/>
      <c r="GHI65" s="1116"/>
      <c r="GHJ65" s="1116"/>
      <c r="GHK65" s="1116"/>
      <c r="GHL65" s="1116"/>
      <c r="GHM65" s="1116"/>
      <c r="GHN65" s="1116"/>
      <c r="GHO65" s="1116"/>
      <c r="GHP65" s="1116"/>
      <c r="GHQ65" s="1116"/>
      <c r="GHR65" s="1116"/>
      <c r="GHS65" s="1116"/>
      <c r="GHT65" s="1116"/>
      <c r="GHU65" s="1116"/>
      <c r="GHV65" s="1116"/>
      <c r="GHW65" s="1116"/>
      <c r="GHX65" s="1116"/>
      <c r="GHY65" s="1116"/>
      <c r="GHZ65" s="1116"/>
      <c r="GIA65" s="1116"/>
      <c r="GIB65" s="1116"/>
      <c r="GIC65" s="1116"/>
      <c r="GID65" s="1116"/>
      <c r="GIE65" s="1116"/>
      <c r="GIF65" s="1116"/>
      <c r="GIG65" s="1116"/>
      <c r="GIH65" s="1116"/>
      <c r="GII65" s="1116"/>
      <c r="GIJ65" s="1116"/>
      <c r="GIK65" s="1116"/>
      <c r="GIL65" s="1116"/>
      <c r="GIM65" s="1116"/>
      <c r="GIN65" s="1116"/>
      <c r="GIO65" s="1116"/>
      <c r="GIP65" s="1116"/>
      <c r="GIQ65" s="1116"/>
      <c r="GIR65" s="1116"/>
      <c r="GIS65" s="1116"/>
      <c r="GIT65" s="1116"/>
      <c r="GIU65" s="1116"/>
      <c r="GIV65" s="1116"/>
      <c r="GIW65" s="1116"/>
      <c r="GIX65" s="1116"/>
      <c r="GIY65" s="1116"/>
      <c r="GIZ65" s="1116"/>
      <c r="GJA65" s="1116"/>
      <c r="GJB65" s="1116"/>
      <c r="GJC65" s="1116"/>
      <c r="GJD65" s="1116"/>
      <c r="GJE65" s="1116"/>
      <c r="GJF65" s="1116"/>
      <c r="GJG65" s="1116"/>
      <c r="GJH65" s="1116"/>
      <c r="GJI65" s="1116"/>
      <c r="GJJ65" s="1116"/>
      <c r="GJK65" s="1116"/>
      <c r="GJL65" s="1116"/>
      <c r="GJM65" s="1116"/>
      <c r="GJN65" s="1116"/>
      <c r="GJO65" s="1116"/>
      <c r="GJP65" s="1116"/>
      <c r="GJQ65" s="1116"/>
      <c r="GJR65" s="1116"/>
      <c r="GJS65" s="1116"/>
      <c r="GJT65" s="1116"/>
      <c r="GJU65" s="1116"/>
      <c r="GJV65" s="1116"/>
      <c r="GJW65" s="1116"/>
      <c r="GJX65" s="1116"/>
      <c r="GJY65" s="1116"/>
      <c r="GJZ65" s="1116"/>
      <c r="GKA65" s="1116"/>
      <c r="GKB65" s="1116"/>
      <c r="GKC65" s="1116"/>
      <c r="GKD65" s="1116"/>
      <c r="GKE65" s="1116"/>
      <c r="GKF65" s="1116"/>
      <c r="GKG65" s="1116"/>
      <c r="GKH65" s="1116"/>
      <c r="GKI65" s="1116"/>
      <c r="GKJ65" s="1116"/>
      <c r="GKK65" s="1116"/>
      <c r="GKL65" s="1116"/>
      <c r="GKM65" s="1116"/>
      <c r="GKN65" s="1116"/>
      <c r="GKO65" s="1116"/>
      <c r="GKP65" s="1116"/>
      <c r="GKQ65" s="1116"/>
      <c r="GKR65" s="1116"/>
      <c r="GKS65" s="1116"/>
      <c r="GKT65" s="1116"/>
      <c r="GKU65" s="1116"/>
      <c r="GKV65" s="1116"/>
      <c r="GKW65" s="1116"/>
      <c r="GKX65" s="1116"/>
      <c r="GKY65" s="1116"/>
      <c r="GKZ65" s="1116"/>
      <c r="GLA65" s="1116"/>
      <c r="GLB65" s="1116"/>
      <c r="GLC65" s="1116"/>
      <c r="GLD65" s="1116"/>
      <c r="GLE65" s="1116"/>
      <c r="GLF65" s="1116"/>
      <c r="GLG65" s="1116"/>
      <c r="GLH65" s="1116"/>
      <c r="GLI65" s="1116"/>
      <c r="GLJ65" s="1116"/>
      <c r="GLK65" s="1116"/>
      <c r="GLL65" s="1116"/>
      <c r="GLM65" s="1116"/>
      <c r="GLN65" s="1116"/>
      <c r="GLO65" s="1116"/>
      <c r="GLP65" s="1116"/>
      <c r="GLQ65" s="1116"/>
      <c r="GLR65" s="1116"/>
      <c r="GLS65" s="1116"/>
      <c r="GLT65" s="1116"/>
      <c r="GLU65" s="1116"/>
      <c r="GLV65" s="1116"/>
      <c r="GLW65" s="1116"/>
      <c r="GLX65" s="1116"/>
      <c r="GLY65" s="1116"/>
      <c r="GLZ65" s="1116"/>
      <c r="GMA65" s="1116"/>
      <c r="GMB65" s="1116"/>
      <c r="GMC65" s="1116"/>
      <c r="GMD65" s="1116"/>
      <c r="GME65" s="1116"/>
      <c r="GMF65" s="1116"/>
      <c r="GMG65" s="1116"/>
      <c r="GMH65" s="1116"/>
      <c r="GMI65" s="1116"/>
      <c r="GMJ65" s="1116"/>
      <c r="GMK65" s="1116"/>
      <c r="GML65" s="1116"/>
      <c r="GMM65" s="1116"/>
      <c r="GMN65" s="1116"/>
      <c r="GMO65" s="1116"/>
      <c r="GMP65" s="1116"/>
      <c r="GMQ65" s="1116"/>
      <c r="GMR65" s="1116"/>
      <c r="GMS65" s="1116"/>
      <c r="GMT65" s="1116"/>
      <c r="GMU65" s="1116"/>
      <c r="GMV65" s="1116"/>
      <c r="GMW65" s="1116"/>
      <c r="GMX65" s="1116"/>
      <c r="GMY65" s="1116"/>
      <c r="GMZ65" s="1116"/>
      <c r="GNA65" s="1116"/>
      <c r="GNB65" s="1116"/>
      <c r="GNC65" s="1116"/>
      <c r="GND65" s="1116"/>
      <c r="GNE65" s="1116"/>
      <c r="GNF65" s="1116"/>
      <c r="GNG65" s="1116"/>
      <c r="GNH65" s="1116"/>
      <c r="GNI65" s="1116"/>
      <c r="GNJ65" s="1116"/>
      <c r="GNK65" s="1116"/>
      <c r="GNL65" s="1116"/>
      <c r="GNM65" s="1116"/>
      <c r="GNN65" s="1116"/>
      <c r="GNO65" s="1116"/>
      <c r="GNP65" s="1116"/>
      <c r="GNQ65" s="1116"/>
      <c r="GNR65" s="1116"/>
      <c r="GNS65" s="1116"/>
      <c r="GNT65" s="1116"/>
      <c r="GNU65" s="1116"/>
      <c r="GNV65" s="1116"/>
      <c r="GNW65" s="1116"/>
      <c r="GNX65" s="1116"/>
      <c r="GNY65" s="1116"/>
      <c r="GNZ65" s="1116"/>
      <c r="GOA65" s="1116"/>
      <c r="GOB65" s="1116"/>
      <c r="GOC65" s="1116"/>
      <c r="GOD65" s="1116"/>
      <c r="GOE65" s="1116"/>
      <c r="GOF65" s="1116"/>
      <c r="GOG65" s="1116"/>
      <c r="GOH65" s="1116"/>
      <c r="GOI65" s="1116"/>
      <c r="GOJ65" s="1116"/>
      <c r="GOK65" s="1116"/>
      <c r="GOL65" s="1116"/>
      <c r="GOM65" s="1116"/>
      <c r="GON65" s="1116"/>
      <c r="GOO65" s="1116"/>
      <c r="GOP65" s="1116"/>
      <c r="GOQ65" s="1116"/>
      <c r="GOR65" s="1116"/>
      <c r="GOS65" s="1116"/>
      <c r="GOT65" s="1116"/>
      <c r="GOU65" s="1116"/>
      <c r="GOV65" s="1116"/>
      <c r="GOW65" s="1116"/>
      <c r="GOX65" s="1116"/>
      <c r="GOY65" s="1116"/>
      <c r="GOZ65" s="1116"/>
      <c r="GPA65" s="1116"/>
      <c r="GPB65" s="1116"/>
      <c r="GPC65" s="1116"/>
      <c r="GPD65" s="1116"/>
      <c r="GPE65" s="1116"/>
      <c r="GPF65" s="1116"/>
      <c r="GPG65" s="1116"/>
      <c r="GPH65" s="1116"/>
      <c r="GPI65" s="1116"/>
      <c r="GPJ65" s="1116"/>
      <c r="GPK65" s="1116"/>
      <c r="GPL65" s="1116"/>
      <c r="GPM65" s="1116"/>
      <c r="GPN65" s="1116"/>
      <c r="GPO65" s="1116"/>
      <c r="GPP65" s="1116"/>
      <c r="GPQ65" s="1116"/>
      <c r="GPR65" s="1116"/>
      <c r="GPS65" s="1116"/>
      <c r="GPT65" s="1116"/>
      <c r="GPU65" s="1116"/>
      <c r="GPV65" s="1116"/>
      <c r="GPW65" s="1116"/>
      <c r="GPX65" s="1116"/>
      <c r="GPY65" s="1116"/>
      <c r="GPZ65" s="1116"/>
      <c r="GQA65" s="1116"/>
      <c r="GQB65" s="1116"/>
      <c r="GQC65" s="1116"/>
      <c r="GQD65" s="1116"/>
      <c r="GQE65" s="1116"/>
      <c r="GQF65" s="1116"/>
      <c r="GQG65" s="1116"/>
      <c r="GQH65" s="1116"/>
      <c r="GQI65" s="1116"/>
      <c r="GQJ65" s="1116"/>
      <c r="GQK65" s="1116"/>
      <c r="GQL65" s="1116"/>
      <c r="GQM65" s="1116"/>
      <c r="GQN65" s="1116"/>
      <c r="GQO65" s="1116"/>
      <c r="GQP65" s="1116"/>
      <c r="GQQ65" s="1116"/>
      <c r="GQR65" s="1116"/>
      <c r="GQS65" s="1116"/>
      <c r="GQT65" s="1116"/>
      <c r="GQU65" s="1116"/>
      <c r="GQV65" s="1116"/>
      <c r="GQW65" s="1116"/>
      <c r="GQX65" s="1116"/>
      <c r="GQY65" s="1116"/>
      <c r="GQZ65" s="1116"/>
      <c r="GRA65" s="1116"/>
      <c r="GRB65" s="1116"/>
      <c r="GRC65" s="1116"/>
      <c r="GRD65" s="1116"/>
      <c r="GRE65" s="1116"/>
      <c r="GRF65" s="1116"/>
      <c r="GRG65" s="1116"/>
      <c r="GRH65" s="1116"/>
      <c r="GRI65" s="1116"/>
      <c r="GRJ65" s="1116"/>
      <c r="GRK65" s="1116"/>
      <c r="GRL65" s="1116"/>
      <c r="GRM65" s="1116"/>
      <c r="GRN65" s="1116"/>
      <c r="GRO65" s="1116"/>
      <c r="GRP65" s="1116"/>
      <c r="GRQ65" s="1116"/>
      <c r="GRR65" s="1116"/>
      <c r="GRS65" s="1116"/>
      <c r="GRT65" s="1116"/>
      <c r="GRU65" s="1116"/>
      <c r="GRV65" s="1116"/>
      <c r="GRW65" s="1116"/>
      <c r="GRX65" s="1116"/>
      <c r="GRY65" s="1116"/>
      <c r="GRZ65" s="1116"/>
      <c r="GSA65" s="1116"/>
      <c r="GSB65" s="1116"/>
      <c r="GSC65" s="1116"/>
      <c r="GSD65" s="1116"/>
      <c r="GSE65" s="1116"/>
      <c r="GSF65" s="1116"/>
      <c r="GSG65" s="1116"/>
      <c r="GSH65" s="1116"/>
      <c r="GSI65" s="1116"/>
      <c r="GSJ65" s="1116"/>
      <c r="GSK65" s="1116"/>
      <c r="GSL65" s="1116"/>
      <c r="GSM65" s="1116"/>
      <c r="GSN65" s="1116"/>
      <c r="GSO65" s="1116"/>
      <c r="GSP65" s="1116"/>
      <c r="GSQ65" s="1116"/>
      <c r="GSR65" s="1116"/>
      <c r="GSS65" s="1116"/>
      <c r="GST65" s="1116"/>
      <c r="GSU65" s="1116"/>
      <c r="GSV65" s="1116"/>
      <c r="GSW65" s="1116"/>
      <c r="GSX65" s="1116"/>
      <c r="GSY65" s="1116"/>
      <c r="GSZ65" s="1116"/>
      <c r="GTA65" s="1116"/>
      <c r="GTB65" s="1116"/>
      <c r="GTC65" s="1116"/>
      <c r="GTD65" s="1116"/>
      <c r="GTE65" s="1116"/>
      <c r="GTF65" s="1116"/>
      <c r="GTG65" s="1116"/>
      <c r="GTH65" s="1116"/>
      <c r="GTI65" s="1116"/>
      <c r="GTJ65" s="1116"/>
      <c r="GTK65" s="1116"/>
      <c r="GTL65" s="1116"/>
      <c r="GTM65" s="1116"/>
      <c r="GTN65" s="1116"/>
      <c r="GTO65" s="1116"/>
      <c r="GTP65" s="1116"/>
      <c r="GTQ65" s="1116"/>
      <c r="GTR65" s="1116"/>
      <c r="GTS65" s="1116"/>
      <c r="GTT65" s="1116"/>
      <c r="GTU65" s="1116"/>
      <c r="GTV65" s="1116"/>
      <c r="GTW65" s="1116"/>
      <c r="GTX65" s="1116"/>
      <c r="GTY65" s="1116"/>
      <c r="GTZ65" s="1116"/>
      <c r="GUA65" s="1116"/>
      <c r="GUB65" s="1116"/>
      <c r="GUC65" s="1116"/>
      <c r="GUD65" s="1116"/>
      <c r="GUE65" s="1116"/>
      <c r="GUF65" s="1116"/>
      <c r="GUG65" s="1116"/>
      <c r="GUH65" s="1116"/>
      <c r="GUI65" s="1116"/>
      <c r="GUJ65" s="1116"/>
      <c r="GUK65" s="1116"/>
      <c r="GUL65" s="1116"/>
      <c r="GUM65" s="1116"/>
      <c r="GUN65" s="1116"/>
      <c r="GUO65" s="1116"/>
      <c r="GUP65" s="1116"/>
      <c r="GUQ65" s="1116"/>
      <c r="GUR65" s="1116"/>
      <c r="GUS65" s="1116"/>
      <c r="GUT65" s="1116"/>
      <c r="GUU65" s="1116"/>
      <c r="GUV65" s="1116"/>
      <c r="GUW65" s="1116"/>
      <c r="GUX65" s="1116"/>
      <c r="GUY65" s="1116"/>
      <c r="GUZ65" s="1116"/>
      <c r="GVA65" s="1116"/>
      <c r="GVB65" s="1116"/>
      <c r="GVC65" s="1116"/>
      <c r="GVD65" s="1116"/>
      <c r="GVE65" s="1116"/>
      <c r="GVF65" s="1116"/>
      <c r="GVG65" s="1116"/>
      <c r="GVH65" s="1116"/>
      <c r="GVI65" s="1116"/>
      <c r="GVJ65" s="1116"/>
      <c r="GVK65" s="1116"/>
      <c r="GVL65" s="1116"/>
      <c r="GVM65" s="1116"/>
      <c r="GVN65" s="1116"/>
      <c r="GVO65" s="1116"/>
      <c r="GVP65" s="1116"/>
      <c r="GVQ65" s="1116"/>
      <c r="GVR65" s="1116"/>
      <c r="GVS65" s="1116"/>
      <c r="GVT65" s="1116"/>
      <c r="GVU65" s="1116"/>
      <c r="GVV65" s="1116"/>
      <c r="GVW65" s="1116"/>
      <c r="GVX65" s="1116"/>
      <c r="GVY65" s="1116"/>
      <c r="GVZ65" s="1116"/>
      <c r="GWA65" s="1116"/>
      <c r="GWB65" s="1116"/>
      <c r="GWC65" s="1116"/>
      <c r="GWD65" s="1116"/>
      <c r="GWE65" s="1116"/>
      <c r="GWF65" s="1116"/>
      <c r="GWG65" s="1116"/>
      <c r="GWH65" s="1116"/>
      <c r="GWI65" s="1116"/>
      <c r="GWJ65" s="1116"/>
      <c r="GWK65" s="1116"/>
      <c r="GWL65" s="1116"/>
      <c r="GWM65" s="1116"/>
      <c r="GWN65" s="1116"/>
      <c r="GWO65" s="1116"/>
      <c r="GWP65" s="1116"/>
      <c r="GWQ65" s="1116"/>
      <c r="GWR65" s="1116"/>
      <c r="GWS65" s="1116"/>
      <c r="GWT65" s="1116"/>
      <c r="GWU65" s="1116"/>
      <c r="GWV65" s="1116"/>
      <c r="GWW65" s="1116"/>
      <c r="GWX65" s="1116"/>
      <c r="GWY65" s="1116"/>
      <c r="GWZ65" s="1116"/>
      <c r="GXA65" s="1116"/>
      <c r="GXB65" s="1116"/>
      <c r="GXC65" s="1116"/>
      <c r="GXD65" s="1116"/>
      <c r="GXE65" s="1116"/>
      <c r="GXF65" s="1116"/>
      <c r="GXG65" s="1116"/>
      <c r="GXH65" s="1116"/>
      <c r="GXI65" s="1116"/>
      <c r="GXJ65" s="1116"/>
      <c r="GXK65" s="1116"/>
      <c r="GXL65" s="1116"/>
      <c r="GXM65" s="1116"/>
      <c r="GXN65" s="1116"/>
      <c r="GXO65" s="1116"/>
      <c r="GXP65" s="1116"/>
      <c r="GXQ65" s="1116"/>
      <c r="GXR65" s="1116"/>
      <c r="GXS65" s="1116"/>
      <c r="GXT65" s="1116"/>
      <c r="GXU65" s="1116"/>
      <c r="GXV65" s="1116"/>
      <c r="GXW65" s="1116"/>
      <c r="GXX65" s="1116"/>
      <c r="GXY65" s="1116"/>
      <c r="GXZ65" s="1116"/>
      <c r="GYA65" s="1116"/>
      <c r="GYB65" s="1116"/>
      <c r="GYC65" s="1116"/>
      <c r="GYD65" s="1116"/>
      <c r="GYE65" s="1116"/>
      <c r="GYF65" s="1116"/>
      <c r="GYG65" s="1116"/>
      <c r="GYH65" s="1116"/>
      <c r="GYI65" s="1116"/>
      <c r="GYJ65" s="1116"/>
      <c r="GYK65" s="1116"/>
      <c r="GYL65" s="1116"/>
      <c r="GYM65" s="1116"/>
      <c r="GYN65" s="1116"/>
      <c r="GYO65" s="1116"/>
      <c r="GYP65" s="1116"/>
      <c r="GYQ65" s="1116"/>
      <c r="GYR65" s="1116"/>
      <c r="GYS65" s="1116"/>
      <c r="GYT65" s="1116"/>
      <c r="GYU65" s="1116"/>
      <c r="GYV65" s="1116"/>
      <c r="GYW65" s="1116"/>
      <c r="GYX65" s="1116"/>
      <c r="GYY65" s="1116"/>
      <c r="GYZ65" s="1116"/>
      <c r="GZA65" s="1116"/>
      <c r="GZB65" s="1116"/>
      <c r="GZC65" s="1116"/>
      <c r="GZD65" s="1116"/>
      <c r="GZE65" s="1116"/>
      <c r="GZF65" s="1116"/>
      <c r="GZG65" s="1116"/>
      <c r="GZH65" s="1116"/>
      <c r="GZI65" s="1116"/>
      <c r="GZJ65" s="1116"/>
      <c r="GZK65" s="1116"/>
      <c r="GZL65" s="1116"/>
      <c r="GZM65" s="1116"/>
      <c r="GZN65" s="1116"/>
      <c r="GZO65" s="1116"/>
      <c r="GZP65" s="1116"/>
      <c r="GZQ65" s="1116"/>
      <c r="GZR65" s="1116"/>
      <c r="GZS65" s="1116"/>
      <c r="GZT65" s="1116"/>
      <c r="GZU65" s="1116"/>
      <c r="GZV65" s="1116"/>
      <c r="GZW65" s="1116"/>
      <c r="GZX65" s="1116"/>
      <c r="GZY65" s="1116"/>
      <c r="GZZ65" s="1116"/>
      <c r="HAA65" s="1116"/>
      <c r="HAB65" s="1116"/>
      <c r="HAC65" s="1116"/>
      <c r="HAD65" s="1116"/>
      <c r="HAE65" s="1116"/>
      <c r="HAF65" s="1116"/>
      <c r="HAG65" s="1116"/>
      <c r="HAH65" s="1116"/>
      <c r="HAI65" s="1116"/>
      <c r="HAJ65" s="1116"/>
      <c r="HAK65" s="1116"/>
      <c r="HAL65" s="1116"/>
      <c r="HAM65" s="1116"/>
      <c r="HAN65" s="1116"/>
      <c r="HAO65" s="1116"/>
      <c r="HAP65" s="1116"/>
      <c r="HAQ65" s="1116"/>
      <c r="HAR65" s="1116"/>
      <c r="HAS65" s="1116"/>
      <c r="HAT65" s="1116"/>
      <c r="HAU65" s="1116"/>
      <c r="HAV65" s="1116"/>
      <c r="HAW65" s="1116"/>
      <c r="HAX65" s="1116"/>
      <c r="HAY65" s="1116"/>
      <c r="HAZ65" s="1116"/>
      <c r="HBA65" s="1116"/>
      <c r="HBB65" s="1116"/>
      <c r="HBC65" s="1116"/>
      <c r="HBD65" s="1116"/>
      <c r="HBE65" s="1116"/>
      <c r="HBF65" s="1116"/>
      <c r="HBG65" s="1116"/>
      <c r="HBH65" s="1116"/>
      <c r="HBI65" s="1116"/>
      <c r="HBJ65" s="1116"/>
      <c r="HBK65" s="1116"/>
      <c r="HBL65" s="1116"/>
      <c r="HBM65" s="1116"/>
      <c r="HBN65" s="1116"/>
      <c r="HBO65" s="1116"/>
      <c r="HBP65" s="1116"/>
      <c r="HBQ65" s="1116"/>
      <c r="HBR65" s="1116"/>
      <c r="HBS65" s="1116"/>
      <c r="HBT65" s="1116"/>
      <c r="HBU65" s="1116"/>
      <c r="HBV65" s="1116"/>
      <c r="HBW65" s="1116"/>
      <c r="HBX65" s="1116"/>
      <c r="HBY65" s="1116"/>
      <c r="HBZ65" s="1116"/>
      <c r="HCA65" s="1116"/>
      <c r="HCB65" s="1116"/>
      <c r="HCC65" s="1116"/>
      <c r="HCD65" s="1116"/>
      <c r="HCE65" s="1116"/>
      <c r="HCF65" s="1116"/>
      <c r="HCG65" s="1116"/>
      <c r="HCH65" s="1116"/>
      <c r="HCI65" s="1116"/>
      <c r="HCJ65" s="1116"/>
      <c r="HCK65" s="1116"/>
      <c r="HCL65" s="1116"/>
      <c r="HCM65" s="1116"/>
      <c r="HCN65" s="1116"/>
      <c r="HCO65" s="1116"/>
      <c r="HCP65" s="1116"/>
      <c r="HCQ65" s="1116"/>
      <c r="HCR65" s="1116"/>
      <c r="HCS65" s="1116"/>
      <c r="HCT65" s="1116"/>
      <c r="HCU65" s="1116"/>
      <c r="HCV65" s="1116"/>
      <c r="HCW65" s="1116"/>
      <c r="HCX65" s="1116"/>
      <c r="HCY65" s="1116"/>
      <c r="HCZ65" s="1116"/>
      <c r="HDA65" s="1116"/>
      <c r="HDB65" s="1116"/>
      <c r="HDC65" s="1116"/>
      <c r="HDD65" s="1116"/>
      <c r="HDE65" s="1116"/>
      <c r="HDF65" s="1116"/>
      <c r="HDG65" s="1116"/>
      <c r="HDH65" s="1116"/>
      <c r="HDI65" s="1116"/>
      <c r="HDJ65" s="1116"/>
      <c r="HDK65" s="1116"/>
      <c r="HDL65" s="1116"/>
      <c r="HDM65" s="1116"/>
      <c r="HDN65" s="1116"/>
      <c r="HDO65" s="1116"/>
      <c r="HDP65" s="1116"/>
      <c r="HDQ65" s="1116"/>
      <c r="HDR65" s="1116"/>
      <c r="HDS65" s="1116"/>
      <c r="HDT65" s="1116"/>
      <c r="HDU65" s="1116"/>
      <c r="HDV65" s="1116"/>
      <c r="HDW65" s="1116"/>
      <c r="HDX65" s="1116"/>
      <c r="HDY65" s="1116"/>
      <c r="HDZ65" s="1116"/>
      <c r="HEA65" s="1116"/>
      <c r="HEB65" s="1116"/>
      <c r="HEC65" s="1116"/>
      <c r="HED65" s="1116"/>
      <c r="HEE65" s="1116"/>
      <c r="HEF65" s="1116"/>
      <c r="HEG65" s="1116"/>
      <c r="HEH65" s="1116"/>
      <c r="HEI65" s="1116"/>
      <c r="HEJ65" s="1116"/>
      <c r="HEK65" s="1116"/>
      <c r="HEL65" s="1116"/>
      <c r="HEM65" s="1116"/>
      <c r="HEN65" s="1116"/>
      <c r="HEO65" s="1116"/>
      <c r="HEP65" s="1116"/>
      <c r="HEQ65" s="1116"/>
      <c r="HER65" s="1116"/>
      <c r="HES65" s="1116"/>
      <c r="HET65" s="1116"/>
      <c r="HEU65" s="1116"/>
      <c r="HEV65" s="1116"/>
      <c r="HEW65" s="1116"/>
      <c r="HEX65" s="1116"/>
      <c r="HEY65" s="1116"/>
      <c r="HEZ65" s="1116"/>
      <c r="HFA65" s="1116"/>
      <c r="HFB65" s="1116"/>
      <c r="HFC65" s="1116"/>
      <c r="HFD65" s="1116"/>
      <c r="HFE65" s="1116"/>
      <c r="HFF65" s="1116"/>
      <c r="HFG65" s="1116"/>
      <c r="HFH65" s="1116"/>
      <c r="HFI65" s="1116"/>
      <c r="HFJ65" s="1116"/>
      <c r="HFK65" s="1116"/>
      <c r="HFL65" s="1116"/>
      <c r="HFM65" s="1116"/>
      <c r="HFN65" s="1116"/>
      <c r="HFO65" s="1116"/>
      <c r="HFP65" s="1116"/>
      <c r="HFQ65" s="1116"/>
      <c r="HFR65" s="1116"/>
      <c r="HFS65" s="1116"/>
      <c r="HFT65" s="1116"/>
      <c r="HFU65" s="1116"/>
      <c r="HFV65" s="1116"/>
      <c r="HFW65" s="1116"/>
      <c r="HFX65" s="1116"/>
      <c r="HFY65" s="1116"/>
      <c r="HFZ65" s="1116"/>
      <c r="HGA65" s="1116"/>
      <c r="HGB65" s="1116"/>
      <c r="HGC65" s="1116"/>
      <c r="HGD65" s="1116"/>
      <c r="HGE65" s="1116"/>
      <c r="HGF65" s="1116"/>
      <c r="HGG65" s="1116"/>
      <c r="HGH65" s="1116"/>
      <c r="HGI65" s="1116"/>
      <c r="HGJ65" s="1116"/>
      <c r="HGK65" s="1116"/>
      <c r="HGL65" s="1116"/>
      <c r="HGM65" s="1116"/>
      <c r="HGN65" s="1116"/>
      <c r="HGO65" s="1116"/>
      <c r="HGP65" s="1116"/>
      <c r="HGQ65" s="1116"/>
      <c r="HGR65" s="1116"/>
      <c r="HGS65" s="1116"/>
      <c r="HGT65" s="1116"/>
      <c r="HGU65" s="1116"/>
      <c r="HGV65" s="1116"/>
      <c r="HGW65" s="1116"/>
      <c r="HGX65" s="1116"/>
      <c r="HGY65" s="1116"/>
      <c r="HGZ65" s="1116"/>
      <c r="HHA65" s="1116"/>
      <c r="HHB65" s="1116"/>
      <c r="HHC65" s="1116"/>
      <c r="HHD65" s="1116"/>
      <c r="HHE65" s="1116"/>
      <c r="HHF65" s="1116"/>
      <c r="HHG65" s="1116"/>
      <c r="HHH65" s="1116"/>
      <c r="HHI65" s="1116"/>
      <c r="HHJ65" s="1116"/>
      <c r="HHK65" s="1116"/>
      <c r="HHL65" s="1116"/>
      <c r="HHM65" s="1116"/>
      <c r="HHN65" s="1116"/>
      <c r="HHO65" s="1116"/>
      <c r="HHP65" s="1116"/>
      <c r="HHQ65" s="1116"/>
      <c r="HHR65" s="1116"/>
      <c r="HHS65" s="1116"/>
      <c r="HHT65" s="1116"/>
      <c r="HHU65" s="1116"/>
      <c r="HHV65" s="1116"/>
      <c r="HHW65" s="1116"/>
      <c r="HHX65" s="1116"/>
      <c r="HHY65" s="1116"/>
      <c r="HHZ65" s="1116"/>
      <c r="HIA65" s="1116"/>
      <c r="HIB65" s="1116"/>
      <c r="HIC65" s="1116"/>
      <c r="HID65" s="1116"/>
      <c r="HIE65" s="1116"/>
      <c r="HIF65" s="1116"/>
      <c r="HIG65" s="1116"/>
      <c r="HIH65" s="1116"/>
      <c r="HII65" s="1116"/>
      <c r="HIJ65" s="1116"/>
      <c r="HIK65" s="1116"/>
      <c r="HIL65" s="1116"/>
      <c r="HIM65" s="1116"/>
      <c r="HIN65" s="1116"/>
      <c r="HIO65" s="1116"/>
      <c r="HIP65" s="1116"/>
      <c r="HIQ65" s="1116"/>
      <c r="HIR65" s="1116"/>
      <c r="HIS65" s="1116"/>
      <c r="HIT65" s="1116"/>
      <c r="HIU65" s="1116"/>
      <c r="HIV65" s="1116"/>
      <c r="HIW65" s="1116"/>
      <c r="HIX65" s="1116"/>
      <c r="HIY65" s="1116"/>
      <c r="HIZ65" s="1116"/>
      <c r="HJA65" s="1116"/>
      <c r="HJB65" s="1116"/>
      <c r="HJC65" s="1116"/>
      <c r="HJD65" s="1116"/>
      <c r="HJE65" s="1116"/>
      <c r="HJF65" s="1116"/>
      <c r="HJG65" s="1116"/>
      <c r="HJH65" s="1116"/>
      <c r="HJI65" s="1116"/>
      <c r="HJJ65" s="1116"/>
      <c r="HJK65" s="1116"/>
      <c r="HJL65" s="1116"/>
      <c r="HJM65" s="1116"/>
      <c r="HJN65" s="1116"/>
      <c r="HJO65" s="1116"/>
      <c r="HJP65" s="1116"/>
      <c r="HJQ65" s="1116"/>
      <c r="HJR65" s="1116"/>
      <c r="HJS65" s="1116"/>
      <c r="HJT65" s="1116"/>
      <c r="HJU65" s="1116"/>
      <c r="HJV65" s="1116"/>
      <c r="HJW65" s="1116"/>
      <c r="HJX65" s="1116"/>
      <c r="HJY65" s="1116"/>
      <c r="HJZ65" s="1116"/>
      <c r="HKA65" s="1116"/>
      <c r="HKB65" s="1116"/>
      <c r="HKC65" s="1116"/>
      <c r="HKD65" s="1116"/>
      <c r="HKE65" s="1116"/>
      <c r="HKF65" s="1116"/>
      <c r="HKG65" s="1116"/>
      <c r="HKH65" s="1116"/>
      <c r="HKI65" s="1116"/>
      <c r="HKJ65" s="1116"/>
      <c r="HKK65" s="1116"/>
      <c r="HKL65" s="1116"/>
      <c r="HKM65" s="1116"/>
      <c r="HKN65" s="1116"/>
      <c r="HKO65" s="1116"/>
      <c r="HKP65" s="1116"/>
      <c r="HKQ65" s="1116"/>
      <c r="HKR65" s="1116"/>
      <c r="HKS65" s="1116"/>
      <c r="HKT65" s="1116"/>
      <c r="HKU65" s="1116"/>
      <c r="HKV65" s="1116"/>
      <c r="HKW65" s="1116"/>
      <c r="HKX65" s="1116"/>
      <c r="HKY65" s="1116"/>
      <c r="HKZ65" s="1116"/>
      <c r="HLA65" s="1116"/>
      <c r="HLB65" s="1116"/>
      <c r="HLC65" s="1116"/>
      <c r="HLD65" s="1116"/>
      <c r="HLE65" s="1116"/>
      <c r="HLF65" s="1116"/>
      <c r="HLG65" s="1116"/>
      <c r="HLH65" s="1116"/>
      <c r="HLI65" s="1116"/>
      <c r="HLJ65" s="1116"/>
      <c r="HLK65" s="1116"/>
      <c r="HLL65" s="1116"/>
      <c r="HLM65" s="1116"/>
      <c r="HLN65" s="1116"/>
      <c r="HLO65" s="1116"/>
      <c r="HLP65" s="1116"/>
      <c r="HLQ65" s="1116"/>
      <c r="HLR65" s="1116"/>
      <c r="HLS65" s="1116"/>
      <c r="HLT65" s="1116"/>
      <c r="HLU65" s="1116"/>
      <c r="HLV65" s="1116"/>
      <c r="HLW65" s="1116"/>
      <c r="HLX65" s="1116"/>
      <c r="HLY65" s="1116"/>
      <c r="HLZ65" s="1116"/>
      <c r="HMA65" s="1116"/>
      <c r="HMB65" s="1116"/>
      <c r="HMC65" s="1116"/>
      <c r="HMD65" s="1116"/>
      <c r="HME65" s="1116"/>
      <c r="HMF65" s="1116"/>
      <c r="HMG65" s="1116"/>
      <c r="HMH65" s="1116"/>
      <c r="HMI65" s="1116"/>
      <c r="HMJ65" s="1116"/>
      <c r="HMK65" s="1116"/>
      <c r="HML65" s="1116"/>
      <c r="HMM65" s="1116"/>
      <c r="HMN65" s="1116"/>
      <c r="HMO65" s="1116"/>
      <c r="HMP65" s="1116"/>
      <c r="HMQ65" s="1116"/>
      <c r="HMR65" s="1116"/>
      <c r="HMS65" s="1116"/>
      <c r="HMT65" s="1116"/>
      <c r="HMU65" s="1116"/>
      <c r="HMV65" s="1116"/>
      <c r="HMW65" s="1116"/>
      <c r="HMX65" s="1116"/>
      <c r="HMY65" s="1116"/>
      <c r="HMZ65" s="1116"/>
      <c r="HNA65" s="1116"/>
      <c r="HNB65" s="1116"/>
      <c r="HNC65" s="1116"/>
      <c r="HND65" s="1116"/>
      <c r="HNE65" s="1116"/>
      <c r="HNF65" s="1116"/>
      <c r="HNG65" s="1116"/>
      <c r="HNH65" s="1116"/>
      <c r="HNI65" s="1116"/>
      <c r="HNJ65" s="1116"/>
      <c r="HNK65" s="1116"/>
      <c r="HNL65" s="1116"/>
      <c r="HNM65" s="1116"/>
      <c r="HNN65" s="1116"/>
      <c r="HNO65" s="1116"/>
      <c r="HNP65" s="1116"/>
      <c r="HNQ65" s="1116"/>
      <c r="HNR65" s="1116"/>
      <c r="HNS65" s="1116"/>
      <c r="HNT65" s="1116"/>
      <c r="HNU65" s="1116"/>
      <c r="HNV65" s="1116"/>
      <c r="HNW65" s="1116"/>
      <c r="HNX65" s="1116"/>
      <c r="HNY65" s="1116"/>
      <c r="HNZ65" s="1116"/>
      <c r="HOA65" s="1116"/>
      <c r="HOB65" s="1116"/>
      <c r="HOC65" s="1116"/>
      <c r="HOD65" s="1116"/>
      <c r="HOE65" s="1116"/>
      <c r="HOF65" s="1116"/>
      <c r="HOG65" s="1116"/>
      <c r="HOH65" s="1116"/>
      <c r="HOI65" s="1116"/>
      <c r="HOJ65" s="1116"/>
      <c r="HOK65" s="1116"/>
      <c r="HOL65" s="1116"/>
      <c r="HOM65" s="1116"/>
      <c r="HON65" s="1116"/>
      <c r="HOO65" s="1116"/>
      <c r="HOP65" s="1116"/>
      <c r="HOQ65" s="1116"/>
      <c r="HOR65" s="1116"/>
      <c r="HOS65" s="1116"/>
      <c r="HOT65" s="1116"/>
      <c r="HOU65" s="1116"/>
      <c r="HOV65" s="1116"/>
      <c r="HOW65" s="1116"/>
      <c r="HOX65" s="1116"/>
      <c r="HOY65" s="1116"/>
      <c r="HOZ65" s="1116"/>
      <c r="HPA65" s="1116"/>
      <c r="HPB65" s="1116"/>
      <c r="HPC65" s="1116"/>
      <c r="HPD65" s="1116"/>
      <c r="HPE65" s="1116"/>
      <c r="HPF65" s="1116"/>
      <c r="HPG65" s="1116"/>
      <c r="HPH65" s="1116"/>
      <c r="HPI65" s="1116"/>
      <c r="HPJ65" s="1116"/>
      <c r="HPK65" s="1116"/>
      <c r="HPL65" s="1116"/>
      <c r="HPM65" s="1116"/>
      <c r="HPN65" s="1116"/>
      <c r="HPO65" s="1116"/>
      <c r="HPP65" s="1116"/>
      <c r="HPQ65" s="1116"/>
      <c r="HPR65" s="1116"/>
      <c r="HPS65" s="1116"/>
      <c r="HPT65" s="1116"/>
      <c r="HPU65" s="1116"/>
      <c r="HPV65" s="1116"/>
      <c r="HPW65" s="1116"/>
      <c r="HPX65" s="1116"/>
      <c r="HPY65" s="1116"/>
      <c r="HPZ65" s="1116"/>
      <c r="HQA65" s="1116"/>
      <c r="HQB65" s="1116"/>
      <c r="HQC65" s="1116"/>
      <c r="HQD65" s="1116"/>
      <c r="HQE65" s="1116"/>
      <c r="HQF65" s="1116"/>
      <c r="HQG65" s="1116"/>
      <c r="HQH65" s="1116"/>
      <c r="HQI65" s="1116"/>
      <c r="HQJ65" s="1116"/>
      <c r="HQK65" s="1116"/>
      <c r="HQL65" s="1116"/>
      <c r="HQM65" s="1116"/>
      <c r="HQN65" s="1116"/>
      <c r="HQO65" s="1116"/>
      <c r="HQP65" s="1116"/>
      <c r="HQQ65" s="1116"/>
      <c r="HQR65" s="1116"/>
      <c r="HQS65" s="1116"/>
      <c r="HQT65" s="1116"/>
      <c r="HQU65" s="1116"/>
      <c r="HQV65" s="1116"/>
      <c r="HQW65" s="1116"/>
      <c r="HQX65" s="1116"/>
      <c r="HQY65" s="1116"/>
      <c r="HQZ65" s="1116"/>
      <c r="HRA65" s="1116"/>
      <c r="HRB65" s="1116"/>
      <c r="HRC65" s="1116"/>
      <c r="HRD65" s="1116"/>
      <c r="HRE65" s="1116"/>
      <c r="HRF65" s="1116"/>
      <c r="HRG65" s="1116"/>
      <c r="HRH65" s="1116"/>
      <c r="HRI65" s="1116"/>
      <c r="HRJ65" s="1116"/>
      <c r="HRK65" s="1116"/>
      <c r="HRL65" s="1116"/>
      <c r="HRM65" s="1116"/>
      <c r="HRN65" s="1116"/>
      <c r="HRO65" s="1116"/>
      <c r="HRP65" s="1116"/>
      <c r="HRQ65" s="1116"/>
      <c r="HRR65" s="1116"/>
      <c r="HRS65" s="1116"/>
      <c r="HRT65" s="1116"/>
      <c r="HRU65" s="1116"/>
      <c r="HRV65" s="1116"/>
      <c r="HRW65" s="1116"/>
      <c r="HRX65" s="1116"/>
      <c r="HRY65" s="1116"/>
      <c r="HRZ65" s="1116"/>
      <c r="HSA65" s="1116"/>
      <c r="HSB65" s="1116"/>
      <c r="HSC65" s="1116"/>
      <c r="HSD65" s="1116"/>
      <c r="HSE65" s="1116"/>
      <c r="HSF65" s="1116"/>
      <c r="HSG65" s="1116"/>
      <c r="HSH65" s="1116"/>
      <c r="HSI65" s="1116"/>
      <c r="HSJ65" s="1116"/>
      <c r="HSK65" s="1116"/>
      <c r="HSL65" s="1116"/>
      <c r="HSM65" s="1116"/>
      <c r="HSN65" s="1116"/>
      <c r="HSO65" s="1116"/>
      <c r="HSP65" s="1116"/>
      <c r="HSQ65" s="1116"/>
      <c r="HSR65" s="1116"/>
      <c r="HSS65" s="1116"/>
      <c r="HST65" s="1116"/>
      <c r="HSU65" s="1116"/>
      <c r="HSV65" s="1116"/>
      <c r="HSW65" s="1116"/>
      <c r="HSX65" s="1116"/>
      <c r="HSY65" s="1116"/>
      <c r="HSZ65" s="1116"/>
      <c r="HTA65" s="1116"/>
      <c r="HTB65" s="1116"/>
      <c r="HTC65" s="1116"/>
      <c r="HTD65" s="1116"/>
      <c r="HTE65" s="1116"/>
      <c r="HTF65" s="1116"/>
      <c r="HTG65" s="1116"/>
      <c r="HTH65" s="1116"/>
      <c r="HTI65" s="1116"/>
      <c r="HTJ65" s="1116"/>
      <c r="HTK65" s="1116"/>
      <c r="HTL65" s="1116"/>
      <c r="HTM65" s="1116"/>
      <c r="HTN65" s="1116"/>
      <c r="HTO65" s="1116"/>
      <c r="HTP65" s="1116"/>
      <c r="HTQ65" s="1116"/>
      <c r="HTR65" s="1116"/>
      <c r="HTS65" s="1116"/>
      <c r="HTT65" s="1116"/>
      <c r="HTU65" s="1116"/>
      <c r="HTV65" s="1116"/>
      <c r="HTW65" s="1116"/>
      <c r="HTX65" s="1116"/>
      <c r="HTY65" s="1116"/>
      <c r="HTZ65" s="1116"/>
      <c r="HUA65" s="1116"/>
      <c r="HUB65" s="1116"/>
      <c r="HUC65" s="1116"/>
      <c r="HUD65" s="1116"/>
      <c r="HUE65" s="1116"/>
      <c r="HUF65" s="1116"/>
      <c r="HUG65" s="1116"/>
      <c r="HUH65" s="1116"/>
      <c r="HUI65" s="1116"/>
      <c r="HUJ65" s="1116"/>
      <c r="HUK65" s="1116"/>
      <c r="HUL65" s="1116"/>
      <c r="HUM65" s="1116"/>
      <c r="HUN65" s="1116"/>
      <c r="HUO65" s="1116"/>
      <c r="HUP65" s="1116"/>
      <c r="HUQ65" s="1116"/>
      <c r="HUR65" s="1116"/>
      <c r="HUS65" s="1116"/>
      <c r="HUT65" s="1116"/>
      <c r="HUU65" s="1116"/>
      <c r="HUV65" s="1116"/>
      <c r="HUW65" s="1116"/>
      <c r="HUX65" s="1116"/>
      <c r="HUY65" s="1116"/>
      <c r="HUZ65" s="1116"/>
      <c r="HVA65" s="1116"/>
      <c r="HVB65" s="1116"/>
      <c r="HVC65" s="1116"/>
      <c r="HVD65" s="1116"/>
      <c r="HVE65" s="1116"/>
      <c r="HVF65" s="1116"/>
      <c r="HVG65" s="1116"/>
      <c r="HVH65" s="1116"/>
      <c r="HVI65" s="1116"/>
      <c r="HVJ65" s="1116"/>
      <c r="HVK65" s="1116"/>
      <c r="HVL65" s="1116"/>
      <c r="HVM65" s="1116"/>
      <c r="HVN65" s="1116"/>
      <c r="HVO65" s="1116"/>
      <c r="HVP65" s="1116"/>
      <c r="HVQ65" s="1116"/>
      <c r="HVR65" s="1116"/>
      <c r="HVS65" s="1116"/>
      <c r="HVT65" s="1116"/>
      <c r="HVU65" s="1116"/>
      <c r="HVV65" s="1116"/>
      <c r="HVW65" s="1116"/>
      <c r="HVX65" s="1116"/>
      <c r="HVY65" s="1116"/>
      <c r="HVZ65" s="1116"/>
      <c r="HWA65" s="1116"/>
      <c r="HWB65" s="1116"/>
      <c r="HWC65" s="1116"/>
      <c r="HWD65" s="1116"/>
      <c r="HWE65" s="1116"/>
      <c r="HWF65" s="1116"/>
      <c r="HWG65" s="1116"/>
      <c r="HWH65" s="1116"/>
      <c r="HWI65" s="1116"/>
      <c r="HWJ65" s="1116"/>
      <c r="HWK65" s="1116"/>
      <c r="HWL65" s="1116"/>
      <c r="HWM65" s="1116"/>
      <c r="HWN65" s="1116"/>
      <c r="HWO65" s="1116"/>
      <c r="HWP65" s="1116"/>
      <c r="HWQ65" s="1116"/>
      <c r="HWR65" s="1116"/>
      <c r="HWS65" s="1116"/>
      <c r="HWT65" s="1116"/>
      <c r="HWU65" s="1116"/>
      <c r="HWV65" s="1116"/>
      <c r="HWW65" s="1116"/>
      <c r="HWX65" s="1116"/>
      <c r="HWY65" s="1116"/>
      <c r="HWZ65" s="1116"/>
      <c r="HXA65" s="1116"/>
      <c r="HXB65" s="1116"/>
      <c r="HXC65" s="1116"/>
      <c r="HXD65" s="1116"/>
      <c r="HXE65" s="1116"/>
      <c r="HXF65" s="1116"/>
      <c r="HXG65" s="1116"/>
      <c r="HXH65" s="1116"/>
      <c r="HXI65" s="1116"/>
      <c r="HXJ65" s="1116"/>
      <c r="HXK65" s="1116"/>
      <c r="HXL65" s="1116"/>
      <c r="HXM65" s="1116"/>
      <c r="HXN65" s="1116"/>
      <c r="HXO65" s="1116"/>
      <c r="HXP65" s="1116"/>
      <c r="HXQ65" s="1116"/>
      <c r="HXR65" s="1116"/>
      <c r="HXS65" s="1116"/>
      <c r="HXT65" s="1116"/>
      <c r="HXU65" s="1116"/>
      <c r="HXV65" s="1116"/>
      <c r="HXW65" s="1116"/>
      <c r="HXX65" s="1116"/>
      <c r="HXY65" s="1116"/>
      <c r="HXZ65" s="1116"/>
      <c r="HYA65" s="1116"/>
      <c r="HYB65" s="1116"/>
      <c r="HYC65" s="1116"/>
      <c r="HYD65" s="1116"/>
      <c r="HYE65" s="1116"/>
      <c r="HYF65" s="1116"/>
      <c r="HYG65" s="1116"/>
      <c r="HYH65" s="1116"/>
      <c r="HYI65" s="1116"/>
      <c r="HYJ65" s="1116"/>
      <c r="HYK65" s="1116"/>
      <c r="HYL65" s="1116"/>
      <c r="HYM65" s="1116"/>
      <c r="HYN65" s="1116"/>
      <c r="HYO65" s="1116"/>
      <c r="HYP65" s="1116"/>
      <c r="HYQ65" s="1116"/>
      <c r="HYR65" s="1116"/>
      <c r="HYS65" s="1116"/>
      <c r="HYT65" s="1116"/>
      <c r="HYU65" s="1116"/>
      <c r="HYV65" s="1116"/>
      <c r="HYW65" s="1116"/>
      <c r="HYX65" s="1116"/>
      <c r="HYY65" s="1116"/>
      <c r="HYZ65" s="1116"/>
      <c r="HZA65" s="1116"/>
      <c r="HZB65" s="1116"/>
      <c r="HZC65" s="1116"/>
      <c r="HZD65" s="1116"/>
      <c r="HZE65" s="1116"/>
      <c r="HZF65" s="1116"/>
      <c r="HZG65" s="1116"/>
      <c r="HZH65" s="1116"/>
      <c r="HZI65" s="1116"/>
      <c r="HZJ65" s="1116"/>
      <c r="HZK65" s="1116"/>
      <c r="HZL65" s="1116"/>
      <c r="HZM65" s="1116"/>
      <c r="HZN65" s="1116"/>
      <c r="HZO65" s="1116"/>
      <c r="HZP65" s="1116"/>
      <c r="HZQ65" s="1116"/>
      <c r="HZR65" s="1116"/>
      <c r="HZS65" s="1116"/>
      <c r="HZT65" s="1116"/>
      <c r="HZU65" s="1116"/>
      <c r="HZV65" s="1116"/>
      <c r="HZW65" s="1116"/>
      <c r="HZX65" s="1116"/>
      <c r="HZY65" s="1116"/>
      <c r="HZZ65" s="1116"/>
      <c r="IAA65" s="1116"/>
      <c r="IAB65" s="1116"/>
      <c r="IAC65" s="1116"/>
      <c r="IAD65" s="1116"/>
      <c r="IAE65" s="1116"/>
      <c r="IAF65" s="1116"/>
      <c r="IAG65" s="1116"/>
      <c r="IAH65" s="1116"/>
      <c r="IAI65" s="1116"/>
      <c r="IAJ65" s="1116"/>
      <c r="IAK65" s="1116"/>
      <c r="IAL65" s="1116"/>
      <c r="IAM65" s="1116"/>
      <c r="IAN65" s="1116"/>
      <c r="IAO65" s="1116"/>
      <c r="IAP65" s="1116"/>
      <c r="IAQ65" s="1116"/>
      <c r="IAR65" s="1116"/>
      <c r="IAS65" s="1116"/>
      <c r="IAT65" s="1116"/>
      <c r="IAU65" s="1116"/>
      <c r="IAV65" s="1116"/>
      <c r="IAW65" s="1116"/>
      <c r="IAX65" s="1116"/>
      <c r="IAY65" s="1116"/>
      <c r="IAZ65" s="1116"/>
      <c r="IBA65" s="1116"/>
      <c r="IBB65" s="1116"/>
      <c r="IBC65" s="1116"/>
      <c r="IBD65" s="1116"/>
      <c r="IBE65" s="1116"/>
      <c r="IBF65" s="1116"/>
      <c r="IBG65" s="1116"/>
      <c r="IBH65" s="1116"/>
      <c r="IBI65" s="1116"/>
      <c r="IBJ65" s="1116"/>
      <c r="IBK65" s="1116"/>
      <c r="IBL65" s="1116"/>
      <c r="IBM65" s="1116"/>
      <c r="IBN65" s="1116"/>
      <c r="IBO65" s="1116"/>
      <c r="IBP65" s="1116"/>
      <c r="IBQ65" s="1116"/>
      <c r="IBR65" s="1116"/>
      <c r="IBS65" s="1116"/>
      <c r="IBT65" s="1116"/>
      <c r="IBU65" s="1116"/>
      <c r="IBV65" s="1116"/>
      <c r="IBW65" s="1116"/>
      <c r="IBX65" s="1116"/>
      <c r="IBY65" s="1116"/>
      <c r="IBZ65" s="1116"/>
      <c r="ICA65" s="1116"/>
      <c r="ICB65" s="1116"/>
      <c r="ICC65" s="1116"/>
      <c r="ICD65" s="1116"/>
      <c r="ICE65" s="1116"/>
      <c r="ICF65" s="1116"/>
      <c r="ICG65" s="1116"/>
      <c r="ICH65" s="1116"/>
      <c r="ICI65" s="1116"/>
      <c r="ICJ65" s="1116"/>
      <c r="ICK65" s="1116"/>
      <c r="ICL65" s="1116"/>
      <c r="ICM65" s="1116"/>
      <c r="ICN65" s="1116"/>
      <c r="ICO65" s="1116"/>
      <c r="ICP65" s="1116"/>
      <c r="ICQ65" s="1116"/>
      <c r="ICR65" s="1116"/>
      <c r="ICS65" s="1116"/>
      <c r="ICT65" s="1116"/>
      <c r="ICU65" s="1116"/>
      <c r="ICV65" s="1116"/>
      <c r="ICW65" s="1116"/>
      <c r="ICX65" s="1116"/>
      <c r="ICY65" s="1116"/>
      <c r="ICZ65" s="1116"/>
      <c r="IDA65" s="1116"/>
      <c r="IDB65" s="1116"/>
      <c r="IDC65" s="1116"/>
      <c r="IDD65" s="1116"/>
      <c r="IDE65" s="1116"/>
      <c r="IDF65" s="1116"/>
      <c r="IDG65" s="1116"/>
      <c r="IDH65" s="1116"/>
      <c r="IDI65" s="1116"/>
      <c r="IDJ65" s="1116"/>
      <c r="IDK65" s="1116"/>
      <c r="IDL65" s="1116"/>
      <c r="IDM65" s="1116"/>
      <c r="IDN65" s="1116"/>
      <c r="IDO65" s="1116"/>
      <c r="IDP65" s="1116"/>
      <c r="IDQ65" s="1116"/>
      <c r="IDR65" s="1116"/>
      <c r="IDS65" s="1116"/>
      <c r="IDT65" s="1116"/>
      <c r="IDU65" s="1116"/>
      <c r="IDV65" s="1116"/>
      <c r="IDW65" s="1116"/>
      <c r="IDX65" s="1116"/>
      <c r="IDY65" s="1116"/>
      <c r="IDZ65" s="1116"/>
      <c r="IEA65" s="1116"/>
      <c r="IEB65" s="1116"/>
      <c r="IEC65" s="1116"/>
      <c r="IED65" s="1116"/>
      <c r="IEE65" s="1116"/>
      <c r="IEF65" s="1116"/>
      <c r="IEG65" s="1116"/>
      <c r="IEH65" s="1116"/>
      <c r="IEI65" s="1116"/>
      <c r="IEJ65" s="1116"/>
      <c r="IEK65" s="1116"/>
      <c r="IEL65" s="1116"/>
      <c r="IEM65" s="1116"/>
      <c r="IEN65" s="1116"/>
      <c r="IEO65" s="1116"/>
      <c r="IEP65" s="1116"/>
      <c r="IEQ65" s="1116"/>
      <c r="IER65" s="1116"/>
      <c r="IES65" s="1116"/>
      <c r="IET65" s="1116"/>
      <c r="IEU65" s="1116"/>
      <c r="IEV65" s="1116"/>
      <c r="IEW65" s="1116"/>
      <c r="IEX65" s="1116"/>
      <c r="IEY65" s="1116"/>
      <c r="IEZ65" s="1116"/>
      <c r="IFA65" s="1116"/>
      <c r="IFB65" s="1116"/>
      <c r="IFC65" s="1116"/>
      <c r="IFD65" s="1116"/>
      <c r="IFE65" s="1116"/>
      <c r="IFF65" s="1116"/>
      <c r="IFG65" s="1116"/>
      <c r="IFH65" s="1116"/>
      <c r="IFI65" s="1116"/>
      <c r="IFJ65" s="1116"/>
      <c r="IFK65" s="1116"/>
      <c r="IFL65" s="1116"/>
      <c r="IFM65" s="1116"/>
      <c r="IFN65" s="1116"/>
      <c r="IFO65" s="1116"/>
      <c r="IFP65" s="1116"/>
      <c r="IFQ65" s="1116"/>
      <c r="IFR65" s="1116"/>
      <c r="IFS65" s="1116"/>
      <c r="IFT65" s="1116"/>
      <c r="IFU65" s="1116"/>
      <c r="IFV65" s="1116"/>
      <c r="IFW65" s="1116"/>
      <c r="IFX65" s="1116"/>
      <c r="IFY65" s="1116"/>
      <c r="IFZ65" s="1116"/>
      <c r="IGA65" s="1116"/>
      <c r="IGB65" s="1116"/>
      <c r="IGC65" s="1116"/>
      <c r="IGD65" s="1116"/>
      <c r="IGE65" s="1116"/>
      <c r="IGF65" s="1116"/>
      <c r="IGG65" s="1116"/>
      <c r="IGH65" s="1116"/>
      <c r="IGI65" s="1116"/>
      <c r="IGJ65" s="1116"/>
      <c r="IGK65" s="1116"/>
      <c r="IGL65" s="1116"/>
      <c r="IGM65" s="1116"/>
      <c r="IGN65" s="1116"/>
      <c r="IGO65" s="1116"/>
      <c r="IGP65" s="1116"/>
      <c r="IGQ65" s="1116"/>
      <c r="IGR65" s="1116"/>
      <c r="IGS65" s="1116"/>
      <c r="IGT65" s="1116"/>
      <c r="IGU65" s="1116"/>
      <c r="IGV65" s="1116"/>
      <c r="IGW65" s="1116"/>
      <c r="IGX65" s="1116"/>
      <c r="IGY65" s="1116"/>
      <c r="IGZ65" s="1116"/>
      <c r="IHA65" s="1116"/>
      <c r="IHB65" s="1116"/>
      <c r="IHC65" s="1116"/>
      <c r="IHD65" s="1116"/>
      <c r="IHE65" s="1116"/>
      <c r="IHF65" s="1116"/>
      <c r="IHG65" s="1116"/>
      <c r="IHH65" s="1116"/>
      <c r="IHI65" s="1116"/>
      <c r="IHJ65" s="1116"/>
      <c r="IHK65" s="1116"/>
      <c r="IHL65" s="1116"/>
      <c r="IHM65" s="1116"/>
      <c r="IHN65" s="1116"/>
      <c r="IHO65" s="1116"/>
      <c r="IHP65" s="1116"/>
      <c r="IHQ65" s="1116"/>
      <c r="IHR65" s="1116"/>
      <c r="IHS65" s="1116"/>
      <c r="IHT65" s="1116"/>
      <c r="IHU65" s="1116"/>
      <c r="IHV65" s="1116"/>
      <c r="IHW65" s="1116"/>
      <c r="IHX65" s="1116"/>
      <c r="IHY65" s="1116"/>
      <c r="IHZ65" s="1116"/>
      <c r="IIA65" s="1116"/>
      <c r="IIB65" s="1116"/>
      <c r="IIC65" s="1116"/>
      <c r="IID65" s="1116"/>
      <c r="IIE65" s="1116"/>
      <c r="IIF65" s="1116"/>
      <c r="IIG65" s="1116"/>
      <c r="IIH65" s="1116"/>
      <c r="III65" s="1116"/>
      <c r="IIJ65" s="1116"/>
      <c r="IIK65" s="1116"/>
      <c r="IIL65" s="1116"/>
      <c r="IIM65" s="1116"/>
      <c r="IIN65" s="1116"/>
      <c r="IIO65" s="1116"/>
      <c r="IIP65" s="1116"/>
      <c r="IIQ65" s="1116"/>
      <c r="IIR65" s="1116"/>
      <c r="IIS65" s="1116"/>
      <c r="IIT65" s="1116"/>
      <c r="IIU65" s="1116"/>
      <c r="IIV65" s="1116"/>
      <c r="IIW65" s="1116"/>
      <c r="IIX65" s="1116"/>
      <c r="IIY65" s="1116"/>
      <c r="IIZ65" s="1116"/>
      <c r="IJA65" s="1116"/>
      <c r="IJB65" s="1116"/>
      <c r="IJC65" s="1116"/>
      <c r="IJD65" s="1116"/>
      <c r="IJE65" s="1116"/>
      <c r="IJF65" s="1116"/>
      <c r="IJG65" s="1116"/>
      <c r="IJH65" s="1116"/>
      <c r="IJI65" s="1116"/>
      <c r="IJJ65" s="1116"/>
      <c r="IJK65" s="1116"/>
      <c r="IJL65" s="1116"/>
      <c r="IJM65" s="1116"/>
      <c r="IJN65" s="1116"/>
      <c r="IJO65" s="1116"/>
      <c r="IJP65" s="1116"/>
      <c r="IJQ65" s="1116"/>
      <c r="IJR65" s="1116"/>
      <c r="IJS65" s="1116"/>
      <c r="IJT65" s="1116"/>
      <c r="IJU65" s="1116"/>
      <c r="IJV65" s="1116"/>
      <c r="IJW65" s="1116"/>
      <c r="IJX65" s="1116"/>
      <c r="IJY65" s="1116"/>
      <c r="IJZ65" s="1116"/>
      <c r="IKA65" s="1116"/>
      <c r="IKB65" s="1116"/>
      <c r="IKC65" s="1116"/>
      <c r="IKD65" s="1116"/>
      <c r="IKE65" s="1116"/>
      <c r="IKF65" s="1116"/>
      <c r="IKG65" s="1116"/>
      <c r="IKH65" s="1116"/>
      <c r="IKI65" s="1116"/>
      <c r="IKJ65" s="1116"/>
      <c r="IKK65" s="1116"/>
      <c r="IKL65" s="1116"/>
      <c r="IKM65" s="1116"/>
      <c r="IKN65" s="1116"/>
      <c r="IKO65" s="1116"/>
      <c r="IKP65" s="1116"/>
      <c r="IKQ65" s="1116"/>
      <c r="IKR65" s="1116"/>
      <c r="IKS65" s="1116"/>
      <c r="IKT65" s="1116"/>
      <c r="IKU65" s="1116"/>
      <c r="IKV65" s="1116"/>
      <c r="IKW65" s="1116"/>
      <c r="IKX65" s="1116"/>
      <c r="IKY65" s="1116"/>
      <c r="IKZ65" s="1116"/>
      <c r="ILA65" s="1116"/>
      <c r="ILB65" s="1116"/>
      <c r="ILC65" s="1116"/>
      <c r="ILD65" s="1116"/>
      <c r="ILE65" s="1116"/>
      <c r="ILF65" s="1116"/>
      <c r="ILG65" s="1116"/>
      <c r="ILH65" s="1116"/>
      <c r="ILI65" s="1116"/>
      <c r="ILJ65" s="1116"/>
      <c r="ILK65" s="1116"/>
      <c r="ILL65" s="1116"/>
      <c r="ILM65" s="1116"/>
      <c r="ILN65" s="1116"/>
      <c r="ILO65" s="1116"/>
      <c r="ILP65" s="1116"/>
      <c r="ILQ65" s="1116"/>
      <c r="ILR65" s="1116"/>
      <c r="ILS65" s="1116"/>
      <c r="ILT65" s="1116"/>
      <c r="ILU65" s="1116"/>
      <c r="ILV65" s="1116"/>
      <c r="ILW65" s="1116"/>
      <c r="ILX65" s="1116"/>
      <c r="ILY65" s="1116"/>
      <c r="ILZ65" s="1116"/>
      <c r="IMA65" s="1116"/>
      <c r="IMB65" s="1116"/>
      <c r="IMC65" s="1116"/>
      <c r="IMD65" s="1116"/>
      <c r="IME65" s="1116"/>
      <c r="IMF65" s="1116"/>
      <c r="IMG65" s="1116"/>
      <c r="IMH65" s="1116"/>
      <c r="IMI65" s="1116"/>
      <c r="IMJ65" s="1116"/>
      <c r="IMK65" s="1116"/>
      <c r="IML65" s="1116"/>
      <c r="IMM65" s="1116"/>
      <c r="IMN65" s="1116"/>
      <c r="IMO65" s="1116"/>
      <c r="IMP65" s="1116"/>
      <c r="IMQ65" s="1116"/>
      <c r="IMR65" s="1116"/>
      <c r="IMS65" s="1116"/>
      <c r="IMT65" s="1116"/>
      <c r="IMU65" s="1116"/>
      <c r="IMV65" s="1116"/>
      <c r="IMW65" s="1116"/>
      <c r="IMX65" s="1116"/>
      <c r="IMY65" s="1116"/>
      <c r="IMZ65" s="1116"/>
      <c r="INA65" s="1116"/>
      <c r="INB65" s="1116"/>
      <c r="INC65" s="1116"/>
      <c r="IND65" s="1116"/>
      <c r="INE65" s="1116"/>
      <c r="INF65" s="1116"/>
      <c r="ING65" s="1116"/>
      <c r="INH65" s="1116"/>
      <c r="INI65" s="1116"/>
      <c r="INJ65" s="1116"/>
      <c r="INK65" s="1116"/>
      <c r="INL65" s="1116"/>
      <c r="INM65" s="1116"/>
      <c r="INN65" s="1116"/>
      <c r="INO65" s="1116"/>
      <c r="INP65" s="1116"/>
      <c r="INQ65" s="1116"/>
      <c r="INR65" s="1116"/>
      <c r="INS65" s="1116"/>
      <c r="INT65" s="1116"/>
      <c r="INU65" s="1116"/>
      <c r="INV65" s="1116"/>
      <c r="INW65" s="1116"/>
      <c r="INX65" s="1116"/>
      <c r="INY65" s="1116"/>
      <c r="INZ65" s="1116"/>
      <c r="IOA65" s="1116"/>
      <c r="IOB65" s="1116"/>
      <c r="IOC65" s="1116"/>
      <c r="IOD65" s="1116"/>
      <c r="IOE65" s="1116"/>
      <c r="IOF65" s="1116"/>
      <c r="IOG65" s="1116"/>
      <c r="IOH65" s="1116"/>
      <c r="IOI65" s="1116"/>
      <c r="IOJ65" s="1116"/>
      <c r="IOK65" s="1116"/>
      <c r="IOL65" s="1116"/>
      <c r="IOM65" s="1116"/>
      <c r="ION65" s="1116"/>
      <c r="IOO65" s="1116"/>
      <c r="IOP65" s="1116"/>
      <c r="IOQ65" s="1116"/>
      <c r="IOR65" s="1116"/>
      <c r="IOS65" s="1116"/>
      <c r="IOT65" s="1116"/>
      <c r="IOU65" s="1116"/>
      <c r="IOV65" s="1116"/>
      <c r="IOW65" s="1116"/>
      <c r="IOX65" s="1116"/>
      <c r="IOY65" s="1116"/>
      <c r="IOZ65" s="1116"/>
      <c r="IPA65" s="1116"/>
      <c r="IPB65" s="1116"/>
      <c r="IPC65" s="1116"/>
      <c r="IPD65" s="1116"/>
      <c r="IPE65" s="1116"/>
      <c r="IPF65" s="1116"/>
      <c r="IPG65" s="1116"/>
      <c r="IPH65" s="1116"/>
      <c r="IPI65" s="1116"/>
      <c r="IPJ65" s="1116"/>
      <c r="IPK65" s="1116"/>
      <c r="IPL65" s="1116"/>
      <c r="IPM65" s="1116"/>
      <c r="IPN65" s="1116"/>
      <c r="IPO65" s="1116"/>
      <c r="IPP65" s="1116"/>
      <c r="IPQ65" s="1116"/>
      <c r="IPR65" s="1116"/>
      <c r="IPS65" s="1116"/>
      <c r="IPT65" s="1116"/>
      <c r="IPU65" s="1116"/>
      <c r="IPV65" s="1116"/>
      <c r="IPW65" s="1116"/>
      <c r="IPX65" s="1116"/>
      <c r="IPY65" s="1116"/>
      <c r="IPZ65" s="1116"/>
      <c r="IQA65" s="1116"/>
      <c r="IQB65" s="1116"/>
      <c r="IQC65" s="1116"/>
      <c r="IQD65" s="1116"/>
      <c r="IQE65" s="1116"/>
      <c r="IQF65" s="1116"/>
      <c r="IQG65" s="1116"/>
      <c r="IQH65" s="1116"/>
      <c r="IQI65" s="1116"/>
      <c r="IQJ65" s="1116"/>
      <c r="IQK65" s="1116"/>
      <c r="IQL65" s="1116"/>
      <c r="IQM65" s="1116"/>
      <c r="IQN65" s="1116"/>
      <c r="IQO65" s="1116"/>
      <c r="IQP65" s="1116"/>
      <c r="IQQ65" s="1116"/>
      <c r="IQR65" s="1116"/>
      <c r="IQS65" s="1116"/>
      <c r="IQT65" s="1116"/>
      <c r="IQU65" s="1116"/>
      <c r="IQV65" s="1116"/>
      <c r="IQW65" s="1116"/>
      <c r="IQX65" s="1116"/>
      <c r="IQY65" s="1116"/>
      <c r="IQZ65" s="1116"/>
      <c r="IRA65" s="1116"/>
      <c r="IRB65" s="1116"/>
      <c r="IRC65" s="1116"/>
      <c r="IRD65" s="1116"/>
      <c r="IRE65" s="1116"/>
      <c r="IRF65" s="1116"/>
      <c r="IRG65" s="1116"/>
      <c r="IRH65" s="1116"/>
      <c r="IRI65" s="1116"/>
      <c r="IRJ65" s="1116"/>
      <c r="IRK65" s="1116"/>
      <c r="IRL65" s="1116"/>
      <c r="IRM65" s="1116"/>
      <c r="IRN65" s="1116"/>
      <c r="IRO65" s="1116"/>
      <c r="IRP65" s="1116"/>
      <c r="IRQ65" s="1116"/>
      <c r="IRR65" s="1116"/>
      <c r="IRS65" s="1116"/>
      <c r="IRT65" s="1116"/>
      <c r="IRU65" s="1116"/>
      <c r="IRV65" s="1116"/>
      <c r="IRW65" s="1116"/>
      <c r="IRX65" s="1116"/>
      <c r="IRY65" s="1116"/>
      <c r="IRZ65" s="1116"/>
      <c r="ISA65" s="1116"/>
      <c r="ISB65" s="1116"/>
      <c r="ISC65" s="1116"/>
      <c r="ISD65" s="1116"/>
      <c r="ISE65" s="1116"/>
      <c r="ISF65" s="1116"/>
      <c r="ISG65" s="1116"/>
      <c r="ISH65" s="1116"/>
      <c r="ISI65" s="1116"/>
      <c r="ISJ65" s="1116"/>
      <c r="ISK65" s="1116"/>
      <c r="ISL65" s="1116"/>
      <c r="ISM65" s="1116"/>
      <c r="ISN65" s="1116"/>
      <c r="ISO65" s="1116"/>
      <c r="ISP65" s="1116"/>
      <c r="ISQ65" s="1116"/>
      <c r="ISR65" s="1116"/>
      <c r="ISS65" s="1116"/>
      <c r="IST65" s="1116"/>
      <c r="ISU65" s="1116"/>
      <c r="ISV65" s="1116"/>
      <c r="ISW65" s="1116"/>
      <c r="ISX65" s="1116"/>
      <c r="ISY65" s="1116"/>
      <c r="ISZ65" s="1116"/>
      <c r="ITA65" s="1116"/>
      <c r="ITB65" s="1116"/>
      <c r="ITC65" s="1116"/>
      <c r="ITD65" s="1116"/>
      <c r="ITE65" s="1116"/>
      <c r="ITF65" s="1116"/>
      <c r="ITG65" s="1116"/>
      <c r="ITH65" s="1116"/>
      <c r="ITI65" s="1116"/>
      <c r="ITJ65" s="1116"/>
      <c r="ITK65" s="1116"/>
      <c r="ITL65" s="1116"/>
      <c r="ITM65" s="1116"/>
      <c r="ITN65" s="1116"/>
      <c r="ITO65" s="1116"/>
      <c r="ITP65" s="1116"/>
      <c r="ITQ65" s="1116"/>
      <c r="ITR65" s="1116"/>
      <c r="ITS65" s="1116"/>
      <c r="ITT65" s="1116"/>
      <c r="ITU65" s="1116"/>
      <c r="ITV65" s="1116"/>
      <c r="ITW65" s="1116"/>
      <c r="ITX65" s="1116"/>
      <c r="ITY65" s="1116"/>
      <c r="ITZ65" s="1116"/>
      <c r="IUA65" s="1116"/>
      <c r="IUB65" s="1116"/>
      <c r="IUC65" s="1116"/>
      <c r="IUD65" s="1116"/>
      <c r="IUE65" s="1116"/>
      <c r="IUF65" s="1116"/>
      <c r="IUG65" s="1116"/>
      <c r="IUH65" s="1116"/>
      <c r="IUI65" s="1116"/>
      <c r="IUJ65" s="1116"/>
      <c r="IUK65" s="1116"/>
      <c r="IUL65" s="1116"/>
      <c r="IUM65" s="1116"/>
      <c r="IUN65" s="1116"/>
      <c r="IUO65" s="1116"/>
      <c r="IUP65" s="1116"/>
      <c r="IUQ65" s="1116"/>
      <c r="IUR65" s="1116"/>
      <c r="IUS65" s="1116"/>
      <c r="IUT65" s="1116"/>
      <c r="IUU65" s="1116"/>
      <c r="IUV65" s="1116"/>
      <c r="IUW65" s="1116"/>
      <c r="IUX65" s="1116"/>
      <c r="IUY65" s="1116"/>
      <c r="IUZ65" s="1116"/>
      <c r="IVA65" s="1116"/>
      <c r="IVB65" s="1116"/>
      <c r="IVC65" s="1116"/>
      <c r="IVD65" s="1116"/>
      <c r="IVE65" s="1116"/>
      <c r="IVF65" s="1116"/>
      <c r="IVG65" s="1116"/>
      <c r="IVH65" s="1116"/>
      <c r="IVI65" s="1116"/>
      <c r="IVJ65" s="1116"/>
      <c r="IVK65" s="1116"/>
      <c r="IVL65" s="1116"/>
      <c r="IVM65" s="1116"/>
      <c r="IVN65" s="1116"/>
      <c r="IVO65" s="1116"/>
      <c r="IVP65" s="1116"/>
      <c r="IVQ65" s="1116"/>
      <c r="IVR65" s="1116"/>
      <c r="IVS65" s="1116"/>
      <c r="IVT65" s="1116"/>
      <c r="IVU65" s="1116"/>
      <c r="IVV65" s="1116"/>
      <c r="IVW65" s="1116"/>
      <c r="IVX65" s="1116"/>
      <c r="IVY65" s="1116"/>
      <c r="IVZ65" s="1116"/>
      <c r="IWA65" s="1116"/>
      <c r="IWB65" s="1116"/>
      <c r="IWC65" s="1116"/>
      <c r="IWD65" s="1116"/>
      <c r="IWE65" s="1116"/>
      <c r="IWF65" s="1116"/>
      <c r="IWG65" s="1116"/>
      <c r="IWH65" s="1116"/>
      <c r="IWI65" s="1116"/>
      <c r="IWJ65" s="1116"/>
      <c r="IWK65" s="1116"/>
      <c r="IWL65" s="1116"/>
      <c r="IWM65" s="1116"/>
      <c r="IWN65" s="1116"/>
      <c r="IWO65" s="1116"/>
      <c r="IWP65" s="1116"/>
      <c r="IWQ65" s="1116"/>
      <c r="IWR65" s="1116"/>
      <c r="IWS65" s="1116"/>
      <c r="IWT65" s="1116"/>
      <c r="IWU65" s="1116"/>
      <c r="IWV65" s="1116"/>
      <c r="IWW65" s="1116"/>
      <c r="IWX65" s="1116"/>
      <c r="IWY65" s="1116"/>
      <c r="IWZ65" s="1116"/>
      <c r="IXA65" s="1116"/>
      <c r="IXB65" s="1116"/>
      <c r="IXC65" s="1116"/>
      <c r="IXD65" s="1116"/>
      <c r="IXE65" s="1116"/>
      <c r="IXF65" s="1116"/>
      <c r="IXG65" s="1116"/>
      <c r="IXH65" s="1116"/>
      <c r="IXI65" s="1116"/>
      <c r="IXJ65" s="1116"/>
      <c r="IXK65" s="1116"/>
      <c r="IXL65" s="1116"/>
      <c r="IXM65" s="1116"/>
      <c r="IXN65" s="1116"/>
      <c r="IXO65" s="1116"/>
      <c r="IXP65" s="1116"/>
      <c r="IXQ65" s="1116"/>
      <c r="IXR65" s="1116"/>
      <c r="IXS65" s="1116"/>
      <c r="IXT65" s="1116"/>
      <c r="IXU65" s="1116"/>
      <c r="IXV65" s="1116"/>
      <c r="IXW65" s="1116"/>
      <c r="IXX65" s="1116"/>
      <c r="IXY65" s="1116"/>
      <c r="IXZ65" s="1116"/>
      <c r="IYA65" s="1116"/>
      <c r="IYB65" s="1116"/>
      <c r="IYC65" s="1116"/>
      <c r="IYD65" s="1116"/>
      <c r="IYE65" s="1116"/>
      <c r="IYF65" s="1116"/>
      <c r="IYG65" s="1116"/>
      <c r="IYH65" s="1116"/>
      <c r="IYI65" s="1116"/>
      <c r="IYJ65" s="1116"/>
      <c r="IYK65" s="1116"/>
      <c r="IYL65" s="1116"/>
      <c r="IYM65" s="1116"/>
      <c r="IYN65" s="1116"/>
      <c r="IYO65" s="1116"/>
      <c r="IYP65" s="1116"/>
      <c r="IYQ65" s="1116"/>
      <c r="IYR65" s="1116"/>
      <c r="IYS65" s="1116"/>
      <c r="IYT65" s="1116"/>
      <c r="IYU65" s="1116"/>
      <c r="IYV65" s="1116"/>
      <c r="IYW65" s="1116"/>
      <c r="IYX65" s="1116"/>
      <c r="IYY65" s="1116"/>
      <c r="IYZ65" s="1116"/>
      <c r="IZA65" s="1116"/>
      <c r="IZB65" s="1116"/>
      <c r="IZC65" s="1116"/>
      <c r="IZD65" s="1116"/>
      <c r="IZE65" s="1116"/>
      <c r="IZF65" s="1116"/>
      <c r="IZG65" s="1116"/>
      <c r="IZH65" s="1116"/>
      <c r="IZI65" s="1116"/>
      <c r="IZJ65" s="1116"/>
      <c r="IZK65" s="1116"/>
      <c r="IZL65" s="1116"/>
      <c r="IZM65" s="1116"/>
      <c r="IZN65" s="1116"/>
      <c r="IZO65" s="1116"/>
      <c r="IZP65" s="1116"/>
      <c r="IZQ65" s="1116"/>
      <c r="IZR65" s="1116"/>
      <c r="IZS65" s="1116"/>
      <c r="IZT65" s="1116"/>
      <c r="IZU65" s="1116"/>
      <c r="IZV65" s="1116"/>
      <c r="IZW65" s="1116"/>
      <c r="IZX65" s="1116"/>
      <c r="IZY65" s="1116"/>
      <c r="IZZ65" s="1116"/>
      <c r="JAA65" s="1116"/>
      <c r="JAB65" s="1116"/>
      <c r="JAC65" s="1116"/>
      <c r="JAD65" s="1116"/>
      <c r="JAE65" s="1116"/>
      <c r="JAF65" s="1116"/>
      <c r="JAG65" s="1116"/>
      <c r="JAH65" s="1116"/>
      <c r="JAI65" s="1116"/>
      <c r="JAJ65" s="1116"/>
      <c r="JAK65" s="1116"/>
      <c r="JAL65" s="1116"/>
      <c r="JAM65" s="1116"/>
      <c r="JAN65" s="1116"/>
      <c r="JAO65" s="1116"/>
      <c r="JAP65" s="1116"/>
      <c r="JAQ65" s="1116"/>
      <c r="JAR65" s="1116"/>
      <c r="JAS65" s="1116"/>
      <c r="JAT65" s="1116"/>
      <c r="JAU65" s="1116"/>
      <c r="JAV65" s="1116"/>
      <c r="JAW65" s="1116"/>
      <c r="JAX65" s="1116"/>
      <c r="JAY65" s="1116"/>
      <c r="JAZ65" s="1116"/>
      <c r="JBA65" s="1116"/>
      <c r="JBB65" s="1116"/>
      <c r="JBC65" s="1116"/>
      <c r="JBD65" s="1116"/>
      <c r="JBE65" s="1116"/>
      <c r="JBF65" s="1116"/>
      <c r="JBG65" s="1116"/>
      <c r="JBH65" s="1116"/>
      <c r="JBI65" s="1116"/>
      <c r="JBJ65" s="1116"/>
      <c r="JBK65" s="1116"/>
      <c r="JBL65" s="1116"/>
      <c r="JBM65" s="1116"/>
      <c r="JBN65" s="1116"/>
      <c r="JBO65" s="1116"/>
      <c r="JBP65" s="1116"/>
      <c r="JBQ65" s="1116"/>
      <c r="JBR65" s="1116"/>
      <c r="JBS65" s="1116"/>
      <c r="JBT65" s="1116"/>
      <c r="JBU65" s="1116"/>
      <c r="JBV65" s="1116"/>
      <c r="JBW65" s="1116"/>
      <c r="JBX65" s="1116"/>
      <c r="JBY65" s="1116"/>
      <c r="JBZ65" s="1116"/>
      <c r="JCA65" s="1116"/>
      <c r="JCB65" s="1116"/>
      <c r="JCC65" s="1116"/>
      <c r="JCD65" s="1116"/>
      <c r="JCE65" s="1116"/>
      <c r="JCF65" s="1116"/>
      <c r="JCG65" s="1116"/>
      <c r="JCH65" s="1116"/>
      <c r="JCI65" s="1116"/>
      <c r="JCJ65" s="1116"/>
      <c r="JCK65" s="1116"/>
      <c r="JCL65" s="1116"/>
      <c r="JCM65" s="1116"/>
      <c r="JCN65" s="1116"/>
      <c r="JCO65" s="1116"/>
      <c r="JCP65" s="1116"/>
      <c r="JCQ65" s="1116"/>
      <c r="JCR65" s="1116"/>
      <c r="JCS65" s="1116"/>
      <c r="JCT65" s="1116"/>
      <c r="JCU65" s="1116"/>
      <c r="JCV65" s="1116"/>
      <c r="JCW65" s="1116"/>
      <c r="JCX65" s="1116"/>
      <c r="JCY65" s="1116"/>
      <c r="JCZ65" s="1116"/>
      <c r="JDA65" s="1116"/>
      <c r="JDB65" s="1116"/>
      <c r="JDC65" s="1116"/>
      <c r="JDD65" s="1116"/>
      <c r="JDE65" s="1116"/>
      <c r="JDF65" s="1116"/>
      <c r="JDG65" s="1116"/>
      <c r="JDH65" s="1116"/>
      <c r="JDI65" s="1116"/>
      <c r="JDJ65" s="1116"/>
      <c r="JDK65" s="1116"/>
      <c r="JDL65" s="1116"/>
      <c r="JDM65" s="1116"/>
      <c r="JDN65" s="1116"/>
      <c r="JDO65" s="1116"/>
      <c r="JDP65" s="1116"/>
      <c r="JDQ65" s="1116"/>
      <c r="JDR65" s="1116"/>
      <c r="JDS65" s="1116"/>
      <c r="JDT65" s="1116"/>
      <c r="JDU65" s="1116"/>
      <c r="JDV65" s="1116"/>
      <c r="JDW65" s="1116"/>
      <c r="JDX65" s="1116"/>
      <c r="JDY65" s="1116"/>
      <c r="JDZ65" s="1116"/>
      <c r="JEA65" s="1116"/>
      <c r="JEB65" s="1116"/>
      <c r="JEC65" s="1116"/>
      <c r="JED65" s="1116"/>
      <c r="JEE65" s="1116"/>
      <c r="JEF65" s="1116"/>
      <c r="JEG65" s="1116"/>
      <c r="JEH65" s="1116"/>
      <c r="JEI65" s="1116"/>
      <c r="JEJ65" s="1116"/>
      <c r="JEK65" s="1116"/>
      <c r="JEL65" s="1116"/>
      <c r="JEM65" s="1116"/>
      <c r="JEN65" s="1116"/>
      <c r="JEO65" s="1116"/>
      <c r="JEP65" s="1116"/>
      <c r="JEQ65" s="1116"/>
      <c r="JER65" s="1116"/>
      <c r="JES65" s="1116"/>
      <c r="JET65" s="1116"/>
      <c r="JEU65" s="1116"/>
      <c r="JEV65" s="1116"/>
      <c r="JEW65" s="1116"/>
      <c r="JEX65" s="1116"/>
      <c r="JEY65" s="1116"/>
      <c r="JEZ65" s="1116"/>
      <c r="JFA65" s="1116"/>
      <c r="JFB65" s="1116"/>
      <c r="JFC65" s="1116"/>
      <c r="JFD65" s="1116"/>
      <c r="JFE65" s="1116"/>
      <c r="JFF65" s="1116"/>
      <c r="JFG65" s="1116"/>
      <c r="JFH65" s="1116"/>
      <c r="JFI65" s="1116"/>
      <c r="JFJ65" s="1116"/>
      <c r="JFK65" s="1116"/>
      <c r="JFL65" s="1116"/>
      <c r="JFM65" s="1116"/>
      <c r="JFN65" s="1116"/>
      <c r="JFO65" s="1116"/>
      <c r="JFP65" s="1116"/>
      <c r="JFQ65" s="1116"/>
      <c r="JFR65" s="1116"/>
      <c r="JFS65" s="1116"/>
      <c r="JFT65" s="1116"/>
      <c r="JFU65" s="1116"/>
      <c r="JFV65" s="1116"/>
      <c r="JFW65" s="1116"/>
      <c r="JFX65" s="1116"/>
      <c r="JFY65" s="1116"/>
      <c r="JFZ65" s="1116"/>
      <c r="JGA65" s="1116"/>
      <c r="JGB65" s="1116"/>
      <c r="JGC65" s="1116"/>
      <c r="JGD65" s="1116"/>
      <c r="JGE65" s="1116"/>
      <c r="JGF65" s="1116"/>
      <c r="JGG65" s="1116"/>
      <c r="JGH65" s="1116"/>
      <c r="JGI65" s="1116"/>
      <c r="JGJ65" s="1116"/>
      <c r="JGK65" s="1116"/>
      <c r="JGL65" s="1116"/>
      <c r="JGM65" s="1116"/>
      <c r="JGN65" s="1116"/>
      <c r="JGO65" s="1116"/>
      <c r="JGP65" s="1116"/>
      <c r="JGQ65" s="1116"/>
      <c r="JGR65" s="1116"/>
      <c r="JGS65" s="1116"/>
      <c r="JGT65" s="1116"/>
      <c r="JGU65" s="1116"/>
      <c r="JGV65" s="1116"/>
      <c r="JGW65" s="1116"/>
      <c r="JGX65" s="1116"/>
      <c r="JGY65" s="1116"/>
      <c r="JGZ65" s="1116"/>
      <c r="JHA65" s="1116"/>
      <c r="JHB65" s="1116"/>
      <c r="JHC65" s="1116"/>
      <c r="JHD65" s="1116"/>
      <c r="JHE65" s="1116"/>
      <c r="JHF65" s="1116"/>
      <c r="JHG65" s="1116"/>
      <c r="JHH65" s="1116"/>
      <c r="JHI65" s="1116"/>
      <c r="JHJ65" s="1116"/>
      <c r="JHK65" s="1116"/>
      <c r="JHL65" s="1116"/>
      <c r="JHM65" s="1116"/>
      <c r="JHN65" s="1116"/>
      <c r="JHO65" s="1116"/>
      <c r="JHP65" s="1116"/>
      <c r="JHQ65" s="1116"/>
      <c r="JHR65" s="1116"/>
      <c r="JHS65" s="1116"/>
      <c r="JHT65" s="1116"/>
      <c r="JHU65" s="1116"/>
      <c r="JHV65" s="1116"/>
      <c r="JHW65" s="1116"/>
      <c r="JHX65" s="1116"/>
      <c r="JHY65" s="1116"/>
      <c r="JHZ65" s="1116"/>
      <c r="JIA65" s="1116"/>
      <c r="JIB65" s="1116"/>
      <c r="JIC65" s="1116"/>
      <c r="JID65" s="1116"/>
      <c r="JIE65" s="1116"/>
      <c r="JIF65" s="1116"/>
      <c r="JIG65" s="1116"/>
      <c r="JIH65" s="1116"/>
      <c r="JII65" s="1116"/>
      <c r="JIJ65" s="1116"/>
      <c r="JIK65" s="1116"/>
      <c r="JIL65" s="1116"/>
      <c r="JIM65" s="1116"/>
      <c r="JIN65" s="1116"/>
      <c r="JIO65" s="1116"/>
      <c r="JIP65" s="1116"/>
      <c r="JIQ65" s="1116"/>
      <c r="JIR65" s="1116"/>
      <c r="JIS65" s="1116"/>
      <c r="JIT65" s="1116"/>
      <c r="JIU65" s="1116"/>
      <c r="JIV65" s="1116"/>
      <c r="JIW65" s="1116"/>
      <c r="JIX65" s="1116"/>
      <c r="JIY65" s="1116"/>
      <c r="JIZ65" s="1116"/>
      <c r="JJA65" s="1116"/>
      <c r="JJB65" s="1116"/>
      <c r="JJC65" s="1116"/>
      <c r="JJD65" s="1116"/>
      <c r="JJE65" s="1116"/>
      <c r="JJF65" s="1116"/>
      <c r="JJG65" s="1116"/>
      <c r="JJH65" s="1116"/>
      <c r="JJI65" s="1116"/>
      <c r="JJJ65" s="1116"/>
      <c r="JJK65" s="1116"/>
      <c r="JJL65" s="1116"/>
      <c r="JJM65" s="1116"/>
      <c r="JJN65" s="1116"/>
      <c r="JJO65" s="1116"/>
      <c r="JJP65" s="1116"/>
      <c r="JJQ65" s="1116"/>
      <c r="JJR65" s="1116"/>
      <c r="JJS65" s="1116"/>
      <c r="JJT65" s="1116"/>
      <c r="JJU65" s="1116"/>
      <c r="JJV65" s="1116"/>
      <c r="JJW65" s="1116"/>
      <c r="JJX65" s="1116"/>
      <c r="JJY65" s="1116"/>
      <c r="JJZ65" s="1116"/>
      <c r="JKA65" s="1116"/>
      <c r="JKB65" s="1116"/>
      <c r="JKC65" s="1116"/>
      <c r="JKD65" s="1116"/>
      <c r="JKE65" s="1116"/>
      <c r="JKF65" s="1116"/>
      <c r="JKG65" s="1116"/>
      <c r="JKH65" s="1116"/>
      <c r="JKI65" s="1116"/>
      <c r="JKJ65" s="1116"/>
      <c r="JKK65" s="1116"/>
      <c r="JKL65" s="1116"/>
      <c r="JKM65" s="1116"/>
      <c r="JKN65" s="1116"/>
      <c r="JKO65" s="1116"/>
      <c r="JKP65" s="1116"/>
      <c r="JKQ65" s="1116"/>
      <c r="JKR65" s="1116"/>
      <c r="JKS65" s="1116"/>
      <c r="JKT65" s="1116"/>
      <c r="JKU65" s="1116"/>
      <c r="JKV65" s="1116"/>
      <c r="JKW65" s="1116"/>
      <c r="JKX65" s="1116"/>
      <c r="JKY65" s="1116"/>
      <c r="JKZ65" s="1116"/>
      <c r="JLA65" s="1116"/>
      <c r="JLB65" s="1116"/>
      <c r="JLC65" s="1116"/>
      <c r="JLD65" s="1116"/>
      <c r="JLE65" s="1116"/>
      <c r="JLF65" s="1116"/>
      <c r="JLG65" s="1116"/>
      <c r="JLH65" s="1116"/>
      <c r="JLI65" s="1116"/>
      <c r="JLJ65" s="1116"/>
      <c r="JLK65" s="1116"/>
      <c r="JLL65" s="1116"/>
      <c r="JLM65" s="1116"/>
      <c r="JLN65" s="1116"/>
      <c r="JLO65" s="1116"/>
      <c r="JLP65" s="1116"/>
      <c r="JLQ65" s="1116"/>
      <c r="JLR65" s="1116"/>
      <c r="JLS65" s="1116"/>
      <c r="JLT65" s="1116"/>
      <c r="JLU65" s="1116"/>
      <c r="JLV65" s="1116"/>
      <c r="JLW65" s="1116"/>
      <c r="JLX65" s="1116"/>
      <c r="JLY65" s="1116"/>
      <c r="JLZ65" s="1116"/>
      <c r="JMA65" s="1116"/>
      <c r="JMB65" s="1116"/>
      <c r="JMC65" s="1116"/>
      <c r="JMD65" s="1116"/>
      <c r="JME65" s="1116"/>
      <c r="JMF65" s="1116"/>
      <c r="JMG65" s="1116"/>
      <c r="JMH65" s="1116"/>
      <c r="JMI65" s="1116"/>
      <c r="JMJ65" s="1116"/>
      <c r="JMK65" s="1116"/>
      <c r="JML65" s="1116"/>
      <c r="JMM65" s="1116"/>
      <c r="JMN65" s="1116"/>
      <c r="JMO65" s="1116"/>
      <c r="JMP65" s="1116"/>
      <c r="JMQ65" s="1116"/>
      <c r="JMR65" s="1116"/>
      <c r="JMS65" s="1116"/>
      <c r="JMT65" s="1116"/>
      <c r="JMU65" s="1116"/>
      <c r="JMV65" s="1116"/>
      <c r="JMW65" s="1116"/>
      <c r="JMX65" s="1116"/>
      <c r="JMY65" s="1116"/>
      <c r="JMZ65" s="1116"/>
      <c r="JNA65" s="1116"/>
      <c r="JNB65" s="1116"/>
      <c r="JNC65" s="1116"/>
      <c r="JND65" s="1116"/>
      <c r="JNE65" s="1116"/>
      <c r="JNF65" s="1116"/>
      <c r="JNG65" s="1116"/>
      <c r="JNH65" s="1116"/>
      <c r="JNI65" s="1116"/>
      <c r="JNJ65" s="1116"/>
      <c r="JNK65" s="1116"/>
      <c r="JNL65" s="1116"/>
      <c r="JNM65" s="1116"/>
      <c r="JNN65" s="1116"/>
      <c r="JNO65" s="1116"/>
      <c r="JNP65" s="1116"/>
      <c r="JNQ65" s="1116"/>
      <c r="JNR65" s="1116"/>
      <c r="JNS65" s="1116"/>
      <c r="JNT65" s="1116"/>
      <c r="JNU65" s="1116"/>
      <c r="JNV65" s="1116"/>
      <c r="JNW65" s="1116"/>
      <c r="JNX65" s="1116"/>
      <c r="JNY65" s="1116"/>
      <c r="JNZ65" s="1116"/>
      <c r="JOA65" s="1116"/>
      <c r="JOB65" s="1116"/>
      <c r="JOC65" s="1116"/>
      <c r="JOD65" s="1116"/>
      <c r="JOE65" s="1116"/>
      <c r="JOF65" s="1116"/>
      <c r="JOG65" s="1116"/>
      <c r="JOH65" s="1116"/>
      <c r="JOI65" s="1116"/>
      <c r="JOJ65" s="1116"/>
      <c r="JOK65" s="1116"/>
      <c r="JOL65" s="1116"/>
      <c r="JOM65" s="1116"/>
      <c r="JON65" s="1116"/>
      <c r="JOO65" s="1116"/>
      <c r="JOP65" s="1116"/>
      <c r="JOQ65" s="1116"/>
      <c r="JOR65" s="1116"/>
      <c r="JOS65" s="1116"/>
      <c r="JOT65" s="1116"/>
      <c r="JOU65" s="1116"/>
      <c r="JOV65" s="1116"/>
      <c r="JOW65" s="1116"/>
      <c r="JOX65" s="1116"/>
      <c r="JOY65" s="1116"/>
      <c r="JOZ65" s="1116"/>
      <c r="JPA65" s="1116"/>
      <c r="JPB65" s="1116"/>
      <c r="JPC65" s="1116"/>
      <c r="JPD65" s="1116"/>
      <c r="JPE65" s="1116"/>
      <c r="JPF65" s="1116"/>
      <c r="JPG65" s="1116"/>
      <c r="JPH65" s="1116"/>
      <c r="JPI65" s="1116"/>
      <c r="JPJ65" s="1116"/>
      <c r="JPK65" s="1116"/>
      <c r="JPL65" s="1116"/>
      <c r="JPM65" s="1116"/>
      <c r="JPN65" s="1116"/>
      <c r="JPO65" s="1116"/>
      <c r="JPP65" s="1116"/>
      <c r="JPQ65" s="1116"/>
      <c r="JPR65" s="1116"/>
      <c r="JPS65" s="1116"/>
      <c r="JPT65" s="1116"/>
      <c r="JPU65" s="1116"/>
      <c r="JPV65" s="1116"/>
      <c r="JPW65" s="1116"/>
      <c r="JPX65" s="1116"/>
      <c r="JPY65" s="1116"/>
      <c r="JPZ65" s="1116"/>
      <c r="JQA65" s="1116"/>
      <c r="JQB65" s="1116"/>
      <c r="JQC65" s="1116"/>
      <c r="JQD65" s="1116"/>
      <c r="JQE65" s="1116"/>
      <c r="JQF65" s="1116"/>
      <c r="JQG65" s="1116"/>
      <c r="JQH65" s="1116"/>
      <c r="JQI65" s="1116"/>
      <c r="JQJ65" s="1116"/>
      <c r="JQK65" s="1116"/>
      <c r="JQL65" s="1116"/>
      <c r="JQM65" s="1116"/>
      <c r="JQN65" s="1116"/>
      <c r="JQO65" s="1116"/>
      <c r="JQP65" s="1116"/>
      <c r="JQQ65" s="1116"/>
      <c r="JQR65" s="1116"/>
      <c r="JQS65" s="1116"/>
      <c r="JQT65" s="1116"/>
      <c r="JQU65" s="1116"/>
      <c r="JQV65" s="1116"/>
      <c r="JQW65" s="1116"/>
      <c r="JQX65" s="1116"/>
      <c r="JQY65" s="1116"/>
      <c r="JQZ65" s="1116"/>
      <c r="JRA65" s="1116"/>
      <c r="JRB65" s="1116"/>
      <c r="JRC65" s="1116"/>
      <c r="JRD65" s="1116"/>
      <c r="JRE65" s="1116"/>
      <c r="JRF65" s="1116"/>
      <c r="JRG65" s="1116"/>
      <c r="JRH65" s="1116"/>
      <c r="JRI65" s="1116"/>
      <c r="JRJ65" s="1116"/>
      <c r="JRK65" s="1116"/>
      <c r="JRL65" s="1116"/>
      <c r="JRM65" s="1116"/>
      <c r="JRN65" s="1116"/>
      <c r="JRO65" s="1116"/>
      <c r="JRP65" s="1116"/>
      <c r="JRQ65" s="1116"/>
      <c r="JRR65" s="1116"/>
      <c r="JRS65" s="1116"/>
      <c r="JRT65" s="1116"/>
      <c r="JRU65" s="1116"/>
      <c r="JRV65" s="1116"/>
      <c r="JRW65" s="1116"/>
      <c r="JRX65" s="1116"/>
      <c r="JRY65" s="1116"/>
      <c r="JRZ65" s="1116"/>
      <c r="JSA65" s="1116"/>
      <c r="JSB65" s="1116"/>
      <c r="JSC65" s="1116"/>
      <c r="JSD65" s="1116"/>
      <c r="JSE65" s="1116"/>
      <c r="JSF65" s="1116"/>
      <c r="JSG65" s="1116"/>
      <c r="JSH65" s="1116"/>
      <c r="JSI65" s="1116"/>
      <c r="JSJ65" s="1116"/>
      <c r="JSK65" s="1116"/>
      <c r="JSL65" s="1116"/>
      <c r="JSM65" s="1116"/>
      <c r="JSN65" s="1116"/>
      <c r="JSO65" s="1116"/>
      <c r="JSP65" s="1116"/>
      <c r="JSQ65" s="1116"/>
      <c r="JSR65" s="1116"/>
      <c r="JSS65" s="1116"/>
      <c r="JST65" s="1116"/>
      <c r="JSU65" s="1116"/>
      <c r="JSV65" s="1116"/>
      <c r="JSW65" s="1116"/>
      <c r="JSX65" s="1116"/>
      <c r="JSY65" s="1116"/>
      <c r="JSZ65" s="1116"/>
      <c r="JTA65" s="1116"/>
      <c r="JTB65" s="1116"/>
      <c r="JTC65" s="1116"/>
      <c r="JTD65" s="1116"/>
      <c r="JTE65" s="1116"/>
      <c r="JTF65" s="1116"/>
      <c r="JTG65" s="1116"/>
      <c r="JTH65" s="1116"/>
      <c r="JTI65" s="1116"/>
      <c r="JTJ65" s="1116"/>
      <c r="JTK65" s="1116"/>
      <c r="JTL65" s="1116"/>
      <c r="JTM65" s="1116"/>
      <c r="JTN65" s="1116"/>
      <c r="JTO65" s="1116"/>
      <c r="JTP65" s="1116"/>
      <c r="JTQ65" s="1116"/>
      <c r="JTR65" s="1116"/>
      <c r="JTS65" s="1116"/>
      <c r="JTT65" s="1116"/>
      <c r="JTU65" s="1116"/>
      <c r="JTV65" s="1116"/>
      <c r="JTW65" s="1116"/>
      <c r="JTX65" s="1116"/>
      <c r="JTY65" s="1116"/>
      <c r="JTZ65" s="1116"/>
      <c r="JUA65" s="1116"/>
      <c r="JUB65" s="1116"/>
      <c r="JUC65" s="1116"/>
      <c r="JUD65" s="1116"/>
      <c r="JUE65" s="1116"/>
      <c r="JUF65" s="1116"/>
      <c r="JUG65" s="1116"/>
      <c r="JUH65" s="1116"/>
      <c r="JUI65" s="1116"/>
      <c r="JUJ65" s="1116"/>
      <c r="JUK65" s="1116"/>
      <c r="JUL65" s="1116"/>
      <c r="JUM65" s="1116"/>
      <c r="JUN65" s="1116"/>
      <c r="JUO65" s="1116"/>
      <c r="JUP65" s="1116"/>
      <c r="JUQ65" s="1116"/>
      <c r="JUR65" s="1116"/>
      <c r="JUS65" s="1116"/>
      <c r="JUT65" s="1116"/>
      <c r="JUU65" s="1116"/>
      <c r="JUV65" s="1116"/>
      <c r="JUW65" s="1116"/>
      <c r="JUX65" s="1116"/>
      <c r="JUY65" s="1116"/>
      <c r="JUZ65" s="1116"/>
      <c r="JVA65" s="1116"/>
      <c r="JVB65" s="1116"/>
      <c r="JVC65" s="1116"/>
      <c r="JVD65" s="1116"/>
      <c r="JVE65" s="1116"/>
      <c r="JVF65" s="1116"/>
      <c r="JVG65" s="1116"/>
      <c r="JVH65" s="1116"/>
      <c r="JVI65" s="1116"/>
      <c r="JVJ65" s="1116"/>
      <c r="JVK65" s="1116"/>
      <c r="JVL65" s="1116"/>
      <c r="JVM65" s="1116"/>
      <c r="JVN65" s="1116"/>
      <c r="JVO65" s="1116"/>
      <c r="JVP65" s="1116"/>
      <c r="JVQ65" s="1116"/>
      <c r="JVR65" s="1116"/>
      <c r="JVS65" s="1116"/>
      <c r="JVT65" s="1116"/>
      <c r="JVU65" s="1116"/>
      <c r="JVV65" s="1116"/>
      <c r="JVW65" s="1116"/>
      <c r="JVX65" s="1116"/>
      <c r="JVY65" s="1116"/>
      <c r="JVZ65" s="1116"/>
      <c r="JWA65" s="1116"/>
      <c r="JWB65" s="1116"/>
      <c r="JWC65" s="1116"/>
      <c r="JWD65" s="1116"/>
      <c r="JWE65" s="1116"/>
      <c r="JWF65" s="1116"/>
      <c r="JWG65" s="1116"/>
      <c r="JWH65" s="1116"/>
      <c r="JWI65" s="1116"/>
      <c r="JWJ65" s="1116"/>
      <c r="JWK65" s="1116"/>
      <c r="JWL65" s="1116"/>
      <c r="JWM65" s="1116"/>
      <c r="JWN65" s="1116"/>
      <c r="JWO65" s="1116"/>
      <c r="JWP65" s="1116"/>
      <c r="JWQ65" s="1116"/>
      <c r="JWR65" s="1116"/>
      <c r="JWS65" s="1116"/>
      <c r="JWT65" s="1116"/>
      <c r="JWU65" s="1116"/>
      <c r="JWV65" s="1116"/>
      <c r="JWW65" s="1116"/>
      <c r="JWX65" s="1116"/>
      <c r="JWY65" s="1116"/>
      <c r="JWZ65" s="1116"/>
      <c r="JXA65" s="1116"/>
      <c r="JXB65" s="1116"/>
      <c r="JXC65" s="1116"/>
      <c r="JXD65" s="1116"/>
      <c r="JXE65" s="1116"/>
      <c r="JXF65" s="1116"/>
      <c r="JXG65" s="1116"/>
      <c r="JXH65" s="1116"/>
      <c r="JXI65" s="1116"/>
      <c r="JXJ65" s="1116"/>
      <c r="JXK65" s="1116"/>
      <c r="JXL65" s="1116"/>
      <c r="JXM65" s="1116"/>
      <c r="JXN65" s="1116"/>
      <c r="JXO65" s="1116"/>
      <c r="JXP65" s="1116"/>
      <c r="JXQ65" s="1116"/>
      <c r="JXR65" s="1116"/>
      <c r="JXS65" s="1116"/>
      <c r="JXT65" s="1116"/>
      <c r="JXU65" s="1116"/>
      <c r="JXV65" s="1116"/>
      <c r="JXW65" s="1116"/>
      <c r="JXX65" s="1116"/>
      <c r="JXY65" s="1116"/>
      <c r="JXZ65" s="1116"/>
      <c r="JYA65" s="1116"/>
      <c r="JYB65" s="1116"/>
      <c r="JYC65" s="1116"/>
      <c r="JYD65" s="1116"/>
      <c r="JYE65" s="1116"/>
      <c r="JYF65" s="1116"/>
      <c r="JYG65" s="1116"/>
      <c r="JYH65" s="1116"/>
      <c r="JYI65" s="1116"/>
      <c r="JYJ65" s="1116"/>
      <c r="JYK65" s="1116"/>
      <c r="JYL65" s="1116"/>
      <c r="JYM65" s="1116"/>
      <c r="JYN65" s="1116"/>
      <c r="JYO65" s="1116"/>
      <c r="JYP65" s="1116"/>
      <c r="JYQ65" s="1116"/>
      <c r="JYR65" s="1116"/>
      <c r="JYS65" s="1116"/>
      <c r="JYT65" s="1116"/>
      <c r="JYU65" s="1116"/>
      <c r="JYV65" s="1116"/>
      <c r="JYW65" s="1116"/>
      <c r="JYX65" s="1116"/>
      <c r="JYY65" s="1116"/>
      <c r="JYZ65" s="1116"/>
      <c r="JZA65" s="1116"/>
      <c r="JZB65" s="1116"/>
      <c r="JZC65" s="1116"/>
      <c r="JZD65" s="1116"/>
      <c r="JZE65" s="1116"/>
      <c r="JZF65" s="1116"/>
      <c r="JZG65" s="1116"/>
      <c r="JZH65" s="1116"/>
      <c r="JZI65" s="1116"/>
      <c r="JZJ65" s="1116"/>
      <c r="JZK65" s="1116"/>
      <c r="JZL65" s="1116"/>
      <c r="JZM65" s="1116"/>
      <c r="JZN65" s="1116"/>
      <c r="JZO65" s="1116"/>
      <c r="JZP65" s="1116"/>
      <c r="JZQ65" s="1116"/>
      <c r="JZR65" s="1116"/>
      <c r="JZS65" s="1116"/>
      <c r="JZT65" s="1116"/>
      <c r="JZU65" s="1116"/>
      <c r="JZV65" s="1116"/>
      <c r="JZW65" s="1116"/>
      <c r="JZX65" s="1116"/>
      <c r="JZY65" s="1116"/>
      <c r="JZZ65" s="1116"/>
      <c r="KAA65" s="1116"/>
      <c r="KAB65" s="1116"/>
      <c r="KAC65" s="1116"/>
      <c r="KAD65" s="1116"/>
      <c r="KAE65" s="1116"/>
      <c r="KAF65" s="1116"/>
      <c r="KAG65" s="1116"/>
      <c r="KAH65" s="1116"/>
      <c r="KAI65" s="1116"/>
      <c r="KAJ65" s="1116"/>
      <c r="KAK65" s="1116"/>
      <c r="KAL65" s="1116"/>
      <c r="KAM65" s="1116"/>
      <c r="KAN65" s="1116"/>
      <c r="KAO65" s="1116"/>
      <c r="KAP65" s="1116"/>
      <c r="KAQ65" s="1116"/>
      <c r="KAR65" s="1116"/>
      <c r="KAS65" s="1116"/>
      <c r="KAT65" s="1116"/>
      <c r="KAU65" s="1116"/>
      <c r="KAV65" s="1116"/>
      <c r="KAW65" s="1116"/>
      <c r="KAX65" s="1116"/>
      <c r="KAY65" s="1116"/>
      <c r="KAZ65" s="1116"/>
      <c r="KBA65" s="1116"/>
      <c r="KBB65" s="1116"/>
      <c r="KBC65" s="1116"/>
      <c r="KBD65" s="1116"/>
      <c r="KBE65" s="1116"/>
      <c r="KBF65" s="1116"/>
      <c r="KBG65" s="1116"/>
      <c r="KBH65" s="1116"/>
      <c r="KBI65" s="1116"/>
      <c r="KBJ65" s="1116"/>
      <c r="KBK65" s="1116"/>
      <c r="KBL65" s="1116"/>
      <c r="KBM65" s="1116"/>
      <c r="KBN65" s="1116"/>
      <c r="KBO65" s="1116"/>
      <c r="KBP65" s="1116"/>
      <c r="KBQ65" s="1116"/>
      <c r="KBR65" s="1116"/>
      <c r="KBS65" s="1116"/>
      <c r="KBT65" s="1116"/>
      <c r="KBU65" s="1116"/>
      <c r="KBV65" s="1116"/>
      <c r="KBW65" s="1116"/>
      <c r="KBX65" s="1116"/>
      <c r="KBY65" s="1116"/>
      <c r="KBZ65" s="1116"/>
      <c r="KCA65" s="1116"/>
      <c r="KCB65" s="1116"/>
      <c r="KCC65" s="1116"/>
      <c r="KCD65" s="1116"/>
      <c r="KCE65" s="1116"/>
      <c r="KCF65" s="1116"/>
      <c r="KCG65" s="1116"/>
      <c r="KCH65" s="1116"/>
      <c r="KCI65" s="1116"/>
      <c r="KCJ65" s="1116"/>
      <c r="KCK65" s="1116"/>
      <c r="KCL65" s="1116"/>
      <c r="KCM65" s="1116"/>
      <c r="KCN65" s="1116"/>
      <c r="KCO65" s="1116"/>
      <c r="KCP65" s="1116"/>
      <c r="KCQ65" s="1116"/>
      <c r="KCR65" s="1116"/>
      <c r="KCS65" s="1116"/>
      <c r="KCT65" s="1116"/>
      <c r="KCU65" s="1116"/>
      <c r="KCV65" s="1116"/>
      <c r="KCW65" s="1116"/>
      <c r="KCX65" s="1116"/>
      <c r="KCY65" s="1116"/>
      <c r="KCZ65" s="1116"/>
      <c r="KDA65" s="1116"/>
      <c r="KDB65" s="1116"/>
      <c r="KDC65" s="1116"/>
      <c r="KDD65" s="1116"/>
      <c r="KDE65" s="1116"/>
      <c r="KDF65" s="1116"/>
      <c r="KDG65" s="1116"/>
      <c r="KDH65" s="1116"/>
      <c r="KDI65" s="1116"/>
      <c r="KDJ65" s="1116"/>
      <c r="KDK65" s="1116"/>
      <c r="KDL65" s="1116"/>
      <c r="KDM65" s="1116"/>
      <c r="KDN65" s="1116"/>
      <c r="KDO65" s="1116"/>
      <c r="KDP65" s="1116"/>
      <c r="KDQ65" s="1116"/>
      <c r="KDR65" s="1116"/>
      <c r="KDS65" s="1116"/>
      <c r="KDT65" s="1116"/>
      <c r="KDU65" s="1116"/>
      <c r="KDV65" s="1116"/>
      <c r="KDW65" s="1116"/>
      <c r="KDX65" s="1116"/>
      <c r="KDY65" s="1116"/>
      <c r="KDZ65" s="1116"/>
      <c r="KEA65" s="1116"/>
      <c r="KEB65" s="1116"/>
      <c r="KEC65" s="1116"/>
      <c r="KED65" s="1116"/>
      <c r="KEE65" s="1116"/>
      <c r="KEF65" s="1116"/>
      <c r="KEG65" s="1116"/>
      <c r="KEH65" s="1116"/>
      <c r="KEI65" s="1116"/>
      <c r="KEJ65" s="1116"/>
      <c r="KEK65" s="1116"/>
      <c r="KEL65" s="1116"/>
      <c r="KEM65" s="1116"/>
      <c r="KEN65" s="1116"/>
      <c r="KEO65" s="1116"/>
      <c r="KEP65" s="1116"/>
      <c r="KEQ65" s="1116"/>
      <c r="KER65" s="1116"/>
      <c r="KES65" s="1116"/>
      <c r="KET65" s="1116"/>
      <c r="KEU65" s="1116"/>
      <c r="KEV65" s="1116"/>
      <c r="KEW65" s="1116"/>
      <c r="KEX65" s="1116"/>
      <c r="KEY65" s="1116"/>
      <c r="KEZ65" s="1116"/>
      <c r="KFA65" s="1116"/>
      <c r="KFB65" s="1116"/>
      <c r="KFC65" s="1116"/>
      <c r="KFD65" s="1116"/>
      <c r="KFE65" s="1116"/>
      <c r="KFF65" s="1116"/>
      <c r="KFG65" s="1116"/>
      <c r="KFH65" s="1116"/>
      <c r="KFI65" s="1116"/>
      <c r="KFJ65" s="1116"/>
      <c r="KFK65" s="1116"/>
      <c r="KFL65" s="1116"/>
      <c r="KFM65" s="1116"/>
      <c r="KFN65" s="1116"/>
      <c r="KFO65" s="1116"/>
      <c r="KFP65" s="1116"/>
      <c r="KFQ65" s="1116"/>
      <c r="KFR65" s="1116"/>
      <c r="KFS65" s="1116"/>
      <c r="KFT65" s="1116"/>
      <c r="KFU65" s="1116"/>
      <c r="KFV65" s="1116"/>
      <c r="KFW65" s="1116"/>
      <c r="KFX65" s="1116"/>
      <c r="KFY65" s="1116"/>
      <c r="KFZ65" s="1116"/>
      <c r="KGA65" s="1116"/>
      <c r="KGB65" s="1116"/>
      <c r="KGC65" s="1116"/>
      <c r="KGD65" s="1116"/>
      <c r="KGE65" s="1116"/>
      <c r="KGF65" s="1116"/>
      <c r="KGG65" s="1116"/>
      <c r="KGH65" s="1116"/>
      <c r="KGI65" s="1116"/>
      <c r="KGJ65" s="1116"/>
      <c r="KGK65" s="1116"/>
      <c r="KGL65" s="1116"/>
      <c r="KGM65" s="1116"/>
      <c r="KGN65" s="1116"/>
      <c r="KGO65" s="1116"/>
      <c r="KGP65" s="1116"/>
      <c r="KGQ65" s="1116"/>
      <c r="KGR65" s="1116"/>
      <c r="KGS65" s="1116"/>
      <c r="KGT65" s="1116"/>
      <c r="KGU65" s="1116"/>
      <c r="KGV65" s="1116"/>
      <c r="KGW65" s="1116"/>
      <c r="KGX65" s="1116"/>
      <c r="KGY65" s="1116"/>
      <c r="KGZ65" s="1116"/>
      <c r="KHA65" s="1116"/>
      <c r="KHB65" s="1116"/>
      <c r="KHC65" s="1116"/>
      <c r="KHD65" s="1116"/>
      <c r="KHE65" s="1116"/>
      <c r="KHF65" s="1116"/>
      <c r="KHG65" s="1116"/>
      <c r="KHH65" s="1116"/>
      <c r="KHI65" s="1116"/>
      <c r="KHJ65" s="1116"/>
      <c r="KHK65" s="1116"/>
      <c r="KHL65" s="1116"/>
      <c r="KHM65" s="1116"/>
      <c r="KHN65" s="1116"/>
      <c r="KHO65" s="1116"/>
      <c r="KHP65" s="1116"/>
      <c r="KHQ65" s="1116"/>
      <c r="KHR65" s="1116"/>
      <c r="KHS65" s="1116"/>
      <c r="KHT65" s="1116"/>
      <c r="KHU65" s="1116"/>
      <c r="KHV65" s="1116"/>
      <c r="KHW65" s="1116"/>
      <c r="KHX65" s="1116"/>
      <c r="KHY65" s="1116"/>
      <c r="KHZ65" s="1116"/>
      <c r="KIA65" s="1116"/>
      <c r="KIB65" s="1116"/>
      <c r="KIC65" s="1116"/>
      <c r="KID65" s="1116"/>
      <c r="KIE65" s="1116"/>
      <c r="KIF65" s="1116"/>
      <c r="KIG65" s="1116"/>
      <c r="KIH65" s="1116"/>
      <c r="KII65" s="1116"/>
      <c r="KIJ65" s="1116"/>
      <c r="KIK65" s="1116"/>
      <c r="KIL65" s="1116"/>
      <c r="KIM65" s="1116"/>
      <c r="KIN65" s="1116"/>
      <c r="KIO65" s="1116"/>
      <c r="KIP65" s="1116"/>
      <c r="KIQ65" s="1116"/>
      <c r="KIR65" s="1116"/>
      <c r="KIS65" s="1116"/>
      <c r="KIT65" s="1116"/>
      <c r="KIU65" s="1116"/>
      <c r="KIV65" s="1116"/>
      <c r="KIW65" s="1116"/>
      <c r="KIX65" s="1116"/>
      <c r="KIY65" s="1116"/>
      <c r="KIZ65" s="1116"/>
      <c r="KJA65" s="1116"/>
      <c r="KJB65" s="1116"/>
      <c r="KJC65" s="1116"/>
      <c r="KJD65" s="1116"/>
      <c r="KJE65" s="1116"/>
      <c r="KJF65" s="1116"/>
      <c r="KJG65" s="1116"/>
      <c r="KJH65" s="1116"/>
      <c r="KJI65" s="1116"/>
      <c r="KJJ65" s="1116"/>
      <c r="KJK65" s="1116"/>
      <c r="KJL65" s="1116"/>
      <c r="KJM65" s="1116"/>
      <c r="KJN65" s="1116"/>
      <c r="KJO65" s="1116"/>
      <c r="KJP65" s="1116"/>
      <c r="KJQ65" s="1116"/>
      <c r="KJR65" s="1116"/>
      <c r="KJS65" s="1116"/>
      <c r="KJT65" s="1116"/>
      <c r="KJU65" s="1116"/>
      <c r="KJV65" s="1116"/>
      <c r="KJW65" s="1116"/>
      <c r="KJX65" s="1116"/>
      <c r="KJY65" s="1116"/>
      <c r="KJZ65" s="1116"/>
      <c r="KKA65" s="1116"/>
      <c r="KKB65" s="1116"/>
      <c r="KKC65" s="1116"/>
      <c r="KKD65" s="1116"/>
      <c r="KKE65" s="1116"/>
      <c r="KKF65" s="1116"/>
      <c r="KKG65" s="1116"/>
      <c r="KKH65" s="1116"/>
      <c r="KKI65" s="1116"/>
      <c r="KKJ65" s="1116"/>
      <c r="KKK65" s="1116"/>
      <c r="KKL65" s="1116"/>
      <c r="KKM65" s="1116"/>
      <c r="KKN65" s="1116"/>
      <c r="KKO65" s="1116"/>
      <c r="KKP65" s="1116"/>
      <c r="KKQ65" s="1116"/>
      <c r="KKR65" s="1116"/>
      <c r="KKS65" s="1116"/>
      <c r="KKT65" s="1116"/>
      <c r="KKU65" s="1116"/>
      <c r="KKV65" s="1116"/>
      <c r="KKW65" s="1116"/>
      <c r="KKX65" s="1116"/>
      <c r="KKY65" s="1116"/>
      <c r="KKZ65" s="1116"/>
      <c r="KLA65" s="1116"/>
      <c r="KLB65" s="1116"/>
      <c r="KLC65" s="1116"/>
      <c r="KLD65" s="1116"/>
      <c r="KLE65" s="1116"/>
      <c r="KLF65" s="1116"/>
      <c r="KLG65" s="1116"/>
      <c r="KLH65" s="1116"/>
      <c r="KLI65" s="1116"/>
      <c r="KLJ65" s="1116"/>
      <c r="KLK65" s="1116"/>
      <c r="KLL65" s="1116"/>
      <c r="KLM65" s="1116"/>
      <c r="KLN65" s="1116"/>
      <c r="KLO65" s="1116"/>
      <c r="KLP65" s="1116"/>
      <c r="KLQ65" s="1116"/>
      <c r="KLR65" s="1116"/>
      <c r="KLS65" s="1116"/>
      <c r="KLT65" s="1116"/>
      <c r="KLU65" s="1116"/>
      <c r="KLV65" s="1116"/>
      <c r="KLW65" s="1116"/>
      <c r="KLX65" s="1116"/>
      <c r="KLY65" s="1116"/>
      <c r="KLZ65" s="1116"/>
      <c r="KMA65" s="1116"/>
      <c r="KMB65" s="1116"/>
      <c r="KMC65" s="1116"/>
      <c r="KMD65" s="1116"/>
      <c r="KME65" s="1116"/>
      <c r="KMF65" s="1116"/>
      <c r="KMG65" s="1116"/>
      <c r="KMH65" s="1116"/>
      <c r="KMI65" s="1116"/>
      <c r="KMJ65" s="1116"/>
      <c r="KMK65" s="1116"/>
      <c r="KML65" s="1116"/>
      <c r="KMM65" s="1116"/>
      <c r="KMN65" s="1116"/>
      <c r="KMO65" s="1116"/>
      <c r="KMP65" s="1116"/>
      <c r="KMQ65" s="1116"/>
      <c r="KMR65" s="1116"/>
      <c r="KMS65" s="1116"/>
      <c r="KMT65" s="1116"/>
      <c r="KMU65" s="1116"/>
      <c r="KMV65" s="1116"/>
      <c r="KMW65" s="1116"/>
      <c r="KMX65" s="1116"/>
      <c r="KMY65" s="1116"/>
      <c r="KMZ65" s="1116"/>
      <c r="KNA65" s="1116"/>
      <c r="KNB65" s="1116"/>
      <c r="KNC65" s="1116"/>
      <c r="KND65" s="1116"/>
      <c r="KNE65" s="1116"/>
      <c r="KNF65" s="1116"/>
      <c r="KNG65" s="1116"/>
      <c r="KNH65" s="1116"/>
      <c r="KNI65" s="1116"/>
      <c r="KNJ65" s="1116"/>
      <c r="KNK65" s="1116"/>
      <c r="KNL65" s="1116"/>
      <c r="KNM65" s="1116"/>
      <c r="KNN65" s="1116"/>
      <c r="KNO65" s="1116"/>
      <c r="KNP65" s="1116"/>
      <c r="KNQ65" s="1116"/>
      <c r="KNR65" s="1116"/>
      <c r="KNS65" s="1116"/>
      <c r="KNT65" s="1116"/>
      <c r="KNU65" s="1116"/>
      <c r="KNV65" s="1116"/>
      <c r="KNW65" s="1116"/>
      <c r="KNX65" s="1116"/>
      <c r="KNY65" s="1116"/>
      <c r="KNZ65" s="1116"/>
      <c r="KOA65" s="1116"/>
      <c r="KOB65" s="1116"/>
      <c r="KOC65" s="1116"/>
      <c r="KOD65" s="1116"/>
      <c r="KOE65" s="1116"/>
      <c r="KOF65" s="1116"/>
      <c r="KOG65" s="1116"/>
      <c r="KOH65" s="1116"/>
      <c r="KOI65" s="1116"/>
      <c r="KOJ65" s="1116"/>
      <c r="KOK65" s="1116"/>
      <c r="KOL65" s="1116"/>
      <c r="KOM65" s="1116"/>
      <c r="KON65" s="1116"/>
      <c r="KOO65" s="1116"/>
      <c r="KOP65" s="1116"/>
      <c r="KOQ65" s="1116"/>
      <c r="KOR65" s="1116"/>
      <c r="KOS65" s="1116"/>
      <c r="KOT65" s="1116"/>
      <c r="KOU65" s="1116"/>
      <c r="KOV65" s="1116"/>
      <c r="KOW65" s="1116"/>
      <c r="KOX65" s="1116"/>
      <c r="KOY65" s="1116"/>
      <c r="KOZ65" s="1116"/>
      <c r="KPA65" s="1116"/>
      <c r="KPB65" s="1116"/>
      <c r="KPC65" s="1116"/>
      <c r="KPD65" s="1116"/>
      <c r="KPE65" s="1116"/>
      <c r="KPF65" s="1116"/>
      <c r="KPG65" s="1116"/>
      <c r="KPH65" s="1116"/>
      <c r="KPI65" s="1116"/>
      <c r="KPJ65" s="1116"/>
      <c r="KPK65" s="1116"/>
      <c r="KPL65" s="1116"/>
      <c r="KPM65" s="1116"/>
      <c r="KPN65" s="1116"/>
      <c r="KPO65" s="1116"/>
      <c r="KPP65" s="1116"/>
      <c r="KPQ65" s="1116"/>
      <c r="KPR65" s="1116"/>
      <c r="KPS65" s="1116"/>
      <c r="KPT65" s="1116"/>
      <c r="KPU65" s="1116"/>
      <c r="KPV65" s="1116"/>
      <c r="KPW65" s="1116"/>
      <c r="KPX65" s="1116"/>
      <c r="KPY65" s="1116"/>
      <c r="KPZ65" s="1116"/>
      <c r="KQA65" s="1116"/>
      <c r="KQB65" s="1116"/>
      <c r="KQC65" s="1116"/>
      <c r="KQD65" s="1116"/>
      <c r="KQE65" s="1116"/>
      <c r="KQF65" s="1116"/>
      <c r="KQG65" s="1116"/>
      <c r="KQH65" s="1116"/>
      <c r="KQI65" s="1116"/>
      <c r="KQJ65" s="1116"/>
      <c r="KQK65" s="1116"/>
      <c r="KQL65" s="1116"/>
      <c r="KQM65" s="1116"/>
      <c r="KQN65" s="1116"/>
      <c r="KQO65" s="1116"/>
      <c r="KQP65" s="1116"/>
      <c r="KQQ65" s="1116"/>
      <c r="KQR65" s="1116"/>
      <c r="KQS65" s="1116"/>
      <c r="KQT65" s="1116"/>
      <c r="KQU65" s="1116"/>
      <c r="KQV65" s="1116"/>
      <c r="KQW65" s="1116"/>
      <c r="KQX65" s="1116"/>
      <c r="KQY65" s="1116"/>
      <c r="KQZ65" s="1116"/>
      <c r="KRA65" s="1116"/>
      <c r="KRB65" s="1116"/>
      <c r="KRC65" s="1116"/>
      <c r="KRD65" s="1116"/>
      <c r="KRE65" s="1116"/>
      <c r="KRF65" s="1116"/>
      <c r="KRG65" s="1116"/>
      <c r="KRH65" s="1116"/>
      <c r="KRI65" s="1116"/>
      <c r="KRJ65" s="1116"/>
      <c r="KRK65" s="1116"/>
      <c r="KRL65" s="1116"/>
      <c r="KRM65" s="1116"/>
      <c r="KRN65" s="1116"/>
      <c r="KRO65" s="1116"/>
      <c r="KRP65" s="1116"/>
      <c r="KRQ65" s="1116"/>
      <c r="KRR65" s="1116"/>
      <c r="KRS65" s="1116"/>
      <c r="KRT65" s="1116"/>
      <c r="KRU65" s="1116"/>
      <c r="KRV65" s="1116"/>
      <c r="KRW65" s="1116"/>
      <c r="KRX65" s="1116"/>
      <c r="KRY65" s="1116"/>
      <c r="KRZ65" s="1116"/>
      <c r="KSA65" s="1116"/>
      <c r="KSB65" s="1116"/>
      <c r="KSC65" s="1116"/>
      <c r="KSD65" s="1116"/>
      <c r="KSE65" s="1116"/>
      <c r="KSF65" s="1116"/>
      <c r="KSG65" s="1116"/>
      <c r="KSH65" s="1116"/>
      <c r="KSI65" s="1116"/>
      <c r="KSJ65" s="1116"/>
      <c r="KSK65" s="1116"/>
      <c r="KSL65" s="1116"/>
      <c r="KSM65" s="1116"/>
      <c r="KSN65" s="1116"/>
      <c r="KSO65" s="1116"/>
      <c r="KSP65" s="1116"/>
      <c r="KSQ65" s="1116"/>
      <c r="KSR65" s="1116"/>
      <c r="KSS65" s="1116"/>
      <c r="KST65" s="1116"/>
      <c r="KSU65" s="1116"/>
      <c r="KSV65" s="1116"/>
      <c r="KSW65" s="1116"/>
      <c r="KSX65" s="1116"/>
      <c r="KSY65" s="1116"/>
      <c r="KSZ65" s="1116"/>
      <c r="KTA65" s="1116"/>
      <c r="KTB65" s="1116"/>
      <c r="KTC65" s="1116"/>
      <c r="KTD65" s="1116"/>
      <c r="KTE65" s="1116"/>
      <c r="KTF65" s="1116"/>
      <c r="KTG65" s="1116"/>
      <c r="KTH65" s="1116"/>
      <c r="KTI65" s="1116"/>
      <c r="KTJ65" s="1116"/>
      <c r="KTK65" s="1116"/>
      <c r="KTL65" s="1116"/>
      <c r="KTM65" s="1116"/>
      <c r="KTN65" s="1116"/>
      <c r="KTO65" s="1116"/>
      <c r="KTP65" s="1116"/>
      <c r="KTQ65" s="1116"/>
      <c r="KTR65" s="1116"/>
      <c r="KTS65" s="1116"/>
      <c r="KTT65" s="1116"/>
      <c r="KTU65" s="1116"/>
      <c r="KTV65" s="1116"/>
      <c r="KTW65" s="1116"/>
      <c r="KTX65" s="1116"/>
      <c r="KTY65" s="1116"/>
      <c r="KTZ65" s="1116"/>
      <c r="KUA65" s="1116"/>
      <c r="KUB65" s="1116"/>
      <c r="KUC65" s="1116"/>
      <c r="KUD65" s="1116"/>
      <c r="KUE65" s="1116"/>
      <c r="KUF65" s="1116"/>
      <c r="KUG65" s="1116"/>
      <c r="KUH65" s="1116"/>
      <c r="KUI65" s="1116"/>
      <c r="KUJ65" s="1116"/>
      <c r="KUK65" s="1116"/>
      <c r="KUL65" s="1116"/>
      <c r="KUM65" s="1116"/>
      <c r="KUN65" s="1116"/>
      <c r="KUO65" s="1116"/>
      <c r="KUP65" s="1116"/>
      <c r="KUQ65" s="1116"/>
      <c r="KUR65" s="1116"/>
      <c r="KUS65" s="1116"/>
      <c r="KUT65" s="1116"/>
      <c r="KUU65" s="1116"/>
      <c r="KUV65" s="1116"/>
      <c r="KUW65" s="1116"/>
      <c r="KUX65" s="1116"/>
      <c r="KUY65" s="1116"/>
      <c r="KUZ65" s="1116"/>
      <c r="KVA65" s="1116"/>
      <c r="KVB65" s="1116"/>
      <c r="KVC65" s="1116"/>
      <c r="KVD65" s="1116"/>
      <c r="KVE65" s="1116"/>
      <c r="KVF65" s="1116"/>
      <c r="KVG65" s="1116"/>
      <c r="KVH65" s="1116"/>
      <c r="KVI65" s="1116"/>
      <c r="KVJ65" s="1116"/>
      <c r="KVK65" s="1116"/>
      <c r="KVL65" s="1116"/>
      <c r="KVM65" s="1116"/>
      <c r="KVN65" s="1116"/>
      <c r="KVO65" s="1116"/>
      <c r="KVP65" s="1116"/>
      <c r="KVQ65" s="1116"/>
      <c r="KVR65" s="1116"/>
      <c r="KVS65" s="1116"/>
      <c r="KVT65" s="1116"/>
      <c r="KVU65" s="1116"/>
      <c r="KVV65" s="1116"/>
      <c r="KVW65" s="1116"/>
      <c r="KVX65" s="1116"/>
      <c r="KVY65" s="1116"/>
      <c r="KVZ65" s="1116"/>
      <c r="KWA65" s="1116"/>
      <c r="KWB65" s="1116"/>
      <c r="KWC65" s="1116"/>
      <c r="KWD65" s="1116"/>
      <c r="KWE65" s="1116"/>
      <c r="KWF65" s="1116"/>
      <c r="KWG65" s="1116"/>
      <c r="KWH65" s="1116"/>
      <c r="KWI65" s="1116"/>
      <c r="KWJ65" s="1116"/>
      <c r="KWK65" s="1116"/>
      <c r="KWL65" s="1116"/>
      <c r="KWM65" s="1116"/>
      <c r="KWN65" s="1116"/>
      <c r="KWO65" s="1116"/>
      <c r="KWP65" s="1116"/>
      <c r="KWQ65" s="1116"/>
      <c r="KWR65" s="1116"/>
      <c r="KWS65" s="1116"/>
      <c r="KWT65" s="1116"/>
      <c r="KWU65" s="1116"/>
      <c r="KWV65" s="1116"/>
      <c r="KWW65" s="1116"/>
      <c r="KWX65" s="1116"/>
      <c r="KWY65" s="1116"/>
      <c r="KWZ65" s="1116"/>
      <c r="KXA65" s="1116"/>
      <c r="KXB65" s="1116"/>
      <c r="KXC65" s="1116"/>
      <c r="KXD65" s="1116"/>
      <c r="KXE65" s="1116"/>
      <c r="KXF65" s="1116"/>
      <c r="KXG65" s="1116"/>
      <c r="KXH65" s="1116"/>
      <c r="KXI65" s="1116"/>
      <c r="KXJ65" s="1116"/>
      <c r="KXK65" s="1116"/>
      <c r="KXL65" s="1116"/>
      <c r="KXM65" s="1116"/>
      <c r="KXN65" s="1116"/>
      <c r="KXO65" s="1116"/>
      <c r="KXP65" s="1116"/>
      <c r="KXQ65" s="1116"/>
      <c r="KXR65" s="1116"/>
      <c r="KXS65" s="1116"/>
      <c r="KXT65" s="1116"/>
      <c r="KXU65" s="1116"/>
      <c r="KXV65" s="1116"/>
      <c r="KXW65" s="1116"/>
      <c r="KXX65" s="1116"/>
      <c r="KXY65" s="1116"/>
      <c r="KXZ65" s="1116"/>
      <c r="KYA65" s="1116"/>
      <c r="KYB65" s="1116"/>
      <c r="KYC65" s="1116"/>
      <c r="KYD65" s="1116"/>
      <c r="KYE65" s="1116"/>
      <c r="KYF65" s="1116"/>
      <c r="KYG65" s="1116"/>
      <c r="KYH65" s="1116"/>
      <c r="KYI65" s="1116"/>
      <c r="KYJ65" s="1116"/>
      <c r="KYK65" s="1116"/>
      <c r="KYL65" s="1116"/>
      <c r="KYM65" s="1116"/>
      <c r="KYN65" s="1116"/>
      <c r="KYO65" s="1116"/>
      <c r="KYP65" s="1116"/>
      <c r="KYQ65" s="1116"/>
      <c r="KYR65" s="1116"/>
      <c r="KYS65" s="1116"/>
      <c r="KYT65" s="1116"/>
      <c r="KYU65" s="1116"/>
      <c r="KYV65" s="1116"/>
      <c r="KYW65" s="1116"/>
      <c r="KYX65" s="1116"/>
      <c r="KYY65" s="1116"/>
      <c r="KYZ65" s="1116"/>
      <c r="KZA65" s="1116"/>
      <c r="KZB65" s="1116"/>
      <c r="KZC65" s="1116"/>
      <c r="KZD65" s="1116"/>
      <c r="KZE65" s="1116"/>
      <c r="KZF65" s="1116"/>
      <c r="KZG65" s="1116"/>
      <c r="KZH65" s="1116"/>
      <c r="KZI65" s="1116"/>
      <c r="KZJ65" s="1116"/>
      <c r="KZK65" s="1116"/>
      <c r="KZL65" s="1116"/>
      <c r="KZM65" s="1116"/>
      <c r="KZN65" s="1116"/>
      <c r="KZO65" s="1116"/>
      <c r="KZP65" s="1116"/>
      <c r="KZQ65" s="1116"/>
      <c r="KZR65" s="1116"/>
      <c r="KZS65" s="1116"/>
      <c r="KZT65" s="1116"/>
      <c r="KZU65" s="1116"/>
      <c r="KZV65" s="1116"/>
      <c r="KZW65" s="1116"/>
      <c r="KZX65" s="1116"/>
      <c r="KZY65" s="1116"/>
      <c r="KZZ65" s="1116"/>
      <c r="LAA65" s="1116"/>
      <c r="LAB65" s="1116"/>
      <c r="LAC65" s="1116"/>
      <c r="LAD65" s="1116"/>
      <c r="LAE65" s="1116"/>
      <c r="LAF65" s="1116"/>
      <c r="LAG65" s="1116"/>
      <c r="LAH65" s="1116"/>
      <c r="LAI65" s="1116"/>
      <c r="LAJ65" s="1116"/>
      <c r="LAK65" s="1116"/>
      <c r="LAL65" s="1116"/>
      <c r="LAM65" s="1116"/>
      <c r="LAN65" s="1116"/>
      <c r="LAO65" s="1116"/>
      <c r="LAP65" s="1116"/>
      <c r="LAQ65" s="1116"/>
      <c r="LAR65" s="1116"/>
      <c r="LAS65" s="1116"/>
      <c r="LAT65" s="1116"/>
      <c r="LAU65" s="1116"/>
      <c r="LAV65" s="1116"/>
      <c r="LAW65" s="1116"/>
      <c r="LAX65" s="1116"/>
      <c r="LAY65" s="1116"/>
      <c r="LAZ65" s="1116"/>
      <c r="LBA65" s="1116"/>
      <c r="LBB65" s="1116"/>
      <c r="LBC65" s="1116"/>
      <c r="LBD65" s="1116"/>
      <c r="LBE65" s="1116"/>
      <c r="LBF65" s="1116"/>
      <c r="LBG65" s="1116"/>
      <c r="LBH65" s="1116"/>
      <c r="LBI65" s="1116"/>
      <c r="LBJ65" s="1116"/>
      <c r="LBK65" s="1116"/>
      <c r="LBL65" s="1116"/>
      <c r="LBM65" s="1116"/>
      <c r="LBN65" s="1116"/>
      <c r="LBO65" s="1116"/>
      <c r="LBP65" s="1116"/>
      <c r="LBQ65" s="1116"/>
      <c r="LBR65" s="1116"/>
      <c r="LBS65" s="1116"/>
      <c r="LBT65" s="1116"/>
      <c r="LBU65" s="1116"/>
      <c r="LBV65" s="1116"/>
      <c r="LBW65" s="1116"/>
      <c r="LBX65" s="1116"/>
      <c r="LBY65" s="1116"/>
      <c r="LBZ65" s="1116"/>
      <c r="LCA65" s="1116"/>
      <c r="LCB65" s="1116"/>
      <c r="LCC65" s="1116"/>
      <c r="LCD65" s="1116"/>
      <c r="LCE65" s="1116"/>
      <c r="LCF65" s="1116"/>
      <c r="LCG65" s="1116"/>
      <c r="LCH65" s="1116"/>
      <c r="LCI65" s="1116"/>
      <c r="LCJ65" s="1116"/>
      <c r="LCK65" s="1116"/>
      <c r="LCL65" s="1116"/>
      <c r="LCM65" s="1116"/>
      <c r="LCN65" s="1116"/>
      <c r="LCO65" s="1116"/>
      <c r="LCP65" s="1116"/>
      <c r="LCQ65" s="1116"/>
      <c r="LCR65" s="1116"/>
      <c r="LCS65" s="1116"/>
      <c r="LCT65" s="1116"/>
      <c r="LCU65" s="1116"/>
      <c r="LCV65" s="1116"/>
      <c r="LCW65" s="1116"/>
      <c r="LCX65" s="1116"/>
      <c r="LCY65" s="1116"/>
      <c r="LCZ65" s="1116"/>
      <c r="LDA65" s="1116"/>
      <c r="LDB65" s="1116"/>
      <c r="LDC65" s="1116"/>
      <c r="LDD65" s="1116"/>
      <c r="LDE65" s="1116"/>
      <c r="LDF65" s="1116"/>
      <c r="LDG65" s="1116"/>
      <c r="LDH65" s="1116"/>
      <c r="LDI65" s="1116"/>
      <c r="LDJ65" s="1116"/>
      <c r="LDK65" s="1116"/>
      <c r="LDL65" s="1116"/>
      <c r="LDM65" s="1116"/>
      <c r="LDN65" s="1116"/>
      <c r="LDO65" s="1116"/>
      <c r="LDP65" s="1116"/>
      <c r="LDQ65" s="1116"/>
      <c r="LDR65" s="1116"/>
      <c r="LDS65" s="1116"/>
      <c r="LDT65" s="1116"/>
      <c r="LDU65" s="1116"/>
      <c r="LDV65" s="1116"/>
      <c r="LDW65" s="1116"/>
      <c r="LDX65" s="1116"/>
      <c r="LDY65" s="1116"/>
      <c r="LDZ65" s="1116"/>
      <c r="LEA65" s="1116"/>
      <c r="LEB65" s="1116"/>
      <c r="LEC65" s="1116"/>
      <c r="LED65" s="1116"/>
      <c r="LEE65" s="1116"/>
      <c r="LEF65" s="1116"/>
      <c r="LEG65" s="1116"/>
      <c r="LEH65" s="1116"/>
      <c r="LEI65" s="1116"/>
      <c r="LEJ65" s="1116"/>
      <c r="LEK65" s="1116"/>
      <c r="LEL65" s="1116"/>
      <c r="LEM65" s="1116"/>
      <c r="LEN65" s="1116"/>
      <c r="LEO65" s="1116"/>
      <c r="LEP65" s="1116"/>
      <c r="LEQ65" s="1116"/>
      <c r="LER65" s="1116"/>
      <c r="LES65" s="1116"/>
      <c r="LET65" s="1116"/>
      <c r="LEU65" s="1116"/>
      <c r="LEV65" s="1116"/>
      <c r="LEW65" s="1116"/>
      <c r="LEX65" s="1116"/>
      <c r="LEY65" s="1116"/>
      <c r="LEZ65" s="1116"/>
      <c r="LFA65" s="1116"/>
      <c r="LFB65" s="1116"/>
      <c r="LFC65" s="1116"/>
      <c r="LFD65" s="1116"/>
      <c r="LFE65" s="1116"/>
      <c r="LFF65" s="1116"/>
      <c r="LFG65" s="1116"/>
      <c r="LFH65" s="1116"/>
      <c r="LFI65" s="1116"/>
      <c r="LFJ65" s="1116"/>
      <c r="LFK65" s="1116"/>
      <c r="LFL65" s="1116"/>
      <c r="LFM65" s="1116"/>
      <c r="LFN65" s="1116"/>
      <c r="LFO65" s="1116"/>
      <c r="LFP65" s="1116"/>
      <c r="LFQ65" s="1116"/>
      <c r="LFR65" s="1116"/>
      <c r="LFS65" s="1116"/>
      <c r="LFT65" s="1116"/>
      <c r="LFU65" s="1116"/>
      <c r="LFV65" s="1116"/>
      <c r="LFW65" s="1116"/>
      <c r="LFX65" s="1116"/>
      <c r="LFY65" s="1116"/>
      <c r="LFZ65" s="1116"/>
      <c r="LGA65" s="1116"/>
      <c r="LGB65" s="1116"/>
      <c r="LGC65" s="1116"/>
      <c r="LGD65" s="1116"/>
      <c r="LGE65" s="1116"/>
      <c r="LGF65" s="1116"/>
      <c r="LGG65" s="1116"/>
      <c r="LGH65" s="1116"/>
      <c r="LGI65" s="1116"/>
      <c r="LGJ65" s="1116"/>
      <c r="LGK65" s="1116"/>
      <c r="LGL65" s="1116"/>
      <c r="LGM65" s="1116"/>
      <c r="LGN65" s="1116"/>
      <c r="LGO65" s="1116"/>
      <c r="LGP65" s="1116"/>
      <c r="LGQ65" s="1116"/>
      <c r="LGR65" s="1116"/>
      <c r="LGS65" s="1116"/>
      <c r="LGT65" s="1116"/>
      <c r="LGU65" s="1116"/>
      <c r="LGV65" s="1116"/>
      <c r="LGW65" s="1116"/>
      <c r="LGX65" s="1116"/>
      <c r="LGY65" s="1116"/>
      <c r="LGZ65" s="1116"/>
      <c r="LHA65" s="1116"/>
      <c r="LHB65" s="1116"/>
      <c r="LHC65" s="1116"/>
      <c r="LHD65" s="1116"/>
      <c r="LHE65" s="1116"/>
      <c r="LHF65" s="1116"/>
      <c r="LHG65" s="1116"/>
      <c r="LHH65" s="1116"/>
      <c r="LHI65" s="1116"/>
      <c r="LHJ65" s="1116"/>
      <c r="LHK65" s="1116"/>
      <c r="LHL65" s="1116"/>
      <c r="LHM65" s="1116"/>
      <c r="LHN65" s="1116"/>
      <c r="LHO65" s="1116"/>
      <c r="LHP65" s="1116"/>
      <c r="LHQ65" s="1116"/>
      <c r="LHR65" s="1116"/>
      <c r="LHS65" s="1116"/>
      <c r="LHT65" s="1116"/>
      <c r="LHU65" s="1116"/>
      <c r="LHV65" s="1116"/>
      <c r="LHW65" s="1116"/>
      <c r="LHX65" s="1116"/>
      <c r="LHY65" s="1116"/>
      <c r="LHZ65" s="1116"/>
      <c r="LIA65" s="1116"/>
      <c r="LIB65" s="1116"/>
      <c r="LIC65" s="1116"/>
      <c r="LID65" s="1116"/>
      <c r="LIE65" s="1116"/>
      <c r="LIF65" s="1116"/>
      <c r="LIG65" s="1116"/>
      <c r="LIH65" s="1116"/>
      <c r="LII65" s="1116"/>
      <c r="LIJ65" s="1116"/>
      <c r="LIK65" s="1116"/>
      <c r="LIL65" s="1116"/>
      <c r="LIM65" s="1116"/>
      <c r="LIN65" s="1116"/>
      <c r="LIO65" s="1116"/>
      <c r="LIP65" s="1116"/>
      <c r="LIQ65" s="1116"/>
      <c r="LIR65" s="1116"/>
      <c r="LIS65" s="1116"/>
      <c r="LIT65" s="1116"/>
      <c r="LIU65" s="1116"/>
      <c r="LIV65" s="1116"/>
      <c r="LIW65" s="1116"/>
      <c r="LIX65" s="1116"/>
      <c r="LIY65" s="1116"/>
      <c r="LIZ65" s="1116"/>
      <c r="LJA65" s="1116"/>
      <c r="LJB65" s="1116"/>
      <c r="LJC65" s="1116"/>
      <c r="LJD65" s="1116"/>
      <c r="LJE65" s="1116"/>
      <c r="LJF65" s="1116"/>
      <c r="LJG65" s="1116"/>
      <c r="LJH65" s="1116"/>
      <c r="LJI65" s="1116"/>
      <c r="LJJ65" s="1116"/>
      <c r="LJK65" s="1116"/>
      <c r="LJL65" s="1116"/>
      <c r="LJM65" s="1116"/>
      <c r="LJN65" s="1116"/>
      <c r="LJO65" s="1116"/>
      <c r="LJP65" s="1116"/>
      <c r="LJQ65" s="1116"/>
      <c r="LJR65" s="1116"/>
      <c r="LJS65" s="1116"/>
      <c r="LJT65" s="1116"/>
      <c r="LJU65" s="1116"/>
      <c r="LJV65" s="1116"/>
      <c r="LJW65" s="1116"/>
      <c r="LJX65" s="1116"/>
      <c r="LJY65" s="1116"/>
      <c r="LJZ65" s="1116"/>
      <c r="LKA65" s="1116"/>
      <c r="LKB65" s="1116"/>
      <c r="LKC65" s="1116"/>
      <c r="LKD65" s="1116"/>
      <c r="LKE65" s="1116"/>
      <c r="LKF65" s="1116"/>
      <c r="LKG65" s="1116"/>
      <c r="LKH65" s="1116"/>
      <c r="LKI65" s="1116"/>
      <c r="LKJ65" s="1116"/>
      <c r="LKK65" s="1116"/>
      <c r="LKL65" s="1116"/>
      <c r="LKM65" s="1116"/>
      <c r="LKN65" s="1116"/>
      <c r="LKO65" s="1116"/>
      <c r="LKP65" s="1116"/>
      <c r="LKQ65" s="1116"/>
      <c r="LKR65" s="1116"/>
      <c r="LKS65" s="1116"/>
      <c r="LKT65" s="1116"/>
      <c r="LKU65" s="1116"/>
      <c r="LKV65" s="1116"/>
      <c r="LKW65" s="1116"/>
      <c r="LKX65" s="1116"/>
      <c r="LKY65" s="1116"/>
      <c r="LKZ65" s="1116"/>
      <c r="LLA65" s="1116"/>
      <c r="LLB65" s="1116"/>
      <c r="LLC65" s="1116"/>
      <c r="LLD65" s="1116"/>
      <c r="LLE65" s="1116"/>
      <c r="LLF65" s="1116"/>
      <c r="LLG65" s="1116"/>
      <c r="LLH65" s="1116"/>
      <c r="LLI65" s="1116"/>
      <c r="LLJ65" s="1116"/>
      <c r="LLK65" s="1116"/>
      <c r="LLL65" s="1116"/>
      <c r="LLM65" s="1116"/>
      <c r="LLN65" s="1116"/>
      <c r="LLO65" s="1116"/>
      <c r="LLP65" s="1116"/>
      <c r="LLQ65" s="1116"/>
      <c r="LLR65" s="1116"/>
      <c r="LLS65" s="1116"/>
      <c r="LLT65" s="1116"/>
      <c r="LLU65" s="1116"/>
      <c r="LLV65" s="1116"/>
      <c r="LLW65" s="1116"/>
      <c r="LLX65" s="1116"/>
      <c r="LLY65" s="1116"/>
      <c r="LLZ65" s="1116"/>
      <c r="LMA65" s="1116"/>
      <c r="LMB65" s="1116"/>
      <c r="LMC65" s="1116"/>
      <c r="LMD65" s="1116"/>
      <c r="LME65" s="1116"/>
      <c r="LMF65" s="1116"/>
      <c r="LMG65" s="1116"/>
      <c r="LMH65" s="1116"/>
      <c r="LMI65" s="1116"/>
      <c r="LMJ65" s="1116"/>
      <c r="LMK65" s="1116"/>
      <c r="LML65" s="1116"/>
      <c r="LMM65" s="1116"/>
      <c r="LMN65" s="1116"/>
      <c r="LMO65" s="1116"/>
      <c r="LMP65" s="1116"/>
      <c r="LMQ65" s="1116"/>
      <c r="LMR65" s="1116"/>
      <c r="LMS65" s="1116"/>
      <c r="LMT65" s="1116"/>
      <c r="LMU65" s="1116"/>
      <c r="LMV65" s="1116"/>
      <c r="LMW65" s="1116"/>
      <c r="LMX65" s="1116"/>
      <c r="LMY65" s="1116"/>
      <c r="LMZ65" s="1116"/>
      <c r="LNA65" s="1116"/>
      <c r="LNB65" s="1116"/>
      <c r="LNC65" s="1116"/>
      <c r="LND65" s="1116"/>
      <c r="LNE65" s="1116"/>
      <c r="LNF65" s="1116"/>
      <c r="LNG65" s="1116"/>
      <c r="LNH65" s="1116"/>
      <c r="LNI65" s="1116"/>
      <c r="LNJ65" s="1116"/>
      <c r="LNK65" s="1116"/>
      <c r="LNL65" s="1116"/>
      <c r="LNM65" s="1116"/>
      <c r="LNN65" s="1116"/>
      <c r="LNO65" s="1116"/>
      <c r="LNP65" s="1116"/>
      <c r="LNQ65" s="1116"/>
      <c r="LNR65" s="1116"/>
      <c r="LNS65" s="1116"/>
      <c r="LNT65" s="1116"/>
      <c r="LNU65" s="1116"/>
      <c r="LNV65" s="1116"/>
      <c r="LNW65" s="1116"/>
      <c r="LNX65" s="1116"/>
      <c r="LNY65" s="1116"/>
      <c r="LNZ65" s="1116"/>
      <c r="LOA65" s="1116"/>
      <c r="LOB65" s="1116"/>
      <c r="LOC65" s="1116"/>
      <c r="LOD65" s="1116"/>
      <c r="LOE65" s="1116"/>
      <c r="LOF65" s="1116"/>
      <c r="LOG65" s="1116"/>
      <c r="LOH65" s="1116"/>
      <c r="LOI65" s="1116"/>
      <c r="LOJ65" s="1116"/>
      <c r="LOK65" s="1116"/>
      <c r="LOL65" s="1116"/>
      <c r="LOM65" s="1116"/>
      <c r="LON65" s="1116"/>
      <c r="LOO65" s="1116"/>
      <c r="LOP65" s="1116"/>
      <c r="LOQ65" s="1116"/>
      <c r="LOR65" s="1116"/>
      <c r="LOS65" s="1116"/>
      <c r="LOT65" s="1116"/>
      <c r="LOU65" s="1116"/>
      <c r="LOV65" s="1116"/>
      <c r="LOW65" s="1116"/>
      <c r="LOX65" s="1116"/>
      <c r="LOY65" s="1116"/>
      <c r="LOZ65" s="1116"/>
      <c r="LPA65" s="1116"/>
      <c r="LPB65" s="1116"/>
      <c r="LPC65" s="1116"/>
      <c r="LPD65" s="1116"/>
      <c r="LPE65" s="1116"/>
      <c r="LPF65" s="1116"/>
      <c r="LPG65" s="1116"/>
      <c r="LPH65" s="1116"/>
      <c r="LPI65" s="1116"/>
      <c r="LPJ65" s="1116"/>
      <c r="LPK65" s="1116"/>
      <c r="LPL65" s="1116"/>
      <c r="LPM65" s="1116"/>
      <c r="LPN65" s="1116"/>
      <c r="LPO65" s="1116"/>
      <c r="LPP65" s="1116"/>
      <c r="LPQ65" s="1116"/>
      <c r="LPR65" s="1116"/>
      <c r="LPS65" s="1116"/>
      <c r="LPT65" s="1116"/>
      <c r="LPU65" s="1116"/>
      <c r="LPV65" s="1116"/>
      <c r="LPW65" s="1116"/>
      <c r="LPX65" s="1116"/>
      <c r="LPY65" s="1116"/>
      <c r="LPZ65" s="1116"/>
      <c r="LQA65" s="1116"/>
      <c r="LQB65" s="1116"/>
      <c r="LQC65" s="1116"/>
      <c r="LQD65" s="1116"/>
      <c r="LQE65" s="1116"/>
      <c r="LQF65" s="1116"/>
      <c r="LQG65" s="1116"/>
      <c r="LQH65" s="1116"/>
      <c r="LQI65" s="1116"/>
      <c r="LQJ65" s="1116"/>
      <c r="LQK65" s="1116"/>
      <c r="LQL65" s="1116"/>
      <c r="LQM65" s="1116"/>
      <c r="LQN65" s="1116"/>
      <c r="LQO65" s="1116"/>
      <c r="LQP65" s="1116"/>
      <c r="LQQ65" s="1116"/>
      <c r="LQR65" s="1116"/>
      <c r="LQS65" s="1116"/>
      <c r="LQT65" s="1116"/>
      <c r="LQU65" s="1116"/>
      <c r="LQV65" s="1116"/>
      <c r="LQW65" s="1116"/>
      <c r="LQX65" s="1116"/>
      <c r="LQY65" s="1116"/>
      <c r="LQZ65" s="1116"/>
      <c r="LRA65" s="1116"/>
      <c r="LRB65" s="1116"/>
      <c r="LRC65" s="1116"/>
      <c r="LRD65" s="1116"/>
      <c r="LRE65" s="1116"/>
      <c r="LRF65" s="1116"/>
      <c r="LRG65" s="1116"/>
      <c r="LRH65" s="1116"/>
      <c r="LRI65" s="1116"/>
      <c r="LRJ65" s="1116"/>
      <c r="LRK65" s="1116"/>
      <c r="LRL65" s="1116"/>
      <c r="LRM65" s="1116"/>
      <c r="LRN65" s="1116"/>
      <c r="LRO65" s="1116"/>
      <c r="LRP65" s="1116"/>
      <c r="LRQ65" s="1116"/>
      <c r="LRR65" s="1116"/>
      <c r="LRS65" s="1116"/>
      <c r="LRT65" s="1116"/>
      <c r="LRU65" s="1116"/>
      <c r="LRV65" s="1116"/>
      <c r="LRW65" s="1116"/>
      <c r="LRX65" s="1116"/>
      <c r="LRY65" s="1116"/>
      <c r="LRZ65" s="1116"/>
      <c r="LSA65" s="1116"/>
      <c r="LSB65" s="1116"/>
      <c r="LSC65" s="1116"/>
      <c r="LSD65" s="1116"/>
      <c r="LSE65" s="1116"/>
      <c r="LSF65" s="1116"/>
      <c r="LSG65" s="1116"/>
      <c r="LSH65" s="1116"/>
      <c r="LSI65" s="1116"/>
      <c r="LSJ65" s="1116"/>
      <c r="LSK65" s="1116"/>
      <c r="LSL65" s="1116"/>
      <c r="LSM65" s="1116"/>
      <c r="LSN65" s="1116"/>
      <c r="LSO65" s="1116"/>
      <c r="LSP65" s="1116"/>
      <c r="LSQ65" s="1116"/>
      <c r="LSR65" s="1116"/>
      <c r="LSS65" s="1116"/>
      <c r="LST65" s="1116"/>
      <c r="LSU65" s="1116"/>
      <c r="LSV65" s="1116"/>
      <c r="LSW65" s="1116"/>
      <c r="LSX65" s="1116"/>
      <c r="LSY65" s="1116"/>
      <c r="LSZ65" s="1116"/>
      <c r="LTA65" s="1116"/>
      <c r="LTB65" s="1116"/>
      <c r="LTC65" s="1116"/>
      <c r="LTD65" s="1116"/>
      <c r="LTE65" s="1116"/>
      <c r="LTF65" s="1116"/>
      <c r="LTG65" s="1116"/>
      <c r="LTH65" s="1116"/>
      <c r="LTI65" s="1116"/>
      <c r="LTJ65" s="1116"/>
      <c r="LTK65" s="1116"/>
      <c r="LTL65" s="1116"/>
      <c r="LTM65" s="1116"/>
      <c r="LTN65" s="1116"/>
      <c r="LTO65" s="1116"/>
      <c r="LTP65" s="1116"/>
      <c r="LTQ65" s="1116"/>
      <c r="LTR65" s="1116"/>
      <c r="LTS65" s="1116"/>
      <c r="LTT65" s="1116"/>
      <c r="LTU65" s="1116"/>
      <c r="LTV65" s="1116"/>
      <c r="LTW65" s="1116"/>
      <c r="LTX65" s="1116"/>
      <c r="LTY65" s="1116"/>
      <c r="LTZ65" s="1116"/>
      <c r="LUA65" s="1116"/>
      <c r="LUB65" s="1116"/>
      <c r="LUC65" s="1116"/>
      <c r="LUD65" s="1116"/>
      <c r="LUE65" s="1116"/>
      <c r="LUF65" s="1116"/>
      <c r="LUG65" s="1116"/>
      <c r="LUH65" s="1116"/>
      <c r="LUI65" s="1116"/>
      <c r="LUJ65" s="1116"/>
      <c r="LUK65" s="1116"/>
      <c r="LUL65" s="1116"/>
      <c r="LUM65" s="1116"/>
      <c r="LUN65" s="1116"/>
      <c r="LUO65" s="1116"/>
      <c r="LUP65" s="1116"/>
      <c r="LUQ65" s="1116"/>
      <c r="LUR65" s="1116"/>
      <c r="LUS65" s="1116"/>
      <c r="LUT65" s="1116"/>
      <c r="LUU65" s="1116"/>
      <c r="LUV65" s="1116"/>
      <c r="LUW65" s="1116"/>
      <c r="LUX65" s="1116"/>
      <c r="LUY65" s="1116"/>
      <c r="LUZ65" s="1116"/>
      <c r="LVA65" s="1116"/>
      <c r="LVB65" s="1116"/>
      <c r="LVC65" s="1116"/>
      <c r="LVD65" s="1116"/>
      <c r="LVE65" s="1116"/>
      <c r="LVF65" s="1116"/>
      <c r="LVG65" s="1116"/>
      <c r="LVH65" s="1116"/>
      <c r="LVI65" s="1116"/>
      <c r="LVJ65" s="1116"/>
      <c r="LVK65" s="1116"/>
      <c r="LVL65" s="1116"/>
      <c r="LVM65" s="1116"/>
      <c r="LVN65" s="1116"/>
      <c r="LVO65" s="1116"/>
      <c r="LVP65" s="1116"/>
      <c r="LVQ65" s="1116"/>
      <c r="LVR65" s="1116"/>
      <c r="LVS65" s="1116"/>
      <c r="LVT65" s="1116"/>
      <c r="LVU65" s="1116"/>
      <c r="LVV65" s="1116"/>
      <c r="LVW65" s="1116"/>
      <c r="LVX65" s="1116"/>
      <c r="LVY65" s="1116"/>
      <c r="LVZ65" s="1116"/>
      <c r="LWA65" s="1116"/>
      <c r="LWB65" s="1116"/>
      <c r="LWC65" s="1116"/>
      <c r="LWD65" s="1116"/>
      <c r="LWE65" s="1116"/>
      <c r="LWF65" s="1116"/>
      <c r="LWG65" s="1116"/>
      <c r="LWH65" s="1116"/>
      <c r="LWI65" s="1116"/>
      <c r="LWJ65" s="1116"/>
      <c r="LWK65" s="1116"/>
      <c r="LWL65" s="1116"/>
      <c r="LWM65" s="1116"/>
      <c r="LWN65" s="1116"/>
      <c r="LWO65" s="1116"/>
      <c r="LWP65" s="1116"/>
      <c r="LWQ65" s="1116"/>
      <c r="LWR65" s="1116"/>
      <c r="LWS65" s="1116"/>
      <c r="LWT65" s="1116"/>
      <c r="LWU65" s="1116"/>
      <c r="LWV65" s="1116"/>
      <c r="LWW65" s="1116"/>
      <c r="LWX65" s="1116"/>
      <c r="LWY65" s="1116"/>
      <c r="LWZ65" s="1116"/>
      <c r="LXA65" s="1116"/>
      <c r="LXB65" s="1116"/>
      <c r="LXC65" s="1116"/>
      <c r="LXD65" s="1116"/>
      <c r="LXE65" s="1116"/>
      <c r="LXF65" s="1116"/>
      <c r="LXG65" s="1116"/>
      <c r="LXH65" s="1116"/>
      <c r="LXI65" s="1116"/>
      <c r="LXJ65" s="1116"/>
      <c r="LXK65" s="1116"/>
      <c r="LXL65" s="1116"/>
      <c r="LXM65" s="1116"/>
      <c r="LXN65" s="1116"/>
      <c r="LXO65" s="1116"/>
      <c r="LXP65" s="1116"/>
      <c r="LXQ65" s="1116"/>
      <c r="LXR65" s="1116"/>
      <c r="LXS65" s="1116"/>
      <c r="LXT65" s="1116"/>
      <c r="LXU65" s="1116"/>
      <c r="LXV65" s="1116"/>
      <c r="LXW65" s="1116"/>
      <c r="LXX65" s="1116"/>
      <c r="LXY65" s="1116"/>
      <c r="LXZ65" s="1116"/>
      <c r="LYA65" s="1116"/>
      <c r="LYB65" s="1116"/>
      <c r="LYC65" s="1116"/>
      <c r="LYD65" s="1116"/>
      <c r="LYE65" s="1116"/>
      <c r="LYF65" s="1116"/>
      <c r="LYG65" s="1116"/>
      <c r="LYH65" s="1116"/>
      <c r="LYI65" s="1116"/>
      <c r="LYJ65" s="1116"/>
      <c r="LYK65" s="1116"/>
      <c r="LYL65" s="1116"/>
      <c r="LYM65" s="1116"/>
      <c r="LYN65" s="1116"/>
      <c r="LYO65" s="1116"/>
      <c r="LYP65" s="1116"/>
      <c r="LYQ65" s="1116"/>
      <c r="LYR65" s="1116"/>
      <c r="LYS65" s="1116"/>
      <c r="LYT65" s="1116"/>
      <c r="LYU65" s="1116"/>
      <c r="LYV65" s="1116"/>
      <c r="LYW65" s="1116"/>
      <c r="LYX65" s="1116"/>
      <c r="LYY65" s="1116"/>
      <c r="LYZ65" s="1116"/>
      <c r="LZA65" s="1116"/>
      <c r="LZB65" s="1116"/>
      <c r="LZC65" s="1116"/>
      <c r="LZD65" s="1116"/>
      <c r="LZE65" s="1116"/>
      <c r="LZF65" s="1116"/>
      <c r="LZG65" s="1116"/>
      <c r="LZH65" s="1116"/>
      <c r="LZI65" s="1116"/>
      <c r="LZJ65" s="1116"/>
      <c r="LZK65" s="1116"/>
      <c r="LZL65" s="1116"/>
      <c r="LZM65" s="1116"/>
      <c r="LZN65" s="1116"/>
      <c r="LZO65" s="1116"/>
      <c r="LZP65" s="1116"/>
      <c r="LZQ65" s="1116"/>
      <c r="LZR65" s="1116"/>
      <c r="LZS65" s="1116"/>
      <c r="LZT65" s="1116"/>
      <c r="LZU65" s="1116"/>
      <c r="LZV65" s="1116"/>
      <c r="LZW65" s="1116"/>
      <c r="LZX65" s="1116"/>
      <c r="LZY65" s="1116"/>
      <c r="LZZ65" s="1116"/>
      <c r="MAA65" s="1116"/>
      <c r="MAB65" s="1116"/>
      <c r="MAC65" s="1116"/>
      <c r="MAD65" s="1116"/>
      <c r="MAE65" s="1116"/>
      <c r="MAF65" s="1116"/>
      <c r="MAG65" s="1116"/>
      <c r="MAH65" s="1116"/>
      <c r="MAI65" s="1116"/>
      <c r="MAJ65" s="1116"/>
      <c r="MAK65" s="1116"/>
      <c r="MAL65" s="1116"/>
      <c r="MAM65" s="1116"/>
      <c r="MAN65" s="1116"/>
      <c r="MAO65" s="1116"/>
      <c r="MAP65" s="1116"/>
      <c r="MAQ65" s="1116"/>
      <c r="MAR65" s="1116"/>
      <c r="MAS65" s="1116"/>
      <c r="MAT65" s="1116"/>
      <c r="MAU65" s="1116"/>
      <c r="MAV65" s="1116"/>
      <c r="MAW65" s="1116"/>
      <c r="MAX65" s="1116"/>
      <c r="MAY65" s="1116"/>
      <c r="MAZ65" s="1116"/>
      <c r="MBA65" s="1116"/>
      <c r="MBB65" s="1116"/>
      <c r="MBC65" s="1116"/>
      <c r="MBD65" s="1116"/>
      <c r="MBE65" s="1116"/>
      <c r="MBF65" s="1116"/>
      <c r="MBG65" s="1116"/>
      <c r="MBH65" s="1116"/>
      <c r="MBI65" s="1116"/>
      <c r="MBJ65" s="1116"/>
      <c r="MBK65" s="1116"/>
      <c r="MBL65" s="1116"/>
      <c r="MBM65" s="1116"/>
      <c r="MBN65" s="1116"/>
      <c r="MBO65" s="1116"/>
      <c r="MBP65" s="1116"/>
      <c r="MBQ65" s="1116"/>
      <c r="MBR65" s="1116"/>
      <c r="MBS65" s="1116"/>
      <c r="MBT65" s="1116"/>
      <c r="MBU65" s="1116"/>
      <c r="MBV65" s="1116"/>
      <c r="MBW65" s="1116"/>
      <c r="MBX65" s="1116"/>
      <c r="MBY65" s="1116"/>
      <c r="MBZ65" s="1116"/>
      <c r="MCA65" s="1116"/>
      <c r="MCB65" s="1116"/>
      <c r="MCC65" s="1116"/>
      <c r="MCD65" s="1116"/>
      <c r="MCE65" s="1116"/>
      <c r="MCF65" s="1116"/>
      <c r="MCG65" s="1116"/>
      <c r="MCH65" s="1116"/>
      <c r="MCI65" s="1116"/>
      <c r="MCJ65" s="1116"/>
      <c r="MCK65" s="1116"/>
      <c r="MCL65" s="1116"/>
      <c r="MCM65" s="1116"/>
      <c r="MCN65" s="1116"/>
      <c r="MCO65" s="1116"/>
      <c r="MCP65" s="1116"/>
      <c r="MCQ65" s="1116"/>
      <c r="MCR65" s="1116"/>
      <c r="MCS65" s="1116"/>
      <c r="MCT65" s="1116"/>
      <c r="MCU65" s="1116"/>
      <c r="MCV65" s="1116"/>
      <c r="MCW65" s="1116"/>
      <c r="MCX65" s="1116"/>
      <c r="MCY65" s="1116"/>
      <c r="MCZ65" s="1116"/>
      <c r="MDA65" s="1116"/>
      <c r="MDB65" s="1116"/>
      <c r="MDC65" s="1116"/>
      <c r="MDD65" s="1116"/>
      <c r="MDE65" s="1116"/>
      <c r="MDF65" s="1116"/>
      <c r="MDG65" s="1116"/>
      <c r="MDH65" s="1116"/>
      <c r="MDI65" s="1116"/>
      <c r="MDJ65" s="1116"/>
      <c r="MDK65" s="1116"/>
      <c r="MDL65" s="1116"/>
      <c r="MDM65" s="1116"/>
      <c r="MDN65" s="1116"/>
      <c r="MDO65" s="1116"/>
      <c r="MDP65" s="1116"/>
      <c r="MDQ65" s="1116"/>
      <c r="MDR65" s="1116"/>
      <c r="MDS65" s="1116"/>
      <c r="MDT65" s="1116"/>
      <c r="MDU65" s="1116"/>
      <c r="MDV65" s="1116"/>
      <c r="MDW65" s="1116"/>
      <c r="MDX65" s="1116"/>
      <c r="MDY65" s="1116"/>
      <c r="MDZ65" s="1116"/>
      <c r="MEA65" s="1116"/>
      <c r="MEB65" s="1116"/>
      <c r="MEC65" s="1116"/>
      <c r="MED65" s="1116"/>
      <c r="MEE65" s="1116"/>
      <c r="MEF65" s="1116"/>
      <c r="MEG65" s="1116"/>
      <c r="MEH65" s="1116"/>
      <c r="MEI65" s="1116"/>
      <c r="MEJ65" s="1116"/>
      <c r="MEK65" s="1116"/>
      <c r="MEL65" s="1116"/>
      <c r="MEM65" s="1116"/>
      <c r="MEN65" s="1116"/>
      <c r="MEO65" s="1116"/>
      <c r="MEP65" s="1116"/>
      <c r="MEQ65" s="1116"/>
      <c r="MER65" s="1116"/>
      <c r="MES65" s="1116"/>
      <c r="MET65" s="1116"/>
      <c r="MEU65" s="1116"/>
      <c r="MEV65" s="1116"/>
      <c r="MEW65" s="1116"/>
      <c r="MEX65" s="1116"/>
      <c r="MEY65" s="1116"/>
      <c r="MEZ65" s="1116"/>
      <c r="MFA65" s="1116"/>
      <c r="MFB65" s="1116"/>
      <c r="MFC65" s="1116"/>
      <c r="MFD65" s="1116"/>
      <c r="MFE65" s="1116"/>
      <c r="MFF65" s="1116"/>
      <c r="MFG65" s="1116"/>
      <c r="MFH65" s="1116"/>
      <c r="MFI65" s="1116"/>
      <c r="MFJ65" s="1116"/>
      <c r="MFK65" s="1116"/>
      <c r="MFL65" s="1116"/>
      <c r="MFM65" s="1116"/>
      <c r="MFN65" s="1116"/>
      <c r="MFO65" s="1116"/>
      <c r="MFP65" s="1116"/>
      <c r="MFQ65" s="1116"/>
      <c r="MFR65" s="1116"/>
      <c r="MFS65" s="1116"/>
      <c r="MFT65" s="1116"/>
      <c r="MFU65" s="1116"/>
      <c r="MFV65" s="1116"/>
      <c r="MFW65" s="1116"/>
      <c r="MFX65" s="1116"/>
      <c r="MFY65" s="1116"/>
      <c r="MFZ65" s="1116"/>
      <c r="MGA65" s="1116"/>
      <c r="MGB65" s="1116"/>
      <c r="MGC65" s="1116"/>
      <c r="MGD65" s="1116"/>
      <c r="MGE65" s="1116"/>
      <c r="MGF65" s="1116"/>
      <c r="MGG65" s="1116"/>
      <c r="MGH65" s="1116"/>
      <c r="MGI65" s="1116"/>
      <c r="MGJ65" s="1116"/>
      <c r="MGK65" s="1116"/>
      <c r="MGL65" s="1116"/>
      <c r="MGM65" s="1116"/>
      <c r="MGN65" s="1116"/>
      <c r="MGO65" s="1116"/>
      <c r="MGP65" s="1116"/>
      <c r="MGQ65" s="1116"/>
      <c r="MGR65" s="1116"/>
      <c r="MGS65" s="1116"/>
      <c r="MGT65" s="1116"/>
      <c r="MGU65" s="1116"/>
      <c r="MGV65" s="1116"/>
      <c r="MGW65" s="1116"/>
      <c r="MGX65" s="1116"/>
      <c r="MGY65" s="1116"/>
      <c r="MGZ65" s="1116"/>
      <c r="MHA65" s="1116"/>
      <c r="MHB65" s="1116"/>
      <c r="MHC65" s="1116"/>
      <c r="MHD65" s="1116"/>
      <c r="MHE65" s="1116"/>
      <c r="MHF65" s="1116"/>
      <c r="MHG65" s="1116"/>
      <c r="MHH65" s="1116"/>
      <c r="MHI65" s="1116"/>
      <c r="MHJ65" s="1116"/>
      <c r="MHK65" s="1116"/>
      <c r="MHL65" s="1116"/>
      <c r="MHM65" s="1116"/>
      <c r="MHN65" s="1116"/>
      <c r="MHO65" s="1116"/>
      <c r="MHP65" s="1116"/>
      <c r="MHQ65" s="1116"/>
      <c r="MHR65" s="1116"/>
      <c r="MHS65" s="1116"/>
      <c r="MHT65" s="1116"/>
      <c r="MHU65" s="1116"/>
      <c r="MHV65" s="1116"/>
      <c r="MHW65" s="1116"/>
      <c r="MHX65" s="1116"/>
      <c r="MHY65" s="1116"/>
      <c r="MHZ65" s="1116"/>
      <c r="MIA65" s="1116"/>
      <c r="MIB65" s="1116"/>
      <c r="MIC65" s="1116"/>
      <c r="MID65" s="1116"/>
      <c r="MIE65" s="1116"/>
      <c r="MIF65" s="1116"/>
      <c r="MIG65" s="1116"/>
      <c r="MIH65" s="1116"/>
      <c r="MII65" s="1116"/>
      <c r="MIJ65" s="1116"/>
      <c r="MIK65" s="1116"/>
      <c r="MIL65" s="1116"/>
      <c r="MIM65" s="1116"/>
      <c r="MIN65" s="1116"/>
      <c r="MIO65" s="1116"/>
      <c r="MIP65" s="1116"/>
      <c r="MIQ65" s="1116"/>
      <c r="MIR65" s="1116"/>
      <c r="MIS65" s="1116"/>
      <c r="MIT65" s="1116"/>
      <c r="MIU65" s="1116"/>
      <c r="MIV65" s="1116"/>
      <c r="MIW65" s="1116"/>
      <c r="MIX65" s="1116"/>
      <c r="MIY65" s="1116"/>
      <c r="MIZ65" s="1116"/>
      <c r="MJA65" s="1116"/>
      <c r="MJB65" s="1116"/>
      <c r="MJC65" s="1116"/>
      <c r="MJD65" s="1116"/>
      <c r="MJE65" s="1116"/>
      <c r="MJF65" s="1116"/>
      <c r="MJG65" s="1116"/>
      <c r="MJH65" s="1116"/>
      <c r="MJI65" s="1116"/>
      <c r="MJJ65" s="1116"/>
      <c r="MJK65" s="1116"/>
      <c r="MJL65" s="1116"/>
      <c r="MJM65" s="1116"/>
      <c r="MJN65" s="1116"/>
      <c r="MJO65" s="1116"/>
      <c r="MJP65" s="1116"/>
      <c r="MJQ65" s="1116"/>
      <c r="MJR65" s="1116"/>
      <c r="MJS65" s="1116"/>
      <c r="MJT65" s="1116"/>
      <c r="MJU65" s="1116"/>
      <c r="MJV65" s="1116"/>
      <c r="MJW65" s="1116"/>
      <c r="MJX65" s="1116"/>
      <c r="MJY65" s="1116"/>
      <c r="MJZ65" s="1116"/>
      <c r="MKA65" s="1116"/>
      <c r="MKB65" s="1116"/>
      <c r="MKC65" s="1116"/>
      <c r="MKD65" s="1116"/>
      <c r="MKE65" s="1116"/>
      <c r="MKF65" s="1116"/>
      <c r="MKG65" s="1116"/>
      <c r="MKH65" s="1116"/>
      <c r="MKI65" s="1116"/>
      <c r="MKJ65" s="1116"/>
      <c r="MKK65" s="1116"/>
      <c r="MKL65" s="1116"/>
      <c r="MKM65" s="1116"/>
      <c r="MKN65" s="1116"/>
      <c r="MKO65" s="1116"/>
      <c r="MKP65" s="1116"/>
      <c r="MKQ65" s="1116"/>
      <c r="MKR65" s="1116"/>
      <c r="MKS65" s="1116"/>
      <c r="MKT65" s="1116"/>
      <c r="MKU65" s="1116"/>
      <c r="MKV65" s="1116"/>
      <c r="MKW65" s="1116"/>
      <c r="MKX65" s="1116"/>
      <c r="MKY65" s="1116"/>
      <c r="MKZ65" s="1116"/>
      <c r="MLA65" s="1116"/>
      <c r="MLB65" s="1116"/>
      <c r="MLC65" s="1116"/>
      <c r="MLD65" s="1116"/>
      <c r="MLE65" s="1116"/>
      <c r="MLF65" s="1116"/>
      <c r="MLG65" s="1116"/>
      <c r="MLH65" s="1116"/>
      <c r="MLI65" s="1116"/>
      <c r="MLJ65" s="1116"/>
      <c r="MLK65" s="1116"/>
      <c r="MLL65" s="1116"/>
      <c r="MLM65" s="1116"/>
      <c r="MLN65" s="1116"/>
      <c r="MLO65" s="1116"/>
      <c r="MLP65" s="1116"/>
      <c r="MLQ65" s="1116"/>
      <c r="MLR65" s="1116"/>
      <c r="MLS65" s="1116"/>
      <c r="MLT65" s="1116"/>
      <c r="MLU65" s="1116"/>
      <c r="MLV65" s="1116"/>
      <c r="MLW65" s="1116"/>
      <c r="MLX65" s="1116"/>
      <c r="MLY65" s="1116"/>
      <c r="MLZ65" s="1116"/>
      <c r="MMA65" s="1116"/>
      <c r="MMB65" s="1116"/>
      <c r="MMC65" s="1116"/>
      <c r="MMD65" s="1116"/>
      <c r="MME65" s="1116"/>
      <c r="MMF65" s="1116"/>
      <c r="MMG65" s="1116"/>
      <c r="MMH65" s="1116"/>
      <c r="MMI65" s="1116"/>
      <c r="MMJ65" s="1116"/>
      <c r="MMK65" s="1116"/>
      <c r="MML65" s="1116"/>
      <c r="MMM65" s="1116"/>
      <c r="MMN65" s="1116"/>
      <c r="MMO65" s="1116"/>
      <c r="MMP65" s="1116"/>
      <c r="MMQ65" s="1116"/>
      <c r="MMR65" s="1116"/>
      <c r="MMS65" s="1116"/>
      <c r="MMT65" s="1116"/>
      <c r="MMU65" s="1116"/>
      <c r="MMV65" s="1116"/>
      <c r="MMW65" s="1116"/>
      <c r="MMX65" s="1116"/>
      <c r="MMY65" s="1116"/>
      <c r="MMZ65" s="1116"/>
      <c r="MNA65" s="1116"/>
      <c r="MNB65" s="1116"/>
      <c r="MNC65" s="1116"/>
      <c r="MND65" s="1116"/>
      <c r="MNE65" s="1116"/>
      <c r="MNF65" s="1116"/>
      <c r="MNG65" s="1116"/>
      <c r="MNH65" s="1116"/>
      <c r="MNI65" s="1116"/>
      <c r="MNJ65" s="1116"/>
      <c r="MNK65" s="1116"/>
      <c r="MNL65" s="1116"/>
      <c r="MNM65" s="1116"/>
      <c r="MNN65" s="1116"/>
      <c r="MNO65" s="1116"/>
      <c r="MNP65" s="1116"/>
      <c r="MNQ65" s="1116"/>
      <c r="MNR65" s="1116"/>
      <c r="MNS65" s="1116"/>
      <c r="MNT65" s="1116"/>
      <c r="MNU65" s="1116"/>
      <c r="MNV65" s="1116"/>
      <c r="MNW65" s="1116"/>
      <c r="MNX65" s="1116"/>
      <c r="MNY65" s="1116"/>
      <c r="MNZ65" s="1116"/>
      <c r="MOA65" s="1116"/>
      <c r="MOB65" s="1116"/>
      <c r="MOC65" s="1116"/>
      <c r="MOD65" s="1116"/>
      <c r="MOE65" s="1116"/>
      <c r="MOF65" s="1116"/>
      <c r="MOG65" s="1116"/>
      <c r="MOH65" s="1116"/>
      <c r="MOI65" s="1116"/>
      <c r="MOJ65" s="1116"/>
      <c r="MOK65" s="1116"/>
      <c r="MOL65" s="1116"/>
      <c r="MOM65" s="1116"/>
      <c r="MON65" s="1116"/>
      <c r="MOO65" s="1116"/>
      <c r="MOP65" s="1116"/>
      <c r="MOQ65" s="1116"/>
      <c r="MOR65" s="1116"/>
      <c r="MOS65" s="1116"/>
      <c r="MOT65" s="1116"/>
      <c r="MOU65" s="1116"/>
      <c r="MOV65" s="1116"/>
      <c r="MOW65" s="1116"/>
      <c r="MOX65" s="1116"/>
      <c r="MOY65" s="1116"/>
      <c r="MOZ65" s="1116"/>
      <c r="MPA65" s="1116"/>
      <c r="MPB65" s="1116"/>
      <c r="MPC65" s="1116"/>
      <c r="MPD65" s="1116"/>
      <c r="MPE65" s="1116"/>
      <c r="MPF65" s="1116"/>
      <c r="MPG65" s="1116"/>
      <c r="MPH65" s="1116"/>
      <c r="MPI65" s="1116"/>
      <c r="MPJ65" s="1116"/>
      <c r="MPK65" s="1116"/>
      <c r="MPL65" s="1116"/>
      <c r="MPM65" s="1116"/>
      <c r="MPN65" s="1116"/>
      <c r="MPO65" s="1116"/>
      <c r="MPP65" s="1116"/>
      <c r="MPQ65" s="1116"/>
      <c r="MPR65" s="1116"/>
      <c r="MPS65" s="1116"/>
      <c r="MPT65" s="1116"/>
      <c r="MPU65" s="1116"/>
      <c r="MPV65" s="1116"/>
      <c r="MPW65" s="1116"/>
      <c r="MPX65" s="1116"/>
      <c r="MPY65" s="1116"/>
      <c r="MPZ65" s="1116"/>
      <c r="MQA65" s="1116"/>
      <c r="MQB65" s="1116"/>
      <c r="MQC65" s="1116"/>
      <c r="MQD65" s="1116"/>
      <c r="MQE65" s="1116"/>
      <c r="MQF65" s="1116"/>
      <c r="MQG65" s="1116"/>
      <c r="MQH65" s="1116"/>
      <c r="MQI65" s="1116"/>
      <c r="MQJ65" s="1116"/>
      <c r="MQK65" s="1116"/>
      <c r="MQL65" s="1116"/>
      <c r="MQM65" s="1116"/>
      <c r="MQN65" s="1116"/>
      <c r="MQO65" s="1116"/>
      <c r="MQP65" s="1116"/>
      <c r="MQQ65" s="1116"/>
      <c r="MQR65" s="1116"/>
      <c r="MQS65" s="1116"/>
      <c r="MQT65" s="1116"/>
      <c r="MQU65" s="1116"/>
      <c r="MQV65" s="1116"/>
      <c r="MQW65" s="1116"/>
      <c r="MQX65" s="1116"/>
      <c r="MQY65" s="1116"/>
      <c r="MQZ65" s="1116"/>
      <c r="MRA65" s="1116"/>
      <c r="MRB65" s="1116"/>
      <c r="MRC65" s="1116"/>
      <c r="MRD65" s="1116"/>
      <c r="MRE65" s="1116"/>
      <c r="MRF65" s="1116"/>
      <c r="MRG65" s="1116"/>
      <c r="MRH65" s="1116"/>
      <c r="MRI65" s="1116"/>
      <c r="MRJ65" s="1116"/>
      <c r="MRK65" s="1116"/>
      <c r="MRL65" s="1116"/>
      <c r="MRM65" s="1116"/>
      <c r="MRN65" s="1116"/>
      <c r="MRO65" s="1116"/>
      <c r="MRP65" s="1116"/>
      <c r="MRQ65" s="1116"/>
      <c r="MRR65" s="1116"/>
      <c r="MRS65" s="1116"/>
      <c r="MRT65" s="1116"/>
      <c r="MRU65" s="1116"/>
      <c r="MRV65" s="1116"/>
      <c r="MRW65" s="1116"/>
      <c r="MRX65" s="1116"/>
      <c r="MRY65" s="1116"/>
      <c r="MRZ65" s="1116"/>
      <c r="MSA65" s="1116"/>
      <c r="MSB65" s="1116"/>
      <c r="MSC65" s="1116"/>
      <c r="MSD65" s="1116"/>
      <c r="MSE65" s="1116"/>
      <c r="MSF65" s="1116"/>
      <c r="MSG65" s="1116"/>
      <c r="MSH65" s="1116"/>
      <c r="MSI65" s="1116"/>
      <c r="MSJ65" s="1116"/>
      <c r="MSK65" s="1116"/>
      <c r="MSL65" s="1116"/>
      <c r="MSM65" s="1116"/>
      <c r="MSN65" s="1116"/>
      <c r="MSO65" s="1116"/>
      <c r="MSP65" s="1116"/>
      <c r="MSQ65" s="1116"/>
      <c r="MSR65" s="1116"/>
      <c r="MSS65" s="1116"/>
      <c r="MST65" s="1116"/>
      <c r="MSU65" s="1116"/>
      <c r="MSV65" s="1116"/>
      <c r="MSW65" s="1116"/>
      <c r="MSX65" s="1116"/>
      <c r="MSY65" s="1116"/>
      <c r="MSZ65" s="1116"/>
      <c r="MTA65" s="1116"/>
      <c r="MTB65" s="1116"/>
      <c r="MTC65" s="1116"/>
      <c r="MTD65" s="1116"/>
      <c r="MTE65" s="1116"/>
      <c r="MTF65" s="1116"/>
      <c r="MTG65" s="1116"/>
      <c r="MTH65" s="1116"/>
      <c r="MTI65" s="1116"/>
      <c r="MTJ65" s="1116"/>
      <c r="MTK65" s="1116"/>
      <c r="MTL65" s="1116"/>
      <c r="MTM65" s="1116"/>
      <c r="MTN65" s="1116"/>
      <c r="MTO65" s="1116"/>
      <c r="MTP65" s="1116"/>
      <c r="MTQ65" s="1116"/>
      <c r="MTR65" s="1116"/>
      <c r="MTS65" s="1116"/>
      <c r="MTT65" s="1116"/>
      <c r="MTU65" s="1116"/>
      <c r="MTV65" s="1116"/>
      <c r="MTW65" s="1116"/>
      <c r="MTX65" s="1116"/>
      <c r="MTY65" s="1116"/>
      <c r="MTZ65" s="1116"/>
      <c r="MUA65" s="1116"/>
      <c r="MUB65" s="1116"/>
      <c r="MUC65" s="1116"/>
      <c r="MUD65" s="1116"/>
      <c r="MUE65" s="1116"/>
      <c r="MUF65" s="1116"/>
      <c r="MUG65" s="1116"/>
      <c r="MUH65" s="1116"/>
      <c r="MUI65" s="1116"/>
      <c r="MUJ65" s="1116"/>
      <c r="MUK65" s="1116"/>
      <c r="MUL65" s="1116"/>
      <c r="MUM65" s="1116"/>
      <c r="MUN65" s="1116"/>
      <c r="MUO65" s="1116"/>
      <c r="MUP65" s="1116"/>
      <c r="MUQ65" s="1116"/>
      <c r="MUR65" s="1116"/>
      <c r="MUS65" s="1116"/>
      <c r="MUT65" s="1116"/>
      <c r="MUU65" s="1116"/>
      <c r="MUV65" s="1116"/>
      <c r="MUW65" s="1116"/>
      <c r="MUX65" s="1116"/>
      <c r="MUY65" s="1116"/>
      <c r="MUZ65" s="1116"/>
      <c r="MVA65" s="1116"/>
      <c r="MVB65" s="1116"/>
      <c r="MVC65" s="1116"/>
      <c r="MVD65" s="1116"/>
      <c r="MVE65" s="1116"/>
      <c r="MVF65" s="1116"/>
      <c r="MVG65" s="1116"/>
      <c r="MVH65" s="1116"/>
      <c r="MVI65" s="1116"/>
      <c r="MVJ65" s="1116"/>
      <c r="MVK65" s="1116"/>
      <c r="MVL65" s="1116"/>
      <c r="MVM65" s="1116"/>
      <c r="MVN65" s="1116"/>
      <c r="MVO65" s="1116"/>
      <c r="MVP65" s="1116"/>
      <c r="MVQ65" s="1116"/>
      <c r="MVR65" s="1116"/>
      <c r="MVS65" s="1116"/>
      <c r="MVT65" s="1116"/>
      <c r="MVU65" s="1116"/>
      <c r="MVV65" s="1116"/>
      <c r="MVW65" s="1116"/>
      <c r="MVX65" s="1116"/>
      <c r="MVY65" s="1116"/>
      <c r="MVZ65" s="1116"/>
      <c r="MWA65" s="1116"/>
      <c r="MWB65" s="1116"/>
      <c r="MWC65" s="1116"/>
      <c r="MWD65" s="1116"/>
      <c r="MWE65" s="1116"/>
      <c r="MWF65" s="1116"/>
      <c r="MWG65" s="1116"/>
      <c r="MWH65" s="1116"/>
      <c r="MWI65" s="1116"/>
      <c r="MWJ65" s="1116"/>
      <c r="MWK65" s="1116"/>
      <c r="MWL65" s="1116"/>
      <c r="MWM65" s="1116"/>
      <c r="MWN65" s="1116"/>
      <c r="MWO65" s="1116"/>
      <c r="MWP65" s="1116"/>
      <c r="MWQ65" s="1116"/>
      <c r="MWR65" s="1116"/>
      <c r="MWS65" s="1116"/>
      <c r="MWT65" s="1116"/>
      <c r="MWU65" s="1116"/>
      <c r="MWV65" s="1116"/>
      <c r="MWW65" s="1116"/>
      <c r="MWX65" s="1116"/>
      <c r="MWY65" s="1116"/>
      <c r="MWZ65" s="1116"/>
      <c r="MXA65" s="1116"/>
      <c r="MXB65" s="1116"/>
      <c r="MXC65" s="1116"/>
      <c r="MXD65" s="1116"/>
      <c r="MXE65" s="1116"/>
      <c r="MXF65" s="1116"/>
      <c r="MXG65" s="1116"/>
      <c r="MXH65" s="1116"/>
      <c r="MXI65" s="1116"/>
      <c r="MXJ65" s="1116"/>
      <c r="MXK65" s="1116"/>
      <c r="MXL65" s="1116"/>
      <c r="MXM65" s="1116"/>
      <c r="MXN65" s="1116"/>
      <c r="MXO65" s="1116"/>
      <c r="MXP65" s="1116"/>
      <c r="MXQ65" s="1116"/>
      <c r="MXR65" s="1116"/>
      <c r="MXS65" s="1116"/>
      <c r="MXT65" s="1116"/>
      <c r="MXU65" s="1116"/>
      <c r="MXV65" s="1116"/>
      <c r="MXW65" s="1116"/>
      <c r="MXX65" s="1116"/>
      <c r="MXY65" s="1116"/>
      <c r="MXZ65" s="1116"/>
      <c r="MYA65" s="1116"/>
      <c r="MYB65" s="1116"/>
      <c r="MYC65" s="1116"/>
      <c r="MYD65" s="1116"/>
      <c r="MYE65" s="1116"/>
      <c r="MYF65" s="1116"/>
      <c r="MYG65" s="1116"/>
      <c r="MYH65" s="1116"/>
      <c r="MYI65" s="1116"/>
      <c r="MYJ65" s="1116"/>
      <c r="MYK65" s="1116"/>
      <c r="MYL65" s="1116"/>
      <c r="MYM65" s="1116"/>
      <c r="MYN65" s="1116"/>
      <c r="MYO65" s="1116"/>
      <c r="MYP65" s="1116"/>
      <c r="MYQ65" s="1116"/>
      <c r="MYR65" s="1116"/>
      <c r="MYS65" s="1116"/>
      <c r="MYT65" s="1116"/>
      <c r="MYU65" s="1116"/>
      <c r="MYV65" s="1116"/>
      <c r="MYW65" s="1116"/>
      <c r="MYX65" s="1116"/>
      <c r="MYY65" s="1116"/>
      <c r="MYZ65" s="1116"/>
      <c r="MZA65" s="1116"/>
      <c r="MZB65" s="1116"/>
      <c r="MZC65" s="1116"/>
      <c r="MZD65" s="1116"/>
      <c r="MZE65" s="1116"/>
      <c r="MZF65" s="1116"/>
      <c r="MZG65" s="1116"/>
      <c r="MZH65" s="1116"/>
      <c r="MZI65" s="1116"/>
      <c r="MZJ65" s="1116"/>
      <c r="MZK65" s="1116"/>
      <c r="MZL65" s="1116"/>
      <c r="MZM65" s="1116"/>
      <c r="MZN65" s="1116"/>
      <c r="MZO65" s="1116"/>
      <c r="MZP65" s="1116"/>
      <c r="MZQ65" s="1116"/>
      <c r="MZR65" s="1116"/>
      <c r="MZS65" s="1116"/>
      <c r="MZT65" s="1116"/>
      <c r="MZU65" s="1116"/>
      <c r="MZV65" s="1116"/>
      <c r="MZW65" s="1116"/>
      <c r="MZX65" s="1116"/>
      <c r="MZY65" s="1116"/>
      <c r="MZZ65" s="1116"/>
      <c r="NAA65" s="1116"/>
      <c r="NAB65" s="1116"/>
      <c r="NAC65" s="1116"/>
      <c r="NAD65" s="1116"/>
      <c r="NAE65" s="1116"/>
      <c r="NAF65" s="1116"/>
      <c r="NAG65" s="1116"/>
      <c r="NAH65" s="1116"/>
      <c r="NAI65" s="1116"/>
      <c r="NAJ65" s="1116"/>
      <c r="NAK65" s="1116"/>
      <c r="NAL65" s="1116"/>
      <c r="NAM65" s="1116"/>
      <c r="NAN65" s="1116"/>
      <c r="NAO65" s="1116"/>
      <c r="NAP65" s="1116"/>
      <c r="NAQ65" s="1116"/>
      <c r="NAR65" s="1116"/>
      <c r="NAS65" s="1116"/>
      <c r="NAT65" s="1116"/>
      <c r="NAU65" s="1116"/>
      <c r="NAV65" s="1116"/>
      <c r="NAW65" s="1116"/>
      <c r="NAX65" s="1116"/>
      <c r="NAY65" s="1116"/>
      <c r="NAZ65" s="1116"/>
      <c r="NBA65" s="1116"/>
      <c r="NBB65" s="1116"/>
      <c r="NBC65" s="1116"/>
      <c r="NBD65" s="1116"/>
      <c r="NBE65" s="1116"/>
      <c r="NBF65" s="1116"/>
      <c r="NBG65" s="1116"/>
      <c r="NBH65" s="1116"/>
      <c r="NBI65" s="1116"/>
      <c r="NBJ65" s="1116"/>
      <c r="NBK65" s="1116"/>
      <c r="NBL65" s="1116"/>
      <c r="NBM65" s="1116"/>
      <c r="NBN65" s="1116"/>
      <c r="NBO65" s="1116"/>
      <c r="NBP65" s="1116"/>
      <c r="NBQ65" s="1116"/>
      <c r="NBR65" s="1116"/>
      <c r="NBS65" s="1116"/>
      <c r="NBT65" s="1116"/>
      <c r="NBU65" s="1116"/>
      <c r="NBV65" s="1116"/>
      <c r="NBW65" s="1116"/>
      <c r="NBX65" s="1116"/>
      <c r="NBY65" s="1116"/>
      <c r="NBZ65" s="1116"/>
      <c r="NCA65" s="1116"/>
      <c r="NCB65" s="1116"/>
      <c r="NCC65" s="1116"/>
      <c r="NCD65" s="1116"/>
      <c r="NCE65" s="1116"/>
      <c r="NCF65" s="1116"/>
      <c r="NCG65" s="1116"/>
      <c r="NCH65" s="1116"/>
      <c r="NCI65" s="1116"/>
      <c r="NCJ65" s="1116"/>
      <c r="NCK65" s="1116"/>
      <c r="NCL65" s="1116"/>
      <c r="NCM65" s="1116"/>
      <c r="NCN65" s="1116"/>
      <c r="NCO65" s="1116"/>
      <c r="NCP65" s="1116"/>
      <c r="NCQ65" s="1116"/>
      <c r="NCR65" s="1116"/>
      <c r="NCS65" s="1116"/>
      <c r="NCT65" s="1116"/>
      <c r="NCU65" s="1116"/>
      <c r="NCV65" s="1116"/>
      <c r="NCW65" s="1116"/>
      <c r="NCX65" s="1116"/>
      <c r="NCY65" s="1116"/>
      <c r="NCZ65" s="1116"/>
      <c r="NDA65" s="1116"/>
      <c r="NDB65" s="1116"/>
      <c r="NDC65" s="1116"/>
      <c r="NDD65" s="1116"/>
      <c r="NDE65" s="1116"/>
      <c r="NDF65" s="1116"/>
      <c r="NDG65" s="1116"/>
      <c r="NDH65" s="1116"/>
      <c r="NDI65" s="1116"/>
      <c r="NDJ65" s="1116"/>
      <c r="NDK65" s="1116"/>
      <c r="NDL65" s="1116"/>
      <c r="NDM65" s="1116"/>
      <c r="NDN65" s="1116"/>
      <c r="NDO65" s="1116"/>
      <c r="NDP65" s="1116"/>
      <c r="NDQ65" s="1116"/>
      <c r="NDR65" s="1116"/>
      <c r="NDS65" s="1116"/>
      <c r="NDT65" s="1116"/>
      <c r="NDU65" s="1116"/>
      <c r="NDV65" s="1116"/>
      <c r="NDW65" s="1116"/>
      <c r="NDX65" s="1116"/>
      <c r="NDY65" s="1116"/>
      <c r="NDZ65" s="1116"/>
      <c r="NEA65" s="1116"/>
      <c r="NEB65" s="1116"/>
      <c r="NEC65" s="1116"/>
      <c r="NED65" s="1116"/>
      <c r="NEE65" s="1116"/>
      <c r="NEF65" s="1116"/>
      <c r="NEG65" s="1116"/>
      <c r="NEH65" s="1116"/>
      <c r="NEI65" s="1116"/>
      <c r="NEJ65" s="1116"/>
      <c r="NEK65" s="1116"/>
      <c r="NEL65" s="1116"/>
      <c r="NEM65" s="1116"/>
      <c r="NEN65" s="1116"/>
      <c r="NEO65" s="1116"/>
      <c r="NEP65" s="1116"/>
      <c r="NEQ65" s="1116"/>
      <c r="NER65" s="1116"/>
      <c r="NES65" s="1116"/>
      <c r="NET65" s="1116"/>
      <c r="NEU65" s="1116"/>
      <c r="NEV65" s="1116"/>
      <c r="NEW65" s="1116"/>
      <c r="NEX65" s="1116"/>
      <c r="NEY65" s="1116"/>
      <c r="NEZ65" s="1116"/>
      <c r="NFA65" s="1116"/>
      <c r="NFB65" s="1116"/>
      <c r="NFC65" s="1116"/>
      <c r="NFD65" s="1116"/>
      <c r="NFE65" s="1116"/>
      <c r="NFF65" s="1116"/>
      <c r="NFG65" s="1116"/>
      <c r="NFH65" s="1116"/>
      <c r="NFI65" s="1116"/>
      <c r="NFJ65" s="1116"/>
      <c r="NFK65" s="1116"/>
      <c r="NFL65" s="1116"/>
      <c r="NFM65" s="1116"/>
      <c r="NFN65" s="1116"/>
      <c r="NFO65" s="1116"/>
      <c r="NFP65" s="1116"/>
      <c r="NFQ65" s="1116"/>
      <c r="NFR65" s="1116"/>
      <c r="NFS65" s="1116"/>
      <c r="NFT65" s="1116"/>
      <c r="NFU65" s="1116"/>
      <c r="NFV65" s="1116"/>
      <c r="NFW65" s="1116"/>
      <c r="NFX65" s="1116"/>
      <c r="NFY65" s="1116"/>
      <c r="NFZ65" s="1116"/>
      <c r="NGA65" s="1116"/>
      <c r="NGB65" s="1116"/>
      <c r="NGC65" s="1116"/>
      <c r="NGD65" s="1116"/>
      <c r="NGE65" s="1116"/>
      <c r="NGF65" s="1116"/>
      <c r="NGG65" s="1116"/>
      <c r="NGH65" s="1116"/>
      <c r="NGI65" s="1116"/>
      <c r="NGJ65" s="1116"/>
      <c r="NGK65" s="1116"/>
      <c r="NGL65" s="1116"/>
      <c r="NGM65" s="1116"/>
      <c r="NGN65" s="1116"/>
      <c r="NGO65" s="1116"/>
      <c r="NGP65" s="1116"/>
      <c r="NGQ65" s="1116"/>
      <c r="NGR65" s="1116"/>
      <c r="NGS65" s="1116"/>
      <c r="NGT65" s="1116"/>
      <c r="NGU65" s="1116"/>
      <c r="NGV65" s="1116"/>
      <c r="NGW65" s="1116"/>
      <c r="NGX65" s="1116"/>
      <c r="NGY65" s="1116"/>
      <c r="NGZ65" s="1116"/>
      <c r="NHA65" s="1116"/>
      <c r="NHB65" s="1116"/>
      <c r="NHC65" s="1116"/>
      <c r="NHD65" s="1116"/>
      <c r="NHE65" s="1116"/>
      <c r="NHF65" s="1116"/>
      <c r="NHG65" s="1116"/>
      <c r="NHH65" s="1116"/>
      <c r="NHI65" s="1116"/>
      <c r="NHJ65" s="1116"/>
      <c r="NHK65" s="1116"/>
      <c r="NHL65" s="1116"/>
      <c r="NHM65" s="1116"/>
      <c r="NHN65" s="1116"/>
      <c r="NHO65" s="1116"/>
      <c r="NHP65" s="1116"/>
      <c r="NHQ65" s="1116"/>
      <c r="NHR65" s="1116"/>
      <c r="NHS65" s="1116"/>
      <c r="NHT65" s="1116"/>
      <c r="NHU65" s="1116"/>
      <c r="NHV65" s="1116"/>
      <c r="NHW65" s="1116"/>
      <c r="NHX65" s="1116"/>
      <c r="NHY65" s="1116"/>
      <c r="NHZ65" s="1116"/>
      <c r="NIA65" s="1116"/>
      <c r="NIB65" s="1116"/>
      <c r="NIC65" s="1116"/>
      <c r="NID65" s="1116"/>
      <c r="NIE65" s="1116"/>
      <c r="NIF65" s="1116"/>
      <c r="NIG65" s="1116"/>
      <c r="NIH65" s="1116"/>
      <c r="NII65" s="1116"/>
      <c r="NIJ65" s="1116"/>
      <c r="NIK65" s="1116"/>
      <c r="NIL65" s="1116"/>
      <c r="NIM65" s="1116"/>
      <c r="NIN65" s="1116"/>
      <c r="NIO65" s="1116"/>
      <c r="NIP65" s="1116"/>
      <c r="NIQ65" s="1116"/>
      <c r="NIR65" s="1116"/>
      <c r="NIS65" s="1116"/>
      <c r="NIT65" s="1116"/>
      <c r="NIU65" s="1116"/>
      <c r="NIV65" s="1116"/>
      <c r="NIW65" s="1116"/>
      <c r="NIX65" s="1116"/>
      <c r="NIY65" s="1116"/>
      <c r="NIZ65" s="1116"/>
      <c r="NJA65" s="1116"/>
      <c r="NJB65" s="1116"/>
      <c r="NJC65" s="1116"/>
      <c r="NJD65" s="1116"/>
      <c r="NJE65" s="1116"/>
      <c r="NJF65" s="1116"/>
      <c r="NJG65" s="1116"/>
      <c r="NJH65" s="1116"/>
      <c r="NJI65" s="1116"/>
      <c r="NJJ65" s="1116"/>
      <c r="NJK65" s="1116"/>
      <c r="NJL65" s="1116"/>
      <c r="NJM65" s="1116"/>
      <c r="NJN65" s="1116"/>
      <c r="NJO65" s="1116"/>
      <c r="NJP65" s="1116"/>
      <c r="NJQ65" s="1116"/>
      <c r="NJR65" s="1116"/>
      <c r="NJS65" s="1116"/>
      <c r="NJT65" s="1116"/>
      <c r="NJU65" s="1116"/>
      <c r="NJV65" s="1116"/>
      <c r="NJW65" s="1116"/>
      <c r="NJX65" s="1116"/>
      <c r="NJY65" s="1116"/>
      <c r="NJZ65" s="1116"/>
      <c r="NKA65" s="1116"/>
      <c r="NKB65" s="1116"/>
      <c r="NKC65" s="1116"/>
      <c r="NKD65" s="1116"/>
      <c r="NKE65" s="1116"/>
      <c r="NKF65" s="1116"/>
      <c r="NKG65" s="1116"/>
      <c r="NKH65" s="1116"/>
      <c r="NKI65" s="1116"/>
      <c r="NKJ65" s="1116"/>
      <c r="NKK65" s="1116"/>
      <c r="NKL65" s="1116"/>
      <c r="NKM65" s="1116"/>
      <c r="NKN65" s="1116"/>
      <c r="NKO65" s="1116"/>
      <c r="NKP65" s="1116"/>
      <c r="NKQ65" s="1116"/>
      <c r="NKR65" s="1116"/>
      <c r="NKS65" s="1116"/>
      <c r="NKT65" s="1116"/>
      <c r="NKU65" s="1116"/>
      <c r="NKV65" s="1116"/>
      <c r="NKW65" s="1116"/>
      <c r="NKX65" s="1116"/>
      <c r="NKY65" s="1116"/>
      <c r="NKZ65" s="1116"/>
      <c r="NLA65" s="1116"/>
      <c r="NLB65" s="1116"/>
      <c r="NLC65" s="1116"/>
      <c r="NLD65" s="1116"/>
      <c r="NLE65" s="1116"/>
      <c r="NLF65" s="1116"/>
      <c r="NLG65" s="1116"/>
      <c r="NLH65" s="1116"/>
      <c r="NLI65" s="1116"/>
      <c r="NLJ65" s="1116"/>
      <c r="NLK65" s="1116"/>
      <c r="NLL65" s="1116"/>
      <c r="NLM65" s="1116"/>
      <c r="NLN65" s="1116"/>
      <c r="NLO65" s="1116"/>
      <c r="NLP65" s="1116"/>
      <c r="NLQ65" s="1116"/>
      <c r="NLR65" s="1116"/>
      <c r="NLS65" s="1116"/>
      <c r="NLT65" s="1116"/>
      <c r="NLU65" s="1116"/>
      <c r="NLV65" s="1116"/>
      <c r="NLW65" s="1116"/>
      <c r="NLX65" s="1116"/>
      <c r="NLY65" s="1116"/>
      <c r="NLZ65" s="1116"/>
      <c r="NMA65" s="1116"/>
      <c r="NMB65" s="1116"/>
      <c r="NMC65" s="1116"/>
      <c r="NMD65" s="1116"/>
      <c r="NME65" s="1116"/>
      <c r="NMF65" s="1116"/>
      <c r="NMG65" s="1116"/>
      <c r="NMH65" s="1116"/>
      <c r="NMI65" s="1116"/>
      <c r="NMJ65" s="1116"/>
      <c r="NMK65" s="1116"/>
      <c r="NML65" s="1116"/>
      <c r="NMM65" s="1116"/>
      <c r="NMN65" s="1116"/>
      <c r="NMO65" s="1116"/>
      <c r="NMP65" s="1116"/>
      <c r="NMQ65" s="1116"/>
      <c r="NMR65" s="1116"/>
      <c r="NMS65" s="1116"/>
      <c r="NMT65" s="1116"/>
      <c r="NMU65" s="1116"/>
      <c r="NMV65" s="1116"/>
      <c r="NMW65" s="1116"/>
      <c r="NMX65" s="1116"/>
      <c r="NMY65" s="1116"/>
      <c r="NMZ65" s="1116"/>
      <c r="NNA65" s="1116"/>
      <c r="NNB65" s="1116"/>
      <c r="NNC65" s="1116"/>
      <c r="NND65" s="1116"/>
      <c r="NNE65" s="1116"/>
      <c r="NNF65" s="1116"/>
      <c r="NNG65" s="1116"/>
      <c r="NNH65" s="1116"/>
      <c r="NNI65" s="1116"/>
      <c r="NNJ65" s="1116"/>
      <c r="NNK65" s="1116"/>
      <c r="NNL65" s="1116"/>
      <c r="NNM65" s="1116"/>
      <c r="NNN65" s="1116"/>
      <c r="NNO65" s="1116"/>
      <c r="NNP65" s="1116"/>
      <c r="NNQ65" s="1116"/>
      <c r="NNR65" s="1116"/>
      <c r="NNS65" s="1116"/>
      <c r="NNT65" s="1116"/>
      <c r="NNU65" s="1116"/>
      <c r="NNV65" s="1116"/>
      <c r="NNW65" s="1116"/>
      <c r="NNX65" s="1116"/>
      <c r="NNY65" s="1116"/>
      <c r="NNZ65" s="1116"/>
      <c r="NOA65" s="1116"/>
      <c r="NOB65" s="1116"/>
      <c r="NOC65" s="1116"/>
      <c r="NOD65" s="1116"/>
      <c r="NOE65" s="1116"/>
      <c r="NOF65" s="1116"/>
      <c r="NOG65" s="1116"/>
      <c r="NOH65" s="1116"/>
      <c r="NOI65" s="1116"/>
      <c r="NOJ65" s="1116"/>
      <c r="NOK65" s="1116"/>
      <c r="NOL65" s="1116"/>
      <c r="NOM65" s="1116"/>
      <c r="NON65" s="1116"/>
      <c r="NOO65" s="1116"/>
      <c r="NOP65" s="1116"/>
      <c r="NOQ65" s="1116"/>
      <c r="NOR65" s="1116"/>
      <c r="NOS65" s="1116"/>
      <c r="NOT65" s="1116"/>
      <c r="NOU65" s="1116"/>
      <c r="NOV65" s="1116"/>
      <c r="NOW65" s="1116"/>
      <c r="NOX65" s="1116"/>
      <c r="NOY65" s="1116"/>
      <c r="NOZ65" s="1116"/>
      <c r="NPA65" s="1116"/>
      <c r="NPB65" s="1116"/>
      <c r="NPC65" s="1116"/>
      <c r="NPD65" s="1116"/>
      <c r="NPE65" s="1116"/>
      <c r="NPF65" s="1116"/>
      <c r="NPG65" s="1116"/>
      <c r="NPH65" s="1116"/>
      <c r="NPI65" s="1116"/>
      <c r="NPJ65" s="1116"/>
      <c r="NPK65" s="1116"/>
      <c r="NPL65" s="1116"/>
      <c r="NPM65" s="1116"/>
      <c r="NPN65" s="1116"/>
      <c r="NPO65" s="1116"/>
      <c r="NPP65" s="1116"/>
      <c r="NPQ65" s="1116"/>
      <c r="NPR65" s="1116"/>
      <c r="NPS65" s="1116"/>
      <c r="NPT65" s="1116"/>
      <c r="NPU65" s="1116"/>
      <c r="NPV65" s="1116"/>
      <c r="NPW65" s="1116"/>
      <c r="NPX65" s="1116"/>
      <c r="NPY65" s="1116"/>
      <c r="NPZ65" s="1116"/>
      <c r="NQA65" s="1116"/>
      <c r="NQB65" s="1116"/>
      <c r="NQC65" s="1116"/>
      <c r="NQD65" s="1116"/>
      <c r="NQE65" s="1116"/>
      <c r="NQF65" s="1116"/>
      <c r="NQG65" s="1116"/>
      <c r="NQH65" s="1116"/>
      <c r="NQI65" s="1116"/>
      <c r="NQJ65" s="1116"/>
      <c r="NQK65" s="1116"/>
      <c r="NQL65" s="1116"/>
      <c r="NQM65" s="1116"/>
      <c r="NQN65" s="1116"/>
      <c r="NQO65" s="1116"/>
      <c r="NQP65" s="1116"/>
      <c r="NQQ65" s="1116"/>
      <c r="NQR65" s="1116"/>
      <c r="NQS65" s="1116"/>
      <c r="NQT65" s="1116"/>
      <c r="NQU65" s="1116"/>
      <c r="NQV65" s="1116"/>
      <c r="NQW65" s="1116"/>
      <c r="NQX65" s="1116"/>
      <c r="NQY65" s="1116"/>
      <c r="NQZ65" s="1116"/>
      <c r="NRA65" s="1116"/>
      <c r="NRB65" s="1116"/>
      <c r="NRC65" s="1116"/>
      <c r="NRD65" s="1116"/>
      <c r="NRE65" s="1116"/>
      <c r="NRF65" s="1116"/>
      <c r="NRG65" s="1116"/>
      <c r="NRH65" s="1116"/>
      <c r="NRI65" s="1116"/>
      <c r="NRJ65" s="1116"/>
      <c r="NRK65" s="1116"/>
      <c r="NRL65" s="1116"/>
      <c r="NRM65" s="1116"/>
      <c r="NRN65" s="1116"/>
      <c r="NRO65" s="1116"/>
      <c r="NRP65" s="1116"/>
      <c r="NRQ65" s="1116"/>
      <c r="NRR65" s="1116"/>
      <c r="NRS65" s="1116"/>
      <c r="NRT65" s="1116"/>
      <c r="NRU65" s="1116"/>
      <c r="NRV65" s="1116"/>
      <c r="NRW65" s="1116"/>
      <c r="NRX65" s="1116"/>
      <c r="NRY65" s="1116"/>
      <c r="NRZ65" s="1116"/>
      <c r="NSA65" s="1116"/>
      <c r="NSB65" s="1116"/>
      <c r="NSC65" s="1116"/>
      <c r="NSD65" s="1116"/>
      <c r="NSE65" s="1116"/>
      <c r="NSF65" s="1116"/>
      <c r="NSG65" s="1116"/>
      <c r="NSH65" s="1116"/>
      <c r="NSI65" s="1116"/>
      <c r="NSJ65" s="1116"/>
      <c r="NSK65" s="1116"/>
      <c r="NSL65" s="1116"/>
      <c r="NSM65" s="1116"/>
      <c r="NSN65" s="1116"/>
      <c r="NSO65" s="1116"/>
      <c r="NSP65" s="1116"/>
      <c r="NSQ65" s="1116"/>
      <c r="NSR65" s="1116"/>
      <c r="NSS65" s="1116"/>
      <c r="NST65" s="1116"/>
      <c r="NSU65" s="1116"/>
      <c r="NSV65" s="1116"/>
      <c r="NSW65" s="1116"/>
      <c r="NSX65" s="1116"/>
      <c r="NSY65" s="1116"/>
      <c r="NSZ65" s="1116"/>
      <c r="NTA65" s="1116"/>
      <c r="NTB65" s="1116"/>
      <c r="NTC65" s="1116"/>
      <c r="NTD65" s="1116"/>
      <c r="NTE65" s="1116"/>
      <c r="NTF65" s="1116"/>
      <c r="NTG65" s="1116"/>
      <c r="NTH65" s="1116"/>
      <c r="NTI65" s="1116"/>
      <c r="NTJ65" s="1116"/>
      <c r="NTK65" s="1116"/>
      <c r="NTL65" s="1116"/>
      <c r="NTM65" s="1116"/>
      <c r="NTN65" s="1116"/>
      <c r="NTO65" s="1116"/>
      <c r="NTP65" s="1116"/>
      <c r="NTQ65" s="1116"/>
      <c r="NTR65" s="1116"/>
      <c r="NTS65" s="1116"/>
      <c r="NTT65" s="1116"/>
      <c r="NTU65" s="1116"/>
      <c r="NTV65" s="1116"/>
      <c r="NTW65" s="1116"/>
      <c r="NTX65" s="1116"/>
      <c r="NTY65" s="1116"/>
      <c r="NTZ65" s="1116"/>
      <c r="NUA65" s="1116"/>
      <c r="NUB65" s="1116"/>
      <c r="NUC65" s="1116"/>
      <c r="NUD65" s="1116"/>
      <c r="NUE65" s="1116"/>
      <c r="NUF65" s="1116"/>
      <c r="NUG65" s="1116"/>
      <c r="NUH65" s="1116"/>
      <c r="NUI65" s="1116"/>
      <c r="NUJ65" s="1116"/>
      <c r="NUK65" s="1116"/>
      <c r="NUL65" s="1116"/>
      <c r="NUM65" s="1116"/>
      <c r="NUN65" s="1116"/>
      <c r="NUO65" s="1116"/>
      <c r="NUP65" s="1116"/>
      <c r="NUQ65" s="1116"/>
      <c r="NUR65" s="1116"/>
      <c r="NUS65" s="1116"/>
      <c r="NUT65" s="1116"/>
      <c r="NUU65" s="1116"/>
      <c r="NUV65" s="1116"/>
      <c r="NUW65" s="1116"/>
      <c r="NUX65" s="1116"/>
      <c r="NUY65" s="1116"/>
      <c r="NUZ65" s="1116"/>
      <c r="NVA65" s="1116"/>
      <c r="NVB65" s="1116"/>
      <c r="NVC65" s="1116"/>
      <c r="NVD65" s="1116"/>
      <c r="NVE65" s="1116"/>
      <c r="NVF65" s="1116"/>
      <c r="NVG65" s="1116"/>
      <c r="NVH65" s="1116"/>
      <c r="NVI65" s="1116"/>
      <c r="NVJ65" s="1116"/>
      <c r="NVK65" s="1116"/>
      <c r="NVL65" s="1116"/>
      <c r="NVM65" s="1116"/>
      <c r="NVN65" s="1116"/>
      <c r="NVO65" s="1116"/>
      <c r="NVP65" s="1116"/>
      <c r="NVQ65" s="1116"/>
      <c r="NVR65" s="1116"/>
      <c r="NVS65" s="1116"/>
      <c r="NVT65" s="1116"/>
      <c r="NVU65" s="1116"/>
      <c r="NVV65" s="1116"/>
      <c r="NVW65" s="1116"/>
      <c r="NVX65" s="1116"/>
      <c r="NVY65" s="1116"/>
      <c r="NVZ65" s="1116"/>
      <c r="NWA65" s="1116"/>
      <c r="NWB65" s="1116"/>
      <c r="NWC65" s="1116"/>
      <c r="NWD65" s="1116"/>
      <c r="NWE65" s="1116"/>
      <c r="NWF65" s="1116"/>
      <c r="NWG65" s="1116"/>
      <c r="NWH65" s="1116"/>
      <c r="NWI65" s="1116"/>
      <c r="NWJ65" s="1116"/>
      <c r="NWK65" s="1116"/>
      <c r="NWL65" s="1116"/>
      <c r="NWM65" s="1116"/>
      <c r="NWN65" s="1116"/>
      <c r="NWO65" s="1116"/>
      <c r="NWP65" s="1116"/>
      <c r="NWQ65" s="1116"/>
      <c r="NWR65" s="1116"/>
      <c r="NWS65" s="1116"/>
      <c r="NWT65" s="1116"/>
      <c r="NWU65" s="1116"/>
      <c r="NWV65" s="1116"/>
      <c r="NWW65" s="1116"/>
      <c r="NWX65" s="1116"/>
      <c r="NWY65" s="1116"/>
      <c r="NWZ65" s="1116"/>
      <c r="NXA65" s="1116"/>
      <c r="NXB65" s="1116"/>
      <c r="NXC65" s="1116"/>
      <c r="NXD65" s="1116"/>
      <c r="NXE65" s="1116"/>
      <c r="NXF65" s="1116"/>
      <c r="NXG65" s="1116"/>
      <c r="NXH65" s="1116"/>
      <c r="NXI65" s="1116"/>
      <c r="NXJ65" s="1116"/>
      <c r="NXK65" s="1116"/>
      <c r="NXL65" s="1116"/>
      <c r="NXM65" s="1116"/>
      <c r="NXN65" s="1116"/>
      <c r="NXO65" s="1116"/>
      <c r="NXP65" s="1116"/>
      <c r="NXQ65" s="1116"/>
      <c r="NXR65" s="1116"/>
      <c r="NXS65" s="1116"/>
      <c r="NXT65" s="1116"/>
      <c r="NXU65" s="1116"/>
      <c r="NXV65" s="1116"/>
      <c r="NXW65" s="1116"/>
      <c r="NXX65" s="1116"/>
      <c r="NXY65" s="1116"/>
      <c r="NXZ65" s="1116"/>
      <c r="NYA65" s="1116"/>
      <c r="NYB65" s="1116"/>
      <c r="NYC65" s="1116"/>
      <c r="NYD65" s="1116"/>
      <c r="NYE65" s="1116"/>
      <c r="NYF65" s="1116"/>
      <c r="NYG65" s="1116"/>
      <c r="NYH65" s="1116"/>
      <c r="NYI65" s="1116"/>
      <c r="NYJ65" s="1116"/>
      <c r="NYK65" s="1116"/>
      <c r="NYL65" s="1116"/>
      <c r="NYM65" s="1116"/>
      <c r="NYN65" s="1116"/>
      <c r="NYO65" s="1116"/>
      <c r="NYP65" s="1116"/>
      <c r="NYQ65" s="1116"/>
      <c r="NYR65" s="1116"/>
      <c r="NYS65" s="1116"/>
      <c r="NYT65" s="1116"/>
      <c r="NYU65" s="1116"/>
      <c r="NYV65" s="1116"/>
      <c r="NYW65" s="1116"/>
      <c r="NYX65" s="1116"/>
      <c r="NYY65" s="1116"/>
      <c r="NYZ65" s="1116"/>
      <c r="NZA65" s="1116"/>
      <c r="NZB65" s="1116"/>
      <c r="NZC65" s="1116"/>
      <c r="NZD65" s="1116"/>
      <c r="NZE65" s="1116"/>
      <c r="NZF65" s="1116"/>
      <c r="NZG65" s="1116"/>
      <c r="NZH65" s="1116"/>
      <c r="NZI65" s="1116"/>
      <c r="NZJ65" s="1116"/>
      <c r="NZK65" s="1116"/>
      <c r="NZL65" s="1116"/>
      <c r="NZM65" s="1116"/>
      <c r="NZN65" s="1116"/>
      <c r="NZO65" s="1116"/>
      <c r="NZP65" s="1116"/>
      <c r="NZQ65" s="1116"/>
      <c r="NZR65" s="1116"/>
      <c r="NZS65" s="1116"/>
      <c r="NZT65" s="1116"/>
      <c r="NZU65" s="1116"/>
      <c r="NZV65" s="1116"/>
      <c r="NZW65" s="1116"/>
      <c r="NZX65" s="1116"/>
      <c r="NZY65" s="1116"/>
      <c r="NZZ65" s="1116"/>
      <c r="OAA65" s="1116"/>
      <c r="OAB65" s="1116"/>
      <c r="OAC65" s="1116"/>
      <c r="OAD65" s="1116"/>
      <c r="OAE65" s="1116"/>
      <c r="OAF65" s="1116"/>
      <c r="OAG65" s="1116"/>
      <c r="OAH65" s="1116"/>
      <c r="OAI65" s="1116"/>
      <c r="OAJ65" s="1116"/>
      <c r="OAK65" s="1116"/>
      <c r="OAL65" s="1116"/>
      <c r="OAM65" s="1116"/>
      <c r="OAN65" s="1116"/>
      <c r="OAO65" s="1116"/>
      <c r="OAP65" s="1116"/>
      <c r="OAQ65" s="1116"/>
      <c r="OAR65" s="1116"/>
      <c r="OAS65" s="1116"/>
      <c r="OAT65" s="1116"/>
      <c r="OAU65" s="1116"/>
      <c r="OAV65" s="1116"/>
      <c r="OAW65" s="1116"/>
      <c r="OAX65" s="1116"/>
      <c r="OAY65" s="1116"/>
      <c r="OAZ65" s="1116"/>
      <c r="OBA65" s="1116"/>
      <c r="OBB65" s="1116"/>
      <c r="OBC65" s="1116"/>
      <c r="OBD65" s="1116"/>
      <c r="OBE65" s="1116"/>
      <c r="OBF65" s="1116"/>
      <c r="OBG65" s="1116"/>
      <c r="OBH65" s="1116"/>
      <c r="OBI65" s="1116"/>
      <c r="OBJ65" s="1116"/>
      <c r="OBK65" s="1116"/>
      <c r="OBL65" s="1116"/>
      <c r="OBM65" s="1116"/>
      <c r="OBN65" s="1116"/>
      <c r="OBO65" s="1116"/>
      <c r="OBP65" s="1116"/>
      <c r="OBQ65" s="1116"/>
      <c r="OBR65" s="1116"/>
      <c r="OBS65" s="1116"/>
      <c r="OBT65" s="1116"/>
      <c r="OBU65" s="1116"/>
      <c r="OBV65" s="1116"/>
      <c r="OBW65" s="1116"/>
      <c r="OBX65" s="1116"/>
      <c r="OBY65" s="1116"/>
      <c r="OBZ65" s="1116"/>
      <c r="OCA65" s="1116"/>
      <c r="OCB65" s="1116"/>
      <c r="OCC65" s="1116"/>
      <c r="OCD65" s="1116"/>
      <c r="OCE65" s="1116"/>
      <c r="OCF65" s="1116"/>
      <c r="OCG65" s="1116"/>
      <c r="OCH65" s="1116"/>
      <c r="OCI65" s="1116"/>
      <c r="OCJ65" s="1116"/>
      <c r="OCK65" s="1116"/>
      <c r="OCL65" s="1116"/>
      <c r="OCM65" s="1116"/>
      <c r="OCN65" s="1116"/>
      <c r="OCO65" s="1116"/>
      <c r="OCP65" s="1116"/>
      <c r="OCQ65" s="1116"/>
      <c r="OCR65" s="1116"/>
      <c r="OCS65" s="1116"/>
      <c r="OCT65" s="1116"/>
      <c r="OCU65" s="1116"/>
      <c r="OCV65" s="1116"/>
      <c r="OCW65" s="1116"/>
      <c r="OCX65" s="1116"/>
      <c r="OCY65" s="1116"/>
      <c r="OCZ65" s="1116"/>
      <c r="ODA65" s="1116"/>
      <c r="ODB65" s="1116"/>
      <c r="ODC65" s="1116"/>
      <c r="ODD65" s="1116"/>
      <c r="ODE65" s="1116"/>
      <c r="ODF65" s="1116"/>
      <c r="ODG65" s="1116"/>
      <c r="ODH65" s="1116"/>
      <c r="ODI65" s="1116"/>
      <c r="ODJ65" s="1116"/>
      <c r="ODK65" s="1116"/>
      <c r="ODL65" s="1116"/>
      <c r="ODM65" s="1116"/>
      <c r="ODN65" s="1116"/>
      <c r="ODO65" s="1116"/>
      <c r="ODP65" s="1116"/>
      <c r="ODQ65" s="1116"/>
      <c r="ODR65" s="1116"/>
      <c r="ODS65" s="1116"/>
      <c r="ODT65" s="1116"/>
      <c r="ODU65" s="1116"/>
      <c r="ODV65" s="1116"/>
      <c r="ODW65" s="1116"/>
      <c r="ODX65" s="1116"/>
      <c r="ODY65" s="1116"/>
      <c r="ODZ65" s="1116"/>
      <c r="OEA65" s="1116"/>
      <c r="OEB65" s="1116"/>
      <c r="OEC65" s="1116"/>
      <c r="OED65" s="1116"/>
      <c r="OEE65" s="1116"/>
      <c r="OEF65" s="1116"/>
      <c r="OEG65" s="1116"/>
      <c r="OEH65" s="1116"/>
      <c r="OEI65" s="1116"/>
      <c r="OEJ65" s="1116"/>
      <c r="OEK65" s="1116"/>
      <c r="OEL65" s="1116"/>
      <c r="OEM65" s="1116"/>
      <c r="OEN65" s="1116"/>
      <c r="OEO65" s="1116"/>
      <c r="OEP65" s="1116"/>
      <c r="OEQ65" s="1116"/>
      <c r="OER65" s="1116"/>
      <c r="OES65" s="1116"/>
      <c r="OET65" s="1116"/>
      <c r="OEU65" s="1116"/>
      <c r="OEV65" s="1116"/>
      <c r="OEW65" s="1116"/>
      <c r="OEX65" s="1116"/>
      <c r="OEY65" s="1116"/>
      <c r="OEZ65" s="1116"/>
      <c r="OFA65" s="1116"/>
      <c r="OFB65" s="1116"/>
      <c r="OFC65" s="1116"/>
      <c r="OFD65" s="1116"/>
      <c r="OFE65" s="1116"/>
      <c r="OFF65" s="1116"/>
      <c r="OFG65" s="1116"/>
      <c r="OFH65" s="1116"/>
      <c r="OFI65" s="1116"/>
      <c r="OFJ65" s="1116"/>
      <c r="OFK65" s="1116"/>
      <c r="OFL65" s="1116"/>
      <c r="OFM65" s="1116"/>
      <c r="OFN65" s="1116"/>
      <c r="OFO65" s="1116"/>
      <c r="OFP65" s="1116"/>
      <c r="OFQ65" s="1116"/>
      <c r="OFR65" s="1116"/>
      <c r="OFS65" s="1116"/>
      <c r="OFT65" s="1116"/>
      <c r="OFU65" s="1116"/>
      <c r="OFV65" s="1116"/>
      <c r="OFW65" s="1116"/>
      <c r="OFX65" s="1116"/>
      <c r="OFY65" s="1116"/>
      <c r="OFZ65" s="1116"/>
      <c r="OGA65" s="1116"/>
      <c r="OGB65" s="1116"/>
      <c r="OGC65" s="1116"/>
      <c r="OGD65" s="1116"/>
      <c r="OGE65" s="1116"/>
      <c r="OGF65" s="1116"/>
      <c r="OGG65" s="1116"/>
      <c r="OGH65" s="1116"/>
      <c r="OGI65" s="1116"/>
      <c r="OGJ65" s="1116"/>
      <c r="OGK65" s="1116"/>
      <c r="OGL65" s="1116"/>
      <c r="OGM65" s="1116"/>
      <c r="OGN65" s="1116"/>
      <c r="OGO65" s="1116"/>
      <c r="OGP65" s="1116"/>
      <c r="OGQ65" s="1116"/>
      <c r="OGR65" s="1116"/>
      <c r="OGS65" s="1116"/>
      <c r="OGT65" s="1116"/>
      <c r="OGU65" s="1116"/>
      <c r="OGV65" s="1116"/>
      <c r="OGW65" s="1116"/>
      <c r="OGX65" s="1116"/>
      <c r="OGY65" s="1116"/>
      <c r="OGZ65" s="1116"/>
      <c r="OHA65" s="1116"/>
      <c r="OHB65" s="1116"/>
      <c r="OHC65" s="1116"/>
      <c r="OHD65" s="1116"/>
      <c r="OHE65" s="1116"/>
      <c r="OHF65" s="1116"/>
      <c r="OHG65" s="1116"/>
      <c r="OHH65" s="1116"/>
      <c r="OHI65" s="1116"/>
      <c r="OHJ65" s="1116"/>
      <c r="OHK65" s="1116"/>
      <c r="OHL65" s="1116"/>
      <c r="OHM65" s="1116"/>
      <c r="OHN65" s="1116"/>
      <c r="OHO65" s="1116"/>
      <c r="OHP65" s="1116"/>
      <c r="OHQ65" s="1116"/>
      <c r="OHR65" s="1116"/>
      <c r="OHS65" s="1116"/>
      <c r="OHT65" s="1116"/>
      <c r="OHU65" s="1116"/>
      <c r="OHV65" s="1116"/>
      <c r="OHW65" s="1116"/>
      <c r="OHX65" s="1116"/>
      <c r="OHY65" s="1116"/>
      <c r="OHZ65" s="1116"/>
      <c r="OIA65" s="1116"/>
      <c r="OIB65" s="1116"/>
      <c r="OIC65" s="1116"/>
      <c r="OID65" s="1116"/>
      <c r="OIE65" s="1116"/>
      <c r="OIF65" s="1116"/>
      <c r="OIG65" s="1116"/>
      <c r="OIH65" s="1116"/>
      <c r="OII65" s="1116"/>
      <c r="OIJ65" s="1116"/>
      <c r="OIK65" s="1116"/>
      <c r="OIL65" s="1116"/>
      <c r="OIM65" s="1116"/>
      <c r="OIN65" s="1116"/>
      <c r="OIO65" s="1116"/>
      <c r="OIP65" s="1116"/>
      <c r="OIQ65" s="1116"/>
      <c r="OIR65" s="1116"/>
      <c r="OIS65" s="1116"/>
      <c r="OIT65" s="1116"/>
      <c r="OIU65" s="1116"/>
      <c r="OIV65" s="1116"/>
      <c r="OIW65" s="1116"/>
      <c r="OIX65" s="1116"/>
      <c r="OIY65" s="1116"/>
      <c r="OIZ65" s="1116"/>
      <c r="OJA65" s="1116"/>
      <c r="OJB65" s="1116"/>
      <c r="OJC65" s="1116"/>
      <c r="OJD65" s="1116"/>
      <c r="OJE65" s="1116"/>
      <c r="OJF65" s="1116"/>
      <c r="OJG65" s="1116"/>
      <c r="OJH65" s="1116"/>
      <c r="OJI65" s="1116"/>
      <c r="OJJ65" s="1116"/>
      <c r="OJK65" s="1116"/>
      <c r="OJL65" s="1116"/>
      <c r="OJM65" s="1116"/>
      <c r="OJN65" s="1116"/>
      <c r="OJO65" s="1116"/>
      <c r="OJP65" s="1116"/>
      <c r="OJQ65" s="1116"/>
      <c r="OJR65" s="1116"/>
      <c r="OJS65" s="1116"/>
      <c r="OJT65" s="1116"/>
      <c r="OJU65" s="1116"/>
      <c r="OJV65" s="1116"/>
      <c r="OJW65" s="1116"/>
      <c r="OJX65" s="1116"/>
      <c r="OJY65" s="1116"/>
      <c r="OJZ65" s="1116"/>
      <c r="OKA65" s="1116"/>
      <c r="OKB65" s="1116"/>
      <c r="OKC65" s="1116"/>
      <c r="OKD65" s="1116"/>
      <c r="OKE65" s="1116"/>
      <c r="OKF65" s="1116"/>
      <c r="OKG65" s="1116"/>
      <c r="OKH65" s="1116"/>
      <c r="OKI65" s="1116"/>
      <c r="OKJ65" s="1116"/>
      <c r="OKK65" s="1116"/>
      <c r="OKL65" s="1116"/>
      <c r="OKM65" s="1116"/>
      <c r="OKN65" s="1116"/>
      <c r="OKO65" s="1116"/>
      <c r="OKP65" s="1116"/>
      <c r="OKQ65" s="1116"/>
      <c r="OKR65" s="1116"/>
      <c r="OKS65" s="1116"/>
      <c r="OKT65" s="1116"/>
      <c r="OKU65" s="1116"/>
      <c r="OKV65" s="1116"/>
      <c r="OKW65" s="1116"/>
      <c r="OKX65" s="1116"/>
      <c r="OKY65" s="1116"/>
      <c r="OKZ65" s="1116"/>
      <c r="OLA65" s="1116"/>
      <c r="OLB65" s="1116"/>
      <c r="OLC65" s="1116"/>
      <c r="OLD65" s="1116"/>
      <c r="OLE65" s="1116"/>
      <c r="OLF65" s="1116"/>
      <c r="OLG65" s="1116"/>
      <c r="OLH65" s="1116"/>
      <c r="OLI65" s="1116"/>
      <c r="OLJ65" s="1116"/>
      <c r="OLK65" s="1116"/>
      <c r="OLL65" s="1116"/>
      <c r="OLM65" s="1116"/>
      <c r="OLN65" s="1116"/>
      <c r="OLO65" s="1116"/>
      <c r="OLP65" s="1116"/>
      <c r="OLQ65" s="1116"/>
      <c r="OLR65" s="1116"/>
      <c r="OLS65" s="1116"/>
      <c r="OLT65" s="1116"/>
      <c r="OLU65" s="1116"/>
      <c r="OLV65" s="1116"/>
      <c r="OLW65" s="1116"/>
      <c r="OLX65" s="1116"/>
      <c r="OLY65" s="1116"/>
      <c r="OLZ65" s="1116"/>
      <c r="OMA65" s="1116"/>
      <c r="OMB65" s="1116"/>
      <c r="OMC65" s="1116"/>
      <c r="OMD65" s="1116"/>
      <c r="OME65" s="1116"/>
      <c r="OMF65" s="1116"/>
      <c r="OMG65" s="1116"/>
      <c r="OMH65" s="1116"/>
      <c r="OMI65" s="1116"/>
      <c r="OMJ65" s="1116"/>
      <c r="OMK65" s="1116"/>
      <c r="OML65" s="1116"/>
      <c r="OMM65" s="1116"/>
      <c r="OMN65" s="1116"/>
      <c r="OMO65" s="1116"/>
      <c r="OMP65" s="1116"/>
      <c r="OMQ65" s="1116"/>
      <c r="OMR65" s="1116"/>
      <c r="OMS65" s="1116"/>
      <c r="OMT65" s="1116"/>
      <c r="OMU65" s="1116"/>
      <c r="OMV65" s="1116"/>
      <c r="OMW65" s="1116"/>
      <c r="OMX65" s="1116"/>
      <c r="OMY65" s="1116"/>
      <c r="OMZ65" s="1116"/>
      <c r="ONA65" s="1116"/>
      <c r="ONB65" s="1116"/>
      <c r="ONC65" s="1116"/>
      <c r="OND65" s="1116"/>
      <c r="ONE65" s="1116"/>
      <c r="ONF65" s="1116"/>
      <c r="ONG65" s="1116"/>
      <c r="ONH65" s="1116"/>
      <c r="ONI65" s="1116"/>
      <c r="ONJ65" s="1116"/>
      <c r="ONK65" s="1116"/>
      <c r="ONL65" s="1116"/>
      <c r="ONM65" s="1116"/>
      <c r="ONN65" s="1116"/>
      <c r="ONO65" s="1116"/>
      <c r="ONP65" s="1116"/>
      <c r="ONQ65" s="1116"/>
      <c r="ONR65" s="1116"/>
      <c r="ONS65" s="1116"/>
      <c r="ONT65" s="1116"/>
      <c r="ONU65" s="1116"/>
      <c r="ONV65" s="1116"/>
      <c r="ONW65" s="1116"/>
      <c r="ONX65" s="1116"/>
      <c r="ONY65" s="1116"/>
      <c r="ONZ65" s="1116"/>
      <c r="OOA65" s="1116"/>
      <c r="OOB65" s="1116"/>
      <c r="OOC65" s="1116"/>
      <c r="OOD65" s="1116"/>
      <c r="OOE65" s="1116"/>
      <c r="OOF65" s="1116"/>
      <c r="OOG65" s="1116"/>
      <c r="OOH65" s="1116"/>
      <c r="OOI65" s="1116"/>
      <c r="OOJ65" s="1116"/>
      <c r="OOK65" s="1116"/>
      <c r="OOL65" s="1116"/>
      <c r="OOM65" s="1116"/>
      <c r="OON65" s="1116"/>
      <c r="OOO65" s="1116"/>
      <c r="OOP65" s="1116"/>
      <c r="OOQ65" s="1116"/>
      <c r="OOR65" s="1116"/>
      <c r="OOS65" s="1116"/>
      <c r="OOT65" s="1116"/>
      <c r="OOU65" s="1116"/>
      <c r="OOV65" s="1116"/>
      <c r="OOW65" s="1116"/>
      <c r="OOX65" s="1116"/>
      <c r="OOY65" s="1116"/>
      <c r="OOZ65" s="1116"/>
      <c r="OPA65" s="1116"/>
      <c r="OPB65" s="1116"/>
      <c r="OPC65" s="1116"/>
      <c r="OPD65" s="1116"/>
      <c r="OPE65" s="1116"/>
      <c r="OPF65" s="1116"/>
      <c r="OPG65" s="1116"/>
      <c r="OPH65" s="1116"/>
      <c r="OPI65" s="1116"/>
      <c r="OPJ65" s="1116"/>
      <c r="OPK65" s="1116"/>
      <c r="OPL65" s="1116"/>
      <c r="OPM65" s="1116"/>
      <c r="OPN65" s="1116"/>
      <c r="OPO65" s="1116"/>
      <c r="OPP65" s="1116"/>
      <c r="OPQ65" s="1116"/>
      <c r="OPR65" s="1116"/>
      <c r="OPS65" s="1116"/>
      <c r="OPT65" s="1116"/>
      <c r="OPU65" s="1116"/>
      <c r="OPV65" s="1116"/>
      <c r="OPW65" s="1116"/>
      <c r="OPX65" s="1116"/>
      <c r="OPY65" s="1116"/>
      <c r="OPZ65" s="1116"/>
      <c r="OQA65" s="1116"/>
      <c r="OQB65" s="1116"/>
      <c r="OQC65" s="1116"/>
      <c r="OQD65" s="1116"/>
      <c r="OQE65" s="1116"/>
      <c r="OQF65" s="1116"/>
      <c r="OQG65" s="1116"/>
      <c r="OQH65" s="1116"/>
      <c r="OQI65" s="1116"/>
      <c r="OQJ65" s="1116"/>
      <c r="OQK65" s="1116"/>
      <c r="OQL65" s="1116"/>
      <c r="OQM65" s="1116"/>
      <c r="OQN65" s="1116"/>
      <c r="OQO65" s="1116"/>
      <c r="OQP65" s="1116"/>
      <c r="OQQ65" s="1116"/>
      <c r="OQR65" s="1116"/>
      <c r="OQS65" s="1116"/>
      <c r="OQT65" s="1116"/>
      <c r="OQU65" s="1116"/>
      <c r="OQV65" s="1116"/>
      <c r="OQW65" s="1116"/>
      <c r="OQX65" s="1116"/>
      <c r="OQY65" s="1116"/>
      <c r="OQZ65" s="1116"/>
      <c r="ORA65" s="1116"/>
      <c r="ORB65" s="1116"/>
      <c r="ORC65" s="1116"/>
      <c r="ORD65" s="1116"/>
      <c r="ORE65" s="1116"/>
      <c r="ORF65" s="1116"/>
      <c r="ORG65" s="1116"/>
      <c r="ORH65" s="1116"/>
      <c r="ORI65" s="1116"/>
      <c r="ORJ65" s="1116"/>
      <c r="ORK65" s="1116"/>
      <c r="ORL65" s="1116"/>
      <c r="ORM65" s="1116"/>
      <c r="ORN65" s="1116"/>
      <c r="ORO65" s="1116"/>
      <c r="ORP65" s="1116"/>
      <c r="ORQ65" s="1116"/>
      <c r="ORR65" s="1116"/>
      <c r="ORS65" s="1116"/>
      <c r="ORT65" s="1116"/>
      <c r="ORU65" s="1116"/>
      <c r="ORV65" s="1116"/>
      <c r="ORW65" s="1116"/>
      <c r="ORX65" s="1116"/>
      <c r="ORY65" s="1116"/>
      <c r="ORZ65" s="1116"/>
      <c r="OSA65" s="1116"/>
      <c r="OSB65" s="1116"/>
      <c r="OSC65" s="1116"/>
      <c r="OSD65" s="1116"/>
      <c r="OSE65" s="1116"/>
      <c r="OSF65" s="1116"/>
      <c r="OSG65" s="1116"/>
      <c r="OSH65" s="1116"/>
      <c r="OSI65" s="1116"/>
      <c r="OSJ65" s="1116"/>
      <c r="OSK65" s="1116"/>
      <c r="OSL65" s="1116"/>
      <c r="OSM65" s="1116"/>
      <c r="OSN65" s="1116"/>
      <c r="OSO65" s="1116"/>
      <c r="OSP65" s="1116"/>
      <c r="OSQ65" s="1116"/>
      <c r="OSR65" s="1116"/>
      <c r="OSS65" s="1116"/>
      <c r="OST65" s="1116"/>
      <c r="OSU65" s="1116"/>
      <c r="OSV65" s="1116"/>
      <c r="OSW65" s="1116"/>
      <c r="OSX65" s="1116"/>
      <c r="OSY65" s="1116"/>
      <c r="OSZ65" s="1116"/>
      <c r="OTA65" s="1116"/>
      <c r="OTB65" s="1116"/>
      <c r="OTC65" s="1116"/>
      <c r="OTD65" s="1116"/>
      <c r="OTE65" s="1116"/>
      <c r="OTF65" s="1116"/>
      <c r="OTG65" s="1116"/>
      <c r="OTH65" s="1116"/>
      <c r="OTI65" s="1116"/>
      <c r="OTJ65" s="1116"/>
      <c r="OTK65" s="1116"/>
      <c r="OTL65" s="1116"/>
      <c r="OTM65" s="1116"/>
      <c r="OTN65" s="1116"/>
      <c r="OTO65" s="1116"/>
      <c r="OTP65" s="1116"/>
      <c r="OTQ65" s="1116"/>
      <c r="OTR65" s="1116"/>
      <c r="OTS65" s="1116"/>
      <c r="OTT65" s="1116"/>
      <c r="OTU65" s="1116"/>
      <c r="OTV65" s="1116"/>
      <c r="OTW65" s="1116"/>
      <c r="OTX65" s="1116"/>
      <c r="OTY65" s="1116"/>
      <c r="OTZ65" s="1116"/>
      <c r="OUA65" s="1116"/>
      <c r="OUB65" s="1116"/>
      <c r="OUC65" s="1116"/>
      <c r="OUD65" s="1116"/>
      <c r="OUE65" s="1116"/>
      <c r="OUF65" s="1116"/>
      <c r="OUG65" s="1116"/>
      <c r="OUH65" s="1116"/>
      <c r="OUI65" s="1116"/>
      <c r="OUJ65" s="1116"/>
      <c r="OUK65" s="1116"/>
      <c r="OUL65" s="1116"/>
      <c r="OUM65" s="1116"/>
      <c r="OUN65" s="1116"/>
      <c r="OUO65" s="1116"/>
      <c r="OUP65" s="1116"/>
      <c r="OUQ65" s="1116"/>
      <c r="OUR65" s="1116"/>
      <c r="OUS65" s="1116"/>
      <c r="OUT65" s="1116"/>
      <c r="OUU65" s="1116"/>
      <c r="OUV65" s="1116"/>
      <c r="OUW65" s="1116"/>
      <c r="OUX65" s="1116"/>
      <c r="OUY65" s="1116"/>
      <c r="OUZ65" s="1116"/>
      <c r="OVA65" s="1116"/>
      <c r="OVB65" s="1116"/>
      <c r="OVC65" s="1116"/>
      <c r="OVD65" s="1116"/>
      <c r="OVE65" s="1116"/>
      <c r="OVF65" s="1116"/>
      <c r="OVG65" s="1116"/>
      <c r="OVH65" s="1116"/>
      <c r="OVI65" s="1116"/>
      <c r="OVJ65" s="1116"/>
      <c r="OVK65" s="1116"/>
      <c r="OVL65" s="1116"/>
      <c r="OVM65" s="1116"/>
      <c r="OVN65" s="1116"/>
      <c r="OVO65" s="1116"/>
      <c r="OVP65" s="1116"/>
      <c r="OVQ65" s="1116"/>
      <c r="OVR65" s="1116"/>
      <c r="OVS65" s="1116"/>
      <c r="OVT65" s="1116"/>
      <c r="OVU65" s="1116"/>
      <c r="OVV65" s="1116"/>
      <c r="OVW65" s="1116"/>
      <c r="OVX65" s="1116"/>
      <c r="OVY65" s="1116"/>
      <c r="OVZ65" s="1116"/>
      <c r="OWA65" s="1116"/>
      <c r="OWB65" s="1116"/>
      <c r="OWC65" s="1116"/>
      <c r="OWD65" s="1116"/>
      <c r="OWE65" s="1116"/>
      <c r="OWF65" s="1116"/>
      <c r="OWG65" s="1116"/>
      <c r="OWH65" s="1116"/>
      <c r="OWI65" s="1116"/>
      <c r="OWJ65" s="1116"/>
      <c r="OWK65" s="1116"/>
      <c r="OWL65" s="1116"/>
      <c r="OWM65" s="1116"/>
      <c r="OWN65" s="1116"/>
      <c r="OWO65" s="1116"/>
      <c r="OWP65" s="1116"/>
      <c r="OWQ65" s="1116"/>
      <c r="OWR65" s="1116"/>
      <c r="OWS65" s="1116"/>
      <c r="OWT65" s="1116"/>
      <c r="OWU65" s="1116"/>
      <c r="OWV65" s="1116"/>
      <c r="OWW65" s="1116"/>
      <c r="OWX65" s="1116"/>
      <c r="OWY65" s="1116"/>
      <c r="OWZ65" s="1116"/>
      <c r="OXA65" s="1116"/>
      <c r="OXB65" s="1116"/>
      <c r="OXC65" s="1116"/>
      <c r="OXD65" s="1116"/>
      <c r="OXE65" s="1116"/>
      <c r="OXF65" s="1116"/>
      <c r="OXG65" s="1116"/>
      <c r="OXH65" s="1116"/>
      <c r="OXI65" s="1116"/>
      <c r="OXJ65" s="1116"/>
      <c r="OXK65" s="1116"/>
      <c r="OXL65" s="1116"/>
      <c r="OXM65" s="1116"/>
      <c r="OXN65" s="1116"/>
      <c r="OXO65" s="1116"/>
      <c r="OXP65" s="1116"/>
      <c r="OXQ65" s="1116"/>
      <c r="OXR65" s="1116"/>
      <c r="OXS65" s="1116"/>
      <c r="OXT65" s="1116"/>
      <c r="OXU65" s="1116"/>
      <c r="OXV65" s="1116"/>
      <c r="OXW65" s="1116"/>
      <c r="OXX65" s="1116"/>
      <c r="OXY65" s="1116"/>
      <c r="OXZ65" s="1116"/>
      <c r="OYA65" s="1116"/>
      <c r="OYB65" s="1116"/>
      <c r="OYC65" s="1116"/>
      <c r="OYD65" s="1116"/>
      <c r="OYE65" s="1116"/>
      <c r="OYF65" s="1116"/>
      <c r="OYG65" s="1116"/>
      <c r="OYH65" s="1116"/>
      <c r="OYI65" s="1116"/>
      <c r="OYJ65" s="1116"/>
      <c r="OYK65" s="1116"/>
      <c r="OYL65" s="1116"/>
      <c r="OYM65" s="1116"/>
      <c r="OYN65" s="1116"/>
      <c r="OYO65" s="1116"/>
      <c r="OYP65" s="1116"/>
      <c r="OYQ65" s="1116"/>
      <c r="OYR65" s="1116"/>
      <c r="OYS65" s="1116"/>
      <c r="OYT65" s="1116"/>
      <c r="OYU65" s="1116"/>
      <c r="OYV65" s="1116"/>
      <c r="OYW65" s="1116"/>
      <c r="OYX65" s="1116"/>
      <c r="OYY65" s="1116"/>
      <c r="OYZ65" s="1116"/>
      <c r="OZA65" s="1116"/>
      <c r="OZB65" s="1116"/>
      <c r="OZC65" s="1116"/>
      <c r="OZD65" s="1116"/>
      <c r="OZE65" s="1116"/>
      <c r="OZF65" s="1116"/>
      <c r="OZG65" s="1116"/>
      <c r="OZH65" s="1116"/>
      <c r="OZI65" s="1116"/>
      <c r="OZJ65" s="1116"/>
      <c r="OZK65" s="1116"/>
      <c r="OZL65" s="1116"/>
      <c r="OZM65" s="1116"/>
      <c r="OZN65" s="1116"/>
      <c r="OZO65" s="1116"/>
      <c r="OZP65" s="1116"/>
      <c r="OZQ65" s="1116"/>
      <c r="OZR65" s="1116"/>
      <c r="OZS65" s="1116"/>
      <c r="OZT65" s="1116"/>
      <c r="OZU65" s="1116"/>
      <c r="OZV65" s="1116"/>
      <c r="OZW65" s="1116"/>
      <c r="OZX65" s="1116"/>
      <c r="OZY65" s="1116"/>
      <c r="OZZ65" s="1116"/>
      <c r="PAA65" s="1116"/>
      <c r="PAB65" s="1116"/>
      <c r="PAC65" s="1116"/>
      <c r="PAD65" s="1116"/>
      <c r="PAE65" s="1116"/>
      <c r="PAF65" s="1116"/>
      <c r="PAG65" s="1116"/>
      <c r="PAH65" s="1116"/>
      <c r="PAI65" s="1116"/>
      <c r="PAJ65" s="1116"/>
      <c r="PAK65" s="1116"/>
      <c r="PAL65" s="1116"/>
      <c r="PAM65" s="1116"/>
      <c r="PAN65" s="1116"/>
      <c r="PAO65" s="1116"/>
      <c r="PAP65" s="1116"/>
      <c r="PAQ65" s="1116"/>
      <c r="PAR65" s="1116"/>
      <c r="PAS65" s="1116"/>
      <c r="PAT65" s="1116"/>
      <c r="PAU65" s="1116"/>
      <c r="PAV65" s="1116"/>
      <c r="PAW65" s="1116"/>
      <c r="PAX65" s="1116"/>
      <c r="PAY65" s="1116"/>
      <c r="PAZ65" s="1116"/>
      <c r="PBA65" s="1116"/>
      <c r="PBB65" s="1116"/>
      <c r="PBC65" s="1116"/>
      <c r="PBD65" s="1116"/>
      <c r="PBE65" s="1116"/>
      <c r="PBF65" s="1116"/>
      <c r="PBG65" s="1116"/>
      <c r="PBH65" s="1116"/>
      <c r="PBI65" s="1116"/>
      <c r="PBJ65" s="1116"/>
      <c r="PBK65" s="1116"/>
      <c r="PBL65" s="1116"/>
      <c r="PBM65" s="1116"/>
      <c r="PBN65" s="1116"/>
      <c r="PBO65" s="1116"/>
      <c r="PBP65" s="1116"/>
      <c r="PBQ65" s="1116"/>
      <c r="PBR65" s="1116"/>
      <c r="PBS65" s="1116"/>
      <c r="PBT65" s="1116"/>
      <c r="PBU65" s="1116"/>
      <c r="PBV65" s="1116"/>
      <c r="PBW65" s="1116"/>
      <c r="PBX65" s="1116"/>
      <c r="PBY65" s="1116"/>
      <c r="PBZ65" s="1116"/>
      <c r="PCA65" s="1116"/>
      <c r="PCB65" s="1116"/>
      <c r="PCC65" s="1116"/>
      <c r="PCD65" s="1116"/>
      <c r="PCE65" s="1116"/>
      <c r="PCF65" s="1116"/>
      <c r="PCG65" s="1116"/>
      <c r="PCH65" s="1116"/>
      <c r="PCI65" s="1116"/>
      <c r="PCJ65" s="1116"/>
      <c r="PCK65" s="1116"/>
      <c r="PCL65" s="1116"/>
      <c r="PCM65" s="1116"/>
      <c r="PCN65" s="1116"/>
      <c r="PCO65" s="1116"/>
      <c r="PCP65" s="1116"/>
      <c r="PCQ65" s="1116"/>
      <c r="PCR65" s="1116"/>
      <c r="PCS65" s="1116"/>
      <c r="PCT65" s="1116"/>
      <c r="PCU65" s="1116"/>
      <c r="PCV65" s="1116"/>
      <c r="PCW65" s="1116"/>
      <c r="PCX65" s="1116"/>
      <c r="PCY65" s="1116"/>
      <c r="PCZ65" s="1116"/>
      <c r="PDA65" s="1116"/>
      <c r="PDB65" s="1116"/>
      <c r="PDC65" s="1116"/>
      <c r="PDD65" s="1116"/>
      <c r="PDE65" s="1116"/>
      <c r="PDF65" s="1116"/>
      <c r="PDG65" s="1116"/>
      <c r="PDH65" s="1116"/>
      <c r="PDI65" s="1116"/>
      <c r="PDJ65" s="1116"/>
      <c r="PDK65" s="1116"/>
      <c r="PDL65" s="1116"/>
      <c r="PDM65" s="1116"/>
      <c r="PDN65" s="1116"/>
      <c r="PDO65" s="1116"/>
      <c r="PDP65" s="1116"/>
      <c r="PDQ65" s="1116"/>
      <c r="PDR65" s="1116"/>
      <c r="PDS65" s="1116"/>
      <c r="PDT65" s="1116"/>
      <c r="PDU65" s="1116"/>
      <c r="PDV65" s="1116"/>
      <c r="PDW65" s="1116"/>
      <c r="PDX65" s="1116"/>
      <c r="PDY65" s="1116"/>
      <c r="PDZ65" s="1116"/>
      <c r="PEA65" s="1116"/>
      <c r="PEB65" s="1116"/>
      <c r="PEC65" s="1116"/>
      <c r="PED65" s="1116"/>
      <c r="PEE65" s="1116"/>
      <c r="PEF65" s="1116"/>
      <c r="PEG65" s="1116"/>
      <c r="PEH65" s="1116"/>
      <c r="PEI65" s="1116"/>
      <c r="PEJ65" s="1116"/>
      <c r="PEK65" s="1116"/>
      <c r="PEL65" s="1116"/>
      <c r="PEM65" s="1116"/>
      <c r="PEN65" s="1116"/>
      <c r="PEO65" s="1116"/>
      <c r="PEP65" s="1116"/>
      <c r="PEQ65" s="1116"/>
      <c r="PER65" s="1116"/>
      <c r="PES65" s="1116"/>
      <c r="PET65" s="1116"/>
      <c r="PEU65" s="1116"/>
      <c r="PEV65" s="1116"/>
      <c r="PEW65" s="1116"/>
      <c r="PEX65" s="1116"/>
      <c r="PEY65" s="1116"/>
      <c r="PEZ65" s="1116"/>
      <c r="PFA65" s="1116"/>
      <c r="PFB65" s="1116"/>
      <c r="PFC65" s="1116"/>
      <c r="PFD65" s="1116"/>
      <c r="PFE65" s="1116"/>
      <c r="PFF65" s="1116"/>
      <c r="PFG65" s="1116"/>
      <c r="PFH65" s="1116"/>
      <c r="PFI65" s="1116"/>
      <c r="PFJ65" s="1116"/>
      <c r="PFK65" s="1116"/>
      <c r="PFL65" s="1116"/>
      <c r="PFM65" s="1116"/>
      <c r="PFN65" s="1116"/>
      <c r="PFO65" s="1116"/>
      <c r="PFP65" s="1116"/>
      <c r="PFQ65" s="1116"/>
      <c r="PFR65" s="1116"/>
      <c r="PFS65" s="1116"/>
      <c r="PFT65" s="1116"/>
      <c r="PFU65" s="1116"/>
      <c r="PFV65" s="1116"/>
      <c r="PFW65" s="1116"/>
      <c r="PFX65" s="1116"/>
      <c r="PFY65" s="1116"/>
      <c r="PFZ65" s="1116"/>
      <c r="PGA65" s="1116"/>
      <c r="PGB65" s="1116"/>
      <c r="PGC65" s="1116"/>
      <c r="PGD65" s="1116"/>
      <c r="PGE65" s="1116"/>
      <c r="PGF65" s="1116"/>
      <c r="PGG65" s="1116"/>
      <c r="PGH65" s="1116"/>
      <c r="PGI65" s="1116"/>
      <c r="PGJ65" s="1116"/>
      <c r="PGK65" s="1116"/>
      <c r="PGL65" s="1116"/>
      <c r="PGM65" s="1116"/>
      <c r="PGN65" s="1116"/>
      <c r="PGO65" s="1116"/>
      <c r="PGP65" s="1116"/>
      <c r="PGQ65" s="1116"/>
      <c r="PGR65" s="1116"/>
      <c r="PGS65" s="1116"/>
      <c r="PGT65" s="1116"/>
      <c r="PGU65" s="1116"/>
      <c r="PGV65" s="1116"/>
      <c r="PGW65" s="1116"/>
      <c r="PGX65" s="1116"/>
      <c r="PGY65" s="1116"/>
      <c r="PGZ65" s="1116"/>
      <c r="PHA65" s="1116"/>
      <c r="PHB65" s="1116"/>
      <c r="PHC65" s="1116"/>
      <c r="PHD65" s="1116"/>
      <c r="PHE65" s="1116"/>
      <c r="PHF65" s="1116"/>
      <c r="PHG65" s="1116"/>
      <c r="PHH65" s="1116"/>
      <c r="PHI65" s="1116"/>
      <c r="PHJ65" s="1116"/>
      <c r="PHK65" s="1116"/>
      <c r="PHL65" s="1116"/>
      <c r="PHM65" s="1116"/>
      <c r="PHN65" s="1116"/>
      <c r="PHO65" s="1116"/>
      <c r="PHP65" s="1116"/>
      <c r="PHQ65" s="1116"/>
      <c r="PHR65" s="1116"/>
      <c r="PHS65" s="1116"/>
      <c r="PHT65" s="1116"/>
      <c r="PHU65" s="1116"/>
      <c r="PHV65" s="1116"/>
      <c r="PHW65" s="1116"/>
      <c r="PHX65" s="1116"/>
      <c r="PHY65" s="1116"/>
      <c r="PHZ65" s="1116"/>
      <c r="PIA65" s="1116"/>
      <c r="PIB65" s="1116"/>
      <c r="PIC65" s="1116"/>
      <c r="PID65" s="1116"/>
      <c r="PIE65" s="1116"/>
      <c r="PIF65" s="1116"/>
      <c r="PIG65" s="1116"/>
      <c r="PIH65" s="1116"/>
      <c r="PII65" s="1116"/>
      <c r="PIJ65" s="1116"/>
      <c r="PIK65" s="1116"/>
      <c r="PIL65" s="1116"/>
      <c r="PIM65" s="1116"/>
      <c r="PIN65" s="1116"/>
      <c r="PIO65" s="1116"/>
      <c r="PIP65" s="1116"/>
      <c r="PIQ65" s="1116"/>
      <c r="PIR65" s="1116"/>
      <c r="PIS65" s="1116"/>
      <c r="PIT65" s="1116"/>
      <c r="PIU65" s="1116"/>
      <c r="PIV65" s="1116"/>
      <c r="PIW65" s="1116"/>
      <c r="PIX65" s="1116"/>
      <c r="PIY65" s="1116"/>
      <c r="PIZ65" s="1116"/>
      <c r="PJA65" s="1116"/>
      <c r="PJB65" s="1116"/>
      <c r="PJC65" s="1116"/>
      <c r="PJD65" s="1116"/>
      <c r="PJE65" s="1116"/>
      <c r="PJF65" s="1116"/>
      <c r="PJG65" s="1116"/>
      <c r="PJH65" s="1116"/>
      <c r="PJI65" s="1116"/>
      <c r="PJJ65" s="1116"/>
      <c r="PJK65" s="1116"/>
      <c r="PJL65" s="1116"/>
      <c r="PJM65" s="1116"/>
      <c r="PJN65" s="1116"/>
      <c r="PJO65" s="1116"/>
      <c r="PJP65" s="1116"/>
      <c r="PJQ65" s="1116"/>
      <c r="PJR65" s="1116"/>
      <c r="PJS65" s="1116"/>
      <c r="PJT65" s="1116"/>
      <c r="PJU65" s="1116"/>
      <c r="PJV65" s="1116"/>
      <c r="PJW65" s="1116"/>
      <c r="PJX65" s="1116"/>
      <c r="PJY65" s="1116"/>
      <c r="PJZ65" s="1116"/>
      <c r="PKA65" s="1116"/>
      <c r="PKB65" s="1116"/>
      <c r="PKC65" s="1116"/>
      <c r="PKD65" s="1116"/>
      <c r="PKE65" s="1116"/>
      <c r="PKF65" s="1116"/>
      <c r="PKG65" s="1116"/>
      <c r="PKH65" s="1116"/>
      <c r="PKI65" s="1116"/>
      <c r="PKJ65" s="1116"/>
      <c r="PKK65" s="1116"/>
      <c r="PKL65" s="1116"/>
      <c r="PKM65" s="1116"/>
      <c r="PKN65" s="1116"/>
      <c r="PKO65" s="1116"/>
      <c r="PKP65" s="1116"/>
      <c r="PKQ65" s="1116"/>
      <c r="PKR65" s="1116"/>
      <c r="PKS65" s="1116"/>
      <c r="PKT65" s="1116"/>
      <c r="PKU65" s="1116"/>
      <c r="PKV65" s="1116"/>
      <c r="PKW65" s="1116"/>
      <c r="PKX65" s="1116"/>
      <c r="PKY65" s="1116"/>
      <c r="PKZ65" s="1116"/>
      <c r="PLA65" s="1116"/>
      <c r="PLB65" s="1116"/>
      <c r="PLC65" s="1116"/>
      <c r="PLD65" s="1116"/>
      <c r="PLE65" s="1116"/>
      <c r="PLF65" s="1116"/>
      <c r="PLG65" s="1116"/>
      <c r="PLH65" s="1116"/>
      <c r="PLI65" s="1116"/>
      <c r="PLJ65" s="1116"/>
      <c r="PLK65" s="1116"/>
      <c r="PLL65" s="1116"/>
      <c r="PLM65" s="1116"/>
      <c r="PLN65" s="1116"/>
      <c r="PLO65" s="1116"/>
      <c r="PLP65" s="1116"/>
      <c r="PLQ65" s="1116"/>
      <c r="PLR65" s="1116"/>
      <c r="PLS65" s="1116"/>
      <c r="PLT65" s="1116"/>
      <c r="PLU65" s="1116"/>
      <c r="PLV65" s="1116"/>
      <c r="PLW65" s="1116"/>
      <c r="PLX65" s="1116"/>
      <c r="PLY65" s="1116"/>
      <c r="PLZ65" s="1116"/>
      <c r="PMA65" s="1116"/>
      <c r="PMB65" s="1116"/>
      <c r="PMC65" s="1116"/>
      <c r="PMD65" s="1116"/>
      <c r="PME65" s="1116"/>
      <c r="PMF65" s="1116"/>
      <c r="PMG65" s="1116"/>
      <c r="PMH65" s="1116"/>
      <c r="PMI65" s="1116"/>
      <c r="PMJ65" s="1116"/>
      <c r="PMK65" s="1116"/>
      <c r="PML65" s="1116"/>
      <c r="PMM65" s="1116"/>
      <c r="PMN65" s="1116"/>
      <c r="PMO65" s="1116"/>
      <c r="PMP65" s="1116"/>
      <c r="PMQ65" s="1116"/>
      <c r="PMR65" s="1116"/>
      <c r="PMS65" s="1116"/>
      <c r="PMT65" s="1116"/>
      <c r="PMU65" s="1116"/>
      <c r="PMV65" s="1116"/>
      <c r="PMW65" s="1116"/>
      <c r="PMX65" s="1116"/>
      <c r="PMY65" s="1116"/>
      <c r="PMZ65" s="1116"/>
      <c r="PNA65" s="1116"/>
      <c r="PNB65" s="1116"/>
      <c r="PNC65" s="1116"/>
      <c r="PND65" s="1116"/>
      <c r="PNE65" s="1116"/>
      <c r="PNF65" s="1116"/>
      <c r="PNG65" s="1116"/>
      <c r="PNH65" s="1116"/>
      <c r="PNI65" s="1116"/>
      <c r="PNJ65" s="1116"/>
      <c r="PNK65" s="1116"/>
      <c r="PNL65" s="1116"/>
      <c r="PNM65" s="1116"/>
      <c r="PNN65" s="1116"/>
      <c r="PNO65" s="1116"/>
      <c r="PNP65" s="1116"/>
      <c r="PNQ65" s="1116"/>
      <c r="PNR65" s="1116"/>
      <c r="PNS65" s="1116"/>
      <c r="PNT65" s="1116"/>
      <c r="PNU65" s="1116"/>
      <c r="PNV65" s="1116"/>
      <c r="PNW65" s="1116"/>
      <c r="PNX65" s="1116"/>
      <c r="PNY65" s="1116"/>
      <c r="PNZ65" s="1116"/>
      <c r="POA65" s="1116"/>
      <c r="POB65" s="1116"/>
      <c r="POC65" s="1116"/>
      <c r="POD65" s="1116"/>
      <c r="POE65" s="1116"/>
      <c r="POF65" s="1116"/>
      <c r="POG65" s="1116"/>
      <c r="POH65" s="1116"/>
      <c r="POI65" s="1116"/>
      <c r="POJ65" s="1116"/>
      <c r="POK65" s="1116"/>
      <c r="POL65" s="1116"/>
      <c r="POM65" s="1116"/>
      <c r="PON65" s="1116"/>
      <c r="POO65" s="1116"/>
      <c r="POP65" s="1116"/>
      <c r="POQ65" s="1116"/>
      <c r="POR65" s="1116"/>
      <c r="POS65" s="1116"/>
      <c r="POT65" s="1116"/>
      <c r="POU65" s="1116"/>
      <c r="POV65" s="1116"/>
      <c r="POW65" s="1116"/>
      <c r="POX65" s="1116"/>
      <c r="POY65" s="1116"/>
      <c r="POZ65" s="1116"/>
      <c r="PPA65" s="1116"/>
      <c r="PPB65" s="1116"/>
      <c r="PPC65" s="1116"/>
      <c r="PPD65" s="1116"/>
      <c r="PPE65" s="1116"/>
      <c r="PPF65" s="1116"/>
      <c r="PPG65" s="1116"/>
      <c r="PPH65" s="1116"/>
      <c r="PPI65" s="1116"/>
      <c r="PPJ65" s="1116"/>
      <c r="PPK65" s="1116"/>
      <c r="PPL65" s="1116"/>
      <c r="PPM65" s="1116"/>
      <c r="PPN65" s="1116"/>
      <c r="PPO65" s="1116"/>
      <c r="PPP65" s="1116"/>
      <c r="PPQ65" s="1116"/>
      <c r="PPR65" s="1116"/>
      <c r="PPS65" s="1116"/>
      <c r="PPT65" s="1116"/>
      <c r="PPU65" s="1116"/>
      <c r="PPV65" s="1116"/>
      <c r="PPW65" s="1116"/>
      <c r="PPX65" s="1116"/>
      <c r="PPY65" s="1116"/>
      <c r="PPZ65" s="1116"/>
      <c r="PQA65" s="1116"/>
      <c r="PQB65" s="1116"/>
      <c r="PQC65" s="1116"/>
      <c r="PQD65" s="1116"/>
      <c r="PQE65" s="1116"/>
      <c r="PQF65" s="1116"/>
      <c r="PQG65" s="1116"/>
      <c r="PQH65" s="1116"/>
      <c r="PQI65" s="1116"/>
      <c r="PQJ65" s="1116"/>
      <c r="PQK65" s="1116"/>
      <c r="PQL65" s="1116"/>
      <c r="PQM65" s="1116"/>
      <c r="PQN65" s="1116"/>
      <c r="PQO65" s="1116"/>
      <c r="PQP65" s="1116"/>
      <c r="PQQ65" s="1116"/>
      <c r="PQR65" s="1116"/>
      <c r="PQS65" s="1116"/>
      <c r="PQT65" s="1116"/>
      <c r="PQU65" s="1116"/>
      <c r="PQV65" s="1116"/>
      <c r="PQW65" s="1116"/>
      <c r="PQX65" s="1116"/>
      <c r="PQY65" s="1116"/>
      <c r="PQZ65" s="1116"/>
      <c r="PRA65" s="1116"/>
      <c r="PRB65" s="1116"/>
      <c r="PRC65" s="1116"/>
      <c r="PRD65" s="1116"/>
      <c r="PRE65" s="1116"/>
      <c r="PRF65" s="1116"/>
      <c r="PRG65" s="1116"/>
      <c r="PRH65" s="1116"/>
      <c r="PRI65" s="1116"/>
      <c r="PRJ65" s="1116"/>
      <c r="PRK65" s="1116"/>
      <c r="PRL65" s="1116"/>
      <c r="PRM65" s="1116"/>
      <c r="PRN65" s="1116"/>
      <c r="PRO65" s="1116"/>
      <c r="PRP65" s="1116"/>
      <c r="PRQ65" s="1116"/>
      <c r="PRR65" s="1116"/>
      <c r="PRS65" s="1116"/>
      <c r="PRT65" s="1116"/>
      <c r="PRU65" s="1116"/>
      <c r="PRV65" s="1116"/>
      <c r="PRW65" s="1116"/>
      <c r="PRX65" s="1116"/>
      <c r="PRY65" s="1116"/>
      <c r="PRZ65" s="1116"/>
      <c r="PSA65" s="1116"/>
      <c r="PSB65" s="1116"/>
      <c r="PSC65" s="1116"/>
      <c r="PSD65" s="1116"/>
      <c r="PSE65" s="1116"/>
      <c r="PSF65" s="1116"/>
      <c r="PSG65" s="1116"/>
      <c r="PSH65" s="1116"/>
      <c r="PSI65" s="1116"/>
      <c r="PSJ65" s="1116"/>
      <c r="PSK65" s="1116"/>
      <c r="PSL65" s="1116"/>
      <c r="PSM65" s="1116"/>
      <c r="PSN65" s="1116"/>
      <c r="PSO65" s="1116"/>
      <c r="PSP65" s="1116"/>
      <c r="PSQ65" s="1116"/>
      <c r="PSR65" s="1116"/>
      <c r="PSS65" s="1116"/>
      <c r="PST65" s="1116"/>
      <c r="PSU65" s="1116"/>
      <c r="PSV65" s="1116"/>
      <c r="PSW65" s="1116"/>
      <c r="PSX65" s="1116"/>
      <c r="PSY65" s="1116"/>
      <c r="PSZ65" s="1116"/>
      <c r="PTA65" s="1116"/>
      <c r="PTB65" s="1116"/>
      <c r="PTC65" s="1116"/>
      <c r="PTD65" s="1116"/>
      <c r="PTE65" s="1116"/>
      <c r="PTF65" s="1116"/>
      <c r="PTG65" s="1116"/>
      <c r="PTH65" s="1116"/>
      <c r="PTI65" s="1116"/>
      <c r="PTJ65" s="1116"/>
      <c r="PTK65" s="1116"/>
      <c r="PTL65" s="1116"/>
      <c r="PTM65" s="1116"/>
      <c r="PTN65" s="1116"/>
      <c r="PTO65" s="1116"/>
      <c r="PTP65" s="1116"/>
      <c r="PTQ65" s="1116"/>
      <c r="PTR65" s="1116"/>
      <c r="PTS65" s="1116"/>
      <c r="PTT65" s="1116"/>
      <c r="PTU65" s="1116"/>
      <c r="PTV65" s="1116"/>
      <c r="PTW65" s="1116"/>
      <c r="PTX65" s="1116"/>
      <c r="PTY65" s="1116"/>
      <c r="PTZ65" s="1116"/>
      <c r="PUA65" s="1116"/>
      <c r="PUB65" s="1116"/>
      <c r="PUC65" s="1116"/>
      <c r="PUD65" s="1116"/>
      <c r="PUE65" s="1116"/>
      <c r="PUF65" s="1116"/>
      <c r="PUG65" s="1116"/>
      <c r="PUH65" s="1116"/>
      <c r="PUI65" s="1116"/>
      <c r="PUJ65" s="1116"/>
      <c r="PUK65" s="1116"/>
      <c r="PUL65" s="1116"/>
      <c r="PUM65" s="1116"/>
      <c r="PUN65" s="1116"/>
      <c r="PUO65" s="1116"/>
      <c r="PUP65" s="1116"/>
      <c r="PUQ65" s="1116"/>
      <c r="PUR65" s="1116"/>
      <c r="PUS65" s="1116"/>
      <c r="PUT65" s="1116"/>
      <c r="PUU65" s="1116"/>
      <c r="PUV65" s="1116"/>
      <c r="PUW65" s="1116"/>
      <c r="PUX65" s="1116"/>
      <c r="PUY65" s="1116"/>
      <c r="PUZ65" s="1116"/>
      <c r="PVA65" s="1116"/>
      <c r="PVB65" s="1116"/>
      <c r="PVC65" s="1116"/>
      <c r="PVD65" s="1116"/>
      <c r="PVE65" s="1116"/>
      <c r="PVF65" s="1116"/>
      <c r="PVG65" s="1116"/>
      <c r="PVH65" s="1116"/>
      <c r="PVI65" s="1116"/>
      <c r="PVJ65" s="1116"/>
      <c r="PVK65" s="1116"/>
      <c r="PVL65" s="1116"/>
      <c r="PVM65" s="1116"/>
      <c r="PVN65" s="1116"/>
      <c r="PVO65" s="1116"/>
      <c r="PVP65" s="1116"/>
      <c r="PVQ65" s="1116"/>
      <c r="PVR65" s="1116"/>
      <c r="PVS65" s="1116"/>
      <c r="PVT65" s="1116"/>
      <c r="PVU65" s="1116"/>
      <c r="PVV65" s="1116"/>
      <c r="PVW65" s="1116"/>
      <c r="PVX65" s="1116"/>
      <c r="PVY65" s="1116"/>
      <c r="PVZ65" s="1116"/>
      <c r="PWA65" s="1116"/>
      <c r="PWB65" s="1116"/>
      <c r="PWC65" s="1116"/>
      <c r="PWD65" s="1116"/>
      <c r="PWE65" s="1116"/>
      <c r="PWF65" s="1116"/>
      <c r="PWG65" s="1116"/>
      <c r="PWH65" s="1116"/>
      <c r="PWI65" s="1116"/>
      <c r="PWJ65" s="1116"/>
      <c r="PWK65" s="1116"/>
      <c r="PWL65" s="1116"/>
      <c r="PWM65" s="1116"/>
      <c r="PWN65" s="1116"/>
      <c r="PWO65" s="1116"/>
      <c r="PWP65" s="1116"/>
      <c r="PWQ65" s="1116"/>
      <c r="PWR65" s="1116"/>
      <c r="PWS65" s="1116"/>
      <c r="PWT65" s="1116"/>
      <c r="PWU65" s="1116"/>
      <c r="PWV65" s="1116"/>
      <c r="PWW65" s="1116"/>
      <c r="PWX65" s="1116"/>
      <c r="PWY65" s="1116"/>
      <c r="PWZ65" s="1116"/>
      <c r="PXA65" s="1116"/>
      <c r="PXB65" s="1116"/>
      <c r="PXC65" s="1116"/>
      <c r="PXD65" s="1116"/>
      <c r="PXE65" s="1116"/>
      <c r="PXF65" s="1116"/>
      <c r="PXG65" s="1116"/>
      <c r="PXH65" s="1116"/>
      <c r="PXI65" s="1116"/>
      <c r="PXJ65" s="1116"/>
      <c r="PXK65" s="1116"/>
      <c r="PXL65" s="1116"/>
      <c r="PXM65" s="1116"/>
      <c r="PXN65" s="1116"/>
      <c r="PXO65" s="1116"/>
      <c r="PXP65" s="1116"/>
      <c r="PXQ65" s="1116"/>
      <c r="PXR65" s="1116"/>
      <c r="PXS65" s="1116"/>
      <c r="PXT65" s="1116"/>
      <c r="PXU65" s="1116"/>
      <c r="PXV65" s="1116"/>
      <c r="PXW65" s="1116"/>
      <c r="PXX65" s="1116"/>
      <c r="PXY65" s="1116"/>
      <c r="PXZ65" s="1116"/>
      <c r="PYA65" s="1116"/>
      <c r="PYB65" s="1116"/>
      <c r="PYC65" s="1116"/>
      <c r="PYD65" s="1116"/>
      <c r="PYE65" s="1116"/>
      <c r="PYF65" s="1116"/>
      <c r="PYG65" s="1116"/>
      <c r="PYH65" s="1116"/>
      <c r="PYI65" s="1116"/>
      <c r="PYJ65" s="1116"/>
      <c r="PYK65" s="1116"/>
      <c r="PYL65" s="1116"/>
      <c r="PYM65" s="1116"/>
      <c r="PYN65" s="1116"/>
      <c r="PYO65" s="1116"/>
      <c r="PYP65" s="1116"/>
      <c r="PYQ65" s="1116"/>
      <c r="PYR65" s="1116"/>
      <c r="PYS65" s="1116"/>
      <c r="PYT65" s="1116"/>
      <c r="PYU65" s="1116"/>
      <c r="PYV65" s="1116"/>
      <c r="PYW65" s="1116"/>
      <c r="PYX65" s="1116"/>
      <c r="PYY65" s="1116"/>
      <c r="PYZ65" s="1116"/>
      <c r="PZA65" s="1116"/>
      <c r="PZB65" s="1116"/>
      <c r="PZC65" s="1116"/>
      <c r="PZD65" s="1116"/>
      <c r="PZE65" s="1116"/>
      <c r="PZF65" s="1116"/>
      <c r="PZG65" s="1116"/>
      <c r="PZH65" s="1116"/>
      <c r="PZI65" s="1116"/>
      <c r="PZJ65" s="1116"/>
      <c r="PZK65" s="1116"/>
      <c r="PZL65" s="1116"/>
      <c r="PZM65" s="1116"/>
      <c r="PZN65" s="1116"/>
      <c r="PZO65" s="1116"/>
      <c r="PZP65" s="1116"/>
      <c r="PZQ65" s="1116"/>
      <c r="PZR65" s="1116"/>
      <c r="PZS65" s="1116"/>
      <c r="PZT65" s="1116"/>
      <c r="PZU65" s="1116"/>
      <c r="PZV65" s="1116"/>
      <c r="PZW65" s="1116"/>
      <c r="PZX65" s="1116"/>
      <c r="PZY65" s="1116"/>
      <c r="PZZ65" s="1116"/>
      <c r="QAA65" s="1116"/>
      <c r="QAB65" s="1116"/>
      <c r="QAC65" s="1116"/>
      <c r="QAD65" s="1116"/>
      <c r="QAE65" s="1116"/>
      <c r="QAF65" s="1116"/>
      <c r="QAG65" s="1116"/>
      <c r="QAH65" s="1116"/>
      <c r="QAI65" s="1116"/>
      <c r="QAJ65" s="1116"/>
      <c r="QAK65" s="1116"/>
      <c r="QAL65" s="1116"/>
      <c r="QAM65" s="1116"/>
      <c r="QAN65" s="1116"/>
      <c r="QAO65" s="1116"/>
      <c r="QAP65" s="1116"/>
      <c r="QAQ65" s="1116"/>
      <c r="QAR65" s="1116"/>
      <c r="QAS65" s="1116"/>
      <c r="QAT65" s="1116"/>
      <c r="QAU65" s="1116"/>
      <c r="QAV65" s="1116"/>
      <c r="QAW65" s="1116"/>
      <c r="QAX65" s="1116"/>
      <c r="QAY65" s="1116"/>
      <c r="QAZ65" s="1116"/>
      <c r="QBA65" s="1116"/>
      <c r="QBB65" s="1116"/>
      <c r="QBC65" s="1116"/>
      <c r="QBD65" s="1116"/>
      <c r="QBE65" s="1116"/>
      <c r="QBF65" s="1116"/>
      <c r="QBG65" s="1116"/>
      <c r="QBH65" s="1116"/>
      <c r="QBI65" s="1116"/>
      <c r="QBJ65" s="1116"/>
      <c r="QBK65" s="1116"/>
      <c r="QBL65" s="1116"/>
      <c r="QBM65" s="1116"/>
      <c r="QBN65" s="1116"/>
      <c r="QBO65" s="1116"/>
      <c r="QBP65" s="1116"/>
      <c r="QBQ65" s="1116"/>
      <c r="QBR65" s="1116"/>
      <c r="QBS65" s="1116"/>
      <c r="QBT65" s="1116"/>
      <c r="QBU65" s="1116"/>
      <c r="QBV65" s="1116"/>
      <c r="QBW65" s="1116"/>
      <c r="QBX65" s="1116"/>
      <c r="QBY65" s="1116"/>
      <c r="QBZ65" s="1116"/>
      <c r="QCA65" s="1116"/>
      <c r="QCB65" s="1116"/>
      <c r="QCC65" s="1116"/>
      <c r="QCD65" s="1116"/>
      <c r="QCE65" s="1116"/>
      <c r="QCF65" s="1116"/>
      <c r="QCG65" s="1116"/>
      <c r="QCH65" s="1116"/>
      <c r="QCI65" s="1116"/>
      <c r="QCJ65" s="1116"/>
      <c r="QCK65" s="1116"/>
      <c r="QCL65" s="1116"/>
      <c r="QCM65" s="1116"/>
      <c r="QCN65" s="1116"/>
      <c r="QCO65" s="1116"/>
      <c r="QCP65" s="1116"/>
      <c r="QCQ65" s="1116"/>
      <c r="QCR65" s="1116"/>
      <c r="QCS65" s="1116"/>
      <c r="QCT65" s="1116"/>
      <c r="QCU65" s="1116"/>
      <c r="QCV65" s="1116"/>
      <c r="QCW65" s="1116"/>
      <c r="QCX65" s="1116"/>
      <c r="QCY65" s="1116"/>
      <c r="QCZ65" s="1116"/>
      <c r="QDA65" s="1116"/>
      <c r="QDB65" s="1116"/>
      <c r="QDC65" s="1116"/>
      <c r="QDD65" s="1116"/>
      <c r="QDE65" s="1116"/>
      <c r="QDF65" s="1116"/>
      <c r="QDG65" s="1116"/>
      <c r="QDH65" s="1116"/>
      <c r="QDI65" s="1116"/>
      <c r="QDJ65" s="1116"/>
      <c r="QDK65" s="1116"/>
      <c r="QDL65" s="1116"/>
      <c r="QDM65" s="1116"/>
      <c r="QDN65" s="1116"/>
      <c r="QDO65" s="1116"/>
      <c r="QDP65" s="1116"/>
      <c r="QDQ65" s="1116"/>
      <c r="QDR65" s="1116"/>
      <c r="QDS65" s="1116"/>
      <c r="QDT65" s="1116"/>
      <c r="QDU65" s="1116"/>
      <c r="QDV65" s="1116"/>
      <c r="QDW65" s="1116"/>
      <c r="QDX65" s="1116"/>
      <c r="QDY65" s="1116"/>
      <c r="QDZ65" s="1116"/>
      <c r="QEA65" s="1116"/>
      <c r="QEB65" s="1116"/>
      <c r="QEC65" s="1116"/>
      <c r="QED65" s="1116"/>
      <c r="QEE65" s="1116"/>
      <c r="QEF65" s="1116"/>
      <c r="QEG65" s="1116"/>
      <c r="QEH65" s="1116"/>
      <c r="QEI65" s="1116"/>
      <c r="QEJ65" s="1116"/>
      <c r="QEK65" s="1116"/>
      <c r="QEL65" s="1116"/>
      <c r="QEM65" s="1116"/>
      <c r="QEN65" s="1116"/>
      <c r="QEO65" s="1116"/>
      <c r="QEP65" s="1116"/>
      <c r="QEQ65" s="1116"/>
      <c r="QER65" s="1116"/>
      <c r="QES65" s="1116"/>
      <c r="QET65" s="1116"/>
      <c r="QEU65" s="1116"/>
      <c r="QEV65" s="1116"/>
      <c r="QEW65" s="1116"/>
      <c r="QEX65" s="1116"/>
      <c r="QEY65" s="1116"/>
      <c r="QEZ65" s="1116"/>
      <c r="QFA65" s="1116"/>
      <c r="QFB65" s="1116"/>
      <c r="QFC65" s="1116"/>
      <c r="QFD65" s="1116"/>
      <c r="QFE65" s="1116"/>
      <c r="QFF65" s="1116"/>
      <c r="QFG65" s="1116"/>
      <c r="QFH65" s="1116"/>
      <c r="QFI65" s="1116"/>
      <c r="QFJ65" s="1116"/>
      <c r="QFK65" s="1116"/>
      <c r="QFL65" s="1116"/>
      <c r="QFM65" s="1116"/>
      <c r="QFN65" s="1116"/>
      <c r="QFO65" s="1116"/>
      <c r="QFP65" s="1116"/>
      <c r="QFQ65" s="1116"/>
      <c r="QFR65" s="1116"/>
      <c r="QFS65" s="1116"/>
      <c r="QFT65" s="1116"/>
      <c r="QFU65" s="1116"/>
      <c r="QFV65" s="1116"/>
      <c r="QFW65" s="1116"/>
      <c r="QFX65" s="1116"/>
      <c r="QFY65" s="1116"/>
      <c r="QFZ65" s="1116"/>
      <c r="QGA65" s="1116"/>
      <c r="QGB65" s="1116"/>
      <c r="QGC65" s="1116"/>
      <c r="QGD65" s="1116"/>
      <c r="QGE65" s="1116"/>
      <c r="QGF65" s="1116"/>
      <c r="QGG65" s="1116"/>
      <c r="QGH65" s="1116"/>
      <c r="QGI65" s="1116"/>
      <c r="QGJ65" s="1116"/>
      <c r="QGK65" s="1116"/>
      <c r="QGL65" s="1116"/>
      <c r="QGM65" s="1116"/>
      <c r="QGN65" s="1116"/>
      <c r="QGO65" s="1116"/>
      <c r="QGP65" s="1116"/>
      <c r="QGQ65" s="1116"/>
      <c r="QGR65" s="1116"/>
      <c r="QGS65" s="1116"/>
      <c r="QGT65" s="1116"/>
      <c r="QGU65" s="1116"/>
      <c r="QGV65" s="1116"/>
      <c r="QGW65" s="1116"/>
      <c r="QGX65" s="1116"/>
      <c r="QGY65" s="1116"/>
      <c r="QGZ65" s="1116"/>
      <c r="QHA65" s="1116"/>
      <c r="QHB65" s="1116"/>
      <c r="QHC65" s="1116"/>
      <c r="QHD65" s="1116"/>
      <c r="QHE65" s="1116"/>
      <c r="QHF65" s="1116"/>
      <c r="QHG65" s="1116"/>
      <c r="QHH65" s="1116"/>
      <c r="QHI65" s="1116"/>
      <c r="QHJ65" s="1116"/>
      <c r="QHK65" s="1116"/>
      <c r="QHL65" s="1116"/>
      <c r="QHM65" s="1116"/>
      <c r="QHN65" s="1116"/>
      <c r="QHO65" s="1116"/>
      <c r="QHP65" s="1116"/>
      <c r="QHQ65" s="1116"/>
      <c r="QHR65" s="1116"/>
      <c r="QHS65" s="1116"/>
      <c r="QHT65" s="1116"/>
      <c r="QHU65" s="1116"/>
      <c r="QHV65" s="1116"/>
      <c r="QHW65" s="1116"/>
      <c r="QHX65" s="1116"/>
      <c r="QHY65" s="1116"/>
      <c r="QHZ65" s="1116"/>
      <c r="QIA65" s="1116"/>
      <c r="QIB65" s="1116"/>
      <c r="QIC65" s="1116"/>
      <c r="QID65" s="1116"/>
      <c r="QIE65" s="1116"/>
      <c r="QIF65" s="1116"/>
      <c r="QIG65" s="1116"/>
      <c r="QIH65" s="1116"/>
      <c r="QII65" s="1116"/>
      <c r="QIJ65" s="1116"/>
      <c r="QIK65" s="1116"/>
      <c r="QIL65" s="1116"/>
      <c r="QIM65" s="1116"/>
      <c r="QIN65" s="1116"/>
      <c r="QIO65" s="1116"/>
      <c r="QIP65" s="1116"/>
      <c r="QIQ65" s="1116"/>
      <c r="QIR65" s="1116"/>
      <c r="QIS65" s="1116"/>
      <c r="QIT65" s="1116"/>
      <c r="QIU65" s="1116"/>
      <c r="QIV65" s="1116"/>
      <c r="QIW65" s="1116"/>
      <c r="QIX65" s="1116"/>
      <c r="QIY65" s="1116"/>
      <c r="QIZ65" s="1116"/>
      <c r="QJA65" s="1116"/>
      <c r="QJB65" s="1116"/>
      <c r="QJC65" s="1116"/>
      <c r="QJD65" s="1116"/>
      <c r="QJE65" s="1116"/>
      <c r="QJF65" s="1116"/>
      <c r="QJG65" s="1116"/>
      <c r="QJH65" s="1116"/>
      <c r="QJI65" s="1116"/>
      <c r="QJJ65" s="1116"/>
      <c r="QJK65" s="1116"/>
      <c r="QJL65" s="1116"/>
      <c r="QJM65" s="1116"/>
      <c r="QJN65" s="1116"/>
      <c r="QJO65" s="1116"/>
      <c r="QJP65" s="1116"/>
      <c r="QJQ65" s="1116"/>
      <c r="QJR65" s="1116"/>
      <c r="QJS65" s="1116"/>
      <c r="QJT65" s="1116"/>
      <c r="QJU65" s="1116"/>
      <c r="QJV65" s="1116"/>
      <c r="QJW65" s="1116"/>
      <c r="QJX65" s="1116"/>
      <c r="QJY65" s="1116"/>
      <c r="QJZ65" s="1116"/>
      <c r="QKA65" s="1116"/>
      <c r="QKB65" s="1116"/>
      <c r="QKC65" s="1116"/>
      <c r="QKD65" s="1116"/>
      <c r="QKE65" s="1116"/>
      <c r="QKF65" s="1116"/>
      <c r="QKG65" s="1116"/>
      <c r="QKH65" s="1116"/>
      <c r="QKI65" s="1116"/>
      <c r="QKJ65" s="1116"/>
      <c r="QKK65" s="1116"/>
      <c r="QKL65" s="1116"/>
      <c r="QKM65" s="1116"/>
      <c r="QKN65" s="1116"/>
      <c r="QKO65" s="1116"/>
      <c r="QKP65" s="1116"/>
      <c r="QKQ65" s="1116"/>
      <c r="QKR65" s="1116"/>
      <c r="QKS65" s="1116"/>
      <c r="QKT65" s="1116"/>
      <c r="QKU65" s="1116"/>
      <c r="QKV65" s="1116"/>
      <c r="QKW65" s="1116"/>
      <c r="QKX65" s="1116"/>
      <c r="QKY65" s="1116"/>
      <c r="QKZ65" s="1116"/>
      <c r="QLA65" s="1116"/>
      <c r="QLB65" s="1116"/>
      <c r="QLC65" s="1116"/>
      <c r="QLD65" s="1116"/>
      <c r="QLE65" s="1116"/>
      <c r="QLF65" s="1116"/>
      <c r="QLG65" s="1116"/>
      <c r="QLH65" s="1116"/>
      <c r="QLI65" s="1116"/>
      <c r="QLJ65" s="1116"/>
      <c r="QLK65" s="1116"/>
      <c r="QLL65" s="1116"/>
      <c r="QLM65" s="1116"/>
      <c r="QLN65" s="1116"/>
      <c r="QLO65" s="1116"/>
      <c r="QLP65" s="1116"/>
      <c r="QLQ65" s="1116"/>
      <c r="QLR65" s="1116"/>
      <c r="QLS65" s="1116"/>
      <c r="QLT65" s="1116"/>
      <c r="QLU65" s="1116"/>
      <c r="QLV65" s="1116"/>
      <c r="QLW65" s="1116"/>
      <c r="QLX65" s="1116"/>
      <c r="QLY65" s="1116"/>
      <c r="QLZ65" s="1116"/>
      <c r="QMA65" s="1116"/>
      <c r="QMB65" s="1116"/>
      <c r="QMC65" s="1116"/>
      <c r="QMD65" s="1116"/>
      <c r="QME65" s="1116"/>
      <c r="QMF65" s="1116"/>
      <c r="QMG65" s="1116"/>
      <c r="QMH65" s="1116"/>
      <c r="QMI65" s="1116"/>
      <c r="QMJ65" s="1116"/>
      <c r="QMK65" s="1116"/>
      <c r="QML65" s="1116"/>
      <c r="QMM65" s="1116"/>
      <c r="QMN65" s="1116"/>
      <c r="QMO65" s="1116"/>
      <c r="QMP65" s="1116"/>
      <c r="QMQ65" s="1116"/>
      <c r="QMR65" s="1116"/>
      <c r="QMS65" s="1116"/>
      <c r="QMT65" s="1116"/>
      <c r="QMU65" s="1116"/>
      <c r="QMV65" s="1116"/>
      <c r="QMW65" s="1116"/>
      <c r="QMX65" s="1116"/>
      <c r="QMY65" s="1116"/>
      <c r="QMZ65" s="1116"/>
      <c r="QNA65" s="1116"/>
      <c r="QNB65" s="1116"/>
      <c r="QNC65" s="1116"/>
      <c r="QND65" s="1116"/>
      <c r="QNE65" s="1116"/>
      <c r="QNF65" s="1116"/>
      <c r="QNG65" s="1116"/>
      <c r="QNH65" s="1116"/>
      <c r="QNI65" s="1116"/>
      <c r="QNJ65" s="1116"/>
      <c r="QNK65" s="1116"/>
      <c r="QNL65" s="1116"/>
      <c r="QNM65" s="1116"/>
      <c r="QNN65" s="1116"/>
      <c r="QNO65" s="1116"/>
      <c r="QNP65" s="1116"/>
      <c r="QNQ65" s="1116"/>
      <c r="QNR65" s="1116"/>
      <c r="QNS65" s="1116"/>
      <c r="QNT65" s="1116"/>
      <c r="QNU65" s="1116"/>
      <c r="QNV65" s="1116"/>
      <c r="QNW65" s="1116"/>
      <c r="QNX65" s="1116"/>
      <c r="QNY65" s="1116"/>
      <c r="QNZ65" s="1116"/>
      <c r="QOA65" s="1116"/>
      <c r="QOB65" s="1116"/>
      <c r="QOC65" s="1116"/>
      <c r="QOD65" s="1116"/>
      <c r="QOE65" s="1116"/>
      <c r="QOF65" s="1116"/>
      <c r="QOG65" s="1116"/>
      <c r="QOH65" s="1116"/>
      <c r="QOI65" s="1116"/>
      <c r="QOJ65" s="1116"/>
      <c r="QOK65" s="1116"/>
      <c r="QOL65" s="1116"/>
      <c r="QOM65" s="1116"/>
      <c r="QON65" s="1116"/>
      <c r="QOO65" s="1116"/>
      <c r="QOP65" s="1116"/>
      <c r="QOQ65" s="1116"/>
      <c r="QOR65" s="1116"/>
      <c r="QOS65" s="1116"/>
      <c r="QOT65" s="1116"/>
      <c r="QOU65" s="1116"/>
      <c r="QOV65" s="1116"/>
      <c r="QOW65" s="1116"/>
      <c r="QOX65" s="1116"/>
      <c r="QOY65" s="1116"/>
      <c r="QOZ65" s="1116"/>
      <c r="QPA65" s="1116"/>
      <c r="QPB65" s="1116"/>
      <c r="QPC65" s="1116"/>
      <c r="QPD65" s="1116"/>
      <c r="QPE65" s="1116"/>
      <c r="QPF65" s="1116"/>
      <c r="QPG65" s="1116"/>
      <c r="QPH65" s="1116"/>
      <c r="QPI65" s="1116"/>
      <c r="QPJ65" s="1116"/>
      <c r="QPK65" s="1116"/>
      <c r="QPL65" s="1116"/>
      <c r="QPM65" s="1116"/>
      <c r="QPN65" s="1116"/>
      <c r="QPO65" s="1116"/>
      <c r="QPP65" s="1116"/>
      <c r="QPQ65" s="1116"/>
      <c r="QPR65" s="1116"/>
      <c r="QPS65" s="1116"/>
      <c r="QPT65" s="1116"/>
      <c r="QPU65" s="1116"/>
      <c r="QPV65" s="1116"/>
      <c r="QPW65" s="1116"/>
      <c r="QPX65" s="1116"/>
      <c r="QPY65" s="1116"/>
      <c r="QPZ65" s="1116"/>
      <c r="QQA65" s="1116"/>
      <c r="QQB65" s="1116"/>
      <c r="QQC65" s="1116"/>
      <c r="QQD65" s="1116"/>
      <c r="QQE65" s="1116"/>
      <c r="QQF65" s="1116"/>
      <c r="QQG65" s="1116"/>
      <c r="QQH65" s="1116"/>
      <c r="QQI65" s="1116"/>
      <c r="QQJ65" s="1116"/>
      <c r="QQK65" s="1116"/>
      <c r="QQL65" s="1116"/>
      <c r="QQM65" s="1116"/>
      <c r="QQN65" s="1116"/>
      <c r="QQO65" s="1116"/>
      <c r="QQP65" s="1116"/>
      <c r="QQQ65" s="1116"/>
      <c r="QQR65" s="1116"/>
      <c r="QQS65" s="1116"/>
      <c r="QQT65" s="1116"/>
      <c r="QQU65" s="1116"/>
      <c r="QQV65" s="1116"/>
      <c r="QQW65" s="1116"/>
      <c r="QQX65" s="1116"/>
      <c r="QQY65" s="1116"/>
      <c r="QQZ65" s="1116"/>
      <c r="QRA65" s="1116"/>
      <c r="QRB65" s="1116"/>
      <c r="QRC65" s="1116"/>
      <c r="QRD65" s="1116"/>
      <c r="QRE65" s="1116"/>
      <c r="QRF65" s="1116"/>
      <c r="QRG65" s="1116"/>
      <c r="QRH65" s="1116"/>
      <c r="QRI65" s="1116"/>
      <c r="QRJ65" s="1116"/>
      <c r="QRK65" s="1116"/>
      <c r="QRL65" s="1116"/>
      <c r="QRM65" s="1116"/>
      <c r="QRN65" s="1116"/>
      <c r="QRO65" s="1116"/>
      <c r="QRP65" s="1116"/>
      <c r="QRQ65" s="1116"/>
      <c r="QRR65" s="1116"/>
      <c r="QRS65" s="1116"/>
      <c r="QRT65" s="1116"/>
      <c r="QRU65" s="1116"/>
      <c r="QRV65" s="1116"/>
      <c r="QRW65" s="1116"/>
      <c r="QRX65" s="1116"/>
      <c r="QRY65" s="1116"/>
      <c r="QRZ65" s="1116"/>
      <c r="QSA65" s="1116"/>
      <c r="QSB65" s="1116"/>
      <c r="QSC65" s="1116"/>
      <c r="QSD65" s="1116"/>
      <c r="QSE65" s="1116"/>
      <c r="QSF65" s="1116"/>
      <c r="QSG65" s="1116"/>
      <c r="QSH65" s="1116"/>
      <c r="QSI65" s="1116"/>
      <c r="QSJ65" s="1116"/>
      <c r="QSK65" s="1116"/>
      <c r="QSL65" s="1116"/>
      <c r="QSM65" s="1116"/>
      <c r="QSN65" s="1116"/>
      <c r="QSO65" s="1116"/>
      <c r="QSP65" s="1116"/>
      <c r="QSQ65" s="1116"/>
      <c r="QSR65" s="1116"/>
      <c r="QSS65" s="1116"/>
      <c r="QST65" s="1116"/>
      <c r="QSU65" s="1116"/>
      <c r="QSV65" s="1116"/>
      <c r="QSW65" s="1116"/>
      <c r="QSX65" s="1116"/>
      <c r="QSY65" s="1116"/>
      <c r="QSZ65" s="1116"/>
      <c r="QTA65" s="1116"/>
      <c r="QTB65" s="1116"/>
      <c r="QTC65" s="1116"/>
      <c r="QTD65" s="1116"/>
      <c r="QTE65" s="1116"/>
      <c r="QTF65" s="1116"/>
      <c r="QTG65" s="1116"/>
      <c r="QTH65" s="1116"/>
      <c r="QTI65" s="1116"/>
      <c r="QTJ65" s="1116"/>
      <c r="QTK65" s="1116"/>
      <c r="QTL65" s="1116"/>
      <c r="QTM65" s="1116"/>
      <c r="QTN65" s="1116"/>
      <c r="QTO65" s="1116"/>
      <c r="QTP65" s="1116"/>
      <c r="QTQ65" s="1116"/>
      <c r="QTR65" s="1116"/>
      <c r="QTS65" s="1116"/>
      <c r="QTT65" s="1116"/>
      <c r="QTU65" s="1116"/>
      <c r="QTV65" s="1116"/>
      <c r="QTW65" s="1116"/>
      <c r="QTX65" s="1116"/>
      <c r="QTY65" s="1116"/>
      <c r="QTZ65" s="1116"/>
      <c r="QUA65" s="1116"/>
      <c r="QUB65" s="1116"/>
      <c r="QUC65" s="1116"/>
      <c r="QUD65" s="1116"/>
      <c r="QUE65" s="1116"/>
      <c r="QUF65" s="1116"/>
      <c r="QUG65" s="1116"/>
      <c r="QUH65" s="1116"/>
      <c r="QUI65" s="1116"/>
      <c r="QUJ65" s="1116"/>
      <c r="QUK65" s="1116"/>
      <c r="QUL65" s="1116"/>
      <c r="QUM65" s="1116"/>
      <c r="QUN65" s="1116"/>
      <c r="QUO65" s="1116"/>
      <c r="QUP65" s="1116"/>
      <c r="QUQ65" s="1116"/>
      <c r="QUR65" s="1116"/>
      <c r="QUS65" s="1116"/>
      <c r="QUT65" s="1116"/>
      <c r="QUU65" s="1116"/>
      <c r="QUV65" s="1116"/>
      <c r="QUW65" s="1116"/>
      <c r="QUX65" s="1116"/>
      <c r="QUY65" s="1116"/>
      <c r="QUZ65" s="1116"/>
      <c r="QVA65" s="1116"/>
      <c r="QVB65" s="1116"/>
      <c r="QVC65" s="1116"/>
      <c r="QVD65" s="1116"/>
      <c r="QVE65" s="1116"/>
      <c r="QVF65" s="1116"/>
      <c r="QVG65" s="1116"/>
      <c r="QVH65" s="1116"/>
      <c r="QVI65" s="1116"/>
      <c r="QVJ65" s="1116"/>
      <c r="QVK65" s="1116"/>
      <c r="QVL65" s="1116"/>
      <c r="QVM65" s="1116"/>
      <c r="QVN65" s="1116"/>
      <c r="QVO65" s="1116"/>
      <c r="QVP65" s="1116"/>
      <c r="QVQ65" s="1116"/>
      <c r="QVR65" s="1116"/>
      <c r="QVS65" s="1116"/>
      <c r="QVT65" s="1116"/>
      <c r="QVU65" s="1116"/>
      <c r="QVV65" s="1116"/>
      <c r="QVW65" s="1116"/>
      <c r="QVX65" s="1116"/>
      <c r="QVY65" s="1116"/>
      <c r="QVZ65" s="1116"/>
      <c r="QWA65" s="1116"/>
      <c r="QWB65" s="1116"/>
      <c r="QWC65" s="1116"/>
      <c r="QWD65" s="1116"/>
      <c r="QWE65" s="1116"/>
      <c r="QWF65" s="1116"/>
      <c r="QWG65" s="1116"/>
      <c r="QWH65" s="1116"/>
      <c r="QWI65" s="1116"/>
      <c r="QWJ65" s="1116"/>
      <c r="QWK65" s="1116"/>
      <c r="QWL65" s="1116"/>
      <c r="QWM65" s="1116"/>
      <c r="QWN65" s="1116"/>
      <c r="QWO65" s="1116"/>
      <c r="QWP65" s="1116"/>
      <c r="QWQ65" s="1116"/>
      <c r="QWR65" s="1116"/>
      <c r="QWS65" s="1116"/>
      <c r="QWT65" s="1116"/>
      <c r="QWU65" s="1116"/>
      <c r="QWV65" s="1116"/>
      <c r="QWW65" s="1116"/>
      <c r="QWX65" s="1116"/>
      <c r="QWY65" s="1116"/>
      <c r="QWZ65" s="1116"/>
      <c r="QXA65" s="1116"/>
      <c r="QXB65" s="1116"/>
      <c r="QXC65" s="1116"/>
      <c r="QXD65" s="1116"/>
      <c r="QXE65" s="1116"/>
      <c r="QXF65" s="1116"/>
      <c r="QXG65" s="1116"/>
      <c r="QXH65" s="1116"/>
      <c r="QXI65" s="1116"/>
      <c r="QXJ65" s="1116"/>
      <c r="QXK65" s="1116"/>
      <c r="QXL65" s="1116"/>
      <c r="QXM65" s="1116"/>
      <c r="QXN65" s="1116"/>
      <c r="QXO65" s="1116"/>
      <c r="QXP65" s="1116"/>
      <c r="QXQ65" s="1116"/>
      <c r="QXR65" s="1116"/>
      <c r="QXS65" s="1116"/>
      <c r="QXT65" s="1116"/>
      <c r="QXU65" s="1116"/>
      <c r="QXV65" s="1116"/>
      <c r="QXW65" s="1116"/>
      <c r="QXX65" s="1116"/>
      <c r="QXY65" s="1116"/>
      <c r="QXZ65" s="1116"/>
      <c r="QYA65" s="1116"/>
      <c r="QYB65" s="1116"/>
      <c r="QYC65" s="1116"/>
      <c r="QYD65" s="1116"/>
      <c r="QYE65" s="1116"/>
      <c r="QYF65" s="1116"/>
      <c r="QYG65" s="1116"/>
      <c r="QYH65" s="1116"/>
      <c r="QYI65" s="1116"/>
      <c r="QYJ65" s="1116"/>
      <c r="QYK65" s="1116"/>
      <c r="QYL65" s="1116"/>
      <c r="QYM65" s="1116"/>
      <c r="QYN65" s="1116"/>
      <c r="QYO65" s="1116"/>
      <c r="QYP65" s="1116"/>
      <c r="QYQ65" s="1116"/>
      <c r="QYR65" s="1116"/>
      <c r="QYS65" s="1116"/>
      <c r="QYT65" s="1116"/>
      <c r="QYU65" s="1116"/>
      <c r="QYV65" s="1116"/>
      <c r="QYW65" s="1116"/>
      <c r="QYX65" s="1116"/>
      <c r="QYY65" s="1116"/>
      <c r="QYZ65" s="1116"/>
      <c r="QZA65" s="1116"/>
      <c r="QZB65" s="1116"/>
      <c r="QZC65" s="1116"/>
      <c r="QZD65" s="1116"/>
      <c r="QZE65" s="1116"/>
      <c r="QZF65" s="1116"/>
      <c r="QZG65" s="1116"/>
      <c r="QZH65" s="1116"/>
      <c r="QZI65" s="1116"/>
      <c r="QZJ65" s="1116"/>
      <c r="QZK65" s="1116"/>
      <c r="QZL65" s="1116"/>
      <c r="QZM65" s="1116"/>
      <c r="QZN65" s="1116"/>
      <c r="QZO65" s="1116"/>
      <c r="QZP65" s="1116"/>
      <c r="QZQ65" s="1116"/>
      <c r="QZR65" s="1116"/>
      <c r="QZS65" s="1116"/>
      <c r="QZT65" s="1116"/>
      <c r="QZU65" s="1116"/>
      <c r="QZV65" s="1116"/>
      <c r="QZW65" s="1116"/>
      <c r="QZX65" s="1116"/>
      <c r="QZY65" s="1116"/>
      <c r="QZZ65" s="1116"/>
      <c r="RAA65" s="1116"/>
      <c r="RAB65" s="1116"/>
      <c r="RAC65" s="1116"/>
      <c r="RAD65" s="1116"/>
      <c r="RAE65" s="1116"/>
      <c r="RAF65" s="1116"/>
      <c r="RAG65" s="1116"/>
      <c r="RAH65" s="1116"/>
      <c r="RAI65" s="1116"/>
      <c r="RAJ65" s="1116"/>
      <c r="RAK65" s="1116"/>
      <c r="RAL65" s="1116"/>
      <c r="RAM65" s="1116"/>
      <c r="RAN65" s="1116"/>
      <c r="RAO65" s="1116"/>
      <c r="RAP65" s="1116"/>
      <c r="RAQ65" s="1116"/>
      <c r="RAR65" s="1116"/>
      <c r="RAS65" s="1116"/>
      <c r="RAT65" s="1116"/>
      <c r="RAU65" s="1116"/>
      <c r="RAV65" s="1116"/>
      <c r="RAW65" s="1116"/>
      <c r="RAX65" s="1116"/>
      <c r="RAY65" s="1116"/>
      <c r="RAZ65" s="1116"/>
      <c r="RBA65" s="1116"/>
      <c r="RBB65" s="1116"/>
      <c r="RBC65" s="1116"/>
      <c r="RBD65" s="1116"/>
      <c r="RBE65" s="1116"/>
      <c r="RBF65" s="1116"/>
      <c r="RBG65" s="1116"/>
      <c r="RBH65" s="1116"/>
      <c r="RBI65" s="1116"/>
      <c r="RBJ65" s="1116"/>
      <c r="RBK65" s="1116"/>
      <c r="RBL65" s="1116"/>
      <c r="RBM65" s="1116"/>
      <c r="RBN65" s="1116"/>
      <c r="RBO65" s="1116"/>
      <c r="RBP65" s="1116"/>
      <c r="RBQ65" s="1116"/>
      <c r="RBR65" s="1116"/>
      <c r="RBS65" s="1116"/>
      <c r="RBT65" s="1116"/>
      <c r="RBU65" s="1116"/>
      <c r="RBV65" s="1116"/>
      <c r="RBW65" s="1116"/>
      <c r="RBX65" s="1116"/>
      <c r="RBY65" s="1116"/>
      <c r="RBZ65" s="1116"/>
      <c r="RCA65" s="1116"/>
      <c r="RCB65" s="1116"/>
      <c r="RCC65" s="1116"/>
      <c r="RCD65" s="1116"/>
      <c r="RCE65" s="1116"/>
      <c r="RCF65" s="1116"/>
      <c r="RCG65" s="1116"/>
      <c r="RCH65" s="1116"/>
      <c r="RCI65" s="1116"/>
      <c r="RCJ65" s="1116"/>
      <c r="RCK65" s="1116"/>
      <c r="RCL65" s="1116"/>
      <c r="RCM65" s="1116"/>
      <c r="RCN65" s="1116"/>
      <c r="RCO65" s="1116"/>
      <c r="RCP65" s="1116"/>
      <c r="RCQ65" s="1116"/>
      <c r="RCR65" s="1116"/>
      <c r="RCS65" s="1116"/>
      <c r="RCT65" s="1116"/>
      <c r="RCU65" s="1116"/>
      <c r="RCV65" s="1116"/>
      <c r="RCW65" s="1116"/>
      <c r="RCX65" s="1116"/>
      <c r="RCY65" s="1116"/>
      <c r="RCZ65" s="1116"/>
      <c r="RDA65" s="1116"/>
      <c r="RDB65" s="1116"/>
      <c r="RDC65" s="1116"/>
      <c r="RDD65" s="1116"/>
      <c r="RDE65" s="1116"/>
      <c r="RDF65" s="1116"/>
      <c r="RDG65" s="1116"/>
      <c r="RDH65" s="1116"/>
      <c r="RDI65" s="1116"/>
      <c r="RDJ65" s="1116"/>
      <c r="RDK65" s="1116"/>
      <c r="RDL65" s="1116"/>
      <c r="RDM65" s="1116"/>
      <c r="RDN65" s="1116"/>
      <c r="RDO65" s="1116"/>
      <c r="RDP65" s="1116"/>
      <c r="RDQ65" s="1116"/>
      <c r="RDR65" s="1116"/>
      <c r="RDS65" s="1116"/>
      <c r="RDT65" s="1116"/>
      <c r="RDU65" s="1116"/>
      <c r="RDV65" s="1116"/>
      <c r="RDW65" s="1116"/>
      <c r="RDX65" s="1116"/>
      <c r="RDY65" s="1116"/>
      <c r="RDZ65" s="1116"/>
      <c r="REA65" s="1116"/>
      <c r="REB65" s="1116"/>
      <c r="REC65" s="1116"/>
      <c r="RED65" s="1116"/>
      <c r="REE65" s="1116"/>
      <c r="REF65" s="1116"/>
      <c r="REG65" s="1116"/>
      <c r="REH65" s="1116"/>
      <c r="REI65" s="1116"/>
      <c r="REJ65" s="1116"/>
      <c r="REK65" s="1116"/>
      <c r="REL65" s="1116"/>
      <c r="REM65" s="1116"/>
      <c r="REN65" s="1116"/>
      <c r="REO65" s="1116"/>
      <c r="REP65" s="1116"/>
      <c r="REQ65" s="1116"/>
      <c r="RER65" s="1116"/>
      <c r="RES65" s="1116"/>
      <c r="RET65" s="1116"/>
      <c r="REU65" s="1116"/>
      <c r="REV65" s="1116"/>
      <c r="REW65" s="1116"/>
      <c r="REX65" s="1116"/>
      <c r="REY65" s="1116"/>
      <c r="REZ65" s="1116"/>
      <c r="RFA65" s="1116"/>
      <c r="RFB65" s="1116"/>
      <c r="RFC65" s="1116"/>
      <c r="RFD65" s="1116"/>
      <c r="RFE65" s="1116"/>
      <c r="RFF65" s="1116"/>
      <c r="RFG65" s="1116"/>
      <c r="RFH65" s="1116"/>
      <c r="RFI65" s="1116"/>
      <c r="RFJ65" s="1116"/>
      <c r="RFK65" s="1116"/>
      <c r="RFL65" s="1116"/>
      <c r="RFM65" s="1116"/>
      <c r="RFN65" s="1116"/>
      <c r="RFO65" s="1116"/>
      <c r="RFP65" s="1116"/>
      <c r="RFQ65" s="1116"/>
      <c r="RFR65" s="1116"/>
      <c r="RFS65" s="1116"/>
      <c r="RFT65" s="1116"/>
      <c r="RFU65" s="1116"/>
      <c r="RFV65" s="1116"/>
      <c r="RFW65" s="1116"/>
      <c r="RFX65" s="1116"/>
      <c r="RFY65" s="1116"/>
      <c r="RFZ65" s="1116"/>
      <c r="RGA65" s="1116"/>
      <c r="RGB65" s="1116"/>
      <c r="RGC65" s="1116"/>
      <c r="RGD65" s="1116"/>
      <c r="RGE65" s="1116"/>
      <c r="RGF65" s="1116"/>
      <c r="RGG65" s="1116"/>
      <c r="RGH65" s="1116"/>
      <c r="RGI65" s="1116"/>
      <c r="RGJ65" s="1116"/>
      <c r="RGK65" s="1116"/>
      <c r="RGL65" s="1116"/>
      <c r="RGM65" s="1116"/>
      <c r="RGN65" s="1116"/>
      <c r="RGO65" s="1116"/>
      <c r="RGP65" s="1116"/>
      <c r="RGQ65" s="1116"/>
      <c r="RGR65" s="1116"/>
      <c r="RGS65" s="1116"/>
      <c r="RGT65" s="1116"/>
      <c r="RGU65" s="1116"/>
      <c r="RGV65" s="1116"/>
      <c r="RGW65" s="1116"/>
      <c r="RGX65" s="1116"/>
      <c r="RGY65" s="1116"/>
      <c r="RGZ65" s="1116"/>
      <c r="RHA65" s="1116"/>
      <c r="RHB65" s="1116"/>
      <c r="RHC65" s="1116"/>
      <c r="RHD65" s="1116"/>
      <c r="RHE65" s="1116"/>
      <c r="RHF65" s="1116"/>
      <c r="RHG65" s="1116"/>
      <c r="RHH65" s="1116"/>
      <c r="RHI65" s="1116"/>
      <c r="RHJ65" s="1116"/>
      <c r="RHK65" s="1116"/>
      <c r="RHL65" s="1116"/>
      <c r="RHM65" s="1116"/>
      <c r="RHN65" s="1116"/>
      <c r="RHO65" s="1116"/>
      <c r="RHP65" s="1116"/>
      <c r="RHQ65" s="1116"/>
      <c r="RHR65" s="1116"/>
      <c r="RHS65" s="1116"/>
      <c r="RHT65" s="1116"/>
      <c r="RHU65" s="1116"/>
      <c r="RHV65" s="1116"/>
      <c r="RHW65" s="1116"/>
      <c r="RHX65" s="1116"/>
      <c r="RHY65" s="1116"/>
      <c r="RHZ65" s="1116"/>
      <c r="RIA65" s="1116"/>
      <c r="RIB65" s="1116"/>
      <c r="RIC65" s="1116"/>
      <c r="RID65" s="1116"/>
      <c r="RIE65" s="1116"/>
      <c r="RIF65" s="1116"/>
      <c r="RIG65" s="1116"/>
      <c r="RIH65" s="1116"/>
      <c r="RII65" s="1116"/>
      <c r="RIJ65" s="1116"/>
      <c r="RIK65" s="1116"/>
      <c r="RIL65" s="1116"/>
      <c r="RIM65" s="1116"/>
      <c r="RIN65" s="1116"/>
      <c r="RIO65" s="1116"/>
      <c r="RIP65" s="1116"/>
      <c r="RIQ65" s="1116"/>
      <c r="RIR65" s="1116"/>
      <c r="RIS65" s="1116"/>
      <c r="RIT65" s="1116"/>
      <c r="RIU65" s="1116"/>
      <c r="RIV65" s="1116"/>
      <c r="RIW65" s="1116"/>
      <c r="RIX65" s="1116"/>
      <c r="RIY65" s="1116"/>
      <c r="RIZ65" s="1116"/>
      <c r="RJA65" s="1116"/>
      <c r="RJB65" s="1116"/>
      <c r="RJC65" s="1116"/>
      <c r="RJD65" s="1116"/>
      <c r="RJE65" s="1116"/>
      <c r="RJF65" s="1116"/>
      <c r="RJG65" s="1116"/>
      <c r="RJH65" s="1116"/>
      <c r="RJI65" s="1116"/>
      <c r="RJJ65" s="1116"/>
      <c r="RJK65" s="1116"/>
      <c r="RJL65" s="1116"/>
      <c r="RJM65" s="1116"/>
      <c r="RJN65" s="1116"/>
      <c r="RJO65" s="1116"/>
      <c r="RJP65" s="1116"/>
      <c r="RJQ65" s="1116"/>
      <c r="RJR65" s="1116"/>
      <c r="RJS65" s="1116"/>
      <c r="RJT65" s="1116"/>
      <c r="RJU65" s="1116"/>
      <c r="RJV65" s="1116"/>
      <c r="RJW65" s="1116"/>
      <c r="RJX65" s="1116"/>
      <c r="RJY65" s="1116"/>
      <c r="RJZ65" s="1116"/>
      <c r="RKA65" s="1116"/>
      <c r="RKB65" s="1116"/>
      <c r="RKC65" s="1116"/>
      <c r="RKD65" s="1116"/>
      <c r="RKE65" s="1116"/>
      <c r="RKF65" s="1116"/>
      <c r="RKG65" s="1116"/>
      <c r="RKH65" s="1116"/>
      <c r="RKI65" s="1116"/>
      <c r="RKJ65" s="1116"/>
      <c r="RKK65" s="1116"/>
      <c r="RKL65" s="1116"/>
      <c r="RKM65" s="1116"/>
      <c r="RKN65" s="1116"/>
      <c r="RKO65" s="1116"/>
      <c r="RKP65" s="1116"/>
      <c r="RKQ65" s="1116"/>
      <c r="RKR65" s="1116"/>
      <c r="RKS65" s="1116"/>
      <c r="RKT65" s="1116"/>
      <c r="RKU65" s="1116"/>
      <c r="RKV65" s="1116"/>
      <c r="RKW65" s="1116"/>
      <c r="RKX65" s="1116"/>
      <c r="RKY65" s="1116"/>
      <c r="RKZ65" s="1116"/>
      <c r="RLA65" s="1116"/>
      <c r="RLB65" s="1116"/>
      <c r="RLC65" s="1116"/>
      <c r="RLD65" s="1116"/>
      <c r="RLE65" s="1116"/>
      <c r="RLF65" s="1116"/>
      <c r="RLG65" s="1116"/>
      <c r="RLH65" s="1116"/>
      <c r="RLI65" s="1116"/>
      <c r="RLJ65" s="1116"/>
      <c r="RLK65" s="1116"/>
      <c r="RLL65" s="1116"/>
      <c r="RLM65" s="1116"/>
      <c r="RLN65" s="1116"/>
      <c r="RLO65" s="1116"/>
      <c r="RLP65" s="1116"/>
      <c r="RLQ65" s="1116"/>
      <c r="RLR65" s="1116"/>
      <c r="RLS65" s="1116"/>
      <c r="RLT65" s="1116"/>
      <c r="RLU65" s="1116"/>
      <c r="RLV65" s="1116"/>
      <c r="RLW65" s="1116"/>
      <c r="RLX65" s="1116"/>
      <c r="RLY65" s="1116"/>
      <c r="RLZ65" s="1116"/>
      <c r="RMA65" s="1116"/>
      <c r="RMB65" s="1116"/>
      <c r="RMC65" s="1116"/>
      <c r="RMD65" s="1116"/>
      <c r="RME65" s="1116"/>
      <c r="RMF65" s="1116"/>
      <c r="RMG65" s="1116"/>
      <c r="RMH65" s="1116"/>
      <c r="RMI65" s="1116"/>
      <c r="RMJ65" s="1116"/>
      <c r="RMK65" s="1116"/>
      <c r="RML65" s="1116"/>
      <c r="RMM65" s="1116"/>
      <c r="RMN65" s="1116"/>
      <c r="RMO65" s="1116"/>
      <c r="RMP65" s="1116"/>
      <c r="RMQ65" s="1116"/>
      <c r="RMR65" s="1116"/>
      <c r="RMS65" s="1116"/>
      <c r="RMT65" s="1116"/>
      <c r="RMU65" s="1116"/>
      <c r="RMV65" s="1116"/>
      <c r="RMW65" s="1116"/>
      <c r="RMX65" s="1116"/>
      <c r="RMY65" s="1116"/>
      <c r="RMZ65" s="1116"/>
      <c r="RNA65" s="1116"/>
      <c r="RNB65" s="1116"/>
      <c r="RNC65" s="1116"/>
      <c r="RND65" s="1116"/>
      <c r="RNE65" s="1116"/>
      <c r="RNF65" s="1116"/>
      <c r="RNG65" s="1116"/>
      <c r="RNH65" s="1116"/>
      <c r="RNI65" s="1116"/>
      <c r="RNJ65" s="1116"/>
      <c r="RNK65" s="1116"/>
      <c r="RNL65" s="1116"/>
      <c r="RNM65" s="1116"/>
      <c r="RNN65" s="1116"/>
      <c r="RNO65" s="1116"/>
      <c r="RNP65" s="1116"/>
      <c r="RNQ65" s="1116"/>
      <c r="RNR65" s="1116"/>
      <c r="RNS65" s="1116"/>
      <c r="RNT65" s="1116"/>
      <c r="RNU65" s="1116"/>
      <c r="RNV65" s="1116"/>
      <c r="RNW65" s="1116"/>
      <c r="RNX65" s="1116"/>
      <c r="RNY65" s="1116"/>
      <c r="RNZ65" s="1116"/>
      <c r="ROA65" s="1116"/>
      <c r="ROB65" s="1116"/>
      <c r="ROC65" s="1116"/>
      <c r="ROD65" s="1116"/>
      <c r="ROE65" s="1116"/>
      <c r="ROF65" s="1116"/>
      <c r="ROG65" s="1116"/>
      <c r="ROH65" s="1116"/>
      <c r="ROI65" s="1116"/>
      <c r="ROJ65" s="1116"/>
      <c r="ROK65" s="1116"/>
      <c r="ROL65" s="1116"/>
      <c r="ROM65" s="1116"/>
      <c r="RON65" s="1116"/>
      <c r="ROO65" s="1116"/>
      <c r="ROP65" s="1116"/>
      <c r="ROQ65" s="1116"/>
      <c r="ROR65" s="1116"/>
      <c r="ROS65" s="1116"/>
      <c r="ROT65" s="1116"/>
      <c r="ROU65" s="1116"/>
      <c r="ROV65" s="1116"/>
      <c r="ROW65" s="1116"/>
      <c r="ROX65" s="1116"/>
      <c r="ROY65" s="1116"/>
      <c r="ROZ65" s="1116"/>
      <c r="RPA65" s="1116"/>
      <c r="RPB65" s="1116"/>
      <c r="RPC65" s="1116"/>
      <c r="RPD65" s="1116"/>
      <c r="RPE65" s="1116"/>
      <c r="RPF65" s="1116"/>
      <c r="RPG65" s="1116"/>
      <c r="RPH65" s="1116"/>
      <c r="RPI65" s="1116"/>
      <c r="RPJ65" s="1116"/>
      <c r="RPK65" s="1116"/>
      <c r="RPL65" s="1116"/>
      <c r="RPM65" s="1116"/>
      <c r="RPN65" s="1116"/>
      <c r="RPO65" s="1116"/>
      <c r="RPP65" s="1116"/>
      <c r="RPQ65" s="1116"/>
      <c r="RPR65" s="1116"/>
      <c r="RPS65" s="1116"/>
      <c r="RPT65" s="1116"/>
      <c r="RPU65" s="1116"/>
      <c r="RPV65" s="1116"/>
      <c r="RPW65" s="1116"/>
      <c r="RPX65" s="1116"/>
      <c r="RPY65" s="1116"/>
      <c r="RPZ65" s="1116"/>
      <c r="RQA65" s="1116"/>
      <c r="RQB65" s="1116"/>
      <c r="RQC65" s="1116"/>
      <c r="RQD65" s="1116"/>
      <c r="RQE65" s="1116"/>
      <c r="RQF65" s="1116"/>
      <c r="RQG65" s="1116"/>
      <c r="RQH65" s="1116"/>
      <c r="RQI65" s="1116"/>
      <c r="RQJ65" s="1116"/>
      <c r="RQK65" s="1116"/>
      <c r="RQL65" s="1116"/>
      <c r="RQM65" s="1116"/>
      <c r="RQN65" s="1116"/>
      <c r="RQO65" s="1116"/>
      <c r="RQP65" s="1116"/>
      <c r="RQQ65" s="1116"/>
      <c r="RQR65" s="1116"/>
      <c r="RQS65" s="1116"/>
      <c r="RQT65" s="1116"/>
      <c r="RQU65" s="1116"/>
      <c r="RQV65" s="1116"/>
      <c r="RQW65" s="1116"/>
      <c r="RQX65" s="1116"/>
      <c r="RQY65" s="1116"/>
      <c r="RQZ65" s="1116"/>
      <c r="RRA65" s="1116"/>
      <c r="RRB65" s="1116"/>
      <c r="RRC65" s="1116"/>
      <c r="RRD65" s="1116"/>
      <c r="RRE65" s="1116"/>
      <c r="RRF65" s="1116"/>
      <c r="RRG65" s="1116"/>
      <c r="RRH65" s="1116"/>
      <c r="RRI65" s="1116"/>
      <c r="RRJ65" s="1116"/>
      <c r="RRK65" s="1116"/>
      <c r="RRL65" s="1116"/>
      <c r="RRM65" s="1116"/>
      <c r="RRN65" s="1116"/>
      <c r="RRO65" s="1116"/>
      <c r="RRP65" s="1116"/>
      <c r="RRQ65" s="1116"/>
      <c r="RRR65" s="1116"/>
      <c r="RRS65" s="1116"/>
      <c r="RRT65" s="1116"/>
      <c r="RRU65" s="1116"/>
      <c r="RRV65" s="1116"/>
      <c r="RRW65" s="1116"/>
      <c r="RRX65" s="1116"/>
      <c r="RRY65" s="1116"/>
      <c r="RRZ65" s="1116"/>
      <c r="RSA65" s="1116"/>
      <c r="RSB65" s="1116"/>
      <c r="RSC65" s="1116"/>
      <c r="RSD65" s="1116"/>
      <c r="RSE65" s="1116"/>
      <c r="RSF65" s="1116"/>
      <c r="RSG65" s="1116"/>
      <c r="RSH65" s="1116"/>
      <c r="RSI65" s="1116"/>
      <c r="RSJ65" s="1116"/>
      <c r="RSK65" s="1116"/>
      <c r="RSL65" s="1116"/>
      <c r="RSM65" s="1116"/>
      <c r="RSN65" s="1116"/>
      <c r="RSO65" s="1116"/>
      <c r="RSP65" s="1116"/>
      <c r="RSQ65" s="1116"/>
      <c r="RSR65" s="1116"/>
      <c r="RSS65" s="1116"/>
      <c r="RST65" s="1116"/>
      <c r="RSU65" s="1116"/>
      <c r="RSV65" s="1116"/>
      <c r="RSW65" s="1116"/>
      <c r="RSX65" s="1116"/>
      <c r="RSY65" s="1116"/>
      <c r="RSZ65" s="1116"/>
      <c r="RTA65" s="1116"/>
      <c r="RTB65" s="1116"/>
      <c r="RTC65" s="1116"/>
      <c r="RTD65" s="1116"/>
      <c r="RTE65" s="1116"/>
      <c r="RTF65" s="1116"/>
      <c r="RTG65" s="1116"/>
      <c r="RTH65" s="1116"/>
      <c r="RTI65" s="1116"/>
      <c r="RTJ65" s="1116"/>
      <c r="RTK65" s="1116"/>
      <c r="RTL65" s="1116"/>
      <c r="RTM65" s="1116"/>
      <c r="RTN65" s="1116"/>
      <c r="RTO65" s="1116"/>
      <c r="RTP65" s="1116"/>
      <c r="RTQ65" s="1116"/>
      <c r="RTR65" s="1116"/>
      <c r="RTS65" s="1116"/>
      <c r="RTT65" s="1116"/>
      <c r="RTU65" s="1116"/>
      <c r="RTV65" s="1116"/>
      <c r="RTW65" s="1116"/>
      <c r="RTX65" s="1116"/>
      <c r="RTY65" s="1116"/>
      <c r="RTZ65" s="1116"/>
      <c r="RUA65" s="1116"/>
      <c r="RUB65" s="1116"/>
      <c r="RUC65" s="1116"/>
      <c r="RUD65" s="1116"/>
      <c r="RUE65" s="1116"/>
      <c r="RUF65" s="1116"/>
      <c r="RUG65" s="1116"/>
      <c r="RUH65" s="1116"/>
      <c r="RUI65" s="1116"/>
      <c r="RUJ65" s="1116"/>
      <c r="RUK65" s="1116"/>
      <c r="RUL65" s="1116"/>
      <c r="RUM65" s="1116"/>
      <c r="RUN65" s="1116"/>
      <c r="RUO65" s="1116"/>
      <c r="RUP65" s="1116"/>
      <c r="RUQ65" s="1116"/>
      <c r="RUR65" s="1116"/>
      <c r="RUS65" s="1116"/>
      <c r="RUT65" s="1116"/>
      <c r="RUU65" s="1116"/>
      <c r="RUV65" s="1116"/>
      <c r="RUW65" s="1116"/>
      <c r="RUX65" s="1116"/>
      <c r="RUY65" s="1116"/>
      <c r="RUZ65" s="1116"/>
      <c r="RVA65" s="1116"/>
      <c r="RVB65" s="1116"/>
      <c r="RVC65" s="1116"/>
      <c r="RVD65" s="1116"/>
      <c r="RVE65" s="1116"/>
      <c r="RVF65" s="1116"/>
      <c r="RVG65" s="1116"/>
      <c r="RVH65" s="1116"/>
      <c r="RVI65" s="1116"/>
      <c r="RVJ65" s="1116"/>
      <c r="RVK65" s="1116"/>
      <c r="RVL65" s="1116"/>
      <c r="RVM65" s="1116"/>
      <c r="RVN65" s="1116"/>
      <c r="RVO65" s="1116"/>
      <c r="RVP65" s="1116"/>
      <c r="RVQ65" s="1116"/>
      <c r="RVR65" s="1116"/>
      <c r="RVS65" s="1116"/>
      <c r="RVT65" s="1116"/>
      <c r="RVU65" s="1116"/>
      <c r="RVV65" s="1116"/>
      <c r="RVW65" s="1116"/>
      <c r="RVX65" s="1116"/>
      <c r="RVY65" s="1116"/>
      <c r="RVZ65" s="1116"/>
      <c r="RWA65" s="1116"/>
      <c r="RWB65" s="1116"/>
      <c r="RWC65" s="1116"/>
      <c r="RWD65" s="1116"/>
      <c r="RWE65" s="1116"/>
      <c r="RWF65" s="1116"/>
      <c r="RWG65" s="1116"/>
      <c r="RWH65" s="1116"/>
      <c r="RWI65" s="1116"/>
      <c r="RWJ65" s="1116"/>
      <c r="RWK65" s="1116"/>
      <c r="RWL65" s="1116"/>
      <c r="RWM65" s="1116"/>
      <c r="RWN65" s="1116"/>
      <c r="RWO65" s="1116"/>
      <c r="RWP65" s="1116"/>
      <c r="RWQ65" s="1116"/>
      <c r="RWR65" s="1116"/>
      <c r="RWS65" s="1116"/>
      <c r="RWT65" s="1116"/>
      <c r="RWU65" s="1116"/>
      <c r="RWV65" s="1116"/>
      <c r="RWW65" s="1116"/>
      <c r="RWX65" s="1116"/>
      <c r="RWY65" s="1116"/>
      <c r="RWZ65" s="1116"/>
      <c r="RXA65" s="1116"/>
      <c r="RXB65" s="1116"/>
      <c r="RXC65" s="1116"/>
      <c r="RXD65" s="1116"/>
      <c r="RXE65" s="1116"/>
      <c r="RXF65" s="1116"/>
      <c r="RXG65" s="1116"/>
      <c r="RXH65" s="1116"/>
      <c r="RXI65" s="1116"/>
      <c r="RXJ65" s="1116"/>
      <c r="RXK65" s="1116"/>
      <c r="RXL65" s="1116"/>
      <c r="RXM65" s="1116"/>
      <c r="RXN65" s="1116"/>
      <c r="RXO65" s="1116"/>
      <c r="RXP65" s="1116"/>
      <c r="RXQ65" s="1116"/>
      <c r="RXR65" s="1116"/>
      <c r="RXS65" s="1116"/>
      <c r="RXT65" s="1116"/>
      <c r="RXU65" s="1116"/>
      <c r="RXV65" s="1116"/>
      <c r="RXW65" s="1116"/>
      <c r="RXX65" s="1116"/>
      <c r="RXY65" s="1116"/>
      <c r="RXZ65" s="1116"/>
      <c r="RYA65" s="1116"/>
      <c r="RYB65" s="1116"/>
      <c r="RYC65" s="1116"/>
      <c r="RYD65" s="1116"/>
      <c r="RYE65" s="1116"/>
      <c r="RYF65" s="1116"/>
      <c r="RYG65" s="1116"/>
      <c r="RYH65" s="1116"/>
      <c r="RYI65" s="1116"/>
      <c r="RYJ65" s="1116"/>
      <c r="RYK65" s="1116"/>
      <c r="RYL65" s="1116"/>
      <c r="RYM65" s="1116"/>
      <c r="RYN65" s="1116"/>
      <c r="RYO65" s="1116"/>
      <c r="RYP65" s="1116"/>
      <c r="RYQ65" s="1116"/>
      <c r="RYR65" s="1116"/>
      <c r="RYS65" s="1116"/>
      <c r="RYT65" s="1116"/>
      <c r="RYU65" s="1116"/>
      <c r="RYV65" s="1116"/>
      <c r="RYW65" s="1116"/>
      <c r="RYX65" s="1116"/>
      <c r="RYY65" s="1116"/>
      <c r="RYZ65" s="1116"/>
      <c r="RZA65" s="1116"/>
      <c r="RZB65" s="1116"/>
      <c r="RZC65" s="1116"/>
      <c r="RZD65" s="1116"/>
      <c r="RZE65" s="1116"/>
      <c r="RZF65" s="1116"/>
      <c r="RZG65" s="1116"/>
      <c r="RZH65" s="1116"/>
      <c r="RZI65" s="1116"/>
      <c r="RZJ65" s="1116"/>
      <c r="RZK65" s="1116"/>
      <c r="RZL65" s="1116"/>
      <c r="RZM65" s="1116"/>
      <c r="RZN65" s="1116"/>
      <c r="RZO65" s="1116"/>
      <c r="RZP65" s="1116"/>
      <c r="RZQ65" s="1116"/>
      <c r="RZR65" s="1116"/>
      <c r="RZS65" s="1116"/>
      <c r="RZT65" s="1116"/>
      <c r="RZU65" s="1116"/>
      <c r="RZV65" s="1116"/>
      <c r="RZW65" s="1116"/>
      <c r="RZX65" s="1116"/>
      <c r="RZY65" s="1116"/>
      <c r="RZZ65" s="1116"/>
      <c r="SAA65" s="1116"/>
      <c r="SAB65" s="1116"/>
      <c r="SAC65" s="1116"/>
      <c r="SAD65" s="1116"/>
      <c r="SAE65" s="1116"/>
      <c r="SAF65" s="1116"/>
      <c r="SAG65" s="1116"/>
      <c r="SAH65" s="1116"/>
      <c r="SAI65" s="1116"/>
      <c r="SAJ65" s="1116"/>
      <c r="SAK65" s="1116"/>
      <c r="SAL65" s="1116"/>
      <c r="SAM65" s="1116"/>
      <c r="SAN65" s="1116"/>
      <c r="SAO65" s="1116"/>
      <c r="SAP65" s="1116"/>
      <c r="SAQ65" s="1116"/>
      <c r="SAR65" s="1116"/>
      <c r="SAS65" s="1116"/>
      <c r="SAT65" s="1116"/>
      <c r="SAU65" s="1116"/>
      <c r="SAV65" s="1116"/>
      <c r="SAW65" s="1116"/>
      <c r="SAX65" s="1116"/>
      <c r="SAY65" s="1116"/>
      <c r="SAZ65" s="1116"/>
      <c r="SBA65" s="1116"/>
      <c r="SBB65" s="1116"/>
      <c r="SBC65" s="1116"/>
      <c r="SBD65" s="1116"/>
      <c r="SBE65" s="1116"/>
      <c r="SBF65" s="1116"/>
      <c r="SBG65" s="1116"/>
      <c r="SBH65" s="1116"/>
      <c r="SBI65" s="1116"/>
      <c r="SBJ65" s="1116"/>
      <c r="SBK65" s="1116"/>
      <c r="SBL65" s="1116"/>
      <c r="SBM65" s="1116"/>
      <c r="SBN65" s="1116"/>
      <c r="SBO65" s="1116"/>
      <c r="SBP65" s="1116"/>
      <c r="SBQ65" s="1116"/>
      <c r="SBR65" s="1116"/>
      <c r="SBS65" s="1116"/>
      <c r="SBT65" s="1116"/>
      <c r="SBU65" s="1116"/>
      <c r="SBV65" s="1116"/>
      <c r="SBW65" s="1116"/>
      <c r="SBX65" s="1116"/>
      <c r="SBY65" s="1116"/>
      <c r="SBZ65" s="1116"/>
      <c r="SCA65" s="1116"/>
      <c r="SCB65" s="1116"/>
      <c r="SCC65" s="1116"/>
      <c r="SCD65" s="1116"/>
      <c r="SCE65" s="1116"/>
      <c r="SCF65" s="1116"/>
      <c r="SCG65" s="1116"/>
      <c r="SCH65" s="1116"/>
      <c r="SCI65" s="1116"/>
      <c r="SCJ65" s="1116"/>
      <c r="SCK65" s="1116"/>
      <c r="SCL65" s="1116"/>
      <c r="SCM65" s="1116"/>
      <c r="SCN65" s="1116"/>
      <c r="SCO65" s="1116"/>
      <c r="SCP65" s="1116"/>
      <c r="SCQ65" s="1116"/>
      <c r="SCR65" s="1116"/>
      <c r="SCS65" s="1116"/>
      <c r="SCT65" s="1116"/>
      <c r="SCU65" s="1116"/>
      <c r="SCV65" s="1116"/>
      <c r="SCW65" s="1116"/>
      <c r="SCX65" s="1116"/>
      <c r="SCY65" s="1116"/>
      <c r="SCZ65" s="1116"/>
      <c r="SDA65" s="1116"/>
      <c r="SDB65" s="1116"/>
      <c r="SDC65" s="1116"/>
      <c r="SDD65" s="1116"/>
      <c r="SDE65" s="1116"/>
      <c r="SDF65" s="1116"/>
      <c r="SDG65" s="1116"/>
      <c r="SDH65" s="1116"/>
      <c r="SDI65" s="1116"/>
      <c r="SDJ65" s="1116"/>
      <c r="SDK65" s="1116"/>
      <c r="SDL65" s="1116"/>
      <c r="SDM65" s="1116"/>
      <c r="SDN65" s="1116"/>
      <c r="SDO65" s="1116"/>
      <c r="SDP65" s="1116"/>
      <c r="SDQ65" s="1116"/>
      <c r="SDR65" s="1116"/>
      <c r="SDS65" s="1116"/>
      <c r="SDT65" s="1116"/>
      <c r="SDU65" s="1116"/>
      <c r="SDV65" s="1116"/>
      <c r="SDW65" s="1116"/>
      <c r="SDX65" s="1116"/>
      <c r="SDY65" s="1116"/>
      <c r="SDZ65" s="1116"/>
      <c r="SEA65" s="1116"/>
      <c r="SEB65" s="1116"/>
      <c r="SEC65" s="1116"/>
      <c r="SED65" s="1116"/>
      <c r="SEE65" s="1116"/>
      <c r="SEF65" s="1116"/>
      <c r="SEG65" s="1116"/>
      <c r="SEH65" s="1116"/>
      <c r="SEI65" s="1116"/>
      <c r="SEJ65" s="1116"/>
      <c r="SEK65" s="1116"/>
      <c r="SEL65" s="1116"/>
      <c r="SEM65" s="1116"/>
      <c r="SEN65" s="1116"/>
      <c r="SEO65" s="1116"/>
      <c r="SEP65" s="1116"/>
      <c r="SEQ65" s="1116"/>
      <c r="SER65" s="1116"/>
      <c r="SES65" s="1116"/>
      <c r="SET65" s="1116"/>
      <c r="SEU65" s="1116"/>
      <c r="SEV65" s="1116"/>
      <c r="SEW65" s="1116"/>
      <c r="SEX65" s="1116"/>
      <c r="SEY65" s="1116"/>
      <c r="SEZ65" s="1116"/>
      <c r="SFA65" s="1116"/>
      <c r="SFB65" s="1116"/>
      <c r="SFC65" s="1116"/>
      <c r="SFD65" s="1116"/>
      <c r="SFE65" s="1116"/>
      <c r="SFF65" s="1116"/>
      <c r="SFG65" s="1116"/>
      <c r="SFH65" s="1116"/>
      <c r="SFI65" s="1116"/>
      <c r="SFJ65" s="1116"/>
      <c r="SFK65" s="1116"/>
      <c r="SFL65" s="1116"/>
      <c r="SFM65" s="1116"/>
      <c r="SFN65" s="1116"/>
      <c r="SFO65" s="1116"/>
      <c r="SFP65" s="1116"/>
      <c r="SFQ65" s="1116"/>
      <c r="SFR65" s="1116"/>
      <c r="SFS65" s="1116"/>
      <c r="SFT65" s="1116"/>
      <c r="SFU65" s="1116"/>
      <c r="SFV65" s="1116"/>
      <c r="SFW65" s="1116"/>
      <c r="SFX65" s="1116"/>
      <c r="SFY65" s="1116"/>
      <c r="SFZ65" s="1116"/>
      <c r="SGA65" s="1116"/>
      <c r="SGB65" s="1116"/>
      <c r="SGC65" s="1116"/>
      <c r="SGD65" s="1116"/>
      <c r="SGE65" s="1116"/>
      <c r="SGF65" s="1116"/>
      <c r="SGG65" s="1116"/>
      <c r="SGH65" s="1116"/>
      <c r="SGI65" s="1116"/>
      <c r="SGJ65" s="1116"/>
      <c r="SGK65" s="1116"/>
      <c r="SGL65" s="1116"/>
      <c r="SGM65" s="1116"/>
      <c r="SGN65" s="1116"/>
      <c r="SGO65" s="1116"/>
      <c r="SGP65" s="1116"/>
      <c r="SGQ65" s="1116"/>
      <c r="SGR65" s="1116"/>
      <c r="SGS65" s="1116"/>
      <c r="SGT65" s="1116"/>
      <c r="SGU65" s="1116"/>
      <c r="SGV65" s="1116"/>
      <c r="SGW65" s="1116"/>
      <c r="SGX65" s="1116"/>
      <c r="SGY65" s="1116"/>
      <c r="SGZ65" s="1116"/>
      <c r="SHA65" s="1116"/>
      <c r="SHB65" s="1116"/>
      <c r="SHC65" s="1116"/>
      <c r="SHD65" s="1116"/>
      <c r="SHE65" s="1116"/>
      <c r="SHF65" s="1116"/>
      <c r="SHG65" s="1116"/>
      <c r="SHH65" s="1116"/>
      <c r="SHI65" s="1116"/>
      <c r="SHJ65" s="1116"/>
      <c r="SHK65" s="1116"/>
      <c r="SHL65" s="1116"/>
      <c r="SHM65" s="1116"/>
      <c r="SHN65" s="1116"/>
      <c r="SHO65" s="1116"/>
      <c r="SHP65" s="1116"/>
      <c r="SHQ65" s="1116"/>
      <c r="SHR65" s="1116"/>
      <c r="SHS65" s="1116"/>
      <c r="SHT65" s="1116"/>
      <c r="SHU65" s="1116"/>
      <c r="SHV65" s="1116"/>
      <c r="SHW65" s="1116"/>
      <c r="SHX65" s="1116"/>
      <c r="SHY65" s="1116"/>
      <c r="SHZ65" s="1116"/>
      <c r="SIA65" s="1116"/>
      <c r="SIB65" s="1116"/>
      <c r="SIC65" s="1116"/>
      <c r="SID65" s="1116"/>
      <c r="SIE65" s="1116"/>
      <c r="SIF65" s="1116"/>
      <c r="SIG65" s="1116"/>
      <c r="SIH65" s="1116"/>
      <c r="SII65" s="1116"/>
      <c r="SIJ65" s="1116"/>
      <c r="SIK65" s="1116"/>
      <c r="SIL65" s="1116"/>
      <c r="SIM65" s="1116"/>
      <c r="SIN65" s="1116"/>
      <c r="SIO65" s="1116"/>
      <c r="SIP65" s="1116"/>
      <c r="SIQ65" s="1116"/>
      <c r="SIR65" s="1116"/>
      <c r="SIS65" s="1116"/>
      <c r="SIT65" s="1116"/>
      <c r="SIU65" s="1116"/>
      <c r="SIV65" s="1116"/>
      <c r="SIW65" s="1116"/>
      <c r="SIX65" s="1116"/>
      <c r="SIY65" s="1116"/>
      <c r="SIZ65" s="1116"/>
      <c r="SJA65" s="1116"/>
      <c r="SJB65" s="1116"/>
      <c r="SJC65" s="1116"/>
      <c r="SJD65" s="1116"/>
      <c r="SJE65" s="1116"/>
      <c r="SJF65" s="1116"/>
      <c r="SJG65" s="1116"/>
      <c r="SJH65" s="1116"/>
      <c r="SJI65" s="1116"/>
      <c r="SJJ65" s="1116"/>
      <c r="SJK65" s="1116"/>
      <c r="SJL65" s="1116"/>
      <c r="SJM65" s="1116"/>
      <c r="SJN65" s="1116"/>
      <c r="SJO65" s="1116"/>
      <c r="SJP65" s="1116"/>
      <c r="SJQ65" s="1116"/>
      <c r="SJR65" s="1116"/>
      <c r="SJS65" s="1116"/>
      <c r="SJT65" s="1116"/>
      <c r="SJU65" s="1116"/>
      <c r="SJV65" s="1116"/>
      <c r="SJW65" s="1116"/>
      <c r="SJX65" s="1116"/>
      <c r="SJY65" s="1116"/>
      <c r="SJZ65" s="1116"/>
      <c r="SKA65" s="1116"/>
      <c r="SKB65" s="1116"/>
      <c r="SKC65" s="1116"/>
      <c r="SKD65" s="1116"/>
      <c r="SKE65" s="1116"/>
      <c r="SKF65" s="1116"/>
      <c r="SKG65" s="1116"/>
      <c r="SKH65" s="1116"/>
      <c r="SKI65" s="1116"/>
      <c r="SKJ65" s="1116"/>
      <c r="SKK65" s="1116"/>
      <c r="SKL65" s="1116"/>
      <c r="SKM65" s="1116"/>
      <c r="SKN65" s="1116"/>
      <c r="SKO65" s="1116"/>
      <c r="SKP65" s="1116"/>
      <c r="SKQ65" s="1116"/>
      <c r="SKR65" s="1116"/>
      <c r="SKS65" s="1116"/>
      <c r="SKT65" s="1116"/>
      <c r="SKU65" s="1116"/>
      <c r="SKV65" s="1116"/>
      <c r="SKW65" s="1116"/>
      <c r="SKX65" s="1116"/>
      <c r="SKY65" s="1116"/>
      <c r="SKZ65" s="1116"/>
      <c r="SLA65" s="1116"/>
      <c r="SLB65" s="1116"/>
      <c r="SLC65" s="1116"/>
      <c r="SLD65" s="1116"/>
      <c r="SLE65" s="1116"/>
      <c r="SLF65" s="1116"/>
      <c r="SLG65" s="1116"/>
      <c r="SLH65" s="1116"/>
      <c r="SLI65" s="1116"/>
      <c r="SLJ65" s="1116"/>
      <c r="SLK65" s="1116"/>
      <c r="SLL65" s="1116"/>
      <c r="SLM65" s="1116"/>
      <c r="SLN65" s="1116"/>
      <c r="SLO65" s="1116"/>
      <c r="SLP65" s="1116"/>
      <c r="SLQ65" s="1116"/>
      <c r="SLR65" s="1116"/>
      <c r="SLS65" s="1116"/>
      <c r="SLT65" s="1116"/>
      <c r="SLU65" s="1116"/>
      <c r="SLV65" s="1116"/>
      <c r="SLW65" s="1116"/>
      <c r="SLX65" s="1116"/>
      <c r="SLY65" s="1116"/>
      <c r="SLZ65" s="1116"/>
      <c r="SMA65" s="1116"/>
      <c r="SMB65" s="1116"/>
      <c r="SMC65" s="1116"/>
      <c r="SMD65" s="1116"/>
      <c r="SME65" s="1116"/>
      <c r="SMF65" s="1116"/>
      <c r="SMG65" s="1116"/>
      <c r="SMH65" s="1116"/>
      <c r="SMI65" s="1116"/>
      <c r="SMJ65" s="1116"/>
      <c r="SMK65" s="1116"/>
      <c r="SML65" s="1116"/>
      <c r="SMM65" s="1116"/>
      <c r="SMN65" s="1116"/>
      <c r="SMO65" s="1116"/>
      <c r="SMP65" s="1116"/>
      <c r="SMQ65" s="1116"/>
      <c r="SMR65" s="1116"/>
      <c r="SMS65" s="1116"/>
      <c r="SMT65" s="1116"/>
      <c r="SMU65" s="1116"/>
      <c r="SMV65" s="1116"/>
      <c r="SMW65" s="1116"/>
      <c r="SMX65" s="1116"/>
      <c r="SMY65" s="1116"/>
      <c r="SMZ65" s="1116"/>
      <c r="SNA65" s="1116"/>
      <c r="SNB65" s="1116"/>
      <c r="SNC65" s="1116"/>
      <c r="SND65" s="1116"/>
      <c r="SNE65" s="1116"/>
      <c r="SNF65" s="1116"/>
      <c r="SNG65" s="1116"/>
      <c r="SNH65" s="1116"/>
      <c r="SNI65" s="1116"/>
      <c r="SNJ65" s="1116"/>
      <c r="SNK65" s="1116"/>
      <c r="SNL65" s="1116"/>
      <c r="SNM65" s="1116"/>
      <c r="SNN65" s="1116"/>
      <c r="SNO65" s="1116"/>
      <c r="SNP65" s="1116"/>
      <c r="SNQ65" s="1116"/>
      <c r="SNR65" s="1116"/>
      <c r="SNS65" s="1116"/>
      <c r="SNT65" s="1116"/>
      <c r="SNU65" s="1116"/>
      <c r="SNV65" s="1116"/>
      <c r="SNW65" s="1116"/>
      <c r="SNX65" s="1116"/>
      <c r="SNY65" s="1116"/>
      <c r="SNZ65" s="1116"/>
      <c r="SOA65" s="1116"/>
      <c r="SOB65" s="1116"/>
      <c r="SOC65" s="1116"/>
      <c r="SOD65" s="1116"/>
      <c r="SOE65" s="1116"/>
      <c r="SOF65" s="1116"/>
      <c r="SOG65" s="1116"/>
      <c r="SOH65" s="1116"/>
      <c r="SOI65" s="1116"/>
      <c r="SOJ65" s="1116"/>
      <c r="SOK65" s="1116"/>
      <c r="SOL65" s="1116"/>
      <c r="SOM65" s="1116"/>
      <c r="SON65" s="1116"/>
      <c r="SOO65" s="1116"/>
      <c r="SOP65" s="1116"/>
      <c r="SOQ65" s="1116"/>
      <c r="SOR65" s="1116"/>
      <c r="SOS65" s="1116"/>
      <c r="SOT65" s="1116"/>
      <c r="SOU65" s="1116"/>
      <c r="SOV65" s="1116"/>
      <c r="SOW65" s="1116"/>
      <c r="SOX65" s="1116"/>
      <c r="SOY65" s="1116"/>
      <c r="SOZ65" s="1116"/>
      <c r="SPA65" s="1116"/>
      <c r="SPB65" s="1116"/>
      <c r="SPC65" s="1116"/>
      <c r="SPD65" s="1116"/>
      <c r="SPE65" s="1116"/>
      <c r="SPF65" s="1116"/>
      <c r="SPG65" s="1116"/>
      <c r="SPH65" s="1116"/>
      <c r="SPI65" s="1116"/>
      <c r="SPJ65" s="1116"/>
      <c r="SPK65" s="1116"/>
      <c r="SPL65" s="1116"/>
      <c r="SPM65" s="1116"/>
      <c r="SPN65" s="1116"/>
      <c r="SPO65" s="1116"/>
      <c r="SPP65" s="1116"/>
      <c r="SPQ65" s="1116"/>
      <c r="SPR65" s="1116"/>
      <c r="SPS65" s="1116"/>
      <c r="SPT65" s="1116"/>
      <c r="SPU65" s="1116"/>
      <c r="SPV65" s="1116"/>
      <c r="SPW65" s="1116"/>
      <c r="SPX65" s="1116"/>
      <c r="SPY65" s="1116"/>
      <c r="SPZ65" s="1116"/>
      <c r="SQA65" s="1116"/>
      <c r="SQB65" s="1116"/>
      <c r="SQC65" s="1116"/>
      <c r="SQD65" s="1116"/>
      <c r="SQE65" s="1116"/>
      <c r="SQF65" s="1116"/>
      <c r="SQG65" s="1116"/>
      <c r="SQH65" s="1116"/>
      <c r="SQI65" s="1116"/>
      <c r="SQJ65" s="1116"/>
      <c r="SQK65" s="1116"/>
      <c r="SQL65" s="1116"/>
      <c r="SQM65" s="1116"/>
      <c r="SQN65" s="1116"/>
      <c r="SQO65" s="1116"/>
      <c r="SQP65" s="1116"/>
      <c r="SQQ65" s="1116"/>
      <c r="SQR65" s="1116"/>
      <c r="SQS65" s="1116"/>
      <c r="SQT65" s="1116"/>
      <c r="SQU65" s="1116"/>
      <c r="SQV65" s="1116"/>
      <c r="SQW65" s="1116"/>
      <c r="SQX65" s="1116"/>
      <c r="SQY65" s="1116"/>
      <c r="SQZ65" s="1116"/>
      <c r="SRA65" s="1116"/>
      <c r="SRB65" s="1116"/>
      <c r="SRC65" s="1116"/>
      <c r="SRD65" s="1116"/>
      <c r="SRE65" s="1116"/>
      <c r="SRF65" s="1116"/>
      <c r="SRG65" s="1116"/>
      <c r="SRH65" s="1116"/>
      <c r="SRI65" s="1116"/>
      <c r="SRJ65" s="1116"/>
      <c r="SRK65" s="1116"/>
      <c r="SRL65" s="1116"/>
      <c r="SRM65" s="1116"/>
      <c r="SRN65" s="1116"/>
      <c r="SRO65" s="1116"/>
      <c r="SRP65" s="1116"/>
      <c r="SRQ65" s="1116"/>
      <c r="SRR65" s="1116"/>
      <c r="SRS65" s="1116"/>
      <c r="SRT65" s="1116"/>
      <c r="SRU65" s="1116"/>
      <c r="SRV65" s="1116"/>
      <c r="SRW65" s="1116"/>
      <c r="SRX65" s="1116"/>
      <c r="SRY65" s="1116"/>
      <c r="SRZ65" s="1116"/>
      <c r="SSA65" s="1116"/>
      <c r="SSB65" s="1116"/>
      <c r="SSC65" s="1116"/>
      <c r="SSD65" s="1116"/>
      <c r="SSE65" s="1116"/>
      <c r="SSF65" s="1116"/>
      <c r="SSG65" s="1116"/>
      <c r="SSH65" s="1116"/>
      <c r="SSI65" s="1116"/>
      <c r="SSJ65" s="1116"/>
      <c r="SSK65" s="1116"/>
      <c r="SSL65" s="1116"/>
      <c r="SSM65" s="1116"/>
      <c r="SSN65" s="1116"/>
      <c r="SSO65" s="1116"/>
      <c r="SSP65" s="1116"/>
      <c r="SSQ65" s="1116"/>
      <c r="SSR65" s="1116"/>
      <c r="SSS65" s="1116"/>
      <c r="SST65" s="1116"/>
      <c r="SSU65" s="1116"/>
      <c r="SSV65" s="1116"/>
      <c r="SSW65" s="1116"/>
      <c r="SSX65" s="1116"/>
      <c r="SSY65" s="1116"/>
      <c r="SSZ65" s="1116"/>
      <c r="STA65" s="1116"/>
      <c r="STB65" s="1116"/>
      <c r="STC65" s="1116"/>
      <c r="STD65" s="1116"/>
      <c r="STE65" s="1116"/>
      <c r="STF65" s="1116"/>
      <c r="STG65" s="1116"/>
      <c r="STH65" s="1116"/>
      <c r="STI65" s="1116"/>
      <c r="STJ65" s="1116"/>
      <c r="STK65" s="1116"/>
      <c r="STL65" s="1116"/>
      <c r="STM65" s="1116"/>
      <c r="STN65" s="1116"/>
      <c r="STO65" s="1116"/>
      <c r="STP65" s="1116"/>
      <c r="STQ65" s="1116"/>
      <c r="STR65" s="1116"/>
      <c r="STS65" s="1116"/>
      <c r="STT65" s="1116"/>
      <c r="STU65" s="1116"/>
      <c r="STV65" s="1116"/>
      <c r="STW65" s="1116"/>
      <c r="STX65" s="1116"/>
      <c r="STY65" s="1116"/>
      <c r="STZ65" s="1116"/>
      <c r="SUA65" s="1116"/>
      <c r="SUB65" s="1116"/>
      <c r="SUC65" s="1116"/>
      <c r="SUD65" s="1116"/>
      <c r="SUE65" s="1116"/>
      <c r="SUF65" s="1116"/>
      <c r="SUG65" s="1116"/>
      <c r="SUH65" s="1116"/>
      <c r="SUI65" s="1116"/>
      <c r="SUJ65" s="1116"/>
      <c r="SUK65" s="1116"/>
      <c r="SUL65" s="1116"/>
      <c r="SUM65" s="1116"/>
      <c r="SUN65" s="1116"/>
      <c r="SUO65" s="1116"/>
      <c r="SUP65" s="1116"/>
      <c r="SUQ65" s="1116"/>
      <c r="SUR65" s="1116"/>
      <c r="SUS65" s="1116"/>
      <c r="SUT65" s="1116"/>
      <c r="SUU65" s="1116"/>
      <c r="SUV65" s="1116"/>
      <c r="SUW65" s="1116"/>
      <c r="SUX65" s="1116"/>
      <c r="SUY65" s="1116"/>
      <c r="SUZ65" s="1116"/>
      <c r="SVA65" s="1116"/>
      <c r="SVB65" s="1116"/>
      <c r="SVC65" s="1116"/>
      <c r="SVD65" s="1116"/>
      <c r="SVE65" s="1116"/>
      <c r="SVF65" s="1116"/>
      <c r="SVG65" s="1116"/>
      <c r="SVH65" s="1116"/>
      <c r="SVI65" s="1116"/>
      <c r="SVJ65" s="1116"/>
      <c r="SVK65" s="1116"/>
      <c r="SVL65" s="1116"/>
      <c r="SVM65" s="1116"/>
      <c r="SVN65" s="1116"/>
      <c r="SVO65" s="1116"/>
      <c r="SVP65" s="1116"/>
      <c r="SVQ65" s="1116"/>
      <c r="SVR65" s="1116"/>
      <c r="SVS65" s="1116"/>
      <c r="SVT65" s="1116"/>
      <c r="SVU65" s="1116"/>
      <c r="SVV65" s="1116"/>
      <c r="SVW65" s="1116"/>
      <c r="SVX65" s="1116"/>
      <c r="SVY65" s="1116"/>
      <c r="SVZ65" s="1116"/>
      <c r="SWA65" s="1116"/>
      <c r="SWB65" s="1116"/>
      <c r="SWC65" s="1116"/>
      <c r="SWD65" s="1116"/>
      <c r="SWE65" s="1116"/>
      <c r="SWF65" s="1116"/>
      <c r="SWG65" s="1116"/>
      <c r="SWH65" s="1116"/>
      <c r="SWI65" s="1116"/>
      <c r="SWJ65" s="1116"/>
      <c r="SWK65" s="1116"/>
      <c r="SWL65" s="1116"/>
      <c r="SWM65" s="1116"/>
      <c r="SWN65" s="1116"/>
      <c r="SWO65" s="1116"/>
      <c r="SWP65" s="1116"/>
      <c r="SWQ65" s="1116"/>
      <c r="SWR65" s="1116"/>
      <c r="SWS65" s="1116"/>
      <c r="SWT65" s="1116"/>
      <c r="SWU65" s="1116"/>
      <c r="SWV65" s="1116"/>
      <c r="SWW65" s="1116"/>
      <c r="SWX65" s="1116"/>
      <c r="SWY65" s="1116"/>
      <c r="SWZ65" s="1116"/>
      <c r="SXA65" s="1116"/>
      <c r="SXB65" s="1116"/>
      <c r="SXC65" s="1116"/>
      <c r="SXD65" s="1116"/>
      <c r="SXE65" s="1116"/>
      <c r="SXF65" s="1116"/>
      <c r="SXG65" s="1116"/>
      <c r="SXH65" s="1116"/>
      <c r="SXI65" s="1116"/>
      <c r="SXJ65" s="1116"/>
      <c r="SXK65" s="1116"/>
      <c r="SXL65" s="1116"/>
      <c r="SXM65" s="1116"/>
      <c r="SXN65" s="1116"/>
      <c r="SXO65" s="1116"/>
      <c r="SXP65" s="1116"/>
      <c r="SXQ65" s="1116"/>
      <c r="SXR65" s="1116"/>
      <c r="SXS65" s="1116"/>
      <c r="SXT65" s="1116"/>
      <c r="SXU65" s="1116"/>
      <c r="SXV65" s="1116"/>
      <c r="SXW65" s="1116"/>
      <c r="SXX65" s="1116"/>
      <c r="SXY65" s="1116"/>
      <c r="SXZ65" s="1116"/>
      <c r="SYA65" s="1116"/>
      <c r="SYB65" s="1116"/>
      <c r="SYC65" s="1116"/>
      <c r="SYD65" s="1116"/>
      <c r="SYE65" s="1116"/>
      <c r="SYF65" s="1116"/>
      <c r="SYG65" s="1116"/>
      <c r="SYH65" s="1116"/>
      <c r="SYI65" s="1116"/>
      <c r="SYJ65" s="1116"/>
      <c r="SYK65" s="1116"/>
      <c r="SYL65" s="1116"/>
      <c r="SYM65" s="1116"/>
      <c r="SYN65" s="1116"/>
      <c r="SYO65" s="1116"/>
      <c r="SYP65" s="1116"/>
      <c r="SYQ65" s="1116"/>
      <c r="SYR65" s="1116"/>
      <c r="SYS65" s="1116"/>
      <c r="SYT65" s="1116"/>
      <c r="SYU65" s="1116"/>
      <c r="SYV65" s="1116"/>
      <c r="SYW65" s="1116"/>
      <c r="SYX65" s="1116"/>
      <c r="SYY65" s="1116"/>
      <c r="SYZ65" s="1116"/>
      <c r="SZA65" s="1116"/>
      <c r="SZB65" s="1116"/>
      <c r="SZC65" s="1116"/>
      <c r="SZD65" s="1116"/>
      <c r="SZE65" s="1116"/>
      <c r="SZF65" s="1116"/>
      <c r="SZG65" s="1116"/>
      <c r="SZH65" s="1116"/>
      <c r="SZI65" s="1116"/>
      <c r="SZJ65" s="1116"/>
      <c r="SZK65" s="1116"/>
      <c r="SZL65" s="1116"/>
      <c r="SZM65" s="1116"/>
      <c r="SZN65" s="1116"/>
      <c r="SZO65" s="1116"/>
      <c r="SZP65" s="1116"/>
      <c r="SZQ65" s="1116"/>
      <c r="SZR65" s="1116"/>
      <c r="SZS65" s="1116"/>
      <c r="SZT65" s="1116"/>
      <c r="SZU65" s="1116"/>
      <c r="SZV65" s="1116"/>
      <c r="SZW65" s="1116"/>
      <c r="SZX65" s="1116"/>
      <c r="SZY65" s="1116"/>
      <c r="SZZ65" s="1116"/>
      <c r="TAA65" s="1116"/>
      <c r="TAB65" s="1116"/>
      <c r="TAC65" s="1116"/>
      <c r="TAD65" s="1116"/>
      <c r="TAE65" s="1116"/>
      <c r="TAF65" s="1116"/>
      <c r="TAG65" s="1116"/>
      <c r="TAH65" s="1116"/>
      <c r="TAI65" s="1116"/>
      <c r="TAJ65" s="1116"/>
      <c r="TAK65" s="1116"/>
      <c r="TAL65" s="1116"/>
      <c r="TAM65" s="1116"/>
      <c r="TAN65" s="1116"/>
      <c r="TAO65" s="1116"/>
      <c r="TAP65" s="1116"/>
      <c r="TAQ65" s="1116"/>
      <c r="TAR65" s="1116"/>
      <c r="TAS65" s="1116"/>
      <c r="TAT65" s="1116"/>
      <c r="TAU65" s="1116"/>
      <c r="TAV65" s="1116"/>
      <c r="TAW65" s="1116"/>
      <c r="TAX65" s="1116"/>
      <c r="TAY65" s="1116"/>
      <c r="TAZ65" s="1116"/>
      <c r="TBA65" s="1116"/>
      <c r="TBB65" s="1116"/>
      <c r="TBC65" s="1116"/>
      <c r="TBD65" s="1116"/>
      <c r="TBE65" s="1116"/>
      <c r="TBF65" s="1116"/>
      <c r="TBG65" s="1116"/>
      <c r="TBH65" s="1116"/>
      <c r="TBI65" s="1116"/>
      <c r="TBJ65" s="1116"/>
      <c r="TBK65" s="1116"/>
      <c r="TBL65" s="1116"/>
      <c r="TBM65" s="1116"/>
      <c r="TBN65" s="1116"/>
      <c r="TBO65" s="1116"/>
      <c r="TBP65" s="1116"/>
      <c r="TBQ65" s="1116"/>
      <c r="TBR65" s="1116"/>
      <c r="TBS65" s="1116"/>
      <c r="TBT65" s="1116"/>
      <c r="TBU65" s="1116"/>
      <c r="TBV65" s="1116"/>
      <c r="TBW65" s="1116"/>
      <c r="TBX65" s="1116"/>
      <c r="TBY65" s="1116"/>
      <c r="TBZ65" s="1116"/>
      <c r="TCA65" s="1116"/>
      <c r="TCB65" s="1116"/>
      <c r="TCC65" s="1116"/>
      <c r="TCD65" s="1116"/>
      <c r="TCE65" s="1116"/>
      <c r="TCF65" s="1116"/>
      <c r="TCG65" s="1116"/>
      <c r="TCH65" s="1116"/>
      <c r="TCI65" s="1116"/>
      <c r="TCJ65" s="1116"/>
      <c r="TCK65" s="1116"/>
      <c r="TCL65" s="1116"/>
      <c r="TCM65" s="1116"/>
      <c r="TCN65" s="1116"/>
      <c r="TCO65" s="1116"/>
      <c r="TCP65" s="1116"/>
      <c r="TCQ65" s="1116"/>
      <c r="TCR65" s="1116"/>
      <c r="TCS65" s="1116"/>
      <c r="TCT65" s="1116"/>
      <c r="TCU65" s="1116"/>
      <c r="TCV65" s="1116"/>
      <c r="TCW65" s="1116"/>
      <c r="TCX65" s="1116"/>
      <c r="TCY65" s="1116"/>
      <c r="TCZ65" s="1116"/>
      <c r="TDA65" s="1116"/>
      <c r="TDB65" s="1116"/>
      <c r="TDC65" s="1116"/>
      <c r="TDD65" s="1116"/>
      <c r="TDE65" s="1116"/>
      <c r="TDF65" s="1116"/>
      <c r="TDG65" s="1116"/>
      <c r="TDH65" s="1116"/>
      <c r="TDI65" s="1116"/>
      <c r="TDJ65" s="1116"/>
      <c r="TDK65" s="1116"/>
      <c r="TDL65" s="1116"/>
      <c r="TDM65" s="1116"/>
      <c r="TDN65" s="1116"/>
      <c r="TDO65" s="1116"/>
      <c r="TDP65" s="1116"/>
      <c r="TDQ65" s="1116"/>
      <c r="TDR65" s="1116"/>
      <c r="TDS65" s="1116"/>
      <c r="TDT65" s="1116"/>
      <c r="TDU65" s="1116"/>
      <c r="TDV65" s="1116"/>
      <c r="TDW65" s="1116"/>
      <c r="TDX65" s="1116"/>
      <c r="TDY65" s="1116"/>
      <c r="TDZ65" s="1116"/>
      <c r="TEA65" s="1116"/>
      <c r="TEB65" s="1116"/>
      <c r="TEC65" s="1116"/>
      <c r="TED65" s="1116"/>
      <c r="TEE65" s="1116"/>
      <c r="TEF65" s="1116"/>
      <c r="TEG65" s="1116"/>
      <c r="TEH65" s="1116"/>
      <c r="TEI65" s="1116"/>
      <c r="TEJ65" s="1116"/>
      <c r="TEK65" s="1116"/>
      <c r="TEL65" s="1116"/>
      <c r="TEM65" s="1116"/>
      <c r="TEN65" s="1116"/>
      <c r="TEO65" s="1116"/>
      <c r="TEP65" s="1116"/>
      <c r="TEQ65" s="1116"/>
      <c r="TER65" s="1116"/>
      <c r="TES65" s="1116"/>
      <c r="TET65" s="1116"/>
      <c r="TEU65" s="1116"/>
      <c r="TEV65" s="1116"/>
      <c r="TEW65" s="1116"/>
      <c r="TEX65" s="1116"/>
      <c r="TEY65" s="1116"/>
      <c r="TEZ65" s="1116"/>
      <c r="TFA65" s="1116"/>
      <c r="TFB65" s="1116"/>
      <c r="TFC65" s="1116"/>
      <c r="TFD65" s="1116"/>
      <c r="TFE65" s="1116"/>
      <c r="TFF65" s="1116"/>
      <c r="TFG65" s="1116"/>
      <c r="TFH65" s="1116"/>
      <c r="TFI65" s="1116"/>
      <c r="TFJ65" s="1116"/>
      <c r="TFK65" s="1116"/>
      <c r="TFL65" s="1116"/>
      <c r="TFM65" s="1116"/>
      <c r="TFN65" s="1116"/>
      <c r="TFO65" s="1116"/>
      <c r="TFP65" s="1116"/>
      <c r="TFQ65" s="1116"/>
      <c r="TFR65" s="1116"/>
      <c r="TFS65" s="1116"/>
      <c r="TFT65" s="1116"/>
      <c r="TFU65" s="1116"/>
      <c r="TFV65" s="1116"/>
      <c r="TFW65" s="1116"/>
      <c r="TFX65" s="1116"/>
      <c r="TFY65" s="1116"/>
      <c r="TFZ65" s="1116"/>
      <c r="TGA65" s="1116"/>
      <c r="TGB65" s="1116"/>
      <c r="TGC65" s="1116"/>
      <c r="TGD65" s="1116"/>
      <c r="TGE65" s="1116"/>
      <c r="TGF65" s="1116"/>
      <c r="TGG65" s="1116"/>
      <c r="TGH65" s="1116"/>
      <c r="TGI65" s="1116"/>
      <c r="TGJ65" s="1116"/>
      <c r="TGK65" s="1116"/>
      <c r="TGL65" s="1116"/>
      <c r="TGM65" s="1116"/>
      <c r="TGN65" s="1116"/>
      <c r="TGO65" s="1116"/>
      <c r="TGP65" s="1116"/>
      <c r="TGQ65" s="1116"/>
      <c r="TGR65" s="1116"/>
      <c r="TGS65" s="1116"/>
      <c r="TGT65" s="1116"/>
      <c r="TGU65" s="1116"/>
      <c r="TGV65" s="1116"/>
      <c r="TGW65" s="1116"/>
      <c r="TGX65" s="1116"/>
      <c r="TGY65" s="1116"/>
      <c r="TGZ65" s="1116"/>
      <c r="THA65" s="1116"/>
      <c r="THB65" s="1116"/>
      <c r="THC65" s="1116"/>
      <c r="THD65" s="1116"/>
      <c r="THE65" s="1116"/>
      <c r="THF65" s="1116"/>
      <c r="THG65" s="1116"/>
      <c r="THH65" s="1116"/>
      <c r="THI65" s="1116"/>
      <c r="THJ65" s="1116"/>
      <c r="THK65" s="1116"/>
      <c r="THL65" s="1116"/>
      <c r="THM65" s="1116"/>
      <c r="THN65" s="1116"/>
      <c r="THO65" s="1116"/>
      <c r="THP65" s="1116"/>
      <c r="THQ65" s="1116"/>
      <c r="THR65" s="1116"/>
      <c r="THS65" s="1116"/>
      <c r="THT65" s="1116"/>
      <c r="THU65" s="1116"/>
      <c r="THV65" s="1116"/>
      <c r="THW65" s="1116"/>
      <c r="THX65" s="1116"/>
      <c r="THY65" s="1116"/>
      <c r="THZ65" s="1116"/>
      <c r="TIA65" s="1116"/>
      <c r="TIB65" s="1116"/>
      <c r="TIC65" s="1116"/>
      <c r="TID65" s="1116"/>
      <c r="TIE65" s="1116"/>
      <c r="TIF65" s="1116"/>
      <c r="TIG65" s="1116"/>
      <c r="TIH65" s="1116"/>
      <c r="TII65" s="1116"/>
      <c r="TIJ65" s="1116"/>
      <c r="TIK65" s="1116"/>
      <c r="TIL65" s="1116"/>
      <c r="TIM65" s="1116"/>
      <c r="TIN65" s="1116"/>
      <c r="TIO65" s="1116"/>
      <c r="TIP65" s="1116"/>
      <c r="TIQ65" s="1116"/>
      <c r="TIR65" s="1116"/>
      <c r="TIS65" s="1116"/>
      <c r="TIT65" s="1116"/>
      <c r="TIU65" s="1116"/>
      <c r="TIV65" s="1116"/>
      <c r="TIW65" s="1116"/>
      <c r="TIX65" s="1116"/>
      <c r="TIY65" s="1116"/>
      <c r="TIZ65" s="1116"/>
      <c r="TJA65" s="1116"/>
      <c r="TJB65" s="1116"/>
      <c r="TJC65" s="1116"/>
      <c r="TJD65" s="1116"/>
      <c r="TJE65" s="1116"/>
      <c r="TJF65" s="1116"/>
      <c r="TJG65" s="1116"/>
      <c r="TJH65" s="1116"/>
      <c r="TJI65" s="1116"/>
      <c r="TJJ65" s="1116"/>
      <c r="TJK65" s="1116"/>
      <c r="TJL65" s="1116"/>
      <c r="TJM65" s="1116"/>
      <c r="TJN65" s="1116"/>
      <c r="TJO65" s="1116"/>
      <c r="TJP65" s="1116"/>
      <c r="TJQ65" s="1116"/>
      <c r="TJR65" s="1116"/>
      <c r="TJS65" s="1116"/>
      <c r="TJT65" s="1116"/>
      <c r="TJU65" s="1116"/>
      <c r="TJV65" s="1116"/>
      <c r="TJW65" s="1116"/>
      <c r="TJX65" s="1116"/>
      <c r="TJY65" s="1116"/>
      <c r="TJZ65" s="1116"/>
      <c r="TKA65" s="1116"/>
      <c r="TKB65" s="1116"/>
      <c r="TKC65" s="1116"/>
      <c r="TKD65" s="1116"/>
      <c r="TKE65" s="1116"/>
      <c r="TKF65" s="1116"/>
      <c r="TKG65" s="1116"/>
      <c r="TKH65" s="1116"/>
      <c r="TKI65" s="1116"/>
      <c r="TKJ65" s="1116"/>
      <c r="TKK65" s="1116"/>
      <c r="TKL65" s="1116"/>
      <c r="TKM65" s="1116"/>
      <c r="TKN65" s="1116"/>
      <c r="TKO65" s="1116"/>
      <c r="TKP65" s="1116"/>
      <c r="TKQ65" s="1116"/>
      <c r="TKR65" s="1116"/>
      <c r="TKS65" s="1116"/>
      <c r="TKT65" s="1116"/>
      <c r="TKU65" s="1116"/>
      <c r="TKV65" s="1116"/>
      <c r="TKW65" s="1116"/>
      <c r="TKX65" s="1116"/>
      <c r="TKY65" s="1116"/>
      <c r="TKZ65" s="1116"/>
      <c r="TLA65" s="1116"/>
      <c r="TLB65" s="1116"/>
      <c r="TLC65" s="1116"/>
      <c r="TLD65" s="1116"/>
      <c r="TLE65" s="1116"/>
      <c r="TLF65" s="1116"/>
      <c r="TLG65" s="1116"/>
      <c r="TLH65" s="1116"/>
      <c r="TLI65" s="1116"/>
      <c r="TLJ65" s="1116"/>
      <c r="TLK65" s="1116"/>
      <c r="TLL65" s="1116"/>
      <c r="TLM65" s="1116"/>
      <c r="TLN65" s="1116"/>
      <c r="TLO65" s="1116"/>
      <c r="TLP65" s="1116"/>
      <c r="TLQ65" s="1116"/>
      <c r="TLR65" s="1116"/>
      <c r="TLS65" s="1116"/>
      <c r="TLT65" s="1116"/>
      <c r="TLU65" s="1116"/>
      <c r="TLV65" s="1116"/>
      <c r="TLW65" s="1116"/>
      <c r="TLX65" s="1116"/>
      <c r="TLY65" s="1116"/>
      <c r="TLZ65" s="1116"/>
      <c r="TMA65" s="1116"/>
      <c r="TMB65" s="1116"/>
      <c r="TMC65" s="1116"/>
      <c r="TMD65" s="1116"/>
      <c r="TME65" s="1116"/>
      <c r="TMF65" s="1116"/>
      <c r="TMG65" s="1116"/>
      <c r="TMH65" s="1116"/>
      <c r="TMI65" s="1116"/>
      <c r="TMJ65" s="1116"/>
      <c r="TMK65" s="1116"/>
      <c r="TML65" s="1116"/>
      <c r="TMM65" s="1116"/>
      <c r="TMN65" s="1116"/>
      <c r="TMO65" s="1116"/>
      <c r="TMP65" s="1116"/>
      <c r="TMQ65" s="1116"/>
      <c r="TMR65" s="1116"/>
      <c r="TMS65" s="1116"/>
      <c r="TMT65" s="1116"/>
      <c r="TMU65" s="1116"/>
      <c r="TMV65" s="1116"/>
      <c r="TMW65" s="1116"/>
      <c r="TMX65" s="1116"/>
      <c r="TMY65" s="1116"/>
      <c r="TMZ65" s="1116"/>
      <c r="TNA65" s="1116"/>
      <c r="TNB65" s="1116"/>
      <c r="TNC65" s="1116"/>
      <c r="TND65" s="1116"/>
      <c r="TNE65" s="1116"/>
      <c r="TNF65" s="1116"/>
      <c r="TNG65" s="1116"/>
      <c r="TNH65" s="1116"/>
      <c r="TNI65" s="1116"/>
      <c r="TNJ65" s="1116"/>
      <c r="TNK65" s="1116"/>
      <c r="TNL65" s="1116"/>
      <c r="TNM65" s="1116"/>
      <c r="TNN65" s="1116"/>
      <c r="TNO65" s="1116"/>
      <c r="TNP65" s="1116"/>
      <c r="TNQ65" s="1116"/>
      <c r="TNR65" s="1116"/>
      <c r="TNS65" s="1116"/>
      <c r="TNT65" s="1116"/>
      <c r="TNU65" s="1116"/>
      <c r="TNV65" s="1116"/>
      <c r="TNW65" s="1116"/>
      <c r="TNX65" s="1116"/>
      <c r="TNY65" s="1116"/>
      <c r="TNZ65" s="1116"/>
      <c r="TOA65" s="1116"/>
      <c r="TOB65" s="1116"/>
      <c r="TOC65" s="1116"/>
      <c r="TOD65" s="1116"/>
      <c r="TOE65" s="1116"/>
      <c r="TOF65" s="1116"/>
      <c r="TOG65" s="1116"/>
      <c r="TOH65" s="1116"/>
      <c r="TOI65" s="1116"/>
      <c r="TOJ65" s="1116"/>
      <c r="TOK65" s="1116"/>
      <c r="TOL65" s="1116"/>
      <c r="TOM65" s="1116"/>
      <c r="TON65" s="1116"/>
      <c r="TOO65" s="1116"/>
      <c r="TOP65" s="1116"/>
      <c r="TOQ65" s="1116"/>
      <c r="TOR65" s="1116"/>
      <c r="TOS65" s="1116"/>
      <c r="TOT65" s="1116"/>
      <c r="TOU65" s="1116"/>
      <c r="TOV65" s="1116"/>
      <c r="TOW65" s="1116"/>
      <c r="TOX65" s="1116"/>
      <c r="TOY65" s="1116"/>
      <c r="TOZ65" s="1116"/>
      <c r="TPA65" s="1116"/>
      <c r="TPB65" s="1116"/>
      <c r="TPC65" s="1116"/>
      <c r="TPD65" s="1116"/>
      <c r="TPE65" s="1116"/>
      <c r="TPF65" s="1116"/>
      <c r="TPG65" s="1116"/>
      <c r="TPH65" s="1116"/>
      <c r="TPI65" s="1116"/>
      <c r="TPJ65" s="1116"/>
      <c r="TPK65" s="1116"/>
      <c r="TPL65" s="1116"/>
      <c r="TPM65" s="1116"/>
      <c r="TPN65" s="1116"/>
      <c r="TPO65" s="1116"/>
      <c r="TPP65" s="1116"/>
      <c r="TPQ65" s="1116"/>
      <c r="TPR65" s="1116"/>
      <c r="TPS65" s="1116"/>
      <c r="TPT65" s="1116"/>
      <c r="TPU65" s="1116"/>
      <c r="TPV65" s="1116"/>
      <c r="TPW65" s="1116"/>
      <c r="TPX65" s="1116"/>
      <c r="TPY65" s="1116"/>
      <c r="TPZ65" s="1116"/>
      <c r="TQA65" s="1116"/>
      <c r="TQB65" s="1116"/>
      <c r="TQC65" s="1116"/>
      <c r="TQD65" s="1116"/>
      <c r="TQE65" s="1116"/>
      <c r="TQF65" s="1116"/>
      <c r="TQG65" s="1116"/>
      <c r="TQH65" s="1116"/>
      <c r="TQI65" s="1116"/>
      <c r="TQJ65" s="1116"/>
      <c r="TQK65" s="1116"/>
      <c r="TQL65" s="1116"/>
      <c r="TQM65" s="1116"/>
      <c r="TQN65" s="1116"/>
      <c r="TQO65" s="1116"/>
      <c r="TQP65" s="1116"/>
      <c r="TQQ65" s="1116"/>
      <c r="TQR65" s="1116"/>
      <c r="TQS65" s="1116"/>
      <c r="TQT65" s="1116"/>
      <c r="TQU65" s="1116"/>
      <c r="TQV65" s="1116"/>
      <c r="TQW65" s="1116"/>
      <c r="TQX65" s="1116"/>
      <c r="TQY65" s="1116"/>
      <c r="TQZ65" s="1116"/>
      <c r="TRA65" s="1116"/>
      <c r="TRB65" s="1116"/>
      <c r="TRC65" s="1116"/>
      <c r="TRD65" s="1116"/>
      <c r="TRE65" s="1116"/>
      <c r="TRF65" s="1116"/>
      <c r="TRG65" s="1116"/>
      <c r="TRH65" s="1116"/>
      <c r="TRI65" s="1116"/>
      <c r="TRJ65" s="1116"/>
      <c r="TRK65" s="1116"/>
      <c r="TRL65" s="1116"/>
      <c r="TRM65" s="1116"/>
      <c r="TRN65" s="1116"/>
      <c r="TRO65" s="1116"/>
      <c r="TRP65" s="1116"/>
      <c r="TRQ65" s="1116"/>
      <c r="TRR65" s="1116"/>
      <c r="TRS65" s="1116"/>
      <c r="TRT65" s="1116"/>
      <c r="TRU65" s="1116"/>
      <c r="TRV65" s="1116"/>
      <c r="TRW65" s="1116"/>
      <c r="TRX65" s="1116"/>
      <c r="TRY65" s="1116"/>
      <c r="TRZ65" s="1116"/>
      <c r="TSA65" s="1116"/>
      <c r="TSB65" s="1116"/>
      <c r="TSC65" s="1116"/>
      <c r="TSD65" s="1116"/>
      <c r="TSE65" s="1116"/>
      <c r="TSF65" s="1116"/>
      <c r="TSG65" s="1116"/>
      <c r="TSH65" s="1116"/>
      <c r="TSI65" s="1116"/>
      <c r="TSJ65" s="1116"/>
      <c r="TSK65" s="1116"/>
      <c r="TSL65" s="1116"/>
      <c r="TSM65" s="1116"/>
      <c r="TSN65" s="1116"/>
      <c r="TSO65" s="1116"/>
      <c r="TSP65" s="1116"/>
      <c r="TSQ65" s="1116"/>
      <c r="TSR65" s="1116"/>
      <c r="TSS65" s="1116"/>
      <c r="TST65" s="1116"/>
      <c r="TSU65" s="1116"/>
      <c r="TSV65" s="1116"/>
      <c r="TSW65" s="1116"/>
      <c r="TSX65" s="1116"/>
      <c r="TSY65" s="1116"/>
      <c r="TSZ65" s="1116"/>
      <c r="TTA65" s="1116"/>
      <c r="TTB65" s="1116"/>
      <c r="TTC65" s="1116"/>
      <c r="TTD65" s="1116"/>
      <c r="TTE65" s="1116"/>
      <c r="TTF65" s="1116"/>
      <c r="TTG65" s="1116"/>
      <c r="TTH65" s="1116"/>
      <c r="TTI65" s="1116"/>
      <c r="TTJ65" s="1116"/>
      <c r="TTK65" s="1116"/>
      <c r="TTL65" s="1116"/>
      <c r="TTM65" s="1116"/>
      <c r="TTN65" s="1116"/>
      <c r="TTO65" s="1116"/>
      <c r="TTP65" s="1116"/>
      <c r="TTQ65" s="1116"/>
      <c r="TTR65" s="1116"/>
      <c r="TTS65" s="1116"/>
      <c r="TTT65" s="1116"/>
      <c r="TTU65" s="1116"/>
      <c r="TTV65" s="1116"/>
      <c r="TTW65" s="1116"/>
      <c r="TTX65" s="1116"/>
      <c r="TTY65" s="1116"/>
      <c r="TTZ65" s="1116"/>
      <c r="TUA65" s="1116"/>
      <c r="TUB65" s="1116"/>
      <c r="TUC65" s="1116"/>
      <c r="TUD65" s="1116"/>
      <c r="TUE65" s="1116"/>
      <c r="TUF65" s="1116"/>
      <c r="TUG65" s="1116"/>
      <c r="TUH65" s="1116"/>
      <c r="TUI65" s="1116"/>
      <c r="TUJ65" s="1116"/>
      <c r="TUK65" s="1116"/>
      <c r="TUL65" s="1116"/>
      <c r="TUM65" s="1116"/>
      <c r="TUN65" s="1116"/>
      <c r="TUO65" s="1116"/>
      <c r="TUP65" s="1116"/>
      <c r="TUQ65" s="1116"/>
      <c r="TUR65" s="1116"/>
      <c r="TUS65" s="1116"/>
      <c r="TUT65" s="1116"/>
      <c r="TUU65" s="1116"/>
      <c r="TUV65" s="1116"/>
      <c r="TUW65" s="1116"/>
      <c r="TUX65" s="1116"/>
      <c r="TUY65" s="1116"/>
      <c r="TUZ65" s="1116"/>
      <c r="TVA65" s="1116"/>
      <c r="TVB65" s="1116"/>
      <c r="TVC65" s="1116"/>
      <c r="TVD65" s="1116"/>
      <c r="TVE65" s="1116"/>
      <c r="TVF65" s="1116"/>
      <c r="TVG65" s="1116"/>
      <c r="TVH65" s="1116"/>
      <c r="TVI65" s="1116"/>
      <c r="TVJ65" s="1116"/>
      <c r="TVK65" s="1116"/>
      <c r="TVL65" s="1116"/>
      <c r="TVM65" s="1116"/>
      <c r="TVN65" s="1116"/>
      <c r="TVO65" s="1116"/>
      <c r="TVP65" s="1116"/>
      <c r="TVQ65" s="1116"/>
      <c r="TVR65" s="1116"/>
      <c r="TVS65" s="1116"/>
      <c r="TVT65" s="1116"/>
      <c r="TVU65" s="1116"/>
      <c r="TVV65" s="1116"/>
      <c r="TVW65" s="1116"/>
      <c r="TVX65" s="1116"/>
      <c r="TVY65" s="1116"/>
      <c r="TVZ65" s="1116"/>
      <c r="TWA65" s="1116"/>
      <c r="TWB65" s="1116"/>
      <c r="TWC65" s="1116"/>
      <c r="TWD65" s="1116"/>
      <c r="TWE65" s="1116"/>
      <c r="TWF65" s="1116"/>
      <c r="TWG65" s="1116"/>
      <c r="TWH65" s="1116"/>
      <c r="TWI65" s="1116"/>
      <c r="TWJ65" s="1116"/>
      <c r="TWK65" s="1116"/>
      <c r="TWL65" s="1116"/>
      <c r="TWM65" s="1116"/>
      <c r="TWN65" s="1116"/>
      <c r="TWO65" s="1116"/>
      <c r="TWP65" s="1116"/>
      <c r="TWQ65" s="1116"/>
      <c r="TWR65" s="1116"/>
      <c r="TWS65" s="1116"/>
      <c r="TWT65" s="1116"/>
      <c r="TWU65" s="1116"/>
      <c r="TWV65" s="1116"/>
      <c r="TWW65" s="1116"/>
      <c r="TWX65" s="1116"/>
      <c r="TWY65" s="1116"/>
      <c r="TWZ65" s="1116"/>
      <c r="TXA65" s="1116"/>
      <c r="TXB65" s="1116"/>
      <c r="TXC65" s="1116"/>
      <c r="TXD65" s="1116"/>
      <c r="TXE65" s="1116"/>
      <c r="TXF65" s="1116"/>
      <c r="TXG65" s="1116"/>
      <c r="TXH65" s="1116"/>
      <c r="TXI65" s="1116"/>
      <c r="TXJ65" s="1116"/>
      <c r="TXK65" s="1116"/>
      <c r="TXL65" s="1116"/>
      <c r="TXM65" s="1116"/>
      <c r="TXN65" s="1116"/>
      <c r="TXO65" s="1116"/>
      <c r="TXP65" s="1116"/>
      <c r="TXQ65" s="1116"/>
      <c r="TXR65" s="1116"/>
      <c r="TXS65" s="1116"/>
      <c r="TXT65" s="1116"/>
      <c r="TXU65" s="1116"/>
      <c r="TXV65" s="1116"/>
      <c r="TXW65" s="1116"/>
      <c r="TXX65" s="1116"/>
      <c r="TXY65" s="1116"/>
      <c r="TXZ65" s="1116"/>
      <c r="TYA65" s="1116"/>
      <c r="TYB65" s="1116"/>
      <c r="TYC65" s="1116"/>
      <c r="TYD65" s="1116"/>
      <c r="TYE65" s="1116"/>
      <c r="TYF65" s="1116"/>
      <c r="TYG65" s="1116"/>
      <c r="TYH65" s="1116"/>
      <c r="TYI65" s="1116"/>
      <c r="TYJ65" s="1116"/>
      <c r="TYK65" s="1116"/>
      <c r="TYL65" s="1116"/>
      <c r="TYM65" s="1116"/>
      <c r="TYN65" s="1116"/>
      <c r="TYO65" s="1116"/>
      <c r="TYP65" s="1116"/>
      <c r="TYQ65" s="1116"/>
      <c r="TYR65" s="1116"/>
      <c r="TYS65" s="1116"/>
      <c r="TYT65" s="1116"/>
      <c r="TYU65" s="1116"/>
      <c r="TYV65" s="1116"/>
      <c r="TYW65" s="1116"/>
      <c r="TYX65" s="1116"/>
      <c r="TYY65" s="1116"/>
      <c r="TYZ65" s="1116"/>
      <c r="TZA65" s="1116"/>
      <c r="TZB65" s="1116"/>
      <c r="TZC65" s="1116"/>
      <c r="TZD65" s="1116"/>
      <c r="TZE65" s="1116"/>
      <c r="TZF65" s="1116"/>
      <c r="TZG65" s="1116"/>
      <c r="TZH65" s="1116"/>
      <c r="TZI65" s="1116"/>
      <c r="TZJ65" s="1116"/>
      <c r="TZK65" s="1116"/>
      <c r="TZL65" s="1116"/>
      <c r="TZM65" s="1116"/>
      <c r="TZN65" s="1116"/>
      <c r="TZO65" s="1116"/>
      <c r="TZP65" s="1116"/>
      <c r="TZQ65" s="1116"/>
      <c r="TZR65" s="1116"/>
      <c r="TZS65" s="1116"/>
      <c r="TZT65" s="1116"/>
      <c r="TZU65" s="1116"/>
      <c r="TZV65" s="1116"/>
      <c r="TZW65" s="1116"/>
      <c r="TZX65" s="1116"/>
      <c r="TZY65" s="1116"/>
      <c r="TZZ65" s="1116"/>
      <c r="UAA65" s="1116"/>
      <c r="UAB65" s="1116"/>
      <c r="UAC65" s="1116"/>
      <c r="UAD65" s="1116"/>
      <c r="UAE65" s="1116"/>
      <c r="UAF65" s="1116"/>
      <c r="UAG65" s="1116"/>
      <c r="UAH65" s="1116"/>
      <c r="UAI65" s="1116"/>
      <c r="UAJ65" s="1116"/>
      <c r="UAK65" s="1116"/>
      <c r="UAL65" s="1116"/>
      <c r="UAM65" s="1116"/>
      <c r="UAN65" s="1116"/>
      <c r="UAO65" s="1116"/>
      <c r="UAP65" s="1116"/>
      <c r="UAQ65" s="1116"/>
      <c r="UAR65" s="1116"/>
      <c r="UAS65" s="1116"/>
      <c r="UAT65" s="1116"/>
      <c r="UAU65" s="1116"/>
      <c r="UAV65" s="1116"/>
      <c r="UAW65" s="1116"/>
      <c r="UAX65" s="1116"/>
      <c r="UAY65" s="1116"/>
      <c r="UAZ65" s="1116"/>
      <c r="UBA65" s="1116"/>
      <c r="UBB65" s="1116"/>
      <c r="UBC65" s="1116"/>
      <c r="UBD65" s="1116"/>
      <c r="UBE65" s="1116"/>
      <c r="UBF65" s="1116"/>
      <c r="UBG65" s="1116"/>
      <c r="UBH65" s="1116"/>
      <c r="UBI65" s="1116"/>
      <c r="UBJ65" s="1116"/>
      <c r="UBK65" s="1116"/>
      <c r="UBL65" s="1116"/>
      <c r="UBM65" s="1116"/>
      <c r="UBN65" s="1116"/>
      <c r="UBO65" s="1116"/>
      <c r="UBP65" s="1116"/>
      <c r="UBQ65" s="1116"/>
      <c r="UBR65" s="1116"/>
      <c r="UBS65" s="1116"/>
      <c r="UBT65" s="1116"/>
      <c r="UBU65" s="1116"/>
      <c r="UBV65" s="1116"/>
      <c r="UBW65" s="1116"/>
      <c r="UBX65" s="1116"/>
      <c r="UBY65" s="1116"/>
      <c r="UBZ65" s="1116"/>
      <c r="UCA65" s="1116"/>
      <c r="UCB65" s="1116"/>
      <c r="UCC65" s="1116"/>
      <c r="UCD65" s="1116"/>
      <c r="UCE65" s="1116"/>
      <c r="UCF65" s="1116"/>
      <c r="UCG65" s="1116"/>
      <c r="UCH65" s="1116"/>
      <c r="UCI65" s="1116"/>
      <c r="UCJ65" s="1116"/>
      <c r="UCK65" s="1116"/>
      <c r="UCL65" s="1116"/>
      <c r="UCM65" s="1116"/>
      <c r="UCN65" s="1116"/>
      <c r="UCO65" s="1116"/>
      <c r="UCP65" s="1116"/>
      <c r="UCQ65" s="1116"/>
      <c r="UCR65" s="1116"/>
      <c r="UCS65" s="1116"/>
      <c r="UCT65" s="1116"/>
      <c r="UCU65" s="1116"/>
      <c r="UCV65" s="1116"/>
      <c r="UCW65" s="1116"/>
      <c r="UCX65" s="1116"/>
      <c r="UCY65" s="1116"/>
      <c r="UCZ65" s="1116"/>
      <c r="UDA65" s="1116"/>
      <c r="UDB65" s="1116"/>
      <c r="UDC65" s="1116"/>
      <c r="UDD65" s="1116"/>
      <c r="UDE65" s="1116"/>
      <c r="UDF65" s="1116"/>
      <c r="UDG65" s="1116"/>
      <c r="UDH65" s="1116"/>
      <c r="UDI65" s="1116"/>
      <c r="UDJ65" s="1116"/>
      <c r="UDK65" s="1116"/>
      <c r="UDL65" s="1116"/>
      <c r="UDM65" s="1116"/>
      <c r="UDN65" s="1116"/>
      <c r="UDO65" s="1116"/>
      <c r="UDP65" s="1116"/>
      <c r="UDQ65" s="1116"/>
      <c r="UDR65" s="1116"/>
      <c r="UDS65" s="1116"/>
      <c r="UDT65" s="1116"/>
      <c r="UDU65" s="1116"/>
      <c r="UDV65" s="1116"/>
      <c r="UDW65" s="1116"/>
      <c r="UDX65" s="1116"/>
      <c r="UDY65" s="1116"/>
      <c r="UDZ65" s="1116"/>
      <c r="UEA65" s="1116"/>
      <c r="UEB65" s="1116"/>
      <c r="UEC65" s="1116"/>
      <c r="UED65" s="1116"/>
      <c r="UEE65" s="1116"/>
      <c r="UEF65" s="1116"/>
      <c r="UEG65" s="1116"/>
      <c r="UEH65" s="1116"/>
      <c r="UEI65" s="1116"/>
      <c r="UEJ65" s="1116"/>
      <c r="UEK65" s="1116"/>
      <c r="UEL65" s="1116"/>
      <c r="UEM65" s="1116"/>
      <c r="UEN65" s="1116"/>
      <c r="UEO65" s="1116"/>
      <c r="UEP65" s="1116"/>
      <c r="UEQ65" s="1116"/>
      <c r="UER65" s="1116"/>
      <c r="UES65" s="1116"/>
      <c r="UET65" s="1116"/>
      <c r="UEU65" s="1116"/>
      <c r="UEV65" s="1116"/>
      <c r="UEW65" s="1116"/>
      <c r="UEX65" s="1116"/>
      <c r="UEY65" s="1116"/>
      <c r="UEZ65" s="1116"/>
      <c r="UFA65" s="1116"/>
      <c r="UFB65" s="1116"/>
      <c r="UFC65" s="1116"/>
      <c r="UFD65" s="1116"/>
      <c r="UFE65" s="1116"/>
      <c r="UFF65" s="1116"/>
      <c r="UFG65" s="1116"/>
      <c r="UFH65" s="1116"/>
      <c r="UFI65" s="1116"/>
      <c r="UFJ65" s="1116"/>
      <c r="UFK65" s="1116"/>
      <c r="UFL65" s="1116"/>
      <c r="UFM65" s="1116"/>
      <c r="UFN65" s="1116"/>
      <c r="UFO65" s="1116"/>
      <c r="UFP65" s="1116"/>
      <c r="UFQ65" s="1116"/>
      <c r="UFR65" s="1116"/>
      <c r="UFS65" s="1116"/>
      <c r="UFT65" s="1116"/>
      <c r="UFU65" s="1116"/>
      <c r="UFV65" s="1116"/>
      <c r="UFW65" s="1116"/>
      <c r="UFX65" s="1116"/>
      <c r="UFY65" s="1116"/>
      <c r="UFZ65" s="1116"/>
      <c r="UGA65" s="1116"/>
      <c r="UGB65" s="1116"/>
      <c r="UGC65" s="1116"/>
      <c r="UGD65" s="1116"/>
      <c r="UGE65" s="1116"/>
      <c r="UGF65" s="1116"/>
      <c r="UGG65" s="1116"/>
      <c r="UGH65" s="1116"/>
      <c r="UGI65" s="1116"/>
      <c r="UGJ65" s="1116"/>
      <c r="UGK65" s="1116"/>
      <c r="UGL65" s="1116"/>
      <c r="UGM65" s="1116"/>
      <c r="UGN65" s="1116"/>
      <c r="UGO65" s="1116"/>
      <c r="UGP65" s="1116"/>
      <c r="UGQ65" s="1116"/>
      <c r="UGR65" s="1116"/>
      <c r="UGS65" s="1116"/>
      <c r="UGT65" s="1116"/>
      <c r="UGU65" s="1116"/>
      <c r="UGV65" s="1116"/>
      <c r="UGW65" s="1116"/>
      <c r="UGX65" s="1116"/>
      <c r="UGY65" s="1116"/>
      <c r="UGZ65" s="1116"/>
      <c r="UHA65" s="1116"/>
      <c r="UHB65" s="1116"/>
      <c r="UHC65" s="1116"/>
      <c r="UHD65" s="1116"/>
      <c r="UHE65" s="1116"/>
      <c r="UHF65" s="1116"/>
      <c r="UHG65" s="1116"/>
      <c r="UHH65" s="1116"/>
      <c r="UHI65" s="1116"/>
      <c r="UHJ65" s="1116"/>
      <c r="UHK65" s="1116"/>
      <c r="UHL65" s="1116"/>
      <c r="UHM65" s="1116"/>
      <c r="UHN65" s="1116"/>
      <c r="UHO65" s="1116"/>
      <c r="UHP65" s="1116"/>
      <c r="UHQ65" s="1116"/>
      <c r="UHR65" s="1116"/>
      <c r="UHS65" s="1116"/>
      <c r="UHT65" s="1116"/>
      <c r="UHU65" s="1116"/>
      <c r="UHV65" s="1116"/>
      <c r="UHW65" s="1116"/>
      <c r="UHX65" s="1116"/>
      <c r="UHY65" s="1116"/>
      <c r="UHZ65" s="1116"/>
      <c r="UIA65" s="1116"/>
      <c r="UIB65" s="1116"/>
      <c r="UIC65" s="1116"/>
      <c r="UID65" s="1116"/>
      <c r="UIE65" s="1116"/>
      <c r="UIF65" s="1116"/>
      <c r="UIG65" s="1116"/>
      <c r="UIH65" s="1116"/>
      <c r="UII65" s="1116"/>
      <c r="UIJ65" s="1116"/>
      <c r="UIK65" s="1116"/>
      <c r="UIL65" s="1116"/>
      <c r="UIM65" s="1116"/>
      <c r="UIN65" s="1116"/>
      <c r="UIO65" s="1116"/>
      <c r="UIP65" s="1116"/>
      <c r="UIQ65" s="1116"/>
      <c r="UIR65" s="1116"/>
      <c r="UIS65" s="1116"/>
      <c r="UIT65" s="1116"/>
      <c r="UIU65" s="1116"/>
      <c r="UIV65" s="1116"/>
      <c r="UIW65" s="1116"/>
      <c r="UIX65" s="1116"/>
      <c r="UIY65" s="1116"/>
      <c r="UIZ65" s="1116"/>
      <c r="UJA65" s="1116"/>
      <c r="UJB65" s="1116"/>
      <c r="UJC65" s="1116"/>
      <c r="UJD65" s="1116"/>
      <c r="UJE65" s="1116"/>
      <c r="UJF65" s="1116"/>
      <c r="UJG65" s="1116"/>
      <c r="UJH65" s="1116"/>
      <c r="UJI65" s="1116"/>
      <c r="UJJ65" s="1116"/>
      <c r="UJK65" s="1116"/>
      <c r="UJL65" s="1116"/>
      <c r="UJM65" s="1116"/>
      <c r="UJN65" s="1116"/>
      <c r="UJO65" s="1116"/>
      <c r="UJP65" s="1116"/>
      <c r="UJQ65" s="1116"/>
      <c r="UJR65" s="1116"/>
      <c r="UJS65" s="1116"/>
      <c r="UJT65" s="1116"/>
      <c r="UJU65" s="1116"/>
      <c r="UJV65" s="1116"/>
      <c r="UJW65" s="1116"/>
      <c r="UJX65" s="1116"/>
      <c r="UJY65" s="1116"/>
      <c r="UJZ65" s="1116"/>
      <c r="UKA65" s="1116"/>
      <c r="UKB65" s="1116"/>
      <c r="UKC65" s="1116"/>
      <c r="UKD65" s="1116"/>
      <c r="UKE65" s="1116"/>
      <c r="UKF65" s="1116"/>
      <c r="UKG65" s="1116"/>
      <c r="UKH65" s="1116"/>
      <c r="UKI65" s="1116"/>
      <c r="UKJ65" s="1116"/>
      <c r="UKK65" s="1116"/>
      <c r="UKL65" s="1116"/>
      <c r="UKM65" s="1116"/>
      <c r="UKN65" s="1116"/>
      <c r="UKO65" s="1116"/>
      <c r="UKP65" s="1116"/>
      <c r="UKQ65" s="1116"/>
      <c r="UKR65" s="1116"/>
      <c r="UKS65" s="1116"/>
      <c r="UKT65" s="1116"/>
      <c r="UKU65" s="1116"/>
      <c r="UKV65" s="1116"/>
      <c r="UKW65" s="1116"/>
      <c r="UKX65" s="1116"/>
      <c r="UKY65" s="1116"/>
      <c r="UKZ65" s="1116"/>
      <c r="ULA65" s="1116"/>
      <c r="ULB65" s="1116"/>
      <c r="ULC65" s="1116"/>
      <c r="ULD65" s="1116"/>
      <c r="ULE65" s="1116"/>
      <c r="ULF65" s="1116"/>
      <c r="ULG65" s="1116"/>
      <c r="ULH65" s="1116"/>
      <c r="ULI65" s="1116"/>
      <c r="ULJ65" s="1116"/>
      <c r="ULK65" s="1116"/>
      <c r="ULL65" s="1116"/>
      <c r="ULM65" s="1116"/>
      <c r="ULN65" s="1116"/>
      <c r="ULO65" s="1116"/>
      <c r="ULP65" s="1116"/>
      <c r="ULQ65" s="1116"/>
      <c r="ULR65" s="1116"/>
      <c r="ULS65" s="1116"/>
      <c r="ULT65" s="1116"/>
      <c r="ULU65" s="1116"/>
      <c r="ULV65" s="1116"/>
      <c r="ULW65" s="1116"/>
      <c r="ULX65" s="1116"/>
      <c r="ULY65" s="1116"/>
      <c r="ULZ65" s="1116"/>
      <c r="UMA65" s="1116"/>
      <c r="UMB65" s="1116"/>
      <c r="UMC65" s="1116"/>
      <c r="UMD65" s="1116"/>
      <c r="UME65" s="1116"/>
      <c r="UMF65" s="1116"/>
      <c r="UMG65" s="1116"/>
      <c r="UMH65" s="1116"/>
      <c r="UMI65" s="1116"/>
      <c r="UMJ65" s="1116"/>
      <c r="UMK65" s="1116"/>
      <c r="UML65" s="1116"/>
      <c r="UMM65" s="1116"/>
      <c r="UMN65" s="1116"/>
      <c r="UMO65" s="1116"/>
      <c r="UMP65" s="1116"/>
      <c r="UMQ65" s="1116"/>
      <c r="UMR65" s="1116"/>
      <c r="UMS65" s="1116"/>
      <c r="UMT65" s="1116"/>
      <c r="UMU65" s="1116"/>
      <c r="UMV65" s="1116"/>
      <c r="UMW65" s="1116"/>
      <c r="UMX65" s="1116"/>
      <c r="UMY65" s="1116"/>
      <c r="UMZ65" s="1116"/>
      <c r="UNA65" s="1116"/>
      <c r="UNB65" s="1116"/>
      <c r="UNC65" s="1116"/>
      <c r="UND65" s="1116"/>
      <c r="UNE65" s="1116"/>
      <c r="UNF65" s="1116"/>
      <c r="UNG65" s="1116"/>
      <c r="UNH65" s="1116"/>
      <c r="UNI65" s="1116"/>
      <c r="UNJ65" s="1116"/>
      <c r="UNK65" s="1116"/>
      <c r="UNL65" s="1116"/>
      <c r="UNM65" s="1116"/>
      <c r="UNN65" s="1116"/>
      <c r="UNO65" s="1116"/>
      <c r="UNP65" s="1116"/>
      <c r="UNQ65" s="1116"/>
      <c r="UNR65" s="1116"/>
      <c r="UNS65" s="1116"/>
      <c r="UNT65" s="1116"/>
      <c r="UNU65" s="1116"/>
      <c r="UNV65" s="1116"/>
      <c r="UNW65" s="1116"/>
      <c r="UNX65" s="1116"/>
      <c r="UNY65" s="1116"/>
      <c r="UNZ65" s="1116"/>
      <c r="UOA65" s="1116"/>
      <c r="UOB65" s="1116"/>
      <c r="UOC65" s="1116"/>
      <c r="UOD65" s="1116"/>
      <c r="UOE65" s="1116"/>
      <c r="UOF65" s="1116"/>
      <c r="UOG65" s="1116"/>
      <c r="UOH65" s="1116"/>
      <c r="UOI65" s="1116"/>
      <c r="UOJ65" s="1116"/>
      <c r="UOK65" s="1116"/>
      <c r="UOL65" s="1116"/>
      <c r="UOM65" s="1116"/>
      <c r="UON65" s="1116"/>
      <c r="UOO65" s="1116"/>
      <c r="UOP65" s="1116"/>
      <c r="UOQ65" s="1116"/>
      <c r="UOR65" s="1116"/>
      <c r="UOS65" s="1116"/>
      <c r="UOT65" s="1116"/>
      <c r="UOU65" s="1116"/>
      <c r="UOV65" s="1116"/>
      <c r="UOW65" s="1116"/>
      <c r="UOX65" s="1116"/>
      <c r="UOY65" s="1116"/>
      <c r="UOZ65" s="1116"/>
      <c r="UPA65" s="1116"/>
      <c r="UPB65" s="1116"/>
      <c r="UPC65" s="1116"/>
      <c r="UPD65" s="1116"/>
      <c r="UPE65" s="1116"/>
      <c r="UPF65" s="1116"/>
      <c r="UPG65" s="1116"/>
      <c r="UPH65" s="1116"/>
      <c r="UPI65" s="1116"/>
      <c r="UPJ65" s="1116"/>
      <c r="UPK65" s="1116"/>
      <c r="UPL65" s="1116"/>
      <c r="UPM65" s="1116"/>
      <c r="UPN65" s="1116"/>
      <c r="UPO65" s="1116"/>
      <c r="UPP65" s="1116"/>
      <c r="UPQ65" s="1116"/>
      <c r="UPR65" s="1116"/>
      <c r="UPS65" s="1116"/>
      <c r="UPT65" s="1116"/>
      <c r="UPU65" s="1116"/>
      <c r="UPV65" s="1116"/>
      <c r="UPW65" s="1116"/>
      <c r="UPX65" s="1116"/>
      <c r="UPY65" s="1116"/>
      <c r="UPZ65" s="1116"/>
      <c r="UQA65" s="1116"/>
      <c r="UQB65" s="1116"/>
      <c r="UQC65" s="1116"/>
      <c r="UQD65" s="1116"/>
      <c r="UQE65" s="1116"/>
      <c r="UQF65" s="1116"/>
      <c r="UQG65" s="1116"/>
      <c r="UQH65" s="1116"/>
      <c r="UQI65" s="1116"/>
      <c r="UQJ65" s="1116"/>
      <c r="UQK65" s="1116"/>
      <c r="UQL65" s="1116"/>
      <c r="UQM65" s="1116"/>
      <c r="UQN65" s="1116"/>
      <c r="UQO65" s="1116"/>
      <c r="UQP65" s="1116"/>
      <c r="UQQ65" s="1116"/>
      <c r="UQR65" s="1116"/>
      <c r="UQS65" s="1116"/>
      <c r="UQT65" s="1116"/>
      <c r="UQU65" s="1116"/>
      <c r="UQV65" s="1116"/>
      <c r="UQW65" s="1116"/>
      <c r="UQX65" s="1116"/>
      <c r="UQY65" s="1116"/>
      <c r="UQZ65" s="1116"/>
      <c r="URA65" s="1116"/>
      <c r="URB65" s="1116"/>
      <c r="URC65" s="1116"/>
      <c r="URD65" s="1116"/>
      <c r="URE65" s="1116"/>
      <c r="URF65" s="1116"/>
      <c r="URG65" s="1116"/>
      <c r="URH65" s="1116"/>
      <c r="URI65" s="1116"/>
      <c r="URJ65" s="1116"/>
      <c r="URK65" s="1116"/>
      <c r="URL65" s="1116"/>
      <c r="URM65" s="1116"/>
      <c r="URN65" s="1116"/>
      <c r="URO65" s="1116"/>
      <c r="URP65" s="1116"/>
      <c r="URQ65" s="1116"/>
      <c r="URR65" s="1116"/>
      <c r="URS65" s="1116"/>
      <c r="URT65" s="1116"/>
      <c r="URU65" s="1116"/>
      <c r="URV65" s="1116"/>
      <c r="URW65" s="1116"/>
      <c r="URX65" s="1116"/>
      <c r="URY65" s="1116"/>
      <c r="URZ65" s="1116"/>
      <c r="USA65" s="1116"/>
      <c r="USB65" s="1116"/>
      <c r="USC65" s="1116"/>
      <c r="USD65" s="1116"/>
      <c r="USE65" s="1116"/>
      <c r="USF65" s="1116"/>
      <c r="USG65" s="1116"/>
      <c r="USH65" s="1116"/>
      <c r="USI65" s="1116"/>
      <c r="USJ65" s="1116"/>
      <c r="USK65" s="1116"/>
      <c r="USL65" s="1116"/>
      <c r="USM65" s="1116"/>
      <c r="USN65" s="1116"/>
      <c r="USO65" s="1116"/>
      <c r="USP65" s="1116"/>
      <c r="USQ65" s="1116"/>
      <c r="USR65" s="1116"/>
      <c r="USS65" s="1116"/>
      <c r="UST65" s="1116"/>
      <c r="USU65" s="1116"/>
      <c r="USV65" s="1116"/>
      <c r="USW65" s="1116"/>
      <c r="USX65" s="1116"/>
      <c r="USY65" s="1116"/>
      <c r="USZ65" s="1116"/>
      <c r="UTA65" s="1116"/>
      <c r="UTB65" s="1116"/>
      <c r="UTC65" s="1116"/>
      <c r="UTD65" s="1116"/>
      <c r="UTE65" s="1116"/>
      <c r="UTF65" s="1116"/>
      <c r="UTG65" s="1116"/>
      <c r="UTH65" s="1116"/>
      <c r="UTI65" s="1116"/>
      <c r="UTJ65" s="1116"/>
      <c r="UTK65" s="1116"/>
      <c r="UTL65" s="1116"/>
      <c r="UTM65" s="1116"/>
      <c r="UTN65" s="1116"/>
      <c r="UTO65" s="1116"/>
      <c r="UTP65" s="1116"/>
      <c r="UTQ65" s="1116"/>
      <c r="UTR65" s="1116"/>
      <c r="UTS65" s="1116"/>
      <c r="UTT65" s="1116"/>
      <c r="UTU65" s="1116"/>
      <c r="UTV65" s="1116"/>
      <c r="UTW65" s="1116"/>
      <c r="UTX65" s="1116"/>
      <c r="UTY65" s="1116"/>
      <c r="UTZ65" s="1116"/>
      <c r="UUA65" s="1116"/>
      <c r="UUB65" s="1116"/>
      <c r="UUC65" s="1116"/>
      <c r="UUD65" s="1116"/>
      <c r="UUE65" s="1116"/>
      <c r="UUF65" s="1116"/>
      <c r="UUG65" s="1116"/>
      <c r="UUH65" s="1116"/>
      <c r="UUI65" s="1116"/>
      <c r="UUJ65" s="1116"/>
      <c r="UUK65" s="1116"/>
      <c r="UUL65" s="1116"/>
      <c r="UUM65" s="1116"/>
      <c r="UUN65" s="1116"/>
      <c r="UUO65" s="1116"/>
      <c r="UUP65" s="1116"/>
      <c r="UUQ65" s="1116"/>
      <c r="UUR65" s="1116"/>
      <c r="UUS65" s="1116"/>
      <c r="UUT65" s="1116"/>
      <c r="UUU65" s="1116"/>
      <c r="UUV65" s="1116"/>
      <c r="UUW65" s="1116"/>
      <c r="UUX65" s="1116"/>
      <c r="UUY65" s="1116"/>
      <c r="UUZ65" s="1116"/>
      <c r="UVA65" s="1116"/>
      <c r="UVB65" s="1116"/>
      <c r="UVC65" s="1116"/>
      <c r="UVD65" s="1116"/>
      <c r="UVE65" s="1116"/>
      <c r="UVF65" s="1116"/>
      <c r="UVG65" s="1116"/>
      <c r="UVH65" s="1116"/>
      <c r="UVI65" s="1116"/>
      <c r="UVJ65" s="1116"/>
      <c r="UVK65" s="1116"/>
      <c r="UVL65" s="1116"/>
      <c r="UVM65" s="1116"/>
      <c r="UVN65" s="1116"/>
      <c r="UVO65" s="1116"/>
      <c r="UVP65" s="1116"/>
      <c r="UVQ65" s="1116"/>
      <c r="UVR65" s="1116"/>
      <c r="UVS65" s="1116"/>
      <c r="UVT65" s="1116"/>
      <c r="UVU65" s="1116"/>
      <c r="UVV65" s="1116"/>
      <c r="UVW65" s="1116"/>
      <c r="UVX65" s="1116"/>
      <c r="UVY65" s="1116"/>
      <c r="UVZ65" s="1116"/>
      <c r="UWA65" s="1116"/>
      <c r="UWB65" s="1116"/>
      <c r="UWC65" s="1116"/>
      <c r="UWD65" s="1116"/>
      <c r="UWE65" s="1116"/>
      <c r="UWF65" s="1116"/>
      <c r="UWG65" s="1116"/>
      <c r="UWH65" s="1116"/>
      <c r="UWI65" s="1116"/>
      <c r="UWJ65" s="1116"/>
      <c r="UWK65" s="1116"/>
      <c r="UWL65" s="1116"/>
      <c r="UWM65" s="1116"/>
      <c r="UWN65" s="1116"/>
      <c r="UWO65" s="1116"/>
      <c r="UWP65" s="1116"/>
      <c r="UWQ65" s="1116"/>
      <c r="UWR65" s="1116"/>
      <c r="UWS65" s="1116"/>
      <c r="UWT65" s="1116"/>
      <c r="UWU65" s="1116"/>
      <c r="UWV65" s="1116"/>
      <c r="UWW65" s="1116"/>
      <c r="UWX65" s="1116"/>
      <c r="UWY65" s="1116"/>
      <c r="UWZ65" s="1116"/>
      <c r="UXA65" s="1116"/>
      <c r="UXB65" s="1116"/>
      <c r="UXC65" s="1116"/>
      <c r="UXD65" s="1116"/>
      <c r="UXE65" s="1116"/>
      <c r="UXF65" s="1116"/>
      <c r="UXG65" s="1116"/>
      <c r="UXH65" s="1116"/>
      <c r="UXI65" s="1116"/>
      <c r="UXJ65" s="1116"/>
      <c r="UXK65" s="1116"/>
      <c r="UXL65" s="1116"/>
      <c r="UXM65" s="1116"/>
      <c r="UXN65" s="1116"/>
      <c r="UXO65" s="1116"/>
      <c r="UXP65" s="1116"/>
      <c r="UXQ65" s="1116"/>
      <c r="UXR65" s="1116"/>
      <c r="UXS65" s="1116"/>
      <c r="UXT65" s="1116"/>
      <c r="UXU65" s="1116"/>
      <c r="UXV65" s="1116"/>
      <c r="UXW65" s="1116"/>
      <c r="UXX65" s="1116"/>
      <c r="UXY65" s="1116"/>
      <c r="UXZ65" s="1116"/>
      <c r="UYA65" s="1116"/>
      <c r="UYB65" s="1116"/>
      <c r="UYC65" s="1116"/>
      <c r="UYD65" s="1116"/>
      <c r="UYE65" s="1116"/>
      <c r="UYF65" s="1116"/>
      <c r="UYG65" s="1116"/>
      <c r="UYH65" s="1116"/>
      <c r="UYI65" s="1116"/>
      <c r="UYJ65" s="1116"/>
      <c r="UYK65" s="1116"/>
      <c r="UYL65" s="1116"/>
      <c r="UYM65" s="1116"/>
      <c r="UYN65" s="1116"/>
      <c r="UYO65" s="1116"/>
      <c r="UYP65" s="1116"/>
      <c r="UYQ65" s="1116"/>
      <c r="UYR65" s="1116"/>
      <c r="UYS65" s="1116"/>
      <c r="UYT65" s="1116"/>
      <c r="UYU65" s="1116"/>
      <c r="UYV65" s="1116"/>
      <c r="UYW65" s="1116"/>
      <c r="UYX65" s="1116"/>
      <c r="UYY65" s="1116"/>
      <c r="UYZ65" s="1116"/>
      <c r="UZA65" s="1116"/>
      <c r="UZB65" s="1116"/>
      <c r="UZC65" s="1116"/>
      <c r="UZD65" s="1116"/>
      <c r="UZE65" s="1116"/>
      <c r="UZF65" s="1116"/>
      <c r="UZG65" s="1116"/>
      <c r="UZH65" s="1116"/>
      <c r="UZI65" s="1116"/>
      <c r="UZJ65" s="1116"/>
      <c r="UZK65" s="1116"/>
      <c r="UZL65" s="1116"/>
      <c r="UZM65" s="1116"/>
      <c r="UZN65" s="1116"/>
      <c r="UZO65" s="1116"/>
      <c r="UZP65" s="1116"/>
      <c r="UZQ65" s="1116"/>
      <c r="UZR65" s="1116"/>
      <c r="UZS65" s="1116"/>
      <c r="UZT65" s="1116"/>
      <c r="UZU65" s="1116"/>
      <c r="UZV65" s="1116"/>
      <c r="UZW65" s="1116"/>
      <c r="UZX65" s="1116"/>
      <c r="UZY65" s="1116"/>
      <c r="UZZ65" s="1116"/>
      <c r="VAA65" s="1116"/>
      <c r="VAB65" s="1116"/>
      <c r="VAC65" s="1116"/>
      <c r="VAD65" s="1116"/>
      <c r="VAE65" s="1116"/>
      <c r="VAF65" s="1116"/>
      <c r="VAG65" s="1116"/>
      <c r="VAH65" s="1116"/>
      <c r="VAI65" s="1116"/>
      <c r="VAJ65" s="1116"/>
      <c r="VAK65" s="1116"/>
      <c r="VAL65" s="1116"/>
      <c r="VAM65" s="1116"/>
      <c r="VAN65" s="1116"/>
      <c r="VAO65" s="1116"/>
      <c r="VAP65" s="1116"/>
      <c r="VAQ65" s="1116"/>
      <c r="VAR65" s="1116"/>
      <c r="VAS65" s="1116"/>
      <c r="VAT65" s="1116"/>
      <c r="VAU65" s="1116"/>
      <c r="VAV65" s="1116"/>
      <c r="VAW65" s="1116"/>
      <c r="VAX65" s="1116"/>
      <c r="VAY65" s="1116"/>
      <c r="VAZ65" s="1116"/>
      <c r="VBA65" s="1116"/>
      <c r="VBB65" s="1116"/>
      <c r="VBC65" s="1116"/>
      <c r="VBD65" s="1116"/>
      <c r="VBE65" s="1116"/>
      <c r="VBF65" s="1116"/>
      <c r="VBG65" s="1116"/>
      <c r="VBH65" s="1116"/>
      <c r="VBI65" s="1116"/>
      <c r="VBJ65" s="1116"/>
      <c r="VBK65" s="1116"/>
      <c r="VBL65" s="1116"/>
      <c r="VBM65" s="1116"/>
      <c r="VBN65" s="1116"/>
      <c r="VBO65" s="1116"/>
      <c r="VBP65" s="1116"/>
      <c r="VBQ65" s="1116"/>
      <c r="VBR65" s="1116"/>
      <c r="VBS65" s="1116"/>
      <c r="VBT65" s="1116"/>
      <c r="VBU65" s="1116"/>
      <c r="VBV65" s="1116"/>
      <c r="VBW65" s="1116"/>
      <c r="VBX65" s="1116"/>
      <c r="VBY65" s="1116"/>
      <c r="VBZ65" s="1116"/>
      <c r="VCA65" s="1116"/>
      <c r="VCB65" s="1116"/>
      <c r="VCC65" s="1116"/>
      <c r="VCD65" s="1116"/>
      <c r="VCE65" s="1116"/>
      <c r="VCF65" s="1116"/>
      <c r="VCG65" s="1116"/>
      <c r="VCH65" s="1116"/>
      <c r="VCI65" s="1116"/>
      <c r="VCJ65" s="1116"/>
      <c r="VCK65" s="1116"/>
      <c r="VCL65" s="1116"/>
      <c r="VCM65" s="1116"/>
      <c r="VCN65" s="1116"/>
      <c r="VCO65" s="1116"/>
      <c r="VCP65" s="1116"/>
      <c r="VCQ65" s="1116"/>
      <c r="VCR65" s="1116"/>
      <c r="VCS65" s="1116"/>
      <c r="VCT65" s="1116"/>
      <c r="VCU65" s="1116"/>
      <c r="VCV65" s="1116"/>
      <c r="VCW65" s="1116"/>
      <c r="VCX65" s="1116"/>
      <c r="VCY65" s="1116"/>
      <c r="VCZ65" s="1116"/>
      <c r="VDA65" s="1116"/>
      <c r="VDB65" s="1116"/>
      <c r="VDC65" s="1116"/>
      <c r="VDD65" s="1116"/>
      <c r="VDE65" s="1116"/>
      <c r="VDF65" s="1116"/>
      <c r="VDG65" s="1116"/>
      <c r="VDH65" s="1116"/>
      <c r="VDI65" s="1116"/>
      <c r="VDJ65" s="1116"/>
      <c r="VDK65" s="1116"/>
      <c r="VDL65" s="1116"/>
      <c r="VDM65" s="1116"/>
      <c r="VDN65" s="1116"/>
      <c r="VDO65" s="1116"/>
      <c r="VDP65" s="1116"/>
      <c r="VDQ65" s="1116"/>
      <c r="VDR65" s="1116"/>
      <c r="VDS65" s="1116"/>
      <c r="VDT65" s="1116"/>
      <c r="VDU65" s="1116"/>
      <c r="VDV65" s="1116"/>
      <c r="VDW65" s="1116"/>
      <c r="VDX65" s="1116"/>
      <c r="VDY65" s="1116"/>
      <c r="VDZ65" s="1116"/>
      <c r="VEA65" s="1116"/>
      <c r="VEB65" s="1116"/>
      <c r="VEC65" s="1116"/>
      <c r="VED65" s="1116"/>
      <c r="VEE65" s="1116"/>
      <c r="VEF65" s="1116"/>
      <c r="VEG65" s="1116"/>
      <c r="VEH65" s="1116"/>
      <c r="VEI65" s="1116"/>
      <c r="VEJ65" s="1116"/>
      <c r="VEK65" s="1116"/>
      <c r="VEL65" s="1116"/>
      <c r="VEM65" s="1116"/>
      <c r="VEN65" s="1116"/>
      <c r="VEO65" s="1116"/>
      <c r="VEP65" s="1116"/>
      <c r="VEQ65" s="1116"/>
      <c r="VER65" s="1116"/>
      <c r="VES65" s="1116"/>
      <c r="VET65" s="1116"/>
      <c r="VEU65" s="1116"/>
      <c r="VEV65" s="1116"/>
      <c r="VEW65" s="1116"/>
      <c r="VEX65" s="1116"/>
      <c r="VEY65" s="1116"/>
      <c r="VEZ65" s="1116"/>
      <c r="VFA65" s="1116"/>
      <c r="VFB65" s="1116"/>
      <c r="VFC65" s="1116"/>
      <c r="VFD65" s="1116"/>
      <c r="VFE65" s="1116"/>
      <c r="VFF65" s="1116"/>
      <c r="VFG65" s="1116"/>
      <c r="VFH65" s="1116"/>
      <c r="VFI65" s="1116"/>
      <c r="VFJ65" s="1116"/>
      <c r="VFK65" s="1116"/>
      <c r="VFL65" s="1116"/>
      <c r="VFM65" s="1116"/>
      <c r="VFN65" s="1116"/>
      <c r="VFO65" s="1116"/>
      <c r="VFP65" s="1116"/>
      <c r="VFQ65" s="1116"/>
      <c r="VFR65" s="1116"/>
      <c r="VFS65" s="1116"/>
      <c r="VFT65" s="1116"/>
      <c r="VFU65" s="1116"/>
      <c r="VFV65" s="1116"/>
      <c r="VFW65" s="1116"/>
      <c r="VFX65" s="1116"/>
      <c r="VFY65" s="1116"/>
      <c r="VFZ65" s="1116"/>
      <c r="VGA65" s="1116"/>
      <c r="VGB65" s="1116"/>
      <c r="VGC65" s="1116"/>
      <c r="VGD65" s="1116"/>
      <c r="VGE65" s="1116"/>
      <c r="VGF65" s="1116"/>
      <c r="VGG65" s="1116"/>
      <c r="VGH65" s="1116"/>
      <c r="VGI65" s="1116"/>
      <c r="VGJ65" s="1116"/>
      <c r="VGK65" s="1116"/>
      <c r="VGL65" s="1116"/>
      <c r="VGM65" s="1116"/>
      <c r="VGN65" s="1116"/>
      <c r="VGO65" s="1116"/>
      <c r="VGP65" s="1116"/>
      <c r="VGQ65" s="1116"/>
      <c r="VGR65" s="1116"/>
      <c r="VGS65" s="1116"/>
      <c r="VGT65" s="1116"/>
      <c r="VGU65" s="1116"/>
      <c r="VGV65" s="1116"/>
      <c r="VGW65" s="1116"/>
      <c r="VGX65" s="1116"/>
      <c r="VGY65" s="1116"/>
      <c r="VGZ65" s="1116"/>
      <c r="VHA65" s="1116"/>
      <c r="VHB65" s="1116"/>
      <c r="VHC65" s="1116"/>
      <c r="VHD65" s="1116"/>
      <c r="VHE65" s="1116"/>
      <c r="VHF65" s="1116"/>
      <c r="VHG65" s="1116"/>
      <c r="VHH65" s="1116"/>
      <c r="VHI65" s="1116"/>
      <c r="VHJ65" s="1116"/>
      <c r="VHK65" s="1116"/>
      <c r="VHL65" s="1116"/>
      <c r="VHM65" s="1116"/>
      <c r="VHN65" s="1116"/>
      <c r="VHO65" s="1116"/>
      <c r="VHP65" s="1116"/>
      <c r="VHQ65" s="1116"/>
      <c r="VHR65" s="1116"/>
      <c r="VHS65" s="1116"/>
      <c r="VHT65" s="1116"/>
      <c r="VHU65" s="1116"/>
      <c r="VHV65" s="1116"/>
      <c r="VHW65" s="1116"/>
      <c r="VHX65" s="1116"/>
      <c r="VHY65" s="1116"/>
      <c r="VHZ65" s="1116"/>
      <c r="VIA65" s="1116"/>
      <c r="VIB65" s="1116"/>
      <c r="VIC65" s="1116"/>
      <c r="VID65" s="1116"/>
      <c r="VIE65" s="1116"/>
      <c r="VIF65" s="1116"/>
      <c r="VIG65" s="1116"/>
      <c r="VIH65" s="1116"/>
      <c r="VII65" s="1116"/>
      <c r="VIJ65" s="1116"/>
      <c r="VIK65" s="1116"/>
      <c r="VIL65" s="1116"/>
      <c r="VIM65" s="1116"/>
      <c r="VIN65" s="1116"/>
      <c r="VIO65" s="1116"/>
      <c r="VIP65" s="1116"/>
      <c r="VIQ65" s="1116"/>
      <c r="VIR65" s="1116"/>
      <c r="VIS65" s="1116"/>
      <c r="VIT65" s="1116"/>
      <c r="VIU65" s="1116"/>
      <c r="VIV65" s="1116"/>
      <c r="VIW65" s="1116"/>
      <c r="VIX65" s="1116"/>
      <c r="VIY65" s="1116"/>
      <c r="VIZ65" s="1116"/>
      <c r="VJA65" s="1116"/>
      <c r="VJB65" s="1116"/>
      <c r="VJC65" s="1116"/>
      <c r="VJD65" s="1116"/>
      <c r="VJE65" s="1116"/>
      <c r="VJF65" s="1116"/>
      <c r="VJG65" s="1116"/>
      <c r="VJH65" s="1116"/>
      <c r="VJI65" s="1116"/>
      <c r="VJJ65" s="1116"/>
      <c r="VJK65" s="1116"/>
      <c r="VJL65" s="1116"/>
      <c r="VJM65" s="1116"/>
      <c r="VJN65" s="1116"/>
      <c r="VJO65" s="1116"/>
      <c r="VJP65" s="1116"/>
      <c r="VJQ65" s="1116"/>
      <c r="VJR65" s="1116"/>
      <c r="VJS65" s="1116"/>
      <c r="VJT65" s="1116"/>
      <c r="VJU65" s="1116"/>
      <c r="VJV65" s="1116"/>
      <c r="VJW65" s="1116"/>
      <c r="VJX65" s="1116"/>
      <c r="VJY65" s="1116"/>
      <c r="VJZ65" s="1116"/>
      <c r="VKA65" s="1116"/>
      <c r="VKB65" s="1116"/>
      <c r="VKC65" s="1116"/>
      <c r="VKD65" s="1116"/>
      <c r="VKE65" s="1116"/>
      <c r="VKF65" s="1116"/>
      <c r="VKG65" s="1116"/>
      <c r="VKH65" s="1116"/>
      <c r="VKI65" s="1116"/>
      <c r="VKJ65" s="1116"/>
      <c r="VKK65" s="1116"/>
      <c r="VKL65" s="1116"/>
      <c r="VKM65" s="1116"/>
      <c r="VKN65" s="1116"/>
      <c r="VKO65" s="1116"/>
      <c r="VKP65" s="1116"/>
      <c r="VKQ65" s="1116"/>
      <c r="VKR65" s="1116"/>
      <c r="VKS65" s="1116"/>
      <c r="VKT65" s="1116"/>
      <c r="VKU65" s="1116"/>
      <c r="VKV65" s="1116"/>
      <c r="VKW65" s="1116"/>
      <c r="VKX65" s="1116"/>
      <c r="VKY65" s="1116"/>
      <c r="VKZ65" s="1116"/>
      <c r="VLA65" s="1116"/>
      <c r="VLB65" s="1116"/>
      <c r="VLC65" s="1116"/>
      <c r="VLD65" s="1116"/>
      <c r="VLE65" s="1116"/>
      <c r="VLF65" s="1116"/>
      <c r="VLG65" s="1116"/>
      <c r="VLH65" s="1116"/>
      <c r="VLI65" s="1116"/>
      <c r="VLJ65" s="1116"/>
      <c r="VLK65" s="1116"/>
      <c r="VLL65" s="1116"/>
      <c r="VLM65" s="1116"/>
      <c r="VLN65" s="1116"/>
      <c r="VLO65" s="1116"/>
      <c r="VLP65" s="1116"/>
      <c r="VLQ65" s="1116"/>
      <c r="VLR65" s="1116"/>
      <c r="VLS65" s="1116"/>
      <c r="VLT65" s="1116"/>
      <c r="VLU65" s="1116"/>
      <c r="VLV65" s="1116"/>
      <c r="VLW65" s="1116"/>
      <c r="VLX65" s="1116"/>
      <c r="VLY65" s="1116"/>
      <c r="VLZ65" s="1116"/>
      <c r="VMA65" s="1116"/>
      <c r="VMB65" s="1116"/>
      <c r="VMC65" s="1116"/>
      <c r="VMD65" s="1116"/>
      <c r="VME65" s="1116"/>
      <c r="VMF65" s="1116"/>
      <c r="VMG65" s="1116"/>
      <c r="VMH65" s="1116"/>
      <c r="VMI65" s="1116"/>
      <c r="VMJ65" s="1116"/>
      <c r="VMK65" s="1116"/>
      <c r="VML65" s="1116"/>
      <c r="VMM65" s="1116"/>
      <c r="VMN65" s="1116"/>
      <c r="VMO65" s="1116"/>
      <c r="VMP65" s="1116"/>
      <c r="VMQ65" s="1116"/>
      <c r="VMR65" s="1116"/>
      <c r="VMS65" s="1116"/>
      <c r="VMT65" s="1116"/>
      <c r="VMU65" s="1116"/>
      <c r="VMV65" s="1116"/>
      <c r="VMW65" s="1116"/>
      <c r="VMX65" s="1116"/>
      <c r="VMY65" s="1116"/>
      <c r="VMZ65" s="1116"/>
      <c r="VNA65" s="1116"/>
      <c r="VNB65" s="1116"/>
      <c r="VNC65" s="1116"/>
      <c r="VND65" s="1116"/>
      <c r="VNE65" s="1116"/>
      <c r="VNF65" s="1116"/>
      <c r="VNG65" s="1116"/>
      <c r="VNH65" s="1116"/>
      <c r="VNI65" s="1116"/>
      <c r="VNJ65" s="1116"/>
      <c r="VNK65" s="1116"/>
      <c r="VNL65" s="1116"/>
      <c r="VNM65" s="1116"/>
      <c r="VNN65" s="1116"/>
      <c r="VNO65" s="1116"/>
      <c r="VNP65" s="1116"/>
      <c r="VNQ65" s="1116"/>
      <c r="VNR65" s="1116"/>
      <c r="VNS65" s="1116"/>
      <c r="VNT65" s="1116"/>
      <c r="VNU65" s="1116"/>
      <c r="VNV65" s="1116"/>
      <c r="VNW65" s="1116"/>
      <c r="VNX65" s="1116"/>
      <c r="VNY65" s="1116"/>
      <c r="VNZ65" s="1116"/>
      <c r="VOA65" s="1116"/>
      <c r="VOB65" s="1116"/>
      <c r="VOC65" s="1116"/>
      <c r="VOD65" s="1116"/>
      <c r="VOE65" s="1116"/>
      <c r="VOF65" s="1116"/>
      <c r="VOG65" s="1116"/>
      <c r="VOH65" s="1116"/>
      <c r="VOI65" s="1116"/>
      <c r="VOJ65" s="1116"/>
      <c r="VOK65" s="1116"/>
      <c r="VOL65" s="1116"/>
      <c r="VOM65" s="1116"/>
      <c r="VON65" s="1116"/>
      <c r="VOO65" s="1116"/>
      <c r="VOP65" s="1116"/>
      <c r="VOQ65" s="1116"/>
      <c r="VOR65" s="1116"/>
      <c r="VOS65" s="1116"/>
      <c r="VOT65" s="1116"/>
      <c r="VOU65" s="1116"/>
      <c r="VOV65" s="1116"/>
      <c r="VOW65" s="1116"/>
      <c r="VOX65" s="1116"/>
      <c r="VOY65" s="1116"/>
      <c r="VOZ65" s="1116"/>
      <c r="VPA65" s="1116"/>
      <c r="VPB65" s="1116"/>
      <c r="VPC65" s="1116"/>
      <c r="VPD65" s="1116"/>
      <c r="VPE65" s="1116"/>
      <c r="VPF65" s="1116"/>
      <c r="VPG65" s="1116"/>
      <c r="VPH65" s="1116"/>
      <c r="VPI65" s="1116"/>
      <c r="VPJ65" s="1116"/>
      <c r="VPK65" s="1116"/>
      <c r="VPL65" s="1116"/>
      <c r="VPM65" s="1116"/>
      <c r="VPN65" s="1116"/>
      <c r="VPO65" s="1116"/>
      <c r="VPP65" s="1116"/>
      <c r="VPQ65" s="1116"/>
      <c r="VPR65" s="1116"/>
      <c r="VPS65" s="1116"/>
      <c r="VPT65" s="1116"/>
      <c r="VPU65" s="1116"/>
      <c r="VPV65" s="1116"/>
      <c r="VPW65" s="1116"/>
      <c r="VPX65" s="1116"/>
      <c r="VPY65" s="1116"/>
      <c r="VPZ65" s="1116"/>
      <c r="VQA65" s="1116"/>
      <c r="VQB65" s="1116"/>
      <c r="VQC65" s="1116"/>
      <c r="VQD65" s="1116"/>
      <c r="VQE65" s="1116"/>
      <c r="VQF65" s="1116"/>
      <c r="VQG65" s="1116"/>
      <c r="VQH65" s="1116"/>
      <c r="VQI65" s="1116"/>
      <c r="VQJ65" s="1116"/>
      <c r="VQK65" s="1116"/>
      <c r="VQL65" s="1116"/>
      <c r="VQM65" s="1116"/>
      <c r="VQN65" s="1116"/>
      <c r="VQO65" s="1116"/>
      <c r="VQP65" s="1116"/>
      <c r="VQQ65" s="1116"/>
      <c r="VQR65" s="1116"/>
      <c r="VQS65" s="1116"/>
      <c r="VQT65" s="1116"/>
      <c r="VQU65" s="1116"/>
      <c r="VQV65" s="1116"/>
      <c r="VQW65" s="1116"/>
      <c r="VQX65" s="1116"/>
      <c r="VQY65" s="1116"/>
      <c r="VQZ65" s="1116"/>
      <c r="VRA65" s="1116"/>
      <c r="VRB65" s="1116"/>
      <c r="VRC65" s="1116"/>
      <c r="VRD65" s="1116"/>
      <c r="VRE65" s="1116"/>
      <c r="VRF65" s="1116"/>
      <c r="VRG65" s="1116"/>
      <c r="VRH65" s="1116"/>
      <c r="VRI65" s="1116"/>
      <c r="VRJ65" s="1116"/>
      <c r="VRK65" s="1116"/>
      <c r="VRL65" s="1116"/>
      <c r="VRM65" s="1116"/>
      <c r="VRN65" s="1116"/>
      <c r="VRO65" s="1116"/>
      <c r="VRP65" s="1116"/>
      <c r="VRQ65" s="1116"/>
      <c r="VRR65" s="1116"/>
      <c r="VRS65" s="1116"/>
      <c r="VRT65" s="1116"/>
      <c r="VRU65" s="1116"/>
      <c r="VRV65" s="1116"/>
      <c r="VRW65" s="1116"/>
      <c r="VRX65" s="1116"/>
      <c r="VRY65" s="1116"/>
      <c r="VRZ65" s="1116"/>
      <c r="VSA65" s="1116"/>
      <c r="VSB65" s="1116"/>
      <c r="VSC65" s="1116"/>
      <c r="VSD65" s="1116"/>
      <c r="VSE65" s="1116"/>
      <c r="VSF65" s="1116"/>
      <c r="VSG65" s="1116"/>
      <c r="VSH65" s="1116"/>
      <c r="VSI65" s="1116"/>
      <c r="VSJ65" s="1116"/>
      <c r="VSK65" s="1116"/>
      <c r="VSL65" s="1116"/>
      <c r="VSM65" s="1116"/>
      <c r="VSN65" s="1116"/>
      <c r="VSO65" s="1116"/>
      <c r="VSP65" s="1116"/>
      <c r="VSQ65" s="1116"/>
      <c r="VSR65" s="1116"/>
      <c r="VSS65" s="1116"/>
      <c r="VST65" s="1116"/>
      <c r="VSU65" s="1116"/>
      <c r="VSV65" s="1116"/>
      <c r="VSW65" s="1116"/>
      <c r="VSX65" s="1116"/>
      <c r="VSY65" s="1116"/>
      <c r="VSZ65" s="1116"/>
      <c r="VTA65" s="1116"/>
      <c r="VTB65" s="1116"/>
      <c r="VTC65" s="1116"/>
      <c r="VTD65" s="1116"/>
      <c r="VTE65" s="1116"/>
      <c r="VTF65" s="1116"/>
      <c r="VTG65" s="1116"/>
      <c r="VTH65" s="1116"/>
      <c r="VTI65" s="1116"/>
      <c r="VTJ65" s="1116"/>
      <c r="VTK65" s="1116"/>
      <c r="VTL65" s="1116"/>
      <c r="VTM65" s="1116"/>
      <c r="VTN65" s="1116"/>
      <c r="VTO65" s="1116"/>
      <c r="VTP65" s="1116"/>
      <c r="VTQ65" s="1116"/>
      <c r="VTR65" s="1116"/>
      <c r="VTS65" s="1116"/>
      <c r="VTT65" s="1116"/>
      <c r="VTU65" s="1116"/>
      <c r="VTV65" s="1116"/>
      <c r="VTW65" s="1116"/>
      <c r="VTX65" s="1116"/>
      <c r="VTY65" s="1116"/>
      <c r="VTZ65" s="1116"/>
      <c r="VUA65" s="1116"/>
      <c r="VUB65" s="1116"/>
      <c r="VUC65" s="1116"/>
      <c r="VUD65" s="1116"/>
      <c r="VUE65" s="1116"/>
      <c r="VUF65" s="1116"/>
      <c r="VUG65" s="1116"/>
      <c r="VUH65" s="1116"/>
      <c r="VUI65" s="1116"/>
      <c r="VUJ65" s="1116"/>
      <c r="VUK65" s="1116"/>
      <c r="VUL65" s="1116"/>
      <c r="VUM65" s="1116"/>
      <c r="VUN65" s="1116"/>
      <c r="VUO65" s="1116"/>
      <c r="VUP65" s="1116"/>
      <c r="VUQ65" s="1116"/>
      <c r="VUR65" s="1116"/>
      <c r="VUS65" s="1116"/>
      <c r="VUT65" s="1116"/>
      <c r="VUU65" s="1116"/>
      <c r="VUV65" s="1116"/>
      <c r="VUW65" s="1116"/>
      <c r="VUX65" s="1116"/>
      <c r="VUY65" s="1116"/>
      <c r="VUZ65" s="1116"/>
      <c r="VVA65" s="1116"/>
      <c r="VVB65" s="1116"/>
      <c r="VVC65" s="1116"/>
      <c r="VVD65" s="1116"/>
      <c r="VVE65" s="1116"/>
      <c r="VVF65" s="1116"/>
      <c r="VVG65" s="1116"/>
      <c r="VVH65" s="1116"/>
      <c r="VVI65" s="1116"/>
      <c r="VVJ65" s="1116"/>
      <c r="VVK65" s="1116"/>
      <c r="VVL65" s="1116"/>
      <c r="VVM65" s="1116"/>
      <c r="VVN65" s="1116"/>
      <c r="VVO65" s="1116"/>
      <c r="VVP65" s="1116"/>
      <c r="VVQ65" s="1116"/>
      <c r="VVR65" s="1116"/>
      <c r="VVS65" s="1116"/>
      <c r="VVT65" s="1116"/>
      <c r="VVU65" s="1116"/>
      <c r="VVV65" s="1116"/>
      <c r="VVW65" s="1116"/>
      <c r="VVX65" s="1116"/>
      <c r="VVY65" s="1116"/>
      <c r="VVZ65" s="1116"/>
      <c r="VWA65" s="1116"/>
      <c r="VWB65" s="1116"/>
      <c r="VWC65" s="1116"/>
      <c r="VWD65" s="1116"/>
      <c r="VWE65" s="1116"/>
      <c r="VWF65" s="1116"/>
      <c r="VWG65" s="1116"/>
      <c r="VWH65" s="1116"/>
      <c r="VWI65" s="1116"/>
      <c r="VWJ65" s="1116"/>
      <c r="VWK65" s="1116"/>
      <c r="VWL65" s="1116"/>
      <c r="VWM65" s="1116"/>
      <c r="VWN65" s="1116"/>
      <c r="VWO65" s="1116"/>
      <c r="VWP65" s="1116"/>
      <c r="VWQ65" s="1116"/>
      <c r="VWR65" s="1116"/>
      <c r="VWS65" s="1116"/>
      <c r="VWT65" s="1116"/>
      <c r="VWU65" s="1116"/>
      <c r="VWV65" s="1116"/>
      <c r="VWW65" s="1116"/>
      <c r="VWX65" s="1116"/>
      <c r="VWY65" s="1116"/>
      <c r="VWZ65" s="1116"/>
      <c r="VXA65" s="1116"/>
      <c r="VXB65" s="1116"/>
      <c r="VXC65" s="1116"/>
      <c r="VXD65" s="1116"/>
      <c r="VXE65" s="1116"/>
      <c r="VXF65" s="1116"/>
      <c r="VXG65" s="1116"/>
      <c r="VXH65" s="1116"/>
      <c r="VXI65" s="1116"/>
      <c r="VXJ65" s="1116"/>
      <c r="VXK65" s="1116"/>
      <c r="VXL65" s="1116"/>
      <c r="VXM65" s="1116"/>
      <c r="VXN65" s="1116"/>
      <c r="VXO65" s="1116"/>
      <c r="VXP65" s="1116"/>
      <c r="VXQ65" s="1116"/>
      <c r="VXR65" s="1116"/>
      <c r="VXS65" s="1116"/>
      <c r="VXT65" s="1116"/>
      <c r="VXU65" s="1116"/>
      <c r="VXV65" s="1116"/>
      <c r="VXW65" s="1116"/>
      <c r="VXX65" s="1116"/>
      <c r="VXY65" s="1116"/>
      <c r="VXZ65" s="1116"/>
      <c r="VYA65" s="1116"/>
      <c r="VYB65" s="1116"/>
      <c r="VYC65" s="1116"/>
      <c r="VYD65" s="1116"/>
      <c r="VYE65" s="1116"/>
      <c r="VYF65" s="1116"/>
      <c r="VYG65" s="1116"/>
      <c r="VYH65" s="1116"/>
      <c r="VYI65" s="1116"/>
      <c r="VYJ65" s="1116"/>
      <c r="VYK65" s="1116"/>
      <c r="VYL65" s="1116"/>
      <c r="VYM65" s="1116"/>
      <c r="VYN65" s="1116"/>
      <c r="VYO65" s="1116"/>
      <c r="VYP65" s="1116"/>
      <c r="VYQ65" s="1116"/>
      <c r="VYR65" s="1116"/>
      <c r="VYS65" s="1116"/>
      <c r="VYT65" s="1116"/>
      <c r="VYU65" s="1116"/>
      <c r="VYV65" s="1116"/>
      <c r="VYW65" s="1116"/>
      <c r="VYX65" s="1116"/>
      <c r="VYY65" s="1116"/>
      <c r="VYZ65" s="1116"/>
      <c r="VZA65" s="1116"/>
      <c r="VZB65" s="1116"/>
      <c r="VZC65" s="1116"/>
      <c r="VZD65" s="1116"/>
      <c r="VZE65" s="1116"/>
      <c r="VZF65" s="1116"/>
      <c r="VZG65" s="1116"/>
      <c r="VZH65" s="1116"/>
      <c r="VZI65" s="1116"/>
      <c r="VZJ65" s="1116"/>
      <c r="VZK65" s="1116"/>
      <c r="VZL65" s="1116"/>
      <c r="VZM65" s="1116"/>
      <c r="VZN65" s="1116"/>
      <c r="VZO65" s="1116"/>
      <c r="VZP65" s="1116"/>
      <c r="VZQ65" s="1116"/>
      <c r="VZR65" s="1116"/>
      <c r="VZS65" s="1116"/>
      <c r="VZT65" s="1116"/>
      <c r="VZU65" s="1116"/>
      <c r="VZV65" s="1116"/>
      <c r="VZW65" s="1116"/>
      <c r="VZX65" s="1116"/>
      <c r="VZY65" s="1116"/>
      <c r="VZZ65" s="1116"/>
      <c r="WAA65" s="1116"/>
      <c r="WAB65" s="1116"/>
      <c r="WAC65" s="1116"/>
      <c r="WAD65" s="1116"/>
      <c r="WAE65" s="1116"/>
      <c r="WAF65" s="1116"/>
      <c r="WAG65" s="1116"/>
      <c r="WAH65" s="1116"/>
      <c r="WAI65" s="1116"/>
      <c r="WAJ65" s="1116"/>
      <c r="WAK65" s="1116"/>
      <c r="WAL65" s="1116"/>
      <c r="WAM65" s="1116"/>
      <c r="WAN65" s="1116"/>
      <c r="WAO65" s="1116"/>
      <c r="WAP65" s="1116"/>
      <c r="WAQ65" s="1116"/>
      <c r="WAR65" s="1116"/>
      <c r="WAS65" s="1116"/>
      <c r="WAT65" s="1116"/>
      <c r="WAU65" s="1116"/>
      <c r="WAV65" s="1116"/>
      <c r="WAW65" s="1116"/>
      <c r="WAX65" s="1116"/>
      <c r="WAY65" s="1116"/>
      <c r="WAZ65" s="1116"/>
      <c r="WBA65" s="1116"/>
      <c r="WBB65" s="1116"/>
      <c r="WBC65" s="1116"/>
      <c r="WBD65" s="1116"/>
      <c r="WBE65" s="1116"/>
      <c r="WBF65" s="1116"/>
      <c r="WBG65" s="1116"/>
      <c r="WBH65" s="1116"/>
      <c r="WBI65" s="1116"/>
      <c r="WBJ65" s="1116"/>
      <c r="WBK65" s="1116"/>
      <c r="WBL65" s="1116"/>
      <c r="WBM65" s="1116"/>
      <c r="WBN65" s="1116"/>
      <c r="WBO65" s="1116"/>
      <c r="WBP65" s="1116"/>
      <c r="WBQ65" s="1116"/>
      <c r="WBR65" s="1116"/>
      <c r="WBS65" s="1116"/>
      <c r="WBT65" s="1116"/>
      <c r="WBU65" s="1116"/>
      <c r="WBV65" s="1116"/>
      <c r="WBW65" s="1116"/>
      <c r="WBX65" s="1116"/>
      <c r="WBY65" s="1116"/>
      <c r="WBZ65" s="1116"/>
      <c r="WCA65" s="1116"/>
      <c r="WCB65" s="1116"/>
      <c r="WCC65" s="1116"/>
      <c r="WCD65" s="1116"/>
      <c r="WCE65" s="1116"/>
      <c r="WCF65" s="1116"/>
      <c r="WCG65" s="1116"/>
      <c r="WCH65" s="1116"/>
      <c r="WCI65" s="1116"/>
      <c r="WCJ65" s="1116"/>
      <c r="WCK65" s="1116"/>
      <c r="WCL65" s="1116"/>
      <c r="WCM65" s="1116"/>
      <c r="WCN65" s="1116"/>
      <c r="WCO65" s="1116"/>
      <c r="WCP65" s="1116"/>
      <c r="WCQ65" s="1116"/>
      <c r="WCR65" s="1116"/>
      <c r="WCS65" s="1116"/>
      <c r="WCT65" s="1116"/>
      <c r="WCU65" s="1116"/>
      <c r="WCV65" s="1116"/>
      <c r="WCW65" s="1116"/>
      <c r="WCX65" s="1116"/>
      <c r="WCY65" s="1116"/>
      <c r="WCZ65" s="1116"/>
      <c r="WDA65" s="1116"/>
      <c r="WDB65" s="1116"/>
      <c r="WDC65" s="1116"/>
      <c r="WDD65" s="1116"/>
      <c r="WDE65" s="1116"/>
      <c r="WDF65" s="1116"/>
      <c r="WDG65" s="1116"/>
      <c r="WDH65" s="1116"/>
      <c r="WDI65" s="1116"/>
      <c r="WDJ65" s="1116"/>
      <c r="WDK65" s="1116"/>
      <c r="WDL65" s="1116"/>
      <c r="WDM65" s="1116"/>
      <c r="WDN65" s="1116"/>
      <c r="WDO65" s="1116"/>
      <c r="WDP65" s="1116"/>
      <c r="WDQ65" s="1116"/>
      <c r="WDR65" s="1116"/>
      <c r="WDS65" s="1116"/>
      <c r="WDT65" s="1116"/>
      <c r="WDU65" s="1116"/>
      <c r="WDV65" s="1116"/>
      <c r="WDW65" s="1116"/>
      <c r="WDX65" s="1116"/>
      <c r="WDY65" s="1116"/>
      <c r="WDZ65" s="1116"/>
      <c r="WEA65" s="1116"/>
      <c r="WEB65" s="1116"/>
      <c r="WEC65" s="1116"/>
      <c r="WED65" s="1116"/>
      <c r="WEE65" s="1116"/>
      <c r="WEF65" s="1116"/>
      <c r="WEG65" s="1116"/>
      <c r="WEH65" s="1116"/>
      <c r="WEI65" s="1116"/>
      <c r="WEJ65" s="1116"/>
      <c r="WEK65" s="1116"/>
      <c r="WEL65" s="1116"/>
      <c r="WEM65" s="1116"/>
      <c r="WEN65" s="1116"/>
      <c r="WEO65" s="1116"/>
      <c r="WEP65" s="1116"/>
      <c r="WEQ65" s="1116"/>
      <c r="WER65" s="1116"/>
      <c r="WES65" s="1116"/>
      <c r="WET65" s="1116"/>
      <c r="WEU65" s="1116"/>
      <c r="WEV65" s="1116"/>
      <c r="WEW65" s="1116"/>
      <c r="WEX65" s="1116"/>
      <c r="WEY65" s="1116"/>
      <c r="WEZ65" s="1116"/>
      <c r="WFA65" s="1116"/>
      <c r="WFB65" s="1116"/>
      <c r="WFC65" s="1116"/>
      <c r="WFD65" s="1116"/>
      <c r="WFE65" s="1116"/>
      <c r="WFF65" s="1116"/>
      <c r="WFG65" s="1116"/>
      <c r="WFH65" s="1116"/>
      <c r="WFI65" s="1116"/>
      <c r="WFJ65" s="1116"/>
      <c r="WFK65" s="1116"/>
      <c r="WFL65" s="1116"/>
      <c r="WFM65" s="1116"/>
      <c r="WFN65" s="1116"/>
      <c r="WFO65" s="1116"/>
      <c r="WFP65" s="1116"/>
      <c r="WFQ65" s="1116"/>
      <c r="WFR65" s="1116"/>
      <c r="WFS65" s="1116"/>
      <c r="WFT65" s="1116"/>
      <c r="WFU65" s="1116"/>
      <c r="WFV65" s="1116"/>
      <c r="WFW65" s="1116"/>
      <c r="WFX65" s="1116"/>
      <c r="WFY65" s="1116"/>
      <c r="WFZ65" s="1116"/>
      <c r="WGA65" s="1116"/>
      <c r="WGB65" s="1116"/>
      <c r="WGC65" s="1116"/>
      <c r="WGD65" s="1116"/>
      <c r="WGE65" s="1116"/>
      <c r="WGF65" s="1116"/>
      <c r="WGG65" s="1116"/>
      <c r="WGH65" s="1116"/>
      <c r="WGI65" s="1116"/>
      <c r="WGJ65" s="1116"/>
      <c r="WGK65" s="1116"/>
      <c r="WGL65" s="1116"/>
      <c r="WGM65" s="1116"/>
      <c r="WGN65" s="1116"/>
      <c r="WGO65" s="1116"/>
      <c r="WGP65" s="1116"/>
      <c r="WGQ65" s="1116"/>
      <c r="WGR65" s="1116"/>
      <c r="WGS65" s="1116"/>
      <c r="WGT65" s="1116"/>
      <c r="WGU65" s="1116"/>
      <c r="WGV65" s="1116"/>
      <c r="WGW65" s="1116"/>
      <c r="WGX65" s="1116"/>
      <c r="WGY65" s="1116"/>
      <c r="WGZ65" s="1116"/>
      <c r="WHA65" s="1116"/>
      <c r="WHB65" s="1116"/>
      <c r="WHC65" s="1116"/>
      <c r="WHD65" s="1116"/>
      <c r="WHE65" s="1116"/>
      <c r="WHF65" s="1116"/>
      <c r="WHG65" s="1116"/>
      <c r="WHH65" s="1116"/>
      <c r="WHI65" s="1116"/>
      <c r="WHJ65" s="1116"/>
      <c r="WHK65" s="1116"/>
      <c r="WHL65" s="1116"/>
      <c r="WHM65" s="1116"/>
      <c r="WHN65" s="1116"/>
      <c r="WHO65" s="1116"/>
      <c r="WHP65" s="1116"/>
      <c r="WHQ65" s="1116"/>
      <c r="WHR65" s="1116"/>
      <c r="WHS65" s="1116"/>
      <c r="WHT65" s="1116"/>
      <c r="WHU65" s="1116"/>
      <c r="WHV65" s="1116"/>
      <c r="WHW65" s="1116"/>
      <c r="WHX65" s="1116"/>
      <c r="WHY65" s="1116"/>
      <c r="WHZ65" s="1116"/>
      <c r="WIA65" s="1116"/>
      <c r="WIB65" s="1116"/>
      <c r="WIC65" s="1116"/>
      <c r="WID65" s="1116"/>
      <c r="WIE65" s="1116"/>
      <c r="WIF65" s="1116"/>
      <c r="WIG65" s="1116"/>
      <c r="WIH65" s="1116"/>
      <c r="WII65" s="1116"/>
      <c r="WIJ65" s="1116"/>
      <c r="WIK65" s="1116"/>
      <c r="WIL65" s="1116"/>
      <c r="WIM65" s="1116"/>
      <c r="WIN65" s="1116"/>
      <c r="WIO65" s="1116"/>
      <c r="WIP65" s="1116"/>
      <c r="WIQ65" s="1116"/>
      <c r="WIR65" s="1116"/>
      <c r="WIS65" s="1116"/>
      <c r="WIT65" s="1116"/>
      <c r="WIU65" s="1116"/>
      <c r="WIV65" s="1116"/>
      <c r="WIW65" s="1116"/>
      <c r="WIX65" s="1116"/>
      <c r="WIY65" s="1116"/>
      <c r="WIZ65" s="1116"/>
      <c r="WJA65" s="1116"/>
      <c r="WJB65" s="1116"/>
      <c r="WJC65" s="1116"/>
      <c r="WJD65" s="1116"/>
      <c r="WJE65" s="1116"/>
      <c r="WJF65" s="1116"/>
      <c r="WJG65" s="1116"/>
      <c r="WJH65" s="1116"/>
      <c r="WJI65" s="1116"/>
      <c r="WJJ65" s="1116"/>
      <c r="WJK65" s="1116"/>
      <c r="WJL65" s="1116"/>
      <c r="WJM65" s="1116"/>
      <c r="WJN65" s="1116"/>
      <c r="WJO65" s="1116"/>
      <c r="WJP65" s="1116"/>
      <c r="WJQ65" s="1116"/>
      <c r="WJR65" s="1116"/>
      <c r="WJS65" s="1116"/>
      <c r="WJT65" s="1116"/>
      <c r="WJU65" s="1116"/>
      <c r="WJV65" s="1116"/>
      <c r="WJW65" s="1116"/>
      <c r="WJX65" s="1116"/>
      <c r="WJY65" s="1116"/>
      <c r="WJZ65" s="1116"/>
      <c r="WKA65" s="1116"/>
      <c r="WKB65" s="1116"/>
      <c r="WKC65" s="1116"/>
      <c r="WKD65" s="1116"/>
      <c r="WKE65" s="1116"/>
      <c r="WKF65" s="1116"/>
      <c r="WKG65" s="1116"/>
      <c r="WKH65" s="1116"/>
      <c r="WKI65" s="1116"/>
      <c r="WKJ65" s="1116"/>
      <c r="WKK65" s="1116"/>
      <c r="WKL65" s="1116"/>
      <c r="WKM65" s="1116"/>
      <c r="WKN65" s="1116"/>
      <c r="WKO65" s="1116"/>
      <c r="WKP65" s="1116"/>
      <c r="WKQ65" s="1116"/>
      <c r="WKR65" s="1116"/>
      <c r="WKS65" s="1116"/>
      <c r="WKT65" s="1116"/>
      <c r="WKU65" s="1116"/>
      <c r="WKV65" s="1116"/>
      <c r="WKW65" s="1116"/>
      <c r="WKX65" s="1116"/>
      <c r="WKY65" s="1116"/>
      <c r="WKZ65" s="1116"/>
      <c r="WLA65" s="1116"/>
      <c r="WLB65" s="1116"/>
      <c r="WLC65" s="1116"/>
      <c r="WLD65" s="1116"/>
      <c r="WLE65" s="1116"/>
      <c r="WLF65" s="1116"/>
      <c r="WLG65" s="1116"/>
      <c r="WLH65" s="1116"/>
      <c r="WLI65" s="1116"/>
      <c r="WLJ65" s="1116"/>
      <c r="WLK65" s="1116"/>
      <c r="WLL65" s="1116"/>
      <c r="WLM65" s="1116"/>
      <c r="WLN65" s="1116"/>
      <c r="WLO65" s="1116"/>
      <c r="WLP65" s="1116"/>
      <c r="WLQ65" s="1116"/>
      <c r="WLR65" s="1116"/>
      <c r="WLS65" s="1116"/>
      <c r="WLT65" s="1116"/>
      <c r="WLU65" s="1116"/>
      <c r="WLV65" s="1116"/>
      <c r="WLW65" s="1116"/>
      <c r="WLX65" s="1116"/>
      <c r="WLY65" s="1116"/>
      <c r="WLZ65" s="1116"/>
      <c r="WMA65" s="1116"/>
      <c r="WMB65" s="1116"/>
      <c r="WMC65" s="1116"/>
      <c r="WMD65" s="1116"/>
      <c r="WME65" s="1116"/>
      <c r="WMF65" s="1116"/>
      <c r="WMG65" s="1116"/>
      <c r="WMH65" s="1116"/>
      <c r="WMI65" s="1116"/>
      <c r="WMJ65" s="1116"/>
      <c r="WMK65" s="1116"/>
      <c r="WML65" s="1116"/>
      <c r="WMM65" s="1116"/>
      <c r="WMN65" s="1116"/>
      <c r="WMO65" s="1116"/>
      <c r="WMP65" s="1116"/>
      <c r="WMQ65" s="1116"/>
      <c r="WMR65" s="1116"/>
      <c r="WMS65" s="1116"/>
      <c r="WMT65" s="1116"/>
      <c r="WMU65" s="1116"/>
      <c r="WMV65" s="1116"/>
      <c r="WMW65" s="1116"/>
      <c r="WMX65" s="1116"/>
      <c r="WMY65" s="1116"/>
      <c r="WMZ65" s="1116"/>
      <c r="WNA65" s="1116"/>
      <c r="WNB65" s="1116"/>
      <c r="WNC65" s="1116"/>
      <c r="WND65" s="1116"/>
      <c r="WNE65" s="1116"/>
      <c r="WNF65" s="1116"/>
      <c r="WNG65" s="1116"/>
      <c r="WNH65" s="1116"/>
      <c r="WNI65" s="1116"/>
      <c r="WNJ65" s="1116"/>
      <c r="WNK65" s="1116"/>
      <c r="WNL65" s="1116"/>
      <c r="WNM65" s="1116"/>
      <c r="WNN65" s="1116"/>
      <c r="WNO65" s="1116"/>
      <c r="WNP65" s="1116"/>
      <c r="WNQ65" s="1116"/>
      <c r="WNR65" s="1116"/>
      <c r="WNS65" s="1116"/>
      <c r="WNT65" s="1116"/>
      <c r="WNU65" s="1116"/>
      <c r="WNV65" s="1116"/>
      <c r="WNW65" s="1116"/>
      <c r="WNX65" s="1116"/>
      <c r="WNY65" s="1116"/>
      <c r="WNZ65" s="1116"/>
      <c r="WOA65" s="1116"/>
      <c r="WOB65" s="1116"/>
      <c r="WOC65" s="1116"/>
      <c r="WOD65" s="1116"/>
      <c r="WOE65" s="1116"/>
      <c r="WOF65" s="1116"/>
      <c r="WOG65" s="1116"/>
      <c r="WOH65" s="1116"/>
      <c r="WOI65" s="1116"/>
      <c r="WOJ65" s="1116"/>
      <c r="WOK65" s="1116"/>
      <c r="WOL65" s="1116"/>
      <c r="WOM65" s="1116"/>
      <c r="WON65" s="1116"/>
      <c r="WOO65" s="1116"/>
      <c r="WOP65" s="1116"/>
      <c r="WOQ65" s="1116"/>
      <c r="WOR65" s="1116"/>
      <c r="WOS65" s="1116"/>
      <c r="WOT65" s="1116"/>
      <c r="WOU65" s="1116"/>
      <c r="WOV65" s="1116"/>
      <c r="WOW65" s="1116"/>
      <c r="WOX65" s="1116"/>
      <c r="WOY65" s="1116"/>
      <c r="WOZ65" s="1116"/>
      <c r="WPA65" s="1116"/>
      <c r="WPB65" s="1116"/>
      <c r="WPC65" s="1116"/>
      <c r="WPD65" s="1116"/>
      <c r="WPE65" s="1116"/>
      <c r="WPF65" s="1116"/>
      <c r="WPG65" s="1116"/>
      <c r="WPH65" s="1116"/>
      <c r="WPI65" s="1116"/>
      <c r="WPJ65" s="1116"/>
      <c r="WPK65" s="1116"/>
      <c r="WPL65" s="1116"/>
      <c r="WPM65" s="1116"/>
      <c r="WPN65" s="1116"/>
      <c r="WPO65" s="1116"/>
      <c r="WPP65" s="1116"/>
      <c r="WPQ65" s="1116"/>
      <c r="WPR65" s="1116"/>
      <c r="WPS65" s="1116"/>
      <c r="WPT65" s="1116"/>
      <c r="WPU65" s="1116"/>
      <c r="WPV65" s="1116"/>
      <c r="WPW65" s="1116"/>
      <c r="WPX65" s="1116"/>
      <c r="WPY65" s="1116"/>
      <c r="WPZ65" s="1116"/>
      <c r="WQA65" s="1116"/>
      <c r="WQB65" s="1116"/>
      <c r="WQC65" s="1116"/>
      <c r="WQD65" s="1116"/>
      <c r="WQE65" s="1116"/>
      <c r="WQF65" s="1116"/>
      <c r="WQG65" s="1116"/>
      <c r="WQH65" s="1116"/>
      <c r="WQI65" s="1116"/>
      <c r="WQJ65" s="1116"/>
      <c r="WQK65" s="1116"/>
      <c r="WQL65" s="1116"/>
      <c r="WQM65" s="1116"/>
      <c r="WQN65" s="1116"/>
      <c r="WQO65" s="1116"/>
      <c r="WQP65" s="1116"/>
      <c r="WQQ65" s="1116"/>
      <c r="WQR65" s="1116"/>
      <c r="WQS65" s="1116"/>
      <c r="WQT65" s="1116"/>
      <c r="WQU65" s="1116"/>
      <c r="WQV65" s="1116"/>
      <c r="WQW65" s="1116"/>
      <c r="WQX65" s="1116"/>
      <c r="WQY65" s="1116"/>
      <c r="WQZ65" s="1116"/>
      <c r="WRA65" s="1116"/>
      <c r="WRB65" s="1116"/>
      <c r="WRC65" s="1116"/>
      <c r="WRD65" s="1116"/>
      <c r="WRE65" s="1116"/>
      <c r="WRF65" s="1116"/>
      <c r="WRG65" s="1116"/>
      <c r="WRH65" s="1116"/>
      <c r="WRI65" s="1116"/>
      <c r="WRJ65" s="1116"/>
      <c r="WRK65" s="1116"/>
      <c r="WRL65" s="1116"/>
      <c r="WRM65" s="1116"/>
      <c r="WRN65" s="1116"/>
      <c r="WRO65" s="1116"/>
      <c r="WRP65" s="1116"/>
      <c r="WRQ65" s="1116"/>
      <c r="WRR65" s="1116"/>
      <c r="WRS65" s="1116"/>
      <c r="WRT65" s="1116"/>
      <c r="WRU65" s="1116"/>
      <c r="WRV65" s="1116"/>
      <c r="WRW65" s="1116"/>
      <c r="WRX65" s="1116"/>
      <c r="WRY65" s="1116"/>
      <c r="WRZ65" s="1116"/>
      <c r="WSA65" s="1116"/>
      <c r="WSB65" s="1116"/>
      <c r="WSC65" s="1116"/>
      <c r="WSD65" s="1116"/>
      <c r="WSE65" s="1116"/>
      <c r="WSF65" s="1116"/>
      <c r="WSG65" s="1116"/>
      <c r="WSH65" s="1116"/>
      <c r="WSI65" s="1116"/>
      <c r="WSJ65" s="1116"/>
      <c r="WSK65" s="1116"/>
      <c r="WSL65" s="1116"/>
      <c r="WSM65" s="1116"/>
      <c r="WSN65" s="1116"/>
      <c r="WSO65" s="1116"/>
      <c r="WSP65" s="1116"/>
      <c r="WSQ65" s="1116"/>
      <c r="WSR65" s="1116"/>
      <c r="WSS65" s="1116"/>
      <c r="WST65" s="1116"/>
      <c r="WSU65" s="1116"/>
      <c r="WSV65" s="1116"/>
      <c r="WSW65" s="1116"/>
      <c r="WSX65" s="1116"/>
      <c r="WSY65" s="1116"/>
      <c r="WSZ65" s="1116"/>
      <c r="WTA65" s="1116"/>
      <c r="WTB65" s="1116"/>
      <c r="WTC65" s="1116"/>
      <c r="WTD65" s="1116"/>
      <c r="WTE65" s="1116"/>
      <c r="WTF65" s="1116"/>
      <c r="WTG65" s="1116"/>
      <c r="WTH65" s="1116"/>
      <c r="WTI65" s="1116"/>
      <c r="WTJ65" s="1116"/>
      <c r="WTK65" s="1116"/>
      <c r="WTL65" s="1116"/>
      <c r="WTM65" s="1116"/>
      <c r="WTN65" s="1116"/>
      <c r="WTO65" s="1116"/>
      <c r="WTP65" s="1116"/>
      <c r="WTQ65" s="1116"/>
      <c r="WTR65" s="1116"/>
      <c r="WTS65" s="1116"/>
      <c r="WTT65" s="1116"/>
      <c r="WTU65" s="1116"/>
      <c r="WTV65" s="1116"/>
      <c r="WTW65" s="1116"/>
      <c r="WTX65" s="1116"/>
      <c r="WTY65" s="1116"/>
      <c r="WTZ65" s="1116"/>
      <c r="WUA65" s="1116"/>
      <c r="WUB65" s="1116"/>
      <c r="WUC65" s="1116"/>
      <c r="WUD65" s="1116"/>
      <c r="WUE65" s="1116"/>
      <c r="WUF65" s="1116"/>
      <c r="WUG65" s="1116"/>
      <c r="WUH65" s="1116"/>
      <c r="WUI65" s="1116"/>
      <c r="WUJ65" s="1116"/>
      <c r="WUK65" s="1116"/>
      <c r="WUL65" s="1116"/>
      <c r="WUM65" s="1116"/>
      <c r="WUN65" s="1116"/>
      <c r="WUO65" s="1116"/>
      <c r="WUP65" s="1116"/>
      <c r="WUQ65" s="1116"/>
      <c r="WUR65" s="1116"/>
      <c r="WUS65" s="1116"/>
      <c r="WUT65" s="1116"/>
      <c r="WUU65" s="1116"/>
      <c r="WUV65" s="1116"/>
      <c r="WUW65" s="1116"/>
      <c r="WUX65" s="1116"/>
      <c r="WUY65" s="1116"/>
      <c r="WUZ65" s="1116"/>
      <c r="WVA65" s="1116"/>
      <c r="WVB65" s="1116"/>
      <c r="WVC65" s="1116"/>
      <c r="WVD65" s="1116"/>
      <c r="WVE65" s="1116"/>
      <c r="WVF65" s="1116"/>
      <c r="WVG65" s="1116"/>
      <c r="WVH65" s="1116"/>
      <c r="WVI65" s="1116"/>
      <c r="WVJ65" s="1116"/>
      <c r="WVK65" s="1116"/>
      <c r="WVL65" s="1116"/>
      <c r="WVM65" s="1116"/>
      <c r="WVN65" s="1116"/>
      <c r="WVO65" s="1116"/>
      <c r="WVP65" s="1116"/>
      <c r="WVQ65" s="1116"/>
      <c r="WVR65" s="1116"/>
      <c r="WVS65" s="1116"/>
      <c r="WVT65" s="1116"/>
      <c r="WVU65" s="1116"/>
      <c r="WVV65" s="1116"/>
      <c r="WVW65" s="1116"/>
      <c r="WVX65" s="1116"/>
      <c r="WVY65" s="1116"/>
      <c r="WVZ65" s="1116"/>
      <c r="WWA65" s="1116"/>
      <c r="WWB65" s="1116"/>
      <c r="WWC65" s="1116"/>
      <c r="WWD65" s="1116"/>
      <c r="WWE65" s="1116"/>
      <c r="WWF65" s="1116"/>
      <c r="WWG65" s="1116"/>
      <c r="WWH65" s="1116"/>
      <c r="WWI65" s="1116"/>
      <c r="WWJ65" s="1116"/>
      <c r="WWK65" s="1116"/>
      <c r="WWL65" s="1116"/>
      <c r="WWM65" s="1116"/>
      <c r="WWN65" s="1116"/>
      <c r="WWO65" s="1116"/>
      <c r="WWP65" s="1116"/>
      <c r="WWQ65" s="1116"/>
      <c r="WWR65" s="1116"/>
      <c r="WWS65" s="1116"/>
      <c r="WWT65" s="1116"/>
      <c r="WWU65" s="1116"/>
      <c r="WWV65" s="1116"/>
      <c r="WWW65" s="1116"/>
      <c r="WWX65" s="1116"/>
      <c r="WWY65" s="1116"/>
      <c r="WWZ65" s="1116"/>
      <c r="WXA65" s="1116"/>
      <c r="WXB65" s="1116"/>
      <c r="WXC65" s="1116"/>
      <c r="WXD65" s="1116"/>
      <c r="WXE65" s="1116"/>
      <c r="WXF65" s="1116"/>
      <c r="WXG65" s="1116"/>
      <c r="WXH65" s="1116"/>
      <c r="WXI65" s="1116"/>
      <c r="WXJ65" s="1116"/>
      <c r="WXK65" s="1116"/>
      <c r="WXL65" s="1116"/>
      <c r="WXM65" s="1116"/>
      <c r="WXN65" s="1116"/>
      <c r="WXO65" s="1116"/>
      <c r="WXP65" s="1116"/>
      <c r="WXQ65" s="1116"/>
      <c r="WXR65" s="1116"/>
      <c r="WXS65" s="1116"/>
      <c r="WXT65" s="1116"/>
      <c r="WXU65" s="1116"/>
      <c r="WXV65" s="1116"/>
      <c r="WXW65" s="1116"/>
      <c r="WXX65" s="1116"/>
      <c r="WXY65" s="1116"/>
      <c r="WXZ65" s="1116"/>
      <c r="WYA65" s="1116"/>
      <c r="WYB65" s="1116"/>
      <c r="WYC65" s="1116"/>
      <c r="WYD65" s="1116"/>
      <c r="WYE65" s="1116"/>
      <c r="WYF65" s="1116"/>
      <c r="WYG65" s="1116"/>
      <c r="WYH65" s="1116"/>
      <c r="WYI65" s="1116"/>
      <c r="WYJ65" s="1116"/>
      <c r="WYK65" s="1116"/>
      <c r="WYL65" s="1116"/>
      <c r="WYM65" s="1116"/>
      <c r="WYN65" s="1116"/>
      <c r="WYO65" s="1116"/>
      <c r="WYP65" s="1116"/>
      <c r="WYQ65" s="1116"/>
      <c r="WYR65" s="1116"/>
      <c r="WYS65" s="1116"/>
      <c r="WYT65" s="1116"/>
      <c r="WYU65" s="1116"/>
      <c r="WYV65" s="1116"/>
      <c r="WYW65" s="1116"/>
      <c r="WYX65" s="1116"/>
      <c r="WYY65" s="1116"/>
      <c r="WYZ65" s="1116"/>
      <c r="WZA65" s="1116"/>
      <c r="WZB65" s="1116"/>
      <c r="WZC65" s="1116"/>
      <c r="WZD65" s="1116"/>
      <c r="WZE65" s="1116"/>
      <c r="WZF65" s="1116"/>
      <c r="WZG65" s="1116"/>
      <c r="WZH65" s="1116"/>
      <c r="WZI65" s="1116"/>
      <c r="WZJ65" s="1116"/>
      <c r="WZK65" s="1116"/>
      <c r="WZL65" s="1116"/>
      <c r="WZM65" s="1116"/>
      <c r="WZN65" s="1116"/>
      <c r="WZO65" s="1116"/>
      <c r="WZP65" s="1116"/>
      <c r="WZQ65" s="1116"/>
      <c r="WZR65" s="1116"/>
      <c r="WZS65" s="1116"/>
      <c r="WZT65" s="1116"/>
      <c r="WZU65" s="1116"/>
      <c r="WZV65" s="1116"/>
      <c r="WZW65" s="1116"/>
      <c r="WZX65" s="1116"/>
      <c r="WZY65" s="1116"/>
      <c r="WZZ65" s="1116"/>
      <c r="XAA65" s="1116"/>
      <c r="XAB65" s="1116"/>
      <c r="XAC65" s="1116"/>
      <c r="XAD65" s="1116"/>
      <c r="XAE65" s="1116"/>
      <c r="XAF65" s="1116"/>
      <c r="XAG65" s="1116"/>
      <c r="XAH65" s="1116"/>
      <c r="XAI65" s="1116"/>
      <c r="XAJ65" s="1116"/>
      <c r="XAK65" s="1116"/>
      <c r="XAL65" s="1116"/>
      <c r="XAM65" s="1116"/>
      <c r="XAN65" s="1116"/>
      <c r="XAO65" s="1116"/>
      <c r="XAP65" s="1116"/>
      <c r="XAQ65" s="1116"/>
      <c r="XAR65" s="1116"/>
      <c r="XAS65" s="1116"/>
      <c r="XAT65" s="1116"/>
      <c r="XAU65" s="1116"/>
      <c r="XAV65" s="1116"/>
      <c r="XAW65" s="1116"/>
      <c r="XAX65" s="1116"/>
      <c r="XAY65" s="1116"/>
      <c r="XAZ65" s="1116"/>
      <c r="XBA65" s="1116"/>
      <c r="XBB65" s="1116"/>
      <c r="XBC65" s="1116"/>
      <c r="XBD65" s="1116"/>
      <c r="XBE65" s="1116"/>
      <c r="XBF65" s="1116"/>
      <c r="XBG65" s="1116"/>
      <c r="XBH65" s="1116"/>
      <c r="XBI65" s="1116"/>
      <c r="XBJ65" s="1116"/>
      <c r="XBK65" s="1116"/>
      <c r="XBL65" s="1116"/>
      <c r="XBM65" s="1116"/>
      <c r="XBN65" s="1116"/>
      <c r="XBO65" s="1116"/>
      <c r="XBP65" s="1116"/>
      <c r="XBQ65" s="1116"/>
      <c r="XBR65" s="1116"/>
      <c r="XBS65" s="1116"/>
      <c r="XBT65" s="1116"/>
      <c r="XBU65" s="1116"/>
      <c r="XBV65" s="1116"/>
      <c r="XBW65" s="1116"/>
      <c r="XBX65" s="1116"/>
      <c r="XBY65" s="1116"/>
      <c r="XBZ65" s="1116"/>
      <c r="XCA65" s="1116"/>
      <c r="XCB65" s="1116"/>
      <c r="XCC65" s="1116"/>
      <c r="XCD65" s="1116"/>
      <c r="XCE65" s="1116"/>
      <c r="XCF65" s="1116"/>
      <c r="XCG65" s="1116"/>
      <c r="XCH65" s="1116"/>
      <c r="XCI65" s="1116"/>
      <c r="XCJ65" s="1116"/>
      <c r="XCK65" s="1116"/>
      <c r="XCL65" s="1116"/>
      <c r="XCM65" s="1116"/>
      <c r="XCN65" s="1116"/>
      <c r="XCO65" s="1116"/>
      <c r="XCP65" s="1116"/>
      <c r="XCQ65" s="1116"/>
      <c r="XCR65" s="1116"/>
      <c r="XCS65" s="1116"/>
      <c r="XCT65" s="1116"/>
      <c r="XCU65" s="1116"/>
      <c r="XCV65" s="1116"/>
      <c r="XCW65" s="1116"/>
      <c r="XCX65" s="1116"/>
      <c r="XCY65" s="1116"/>
      <c r="XCZ65" s="1116"/>
      <c r="XDA65" s="1116"/>
      <c r="XDB65" s="1116"/>
      <c r="XDC65" s="1116"/>
      <c r="XDD65" s="1116"/>
      <c r="XDE65" s="1116"/>
      <c r="XDF65" s="1116"/>
      <c r="XDG65" s="1116"/>
      <c r="XDH65" s="1116"/>
      <c r="XDI65" s="1116"/>
      <c r="XDJ65" s="1116"/>
      <c r="XDK65" s="1116"/>
      <c r="XDL65" s="1116"/>
      <c r="XDM65" s="1116"/>
      <c r="XDN65" s="1116"/>
      <c r="XDO65" s="1116"/>
      <c r="XDP65" s="1116"/>
      <c r="XDQ65" s="1116"/>
      <c r="XDR65" s="1116"/>
      <c r="XDS65" s="1116"/>
      <c r="XDT65" s="1116"/>
      <c r="XDU65" s="1116"/>
      <c r="XDV65" s="1116"/>
      <c r="XDW65" s="1116"/>
      <c r="XDX65" s="1116"/>
      <c r="XDY65" s="1116"/>
      <c r="XDZ65" s="1116"/>
      <c r="XEA65" s="1116"/>
      <c r="XEB65" s="1116"/>
      <c r="XEC65" s="1116"/>
      <c r="XED65" s="1116"/>
      <c r="XEE65" s="1116"/>
      <c r="XEF65" s="1116"/>
      <c r="XEG65" s="1116"/>
      <c r="XEH65" s="1116"/>
      <c r="XEI65" s="1116"/>
      <c r="XEJ65" s="1116"/>
      <c r="XEK65" s="1116"/>
      <c r="XEL65" s="1116"/>
      <c r="XEM65" s="1116"/>
      <c r="XEN65" s="1116"/>
      <c r="XEO65" s="1116"/>
      <c r="XEP65" s="1116"/>
      <c r="XEQ65" s="1116"/>
      <c r="XER65" s="1116"/>
      <c r="XES65" s="1116"/>
      <c r="XET65" s="1116"/>
      <c r="XEU65" s="1116"/>
      <c r="XEV65" s="1116"/>
      <c r="XEW65" s="1116"/>
      <c r="XEX65" s="1116"/>
      <c r="XEY65" s="1116"/>
      <c r="XEZ65" s="1116"/>
      <c r="XFA65" s="1116"/>
      <c r="XFB65" s="1116"/>
    </row>
    <row r="66" spans="1:16382" ht="21.75" thickTop="1" thickBot="1">
      <c r="D66" s="25"/>
      <c r="E66" s="26"/>
      <c r="F66" s="27"/>
      <c r="G66" s="30"/>
      <c r="H66" s="30"/>
      <c r="I66" s="27"/>
      <c r="J66" s="26"/>
      <c r="K66" s="27"/>
      <c r="L66" s="28"/>
      <c r="M66" s="28"/>
      <c r="N66" s="29"/>
      <c r="V66" s="65"/>
      <c r="W66" s="350"/>
      <c r="X66" s="963" t="s">
        <v>761</v>
      </c>
      <c r="Y66" s="960"/>
      <c r="Z66" s="972"/>
      <c r="AA66" s="1358">
        <f>G95</f>
        <v>69.212500000000006</v>
      </c>
      <c r="AB66" s="1358"/>
      <c r="AC66" s="961"/>
      <c r="AD66" s="962"/>
      <c r="AE66" s="961"/>
      <c r="AF66" s="961"/>
      <c r="AG66" s="963" t="s">
        <v>761</v>
      </c>
      <c r="AH66" s="961"/>
      <c r="AI66" s="961"/>
      <c r="AJ66" s="1358">
        <f>L95</f>
        <v>69.212500000000006</v>
      </c>
      <c r="AK66" s="1358"/>
      <c r="AL66" s="969"/>
      <c r="AM66" s="961"/>
      <c r="AN66" s="975"/>
      <c r="AO66" s="975"/>
      <c r="AP66" s="976"/>
    </row>
    <row r="67" spans="1:16382" ht="21.75" thickTop="1" thickBot="1">
      <c r="D67" s="25"/>
      <c r="E67" s="31" t="s">
        <v>25</v>
      </c>
      <c r="F67" s="27"/>
      <c r="G67" s="1231">
        <f>VLOOKUP(L65,tables!J379:L754,2,TRUE)</f>
        <v>0.125</v>
      </c>
      <c r="H67" s="1232"/>
      <c r="I67" s="27"/>
      <c r="J67" s="31" t="s">
        <v>930</v>
      </c>
      <c r="K67" s="27"/>
      <c r="L67" s="1231">
        <f>VLOOKUP(L29,tables!O2:P6,2,FALSE)</f>
        <v>0.5</v>
      </c>
      <c r="M67" s="1232"/>
      <c r="N67" s="29"/>
      <c r="W67" s="350"/>
      <c r="X67" s="964">
        <f>G99</f>
        <v>23</v>
      </c>
      <c r="Y67" s="960" t="str">
        <f>H99</f>
        <v>Ø20</v>
      </c>
      <c r="Z67" s="965"/>
      <c r="AA67" s="966">
        <f>X67/L47</f>
        <v>9.3877551020408152</v>
      </c>
      <c r="AB67" s="940">
        <f>G19</f>
        <v>20</v>
      </c>
      <c r="AC67" s="961"/>
      <c r="AD67" s="965"/>
      <c r="AE67" s="979" t="str">
        <f>IF(AND(AA67&gt;=5,AA67&lt;=10),"Safe",IF(AA67&gt;10,"Use Bigger Ø","Use smaller Ø"))</f>
        <v>Safe</v>
      </c>
      <c r="AF67" s="961"/>
      <c r="AG67" s="964">
        <f>L99</f>
        <v>23</v>
      </c>
      <c r="AH67" s="971" t="str">
        <f>M99</f>
        <v>Ø20</v>
      </c>
      <c r="AI67" s="961"/>
      <c r="AJ67" s="966">
        <f>AG67/L47</f>
        <v>9.3877551020408152</v>
      </c>
      <c r="AK67" s="967">
        <f>G19</f>
        <v>20</v>
      </c>
      <c r="AL67" s="969"/>
      <c r="AM67" s="961"/>
      <c r="AN67" s="979" t="str">
        <f>IF(AND(AJ67&gt;=5,AJ67&lt;=10),"Safe",IF(AJ67&gt;10,"Use Bigger Ø","Use smaller Ø"))</f>
        <v>Safe</v>
      </c>
      <c r="AO67" s="975"/>
      <c r="AP67" s="976"/>
    </row>
    <row r="68" spans="1:16382" ht="21.75" thickTop="1" thickBot="1">
      <c r="D68" s="25"/>
      <c r="E68" s="26"/>
      <c r="F68" s="27"/>
      <c r="G68" s="30"/>
      <c r="H68" s="30"/>
      <c r="I68" s="27"/>
      <c r="J68" s="26"/>
      <c r="K68" s="27"/>
      <c r="L68" s="28"/>
      <c r="M68" s="28"/>
      <c r="N68" s="29"/>
      <c r="W68" s="955"/>
      <c r="X68" s="959" t="s">
        <v>780</v>
      </c>
      <c r="Y68" s="968"/>
      <c r="Z68" s="961"/>
      <c r="AA68" s="961"/>
      <c r="AB68" s="961"/>
      <c r="AC68" s="961"/>
      <c r="AD68" s="961"/>
      <c r="AE68" s="961"/>
      <c r="AF68" s="969"/>
      <c r="AG68" s="959" t="s">
        <v>780</v>
      </c>
      <c r="AH68" s="977"/>
      <c r="AI68" s="961"/>
      <c r="AJ68" s="961"/>
      <c r="AK68" s="961"/>
      <c r="AL68" s="961"/>
      <c r="AM68" s="961"/>
      <c r="AN68" s="975"/>
      <c r="AO68" s="975"/>
      <c r="AP68" s="976"/>
    </row>
    <row r="69" spans="1:16382" ht="21.75" thickTop="1" thickBot="1">
      <c r="D69" s="25"/>
      <c r="E69" s="31" t="s">
        <v>26</v>
      </c>
      <c r="F69" s="27"/>
      <c r="G69" s="1231">
        <f>VLOOKUP(L65,tables!J379:L754,3,TRUE)</f>
        <v>0.82650000000000001</v>
      </c>
      <c r="H69" s="1232"/>
      <c r="I69" s="27"/>
      <c r="J69" s="31" t="s">
        <v>87</v>
      </c>
      <c r="K69" s="27"/>
      <c r="L69" s="1291" t="str">
        <f>IF(G67&lt;=L67,"Safe","Unsafe")</f>
        <v>Safe</v>
      </c>
      <c r="M69" s="1292"/>
      <c r="N69" s="29"/>
      <c r="W69" s="793"/>
      <c r="X69" s="963" t="s">
        <v>878</v>
      </c>
      <c r="Y69" s="1354">
        <f>G101</f>
        <v>53.571428571428562</v>
      </c>
      <c r="Z69" s="1354"/>
      <c r="AA69" s="1374"/>
      <c r="AB69" s="1374"/>
      <c r="AC69" s="969"/>
      <c r="AD69" s="969"/>
      <c r="AE69" s="969"/>
      <c r="AF69" s="970"/>
      <c r="AG69" s="963" t="s">
        <v>878</v>
      </c>
      <c r="AH69" s="1354">
        <f>L101</f>
        <v>53.571428571428697</v>
      </c>
      <c r="AI69" s="1354"/>
      <c r="AJ69" s="961"/>
      <c r="AK69" s="961"/>
      <c r="AL69" s="961"/>
      <c r="AM69" s="961"/>
      <c r="AN69" s="975"/>
      <c r="AO69" s="975"/>
      <c r="AP69" s="976"/>
    </row>
    <row r="70" spans="1:16382" ht="21.75" thickTop="1" thickBot="1">
      <c r="D70" s="25"/>
      <c r="E70" s="26"/>
      <c r="F70" s="27"/>
      <c r="G70" s="30"/>
      <c r="H70" s="30"/>
      <c r="I70" s="27"/>
      <c r="J70" s="26"/>
      <c r="K70" s="27"/>
      <c r="L70" s="28"/>
      <c r="M70" s="28"/>
      <c r="N70" s="29"/>
      <c r="W70" s="793"/>
      <c r="X70" s="963" t="s">
        <v>958</v>
      </c>
      <c r="Y70" s="961"/>
      <c r="Z70" s="969"/>
      <c r="AA70" s="1362">
        <f>L87</f>
        <v>12.264447262990153</v>
      </c>
      <c r="AB70" s="1362"/>
      <c r="AC70" s="965"/>
      <c r="AD70" s="968"/>
      <c r="AE70" s="961"/>
      <c r="AF70" s="969"/>
      <c r="AG70" s="963" t="s">
        <v>958</v>
      </c>
      <c r="AH70" s="977"/>
      <c r="AI70" s="961"/>
      <c r="AJ70" s="1362">
        <f>L87</f>
        <v>12.264447262990153</v>
      </c>
      <c r="AK70" s="1362"/>
      <c r="AL70" s="965"/>
      <c r="AM70" s="961"/>
      <c r="AN70" s="975"/>
      <c r="AO70" s="975"/>
      <c r="AP70" s="976"/>
    </row>
    <row r="71" spans="1:16382" ht="21.75" thickTop="1" thickBot="1">
      <c r="D71" s="25"/>
      <c r="E71" s="31" t="s">
        <v>931</v>
      </c>
      <c r="F71" s="27"/>
      <c r="G71" s="1229">
        <f>G63*1000/(L47*100*L41)</f>
        <v>3.9603704945948039</v>
      </c>
      <c r="H71" s="1230"/>
      <c r="I71" s="27"/>
      <c r="J71" s="31" t="s">
        <v>932</v>
      </c>
      <c r="K71" s="27"/>
      <c r="L71" s="1229" t="str">
        <f>IF(G71&lt;=G65,"Safe","Unsafe")</f>
        <v>Safe</v>
      </c>
      <c r="M71" s="1230"/>
      <c r="N71" s="29"/>
      <c r="W71" s="793"/>
      <c r="X71" s="963" t="s">
        <v>948</v>
      </c>
      <c r="Y71" s="961"/>
      <c r="Z71" s="1355">
        <f>G103</f>
        <v>3.2822171052700675</v>
      </c>
      <c r="AA71" s="1355"/>
      <c r="AB71" s="969"/>
      <c r="AC71" s="961"/>
      <c r="AD71" s="969"/>
      <c r="AE71" s="971" t="str">
        <f>G105</f>
        <v>Safe</v>
      </c>
      <c r="AF71" s="969"/>
      <c r="AG71" s="963" t="s">
        <v>948</v>
      </c>
      <c r="AH71" s="977"/>
      <c r="AI71" s="1355">
        <f>L103</f>
        <v>3.2822171052700755</v>
      </c>
      <c r="AJ71" s="1355"/>
      <c r="AK71" s="961"/>
      <c r="AL71" s="961"/>
      <c r="AM71" s="961"/>
      <c r="AN71" s="971" t="str">
        <f>L105</f>
        <v>Safe</v>
      </c>
      <c r="AO71" s="975"/>
      <c r="AP71" s="976"/>
    </row>
    <row r="72" spans="1:16382" ht="21.75" thickTop="1" thickBot="1">
      <c r="D72" s="25"/>
      <c r="E72" s="26"/>
      <c r="F72" s="27"/>
      <c r="G72" s="30"/>
      <c r="H72" s="30"/>
      <c r="I72" s="27"/>
      <c r="J72" s="26"/>
      <c r="K72" s="27"/>
      <c r="L72" s="28"/>
      <c r="M72" s="28"/>
      <c r="N72" s="29"/>
      <c r="W72" s="955"/>
      <c r="X72" s="959" t="s">
        <v>724</v>
      </c>
      <c r="Y72" s="961"/>
      <c r="Z72" s="961"/>
      <c r="AA72" s="961"/>
      <c r="AB72" s="961"/>
      <c r="AC72" s="961"/>
      <c r="AD72" s="962"/>
      <c r="AE72" s="961"/>
      <c r="AF72" s="961"/>
      <c r="AG72" s="959" t="s">
        <v>724</v>
      </c>
      <c r="AH72" s="961"/>
      <c r="AI72" s="961"/>
      <c r="AJ72" s="961"/>
      <c r="AK72" s="961"/>
      <c r="AL72" s="978"/>
      <c r="AM72" s="961"/>
      <c r="AN72" s="975"/>
      <c r="AO72" s="975"/>
      <c r="AP72" s="976"/>
    </row>
    <row r="73" spans="1:16382" ht="21.75" thickTop="1" thickBot="1">
      <c r="D73" s="25"/>
      <c r="E73" s="31" t="s">
        <v>937</v>
      </c>
      <c r="F73" s="27"/>
      <c r="G73" s="1229">
        <f>MIN(1,(0.5+(MIN(G35,G33)/MAX(G35,G33))))*(G29/1.5)^0.5</f>
        <v>11.618950038622248</v>
      </c>
      <c r="H73" s="1230"/>
      <c r="I73" s="27"/>
      <c r="J73" s="31" t="s">
        <v>938</v>
      </c>
      <c r="K73" s="27"/>
      <c r="L73" s="1229">
        <f>MIN(1,(0.5+(MIN(L35,L33)/MAX(L33,L35))))*(G29/1.5)^0.5</f>
        <v>11.618950038622248</v>
      </c>
      <c r="M73" s="1230"/>
      <c r="N73" s="29"/>
      <c r="W73" s="793"/>
      <c r="X73" s="963" t="s">
        <v>1151</v>
      </c>
      <c r="Y73" s="961"/>
      <c r="Z73" s="961"/>
      <c r="AA73" s="961"/>
      <c r="AB73" s="1357">
        <f>G107</f>
        <v>85.158973595613901</v>
      </c>
      <c r="AC73" s="1357"/>
      <c r="AD73" s="961"/>
      <c r="AE73" s="961"/>
      <c r="AF73" s="961"/>
      <c r="AG73" s="963" t="s">
        <v>1151</v>
      </c>
      <c r="AH73" s="961"/>
      <c r="AI73" s="961"/>
      <c r="AJ73" s="961"/>
      <c r="AK73" s="1357">
        <f>G107</f>
        <v>85.158973595613901</v>
      </c>
      <c r="AL73" s="1357"/>
      <c r="AM73" s="961"/>
      <c r="AN73" s="975"/>
      <c r="AO73" s="975"/>
      <c r="AP73" s="976"/>
    </row>
    <row r="74" spans="1:16382" ht="21.75" thickTop="1" thickBot="1">
      <c r="D74" s="25"/>
      <c r="E74" s="26"/>
      <c r="F74" s="27"/>
      <c r="G74" s="30"/>
      <c r="H74" s="30"/>
      <c r="I74" s="27"/>
      <c r="J74" s="26"/>
      <c r="K74" s="27"/>
      <c r="L74" s="28"/>
      <c r="M74" s="28"/>
      <c r="N74" s="29"/>
      <c r="W74" s="350"/>
      <c r="X74" s="973" t="s">
        <v>955</v>
      </c>
      <c r="Y74" s="969"/>
      <c r="Z74" s="965"/>
      <c r="AA74" s="1356">
        <f>G53*100-L16+L41</f>
        <v>181</v>
      </c>
      <c r="AB74" s="1356"/>
      <c r="AC74" s="965"/>
      <c r="AD74" s="962"/>
      <c r="AE74" s="971" t="str">
        <f>G109</f>
        <v>Safe</v>
      </c>
      <c r="AF74" s="961"/>
      <c r="AG74" s="973" t="s">
        <v>954</v>
      </c>
      <c r="AH74" s="961"/>
      <c r="AI74" s="961"/>
      <c r="AJ74" s="1356">
        <f>L53*100-L16+L41</f>
        <v>181.00000000000003</v>
      </c>
      <c r="AK74" s="1356"/>
      <c r="AL74" s="969"/>
      <c r="AM74" s="961"/>
      <c r="AN74" s="971" t="str">
        <f>L109</f>
        <v>Safe</v>
      </c>
      <c r="AO74" s="975"/>
      <c r="AP74" s="976"/>
    </row>
    <row r="75" spans="1:16382" ht="21.75" thickTop="1" thickBot="1">
      <c r="D75" s="25"/>
      <c r="E75" s="31" t="s">
        <v>933</v>
      </c>
      <c r="F75" s="27"/>
      <c r="G75" s="1229">
        <f>IF(G53*100&gt;=L41/2,G31-G49*(G33+L41/100)*(G35+L41/100),G31-G49*(G33+G53+L41/200)*(G35+L41/100))</f>
        <v>146.62099125364432</v>
      </c>
      <c r="H75" s="1230"/>
      <c r="I75" s="27"/>
      <c r="J75" s="31" t="s">
        <v>934</v>
      </c>
      <c r="K75" s="27"/>
      <c r="L75" s="1229">
        <f>L31-G49*(L33+L41/100)*(L35+L41/100)</f>
        <v>146.62099125364432</v>
      </c>
      <c r="M75" s="1230"/>
      <c r="N75" s="29"/>
      <c r="W75" s="350"/>
      <c r="X75" s="959" t="s">
        <v>972</v>
      </c>
      <c r="Y75" s="969"/>
      <c r="Z75" s="965"/>
      <c r="AA75" s="974"/>
      <c r="AB75" s="138"/>
      <c r="AC75" s="138"/>
      <c r="AD75" s="962"/>
      <c r="AE75" s="971"/>
      <c r="AF75" s="961"/>
      <c r="AG75" s="973"/>
      <c r="AH75" s="961"/>
      <c r="AI75" s="961"/>
      <c r="AJ75" s="974"/>
      <c r="AK75" s="974"/>
      <c r="AL75" s="969"/>
      <c r="AM75" s="961"/>
      <c r="AN75" s="971"/>
      <c r="AO75" s="975"/>
      <c r="AP75" s="976"/>
    </row>
    <row r="76" spans="1:16382" ht="21.75" thickTop="1" thickBot="1">
      <c r="D76" s="25"/>
      <c r="E76" s="26"/>
      <c r="F76" s="27"/>
      <c r="G76" s="30"/>
      <c r="H76" s="30"/>
      <c r="I76" s="27"/>
      <c r="J76" s="26"/>
      <c r="K76" s="27"/>
      <c r="L76" s="28"/>
      <c r="M76" s="28"/>
      <c r="N76" s="29"/>
      <c r="W76" s="350"/>
      <c r="X76" s="804" t="s">
        <v>1139</v>
      </c>
      <c r="Y76" s="6"/>
      <c r="Z76" s="6"/>
      <c r="AA76" s="1107">
        <f>IF(L29=2400,0.0025,0.0015)*100*L41</f>
        <v>28.25</v>
      </c>
      <c r="AB76" s="823">
        <f>ROUNDUP(AA76/VLOOKUP(AC76,tables!E2:H13,4,FALSE),0)</f>
        <v>9</v>
      </c>
      <c r="AC76" s="940">
        <f>IF(AND(AA76/1.131&gt;=5,AA76/1.131&lt;=7),12,IF(AND(AA76/1.54&gt;=5,AA76/1.54&lt;=7),14,IF(AND(AA76/2.011&gt;=5,AA76/2.011&lt;=7),16,IF(AND(AA76/2.546&gt;=5,AA76/2.546&lt;=10),18,IF(AND(AA76/3.143&gt;=5,AA76/3.143&lt;=10),20,IF(AND(AA76/3.803&gt;=5,AA76/3.803&lt;=10),22,IF(AND(AA76/4.911&gt;=5,AA76/4.911&lt;=10),25,28)))))))</f>
        <v>20</v>
      </c>
      <c r="AD76" s="6"/>
      <c r="AE76" s="840" t="str">
        <f>IF(AND(AB76&gt;=5,AB76&lt;=10),"Safe",IF(AB76&gt;10,"Use Bigger Ø","Use smaller Ø"))</f>
        <v>Safe</v>
      </c>
      <c r="AF76" s="948"/>
      <c r="AG76" s="948"/>
      <c r="AH76" s="948"/>
      <c r="AI76" s="948"/>
      <c r="AJ76" s="38"/>
      <c r="AK76" s="948"/>
      <c r="AL76" s="38"/>
      <c r="AM76" s="948"/>
      <c r="AN76" s="952"/>
      <c r="AO76" s="952"/>
      <c r="AP76" s="796"/>
    </row>
    <row r="77" spans="1:16382" ht="21.75" thickTop="1" thickBot="1">
      <c r="D77" s="25"/>
      <c r="E77" s="31" t="s">
        <v>857</v>
      </c>
      <c r="F77" s="27"/>
      <c r="G77" s="1229">
        <f>IF(G53*100&gt;L41/2,G75*1000/(2*(G33*100+L41+G35*100+L41)*L41),G75*1000/((2*(G33*100+G53*100+L41/2)+(G35*100+L41))*L41))</f>
        <v>1.9600164592899543</v>
      </c>
      <c r="H77" s="1230"/>
      <c r="I77" s="27"/>
      <c r="J77" s="31" t="s">
        <v>858</v>
      </c>
      <c r="K77" s="27"/>
      <c r="L77" s="1229">
        <f>L75*1000/(2*(L33*100+L41+L35*100+L41)*L41)</f>
        <v>1.9600164592899543</v>
      </c>
      <c r="M77" s="1230"/>
      <c r="N77" s="29"/>
      <c r="W77" s="793" t="s">
        <v>973</v>
      </c>
      <c r="X77" s="926"/>
      <c r="Y77" s="927"/>
      <c r="Z77" s="38"/>
      <c r="AA77" s="926"/>
      <c r="AB77" s="927"/>
      <c r="AC77" s="948"/>
      <c r="AD77" s="804"/>
      <c r="AE77" s="948"/>
      <c r="AF77" s="948"/>
      <c r="AG77" s="948"/>
      <c r="AH77" s="948"/>
      <c r="AI77" s="948"/>
      <c r="AJ77" s="38"/>
      <c r="AK77" s="948"/>
      <c r="AL77" s="38"/>
      <c r="AM77" s="948"/>
      <c r="AN77" s="952"/>
      <c r="AO77" s="952"/>
      <c r="AP77" s="796"/>
    </row>
    <row r="78" spans="1:16382" ht="21.75" thickTop="1" thickBot="1">
      <c r="D78" s="25"/>
      <c r="E78" s="26"/>
      <c r="F78" s="27"/>
      <c r="G78" s="30"/>
      <c r="H78" s="30"/>
      <c r="I78" s="27"/>
      <c r="J78" s="26"/>
      <c r="K78" s="27"/>
      <c r="L78" s="28"/>
      <c r="M78" s="28"/>
      <c r="N78" s="29"/>
      <c r="W78" s="793"/>
      <c r="X78" s="1131" t="s">
        <v>888</v>
      </c>
      <c r="Y78" s="1109"/>
      <c r="Z78" s="1109"/>
      <c r="AA78" s="1109"/>
      <c r="AB78" s="1109"/>
      <c r="AC78" s="1109"/>
      <c r="AD78" s="1109"/>
      <c r="AE78" s="1109"/>
      <c r="AF78" s="948"/>
      <c r="AG78" s="1363" t="s">
        <v>889</v>
      </c>
      <c r="AH78" s="1363"/>
      <c r="AI78" s="1363"/>
      <c r="AJ78" s="1363"/>
      <c r="AK78" s="1363"/>
      <c r="AL78" s="1363"/>
      <c r="AM78" s="1363"/>
      <c r="AN78" s="1363"/>
      <c r="AO78" s="952"/>
      <c r="AP78" s="796"/>
      <c r="BA78" s="1118"/>
      <c r="BB78" s="1118"/>
    </row>
    <row r="79" spans="1:16382" ht="21.75" thickTop="1" thickBot="1">
      <c r="D79" s="25"/>
      <c r="E79" s="31" t="s">
        <v>942</v>
      </c>
      <c r="F79" s="27"/>
      <c r="G79" s="1229" t="str">
        <f>IF(G77&lt;=G73,"Safe","Unsafe")</f>
        <v>Safe</v>
      </c>
      <c r="H79" s="1230"/>
      <c r="I79" s="27"/>
      <c r="J79" s="31" t="s">
        <v>941</v>
      </c>
      <c r="K79" s="27"/>
      <c r="L79" s="1229" t="str">
        <f>IF(L77&lt;=L73,"Safe","Unsafe")</f>
        <v>Safe</v>
      </c>
      <c r="M79" s="1230"/>
      <c r="N79" s="29"/>
      <c r="W79" s="928"/>
      <c r="X79" s="956" t="s">
        <v>886</v>
      </c>
      <c r="Y79" s="929"/>
      <c r="Z79" s="138"/>
      <c r="AA79" s="138"/>
      <c r="AB79" s="929"/>
      <c r="AC79" s="932" t="str">
        <f>IF(G33+G53+L41/100&lt;G33+2*L41/100,"Lx1 +X1 + d =","Lx1 + 2d =")</f>
        <v>Lx1 +X1 + d =</v>
      </c>
      <c r="AD79" s="804"/>
      <c r="AE79" s="857">
        <f>G111</f>
        <v>2.1799999999999997</v>
      </c>
      <c r="AF79" s="948"/>
      <c r="AG79" s="956" t="s">
        <v>887</v>
      </c>
      <c r="AH79" s="929"/>
      <c r="AI79" s="138"/>
      <c r="AJ79" s="138"/>
      <c r="AK79" s="929"/>
      <c r="AL79" s="932" t="str">
        <f>IF(L33+L53+L41/100&lt;L33+2*L41/100,"Lx2 +X2 + d =","Lx2 + 2d =")</f>
        <v>Lx2 +X2 + d =</v>
      </c>
      <c r="AM79" s="804"/>
      <c r="AN79" s="857">
        <f>L111</f>
        <v>2.1800000000000002</v>
      </c>
      <c r="AO79" s="989"/>
      <c r="AP79" s="796"/>
      <c r="BA79" s="1117"/>
      <c r="BB79" s="1117"/>
      <c r="BC79" s="1118"/>
      <c r="BD79" s="1118"/>
      <c r="BE79" s="1118"/>
    </row>
    <row r="80" spans="1:16382" ht="21.75" thickTop="1" thickBot="1">
      <c r="D80" s="25"/>
      <c r="E80" s="26"/>
      <c r="F80" s="27"/>
      <c r="G80" s="30"/>
      <c r="H80" s="30"/>
      <c r="I80" s="27"/>
      <c r="J80" s="26"/>
      <c r="K80" s="27"/>
      <c r="L80" s="28"/>
      <c r="M80" s="28"/>
      <c r="N80" s="29"/>
      <c r="W80" s="928"/>
      <c r="X80" s="804" t="s">
        <v>1137</v>
      </c>
      <c r="Y80" s="929"/>
      <c r="Z80" s="823"/>
      <c r="AA80" s="823"/>
      <c r="AB80" s="929"/>
      <c r="AC80" s="948"/>
      <c r="AD80" s="857"/>
      <c r="AE80" s="857">
        <f>G113</f>
        <v>0.85000000000000009</v>
      </c>
      <c r="AF80" s="948"/>
      <c r="AG80" s="804" t="s">
        <v>1138</v>
      </c>
      <c r="AH80" s="929"/>
      <c r="AI80" s="823"/>
      <c r="AJ80" s="823"/>
      <c r="AK80" s="929"/>
      <c r="AL80" s="948"/>
      <c r="AM80" s="804"/>
      <c r="AN80" s="857">
        <f>L113</f>
        <v>0.85000000000000009</v>
      </c>
      <c r="AO80" s="989"/>
      <c r="AP80" s="796"/>
      <c r="AS80" s="1118"/>
      <c r="AT80" s="1118"/>
      <c r="AU80" s="1118"/>
      <c r="AV80" s="1118"/>
      <c r="AW80" s="1118"/>
      <c r="AX80" s="1118"/>
      <c r="AY80" s="1118"/>
      <c r="AZ80" s="1118"/>
      <c r="BA80" s="1117"/>
      <c r="BB80" s="1117"/>
      <c r="BC80" s="1117"/>
      <c r="BD80" s="1117"/>
      <c r="BE80" s="1117"/>
    </row>
    <row r="81" spans="1:16382" ht="21.75" thickTop="1" thickBot="1">
      <c r="D81" s="25"/>
      <c r="E81" s="31" t="s">
        <v>909</v>
      </c>
      <c r="F81" s="27"/>
      <c r="G81" s="1229">
        <f>ABS(L63*100000)/(L29*L41*G69)</f>
        <v>67.756934294846076</v>
      </c>
      <c r="H81" s="1230"/>
      <c r="I81" s="27"/>
      <c r="J81" s="31" t="s">
        <v>877</v>
      </c>
      <c r="K81" s="27"/>
      <c r="L81" s="1229">
        <f>IF(L29=2400,0.0025,0.0015)*L47*100*L41</f>
        <v>69.212500000000006</v>
      </c>
      <c r="M81" s="1230"/>
      <c r="N81" s="29"/>
      <c r="W81" s="928"/>
      <c r="X81" s="957" t="s">
        <v>891</v>
      </c>
      <c r="Y81" s="138"/>
      <c r="Z81" s="1372">
        <f>G115</f>
        <v>42.126942520127322</v>
      </c>
      <c r="AA81" s="1372"/>
      <c r="AB81" s="138"/>
      <c r="AC81" s="138"/>
      <c r="AD81" s="138"/>
      <c r="AE81" s="138"/>
      <c r="AF81" s="948"/>
      <c r="AG81" s="957" t="s">
        <v>890</v>
      </c>
      <c r="AH81" s="948"/>
      <c r="AI81" s="1372">
        <f>L115</f>
        <v>42.126942520127308</v>
      </c>
      <c r="AJ81" s="1372"/>
      <c r="AK81" s="948"/>
      <c r="AL81" s="823"/>
      <c r="AM81" s="948"/>
      <c r="AN81" s="952"/>
      <c r="AO81" s="989"/>
      <c r="AP81" s="796"/>
      <c r="AS81" s="1117"/>
      <c r="AT81" s="1117"/>
      <c r="AU81" s="1117"/>
      <c r="AV81" s="1117"/>
      <c r="AW81" s="1117"/>
      <c r="AX81" s="1117"/>
      <c r="AY81" s="1117"/>
      <c r="AZ81" s="1117"/>
      <c r="BA81" s="1117"/>
      <c r="BB81" s="1117"/>
      <c r="BC81" s="1117"/>
      <c r="BD81" s="1117"/>
      <c r="BE81" s="1117"/>
      <c r="BF81" s="1118"/>
      <c r="BG81" s="1118"/>
      <c r="BH81" s="1118"/>
      <c r="BI81" s="1118"/>
      <c r="BJ81" s="1118"/>
      <c r="BK81" s="1118"/>
      <c r="BL81" s="1118"/>
      <c r="BM81" s="1118"/>
      <c r="BN81" s="1118"/>
      <c r="BO81" s="1118"/>
      <c r="BP81" s="1118"/>
      <c r="BQ81" s="1118"/>
      <c r="BR81" s="1118"/>
      <c r="BS81" s="1118"/>
      <c r="BT81" s="1118"/>
      <c r="BU81" s="1118"/>
      <c r="BV81" s="1118"/>
      <c r="BW81" s="1118"/>
      <c r="BX81" s="1118"/>
      <c r="BY81" s="1118"/>
      <c r="BZ81" s="1118"/>
      <c r="CA81" s="1118"/>
      <c r="CB81" s="1118"/>
      <c r="CC81" s="1118"/>
      <c r="CD81" s="1118"/>
      <c r="CE81" s="1118"/>
      <c r="CF81" s="1118"/>
      <c r="CG81" s="1118"/>
      <c r="CH81" s="1118"/>
      <c r="CI81" s="1118"/>
      <c r="CJ81" s="1118"/>
      <c r="CK81" s="1118"/>
      <c r="CL81" s="1118"/>
      <c r="CM81" s="1118"/>
      <c r="CN81" s="1118"/>
      <c r="CO81" s="1118"/>
      <c r="CP81" s="1118"/>
      <c r="CQ81" s="1118"/>
      <c r="CR81" s="1118"/>
      <c r="CS81" s="1118"/>
      <c r="CT81" s="1118"/>
      <c r="CU81" s="1118"/>
      <c r="CV81" s="1118"/>
      <c r="CW81" s="1118"/>
      <c r="CX81" s="1118"/>
      <c r="CY81" s="1118"/>
      <c r="CZ81" s="1118"/>
      <c r="DA81" s="1118"/>
      <c r="DB81" s="1118"/>
      <c r="DC81" s="1118"/>
      <c r="DD81" s="1118"/>
      <c r="DE81" s="1118"/>
      <c r="DF81" s="1118"/>
      <c r="DG81" s="1118"/>
      <c r="DH81" s="1118"/>
      <c r="DI81" s="1118"/>
      <c r="DJ81" s="1118"/>
      <c r="DK81" s="1118"/>
      <c r="DL81" s="1118"/>
      <c r="DM81" s="1118"/>
      <c r="DN81" s="1118"/>
      <c r="DO81" s="1118"/>
      <c r="DP81" s="1118"/>
      <c r="DQ81" s="1118"/>
      <c r="DR81" s="1118"/>
      <c r="DS81" s="1118"/>
      <c r="DT81" s="1118"/>
      <c r="DU81" s="1118"/>
      <c r="DV81" s="1118"/>
      <c r="DW81" s="1118"/>
      <c r="DX81" s="1118"/>
      <c r="DY81" s="1118"/>
      <c r="DZ81" s="1118"/>
      <c r="EA81" s="1118"/>
      <c r="EB81" s="1118"/>
      <c r="EC81" s="1118"/>
      <c r="ED81" s="1118"/>
      <c r="EE81" s="1118"/>
      <c r="EF81" s="1118"/>
      <c r="EG81" s="1118"/>
      <c r="EH81" s="1118"/>
      <c r="EI81" s="1118"/>
      <c r="EJ81" s="1118"/>
      <c r="EK81" s="1118"/>
      <c r="EL81" s="1118"/>
      <c r="EM81" s="1118"/>
      <c r="EN81" s="1118"/>
      <c r="EO81" s="1118"/>
      <c r="EP81" s="1118"/>
      <c r="EQ81" s="1118"/>
      <c r="ER81" s="1118"/>
      <c r="ES81" s="1118"/>
      <c r="ET81" s="1118"/>
      <c r="EU81" s="1118"/>
      <c r="EV81" s="1118"/>
      <c r="EW81" s="1118"/>
      <c r="EX81" s="1118"/>
      <c r="EY81" s="1118"/>
      <c r="EZ81" s="1118"/>
      <c r="FA81" s="1118"/>
      <c r="FB81" s="1118"/>
      <c r="FC81" s="1118"/>
      <c r="FD81" s="1118"/>
      <c r="FE81" s="1118"/>
      <c r="FF81" s="1118"/>
      <c r="FG81" s="1118"/>
      <c r="FH81" s="1118"/>
      <c r="FI81" s="1118"/>
      <c r="FJ81" s="1118"/>
      <c r="FK81" s="1118"/>
      <c r="FL81" s="1118"/>
      <c r="FM81" s="1118"/>
      <c r="FN81" s="1118"/>
      <c r="FO81" s="1118"/>
      <c r="FP81" s="1118"/>
      <c r="FQ81" s="1118"/>
      <c r="FR81" s="1118"/>
      <c r="FS81" s="1118"/>
      <c r="FT81" s="1118"/>
      <c r="FU81" s="1118"/>
      <c r="FV81" s="1118"/>
      <c r="FW81" s="1118"/>
      <c r="FX81" s="1118"/>
      <c r="FY81" s="1118"/>
      <c r="FZ81" s="1118"/>
      <c r="GA81" s="1118"/>
      <c r="GB81" s="1118"/>
      <c r="GC81" s="1118"/>
      <c r="GD81" s="1118"/>
      <c r="GE81" s="1118"/>
      <c r="GF81" s="1118"/>
      <c r="GG81" s="1118"/>
      <c r="GH81" s="1118"/>
      <c r="GI81" s="1118"/>
      <c r="GJ81" s="1118"/>
      <c r="GK81" s="1118"/>
      <c r="GL81" s="1118"/>
      <c r="GM81" s="1118"/>
      <c r="GN81" s="1118"/>
      <c r="GO81" s="1118"/>
      <c r="GP81" s="1118"/>
      <c r="GQ81" s="1118"/>
      <c r="GR81" s="1118"/>
      <c r="GS81" s="1118"/>
      <c r="GT81" s="1118"/>
      <c r="GU81" s="1118"/>
      <c r="GV81" s="1118"/>
      <c r="GW81" s="1118"/>
      <c r="GX81" s="1118"/>
      <c r="GY81" s="1118"/>
      <c r="GZ81" s="1118"/>
      <c r="HA81" s="1118"/>
      <c r="HB81" s="1118"/>
      <c r="HC81" s="1118"/>
      <c r="HD81" s="1118"/>
      <c r="HE81" s="1118"/>
      <c r="HF81" s="1118"/>
      <c r="HG81" s="1118"/>
      <c r="HH81" s="1118"/>
      <c r="HI81" s="1118"/>
      <c r="HJ81" s="1118"/>
      <c r="HK81" s="1118"/>
      <c r="HL81" s="1118"/>
      <c r="HM81" s="1118"/>
      <c r="HN81" s="1118"/>
      <c r="HO81" s="1118"/>
      <c r="HP81" s="1118"/>
      <c r="HQ81" s="1118"/>
      <c r="HR81" s="1118"/>
      <c r="HS81" s="1118"/>
      <c r="HT81" s="1118"/>
      <c r="HU81" s="1118"/>
      <c r="HV81" s="1118"/>
      <c r="HW81" s="1118"/>
      <c r="HX81" s="1118"/>
      <c r="HY81" s="1118"/>
      <c r="HZ81" s="1118"/>
      <c r="IA81" s="1118"/>
      <c r="IB81" s="1118"/>
      <c r="IC81" s="1118"/>
      <c r="ID81" s="1118"/>
      <c r="IE81" s="1118"/>
      <c r="IF81" s="1118"/>
      <c r="IG81" s="1118"/>
      <c r="IH81" s="1118"/>
      <c r="II81" s="1118"/>
      <c r="IJ81" s="1118"/>
      <c r="IK81" s="1118"/>
      <c r="IL81" s="1118"/>
      <c r="IM81" s="1118"/>
      <c r="IN81" s="1118"/>
      <c r="IO81" s="1118"/>
      <c r="IP81" s="1118"/>
      <c r="IQ81" s="1118"/>
      <c r="IR81" s="1118"/>
      <c r="IS81" s="1118"/>
      <c r="IT81" s="1118"/>
      <c r="IU81" s="1118"/>
      <c r="IV81" s="1118"/>
      <c r="IW81" s="1118"/>
      <c r="IX81" s="1118"/>
      <c r="IY81" s="1118"/>
      <c r="IZ81" s="1118"/>
      <c r="JA81" s="1118"/>
      <c r="JB81" s="1118"/>
      <c r="JC81" s="1118"/>
      <c r="JD81" s="1118"/>
      <c r="JE81" s="1118"/>
      <c r="JF81" s="1118"/>
      <c r="JG81" s="1118"/>
      <c r="JH81" s="1118"/>
      <c r="JI81" s="1118"/>
      <c r="JJ81" s="1118"/>
      <c r="JK81" s="1118"/>
      <c r="JL81" s="1118"/>
      <c r="JM81" s="1118"/>
      <c r="JN81" s="1118"/>
      <c r="JO81" s="1118"/>
      <c r="JP81" s="1118"/>
      <c r="JQ81" s="1118"/>
      <c r="JR81" s="1118"/>
      <c r="JS81" s="1118"/>
      <c r="JT81" s="1118"/>
      <c r="JU81" s="1118"/>
      <c r="JV81" s="1118"/>
      <c r="JW81" s="1118"/>
      <c r="JX81" s="1118"/>
      <c r="JY81" s="1118"/>
      <c r="JZ81" s="1118"/>
      <c r="KA81" s="1118"/>
      <c r="KB81" s="1118"/>
      <c r="KC81" s="1118"/>
      <c r="KD81" s="1118"/>
      <c r="KE81" s="1118"/>
      <c r="KF81" s="1118"/>
      <c r="KG81" s="1118"/>
      <c r="KH81" s="1118"/>
      <c r="KI81" s="1118"/>
      <c r="KJ81" s="1118"/>
      <c r="KK81" s="1118"/>
      <c r="KL81" s="1118"/>
      <c r="KM81" s="1118"/>
      <c r="KN81" s="1118"/>
      <c r="KO81" s="1118"/>
      <c r="KP81" s="1118"/>
      <c r="KQ81" s="1118"/>
      <c r="KR81" s="1118"/>
      <c r="KS81" s="1118"/>
      <c r="KT81" s="1118"/>
      <c r="KU81" s="1118"/>
      <c r="KV81" s="1118"/>
      <c r="KW81" s="1118"/>
      <c r="KX81" s="1118"/>
      <c r="KY81" s="1118"/>
      <c r="KZ81" s="1118"/>
      <c r="LA81" s="1118"/>
      <c r="LB81" s="1118"/>
      <c r="LC81" s="1118"/>
      <c r="LD81" s="1118"/>
      <c r="LE81" s="1118"/>
      <c r="LF81" s="1118"/>
      <c r="LG81" s="1118"/>
      <c r="LH81" s="1118"/>
      <c r="LI81" s="1118"/>
      <c r="LJ81" s="1118"/>
      <c r="LK81" s="1118"/>
      <c r="LL81" s="1118"/>
      <c r="LM81" s="1118"/>
      <c r="LN81" s="1118"/>
      <c r="LO81" s="1118"/>
      <c r="LP81" s="1118"/>
      <c r="LQ81" s="1118"/>
      <c r="LR81" s="1118"/>
      <c r="LS81" s="1118"/>
      <c r="LT81" s="1118"/>
      <c r="LU81" s="1118"/>
      <c r="LV81" s="1118"/>
      <c r="LW81" s="1118"/>
      <c r="LX81" s="1118"/>
      <c r="LY81" s="1118"/>
      <c r="LZ81" s="1118"/>
      <c r="MA81" s="1118"/>
      <c r="MB81" s="1118"/>
      <c r="MC81" s="1118"/>
      <c r="MD81" s="1118"/>
      <c r="ME81" s="1118"/>
      <c r="MF81" s="1118"/>
      <c r="MG81" s="1118"/>
      <c r="MH81" s="1118"/>
      <c r="MI81" s="1118"/>
      <c r="MJ81" s="1118"/>
      <c r="MK81" s="1118"/>
      <c r="ML81" s="1118"/>
      <c r="MM81" s="1118"/>
      <c r="MN81" s="1118"/>
      <c r="MO81" s="1118"/>
      <c r="MP81" s="1118"/>
      <c r="MQ81" s="1118"/>
      <c r="MR81" s="1118"/>
      <c r="MS81" s="1118"/>
      <c r="MT81" s="1118"/>
      <c r="MU81" s="1118"/>
      <c r="MV81" s="1118"/>
      <c r="MW81" s="1118"/>
      <c r="MX81" s="1118"/>
      <c r="MY81" s="1118"/>
      <c r="MZ81" s="1118"/>
      <c r="NA81" s="1118"/>
      <c r="NB81" s="1118"/>
      <c r="NC81" s="1118"/>
      <c r="ND81" s="1118"/>
      <c r="NE81" s="1118"/>
      <c r="NF81" s="1118"/>
      <c r="NG81" s="1118"/>
      <c r="NH81" s="1118"/>
      <c r="NI81" s="1118"/>
      <c r="NJ81" s="1118"/>
      <c r="NK81" s="1118"/>
      <c r="NL81" s="1118"/>
      <c r="NM81" s="1118"/>
      <c r="NN81" s="1118"/>
      <c r="NO81" s="1118"/>
      <c r="NP81" s="1118"/>
      <c r="NQ81" s="1118"/>
      <c r="NR81" s="1118"/>
      <c r="NS81" s="1118"/>
      <c r="NT81" s="1118"/>
      <c r="NU81" s="1118"/>
      <c r="NV81" s="1118"/>
      <c r="NW81" s="1118"/>
      <c r="NX81" s="1118"/>
      <c r="NY81" s="1118"/>
      <c r="NZ81" s="1118"/>
      <c r="OA81" s="1118"/>
      <c r="OB81" s="1118"/>
      <c r="OC81" s="1118"/>
      <c r="OD81" s="1118"/>
      <c r="OE81" s="1118"/>
      <c r="OF81" s="1118"/>
      <c r="OG81" s="1118"/>
      <c r="OH81" s="1118"/>
      <c r="OI81" s="1118"/>
      <c r="OJ81" s="1118"/>
      <c r="OK81" s="1118"/>
      <c r="OL81" s="1118"/>
      <c r="OM81" s="1118"/>
      <c r="ON81" s="1118"/>
      <c r="OO81" s="1118"/>
      <c r="OP81" s="1118"/>
      <c r="OQ81" s="1118"/>
      <c r="OR81" s="1118"/>
      <c r="OS81" s="1118"/>
      <c r="OT81" s="1118"/>
      <c r="OU81" s="1118"/>
      <c r="OV81" s="1118"/>
      <c r="OW81" s="1118"/>
      <c r="OX81" s="1118"/>
      <c r="OY81" s="1118"/>
      <c r="OZ81" s="1118"/>
      <c r="PA81" s="1118"/>
      <c r="PB81" s="1118"/>
      <c r="PC81" s="1118"/>
      <c r="PD81" s="1118"/>
      <c r="PE81" s="1118"/>
      <c r="PF81" s="1118"/>
      <c r="PG81" s="1118"/>
      <c r="PH81" s="1118"/>
      <c r="PI81" s="1118"/>
      <c r="PJ81" s="1118"/>
      <c r="PK81" s="1118"/>
      <c r="PL81" s="1118"/>
      <c r="PM81" s="1118"/>
      <c r="PN81" s="1118"/>
      <c r="PO81" s="1118"/>
      <c r="PP81" s="1118"/>
      <c r="PQ81" s="1118"/>
      <c r="PR81" s="1118"/>
      <c r="PS81" s="1118"/>
      <c r="PT81" s="1118"/>
      <c r="PU81" s="1118"/>
      <c r="PV81" s="1118"/>
      <c r="PW81" s="1118"/>
      <c r="PX81" s="1118"/>
      <c r="PY81" s="1118"/>
      <c r="PZ81" s="1118"/>
      <c r="QA81" s="1118"/>
      <c r="QB81" s="1118"/>
      <c r="QC81" s="1118"/>
      <c r="QD81" s="1118"/>
      <c r="QE81" s="1118"/>
      <c r="QF81" s="1118"/>
      <c r="QG81" s="1118"/>
      <c r="QH81" s="1118"/>
      <c r="QI81" s="1118"/>
      <c r="QJ81" s="1118"/>
      <c r="QK81" s="1118"/>
      <c r="QL81" s="1118"/>
      <c r="QM81" s="1118"/>
      <c r="QN81" s="1118"/>
      <c r="QO81" s="1118"/>
      <c r="QP81" s="1118"/>
      <c r="QQ81" s="1118"/>
      <c r="QR81" s="1118"/>
      <c r="QS81" s="1118"/>
      <c r="QT81" s="1118"/>
      <c r="QU81" s="1118"/>
      <c r="QV81" s="1118"/>
      <c r="QW81" s="1118"/>
      <c r="QX81" s="1118"/>
      <c r="QY81" s="1118"/>
      <c r="QZ81" s="1118"/>
      <c r="RA81" s="1118"/>
      <c r="RB81" s="1118"/>
      <c r="RC81" s="1118"/>
      <c r="RD81" s="1118"/>
      <c r="RE81" s="1118"/>
      <c r="RF81" s="1118"/>
      <c r="RG81" s="1118"/>
      <c r="RH81" s="1118"/>
      <c r="RI81" s="1118"/>
      <c r="RJ81" s="1118"/>
      <c r="RK81" s="1118"/>
      <c r="RL81" s="1118"/>
      <c r="RM81" s="1118"/>
      <c r="RN81" s="1118"/>
      <c r="RO81" s="1118"/>
      <c r="RP81" s="1118"/>
      <c r="RQ81" s="1118"/>
      <c r="RR81" s="1118"/>
      <c r="RS81" s="1118"/>
      <c r="RT81" s="1118"/>
      <c r="RU81" s="1118"/>
      <c r="RV81" s="1118"/>
      <c r="RW81" s="1118"/>
      <c r="RX81" s="1118"/>
      <c r="RY81" s="1118"/>
      <c r="RZ81" s="1118"/>
      <c r="SA81" s="1118"/>
      <c r="SB81" s="1118"/>
      <c r="SC81" s="1118"/>
      <c r="SD81" s="1118"/>
      <c r="SE81" s="1118"/>
      <c r="SF81" s="1118"/>
      <c r="SG81" s="1118"/>
      <c r="SH81" s="1118"/>
      <c r="SI81" s="1118"/>
      <c r="SJ81" s="1118"/>
      <c r="SK81" s="1118"/>
      <c r="SL81" s="1118"/>
      <c r="SM81" s="1118"/>
      <c r="SN81" s="1118"/>
      <c r="SO81" s="1118"/>
      <c r="SP81" s="1118"/>
      <c r="SQ81" s="1118"/>
      <c r="SR81" s="1118"/>
      <c r="SS81" s="1118"/>
      <c r="ST81" s="1118"/>
      <c r="SU81" s="1118"/>
      <c r="SV81" s="1118"/>
      <c r="SW81" s="1118"/>
      <c r="SX81" s="1118"/>
      <c r="SY81" s="1118"/>
      <c r="SZ81" s="1118"/>
      <c r="TA81" s="1118"/>
      <c r="TB81" s="1118"/>
      <c r="TC81" s="1118"/>
      <c r="TD81" s="1118"/>
      <c r="TE81" s="1118"/>
      <c r="TF81" s="1118"/>
      <c r="TG81" s="1118"/>
      <c r="TH81" s="1118"/>
      <c r="TI81" s="1118"/>
      <c r="TJ81" s="1118"/>
      <c r="TK81" s="1118"/>
      <c r="TL81" s="1118"/>
      <c r="TM81" s="1118"/>
      <c r="TN81" s="1118"/>
      <c r="TO81" s="1118"/>
      <c r="TP81" s="1118"/>
      <c r="TQ81" s="1118"/>
      <c r="TR81" s="1118"/>
      <c r="TS81" s="1118"/>
      <c r="TT81" s="1118"/>
      <c r="TU81" s="1118"/>
      <c r="TV81" s="1118"/>
      <c r="TW81" s="1118"/>
      <c r="TX81" s="1118"/>
      <c r="TY81" s="1118"/>
      <c r="TZ81" s="1118"/>
      <c r="UA81" s="1118"/>
      <c r="UB81" s="1118"/>
      <c r="UC81" s="1118"/>
      <c r="UD81" s="1118"/>
      <c r="UE81" s="1118"/>
      <c r="UF81" s="1118"/>
      <c r="UG81" s="1118"/>
      <c r="UH81" s="1118"/>
      <c r="UI81" s="1118"/>
      <c r="UJ81" s="1118"/>
      <c r="UK81" s="1118"/>
      <c r="UL81" s="1118"/>
      <c r="UM81" s="1118"/>
      <c r="UN81" s="1118"/>
      <c r="UO81" s="1118"/>
      <c r="UP81" s="1118"/>
      <c r="UQ81" s="1118"/>
      <c r="UR81" s="1118"/>
      <c r="US81" s="1118"/>
      <c r="UT81" s="1118"/>
      <c r="UU81" s="1118"/>
      <c r="UV81" s="1118"/>
      <c r="UW81" s="1118"/>
      <c r="UX81" s="1118"/>
      <c r="UY81" s="1118"/>
      <c r="UZ81" s="1118"/>
      <c r="VA81" s="1118"/>
      <c r="VB81" s="1118"/>
      <c r="VC81" s="1118"/>
      <c r="VD81" s="1118"/>
      <c r="VE81" s="1118"/>
      <c r="VF81" s="1118"/>
      <c r="VG81" s="1118"/>
      <c r="VH81" s="1118"/>
      <c r="VI81" s="1118"/>
      <c r="VJ81" s="1118"/>
      <c r="VK81" s="1118"/>
      <c r="VL81" s="1118"/>
      <c r="VM81" s="1118"/>
      <c r="VN81" s="1118"/>
      <c r="VO81" s="1118"/>
      <c r="VP81" s="1118"/>
      <c r="VQ81" s="1118"/>
      <c r="VR81" s="1118"/>
      <c r="VS81" s="1118"/>
      <c r="VT81" s="1118"/>
      <c r="VU81" s="1118"/>
      <c r="VV81" s="1118"/>
      <c r="VW81" s="1118"/>
      <c r="VX81" s="1118"/>
      <c r="VY81" s="1118"/>
      <c r="VZ81" s="1118"/>
      <c r="WA81" s="1118"/>
      <c r="WB81" s="1118"/>
      <c r="WC81" s="1118"/>
      <c r="WD81" s="1118"/>
      <c r="WE81" s="1118"/>
      <c r="WF81" s="1118"/>
      <c r="WG81" s="1118"/>
      <c r="WH81" s="1118"/>
      <c r="WI81" s="1118"/>
      <c r="WJ81" s="1118"/>
      <c r="WK81" s="1118"/>
      <c r="WL81" s="1118"/>
      <c r="WM81" s="1118"/>
      <c r="WN81" s="1118"/>
      <c r="WO81" s="1118"/>
      <c r="WP81" s="1118"/>
      <c r="WQ81" s="1118"/>
      <c r="WR81" s="1118"/>
      <c r="WS81" s="1118"/>
      <c r="WT81" s="1118"/>
      <c r="WU81" s="1118"/>
      <c r="WV81" s="1118"/>
      <c r="WW81" s="1118"/>
      <c r="WX81" s="1118"/>
      <c r="WY81" s="1118"/>
      <c r="WZ81" s="1118"/>
      <c r="XA81" s="1118"/>
      <c r="XB81" s="1118"/>
      <c r="XC81" s="1118"/>
      <c r="XD81" s="1118"/>
      <c r="XE81" s="1118"/>
      <c r="XF81" s="1118"/>
      <c r="XG81" s="1118"/>
      <c r="XH81" s="1118"/>
      <c r="XI81" s="1118"/>
      <c r="XJ81" s="1118"/>
      <c r="XK81" s="1118"/>
      <c r="XL81" s="1118"/>
      <c r="XM81" s="1118"/>
      <c r="XN81" s="1118"/>
      <c r="XO81" s="1118"/>
      <c r="XP81" s="1118"/>
      <c r="XQ81" s="1118"/>
      <c r="XR81" s="1118"/>
      <c r="XS81" s="1118"/>
      <c r="XT81" s="1118"/>
      <c r="XU81" s="1118"/>
      <c r="XV81" s="1118"/>
      <c r="XW81" s="1118"/>
      <c r="XX81" s="1118"/>
      <c r="XY81" s="1118"/>
      <c r="XZ81" s="1118"/>
      <c r="YA81" s="1118"/>
      <c r="YB81" s="1118"/>
      <c r="YC81" s="1118"/>
      <c r="YD81" s="1118"/>
      <c r="YE81" s="1118"/>
      <c r="YF81" s="1118"/>
      <c r="YG81" s="1118"/>
      <c r="YH81" s="1118"/>
      <c r="YI81" s="1118"/>
      <c r="YJ81" s="1118"/>
      <c r="YK81" s="1118"/>
      <c r="YL81" s="1118"/>
      <c r="YM81" s="1118"/>
      <c r="YN81" s="1118"/>
      <c r="YO81" s="1118"/>
      <c r="YP81" s="1118"/>
      <c r="YQ81" s="1118"/>
      <c r="YR81" s="1118"/>
      <c r="YS81" s="1118"/>
      <c r="YT81" s="1118"/>
      <c r="YU81" s="1118"/>
      <c r="YV81" s="1118"/>
      <c r="YW81" s="1118"/>
      <c r="YX81" s="1118"/>
      <c r="YY81" s="1118"/>
      <c r="YZ81" s="1118"/>
      <c r="ZA81" s="1118"/>
      <c r="ZB81" s="1118"/>
      <c r="ZC81" s="1118"/>
      <c r="ZD81" s="1118"/>
      <c r="ZE81" s="1118"/>
      <c r="ZF81" s="1118"/>
      <c r="ZG81" s="1118"/>
      <c r="ZH81" s="1118"/>
      <c r="ZI81" s="1118"/>
      <c r="ZJ81" s="1118"/>
      <c r="ZK81" s="1118"/>
      <c r="ZL81" s="1118"/>
      <c r="ZM81" s="1118"/>
      <c r="ZN81" s="1118"/>
      <c r="ZO81" s="1118"/>
      <c r="ZP81" s="1118"/>
      <c r="ZQ81" s="1118"/>
      <c r="ZR81" s="1118"/>
      <c r="ZS81" s="1118"/>
      <c r="ZT81" s="1118"/>
      <c r="ZU81" s="1118"/>
      <c r="ZV81" s="1118"/>
      <c r="ZW81" s="1118"/>
      <c r="ZX81" s="1118"/>
      <c r="ZY81" s="1118"/>
      <c r="ZZ81" s="1118"/>
      <c r="AAA81" s="1118"/>
      <c r="AAB81" s="1118"/>
      <c r="AAC81" s="1118"/>
      <c r="AAD81" s="1118"/>
      <c r="AAE81" s="1118"/>
      <c r="AAF81" s="1118"/>
      <c r="AAG81" s="1118"/>
      <c r="AAH81" s="1118"/>
      <c r="AAI81" s="1118"/>
      <c r="AAJ81" s="1118"/>
      <c r="AAK81" s="1118"/>
      <c r="AAL81" s="1118"/>
      <c r="AAM81" s="1118"/>
      <c r="AAN81" s="1118"/>
      <c r="AAO81" s="1118"/>
      <c r="AAP81" s="1118"/>
      <c r="AAQ81" s="1118"/>
      <c r="AAR81" s="1118"/>
      <c r="AAS81" s="1118"/>
      <c r="AAT81" s="1118"/>
      <c r="AAU81" s="1118"/>
      <c r="AAV81" s="1118"/>
      <c r="AAW81" s="1118"/>
      <c r="AAX81" s="1118"/>
      <c r="AAY81" s="1118"/>
      <c r="AAZ81" s="1118"/>
      <c r="ABA81" s="1118"/>
      <c r="ABB81" s="1118"/>
      <c r="ABC81" s="1118"/>
      <c r="ABD81" s="1118"/>
      <c r="ABE81" s="1118"/>
      <c r="ABF81" s="1118"/>
      <c r="ABG81" s="1118"/>
      <c r="ABH81" s="1118"/>
      <c r="ABI81" s="1118"/>
      <c r="ABJ81" s="1118"/>
      <c r="ABK81" s="1118"/>
      <c r="ABL81" s="1118"/>
      <c r="ABM81" s="1118"/>
      <c r="ABN81" s="1118"/>
      <c r="ABO81" s="1118"/>
      <c r="ABP81" s="1118"/>
      <c r="ABQ81" s="1118"/>
      <c r="ABR81" s="1118"/>
      <c r="ABS81" s="1118"/>
      <c r="ABT81" s="1118"/>
      <c r="ABU81" s="1118"/>
      <c r="ABV81" s="1118"/>
      <c r="ABW81" s="1118"/>
      <c r="ABX81" s="1118"/>
      <c r="ABY81" s="1118"/>
      <c r="ABZ81" s="1118"/>
      <c r="ACA81" s="1118"/>
      <c r="ACB81" s="1118"/>
      <c r="ACC81" s="1118"/>
      <c r="ACD81" s="1118"/>
      <c r="ACE81" s="1118"/>
      <c r="ACF81" s="1118"/>
      <c r="ACG81" s="1118"/>
      <c r="ACH81" s="1118"/>
      <c r="ACI81" s="1118"/>
      <c r="ACJ81" s="1118"/>
      <c r="ACK81" s="1118"/>
      <c r="ACL81" s="1118"/>
      <c r="ACM81" s="1118"/>
      <c r="ACN81" s="1118"/>
      <c r="ACO81" s="1118"/>
      <c r="ACP81" s="1118"/>
      <c r="ACQ81" s="1118"/>
      <c r="ACR81" s="1118"/>
      <c r="ACS81" s="1118"/>
      <c r="ACT81" s="1118"/>
      <c r="ACU81" s="1118"/>
      <c r="ACV81" s="1118"/>
      <c r="ACW81" s="1118"/>
      <c r="ACX81" s="1118"/>
      <c r="ACY81" s="1118"/>
      <c r="ACZ81" s="1118"/>
      <c r="ADA81" s="1118"/>
      <c r="ADB81" s="1118"/>
      <c r="ADC81" s="1118"/>
      <c r="ADD81" s="1118"/>
      <c r="ADE81" s="1118"/>
      <c r="ADF81" s="1118"/>
      <c r="ADG81" s="1118"/>
      <c r="ADH81" s="1118"/>
      <c r="ADI81" s="1118"/>
      <c r="ADJ81" s="1118"/>
      <c r="ADK81" s="1118"/>
      <c r="ADL81" s="1118"/>
      <c r="ADM81" s="1118"/>
      <c r="ADN81" s="1118"/>
      <c r="ADO81" s="1118"/>
      <c r="ADP81" s="1118"/>
      <c r="ADQ81" s="1118"/>
      <c r="ADR81" s="1118"/>
      <c r="ADS81" s="1118"/>
      <c r="ADT81" s="1118"/>
      <c r="ADU81" s="1118"/>
      <c r="ADV81" s="1118"/>
      <c r="ADW81" s="1118"/>
      <c r="ADX81" s="1118"/>
      <c r="ADY81" s="1118"/>
      <c r="ADZ81" s="1118"/>
      <c r="AEA81" s="1118"/>
      <c r="AEB81" s="1118"/>
      <c r="AEC81" s="1118"/>
      <c r="AED81" s="1118"/>
      <c r="AEE81" s="1118"/>
      <c r="AEF81" s="1118"/>
      <c r="AEG81" s="1118"/>
      <c r="AEH81" s="1118"/>
      <c r="AEI81" s="1118"/>
      <c r="AEJ81" s="1118"/>
      <c r="AEK81" s="1118"/>
      <c r="AEL81" s="1118"/>
      <c r="AEM81" s="1118"/>
      <c r="AEN81" s="1118"/>
      <c r="AEO81" s="1118"/>
      <c r="AEP81" s="1118"/>
      <c r="AEQ81" s="1118"/>
      <c r="AER81" s="1118"/>
      <c r="AES81" s="1118"/>
      <c r="AET81" s="1118"/>
      <c r="AEU81" s="1118"/>
      <c r="AEV81" s="1118"/>
      <c r="AEW81" s="1118"/>
      <c r="AEX81" s="1118"/>
      <c r="AEY81" s="1118"/>
      <c r="AEZ81" s="1118"/>
      <c r="AFA81" s="1118"/>
      <c r="AFB81" s="1118"/>
      <c r="AFC81" s="1118"/>
      <c r="AFD81" s="1118"/>
      <c r="AFE81" s="1118"/>
      <c r="AFF81" s="1118"/>
      <c r="AFG81" s="1118"/>
      <c r="AFH81" s="1118"/>
      <c r="AFI81" s="1118"/>
      <c r="AFJ81" s="1118"/>
      <c r="AFK81" s="1118"/>
      <c r="AFL81" s="1118"/>
      <c r="AFM81" s="1118"/>
      <c r="AFN81" s="1118"/>
      <c r="AFO81" s="1118"/>
      <c r="AFP81" s="1118"/>
      <c r="AFQ81" s="1118"/>
      <c r="AFR81" s="1118"/>
      <c r="AFS81" s="1118"/>
      <c r="AFT81" s="1118"/>
      <c r="AFU81" s="1118"/>
      <c r="AFV81" s="1118"/>
      <c r="AFW81" s="1118"/>
      <c r="AFX81" s="1118"/>
      <c r="AFY81" s="1118"/>
      <c r="AFZ81" s="1118"/>
      <c r="AGA81" s="1118"/>
      <c r="AGB81" s="1118"/>
      <c r="AGC81" s="1118"/>
      <c r="AGD81" s="1118"/>
      <c r="AGE81" s="1118"/>
      <c r="AGF81" s="1118"/>
      <c r="AGG81" s="1118"/>
      <c r="AGH81" s="1118"/>
      <c r="AGI81" s="1118"/>
      <c r="AGJ81" s="1118"/>
      <c r="AGK81" s="1118"/>
      <c r="AGL81" s="1118"/>
      <c r="AGM81" s="1118"/>
      <c r="AGN81" s="1118"/>
      <c r="AGO81" s="1118"/>
      <c r="AGP81" s="1118"/>
      <c r="AGQ81" s="1118"/>
      <c r="AGR81" s="1118"/>
      <c r="AGS81" s="1118"/>
      <c r="AGT81" s="1118"/>
      <c r="AGU81" s="1118"/>
      <c r="AGV81" s="1118"/>
      <c r="AGW81" s="1118"/>
      <c r="AGX81" s="1118"/>
      <c r="AGY81" s="1118"/>
      <c r="AGZ81" s="1118"/>
      <c r="AHA81" s="1118"/>
      <c r="AHB81" s="1118"/>
      <c r="AHC81" s="1118"/>
      <c r="AHD81" s="1118"/>
      <c r="AHE81" s="1118"/>
      <c r="AHF81" s="1118"/>
      <c r="AHG81" s="1118"/>
      <c r="AHH81" s="1118"/>
      <c r="AHI81" s="1118"/>
      <c r="AHJ81" s="1118"/>
      <c r="AHK81" s="1118"/>
      <c r="AHL81" s="1118"/>
      <c r="AHM81" s="1118"/>
      <c r="AHN81" s="1118"/>
      <c r="AHO81" s="1118"/>
      <c r="AHP81" s="1118"/>
      <c r="AHQ81" s="1118"/>
      <c r="AHR81" s="1118"/>
      <c r="AHS81" s="1118"/>
      <c r="AHT81" s="1118"/>
      <c r="AHU81" s="1118"/>
      <c r="AHV81" s="1118"/>
      <c r="AHW81" s="1118"/>
      <c r="AHX81" s="1118"/>
      <c r="AHY81" s="1118"/>
      <c r="AHZ81" s="1118"/>
      <c r="AIA81" s="1118"/>
      <c r="AIB81" s="1118"/>
      <c r="AIC81" s="1118"/>
      <c r="AID81" s="1118"/>
      <c r="AIE81" s="1118"/>
      <c r="AIF81" s="1118"/>
      <c r="AIG81" s="1118"/>
      <c r="AIH81" s="1118"/>
      <c r="AII81" s="1118"/>
      <c r="AIJ81" s="1118"/>
      <c r="AIK81" s="1118"/>
      <c r="AIL81" s="1118"/>
      <c r="AIM81" s="1118"/>
      <c r="AIN81" s="1118"/>
      <c r="AIO81" s="1118"/>
      <c r="AIP81" s="1118"/>
      <c r="AIQ81" s="1118"/>
      <c r="AIR81" s="1118"/>
      <c r="AIS81" s="1118"/>
      <c r="AIT81" s="1118"/>
      <c r="AIU81" s="1118"/>
      <c r="AIV81" s="1118"/>
      <c r="AIW81" s="1118"/>
      <c r="AIX81" s="1118"/>
      <c r="AIY81" s="1118"/>
      <c r="AIZ81" s="1118"/>
      <c r="AJA81" s="1118"/>
      <c r="AJB81" s="1118"/>
      <c r="AJC81" s="1118"/>
      <c r="AJD81" s="1118"/>
      <c r="AJE81" s="1118"/>
      <c r="AJF81" s="1118"/>
      <c r="AJG81" s="1118"/>
      <c r="AJH81" s="1118"/>
      <c r="AJI81" s="1118"/>
      <c r="AJJ81" s="1118"/>
      <c r="AJK81" s="1118"/>
      <c r="AJL81" s="1118"/>
      <c r="AJM81" s="1118"/>
      <c r="AJN81" s="1118"/>
      <c r="AJO81" s="1118"/>
      <c r="AJP81" s="1118"/>
      <c r="AJQ81" s="1118"/>
      <c r="AJR81" s="1118"/>
      <c r="AJS81" s="1118"/>
      <c r="AJT81" s="1118"/>
      <c r="AJU81" s="1118"/>
      <c r="AJV81" s="1118"/>
      <c r="AJW81" s="1118"/>
      <c r="AJX81" s="1118"/>
      <c r="AJY81" s="1118"/>
      <c r="AJZ81" s="1118"/>
      <c r="AKA81" s="1118"/>
      <c r="AKB81" s="1118"/>
      <c r="AKC81" s="1118"/>
      <c r="AKD81" s="1118"/>
      <c r="AKE81" s="1118"/>
      <c r="AKF81" s="1118"/>
      <c r="AKG81" s="1118"/>
      <c r="AKH81" s="1118"/>
      <c r="AKI81" s="1118"/>
      <c r="AKJ81" s="1118"/>
      <c r="AKK81" s="1118"/>
      <c r="AKL81" s="1118"/>
      <c r="AKM81" s="1118"/>
      <c r="AKN81" s="1118"/>
      <c r="AKO81" s="1118"/>
      <c r="AKP81" s="1118"/>
      <c r="AKQ81" s="1118"/>
      <c r="AKR81" s="1118"/>
      <c r="AKS81" s="1118"/>
      <c r="AKT81" s="1118"/>
      <c r="AKU81" s="1118"/>
      <c r="AKV81" s="1118"/>
      <c r="AKW81" s="1118"/>
      <c r="AKX81" s="1118"/>
      <c r="AKY81" s="1118"/>
      <c r="AKZ81" s="1118"/>
      <c r="ALA81" s="1118"/>
      <c r="ALB81" s="1118"/>
      <c r="ALC81" s="1118"/>
      <c r="ALD81" s="1118"/>
      <c r="ALE81" s="1118"/>
      <c r="ALF81" s="1118"/>
      <c r="ALG81" s="1118"/>
      <c r="ALH81" s="1118"/>
      <c r="ALI81" s="1118"/>
      <c r="ALJ81" s="1118"/>
      <c r="ALK81" s="1118"/>
      <c r="ALL81" s="1118"/>
      <c r="ALM81" s="1118"/>
      <c r="ALN81" s="1118"/>
      <c r="ALO81" s="1118"/>
      <c r="ALP81" s="1118"/>
      <c r="ALQ81" s="1118"/>
      <c r="ALR81" s="1118"/>
      <c r="ALS81" s="1118"/>
      <c r="ALT81" s="1118"/>
      <c r="ALU81" s="1118"/>
      <c r="ALV81" s="1118"/>
      <c r="ALW81" s="1118"/>
      <c r="ALX81" s="1118"/>
      <c r="ALY81" s="1118"/>
      <c r="ALZ81" s="1118"/>
      <c r="AMA81" s="1118"/>
      <c r="AMB81" s="1118"/>
      <c r="AMC81" s="1118"/>
      <c r="AMD81" s="1118"/>
      <c r="AME81" s="1118"/>
      <c r="AMF81" s="1118"/>
      <c r="AMG81" s="1118"/>
      <c r="AMH81" s="1118"/>
      <c r="AMI81" s="1118"/>
      <c r="AMJ81" s="1118"/>
      <c r="AMK81" s="1118"/>
      <c r="AML81" s="1118"/>
      <c r="AMM81" s="1118"/>
      <c r="AMN81" s="1118"/>
      <c r="AMO81" s="1118"/>
      <c r="AMP81" s="1118"/>
      <c r="AMQ81" s="1118"/>
      <c r="AMR81" s="1118"/>
      <c r="AMS81" s="1118"/>
      <c r="AMT81" s="1118"/>
      <c r="AMU81" s="1118"/>
      <c r="AMV81" s="1118"/>
      <c r="AMW81" s="1118"/>
      <c r="AMX81" s="1118"/>
      <c r="AMY81" s="1118"/>
      <c r="AMZ81" s="1118"/>
      <c r="ANA81" s="1118"/>
      <c r="ANB81" s="1118"/>
      <c r="ANC81" s="1118"/>
      <c r="AND81" s="1118"/>
      <c r="ANE81" s="1118"/>
      <c r="ANF81" s="1118"/>
      <c r="ANG81" s="1118"/>
      <c r="ANH81" s="1118"/>
      <c r="ANI81" s="1118"/>
      <c r="ANJ81" s="1118"/>
      <c r="ANK81" s="1118"/>
      <c r="ANL81" s="1118"/>
      <c r="ANM81" s="1118"/>
      <c r="ANN81" s="1118"/>
      <c r="ANO81" s="1118"/>
      <c r="ANP81" s="1118"/>
      <c r="ANQ81" s="1118"/>
      <c r="ANR81" s="1118"/>
      <c r="ANS81" s="1118"/>
      <c r="ANT81" s="1118"/>
      <c r="ANU81" s="1118"/>
      <c r="ANV81" s="1118"/>
      <c r="ANW81" s="1118"/>
      <c r="ANX81" s="1118"/>
      <c r="ANY81" s="1118"/>
      <c r="ANZ81" s="1118"/>
      <c r="AOA81" s="1118"/>
      <c r="AOB81" s="1118"/>
      <c r="AOC81" s="1118"/>
      <c r="AOD81" s="1118"/>
      <c r="AOE81" s="1118"/>
      <c r="AOF81" s="1118"/>
      <c r="AOG81" s="1118"/>
      <c r="AOH81" s="1118"/>
      <c r="AOI81" s="1118"/>
      <c r="AOJ81" s="1118"/>
      <c r="AOK81" s="1118"/>
      <c r="AOL81" s="1118"/>
      <c r="AOM81" s="1118"/>
      <c r="AON81" s="1118"/>
      <c r="AOO81" s="1118"/>
      <c r="AOP81" s="1118"/>
      <c r="AOQ81" s="1118"/>
      <c r="AOR81" s="1118"/>
      <c r="AOS81" s="1118"/>
      <c r="AOT81" s="1118"/>
      <c r="AOU81" s="1118"/>
      <c r="AOV81" s="1118"/>
      <c r="AOW81" s="1118"/>
      <c r="AOX81" s="1118"/>
      <c r="AOY81" s="1118"/>
      <c r="AOZ81" s="1118"/>
      <c r="APA81" s="1118"/>
      <c r="APB81" s="1118"/>
      <c r="APC81" s="1118"/>
      <c r="APD81" s="1118"/>
      <c r="APE81" s="1118"/>
      <c r="APF81" s="1118"/>
      <c r="APG81" s="1118"/>
      <c r="APH81" s="1118"/>
      <c r="API81" s="1118"/>
      <c r="APJ81" s="1118"/>
      <c r="APK81" s="1118"/>
      <c r="APL81" s="1118"/>
      <c r="APM81" s="1118"/>
      <c r="APN81" s="1118"/>
      <c r="APO81" s="1118"/>
      <c r="APP81" s="1118"/>
      <c r="APQ81" s="1118"/>
      <c r="APR81" s="1118"/>
      <c r="APS81" s="1118"/>
      <c r="APT81" s="1118"/>
      <c r="APU81" s="1118"/>
      <c r="APV81" s="1118"/>
      <c r="APW81" s="1118"/>
      <c r="APX81" s="1118"/>
      <c r="APY81" s="1118"/>
      <c r="APZ81" s="1118"/>
      <c r="AQA81" s="1118"/>
      <c r="AQB81" s="1118"/>
      <c r="AQC81" s="1118"/>
      <c r="AQD81" s="1118"/>
      <c r="AQE81" s="1118"/>
      <c r="AQF81" s="1118"/>
      <c r="AQG81" s="1118"/>
      <c r="AQH81" s="1118"/>
      <c r="AQI81" s="1118"/>
      <c r="AQJ81" s="1118"/>
      <c r="AQK81" s="1118"/>
      <c r="AQL81" s="1118"/>
      <c r="AQM81" s="1118"/>
      <c r="AQN81" s="1118"/>
      <c r="AQO81" s="1118"/>
      <c r="AQP81" s="1118"/>
      <c r="AQQ81" s="1118"/>
      <c r="AQR81" s="1118"/>
      <c r="AQS81" s="1118"/>
      <c r="AQT81" s="1118"/>
      <c r="AQU81" s="1118"/>
      <c r="AQV81" s="1118"/>
      <c r="AQW81" s="1118"/>
      <c r="AQX81" s="1118"/>
      <c r="AQY81" s="1118"/>
      <c r="AQZ81" s="1118"/>
      <c r="ARA81" s="1118"/>
      <c r="ARB81" s="1118"/>
      <c r="ARC81" s="1118"/>
      <c r="ARD81" s="1118"/>
      <c r="ARE81" s="1118"/>
      <c r="ARF81" s="1118"/>
      <c r="ARG81" s="1118"/>
      <c r="ARH81" s="1118"/>
      <c r="ARI81" s="1118"/>
      <c r="ARJ81" s="1118"/>
      <c r="ARK81" s="1118"/>
      <c r="ARL81" s="1118"/>
      <c r="ARM81" s="1118"/>
      <c r="ARN81" s="1118"/>
      <c r="ARO81" s="1118"/>
      <c r="ARP81" s="1118"/>
      <c r="ARQ81" s="1118"/>
      <c r="ARR81" s="1118"/>
      <c r="ARS81" s="1118"/>
      <c r="ART81" s="1118"/>
      <c r="ARU81" s="1118"/>
      <c r="ARV81" s="1118"/>
      <c r="ARW81" s="1118"/>
      <c r="ARX81" s="1118"/>
      <c r="ARY81" s="1118"/>
      <c r="ARZ81" s="1118"/>
      <c r="ASA81" s="1118"/>
      <c r="ASB81" s="1118"/>
      <c r="ASC81" s="1118"/>
      <c r="ASD81" s="1118"/>
      <c r="ASE81" s="1118"/>
      <c r="ASF81" s="1118"/>
      <c r="ASG81" s="1118"/>
      <c r="ASH81" s="1118"/>
      <c r="ASI81" s="1118"/>
      <c r="ASJ81" s="1118"/>
      <c r="ASK81" s="1118"/>
      <c r="ASL81" s="1118"/>
      <c r="ASM81" s="1118"/>
      <c r="ASN81" s="1118"/>
      <c r="ASO81" s="1118"/>
      <c r="ASP81" s="1118"/>
      <c r="ASQ81" s="1118"/>
      <c r="ASR81" s="1118"/>
      <c r="ASS81" s="1118"/>
      <c r="AST81" s="1118"/>
      <c r="ASU81" s="1118"/>
      <c r="ASV81" s="1118"/>
      <c r="ASW81" s="1118"/>
      <c r="ASX81" s="1118"/>
      <c r="ASY81" s="1118"/>
      <c r="ASZ81" s="1118"/>
      <c r="ATA81" s="1118"/>
      <c r="ATB81" s="1118"/>
      <c r="ATC81" s="1118"/>
      <c r="ATD81" s="1118"/>
      <c r="ATE81" s="1118"/>
      <c r="ATF81" s="1118"/>
      <c r="ATG81" s="1118"/>
      <c r="ATH81" s="1118"/>
      <c r="ATI81" s="1118"/>
      <c r="ATJ81" s="1118"/>
      <c r="ATK81" s="1118"/>
      <c r="ATL81" s="1118"/>
      <c r="ATM81" s="1118"/>
      <c r="ATN81" s="1118"/>
      <c r="ATO81" s="1118"/>
      <c r="ATP81" s="1118"/>
      <c r="ATQ81" s="1118"/>
      <c r="ATR81" s="1118"/>
      <c r="ATS81" s="1118"/>
      <c r="ATT81" s="1118"/>
      <c r="ATU81" s="1118"/>
      <c r="ATV81" s="1118"/>
      <c r="ATW81" s="1118"/>
      <c r="ATX81" s="1118"/>
      <c r="ATY81" s="1118"/>
      <c r="ATZ81" s="1118"/>
      <c r="AUA81" s="1118"/>
      <c r="AUB81" s="1118"/>
      <c r="AUC81" s="1118"/>
      <c r="AUD81" s="1118"/>
      <c r="AUE81" s="1118"/>
      <c r="AUF81" s="1118"/>
      <c r="AUG81" s="1118"/>
      <c r="AUH81" s="1118"/>
      <c r="AUI81" s="1118"/>
      <c r="AUJ81" s="1118"/>
      <c r="AUK81" s="1118"/>
      <c r="AUL81" s="1118"/>
      <c r="AUM81" s="1118"/>
      <c r="AUN81" s="1118"/>
      <c r="AUO81" s="1118"/>
      <c r="AUP81" s="1118"/>
      <c r="AUQ81" s="1118"/>
      <c r="AUR81" s="1118"/>
      <c r="AUS81" s="1118"/>
      <c r="AUT81" s="1118"/>
      <c r="AUU81" s="1118"/>
      <c r="AUV81" s="1118"/>
      <c r="AUW81" s="1118"/>
      <c r="AUX81" s="1118"/>
      <c r="AUY81" s="1118"/>
      <c r="AUZ81" s="1118"/>
      <c r="AVA81" s="1118"/>
      <c r="AVB81" s="1118"/>
      <c r="AVC81" s="1118"/>
      <c r="AVD81" s="1118"/>
      <c r="AVE81" s="1118"/>
      <c r="AVF81" s="1118"/>
      <c r="AVG81" s="1118"/>
      <c r="AVH81" s="1118"/>
      <c r="AVI81" s="1118"/>
      <c r="AVJ81" s="1118"/>
      <c r="AVK81" s="1118"/>
      <c r="AVL81" s="1118"/>
      <c r="AVM81" s="1118"/>
      <c r="AVN81" s="1118"/>
      <c r="AVO81" s="1118"/>
      <c r="AVP81" s="1118"/>
      <c r="AVQ81" s="1118"/>
      <c r="AVR81" s="1118"/>
      <c r="AVS81" s="1118"/>
      <c r="AVT81" s="1118"/>
      <c r="AVU81" s="1118"/>
      <c r="AVV81" s="1118"/>
      <c r="AVW81" s="1118"/>
      <c r="AVX81" s="1118"/>
      <c r="AVY81" s="1118"/>
      <c r="AVZ81" s="1118"/>
      <c r="AWA81" s="1118"/>
      <c r="AWB81" s="1118"/>
      <c r="AWC81" s="1118"/>
      <c r="AWD81" s="1118"/>
      <c r="AWE81" s="1118"/>
      <c r="AWF81" s="1118"/>
      <c r="AWG81" s="1118"/>
      <c r="AWH81" s="1118"/>
      <c r="AWI81" s="1118"/>
      <c r="AWJ81" s="1118"/>
      <c r="AWK81" s="1118"/>
      <c r="AWL81" s="1118"/>
      <c r="AWM81" s="1118"/>
      <c r="AWN81" s="1118"/>
      <c r="AWO81" s="1118"/>
      <c r="AWP81" s="1118"/>
      <c r="AWQ81" s="1118"/>
      <c r="AWR81" s="1118"/>
      <c r="AWS81" s="1118"/>
      <c r="AWT81" s="1118"/>
      <c r="AWU81" s="1118"/>
      <c r="AWV81" s="1118"/>
      <c r="AWW81" s="1118"/>
      <c r="AWX81" s="1118"/>
      <c r="AWY81" s="1118"/>
      <c r="AWZ81" s="1118"/>
      <c r="AXA81" s="1118"/>
      <c r="AXB81" s="1118"/>
      <c r="AXC81" s="1118"/>
      <c r="AXD81" s="1118"/>
      <c r="AXE81" s="1118"/>
      <c r="AXF81" s="1118"/>
      <c r="AXG81" s="1118"/>
      <c r="AXH81" s="1118"/>
      <c r="AXI81" s="1118"/>
      <c r="AXJ81" s="1118"/>
      <c r="AXK81" s="1118"/>
      <c r="AXL81" s="1118"/>
      <c r="AXM81" s="1118"/>
      <c r="AXN81" s="1118"/>
      <c r="AXO81" s="1118"/>
      <c r="AXP81" s="1118"/>
      <c r="AXQ81" s="1118"/>
      <c r="AXR81" s="1118"/>
      <c r="AXS81" s="1118"/>
      <c r="AXT81" s="1118"/>
      <c r="AXU81" s="1118"/>
      <c r="AXV81" s="1118"/>
      <c r="AXW81" s="1118"/>
      <c r="AXX81" s="1118"/>
      <c r="AXY81" s="1118"/>
      <c r="AXZ81" s="1118"/>
      <c r="AYA81" s="1118"/>
      <c r="AYB81" s="1118"/>
      <c r="AYC81" s="1118"/>
      <c r="AYD81" s="1118"/>
      <c r="AYE81" s="1118"/>
      <c r="AYF81" s="1118"/>
      <c r="AYG81" s="1118"/>
      <c r="AYH81" s="1118"/>
      <c r="AYI81" s="1118"/>
      <c r="AYJ81" s="1118"/>
      <c r="AYK81" s="1118"/>
      <c r="AYL81" s="1118"/>
      <c r="AYM81" s="1118"/>
      <c r="AYN81" s="1118"/>
      <c r="AYO81" s="1118"/>
      <c r="AYP81" s="1118"/>
      <c r="AYQ81" s="1118"/>
      <c r="AYR81" s="1118"/>
      <c r="AYS81" s="1118"/>
      <c r="AYT81" s="1118"/>
      <c r="AYU81" s="1118"/>
      <c r="AYV81" s="1118"/>
      <c r="AYW81" s="1118"/>
      <c r="AYX81" s="1118"/>
      <c r="AYY81" s="1118"/>
      <c r="AYZ81" s="1118"/>
      <c r="AZA81" s="1118"/>
      <c r="AZB81" s="1118"/>
      <c r="AZC81" s="1118"/>
      <c r="AZD81" s="1118"/>
      <c r="AZE81" s="1118"/>
      <c r="AZF81" s="1118"/>
      <c r="AZG81" s="1118"/>
      <c r="AZH81" s="1118"/>
      <c r="AZI81" s="1118"/>
      <c r="AZJ81" s="1118"/>
      <c r="AZK81" s="1118"/>
      <c r="AZL81" s="1118"/>
      <c r="AZM81" s="1118"/>
      <c r="AZN81" s="1118"/>
      <c r="AZO81" s="1118"/>
      <c r="AZP81" s="1118"/>
      <c r="AZQ81" s="1118"/>
      <c r="AZR81" s="1118"/>
      <c r="AZS81" s="1118"/>
      <c r="AZT81" s="1118"/>
      <c r="AZU81" s="1118"/>
      <c r="AZV81" s="1118"/>
      <c r="AZW81" s="1118"/>
      <c r="AZX81" s="1118"/>
      <c r="AZY81" s="1118"/>
      <c r="AZZ81" s="1118"/>
      <c r="BAA81" s="1118"/>
      <c r="BAB81" s="1118"/>
      <c r="BAC81" s="1118"/>
      <c r="BAD81" s="1118"/>
      <c r="BAE81" s="1118"/>
      <c r="BAF81" s="1118"/>
      <c r="BAG81" s="1118"/>
      <c r="BAH81" s="1118"/>
      <c r="BAI81" s="1118"/>
      <c r="BAJ81" s="1118"/>
      <c r="BAK81" s="1118"/>
      <c r="BAL81" s="1118"/>
      <c r="BAM81" s="1118"/>
      <c r="BAN81" s="1118"/>
      <c r="BAO81" s="1118"/>
      <c r="BAP81" s="1118"/>
      <c r="BAQ81" s="1118"/>
      <c r="BAR81" s="1118"/>
      <c r="BAS81" s="1118"/>
      <c r="BAT81" s="1118"/>
      <c r="BAU81" s="1118"/>
      <c r="BAV81" s="1118"/>
      <c r="BAW81" s="1118"/>
      <c r="BAX81" s="1118"/>
      <c r="BAY81" s="1118"/>
      <c r="BAZ81" s="1118"/>
      <c r="BBA81" s="1118"/>
      <c r="BBB81" s="1118"/>
      <c r="BBC81" s="1118"/>
      <c r="BBD81" s="1118"/>
      <c r="BBE81" s="1118"/>
      <c r="BBF81" s="1118"/>
      <c r="BBG81" s="1118"/>
      <c r="BBH81" s="1118"/>
      <c r="BBI81" s="1118"/>
      <c r="BBJ81" s="1118"/>
      <c r="BBK81" s="1118"/>
      <c r="BBL81" s="1118"/>
      <c r="BBM81" s="1118"/>
      <c r="BBN81" s="1118"/>
      <c r="BBO81" s="1118"/>
      <c r="BBP81" s="1118"/>
      <c r="BBQ81" s="1118"/>
      <c r="BBR81" s="1118"/>
      <c r="BBS81" s="1118"/>
      <c r="BBT81" s="1118"/>
      <c r="BBU81" s="1118"/>
      <c r="BBV81" s="1118"/>
      <c r="BBW81" s="1118"/>
      <c r="BBX81" s="1118"/>
      <c r="BBY81" s="1118"/>
      <c r="BBZ81" s="1118"/>
      <c r="BCA81" s="1118"/>
      <c r="BCB81" s="1118"/>
      <c r="BCC81" s="1118"/>
      <c r="BCD81" s="1118"/>
      <c r="BCE81" s="1118"/>
      <c r="BCF81" s="1118"/>
      <c r="BCG81" s="1118"/>
      <c r="BCH81" s="1118"/>
      <c r="BCI81" s="1118"/>
      <c r="BCJ81" s="1118"/>
      <c r="BCK81" s="1118"/>
      <c r="BCL81" s="1118"/>
      <c r="BCM81" s="1118"/>
      <c r="BCN81" s="1118"/>
      <c r="BCO81" s="1118"/>
      <c r="BCP81" s="1118"/>
      <c r="BCQ81" s="1118"/>
      <c r="BCR81" s="1118"/>
      <c r="BCS81" s="1118"/>
      <c r="BCT81" s="1118"/>
      <c r="BCU81" s="1118"/>
      <c r="BCV81" s="1118"/>
      <c r="BCW81" s="1118"/>
      <c r="BCX81" s="1118"/>
      <c r="BCY81" s="1118"/>
      <c r="BCZ81" s="1118"/>
      <c r="BDA81" s="1118"/>
      <c r="BDB81" s="1118"/>
      <c r="BDC81" s="1118"/>
      <c r="BDD81" s="1118"/>
      <c r="BDE81" s="1118"/>
      <c r="BDF81" s="1118"/>
      <c r="BDG81" s="1118"/>
      <c r="BDH81" s="1118"/>
      <c r="BDI81" s="1118"/>
      <c r="BDJ81" s="1118"/>
      <c r="BDK81" s="1118"/>
      <c r="BDL81" s="1118"/>
      <c r="BDM81" s="1118"/>
      <c r="BDN81" s="1118"/>
      <c r="BDO81" s="1118"/>
      <c r="BDP81" s="1118"/>
      <c r="BDQ81" s="1118"/>
      <c r="BDR81" s="1118"/>
      <c r="BDS81" s="1118"/>
      <c r="BDT81" s="1118"/>
      <c r="BDU81" s="1118"/>
      <c r="BDV81" s="1118"/>
      <c r="BDW81" s="1118"/>
      <c r="BDX81" s="1118"/>
      <c r="BDY81" s="1118"/>
      <c r="BDZ81" s="1118"/>
      <c r="BEA81" s="1118"/>
      <c r="BEB81" s="1118"/>
      <c r="BEC81" s="1118"/>
      <c r="BED81" s="1118"/>
      <c r="BEE81" s="1118"/>
      <c r="BEF81" s="1118"/>
      <c r="BEG81" s="1118"/>
      <c r="BEH81" s="1118"/>
      <c r="BEI81" s="1118"/>
      <c r="BEJ81" s="1118"/>
      <c r="BEK81" s="1118"/>
      <c r="BEL81" s="1118"/>
      <c r="BEM81" s="1118"/>
      <c r="BEN81" s="1118"/>
      <c r="BEO81" s="1118"/>
      <c r="BEP81" s="1118"/>
      <c r="BEQ81" s="1118"/>
      <c r="BER81" s="1118"/>
      <c r="BES81" s="1118"/>
      <c r="BET81" s="1118"/>
      <c r="BEU81" s="1118"/>
      <c r="BEV81" s="1118"/>
      <c r="BEW81" s="1118"/>
      <c r="BEX81" s="1118"/>
      <c r="BEY81" s="1118"/>
      <c r="BEZ81" s="1118"/>
      <c r="BFA81" s="1118"/>
      <c r="BFB81" s="1118"/>
      <c r="BFC81" s="1118"/>
      <c r="BFD81" s="1118"/>
      <c r="BFE81" s="1118"/>
      <c r="BFF81" s="1118"/>
      <c r="BFG81" s="1118"/>
      <c r="BFH81" s="1118"/>
      <c r="BFI81" s="1118"/>
      <c r="BFJ81" s="1118"/>
      <c r="BFK81" s="1118"/>
      <c r="BFL81" s="1118"/>
      <c r="BFM81" s="1118"/>
      <c r="BFN81" s="1118"/>
      <c r="BFO81" s="1118"/>
      <c r="BFP81" s="1118"/>
      <c r="BFQ81" s="1118"/>
      <c r="BFR81" s="1118"/>
      <c r="BFS81" s="1118"/>
      <c r="BFT81" s="1118"/>
      <c r="BFU81" s="1118"/>
      <c r="BFV81" s="1118"/>
      <c r="BFW81" s="1118"/>
      <c r="BFX81" s="1118"/>
      <c r="BFY81" s="1118"/>
      <c r="BFZ81" s="1118"/>
      <c r="BGA81" s="1118"/>
      <c r="BGB81" s="1118"/>
      <c r="BGC81" s="1118"/>
      <c r="BGD81" s="1118"/>
      <c r="BGE81" s="1118"/>
      <c r="BGF81" s="1118"/>
      <c r="BGG81" s="1118"/>
      <c r="BGH81" s="1118"/>
      <c r="BGI81" s="1118"/>
      <c r="BGJ81" s="1118"/>
      <c r="BGK81" s="1118"/>
      <c r="BGL81" s="1118"/>
      <c r="BGM81" s="1118"/>
      <c r="BGN81" s="1118"/>
      <c r="BGO81" s="1118"/>
      <c r="BGP81" s="1118"/>
      <c r="BGQ81" s="1118"/>
      <c r="BGR81" s="1118"/>
      <c r="BGS81" s="1118"/>
      <c r="BGT81" s="1118"/>
      <c r="BGU81" s="1118"/>
      <c r="BGV81" s="1118"/>
      <c r="BGW81" s="1118"/>
      <c r="BGX81" s="1118"/>
      <c r="BGY81" s="1118"/>
      <c r="BGZ81" s="1118"/>
      <c r="BHA81" s="1118"/>
      <c r="BHB81" s="1118"/>
      <c r="BHC81" s="1118"/>
      <c r="BHD81" s="1118"/>
      <c r="BHE81" s="1118"/>
      <c r="BHF81" s="1118"/>
      <c r="BHG81" s="1118"/>
      <c r="BHH81" s="1118"/>
      <c r="BHI81" s="1118"/>
      <c r="BHJ81" s="1118"/>
      <c r="BHK81" s="1118"/>
      <c r="BHL81" s="1118"/>
      <c r="BHM81" s="1118"/>
      <c r="BHN81" s="1118"/>
      <c r="BHO81" s="1118"/>
      <c r="BHP81" s="1118"/>
      <c r="BHQ81" s="1118"/>
      <c r="BHR81" s="1118"/>
      <c r="BHS81" s="1118"/>
      <c r="BHT81" s="1118"/>
      <c r="BHU81" s="1118"/>
      <c r="BHV81" s="1118"/>
      <c r="BHW81" s="1118"/>
      <c r="BHX81" s="1118"/>
      <c r="BHY81" s="1118"/>
      <c r="BHZ81" s="1118"/>
      <c r="BIA81" s="1118"/>
      <c r="BIB81" s="1118"/>
      <c r="BIC81" s="1118"/>
      <c r="BID81" s="1118"/>
      <c r="BIE81" s="1118"/>
      <c r="BIF81" s="1118"/>
      <c r="BIG81" s="1118"/>
      <c r="BIH81" s="1118"/>
      <c r="BII81" s="1118"/>
      <c r="BIJ81" s="1118"/>
      <c r="BIK81" s="1118"/>
      <c r="BIL81" s="1118"/>
      <c r="BIM81" s="1118"/>
      <c r="BIN81" s="1118"/>
      <c r="BIO81" s="1118"/>
      <c r="BIP81" s="1118"/>
      <c r="BIQ81" s="1118"/>
      <c r="BIR81" s="1118"/>
      <c r="BIS81" s="1118"/>
      <c r="BIT81" s="1118"/>
      <c r="BIU81" s="1118"/>
      <c r="BIV81" s="1118"/>
      <c r="BIW81" s="1118"/>
      <c r="BIX81" s="1118"/>
      <c r="BIY81" s="1118"/>
      <c r="BIZ81" s="1118"/>
      <c r="BJA81" s="1118"/>
      <c r="BJB81" s="1118"/>
      <c r="BJC81" s="1118"/>
      <c r="BJD81" s="1118"/>
      <c r="BJE81" s="1118"/>
      <c r="BJF81" s="1118"/>
      <c r="BJG81" s="1118"/>
      <c r="BJH81" s="1118"/>
      <c r="BJI81" s="1118"/>
      <c r="BJJ81" s="1118"/>
      <c r="BJK81" s="1118"/>
      <c r="BJL81" s="1118"/>
      <c r="BJM81" s="1118"/>
      <c r="BJN81" s="1118"/>
      <c r="BJO81" s="1118"/>
      <c r="BJP81" s="1118"/>
      <c r="BJQ81" s="1118"/>
      <c r="BJR81" s="1118"/>
      <c r="BJS81" s="1118"/>
      <c r="BJT81" s="1118"/>
      <c r="BJU81" s="1118"/>
      <c r="BJV81" s="1118"/>
      <c r="BJW81" s="1118"/>
      <c r="BJX81" s="1118"/>
      <c r="BJY81" s="1118"/>
      <c r="BJZ81" s="1118"/>
      <c r="BKA81" s="1118"/>
      <c r="BKB81" s="1118"/>
      <c r="BKC81" s="1118"/>
      <c r="BKD81" s="1118"/>
      <c r="BKE81" s="1118"/>
      <c r="BKF81" s="1118"/>
      <c r="BKG81" s="1118"/>
      <c r="BKH81" s="1118"/>
      <c r="BKI81" s="1118"/>
      <c r="BKJ81" s="1118"/>
      <c r="BKK81" s="1118"/>
      <c r="BKL81" s="1118"/>
      <c r="BKM81" s="1118"/>
      <c r="BKN81" s="1118"/>
      <c r="BKO81" s="1118"/>
      <c r="BKP81" s="1118"/>
      <c r="BKQ81" s="1118"/>
      <c r="BKR81" s="1118"/>
      <c r="BKS81" s="1118"/>
      <c r="BKT81" s="1118"/>
      <c r="BKU81" s="1118"/>
      <c r="BKV81" s="1118"/>
      <c r="BKW81" s="1118"/>
      <c r="BKX81" s="1118"/>
      <c r="BKY81" s="1118"/>
      <c r="BKZ81" s="1118"/>
      <c r="BLA81" s="1118"/>
      <c r="BLB81" s="1118"/>
      <c r="BLC81" s="1118"/>
      <c r="BLD81" s="1118"/>
      <c r="BLE81" s="1118"/>
      <c r="BLF81" s="1118"/>
      <c r="BLG81" s="1118"/>
      <c r="BLH81" s="1118"/>
      <c r="BLI81" s="1118"/>
      <c r="BLJ81" s="1118"/>
      <c r="BLK81" s="1118"/>
      <c r="BLL81" s="1118"/>
      <c r="BLM81" s="1118"/>
      <c r="BLN81" s="1118"/>
      <c r="BLO81" s="1118"/>
      <c r="BLP81" s="1118"/>
      <c r="BLQ81" s="1118"/>
      <c r="BLR81" s="1118"/>
      <c r="BLS81" s="1118"/>
      <c r="BLT81" s="1118"/>
      <c r="BLU81" s="1118"/>
      <c r="BLV81" s="1118"/>
      <c r="BLW81" s="1118"/>
      <c r="BLX81" s="1118"/>
      <c r="BLY81" s="1118"/>
      <c r="BLZ81" s="1118"/>
      <c r="BMA81" s="1118"/>
      <c r="BMB81" s="1118"/>
      <c r="BMC81" s="1118"/>
      <c r="BMD81" s="1118"/>
      <c r="BME81" s="1118"/>
      <c r="BMF81" s="1118"/>
      <c r="BMG81" s="1118"/>
      <c r="BMH81" s="1118"/>
      <c r="BMI81" s="1118"/>
      <c r="BMJ81" s="1118"/>
      <c r="BMK81" s="1118"/>
      <c r="BML81" s="1118"/>
      <c r="BMM81" s="1118"/>
      <c r="BMN81" s="1118"/>
      <c r="BMO81" s="1118"/>
      <c r="BMP81" s="1118"/>
      <c r="BMQ81" s="1118"/>
      <c r="BMR81" s="1118"/>
      <c r="BMS81" s="1118"/>
      <c r="BMT81" s="1118"/>
      <c r="BMU81" s="1118"/>
      <c r="BMV81" s="1118"/>
      <c r="BMW81" s="1118"/>
      <c r="BMX81" s="1118"/>
      <c r="BMY81" s="1118"/>
      <c r="BMZ81" s="1118"/>
      <c r="BNA81" s="1118"/>
      <c r="BNB81" s="1118"/>
      <c r="BNC81" s="1118"/>
      <c r="BND81" s="1118"/>
      <c r="BNE81" s="1118"/>
      <c r="BNF81" s="1118"/>
      <c r="BNG81" s="1118"/>
      <c r="BNH81" s="1118"/>
      <c r="BNI81" s="1118"/>
      <c r="BNJ81" s="1118"/>
      <c r="BNK81" s="1118"/>
      <c r="BNL81" s="1118"/>
      <c r="BNM81" s="1118"/>
      <c r="BNN81" s="1118"/>
      <c r="BNO81" s="1118"/>
      <c r="BNP81" s="1118"/>
      <c r="BNQ81" s="1118"/>
      <c r="BNR81" s="1118"/>
      <c r="BNS81" s="1118"/>
      <c r="BNT81" s="1118"/>
      <c r="BNU81" s="1118"/>
      <c r="BNV81" s="1118"/>
      <c r="BNW81" s="1118"/>
      <c r="BNX81" s="1118"/>
      <c r="BNY81" s="1118"/>
      <c r="BNZ81" s="1118"/>
      <c r="BOA81" s="1118"/>
      <c r="BOB81" s="1118"/>
      <c r="BOC81" s="1118"/>
      <c r="BOD81" s="1118"/>
      <c r="BOE81" s="1118"/>
      <c r="BOF81" s="1118"/>
      <c r="BOG81" s="1118"/>
      <c r="BOH81" s="1118"/>
      <c r="BOI81" s="1118"/>
      <c r="BOJ81" s="1118"/>
      <c r="BOK81" s="1118"/>
      <c r="BOL81" s="1118"/>
      <c r="BOM81" s="1118"/>
      <c r="BON81" s="1118"/>
      <c r="BOO81" s="1118"/>
      <c r="BOP81" s="1118"/>
      <c r="BOQ81" s="1118"/>
      <c r="BOR81" s="1118"/>
      <c r="BOS81" s="1118"/>
      <c r="BOT81" s="1118"/>
      <c r="BOU81" s="1118"/>
      <c r="BOV81" s="1118"/>
      <c r="BOW81" s="1118"/>
      <c r="BOX81" s="1118"/>
      <c r="BOY81" s="1118"/>
      <c r="BOZ81" s="1118"/>
      <c r="BPA81" s="1118"/>
      <c r="BPB81" s="1118"/>
      <c r="BPC81" s="1118"/>
      <c r="BPD81" s="1118"/>
      <c r="BPE81" s="1118"/>
      <c r="BPF81" s="1118"/>
      <c r="BPG81" s="1118"/>
      <c r="BPH81" s="1118"/>
      <c r="BPI81" s="1118"/>
      <c r="BPJ81" s="1118"/>
      <c r="BPK81" s="1118"/>
      <c r="BPL81" s="1118"/>
      <c r="BPM81" s="1118"/>
      <c r="BPN81" s="1118"/>
      <c r="BPO81" s="1118"/>
      <c r="BPP81" s="1118"/>
      <c r="BPQ81" s="1118"/>
      <c r="BPR81" s="1118"/>
      <c r="BPS81" s="1118"/>
      <c r="BPT81" s="1118"/>
      <c r="BPU81" s="1118"/>
      <c r="BPV81" s="1118"/>
      <c r="BPW81" s="1118"/>
      <c r="BPX81" s="1118"/>
      <c r="BPY81" s="1118"/>
      <c r="BPZ81" s="1118"/>
      <c r="BQA81" s="1118"/>
      <c r="BQB81" s="1118"/>
      <c r="BQC81" s="1118"/>
      <c r="BQD81" s="1118"/>
      <c r="BQE81" s="1118"/>
      <c r="BQF81" s="1118"/>
      <c r="BQG81" s="1118"/>
      <c r="BQH81" s="1118"/>
      <c r="BQI81" s="1118"/>
      <c r="BQJ81" s="1118"/>
      <c r="BQK81" s="1118"/>
      <c r="BQL81" s="1118"/>
      <c r="BQM81" s="1118"/>
      <c r="BQN81" s="1118"/>
      <c r="BQO81" s="1118"/>
      <c r="BQP81" s="1118"/>
      <c r="BQQ81" s="1118"/>
      <c r="BQR81" s="1118"/>
      <c r="BQS81" s="1118"/>
      <c r="BQT81" s="1118"/>
      <c r="BQU81" s="1118"/>
      <c r="BQV81" s="1118"/>
      <c r="BQW81" s="1118"/>
      <c r="BQX81" s="1118"/>
      <c r="BQY81" s="1118"/>
      <c r="BQZ81" s="1118"/>
      <c r="BRA81" s="1118"/>
      <c r="BRB81" s="1118"/>
      <c r="BRC81" s="1118"/>
      <c r="BRD81" s="1118"/>
      <c r="BRE81" s="1118"/>
      <c r="BRF81" s="1118"/>
      <c r="BRG81" s="1118"/>
      <c r="BRH81" s="1118"/>
      <c r="BRI81" s="1118"/>
      <c r="BRJ81" s="1118"/>
      <c r="BRK81" s="1118"/>
      <c r="BRL81" s="1118"/>
      <c r="BRM81" s="1118"/>
      <c r="BRN81" s="1118"/>
      <c r="BRO81" s="1118"/>
      <c r="BRP81" s="1118"/>
      <c r="BRQ81" s="1118"/>
      <c r="BRR81" s="1118"/>
      <c r="BRS81" s="1118"/>
      <c r="BRT81" s="1118"/>
      <c r="BRU81" s="1118"/>
      <c r="BRV81" s="1118"/>
      <c r="BRW81" s="1118"/>
      <c r="BRX81" s="1118"/>
      <c r="BRY81" s="1118"/>
      <c r="BRZ81" s="1118"/>
      <c r="BSA81" s="1118"/>
      <c r="BSB81" s="1118"/>
      <c r="BSC81" s="1118"/>
      <c r="BSD81" s="1118"/>
      <c r="BSE81" s="1118"/>
      <c r="BSF81" s="1118"/>
      <c r="BSG81" s="1118"/>
      <c r="BSH81" s="1118"/>
      <c r="BSI81" s="1118"/>
      <c r="BSJ81" s="1118"/>
      <c r="BSK81" s="1118"/>
      <c r="BSL81" s="1118"/>
      <c r="BSM81" s="1118"/>
      <c r="BSN81" s="1118"/>
      <c r="BSO81" s="1118"/>
      <c r="BSP81" s="1118"/>
      <c r="BSQ81" s="1118"/>
      <c r="BSR81" s="1118"/>
      <c r="BSS81" s="1118"/>
      <c r="BST81" s="1118"/>
      <c r="BSU81" s="1118"/>
      <c r="BSV81" s="1118"/>
      <c r="BSW81" s="1118"/>
      <c r="BSX81" s="1118"/>
      <c r="BSY81" s="1118"/>
      <c r="BSZ81" s="1118"/>
      <c r="BTA81" s="1118"/>
      <c r="BTB81" s="1118"/>
      <c r="BTC81" s="1118"/>
      <c r="BTD81" s="1118"/>
      <c r="BTE81" s="1118"/>
      <c r="BTF81" s="1118"/>
      <c r="BTG81" s="1118"/>
      <c r="BTH81" s="1118"/>
      <c r="BTI81" s="1118"/>
      <c r="BTJ81" s="1118"/>
      <c r="BTK81" s="1118"/>
      <c r="BTL81" s="1118"/>
      <c r="BTM81" s="1118"/>
      <c r="BTN81" s="1118"/>
      <c r="BTO81" s="1118"/>
      <c r="BTP81" s="1118"/>
      <c r="BTQ81" s="1118"/>
      <c r="BTR81" s="1118"/>
      <c r="BTS81" s="1118"/>
      <c r="BTT81" s="1118"/>
      <c r="BTU81" s="1118"/>
      <c r="BTV81" s="1118"/>
      <c r="BTW81" s="1118"/>
      <c r="BTX81" s="1118"/>
      <c r="BTY81" s="1118"/>
      <c r="BTZ81" s="1118"/>
      <c r="BUA81" s="1118"/>
      <c r="BUB81" s="1118"/>
      <c r="BUC81" s="1118"/>
      <c r="BUD81" s="1118"/>
      <c r="BUE81" s="1118"/>
      <c r="BUF81" s="1118"/>
      <c r="BUG81" s="1118"/>
      <c r="BUH81" s="1118"/>
      <c r="BUI81" s="1118"/>
      <c r="BUJ81" s="1118"/>
      <c r="BUK81" s="1118"/>
      <c r="BUL81" s="1118"/>
      <c r="BUM81" s="1118"/>
      <c r="BUN81" s="1118"/>
      <c r="BUO81" s="1118"/>
      <c r="BUP81" s="1118"/>
      <c r="BUQ81" s="1118"/>
      <c r="BUR81" s="1118"/>
      <c r="BUS81" s="1118"/>
      <c r="BUT81" s="1118"/>
      <c r="BUU81" s="1118"/>
      <c r="BUV81" s="1118"/>
      <c r="BUW81" s="1118"/>
      <c r="BUX81" s="1118"/>
      <c r="BUY81" s="1118"/>
      <c r="BUZ81" s="1118"/>
      <c r="BVA81" s="1118"/>
      <c r="BVB81" s="1118"/>
      <c r="BVC81" s="1118"/>
      <c r="BVD81" s="1118"/>
      <c r="BVE81" s="1118"/>
      <c r="BVF81" s="1118"/>
      <c r="BVG81" s="1118"/>
      <c r="BVH81" s="1118"/>
      <c r="BVI81" s="1118"/>
      <c r="BVJ81" s="1118"/>
      <c r="BVK81" s="1118"/>
      <c r="BVL81" s="1118"/>
      <c r="BVM81" s="1118"/>
      <c r="BVN81" s="1118"/>
      <c r="BVO81" s="1118"/>
      <c r="BVP81" s="1118"/>
      <c r="BVQ81" s="1118"/>
      <c r="BVR81" s="1118"/>
      <c r="BVS81" s="1118"/>
      <c r="BVT81" s="1118"/>
      <c r="BVU81" s="1118"/>
      <c r="BVV81" s="1118"/>
      <c r="BVW81" s="1118"/>
      <c r="BVX81" s="1118"/>
      <c r="BVY81" s="1118"/>
      <c r="BVZ81" s="1118"/>
      <c r="BWA81" s="1118"/>
      <c r="BWB81" s="1118"/>
      <c r="BWC81" s="1118"/>
      <c r="BWD81" s="1118"/>
      <c r="BWE81" s="1118"/>
      <c r="BWF81" s="1118"/>
      <c r="BWG81" s="1118"/>
      <c r="BWH81" s="1118"/>
      <c r="BWI81" s="1118"/>
      <c r="BWJ81" s="1118"/>
      <c r="BWK81" s="1118"/>
      <c r="BWL81" s="1118"/>
      <c r="BWM81" s="1118"/>
      <c r="BWN81" s="1118"/>
      <c r="BWO81" s="1118"/>
      <c r="BWP81" s="1118"/>
      <c r="BWQ81" s="1118"/>
      <c r="BWR81" s="1118"/>
      <c r="BWS81" s="1118"/>
      <c r="BWT81" s="1118"/>
      <c r="BWU81" s="1118"/>
      <c r="BWV81" s="1118"/>
      <c r="BWW81" s="1118"/>
      <c r="BWX81" s="1118"/>
      <c r="BWY81" s="1118"/>
      <c r="BWZ81" s="1118"/>
      <c r="BXA81" s="1118"/>
      <c r="BXB81" s="1118"/>
      <c r="BXC81" s="1118"/>
      <c r="BXD81" s="1118"/>
      <c r="BXE81" s="1118"/>
      <c r="BXF81" s="1118"/>
      <c r="BXG81" s="1118"/>
      <c r="BXH81" s="1118"/>
      <c r="BXI81" s="1118"/>
      <c r="BXJ81" s="1118"/>
      <c r="BXK81" s="1118"/>
      <c r="BXL81" s="1118"/>
      <c r="BXM81" s="1118"/>
      <c r="BXN81" s="1118"/>
      <c r="BXO81" s="1118"/>
      <c r="BXP81" s="1118"/>
      <c r="BXQ81" s="1118"/>
      <c r="BXR81" s="1118"/>
      <c r="BXS81" s="1118"/>
      <c r="BXT81" s="1118"/>
      <c r="BXU81" s="1118"/>
      <c r="BXV81" s="1118"/>
      <c r="BXW81" s="1118"/>
      <c r="BXX81" s="1118"/>
      <c r="BXY81" s="1118"/>
      <c r="BXZ81" s="1118"/>
      <c r="BYA81" s="1118"/>
      <c r="BYB81" s="1118"/>
      <c r="BYC81" s="1118"/>
      <c r="BYD81" s="1118"/>
      <c r="BYE81" s="1118"/>
      <c r="BYF81" s="1118"/>
      <c r="BYG81" s="1118"/>
      <c r="BYH81" s="1118"/>
      <c r="BYI81" s="1118"/>
      <c r="BYJ81" s="1118"/>
      <c r="BYK81" s="1118"/>
      <c r="BYL81" s="1118"/>
      <c r="BYM81" s="1118"/>
      <c r="BYN81" s="1118"/>
      <c r="BYO81" s="1118"/>
      <c r="BYP81" s="1118"/>
      <c r="BYQ81" s="1118"/>
      <c r="BYR81" s="1118"/>
      <c r="BYS81" s="1118"/>
      <c r="BYT81" s="1118"/>
      <c r="BYU81" s="1118"/>
      <c r="BYV81" s="1118"/>
      <c r="BYW81" s="1118"/>
      <c r="BYX81" s="1118"/>
      <c r="BYY81" s="1118"/>
      <c r="BYZ81" s="1118"/>
      <c r="BZA81" s="1118"/>
      <c r="BZB81" s="1118"/>
      <c r="BZC81" s="1118"/>
      <c r="BZD81" s="1118"/>
      <c r="BZE81" s="1118"/>
      <c r="BZF81" s="1118"/>
      <c r="BZG81" s="1118"/>
      <c r="BZH81" s="1118"/>
      <c r="BZI81" s="1118"/>
      <c r="BZJ81" s="1118"/>
      <c r="BZK81" s="1118"/>
      <c r="BZL81" s="1118"/>
      <c r="BZM81" s="1118"/>
      <c r="BZN81" s="1118"/>
      <c r="BZO81" s="1118"/>
      <c r="BZP81" s="1118"/>
      <c r="BZQ81" s="1118"/>
      <c r="BZR81" s="1118"/>
      <c r="BZS81" s="1118"/>
      <c r="BZT81" s="1118"/>
      <c r="BZU81" s="1118"/>
      <c r="BZV81" s="1118"/>
      <c r="BZW81" s="1118"/>
      <c r="BZX81" s="1118"/>
      <c r="BZY81" s="1118"/>
      <c r="BZZ81" s="1118"/>
      <c r="CAA81" s="1118"/>
      <c r="CAB81" s="1118"/>
      <c r="CAC81" s="1118"/>
      <c r="CAD81" s="1118"/>
      <c r="CAE81" s="1118"/>
      <c r="CAF81" s="1118"/>
      <c r="CAG81" s="1118"/>
      <c r="CAH81" s="1118"/>
      <c r="CAI81" s="1118"/>
      <c r="CAJ81" s="1118"/>
      <c r="CAK81" s="1118"/>
      <c r="CAL81" s="1118"/>
      <c r="CAM81" s="1118"/>
      <c r="CAN81" s="1118"/>
      <c r="CAO81" s="1118"/>
      <c r="CAP81" s="1118"/>
      <c r="CAQ81" s="1118"/>
      <c r="CAR81" s="1118"/>
      <c r="CAS81" s="1118"/>
      <c r="CAT81" s="1118"/>
      <c r="CAU81" s="1118"/>
      <c r="CAV81" s="1118"/>
      <c r="CAW81" s="1118"/>
      <c r="CAX81" s="1118"/>
      <c r="CAY81" s="1118"/>
      <c r="CAZ81" s="1118"/>
      <c r="CBA81" s="1118"/>
      <c r="CBB81" s="1118"/>
      <c r="CBC81" s="1118"/>
      <c r="CBD81" s="1118"/>
      <c r="CBE81" s="1118"/>
      <c r="CBF81" s="1118"/>
      <c r="CBG81" s="1118"/>
      <c r="CBH81" s="1118"/>
      <c r="CBI81" s="1118"/>
      <c r="CBJ81" s="1118"/>
      <c r="CBK81" s="1118"/>
      <c r="CBL81" s="1118"/>
      <c r="CBM81" s="1118"/>
      <c r="CBN81" s="1118"/>
      <c r="CBO81" s="1118"/>
      <c r="CBP81" s="1118"/>
      <c r="CBQ81" s="1118"/>
      <c r="CBR81" s="1118"/>
      <c r="CBS81" s="1118"/>
      <c r="CBT81" s="1118"/>
      <c r="CBU81" s="1118"/>
      <c r="CBV81" s="1118"/>
      <c r="CBW81" s="1118"/>
      <c r="CBX81" s="1118"/>
      <c r="CBY81" s="1118"/>
      <c r="CBZ81" s="1118"/>
      <c r="CCA81" s="1118"/>
      <c r="CCB81" s="1118"/>
      <c r="CCC81" s="1118"/>
      <c r="CCD81" s="1118"/>
      <c r="CCE81" s="1118"/>
      <c r="CCF81" s="1118"/>
      <c r="CCG81" s="1118"/>
      <c r="CCH81" s="1118"/>
      <c r="CCI81" s="1118"/>
      <c r="CCJ81" s="1118"/>
      <c r="CCK81" s="1118"/>
      <c r="CCL81" s="1118"/>
      <c r="CCM81" s="1118"/>
      <c r="CCN81" s="1118"/>
      <c r="CCO81" s="1118"/>
      <c r="CCP81" s="1118"/>
      <c r="CCQ81" s="1118"/>
      <c r="CCR81" s="1118"/>
      <c r="CCS81" s="1118"/>
      <c r="CCT81" s="1118"/>
      <c r="CCU81" s="1118"/>
      <c r="CCV81" s="1118"/>
      <c r="CCW81" s="1118"/>
      <c r="CCX81" s="1118"/>
      <c r="CCY81" s="1118"/>
      <c r="CCZ81" s="1118"/>
      <c r="CDA81" s="1118"/>
      <c r="CDB81" s="1118"/>
      <c r="CDC81" s="1118"/>
      <c r="CDD81" s="1118"/>
      <c r="CDE81" s="1118"/>
      <c r="CDF81" s="1118"/>
      <c r="CDG81" s="1118"/>
      <c r="CDH81" s="1118"/>
      <c r="CDI81" s="1118"/>
      <c r="CDJ81" s="1118"/>
      <c r="CDK81" s="1118"/>
      <c r="CDL81" s="1118"/>
      <c r="CDM81" s="1118"/>
      <c r="CDN81" s="1118"/>
      <c r="CDO81" s="1118"/>
      <c r="CDP81" s="1118"/>
      <c r="CDQ81" s="1118"/>
      <c r="CDR81" s="1118"/>
      <c r="CDS81" s="1118"/>
      <c r="CDT81" s="1118"/>
      <c r="CDU81" s="1118"/>
      <c r="CDV81" s="1118"/>
      <c r="CDW81" s="1118"/>
      <c r="CDX81" s="1118"/>
      <c r="CDY81" s="1118"/>
      <c r="CDZ81" s="1118"/>
      <c r="CEA81" s="1118"/>
      <c r="CEB81" s="1118"/>
      <c r="CEC81" s="1118"/>
      <c r="CED81" s="1118"/>
      <c r="CEE81" s="1118"/>
      <c r="CEF81" s="1118"/>
      <c r="CEG81" s="1118"/>
      <c r="CEH81" s="1118"/>
      <c r="CEI81" s="1118"/>
      <c r="CEJ81" s="1118"/>
      <c r="CEK81" s="1118"/>
      <c r="CEL81" s="1118"/>
      <c r="CEM81" s="1118"/>
      <c r="CEN81" s="1118"/>
      <c r="CEO81" s="1118"/>
      <c r="CEP81" s="1118"/>
      <c r="CEQ81" s="1118"/>
      <c r="CER81" s="1118"/>
      <c r="CES81" s="1118"/>
      <c r="CET81" s="1118"/>
      <c r="CEU81" s="1118"/>
      <c r="CEV81" s="1118"/>
      <c r="CEW81" s="1118"/>
      <c r="CEX81" s="1118"/>
      <c r="CEY81" s="1118"/>
      <c r="CEZ81" s="1118"/>
      <c r="CFA81" s="1118"/>
      <c r="CFB81" s="1118"/>
      <c r="CFC81" s="1118"/>
      <c r="CFD81" s="1118"/>
      <c r="CFE81" s="1118"/>
      <c r="CFF81" s="1118"/>
      <c r="CFG81" s="1118"/>
      <c r="CFH81" s="1118"/>
      <c r="CFI81" s="1118"/>
      <c r="CFJ81" s="1118"/>
      <c r="CFK81" s="1118"/>
      <c r="CFL81" s="1118"/>
      <c r="CFM81" s="1118"/>
      <c r="CFN81" s="1118"/>
      <c r="CFO81" s="1118"/>
      <c r="CFP81" s="1118"/>
      <c r="CFQ81" s="1118"/>
      <c r="CFR81" s="1118"/>
      <c r="CFS81" s="1118"/>
      <c r="CFT81" s="1118"/>
      <c r="CFU81" s="1118"/>
      <c r="CFV81" s="1118"/>
      <c r="CFW81" s="1118"/>
      <c r="CFX81" s="1118"/>
      <c r="CFY81" s="1118"/>
      <c r="CFZ81" s="1118"/>
      <c r="CGA81" s="1118"/>
      <c r="CGB81" s="1118"/>
      <c r="CGC81" s="1118"/>
      <c r="CGD81" s="1118"/>
      <c r="CGE81" s="1118"/>
      <c r="CGF81" s="1118"/>
      <c r="CGG81" s="1118"/>
      <c r="CGH81" s="1118"/>
      <c r="CGI81" s="1118"/>
      <c r="CGJ81" s="1118"/>
      <c r="CGK81" s="1118"/>
      <c r="CGL81" s="1118"/>
      <c r="CGM81" s="1118"/>
      <c r="CGN81" s="1118"/>
      <c r="CGO81" s="1118"/>
      <c r="CGP81" s="1118"/>
      <c r="CGQ81" s="1118"/>
      <c r="CGR81" s="1118"/>
      <c r="CGS81" s="1118"/>
      <c r="CGT81" s="1118"/>
      <c r="CGU81" s="1118"/>
      <c r="CGV81" s="1118"/>
      <c r="CGW81" s="1118"/>
      <c r="CGX81" s="1118"/>
      <c r="CGY81" s="1118"/>
      <c r="CGZ81" s="1118"/>
      <c r="CHA81" s="1118"/>
      <c r="CHB81" s="1118"/>
      <c r="CHC81" s="1118"/>
      <c r="CHD81" s="1118"/>
      <c r="CHE81" s="1118"/>
      <c r="CHF81" s="1118"/>
      <c r="CHG81" s="1118"/>
      <c r="CHH81" s="1118"/>
      <c r="CHI81" s="1118"/>
      <c r="CHJ81" s="1118"/>
      <c r="CHK81" s="1118"/>
      <c r="CHL81" s="1118"/>
      <c r="CHM81" s="1118"/>
      <c r="CHN81" s="1118"/>
      <c r="CHO81" s="1118"/>
      <c r="CHP81" s="1118"/>
      <c r="CHQ81" s="1118"/>
      <c r="CHR81" s="1118"/>
      <c r="CHS81" s="1118"/>
      <c r="CHT81" s="1118"/>
      <c r="CHU81" s="1118"/>
      <c r="CHV81" s="1118"/>
      <c r="CHW81" s="1118"/>
      <c r="CHX81" s="1118"/>
      <c r="CHY81" s="1118"/>
      <c r="CHZ81" s="1118"/>
      <c r="CIA81" s="1118"/>
      <c r="CIB81" s="1118"/>
      <c r="CIC81" s="1118"/>
      <c r="CID81" s="1118"/>
      <c r="CIE81" s="1118"/>
      <c r="CIF81" s="1118"/>
      <c r="CIG81" s="1118"/>
      <c r="CIH81" s="1118"/>
      <c r="CII81" s="1118"/>
      <c r="CIJ81" s="1118"/>
      <c r="CIK81" s="1118"/>
      <c r="CIL81" s="1118"/>
      <c r="CIM81" s="1118"/>
      <c r="CIN81" s="1118"/>
      <c r="CIO81" s="1118"/>
      <c r="CIP81" s="1118"/>
      <c r="CIQ81" s="1118"/>
      <c r="CIR81" s="1118"/>
      <c r="CIS81" s="1118"/>
      <c r="CIT81" s="1118"/>
      <c r="CIU81" s="1118"/>
      <c r="CIV81" s="1118"/>
      <c r="CIW81" s="1118"/>
      <c r="CIX81" s="1118"/>
      <c r="CIY81" s="1118"/>
      <c r="CIZ81" s="1118"/>
      <c r="CJA81" s="1118"/>
      <c r="CJB81" s="1118"/>
      <c r="CJC81" s="1118"/>
      <c r="CJD81" s="1118"/>
      <c r="CJE81" s="1118"/>
      <c r="CJF81" s="1118"/>
      <c r="CJG81" s="1118"/>
      <c r="CJH81" s="1118"/>
      <c r="CJI81" s="1118"/>
      <c r="CJJ81" s="1118"/>
      <c r="CJK81" s="1118"/>
      <c r="CJL81" s="1118"/>
      <c r="CJM81" s="1118"/>
      <c r="CJN81" s="1118"/>
      <c r="CJO81" s="1118"/>
      <c r="CJP81" s="1118"/>
      <c r="CJQ81" s="1118"/>
      <c r="CJR81" s="1118"/>
      <c r="CJS81" s="1118"/>
      <c r="CJT81" s="1118"/>
      <c r="CJU81" s="1118"/>
      <c r="CJV81" s="1118"/>
      <c r="CJW81" s="1118"/>
      <c r="CJX81" s="1118"/>
      <c r="CJY81" s="1118"/>
      <c r="CJZ81" s="1118"/>
      <c r="CKA81" s="1118"/>
      <c r="CKB81" s="1118"/>
      <c r="CKC81" s="1118"/>
      <c r="CKD81" s="1118"/>
      <c r="CKE81" s="1118"/>
      <c r="CKF81" s="1118"/>
      <c r="CKG81" s="1118"/>
      <c r="CKH81" s="1118"/>
      <c r="CKI81" s="1118"/>
      <c r="CKJ81" s="1118"/>
      <c r="CKK81" s="1118"/>
      <c r="CKL81" s="1118"/>
      <c r="CKM81" s="1118"/>
      <c r="CKN81" s="1118"/>
      <c r="CKO81" s="1118"/>
      <c r="CKP81" s="1118"/>
      <c r="CKQ81" s="1118"/>
      <c r="CKR81" s="1118"/>
      <c r="CKS81" s="1118"/>
      <c r="CKT81" s="1118"/>
      <c r="CKU81" s="1118"/>
      <c r="CKV81" s="1118"/>
      <c r="CKW81" s="1118"/>
      <c r="CKX81" s="1118"/>
      <c r="CKY81" s="1118"/>
      <c r="CKZ81" s="1118"/>
      <c r="CLA81" s="1118"/>
      <c r="CLB81" s="1118"/>
      <c r="CLC81" s="1118"/>
      <c r="CLD81" s="1118"/>
      <c r="CLE81" s="1118"/>
      <c r="CLF81" s="1118"/>
      <c r="CLG81" s="1118"/>
      <c r="CLH81" s="1118"/>
      <c r="CLI81" s="1118"/>
      <c r="CLJ81" s="1118"/>
      <c r="CLK81" s="1118"/>
      <c r="CLL81" s="1118"/>
      <c r="CLM81" s="1118"/>
      <c r="CLN81" s="1118"/>
      <c r="CLO81" s="1118"/>
      <c r="CLP81" s="1118"/>
      <c r="CLQ81" s="1118"/>
      <c r="CLR81" s="1118"/>
      <c r="CLS81" s="1118"/>
      <c r="CLT81" s="1118"/>
      <c r="CLU81" s="1118"/>
      <c r="CLV81" s="1118"/>
      <c r="CLW81" s="1118"/>
      <c r="CLX81" s="1118"/>
      <c r="CLY81" s="1118"/>
      <c r="CLZ81" s="1118"/>
      <c r="CMA81" s="1118"/>
      <c r="CMB81" s="1118"/>
      <c r="CMC81" s="1118"/>
      <c r="CMD81" s="1118"/>
      <c r="CME81" s="1118"/>
      <c r="CMF81" s="1118"/>
      <c r="CMG81" s="1118"/>
      <c r="CMH81" s="1118"/>
      <c r="CMI81" s="1118"/>
      <c r="CMJ81" s="1118"/>
      <c r="CMK81" s="1118"/>
      <c r="CML81" s="1118"/>
      <c r="CMM81" s="1118"/>
      <c r="CMN81" s="1118"/>
      <c r="CMO81" s="1118"/>
      <c r="CMP81" s="1118"/>
      <c r="CMQ81" s="1118"/>
      <c r="CMR81" s="1118"/>
      <c r="CMS81" s="1118"/>
      <c r="CMT81" s="1118"/>
      <c r="CMU81" s="1118"/>
      <c r="CMV81" s="1118"/>
      <c r="CMW81" s="1118"/>
      <c r="CMX81" s="1118"/>
      <c r="CMY81" s="1118"/>
      <c r="CMZ81" s="1118"/>
      <c r="CNA81" s="1118"/>
      <c r="CNB81" s="1118"/>
      <c r="CNC81" s="1118"/>
      <c r="CND81" s="1118"/>
      <c r="CNE81" s="1118"/>
      <c r="CNF81" s="1118"/>
      <c r="CNG81" s="1118"/>
      <c r="CNH81" s="1118"/>
      <c r="CNI81" s="1118"/>
      <c r="CNJ81" s="1118"/>
      <c r="CNK81" s="1118"/>
      <c r="CNL81" s="1118"/>
      <c r="CNM81" s="1118"/>
      <c r="CNN81" s="1118"/>
      <c r="CNO81" s="1118"/>
      <c r="CNP81" s="1118"/>
      <c r="CNQ81" s="1118"/>
      <c r="CNR81" s="1118"/>
      <c r="CNS81" s="1118"/>
      <c r="CNT81" s="1118"/>
      <c r="CNU81" s="1118"/>
      <c r="CNV81" s="1118"/>
      <c r="CNW81" s="1118"/>
      <c r="CNX81" s="1118"/>
      <c r="CNY81" s="1118"/>
      <c r="CNZ81" s="1118"/>
      <c r="COA81" s="1118"/>
      <c r="COB81" s="1118"/>
      <c r="COC81" s="1118"/>
      <c r="COD81" s="1118"/>
      <c r="COE81" s="1118"/>
      <c r="COF81" s="1118"/>
      <c r="COG81" s="1118"/>
      <c r="COH81" s="1118"/>
      <c r="COI81" s="1118"/>
      <c r="COJ81" s="1118"/>
      <c r="COK81" s="1118"/>
      <c r="COL81" s="1118"/>
      <c r="COM81" s="1118"/>
      <c r="CON81" s="1118"/>
      <c r="COO81" s="1118"/>
      <c r="COP81" s="1118"/>
      <c r="COQ81" s="1118"/>
      <c r="COR81" s="1118"/>
      <c r="COS81" s="1118"/>
      <c r="COT81" s="1118"/>
      <c r="COU81" s="1118"/>
      <c r="COV81" s="1118"/>
      <c r="COW81" s="1118"/>
      <c r="COX81" s="1118"/>
      <c r="COY81" s="1118"/>
      <c r="COZ81" s="1118"/>
      <c r="CPA81" s="1118"/>
      <c r="CPB81" s="1118"/>
      <c r="CPC81" s="1118"/>
      <c r="CPD81" s="1118"/>
      <c r="CPE81" s="1118"/>
      <c r="CPF81" s="1118"/>
      <c r="CPG81" s="1118"/>
      <c r="CPH81" s="1118"/>
      <c r="CPI81" s="1118"/>
      <c r="CPJ81" s="1118"/>
      <c r="CPK81" s="1118"/>
      <c r="CPL81" s="1118"/>
      <c r="CPM81" s="1118"/>
      <c r="CPN81" s="1118"/>
      <c r="CPO81" s="1118"/>
      <c r="CPP81" s="1118"/>
      <c r="CPQ81" s="1118"/>
      <c r="CPR81" s="1118"/>
      <c r="CPS81" s="1118"/>
      <c r="CPT81" s="1118"/>
      <c r="CPU81" s="1118"/>
      <c r="CPV81" s="1118"/>
      <c r="CPW81" s="1118"/>
      <c r="CPX81" s="1118"/>
      <c r="CPY81" s="1118"/>
      <c r="CPZ81" s="1118"/>
      <c r="CQA81" s="1118"/>
      <c r="CQB81" s="1118"/>
      <c r="CQC81" s="1118"/>
      <c r="CQD81" s="1118"/>
      <c r="CQE81" s="1118"/>
      <c r="CQF81" s="1118"/>
      <c r="CQG81" s="1118"/>
      <c r="CQH81" s="1118"/>
      <c r="CQI81" s="1118"/>
      <c r="CQJ81" s="1118"/>
      <c r="CQK81" s="1118"/>
      <c r="CQL81" s="1118"/>
      <c r="CQM81" s="1118"/>
      <c r="CQN81" s="1118"/>
      <c r="CQO81" s="1118"/>
      <c r="CQP81" s="1118"/>
      <c r="CQQ81" s="1118"/>
      <c r="CQR81" s="1118"/>
      <c r="CQS81" s="1118"/>
      <c r="CQT81" s="1118"/>
      <c r="CQU81" s="1118"/>
      <c r="CQV81" s="1118"/>
      <c r="CQW81" s="1118"/>
      <c r="CQX81" s="1118"/>
      <c r="CQY81" s="1118"/>
      <c r="CQZ81" s="1118"/>
      <c r="CRA81" s="1118"/>
      <c r="CRB81" s="1118"/>
      <c r="CRC81" s="1118"/>
      <c r="CRD81" s="1118"/>
      <c r="CRE81" s="1118"/>
      <c r="CRF81" s="1118"/>
      <c r="CRG81" s="1118"/>
      <c r="CRH81" s="1118"/>
      <c r="CRI81" s="1118"/>
      <c r="CRJ81" s="1118"/>
      <c r="CRK81" s="1118"/>
      <c r="CRL81" s="1118"/>
      <c r="CRM81" s="1118"/>
      <c r="CRN81" s="1118"/>
      <c r="CRO81" s="1118"/>
      <c r="CRP81" s="1118"/>
      <c r="CRQ81" s="1118"/>
      <c r="CRR81" s="1118"/>
      <c r="CRS81" s="1118"/>
      <c r="CRT81" s="1118"/>
      <c r="CRU81" s="1118"/>
      <c r="CRV81" s="1118"/>
      <c r="CRW81" s="1118"/>
      <c r="CRX81" s="1118"/>
      <c r="CRY81" s="1118"/>
      <c r="CRZ81" s="1118"/>
      <c r="CSA81" s="1118"/>
      <c r="CSB81" s="1118"/>
      <c r="CSC81" s="1118"/>
      <c r="CSD81" s="1118"/>
      <c r="CSE81" s="1118"/>
      <c r="CSF81" s="1118"/>
      <c r="CSG81" s="1118"/>
      <c r="CSH81" s="1118"/>
      <c r="CSI81" s="1118"/>
      <c r="CSJ81" s="1118"/>
      <c r="CSK81" s="1118"/>
      <c r="CSL81" s="1118"/>
      <c r="CSM81" s="1118"/>
      <c r="CSN81" s="1118"/>
      <c r="CSO81" s="1118"/>
      <c r="CSP81" s="1118"/>
      <c r="CSQ81" s="1118"/>
      <c r="CSR81" s="1118"/>
      <c r="CSS81" s="1118"/>
      <c r="CST81" s="1118"/>
      <c r="CSU81" s="1118"/>
      <c r="CSV81" s="1118"/>
      <c r="CSW81" s="1118"/>
      <c r="CSX81" s="1118"/>
      <c r="CSY81" s="1118"/>
      <c r="CSZ81" s="1118"/>
      <c r="CTA81" s="1118"/>
      <c r="CTB81" s="1118"/>
      <c r="CTC81" s="1118"/>
      <c r="CTD81" s="1118"/>
      <c r="CTE81" s="1118"/>
      <c r="CTF81" s="1118"/>
      <c r="CTG81" s="1118"/>
      <c r="CTH81" s="1118"/>
      <c r="CTI81" s="1118"/>
      <c r="CTJ81" s="1118"/>
      <c r="CTK81" s="1118"/>
      <c r="CTL81" s="1118"/>
      <c r="CTM81" s="1118"/>
      <c r="CTN81" s="1118"/>
      <c r="CTO81" s="1118"/>
      <c r="CTP81" s="1118"/>
      <c r="CTQ81" s="1118"/>
      <c r="CTR81" s="1118"/>
      <c r="CTS81" s="1118"/>
      <c r="CTT81" s="1118"/>
      <c r="CTU81" s="1118"/>
      <c r="CTV81" s="1118"/>
      <c r="CTW81" s="1118"/>
      <c r="CTX81" s="1118"/>
      <c r="CTY81" s="1118"/>
      <c r="CTZ81" s="1118"/>
      <c r="CUA81" s="1118"/>
      <c r="CUB81" s="1118"/>
      <c r="CUC81" s="1118"/>
      <c r="CUD81" s="1118"/>
      <c r="CUE81" s="1118"/>
      <c r="CUF81" s="1118"/>
      <c r="CUG81" s="1118"/>
      <c r="CUH81" s="1118"/>
      <c r="CUI81" s="1118"/>
      <c r="CUJ81" s="1118"/>
      <c r="CUK81" s="1118"/>
      <c r="CUL81" s="1118"/>
      <c r="CUM81" s="1118"/>
      <c r="CUN81" s="1118"/>
      <c r="CUO81" s="1118"/>
      <c r="CUP81" s="1118"/>
      <c r="CUQ81" s="1118"/>
      <c r="CUR81" s="1118"/>
      <c r="CUS81" s="1118"/>
      <c r="CUT81" s="1118"/>
      <c r="CUU81" s="1118"/>
      <c r="CUV81" s="1118"/>
      <c r="CUW81" s="1118"/>
      <c r="CUX81" s="1118"/>
      <c r="CUY81" s="1118"/>
      <c r="CUZ81" s="1118"/>
      <c r="CVA81" s="1118"/>
      <c r="CVB81" s="1118"/>
      <c r="CVC81" s="1118"/>
      <c r="CVD81" s="1118"/>
      <c r="CVE81" s="1118"/>
      <c r="CVF81" s="1118"/>
      <c r="CVG81" s="1118"/>
      <c r="CVH81" s="1118"/>
      <c r="CVI81" s="1118"/>
      <c r="CVJ81" s="1118"/>
      <c r="CVK81" s="1118"/>
      <c r="CVL81" s="1118"/>
      <c r="CVM81" s="1118"/>
      <c r="CVN81" s="1118"/>
      <c r="CVO81" s="1118"/>
      <c r="CVP81" s="1118"/>
      <c r="CVQ81" s="1118"/>
      <c r="CVR81" s="1118"/>
      <c r="CVS81" s="1118"/>
      <c r="CVT81" s="1118"/>
      <c r="CVU81" s="1118"/>
      <c r="CVV81" s="1118"/>
      <c r="CVW81" s="1118"/>
      <c r="CVX81" s="1118"/>
      <c r="CVY81" s="1118"/>
      <c r="CVZ81" s="1118"/>
      <c r="CWA81" s="1118"/>
      <c r="CWB81" s="1118"/>
      <c r="CWC81" s="1118"/>
      <c r="CWD81" s="1118"/>
      <c r="CWE81" s="1118"/>
      <c r="CWF81" s="1118"/>
      <c r="CWG81" s="1118"/>
      <c r="CWH81" s="1118"/>
      <c r="CWI81" s="1118"/>
      <c r="CWJ81" s="1118"/>
      <c r="CWK81" s="1118"/>
      <c r="CWL81" s="1118"/>
      <c r="CWM81" s="1118"/>
      <c r="CWN81" s="1118"/>
      <c r="CWO81" s="1118"/>
      <c r="CWP81" s="1118"/>
      <c r="CWQ81" s="1118"/>
      <c r="CWR81" s="1118"/>
      <c r="CWS81" s="1118"/>
      <c r="CWT81" s="1118"/>
      <c r="CWU81" s="1118"/>
      <c r="CWV81" s="1118"/>
      <c r="CWW81" s="1118"/>
      <c r="CWX81" s="1118"/>
      <c r="CWY81" s="1118"/>
      <c r="CWZ81" s="1118"/>
      <c r="CXA81" s="1118"/>
      <c r="CXB81" s="1118"/>
      <c r="CXC81" s="1118"/>
      <c r="CXD81" s="1118"/>
      <c r="CXE81" s="1118"/>
      <c r="CXF81" s="1118"/>
      <c r="CXG81" s="1118"/>
      <c r="CXH81" s="1118"/>
      <c r="CXI81" s="1118"/>
      <c r="CXJ81" s="1118"/>
      <c r="CXK81" s="1118"/>
      <c r="CXL81" s="1118"/>
      <c r="CXM81" s="1118"/>
      <c r="CXN81" s="1118"/>
      <c r="CXO81" s="1118"/>
      <c r="CXP81" s="1118"/>
      <c r="CXQ81" s="1118"/>
      <c r="CXR81" s="1118"/>
      <c r="CXS81" s="1118"/>
      <c r="CXT81" s="1118"/>
      <c r="CXU81" s="1118"/>
      <c r="CXV81" s="1118"/>
      <c r="CXW81" s="1118"/>
      <c r="CXX81" s="1118"/>
      <c r="CXY81" s="1118"/>
      <c r="CXZ81" s="1118"/>
      <c r="CYA81" s="1118"/>
      <c r="CYB81" s="1118"/>
      <c r="CYC81" s="1118"/>
      <c r="CYD81" s="1118"/>
      <c r="CYE81" s="1118"/>
      <c r="CYF81" s="1118"/>
      <c r="CYG81" s="1118"/>
      <c r="CYH81" s="1118"/>
      <c r="CYI81" s="1118"/>
      <c r="CYJ81" s="1118"/>
      <c r="CYK81" s="1118"/>
      <c r="CYL81" s="1118"/>
      <c r="CYM81" s="1118"/>
      <c r="CYN81" s="1118"/>
      <c r="CYO81" s="1118"/>
      <c r="CYP81" s="1118"/>
      <c r="CYQ81" s="1118"/>
      <c r="CYR81" s="1118"/>
      <c r="CYS81" s="1118"/>
      <c r="CYT81" s="1118"/>
      <c r="CYU81" s="1118"/>
      <c r="CYV81" s="1118"/>
      <c r="CYW81" s="1118"/>
      <c r="CYX81" s="1118"/>
      <c r="CYY81" s="1118"/>
      <c r="CYZ81" s="1118"/>
      <c r="CZA81" s="1118"/>
      <c r="CZB81" s="1118"/>
      <c r="CZC81" s="1118"/>
      <c r="CZD81" s="1118"/>
      <c r="CZE81" s="1118"/>
      <c r="CZF81" s="1118"/>
      <c r="CZG81" s="1118"/>
      <c r="CZH81" s="1118"/>
      <c r="CZI81" s="1118"/>
      <c r="CZJ81" s="1118"/>
      <c r="CZK81" s="1118"/>
      <c r="CZL81" s="1118"/>
      <c r="CZM81" s="1118"/>
      <c r="CZN81" s="1118"/>
      <c r="CZO81" s="1118"/>
      <c r="CZP81" s="1118"/>
      <c r="CZQ81" s="1118"/>
      <c r="CZR81" s="1118"/>
      <c r="CZS81" s="1118"/>
      <c r="CZT81" s="1118"/>
      <c r="CZU81" s="1118"/>
      <c r="CZV81" s="1118"/>
      <c r="CZW81" s="1118"/>
      <c r="CZX81" s="1118"/>
      <c r="CZY81" s="1118"/>
      <c r="CZZ81" s="1118"/>
      <c r="DAA81" s="1118"/>
      <c r="DAB81" s="1118"/>
      <c r="DAC81" s="1118"/>
      <c r="DAD81" s="1118"/>
      <c r="DAE81" s="1118"/>
      <c r="DAF81" s="1118"/>
      <c r="DAG81" s="1118"/>
      <c r="DAH81" s="1118"/>
      <c r="DAI81" s="1118"/>
      <c r="DAJ81" s="1118"/>
      <c r="DAK81" s="1118"/>
      <c r="DAL81" s="1118"/>
      <c r="DAM81" s="1118"/>
      <c r="DAN81" s="1118"/>
      <c r="DAO81" s="1118"/>
      <c r="DAP81" s="1118"/>
      <c r="DAQ81" s="1118"/>
      <c r="DAR81" s="1118"/>
      <c r="DAS81" s="1118"/>
      <c r="DAT81" s="1118"/>
      <c r="DAU81" s="1118"/>
      <c r="DAV81" s="1118"/>
      <c r="DAW81" s="1118"/>
      <c r="DAX81" s="1118"/>
      <c r="DAY81" s="1118"/>
      <c r="DAZ81" s="1118"/>
      <c r="DBA81" s="1118"/>
      <c r="DBB81" s="1118"/>
      <c r="DBC81" s="1118"/>
      <c r="DBD81" s="1118"/>
      <c r="DBE81" s="1118"/>
      <c r="DBF81" s="1118"/>
      <c r="DBG81" s="1118"/>
      <c r="DBH81" s="1118"/>
      <c r="DBI81" s="1118"/>
      <c r="DBJ81" s="1118"/>
      <c r="DBK81" s="1118"/>
      <c r="DBL81" s="1118"/>
      <c r="DBM81" s="1118"/>
      <c r="DBN81" s="1118"/>
      <c r="DBO81" s="1118"/>
      <c r="DBP81" s="1118"/>
      <c r="DBQ81" s="1118"/>
      <c r="DBR81" s="1118"/>
      <c r="DBS81" s="1118"/>
      <c r="DBT81" s="1118"/>
      <c r="DBU81" s="1118"/>
      <c r="DBV81" s="1118"/>
      <c r="DBW81" s="1118"/>
      <c r="DBX81" s="1118"/>
      <c r="DBY81" s="1118"/>
      <c r="DBZ81" s="1118"/>
      <c r="DCA81" s="1118"/>
      <c r="DCB81" s="1118"/>
      <c r="DCC81" s="1118"/>
      <c r="DCD81" s="1118"/>
      <c r="DCE81" s="1118"/>
      <c r="DCF81" s="1118"/>
      <c r="DCG81" s="1118"/>
      <c r="DCH81" s="1118"/>
      <c r="DCI81" s="1118"/>
      <c r="DCJ81" s="1118"/>
      <c r="DCK81" s="1118"/>
      <c r="DCL81" s="1118"/>
      <c r="DCM81" s="1118"/>
      <c r="DCN81" s="1118"/>
      <c r="DCO81" s="1118"/>
      <c r="DCP81" s="1118"/>
      <c r="DCQ81" s="1118"/>
      <c r="DCR81" s="1118"/>
      <c r="DCS81" s="1118"/>
      <c r="DCT81" s="1118"/>
      <c r="DCU81" s="1118"/>
      <c r="DCV81" s="1118"/>
      <c r="DCW81" s="1118"/>
      <c r="DCX81" s="1118"/>
      <c r="DCY81" s="1118"/>
      <c r="DCZ81" s="1118"/>
      <c r="DDA81" s="1118"/>
      <c r="DDB81" s="1118"/>
      <c r="DDC81" s="1118"/>
      <c r="DDD81" s="1118"/>
      <c r="DDE81" s="1118"/>
      <c r="DDF81" s="1118"/>
      <c r="DDG81" s="1118"/>
      <c r="DDH81" s="1118"/>
      <c r="DDI81" s="1118"/>
      <c r="DDJ81" s="1118"/>
      <c r="DDK81" s="1118"/>
      <c r="DDL81" s="1118"/>
      <c r="DDM81" s="1118"/>
      <c r="DDN81" s="1118"/>
      <c r="DDO81" s="1118"/>
      <c r="DDP81" s="1118"/>
      <c r="DDQ81" s="1118"/>
      <c r="DDR81" s="1118"/>
      <c r="DDS81" s="1118"/>
      <c r="DDT81" s="1118"/>
      <c r="DDU81" s="1118"/>
      <c r="DDV81" s="1118"/>
      <c r="DDW81" s="1118"/>
      <c r="DDX81" s="1118"/>
      <c r="DDY81" s="1118"/>
      <c r="DDZ81" s="1118"/>
      <c r="DEA81" s="1118"/>
      <c r="DEB81" s="1118"/>
      <c r="DEC81" s="1118"/>
      <c r="DED81" s="1118"/>
      <c r="DEE81" s="1118"/>
      <c r="DEF81" s="1118"/>
      <c r="DEG81" s="1118"/>
      <c r="DEH81" s="1118"/>
      <c r="DEI81" s="1118"/>
      <c r="DEJ81" s="1118"/>
      <c r="DEK81" s="1118"/>
      <c r="DEL81" s="1118"/>
      <c r="DEM81" s="1118"/>
      <c r="DEN81" s="1118"/>
      <c r="DEO81" s="1118"/>
      <c r="DEP81" s="1118"/>
      <c r="DEQ81" s="1118"/>
      <c r="DER81" s="1118"/>
      <c r="DES81" s="1118"/>
      <c r="DET81" s="1118"/>
      <c r="DEU81" s="1118"/>
      <c r="DEV81" s="1118"/>
      <c r="DEW81" s="1118"/>
      <c r="DEX81" s="1118"/>
      <c r="DEY81" s="1118"/>
      <c r="DEZ81" s="1118"/>
      <c r="DFA81" s="1118"/>
      <c r="DFB81" s="1118"/>
      <c r="DFC81" s="1118"/>
      <c r="DFD81" s="1118"/>
      <c r="DFE81" s="1118"/>
      <c r="DFF81" s="1118"/>
      <c r="DFG81" s="1118"/>
      <c r="DFH81" s="1118"/>
      <c r="DFI81" s="1118"/>
      <c r="DFJ81" s="1118"/>
      <c r="DFK81" s="1118"/>
      <c r="DFL81" s="1118"/>
      <c r="DFM81" s="1118"/>
      <c r="DFN81" s="1118"/>
      <c r="DFO81" s="1118"/>
      <c r="DFP81" s="1118"/>
      <c r="DFQ81" s="1118"/>
      <c r="DFR81" s="1118"/>
      <c r="DFS81" s="1118"/>
      <c r="DFT81" s="1118"/>
      <c r="DFU81" s="1118"/>
      <c r="DFV81" s="1118"/>
      <c r="DFW81" s="1118"/>
      <c r="DFX81" s="1118"/>
      <c r="DFY81" s="1118"/>
      <c r="DFZ81" s="1118"/>
      <c r="DGA81" s="1118"/>
      <c r="DGB81" s="1118"/>
      <c r="DGC81" s="1118"/>
      <c r="DGD81" s="1118"/>
      <c r="DGE81" s="1118"/>
      <c r="DGF81" s="1118"/>
      <c r="DGG81" s="1118"/>
      <c r="DGH81" s="1118"/>
      <c r="DGI81" s="1118"/>
      <c r="DGJ81" s="1118"/>
      <c r="DGK81" s="1118"/>
      <c r="DGL81" s="1118"/>
      <c r="DGM81" s="1118"/>
      <c r="DGN81" s="1118"/>
      <c r="DGO81" s="1118"/>
      <c r="DGP81" s="1118"/>
      <c r="DGQ81" s="1118"/>
      <c r="DGR81" s="1118"/>
      <c r="DGS81" s="1118"/>
      <c r="DGT81" s="1118"/>
      <c r="DGU81" s="1118"/>
      <c r="DGV81" s="1118"/>
      <c r="DGW81" s="1118"/>
      <c r="DGX81" s="1118"/>
      <c r="DGY81" s="1118"/>
      <c r="DGZ81" s="1118"/>
      <c r="DHA81" s="1118"/>
      <c r="DHB81" s="1118"/>
      <c r="DHC81" s="1118"/>
      <c r="DHD81" s="1118"/>
      <c r="DHE81" s="1118"/>
      <c r="DHF81" s="1118"/>
      <c r="DHG81" s="1118"/>
      <c r="DHH81" s="1118"/>
      <c r="DHI81" s="1118"/>
      <c r="DHJ81" s="1118"/>
      <c r="DHK81" s="1118"/>
      <c r="DHL81" s="1118"/>
      <c r="DHM81" s="1118"/>
      <c r="DHN81" s="1118"/>
      <c r="DHO81" s="1118"/>
      <c r="DHP81" s="1118"/>
      <c r="DHQ81" s="1118"/>
      <c r="DHR81" s="1118"/>
      <c r="DHS81" s="1118"/>
      <c r="DHT81" s="1118"/>
      <c r="DHU81" s="1118"/>
      <c r="DHV81" s="1118"/>
      <c r="DHW81" s="1118"/>
      <c r="DHX81" s="1118"/>
      <c r="DHY81" s="1118"/>
      <c r="DHZ81" s="1118"/>
      <c r="DIA81" s="1118"/>
      <c r="DIB81" s="1118"/>
      <c r="DIC81" s="1118"/>
      <c r="DID81" s="1118"/>
      <c r="DIE81" s="1118"/>
      <c r="DIF81" s="1118"/>
      <c r="DIG81" s="1118"/>
      <c r="DIH81" s="1118"/>
      <c r="DII81" s="1118"/>
      <c r="DIJ81" s="1118"/>
      <c r="DIK81" s="1118"/>
      <c r="DIL81" s="1118"/>
      <c r="DIM81" s="1118"/>
      <c r="DIN81" s="1118"/>
      <c r="DIO81" s="1118"/>
      <c r="DIP81" s="1118"/>
      <c r="DIQ81" s="1118"/>
      <c r="DIR81" s="1118"/>
      <c r="DIS81" s="1118"/>
      <c r="DIT81" s="1118"/>
      <c r="DIU81" s="1118"/>
      <c r="DIV81" s="1118"/>
      <c r="DIW81" s="1118"/>
      <c r="DIX81" s="1118"/>
      <c r="DIY81" s="1118"/>
      <c r="DIZ81" s="1118"/>
      <c r="DJA81" s="1118"/>
      <c r="DJB81" s="1118"/>
      <c r="DJC81" s="1118"/>
      <c r="DJD81" s="1118"/>
      <c r="DJE81" s="1118"/>
      <c r="DJF81" s="1118"/>
      <c r="DJG81" s="1118"/>
      <c r="DJH81" s="1118"/>
      <c r="DJI81" s="1118"/>
      <c r="DJJ81" s="1118"/>
      <c r="DJK81" s="1118"/>
      <c r="DJL81" s="1118"/>
      <c r="DJM81" s="1118"/>
      <c r="DJN81" s="1118"/>
      <c r="DJO81" s="1118"/>
      <c r="DJP81" s="1118"/>
      <c r="DJQ81" s="1118"/>
      <c r="DJR81" s="1118"/>
      <c r="DJS81" s="1118"/>
      <c r="DJT81" s="1118"/>
      <c r="DJU81" s="1118"/>
      <c r="DJV81" s="1118"/>
      <c r="DJW81" s="1118"/>
      <c r="DJX81" s="1118"/>
      <c r="DJY81" s="1118"/>
      <c r="DJZ81" s="1118"/>
      <c r="DKA81" s="1118"/>
      <c r="DKB81" s="1118"/>
      <c r="DKC81" s="1118"/>
      <c r="DKD81" s="1118"/>
      <c r="DKE81" s="1118"/>
      <c r="DKF81" s="1118"/>
      <c r="DKG81" s="1118"/>
      <c r="DKH81" s="1118"/>
      <c r="DKI81" s="1118"/>
      <c r="DKJ81" s="1118"/>
      <c r="DKK81" s="1118"/>
      <c r="DKL81" s="1118"/>
      <c r="DKM81" s="1118"/>
      <c r="DKN81" s="1118"/>
      <c r="DKO81" s="1118"/>
      <c r="DKP81" s="1118"/>
      <c r="DKQ81" s="1118"/>
      <c r="DKR81" s="1118"/>
      <c r="DKS81" s="1118"/>
      <c r="DKT81" s="1118"/>
      <c r="DKU81" s="1118"/>
      <c r="DKV81" s="1118"/>
      <c r="DKW81" s="1118"/>
      <c r="DKX81" s="1118"/>
      <c r="DKY81" s="1118"/>
      <c r="DKZ81" s="1118"/>
      <c r="DLA81" s="1118"/>
      <c r="DLB81" s="1118"/>
      <c r="DLC81" s="1118"/>
      <c r="DLD81" s="1118"/>
      <c r="DLE81" s="1118"/>
      <c r="DLF81" s="1118"/>
      <c r="DLG81" s="1118"/>
      <c r="DLH81" s="1118"/>
      <c r="DLI81" s="1118"/>
      <c r="DLJ81" s="1118"/>
      <c r="DLK81" s="1118"/>
      <c r="DLL81" s="1118"/>
      <c r="DLM81" s="1118"/>
      <c r="DLN81" s="1118"/>
      <c r="DLO81" s="1118"/>
      <c r="DLP81" s="1118"/>
      <c r="DLQ81" s="1118"/>
      <c r="DLR81" s="1118"/>
      <c r="DLS81" s="1118"/>
      <c r="DLT81" s="1118"/>
      <c r="DLU81" s="1118"/>
      <c r="DLV81" s="1118"/>
      <c r="DLW81" s="1118"/>
      <c r="DLX81" s="1118"/>
      <c r="DLY81" s="1118"/>
      <c r="DLZ81" s="1118"/>
      <c r="DMA81" s="1118"/>
      <c r="DMB81" s="1118"/>
      <c r="DMC81" s="1118"/>
      <c r="DMD81" s="1118"/>
      <c r="DME81" s="1118"/>
      <c r="DMF81" s="1118"/>
      <c r="DMG81" s="1118"/>
      <c r="DMH81" s="1118"/>
      <c r="DMI81" s="1118"/>
      <c r="DMJ81" s="1118"/>
      <c r="DMK81" s="1118"/>
      <c r="DML81" s="1118"/>
      <c r="DMM81" s="1118"/>
      <c r="DMN81" s="1118"/>
      <c r="DMO81" s="1118"/>
      <c r="DMP81" s="1118"/>
      <c r="DMQ81" s="1118"/>
      <c r="DMR81" s="1118"/>
      <c r="DMS81" s="1118"/>
      <c r="DMT81" s="1118"/>
      <c r="DMU81" s="1118"/>
      <c r="DMV81" s="1118"/>
      <c r="DMW81" s="1118"/>
      <c r="DMX81" s="1118"/>
      <c r="DMY81" s="1118"/>
      <c r="DMZ81" s="1118"/>
      <c r="DNA81" s="1118"/>
      <c r="DNB81" s="1118"/>
      <c r="DNC81" s="1118"/>
      <c r="DND81" s="1118"/>
      <c r="DNE81" s="1118"/>
      <c r="DNF81" s="1118"/>
      <c r="DNG81" s="1118"/>
      <c r="DNH81" s="1118"/>
      <c r="DNI81" s="1118"/>
      <c r="DNJ81" s="1118"/>
      <c r="DNK81" s="1118"/>
      <c r="DNL81" s="1118"/>
      <c r="DNM81" s="1118"/>
      <c r="DNN81" s="1118"/>
      <c r="DNO81" s="1118"/>
      <c r="DNP81" s="1118"/>
      <c r="DNQ81" s="1118"/>
      <c r="DNR81" s="1118"/>
      <c r="DNS81" s="1118"/>
      <c r="DNT81" s="1118"/>
      <c r="DNU81" s="1118"/>
      <c r="DNV81" s="1118"/>
      <c r="DNW81" s="1118"/>
      <c r="DNX81" s="1118"/>
      <c r="DNY81" s="1118"/>
      <c r="DNZ81" s="1118"/>
      <c r="DOA81" s="1118"/>
      <c r="DOB81" s="1118"/>
      <c r="DOC81" s="1118"/>
      <c r="DOD81" s="1118"/>
      <c r="DOE81" s="1118"/>
      <c r="DOF81" s="1118"/>
      <c r="DOG81" s="1118"/>
      <c r="DOH81" s="1118"/>
      <c r="DOI81" s="1118"/>
      <c r="DOJ81" s="1118"/>
      <c r="DOK81" s="1118"/>
      <c r="DOL81" s="1118"/>
      <c r="DOM81" s="1118"/>
      <c r="DON81" s="1118"/>
      <c r="DOO81" s="1118"/>
      <c r="DOP81" s="1118"/>
      <c r="DOQ81" s="1118"/>
      <c r="DOR81" s="1118"/>
      <c r="DOS81" s="1118"/>
      <c r="DOT81" s="1118"/>
      <c r="DOU81" s="1118"/>
      <c r="DOV81" s="1118"/>
      <c r="DOW81" s="1118"/>
      <c r="DOX81" s="1118"/>
      <c r="DOY81" s="1118"/>
      <c r="DOZ81" s="1118"/>
      <c r="DPA81" s="1118"/>
      <c r="DPB81" s="1118"/>
      <c r="DPC81" s="1118"/>
      <c r="DPD81" s="1118"/>
      <c r="DPE81" s="1118"/>
      <c r="DPF81" s="1118"/>
      <c r="DPG81" s="1118"/>
      <c r="DPH81" s="1118"/>
      <c r="DPI81" s="1118"/>
      <c r="DPJ81" s="1118"/>
      <c r="DPK81" s="1118"/>
      <c r="DPL81" s="1118"/>
      <c r="DPM81" s="1118"/>
      <c r="DPN81" s="1118"/>
      <c r="DPO81" s="1118"/>
      <c r="DPP81" s="1118"/>
      <c r="DPQ81" s="1118"/>
      <c r="DPR81" s="1118"/>
      <c r="DPS81" s="1118"/>
      <c r="DPT81" s="1118"/>
      <c r="DPU81" s="1118"/>
      <c r="DPV81" s="1118"/>
      <c r="DPW81" s="1118"/>
      <c r="DPX81" s="1118"/>
      <c r="DPY81" s="1118"/>
      <c r="DPZ81" s="1118"/>
      <c r="DQA81" s="1118"/>
      <c r="DQB81" s="1118"/>
      <c r="DQC81" s="1118"/>
      <c r="DQD81" s="1118"/>
      <c r="DQE81" s="1118"/>
      <c r="DQF81" s="1118"/>
      <c r="DQG81" s="1118"/>
      <c r="DQH81" s="1118"/>
      <c r="DQI81" s="1118"/>
      <c r="DQJ81" s="1118"/>
      <c r="DQK81" s="1118"/>
      <c r="DQL81" s="1118"/>
      <c r="DQM81" s="1118"/>
      <c r="DQN81" s="1118"/>
      <c r="DQO81" s="1118"/>
      <c r="DQP81" s="1118"/>
      <c r="DQQ81" s="1118"/>
      <c r="DQR81" s="1118"/>
      <c r="DQS81" s="1118"/>
      <c r="DQT81" s="1118"/>
      <c r="DQU81" s="1118"/>
      <c r="DQV81" s="1118"/>
      <c r="DQW81" s="1118"/>
      <c r="DQX81" s="1118"/>
      <c r="DQY81" s="1118"/>
      <c r="DQZ81" s="1118"/>
      <c r="DRA81" s="1118"/>
      <c r="DRB81" s="1118"/>
      <c r="DRC81" s="1118"/>
      <c r="DRD81" s="1118"/>
      <c r="DRE81" s="1118"/>
      <c r="DRF81" s="1118"/>
      <c r="DRG81" s="1118"/>
      <c r="DRH81" s="1118"/>
      <c r="DRI81" s="1118"/>
      <c r="DRJ81" s="1118"/>
      <c r="DRK81" s="1118"/>
      <c r="DRL81" s="1118"/>
      <c r="DRM81" s="1118"/>
      <c r="DRN81" s="1118"/>
      <c r="DRO81" s="1118"/>
      <c r="DRP81" s="1118"/>
      <c r="DRQ81" s="1118"/>
      <c r="DRR81" s="1118"/>
      <c r="DRS81" s="1118"/>
      <c r="DRT81" s="1118"/>
      <c r="DRU81" s="1118"/>
      <c r="DRV81" s="1118"/>
      <c r="DRW81" s="1118"/>
      <c r="DRX81" s="1118"/>
      <c r="DRY81" s="1118"/>
      <c r="DRZ81" s="1118"/>
      <c r="DSA81" s="1118"/>
      <c r="DSB81" s="1118"/>
      <c r="DSC81" s="1118"/>
      <c r="DSD81" s="1118"/>
      <c r="DSE81" s="1118"/>
      <c r="DSF81" s="1118"/>
      <c r="DSG81" s="1118"/>
      <c r="DSH81" s="1118"/>
      <c r="DSI81" s="1118"/>
      <c r="DSJ81" s="1118"/>
      <c r="DSK81" s="1118"/>
      <c r="DSL81" s="1118"/>
      <c r="DSM81" s="1118"/>
      <c r="DSN81" s="1118"/>
      <c r="DSO81" s="1118"/>
      <c r="DSP81" s="1118"/>
      <c r="DSQ81" s="1118"/>
      <c r="DSR81" s="1118"/>
      <c r="DSS81" s="1118"/>
      <c r="DST81" s="1118"/>
      <c r="DSU81" s="1118"/>
      <c r="DSV81" s="1118"/>
      <c r="DSW81" s="1118"/>
      <c r="DSX81" s="1118"/>
      <c r="DSY81" s="1118"/>
      <c r="DSZ81" s="1118"/>
      <c r="DTA81" s="1118"/>
      <c r="DTB81" s="1118"/>
      <c r="DTC81" s="1118"/>
      <c r="DTD81" s="1118"/>
      <c r="DTE81" s="1118"/>
      <c r="DTF81" s="1118"/>
      <c r="DTG81" s="1118"/>
      <c r="DTH81" s="1118"/>
      <c r="DTI81" s="1118"/>
      <c r="DTJ81" s="1118"/>
      <c r="DTK81" s="1118"/>
      <c r="DTL81" s="1118"/>
      <c r="DTM81" s="1118"/>
      <c r="DTN81" s="1118"/>
      <c r="DTO81" s="1118"/>
      <c r="DTP81" s="1118"/>
      <c r="DTQ81" s="1118"/>
      <c r="DTR81" s="1118"/>
      <c r="DTS81" s="1118"/>
      <c r="DTT81" s="1118"/>
      <c r="DTU81" s="1118"/>
      <c r="DTV81" s="1118"/>
      <c r="DTW81" s="1118"/>
      <c r="DTX81" s="1118"/>
      <c r="DTY81" s="1118"/>
      <c r="DTZ81" s="1118"/>
      <c r="DUA81" s="1118"/>
      <c r="DUB81" s="1118"/>
      <c r="DUC81" s="1118"/>
      <c r="DUD81" s="1118"/>
      <c r="DUE81" s="1118"/>
      <c r="DUF81" s="1118"/>
      <c r="DUG81" s="1118"/>
      <c r="DUH81" s="1118"/>
      <c r="DUI81" s="1118"/>
      <c r="DUJ81" s="1118"/>
      <c r="DUK81" s="1118"/>
      <c r="DUL81" s="1118"/>
      <c r="DUM81" s="1118"/>
      <c r="DUN81" s="1118"/>
      <c r="DUO81" s="1118"/>
      <c r="DUP81" s="1118"/>
      <c r="DUQ81" s="1118"/>
      <c r="DUR81" s="1118"/>
      <c r="DUS81" s="1118"/>
      <c r="DUT81" s="1118"/>
      <c r="DUU81" s="1118"/>
      <c r="DUV81" s="1118"/>
      <c r="DUW81" s="1118"/>
      <c r="DUX81" s="1118"/>
      <c r="DUY81" s="1118"/>
      <c r="DUZ81" s="1118"/>
      <c r="DVA81" s="1118"/>
      <c r="DVB81" s="1118"/>
      <c r="DVC81" s="1118"/>
      <c r="DVD81" s="1118"/>
      <c r="DVE81" s="1118"/>
      <c r="DVF81" s="1118"/>
      <c r="DVG81" s="1118"/>
      <c r="DVH81" s="1118"/>
      <c r="DVI81" s="1118"/>
      <c r="DVJ81" s="1118"/>
      <c r="DVK81" s="1118"/>
      <c r="DVL81" s="1118"/>
      <c r="DVM81" s="1118"/>
      <c r="DVN81" s="1118"/>
      <c r="DVO81" s="1118"/>
      <c r="DVP81" s="1118"/>
      <c r="DVQ81" s="1118"/>
      <c r="DVR81" s="1118"/>
      <c r="DVS81" s="1118"/>
      <c r="DVT81" s="1118"/>
      <c r="DVU81" s="1118"/>
      <c r="DVV81" s="1118"/>
      <c r="DVW81" s="1118"/>
      <c r="DVX81" s="1118"/>
      <c r="DVY81" s="1118"/>
      <c r="DVZ81" s="1118"/>
      <c r="DWA81" s="1118"/>
      <c r="DWB81" s="1118"/>
      <c r="DWC81" s="1118"/>
      <c r="DWD81" s="1118"/>
      <c r="DWE81" s="1118"/>
      <c r="DWF81" s="1118"/>
      <c r="DWG81" s="1118"/>
      <c r="DWH81" s="1118"/>
      <c r="DWI81" s="1118"/>
      <c r="DWJ81" s="1118"/>
      <c r="DWK81" s="1118"/>
      <c r="DWL81" s="1118"/>
      <c r="DWM81" s="1118"/>
      <c r="DWN81" s="1118"/>
      <c r="DWO81" s="1118"/>
      <c r="DWP81" s="1118"/>
      <c r="DWQ81" s="1118"/>
      <c r="DWR81" s="1118"/>
      <c r="DWS81" s="1118"/>
      <c r="DWT81" s="1118"/>
      <c r="DWU81" s="1118"/>
      <c r="DWV81" s="1118"/>
      <c r="DWW81" s="1118"/>
      <c r="DWX81" s="1118"/>
      <c r="DWY81" s="1118"/>
      <c r="DWZ81" s="1118"/>
      <c r="DXA81" s="1118"/>
      <c r="DXB81" s="1118"/>
      <c r="DXC81" s="1118"/>
      <c r="DXD81" s="1118"/>
      <c r="DXE81" s="1118"/>
      <c r="DXF81" s="1118"/>
      <c r="DXG81" s="1118"/>
      <c r="DXH81" s="1118"/>
      <c r="DXI81" s="1118"/>
      <c r="DXJ81" s="1118"/>
      <c r="DXK81" s="1118"/>
      <c r="DXL81" s="1118"/>
      <c r="DXM81" s="1118"/>
      <c r="DXN81" s="1118"/>
      <c r="DXO81" s="1118"/>
      <c r="DXP81" s="1118"/>
      <c r="DXQ81" s="1118"/>
      <c r="DXR81" s="1118"/>
      <c r="DXS81" s="1118"/>
      <c r="DXT81" s="1118"/>
      <c r="DXU81" s="1118"/>
      <c r="DXV81" s="1118"/>
      <c r="DXW81" s="1118"/>
      <c r="DXX81" s="1118"/>
      <c r="DXY81" s="1118"/>
      <c r="DXZ81" s="1118"/>
      <c r="DYA81" s="1118"/>
      <c r="DYB81" s="1118"/>
      <c r="DYC81" s="1118"/>
      <c r="DYD81" s="1118"/>
      <c r="DYE81" s="1118"/>
      <c r="DYF81" s="1118"/>
      <c r="DYG81" s="1118"/>
      <c r="DYH81" s="1118"/>
      <c r="DYI81" s="1118"/>
      <c r="DYJ81" s="1118"/>
      <c r="DYK81" s="1118"/>
      <c r="DYL81" s="1118"/>
      <c r="DYM81" s="1118"/>
      <c r="DYN81" s="1118"/>
      <c r="DYO81" s="1118"/>
      <c r="DYP81" s="1118"/>
      <c r="DYQ81" s="1118"/>
      <c r="DYR81" s="1118"/>
      <c r="DYS81" s="1118"/>
      <c r="DYT81" s="1118"/>
      <c r="DYU81" s="1118"/>
      <c r="DYV81" s="1118"/>
      <c r="DYW81" s="1118"/>
      <c r="DYX81" s="1118"/>
      <c r="DYY81" s="1118"/>
      <c r="DYZ81" s="1118"/>
      <c r="DZA81" s="1118"/>
      <c r="DZB81" s="1118"/>
      <c r="DZC81" s="1118"/>
      <c r="DZD81" s="1118"/>
      <c r="DZE81" s="1118"/>
      <c r="DZF81" s="1118"/>
      <c r="DZG81" s="1118"/>
      <c r="DZH81" s="1118"/>
      <c r="DZI81" s="1118"/>
      <c r="DZJ81" s="1118"/>
      <c r="DZK81" s="1118"/>
      <c r="DZL81" s="1118"/>
      <c r="DZM81" s="1118"/>
      <c r="DZN81" s="1118"/>
      <c r="DZO81" s="1118"/>
      <c r="DZP81" s="1118"/>
      <c r="DZQ81" s="1118"/>
      <c r="DZR81" s="1118"/>
      <c r="DZS81" s="1118"/>
      <c r="DZT81" s="1118"/>
      <c r="DZU81" s="1118"/>
      <c r="DZV81" s="1118"/>
      <c r="DZW81" s="1118"/>
      <c r="DZX81" s="1118"/>
      <c r="DZY81" s="1118"/>
      <c r="DZZ81" s="1118"/>
      <c r="EAA81" s="1118"/>
      <c r="EAB81" s="1118"/>
      <c r="EAC81" s="1118"/>
      <c r="EAD81" s="1118"/>
      <c r="EAE81" s="1118"/>
      <c r="EAF81" s="1118"/>
      <c r="EAG81" s="1118"/>
      <c r="EAH81" s="1118"/>
      <c r="EAI81" s="1118"/>
      <c r="EAJ81" s="1118"/>
      <c r="EAK81" s="1118"/>
      <c r="EAL81" s="1118"/>
      <c r="EAM81" s="1118"/>
      <c r="EAN81" s="1118"/>
      <c r="EAO81" s="1118"/>
      <c r="EAP81" s="1118"/>
      <c r="EAQ81" s="1118"/>
      <c r="EAR81" s="1118"/>
      <c r="EAS81" s="1118"/>
      <c r="EAT81" s="1118"/>
      <c r="EAU81" s="1118"/>
      <c r="EAV81" s="1118"/>
      <c r="EAW81" s="1118"/>
      <c r="EAX81" s="1118"/>
      <c r="EAY81" s="1118"/>
      <c r="EAZ81" s="1118"/>
      <c r="EBA81" s="1118"/>
      <c r="EBB81" s="1118"/>
      <c r="EBC81" s="1118"/>
      <c r="EBD81" s="1118"/>
      <c r="EBE81" s="1118"/>
      <c r="EBF81" s="1118"/>
      <c r="EBG81" s="1118"/>
      <c r="EBH81" s="1118"/>
      <c r="EBI81" s="1118"/>
      <c r="EBJ81" s="1118"/>
      <c r="EBK81" s="1118"/>
      <c r="EBL81" s="1118"/>
      <c r="EBM81" s="1118"/>
      <c r="EBN81" s="1118"/>
      <c r="EBO81" s="1118"/>
      <c r="EBP81" s="1118"/>
      <c r="EBQ81" s="1118"/>
      <c r="EBR81" s="1118"/>
      <c r="EBS81" s="1118"/>
      <c r="EBT81" s="1118"/>
      <c r="EBU81" s="1118"/>
      <c r="EBV81" s="1118"/>
      <c r="EBW81" s="1118"/>
      <c r="EBX81" s="1118"/>
      <c r="EBY81" s="1118"/>
      <c r="EBZ81" s="1118"/>
      <c r="ECA81" s="1118"/>
      <c r="ECB81" s="1118"/>
      <c r="ECC81" s="1118"/>
      <c r="ECD81" s="1118"/>
      <c r="ECE81" s="1118"/>
      <c r="ECF81" s="1118"/>
      <c r="ECG81" s="1118"/>
      <c r="ECH81" s="1118"/>
      <c r="ECI81" s="1118"/>
      <c r="ECJ81" s="1118"/>
      <c r="ECK81" s="1118"/>
      <c r="ECL81" s="1118"/>
      <c r="ECM81" s="1118"/>
      <c r="ECN81" s="1118"/>
      <c r="ECO81" s="1118"/>
      <c r="ECP81" s="1118"/>
      <c r="ECQ81" s="1118"/>
      <c r="ECR81" s="1118"/>
      <c r="ECS81" s="1118"/>
      <c r="ECT81" s="1118"/>
      <c r="ECU81" s="1118"/>
      <c r="ECV81" s="1118"/>
      <c r="ECW81" s="1118"/>
      <c r="ECX81" s="1118"/>
      <c r="ECY81" s="1118"/>
      <c r="ECZ81" s="1118"/>
      <c r="EDA81" s="1118"/>
      <c r="EDB81" s="1118"/>
      <c r="EDC81" s="1118"/>
      <c r="EDD81" s="1118"/>
      <c r="EDE81" s="1118"/>
      <c r="EDF81" s="1118"/>
      <c r="EDG81" s="1118"/>
      <c r="EDH81" s="1118"/>
      <c r="EDI81" s="1118"/>
      <c r="EDJ81" s="1118"/>
      <c r="EDK81" s="1118"/>
      <c r="EDL81" s="1118"/>
      <c r="EDM81" s="1118"/>
      <c r="EDN81" s="1118"/>
      <c r="EDO81" s="1118"/>
      <c r="EDP81" s="1118"/>
      <c r="EDQ81" s="1118"/>
      <c r="EDR81" s="1118"/>
      <c r="EDS81" s="1118"/>
      <c r="EDT81" s="1118"/>
      <c r="EDU81" s="1118"/>
      <c r="EDV81" s="1118"/>
      <c r="EDW81" s="1118"/>
      <c r="EDX81" s="1118"/>
      <c r="EDY81" s="1118"/>
      <c r="EDZ81" s="1118"/>
      <c r="EEA81" s="1118"/>
      <c r="EEB81" s="1118"/>
      <c r="EEC81" s="1118"/>
      <c r="EED81" s="1118"/>
      <c r="EEE81" s="1118"/>
      <c r="EEF81" s="1118"/>
      <c r="EEG81" s="1118"/>
      <c r="EEH81" s="1118"/>
      <c r="EEI81" s="1118"/>
      <c r="EEJ81" s="1118"/>
      <c r="EEK81" s="1118"/>
      <c r="EEL81" s="1118"/>
      <c r="EEM81" s="1118"/>
      <c r="EEN81" s="1118"/>
      <c r="EEO81" s="1118"/>
      <c r="EEP81" s="1118"/>
      <c r="EEQ81" s="1118"/>
      <c r="EER81" s="1118"/>
      <c r="EES81" s="1118"/>
      <c r="EET81" s="1118"/>
      <c r="EEU81" s="1118"/>
      <c r="EEV81" s="1118"/>
      <c r="EEW81" s="1118"/>
      <c r="EEX81" s="1118"/>
      <c r="EEY81" s="1118"/>
      <c r="EEZ81" s="1118"/>
      <c r="EFA81" s="1118"/>
      <c r="EFB81" s="1118"/>
      <c r="EFC81" s="1118"/>
      <c r="EFD81" s="1118"/>
      <c r="EFE81" s="1118"/>
      <c r="EFF81" s="1118"/>
      <c r="EFG81" s="1118"/>
      <c r="EFH81" s="1118"/>
      <c r="EFI81" s="1118"/>
      <c r="EFJ81" s="1118"/>
      <c r="EFK81" s="1118"/>
      <c r="EFL81" s="1118"/>
      <c r="EFM81" s="1118"/>
      <c r="EFN81" s="1118"/>
      <c r="EFO81" s="1118"/>
      <c r="EFP81" s="1118"/>
      <c r="EFQ81" s="1118"/>
      <c r="EFR81" s="1118"/>
      <c r="EFS81" s="1118"/>
      <c r="EFT81" s="1118"/>
      <c r="EFU81" s="1118"/>
      <c r="EFV81" s="1118"/>
      <c r="EFW81" s="1118"/>
      <c r="EFX81" s="1118"/>
      <c r="EFY81" s="1118"/>
      <c r="EFZ81" s="1118"/>
      <c r="EGA81" s="1118"/>
      <c r="EGB81" s="1118"/>
      <c r="EGC81" s="1118"/>
      <c r="EGD81" s="1118"/>
      <c r="EGE81" s="1118"/>
      <c r="EGF81" s="1118"/>
      <c r="EGG81" s="1118"/>
      <c r="EGH81" s="1118"/>
      <c r="EGI81" s="1118"/>
      <c r="EGJ81" s="1118"/>
      <c r="EGK81" s="1118"/>
      <c r="EGL81" s="1118"/>
      <c r="EGM81" s="1118"/>
      <c r="EGN81" s="1118"/>
      <c r="EGO81" s="1118"/>
      <c r="EGP81" s="1118"/>
      <c r="EGQ81" s="1118"/>
      <c r="EGR81" s="1118"/>
      <c r="EGS81" s="1118"/>
      <c r="EGT81" s="1118"/>
      <c r="EGU81" s="1118"/>
      <c r="EGV81" s="1118"/>
      <c r="EGW81" s="1118"/>
      <c r="EGX81" s="1118"/>
      <c r="EGY81" s="1118"/>
      <c r="EGZ81" s="1118"/>
      <c r="EHA81" s="1118"/>
      <c r="EHB81" s="1118"/>
      <c r="EHC81" s="1118"/>
      <c r="EHD81" s="1118"/>
      <c r="EHE81" s="1118"/>
      <c r="EHF81" s="1118"/>
      <c r="EHG81" s="1118"/>
      <c r="EHH81" s="1118"/>
      <c r="EHI81" s="1118"/>
      <c r="EHJ81" s="1118"/>
      <c r="EHK81" s="1118"/>
      <c r="EHL81" s="1118"/>
      <c r="EHM81" s="1118"/>
      <c r="EHN81" s="1118"/>
      <c r="EHO81" s="1118"/>
      <c r="EHP81" s="1118"/>
      <c r="EHQ81" s="1118"/>
      <c r="EHR81" s="1118"/>
      <c r="EHS81" s="1118"/>
      <c r="EHT81" s="1118"/>
      <c r="EHU81" s="1118"/>
      <c r="EHV81" s="1118"/>
      <c r="EHW81" s="1118"/>
      <c r="EHX81" s="1118"/>
      <c r="EHY81" s="1118"/>
      <c r="EHZ81" s="1118"/>
      <c r="EIA81" s="1118"/>
      <c r="EIB81" s="1118"/>
      <c r="EIC81" s="1118"/>
      <c r="EID81" s="1118"/>
      <c r="EIE81" s="1118"/>
      <c r="EIF81" s="1118"/>
      <c r="EIG81" s="1118"/>
      <c r="EIH81" s="1118"/>
      <c r="EII81" s="1118"/>
      <c r="EIJ81" s="1118"/>
      <c r="EIK81" s="1118"/>
      <c r="EIL81" s="1118"/>
      <c r="EIM81" s="1118"/>
      <c r="EIN81" s="1118"/>
      <c r="EIO81" s="1118"/>
      <c r="EIP81" s="1118"/>
      <c r="EIQ81" s="1118"/>
      <c r="EIR81" s="1118"/>
      <c r="EIS81" s="1118"/>
      <c r="EIT81" s="1118"/>
      <c r="EIU81" s="1118"/>
      <c r="EIV81" s="1118"/>
      <c r="EIW81" s="1118"/>
      <c r="EIX81" s="1118"/>
      <c r="EIY81" s="1118"/>
      <c r="EIZ81" s="1118"/>
      <c r="EJA81" s="1118"/>
      <c r="EJB81" s="1118"/>
      <c r="EJC81" s="1118"/>
      <c r="EJD81" s="1118"/>
      <c r="EJE81" s="1118"/>
      <c r="EJF81" s="1118"/>
      <c r="EJG81" s="1118"/>
      <c r="EJH81" s="1118"/>
      <c r="EJI81" s="1118"/>
      <c r="EJJ81" s="1118"/>
      <c r="EJK81" s="1118"/>
      <c r="EJL81" s="1118"/>
      <c r="EJM81" s="1118"/>
      <c r="EJN81" s="1118"/>
      <c r="EJO81" s="1118"/>
      <c r="EJP81" s="1118"/>
      <c r="EJQ81" s="1118"/>
      <c r="EJR81" s="1118"/>
      <c r="EJS81" s="1118"/>
      <c r="EJT81" s="1118"/>
      <c r="EJU81" s="1118"/>
      <c r="EJV81" s="1118"/>
      <c r="EJW81" s="1118"/>
      <c r="EJX81" s="1118"/>
      <c r="EJY81" s="1118"/>
      <c r="EJZ81" s="1118"/>
      <c r="EKA81" s="1118"/>
      <c r="EKB81" s="1118"/>
      <c r="EKC81" s="1118"/>
      <c r="EKD81" s="1118"/>
      <c r="EKE81" s="1118"/>
      <c r="EKF81" s="1118"/>
      <c r="EKG81" s="1118"/>
      <c r="EKH81" s="1118"/>
      <c r="EKI81" s="1118"/>
      <c r="EKJ81" s="1118"/>
      <c r="EKK81" s="1118"/>
      <c r="EKL81" s="1118"/>
      <c r="EKM81" s="1118"/>
      <c r="EKN81" s="1118"/>
      <c r="EKO81" s="1118"/>
      <c r="EKP81" s="1118"/>
      <c r="EKQ81" s="1118"/>
      <c r="EKR81" s="1118"/>
      <c r="EKS81" s="1118"/>
      <c r="EKT81" s="1118"/>
      <c r="EKU81" s="1118"/>
      <c r="EKV81" s="1118"/>
      <c r="EKW81" s="1118"/>
      <c r="EKX81" s="1118"/>
      <c r="EKY81" s="1118"/>
      <c r="EKZ81" s="1118"/>
      <c r="ELA81" s="1118"/>
      <c r="ELB81" s="1118"/>
      <c r="ELC81" s="1118"/>
      <c r="ELD81" s="1118"/>
      <c r="ELE81" s="1118"/>
      <c r="ELF81" s="1118"/>
      <c r="ELG81" s="1118"/>
      <c r="ELH81" s="1118"/>
      <c r="ELI81" s="1118"/>
      <c r="ELJ81" s="1118"/>
      <c r="ELK81" s="1118"/>
      <c r="ELL81" s="1118"/>
      <c r="ELM81" s="1118"/>
      <c r="ELN81" s="1118"/>
      <c r="ELO81" s="1118"/>
      <c r="ELP81" s="1118"/>
      <c r="ELQ81" s="1118"/>
      <c r="ELR81" s="1118"/>
      <c r="ELS81" s="1118"/>
      <c r="ELT81" s="1118"/>
      <c r="ELU81" s="1118"/>
      <c r="ELV81" s="1118"/>
      <c r="ELW81" s="1118"/>
      <c r="ELX81" s="1118"/>
      <c r="ELY81" s="1118"/>
      <c r="ELZ81" s="1118"/>
      <c r="EMA81" s="1118"/>
      <c r="EMB81" s="1118"/>
      <c r="EMC81" s="1118"/>
      <c r="EMD81" s="1118"/>
      <c r="EME81" s="1118"/>
      <c r="EMF81" s="1118"/>
      <c r="EMG81" s="1118"/>
      <c r="EMH81" s="1118"/>
      <c r="EMI81" s="1118"/>
      <c r="EMJ81" s="1118"/>
      <c r="EMK81" s="1118"/>
      <c r="EML81" s="1118"/>
      <c r="EMM81" s="1118"/>
      <c r="EMN81" s="1118"/>
      <c r="EMO81" s="1118"/>
      <c r="EMP81" s="1118"/>
      <c r="EMQ81" s="1118"/>
      <c r="EMR81" s="1118"/>
      <c r="EMS81" s="1118"/>
      <c r="EMT81" s="1118"/>
      <c r="EMU81" s="1118"/>
      <c r="EMV81" s="1118"/>
      <c r="EMW81" s="1118"/>
      <c r="EMX81" s="1118"/>
      <c r="EMY81" s="1118"/>
      <c r="EMZ81" s="1118"/>
      <c r="ENA81" s="1118"/>
      <c r="ENB81" s="1118"/>
      <c r="ENC81" s="1118"/>
      <c r="END81" s="1118"/>
      <c r="ENE81" s="1118"/>
      <c r="ENF81" s="1118"/>
      <c r="ENG81" s="1118"/>
      <c r="ENH81" s="1118"/>
      <c r="ENI81" s="1118"/>
      <c r="ENJ81" s="1118"/>
      <c r="ENK81" s="1118"/>
      <c r="ENL81" s="1118"/>
      <c r="ENM81" s="1118"/>
      <c r="ENN81" s="1118"/>
      <c r="ENO81" s="1118"/>
      <c r="ENP81" s="1118"/>
      <c r="ENQ81" s="1118"/>
      <c r="ENR81" s="1118"/>
      <c r="ENS81" s="1118"/>
      <c r="ENT81" s="1118"/>
      <c r="ENU81" s="1118"/>
      <c r="ENV81" s="1118"/>
      <c r="ENW81" s="1118"/>
      <c r="ENX81" s="1118"/>
      <c r="ENY81" s="1118"/>
      <c r="ENZ81" s="1118"/>
      <c r="EOA81" s="1118"/>
      <c r="EOB81" s="1118"/>
      <c r="EOC81" s="1118"/>
      <c r="EOD81" s="1118"/>
      <c r="EOE81" s="1118"/>
      <c r="EOF81" s="1118"/>
      <c r="EOG81" s="1118"/>
      <c r="EOH81" s="1118"/>
      <c r="EOI81" s="1118"/>
      <c r="EOJ81" s="1118"/>
      <c r="EOK81" s="1118"/>
      <c r="EOL81" s="1118"/>
      <c r="EOM81" s="1118"/>
      <c r="EON81" s="1118"/>
      <c r="EOO81" s="1118"/>
      <c r="EOP81" s="1118"/>
      <c r="EOQ81" s="1118"/>
      <c r="EOR81" s="1118"/>
      <c r="EOS81" s="1118"/>
      <c r="EOT81" s="1118"/>
      <c r="EOU81" s="1118"/>
      <c r="EOV81" s="1118"/>
      <c r="EOW81" s="1118"/>
      <c r="EOX81" s="1118"/>
      <c r="EOY81" s="1118"/>
      <c r="EOZ81" s="1118"/>
      <c r="EPA81" s="1118"/>
      <c r="EPB81" s="1118"/>
      <c r="EPC81" s="1118"/>
      <c r="EPD81" s="1118"/>
      <c r="EPE81" s="1118"/>
      <c r="EPF81" s="1118"/>
      <c r="EPG81" s="1118"/>
      <c r="EPH81" s="1118"/>
      <c r="EPI81" s="1118"/>
      <c r="EPJ81" s="1118"/>
      <c r="EPK81" s="1118"/>
      <c r="EPL81" s="1118"/>
      <c r="EPM81" s="1118"/>
      <c r="EPN81" s="1118"/>
      <c r="EPO81" s="1118"/>
      <c r="EPP81" s="1118"/>
      <c r="EPQ81" s="1118"/>
      <c r="EPR81" s="1118"/>
      <c r="EPS81" s="1118"/>
      <c r="EPT81" s="1118"/>
      <c r="EPU81" s="1118"/>
      <c r="EPV81" s="1118"/>
      <c r="EPW81" s="1118"/>
      <c r="EPX81" s="1118"/>
      <c r="EPY81" s="1118"/>
      <c r="EPZ81" s="1118"/>
      <c r="EQA81" s="1118"/>
      <c r="EQB81" s="1118"/>
      <c r="EQC81" s="1118"/>
      <c r="EQD81" s="1118"/>
      <c r="EQE81" s="1118"/>
      <c r="EQF81" s="1118"/>
      <c r="EQG81" s="1118"/>
      <c r="EQH81" s="1118"/>
      <c r="EQI81" s="1118"/>
      <c r="EQJ81" s="1118"/>
      <c r="EQK81" s="1118"/>
      <c r="EQL81" s="1118"/>
      <c r="EQM81" s="1118"/>
      <c r="EQN81" s="1118"/>
      <c r="EQO81" s="1118"/>
      <c r="EQP81" s="1118"/>
      <c r="EQQ81" s="1118"/>
      <c r="EQR81" s="1118"/>
      <c r="EQS81" s="1118"/>
      <c r="EQT81" s="1118"/>
      <c r="EQU81" s="1118"/>
      <c r="EQV81" s="1118"/>
      <c r="EQW81" s="1118"/>
      <c r="EQX81" s="1118"/>
      <c r="EQY81" s="1118"/>
      <c r="EQZ81" s="1118"/>
      <c r="ERA81" s="1118"/>
      <c r="ERB81" s="1118"/>
      <c r="ERC81" s="1118"/>
      <c r="ERD81" s="1118"/>
      <c r="ERE81" s="1118"/>
      <c r="ERF81" s="1118"/>
      <c r="ERG81" s="1118"/>
      <c r="ERH81" s="1118"/>
      <c r="ERI81" s="1118"/>
      <c r="ERJ81" s="1118"/>
      <c r="ERK81" s="1118"/>
      <c r="ERL81" s="1118"/>
      <c r="ERM81" s="1118"/>
      <c r="ERN81" s="1118"/>
      <c r="ERO81" s="1118"/>
      <c r="ERP81" s="1118"/>
      <c r="ERQ81" s="1118"/>
      <c r="ERR81" s="1118"/>
      <c r="ERS81" s="1118"/>
      <c r="ERT81" s="1118"/>
      <c r="ERU81" s="1118"/>
      <c r="ERV81" s="1118"/>
      <c r="ERW81" s="1118"/>
      <c r="ERX81" s="1118"/>
      <c r="ERY81" s="1118"/>
      <c r="ERZ81" s="1118"/>
      <c r="ESA81" s="1118"/>
      <c r="ESB81" s="1118"/>
      <c r="ESC81" s="1118"/>
      <c r="ESD81" s="1118"/>
      <c r="ESE81" s="1118"/>
      <c r="ESF81" s="1118"/>
      <c r="ESG81" s="1118"/>
      <c r="ESH81" s="1118"/>
      <c r="ESI81" s="1118"/>
      <c r="ESJ81" s="1118"/>
      <c r="ESK81" s="1118"/>
      <c r="ESL81" s="1118"/>
      <c r="ESM81" s="1118"/>
      <c r="ESN81" s="1118"/>
      <c r="ESO81" s="1118"/>
      <c r="ESP81" s="1118"/>
      <c r="ESQ81" s="1118"/>
      <c r="ESR81" s="1118"/>
      <c r="ESS81" s="1118"/>
      <c r="EST81" s="1118"/>
      <c r="ESU81" s="1118"/>
      <c r="ESV81" s="1118"/>
      <c r="ESW81" s="1118"/>
      <c r="ESX81" s="1118"/>
      <c r="ESY81" s="1118"/>
      <c r="ESZ81" s="1118"/>
      <c r="ETA81" s="1118"/>
      <c r="ETB81" s="1118"/>
      <c r="ETC81" s="1118"/>
      <c r="ETD81" s="1118"/>
      <c r="ETE81" s="1118"/>
      <c r="ETF81" s="1118"/>
      <c r="ETG81" s="1118"/>
      <c r="ETH81" s="1118"/>
      <c r="ETI81" s="1118"/>
      <c r="ETJ81" s="1118"/>
      <c r="ETK81" s="1118"/>
      <c r="ETL81" s="1118"/>
      <c r="ETM81" s="1118"/>
      <c r="ETN81" s="1118"/>
      <c r="ETO81" s="1118"/>
      <c r="ETP81" s="1118"/>
      <c r="ETQ81" s="1118"/>
      <c r="ETR81" s="1118"/>
      <c r="ETS81" s="1118"/>
      <c r="ETT81" s="1118"/>
      <c r="ETU81" s="1118"/>
      <c r="ETV81" s="1118"/>
      <c r="ETW81" s="1118"/>
      <c r="ETX81" s="1118"/>
      <c r="ETY81" s="1118"/>
      <c r="ETZ81" s="1118"/>
      <c r="EUA81" s="1118"/>
      <c r="EUB81" s="1118"/>
      <c r="EUC81" s="1118"/>
      <c r="EUD81" s="1118"/>
      <c r="EUE81" s="1118"/>
      <c r="EUF81" s="1118"/>
      <c r="EUG81" s="1118"/>
      <c r="EUH81" s="1118"/>
      <c r="EUI81" s="1118"/>
      <c r="EUJ81" s="1118"/>
      <c r="EUK81" s="1118"/>
      <c r="EUL81" s="1118"/>
      <c r="EUM81" s="1118"/>
      <c r="EUN81" s="1118"/>
      <c r="EUO81" s="1118"/>
      <c r="EUP81" s="1118"/>
      <c r="EUQ81" s="1118"/>
      <c r="EUR81" s="1118"/>
      <c r="EUS81" s="1118"/>
      <c r="EUT81" s="1118"/>
      <c r="EUU81" s="1118"/>
      <c r="EUV81" s="1118"/>
      <c r="EUW81" s="1118"/>
      <c r="EUX81" s="1118"/>
      <c r="EUY81" s="1118"/>
      <c r="EUZ81" s="1118"/>
      <c r="EVA81" s="1118"/>
      <c r="EVB81" s="1118"/>
      <c r="EVC81" s="1118"/>
      <c r="EVD81" s="1118"/>
      <c r="EVE81" s="1118"/>
      <c r="EVF81" s="1118"/>
      <c r="EVG81" s="1118"/>
      <c r="EVH81" s="1118"/>
      <c r="EVI81" s="1118"/>
      <c r="EVJ81" s="1118"/>
      <c r="EVK81" s="1118"/>
      <c r="EVL81" s="1118"/>
      <c r="EVM81" s="1118"/>
      <c r="EVN81" s="1118"/>
      <c r="EVO81" s="1118"/>
      <c r="EVP81" s="1118"/>
      <c r="EVQ81" s="1118"/>
      <c r="EVR81" s="1118"/>
      <c r="EVS81" s="1118"/>
      <c r="EVT81" s="1118"/>
      <c r="EVU81" s="1118"/>
      <c r="EVV81" s="1118"/>
      <c r="EVW81" s="1118"/>
      <c r="EVX81" s="1118"/>
      <c r="EVY81" s="1118"/>
      <c r="EVZ81" s="1118"/>
      <c r="EWA81" s="1118"/>
      <c r="EWB81" s="1118"/>
      <c r="EWC81" s="1118"/>
      <c r="EWD81" s="1118"/>
      <c r="EWE81" s="1118"/>
      <c r="EWF81" s="1118"/>
      <c r="EWG81" s="1118"/>
      <c r="EWH81" s="1118"/>
      <c r="EWI81" s="1118"/>
      <c r="EWJ81" s="1118"/>
      <c r="EWK81" s="1118"/>
      <c r="EWL81" s="1118"/>
      <c r="EWM81" s="1118"/>
      <c r="EWN81" s="1118"/>
      <c r="EWO81" s="1118"/>
      <c r="EWP81" s="1118"/>
      <c r="EWQ81" s="1118"/>
      <c r="EWR81" s="1118"/>
      <c r="EWS81" s="1118"/>
      <c r="EWT81" s="1118"/>
      <c r="EWU81" s="1118"/>
      <c r="EWV81" s="1118"/>
      <c r="EWW81" s="1118"/>
      <c r="EWX81" s="1118"/>
      <c r="EWY81" s="1118"/>
      <c r="EWZ81" s="1118"/>
      <c r="EXA81" s="1118"/>
      <c r="EXB81" s="1118"/>
      <c r="EXC81" s="1118"/>
      <c r="EXD81" s="1118"/>
      <c r="EXE81" s="1118"/>
      <c r="EXF81" s="1118"/>
      <c r="EXG81" s="1118"/>
      <c r="EXH81" s="1118"/>
      <c r="EXI81" s="1118"/>
      <c r="EXJ81" s="1118"/>
      <c r="EXK81" s="1118"/>
      <c r="EXL81" s="1118"/>
      <c r="EXM81" s="1118"/>
      <c r="EXN81" s="1118"/>
      <c r="EXO81" s="1118"/>
      <c r="EXP81" s="1118"/>
      <c r="EXQ81" s="1118"/>
      <c r="EXR81" s="1118"/>
      <c r="EXS81" s="1118"/>
      <c r="EXT81" s="1118"/>
      <c r="EXU81" s="1118"/>
      <c r="EXV81" s="1118"/>
      <c r="EXW81" s="1118"/>
      <c r="EXX81" s="1118"/>
      <c r="EXY81" s="1118"/>
      <c r="EXZ81" s="1118"/>
      <c r="EYA81" s="1118"/>
      <c r="EYB81" s="1118"/>
      <c r="EYC81" s="1118"/>
      <c r="EYD81" s="1118"/>
      <c r="EYE81" s="1118"/>
      <c r="EYF81" s="1118"/>
      <c r="EYG81" s="1118"/>
      <c r="EYH81" s="1118"/>
      <c r="EYI81" s="1118"/>
      <c r="EYJ81" s="1118"/>
      <c r="EYK81" s="1118"/>
      <c r="EYL81" s="1118"/>
      <c r="EYM81" s="1118"/>
      <c r="EYN81" s="1118"/>
      <c r="EYO81" s="1118"/>
      <c r="EYP81" s="1118"/>
      <c r="EYQ81" s="1118"/>
      <c r="EYR81" s="1118"/>
      <c r="EYS81" s="1118"/>
      <c r="EYT81" s="1118"/>
      <c r="EYU81" s="1118"/>
      <c r="EYV81" s="1118"/>
      <c r="EYW81" s="1118"/>
      <c r="EYX81" s="1118"/>
      <c r="EYY81" s="1118"/>
      <c r="EYZ81" s="1118"/>
      <c r="EZA81" s="1118"/>
      <c r="EZB81" s="1118"/>
      <c r="EZC81" s="1118"/>
      <c r="EZD81" s="1118"/>
      <c r="EZE81" s="1118"/>
      <c r="EZF81" s="1118"/>
      <c r="EZG81" s="1118"/>
      <c r="EZH81" s="1118"/>
      <c r="EZI81" s="1118"/>
      <c r="EZJ81" s="1118"/>
      <c r="EZK81" s="1118"/>
      <c r="EZL81" s="1118"/>
      <c r="EZM81" s="1118"/>
      <c r="EZN81" s="1118"/>
      <c r="EZO81" s="1118"/>
      <c r="EZP81" s="1118"/>
      <c r="EZQ81" s="1118"/>
      <c r="EZR81" s="1118"/>
      <c r="EZS81" s="1118"/>
      <c r="EZT81" s="1118"/>
      <c r="EZU81" s="1118"/>
      <c r="EZV81" s="1118"/>
      <c r="EZW81" s="1118"/>
      <c r="EZX81" s="1118"/>
      <c r="EZY81" s="1118"/>
      <c r="EZZ81" s="1118"/>
      <c r="FAA81" s="1118"/>
      <c r="FAB81" s="1118"/>
      <c r="FAC81" s="1118"/>
      <c r="FAD81" s="1118"/>
      <c r="FAE81" s="1118"/>
      <c r="FAF81" s="1118"/>
      <c r="FAG81" s="1118"/>
      <c r="FAH81" s="1118"/>
      <c r="FAI81" s="1118"/>
      <c r="FAJ81" s="1118"/>
      <c r="FAK81" s="1118"/>
      <c r="FAL81" s="1118"/>
      <c r="FAM81" s="1118"/>
      <c r="FAN81" s="1118"/>
      <c r="FAO81" s="1118"/>
      <c r="FAP81" s="1118"/>
      <c r="FAQ81" s="1118"/>
      <c r="FAR81" s="1118"/>
      <c r="FAS81" s="1118"/>
      <c r="FAT81" s="1118"/>
      <c r="FAU81" s="1118"/>
      <c r="FAV81" s="1118"/>
      <c r="FAW81" s="1118"/>
      <c r="FAX81" s="1118"/>
      <c r="FAY81" s="1118"/>
      <c r="FAZ81" s="1118"/>
      <c r="FBA81" s="1118"/>
      <c r="FBB81" s="1118"/>
      <c r="FBC81" s="1118"/>
      <c r="FBD81" s="1118"/>
      <c r="FBE81" s="1118"/>
      <c r="FBF81" s="1118"/>
      <c r="FBG81" s="1118"/>
      <c r="FBH81" s="1118"/>
      <c r="FBI81" s="1118"/>
      <c r="FBJ81" s="1118"/>
      <c r="FBK81" s="1118"/>
      <c r="FBL81" s="1118"/>
      <c r="FBM81" s="1118"/>
      <c r="FBN81" s="1118"/>
      <c r="FBO81" s="1118"/>
      <c r="FBP81" s="1118"/>
      <c r="FBQ81" s="1118"/>
      <c r="FBR81" s="1118"/>
      <c r="FBS81" s="1118"/>
      <c r="FBT81" s="1118"/>
      <c r="FBU81" s="1118"/>
      <c r="FBV81" s="1118"/>
      <c r="FBW81" s="1118"/>
      <c r="FBX81" s="1118"/>
      <c r="FBY81" s="1118"/>
      <c r="FBZ81" s="1118"/>
      <c r="FCA81" s="1118"/>
      <c r="FCB81" s="1118"/>
      <c r="FCC81" s="1118"/>
      <c r="FCD81" s="1118"/>
      <c r="FCE81" s="1118"/>
      <c r="FCF81" s="1118"/>
      <c r="FCG81" s="1118"/>
      <c r="FCH81" s="1118"/>
      <c r="FCI81" s="1118"/>
      <c r="FCJ81" s="1118"/>
      <c r="FCK81" s="1118"/>
      <c r="FCL81" s="1118"/>
      <c r="FCM81" s="1118"/>
      <c r="FCN81" s="1118"/>
      <c r="FCO81" s="1118"/>
      <c r="FCP81" s="1118"/>
      <c r="FCQ81" s="1118"/>
      <c r="FCR81" s="1118"/>
      <c r="FCS81" s="1118"/>
      <c r="FCT81" s="1118"/>
      <c r="FCU81" s="1118"/>
      <c r="FCV81" s="1118"/>
      <c r="FCW81" s="1118"/>
      <c r="FCX81" s="1118"/>
      <c r="FCY81" s="1118"/>
      <c r="FCZ81" s="1118"/>
      <c r="FDA81" s="1118"/>
      <c r="FDB81" s="1118"/>
      <c r="FDC81" s="1118"/>
      <c r="FDD81" s="1118"/>
      <c r="FDE81" s="1118"/>
      <c r="FDF81" s="1118"/>
      <c r="FDG81" s="1118"/>
      <c r="FDH81" s="1118"/>
      <c r="FDI81" s="1118"/>
      <c r="FDJ81" s="1118"/>
      <c r="FDK81" s="1118"/>
      <c r="FDL81" s="1118"/>
      <c r="FDM81" s="1118"/>
      <c r="FDN81" s="1118"/>
      <c r="FDO81" s="1118"/>
      <c r="FDP81" s="1118"/>
      <c r="FDQ81" s="1118"/>
      <c r="FDR81" s="1118"/>
      <c r="FDS81" s="1118"/>
      <c r="FDT81" s="1118"/>
      <c r="FDU81" s="1118"/>
      <c r="FDV81" s="1118"/>
      <c r="FDW81" s="1118"/>
      <c r="FDX81" s="1118"/>
      <c r="FDY81" s="1118"/>
      <c r="FDZ81" s="1118"/>
      <c r="FEA81" s="1118"/>
      <c r="FEB81" s="1118"/>
      <c r="FEC81" s="1118"/>
      <c r="FED81" s="1118"/>
      <c r="FEE81" s="1118"/>
      <c r="FEF81" s="1118"/>
      <c r="FEG81" s="1118"/>
      <c r="FEH81" s="1118"/>
      <c r="FEI81" s="1118"/>
      <c r="FEJ81" s="1118"/>
      <c r="FEK81" s="1118"/>
      <c r="FEL81" s="1118"/>
      <c r="FEM81" s="1118"/>
      <c r="FEN81" s="1118"/>
      <c r="FEO81" s="1118"/>
      <c r="FEP81" s="1118"/>
      <c r="FEQ81" s="1118"/>
      <c r="FER81" s="1118"/>
      <c r="FES81" s="1118"/>
      <c r="FET81" s="1118"/>
      <c r="FEU81" s="1118"/>
      <c r="FEV81" s="1118"/>
      <c r="FEW81" s="1118"/>
      <c r="FEX81" s="1118"/>
      <c r="FEY81" s="1118"/>
      <c r="FEZ81" s="1118"/>
      <c r="FFA81" s="1118"/>
      <c r="FFB81" s="1118"/>
      <c r="FFC81" s="1118"/>
      <c r="FFD81" s="1118"/>
      <c r="FFE81" s="1118"/>
      <c r="FFF81" s="1118"/>
      <c r="FFG81" s="1118"/>
      <c r="FFH81" s="1118"/>
      <c r="FFI81" s="1118"/>
      <c r="FFJ81" s="1118"/>
      <c r="FFK81" s="1118"/>
      <c r="FFL81" s="1118"/>
      <c r="FFM81" s="1118"/>
      <c r="FFN81" s="1118"/>
      <c r="FFO81" s="1118"/>
      <c r="FFP81" s="1118"/>
      <c r="FFQ81" s="1118"/>
      <c r="FFR81" s="1118"/>
      <c r="FFS81" s="1118"/>
      <c r="FFT81" s="1118"/>
      <c r="FFU81" s="1118"/>
      <c r="FFV81" s="1118"/>
      <c r="FFW81" s="1118"/>
      <c r="FFX81" s="1118"/>
      <c r="FFY81" s="1118"/>
      <c r="FFZ81" s="1118"/>
      <c r="FGA81" s="1118"/>
      <c r="FGB81" s="1118"/>
      <c r="FGC81" s="1118"/>
      <c r="FGD81" s="1118"/>
      <c r="FGE81" s="1118"/>
      <c r="FGF81" s="1118"/>
      <c r="FGG81" s="1118"/>
      <c r="FGH81" s="1118"/>
      <c r="FGI81" s="1118"/>
      <c r="FGJ81" s="1118"/>
      <c r="FGK81" s="1118"/>
      <c r="FGL81" s="1118"/>
      <c r="FGM81" s="1118"/>
      <c r="FGN81" s="1118"/>
      <c r="FGO81" s="1118"/>
      <c r="FGP81" s="1118"/>
      <c r="FGQ81" s="1118"/>
      <c r="FGR81" s="1118"/>
      <c r="FGS81" s="1118"/>
      <c r="FGT81" s="1118"/>
      <c r="FGU81" s="1118"/>
      <c r="FGV81" s="1118"/>
      <c r="FGW81" s="1118"/>
      <c r="FGX81" s="1118"/>
      <c r="FGY81" s="1118"/>
      <c r="FGZ81" s="1118"/>
      <c r="FHA81" s="1118"/>
      <c r="FHB81" s="1118"/>
      <c r="FHC81" s="1118"/>
      <c r="FHD81" s="1118"/>
      <c r="FHE81" s="1118"/>
      <c r="FHF81" s="1118"/>
      <c r="FHG81" s="1118"/>
      <c r="FHH81" s="1118"/>
      <c r="FHI81" s="1118"/>
      <c r="FHJ81" s="1118"/>
      <c r="FHK81" s="1118"/>
      <c r="FHL81" s="1118"/>
      <c r="FHM81" s="1118"/>
      <c r="FHN81" s="1118"/>
      <c r="FHO81" s="1118"/>
      <c r="FHP81" s="1118"/>
      <c r="FHQ81" s="1118"/>
      <c r="FHR81" s="1118"/>
      <c r="FHS81" s="1118"/>
      <c r="FHT81" s="1118"/>
      <c r="FHU81" s="1118"/>
      <c r="FHV81" s="1118"/>
      <c r="FHW81" s="1118"/>
      <c r="FHX81" s="1118"/>
      <c r="FHY81" s="1118"/>
      <c r="FHZ81" s="1118"/>
      <c r="FIA81" s="1118"/>
      <c r="FIB81" s="1118"/>
      <c r="FIC81" s="1118"/>
      <c r="FID81" s="1118"/>
      <c r="FIE81" s="1118"/>
      <c r="FIF81" s="1118"/>
      <c r="FIG81" s="1118"/>
      <c r="FIH81" s="1118"/>
      <c r="FII81" s="1118"/>
      <c r="FIJ81" s="1118"/>
      <c r="FIK81" s="1118"/>
      <c r="FIL81" s="1118"/>
      <c r="FIM81" s="1118"/>
      <c r="FIN81" s="1118"/>
      <c r="FIO81" s="1118"/>
      <c r="FIP81" s="1118"/>
      <c r="FIQ81" s="1118"/>
      <c r="FIR81" s="1118"/>
      <c r="FIS81" s="1118"/>
      <c r="FIT81" s="1118"/>
      <c r="FIU81" s="1118"/>
      <c r="FIV81" s="1118"/>
      <c r="FIW81" s="1118"/>
      <c r="FIX81" s="1118"/>
      <c r="FIY81" s="1118"/>
      <c r="FIZ81" s="1118"/>
      <c r="FJA81" s="1118"/>
      <c r="FJB81" s="1118"/>
      <c r="FJC81" s="1118"/>
      <c r="FJD81" s="1118"/>
      <c r="FJE81" s="1118"/>
      <c r="FJF81" s="1118"/>
      <c r="FJG81" s="1118"/>
      <c r="FJH81" s="1118"/>
      <c r="FJI81" s="1118"/>
      <c r="FJJ81" s="1118"/>
      <c r="FJK81" s="1118"/>
      <c r="FJL81" s="1118"/>
      <c r="FJM81" s="1118"/>
      <c r="FJN81" s="1118"/>
      <c r="FJO81" s="1118"/>
      <c r="FJP81" s="1118"/>
      <c r="FJQ81" s="1118"/>
      <c r="FJR81" s="1118"/>
      <c r="FJS81" s="1118"/>
      <c r="FJT81" s="1118"/>
      <c r="FJU81" s="1118"/>
      <c r="FJV81" s="1118"/>
      <c r="FJW81" s="1118"/>
      <c r="FJX81" s="1118"/>
      <c r="FJY81" s="1118"/>
      <c r="FJZ81" s="1118"/>
      <c r="FKA81" s="1118"/>
      <c r="FKB81" s="1118"/>
      <c r="FKC81" s="1118"/>
      <c r="FKD81" s="1118"/>
      <c r="FKE81" s="1118"/>
      <c r="FKF81" s="1118"/>
      <c r="FKG81" s="1118"/>
      <c r="FKH81" s="1118"/>
      <c r="FKI81" s="1118"/>
      <c r="FKJ81" s="1118"/>
      <c r="FKK81" s="1118"/>
      <c r="FKL81" s="1118"/>
      <c r="FKM81" s="1118"/>
      <c r="FKN81" s="1118"/>
      <c r="FKO81" s="1118"/>
      <c r="FKP81" s="1118"/>
      <c r="FKQ81" s="1118"/>
      <c r="FKR81" s="1118"/>
      <c r="FKS81" s="1118"/>
      <c r="FKT81" s="1118"/>
      <c r="FKU81" s="1118"/>
      <c r="FKV81" s="1118"/>
      <c r="FKW81" s="1118"/>
      <c r="FKX81" s="1118"/>
      <c r="FKY81" s="1118"/>
      <c r="FKZ81" s="1118"/>
      <c r="FLA81" s="1118"/>
      <c r="FLB81" s="1118"/>
      <c r="FLC81" s="1118"/>
      <c r="FLD81" s="1118"/>
      <c r="FLE81" s="1118"/>
      <c r="FLF81" s="1118"/>
      <c r="FLG81" s="1118"/>
      <c r="FLH81" s="1118"/>
      <c r="FLI81" s="1118"/>
      <c r="FLJ81" s="1118"/>
      <c r="FLK81" s="1118"/>
      <c r="FLL81" s="1118"/>
      <c r="FLM81" s="1118"/>
      <c r="FLN81" s="1118"/>
      <c r="FLO81" s="1118"/>
      <c r="FLP81" s="1118"/>
      <c r="FLQ81" s="1118"/>
      <c r="FLR81" s="1118"/>
      <c r="FLS81" s="1118"/>
      <c r="FLT81" s="1118"/>
      <c r="FLU81" s="1118"/>
      <c r="FLV81" s="1118"/>
      <c r="FLW81" s="1118"/>
      <c r="FLX81" s="1118"/>
      <c r="FLY81" s="1118"/>
      <c r="FLZ81" s="1118"/>
      <c r="FMA81" s="1118"/>
      <c r="FMB81" s="1118"/>
      <c r="FMC81" s="1118"/>
      <c r="FMD81" s="1118"/>
      <c r="FME81" s="1118"/>
      <c r="FMF81" s="1118"/>
      <c r="FMG81" s="1118"/>
      <c r="FMH81" s="1118"/>
      <c r="FMI81" s="1118"/>
      <c r="FMJ81" s="1118"/>
      <c r="FMK81" s="1118"/>
      <c r="FML81" s="1118"/>
      <c r="FMM81" s="1118"/>
      <c r="FMN81" s="1118"/>
      <c r="FMO81" s="1118"/>
      <c r="FMP81" s="1118"/>
      <c r="FMQ81" s="1118"/>
      <c r="FMR81" s="1118"/>
      <c r="FMS81" s="1118"/>
      <c r="FMT81" s="1118"/>
      <c r="FMU81" s="1118"/>
      <c r="FMV81" s="1118"/>
      <c r="FMW81" s="1118"/>
      <c r="FMX81" s="1118"/>
      <c r="FMY81" s="1118"/>
      <c r="FMZ81" s="1118"/>
      <c r="FNA81" s="1118"/>
      <c r="FNB81" s="1118"/>
      <c r="FNC81" s="1118"/>
      <c r="FND81" s="1118"/>
      <c r="FNE81" s="1118"/>
      <c r="FNF81" s="1118"/>
      <c r="FNG81" s="1118"/>
      <c r="FNH81" s="1118"/>
      <c r="FNI81" s="1118"/>
      <c r="FNJ81" s="1118"/>
      <c r="FNK81" s="1118"/>
      <c r="FNL81" s="1118"/>
      <c r="FNM81" s="1118"/>
      <c r="FNN81" s="1118"/>
      <c r="FNO81" s="1118"/>
      <c r="FNP81" s="1118"/>
      <c r="FNQ81" s="1118"/>
      <c r="FNR81" s="1118"/>
      <c r="FNS81" s="1118"/>
      <c r="FNT81" s="1118"/>
      <c r="FNU81" s="1118"/>
      <c r="FNV81" s="1118"/>
      <c r="FNW81" s="1118"/>
      <c r="FNX81" s="1118"/>
      <c r="FNY81" s="1118"/>
      <c r="FNZ81" s="1118"/>
      <c r="FOA81" s="1118"/>
      <c r="FOB81" s="1118"/>
      <c r="FOC81" s="1118"/>
      <c r="FOD81" s="1118"/>
      <c r="FOE81" s="1118"/>
      <c r="FOF81" s="1118"/>
      <c r="FOG81" s="1118"/>
      <c r="FOH81" s="1118"/>
      <c r="FOI81" s="1118"/>
      <c r="FOJ81" s="1118"/>
      <c r="FOK81" s="1118"/>
      <c r="FOL81" s="1118"/>
      <c r="FOM81" s="1118"/>
      <c r="FON81" s="1118"/>
      <c r="FOO81" s="1118"/>
      <c r="FOP81" s="1118"/>
      <c r="FOQ81" s="1118"/>
      <c r="FOR81" s="1118"/>
      <c r="FOS81" s="1118"/>
      <c r="FOT81" s="1118"/>
      <c r="FOU81" s="1118"/>
      <c r="FOV81" s="1118"/>
      <c r="FOW81" s="1118"/>
      <c r="FOX81" s="1118"/>
      <c r="FOY81" s="1118"/>
      <c r="FOZ81" s="1118"/>
      <c r="FPA81" s="1118"/>
      <c r="FPB81" s="1118"/>
      <c r="FPC81" s="1118"/>
      <c r="FPD81" s="1118"/>
      <c r="FPE81" s="1118"/>
      <c r="FPF81" s="1118"/>
      <c r="FPG81" s="1118"/>
      <c r="FPH81" s="1118"/>
      <c r="FPI81" s="1118"/>
      <c r="FPJ81" s="1118"/>
      <c r="FPK81" s="1118"/>
      <c r="FPL81" s="1118"/>
      <c r="FPM81" s="1118"/>
      <c r="FPN81" s="1118"/>
      <c r="FPO81" s="1118"/>
      <c r="FPP81" s="1118"/>
      <c r="FPQ81" s="1118"/>
      <c r="FPR81" s="1118"/>
      <c r="FPS81" s="1118"/>
      <c r="FPT81" s="1118"/>
      <c r="FPU81" s="1118"/>
      <c r="FPV81" s="1118"/>
      <c r="FPW81" s="1118"/>
      <c r="FPX81" s="1118"/>
      <c r="FPY81" s="1118"/>
      <c r="FPZ81" s="1118"/>
      <c r="FQA81" s="1118"/>
      <c r="FQB81" s="1118"/>
      <c r="FQC81" s="1118"/>
      <c r="FQD81" s="1118"/>
      <c r="FQE81" s="1118"/>
      <c r="FQF81" s="1118"/>
      <c r="FQG81" s="1118"/>
      <c r="FQH81" s="1118"/>
      <c r="FQI81" s="1118"/>
      <c r="FQJ81" s="1118"/>
      <c r="FQK81" s="1118"/>
      <c r="FQL81" s="1118"/>
      <c r="FQM81" s="1118"/>
      <c r="FQN81" s="1118"/>
      <c r="FQO81" s="1118"/>
      <c r="FQP81" s="1118"/>
      <c r="FQQ81" s="1118"/>
      <c r="FQR81" s="1118"/>
      <c r="FQS81" s="1118"/>
      <c r="FQT81" s="1118"/>
      <c r="FQU81" s="1118"/>
      <c r="FQV81" s="1118"/>
      <c r="FQW81" s="1118"/>
      <c r="FQX81" s="1118"/>
      <c r="FQY81" s="1118"/>
      <c r="FQZ81" s="1118"/>
      <c r="FRA81" s="1118"/>
      <c r="FRB81" s="1118"/>
      <c r="FRC81" s="1118"/>
      <c r="FRD81" s="1118"/>
      <c r="FRE81" s="1118"/>
      <c r="FRF81" s="1118"/>
      <c r="FRG81" s="1118"/>
      <c r="FRH81" s="1118"/>
      <c r="FRI81" s="1118"/>
      <c r="FRJ81" s="1118"/>
      <c r="FRK81" s="1118"/>
      <c r="FRL81" s="1118"/>
      <c r="FRM81" s="1118"/>
      <c r="FRN81" s="1118"/>
      <c r="FRO81" s="1118"/>
      <c r="FRP81" s="1118"/>
      <c r="FRQ81" s="1118"/>
      <c r="FRR81" s="1118"/>
      <c r="FRS81" s="1118"/>
      <c r="FRT81" s="1118"/>
      <c r="FRU81" s="1118"/>
      <c r="FRV81" s="1118"/>
      <c r="FRW81" s="1118"/>
      <c r="FRX81" s="1118"/>
      <c r="FRY81" s="1118"/>
      <c r="FRZ81" s="1118"/>
      <c r="FSA81" s="1118"/>
      <c r="FSB81" s="1118"/>
      <c r="FSC81" s="1118"/>
      <c r="FSD81" s="1118"/>
      <c r="FSE81" s="1118"/>
      <c r="FSF81" s="1118"/>
      <c r="FSG81" s="1118"/>
      <c r="FSH81" s="1118"/>
      <c r="FSI81" s="1118"/>
      <c r="FSJ81" s="1118"/>
      <c r="FSK81" s="1118"/>
      <c r="FSL81" s="1118"/>
      <c r="FSM81" s="1118"/>
      <c r="FSN81" s="1118"/>
      <c r="FSO81" s="1118"/>
      <c r="FSP81" s="1118"/>
      <c r="FSQ81" s="1118"/>
      <c r="FSR81" s="1118"/>
      <c r="FSS81" s="1118"/>
      <c r="FST81" s="1118"/>
      <c r="FSU81" s="1118"/>
      <c r="FSV81" s="1118"/>
      <c r="FSW81" s="1118"/>
      <c r="FSX81" s="1118"/>
      <c r="FSY81" s="1118"/>
      <c r="FSZ81" s="1118"/>
      <c r="FTA81" s="1118"/>
      <c r="FTB81" s="1118"/>
      <c r="FTC81" s="1118"/>
      <c r="FTD81" s="1118"/>
      <c r="FTE81" s="1118"/>
      <c r="FTF81" s="1118"/>
      <c r="FTG81" s="1118"/>
      <c r="FTH81" s="1118"/>
      <c r="FTI81" s="1118"/>
      <c r="FTJ81" s="1118"/>
      <c r="FTK81" s="1118"/>
      <c r="FTL81" s="1118"/>
      <c r="FTM81" s="1118"/>
      <c r="FTN81" s="1118"/>
      <c r="FTO81" s="1118"/>
      <c r="FTP81" s="1118"/>
      <c r="FTQ81" s="1118"/>
      <c r="FTR81" s="1118"/>
      <c r="FTS81" s="1118"/>
      <c r="FTT81" s="1118"/>
      <c r="FTU81" s="1118"/>
      <c r="FTV81" s="1118"/>
      <c r="FTW81" s="1118"/>
      <c r="FTX81" s="1118"/>
      <c r="FTY81" s="1118"/>
      <c r="FTZ81" s="1118"/>
      <c r="FUA81" s="1118"/>
      <c r="FUB81" s="1118"/>
      <c r="FUC81" s="1118"/>
      <c r="FUD81" s="1118"/>
      <c r="FUE81" s="1118"/>
      <c r="FUF81" s="1118"/>
      <c r="FUG81" s="1118"/>
      <c r="FUH81" s="1118"/>
      <c r="FUI81" s="1118"/>
      <c r="FUJ81" s="1118"/>
      <c r="FUK81" s="1118"/>
      <c r="FUL81" s="1118"/>
      <c r="FUM81" s="1118"/>
      <c r="FUN81" s="1118"/>
      <c r="FUO81" s="1118"/>
      <c r="FUP81" s="1118"/>
      <c r="FUQ81" s="1118"/>
      <c r="FUR81" s="1118"/>
      <c r="FUS81" s="1118"/>
      <c r="FUT81" s="1118"/>
      <c r="FUU81" s="1118"/>
      <c r="FUV81" s="1118"/>
      <c r="FUW81" s="1118"/>
      <c r="FUX81" s="1118"/>
      <c r="FUY81" s="1118"/>
      <c r="FUZ81" s="1118"/>
      <c r="FVA81" s="1118"/>
      <c r="FVB81" s="1118"/>
      <c r="FVC81" s="1118"/>
      <c r="FVD81" s="1118"/>
      <c r="FVE81" s="1118"/>
      <c r="FVF81" s="1118"/>
      <c r="FVG81" s="1118"/>
      <c r="FVH81" s="1118"/>
      <c r="FVI81" s="1118"/>
      <c r="FVJ81" s="1118"/>
      <c r="FVK81" s="1118"/>
      <c r="FVL81" s="1118"/>
      <c r="FVM81" s="1118"/>
      <c r="FVN81" s="1118"/>
      <c r="FVO81" s="1118"/>
      <c r="FVP81" s="1118"/>
      <c r="FVQ81" s="1118"/>
      <c r="FVR81" s="1118"/>
      <c r="FVS81" s="1118"/>
      <c r="FVT81" s="1118"/>
      <c r="FVU81" s="1118"/>
      <c r="FVV81" s="1118"/>
      <c r="FVW81" s="1118"/>
      <c r="FVX81" s="1118"/>
      <c r="FVY81" s="1118"/>
      <c r="FVZ81" s="1118"/>
      <c r="FWA81" s="1118"/>
      <c r="FWB81" s="1118"/>
      <c r="FWC81" s="1118"/>
      <c r="FWD81" s="1118"/>
      <c r="FWE81" s="1118"/>
      <c r="FWF81" s="1118"/>
      <c r="FWG81" s="1118"/>
      <c r="FWH81" s="1118"/>
      <c r="FWI81" s="1118"/>
      <c r="FWJ81" s="1118"/>
      <c r="FWK81" s="1118"/>
      <c r="FWL81" s="1118"/>
      <c r="FWM81" s="1118"/>
      <c r="FWN81" s="1118"/>
      <c r="FWO81" s="1118"/>
      <c r="FWP81" s="1118"/>
      <c r="FWQ81" s="1118"/>
      <c r="FWR81" s="1118"/>
      <c r="FWS81" s="1118"/>
      <c r="FWT81" s="1118"/>
      <c r="FWU81" s="1118"/>
      <c r="FWV81" s="1118"/>
      <c r="FWW81" s="1118"/>
      <c r="FWX81" s="1118"/>
      <c r="FWY81" s="1118"/>
      <c r="FWZ81" s="1118"/>
      <c r="FXA81" s="1118"/>
      <c r="FXB81" s="1118"/>
      <c r="FXC81" s="1118"/>
      <c r="FXD81" s="1118"/>
      <c r="FXE81" s="1118"/>
      <c r="FXF81" s="1118"/>
      <c r="FXG81" s="1118"/>
      <c r="FXH81" s="1118"/>
      <c r="FXI81" s="1118"/>
      <c r="FXJ81" s="1118"/>
      <c r="FXK81" s="1118"/>
      <c r="FXL81" s="1118"/>
      <c r="FXM81" s="1118"/>
      <c r="FXN81" s="1118"/>
      <c r="FXO81" s="1118"/>
      <c r="FXP81" s="1118"/>
      <c r="FXQ81" s="1118"/>
      <c r="FXR81" s="1118"/>
      <c r="FXS81" s="1118"/>
      <c r="FXT81" s="1118"/>
      <c r="FXU81" s="1118"/>
      <c r="FXV81" s="1118"/>
      <c r="FXW81" s="1118"/>
      <c r="FXX81" s="1118"/>
      <c r="FXY81" s="1118"/>
      <c r="FXZ81" s="1118"/>
      <c r="FYA81" s="1118"/>
      <c r="FYB81" s="1118"/>
      <c r="FYC81" s="1118"/>
      <c r="FYD81" s="1118"/>
      <c r="FYE81" s="1118"/>
      <c r="FYF81" s="1118"/>
      <c r="FYG81" s="1118"/>
      <c r="FYH81" s="1118"/>
      <c r="FYI81" s="1118"/>
      <c r="FYJ81" s="1118"/>
      <c r="FYK81" s="1118"/>
      <c r="FYL81" s="1118"/>
      <c r="FYM81" s="1118"/>
      <c r="FYN81" s="1118"/>
      <c r="FYO81" s="1118"/>
      <c r="FYP81" s="1118"/>
      <c r="FYQ81" s="1118"/>
      <c r="FYR81" s="1118"/>
      <c r="FYS81" s="1118"/>
      <c r="FYT81" s="1118"/>
      <c r="FYU81" s="1118"/>
      <c r="FYV81" s="1118"/>
      <c r="FYW81" s="1118"/>
      <c r="FYX81" s="1118"/>
      <c r="FYY81" s="1118"/>
      <c r="FYZ81" s="1118"/>
      <c r="FZA81" s="1118"/>
      <c r="FZB81" s="1118"/>
      <c r="FZC81" s="1118"/>
      <c r="FZD81" s="1118"/>
      <c r="FZE81" s="1118"/>
      <c r="FZF81" s="1118"/>
      <c r="FZG81" s="1118"/>
      <c r="FZH81" s="1118"/>
      <c r="FZI81" s="1118"/>
      <c r="FZJ81" s="1118"/>
      <c r="FZK81" s="1118"/>
      <c r="FZL81" s="1118"/>
      <c r="FZM81" s="1118"/>
      <c r="FZN81" s="1118"/>
      <c r="FZO81" s="1118"/>
      <c r="FZP81" s="1118"/>
      <c r="FZQ81" s="1118"/>
      <c r="FZR81" s="1118"/>
      <c r="FZS81" s="1118"/>
      <c r="FZT81" s="1118"/>
      <c r="FZU81" s="1118"/>
      <c r="FZV81" s="1118"/>
      <c r="FZW81" s="1118"/>
      <c r="FZX81" s="1118"/>
      <c r="FZY81" s="1118"/>
      <c r="FZZ81" s="1118"/>
      <c r="GAA81" s="1118"/>
      <c r="GAB81" s="1118"/>
      <c r="GAC81" s="1118"/>
      <c r="GAD81" s="1118"/>
      <c r="GAE81" s="1118"/>
      <c r="GAF81" s="1118"/>
      <c r="GAG81" s="1118"/>
      <c r="GAH81" s="1118"/>
      <c r="GAI81" s="1118"/>
      <c r="GAJ81" s="1118"/>
      <c r="GAK81" s="1118"/>
      <c r="GAL81" s="1118"/>
      <c r="GAM81" s="1118"/>
      <c r="GAN81" s="1118"/>
      <c r="GAO81" s="1118"/>
      <c r="GAP81" s="1118"/>
      <c r="GAQ81" s="1118"/>
      <c r="GAR81" s="1118"/>
      <c r="GAS81" s="1118"/>
      <c r="GAT81" s="1118"/>
      <c r="GAU81" s="1118"/>
      <c r="GAV81" s="1118"/>
      <c r="GAW81" s="1118"/>
      <c r="GAX81" s="1118"/>
      <c r="GAY81" s="1118"/>
      <c r="GAZ81" s="1118"/>
      <c r="GBA81" s="1118"/>
      <c r="GBB81" s="1118"/>
      <c r="GBC81" s="1118"/>
      <c r="GBD81" s="1118"/>
      <c r="GBE81" s="1118"/>
      <c r="GBF81" s="1118"/>
      <c r="GBG81" s="1118"/>
      <c r="GBH81" s="1118"/>
      <c r="GBI81" s="1118"/>
      <c r="GBJ81" s="1118"/>
      <c r="GBK81" s="1118"/>
      <c r="GBL81" s="1118"/>
      <c r="GBM81" s="1118"/>
      <c r="GBN81" s="1118"/>
      <c r="GBO81" s="1118"/>
      <c r="GBP81" s="1118"/>
      <c r="GBQ81" s="1118"/>
      <c r="GBR81" s="1118"/>
      <c r="GBS81" s="1118"/>
      <c r="GBT81" s="1118"/>
      <c r="GBU81" s="1118"/>
      <c r="GBV81" s="1118"/>
      <c r="GBW81" s="1118"/>
      <c r="GBX81" s="1118"/>
      <c r="GBY81" s="1118"/>
      <c r="GBZ81" s="1118"/>
      <c r="GCA81" s="1118"/>
      <c r="GCB81" s="1118"/>
      <c r="GCC81" s="1118"/>
      <c r="GCD81" s="1118"/>
      <c r="GCE81" s="1118"/>
      <c r="GCF81" s="1118"/>
      <c r="GCG81" s="1118"/>
      <c r="GCH81" s="1118"/>
      <c r="GCI81" s="1118"/>
      <c r="GCJ81" s="1118"/>
      <c r="GCK81" s="1118"/>
      <c r="GCL81" s="1118"/>
      <c r="GCM81" s="1118"/>
      <c r="GCN81" s="1118"/>
      <c r="GCO81" s="1118"/>
      <c r="GCP81" s="1118"/>
      <c r="GCQ81" s="1118"/>
      <c r="GCR81" s="1118"/>
      <c r="GCS81" s="1118"/>
      <c r="GCT81" s="1118"/>
      <c r="GCU81" s="1118"/>
      <c r="GCV81" s="1118"/>
      <c r="GCW81" s="1118"/>
      <c r="GCX81" s="1118"/>
      <c r="GCY81" s="1118"/>
      <c r="GCZ81" s="1118"/>
      <c r="GDA81" s="1118"/>
      <c r="GDB81" s="1118"/>
      <c r="GDC81" s="1118"/>
      <c r="GDD81" s="1118"/>
      <c r="GDE81" s="1118"/>
      <c r="GDF81" s="1118"/>
      <c r="GDG81" s="1118"/>
      <c r="GDH81" s="1118"/>
      <c r="GDI81" s="1118"/>
      <c r="GDJ81" s="1118"/>
      <c r="GDK81" s="1118"/>
      <c r="GDL81" s="1118"/>
      <c r="GDM81" s="1118"/>
      <c r="GDN81" s="1118"/>
      <c r="GDO81" s="1118"/>
      <c r="GDP81" s="1118"/>
      <c r="GDQ81" s="1118"/>
      <c r="GDR81" s="1118"/>
      <c r="GDS81" s="1118"/>
      <c r="GDT81" s="1118"/>
      <c r="GDU81" s="1118"/>
      <c r="GDV81" s="1118"/>
      <c r="GDW81" s="1118"/>
      <c r="GDX81" s="1118"/>
      <c r="GDY81" s="1118"/>
      <c r="GDZ81" s="1118"/>
      <c r="GEA81" s="1118"/>
      <c r="GEB81" s="1118"/>
      <c r="GEC81" s="1118"/>
      <c r="GED81" s="1118"/>
      <c r="GEE81" s="1118"/>
      <c r="GEF81" s="1118"/>
      <c r="GEG81" s="1118"/>
      <c r="GEH81" s="1118"/>
      <c r="GEI81" s="1118"/>
      <c r="GEJ81" s="1118"/>
      <c r="GEK81" s="1118"/>
      <c r="GEL81" s="1118"/>
      <c r="GEM81" s="1118"/>
      <c r="GEN81" s="1118"/>
      <c r="GEO81" s="1118"/>
      <c r="GEP81" s="1118"/>
      <c r="GEQ81" s="1118"/>
      <c r="GER81" s="1118"/>
      <c r="GES81" s="1118"/>
      <c r="GET81" s="1118"/>
      <c r="GEU81" s="1118"/>
      <c r="GEV81" s="1118"/>
      <c r="GEW81" s="1118"/>
      <c r="GEX81" s="1118"/>
      <c r="GEY81" s="1118"/>
      <c r="GEZ81" s="1118"/>
      <c r="GFA81" s="1118"/>
      <c r="GFB81" s="1118"/>
      <c r="GFC81" s="1118"/>
      <c r="GFD81" s="1118"/>
      <c r="GFE81" s="1118"/>
      <c r="GFF81" s="1118"/>
      <c r="GFG81" s="1118"/>
      <c r="GFH81" s="1118"/>
      <c r="GFI81" s="1118"/>
      <c r="GFJ81" s="1118"/>
      <c r="GFK81" s="1118"/>
      <c r="GFL81" s="1118"/>
      <c r="GFM81" s="1118"/>
      <c r="GFN81" s="1118"/>
      <c r="GFO81" s="1118"/>
      <c r="GFP81" s="1118"/>
      <c r="GFQ81" s="1118"/>
      <c r="GFR81" s="1118"/>
      <c r="GFS81" s="1118"/>
      <c r="GFT81" s="1118"/>
      <c r="GFU81" s="1118"/>
      <c r="GFV81" s="1118"/>
      <c r="GFW81" s="1118"/>
      <c r="GFX81" s="1118"/>
      <c r="GFY81" s="1118"/>
      <c r="GFZ81" s="1118"/>
      <c r="GGA81" s="1118"/>
      <c r="GGB81" s="1118"/>
      <c r="GGC81" s="1118"/>
      <c r="GGD81" s="1118"/>
      <c r="GGE81" s="1118"/>
      <c r="GGF81" s="1118"/>
      <c r="GGG81" s="1118"/>
      <c r="GGH81" s="1118"/>
      <c r="GGI81" s="1118"/>
      <c r="GGJ81" s="1118"/>
      <c r="GGK81" s="1118"/>
      <c r="GGL81" s="1118"/>
      <c r="GGM81" s="1118"/>
      <c r="GGN81" s="1118"/>
      <c r="GGO81" s="1118"/>
      <c r="GGP81" s="1118"/>
      <c r="GGQ81" s="1118"/>
      <c r="GGR81" s="1118"/>
      <c r="GGS81" s="1118"/>
      <c r="GGT81" s="1118"/>
      <c r="GGU81" s="1118"/>
      <c r="GGV81" s="1118"/>
      <c r="GGW81" s="1118"/>
      <c r="GGX81" s="1118"/>
      <c r="GGY81" s="1118"/>
      <c r="GGZ81" s="1118"/>
      <c r="GHA81" s="1118"/>
      <c r="GHB81" s="1118"/>
      <c r="GHC81" s="1118"/>
      <c r="GHD81" s="1118"/>
      <c r="GHE81" s="1118"/>
      <c r="GHF81" s="1118"/>
      <c r="GHG81" s="1118"/>
      <c r="GHH81" s="1118"/>
      <c r="GHI81" s="1118"/>
      <c r="GHJ81" s="1118"/>
      <c r="GHK81" s="1118"/>
      <c r="GHL81" s="1118"/>
      <c r="GHM81" s="1118"/>
      <c r="GHN81" s="1118"/>
      <c r="GHO81" s="1118"/>
      <c r="GHP81" s="1118"/>
      <c r="GHQ81" s="1118"/>
      <c r="GHR81" s="1118"/>
      <c r="GHS81" s="1118"/>
      <c r="GHT81" s="1118"/>
      <c r="GHU81" s="1118"/>
      <c r="GHV81" s="1118"/>
      <c r="GHW81" s="1118"/>
      <c r="GHX81" s="1118"/>
      <c r="GHY81" s="1118"/>
      <c r="GHZ81" s="1118"/>
      <c r="GIA81" s="1118"/>
      <c r="GIB81" s="1118"/>
      <c r="GIC81" s="1118"/>
      <c r="GID81" s="1118"/>
      <c r="GIE81" s="1118"/>
      <c r="GIF81" s="1118"/>
      <c r="GIG81" s="1118"/>
      <c r="GIH81" s="1118"/>
      <c r="GII81" s="1118"/>
      <c r="GIJ81" s="1118"/>
      <c r="GIK81" s="1118"/>
      <c r="GIL81" s="1118"/>
      <c r="GIM81" s="1118"/>
      <c r="GIN81" s="1118"/>
      <c r="GIO81" s="1118"/>
      <c r="GIP81" s="1118"/>
      <c r="GIQ81" s="1118"/>
      <c r="GIR81" s="1118"/>
      <c r="GIS81" s="1118"/>
      <c r="GIT81" s="1118"/>
      <c r="GIU81" s="1118"/>
      <c r="GIV81" s="1118"/>
      <c r="GIW81" s="1118"/>
      <c r="GIX81" s="1118"/>
      <c r="GIY81" s="1118"/>
      <c r="GIZ81" s="1118"/>
      <c r="GJA81" s="1118"/>
      <c r="GJB81" s="1118"/>
      <c r="GJC81" s="1118"/>
      <c r="GJD81" s="1118"/>
      <c r="GJE81" s="1118"/>
      <c r="GJF81" s="1118"/>
      <c r="GJG81" s="1118"/>
      <c r="GJH81" s="1118"/>
      <c r="GJI81" s="1118"/>
      <c r="GJJ81" s="1118"/>
      <c r="GJK81" s="1118"/>
      <c r="GJL81" s="1118"/>
      <c r="GJM81" s="1118"/>
      <c r="GJN81" s="1118"/>
      <c r="GJO81" s="1118"/>
      <c r="GJP81" s="1118"/>
      <c r="GJQ81" s="1118"/>
      <c r="GJR81" s="1118"/>
      <c r="GJS81" s="1118"/>
      <c r="GJT81" s="1118"/>
      <c r="GJU81" s="1118"/>
      <c r="GJV81" s="1118"/>
      <c r="GJW81" s="1118"/>
      <c r="GJX81" s="1118"/>
      <c r="GJY81" s="1118"/>
      <c r="GJZ81" s="1118"/>
      <c r="GKA81" s="1118"/>
      <c r="GKB81" s="1118"/>
      <c r="GKC81" s="1118"/>
      <c r="GKD81" s="1118"/>
      <c r="GKE81" s="1118"/>
      <c r="GKF81" s="1118"/>
      <c r="GKG81" s="1118"/>
      <c r="GKH81" s="1118"/>
      <c r="GKI81" s="1118"/>
      <c r="GKJ81" s="1118"/>
      <c r="GKK81" s="1118"/>
      <c r="GKL81" s="1118"/>
      <c r="GKM81" s="1118"/>
      <c r="GKN81" s="1118"/>
      <c r="GKO81" s="1118"/>
      <c r="GKP81" s="1118"/>
      <c r="GKQ81" s="1118"/>
      <c r="GKR81" s="1118"/>
      <c r="GKS81" s="1118"/>
      <c r="GKT81" s="1118"/>
      <c r="GKU81" s="1118"/>
      <c r="GKV81" s="1118"/>
      <c r="GKW81" s="1118"/>
      <c r="GKX81" s="1118"/>
      <c r="GKY81" s="1118"/>
      <c r="GKZ81" s="1118"/>
      <c r="GLA81" s="1118"/>
      <c r="GLB81" s="1118"/>
      <c r="GLC81" s="1118"/>
      <c r="GLD81" s="1118"/>
      <c r="GLE81" s="1118"/>
      <c r="GLF81" s="1118"/>
      <c r="GLG81" s="1118"/>
      <c r="GLH81" s="1118"/>
      <c r="GLI81" s="1118"/>
      <c r="GLJ81" s="1118"/>
      <c r="GLK81" s="1118"/>
      <c r="GLL81" s="1118"/>
      <c r="GLM81" s="1118"/>
      <c r="GLN81" s="1118"/>
      <c r="GLO81" s="1118"/>
      <c r="GLP81" s="1118"/>
      <c r="GLQ81" s="1118"/>
      <c r="GLR81" s="1118"/>
      <c r="GLS81" s="1118"/>
      <c r="GLT81" s="1118"/>
      <c r="GLU81" s="1118"/>
      <c r="GLV81" s="1118"/>
      <c r="GLW81" s="1118"/>
      <c r="GLX81" s="1118"/>
      <c r="GLY81" s="1118"/>
      <c r="GLZ81" s="1118"/>
      <c r="GMA81" s="1118"/>
      <c r="GMB81" s="1118"/>
      <c r="GMC81" s="1118"/>
      <c r="GMD81" s="1118"/>
      <c r="GME81" s="1118"/>
      <c r="GMF81" s="1118"/>
      <c r="GMG81" s="1118"/>
      <c r="GMH81" s="1118"/>
      <c r="GMI81" s="1118"/>
      <c r="GMJ81" s="1118"/>
      <c r="GMK81" s="1118"/>
      <c r="GML81" s="1118"/>
      <c r="GMM81" s="1118"/>
      <c r="GMN81" s="1118"/>
      <c r="GMO81" s="1118"/>
      <c r="GMP81" s="1118"/>
      <c r="GMQ81" s="1118"/>
      <c r="GMR81" s="1118"/>
      <c r="GMS81" s="1118"/>
      <c r="GMT81" s="1118"/>
      <c r="GMU81" s="1118"/>
      <c r="GMV81" s="1118"/>
      <c r="GMW81" s="1118"/>
      <c r="GMX81" s="1118"/>
      <c r="GMY81" s="1118"/>
      <c r="GMZ81" s="1118"/>
      <c r="GNA81" s="1118"/>
      <c r="GNB81" s="1118"/>
      <c r="GNC81" s="1118"/>
      <c r="GND81" s="1118"/>
      <c r="GNE81" s="1118"/>
      <c r="GNF81" s="1118"/>
      <c r="GNG81" s="1118"/>
      <c r="GNH81" s="1118"/>
      <c r="GNI81" s="1118"/>
      <c r="GNJ81" s="1118"/>
      <c r="GNK81" s="1118"/>
      <c r="GNL81" s="1118"/>
      <c r="GNM81" s="1118"/>
      <c r="GNN81" s="1118"/>
      <c r="GNO81" s="1118"/>
      <c r="GNP81" s="1118"/>
      <c r="GNQ81" s="1118"/>
      <c r="GNR81" s="1118"/>
      <c r="GNS81" s="1118"/>
      <c r="GNT81" s="1118"/>
      <c r="GNU81" s="1118"/>
      <c r="GNV81" s="1118"/>
      <c r="GNW81" s="1118"/>
      <c r="GNX81" s="1118"/>
      <c r="GNY81" s="1118"/>
      <c r="GNZ81" s="1118"/>
      <c r="GOA81" s="1118"/>
      <c r="GOB81" s="1118"/>
      <c r="GOC81" s="1118"/>
      <c r="GOD81" s="1118"/>
      <c r="GOE81" s="1118"/>
      <c r="GOF81" s="1118"/>
      <c r="GOG81" s="1118"/>
      <c r="GOH81" s="1118"/>
      <c r="GOI81" s="1118"/>
      <c r="GOJ81" s="1118"/>
      <c r="GOK81" s="1118"/>
      <c r="GOL81" s="1118"/>
      <c r="GOM81" s="1118"/>
      <c r="GON81" s="1118"/>
      <c r="GOO81" s="1118"/>
      <c r="GOP81" s="1118"/>
      <c r="GOQ81" s="1118"/>
      <c r="GOR81" s="1118"/>
      <c r="GOS81" s="1118"/>
      <c r="GOT81" s="1118"/>
      <c r="GOU81" s="1118"/>
      <c r="GOV81" s="1118"/>
      <c r="GOW81" s="1118"/>
      <c r="GOX81" s="1118"/>
      <c r="GOY81" s="1118"/>
      <c r="GOZ81" s="1118"/>
      <c r="GPA81" s="1118"/>
      <c r="GPB81" s="1118"/>
      <c r="GPC81" s="1118"/>
      <c r="GPD81" s="1118"/>
      <c r="GPE81" s="1118"/>
      <c r="GPF81" s="1118"/>
      <c r="GPG81" s="1118"/>
      <c r="GPH81" s="1118"/>
      <c r="GPI81" s="1118"/>
      <c r="GPJ81" s="1118"/>
      <c r="GPK81" s="1118"/>
      <c r="GPL81" s="1118"/>
      <c r="GPM81" s="1118"/>
      <c r="GPN81" s="1118"/>
      <c r="GPO81" s="1118"/>
      <c r="GPP81" s="1118"/>
      <c r="GPQ81" s="1118"/>
      <c r="GPR81" s="1118"/>
      <c r="GPS81" s="1118"/>
      <c r="GPT81" s="1118"/>
      <c r="GPU81" s="1118"/>
      <c r="GPV81" s="1118"/>
      <c r="GPW81" s="1118"/>
      <c r="GPX81" s="1118"/>
      <c r="GPY81" s="1118"/>
      <c r="GPZ81" s="1118"/>
      <c r="GQA81" s="1118"/>
      <c r="GQB81" s="1118"/>
      <c r="GQC81" s="1118"/>
      <c r="GQD81" s="1118"/>
      <c r="GQE81" s="1118"/>
      <c r="GQF81" s="1118"/>
      <c r="GQG81" s="1118"/>
      <c r="GQH81" s="1118"/>
      <c r="GQI81" s="1118"/>
      <c r="GQJ81" s="1118"/>
      <c r="GQK81" s="1118"/>
      <c r="GQL81" s="1118"/>
      <c r="GQM81" s="1118"/>
      <c r="GQN81" s="1118"/>
      <c r="GQO81" s="1118"/>
      <c r="GQP81" s="1118"/>
      <c r="GQQ81" s="1118"/>
      <c r="GQR81" s="1118"/>
      <c r="GQS81" s="1118"/>
      <c r="GQT81" s="1118"/>
      <c r="GQU81" s="1118"/>
      <c r="GQV81" s="1118"/>
      <c r="GQW81" s="1118"/>
      <c r="GQX81" s="1118"/>
      <c r="GQY81" s="1118"/>
      <c r="GQZ81" s="1118"/>
      <c r="GRA81" s="1118"/>
      <c r="GRB81" s="1118"/>
      <c r="GRC81" s="1118"/>
      <c r="GRD81" s="1118"/>
      <c r="GRE81" s="1118"/>
      <c r="GRF81" s="1118"/>
      <c r="GRG81" s="1118"/>
      <c r="GRH81" s="1118"/>
      <c r="GRI81" s="1118"/>
      <c r="GRJ81" s="1118"/>
      <c r="GRK81" s="1118"/>
      <c r="GRL81" s="1118"/>
      <c r="GRM81" s="1118"/>
      <c r="GRN81" s="1118"/>
      <c r="GRO81" s="1118"/>
      <c r="GRP81" s="1118"/>
      <c r="GRQ81" s="1118"/>
      <c r="GRR81" s="1118"/>
      <c r="GRS81" s="1118"/>
      <c r="GRT81" s="1118"/>
      <c r="GRU81" s="1118"/>
      <c r="GRV81" s="1118"/>
      <c r="GRW81" s="1118"/>
      <c r="GRX81" s="1118"/>
      <c r="GRY81" s="1118"/>
      <c r="GRZ81" s="1118"/>
      <c r="GSA81" s="1118"/>
      <c r="GSB81" s="1118"/>
      <c r="GSC81" s="1118"/>
      <c r="GSD81" s="1118"/>
      <c r="GSE81" s="1118"/>
      <c r="GSF81" s="1118"/>
      <c r="GSG81" s="1118"/>
      <c r="GSH81" s="1118"/>
      <c r="GSI81" s="1118"/>
      <c r="GSJ81" s="1118"/>
      <c r="GSK81" s="1118"/>
      <c r="GSL81" s="1118"/>
      <c r="GSM81" s="1118"/>
      <c r="GSN81" s="1118"/>
      <c r="GSO81" s="1118"/>
      <c r="GSP81" s="1118"/>
      <c r="GSQ81" s="1118"/>
      <c r="GSR81" s="1118"/>
      <c r="GSS81" s="1118"/>
      <c r="GST81" s="1118"/>
      <c r="GSU81" s="1118"/>
      <c r="GSV81" s="1118"/>
      <c r="GSW81" s="1118"/>
      <c r="GSX81" s="1118"/>
      <c r="GSY81" s="1118"/>
      <c r="GSZ81" s="1118"/>
      <c r="GTA81" s="1118"/>
      <c r="GTB81" s="1118"/>
      <c r="GTC81" s="1118"/>
      <c r="GTD81" s="1118"/>
      <c r="GTE81" s="1118"/>
      <c r="GTF81" s="1118"/>
      <c r="GTG81" s="1118"/>
      <c r="GTH81" s="1118"/>
      <c r="GTI81" s="1118"/>
      <c r="GTJ81" s="1118"/>
      <c r="GTK81" s="1118"/>
      <c r="GTL81" s="1118"/>
      <c r="GTM81" s="1118"/>
      <c r="GTN81" s="1118"/>
      <c r="GTO81" s="1118"/>
      <c r="GTP81" s="1118"/>
      <c r="GTQ81" s="1118"/>
      <c r="GTR81" s="1118"/>
      <c r="GTS81" s="1118"/>
      <c r="GTT81" s="1118"/>
      <c r="GTU81" s="1118"/>
      <c r="GTV81" s="1118"/>
      <c r="GTW81" s="1118"/>
      <c r="GTX81" s="1118"/>
      <c r="GTY81" s="1118"/>
      <c r="GTZ81" s="1118"/>
      <c r="GUA81" s="1118"/>
      <c r="GUB81" s="1118"/>
      <c r="GUC81" s="1118"/>
      <c r="GUD81" s="1118"/>
      <c r="GUE81" s="1118"/>
      <c r="GUF81" s="1118"/>
      <c r="GUG81" s="1118"/>
      <c r="GUH81" s="1118"/>
      <c r="GUI81" s="1118"/>
      <c r="GUJ81" s="1118"/>
      <c r="GUK81" s="1118"/>
      <c r="GUL81" s="1118"/>
      <c r="GUM81" s="1118"/>
      <c r="GUN81" s="1118"/>
      <c r="GUO81" s="1118"/>
      <c r="GUP81" s="1118"/>
      <c r="GUQ81" s="1118"/>
      <c r="GUR81" s="1118"/>
      <c r="GUS81" s="1118"/>
      <c r="GUT81" s="1118"/>
      <c r="GUU81" s="1118"/>
      <c r="GUV81" s="1118"/>
      <c r="GUW81" s="1118"/>
      <c r="GUX81" s="1118"/>
      <c r="GUY81" s="1118"/>
      <c r="GUZ81" s="1118"/>
      <c r="GVA81" s="1118"/>
      <c r="GVB81" s="1118"/>
      <c r="GVC81" s="1118"/>
      <c r="GVD81" s="1118"/>
      <c r="GVE81" s="1118"/>
      <c r="GVF81" s="1118"/>
      <c r="GVG81" s="1118"/>
      <c r="GVH81" s="1118"/>
      <c r="GVI81" s="1118"/>
      <c r="GVJ81" s="1118"/>
      <c r="GVK81" s="1118"/>
      <c r="GVL81" s="1118"/>
      <c r="GVM81" s="1118"/>
      <c r="GVN81" s="1118"/>
      <c r="GVO81" s="1118"/>
      <c r="GVP81" s="1118"/>
      <c r="GVQ81" s="1118"/>
      <c r="GVR81" s="1118"/>
      <c r="GVS81" s="1118"/>
      <c r="GVT81" s="1118"/>
      <c r="GVU81" s="1118"/>
      <c r="GVV81" s="1118"/>
      <c r="GVW81" s="1118"/>
      <c r="GVX81" s="1118"/>
      <c r="GVY81" s="1118"/>
      <c r="GVZ81" s="1118"/>
      <c r="GWA81" s="1118"/>
      <c r="GWB81" s="1118"/>
      <c r="GWC81" s="1118"/>
      <c r="GWD81" s="1118"/>
      <c r="GWE81" s="1118"/>
      <c r="GWF81" s="1118"/>
      <c r="GWG81" s="1118"/>
      <c r="GWH81" s="1118"/>
      <c r="GWI81" s="1118"/>
      <c r="GWJ81" s="1118"/>
      <c r="GWK81" s="1118"/>
      <c r="GWL81" s="1118"/>
      <c r="GWM81" s="1118"/>
      <c r="GWN81" s="1118"/>
      <c r="GWO81" s="1118"/>
      <c r="GWP81" s="1118"/>
      <c r="GWQ81" s="1118"/>
      <c r="GWR81" s="1118"/>
      <c r="GWS81" s="1118"/>
      <c r="GWT81" s="1118"/>
      <c r="GWU81" s="1118"/>
      <c r="GWV81" s="1118"/>
      <c r="GWW81" s="1118"/>
      <c r="GWX81" s="1118"/>
      <c r="GWY81" s="1118"/>
      <c r="GWZ81" s="1118"/>
      <c r="GXA81" s="1118"/>
      <c r="GXB81" s="1118"/>
      <c r="GXC81" s="1118"/>
      <c r="GXD81" s="1118"/>
      <c r="GXE81" s="1118"/>
      <c r="GXF81" s="1118"/>
      <c r="GXG81" s="1118"/>
      <c r="GXH81" s="1118"/>
      <c r="GXI81" s="1118"/>
      <c r="GXJ81" s="1118"/>
      <c r="GXK81" s="1118"/>
      <c r="GXL81" s="1118"/>
      <c r="GXM81" s="1118"/>
      <c r="GXN81" s="1118"/>
      <c r="GXO81" s="1118"/>
      <c r="GXP81" s="1118"/>
      <c r="GXQ81" s="1118"/>
      <c r="GXR81" s="1118"/>
      <c r="GXS81" s="1118"/>
      <c r="GXT81" s="1118"/>
      <c r="GXU81" s="1118"/>
      <c r="GXV81" s="1118"/>
      <c r="GXW81" s="1118"/>
      <c r="GXX81" s="1118"/>
      <c r="GXY81" s="1118"/>
      <c r="GXZ81" s="1118"/>
      <c r="GYA81" s="1118"/>
      <c r="GYB81" s="1118"/>
      <c r="GYC81" s="1118"/>
      <c r="GYD81" s="1118"/>
      <c r="GYE81" s="1118"/>
      <c r="GYF81" s="1118"/>
      <c r="GYG81" s="1118"/>
      <c r="GYH81" s="1118"/>
      <c r="GYI81" s="1118"/>
      <c r="GYJ81" s="1118"/>
      <c r="GYK81" s="1118"/>
      <c r="GYL81" s="1118"/>
      <c r="GYM81" s="1118"/>
      <c r="GYN81" s="1118"/>
      <c r="GYO81" s="1118"/>
      <c r="GYP81" s="1118"/>
      <c r="GYQ81" s="1118"/>
      <c r="GYR81" s="1118"/>
      <c r="GYS81" s="1118"/>
      <c r="GYT81" s="1118"/>
      <c r="GYU81" s="1118"/>
      <c r="GYV81" s="1118"/>
      <c r="GYW81" s="1118"/>
      <c r="GYX81" s="1118"/>
      <c r="GYY81" s="1118"/>
      <c r="GYZ81" s="1118"/>
      <c r="GZA81" s="1118"/>
      <c r="GZB81" s="1118"/>
      <c r="GZC81" s="1118"/>
      <c r="GZD81" s="1118"/>
      <c r="GZE81" s="1118"/>
      <c r="GZF81" s="1118"/>
      <c r="GZG81" s="1118"/>
      <c r="GZH81" s="1118"/>
      <c r="GZI81" s="1118"/>
      <c r="GZJ81" s="1118"/>
      <c r="GZK81" s="1118"/>
      <c r="GZL81" s="1118"/>
      <c r="GZM81" s="1118"/>
      <c r="GZN81" s="1118"/>
      <c r="GZO81" s="1118"/>
      <c r="GZP81" s="1118"/>
      <c r="GZQ81" s="1118"/>
      <c r="GZR81" s="1118"/>
      <c r="GZS81" s="1118"/>
      <c r="GZT81" s="1118"/>
      <c r="GZU81" s="1118"/>
      <c r="GZV81" s="1118"/>
      <c r="GZW81" s="1118"/>
      <c r="GZX81" s="1118"/>
      <c r="GZY81" s="1118"/>
      <c r="GZZ81" s="1118"/>
      <c r="HAA81" s="1118"/>
      <c r="HAB81" s="1118"/>
      <c r="HAC81" s="1118"/>
      <c r="HAD81" s="1118"/>
      <c r="HAE81" s="1118"/>
      <c r="HAF81" s="1118"/>
      <c r="HAG81" s="1118"/>
      <c r="HAH81" s="1118"/>
      <c r="HAI81" s="1118"/>
      <c r="HAJ81" s="1118"/>
      <c r="HAK81" s="1118"/>
      <c r="HAL81" s="1118"/>
      <c r="HAM81" s="1118"/>
      <c r="HAN81" s="1118"/>
      <c r="HAO81" s="1118"/>
      <c r="HAP81" s="1118"/>
      <c r="HAQ81" s="1118"/>
      <c r="HAR81" s="1118"/>
      <c r="HAS81" s="1118"/>
      <c r="HAT81" s="1118"/>
      <c r="HAU81" s="1118"/>
      <c r="HAV81" s="1118"/>
      <c r="HAW81" s="1118"/>
      <c r="HAX81" s="1118"/>
      <c r="HAY81" s="1118"/>
      <c r="HAZ81" s="1118"/>
      <c r="HBA81" s="1118"/>
      <c r="HBB81" s="1118"/>
      <c r="HBC81" s="1118"/>
      <c r="HBD81" s="1118"/>
      <c r="HBE81" s="1118"/>
      <c r="HBF81" s="1118"/>
      <c r="HBG81" s="1118"/>
      <c r="HBH81" s="1118"/>
      <c r="HBI81" s="1118"/>
      <c r="HBJ81" s="1118"/>
      <c r="HBK81" s="1118"/>
      <c r="HBL81" s="1118"/>
      <c r="HBM81" s="1118"/>
      <c r="HBN81" s="1118"/>
      <c r="HBO81" s="1118"/>
      <c r="HBP81" s="1118"/>
      <c r="HBQ81" s="1118"/>
      <c r="HBR81" s="1118"/>
      <c r="HBS81" s="1118"/>
      <c r="HBT81" s="1118"/>
      <c r="HBU81" s="1118"/>
      <c r="HBV81" s="1118"/>
      <c r="HBW81" s="1118"/>
      <c r="HBX81" s="1118"/>
      <c r="HBY81" s="1118"/>
      <c r="HBZ81" s="1118"/>
      <c r="HCA81" s="1118"/>
      <c r="HCB81" s="1118"/>
      <c r="HCC81" s="1118"/>
      <c r="HCD81" s="1118"/>
      <c r="HCE81" s="1118"/>
      <c r="HCF81" s="1118"/>
      <c r="HCG81" s="1118"/>
      <c r="HCH81" s="1118"/>
      <c r="HCI81" s="1118"/>
      <c r="HCJ81" s="1118"/>
      <c r="HCK81" s="1118"/>
      <c r="HCL81" s="1118"/>
      <c r="HCM81" s="1118"/>
      <c r="HCN81" s="1118"/>
      <c r="HCO81" s="1118"/>
      <c r="HCP81" s="1118"/>
      <c r="HCQ81" s="1118"/>
      <c r="HCR81" s="1118"/>
      <c r="HCS81" s="1118"/>
      <c r="HCT81" s="1118"/>
      <c r="HCU81" s="1118"/>
      <c r="HCV81" s="1118"/>
      <c r="HCW81" s="1118"/>
      <c r="HCX81" s="1118"/>
      <c r="HCY81" s="1118"/>
      <c r="HCZ81" s="1118"/>
      <c r="HDA81" s="1118"/>
      <c r="HDB81" s="1118"/>
      <c r="HDC81" s="1118"/>
      <c r="HDD81" s="1118"/>
      <c r="HDE81" s="1118"/>
      <c r="HDF81" s="1118"/>
      <c r="HDG81" s="1118"/>
      <c r="HDH81" s="1118"/>
      <c r="HDI81" s="1118"/>
      <c r="HDJ81" s="1118"/>
      <c r="HDK81" s="1118"/>
      <c r="HDL81" s="1118"/>
      <c r="HDM81" s="1118"/>
      <c r="HDN81" s="1118"/>
      <c r="HDO81" s="1118"/>
      <c r="HDP81" s="1118"/>
      <c r="HDQ81" s="1118"/>
      <c r="HDR81" s="1118"/>
      <c r="HDS81" s="1118"/>
      <c r="HDT81" s="1118"/>
      <c r="HDU81" s="1118"/>
      <c r="HDV81" s="1118"/>
      <c r="HDW81" s="1118"/>
      <c r="HDX81" s="1118"/>
      <c r="HDY81" s="1118"/>
      <c r="HDZ81" s="1118"/>
      <c r="HEA81" s="1118"/>
      <c r="HEB81" s="1118"/>
      <c r="HEC81" s="1118"/>
      <c r="HED81" s="1118"/>
      <c r="HEE81" s="1118"/>
      <c r="HEF81" s="1118"/>
      <c r="HEG81" s="1118"/>
      <c r="HEH81" s="1118"/>
      <c r="HEI81" s="1118"/>
      <c r="HEJ81" s="1118"/>
      <c r="HEK81" s="1118"/>
      <c r="HEL81" s="1118"/>
      <c r="HEM81" s="1118"/>
      <c r="HEN81" s="1118"/>
      <c r="HEO81" s="1118"/>
      <c r="HEP81" s="1118"/>
      <c r="HEQ81" s="1118"/>
      <c r="HER81" s="1118"/>
      <c r="HES81" s="1118"/>
      <c r="HET81" s="1118"/>
      <c r="HEU81" s="1118"/>
      <c r="HEV81" s="1118"/>
      <c r="HEW81" s="1118"/>
      <c r="HEX81" s="1118"/>
      <c r="HEY81" s="1118"/>
      <c r="HEZ81" s="1118"/>
      <c r="HFA81" s="1118"/>
      <c r="HFB81" s="1118"/>
      <c r="HFC81" s="1118"/>
      <c r="HFD81" s="1118"/>
      <c r="HFE81" s="1118"/>
      <c r="HFF81" s="1118"/>
      <c r="HFG81" s="1118"/>
      <c r="HFH81" s="1118"/>
      <c r="HFI81" s="1118"/>
      <c r="HFJ81" s="1118"/>
      <c r="HFK81" s="1118"/>
      <c r="HFL81" s="1118"/>
      <c r="HFM81" s="1118"/>
      <c r="HFN81" s="1118"/>
      <c r="HFO81" s="1118"/>
      <c r="HFP81" s="1118"/>
      <c r="HFQ81" s="1118"/>
      <c r="HFR81" s="1118"/>
      <c r="HFS81" s="1118"/>
      <c r="HFT81" s="1118"/>
      <c r="HFU81" s="1118"/>
      <c r="HFV81" s="1118"/>
      <c r="HFW81" s="1118"/>
      <c r="HFX81" s="1118"/>
      <c r="HFY81" s="1118"/>
      <c r="HFZ81" s="1118"/>
      <c r="HGA81" s="1118"/>
      <c r="HGB81" s="1118"/>
      <c r="HGC81" s="1118"/>
      <c r="HGD81" s="1118"/>
      <c r="HGE81" s="1118"/>
      <c r="HGF81" s="1118"/>
      <c r="HGG81" s="1118"/>
      <c r="HGH81" s="1118"/>
      <c r="HGI81" s="1118"/>
      <c r="HGJ81" s="1118"/>
      <c r="HGK81" s="1118"/>
      <c r="HGL81" s="1118"/>
      <c r="HGM81" s="1118"/>
      <c r="HGN81" s="1118"/>
      <c r="HGO81" s="1118"/>
      <c r="HGP81" s="1118"/>
      <c r="HGQ81" s="1118"/>
      <c r="HGR81" s="1118"/>
      <c r="HGS81" s="1118"/>
      <c r="HGT81" s="1118"/>
      <c r="HGU81" s="1118"/>
      <c r="HGV81" s="1118"/>
      <c r="HGW81" s="1118"/>
      <c r="HGX81" s="1118"/>
      <c r="HGY81" s="1118"/>
      <c r="HGZ81" s="1118"/>
      <c r="HHA81" s="1118"/>
      <c r="HHB81" s="1118"/>
      <c r="HHC81" s="1118"/>
      <c r="HHD81" s="1118"/>
      <c r="HHE81" s="1118"/>
      <c r="HHF81" s="1118"/>
      <c r="HHG81" s="1118"/>
      <c r="HHH81" s="1118"/>
      <c r="HHI81" s="1118"/>
      <c r="HHJ81" s="1118"/>
      <c r="HHK81" s="1118"/>
      <c r="HHL81" s="1118"/>
      <c r="HHM81" s="1118"/>
      <c r="HHN81" s="1118"/>
      <c r="HHO81" s="1118"/>
      <c r="HHP81" s="1118"/>
      <c r="HHQ81" s="1118"/>
      <c r="HHR81" s="1118"/>
      <c r="HHS81" s="1118"/>
      <c r="HHT81" s="1118"/>
      <c r="HHU81" s="1118"/>
      <c r="HHV81" s="1118"/>
      <c r="HHW81" s="1118"/>
      <c r="HHX81" s="1118"/>
      <c r="HHY81" s="1118"/>
      <c r="HHZ81" s="1118"/>
      <c r="HIA81" s="1118"/>
      <c r="HIB81" s="1118"/>
      <c r="HIC81" s="1118"/>
      <c r="HID81" s="1118"/>
      <c r="HIE81" s="1118"/>
      <c r="HIF81" s="1118"/>
      <c r="HIG81" s="1118"/>
      <c r="HIH81" s="1118"/>
      <c r="HII81" s="1118"/>
      <c r="HIJ81" s="1118"/>
      <c r="HIK81" s="1118"/>
      <c r="HIL81" s="1118"/>
      <c r="HIM81" s="1118"/>
      <c r="HIN81" s="1118"/>
      <c r="HIO81" s="1118"/>
      <c r="HIP81" s="1118"/>
      <c r="HIQ81" s="1118"/>
      <c r="HIR81" s="1118"/>
      <c r="HIS81" s="1118"/>
      <c r="HIT81" s="1118"/>
      <c r="HIU81" s="1118"/>
      <c r="HIV81" s="1118"/>
      <c r="HIW81" s="1118"/>
      <c r="HIX81" s="1118"/>
      <c r="HIY81" s="1118"/>
      <c r="HIZ81" s="1118"/>
      <c r="HJA81" s="1118"/>
      <c r="HJB81" s="1118"/>
      <c r="HJC81" s="1118"/>
      <c r="HJD81" s="1118"/>
      <c r="HJE81" s="1118"/>
      <c r="HJF81" s="1118"/>
      <c r="HJG81" s="1118"/>
      <c r="HJH81" s="1118"/>
      <c r="HJI81" s="1118"/>
      <c r="HJJ81" s="1118"/>
      <c r="HJK81" s="1118"/>
      <c r="HJL81" s="1118"/>
      <c r="HJM81" s="1118"/>
      <c r="HJN81" s="1118"/>
      <c r="HJO81" s="1118"/>
      <c r="HJP81" s="1118"/>
      <c r="HJQ81" s="1118"/>
      <c r="HJR81" s="1118"/>
      <c r="HJS81" s="1118"/>
      <c r="HJT81" s="1118"/>
      <c r="HJU81" s="1118"/>
      <c r="HJV81" s="1118"/>
      <c r="HJW81" s="1118"/>
      <c r="HJX81" s="1118"/>
      <c r="HJY81" s="1118"/>
      <c r="HJZ81" s="1118"/>
      <c r="HKA81" s="1118"/>
      <c r="HKB81" s="1118"/>
      <c r="HKC81" s="1118"/>
      <c r="HKD81" s="1118"/>
      <c r="HKE81" s="1118"/>
      <c r="HKF81" s="1118"/>
      <c r="HKG81" s="1118"/>
      <c r="HKH81" s="1118"/>
      <c r="HKI81" s="1118"/>
      <c r="HKJ81" s="1118"/>
      <c r="HKK81" s="1118"/>
      <c r="HKL81" s="1118"/>
      <c r="HKM81" s="1118"/>
      <c r="HKN81" s="1118"/>
      <c r="HKO81" s="1118"/>
      <c r="HKP81" s="1118"/>
      <c r="HKQ81" s="1118"/>
      <c r="HKR81" s="1118"/>
      <c r="HKS81" s="1118"/>
      <c r="HKT81" s="1118"/>
      <c r="HKU81" s="1118"/>
      <c r="HKV81" s="1118"/>
      <c r="HKW81" s="1118"/>
      <c r="HKX81" s="1118"/>
      <c r="HKY81" s="1118"/>
      <c r="HKZ81" s="1118"/>
      <c r="HLA81" s="1118"/>
      <c r="HLB81" s="1118"/>
      <c r="HLC81" s="1118"/>
      <c r="HLD81" s="1118"/>
      <c r="HLE81" s="1118"/>
      <c r="HLF81" s="1118"/>
      <c r="HLG81" s="1118"/>
      <c r="HLH81" s="1118"/>
      <c r="HLI81" s="1118"/>
      <c r="HLJ81" s="1118"/>
      <c r="HLK81" s="1118"/>
      <c r="HLL81" s="1118"/>
      <c r="HLM81" s="1118"/>
      <c r="HLN81" s="1118"/>
      <c r="HLO81" s="1118"/>
      <c r="HLP81" s="1118"/>
      <c r="HLQ81" s="1118"/>
      <c r="HLR81" s="1118"/>
      <c r="HLS81" s="1118"/>
      <c r="HLT81" s="1118"/>
      <c r="HLU81" s="1118"/>
      <c r="HLV81" s="1118"/>
      <c r="HLW81" s="1118"/>
      <c r="HLX81" s="1118"/>
      <c r="HLY81" s="1118"/>
      <c r="HLZ81" s="1118"/>
      <c r="HMA81" s="1118"/>
      <c r="HMB81" s="1118"/>
      <c r="HMC81" s="1118"/>
      <c r="HMD81" s="1118"/>
      <c r="HME81" s="1118"/>
      <c r="HMF81" s="1118"/>
      <c r="HMG81" s="1118"/>
      <c r="HMH81" s="1118"/>
      <c r="HMI81" s="1118"/>
      <c r="HMJ81" s="1118"/>
      <c r="HMK81" s="1118"/>
      <c r="HML81" s="1118"/>
      <c r="HMM81" s="1118"/>
      <c r="HMN81" s="1118"/>
      <c r="HMO81" s="1118"/>
      <c r="HMP81" s="1118"/>
      <c r="HMQ81" s="1118"/>
      <c r="HMR81" s="1118"/>
      <c r="HMS81" s="1118"/>
      <c r="HMT81" s="1118"/>
      <c r="HMU81" s="1118"/>
      <c r="HMV81" s="1118"/>
      <c r="HMW81" s="1118"/>
      <c r="HMX81" s="1118"/>
      <c r="HMY81" s="1118"/>
      <c r="HMZ81" s="1118"/>
      <c r="HNA81" s="1118"/>
      <c r="HNB81" s="1118"/>
      <c r="HNC81" s="1118"/>
      <c r="HND81" s="1118"/>
      <c r="HNE81" s="1118"/>
      <c r="HNF81" s="1118"/>
      <c r="HNG81" s="1118"/>
      <c r="HNH81" s="1118"/>
      <c r="HNI81" s="1118"/>
      <c r="HNJ81" s="1118"/>
      <c r="HNK81" s="1118"/>
      <c r="HNL81" s="1118"/>
      <c r="HNM81" s="1118"/>
      <c r="HNN81" s="1118"/>
      <c r="HNO81" s="1118"/>
      <c r="HNP81" s="1118"/>
      <c r="HNQ81" s="1118"/>
      <c r="HNR81" s="1118"/>
      <c r="HNS81" s="1118"/>
      <c r="HNT81" s="1118"/>
      <c r="HNU81" s="1118"/>
      <c r="HNV81" s="1118"/>
      <c r="HNW81" s="1118"/>
      <c r="HNX81" s="1118"/>
      <c r="HNY81" s="1118"/>
      <c r="HNZ81" s="1118"/>
      <c r="HOA81" s="1118"/>
      <c r="HOB81" s="1118"/>
      <c r="HOC81" s="1118"/>
      <c r="HOD81" s="1118"/>
      <c r="HOE81" s="1118"/>
      <c r="HOF81" s="1118"/>
      <c r="HOG81" s="1118"/>
      <c r="HOH81" s="1118"/>
      <c r="HOI81" s="1118"/>
      <c r="HOJ81" s="1118"/>
      <c r="HOK81" s="1118"/>
      <c r="HOL81" s="1118"/>
      <c r="HOM81" s="1118"/>
      <c r="HON81" s="1118"/>
      <c r="HOO81" s="1118"/>
      <c r="HOP81" s="1118"/>
      <c r="HOQ81" s="1118"/>
      <c r="HOR81" s="1118"/>
      <c r="HOS81" s="1118"/>
      <c r="HOT81" s="1118"/>
      <c r="HOU81" s="1118"/>
      <c r="HOV81" s="1118"/>
      <c r="HOW81" s="1118"/>
      <c r="HOX81" s="1118"/>
      <c r="HOY81" s="1118"/>
      <c r="HOZ81" s="1118"/>
      <c r="HPA81" s="1118"/>
      <c r="HPB81" s="1118"/>
      <c r="HPC81" s="1118"/>
      <c r="HPD81" s="1118"/>
      <c r="HPE81" s="1118"/>
      <c r="HPF81" s="1118"/>
      <c r="HPG81" s="1118"/>
      <c r="HPH81" s="1118"/>
      <c r="HPI81" s="1118"/>
      <c r="HPJ81" s="1118"/>
      <c r="HPK81" s="1118"/>
      <c r="HPL81" s="1118"/>
      <c r="HPM81" s="1118"/>
      <c r="HPN81" s="1118"/>
      <c r="HPO81" s="1118"/>
      <c r="HPP81" s="1118"/>
      <c r="HPQ81" s="1118"/>
      <c r="HPR81" s="1118"/>
      <c r="HPS81" s="1118"/>
      <c r="HPT81" s="1118"/>
      <c r="HPU81" s="1118"/>
      <c r="HPV81" s="1118"/>
      <c r="HPW81" s="1118"/>
      <c r="HPX81" s="1118"/>
      <c r="HPY81" s="1118"/>
      <c r="HPZ81" s="1118"/>
      <c r="HQA81" s="1118"/>
      <c r="HQB81" s="1118"/>
      <c r="HQC81" s="1118"/>
      <c r="HQD81" s="1118"/>
      <c r="HQE81" s="1118"/>
      <c r="HQF81" s="1118"/>
      <c r="HQG81" s="1118"/>
      <c r="HQH81" s="1118"/>
      <c r="HQI81" s="1118"/>
      <c r="HQJ81" s="1118"/>
      <c r="HQK81" s="1118"/>
      <c r="HQL81" s="1118"/>
      <c r="HQM81" s="1118"/>
      <c r="HQN81" s="1118"/>
      <c r="HQO81" s="1118"/>
      <c r="HQP81" s="1118"/>
      <c r="HQQ81" s="1118"/>
      <c r="HQR81" s="1118"/>
      <c r="HQS81" s="1118"/>
      <c r="HQT81" s="1118"/>
      <c r="HQU81" s="1118"/>
      <c r="HQV81" s="1118"/>
      <c r="HQW81" s="1118"/>
      <c r="HQX81" s="1118"/>
      <c r="HQY81" s="1118"/>
      <c r="HQZ81" s="1118"/>
      <c r="HRA81" s="1118"/>
      <c r="HRB81" s="1118"/>
      <c r="HRC81" s="1118"/>
      <c r="HRD81" s="1118"/>
      <c r="HRE81" s="1118"/>
      <c r="HRF81" s="1118"/>
      <c r="HRG81" s="1118"/>
      <c r="HRH81" s="1118"/>
      <c r="HRI81" s="1118"/>
      <c r="HRJ81" s="1118"/>
      <c r="HRK81" s="1118"/>
      <c r="HRL81" s="1118"/>
      <c r="HRM81" s="1118"/>
      <c r="HRN81" s="1118"/>
      <c r="HRO81" s="1118"/>
      <c r="HRP81" s="1118"/>
      <c r="HRQ81" s="1118"/>
      <c r="HRR81" s="1118"/>
      <c r="HRS81" s="1118"/>
      <c r="HRT81" s="1118"/>
      <c r="HRU81" s="1118"/>
      <c r="HRV81" s="1118"/>
      <c r="HRW81" s="1118"/>
      <c r="HRX81" s="1118"/>
      <c r="HRY81" s="1118"/>
      <c r="HRZ81" s="1118"/>
      <c r="HSA81" s="1118"/>
      <c r="HSB81" s="1118"/>
      <c r="HSC81" s="1118"/>
      <c r="HSD81" s="1118"/>
      <c r="HSE81" s="1118"/>
      <c r="HSF81" s="1118"/>
      <c r="HSG81" s="1118"/>
      <c r="HSH81" s="1118"/>
      <c r="HSI81" s="1118"/>
      <c r="HSJ81" s="1118"/>
      <c r="HSK81" s="1118"/>
      <c r="HSL81" s="1118"/>
      <c r="HSM81" s="1118"/>
      <c r="HSN81" s="1118"/>
      <c r="HSO81" s="1118"/>
      <c r="HSP81" s="1118"/>
      <c r="HSQ81" s="1118"/>
      <c r="HSR81" s="1118"/>
      <c r="HSS81" s="1118"/>
      <c r="HST81" s="1118"/>
      <c r="HSU81" s="1118"/>
      <c r="HSV81" s="1118"/>
      <c r="HSW81" s="1118"/>
      <c r="HSX81" s="1118"/>
      <c r="HSY81" s="1118"/>
      <c r="HSZ81" s="1118"/>
      <c r="HTA81" s="1118"/>
      <c r="HTB81" s="1118"/>
      <c r="HTC81" s="1118"/>
      <c r="HTD81" s="1118"/>
      <c r="HTE81" s="1118"/>
      <c r="HTF81" s="1118"/>
      <c r="HTG81" s="1118"/>
      <c r="HTH81" s="1118"/>
      <c r="HTI81" s="1118"/>
      <c r="HTJ81" s="1118"/>
      <c r="HTK81" s="1118"/>
      <c r="HTL81" s="1118"/>
      <c r="HTM81" s="1118"/>
      <c r="HTN81" s="1118"/>
      <c r="HTO81" s="1118"/>
      <c r="HTP81" s="1118"/>
      <c r="HTQ81" s="1118"/>
      <c r="HTR81" s="1118"/>
      <c r="HTS81" s="1118"/>
      <c r="HTT81" s="1118"/>
      <c r="HTU81" s="1118"/>
      <c r="HTV81" s="1118"/>
      <c r="HTW81" s="1118"/>
      <c r="HTX81" s="1118"/>
      <c r="HTY81" s="1118"/>
      <c r="HTZ81" s="1118"/>
      <c r="HUA81" s="1118"/>
      <c r="HUB81" s="1118"/>
      <c r="HUC81" s="1118"/>
      <c r="HUD81" s="1118"/>
      <c r="HUE81" s="1118"/>
      <c r="HUF81" s="1118"/>
      <c r="HUG81" s="1118"/>
      <c r="HUH81" s="1118"/>
      <c r="HUI81" s="1118"/>
      <c r="HUJ81" s="1118"/>
      <c r="HUK81" s="1118"/>
      <c r="HUL81" s="1118"/>
      <c r="HUM81" s="1118"/>
      <c r="HUN81" s="1118"/>
      <c r="HUO81" s="1118"/>
      <c r="HUP81" s="1118"/>
      <c r="HUQ81" s="1118"/>
      <c r="HUR81" s="1118"/>
      <c r="HUS81" s="1118"/>
      <c r="HUT81" s="1118"/>
      <c r="HUU81" s="1118"/>
      <c r="HUV81" s="1118"/>
      <c r="HUW81" s="1118"/>
      <c r="HUX81" s="1118"/>
      <c r="HUY81" s="1118"/>
      <c r="HUZ81" s="1118"/>
      <c r="HVA81" s="1118"/>
      <c r="HVB81" s="1118"/>
      <c r="HVC81" s="1118"/>
      <c r="HVD81" s="1118"/>
      <c r="HVE81" s="1118"/>
      <c r="HVF81" s="1118"/>
      <c r="HVG81" s="1118"/>
      <c r="HVH81" s="1118"/>
      <c r="HVI81" s="1118"/>
      <c r="HVJ81" s="1118"/>
      <c r="HVK81" s="1118"/>
      <c r="HVL81" s="1118"/>
      <c r="HVM81" s="1118"/>
      <c r="HVN81" s="1118"/>
      <c r="HVO81" s="1118"/>
      <c r="HVP81" s="1118"/>
      <c r="HVQ81" s="1118"/>
      <c r="HVR81" s="1118"/>
      <c r="HVS81" s="1118"/>
      <c r="HVT81" s="1118"/>
      <c r="HVU81" s="1118"/>
      <c r="HVV81" s="1118"/>
      <c r="HVW81" s="1118"/>
      <c r="HVX81" s="1118"/>
      <c r="HVY81" s="1118"/>
      <c r="HVZ81" s="1118"/>
      <c r="HWA81" s="1118"/>
      <c r="HWB81" s="1118"/>
      <c r="HWC81" s="1118"/>
      <c r="HWD81" s="1118"/>
      <c r="HWE81" s="1118"/>
      <c r="HWF81" s="1118"/>
      <c r="HWG81" s="1118"/>
      <c r="HWH81" s="1118"/>
      <c r="HWI81" s="1118"/>
      <c r="HWJ81" s="1118"/>
      <c r="HWK81" s="1118"/>
      <c r="HWL81" s="1118"/>
      <c r="HWM81" s="1118"/>
      <c r="HWN81" s="1118"/>
      <c r="HWO81" s="1118"/>
      <c r="HWP81" s="1118"/>
      <c r="HWQ81" s="1118"/>
      <c r="HWR81" s="1118"/>
      <c r="HWS81" s="1118"/>
      <c r="HWT81" s="1118"/>
      <c r="HWU81" s="1118"/>
      <c r="HWV81" s="1118"/>
      <c r="HWW81" s="1118"/>
      <c r="HWX81" s="1118"/>
      <c r="HWY81" s="1118"/>
      <c r="HWZ81" s="1118"/>
      <c r="HXA81" s="1118"/>
      <c r="HXB81" s="1118"/>
      <c r="HXC81" s="1118"/>
      <c r="HXD81" s="1118"/>
      <c r="HXE81" s="1118"/>
      <c r="HXF81" s="1118"/>
      <c r="HXG81" s="1118"/>
      <c r="HXH81" s="1118"/>
      <c r="HXI81" s="1118"/>
      <c r="HXJ81" s="1118"/>
      <c r="HXK81" s="1118"/>
      <c r="HXL81" s="1118"/>
      <c r="HXM81" s="1118"/>
      <c r="HXN81" s="1118"/>
      <c r="HXO81" s="1118"/>
      <c r="HXP81" s="1118"/>
      <c r="HXQ81" s="1118"/>
      <c r="HXR81" s="1118"/>
      <c r="HXS81" s="1118"/>
      <c r="HXT81" s="1118"/>
      <c r="HXU81" s="1118"/>
      <c r="HXV81" s="1118"/>
      <c r="HXW81" s="1118"/>
      <c r="HXX81" s="1118"/>
      <c r="HXY81" s="1118"/>
      <c r="HXZ81" s="1118"/>
      <c r="HYA81" s="1118"/>
      <c r="HYB81" s="1118"/>
      <c r="HYC81" s="1118"/>
      <c r="HYD81" s="1118"/>
      <c r="HYE81" s="1118"/>
      <c r="HYF81" s="1118"/>
      <c r="HYG81" s="1118"/>
      <c r="HYH81" s="1118"/>
      <c r="HYI81" s="1118"/>
      <c r="HYJ81" s="1118"/>
      <c r="HYK81" s="1118"/>
      <c r="HYL81" s="1118"/>
      <c r="HYM81" s="1118"/>
      <c r="HYN81" s="1118"/>
      <c r="HYO81" s="1118"/>
      <c r="HYP81" s="1118"/>
      <c r="HYQ81" s="1118"/>
      <c r="HYR81" s="1118"/>
      <c r="HYS81" s="1118"/>
      <c r="HYT81" s="1118"/>
      <c r="HYU81" s="1118"/>
      <c r="HYV81" s="1118"/>
      <c r="HYW81" s="1118"/>
      <c r="HYX81" s="1118"/>
      <c r="HYY81" s="1118"/>
      <c r="HYZ81" s="1118"/>
      <c r="HZA81" s="1118"/>
      <c r="HZB81" s="1118"/>
      <c r="HZC81" s="1118"/>
      <c r="HZD81" s="1118"/>
      <c r="HZE81" s="1118"/>
      <c r="HZF81" s="1118"/>
      <c r="HZG81" s="1118"/>
      <c r="HZH81" s="1118"/>
      <c r="HZI81" s="1118"/>
      <c r="HZJ81" s="1118"/>
      <c r="HZK81" s="1118"/>
      <c r="HZL81" s="1118"/>
      <c r="HZM81" s="1118"/>
      <c r="HZN81" s="1118"/>
      <c r="HZO81" s="1118"/>
      <c r="HZP81" s="1118"/>
      <c r="HZQ81" s="1118"/>
      <c r="HZR81" s="1118"/>
      <c r="HZS81" s="1118"/>
      <c r="HZT81" s="1118"/>
      <c r="HZU81" s="1118"/>
      <c r="HZV81" s="1118"/>
      <c r="HZW81" s="1118"/>
      <c r="HZX81" s="1118"/>
      <c r="HZY81" s="1118"/>
      <c r="HZZ81" s="1118"/>
      <c r="IAA81" s="1118"/>
      <c r="IAB81" s="1118"/>
      <c r="IAC81" s="1118"/>
      <c r="IAD81" s="1118"/>
      <c r="IAE81" s="1118"/>
      <c r="IAF81" s="1118"/>
      <c r="IAG81" s="1118"/>
      <c r="IAH81" s="1118"/>
      <c r="IAI81" s="1118"/>
      <c r="IAJ81" s="1118"/>
      <c r="IAK81" s="1118"/>
      <c r="IAL81" s="1118"/>
      <c r="IAM81" s="1118"/>
      <c r="IAN81" s="1118"/>
      <c r="IAO81" s="1118"/>
      <c r="IAP81" s="1118"/>
      <c r="IAQ81" s="1118"/>
      <c r="IAR81" s="1118"/>
      <c r="IAS81" s="1118"/>
      <c r="IAT81" s="1118"/>
      <c r="IAU81" s="1118"/>
      <c r="IAV81" s="1118"/>
      <c r="IAW81" s="1118"/>
      <c r="IAX81" s="1118"/>
      <c r="IAY81" s="1118"/>
      <c r="IAZ81" s="1118"/>
      <c r="IBA81" s="1118"/>
      <c r="IBB81" s="1118"/>
      <c r="IBC81" s="1118"/>
      <c r="IBD81" s="1118"/>
      <c r="IBE81" s="1118"/>
      <c r="IBF81" s="1118"/>
      <c r="IBG81" s="1118"/>
      <c r="IBH81" s="1118"/>
      <c r="IBI81" s="1118"/>
      <c r="IBJ81" s="1118"/>
      <c r="IBK81" s="1118"/>
      <c r="IBL81" s="1118"/>
      <c r="IBM81" s="1118"/>
      <c r="IBN81" s="1118"/>
      <c r="IBO81" s="1118"/>
      <c r="IBP81" s="1118"/>
      <c r="IBQ81" s="1118"/>
      <c r="IBR81" s="1118"/>
      <c r="IBS81" s="1118"/>
      <c r="IBT81" s="1118"/>
      <c r="IBU81" s="1118"/>
      <c r="IBV81" s="1118"/>
      <c r="IBW81" s="1118"/>
      <c r="IBX81" s="1118"/>
      <c r="IBY81" s="1118"/>
      <c r="IBZ81" s="1118"/>
      <c r="ICA81" s="1118"/>
      <c r="ICB81" s="1118"/>
      <c r="ICC81" s="1118"/>
      <c r="ICD81" s="1118"/>
      <c r="ICE81" s="1118"/>
      <c r="ICF81" s="1118"/>
      <c r="ICG81" s="1118"/>
      <c r="ICH81" s="1118"/>
      <c r="ICI81" s="1118"/>
      <c r="ICJ81" s="1118"/>
      <c r="ICK81" s="1118"/>
      <c r="ICL81" s="1118"/>
      <c r="ICM81" s="1118"/>
      <c r="ICN81" s="1118"/>
      <c r="ICO81" s="1118"/>
      <c r="ICP81" s="1118"/>
      <c r="ICQ81" s="1118"/>
      <c r="ICR81" s="1118"/>
      <c r="ICS81" s="1118"/>
      <c r="ICT81" s="1118"/>
      <c r="ICU81" s="1118"/>
      <c r="ICV81" s="1118"/>
      <c r="ICW81" s="1118"/>
      <c r="ICX81" s="1118"/>
      <c r="ICY81" s="1118"/>
      <c r="ICZ81" s="1118"/>
      <c r="IDA81" s="1118"/>
      <c r="IDB81" s="1118"/>
      <c r="IDC81" s="1118"/>
      <c r="IDD81" s="1118"/>
      <c r="IDE81" s="1118"/>
      <c r="IDF81" s="1118"/>
      <c r="IDG81" s="1118"/>
      <c r="IDH81" s="1118"/>
      <c r="IDI81" s="1118"/>
      <c r="IDJ81" s="1118"/>
      <c r="IDK81" s="1118"/>
      <c r="IDL81" s="1118"/>
      <c r="IDM81" s="1118"/>
      <c r="IDN81" s="1118"/>
      <c r="IDO81" s="1118"/>
      <c r="IDP81" s="1118"/>
      <c r="IDQ81" s="1118"/>
      <c r="IDR81" s="1118"/>
      <c r="IDS81" s="1118"/>
      <c r="IDT81" s="1118"/>
      <c r="IDU81" s="1118"/>
      <c r="IDV81" s="1118"/>
      <c r="IDW81" s="1118"/>
      <c r="IDX81" s="1118"/>
      <c r="IDY81" s="1118"/>
      <c r="IDZ81" s="1118"/>
      <c r="IEA81" s="1118"/>
      <c r="IEB81" s="1118"/>
      <c r="IEC81" s="1118"/>
      <c r="IED81" s="1118"/>
      <c r="IEE81" s="1118"/>
      <c r="IEF81" s="1118"/>
      <c r="IEG81" s="1118"/>
      <c r="IEH81" s="1118"/>
      <c r="IEI81" s="1118"/>
      <c r="IEJ81" s="1118"/>
      <c r="IEK81" s="1118"/>
      <c r="IEL81" s="1118"/>
      <c r="IEM81" s="1118"/>
      <c r="IEN81" s="1118"/>
      <c r="IEO81" s="1118"/>
      <c r="IEP81" s="1118"/>
      <c r="IEQ81" s="1118"/>
      <c r="IER81" s="1118"/>
      <c r="IES81" s="1118"/>
      <c r="IET81" s="1118"/>
      <c r="IEU81" s="1118"/>
      <c r="IEV81" s="1118"/>
      <c r="IEW81" s="1118"/>
      <c r="IEX81" s="1118"/>
      <c r="IEY81" s="1118"/>
      <c r="IEZ81" s="1118"/>
      <c r="IFA81" s="1118"/>
      <c r="IFB81" s="1118"/>
      <c r="IFC81" s="1118"/>
      <c r="IFD81" s="1118"/>
      <c r="IFE81" s="1118"/>
      <c r="IFF81" s="1118"/>
      <c r="IFG81" s="1118"/>
      <c r="IFH81" s="1118"/>
      <c r="IFI81" s="1118"/>
      <c r="IFJ81" s="1118"/>
      <c r="IFK81" s="1118"/>
      <c r="IFL81" s="1118"/>
      <c r="IFM81" s="1118"/>
      <c r="IFN81" s="1118"/>
      <c r="IFO81" s="1118"/>
      <c r="IFP81" s="1118"/>
      <c r="IFQ81" s="1118"/>
      <c r="IFR81" s="1118"/>
      <c r="IFS81" s="1118"/>
      <c r="IFT81" s="1118"/>
      <c r="IFU81" s="1118"/>
      <c r="IFV81" s="1118"/>
      <c r="IFW81" s="1118"/>
      <c r="IFX81" s="1118"/>
      <c r="IFY81" s="1118"/>
      <c r="IFZ81" s="1118"/>
      <c r="IGA81" s="1118"/>
      <c r="IGB81" s="1118"/>
      <c r="IGC81" s="1118"/>
      <c r="IGD81" s="1118"/>
      <c r="IGE81" s="1118"/>
      <c r="IGF81" s="1118"/>
      <c r="IGG81" s="1118"/>
      <c r="IGH81" s="1118"/>
      <c r="IGI81" s="1118"/>
      <c r="IGJ81" s="1118"/>
      <c r="IGK81" s="1118"/>
      <c r="IGL81" s="1118"/>
      <c r="IGM81" s="1118"/>
      <c r="IGN81" s="1118"/>
      <c r="IGO81" s="1118"/>
      <c r="IGP81" s="1118"/>
      <c r="IGQ81" s="1118"/>
      <c r="IGR81" s="1118"/>
      <c r="IGS81" s="1118"/>
      <c r="IGT81" s="1118"/>
      <c r="IGU81" s="1118"/>
      <c r="IGV81" s="1118"/>
      <c r="IGW81" s="1118"/>
      <c r="IGX81" s="1118"/>
      <c r="IGY81" s="1118"/>
      <c r="IGZ81" s="1118"/>
      <c r="IHA81" s="1118"/>
      <c r="IHB81" s="1118"/>
      <c r="IHC81" s="1118"/>
      <c r="IHD81" s="1118"/>
      <c r="IHE81" s="1118"/>
      <c r="IHF81" s="1118"/>
      <c r="IHG81" s="1118"/>
      <c r="IHH81" s="1118"/>
      <c r="IHI81" s="1118"/>
      <c r="IHJ81" s="1118"/>
      <c r="IHK81" s="1118"/>
      <c r="IHL81" s="1118"/>
      <c r="IHM81" s="1118"/>
      <c r="IHN81" s="1118"/>
      <c r="IHO81" s="1118"/>
      <c r="IHP81" s="1118"/>
      <c r="IHQ81" s="1118"/>
      <c r="IHR81" s="1118"/>
      <c r="IHS81" s="1118"/>
      <c r="IHT81" s="1118"/>
      <c r="IHU81" s="1118"/>
      <c r="IHV81" s="1118"/>
      <c r="IHW81" s="1118"/>
      <c r="IHX81" s="1118"/>
      <c r="IHY81" s="1118"/>
      <c r="IHZ81" s="1118"/>
      <c r="IIA81" s="1118"/>
      <c r="IIB81" s="1118"/>
      <c r="IIC81" s="1118"/>
      <c r="IID81" s="1118"/>
      <c r="IIE81" s="1118"/>
      <c r="IIF81" s="1118"/>
      <c r="IIG81" s="1118"/>
      <c r="IIH81" s="1118"/>
      <c r="III81" s="1118"/>
      <c r="IIJ81" s="1118"/>
      <c r="IIK81" s="1118"/>
      <c r="IIL81" s="1118"/>
      <c r="IIM81" s="1118"/>
      <c r="IIN81" s="1118"/>
      <c r="IIO81" s="1118"/>
      <c r="IIP81" s="1118"/>
      <c r="IIQ81" s="1118"/>
      <c r="IIR81" s="1118"/>
      <c r="IIS81" s="1118"/>
      <c r="IIT81" s="1118"/>
      <c r="IIU81" s="1118"/>
      <c r="IIV81" s="1118"/>
      <c r="IIW81" s="1118"/>
      <c r="IIX81" s="1118"/>
      <c r="IIY81" s="1118"/>
      <c r="IIZ81" s="1118"/>
      <c r="IJA81" s="1118"/>
      <c r="IJB81" s="1118"/>
      <c r="IJC81" s="1118"/>
      <c r="IJD81" s="1118"/>
      <c r="IJE81" s="1118"/>
      <c r="IJF81" s="1118"/>
      <c r="IJG81" s="1118"/>
      <c r="IJH81" s="1118"/>
      <c r="IJI81" s="1118"/>
      <c r="IJJ81" s="1118"/>
      <c r="IJK81" s="1118"/>
      <c r="IJL81" s="1118"/>
      <c r="IJM81" s="1118"/>
      <c r="IJN81" s="1118"/>
      <c r="IJO81" s="1118"/>
      <c r="IJP81" s="1118"/>
      <c r="IJQ81" s="1118"/>
      <c r="IJR81" s="1118"/>
      <c r="IJS81" s="1118"/>
      <c r="IJT81" s="1118"/>
      <c r="IJU81" s="1118"/>
      <c r="IJV81" s="1118"/>
      <c r="IJW81" s="1118"/>
      <c r="IJX81" s="1118"/>
      <c r="IJY81" s="1118"/>
      <c r="IJZ81" s="1118"/>
      <c r="IKA81" s="1118"/>
      <c r="IKB81" s="1118"/>
      <c r="IKC81" s="1118"/>
      <c r="IKD81" s="1118"/>
      <c r="IKE81" s="1118"/>
      <c r="IKF81" s="1118"/>
      <c r="IKG81" s="1118"/>
      <c r="IKH81" s="1118"/>
      <c r="IKI81" s="1118"/>
      <c r="IKJ81" s="1118"/>
      <c r="IKK81" s="1118"/>
      <c r="IKL81" s="1118"/>
      <c r="IKM81" s="1118"/>
      <c r="IKN81" s="1118"/>
      <c r="IKO81" s="1118"/>
      <c r="IKP81" s="1118"/>
      <c r="IKQ81" s="1118"/>
      <c r="IKR81" s="1118"/>
      <c r="IKS81" s="1118"/>
      <c r="IKT81" s="1118"/>
      <c r="IKU81" s="1118"/>
      <c r="IKV81" s="1118"/>
      <c r="IKW81" s="1118"/>
      <c r="IKX81" s="1118"/>
      <c r="IKY81" s="1118"/>
      <c r="IKZ81" s="1118"/>
      <c r="ILA81" s="1118"/>
      <c r="ILB81" s="1118"/>
      <c r="ILC81" s="1118"/>
      <c r="ILD81" s="1118"/>
      <c r="ILE81" s="1118"/>
      <c r="ILF81" s="1118"/>
      <c r="ILG81" s="1118"/>
      <c r="ILH81" s="1118"/>
      <c r="ILI81" s="1118"/>
      <c r="ILJ81" s="1118"/>
      <c r="ILK81" s="1118"/>
      <c r="ILL81" s="1118"/>
      <c r="ILM81" s="1118"/>
      <c r="ILN81" s="1118"/>
      <c r="ILO81" s="1118"/>
      <c r="ILP81" s="1118"/>
      <c r="ILQ81" s="1118"/>
      <c r="ILR81" s="1118"/>
      <c r="ILS81" s="1118"/>
      <c r="ILT81" s="1118"/>
      <c r="ILU81" s="1118"/>
      <c r="ILV81" s="1118"/>
      <c r="ILW81" s="1118"/>
      <c r="ILX81" s="1118"/>
      <c r="ILY81" s="1118"/>
      <c r="ILZ81" s="1118"/>
      <c r="IMA81" s="1118"/>
      <c r="IMB81" s="1118"/>
      <c r="IMC81" s="1118"/>
      <c r="IMD81" s="1118"/>
      <c r="IME81" s="1118"/>
      <c r="IMF81" s="1118"/>
      <c r="IMG81" s="1118"/>
      <c r="IMH81" s="1118"/>
      <c r="IMI81" s="1118"/>
      <c r="IMJ81" s="1118"/>
      <c r="IMK81" s="1118"/>
      <c r="IML81" s="1118"/>
      <c r="IMM81" s="1118"/>
      <c r="IMN81" s="1118"/>
      <c r="IMO81" s="1118"/>
      <c r="IMP81" s="1118"/>
      <c r="IMQ81" s="1118"/>
      <c r="IMR81" s="1118"/>
      <c r="IMS81" s="1118"/>
      <c r="IMT81" s="1118"/>
      <c r="IMU81" s="1118"/>
      <c r="IMV81" s="1118"/>
      <c r="IMW81" s="1118"/>
      <c r="IMX81" s="1118"/>
      <c r="IMY81" s="1118"/>
      <c r="IMZ81" s="1118"/>
      <c r="INA81" s="1118"/>
      <c r="INB81" s="1118"/>
      <c r="INC81" s="1118"/>
      <c r="IND81" s="1118"/>
      <c r="INE81" s="1118"/>
      <c r="INF81" s="1118"/>
      <c r="ING81" s="1118"/>
      <c r="INH81" s="1118"/>
      <c r="INI81" s="1118"/>
      <c r="INJ81" s="1118"/>
      <c r="INK81" s="1118"/>
      <c r="INL81" s="1118"/>
      <c r="INM81" s="1118"/>
      <c r="INN81" s="1118"/>
      <c r="INO81" s="1118"/>
      <c r="INP81" s="1118"/>
      <c r="INQ81" s="1118"/>
      <c r="INR81" s="1118"/>
      <c r="INS81" s="1118"/>
      <c r="INT81" s="1118"/>
      <c r="INU81" s="1118"/>
      <c r="INV81" s="1118"/>
      <c r="INW81" s="1118"/>
      <c r="INX81" s="1118"/>
      <c r="INY81" s="1118"/>
      <c r="INZ81" s="1118"/>
      <c r="IOA81" s="1118"/>
      <c r="IOB81" s="1118"/>
      <c r="IOC81" s="1118"/>
      <c r="IOD81" s="1118"/>
      <c r="IOE81" s="1118"/>
      <c r="IOF81" s="1118"/>
      <c r="IOG81" s="1118"/>
      <c r="IOH81" s="1118"/>
      <c r="IOI81" s="1118"/>
      <c r="IOJ81" s="1118"/>
      <c r="IOK81" s="1118"/>
      <c r="IOL81" s="1118"/>
      <c r="IOM81" s="1118"/>
      <c r="ION81" s="1118"/>
      <c r="IOO81" s="1118"/>
      <c r="IOP81" s="1118"/>
      <c r="IOQ81" s="1118"/>
      <c r="IOR81" s="1118"/>
      <c r="IOS81" s="1118"/>
      <c r="IOT81" s="1118"/>
      <c r="IOU81" s="1118"/>
      <c r="IOV81" s="1118"/>
      <c r="IOW81" s="1118"/>
      <c r="IOX81" s="1118"/>
      <c r="IOY81" s="1118"/>
      <c r="IOZ81" s="1118"/>
      <c r="IPA81" s="1118"/>
      <c r="IPB81" s="1118"/>
      <c r="IPC81" s="1118"/>
      <c r="IPD81" s="1118"/>
      <c r="IPE81" s="1118"/>
      <c r="IPF81" s="1118"/>
      <c r="IPG81" s="1118"/>
      <c r="IPH81" s="1118"/>
      <c r="IPI81" s="1118"/>
      <c r="IPJ81" s="1118"/>
      <c r="IPK81" s="1118"/>
      <c r="IPL81" s="1118"/>
      <c r="IPM81" s="1118"/>
      <c r="IPN81" s="1118"/>
      <c r="IPO81" s="1118"/>
      <c r="IPP81" s="1118"/>
      <c r="IPQ81" s="1118"/>
      <c r="IPR81" s="1118"/>
      <c r="IPS81" s="1118"/>
      <c r="IPT81" s="1118"/>
      <c r="IPU81" s="1118"/>
      <c r="IPV81" s="1118"/>
      <c r="IPW81" s="1118"/>
      <c r="IPX81" s="1118"/>
      <c r="IPY81" s="1118"/>
      <c r="IPZ81" s="1118"/>
      <c r="IQA81" s="1118"/>
      <c r="IQB81" s="1118"/>
      <c r="IQC81" s="1118"/>
      <c r="IQD81" s="1118"/>
      <c r="IQE81" s="1118"/>
      <c r="IQF81" s="1118"/>
      <c r="IQG81" s="1118"/>
      <c r="IQH81" s="1118"/>
      <c r="IQI81" s="1118"/>
      <c r="IQJ81" s="1118"/>
      <c r="IQK81" s="1118"/>
      <c r="IQL81" s="1118"/>
      <c r="IQM81" s="1118"/>
      <c r="IQN81" s="1118"/>
      <c r="IQO81" s="1118"/>
      <c r="IQP81" s="1118"/>
      <c r="IQQ81" s="1118"/>
      <c r="IQR81" s="1118"/>
      <c r="IQS81" s="1118"/>
      <c r="IQT81" s="1118"/>
      <c r="IQU81" s="1118"/>
      <c r="IQV81" s="1118"/>
      <c r="IQW81" s="1118"/>
      <c r="IQX81" s="1118"/>
      <c r="IQY81" s="1118"/>
      <c r="IQZ81" s="1118"/>
      <c r="IRA81" s="1118"/>
      <c r="IRB81" s="1118"/>
      <c r="IRC81" s="1118"/>
      <c r="IRD81" s="1118"/>
      <c r="IRE81" s="1118"/>
      <c r="IRF81" s="1118"/>
      <c r="IRG81" s="1118"/>
      <c r="IRH81" s="1118"/>
      <c r="IRI81" s="1118"/>
      <c r="IRJ81" s="1118"/>
      <c r="IRK81" s="1118"/>
      <c r="IRL81" s="1118"/>
      <c r="IRM81" s="1118"/>
      <c r="IRN81" s="1118"/>
      <c r="IRO81" s="1118"/>
      <c r="IRP81" s="1118"/>
      <c r="IRQ81" s="1118"/>
      <c r="IRR81" s="1118"/>
      <c r="IRS81" s="1118"/>
      <c r="IRT81" s="1118"/>
      <c r="IRU81" s="1118"/>
      <c r="IRV81" s="1118"/>
      <c r="IRW81" s="1118"/>
      <c r="IRX81" s="1118"/>
      <c r="IRY81" s="1118"/>
      <c r="IRZ81" s="1118"/>
      <c r="ISA81" s="1118"/>
      <c r="ISB81" s="1118"/>
      <c r="ISC81" s="1118"/>
      <c r="ISD81" s="1118"/>
      <c r="ISE81" s="1118"/>
      <c r="ISF81" s="1118"/>
      <c r="ISG81" s="1118"/>
      <c r="ISH81" s="1118"/>
      <c r="ISI81" s="1118"/>
      <c r="ISJ81" s="1118"/>
      <c r="ISK81" s="1118"/>
      <c r="ISL81" s="1118"/>
      <c r="ISM81" s="1118"/>
      <c r="ISN81" s="1118"/>
      <c r="ISO81" s="1118"/>
      <c r="ISP81" s="1118"/>
      <c r="ISQ81" s="1118"/>
      <c r="ISR81" s="1118"/>
      <c r="ISS81" s="1118"/>
      <c r="IST81" s="1118"/>
      <c r="ISU81" s="1118"/>
      <c r="ISV81" s="1118"/>
      <c r="ISW81" s="1118"/>
      <c r="ISX81" s="1118"/>
      <c r="ISY81" s="1118"/>
      <c r="ISZ81" s="1118"/>
      <c r="ITA81" s="1118"/>
      <c r="ITB81" s="1118"/>
      <c r="ITC81" s="1118"/>
      <c r="ITD81" s="1118"/>
      <c r="ITE81" s="1118"/>
      <c r="ITF81" s="1118"/>
      <c r="ITG81" s="1118"/>
      <c r="ITH81" s="1118"/>
      <c r="ITI81" s="1118"/>
      <c r="ITJ81" s="1118"/>
      <c r="ITK81" s="1118"/>
      <c r="ITL81" s="1118"/>
      <c r="ITM81" s="1118"/>
      <c r="ITN81" s="1118"/>
      <c r="ITO81" s="1118"/>
      <c r="ITP81" s="1118"/>
      <c r="ITQ81" s="1118"/>
      <c r="ITR81" s="1118"/>
      <c r="ITS81" s="1118"/>
      <c r="ITT81" s="1118"/>
      <c r="ITU81" s="1118"/>
      <c r="ITV81" s="1118"/>
      <c r="ITW81" s="1118"/>
      <c r="ITX81" s="1118"/>
      <c r="ITY81" s="1118"/>
      <c r="ITZ81" s="1118"/>
      <c r="IUA81" s="1118"/>
      <c r="IUB81" s="1118"/>
      <c r="IUC81" s="1118"/>
      <c r="IUD81" s="1118"/>
      <c r="IUE81" s="1118"/>
      <c r="IUF81" s="1118"/>
      <c r="IUG81" s="1118"/>
      <c r="IUH81" s="1118"/>
      <c r="IUI81" s="1118"/>
      <c r="IUJ81" s="1118"/>
      <c r="IUK81" s="1118"/>
      <c r="IUL81" s="1118"/>
      <c r="IUM81" s="1118"/>
      <c r="IUN81" s="1118"/>
      <c r="IUO81" s="1118"/>
      <c r="IUP81" s="1118"/>
      <c r="IUQ81" s="1118"/>
      <c r="IUR81" s="1118"/>
      <c r="IUS81" s="1118"/>
      <c r="IUT81" s="1118"/>
      <c r="IUU81" s="1118"/>
      <c r="IUV81" s="1118"/>
      <c r="IUW81" s="1118"/>
      <c r="IUX81" s="1118"/>
      <c r="IUY81" s="1118"/>
      <c r="IUZ81" s="1118"/>
      <c r="IVA81" s="1118"/>
      <c r="IVB81" s="1118"/>
      <c r="IVC81" s="1118"/>
      <c r="IVD81" s="1118"/>
      <c r="IVE81" s="1118"/>
      <c r="IVF81" s="1118"/>
      <c r="IVG81" s="1118"/>
      <c r="IVH81" s="1118"/>
      <c r="IVI81" s="1118"/>
      <c r="IVJ81" s="1118"/>
      <c r="IVK81" s="1118"/>
      <c r="IVL81" s="1118"/>
      <c r="IVM81" s="1118"/>
      <c r="IVN81" s="1118"/>
      <c r="IVO81" s="1118"/>
      <c r="IVP81" s="1118"/>
      <c r="IVQ81" s="1118"/>
      <c r="IVR81" s="1118"/>
      <c r="IVS81" s="1118"/>
      <c r="IVT81" s="1118"/>
      <c r="IVU81" s="1118"/>
      <c r="IVV81" s="1118"/>
      <c r="IVW81" s="1118"/>
      <c r="IVX81" s="1118"/>
      <c r="IVY81" s="1118"/>
      <c r="IVZ81" s="1118"/>
      <c r="IWA81" s="1118"/>
      <c r="IWB81" s="1118"/>
      <c r="IWC81" s="1118"/>
      <c r="IWD81" s="1118"/>
      <c r="IWE81" s="1118"/>
      <c r="IWF81" s="1118"/>
      <c r="IWG81" s="1118"/>
      <c r="IWH81" s="1118"/>
      <c r="IWI81" s="1118"/>
      <c r="IWJ81" s="1118"/>
      <c r="IWK81" s="1118"/>
      <c r="IWL81" s="1118"/>
      <c r="IWM81" s="1118"/>
      <c r="IWN81" s="1118"/>
      <c r="IWO81" s="1118"/>
      <c r="IWP81" s="1118"/>
      <c r="IWQ81" s="1118"/>
      <c r="IWR81" s="1118"/>
      <c r="IWS81" s="1118"/>
      <c r="IWT81" s="1118"/>
      <c r="IWU81" s="1118"/>
      <c r="IWV81" s="1118"/>
      <c r="IWW81" s="1118"/>
      <c r="IWX81" s="1118"/>
      <c r="IWY81" s="1118"/>
      <c r="IWZ81" s="1118"/>
      <c r="IXA81" s="1118"/>
      <c r="IXB81" s="1118"/>
      <c r="IXC81" s="1118"/>
      <c r="IXD81" s="1118"/>
      <c r="IXE81" s="1118"/>
      <c r="IXF81" s="1118"/>
      <c r="IXG81" s="1118"/>
      <c r="IXH81" s="1118"/>
      <c r="IXI81" s="1118"/>
      <c r="IXJ81" s="1118"/>
      <c r="IXK81" s="1118"/>
      <c r="IXL81" s="1118"/>
      <c r="IXM81" s="1118"/>
      <c r="IXN81" s="1118"/>
      <c r="IXO81" s="1118"/>
      <c r="IXP81" s="1118"/>
      <c r="IXQ81" s="1118"/>
      <c r="IXR81" s="1118"/>
      <c r="IXS81" s="1118"/>
      <c r="IXT81" s="1118"/>
      <c r="IXU81" s="1118"/>
      <c r="IXV81" s="1118"/>
      <c r="IXW81" s="1118"/>
      <c r="IXX81" s="1118"/>
      <c r="IXY81" s="1118"/>
      <c r="IXZ81" s="1118"/>
      <c r="IYA81" s="1118"/>
      <c r="IYB81" s="1118"/>
      <c r="IYC81" s="1118"/>
      <c r="IYD81" s="1118"/>
      <c r="IYE81" s="1118"/>
      <c r="IYF81" s="1118"/>
      <c r="IYG81" s="1118"/>
      <c r="IYH81" s="1118"/>
      <c r="IYI81" s="1118"/>
      <c r="IYJ81" s="1118"/>
      <c r="IYK81" s="1118"/>
      <c r="IYL81" s="1118"/>
      <c r="IYM81" s="1118"/>
      <c r="IYN81" s="1118"/>
      <c r="IYO81" s="1118"/>
      <c r="IYP81" s="1118"/>
      <c r="IYQ81" s="1118"/>
      <c r="IYR81" s="1118"/>
      <c r="IYS81" s="1118"/>
      <c r="IYT81" s="1118"/>
      <c r="IYU81" s="1118"/>
      <c r="IYV81" s="1118"/>
      <c r="IYW81" s="1118"/>
      <c r="IYX81" s="1118"/>
      <c r="IYY81" s="1118"/>
      <c r="IYZ81" s="1118"/>
      <c r="IZA81" s="1118"/>
      <c r="IZB81" s="1118"/>
      <c r="IZC81" s="1118"/>
      <c r="IZD81" s="1118"/>
      <c r="IZE81" s="1118"/>
      <c r="IZF81" s="1118"/>
      <c r="IZG81" s="1118"/>
      <c r="IZH81" s="1118"/>
      <c r="IZI81" s="1118"/>
      <c r="IZJ81" s="1118"/>
      <c r="IZK81" s="1118"/>
      <c r="IZL81" s="1118"/>
      <c r="IZM81" s="1118"/>
      <c r="IZN81" s="1118"/>
      <c r="IZO81" s="1118"/>
      <c r="IZP81" s="1118"/>
      <c r="IZQ81" s="1118"/>
      <c r="IZR81" s="1118"/>
      <c r="IZS81" s="1118"/>
      <c r="IZT81" s="1118"/>
      <c r="IZU81" s="1118"/>
      <c r="IZV81" s="1118"/>
      <c r="IZW81" s="1118"/>
      <c r="IZX81" s="1118"/>
      <c r="IZY81" s="1118"/>
      <c r="IZZ81" s="1118"/>
      <c r="JAA81" s="1118"/>
      <c r="JAB81" s="1118"/>
      <c r="JAC81" s="1118"/>
      <c r="JAD81" s="1118"/>
      <c r="JAE81" s="1118"/>
      <c r="JAF81" s="1118"/>
      <c r="JAG81" s="1118"/>
      <c r="JAH81" s="1118"/>
      <c r="JAI81" s="1118"/>
      <c r="JAJ81" s="1118"/>
      <c r="JAK81" s="1118"/>
      <c r="JAL81" s="1118"/>
      <c r="JAM81" s="1118"/>
      <c r="JAN81" s="1118"/>
      <c r="JAO81" s="1118"/>
      <c r="JAP81" s="1118"/>
      <c r="JAQ81" s="1118"/>
      <c r="JAR81" s="1118"/>
      <c r="JAS81" s="1118"/>
      <c r="JAT81" s="1118"/>
      <c r="JAU81" s="1118"/>
      <c r="JAV81" s="1118"/>
      <c r="JAW81" s="1118"/>
      <c r="JAX81" s="1118"/>
      <c r="JAY81" s="1118"/>
      <c r="JAZ81" s="1118"/>
      <c r="JBA81" s="1118"/>
      <c r="JBB81" s="1118"/>
      <c r="JBC81" s="1118"/>
      <c r="JBD81" s="1118"/>
      <c r="JBE81" s="1118"/>
      <c r="JBF81" s="1118"/>
      <c r="JBG81" s="1118"/>
      <c r="JBH81" s="1118"/>
      <c r="JBI81" s="1118"/>
      <c r="JBJ81" s="1118"/>
      <c r="JBK81" s="1118"/>
      <c r="JBL81" s="1118"/>
      <c r="JBM81" s="1118"/>
      <c r="JBN81" s="1118"/>
      <c r="JBO81" s="1118"/>
      <c r="JBP81" s="1118"/>
      <c r="JBQ81" s="1118"/>
      <c r="JBR81" s="1118"/>
      <c r="JBS81" s="1118"/>
      <c r="JBT81" s="1118"/>
      <c r="JBU81" s="1118"/>
      <c r="JBV81" s="1118"/>
      <c r="JBW81" s="1118"/>
      <c r="JBX81" s="1118"/>
      <c r="JBY81" s="1118"/>
      <c r="JBZ81" s="1118"/>
      <c r="JCA81" s="1118"/>
      <c r="JCB81" s="1118"/>
      <c r="JCC81" s="1118"/>
      <c r="JCD81" s="1118"/>
      <c r="JCE81" s="1118"/>
      <c r="JCF81" s="1118"/>
      <c r="JCG81" s="1118"/>
      <c r="JCH81" s="1118"/>
      <c r="JCI81" s="1118"/>
      <c r="JCJ81" s="1118"/>
      <c r="JCK81" s="1118"/>
      <c r="JCL81" s="1118"/>
      <c r="JCM81" s="1118"/>
      <c r="JCN81" s="1118"/>
      <c r="JCO81" s="1118"/>
      <c r="JCP81" s="1118"/>
      <c r="JCQ81" s="1118"/>
      <c r="JCR81" s="1118"/>
      <c r="JCS81" s="1118"/>
      <c r="JCT81" s="1118"/>
      <c r="JCU81" s="1118"/>
      <c r="JCV81" s="1118"/>
      <c r="JCW81" s="1118"/>
      <c r="JCX81" s="1118"/>
      <c r="JCY81" s="1118"/>
      <c r="JCZ81" s="1118"/>
      <c r="JDA81" s="1118"/>
      <c r="JDB81" s="1118"/>
      <c r="JDC81" s="1118"/>
      <c r="JDD81" s="1118"/>
      <c r="JDE81" s="1118"/>
      <c r="JDF81" s="1118"/>
      <c r="JDG81" s="1118"/>
      <c r="JDH81" s="1118"/>
      <c r="JDI81" s="1118"/>
      <c r="JDJ81" s="1118"/>
      <c r="JDK81" s="1118"/>
      <c r="JDL81" s="1118"/>
      <c r="JDM81" s="1118"/>
      <c r="JDN81" s="1118"/>
      <c r="JDO81" s="1118"/>
      <c r="JDP81" s="1118"/>
      <c r="JDQ81" s="1118"/>
      <c r="JDR81" s="1118"/>
      <c r="JDS81" s="1118"/>
      <c r="JDT81" s="1118"/>
      <c r="JDU81" s="1118"/>
      <c r="JDV81" s="1118"/>
      <c r="JDW81" s="1118"/>
      <c r="JDX81" s="1118"/>
      <c r="JDY81" s="1118"/>
      <c r="JDZ81" s="1118"/>
      <c r="JEA81" s="1118"/>
      <c r="JEB81" s="1118"/>
      <c r="JEC81" s="1118"/>
      <c r="JED81" s="1118"/>
      <c r="JEE81" s="1118"/>
      <c r="JEF81" s="1118"/>
      <c r="JEG81" s="1118"/>
      <c r="JEH81" s="1118"/>
      <c r="JEI81" s="1118"/>
      <c r="JEJ81" s="1118"/>
      <c r="JEK81" s="1118"/>
      <c r="JEL81" s="1118"/>
      <c r="JEM81" s="1118"/>
      <c r="JEN81" s="1118"/>
      <c r="JEO81" s="1118"/>
      <c r="JEP81" s="1118"/>
      <c r="JEQ81" s="1118"/>
      <c r="JER81" s="1118"/>
      <c r="JES81" s="1118"/>
      <c r="JET81" s="1118"/>
      <c r="JEU81" s="1118"/>
      <c r="JEV81" s="1118"/>
      <c r="JEW81" s="1118"/>
      <c r="JEX81" s="1118"/>
      <c r="JEY81" s="1118"/>
      <c r="JEZ81" s="1118"/>
      <c r="JFA81" s="1118"/>
      <c r="JFB81" s="1118"/>
      <c r="JFC81" s="1118"/>
      <c r="JFD81" s="1118"/>
      <c r="JFE81" s="1118"/>
      <c r="JFF81" s="1118"/>
      <c r="JFG81" s="1118"/>
      <c r="JFH81" s="1118"/>
      <c r="JFI81" s="1118"/>
      <c r="JFJ81" s="1118"/>
      <c r="JFK81" s="1118"/>
      <c r="JFL81" s="1118"/>
      <c r="JFM81" s="1118"/>
      <c r="JFN81" s="1118"/>
      <c r="JFO81" s="1118"/>
      <c r="JFP81" s="1118"/>
      <c r="JFQ81" s="1118"/>
      <c r="JFR81" s="1118"/>
      <c r="JFS81" s="1118"/>
      <c r="JFT81" s="1118"/>
      <c r="JFU81" s="1118"/>
      <c r="JFV81" s="1118"/>
      <c r="JFW81" s="1118"/>
      <c r="JFX81" s="1118"/>
      <c r="JFY81" s="1118"/>
      <c r="JFZ81" s="1118"/>
      <c r="JGA81" s="1118"/>
      <c r="JGB81" s="1118"/>
      <c r="JGC81" s="1118"/>
      <c r="JGD81" s="1118"/>
      <c r="JGE81" s="1118"/>
      <c r="JGF81" s="1118"/>
      <c r="JGG81" s="1118"/>
      <c r="JGH81" s="1118"/>
      <c r="JGI81" s="1118"/>
      <c r="JGJ81" s="1118"/>
      <c r="JGK81" s="1118"/>
      <c r="JGL81" s="1118"/>
      <c r="JGM81" s="1118"/>
      <c r="JGN81" s="1118"/>
      <c r="JGO81" s="1118"/>
      <c r="JGP81" s="1118"/>
      <c r="JGQ81" s="1118"/>
      <c r="JGR81" s="1118"/>
      <c r="JGS81" s="1118"/>
      <c r="JGT81" s="1118"/>
      <c r="JGU81" s="1118"/>
      <c r="JGV81" s="1118"/>
      <c r="JGW81" s="1118"/>
      <c r="JGX81" s="1118"/>
      <c r="JGY81" s="1118"/>
      <c r="JGZ81" s="1118"/>
      <c r="JHA81" s="1118"/>
      <c r="JHB81" s="1118"/>
      <c r="JHC81" s="1118"/>
      <c r="JHD81" s="1118"/>
      <c r="JHE81" s="1118"/>
      <c r="JHF81" s="1118"/>
      <c r="JHG81" s="1118"/>
      <c r="JHH81" s="1118"/>
      <c r="JHI81" s="1118"/>
      <c r="JHJ81" s="1118"/>
      <c r="JHK81" s="1118"/>
      <c r="JHL81" s="1118"/>
      <c r="JHM81" s="1118"/>
      <c r="JHN81" s="1118"/>
      <c r="JHO81" s="1118"/>
      <c r="JHP81" s="1118"/>
      <c r="JHQ81" s="1118"/>
      <c r="JHR81" s="1118"/>
      <c r="JHS81" s="1118"/>
      <c r="JHT81" s="1118"/>
      <c r="JHU81" s="1118"/>
      <c r="JHV81" s="1118"/>
      <c r="JHW81" s="1118"/>
      <c r="JHX81" s="1118"/>
      <c r="JHY81" s="1118"/>
      <c r="JHZ81" s="1118"/>
      <c r="JIA81" s="1118"/>
      <c r="JIB81" s="1118"/>
      <c r="JIC81" s="1118"/>
      <c r="JID81" s="1118"/>
      <c r="JIE81" s="1118"/>
      <c r="JIF81" s="1118"/>
      <c r="JIG81" s="1118"/>
      <c r="JIH81" s="1118"/>
      <c r="JII81" s="1118"/>
      <c r="JIJ81" s="1118"/>
      <c r="JIK81" s="1118"/>
      <c r="JIL81" s="1118"/>
      <c r="JIM81" s="1118"/>
      <c r="JIN81" s="1118"/>
      <c r="JIO81" s="1118"/>
      <c r="JIP81" s="1118"/>
      <c r="JIQ81" s="1118"/>
      <c r="JIR81" s="1118"/>
      <c r="JIS81" s="1118"/>
      <c r="JIT81" s="1118"/>
      <c r="JIU81" s="1118"/>
      <c r="JIV81" s="1118"/>
      <c r="JIW81" s="1118"/>
      <c r="JIX81" s="1118"/>
      <c r="JIY81" s="1118"/>
      <c r="JIZ81" s="1118"/>
      <c r="JJA81" s="1118"/>
      <c r="JJB81" s="1118"/>
      <c r="JJC81" s="1118"/>
      <c r="JJD81" s="1118"/>
      <c r="JJE81" s="1118"/>
      <c r="JJF81" s="1118"/>
      <c r="JJG81" s="1118"/>
      <c r="JJH81" s="1118"/>
      <c r="JJI81" s="1118"/>
      <c r="JJJ81" s="1118"/>
      <c r="JJK81" s="1118"/>
      <c r="JJL81" s="1118"/>
      <c r="JJM81" s="1118"/>
      <c r="JJN81" s="1118"/>
      <c r="JJO81" s="1118"/>
      <c r="JJP81" s="1118"/>
      <c r="JJQ81" s="1118"/>
      <c r="JJR81" s="1118"/>
      <c r="JJS81" s="1118"/>
      <c r="JJT81" s="1118"/>
      <c r="JJU81" s="1118"/>
      <c r="JJV81" s="1118"/>
      <c r="JJW81" s="1118"/>
      <c r="JJX81" s="1118"/>
      <c r="JJY81" s="1118"/>
      <c r="JJZ81" s="1118"/>
      <c r="JKA81" s="1118"/>
      <c r="JKB81" s="1118"/>
      <c r="JKC81" s="1118"/>
      <c r="JKD81" s="1118"/>
      <c r="JKE81" s="1118"/>
      <c r="JKF81" s="1118"/>
      <c r="JKG81" s="1118"/>
      <c r="JKH81" s="1118"/>
      <c r="JKI81" s="1118"/>
      <c r="JKJ81" s="1118"/>
      <c r="JKK81" s="1118"/>
      <c r="JKL81" s="1118"/>
      <c r="JKM81" s="1118"/>
      <c r="JKN81" s="1118"/>
      <c r="JKO81" s="1118"/>
      <c r="JKP81" s="1118"/>
      <c r="JKQ81" s="1118"/>
      <c r="JKR81" s="1118"/>
      <c r="JKS81" s="1118"/>
      <c r="JKT81" s="1118"/>
      <c r="JKU81" s="1118"/>
      <c r="JKV81" s="1118"/>
      <c r="JKW81" s="1118"/>
      <c r="JKX81" s="1118"/>
      <c r="JKY81" s="1118"/>
      <c r="JKZ81" s="1118"/>
      <c r="JLA81" s="1118"/>
      <c r="JLB81" s="1118"/>
      <c r="JLC81" s="1118"/>
      <c r="JLD81" s="1118"/>
      <c r="JLE81" s="1118"/>
      <c r="JLF81" s="1118"/>
      <c r="JLG81" s="1118"/>
      <c r="JLH81" s="1118"/>
      <c r="JLI81" s="1118"/>
      <c r="JLJ81" s="1118"/>
      <c r="JLK81" s="1118"/>
      <c r="JLL81" s="1118"/>
      <c r="JLM81" s="1118"/>
      <c r="JLN81" s="1118"/>
      <c r="JLO81" s="1118"/>
      <c r="JLP81" s="1118"/>
      <c r="JLQ81" s="1118"/>
      <c r="JLR81" s="1118"/>
      <c r="JLS81" s="1118"/>
      <c r="JLT81" s="1118"/>
      <c r="JLU81" s="1118"/>
      <c r="JLV81" s="1118"/>
      <c r="JLW81" s="1118"/>
      <c r="JLX81" s="1118"/>
      <c r="JLY81" s="1118"/>
      <c r="JLZ81" s="1118"/>
      <c r="JMA81" s="1118"/>
      <c r="JMB81" s="1118"/>
      <c r="JMC81" s="1118"/>
      <c r="JMD81" s="1118"/>
      <c r="JME81" s="1118"/>
      <c r="JMF81" s="1118"/>
      <c r="JMG81" s="1118"/>
      <c r="JMH81" s="1118"/>
      <c r="JMI81" s="1118"/>
      <c r="JMJ81" s="1118"/>
      <c r="JMK81" s="1118"/>
      <c r="JML81" s="1118"/>
      <c r="JMM81" s="1118"/>
      <c r="JMN81" s="1118"/>
      <c r="JMO81" s="1118"/>
      <c r="JMP81" s="1118"/>
      <c r="JMQ81" s="1118"/>
      <c r="JMR81" s="1118"/>
      <c r="JMS81" s="1118"/>
      <c r="JMT81" s="1118"/>
      <c r="JMU81" s="1118"/>
      <c r="JMV81" s="1118"/>
      <c r="JMW81" s="1118"/>
      <c r="JMX81" s="1118"/>
      <c r="JMY81" s="1118"/>
      <c r="JMZ81" s="1118"/>
      <c r="JNA81" s="1118"/>
      <c r="JNB81" s="1118"/>
      <c r="JNC81" s="1118"/>
      <c r="JND81" s="1118"/>
      <c r="JNE81" s="1118"/>
      <c r="JNF81" s="1118"/>
      <c r="JNG81" s="1118"/>
      <c r="JNH81" s="1118"/>
      <c r="JNI81" s="1118"/>
      <c r="JNJ81" s="1118"/>
      <c r="JNK81" s="1118"/>
      <c r="JNL81" s="1118"/>
      <c r="JNM81" s="1118"/>
      <c r="JNN81" s="1118"/>
      <c r="JNO81" s="1118"/>
      <c r="JNP81" s="1118"/>
      <c r="JNQ81" s="1118"/>
      <c r="JNR81" s="1118"/>
      <c r="JNS81" s="1118"/>
      <c r="JNT81" s="1118"/>
      <c r="JNU81" s="1118"/>
      <c r="JNV81" s="1118"/>
      <c r="JNW81" s="1118"/>
      <c r="JNX81" s="1118"/>
      <c r="JNY81" s="1118"/>
      <c r="JNZ81" s="1118"/>
      <c r="JOA81" s="1118"/>
      <c r="JOB81" s="1118"/>
      <c r="JOC81" s="1118"/>
      <c r="JOD81" s="1118"/>
      <c r="JOE81" s="1118"/>
      <c r="JOF81" s="1118"/>
      <c r="JOG81" s="1118"/>
      <c r="JOH81" s="1118"/>
      <c r="JOI81" s="1118"/>
      <c r="JOJ81" s="1118"/>
      <c r="JOK81" s="1118"/>
      <c r="JOL81" s="1118"/>
      <c r="JOM81" s="1118"/>
      <c r="JON81" s="1118"/>
      <c r="JOO81" s="1118"/>
      <c r="JOP81" s="1118"/>
      <c r="JOQ81" s="1118"/>
      <c r="JOR81" s="1118"/>
      <c r="JOS81" s="1118"/>
      <c r="JOT81" s="1118"/>
      <c r="JOU81" s="1118"/>
      <c r="JOV81" s="1118"/>
      <c r="JOW81" s="1118"/>
      <c r="JOX81" s="1118"/>
      <c r="JOY81" s="1118"/>
      <c r="JOZ81" s="1118"/>
      <c r="JPA81" s="1118"/>
      <c r="JPB81" s="1118"/>
      <c r="JPC81" s="1118"/>
      <c r="JPD81" s="1118"/>
      <c r="JPE81" s="1118"/>
      <c r="JPF81" s="1118"/>
      <c r="JPG81" s="1118"/>
      <c r="JPH81" s="1118"/>
      <c r="JPI81" s="1118"/>
      <c r="JPJ81" s="1118"/>
      <c r="JPK81" s="1118"/>
      <c r="JPL81" s="1118"/>
      <c r="JPM81" s="1118"/>
      <c r="JPN81" s="1118"/>
      <c r="JPO81" s="1118"/>
      <c r="JPP81" s="1118"/>
      <c r="JPQ81" s="1118"/>
      <c r="JPR81" s="1118"/>
      <c r="JPS81" s="1118"/>
      <c r="JPT81" s="1118"/>
      <c r="JPU81" s="1118"/>
      <c r="JPV81" s="1118"/>
      <c r="JPW81" s="1118"/>
      <c r="JPX81" s="1118"/>
      <c r="JPY81" s="1118"/>
      <c r="JPZ81" s="1118"/>
      <c r="JQA81" s="1118"/>
      <c r="JQB81" s="1118"/>
      <c r="JQC81" s="1118"/>
      <c r="JQD81" s="1118"/>
      <c r="JQE81" s="1118"/>
      <c r="JQF81" s="1118"/>
      <c r="JQG81" s="1118"/>
      <c r="JQH81" s="1118"/>
      <c r="JQI81" s="1118"/>
      <c r="JQJ81" s="1118"/>
      <c r="JQK81" s="1118"/>
      <c r="JQL81" s="1118"/>
      <c r="JQM81" s="1118"/>
      <c r="JQN81" s="1118"/>
      <c r="JQO81" s="1118"/>
      <c r="JQP81" s="1118"/>
      <c r="JQQ81" s="1118"/>
      <c r="JQR81" s="1118"/>
      <c r="JQS81" s="1118"/>
      <c r="JQT81" s="1118"/>
      <c r="JQU81" s="1118"/>
      <c r="JQV81" s="1118"/>
      <c r="JQW81" s="1118"/>
      <c r="JQX81" s="1118"/>
      <c r="JQY81" s="1118"/>
      <c r="JQZ81" s="1118"/>
      <c r="JRA81" s="1118"/>
      <c r="JRB81" s="1118"/>
      <c r="JRC81" s="1118"/>
      <c r="JRD81" s="1118"/>
      <c r="JRE81" s="1118"/>
      <c r="JRF81" s="1118"/>
      <c r="JRG81" s="1118"/>
      <c r="JRH81" s="1118"/>
      <c r="JRI81" s="1118"/>
      <c r="JRJ81" s="1118"/>
      <c r="JRK81" s="1118"/>
      <c r="JRL81" s="1118"/>
      <c r="JRM81" s="1118"/>
      <c r="JRN81" s="1118"/>
      <c r="JRO81" s="1118"/>
      <c r="JRP81" s="1118"/>
      <c r="JRQ81" s="1118"/>
      <c r="JRR81" s="1118"/>
      <c r="JRS81" s="1118"/>
      <c r="JRT81" s="1118"/>
      <c r="JRU81" s="1118"/>
      <c r="JRV81" s="1118"/>
      <c r="JRW81" s="1118"/>
      <c r="JRX81" s="1118"/>
      <c r="JRY81" s="1118"/>
      <c r="JRZ81" s="1118"/>
      <c r="JSA81" s="1118"/>
      <c r="JSB81" s="1118"/>
      <c r="JSC81" s="1118"/>
      <c r="JSD81" s="1118"/>
      <c r="JSE81" s="1118"/>
      <c r="JSF81" s="1118"/>
      <c r="JSG81" s="1118"/>
      <c r="JSH81" s="1118"/>
      <c r="JSI81" s="1118"/>
      <c r="JSJ81" s="1118"/>
      <c r="JSK81" s="1118"/>
      <c r="JSL81" s="1118"/>
      <c r="JSM81" s="1118"/>
      <c r="JSN81" s="1118"/>
      <c r="JSO81" s="1118"/>
      <c r="JSP81" s="1118"/>
      <c r="JSQ81" s="1118"/>
      <c r="JSR81" s="1118"/>
      <c r="JSS81" s="1118"/>
      <c r="JST81" s="1118"/>
      <c r="JSU81" s="1118"/>
      <c r="JSV81" s="1118"/>
      <c r="JSW81" s="1118"/>
      <c r="JSX81" s="1118"/>
      <c r="JSY81" s="1118"/>
      <c r="JSZ81" s="1118"/>
      <c r="JTA81" s="1118"/>
      <c r="JTB81" s="1118"/>
      <c r="JTC81" s="1118"/>
      <c r="JTD81" s="1118"/>
      <c r="JTE81" s="1118"/>
      <c r="JTF81" s="1118"/>
      <c r="JTG81" s="1118"/>
      <c r="JTH81" s="1118"/>
      <c r="JTI81" s="1118"/>
      <c r="JTJ81" s="1118"/>
      <c r="JTK81" s="1118"/>
      <c r="JTL81" s="1118"/>
      <c r="JTM81" s="1118"/>
      <c r="JTN81" s="1118"/>
      <c r="JTO81" s="1118"/>
      <c r="JTP81" s="1118"/>
      <c r="JTQ81" s="1118"/>
      <c r="JTR81" s="1118"/>
      <c r="JTS81" s="1118"/>
      <c r="JTT81" s="1118"/>
      <c r="JTU81" s="1118"/>
      <c r="JTV81" s="1118"/>
      <c r="JTW81" s="1118"/>
      <c r="JTX81" s="1118"/>
      <c r="JTY81" s="1118"/>
      <c r="JTZ81" s="1118"/>
      <c r="JUA81" s="1118"/>
      <c r="JUB81" s="1118"/>
      <c r="JUC81" s="1118"/>
      <c r="JUD81" s="1118"/>
      <c r="JUE81" s="1118"/>
      <c r="JUF81" s="1118"/>
      <c r="JUG81" s="1118"/>
      <c r="JUH81" s="1118"/>
      <c r="JUI81" s="1118"/>
      <c r="JUJ81" s="1118"/>
      <c r="JUK81" s="1118"/>
      <c r="JUL81" s="1118"/>
      <c r="JUM81" s="1118"/>
      <c r="JUN81" s="1118"/>
      <c r="JUO81" s="1118"/>
      <c r="JUP81" s="1118"/>
      <c r="JUQ81" s="1118"/>
      <c r="JUR81" s="1118"/>
      <c r="JUS81" s="1118"/>
      <c r="JUT81" s="1118"/>
      <c r="JUU81" s="1118"/>
      <c r="JUV81" s="1118"/>
      <c r="JUW81" s="1118"/>
      <c r="JUX81" s="1118"/>
      <c r="JUY81" s="1118"/>
      <c r="JUZ81" s="1118"/>
      <c r="JVA81" s="1118"/>
      <c r="JVB81" s="1118"/>
      <c r="JVC81" s="1118"/>
      <c r="JVD81" s="1118"/>
      <c r="JVE81" s="1118"/>
      <c r="JVF81" s="1118"/>
      <c r="JVG81" s="1118"/>
      <c r="JVH81" s="1118"/>
      <c r="JVI81" s="1118"/>
      <c r="JVJ81" s="1118"/>
      <c r="JVK81" s="1118"/>
      <c r="JVL81" s="1118"/>
      <c r="JVM81" s="1118"/>
      <c r="JVN81" s="1118"/>
      <c r="JVO81" s="1118"/>
      <c r="JVP81" s="1118"/>
      <c r="JVQ81" s="1118"/>
      <c r="JVR81" s="1118"/>
      <c r="JVS81" s="1118"/>
      <c r="JVT81" s="1118"/>
      <c r="JVU81" s="1118"/>
      <c r="JVV81" s="1118"/>
      <c r="JVW81" s="1118"/>
      <c r="JVX81" s="1118"/>
      <c r="JVY81" s="1118"/>
      <c r="JVZ81" s="1118"/>
      <c r="JWA81" s="1118"/>
      <c r="JWB81" s="1118"/>
      <c r="JWC81" s="1118"/>
      <c r="JWD81" s="1118"/>
      <c r="JWE81" s="1118"/>
      <c r="JWF81" s="1118"/>
      <c r="JWG81" s="1118"/>
      <c r="JWH81" s="1118"/>
      <c r="JWI81" s="1118"/>
      <c r="JWJ81" s="1118"/>
      <c r="JWK81" s="1118"/>
      <c r="JWL81" s="1118"/>
      <c r="JWM81" s="1118"/>
      <c r="JWN81" s="1118"/>
      <c r="JWO81" s="1118"/>
      <c r="JWP81" s="1118"/>
      <c r="JWQ81" s="1118"/>
      <c r="JWR81" s="1118"/>
      <c r="JWS81" s="1118"/>
      <c r="JWT81" s="1118"/>
      <c r="JWU81" s="1118"/>
      <c r="JWV81" s="1118"/>
      <c r="JWW81" s="1118"/>
      <c r="JWX81" s="1118"/>
      <c r="JWY81" s="1118"/>
      <c r="JWZ81" s="1118"/>
      <c r="JXA81" s="1118"/>
      <c r="JXB81" s="1118"/>
      <c r="JXC81" s="1118"/>
      <c r="JXD81" s="1118"/>
      <c r="JXE81" s="1118"/>
      <c r="JXF81" s="1118"/>
      <c r="JXG81" s="1118"/>
      <c r="JXH81" s="1118"/>
      <c r="JXI81" s="1118"/>
      <c r="JXJ81" s="1118"/>
      <c r="JXK81" s="1118"/>
      <c r="JXL81" s="1118"/>
      <c r="JXM81" s="1118"/>
      <c r="JXN81" s="1118"/>
      <c r="JXO81" s="1118"/>
      <c r="JXP81" s="1118"/>
      <c r="JXQ81" s="1118"/>
      <c r="JXR81" s="1118"/>
      <c r="JXS81" s="1118"/>
      <c r="JXT81" s="1118"/>
      <c r="JXU81" s="1118"/>
      <c r="JXV81" s="1118"/>
      <c r="JXW81" s="1118"/>
      <c r="JXX81" s="1118"/>
      <c r="JXY81" s="1118"/>
      <c r="JXZ81" s="1118"/>
      <c r="JYA81" s="1118"/>
      <c r="JYB81" s="1118"/>
      <c r="JYC81" s="1118"/>
      <c r="JYD81" s="1118"/>
      <c r="JYE81" s="1118"/>
      <c r="JYF81" s="1118"/>
      <c r="JYG81" s="1118"/>
      <c r="JYH81" s="1118"/>
      <c r="JYI81" s="1118"/>
      <c r="JYJ81" s="1118"/>
      <c r="JYK81" s="1118"/>
      <c r="JYL81" s="1118"/>
      <c r="JYM81" s="1118"/>
      <c r="JYN81" s="1118"/>
      <c r="JYO81" s="1118"/>
      <c r="JYP81" s="1118"/>
      <c r="JYQ81" s="1118"/>
      <c r="JYR81" s="1118"/>
      <c r="JYS81" s="1118"/>
      <c r="JYT81" s="1118"/>
      <c r="JYU81" s="1118"/>
      <c r="JYV81" s="1118"/>
      <c r="JYW81" s="1118"/>
      <c r="JYX81" s="1118"/>
      <c r="JYY81" s="1118"/>
      <c r="JYZ81" s="1118"/>
      <c r="JZA81" s="1118"/>
      <c r="JZB81" s="1118"/>
      <c r="JZC81" s="1118"/>
      <c r="JZD81" s="1118"/>
      <c r="JZE81" s="1118"/>
      <c r="JZF81" s="1118"/>
      <c r="JZG81" s="1118"/>
      <c r="JZH81" s="1118"/>
      <c r="JZI81" s="1118"/>
      <c r="JZJ81" s="1118"/>
      <c r="JZK81" s="1118"/>
      <c r="JZL81" s="1118"/>
      <c r="JZM81" s="1118"/>
      <c r="JZN81" s="1118"/>
      <c r="JZO81" s="1118"/>
      <c r="JZP81" s="1118"/>
      <c r="JZQ81" s="1118"/>
      <c r="JZR81" s="1118"/>
      <c r="JZS81" s="1118"/>
      <c r="JZT81" s="1118"/>
      <c r="JZU81" s="1118"/>
      <c r="JZV81" s="1118"/>
      <c r="JZW81" s="1118"/>
      <c r="JZX81" s="1118"/>
      <c r="JZY81" s="1118"/>
      <c r="JZZ81" s="1118"/>
      <c r="KAA81" s="1118"/>
      <c r="KAB81" s="1118"/>
      <c r="KAC81" s="1118"/>
      <c r="KAD81" s="1118"/>
      <c r="KAE81" s="1118"/>
      <c r="KAF81" s="1118"/>
      <c r="KAG81" s="1118"/>
      <c r="KAH81" s="1118"/>
      <c r="KAI81" s="1118"/>
      <c r="KAJ81" s="1118"/>
      <c r="KAK81" s="1118"/>
      <c r="KAL81" s="1118"/>
      <c r="KAM81" s="1118"/>
      <c r="KAN81" s="1118"/>
      <c r="KAO81" s="1118"/>
      <c r="KAP81" s="1118"/>
      <c r="KAQ81" s="1118"/>
      <c r="KAR81" s="1118"/>
      <c r="KAS81" s="1118"/>
      <c r="KAT81" s="1118"/>
      <c r="KAU81" s="1118"/>
      <c r="KAV81" s="1118"/>
      <c r="KAW81" s="1118"/>
      <c r="KAX81" s="1118"/>
      <c r="KAY81" s="1118"/>
      <c r="KAZ81" s="1118"/>
      <c r="KBA81" s="1118"/>
      <c r="KBB81" s="1118"/>
      <c r="KBC81" s="1118"/>
      <c r="KBD81" s="1118"/>
      <c r="KBE81" s="1118"/>
      <c r="KBF81" s="1118"/>
      <c r="KBG81" s="1118"/>
      <c r="KBH81" s="1118"/>
      <c r="KBI81" s="1118"/>
      <c r="KBJ81" s="1118"/>
      <c r="KBK81" s="1118"/>
      <c r="KBL81" s="1118"/>
      <c r="KBM81" s="1118"/>
      <c r="KBN81" s="1118"/>
      <c r="KBO81" s="1118"/>
      <c r="KBP81" s="1118"/>
      <c r="KBQ81" s="1118"/>
      <c r="KBR81" s="1118"/>
      <c r="KBS81" s="1118"/>
      <c r="KBT81" s="1118"/>
      <c r="KBU81" s="1118"/>
      <c r="KBV81" s="1118"/>
      <c r="KBW81" s="1118"/>
      <c r="KBX81" s="1118"/>
      <c r="KBY81" s="1118"/>
      <c r="KBZ81" s="1118"/>
      <c r="KCA81" s="1118"/>
      <c r="KCB81" s="1118"/>
      <c r="KCC81" s="1118"/>
      <c r="KCD81" s="1118"/>
      <c r="KCE81" s="1118"/>
      <c r="KCF81" s="1118"/>
      <c r="KCG81" s="1118"/>
      <c r="KCH81" s="1118"/>
      <c r="KCI81" s="1118"/>
      <c r="KCJ81" s="1118"/>
      <c r="KCK81" s="1118"/>
      <c r="KCL81" s="1118"/>
      <c r="KCM81" s="1118"/>
      <c r="KCN81" s="1118"/>
      <c r="KCO81" s="1118"/>
      <c r="KCP81" s="1118"/>
      <c r="KCQ81" s="1118"/>
      <c r="KCR81" s="1118"/>
      <c r="KCS81" s="1118"/>
      <c r="KCT81" s="1118"/>
      <c r="KCU81" s="1118"/>
      <c r="KCV81" s="1118"/>
      <c r="KCW81" s="1118"/>
      <c r="KCX81" s="1118"/>
      <c r="KCY81" s="1118"/>
      <c r="KCZ81" s="1118"/>
      <c r="KDA81" s="1118"/>
      <c r="KDB81" s="1118"/>
      <c r="KDC81" s="1118"/>
      <c r="KDD81" s="1118"/>
      <c r="KDE81" s="1118"/>
      <c r="KDF81" s="1118"/>
      <c r="KDG81" s="1118"/>
      <c r="KDH81" s="1118"/>
      <c r="KDI81" s="1118"/>
      <c r="KDJ81" s="1118"/>
      <c r="KDK81" s="1118"/>
      <c r="KDL81" s="1118"/>
      <c r="KDM81" s="1118"/>
      <c r="KDN81" s="1118"/>
      <c r="KDO81" s="1118"/>
      <c r="KDP81" s="1118"/>
      <c r="KDQ81" s="1118"/>
      <c r="KDR81" s="1118"/>
      <c r="KDS81" s="1118"/>
      <c r="KDT81" s="1118"/>
      <c r="KDU81" s="1118"/>
      <c r="KDV81" s="1118"/>
      <c r="KDW81" s="1118"/>
      <c r="KDX81" s="1118"/>
      <c r="KDY81" s="1118"/>
      <c r="KDZ81" s="1118"/>
      <c r="KEA81" s="1118"/>
      <c r="KEB81" s="1118"/>
      <c r="KEC81" s="1118"/>
      <c r="KED81" s="1118"/>
      <c r="KEE81" s="1118"/>
      <c r="KEF81" s="1118"/>
      <c r="KEG81" s="1118"/>
      <c r="KEH81" s="1118"/>
      <c r="KEI81" s="1118"/>
      <c r="KEJ81" s="1118"/>
      <c r="KEK81" s="1118"/>
      <c r="KEL81" s="1118"/>
      <c r="KEM81" s="1118"/>
      <c r="KEN81" s="1118"/>
      <c r="KEO81" s="1118"/>
      <c r="KEP81" s="1118"/>
      <c r="KEQ81" s="1118"/>
      <c r="KER81" s="1118"/>
      <c r="KES81" s="1118"/>
      <c r="KET81" s="1118"/>
      <c r="KEU81" s="1118"/>
      <c r="KEV81" s="1118"/>
      <c r="KEW81" s="1118"/>
      <c r="KEX81" s="1118"/>
      <c r="KEY81" s="1118"/>
      <c r="KEZ81" s="1118"/>
      <c r="KFA81" s="1118"/>
      <c r="KFB81" s="1118"/>
      <c r="KFC81" s="1118"/>
      <c r="KFD81" s="1118"/>
      <c r="KFE81" s="1118"/>
      <c r="KFF81" s="1118"/>
      <c r="KFG81" s="1118"/>
      <c r="KFH81" s="1118"/>
      <c r="KFI81" s="1118"/>
      <c r="KFJ81" s="1118"/>
      <c r="KFK81" s="1118"/>
      <c r="KFL81" s="1118"/>
      <c r="KFM81" s="1118"/>
      <c r="KFN81" s="1118"/>
      <c r="KFO81" s="1118"/>
      <c r="KFP81" s="1118"/>
      <c r="KFQ81" s="1118"/>
      <c r="KFR81" s="1118"/>
      <c r="KFS81" s="1118"/>
      <c r="KFT81" s="1118"/>
      <c r="KFU81" s="1118"/>
      <c r="KFV81" s="1118"/>
      <c r="KFW81" s="1118"/>
      <c r="KFX81" s="1118"/>
      <c r="KFY81" s="1118"/>
      <c r="KFZ81" s="1118"/>
      <c r="KGA81" s="1118"/>
      <c r="KGB81" s="1118"/>
      <c r="KGC81" s="1118"/>
      <c r="KGD81" s="1118"/>
      <c r="KGE81" s="1118"/>
      <c r="KGF81" s="1118"/>
      <c r="KGG81" s="1118"/>
      <c r="KGH81" s="1118"/>
      <c r="KGI81" s="1118"/>
      <c r="KGJ81" s="1118"/>
      <c r="KGK81" s="1118"/>
      <c r="KGL81" s="1118"/>
      <c r="KGM81" s="1118"/>
      <c r="KGN81" s="1118"/>
      <c r="KGO81" s="1118"/>
      <c r="KGP81" s="1118"/>
      <c r="KGQ81" s="1118"/>
      <c r="KGR81" s="1118"/>
      <c r="KGS81" s="1118"/>
      <c r="KGT81" s="1118"/>
      <c r="KGU81" s="1118"/>
      <c r="KGV81" s="1118"/>
      <c r="KGW81" s="1118"/>
      <c r="KGX81" s="1118"/>
      <c r="KGY81" s="1118"/>
      <c r="KGZ81" s="1118"/>
      <c r="KHA81" s="1118"/>
      <c r="KHB81" s="1118"/>
      <c r="KHC81" s="1118"/>
      <c r="KHD81" s="1118"/>
      <c r="KHE81" s="1118"/>
      <c r="KHF81" s="1118"/>
      <c r="KHG81" s="1118"/>
      <c r="KHH81" s="1118"/>
      <c r="KHI81" s="1118"/>
      <c r="KHJ81" s="1118"/>
      <c r="KHK81" s="1118"/>
      <c r="KHL81" s="1118"/>
      <c r="KHM81" s="1118"/>
      <c r="KHN81" s="1118"/>
      <c r="KHO81" s="1118"/>
      <c r="KHP81" s="1118"/>
      <c r="KHQ81" s="1118"/>
      <c r="KHR81" s="1118"/>
      <c r="KHS81" s="1118"/>
      <c r="KHT81" s="1118"/>
      <c r="KHU81" s="1118"/>
      <c r="KHV81" s="1118"/>
      <c r="KHW81" s="1118"/>
      <c r="KHX81" s="1118"/>
      <c r="KHY81" s="1118"/>
      <c r="KHZ81" s="1118"/>
      <c r="KIA81" s="1118"/>
      <c r="KIB81" s="1118"/>
      <c r="KIC81" s="1118"/>
      <c r="KID81" s="1118"/>
      <c r="KIE81" s="1118"/>
      <c r="KIF81" s="1118"/>
      <c r="KIG81" s="1118"/>
      <c r="KIH81" s="1118"/>
      <c r="KII81" s="1118"/>
      <c r="KIJ81" s="1118"/>
      <c r="KIK81" s="1118"/>
      <c r="KIL81" s="1118"/>
      <c r="KIM81" s="1118"/>
      <c r="KIN81" s="1118"/>
      <c r="KIO81" s="1118"/>
      <c r="KIP81" s="1118"/>
      <c r="KIQ81" s="1118"/>
      <c r="KIR81" s="1118"/>
      <c r="KIS81" s="1118"/>
      <c r="KIT81" s="1118"/>
      <c r="KIU81" s="1118"/>
      <c r="KIV81" s="1118"/>
      <c r="KIW81" s="1118"/>
      <c r="KIX81" s="1118"/>
      <c r="KIY81" s="1118"/>
      <c r="KIZ81" s="1118"/>
      <c r="KJA81" s="1118"/>
      <c r="KJB81" s="1118"/>
      <c r="KJC81" s="1118"/>
      <c r="KJD81" s="1118"/>
      <c r="KJE81" s="1118"/>
      <c r="KJF81" s="1118"/>
      <c r="KJG81" s="1118"/>
      <c r="KJH81" s="1118"/>
      <c r="KJI81" s="1118"/>
      <c r="KJJ81" s="1118"/>
      <c r="KJK81" s="1118"/>
      <c r="KJL81" s="1118"/>
      <c r="KJM81" s="1118"/>
      <c r="KJN81" s="1118"/>
      <c r="KJO81" s="1118"/>
      <c r="KJP81" s="1118"/>
      <c r="KJQ81" s="1118"/>
      <c r="KJR81" s="1118"/>
      <c r="KJS81" s="1118"/>
      <c r="KJT81" s="1118"/>
      <c r="KJU81" s="1118"/>
      <c r="KJV81" s="1118"/>
      <c r="KJW81" s="1118"/>
      <c r="KJX81" s="1118"/>
      <c r="KJY81" s="1118"/>
      <c r="KJZ81" s="1118"/>
      <c r="KKA81" s="1118"/>
      <c r="KKB81" s="1118"/>
      <c r="KKC81" s="1118"/>
      <c r="KKD81" s="1118"/>
      <c r="KKE81" s="1118"/>
      <c r="KKF81" s="1118"/>
      <c r="KKG81" s="1118"/>
      <c r="KKH81" s="1118"/>
      <c r="KKI81" s="1118"/>
      <c r="KKJ81" s="1118"/>
      <c r="KKK81" s="1118"/>
      <c r="KKL81" s="1118"/>
      <c r="KKM81" s="1118"/>
      <c r="KKN81" s="1118"/>
      <c r="KKO81" s="1118"/>
      <c r="KKP81" s="1118"/>
      <c r="KKQ81" s="1118"/>
      <c r="KKR81" s="1118"/>
      <c r="KKS81" s="1118"/>
      <c r="KKT81" s="1118"/>
      <c r="KKU81" s="1118"/>
      <c r="KKV81" s="1118"/>
      <c r="KKW81" s="1118"/>
      <c r="KKX81" s="1118"/>
      <c r="KKY81" s="1118"/>
      <c r="KKZ81" s="1118"/>
      <c r="KLA81" s="1118"/>
      <c r="KLB81" s="1118"/>
      <c r="KLC81" s="1118"/>
      <c r="KLD81" s="1118"/>
      <c r="KLE81" s="1118"/>
      <c r="KLF81" s="1118"/>
      <c r="KLG81" s="1118"/>
      <c r="KLH81" s="1118"/>
      <c r="KLI81" s="1118"/>
      <c r="KLJ81" s="1118"/>
      <c r="KLK81" s="1118"/>
      <c r="KLL81" s="1118"/>
      <c r="KLM81" s="1118"/>
      <c r="KLN81" s="1118"/>
      <c r="KLO81" s="1118"/>
      <c r="KLP81" s="1118"/>
      <c r="KLQ81" s="1118"/>
      <c r="KLR81" s="1118"/>
      <c r="KLS81" s="1118"/>
      <c r="KLT81" s="1118"/>
      <c r="KLU81" s="1118"/>
      <c r="KLV81" s="1118"/>
      <c r="KLW81" s="1118"/>
      <c r="KLX81" s="1118"/>
      <c r="KLY81" s="1118"/>
      <c r="KLZ81" s="1118"/>
      <c r="KMA81" s="1118"/>
      <c r="KMB81" s="1118"/>
      <c r="KMC81" s="1118"/>
      <c r="KMD81" s="1118"/>
      <c r="KME81" s="1118"/>
      <c r="KMF81" s="1118"/>
      <c r="KMG81" s="1118"/>
      <c r="KMH81" s="1118"/>
      <c r="KMI81" s="1118"/>
      <c r="KMJ81" s="1118"/>
      <c r="KMK81" s="1118"/>
      <c r="KML81" s="1118"/>
      <c r="KMM81" s="1118"/>
      <c r="KMN81" s="1118"/>
      <c r="KMO81" s="1118"/>
      <c r="KMP81" s="1118"/>
      <c r="KMQ81" s="1118"/>
      <c r="KMR81" s="1118"/>
      <c r="KMS81" s="1118"/>
      <c r="KMT81" s="1118"/>
      <c r="KMU81" s="1118"/>
      <c r="KMV81" s="1118"/>
      <c r="KMW81" s="1118"/>
      <c r="KMX81" s="1118"/>
      <c r="KMY81" s="1118"/>
      <c r="KMZ81" s="1118"/>
      <c r="KNA81" s="1118"/>
      <c r="KNB81" s="1118"/>
      <c r="KNC81" s="1118"/>
      <c r="KND81" s="1118"/>
      <c r="KNE81" s="1118"/>
      <c r="KNF81" s="1118"/>
      <c r="KNG81" s="1118"/>
      <c r="KNH81" s="1118"/>
      <c r="KNI81" s="1118"/>
      <c r="KNJ81" s="1118"/>
      <c r="KNK81" s="1118"/>
      <c r="KNL81" s="1118"/>
      <c r="KNM81" s="1118"/>
      <c r="KNN81" s="1118"/>
      <c r="KNO81" s="1118"/>
      <c r="KNP81" s="1118"/>
      <c r="KNQ81" s="1118"/>
      <c r="KNR81" s="1118"/>
      <c r="KNS81" s="1118"/>
      <c r="KNT81" s="1118"/>
      <c r="KNU81" s="1118"/>
      <c r="KNV81" s="1118"/>
      <c r="KNW81" s="1118"/>
      <c r="KNX81" s="1118"/>
      <c r="KNY81" s="1118"/>
      <c r="KNZ81" s="1118"/>
      <c r="KOA81" s="1118"/>
      <c r="KOB81" s="1118"/>
      <c r="KOC81" s="1118"/>
      <c r="KOD81" s="1118"/>
      <c r="KOE81" s="1118"/>
      <c r="KOF81" s="1118"/>
      <c r="KOG81" s="1118"/>
      <c r="KOH81" s="1118"/>
      <c r="KOI81" s="1118"/>
      <c r="KOJ81" s="1118"/>
      <c r="KOK81" s="1118"/>
      <c r="KOL81" s="1118"/>
      <c r="KOM81" s="1118"/>
      <c r="KON81" s="1118"/>
      <c r="KOO81" s="1118"/>
      <c r="KOP81" s="1118"/>
      <c r="KOQ81" s="1118"/>
      <c r="KOR81" s="1118"/>
      <c r="KOS81" s="1118"/>
      <c r="KOT81" s="1118"/>
      <c r="KOU81" s="1118"/>
      <c r="KOV81" s="1118"/>
      <c r="KOW81" s="1118"/>
      <c r="KOX81" s="1118"/>
      <c r="KOY81" s="1118"/>
      <c r="KOZ81" s="1118"/>
      <c r="KPA81" s="1118"/>
      <c r="KPB81" s="1118"/>
      <c r="KPC81" s="1118"/>
      <c r="KPD81" s="1118"/>
      <c r="KPE81" s="1118"/>
      <c r="KPF81" s="1118"/>
      <c r="KPG81" s="1118"/>
      <c r="KPH81" s="1118"/>
      <c r="KPI81" s="1118"/>
      <c r="KPJ81" s="1118"/>
      <c r="KPK81" s="1118"/>
      <c r="KPL81" s="1118"/>
      <c r="KPM81" s="1118"/>
      <c r="KPN81" s="1118"/>
      <c r="KPO81" s="1118"/>
      <c r="KPP81" s="1118"/>
      <c r="KPQ81" s="1118"/>
      <c r="KPR81" s="1118"/>
      <c r="KPS81" s="1118"/>
      <c r="KPT81" s="1118"/>
      <c r="KPU81" s="1118"/>
      <c r="KPV81" s="1118"/>
      <c r="KPW81" s="1118"/>
      <c r="KPX81" s="1118"/>
      <c r="KPY81" s="1118"/>
      <c r="KPZ81" s="1118"/>
      <c r="KQA81" s="1118"/>
      <c r="KQB81" s="1118"/>
      <c r="KQC81" s="1118"/>
      <c r="KQD81" s="1118"/>
      <c r="KQE81" s="1118"/>
      <c r="KQF81" s="1118"/>
      <c r="KQG81" s="1118"/>
      <c r="KQH81" s="1118"/>
      <c r="KQI81" s="1118"/>
      <c r="KQJ81" s="1118"/>
      <c r="KQK81" s="1118"/>
      <c r="KQL81" s="1118"/>
      <c r="KQM81" s="1118"/>
      <c r="KQN81" s="1118"/>
      <c r="KQO81" s="1118"/>
      <c r="KQP81" s="1118"/>
      <c r="KQQ81" s="1118"/>
      <c r="KQR81" s="1118"/>
      <c r="KQS81" s="1118"/>
      <c r="KQT81" s="1118"/>
      <c r="KQU81" s="1118"/>
      <c r="KQV81" s="1118"/>
      <c r="KQW81" s="1118"/>
      <c r="KQX81" s="1118"/>
      <c r="KQY81" s="1118"/>
      <c r="KQZ81" s="1118"/>
      <c r="KRA81" s="1118"/>
      <c r="KRB81" s="1118"/>
      <c r="KRC81" s="1118"/>
      <c r="KRD81" s="1118"/>
      <c r="KRE81" s="1118"/>
      <c r="KRF81" s="1118"/>
      <c r="KRG81" s="1118"/>
      <c r="KRH81" s="1118"/>
      <c r="KRI81" s="1118"/>
      <c r="KRJ81" s="1118"/>
      <c r="KRK81" s="1118"/>
      <c r="KRL81" s="1118"/>
      <c r="KRM81" s="1118"/>
      <c r="KRN81" s="1118"/>
      <c r="KRO81" s="1118"/>
      <c r="KRP81" s="1118"/>
      <c r="KRQ81" s="1118"/>
      <c r="KRR81" s="1118"/>
      <c r="KRS81" s="1118"/>
      <c r="KRT81" s="1118"/>
      <c r="KRU81" s="1118"/>
      <c r="KRV81" s="1118"/>
      <c r="KRW81" s="1118"/>
      <c r="KRX81" s="1118"/>
      <c r="KRY81" s="1118"/>
      <c r="KRZ81" s="1118"/>
      <c r="KSA81" s="1118"/>
      <c r="KSB81" s="1118"/>
      <c r="KSC81" s="1118"/>
      <c r="KSD81" s="1118"/>
      <c r="KSE81" s="1118"/>
      <c r="KSF81" s="1118"/>
      <c r="KSG81" s="1118"/>
      <c r="KSH81" s="1118"/>
      <c r="KSI81" s="1118"/>
      <c r="KSJ81" s="1118"/>
      <c r="KSK81" s="1118"/>
      <c r="KSL81" s="1118"/>
      <c r="KSM81" s="1118"/>
      <c r="KSN81" s="1118"/>
      <c r="KSO81" s="1118"/>
      <c r="KSP81" s="1118"/>
      <c r="KSQ81" s="1118"/>
      <c r="KSR81" s="1118"/>
      <c r="KSS81" s="1118"/>
      <c r="KST81" s="1118"/>
      <c r="KSU81" s="1118"/>
      <c r="KSV81" s="1118"/>
      <c r="KSW81" s="1118"/>
      <c r="KSX81" s="1118"/>
      <c r="KSY81" s="1118"/>
      <c r="KSZ81" s="1118"/>
      <c r="KTA81" s="1118"/>
      <c r="KTB81" s="1118"/>
      <c r="KTC81" s="1118"/>
      <c r="KTD81" s="1118"/>
      <c r="KTE81" s="1118"/>
      <c r="KTF81" s="1118"/>
      <c r="KTG81" s="1118"/>
      <c r="KTH81" s="1118"/>
      <c r="KTI81" s="1118"/>
      <c r="KTJ81" s="1118"/>
      <c r="KTK81" s="1118"/>
      <c r="KTL81" s="1118"/>
      <c r="KTM81" s="1118"/>
      <c r="KTN81" s="1118"/>
      <c r="KTO81" s="1118"/>
      <c r="KTP81" s="1118"/>
      <c r="KTQ81" s="1118"/>
      <c r="KTR81" s="1118"/>
      <c r="KTS81" s="1118"/>
      <c r="KTT81" s="1118"/>
      <c r="KTU81" s="1118"/>
      <c r="KTV81" s="1118"/>
      <c r="KTW81" s="1118"/>
      <c r="KTX81" s="1118"/>
      <c r="KTY81" s="1118"/>
      <c r="KTZ81" s="1118"/>
      <c r="KUA81" s="1118"/>
      <c r="KUB81" s="1118"/>
      <c r="KUC81" s="1118"/>
      <c r="KUD81" s="1118"/>
      <c r="KUE81" s="1118"/>
      <c r="KUF81" s="1118"/>
      <c r="KUG81" s="1118"/>
      <c r="KUH81" s="1118"/>
      <c r="KUI81" s="1118"/>
      <c r="KUJ81" s="1118"/>
      <c r="KUK81" s="1118"/>
      <c r="KUL81" s="1118"/>
      <c r="KUM81" s="1118"/>
      <c r="KUN81" s="1118"/>
      <c r="KUO81" s="1118"/>
      <c r="KUP81" s="1118"/>
      <c r="KUQ81" s="1118"/>
      <c r="KUR81" s="1118"/>
      <c r="KUS81" s="1118"/>
      <c r="KUT81" s="1118"/>
      <c r="KUU81" s="1118"/>
      <c r="KUV81" s="1118"/>
      <c r="KUW81" s="1118"/>
      <c r="KUX81" s="1118"/>
      <c r="KUY81" s="1118"/>
      <c r="KUZ81" s="1118"/>
      <c r="KVA81" s="1118"/>
      <c r="KVB81" s="1118"/>
      <c r="KVC81" s="1118"/>
      <c r="KVD81" s="1118"/>
      <c r="KVE81" s="1118"/>
      <c r="KVF81" s="1118"/>
      <c r="KVG81" s="1118"/>
      <c r="KVH81" s="1118"/>
      <c r="KVI81" s="1118"/>
      <c r="KVJ81" s="1118"/>
      <c r="KVK81" s="1118"/>
      <c r="KVL81" s="1118"/>
      <c r="KVM81" s="1118"/>
      <c r="KVN81" s="1118"/>
      <c r="KVO81" s="1118"/>
      <c r="KVP81" s="1118"/>
      <c r="KVQ81" s="1118"/>
      <c r="KVR81" s="1118"/>
      <c r="KVS81" s="1118"/>
      <c r="KVT81" s="1118"/>
      <c r="KVU81" s="1118"/>
      <c r="KVV81" s="1118"/>
      <c r="KVW81" s="1118"/>
      <c r="KVX81" s="1118"/>
      <c r="KVY81" s="1118"/>
      <c r="KVZ81" s="1118"/>
      <c r="KWA81" s="1118"/>
      <c r="KWB81" s="1118"/>
      <c r="KWC81" s="1118"/>
      <c r="KWD81" s="1118"/>
      <c r="KWE81" s="1118"/>
      <c r="KWF81" s="1118"/>
      <c r="KWG81" s="1118"/>
      <c r="KWH81" s="1118"/>
      <c r="KWI81" s="1118"/>
      <c r="KWJ81" s="1118"/>
      <c r="KWK81" s="1118"/>
      <c r="KWL81" s="1118"/>
      <c r="KWM81" s="1118"/>
      <c r="KWN81" s="1118"/>
      <c r="KWO81" s="1118"/>
      <c r="KWP81" s="1118"/>
      <c r="KWQ81" s="1118"/>
      <c r="KWR81" s="1118"/>
      <c r="KWS81" s="1118"/>
      <c r="KWT81" s="1118"/>
      <c r="KWU81" s="1118"/>
      <c r="KWV81" s="1118"/>
      <c r="KWW81" s="1118"/>
      <c r="KWX81" s="1118"/>
      <c r="KWY81" s="1118"/>
      <c r="KWZ81" s="1118"/>
      <c r="KXA81" s="1118"/>
      <c r="KXB81" s="1118"/>
      <c r="KXC81" s="1118"/>
      <c r="KXD81" s="1118"/>
      <c r="KXE81" s="1118"/>
      <c r="KXF81" s="1118"/>
      <c r="KXG81" s="1118"/>
      <c r="KXH81" s="1118"/>
      <c r="KXI81" s="1118"/>
      <c r="KXJ81" s="1118"/>
      <c r="KXK81" s="1118"/>
      <c r="KXL81" s="1118"/>
      <c r="KXM81" s="1118"/>
      <c r="KXN81" s="1118"/>
      <c r="KXO81" s="1118"/>
      <c r="KXP81" s="1118"/>
      <c r="KXQ81" s="1118"/>
      <c r="KXR81" s="1118"/>
      <c r="KXS81" s="1118"/>
      <c r="KXT81" s="1118"/>
      <c r="KXU81" s="1118"/>
      <c r="KXV81" s="1118"/>
      <c r="KXW81" s="1118"/>
      <c r="KXX81" s="1118"/>
      <c r="KXY81" s="1118"/>
      <c r="KXZ81" s="1118"/>
      <c r="KYA81" s="1118"/>
      <c r="KYB81" s="1118"/>
      <c r="KYC81" s="1118"/>
      <c r="KYD81" s="1118"/>
      <c r="KYE81" s="1118"/>
      <c r="KYF81" s="1118"/>
      <c r="KYG81" s="1118"/>
      <c r="KYH81" s="1118"/>
      <c r="KYI81" s="1118"/>
      <c r="KYJ81" s="1118"/>
      <c r="KYK81" s="1118"/>
      <c r="KYL81" s="1118"/>
      <c r="KYM81" s="1118"/>
      <c r="KYN81" s="1118"/>
      <c r="KYO81" s="1118"/>
      <c r="KYP81" s="1118"/>
      <c r="KYQ81" s="1118"/>
      <c r="KYR81" s="1118"/>
      <c r="KYS81" s="1118"/>
      <c r="KYT81" s="1118"/>
      <c r="KYU81" s="1118"/>
      <c r="KYV81" s="1118"/>
      <c r="KYW81" s="1118"/>
      <c r="KYX81" s="1118"/>
      <c r="KYY81" s="1118"/>
      <c r="KYZ81" s="1118"/>
      <c r="KZA81" s="1118"/>
      <c r="KZB81" s="1118"/>
      <c r="KZC81" s="1118"/>
      <c r="KZD81" s="1118"/>
      <c r="KZE81" s="1118"/>
      <c r="KZF81" s="1118"/>
      <c r="KZG81" s="1118"/>
      <c r="KZH81" s="1118"/>
      <c r="KZI81" s="1118"/>
      <c r="KZJ81" s="1118"/>
      <c r="KZK81" s="1118"/>
      <c r="KZL81" s="1118"/>
      <c r="KZM81" s="1118"/>
      <c r="KZN81" s="1118"/>
      <c r="KZO81" s="1118"/>
      <c r="KZP81" s="1118"/>
      <c r="KZQ81" s="1118"/>
      <c r="KZR81" s="1118"/>
      <c r="KZS81" s="1118"/>
      <c r="KZT81" s="1118"/>
      <c r="KZU81" s="1118"/>
      <c r="KZV81" s="1118"/>
      <c r="KZW81" s="1118"/>
      <c r="KZX81" s="1118"/>
      <c r="KZY81" s="1118"/>
      <c r="KZZ81" s="1118"/>
      <c r="LAA81" s="1118"/>
      <c r="LAB81" s="1118"/>
      <c r="LAC81" s="1118"/>
      <c r="LAD81" s="1118"/>
      <c r="LAE81" s="1118"/>
      <c r="LAF81" s="1118"/>
      <c r="LAG81" s="1118"/>
      <c r="LAH81" s="1118"/>
      <c r="LAI81" s="1118"/>
      <c r="LAJ81" s="1118"/>
      <c r="LAK81" s="1118"/>
      <c r="LAL81" s="1118"/>
      <c r="LAM81" s="1118"/>
      <c r="LAN81" s="1118"/>
      <c r="LAO81" s="1118"/>
      <c r="LAP81" s="1118"/>
      <c r="LAQ81" s="1118"/>
      <c r="LAR81" s="1118"/>
      <c r="LAS81" s="1118"/>
      <c r="LAT81" s="1118"/>
      <c r="LAU81" s="1118"/>
      <c r="LAV81" s="1118"/>
      <c r="LAW81" s="1118"/>
      <c r="LAX81" s="1118"/>
      <c r="LAY81" s="1118"/>
      <c r="LAZ81" s="1118"/>
      <c r="LBA81" s="1118"/>
      <c r="LBB81" s="1118"/>
      <c r="LBC81" s="1118"/>
      <c r="LBD81" s="1118"/>
      <c r="LBE81" s="1118"/>
      <c r="LBF81" s="1118"/>
      <c r="LBG81" s="1118"/>
      <c r="LBH81" s="1118"/>
      <c r="LBI81" s="1118"/>
      <c r="LBJ81" s="1118"/>
      <c r="LBK81" s="1118"/>
      <c r="LBL81" s="1118"/>
      <c r="LBM81" s="1118"/>
      <c r="LBN81" s="1118"/>
      <c r="LBO81" s="1118"/>
      <c r="LBP81" s="1118"/>
      <c r="LBQ81" s="1118"/>
      <c r="LBR81" s="1118"/>
      <c r="LBS81" s="1118"/>
      <c r="LBT81" s="1118"/>
      <c r="LBU81" s="1118"/>
      <c r="LBV81" s="1118"/>
      <c r="LBW81" s="1118"/>
      <c r="LBX81" s="1118"/>
      <c r="LBY81" s="1118"/>
      <c r="LBZ81" s="1118"/>
      <c r="LCA81" s="1118"/>
      <c r="LCB81" s="1118"/>
      <c r="LCC81" s="1118"/>
      <c r="LCD81" s="1118"/>
      <c r="LCE81" s="1118"/>
      <c r="LCF81" s="1118"/>
      <c r="LCG81" s="1118"/>
      <c r="LCH81" s="1118"/>
      <c r="LCI81" s="1118"/>
      <c r="LCJ81" s="1118"/>
      <c r="LCK81" s="1118"/>
      <c r="LCL81" s="1118"/>
      <c r="LCM81" s="1118"/>
      <c r="LCN81" s="1118"/>
      <c r="LCO81" s="1118"/>
      <c r="LCP81" s="1118"/>
      <c r="LCQ81" s="1118"/>
      <c r="LCR81" s="1118"/>
      <c r="LCS81" s="1118"/>
      <c r="LCT81" s="1118"/>
      <c r="LCU81" s="1118"/>
      <c r="LCV81" s="1118"/>
      <c r="LCW81" s="1118"/>
      <c r="LCX81" s="1118"/>
      <c r="LCY81" s="1118"/>
      <c r="LCZ81" s="1118"/>
      <c r="LDA81" s="1118"/>
      <c r="LDB81" s="1118"/>
      <c r="LDC81" s="1118"/>
      <c r="LDD81" s="1118"/>
      <c r="LDE81" s="1118"/>
      <c r="LDF81" s="1118"/>
      <c r="LDG81" s="1118"/>
      <c r="LDH81" s="1118"/>
      <c r="LDI81" s="1118"/>
      <c r="LDJ81" s="1118"/>
      <c r="LDK81" s="1118"/>
      <c r="LDL81" s="1118"/>
      <c r="LDM81" s="1118"/>
      <c r="LDN81" s="1118"/>
      <c r="LDO81" s="1118"/>
      <c r="LDP81" s="1118"/>
      <c r="LDQ81" s="1118"/>
      <c r="LDR81" s="1118"/>
      <c r="LDS81" s="1118"/>
      <c r="LDT81" s="1118"/>
      <c r="LDU81" s="1118"/>
      <c r="LDV81" s="1118"/>
      <c r="LDW81" s="1118"/>
      <c r="LDX81" s="1118"/>
      <c r="LDY81" s="1118"/>
      <c r="LDZ81" s="1118"/>
      <c r="LEA81" s="1118"/>
      <c r="LEB81" s="1118"/>
      <c r="LEC81" s="1118"/>
      <c r="LED81" s="1118"/>
      <c r="LEE81" s="1118"/>
      <c r="LEF81" s="1118"/>
      <c r="LEG81" s="1118"/>
      <c r="LEH81" s="1118"/>
      <c r="LEI81" s="1118"/>
      <c r="LEJ81" s="1118"/>
      <c r="LEK81" s="1118"/>
      <c r="LEL81" s="1118"/>
      <c r="LEM81" s="1118"/>
      <c r="LEN81" s="1118"/>
      <c r="LEO81" s="1118"/>
      <c r="LEP81" s="1118"/>
      <c r="LEQ81" s="1118"/>
      <c r="LER81" s="1118"/>
      <c r="LES81" s="1118"/>
      <c r="LET81" s="1118"/>
      <c r="LEU81" s="1118"/>
      <c r="LEV81" s="1118"/>
      <c r="LEW81" s="1118"/>
      <c r="LEX81" s="1118"/>
      <c r="LEY81" s="1118"/>
      <c r="LEZ81" s="1118"/>
      <c r="LFA81" s="1118"/>
      <c r="LFB81" s="1118"/>
      <c r="LFC81" s="1118"/>
      <c r="LFD81" s="1118"/>
      <c r="LFE81" s="1118"/>
      <c r="LFF81" s="1118"/>
      <c r="LFG81" s="1118"/>
      <c r="LFH81" s="1118"/>
      <c r="LFI81" s="1118"/>
      <c r="LFJ81" s="1118"/>
      <c r="LFK81" s="1118"/>
      <c r="LFL81" s="1118"/>
      <c r="LFM81" s="1118"/>
      <c r="LFN81" s="1118"/>
      <c r="LFO81" s="1118"/>
      <c r="LFP81" s="1118"/>
      <c r="LFQ81" s="1118"/>
      <c r="LFR81" s="1118"/>
      <c r="LFS81" s="1118"/>
      <c r="LFT81" s="1118"/>
      <c r="LFU81" s="1118"/>
      <c r="LFV81" s="1118"/>
      <c r="LFW81" s="1118"/>
      <c r="LFX81" s="1118"/>
      <c r="LFY81" s="1118"/>
      <c r="LFZ81" s="1118"/>
      <c r="LGA81" s="1118"/>
      <c r="LGB81" s="1118"/>
      <c r="LGC81" s="1118"/>
      <c r="LGD81" s="1118"/>
      <c r="LGE81" s="1118"/>
      <c r="LGF81" s="1118"/>
      <c r="LGG81" s="1118"/>
      <c r="LGH81" s="1118"/>
      <c r="LGI81" s="1118"/>
      <c r="LGJ81" s="1118"/>
      <c r="LGK81" s="1118"/>
      <c r="LGL81" s="1118"/>
      <c r="LGM81" s="1118"/>
      <c r="LGN81" s="1118"/>
      <c r="LGO81" s="1118"/>
      <c r="LGP81" s="1118"/>
      <c r="LGQ81" s="1118"/>
      <c r="LGR81" s="1118"/>
      <c r="LGS81" s="1118"/>
      <c r="LGT81" s="1118"/>
      <c r="LGU81" s="1118"/>
      <c r="LGV81" s="1118"/>
      <c r="LGW81" s="1118"/>
      <c r="LGX81" s="1118"/>
      <c r="LGY81" s="1118"/>
      <c r="LGZ81" s="1118"/>
      <c r="LHA81" s="1118"/>
      <c r="LHB81" s="1118"/>
      <c r="LHC81" s="1118"/>
      <c r="LHD81" s="1118"/>
      <c r="LHE81" s="1118"/>
      <c r="LHF81" s="1118"/>
      <c r="LHG81" s="1118"/>
      <c r="LHH81" s="1118"/>
      <c r="LHI81" s="1118"/>
      <c r="LHJ81" s="1118"/>
      <c r="LHK81" s="1118"/>
      <c r="LHL81" s="1118"/>
      <c r="LHM81" s="1118"/>
      <c r="LHN81" s="1118"/>
      <c r="LHO81" s="1118"/>
      <c r="LHP81" s="1118"/>
      <c r="LHQ81" s="1118"/>
      <c r="LHR81" s="1118"/>
      <c r="LHS81" s="1118"/>
      <c r="LHT81" s="1118"/>
      <c r="LHU81" s="1118"/>
      <c r="LHV81" s="1118"/>
      <c r="LHW81" s="1118"/>
      <c r="LHX81" s="1118"/>
      <c r="LHY81" s="1118"/>
      <c r="LHZ81" s="1118"/>
      <c r="LIA81" s="1118"/>
      <c r="LIB81" s="1118"/>
      <c r="LIC81" s="1118"/>
      <c r="LID81" s="1118"/>
      <c r="LIE81" s="1118"/>
      <c r="LIF81" s="1118"/>
      <c r="LIG81" s="1118"/>
      <c r="LIH81" s="1118"/>
      <c r="LII81" s="1118"/>
      <c r="LIJ81" s="1118"/>
      <c r="LIK81" s="1118"/>
      <c r="LIL81" s="1118"/>
      <c r="LIM81" s="1118"/>
      <c r="LIN81" s="1118"/>
      <c r="LIO81" s="1118"/>
      <c r="LIP81" s="1118"/>
      <c r="LIQ81" s="1118"/>
      <c r="LIR81" s="1118"/>
      <c r="LIS81" s="1118"/>
      <c r="LIT81" s="1118"/>
      <c r="LIU81" s="1118"/>
      <c r="LIV81" s="1118"/>
      <c r="LIW81" s="1118"/>
      <c r="LIX81" s="1118"/>
      <c r="LIY81" s="1118"/>
      <c r="LIZ81" s="1118"/>
      <c r="LJA81" s="1118"/>
      <c r="LJB81" s="1118"/>
      <c r="LJC81" s="1118"/>
      <c r="LJD81" s="1118"/>
      <c r="LJE81" s="1118"/>
      <c r="LJF81" s="1118"/>
      <c r="LJG81" s="1118"/>
      <c r="LJH81" s="1118"/>
      <c r="LJI81" s="1118"/>
      <c r="LJJ81" s="1118"/>
      <c r="LJK81" s="1118"/>
      <c r="LJL81" s="1118"/>
      <c r="LJM81" s="1118"/>
      <c r="LJN81" s="1118"/>
      <c r="LJO81" s="1118"/>
      <c r="LJP81" s="1118"/>
      <c r="LJQ81" s="1118"/>
      <c r="LJR81" s="1118"/>
      <c r="LJS81" s="1118"/>
      <c r="LJT81" s="1118"/>
      <c r="LJU81" s="1118"/>
      <c r="LJV81" s="1118"/>
      <c r="LJW81" s="1118"/>
      <c r="LJX81" s="1118"/>
      <c r="LJY81" s="1118"/>
      <c r="LJZ81" s="1118"/>
      <c r="LKA81" s="1118"/>
      <c r="LKB81" s="1118"/>
      <c r="LKC81" s="1118"/>
      <c r="LKD81" s="1118"/>
      <c r="LKE81" s="1118"/>
      <c r="LKF81" s="1118"/>
      <c r="LKG81" s="1118"/>
      <c r="LKH81" s="1118"/>
      <c r="LKI81" s="1118"/>
      <c r="LKJ81" s="1118"/>
      <c r="LKK81" s="1118"/>
      <c r="LKL81" s="1118"/>
      <c r="LKM81" s="1118"/>
      <c r="LKN81" s="1118"/>
      <c r="LKO81" s="1118"/>
      <c r="LKP81" s="1118"/>
      <c r="LKQ81" s="1118"/>
      <c r="LKR81" s="1118"/>
      <c r="LKS81" s="1118"/>
      <c r="LKT81" s="1118"/>
      <c r="LKU81" s="1118"/>
      <c r="LKV81" s="1118"/>
      <c r="LKW81" s="1118"/>
      <c r="LKX81" s="1118"/>
      <c r="LKY81" s="1118"/>
      <c r="LKZ81" s="1118"/>
      <c r="LLA81" s="1118"/>
      <c r="LLB81" s="1118"/>
      <c r="LLC81" s="1118"/>
      <c r="LLD81" s="1118"/>
      <c r="LLE81" s="1118"/>
      <c r="LLF81" s="1118"/>
      <c r="LLG81" s="1118"/>
      <c r="LLH81" s="1118"/>
      <c r="LLI81" s="1118"/>
      <c r="LLJ81" s="1118"/>
      <c r="LLK81" s="1118"/>
      <c r="LLL81" s="1118"/>
      <c r="LLM81" s="1118"/>
      <c r="LLN81" s="1118"/>
      <c r="LLO81" s="1118"/>
      <c r="LLP81" s="1118"/>
      <c r="LLQ81" s="1118"/>
      <c r="LLR81" s="1118"/>
      <c r="LLS81" s="1118"/>
      <c r="LLT81" s="1118"/>
      <c r="LLU81" s="1118"/>
      <c r="LLV81" s="1118"/>
      <c r="LLW81" s="1118"/>
      <c r="LLX81" s="1118"/>
      <c r="LLY81" s="1118"/>
      <c r="LLZ81" s="1118"/>
      <c r="LMA81" s="1118"/>
      <c r="LMB81" s="1118"/>
      <c r="LMC81" s="1118"/>
      <c r="LMD81" s="1118"/>
      <c r="LME81" s="1118"/>
      <c r="LMF81" s="1118"/>
      <c r="LMG81" s="1118"/>
      <c r="LMH81" s="1118"/>
      <c r="LMI81" s="1118"/>
      <c r="LMJ81" s="1118"/>
      <c r="LMK81" s="1118"/>
      <c r="LML81" s="1118"/>
      <c r="LMM81" s="1118"/>
      <c r="LMN81" s="1118"/>
      <c r="LMO81" s="1118"/>
      <c r="LMP81" s="1118"/>
      <c r="LMQ81" s="1118"/>
      <c r="LMR81" s="1118"/>
      <c r="LMS81" s="1118"/>
      <c r="LMT81" s="1118"/>
      <c r="LMU81" s="1118"/>
      <c r="LMV81" s="1118"/>
      <c r="LMW81" s="1118"/>
      <c r="LMX81" s="1118"/>
      <c r="LMY81" s="1118"/>
      <c r="LMZ81" s="1118"/>
      <c r="LNA81" s="1118"/>
      <c r="LNB81" s="1118"/>
      <c r="LNC81" s="1118"/>
      <c r="LND81" s="1118"/>
      <c r="LNE81" s="1118"/>
      <c r="LNF81" s="1118"/>
      <c r="LNG81" s="1118"/>
      <c r="LNH81" s="1118"/>
      <c r="LNI81" s="1118"/>
      <c r="LNJ81" s="1118"/>
      <c r="LNK81" s="1118"/>
      <c r="LNL81" s="1118"/>
      <c r="LNM81" s="1118"/>
      <c r="LNN81" s="1118"/>
      <c r="LNO81" s="1118"/>
      <c r="LNP81" s="1118"/>
      <c r="LNQ81" s="1118"/>
      <c r="LNR81" s="1118"/>
      <c r="LNS81" s="1118"/>
      <c r="LNT81" s="1118"/>
      <c r="LNU81" s="1118"/>
      <c r="LNV81" s="1118"/>
      <c r="LNW81" s="1118"/>
      <c r="LNX81" s="1118"/>
      <c r="LNY81" s="1118"/>
      <c r="LNZ81" s="1118"/>
      <c r="LOA81" s="1118"/>
      <c r="LOB81" s="1118"/>
      <c r="LOC81" s="1118"/>
      <c r="LOD81" s="1118"/>
      <c r="LOE81" s="1118"/>
      <c r="LOF81" s="1118"/>
      <c r="LOG81" s="1118"/>
      <c r="LOH81" s="1118"/>
      <c r="LOI81" s="1118"/>
      <c r="LOJ81" s="1118"/>
      <c r="LOK81" s="1118"/>
      <c r="LOL81" s="1118"/>
      <c r="LOM81" s="1118"/>
      <c r="LON81" s="1118"/>
      <c r="LOO81" s="1118"/>
      <c r="LOP81" s="1118"/>
      <c r="LOQ81" s="1118"/>
      <c r="LOR81" s="1118"/>
      <c r="LOS81" s="1118"/>
      <c r="LOT81" s="1118"/>
      <c r="LOU81" s="1118"/>
      <c r="LOV81" s="1118"/>
      <c r="LOW81" s="1118"/>
      <c r="LOX81" s="1118"/>
      <c r="LOY81" s="1118"/>
      <c r="LOZ81" s="1118"/>
      <c r="LPA81" s="1118"/>
      <c r="LPB81" s="1118"/>
      <c r="LPC81" s="1118"/>
      <c r="LPD81" s="1118"/>
      <c r="LPE81" s="1118"/>
      <c r="LPF81" s="1118"/>
      <c r="LPG81" s="1118"/>
      <c r="LPH81" s="1118"/>
      <c r="LPI81" s="1118"/>
      <c r="LPJ81" s="1118"/>
      <c r="LPK81" s="1118"/>
      <c r="LPL81" s="1118"/>
      <c r="LPM81" s="1118"/>
      <c r="LPN81" s="1118"/>
      <c r="LPO81" s="1118"/>
      <c r="LPP81" s="1118"/>
      <c r="LPQ81" s="1118"/>
      <c r="LPR81" s="1118"/>
      <c r="LPS81" s="1118"/>
      <c r="LPT81" s="1118"/>
      <c r="LPU81" s="1118"/>
      <c r="LPV81" s="1118"/>
      <c r="LPW81" s="1118"/>
      <c r="LPX81" s="1118"/>
      <c r="LPY81" s="1118"/>
      <c r="LPZ81" s="1118"/>
      <c r="LQA81" s="1118"/>
      <c r="LQB81" s="1118"/>
      <c r="LQC81" s="1118"/>
      <c r="LQD81" s="1118"/>
      <c r="LQE81" s="1118"/>
      <c r="LQF81" s="1118"/>
      <c r="LQG81" s="1118"/>
      <c r="LQH81" s="1118"/>
      <c r="LQI81" s="1118"/>
      <c r="LQJ81" s="1118"/>
      <c r="LQK81" s="1118"/>
      <c r="LQL81" s="1118"/>
      <c r="LQM81" s="1118"/>
      <c r="LQN81" s="1118"/>
      <c r="LQO81" s="1118"/>
      <c r="LQP81" s="1118"/>
      <c r="LQQ81" s="1118"/>
      <c r="LQR81" s="1118"/>
      <c r="LQS81" s="1118"/>
      <c r="LQT81" s="1118"/>
      <c r="LQU81" s="1118"/>
      <c r="LQV81" s="1118"/>
      <c r="LQW81" s="1118"/>
      <c r="LQX81" s="1118"/>
      <c r="LQY81" s="1118"/>
      <c r="LQZ81" s="1118"/>
      <c r="LRA81" s="1118"/>
      <c r="LRB81" s="1118"/>
      <c r="LRC81" s="1118"/>
      <c r="LRD81" s="1118"/>
      <c r="LRE81" s="1118"/>
      <c r="LRF81" s="1118"/>
      <c r="LRG81" s="1118"/>
      <c r="LRH81" s="1118"/>
      <c r="LRI81" s="1118"/>
      <c r="LRJ81" s="1118"/>
      <c r="LRK81" s="1118"/>
      <c r="LRL81" s="1118"/>
      <c r="LRM81" s="1118"/>
      <c r="LRN81" s="1118"/>
      <c r="LRO81" s="1118"/>
      <c r="LRP81" s="1118"/>
      <c r="LRQ81" s="1118"/>
      <c r="LRR81" s="1118"/>
      <c r="LRS81" s="1118"/>
      <c r="LRT81" s="1118"/>
      <c r="LRU81" s="1118"/>
      <c r="LRV81" s="1118"/>
      <c r="LRW81" s="1118"/>
      <c r="LRX81" s="1118"/>
      <c r="LRY81" s="1118"/>
      <c r="LRZ81" s="1118"/>
      <c r="LSA81" s="1118"/>
      <c r="LSB81" s="1118"/>
      <c r="LSC81" s="1118"/>
      <c r="LSD81" s="1118"/>
      <c r="LSE81" s="1118"/>
      <c r="LSF81" s="1118"/>
      <c r="LSG81" s="1118"/>
      <c r="LSH81" s="1118"/>
      <c r="LSI81" s="1118"/>
      <c r="LSJ81" s="1118"/>
      <c r="LSK81" s="1118"/>
      <c r="LSL81" s="1118"/>
      <c r="LSM81" s="1118"/>
      <c r="LSN81" s="1118"/>
      <c r="LSO81" s="1118"/>
      <c r="LSP81" s="1118"/>
      <c r="LSQ81" s="1118"/>
      <c r="LSR81" s="1118"/>
      <c r="LSS81" s="1118"/>
      <c r="LST81" s="1118"/>
      <c r="LSU81" s="1118"/>
      <c r="LSV81" s="1118"/>
      <c r="LSW81" s="1118"/>
      <c r="LSX81" s="1118"/>
      <c r="LSY81" s="1118"/>
      <c r="LSZ81" s="1118"/>
      <c r="LTA81" s="1118"/>
      <c r="LTB81" s="1118"/>
      <c r="LTC81" s="1118"/>
      <c r="LTD81" s="1118"/>
      <c r="LTE81" s="1118"/>
      <c r="LTF81" s="1118"/>
      <c r="LTG81" s="1118"/>
      <c r="LTH81" s="1118"/>
      <c r="LTI81" s="1118"/>
      <c r="LTJ81" s="1118"/>
      <c r="LTK81" s="1118"/>
      <c r="LTL81" s="1118"/>
      <c r="LTM81" s="1118"/>
      <c r="LTN81" s="1118"/>
      <c r="LTO81" s="1118"/>
      <c r="LTP81" s="1118"/>
      <c r="LTQ81" s="1118"/>
      <c r="LTR81" s="1118"/>
      <c r="LTS81" s="1118"/>
      <c r="LTT81" s="1118"/>
      <c r="LTU81" s="1118"/>
      <c r="LTV81" s="1118"/>
      <c r="LTW81" s="1118"/>
      <c r="LTX81" s="1118"/>
      <c r="LTY81" s="1118"/>
      <c r="LTZ81" s="1118"/>
      <c r="LUA81" s="1118"/>
      <c r="LUB81" s="1118"/>
      <c r="LUC81" s="1118"/>
      <c r="LUD81" s="1118"/>
      <c r="LUE81" s="1118"/>
      <c r="LUF81" s="1118"/>
      <c r="LUG81" s="1118"/>
      <c r="LUH81" s="1118"/>
      <c r="LUI81" s="1118"/>
      <c r="LUJ81" s="1118"/>
      <c r="LUK81" s="1118"/>
      <c r="LUL81" s="1118"/>
      <c r="LUM81" s="1118"/>
      <c r="LUN81" s="1118"/>
      <c r="LUO81" s="1118"/>
      <c r="LUP81" s="1118"/>
      <c r="LUQ81" s="1118"/>
      <c r="LUR81" s="1118"/>
      <c r="LUS81" s="1118"/>
      <c r="LUT81" s="1118"/>
      <c r="LUU81" s="1118"/>
      <c r="LUV81" s="1118"/>
      <c r="LUW81" s="1118"/>
      <c r="LUX81" s="1118"/>
      <c r="LUY81" s="1118"/>
      <c r="LUZ81" s="1118"/>
      <c r="LVA81" s="1118"/>
      <c r="LVB81" s="1118"/>
      <c r="LVC81" s="1118"/>
      <c r="LVD81" s="1118"/>
      <c r="LVE81" s="1118"/>
      <c r="LVF81" s="1118"/>
      <c r="LVG81" s="1118"/>
      <c r="LVH81" s="1118"/>
      <c r="LVI81" s="1118"/>
      <c r="LVJ81" s="1118"/>
      <c r="LVK81" s="1118"/>
      <c r="LVL81" s="1118"/>
      <c r="LVM81" s="1118"/>
      <c r="LVN81" s="1118"/>
      <c r="LVO81" s="1118"/>
      <c r="LVP81" s="1118"/>
      <c r="LVQ81" s="1118"/>
      <c r="LVR81" s="1118"/>
      <c r="LVS81" s="1118"/>
      <c r="LVT81" s="1118"/>
      <c r="LVU81" s="1118"/>
      <c r="LVV81" s="1118"/>
      <c r="LVW81" s="1118"/>
      <c r="LVX81" s="1118"/>
      <c r="LVY81" s="1118"/>
      <c r="LVZ81" s="1118"/>
      <c r="LWA81" s="1118"/>
      <c r="LWB81" s="1118"/>
      <c r="LWC81" s="1118"/>
      <c r="LWD81" s="1118"/>
      <c r="LWE81" s="1118"/>
      <c r="LWF81" s="1118"/>
      <c r="LWG81" s="1118"/>
      <c r="LWH81" s="1118"/>
      <c r="LWI81" s="1118"/>
      <c r="LWJ81" s="1118"/>
      <c r="LWK81" s="1118"/>
      <c r="LWL81" s="1118"/>
      <c r="LWM81" s="1118"/>
      <c r="LWN81" s="1118"/>
      <c r="LWO81" s="1118"/>
      <c r="LWP81" s="1118"/>
      <c r="LWQ81" s="1118"/>
      <c r="LWR81" s="1118"/>
      <c r="LWS81" s="1118"/>
      <c r="LWT81" s="1118"/>
      <c r="LWU81" s="1118"/>
      <c r="LWV81" s="1118"/>
      <c r="LWW81" s="1118"/>
      <c r="LWX81" s="1118"/>
      <c r="LWY81" s="1118"/>
      <c r="LWZ81" s="1118"/>
      <c r="LXA81" s="1118"/>
      <c r="LXB81" s="1118"/>
      <c r="LXC81" s="1118"/>
      <c r="LXD81" s="1118"/>
      <c r="LXE81" s="1118"/>
      <c r="LXF81" s="1118"/>
      <c r="LXG81" s="1118"/>
      <c r="LXH81" s="1118"/>
      <c r="LXI81" s="1118"/>
      <c r="LXJ81" s="1118"/>
      <c r="LXK81" s="1118"/>
      <c r="LXL81" s="1118"/>
      <c r="LXM81" s="1118"/>
      <c r="LXN81" s="1118"/>
      <c r="LXO81" s="1118"/>
      <c r="LXP81" s="1118"/>
      <c r="LXQ81" s="1118"/>
      <c r="LXR81" s="1118"/>
      <c r="LXS81" s="1118"/>
      <c r="LXT81" s="1118"/>
      <c r="LXU81" s="1118"/>
      <c r="LXV81" s="1118"/>
      <c r="LXW81" s="1118"/>
      <c r="LXX81" s="1118"/>
      <c r="LXY81" s="1118"/>
      <c r="LXZ81" s="1118"/>
      <c r="LYA81" s="1118"/>
      <c r="LYB81" s="1118"/>
      <c r="LYC81" s="1118"/>
      <c r="LYD81" s="1118"/>
      <c r="LYE81" s="1118"/>
      <c r="LYF81" s="1118"/>
      <c r="LYG81" s="1118"/>
      <c r="LYH81" s="1118"/>
      <c r="LYI81" s="1118"/>
      <c r="LYJ81" s="1118"/>
      <c r="LYK81" s="1118"/>
      <c r="LYL81" s="1118"/>
      <c r="LYM81" s="1118"/>
      <c r="LYN81" s="1118"/>
      <c r="LYO81" s="1118"/>
      <c r="LYP81" s="1118"/>
      <c r="LYQ81" s="1118"/>
      <c r="LYR81" s="1118"/>
      <c r="LYS81" s="1118"/>
      <c r="LYT81" s="1118"/>
      <c r="LYU81" s="1118"/>
      <c r="LYV81" s="1118"/>
      <c r="LYW81" s="1118"/>
      <c r="LYX81" s="1118"/>
      <c r="LYY81" s="1118"/>
      <c r="LYZ81" s="1118"/>
      <c r="LZA81" s="1118"/>
      <c r="LZB81" s="1118"/>
      <c r="LZC81" s="1118"/>
      <c r="LZD81" s="1118"/>
      <c r="LZE81" s="1118"/>
      <c r="LZF81" s="1118"/>
      <c r="LZG81" s="1118"/>
      <c r="LZH81" s="1118"/>
      <c r="LZI81" s="1118"/>
      <c r="LZJ81" s="1118"/>
      <c r="LZK81" s="1118"/>
      <c r="LZL81" s="1118"/>
      <c r="LZM81" s="1118"/>
      <c r="LZN81" s="1118"/>
      <c r="LZO81" s="1118"/>
      <c r="LZP81" s="1118"/>
      <c r="LZQ81" s="1118"/>
      <c r="LZR81" s="1118"/>
      <c r="LZS81" s="1118"/>
      <c r="LZT81" s="1118"/>
      <c r="LZU81" s="1118"/>
      <c r="LZV81" s="1118"/>
      <c r="LZW81" s="1118"/>
      <c r="LZX81" s="1118"/>
      <c r="LZY81" s="1118"/>
      <c r="LZZ81" s="1118"/>
      <c r="MAA81" s="1118"/>
      <c r="MAB81" s="1118"/>
      <c r="MAC81" s="1118"/>
      <c r="MAD81" s="1118"/>
      <c r="MAE81" s="1118"/>
      <c r="MAF81" s="1118"/>
      <c r="MAG81" s="1118"/>
      <c r="MAH81" s="1118"/>
      <c r="MAI81" s="1118"/>
      <c r="MAJ81" s="1118"/>
      <c r="MAK81" s="1118"/>
      <c r="MAL81" s="1118"/>
      <c r="MAM81" s="1118"/>
      <c r="MAN81" s="1118"/>
      <c r="MAO81" s="1118"/>
      <c r="MAP81" s="1118"/>
      <c r="MAQ81" s="1118"/>
      <c r="MAR81" s="1118"/>
      <c r="MAS81" s="1118"/>
      <c r="MAT81" s="1118"/>
      <c r="MAU81" s="1118"/>
      <c r="MAV81" s="1118"/>
      <c r="MAW81" s="1118"/>
      <c r="MAX81" s="1118"/>
      <c r="MAY81" s="1118"/>
      <c r="MAZ81" s="1118"/>
      <c r="MBA81" s="1118"/>
      <c r="MBB81" s="1118"/>
      <c r="MBC81" s="1118"/>
      <c r="MBD81" s="1118"/>
      <c r="MBE81" s="1118"/>
      <c r="MBF81" s="1118"/>
      <c r="MBG81" s="1118"/>
      <c r="MBH81" s="1118"/>
      <c r="MBI81" s="1118"/>
      <c r="MBJ81" s="1118"/>
      <c r="MBK81" s="1118"/>
      <c r="MBL81" s="1118"/>
      <c r="MBM81" s="1118"/>
      <c r="MBN81" s="1118"/>
      <c r="MBO81" s="1118"/>
      <c r="MBP81" s="1118"/>
      <c r="MBQ81" s="1118"/>
      <c r="MBR81" s="1118"/>
      <c r="MBS81" s="1118"/>
      <c r="MBT81" s="1118"/>
      <c r="MBU81" s="1118"/>
      <c r="MBV81" s="1118"/>
      <c r="MBW81" s="1118"/>
      <c r="MBX81" s="1118"/>
      <c r="MBY81" s="1118"/>
      <c r="MBZ81" s="1118"/>
      <c r="MCA81" s="1118"/>
      <c r="MCB81" s="1118"/>
      <c r="MCC81" s="1118"/>
      <c r="MCD81" s="1118"/>
      <c r="MCE81" s="1118"/>
      <c r="MCF81" s="1118"/>
      <c r="MCG81" s="1118"/>
      <c r="MCH81" s="1118"/>
      <c r="MCI81" s="1118"/>
      <c r="MCJ81" s="1118"/>
      <c r="MCK81" s="1118"/>
      <c r="MCL81" s="1118"/>
      <c r="MCM81" s="1118"/>
      <c r="MCN81" s="1118"/>
      <c r="MCO81" s="1118"/>
      <c r="MCP81" s="1118"/>
      <c r="MCQ81" s="1118"/>
      <c r="MCR81" s="1118"/>
      <c r="MCS81" s="1118"/>
      <c r="MCT81" s="1118"/>
      <c r="MCU81" s="1118"/>
      <c r="MCV81" s="1118"/>
      <c r="MCW81" s="1118"/>
      <c r="MCX81" s="1118"/>
      <c r="MCY81" s="1118"/>
      <c r="MCZ81" s="1118"/>
      <c r="MDA81" s="1118"/>
      <c r="MDB81" s="1118"/>
      <c r="MDC81" s="1118"/>
      <c r="MDD81" s="1118"/>
      <c r="MDE81" s="1118"/>
      <c r="MDF81" s="1118"/>
      <c r="MDG81" s="1118"/>
      <c r="MDH81" s="1118"/>
      <c r="MDI81" s="1118"/>
      <c r="MDJ81" s="1118"/>
      <c r="MDK81" s="1118"/>
      <c r="MDL81" s="1118"/>
      <c r="MDM81" s="1118"/>
      <c r="MDN81" s="1118"/>
      <c r="MDO81" s="1118"/>
      <c r="MDP81" s="1118"/>
      <c r="MDQ81" s="1118"/>
      <c r="MDR81" s="1118"/>
      <c r="MDS81" s="1118"/>
      <c r="MDT81" s="1118"/>
      <c r="MDU81" s="1118"/>
      <c r="MDV81" s="1118"/>
      <c r="MDW81" s="1118"/>
      <c r="MDX81" s="1118"/>
      <c r="MDY81" s="1118"/>
      <c r="MDZ81" s="1118"/>
      <c r="MEA81" s="1118"/>
      <c r="MEB81" s="1118"/>
      <c r="MEC81" s="1118"/>
      <c r="MED81" s="1118"/>
      <c r="MEE81" s="1118"/>
      <c r="MEF81" s="1118"/>
      <c r="MEG81" s="1118"/>
      <c r="MEH81" s="1118"/>
      <c r="MEI81" s="1118"/>
      <c r="MEJ81" s="1118"/>
      <c r="MEK81" s="1118"/>
      <c r="MEL81" s="1118"/>
      <c r="MEM81" s="1118"/>
      <c r="MEN81" s="1118"/>
      <c r="MEO81" s="1118"/>
      <c r="MEP81" s="1118"/>
      <c r="MEQ81" s="1118"/>
      <c r="MER81" s="1118"/>
      <c r="MES81" s="1118"/>
      <c r="MET81" s="1118"/>
      <c r="MEU81" s="1118"/>
      <c r="MEV81" s="1118"/>
      <c r="MEW81" s="1118"/>
      <c r="MEX81" s="1118"/>
      <c r="MEY81" s="1118"/>
      <c r="MEZ81" s="1118"/>
      <c r="MFA81" s="1118"/>
      <c r="MFB81" s="1118"/>
      <c r="MFC81" s="1118"/>
      <c r="MFD81" s="1118"/>
      <c r="MFE81" s="1118"/>
      <c r="MFF81" s="1118"/>
      <c r="MFG81" s="1118"/>
      <c r="MFH81" s="1118"/>
      <c r="MFI81" s="1118"/>
      <c r="MFJ81" s="1118"/>
      <c r="MFK81" s="1118"/>
      <c r="MFL81" s="1118"/>
      <c r="MFM81" s="1118"/>
      <c r="MFN81" s="1118"/>
      <c r="MFO81" s="1118"/>
      <c r="MFP81" s="1118"/>
      <c r="MFQ81" s="1118"/>
      <c r="MFR81" s="1118"/>
      <c r="MFS81" s="1118"/>
      <c r="MFT81" s="1118"/>
      <c r="MFU81" s="1118"/>
      <c r="MFV81" s="1118"/>
      <c r="MFW81" s="1118"/>
      <c r="MFX81" s="1118"/>
      <c r="MFY81" s="1118"/>
      <c r="MFZ81" s="1118"/>
      <c r="MGA81" s="1118"/>
      <c r="MGB81" s="1118"/>
      <c r="MGC81" s="1118"/>
      <c r="MGD81" s="1118"/>
      <c r="MGE81" s="1118"/>
      <c r="MGF81" s="1118"/>
      <c r="MGG81" s="1118"/>
      <c r="MGH81" s="1118"/>
      <c r="MGI81" s="1118"/>
      <c r="MGJ81" s="1118"/>
      <c r="MGK81" s="1118"/>
      <c r="MGL81" s="1118"/>
      <c r="MGM81" s="1118"/>
      <c r="MGN81" s="1118"/>
      <c r="MGO81" s="1118"/>
      <c r="MGP81" s="1118"/>
      <c r="MGQ81" s="1118"/>
      <c r="MGR81" s="1118"/>
      <c r="MGS81" s="1118"/>
      <c r="MGT81" s="1118"/>
      <c r="MGU81" s="1118"/>
      <c r="MGV81" s="1118"/>
      <c r="MGW81" s="1118"/>
      <c r="MGX81" s="1118"/>
      <c r="MGY81" s="1118"/>
      <c r="MGZ81" s="1118"/>
      <c r="MHA81" s="1118"/>
      <c r="MHB81" s="1118"/>
      <c r="MHC81" s="1118"/>
      <c r="MHD81" s="1118"/>
      <c r="MHE81" s="1118"/>
      <c r="MHF81" s="1118"/>
      <c r="MHG81" s="1118"/>
      <c r="MHH81" s="1118"/>
      <c r="MHI81" s="1118"/>
      <c r="MHJ81" s="1118"/>
      <c r="MHK81" s="1118"/>
      <c r="MHL81" s="1118"/>
      <c r="MHM81" s="1118"/>
      <c r="MHN81" s="1118"/>
      <c r="MHO81" s="1118"/>
      <c r="MHP81" s="1118"/>
      <c r="MHQ81" s="1118"/>
      <c r="MHR81" s="1118"/>
      <c r="MHS81" s="1118"/>
      <c r="MHT81" s="1118"/>
      <c r="MHU81" s="1118"/>
      <c r="MHV81" s="1118"/>
      <c r="MHW81" s="1118"/>
      <c r="MHX81" s="1118"/>
      <c r="MHY81" s="1118"/>
      <c r="MHZ81" s="1118"/>
      <c r="MIA81" s="1118"/>
      <c r="MIB81" s="1118"/>
      <c r="MIC81" s="1118"/>
      <c r="MID81" s="1118"/>
      <c r="MIE81" s="1118"/>
      <c r="MIF81" s="1118"/>
      <c r="MIG81" s="1118"/>
      <c r="MIH81" s="1118"/>
      <c r="MII81" s="1118"/>
      <c r="MIJ81" s="1118"/>
      <c r="MIK81" s="1118"/>
      <c r="MIL81" s="1118"/>
      <c r="MIM81" s="1118"/>
      <c r="MIN81" s="1118"/>
      <c r="MIO81" s="1118"/>
      <c r="MIP81" s="1118"/>
      <c r="MIQ81" s="1118"/>
      <c r="MIR81" s="1118"/>
      <c r="MIS81" s="1118"/>
      <c r="MIT81" s="1118"/>
      <c r="MIU81" s="1118"/>
      <c r="MIV81" s="1118"/>
      <c r="MIW81" s="1118"/>
      <c r="MIX81" s="1118"/>
      <c r="MIY81" s="1118"/>
      <c r="MIZ81" s="1118"/>
      <c r="MJA81" s="1118"/>
      <c r="MJB81" s="1118"/>
      <c r="MJC81" s="1118"/>
      <c r="MJD81" s="1118"/>
      <c r="MJE81" s="1118"/>
      <c r="MJF81" s="1118"/>
      <c r="MJG81" s="1118"/>
      <c r="MJH81" s="1118"/>
      <c r="MJI81" s="1118"/>
      <c r="MJJ81" s="1118"/>
      <c r="MJK81" s="1118"/>
      <c r="MJL81" s="1118"/>
      <c r="MJM81" s="1118"/>
      <c r="MJN81" s="1118"/>
      <c r="MJO81" s="1118"/>
      <c r="MJP81" s="1118"/>
      <c r="MJQ81" s="1118"/>
      <c r="MJR81" s="1118"/>
      <c r="MJS81" s="1118"/>
      <c r="MJT81" s="1118"/>
      <c r="MJU81" s="1118"/>
      <c r="MJV81" s="1118"/>
      <c r="MJW81" s="1118"/>
      <c r="MJX81" s="1118"/>
      <c r="MJY81" s="1118"/>
      <c r="MJZ81" s="1118"/>
      <c r="MKA81" s="1118"/>
      <c r="MKB81" s="1118"/>
      <c r="MKC81" s="1118"/>
      <c r="MKD81" s="1118"/>
      <c r="MKE81" s="1118"/>
      <c r="MKF81" s="1118"/>
      <c r="MKG81" s="1118"/>
      <c r="MKH81" s="1118"/>
      <c r="MKI81" s="1118"/>
      <c r="MKJ81" s="1118"/>
      <c r="MKK81" s="1118"/>
      <c r="MKL81" s="1118"/>
      <c r="MKM81" s="1118"/>
      <c r="MKN81" s="1118"/>
      <c r="MKO81" s="1118"/>
      <c r="MKP81" s="1118"/>
      <c r="MKQ81" s="1118"/>
      <c r="MKR81" s="1118"/>
      <c r="MKS81" s="1118"/>
      <c r="MKT81" s="1118"/>
      <c r="MKU81" s="1118"/>
      <c r="MKV81" s="1118"/>
      <c r="MKW81" s="1118"/>
      <c r="MKX81" s="1118"/>
      <c r="MKY81" s="1118"/>
      <c r="MKZ81" s="1118"/>
      <c r="MLA81" s="1118"/>
      <c r="MLB81" s="1118"/>
      <c r="MLC81" s="1118"/>
      <c r="MLD81" s="1118"/>
      <c r="MLE81" s="1118"/>
      <c r="MLF81" s="1118"/>
      <c r="MLG81" s="1118"/>
      <c r="MLH81" s="1118"/>
      <c r="MLI81" s="1118"/>
      <c r="MLJ81" s="1118"/>
      <c r="MLK81" s="1118"/>
      <c r="MLL81" s="1118"/>
      <c r="MLM81" s="1118"/>
      <c r="MLN81" s="1118"/>
      <c r="MLO81" s="1118"/>
      <c r="MLP81" s="1118"/>
      <c r="MLQ81" s="1118"/>
      <c r="MLR81" s="1118"/>
      <c r="MLS81" s="1118"/>
      <c r="MLT81" s="1118"/>
      <c r="MLU81" s="1118"/>
      <c r="MLV81" s="1118"/>
      <c r="MLW81" s="1118"/>
      <c r="MLX81" s="1118"/>
      <c r="MLY81" s="1118"/>
      <c r="MLZ81" s="1118"/>
      <c r="MMA81" s="1118"/>
      <c r="MMB81" s="1118"/>
      <c r="MMC81" s="1118"/>
      <c r="MMD81" s="1118"/>
      <c r="MME81" s="1118"/>
      <c r="MMF81" s="1118"/>
      <c r="MMG81" s="1118"/>
      <c r="MMH81" s="1118"/>
      <c r="MMI81" s="1118"/>
      <c r="MMJ81" s="1118"/>
      <c r="MMK81" s="1118"/>
      <c r="MML81" s="1118"/>
      <c r="MMM81" s="1118"/>
      <c r="MMN81" s="1118"/>
      <c r="MMO81" s="1118"/>
      <c r="MMP81" s="1118"/>
      <c r="MMQ81" s="1118"/>
      <c r="MMR81" s="1118"/>
      <c r="MMS81" s="1118"/>
      <c r="MMT81" s="1118"/>
      <c r="MMU81" s="1118"/>
      <c r="MMV81" s="1118"/>
      <c r="MMW81" s="1118"/>
      <c r="MMX81" s="1118"/>
      <c r="MMY81" s="1118"/>
      <c r="MMZ81" s="1118"/>
      <c r="MNA81" s="1118"/>
      <c r="MNB81" s="1118"/>
      <c r="MNC81" s="1118"/>
      <c r="MND81" s="1118"/>
      <c r="MNE81" s="1118"/>
      <c r="MNF81" s="1118"/>
      <c r="MNG81" s="1118"/>
      <c r="MNH81" s="1118"/>
      <c r="MNI81" s="1118"/>
      <c r="MNJ81" s="1118"/>
      <c r="MNK81" s="1118"/>
      <c r="MNL81" s="1118"/>
      <c r="MNM81" s="1118"/>
      <c r="MNN81" s="1118"/>
      <c r="MNO81" s="1118"/>
      <c r="MNP81" s="1118"/>
      <c r="MNQ81" s="1118"/>
      <c r="MNR81" s="1118"/>
      <c r="MNS81" s="1118"/>
      <c r="MNT81" s="1118"/>
      <c r="MNU81" s="1118"/>
      <c r="MNV81" s="1118"/>
      <c r="MNW81" s="1118"/>
      <c r="MNX81" s="1118"/>
      <c r="MNY81" s="1118"/>
      <c r="MNZ81" s="1118"/>
      <c r="MOA81" s="1118"/>
      <c r="MOB81" s="1118"/>
      <c r="MOC81" s="1118"/>
      <c r="MOD81" s="1118"/>
      <c r="MOE81" s="1118"/>
      <c r="MOF81" s="1118"/>
      <c r="MOG81" s="1118"/>
      <c r="MOH81" s="1118"/>
      <c r="MOI81" s="1118"/>
      <c r="MOJ81" s="1118"/>
      <c r="MOK81" s="1118"/>
      <c r="MOL81" s="1118"/>
      <c r="MOM81" s="1118"/>
      <c r="MON81" s="1118"/>
      <c r="MOO81" s="1118"/>
      <c r="MOP81" s="1118"/>
      <c r="MOQ81" s="1118"/>
      <c r="MOR81" s="1118"/>
      <c r="MOS81" s="1118"/>
      <c r="MOT81" s="1118"/>
      <c r="MOU81" s="1118"/>
      <c r="MOV81" s="1118"/>
      <c r="MOW81" s="1118"/>
      <c r="MOX81" s="1118"/>
      <c r="MOY81" s="1118"/>
      <c r="MOZ81" s="1118"/>
      <c r="MPA81" s="1118"/>
      <c r="MPB81" s="1118"/>
      <c r="MPC81" s="1118"/>
      <c r="MPD81" s="1118"/>
      <c r="MPE81" s="1118"/>
      <c r="MPF81" s="1118"/>
      <c r="MPG81" s="1118"/>
      <c r="MPH81" s="1118"/>
      <c r="MPI81" s="1118"/>
      <c r="MPJ81" s="1118"/>
      <c r="MPK81" s="1118"/>
      <c r="MPL81" s="1118"/>
      <c r="MPM81" s="1118"/>
      <c r="MPN81" s="1118"/>
      <c r="MPO81" s="1118"/>
      <c r="MPP81" s="1118"/>
      <c r="MPQ81" s="1118"/>
      <c r="MPR81" s="1118"/>
      <c r="MPS81" s="1118"/>
      <c r="MPT81" s="1118"/>
      <c r="MPU81" s="1118"/>
      <c r="MPV81" s="1118"/>
      <c r="MPW81" s="1118"/>
      <c r="MPX81" s="1118"/>
      <c r="MPY81" s="1118"/>
      <c r="MPZ81" s="1118"/>
      <c r="MQA81" s="1118"/>
      <c r="MQB81" s="1118"/>
      <c r="MQC81" s="1118"/>
      <c r="MQD81" s="1118"/>
      <c r="MQE81" s="1118"/>
      <c r="MQF81" s="1118"/>
      <c r="MQG81" s="1118"/>
      <c r="MQH81" s="1118"/>
      <c r="MQI81" s="1118"/>
      <c r="MQJ81" s="1118"/>
      <c r="MQK81" s="1118"/>
      <c r="MQL81" s="1118"/>
      <c r="MQM81" s="1118"/>
      <c r="MQN81" s="1118"/>
      <c r="MQO81" s="1118"/>
      <c r="MQP81" s="1118"/>
      <c r="MQQ81" s="1118"/>
      <c r="MQR81" s="1118"/>
      <c r="MQS81" s="1118"/>
      <c r="MQT81" s="1118"/>
      <c r="MQU81" s="1118"/>
      <c r="MQV81" s="1118"/>
      <c r="MQW81" s="1118"/>
      <c r="MQX81" s="1118"/>
      <c r="MQY81" s="1118"/>
      <c r="MQZ81" s="1118"/>
      <c r="MRA81" s="1118"/>
      <c r="MRB81" s="1118"/>
      <c r="MRC81" s="1118"/>
      <c r="MRD81" s="1118"/>
      <c r="MRE81" s="1118"/>
      <c r="MRF81" s="1118"/>
      <c r="MRG81" s="1118"/>
      <c r="MRH81" s="1118"/>
      <c r="MRI81" s="1118"/>
      <c r="MRJ81" s="1118"/>
      <c r="MRK81" s="1118"/>
      <c r="MRL81" s="1118"/>
      <c r="MRM81" s="1118"/>
      <c r="MRN81" s="1118"/>
      <c r="MRO81" s="1118"/>
      <c r="MRP81" s="1118"/>
      <c r="MRQ81" s="1118"/>
      <c r="MRR81" s="1118"/>
      <c r="MRS81" s="1118"/>
      <c r="MRT81" s="1118"/>
      <c r="MRU81" s="1118"/>
      <c r="MRV81" s="1118"/>
      <c r="MRW81" s="1118"/>
      <c r="MRX81" s="1118"/>
      <c r="MRY81" s="1118"/>
      <c r="MRZ81" s="1118"/>
      <c r="MSA81" s="1118"/>
      <c r="MSB81" s="1118"/>
      <c r="MSC81" s="1118"/>
      <c r="MSD81" s="1118"/>
      <c r="MSE81" s="1118"/>
      <c r="MSF81" s="1118"/>
      <c r="MSG81" s="1118"/>
      <c r="MSH81" s="1118"/>
      <c r="MSI81" s="1118"/>
      <c r="MSJ81" s="1118"/>
      <c r="MSK81" s="1118"/>
      <c r="MSL81" s="1118"/>
      <c r="MSM81" s="1118"/>
      <c r="MSN81" s="1118"/>
      <c r="MSO81" s="1118"/>
      <c r="MSP81" s="1118"/>
      <c r="MSQ81" s="1118"/>
      <c r="MSR81" s="1118"/>
      <c r="MSS81" s="1118"/>
      <c r="MST81" s="1118"/>
      <c r="MSU81" s="1118"/>
      <c r="MSV81" s="1118"/>
      <c r="MSW81" s="1118"/>
      <c r="MSX81" s="1118"/>
      <c r="MSY81" s="1118"/>
      <c r="MSZ81" s="1118"/>
      <c r="MTA81" s="1118"/>
      <c r="MTB81" s="1118"/>
      <c r="MTC81" s="1118"/>
      <c r="MTD81" s="1118"/>
      <c r="MTE81" s="1118"/>
      <c r="MTF81" s="1118"/>
      <c r="MTG81" s="1118"/>
      <c r="MTH81" s="1118"/>
      <c r="MTI81" s="1118"/>
      <c r="MTJ81" s="1118"/>
      <c r="MTK81" s="1118"/>
      <c r="MTL81" s="1118"/>
      <c r="MTM81" s="1118"/>
      <c r="MTN81" s="1118"/>
      <c r="MTO81" s="1118"/>
      <c r="MTP81" s="1118"/>
      <c r="MTQ81" s="1118"/>
      <c r="MTR81" s="1118"/>
      <c r="MTS81" s="1118"/>
      <c r="MTT81" s="1118"/>
      <c r="MTU81" s="1118"/>
      <c r="MTV81" s="1118"/>
      <c r="MTW81" s="1118"/>
      <c r="MTX81" s="1118"/>
      <c r="MTY81" s="1118"/>
      <c r="MTZ81" s="1118"/>
      <c r="MUA81" s="1118"/>
      <c r="MUB81" s="1118"/>
      <c r="MUC81" s="1118"/>
      <c r="MUD81" s="1118"/>
      <c r="MUE81" s="1118"/>
      <c r="MUF81" s="1118"/>
      <c r="MUG81" s="1118"/>
      <c r="MUH81" s="1118"/>
      <c r="MUI81" s="1118"/>
      <c r="MUJ81" s="1118"/>
      <c r="MUK81" s="1118"/>
      <c r="MUL81" s="1118"/>
      <c r="MUM81" s="1118"/>
      <c r="MUN81" s="1118"/>
      <c r="MUO81" s="1118"/>
      <c r="MUP81" s="1118"/>
      <c r="MUQ81" s="1118"/>
      <c r="MUR81" s="1118"/>
      <c r="MUS81" s="1118"/>
      <c r="MUT81" s="1118"/>
      <c r="MUU81" s="1118"/>
      <c r="MUV81" s="1118"/>
      <c r="MUW81" s="1118"/>
      <c r="MUX81" s="1118"/>
      <c r="MUY81" s="1118"/>
      <c r="MUZ81" s="1118"/>
      <c r="MVA81" s="1118"/>
      <c r="MVB81" s="1118"/>
      <c r="MVC81" s="1118"/>
      <c r="MVD81" s="1118"/>
      <c r="MVE81" s="1118"/>
      <c r="MVF81" s="1118"/>
      <c r="MVG81" s="1118"/>
      <c r="MVH81" s="1118"/>
      <c r="MVI81" s="1118"/>
      <c r="MVJ81" s="1118"/>
      <c r="MVK81" s="1118"/>
      <c r="MVL81" s="1118"/>
      <c r="MVM81" s="1118"/>
      <c r="MVN81" s="1118"/>
      <c r="MVO81" s="1118"/>
      <c r="MVP81" s="1118"/>
      <c r="MVQ81" s="1118"/>
      <c r="MVR81" s="1118"/>
      <c r="MVS81" s="1118"/>
      <c r="MVT81" s="1118"/>
      <c r="MVU81" s="1118"/>
      <c r="MVV81" s="1118"/>
      <c r="MVW81" s="1118"/>
      <c r="MVX81" s="1118"/>
      <c r="MVY81" s="1118"/>
      <c r="MVZ81" s="1118"/>
      <c r="MWA81" s="1118"/>
      <c r="MWB81" s="1118"/>
      <c r="MWC81" s="1118"/>
      <c r="MWD81" s="1118"/>
      <c r="MWE81" s="1118"/>
      <c r="MWF81" s="1118"/>
      <c r="MWG81" s="1118"/>
      <c r="MWH81" s="1118"/>
      <c r="MWI81" s="1118"/>
      <c r="MWJ81" s="1118"/>
      <c r="MWK81" s="1118"/>
      <c r="MWL81" s="1118"/>
      <c r="MWM81" s="1118"/>
      <c r="MWN81" s="1118"/>
      <c r="MWO81" s="1118"/>
      <c r="MWP81" s="1118"/>
      <c r="MWQ81" s="1118"/>
      <c r="MWR81" s="1118"/>
      <c r="MWS81" s="1118"/>
      <c r="MWT81" s="1118"/>
      <c r="MWU81" s="1118"/>
      <c r="MWV81" s="1118"/>
      <c r="MWW81" s="1118"/>
      <c r="MWX81" s="1118"/>
      <c r="MWY81" s="1118"/>
      <c r="MWZ81" s="1118"/>
      <c r="MXA81" s="1118"/>
      <c r="MXB81" s="1118"/>
      <c r="MXC81" s="1118"/>
      <c r="MXD81" s="1118"/>
      <c r="MXE81" s="1118"/>
      <c r="MXF81" s="1118"/>
      <c r="MXG81" s="1118"/>
      <c r="MXH81" s="1118"/>
      <c r="MXI81" s="1118"/>
      <c r="MXJ81" s="1118"/>
      <c r="MXK81" s="1118"/>
      <c r="MXL81" s="1118"/>
      <c r="MXM81" s="1118"/>
      <c r="MXN81" s="1118"/>
      <c r="MXO81" s="1118"/>
      <c r="MXP81" s="1118"/>
      <c r="MXQ81" s="1118"/>
      <c r="MXR81" s="1118"/>
      <c r="MXS81" s="1118"/>
      <c r="MXT81" s="1118"/>
      <c r="MXU81" s="1118"/>
      <c r="MXV81" s="1118"/>
      <c r="MXW81" s="1118"/>
      <c r="MXX81" s="1118"/>
      <c r="MXY81" s="1118"/>
      <c r="MXZ81" s="1118"/>
      <c r="MYA81" s="1118"/>
      <c r="MYB81" s="1118"/>
      <c r="MYC81" s="1118"/>
      <c r="MYD81" s="1118"/>
      <c r="MYE81" s="1118"/>
      <c r="MYF81" s="1118"/>
      <c r="MYG81" s="1118"/>
      <c r="MYH81" s="1118"/>
      <c r="MYI81" s="1118"/>
      <c r="MYJ81" s="1118"/>
      <c r="MYK81" s="1118"/>
      <c r="MYL81" s="1118"/>
      <c r="MYM81" s="1118"/>
      <c r="MYN81" s="1118"/>
      <c r="MYO81" s="1118"/>
      <c r="MYP81" s="1118"/>
      <c r="MYQ81" s="1118"/>
      <c r="MYR81" s="1118"/>
      <c r="MYS81" s="1118"/>
      <c r="MYT81" s="1118"/>
      <c r="MYU81" s="1118"/>
      <c r="MYV81" s="1118"/>
      <c r="MYW81" s="1118"/>
      <c r="MYX81" s="1118"/>
      <c r="MYY81" s="1118"/>
      <c r="MYZ81" s="1118"/>
      <c r="MZA81" s="1118"/>
      <c r="MZB81" s="1118"/>
      <c r="MZC81" s="1118"/>
      <c r="MZD81" s="1118"/>
      <c r="MZE81" s="1118"/>
      <c r="MZF81" s="1118"/>
      <c r="MZG81" s="1118"/>
      <c r="MZH81" s="1118"/>
      <c r="MZI81" s="1118"/>
      <c r="MZJ81" s="1118"/>
      <c r="MZK81" s="1118"/>
      <c r="MZL81" s="1118"/>
      <c r="MZM81" s="1118"/>
      <c r="MZN81" s="1118"/>
      <c r="MZO81" s="1118"/>
      <c r="MZP81" s="1118"/>
      <c r="MZQ81" s="1118"/>
      <c r="MZR81" s="1118"/>
      <c r="MZS81" s="1118"/>
      <c r="MZT81" s="1118"/>
      <c r="MZU81" s="1118"/>
      <c r="MZV81" s="1118"/>
      <c r="MZW81" s="1118"/>
      <c r="MZX81" s="1118"/>
      <c r="MZY81" s="1118"/>
      <c r="MZZ81" s="1118"/>
      <c r="NAA81" s="1118"/>
      <c r="NAB81" s="1118"/>
      <c r="NAC81" s="1118"/>
      <c r="NAD81" s="1118"/>
      <c r="NAE81" s="1118"/>
      <c r="NAF81" s="1118"/>
      <c r="NAG81" s="1118"/>
      <c r="NAH81" s="1118"/>
      <c r="NAI81" s="1118"/>
      <c r="NAJ81" s="1118"/>
      <c r="NAK81" s="1118"/>
      <c r="NAL81" s="1118"/>
      <c r="NAM81" s="1118"/>
      <c r="NAN81" s="1118"/>
      <c r="NAO81" s="1118"/>
      <c r="NAP81" s="1118"/>
      <c r="NAQ81" s="1118"/>
      <c r="NAR81" s="1118"/>
      <c r="NAS81" s="1118"/>
      <c r="NAT81" s="1118"/>
      <c r="NAU81" s="1118"/>
      <c r="NAV81" s="1118"/>
      <c r="NAW81" s="1118"/>
      <c r="NAX81" s="1118"/>
      <c r="NAY81" s="1118"/>
      <c r="NAZ81" s="1118"/>
      <c r="NBA81" s="1118"/>
      <c r="NBB81" s="1118"/>
      <c r="NBC81" s="1118"/>
      <c r="NBD81" s="1118"/>
      <c r="NBE81" s="1118"/>
      <c r="NBF81" s="1118"/>
      <c r="NBG81" s="1118"/>
      <c r="NBH81" s="1118"/>
      <c r="NBI81" s="1118"/>
      <c r="NBJ81" s="1118"/>
      <c r="NBK81" s="1118"/>
      <c r="NBL81" s="1118"/>
      <c r="NBM81" s="1118"/>
      <c r="NBN81" s="1118"/>
      <c r="NBO81" s="1118"/>
      <c r="NBP81" s="1118"/>
      <c r="NBQ81" s="1118"/>
      <c r="NBR81" s="1118"/>
      <c r="NBS81" s="1118"/>
      <c r="NBT81" s="1118"/>
      <c r="NBU81" s="1118"/>
      <c r="NBV81" s="1118"/>
      <c r="NBW81" s="1118"/>
      <c r="NBX81" s="1118"/>
      <c r="NBY81" s="1118"/>
      <c r="NBZ81" s="1118"/>
      <c r="NCA81" s="1118"/>
      <c r="NCB81" s="1118"/>
      <c r="NCC81" s="1118"/>
      <c r="NCD81" s="1118"/>
      <c r="NCE81" s="1118"/>
      <c r="NCF81" s="1118"/>
      <c r="NCG81" s="1118"/>
      <c r="NCH81" s="1118"/>
      <c r="NCI81" s="1118"/>
      <c r="NCJ81" s="1118"/>
      <c r="NCK81" s="1118"/>
      <c r="NCL81" s="1118"/>
      <c r="NCM81" s="1118"/>
      <c r="NCN81" s="1118"/>
      <c r="NCO81" s="1118"/>
      <c r="NCP81" s="1118"/>
      <c r="NCQ81" s="1118"/>
      <c r="NCR81" s="1118"/>
      <c r="NCS81" s="1118"/>
      <c r="NCT81" s="1118"/>
      <c r="NCU81" s="1118"/>
      <c r="NCV81" s="1118"/>
      <c r="NCW81" s="1118"/>
      <c r="NCX81" s="1118"/>
      <c r="NCY81" s="1118"/>
      <c r="NCZ81" s="1118"/>
      <c r="NDA81" s="1118"/>
      <c r="NDB81" s="1118"/>
      <c r="NDC81" s="1118"/>
      <c r="NDD81" s="1118"/>
      <c r="NDE81" s="1118"/>
      <c r="NDF81" s="1118"/>
      <c r="NDG81" s="1118"/>
      <c r="NDH81" s="1118"/>
      <c r="NDI81" s="1118"/>
      <c r="NDJ81" s="1118"/>
      <c r="NDK81" s="1118"/>
      <c r="NDL81" s="1118"/>
      <c r="NDM81" s="1118"/>
      <c r="NDN81" s="1118"/>
      <c r="NDO81" s="1118"/>
      <c r="NDP81" s="1118"/>
      <c r="NDQ81" s="1118"/>
      <c r="NDR81" s="1118"/>
      <c r="NDS81" s="1118"/>
      <c r="NDT81" s="1118"/>
      <c r="NDU81" s="1118"/>
      <c r="NDV81" s="1118"/>
      <c r="NDW81" s="1118"/>
      <c r="NDX81" s="1118"/>
      <c r="NDY81" s="1118"/>
      <c r="NDZ81" s="1118"/>
      <c r="NEA81" s="1118"/>
      <c r="NEB81" s="1118"/>
      <c r="NEC81" s="1118"/>
      <c r="NED81" s="1118"/>
      <c r="NEE81" s="1118"/>
      <c r="NEF81" s="1118"/>
      <c r="NEG81" s="1118"/>
      <c r="NEH81" s="1118"/>
      <c r="NEI81" s="1118"/>
      <c r="NEJ81" s="1118"/>
      <c r="NEK81" s="1118"/>
      <c r="NEL81" s="1118"/>
      <c r="NEM81" s="1118"/>
      <c r="NEN81" s="1118"/>
      <c r="NEO81" s="1118"/>
      <c r="NEP81" s="1118"/>
      <c r="NEQ81" s="1118"/>
      <c r="NER81" s="1118"/>
      <c r="NES81" s="1118"/>
      <c r="NET81" s="1118"/>
      <c r="NEU81" s="1118"/>
      <c r="NEV81" s="1118"/>
      <c r="NEW81" s="1118"/>
      <c r="NEX81" s="1118"/>
      <c r="NEY81" s="1118"/>
      <c r="NEZ81" s="1118"/>
      <c r="NFA81" s="1118"/>
      <c r="NFB81" s="1118"/>
      <c r="NFC81" s="1118"/>
      <c r="NFD81" s="1118"/>
      <c r="NFE81" s="1118"/>
      <c r="NFF81" s="1118"/>
      <c r="NFG81" s="1118"/>
      <c r="NFH81" s="1118"/>
      <c r="NFI81" s="1118"/>
      <c r="NFJ81" s="1118"/>
      <c r="NFK81" s="1118"/>
      <c r="NFL81" s="1118"/>
      <c r="NFM81" s="1118"/>
      <c r="NFN81" s="1118"/>
      <c r="NFO81" s="1118"/>
      <c r="NFP81" s="1118"/>
      <c r="NFQ81" s="1118"/>
      <c r="NFR81" s="1118"/>
      <c r="NFS81" s="1118"/>
      <c r="NFT81" s="1118"/>
      <c r="NFU81" s="1118"/>
      <c r="NFV81" s="1118"/>
      <c r="NFW81" s="1118"/>
      <c r="NFX81" s="1118"/>
      <c r="NFY81" s="1118"/>
      <c r="NFZ81" s="1118"/>
      <c r="NGA81" s="1118"/>
      <c r="NGB81" s="1118"/>
      <c r="NGC81" s="1118"/>
      <c r="NGD81" s="1118"/>
      <c r="NGE81" s="1118"/>
      <c r="NGF81" s="1118"/>
      <c r="NGG81" s="1118"/>
      <c r="NGH81" s="1118"/>
      <c r="NGI81" s="1118"/>
      <c r="NGJ81" s="1118"/>
      <c r="NGK81" s="1118"/>
      <c r="NGL81" s="1118"/>
      <c r="NGM81" s="1118"/>
      <c r="NGN81" s="1118"/>
      <c r="NGO81" s="1118"/>
      <c r="NGP81" s="1118"/>
      <c r="NGQ81" s="1118"/>
      <c r="NGR81" s="1118"/>
      <c r="NGS81" s="1118"/>
      <c r="NGT81" s="1118"/>
      <c r="NGU81" s="1118"/>
      <c r="NGV81" s="1118"/>
      <c r="NGW81" s="1118"/>
      <c r="NGX81" s="1118"/>
      <c r="NGY81" s="1118"/>
      <c r="NGZ81" s="1118"/>
      <c r="NHA81" s="1118"/>
      <c r="NHB81" s="1118"/>
      <c r="NHC81" s="1118"/>
      <c r="NHD81" s="1118"/>
      <c r="NHE81" s="1118"/>
      <c r="NHF81" s="1118"/>
      <c r="NHG81" s="1118"/>
      <c r="NHH81" s="1118"/>
      <c r="NHI81" s="1118"/>
      <c r="NHJ81" s="1118"/>
      <c r="NHK81" s="1118"/>
      <c r="NHL81" s="1118"/>
      <c r="NHM81" s="1118"/>
      <c r="NHN81" s="1118"/>
      <c r="NHO81" s="1118"/>
      <c r="NHP81" s="1118"/>
      <c r="NHQ81" s="1118"/>
      <c r="NHR81" s="1118"/>
      <c r="NHS81" s="1118"/>
      <c r="NHT81" s="1118"/>
      <c r="NHU81" s="1118"/>
      <c r="NHV81" s="1118"/>
      <c r="NHW81" s="1118"/>
      <c r="NHX81" s="1118"/>
      <c r="NHY81" s="1118"/>
      <c r="NHZ81" s="1118"/>
      <c r="NIA81" s="1118"/>
      <c r="NIB81" s="1118"/>
      <c r="NIC81" s="1118"/>
      <c r="NID81" s="1118"/>
      <c r="NIE81" s="1118"/>
      <c r="NIF81" s="1118"/>
      <c r="NIG81" s="1118"/>
      <c r="NIH81" s="1118"/>
      <c r="NII81" s="1118"/>
      <c r="NIJ81" s="1118"/>
      <c r="NIK81" s="1118"/>
      <c r="NIL81" s="1118"/>
      <c r="NIM81" s="1118"/>
      <c r="NIN81" s="1118"/>
      <c r="NIO81" s="1118"/>
      <c r="NIP81" s="1118"/>
      <c r="NIQ81" s="1118"/>
      <c r="NIR81" s="1118"/>
      <c r="NIS81" s="1118"/>
      <c r="NIT81" s="1118"/>
      <c r="NIU81" s="1118"/>
      <c r="NIV81" s="1118"/>
      <c r="NIW81" s="1118"/>
      <c r="NIX81" s="1118"/>
      <c r="NIY81" s="1118"/>
      <c r="NIZ81" s="1118"/>
      <c r="NJA81" s="1118"/>
      <c r="NJB81" s="1118"/>
      <c r="NJC81" s="1118"/>
      <c r="NJD81" s="1118"/>
      <c r="NJE81" s="1118"/>
      <c r="NJF81" s="1118"/>
      <c r="NJG81" s="1118"/>
      <c r="NJH81" s="1118"/>
      <c r="NJI81" s="1118"/>
      <c r="NJJ81" s="1118"/>
      <c r="NJK81" s="1118"/>
      <c r="NJL81" s="1118"/>
      <c r="NJM81" s="1118"/>
      <c r="NJN81" s="1118"/>
      <c r="NJO81" s="1118"/>
      <c r="NJP81" s="1118"/>
      <c r="NJQ81" s="1118"/>
      <c r="NJR81" s="1118"/>
      <c r="NJS81" s="1118"/>
      <c r="NJT81" s="1118"/>
      <c r="NJU81" s="1118"/>
      <c r="NJV81" s="1118"/>
      <c r="NJW81" s="1118"/>
      <c r="NJX81" s="1118"/>
      <c r="NJY81" s="1118"/>
      <c r="NJZ81" s="1118"/>
      <c r="NKA81" s="1118"/>
      <c r="NKB81" s="1118"/>
      <c r="NKC81" s="1118"/>
      <c r="NKD81" s="1118"/>
      <c r="NKE81" s="1118"/>
      <c r="NKF81" s="1118"/>
      <c r="NKG81" s="1118"/>
      <c r="NKH81" s="1118"/>
      <c r="NKI81" s="1118"/>
      <c r="NKJ81" s="1118"/>
      <c r="NKK81" s="1118"/>
      <c r="NKL81" s="1118"/>
      <c r="NKM81" s="1118"/>
      <c r="NKN81" s="1118"/>
      <c r="NKO81" s="1118"/>
      <c r="NKP81" s="1118"/>
      <c r="NKQ81" s="1118"/>
      <c r="NKR81" s="1118"/>
      <c r="NKS81" s="1118"/>
      <c r="NKT81" s="1118"/>
      <c r="NKU81" s="1118"/>
      <c r="NKV81" s="1118"/>
      <c r="NKW81" s="1118"/>
      <c r="NKX81" s="1118"/>
      <c r="NKY81" s="1118"/>
      <c r="NKZ81" s="1118"/>
      <c r="NLA81" s="1118"/>
      <c r="NLB81" s="1118"/>
      <c r="NLC81" s="1118"/>
      <c r="NLD81" s="1118"/>
      <c r="NLE81" s="1118"/>
      <c r="NLF81" s="1118"/>
      <c r="NLG81" s="1118"/>
      <c r="NLH81" s="1118"/>
      <c r="NLI81" s="1118"/>
      <c r="NLJ81" s="1118"/>
      <c r="NLK81" s="1118"/>
      <c r="NLL81" s="1118"/>
      <c r="NLM81" s="1118"/>
      <c r="NLN81" s="1118"/>
      <c r="NLO81" s="1118"/>
      <c r="NLP81" s="1118"/>
      <c r="NLQ81" s="1118"/>
      <c r="NLR81" s="1118"/>
      <c r="NLS81" s="1118"/>
      <c r="NLT81" s="1118"/>
      <c r="NLU81" s="1118"/>
      <c r="NLV81" s="1118"/>
      <c r="NLW81" s="1118"/>
      <c r="NLX81" s="1118"/>
      <c r="NLY81" s="1118"/>
      <c r="NLZ81" s="1118"/>
      <c r="NMA81" s="1118"/>
      <c r="NMB81" s="1118"/>
      <c r="NMC81" s="1118"/>
      <c r="NMD81" s="1118"/>
      <c r="NME81" s="1118"/>
      <c r="NMF81" s="1118"/>
      <c r="NMG81" s="1118"/>
      <c r="NMH81" s="1118"/>
      <c r="NMI81" s="1118"/>
      <c r="NMJ81" s="1118"/>
      <c r="NMK81" s="1118"/>
      <c r="NML81" s="1118"/>
      <c r="NMM81" s="1118"/>
      <c r="NMN81" s="1118"/>
      <c r="NMO81" s="1118"/>
      <c r="NMP81" s="1118"/>
      <c r="NMQ81" s="1118"/>
      <c r="NMR81" s="1118"/>
      <c r="NMS81" s="1118"/>
      <c r="NMT81" s="1118"/>
      <c r="NMU81" s="1118"/>
      <c r="NMV81" s="1118"/>
      <c r="NMW81" s="1118"/>
      <c r="NMX81" s="1118"/>
      <c r="NMY81" s="1118"/>
      <c r="NMZ81" s="1118"/>
      <c r="NNA81" s="1118"/>
      <c r="NNB81" s="1118"/>
      <c r="NNC81" s="1118"/>
      <c r="NND81" s="1118"/>
      <c r="NNE81" s="1118"/>
      <c r="NNF81" s="1118"/>
      <c r="NNG81" s="1118"/>
      <c r="NNH81" s="1118"/>
      <c r="NNI81" s="1118"/>
      <c r="NNJ81" s="1118"/>
      <c r="NNK81" s="1118"/>
      <c r="NNL81" s="1118"/>
      <c r="NNM81" s="1118"/>
      <c r="NNN81" s="1118"/>
      <c r="NNO81" s="1118"/>
      <c r="NNP81" s="1118"/>
      <c r="NNQ81" s="1118"/>
      <c r="NNR81" s="1118"/>
      <c r="NNS81" s="1118"/>
      <c r="NNT81" s="1118"/>
      <c r="NNU81" s="1118"/>
      <c r="NNV81" s="1118"/>
      <c r="NNW81" s="1118"/>
      <c r="NNX81" s="1118"/>
      <c r="NNY81" s="1118"/>
      <c r="NNZ81" s="1118"/>
      <c r="NOA81" s="1118"/>
      <c r="NOB81" s="1118"/>
      <c r="NOC81" s="1118"/>
      <c r="NOD81" s="1118"/>
      <c r="NOE81" s="1118"/>
      <c r="NOF81" s="1118"/>
      <c r="NOG81" s="1118"/>
      <c r="NOH81" s="1118"/>
      <c r="NOI81" s="1118"/>
      <c r="NOJ81" s="1118"/>
      <c r="NOK81" s="1118"/>
      <c r="NOL81" s="1118"/>
      <c r="NOM81" s="1118"/>
      <c r="NON81" s="1118"/>
      <c r="NOO81" s="1118"/>
      <c r="NOP81" s="1118"/>
      <c r="NOQ81" s="1118"/>
      <c r="NOR81" s="1118"/>
      <c r="NOS81" s="1118"/>
      <c r="NOT81" s="1118"/>
      <c r="NOU81" s="1118"/>
      <c r="NOV81" s="1118"/>
      <c r="NOW81" s="1118"/>
      <c r="NOX81" s="1118"/>
      <c r="NOY81" s="1118"/>
      <c r="NOZ81" s="1118"/>
      <c r="NPA81" s="1118"/>
      <c r="NPB81" s="1118"/>
      <c r="NPC81" s="1118"/>
      <c r="NPD81" s="1118"/>
      <c r="NPE81" s="1118"/>
      <c r="NPF81" s="1118"/>
      <c r="NPG81" s="1118"/>
      <c r="NPH81" s="1118"/>
      <c r="NPI81" s="1118"/>
      <c r="NPJ81" s="1118"/>
      <c r="NPK81" s="1118"/>
      <c r="NPL81" s="1118"/>
      <c r="NPM81" s="1118"/>
      <c r="NPN81" s="1118"/>
      <c r="NPO81" s="1118"/>
      <c r="NPP81" s="1118"/>
      <c r="NPQ81" s="1118"/>
      <c r="NPR81" s="1118"/>
      <c r="NPS81" s="1118"/>
      <c r="NPT81" s="1118"/>
      <c r="NPU81" s="1118"/>
      <c r="NPV81" s="1118"/>
      <c r="NPW81" s="1118"/>
      <c r="NPX81" s="1118"/>
      <c r="NPY81" s="1118"/>
      <c r="NPZ81" s="1118"/>
      <c r="NQA81" s="1118"/>
      <c r="NQB81" s="1118"/>
      <c r="NQC81" s="1118"/>
      <c r="NQD81" s="1118"/>
      <c r="NQE81" s="1118"/>
      <c r="NQF81" s="1118"/>
      <c r="NQG81" s="1118"/>
      <c r="NQH81" s="1118"/>
      <c r="NQI81" s="1118"/>
      <c r="NQJ81" s="1118"/>
      <c r="NQK81" s="1118"/>
      <c r="NQL81" s="1118"/>
      <c r="NQM81" s="1118"/>
      <c r="NQN81" s="1118"/>
      <c r="NQO81" s="1118"/>
      <c r="NQP81" s="1118"/>
      <c r="NQQ81" s="1118"/>
      <c r="NQR81" s="1118"/>
      <c r="NQS81" s="1118"/>
      <c r="NQT81" s="1118"/>
      <c r="NQU81" s="1118"/>
      <c r="NQV81" s="1118"/>
      <c r="NQW81" s="1118"/>
      <c r="NQX81" s="1118"/>
      <c r="NQY81" s="1118"/>
      <c r="NQZ81" s="1118"/>
      <c r="NRA81" s="1118"/>
      <c r="NRB81" s="1118"/>
      <c r="NRC81" s="1118"/>
      <c r="NRD81" s="1118"/>
      <c r="NRE81" s="1118"/>
      <c r="NRF81" s="1118"/>
      <c r="NRG81" s="1118"/>
      <c r="NRH81" s="1118"/>
      <c r="NRI81" s="1118"/>
      <c r="NRJ81" s="1118"/>
      <c r="NRK81" s="1118"/>
      <c r="NRL81" s="1118"/>
      <c r="NRM81" s="1118"/>
      <c r="NRN81" s="1118"/>
      <c r="NRO81" s="1118"/>
      <c r="NRP81" s="1118"/>
      <c r="NRQ81" s="1118"/>
      <c r="NRR81" s="1118"/>
      <c r="NRS81" s="1118"/>
      <c r="NRT81" s="1118"/>
      <c r="NRU81" s="1118"/>
      <c r="NRV81" s="1118"/>
      <c r="NRW81" s="1118"/>
      <c r="NRX81" s="1118"/>
      <c r="NRY81" s="1118"/>
      <c r="NRZ81" s="1118"/>
      <c r="NSA81" s="1118"/>
      <c r="NSB81" s="1118"/>
      <c r="NSC81" s="1118"/>
      <c r="NSD81" s="1118"/>
      <c r="NSE81" s="1118"/>
      <c r="NSF81" s="1118"/>
      <c r="NSG81" s="1118"/>
      <c r="NSH81" s="1118"/>
      <c r="NSI81" s="1118"/>
      <c r="NSJ81" s="1118"/>
      <c r="NSK81" s="1118"/>
      <c r="NSL81" s="1118"/>
      <c r="NSM81" s="1118"/>
      <c r="NSN81" s="1118"/>
      <c r="NSO81" s="1118"/>
      <c r="NSP81" s="1118"/>
      <c r="NSQ81" s="1118"/>
      <c r="NSR81" s="1118"/>
      <c r="NSS81" s="1118"/>
      <c r="NST81" s="1118"/>
      <c r="NSU81" s="1118"/>
      <c r="NSV81" s="1118"/>
      <c r="NSW81" s="1118"/>
      <c r="NSX81" s="1118"/>
      <c r="NSY81" s="1118"/>
      <c r="NSZ81" s="1118"/>
      <c r="NTA81" s="1118"/>
      <c r="NTB81" s="1118"/>
      <c r="NTC81" s="1118"/>
      <c r="NTD81" s="1118"/>
      <c r="NTE81" s="1118"/>
      <c r="NTF81" s="1118"/>
      <c r="NTG81" s="1118"/>
      <c r="NTH81" s="1118"/>
      <c r="NTI81" s="1118"/>
      <c r="NTJ81" s="1118"/>
      <c r="NTK81" s="1118"/>
      <c r="NTL81" s="1118"/>
      <c r="NTM81" s="1118"/>
      <c r="NTN81" s="1118"/>
      <c r="NTO81" s="1118"/>
      <c r="NTP81" s="1118"/>
      <c r="NTQ81" s="1118"/>
      <c r="NTR81" s="1118"/>
      <c r="NTS81" s="1118"/>
      <c r="NTT81" s="1118"/>
      <c r="NTU81" s="1118"/>
      <c r="NTV81" s="1118"/>
      <c r="NTW81" s="1118"/>
      <c r="NTX81" s="1118"/>
      <c r="NTY81" s="1118"/>
      <c r="NTZ81" s="1118"/>
      <c r="NUA81" s="1118"/>
      <c r="NUB81" s="1118"/>
      <c r="NUC81" s="1118"/>
      <c r="NUD81" s="1118"/>
      <c r="NUE81" s="1118"/>
      <c r="NUF81" s="1118"/>
      <c r="NUG81" s="1118"/>
      <c r="NUH81" s="1118"/>
      <c r="NUI81" s="1118"/>
      <c r="NUJ81" s="1118"/>
      <c r="NUK81" s="1118"/>
      <c r="NUL81" s="1118"/>
      <c r="NUM81" s="1118"/>
      <c r="NUN81" s="1118"/>
      <c r="NUO81" s="1118"/>
      <c r="NUP81" s="1118"/>
      <c r="NUQ81" s="1118"/>
      <c r="NUR81" s="1118"/>
      <c r="NUS81" s="1118"/>
      <c r="NUT81" s="1118"/>
      <c r="NUU81" s="1118"/>
      <c r="NUV81" s="1118"/>
      <c r="NUW81" s="1118"/>
      <c r="NUX81" s="1118"/>
      <c r="NUY81" s="1118"/>
      <c r="NUZ81" s="1118"/>
      <c r="NVA81" s="1118"/>
      <c r="NVB81" s="1118"/>
      <c r="NVC81" s="1118"/>
      <c r="NVD81" s="1118"/>
      <c r="NVE81" s="1118"/>
      <c r="NVF81" s="1118"/>
      <c r="NVG81" s="1118"/>
      <c r="NVH81" s="1118"/>
      <c r="NVI81" s="1118"/>
      <c r="NVJ81" s="1118"/>
      <c r="NVK81" s="1118"/>
      <c r="NVL81" s="1118"/>
      <c r="NVM81" s="1118"/>
      <c r="NVN81" s="1118"/>
      <c r="NVO81" s="1118"/>
      <c r="NVP81" s="1118"/>
      <c r="NVQ81" s="1118"/>
      <c r="NVR81" s="1118"/>
      <c r="NVS81" s="1118"/>
      <c r="NVT81" s="1118"/>
      <c r="NVU81" s="1118"/>
      <c r="NVV81" s="1118"/>
      <c r="NVW81" s="1118"/>
      <c r="NVX81" s="1118"/>
      <c r="NVY81" s="1118"/>
      <c r="NVZ81" s="1118"/>
      <c r="NWA81" s="1118"/>
      <c r="NWB81" s="1118"/>
      <c r="NWC81" s="1118"/>
      <c r="NWD81" s="1118"/>
      <c r="NWE81" s="1118"/>
      <c r="NWF81" s="1118"/>
      <c r="NWG81" s="1118"/>
      <c r="NWH81" s="1118"/>
      <c r="NWI81" s="1118"/>
      <c r="NWJ81" s="1118"/>
      <c r="NWK81" s="1118"/>
      <c r="NWL81" s="1118"/>
      <c r="NWM81" s="1118"/>
      <c r="NWN81" s="1118"/>
      <c r="NWO81" s="1118"/>
      <c r="NWP81" s="1118"/>
      <c r="NWQ81" s="1118"/>
      <c r="NWR81" s="1118"/>
      <c r="NWS81" s="1118"/>
      <c r="NWT81" s="1118"/>
      <c r="NWU81" s="1118"/>
      <c r="NWV81" s="1118"/>
      <c r="NWW81" s="1118"/>
      <c r="NWX81" s="1118"/>
      <c r="NWY81" s="1118"/>
      <c r="NWZ81" s="1118"/>
      <c r="NXA81" s="1118"/>
      <c r="NXB81" s="1118"/>
      <c r="NXC81" s="1118"/>
      <c r="NXD81" s="1118"/>
      <c r="NXE81" s="1118"/>
      <c r="NXF81" s="1118"/>
      <c r="NXG81" s="1118"/>
      <c r="NXH81" s="1118"/>
      <c r="NXI81" s="1118"/>
      <c r="NXJ81" s="1118"/>
      <c r="NXK81" s="1118"/>
      <c r="NXL81" s="1118"/>
      <c r="NXM81" s="1118"/>
      <c r="NXN81" s="1118"/>
      <c r="NXO81" s="1118"/>
      <c r="NXP81" s="1118"/>
      <c r="NXQ81" s="1118"/>
      <c r="NXR81" s="1118"/>
      <c r="NXS81" s="1118"/>
      <c r="NXT81" s="1118"/>
      <c r="NXU81" s="1118"/>
      <c r="NXV81" s="1118"/>
      <c r="NXW81" s="1118"/>
      <c r="NXX81" s="1118"/>
      <c r="NXY81" s="1118"/>
      <c r="NXZ81" s="1118"/>
      <c r="NYA81" s="1118"/>
      <c r="NYB81" s="1118"/>
      <c r="NYC81" s="1118"/>
      <c r="NYD81" s="1118"/>
      <c r="NYE81" s="1118"/>
      <c r="NYF81" s="1118"/>
      <c r="NYG81" s="1118"/>
      <c r="NYH81" s="1118"/>
      <c r="NYI81" s="1118"/>
      <c r="NYJ81" s="1118"/>
      <c r="NYK81" s="1118"/>
      <c r="NYL81" s="1118"/>
      <c r="NYM81" s="1118"/>
      <c r="NYN81" s="1118"/>
      <c r="NYO81" s="1118"/>
      <c r="NYP81" s="1118"/>
      <c r="NYQ81" s="1118"/>
      <c r="NYR81" s="1118"/>
      <c r="NYS81" s="1118"/>
      <c r="NYT81" s="1118"/>
      <c r="NYU81" s="1118"/>
      <c r="NYV81" s="1118"/>
      <c r="NYW81" s="1118"/>
      <c r="NYX81" s="1118"/>
      <c r="NYY81" s="1118"/>
      <c r="NYZ81" s="1118"/>
      <c r="NZA81" s="1118"/>
      <c r="NZB81" s="1118"/>
      <c r="NZC81" s="1118"/>
      <c r="NZD81" s="1118"/>
      <c r="NZE81" s="1118"/>
      <c r="NZF81" s="1118"/>
      <c r="NZG81" s="1118"/>
      <c r="NZH81" s="1118"/>
      <c r="NZI81" s="1118"/>
      <c r="NZJ81" s="1118"/>
      <c r="NZK81" s="1118"/>
      <c r="NZL81" s="1118"/>
      <c r="NZM81" s="1118"/>
      <c r="NZN81" s="1118"/>
      <c r="NZO81" s="1118"/>
      <c r="NZP81" s="1118"/>
      <c r="NZQ81" s="1118"/>
      <c r="NZR81" s="1118"/>
      <c r="NZS81" s="1118"/>
      <c r="NZT81" s="1118"/>
      <c r="NZU81" s="1118"/>
      <c r="NZV81" s="1118"/>
      <c r="NZW81" s="1118"/>
      <c r="NZX81" s="1118"/>
      <c r="NZY81" s="1118"/>
      <c r="NZZ81" s="1118"/>
      <c r="OAA81" s="1118"/>
      <c r="OAB81" s="1118"/>
      <c r="OAC81" s="1118"/>
      <c r="OAD81" s="1118"/>
      <c r="OAE81" s="1118"/>
      <c r="OAF81" s="1118"/>
      <c r="OAG81" s="1118"/>
      <c r="OAH81" s="1118"/>
      <c r="OAI81" s="1118"/>
      <c r="OAJ81" s="1118"/>
      <c r="OAK81" s="1118"/>
      <c r="OAL81" s="1118"/>
      <c r="OAM81" s="1118"/>
      <c r="OAN81" s="1118"/>
      <c r="OAO81" s="1118"/>
      <c r="OAP81" s="1118"/>
      <c r="OAQ81" s="1118"/>
      <c r="OAR81" s="1118"/>
      <c r="OAS81" s="1118"/>
      <c r="OAT81" s="1118"/>
      <c r="OAU81" s="1118"/>
      <c r="OAV81" s="1118"/>
      <c r="OAW81" s="1118"/>
      <c r="OAX81" s="1118"/>
      <c r="OAY81" s="1118"/>
      <c r="OAZ81" s="1118"/>
      <c r="OBA81" s="1118"/>
      <c r="OBB81" s="1118"/>
      <c r="OBC81" s="1118"/>
      <c r="OBD81" s="1118"/>
      <c r="OBE81" s="1118"/>
      <c r="OBF81" s="1118"/>
      <c r="OBG81" s="1118"/>
      <c r="OBH81" s="1118"/>
      <c r="OBI81" s="1118"/>
      <c r="OBJ81" s="1118"/>
      <c r="OBK81" s="1118"/>
      <c r="OBL81" s="1118"/>
      <c r="OBM81" s="1118"/>
      <c r="OBN81" s="1118"/>
      <c r="OBO81" s="1118"/>
      <c r="OBP81" s="1118"/>
      <c r="OBQ81" s="1118"/>
      <c r="OBR81" s="1118"/>
      <c r="OBS81" s="1118"/>
      <c r="OBT81" s="1118"/>
      <c r="OBU81" s="1118"/>
      <c r="OBV81" s="1118"/>
      <c r="OBW81" s="1118"/>
      <c r="OBX81" s="1118"/>
      <c r="OBY81" s="1118"/>
      <c r="OBZ81" s="1118"/>
      <c r="OCA81" s="1118"/>
      <c r="OCB81" s="1118"/>
      <c r="OCC81" s="1118"/>
      <c r="OCD81" s="1118"/>
      <c r="OCE81" s="1118"/>
      <c r="OCF81" s="1118"/>
      <c r="OCG81" s="1118"/>
      <c r="OCH81" s="1118"/>
      <c r="OCI81" s="1118"/>
      <c r="OCJ81" s="1118"/>
      <c r="OCK81" s="1118"/>
      <c r="OCL81" s="1118"/>
      <c r="OCM81" s="1118"/>
      <c r="OCN81" s="1118"/>
      <c r="OCO81" s="1118"/>
      <c r="OCP81" s="1118"/>
      <c r="OCQ81" s="1118"/>
      <c r="OCR81" s="1118"/>
      <c r="OCS81" s="1118"/>
      <c r="OCT81" s="1118"/>
      <c r="OCU81" s="1118"/>
      <c r="OCV81" s="1118"/>
      <c r="OCW81" s="1118"/>
      <c r="OCX81" s="1118"/>
      <c r="OCY81" s="1118"/>
      <c r="OCZ81" s="1118"/>
      <c r="ODA81" s="1118"/>
      <c r="ODB81" s="1118"/>
      <c r="ODC81" s="1118"/>
      <c r="ODD81" s="1118"/>
      <c r="ODE81" s="1118"/>
      <c r="ODF81" s="1118"/>
      <c r="ODG81" s="1118"/>
      <c r="ODH81" s="1118"/>
      <c r="ODI81" s="1118"/>
      <c r="ODJ81" s="1118"/>
      <c r="ODK81" s="1118"/>
      <c r="ODL81" s="1118"/>
      <c r="ODM81" s="1118"/>
      <c r="ODN81" s="1118"/>
      <c r="ODO81" s="1118"/>
      <c r="ODP81" s="1118"/>
      <c r="ODQ81" s="1118"/>
      <c r="ODR81" s="1118"/>
      <c r="ODS81" s="1118"/>
      <c r="ODT81" s="1118"/>
      <c r="ODU81" s="1118"/>
      <c r="ODV81" s="1118"/>
      <c r="ODW81" s="1118"/>
      <c r="ODX81" s="1118"/>
      <c r="ODY81" s="1118"/>
      <c r="ODZ81" s="1118"/>
      <c r="OEA81" s="1118"/>
      <c r="OEB81" s="1118"/>
      <c r="OEC81" s="1118"/>
      <c r="OED81" s="1118"/>
      <c r="OEE81" s="1118"/>
      <c r="OEF81" s="1118"/>
      <c r="OEG81" s="1118"/>
      <c r="OEH81" s="1118"/>
      <c r="OEI81" s="1118"/>
      <c r="OEJ81" s="1118"/>
      <c r="OEK81" s="1118"/>
      <c r="OEL81" s="1118"/>
      <c r="OEM81" s="1118"/>
      <c r="OEN81" s="1118"/>
      <c r="OEO81" s="1118"/>
      <c r="OEP81" s="1118"/>
      <c r="OEQ81" s="1118"/>
      <c r="OER81" s="1118"/>
      <c r="OES81" s="1118"/>
      <c r="OET81" s="1118"/>
      <c r="OEU81" s="1118"/>
      <c r="OEV81" s="1118"/>
      <c r="OEW81" s="1118"/>
      <c r="OEX81" s="1118"/>
      <c r="OEY81" s="1118"/>
      <c r="OEZ81" s="1118"/>
      <c r="OFA81" s="1118"/>
      <c r="OFB81" s="1118"/>
      <c r="OFC81" s="1118"/>
      <c r="OFD81" s="1118"/>
      <c r="OFE81" s="1118"/>
      <c r="OFF81" s="1118"/>
      <c r="OFG81" s="1118"/>
      <c r="OFH81" s="1118"/>
      <c r="OFI81" s="1118"/>
      <c r="OFJ81" s="1118"/>
      <c r="OFK81" s="1118"/>
      <c r="OFL81" s="1118"/>
      <c r="OFM81" s="1118"/>
      <c r="OFN81" s="1118"/>
      <c r="OFO81" s="1118"/>
      <c r="OFP81" s="1118"/>
      <c r="OFQ81" s="1118"/>
      <c r="OFR81" s="1118"/>
      <c r="OFS81" s="1118"/>
      <c r="OFT81" s="1118"/>
      <c r="OFU81" s="1118"/>
      <c r="OFV81" s="1118"/>
      <c r="OFW81" s="1118"/>
      <c r="OFX81" s="1118"/>
      <c r="OFY81" s="1118"/>
      <c r="OFZ81" s="1118"/>
      <c r="OGA81" s="1118"/>
      <c r="OGB81" s="1118"/>
      <c r="OGC81" s="1118"/>
      <c r="OGD81" s="1118"/>
      <c r="OGE81" s="1118"/>
      <c r="OGF81" s="1118"/>
      <c r="OGG81" s="1118"/>
      <c r="OGH81" s="1118"/>
      <c r="OGI81" s="1118"/>
      <c r="OGJ81" s="1118"/>
      <c r="OGK81" s="1118"/>
      <c r="OGL81" s="1118"/>
      <c r="OGM81" s="1118"/>
      <c r="OGN81" s="1118"/>
      <c r="OGO81" s="1118"/>
      <c r="OGP81" s="1118"/>
      <c r="OGQ81" s="1118"/>
      <c r="OGR81" s="1118"/>
      <c r="OGS81" s="1118"/>
      <c r="OGT81" s="1118"/>
      <c r="OGU81" s="1118"/>
      <c r="OGV81" s="1118"/>
      <c r="OGW81" s="1118"/>
      <c r="OGX81" s="1118"/>
      <c r="OGY81" s="1118"/>
      <c r="OGZ81" s="1118"/>
      <c r="OHA81" s="1118"/>
      <c r="OHB81" s="1118"/>
      <c r="OHC81" s="1118"/>
      <c r="OHD81" s="1118"/>
      <c r="OHE81" s="1118"/>
      <c r="OHF81" s="1118"/>
      <c r="OHG81" s="1118"/>
      <c r="OHH81" s="1118"/>
      <c r="OHI81" s="1118"/>
      <c r="OHJ81" s="1118"/>
      <c r="OHK81" s="1118"/>
      <c r="OHL81" s="1118"/>
      <c r="OHM81" s="1118"/>
      <c r="OHN81" s="1118"/>
      <c r="OHO81" s="1118"/>
      <c r="OHP81" s="1118"/>
      <c r="OHQ81" s="1118"/>
      <c r="OHR81" s="1118"/>
      <c r="OHS81" s="1118"/>
      <c r="OHT81" s="1118"/>
      <c r="OHU81" s="1118"/>
      <c r="OHV81" s="1118"/>
      <c r="OHW81" s="1118"/>
      <c r="OHX81" s="1118"/>
      <c r="OHY81" s="1118"/>
      <c r="OHZ81" s="1118"/>
      <c r="OIA81" s="1118"/>
      <c r="OIB81" s="1118"/>
      <c r="OIC81" s="1118"/>
      <c r="OID81" s="1118"/>
      <c r="OIE81" s="1118"/>
      <c r="OIF81" s="1118"/>
      <c r="OIG81" s="1118"/>
      <c r="OIH81" s="1118"/>
      <c r="OII81" s="1118"/>
      <c r="OIJ81" s="1118"/>
      <c r="OIK81" s="1118"/>
      <c r="OIL81" s="1118"/>
      <c r="OIM81" s="1118"/>
      <c r="OIN81" s="1118"/>
      <c r="OIO81" s="1118"/>
      <c r="OIP81" s="1118"/>
      <c r="OIQ81" s="1118"/>
      <c r="OIR81" s="1118"/>
      <c r="OIS81" s="1118"/>
      <c r="OIT81" s="1118"/>
      <c r="OIU81" s="1118"/>
      <c r="OIV81" s="1118"/>
      <c r="OIW81" s="1118"/>
      <c r="OIX81" s="1118"/>
      <c r="OIY81" s="1118"/>
      <c r="OIZ81" s="1118"/>
      <c r="OJA81" s="1118"/>
      <c r="OJB81" s="1118"/>
      <c r="OJC81" s="1118"/>
      <c r="OJD81" s="1118"/>
      <c r="OJE81" s="1118"/>
      <c r="OJF81" s="1118"/>
      <c r="OJG81" s="1118"/>
      <c r="OJH81" s="1118"/>
      <c r="OJI81" s="1118"/>
      <c r="OJJ81" s="1118"/>
      <c r="OJK81" s="1118"/>
      <c r="OJL81" s="1118"/>
      <c r="OJM81" s="1118"/>
      <c r="OJN81" s="1118"/>
      <c r="OJO81" s="1118"/>
      <c r="OJP81" s="1118"/>
      <c r="OJQ81" s="1118"/>
      <c r="OJR81" s="1118"/>
      <c r="OJS81" s="1118"/>
      <c r="OJT81" s="1118"/>
      <c r="OJU81" s="1118"/>
      <c r="OJV81" s="1118"/>
      <c r="OJW81" s="1118"/>
      <c r="OJX81" s="1118"/>
      <c r="OJY81" s="1118"/>
      <c r="OJZ81" s="1118"/>
      <c r="OKA81" s="1118"/>
      <c r="OKB81" s="1118"/>
      <c r="OKC81" s="1118"/>
      <c r="OKD81" s="1118"/>
      <c r="OKE81" s="1118"/>
      <c r="OKF81" s="1118"/>
      <c r="OKG81" s="1118"/>
      <c r="OKH81" s="1118"/>
      <c r="OKI81" s="1118"/>
      <c r="OKJ81" s="1118"/>
      <c r="OKK81" s="1118"/>
      <c r="OKL81" s="1118"/>
      <c r="OKM81" s="1118"/>
      <c r="OKN81" s="1118"/>
      <c r="OKO81" s="1118"/>
      <c r="OKP81" s="1118"/>
      <c r="OKQ81" s="1118"/>
      <c r="OKR81" s="1118"/>
      <c r="OKS81" s="1118"/>
      <c r="OKT81" s="1118"/>
      <c r="OKU81" s="1118"/>
      <c r="OKV81" s="1118"/>
      <c r="OKW81" s="1118"/>
      <c r="OKX81" s="1118"/>
      <c r="OKY81" s="1118"/>
      <c r="OKZ81" s="1118"/>
      <c r="OLA81" s="1118"/>
      <c r="OLB81" s="1118"/>
      <c r="OLC81" s="1118"/>
      <c r="OLD81" s="1118"/>
      <c r="OLE81" s="1118"/>
      <c r="OLF81" s="1118"/>
      <c r="OLG81" s="1118"/>
      <c r="OLH81" s="1118"/>
      <c r="OLI81" s="1118"/>
      <c r="OLJ81" s="1118"/>
      <c r="OLK81" s="1118"/>
      <c r="OLL81" s="1118"/>
      <c r="OLM81" s="1118"/>
      <c r="OLN81" s="1118"/>
      <c r="OLO81" s="1118"/>
      <c r="OLP81" s="1118"/>
      <c r="OLQ81" s="1118"/>
      <c r="OLR81" s="1118"/>
      <c r="OLS81" s="1118"/>
      <c r="OLT81" s="1118"/>
      <c r="OLU81" s="1118"/>
      <c r="OLV81" s="1118"/>
      <c r="OLW81" s="1118"/>
      <c r="OLX81" s="1118"/>
      <c r="OLY81" s="1118"/>
      <c r="OLZ81" s="1118"/>
      <c r="OMA81" s="1118"/>
      <c r="OMB81" s="1118"/>
      <c r="OMC81" s="1118"/>
      <c r="OMD81" s="1118"/>
      <c r="OME81" s="1118"/>
      <c r="OMF81" s="1118"/>
      <c r="OMG81" s="1118"/>
      <c r="OMH81" s="1118"/>
      <c r="OMI81" s="1118"/>
      <c r="OMJ81" s="1118"/>
      <c r="OMK81" s="1118"/>
      <c r="OML81" s="1118"/>
      <c r="OMM81" s="1118"/>
      <c r="OMN81" s="1118"/>
      <c r="OMO81" s="1118"/>
      <c r="OMP81" s="1118"/>
      <c r="OMQ81" s="1118"/>
      <c r="OMR81" s="1118"/>
      <c r="OMS81" s="1118"/>
      <c r="OMT81" s="1118"/>
      <c r="OMU81" s="1118"/>
      <c r="OMV81" s="1118"/>
      <c r="OMW81" s="1118"/>
      <c r="OMX81" s="1118"/>
      <c r="OMY81" s="1118"/>
      <c r="OMZ81" s="1118"/>
      <c r="ONA81" s="1118"/>
      <c r="ONB81" s="1118"/>
      <c r="ONC81" s="1118"/>
      <c r="OND81" s="1118"/>
      <c r="ONE81" s="1118"/>
      <c r="ONF81" s="1118"/>
      <c r="ONG81" s="1118"/>
      <c r="ONH81" s="1118"/>
      <c r="ONI81" s="1118"/>
      <c r="ONJ81" s="1118"/>
      <c r="ONK81" s="1118"/>
      <c r="ONL81" s="1118"/>
      <c r="ONM81" s="1118"/>
      <c r="ONN81" s="1118"/>
      <c r="ONO81" s="1118"/>
      <c r="ONP81" s="1118"/>
      <c r="ONQ81" s="1118"/>
      <c r="ONR81" s="1118"/>
      <c r="ONS81" s="1118"/>
      <c r="ONT81" s="1118"/>
      <c r="ONU81" s="1118"/>
      <c r="ONV81" s="1118"/>
      <c r="ONW81" s="1118"/>
      <c r="ONX81" s="1118"/>
      <c r="ONY81" s="1118"/>
      <c r="ONZ81" s="1118"/>
      <c r="OOA81" s="1118"/>
      <c r="OOB81" s="1118"/>
      <c r="OOC81" s="1118"/>
      <c r="OOD81" s="1118"/>
      <c r="OOE81" s="1118"/>
      <c r="OOF81" s="1118"/>
      <c r="OOG81" s="1118"/>
      <c r="OOH81" s="1118"/>
      <c r="OOI81" s="1118"/>
      <c r="OOJ81" s="1118"/>
      <c r="OOK81" s="1118"/>
      <c r="OOL81" s="1118"/>
      <c r="OOM81" s="1118"/>
      <c r="OON81" s="1118"/>
      <c r="OOO81" s="1118"/>
      <c r="OOP81" s="1118"/>
      <c r="OOQ81" s="1118"/>
      <c r="OOR81" s="1118"/>
      <c r="OOS81" s="1118"/>
      <c r="OOT81" s="1118"/>
      <c r="OOU81" s="1118"/>
      <c r="OOV81" s="1118"/>
      <c r="OOW81" s="1118"/>
      <c r="OOX81" s="1118"/>
      <c r="OOY81" s="1118"/>
      <c r="OOZ81" s="1118"/>
      <c r="OPA81" s="1118"/>
      <c r="OPB81" s="1118"/>
      <c r="OPC81" s="1118"/>
      <c r="OPD81" s="1118"/>
      <c r="OPE81" s="1118"/>
      <c r="OPF81" s="1118"/>
      <c r="OPG81" s="1118"/>
      <c r="OPH81" s="1118"/>
      <c r="OPI81" s="1118"/>
      <c r="OPJ81" s="1118"/>
      <c r="OPK81" s="1118"/>
      <c r="OPL81" s="1118"/>
      <c r="OPM81" s="1118"/>
      <c r="OPN81" s="1118"/>
      <c r="OPO81" s="1118"/>
      <c r="OPP81" s="1118"/>
      <c r="OPQ81" s="1118"/>
      <c r="OPR81" s="1118"/>
      <c r="OPS81" s="1118"/>
      <c r="OPT81" s="1118"/>
      <c r="OPU81" s="1118"/>
      <c r="OPV81" s="1118"/>
      <c r="OPW81" s="1118"/>
      <c r="OPX81" s="1118"/>
      <c r="OPY81" s="1118"/>
      <c r="OPZ81" s="1118"/>
      <c r="OQA81" s="1118"/>
      <c r="OQB81" s="1118"/>
      <c r="OQC81" s="1118"/>
      <c r="OQD81" s="1118"/>
      <c r="OQE81" s="1118"/>
      <c r="OQF81" s="1118"/>
      <c r="OQG81" s="1118"/>
      <c r="OQH81" s="1118"/>
      <c r="OQI81" s="1118"/>
      <c r="OQJ81" s="1118"/>
      <c r="OQK81" s="1118"/>
      <c r="OQL81" s="1118"/>
      <c r="OQM81" s="1118"/>
      <c r="OQN81" s="1118"/>
      <c r="OQO81" s="1118"/>
      <c r="OQP81" s="1118"/>
      <c r="OQQ81" s="1118"/>
      <c r="OQR81" s="1118"/>
      <c r="OQS81" s="1118"/>
      <c r="OQT81" s="1118"/>
      <c r="OQU81" s="1118"/>
      <c r="OQV81" s="1118"/>
      <c r="OQW81" s="1118"/>
      <c r="OQX81" s="1118"/>
      <c r="OQY81" s="1118"/>
      <c r="OQZ81" s="1118"/>
      <c r="ORA81" s="1118"/>
      <c r="ORB81" s="1118"/>
      <c r="ORC81" s="1118"/>
      <c r="ORD81" s="1118"/>
      <c r="ORE81" s="1118"/>
      <c r="ORF81" s="1118"/>
      <c r="ORG81" s="1118"/>
      <c r="ORH81" s="1118"/>
      <c r="ORI81" s="1118"/>
      <c r="ORJ81" s="1118"/>
      <c r="ORK81" s="1118"/>
      <c r="ORL81" s="1118"/>
      <c r="ORM81" s="1118"/>
      <c r="ORN81" s="1118"/>
      <c r="ORO81" s="1118"/>
      <c r="ORP81" s="1118"/>
      <c r="ORQ81" s="1118"/>
      <c r="ORR81" s="1118"/>
      <c r="ORS81" s="1118"/>
      <c r="ORT81" s="1118"/>
      <c r="ORU81" s="1118"/>
      <c r="ORV81" s="1118"/>
      <c r="ORW81" s="1118"/>
      <c r="ORX81" s="1118"/>
      <c r="ORY81" s="1118"/>
      <c r="ORZ81" s="1118"/>
      <c r="OSA81" s="1118"/>
      <c r="OSB81" s="1118"/>
      <c r="OSC81" s="1118"/>
      <c r="OSD81" s="1118"/>
      <c r="OSE81" s="1118"/>
      <c r="OSF81" s="1118"/>
      <c r="OSG81" s="1118"/>
      <c r="OSH81" s="1118"/>
      <c r="OSI81" s="1118"/>
      <c r="OSJ81" s="1118"/>
      <c r="OSK81" s="1118"/>
      <c r="OSL81" s="1118"/>
      <c r="OSM81" s="1118"/>
      <c r="OSN81" s="1118"/>
      <c r="OSO81" s="1118"/>
      <c r="OSP81" s="1118"/>
      <c r="OSQ81" s="1118"/>
      <c r="OSR81" s="1118"/>
      <c r="OSS81" s="1118"/>
      <c r="OST81" s="1118"/>
      <c r="OSU81" s="1118"/>
      <c r="OSV81" s="1118"/>
      <c r="OSW81" s="1118"/>
      <c r="OSX81" s="1118"/>
      <c r="OSY81" s="1118"/>
      <c r="OSZ81" s="1118"/>
      <c r="OTA81" s="1118"/>
      <c r="OTB81" s="1118"/>
      <c r="OTC81" s="1118"/>
      <c r="OTD81" s="1118"/>
      <c r="OTE81" s="1118"/>
      <c r="OTF81" s="1118"/>
      <c r="OTG81" s="1118"/>
      <c r="OTH81" s="1118"/>
      <c r="OTI81" s="1118"/>
      <c r="OTJ81" s="1118"/>
      <c r="OTK81" s="1118"/>
      <c r="OTL81" s="1118"/>
      <c r="OTM81" s="1118"/>
      <c r="OTN81" s="1118"/>
      <c r="OTO81" s="1118"/>
      <c r="OTP81" s="1118"/>
      <c r="OTQ81" s="1118"/>
      <c r="OTR81" s="1118"/>
      <c r="OTS81" s="1118"/>
      <c r="OTT81" s="1118"/>
      <c r="OTU81" s="1118"/>
      <c r="OTV81" s="1118"/>
      <c r="OTW81" s="1118"/>
      <c r="OTX81" s="1118"/>
      <c r="OTY81" s="1118"/>
      <c r="OTZ81" s="1118"/>
      <c r="OUA81" s="1118"/>
      <c r="OUB81" s="1118"/>
      <c r="OUC81" s="1118"/>
      <c r="OUD81" s="1118"/>
      <c r="OUE81" s="1118"/>
      <c r="OUF81" s="1118"/>
      <c r="OUG81" s="1118"/>
      <c r="OUH81" s="1118"/>
      <c r="OUI81" s="1118"/>
      <c r="OUJ81" s="1118"/>
      <c r="OUK81" s="1118"/>
      <c r="OUL81" s="1118"/>
      <c r="OUM81" s="1118"/>
      <c r="OUN81" s="1118"/>
      <c r="OUO81" s="1118"/>
      <c r="OUP81" s="1118"/>
      <c r="OUQ81" s="1118"/>
      <c r="OUR81" s="1118"/>
      <c r="OUS81" s="1118"/>
      <c r="OUT81" s="1118"/>
      <c r="OUU81" s="1118"/>
      <c r="OUV81" s="1118"/>
      <c r="OUW81" s="1118"/>
      <c r="OUX81" s="1118"/>
      <c r="OUY81" s="1118"/>
      <c r="OUZ81" s="1118"/>
      <c r="OVA81" s="1118"/>
      <c r="OVB81" s="1118"/>
      <c r="OVC81" s="1118"/>
      <c r="OVD81" s="1118"/>
      <c r="OVE81" s="1118"/>
      <c r="OVF81" s="1118"/>
      <c r="OVG81" s="1118"/>
      <c r="OVH81" s="1118"/>
      <c r="OVI81" s="1118"/>
      <c r="OVJ81" s="1118"/>
      <c r="OVK81" s="1118"/>
      <c r="OVL81" s="1118"/>
      <c r="OVM81" s="1118"/>
      <c r="OVN81" s="1118"/>
      <c r="OVO81" s="1118"/>
      <c r="OVP81" s="1118"/>
      <c r="OVQ81" s="1118"/>
      <c r="OVR81" s="1118"/>
      <c r="OVS81" s="1118"/>
      <c r="OVT81" s="1118"/>
      <c r="OVU81" s="1118"/>
      <c r="OVV81" s="1118"/>
      <c r="OVW81" s="1118"/>
      <c r="OVX81" s="1118"/>
      <c r="OVY81" s="1118"/>
      <c r="OVZ81" s="1118"/>
      <c r="OWA81" s="1118"/>
      <c r="OWB81" s="1118"/>
      <c r="OWC81" s="1118"/>
      <c r="OWD81" s="1118"/>
      <c r="OWE81" s="1118"/>
      <c r="OWF81" s="1118"/>
      <c r="OWG81" s="1118"/>
      <c r="OWH81" s="1118"/>
      <c r="OWI81" s="1118"/>
      <c r="OWJ81" s="1118"/>
      <c r="OWK81" s="1118"/>
      <c r="OWL81" s="1118"/>
      <c r="OWM81" s="1118"/>
      <c r="OWN81" s="1118"/>
      <c r="OWO81" s="1118"/>
      <c r="OWP81" s="1118"/>
      <c r="OWQ81" s="1118"/>
      <c r="OWR81" s="1118"/>
      <c r="OWS81" s="1118"/>
      <c r="OWT81" s="1118"/>
      <c r="OWU81" s="1118"/>
      <c r="OWV81" s="1118"/>
      <c r="OWW81" s="1118"/>
      <c r="OWX81" s="1118"/>
      <c r="OWY81" s="1118"/>
      <c r="OWZ81" s="1118"/>
      <c r="OXA81" s="1118"/>
      <c r="OXB81" s="1118"/>
      <c r="OXC81" s="1118"/>
      <c r="OXD81" s="1118"/>
      <c r="OXE81" s="1118"/>
      <c r="OXF81" s="1118"/>
      <c r="OXG81" s="1118"/>
      <c r="OXH81" s="1118"/>
      <c r="OXI81" s="1118"/>
      <c r="OXJ81" s="1118"/>
      <c r="OXK81" s="1118"/>
      <c r="OXL81" s="1118"/>
      <c r="OXM81" s="1118"/>
      <c r="OXN81" s="1118"/>
      <c r="OXO81" s="1118"/>
      <c r="OXP81" s="1118"/>
      <c r="OXQ81" s="1118"/>
      <c r="OXR81" s="1118"/>
      <c r="OXS81" s="1118"/>
      <c r="OXT81" s="1118"/>
      <c r="OXU81" s="1118"/>
      <c r="OXV81" s="1118"/>
      <c r="OXW81" s="1118"/>
      <c r="OXX81" s="1118"/>
      <c r="OXY81" s="1118"/>
      <c r="OXZ81" s="1118"/>
      <c r="OYA81" s="1118"/>
      <c r="OYB81" s="1118"/>
      <c r="OYC81" s="1118"/>
      <c r="OYD81" s="1118"/>
      <c r="OYE81" s="1118"/>
      <c r="OYF81" s="1118"/>
      <c r="OYG81" s="1118"/>
      <c r="OYH81" s="1118"/>
      <c r="OYI81" s="1118"/>
      <c r="OYJ81" s="1118"/>
      <c r="OYK81" s="1118"/>
      <c r="OYL81" s="1118"/>
      <c r="OYM81" s="1118"/>
      <c r="OYN81" s="1118"/>
      <c r="OYO81" s="1118"/>
      <c r="OYP81" s="1118"/>
      <c r="OYQ81" s="1118"/>
      <c r="OYR81" s="1118"/>
      <c r="OYS81" s="1118"/>
      <c r="OYT81" s="1118"/>
      <c r="OYU81" s="1118"/>
      <c r="OYV81" s="1118"/>
      <c r="OYW81" s="1118"/>
      <c r="OYX81" s="1118"/>
      <c r="OYY81" s="1118"/>
      <c r="OYZ81" s="1118"/>
      <c r="OZA81" s="1118"/>
      <c r="OZB81" s="1118"/>
      <c r="OZC81" s="1118"/>
      <c r="OZD81" s="1118"/>
      <c r="OZE81" s="1118"/>
      <c r="OZF81" s="1118"/>
      <c r="OZG81" s="1118"/>
      <c r="OZH81" s="1118"/>
      <c r="OZI81" s="1118"/>
      <c r="OZJ81" s="1118"/>
      <c r="OZK81" s="1118"/>
      <c r="OZL81" s="1118"/>
      <c r="OZM81" s="1118"/>
      <c r="OZN81" s="1118"/>
      <c r="OZO81" s="1118"/>
      <c r="OZP81" s="1118"/>
      <c r="OZQ81" s="1118"/>
      <c r="OZR81" s="1118"/>
      <c r="OZS81" s="1118"/>
      <c r="OZT81" s="1118"/>
      <c r="OZU81" s="1118"/>
      <c r="OZV81" s="1118"/>
      <c r="OZW81" s="1118"/>
      <c r="OZX81" s="1118"/>
      <c r="OZY81" s="1118"/>
      <c r="OZZ81" s="1118"/>
      <c r="PAA81" s="1118"/>
      <c r="PAB81" s="1118"/>
      <c r="PAC81" s="1118"/>
      <c r="PAD81" s="1118"/>
      <c r="PAE81" s="1118"/>
      <c r="PAF81" s="1118"/>
      <c r="PAG81" s="1118"/>
      <c r="PAH81" s="1118"/>
      <c r="PAI81" s="1118"/>
      <c r="PAJ81" s="1118"/>
      <c r="PAK81" s="1118"/>
      <c r="PAL81" s="1118"/>
      <c r="PAM81" s="1118"/>
      <c r="PAN81" s="1118"/>
      <c r="PAO81" s="1118"/>
      <c r="PAP81" s="1118"/>
      <c r="PAQ81" s="1118"/>
      <c r="PAR81" s="1118"/>
      <c r="PAS81" s="1118"/>
      <c r="PAT81" s="1118"/>
      <c r="PAU81" s="1118"/>
      <c r="PAV81" s="1118"/>
      <c r="PAW81" s="1118"/>
      <c r="PAX81" s="1118"/>
      <c r="PAY81" s="1118"/>
      <c r="PAZ81" s="1118"/>
      <c r="PBA81" s="1118"/>
      <c r="PBB81" s="1118"/>
      <c r="PBC81" s="1118"/>
      <c r="PBD81" s="1118"/>
      <c r="PBE81" s="1118"/>
      <c r="PBF81" s="1118"/>
      <c r="PBG81" s="1118"/>
      <c r="PBH81" s="1118"/>
      <c r="PBI81" s="1118"/>
      <c r="PBJ81" s="1118"/>
      <c r="PBK81" s="1118"/>
      <c r="PBL81" s="1118"/>
      <c r="PBM81" s="1118"/>
      <c r="PBN81" s="1118"/>
      <c r="PBO81" s="1118"/>
      <c r="PBP81" s="1118"/>
      <c r="PBQ81" s="1118"/>
      <c r="PBR81" s="1118"/>
      <c r="PBS81" s="1118"/>
      <c r="PBT81" s="1118"/>
      <c r="PBU81" s="1118"/>
      <c r="PBV81" s="1118"/>
      <c r="PBW81" s="1118"/>
      <c r="PBX81" s="1118"/>
      <c r="PBY81" s="1118"/>
      <c r="PBZ81" s="1118"/>
      <c r="PCA81" s="1118"/>
      <c r="PCB81" s="1118"/>
      <c r="PCC81" s="1118"/>
      <c r="PCD81" s="1118"/>
      <c r="PCE81" s="1118"/>
      <c r="PCF81" s="1118"/>
      <c r="PCG81" s="1118"/>
      <c r="PCH81" s="1118"/>
      <c r="PCI81" s="1118"/>
      <c r="PCJ81" s="1118"/>
      <c r="PCK81" s="1118"/>
      <c r="PCL81" s="1118"/>
      <c r="PCM81" s="1118"/>
      <c r="PCN81" s="1118"/>
      <c r="PCO81" s="1118"/>
      <c r="PCP81" s="1118"/>
      <c r="PCQ81" s="1118"/>
      <c r="PCR81" s="1118"/>
      <c r="PCS81" s="1118"/>
      <c r="PCT81" s="1118"/>
      <c r="PCU81" s="1118"/>
      <c r="PCV81" s="1118"/>
      <c r="PCW81" s="1118"/>
      <c r="PCX81" s="1118"/>
      <c r="PCY81" s="1118"/>
      <c r="PCZ81" s="1118"/>
      <c r="PDA81" s="1118"/>
      <c r="PDB81" s="1118"/>
      <c r="PDC81" s="1118"/>
      <c r="PDD81" s="1118"/>
      <c r="PDE81" s="1118"/>
      <c r="PDF81" s="1118"/>
      <c r="PDG81" s="1118"/>
      <c r="PDH81" s="1118"/>
      <c r="PDI81" s="1118"/>
      <c r="PDJ81" s="1118"/>
      <c r="PDK81" s="1118"/>
      <c r="PDL81" s="1118"/>
      <c r="PDM81" s="1118"/>
      <c r="PDN81" s="1118"/>
      <c r="PDO81" s="1118"/>
      <c r="PDP81" s="1118"/>
      <c r="PDQ81" s="1118"/>
      <c r="PDR81" s="1118"/>
      <c r="PDS81" s="1118"/>
      <c r="PDT81" s="1118"/>
      <c r="PDU81" s="1118"/>
      <c r="PDV81" s="1118"/>
      <c r="PDW81" s="1118"/>
      <c r="PDX81" s="1118"/>
      <c r="PDY81" s="1118"/>
      <c r="PDZ81" s="1118"/>
      <c r="PEA81" s="1118"/>
      <c r="PEB81" s="1118"/>
      <c r="PEC81" s="1118"/>
      <c r="PED81" s="1118"/>
      <c r="PEE81" s="1118"/>
      <c r="PEF81" s="1118"/>
      <c r="PEG81" s="1118"/>
      <c r="PEH81" s="1118"/>
      <c r="PEI81" s="1118"/>
      <c r="PEJ81" s="1118"/>
      <c r="PEK81" s="1118"/>
      <c r="PEL81" s="1118"/>
      <c r="PEM81" s="1118"/>
      <c r="PEN81" s="1118"/>
      <c r="PEO81" s="1118"/>
      <c r="PEP81" s="1118"/>
      <c r="PEQ81" s="1118"/>
      <c r="PER81" s="1118"/>
      <c r="PES81" s="1118"/>
      <c r="PET81" s="1118"/>
      <c r="PEU81" s="1118"/>
      <c r="PEV81" s="1118"/>
      <c r="PEW81" s="1118"/>
      <c r="PEX81" s="1118"/>
      <c r="PEY81" s="1118"/>
      <c r="PEZ81" s="1118"/>
      <c r="PFA81" s="1118"/>
      <c r="PFB81" s="1118"/>
      <c r="PFC81" s="1118"/>
      <c r="PFD81" s="1118"/>
      <c r="PFE81" s="1118"/>
      <c r="PFF81" s="1118"/>
      <c r="PFG81" s="1118"/>
      <c r="PFH81" s="1118"/>
      <c r="PFI81" s="1118"/>
      <c r="PFJ81" s="1118"/>
      <c r="PFK81" s="1118"/>
      <c r="PFL81" s="1118"/>
      <c r="PFM81" s="1118"/>
      <c r="PFN81" s="1118"/>
      <c r="PFO81" s="1118"/>
      <c r="PFP81" s="1118"/>
      <c r="PFQ81" s="1118"/>
      <c r="PFR81" s="1118"/>
      <c r="PFS81" s="1118"/>
      <c r="PFT81" s="1118"/>
      <c r="PFU81" s="1118"/>
      <c r="PFV81" s="1118"/>
      <c r="PFW81" s="1118"/>
      <c r="PFX81" s="1118"/>
      <c r="PFY81" s="1118"/>
      <c r="PFZ81" s="1118"/>
      <c r="PGA81" s="1118"/>
      <c r="PGB81" s="1118"/>
      <c r="PGC81" s="1118"/>
      <c r="PGD81" s="1118"/>
      <c r="PGE81" s="1118"/>
      <c r="PGF81" s="1118"/>
      <c r="PGG81" s="1118"/>
      <c r="PGH81" s="1118"/>
      <c r="PGI81" s="1118"/>
      <c r="PGJ81" s="1118"/>
      <c r="PGK81" s="1118"/>
      <c r="PGL81" s="1118"/>
      <c r="PGM81" s="1118"/>
      <c r="PGN81" s="1118"/>
      <c r="PGO81" s="1118"/>
      <c r="PGP81" s="1118"/>
      <c r="PGQ81" s="1118"/>
      <c r="PGR81" s="1118"/>
      <c r="PGS81" s="1118"/>
      <c r="PGT81" s="1118"/>
      <c r="PGU81" s="1118"/>
      <c r="PGV81" s="1118"/>
      <c r="PGW81" s="1118"/>
      <c r="PGX81" s="1118"/>
      <c r="PGY81" s="1118"/>
      <c r="PGZ81" s="1118"/>
      <c r="PHA81" s="1118"/>
      <c r="PHB81" s="1118"/>
      <c r="PHC81" s="1118"/>
      <c r="PHD81" s="1118"/>
      <c r="PHE81" s="1118"/>
      <c r="PHF81" s="1118"/>
      <c r="PHG81" s="1118"/>
      <c r="PHH81" s="1118"/>
      <c r="PHI81" s="1118"/>
      <c r="PHJ81" s="1118"/>
      <c r="PHK81" s="1118"/>
      <c r="PHL81" s="1118"/>
      <c r="PHM81" s="1118"/>
      <c r="PHN81" s="1118"/>
      <c r="PHO81" s="1118"/>
      <c r="PHP81" s="1118"/>
      <c r="PHQ81" s="1118"/>
      <c r="PHR81" s="1118"/>
      <c r="PHS81" s="1118"/>
      <c r="PHT81" s="1118"/>
      <c r="PHU81" s="1118"/>
      <c r="PHV81" s="1118"/>
      <c r="PHW81" s="1118"/>
      <c r="PHX81" s="1118"/>
      <c r="PHY81" s="1118"/>
      <c r="PHZ81" s="1118"/>
      <c r="PIA81" s="1118"/>
      <c r="PIB81" s="1118"/>
      <c r="PIC81" s="1118"/>
      <c r="PID81" s="1118"/>
      <c r="PIE81" s="1118"/>
      <c r="PIF81" s="1118"/>
      <c r="PIG81" s="1118"/>
      <c r="PIH81" s="1118"/>
      <c r="PII81" s="1118"/>
      <c r="PIJ81" s="1118"/>
      <c r="PIK81" s="1118"/>
      <c r="PIL81" s="1118"/>
      <c r="PIM81" s="1118"/>
      <c r="PIN81" s="1118"/>
      <c r="PIO81" s="1118"/>
      <c r="PIP81" s="1118"/>
      <c r="PIQ81" s="1118"/>
      <c r="PIR81" s="1118"/>
      <c r="PIS81" s="1118"/>
      <c r="PIT81" s="1118"/>
      <c r="PIU81" s="1118"/>
      <c r="PIV81" s="1118"/>
      <c r="PIW81" s="1118"/>
      <c r="PIX81" s="1118"/>
      <c r="PIY81" s="1118"/>
      <c r="PIZ81" s="1118"/>
      <c r="PJA81" s="1118"/>
      <c r="PJB81" s="1118"/>
      <c r="PJC81" s="1118"/>
      <c r="PJD81" s="1118"/>
      <c r="PJE81" s="1118"/>
      <c r="PJF81" s="1118"/>
      <c r="PJG81" s="1118"/>
      <c r="PJH81" s="1118"/>
      <c r="PJI81" s="1118"/>
      <c r="PJJ81" s="1118"/>
      <c r="PJK81" s="1118"/>
      <c r="PJL81" s="1118"/>
      <c r="PJM81" s="1118"/>
      <c r="PJN81" s="1118"/>
      <c r="PJO81" s="1118"/>
      <c r="PJP81" s="1118"/>
      <c r="PJQ81" s="1118"/>
      <c r="PJR81" s="1118"/>
      <c r="PJS81" s="1118"/>
      <c r="PJT81" s="1118"/>
      <c r="PJU81" s="1118"/>
      <c r="PJV81" s="1118"/>
      <c r="PJW81" s="1118"/>
      <c r="PJX81" s="1118"/>
      <c r="PJY81" s="1118"/>
      <c r="PJZ81" s="1118"/>
      <c r="PKA81" s="1118"/>
      <c r="PKB81" s="1118"/>
      <c r="PKC81" s="1118"/>
      <c r="PKD81" s="1118"/>
      <c r="PKE81" s="1118"/>
      <c r="PKF81" s="1118"/>
      <c r="PKG81" s="1118"/>
      <c r="PKH81" s="1118"/>
      <c r="PKI81" s="1118"/>
      <c r="PKJ81" s="1118"/>
      <c r="PKK81" s="1118"/>
      <c r="PKL81" s="1118"/>
      <c r="PKM81" s="1118"/>
      <c r="PKN81" s="1118"/>
      <c r="PKO81" s="1118"/>
      <c r="PKP81" s="1118"/>
      <c r="PKQ81" s="1118"/>
      <c r="PKR81" s="1118"/>
      <c r="PKS81" s="1118"/>
      <c r="PKT81" s="1118"/>
      <c r="PKU81" s="1118"/>
      <c r="PKV81" s="1118"/>
      <c r="PKW81" s="1118"/>
      <c r="PKX81" s="1118"/>
      <c r="PKY81" s="1118"/>
      <c r="PKZ81" s="1118"/>
      <c r="PLA81" s="1118"/>
      <c r="PLB81" s="1118"/>
      <c r="PLC81" s="1118"/>
      <c r="PLD81" s="1118"/>
      <c r="PLE81" s="1118"/>
      <c r="PLF81" s="1118"/>
      <c r="PLG81" s="1118"/>
      <c r="PLH81" s="1118"/>
      <c r="PLI81" s="1118"/>
      <c r="PLJ81" s="1118"/>
      <c r="PLK81" s="1118"/>
      <c r="PLL81" s="1118"/>
      <c r="PLM81" s="1118"/>
      <c r="PLN81" s="1118"/>
      <c r="PLO81" s="1118"/>
      <c r="PLP81" s="1118"/>
      <c r="PLQ81" s="1118"/>
      <c r="PLR81" s="1118"/>
      <c r="PLS81" s="1118"/>
      <c r="PLT81" s="1118"/>
      <c r="PLU81" s="1118"/>
      <c r="PLV81" s="1118"/>
      <c r="PLW81" s="1118"/>
      <c r="PLX81" s="1118"/>
      <c r="PLY81" s="1118"/>
      <c r="PLZ81" s="1118"/>
      <c r="PMA81" s="1118"/>
      <c r="PMB81" s="1118"/>
      <c r="PMC81" s="1118"/>
      <c r="PMD81" s="1118"/>
      <c r="PME81" s="1118"/>
      <c r="PMF81" s="1118"/>
      <c r="PMG81" s="1118"/>
      <c r="PMH81" s="1118"/>
      <c r="PMI81" s="1118"/>
      <c r="PMJ81" s="1118"/>
      <c r="PMK81" s="1118"/>
      <c r="PML81" s="1118"/>
      <c r="PMM81" s="1118"/>
      <c r="PMN81" s="1118"/>
      <c r="PMO81" s="1118"/>
      <c r="PMP81" s="1118"/>
      <c r="PMQ81" s="1118"/>
      <c r="PMR81" s="1118"/>
      <c r="PMS81" s="1118"/>
      <c r="PMT81" s="1118"/>
      <c r="PMU81" s="1118"/>
      <c r="PMV81" s="1118"/>
      <c r="PMW81" s="1118"/>
      <c r="PMX81" s="1118"/>
      <c r="PMY81" s="1118"/>
      <c r="PMZ81" s="1118"/>
      <c r="PNA81" s="1118"/>
      <c r="PNB81" s="1118"/>
      <c r="PNC81" s="1118"/>
      <c r="PND81" s="1118"/>
      <c r="PNE81" s="1118"/>
      <c r="PNF81" s="1118"/>
      <c r="PNG81" s="1118"/>
      <c r="PNH81" s="1118"/>
      <c r="PNI81" s="1118"/>
      <c r="PNJ81" s="1118"/>
      <c r="PNK81" s="1118"/>
      <c r="PNL81" s="1118"/>
      <c r="PNM81" s="1118"/>
      <c r="PNN81" s="1118"/>
      <c r="PNO81" s="1118"/>
      <c r="PNP81" s="1118"/>
      <c r="PNQ81" s="1118"/>
      <c r="PNR81" s="1118"/>
      <c r="PNS81" s="1118"/>
      <c r="PNT81" s="1118"/>
      <c r="PNU81" s="1118"/>
      <c r="PNV81" s="1118"/>
      <c r="PNW81" s="1118"/>
      <c r="PNX81" s="1118"/>
      <c r="PNY81" s="1118"/>
      <c r="PNZ81" s="1118"/>
      <c r="POA81" s="1118"/>
      <c r="POB81" s="1118"/>
      <c r="POC81" s="1118"/>
      <c r="POD81" s="1118"/>
      <c r="POE81" s="1118"/>
      <c r="POF81" s="1118"/>
      <c r="POG81" s="1118"/>
      <c r="POH81" s="1118"/>
      <c r="POI81" s="1118"/>
      <c r="POJ81" s="1118"/>
      <c r="POK81" s="1118"/>
      <c r="POL81" s="1118"/>
      <c r="POM81" s="1118"/>
      <c r="PON81" s="1118"/>
      <c r="POO81" s="1118"/>
      <c r="POP81" s="1118"/>
      <c r="POQ81" s="1118"/>
      <c r="POR81" s="1118"/>
      <c r="POS81" s="1118"/>
      <c r="POT81" s="1118"/>
      <c r="POU81" s="1118"/>
      <c r="POV81" s="1118"/>
      <c r="POW81" s="1118"/>
      <c r="POX81" s="1118"/>
      <c r="POY81" s="1118"/>
      <c r="POZ81" s="1118"/>
      <c r="PPA81" s="1118"/>
      <c r="PPB81" s="1118"/>
      <c r="PPC81" s="1118"/>
      <c r="PPD81" s="1118"/>
      <c r="PPE81" s="1118"/>
      <c r="PPF81" s="1118"/>
      <c r="PPG81" s="1118"/>
      <c r="PPH81" s="1118"/>
      <c r="PPI81" s="1118"/>
      <c r="PPJ81" s="1118"/>
      <c r="PPK81" s="1118"/>
      <c r="PPL81" s="1118"/>
      <c r="PPM81" s="1118"/>
      <c r="PPN81" s="1118"/>
      <c r="PPO81" s="1118"/>
      <c r="PPP81" s="1118"/>
      <c r="PPQ81" s="1118"/>
      <c r="PPR81" s="1118"/>
      <c r="PPS81" s="1118"/>
      <c r="PPT81" s="1118"/>
      <c r="PPU81" s="1118"/>
      <c r="PPV81" s="1118"/>
      <c r="PPW81" s="1118"/>
      <c r="PPX81" s="1118"/>
      <c r="PPY81" s="1118"/>
      <c r="PPZ81" s="1118"/>
      <c r="PQA81" s="1118"/>
      <c r="PQB81" s="1118"/>
      <c r="PQC81" s="1118"/>
      <c r="PQD81" s="1118"/>
      <c r="PQE81" s="1118"/>
      <c r="PQF81" s="1118"/>
      <c r="PQG81" s="1118"/>
      <c r="PQH81" s="1118"/>
      <c r="PQI81" s="1118"/>
      <c r="PQJ81" s="1118"/>
      <c r="PQK81" s="1118"/>
      <c r="PQL81" s="1118"/>
      <c r="PQM81" s="1118"/>
      <c r="PQN81" s="1118"/>
      <c r="PQO81" s="1118"/>
      <c r="PQP81" s="1118"/>
      <c r="PQQ81" s="1118"/>
      <c r="PQR81" s="1118"/>
      <c r="PQS81" s="1118"/>
      <c r="PQT81" s="1118"/>
      <c r="PQU81" s="1118"/>
      <c r="PQV81" s="1118"/>
      <c r="PQW81" s="1118"/>
      <c r="PQX81" s="1118"/>
      <c r="PQY81" s="1118"/>
      <c r="PQZ81" s="1118"/>
      <c r="PRA81" s="1118"/>
      <c r="PRB81" s="1118"/>
      <c r="PRC81" s="1118"/>
      <c r="PRD81" s="1118"/>
      <c r="PRE81" s="1118"/>
      <c r="PRF81" s="1118"/>
      <c r="PRG81" s="1118"/>
      <c r="PRH81" s="1118"/>
      <c r="PRI81" s="1118"/>
      <c r="PRJ81" s="1118"/>
      <c r="PRK81" s="1118"/>
      <c r="PRL81" s="1118"/>
      <c r="PRM81" s="1118"/>
      <c r="PRN81" s="1118"/>
      <c r="PRO81" s="1118"/>
      <c r="PRP81" s="1118"/>
      <c r="PRQ81" s="1118"/>
      <c r="PRR81" s="1118"/>
      <c r="PRS81" s="1118"/>
      <c r="PRT81" s="1118"/>
      <c r="PRU81" s="1118"/>
      <c r="PRV81" s="1118"/>
      <c r="PRW81" s="1118"/>
      <c r="PRX81" s="1118"/>
      <c r="PRY81" s="1118"/>
      <c r="PRZ81" s="1118"/>
      <c r="PSA81" s="1118"/>
      <c r="PSB81" s="1118"/>
      <c r="PSC81" s="1118"/>
      <c r="PSD81" s="1118"/>
      <c r="PSE81" s="1118"/>
      <c r="PSF81" s="1118"/>
      <c r="PSG81" s="1118"/>
      <c r="PSH81" s="1118"/>
      <c r="PSI81" s="1118"/>
      <c r="PSJ81" s="1118"/>
      <c r="PSK81" s="1118"/>
      <c r="PSL81" s="1118"/>
      <c r="PSM81" s="1118"/>
      <c r="PSN81" s="1118"/>
      <c r="PSO81" s="1118"/>
      <c r="PSP81" s="1118"/>
      <c r="PSQ81" s="1118"/>
      <c r="PSR81" s="1118"/>
      <c r="PSS81" s="1118"/>
      <c r="PST81" s="1118"/>
      <c r="PSU81" s="1118"/>
      <c r="PSV81" s="1118"/>
      <c r="PSW81" s="1118"/>
      <c r="PSX81" s="1118"/>
      <c r="PSY81" s="1118"/>
      <c r="PSZ81" s="1118"/>
      <c r="PTA81" s="1118"/>
      <c r="PTB81" s="1118"/>
      <c r="PTC81" s="1118"/>
      <c r="PTD81" s="1118"/>
      <c r="PTE81" s="1118"/>
      <c r="PTF81" s="1118"/>
      <c r="PTG81" s="1118"/>
      <c r="PTH81" s="1118"/>
      <c r="PTI81" s="1118"/>
      <c r="PTJ81" s="1118"/>
      <c r="PTK81" s="1118"/>
      <c r="PTL81" s="1118"/>
      <c r="PTM81" s="1118"/>
      <c r="PTN81" s="1118"/>
      <c r="PTO81" s="1118"/>
      <c r="PTP81" s="1118"/>
      <c r="PTQ81" s="1118"/>
      <c r="PTR81" s="1118"/>
      <c r="PTS81" s="1118"/>
      <c r="PTT81" s="1118"/>
      <c r="PTU81" s="1118"/>
      <c r="PTV81" s="1118"/>
      <c r="PTW81" s="1118"/>
      <c r="PTX81" s="1118"/>
      <c r="PTY81" s="1118"/>
      <c r="PTZ81" s="1118"/>
      <c r="PUA81" s="1118"/>
      <c r="PUB81" s="1118"/>
      <c r="PUC81" s="1118"/>
      <c r="PUD81" s="1118"/>
      <c r="PUE81" s="1118"/>
      <c r="PUF81" s="1118"/>
      <c r="PUG81" s="1118"/>
      <c r="PUH81" s="1118"/>
      <c r="PUI81" s="1118"/>
      <c r="PUJ81" s="1118"/>
      <c r="PUK81" s="1118"/>
      <c r="PUL81" s="1118"/>
      <c r="PUM81" s="1118"/>
      <c r="PUN81" s="1118"/>
      <c r="PUO81" s="1118"/>
      <c r="PUP81" s="1118"/>
      <c r="PUQ81" s="1118"/>
      <c r="PUR81" s="1118"/>
      <c r="PUS81" s="1118"/>
      <c r="PUT81" s="1118"/>
      <c r="PUU81" s="1118"/>
      <c r="PUV81" s="1118"/>
      <c r="PUW81" s="1118"/>
      <c r="PUX81" s="1118"/>
      <c r="PUY81" s="1118"/>
      <c r="PUZ81" s="1118"/>
      <c r="PVA81" s="1118"/>
      <c r="PVB81" s="1118"/>
      <c r="PVC81" s="1118"/>
      <c r="PVD81" s="1118"/>
      <c r="PVE81" s="1118"/>
      <c r="PVF81" s="1118"/>
      <c r="PVG81" s="1118"/>
      <c r="PVH81" s="1118"/>
      <c r="PVI81" s="1118"/>
      <c r="PVJ81" s="1118"/>
      <c r="PVK81" s="1118"/>
      <c r="PVL81" s="1118"/>
      <c r="PVM81" s="1118"/>
      <c r="PVN81" s="1118"/>
      <c r="PVO81" s="1118"/>
      <c r="PVP81" s="1118"/>
      <c r="PVQ81" s="1118"/>
      <c r="PVR81" s="1118"/>
      <c r="PVS81" s="1118"/>
      <c r="PVT81" s="1118"/>
      <c r="PVU81" s="1118"/>
      <c r="PVV81" s="1118"/>
      <c r="PVW81" s="1118"/>
      <c r="PVX81" s="1118"/>
      <c r="PVY81" s="1118"/>
      <c r="PVZ81" s="1118"/>
      <c r="PWA81" s="1118"/>
      <c r="PWB81" s="1118"/>
      <c r="PWC81" s="1118"/>
      <c r="PWD81" s="1118"/>
      <c r="PWE81" s="1118"/>
      <c r="PWF81" s="1118"/>
      <c r="PWG81" s="1118"/>
      <c r="PWH81" s="1118"/>
      <c r="PWI81" s="1118"/>
      <c r="PWJ81" s="1118"/>
      <c r="PWK81" s="1118"/>
      <c r="PWL81" s="1118"/>
      <c r="PWM81" s="1118"/>
      <c r="PWN81" s="1118"/>
      <c r="PWO81" s="1118"/>
      <c r="PWP81" s="1118"/>
      <c r="PWQ81" s="1118"/>
      <c r="PWR81" s="1118"/>
      <c r="PWS81" s="1118"/>
      <c r="PWT81" s="1118"/>
      <c r="PWU81" s="1118"/>
      <c r="PWV81" s="1118"/>
      <c r="PWW81" s="1118"/>
      <c r="PWX81" s="1118"/>
      <c r="PWY81" s="1118"/>
      <c r="PWZ81" s="1118"/>
      <c r="PXA81" s="1118"/>
      <c r="PXB81" s="1118"/>
      <c r="PXC81" s="1118"/>
      <c r="PXD81" s="1118"/>
      <c r="PXE81" s="1118"/>
      <c r="PXF81" s="1118"/>
      <c r="PXG81" s="1118"/>
      <c r="PXH81" s="1118"/>
      <c r="PXI81" s="1118"/>
      <c r="PXJ81" s="1118"/>
      <c r="PXK81" s="1118"/>
      <c r="PXL81" s="1118"/>
      <c r="PXM81" s="1118"/>
      <c r="PXN81" s="1118"/>
      <c r="PXO81" s="1118"/>
      <c r="PXP81" s="1118"/>
      <c r="PXQ81" s="1118"/>
      <c r="PXR81" s="1118"/>
      <c r="PXS81" s="1118"/>
      <c r="PXT81" s="1118"/>
      <c r="PXU81" s="1118"/>
      <c r="PXV81" s="1118"/>
      <c r="PXW81" s="1118"/>
      <c r="PXX81" s="1118"/>
      <c r="PXY81" s="1118"/>
      <c r="PXZ81" s="1118"/>
      <c r="PYA81" s="1118"/>
      <c r="PYB81" s="1118"/>
      <c r="PYC81" s="1118"/>
      <c r="PYD81" s="1118"/>
      <c r="PYE81" s="1118"/>
      <c r="PYF81" s="1118"/>
      <c r="PYG81" s="1118"/>
      <c r="PYH81" s="1118"/>
      <c r="PYI81" s="1118"/>
      <c r="PYJ81" s="1118"/>
      <c r="PYK81" s="1118"/>
      <c r="PYL81" s="1118"/>
      <c r="PYM81" s="1118"/>
      <c r="PYN81" s="1118"/>
      <c r="PYO81" s="1118"/>
      <c r="PYP81" s="1118"/>
      <c r="PYQ81" s="1118"/>
      <c r="PYR81" s="1118"/>
      <c r="PYS81" s="1118"/>
      <c r="PYT81" s="1118"/>
      <c r="PYU81" s="1118"/>
      <c r="PYV81" s="1118"/>
      <c r="PYW81" s="1118"/>
      <c r="PYX81" s="1118"/>
      <c r="PYY81" s="1118"/>
      <c r="PYZ81" s="1118"/>
      <c r="PZA81" s="1118"/>
      <c r="PZB81" s="1118"/>
      <c r="PZC81" s="1118"/>
      <c r="PZD81" s="1118"/>
      <c r="PZE81" s="1118"/>
      <c r="PZF81" s="1118"/>
      <c r="PZG81" s="1118"/>
      <c r="PZH81" s="1118"/>
      <c r="PZI81" s="1118"/>
      <c r="PZJ81" s="1118"/>
      <c r="PZK81" s="1118"/>
      <c r="PZL81" s="1118"/>
      <c r="PZM81" s="1118"/>
      <c r="PZN81" s="1118"/>
      <c r="PZO81" s="1118"/>
      <c r="PZP81" s="1118"/>
      <c r="PZQ81" s="1118"/>
      <c r="PZR81" s="1118"/>
      <c r="PZS81" s="1118"/>
      <c r="PZT81" s="1118"/>
      <c r="PZU81" s="1118"/>
      <c r="PZV81" s="1118"/>
      <c r="PZW81" s="1118"/>
      <c r="PZX81" s="1118"/>
      <c r="PZY81" s="1118"/>
      <c r="PZZ81" s="1118"/>
      <c r="QAA81" s="1118"/>
      <c r="QAB81" s="1118"/>
      <c r="QAC81" s="1118"/>
      <c r="QAD81" s="1118"/>
      <c r="QAE81" s="1118"/>
      <c r="QAF81" s="1118"/>
      <c r="QAG81" s="1118"/>
      <c r="QAH81" s="1118"/>
      <c r="QAI81" s="1118"/>
      <c r="QAJ81" s="1118"/>
      <c r="QAK81" s="1118"/>
      <c r="QAL81" s="1118"/>
      <c r="QAM81" s="1118"/>
      <c r="QAN81" s="1118"/>
      <c r="QAO81" s="1118"/>
      <c r="QAP81" s="1118"/>
      <c r="QAQ81" s="1118"/>
      <c r="QAR81" s="1118"/>
      <c r="QAS81" s="1118"/>
      <c r="QAT81" s="1118"/>
      <c r="QAU81" s="1118"/>
      <c r="QAV81" s="1118"/>
      <c r="QAW81" s="1118"/>
      <c r="QAX81" s="1118"/>
      <c r="QAY81" s="1118"/>
      <c r="QAZ81" s="1118"/>
      <c r="QBA81" s="1118"/>
      <c r="QBB81" s="1118"/>
      <c r="QBC81" s="1118"/>
      <c r="QBD81" s="1118"/>
      <c r="QBE81" s="1118"/>
      <c r="QBF81" s="1118"/>
      <c r="QBG81" s="1118"/>
      <c r="QBH81" s="1118"/>
      <c r="QBI81" s="1118"/>
      <c r="QBJ81" s="1118"/>
      <c r="QBK81" s="1118"/>
      <c r="QBL81" s="1118"/>
      <c r="QBM81" s="1118"/>
      <c r="QBN81" s="1118"/>
      <c r="QBO81" s="1118"/>
      <c r="QBP81" s="1118"/>
      <c r="QBQ81" s="1118"/>
      <c r="QBR81" s="1118"/>
      <c r="QBS81" s="1118"/>
      <c r="QBT81" s="1118"/>
      <c r="QBU81" s="1118"/>
      <c r="QBV81" s="1118"/>
      <c r="QBW81" s="1118"/>
      <c r="QBX81" s="1118"/>
      <c r="QBY81" s="1118"/>
      <c r="QBZ81" s="1118"/>
      <c r="QCA81" s="1118"/>
      <c r="QCB81" s="1118"/>
      <c r="QCC81" s="1118"/>
      <c r="QCD81" s="1118"/>
      <c r="QCE81" s="1118"/>
      <c r="QCF81" s="1118"/>
      <c r="QCG81" s="1118"/>
      <c r="QCH81" s="1118"/>
      <c r="QCI81" s="1118"/>
      <c r="QCJ81" s="1118"/>
      <c r="QCK81" s="1118"/>
      <c r="QCL81" s="1118"/>
      <c r="QCM81" s="1118"/>
      <c r="QCN81" s="1118"/>
      <c r="QCO81" s="1118"/>
      <c r="QCP81" s="1118"/>
      <c r="QCQ81" s="1118"/>
      <c r="QCR81" s="1118"/>
      <c r="QCS81" s="1118"/>
      <c r="QCT81" s="1118"/>
      <c r="QCU81" s="1118"/>
      <c r="QCV81" s="1118"/>
      <c r="QCW81" s="1118"/>
      <c r="QCX81" s="1118"/>
      <c r="QCY81" s="1118"/>
      <c r="QCZ81" s="1118"/>
      <c r="QDA81" s="1118"/>
      <c r="QDB81" s="1118"/>
      <c r="QDC81" s="1118"/>
      <c r="QDD81" s="1118"/>
      <c r="QDE81" s="1118"/>
      <c r="QDF81" s="1118"/>
      <c r="QDG81" s="1118"/>
      <c r="QDH81" s="1118"/>
      <c r="QDI81" s="1118"/>
      <c r="QDJ81" s="1118"/>
      <c r="QDK81" s="1118"/>
      <c r="QDL81" s="1118"/>
      <c r="QDM81" s="1118"/>
      <c r="QDN81" s="1118"/>
      <c r="QDO81" s="1118"/>
      <c r="QDP81" s="1118"/>
      <c r="QDQ81" s="1118"/>
      <c r="QDR81" s="1118"/>
      <c r="QDS81" s="1118"/>
      <c r="QDT81" s="1118"/>
      <c r="QDU81" s="1118"/>
      <c r="QDV81" s="1118"/>
      <c r="QDW81" s="1118"/>
      <c r="QDX81" s="1118"/>
      <c r="QDY81" s="1118"/>
      <c r="QDZ81" s="1118"/>
      <c r="QEA81" s="1118"/>
      <c r="QEB81" s="1118"/>
      <c r="QEC81" s="1118"/>
      <c r="QED81" s="1118"/>
      <c r="QEE81" s="1118"/>
      <c r="QEF81" s="1118"/>
      <c r="QEG81" s="1118"/>
      <c r="QEH81" s="1118"/>
      <c r="QEI81" s="1118"/>
      <c r="QEJ81" s="1118"/>
      <c r="QEK81" s="1118"/>
      <c r="QEL81" s="1118"/>
      <c r="QEM81" s="1118"/>
      <c r="QEN81" s="1118"/>
      <c r="QEO81" s="1118"/>
      <c r="QEP81" s="1118"/>
      <c r="QEQ81" s="1118"/>
      <c r="QER81" s="1118"/>
      <c r="QES81" s="1118"/>
      <c r="QET81" s="1118"/>
      <c r="QEU81" s="1118"/>
      <c r="QEV81" s="1118"/>
      <c r="QEW81" s="1118"/>
      <c r="QEX81" s="1118"/>
      <c r="QEY81" s="1118"/>
      <c r="QEZ81" s="1118"/>
      <c r="QFA81" s="1118"/>
      <c r="QFB81" s="1118"/>
      <c r="QFC81" s="1118"/>
      <c r="QFD81" s="1118"/>
      <c r="QFE81" s="1118"/>
      <c r="QFF81" s="1118"/>
      <c r="QFG81" s="1118"/>
      <c r="QFH81" s="1118"/>
      <c r="QFI81" s="1118"/>
      <c r="QFJ81" s="1118"/>
      <c r="QFK81" s="1118"/>
      <c r="QFL81" s="1118"/>
      <c r="QFM81" s="1118"/>
      <c r="QFN81" s="1118"/>
      <c r="QFO81" s="1118"/>
      <c r="QFP81" s="1118"/>
      <c r="QFQ81" s="1118"/>
      <c r="QFR81" s="1118"/>
      <c r="QFS81" s="1118"/>
      <c r="QFT81" s="1118"/>
      <c r="QFU81" s="1118"/>
      <c r="QFV81" s="1118"/>
      <c r="QFW81" s="1118"/>
      <c r="QFX81" s="1118"/>
      <c r="QFY81" s="1118"/>
      <c r="QFZ81" s="1118"/>
      <c r="QGA81" s="1118"/>
      <c r="QGB81" s="1118"/>
      <c r="QGC81" s="1118"/>
      <c r="QGD81" s="1118"/>
      <c r="QGE81" s="1118"/>
      <c r="QGF81" s="1118"/>
      <c r="QGG81" s="1118"/>
      <c r="QGH81" s="1118"/>
      <c r="QGI81" s="1118"/>
      <c r="QGJ81" s="1118"/>
      <c r="QGK81" s="1118"/>
      <c r="QGL81" s="1118"/>
      <c r="QGM81" s="1118"/>
      <c r="QGN81" s="1118"/>
      <c r="QGO81" s="1118"/>
      <c r="QGP81" s="1118"/>
      <c r="QGQ81" s="1118"/>
      <c r="QGR81" s="1118"/>
      <c r="QGS81" s="1118"/>
      <c r="QGT81" s="1118"/>
      <c r="QGU81" s="1118"/>
      <c r="QGV81" s="1118"/>
      <c r="QGW81" s="1118"/>
      <c r="QGX81" s="1118"/>
      <c r="QGY81" s="1118"/>
      <c r="QGZ81" s="1118"/>
      <c r="QHA81" s="1118"/>
      <c r="QHB81" s="1118"/>
      <c r="QHC81" s="1118"/>
      <c r="QHD81" s="1118"/>
      <c r="QHE81" s="1118"/>
      <c r="QHF81" s="1118"/>
      <c r="QHG81" s="1118"/>
      <c r="QHH81" s="1118"/>
      <c r="QHI81" s="1118"/>
      <c r="QHJ81" s="1118"/>
      <c r="QHK81" s="1118"/>
      <c r="QHL81" s="1118"/>
      <c r="QHM81" s="1118"/>
      <c r="QHN81" s="1118"/>
      <c r="QHO81" s="1118"/>
      <c r="QHP81" s="1118"/>
      <c r="QHQ81" s="1118"/>
      <c r="QHR81" s="1118"/>
      <c r="QHS81" s="1118"/>
      <c r="QHT81" s="1118"/>
      <c r="QHU81" s="1118"/>
      <c r="QHV81" s="1118"/>
      <c r="QHW81" s="1118"/>
      <c r="QHX81" s="1118"/>
      <c r="QHY81" s="1118"/>
      <c r="QHZ81" s="1118"/>
      <c r="QIA81" s="1118"/>
      <c r="QIB81" s="1118"/>
      <c r="QIC81" s="1118"/>
      <c r="QID81" s="1118"/>
      <c r="QIE81" s="1118"/>
      <c r="QIF81" s="1118"/>
      <c r="QIG81" s="1118"/>
      <c r="QIH81" s="1118"/>
      <c r="QII81" s="1118"/>
      <c r="QIJ81" s="1118"/>
      <c r="QIK81" s="1118"/>
      <c r="QIL81" s="1118"/>
      <c r="QIM81" s="1118"/>
      <c r="QIN81" s="1118"/>
      <c r="QIO81" s="1118"/>
      <c r="QIP81" s="1118"/>
      <c r="QIQ81" s="1118"/>
      <c r="QIR81" s="1118"/>
      <c r="QIS81" s="1118"/>
      <c r="QIT81" s="1118"/>
      <c r="QIU81" s="1118"/>
      <c r="QIV81" s="1118"/>
      <c r="QIW81" s="1118"/>
      <c r="QIX81" s="1118"/>
      <c r="QIY81" s="1118"/>
      <c r="QIZ81" s="1118"/>
      <c r="QJA81" s="1118"/>
      <c r="QJB81" s="1118"/>
      <c r="QJC81" s="1118"/>
      <c r="QJD81" s="1118"/>
      <c r="QJE81" s="1118"/>
      <c r="QJF81" s="1118"/>
      <c r="QJG81" s="1118"/>
      <c r="QJH81" s="1118"/>
      <c r="QJI81" s="1118"/>
      <c r="QJJ81" s="1118"/>
      <c r="QJK81" s="1118"/>
      <c r="QJL81" s="1118"/>
      <c r="QJM81" s="1118"/>
      <c r="QJN81" s="1118"/>
      <c r="QJO81" s="1118"/>
      <c r="QJP81" s="1118"/>
      <c r="QJQ81" s="1118"/>
      <c r="QJR81" s="1118"/>
      <c r="QJS81" s="1118"/>
      <c r="QJT81" s="1118"/>
      <c r="QJU81" s="1118"/>
      <c r="QJV81" s="1118"/>
      <c r="QJW81" s="1118"/>
      <c r="QJX81" s="1118"/>
      <c r="QJY81" s="1118"/>
      <c r="QJZ81" s="1118"/>
      <c r="QKA81" s="1118"/>
      <c r="QKB81" s="1118"/>
      <c r="QKC81" s="1118"/>
      <c r="QKD81" s="1118"/>
      <c r="QKE81" s="1118"/>
      <c r="QKF81" s="1118"/>
      <c r="QKG81" s="1118"/>
      <c r="QKH81" s="1118"/>
      <c r="QKI81" s="1118"/>
      <c r="QKJ81" s="1118"/>
      <c r="QKK81" s="1118"/>
      <c r="QKL81" s="1118"/>
      <c r="QKM81" s="1118"/>
      <c r="QKN81" s="1118"/>
      <c r="QKO81" s="1118"/>
      <c r="QKP81" s="1118"/>
      <c r="QKQ81" s="1118"/>
      <c r="QKR81" s="1118"/>
      <c r="QKS81" s="1118"/>
      <c r="QKT81" s="1118"/>
      <c r="QKU81" s="1118"/>
      <c r="QKV81" s="1118"/>
      <c r="QKW81" s="1118"/>
      <c r="QKX81" s="1118"/>
      <c r="QKY81" s="1118"/>
      <c r="QKZ81" s="1118"/>
      <c r="QLA81" s="1118"/>
      <c r="QLB81" s="1118"/>
      <c r="QLC81" s="1118"/>
      <c r="QLD81" s="1118"/>
      <c r="QLE81" s="1118"/>
      <c r="QLF81" s="1118"/>
      <c r="QLG81" s="1118"/>
      <c r="QLH81" s="1118"/>
      <c r="QLI81" s="1118"/>
      <c r="QLJ81" s="1118"/>
      <c r="QLK81" s="1118"/>
      <c r="QLL81" s="1118"/>
      <c r="QLM81" s="1118"/>
      <c r="QLN81" s="1118"/>
      <c r="QLO81" s="1118"/>
      <c r="QLP81" s="1118"/>
      <c r="QLQ81" s="1118"/>
      <c r="QLR81" s="1118"/>
      <c r="QLS81" s="1118"/>
      <c r="QLT81" s="1118"/>
      <c r="QLU81" s="1118"/>
      <c r="QLV81" s="1118"/>
      <c r="QLW81" s="1118"/>
      <c r="QLX81" s="1118"/>
      <c r="QLY81" s="1118"/>
      <c r="QLZ81" s="1118"/>
      <c r="QMA81" s="1118"/>
      <c r="QMB81" s="1118"/>
      <c r="QMC81" s="1118"/>
      <c r="QMD81" s="1118"/>
      <c r="QME81" s="1118"/>
      <c r="QMF81" s="1118"/>
      <c r="QMG81" s="1118"/>
      <c r="QMH81" s="1118"/>
      <c r="QMI81" s="1118"/>
      <c r="QMJ81" s="1118"/>
      <c r="QMK81" s="1118"/>
      <c r="QML81" s="1118"/>
      <c r="QMM81" s="1118"/>
      <c r="QMN81" s="1118"/>
      <c r="QMO81" s="1118"/>
      <c r="QMP81" s="1118"/>
      <c r="QMQ81" s="1118"/>
      <c r="QMR81" s="1118"/>
      <c r="QMS81" s="1118"/>
      <c r="QMT81" s="1118"/>
      <c r="QMU81" s="1118"/>
      <c r="QMV81" s="1118"/>
      <c r="QMW81" s="1118"/>
      <c r="QMX81" s="1118"/>
      <c r="QMY81" s="1118"/>
      <c r="QMZ81" s="1118"/>
      <c r="QNA81" s="1118"/>
      <c r="QNB81" s="1118"/>
      <c r="QNC81" s="1118"/>
      <c r="QND81" s="1118"/>
      <c r="QNE81" s="1118"/>
      <c r="QNF81" s="1118"/>
      <c r="QNG81" s="1118"/>
      <c r="QNH81" s="1118"/>
      <c r="QNI81" s="1118"/>
      <c r="QNJ81" s="1118"/>
      <c r="QNK81" s="1118"/>
      <c r="QNL81" s="1118"/>
      <c r="QNM81" s="1118"/>
      <c r="QNN81" s="1118"/>
      <c r="QNO81" s="1118"/>
      <c r="QNP81" s="1118"/>
      <c r="QNQ81" s="1118"/>
      <c r="QNR81" s="1118"/>
      <c r="QNS81" s="1118"/>
      <c r="QNT81" s="1118"/>
      <c r="QNU81" s="1118"/>
      <c r="QNV81" s="1118"/>
      <c r="QNW81" s="1118"/>
      <c r="QNX81" s="1118"/>
      <c r="QNY81" s="1118"/>
      <c r="QNZ81" s="1118"/>
      <c r="QOA81" s="1118"/>
      <c r="QOB81" s="1118"/>
      <c r="QOC81" s="1118"/>
      <c r="QOD81" s="1118"/>
      <c r="QOE81" s="1118"/>
      <c r="QOF81" s="1118"/>
      <c r="QOG81" s="1118"/>
      <c r="QOH81" s="1118"/>
      <c r="QOI81" s="1118"/>
      <c r="QOJ81" s="1118"/>
      <c r="QOK81" s="1118"/>
      <c r="QOL81" s="1118"/>
      <c r="QOM81" s="1118"/>
      <c r="QON81" s="1118"/>
      <c r="QOO81" s="1118"/>
      <c r="QOP81" s="1118"/>
      <c r="QOQ81" s="1118"/>
      <c r="QOR81" s="1118"/>
      <c r="QOS81" s="1118"/>
      <c r="QOT81" s="1118"/>
      <c r="QOU81" s="1118"/>
      <c r="QOV81" s="1118"/>
      <c r="QOW81" s="1118"/>
      <c r="QOX81" s="1118"/>
      <c r="QOY81" s="1118"/>
      <c r="QOZ81" s="1118"/>
      <c r="QPA81" s="1118"/>
      <c r="QPB81" s="1118"/>
      <c r="QPC81" s="1118"/>
      <c r="QPD81" s="1118"/>
      <c r="QPE81" s="1118"/>
      <c r="QPF81" s="1118"/>
      <c r="QPG81" s="1118"/>
      <c r="QPH81" s="1118"/>
      <c r="QPI81" s="1118"/>
      <c r="QPJ81" s="1118"/>
      <c r="QPK81" s="1118"/>
      <c r="QPL81" s="1118"/>
      <c r="QPM81" s="1118"/>
      <c r="QPN81" s="1118"/>
      <c r="QPO81" s="1118"/>
      <c r="QPP81" s="1118"/>
      <c r="QPQ81" s="1118"/>
      <c r="QPR81" s="1118"/>
      <c r="QPS81" s="1118"/>
      <c r="QPT81" s="1118"/>
      <c r="QPU81" s="1118"/>
      <c r="QPV81" s="1118"/>
      <c r="QPW81" s="1118"/>
      <c r="QPX81" s="1118"/>
      <c r="QPY81" s="1118"/>
      <c r="QPZ81" s="1118"/>
      <c r="QQA81" s="1118"/>
      <c r="QQB81" s="1118"/>
      <c r="QQC81" s="1118"/>
      <c r="QQD81" s="1118"/>
      <c r="QQE81" s="1118"/>
      <c r="QQF81" s="1118"/>
      <c r="QQG81" s="1118"/>
      <c r="QQH81" s="1118"/>
      <c r="QQI81" s="1118"/>
      <c r="QQJ81" s="1118"/>
      <c r="QQK81" s="1118"/>
      <c r="QQL81" s="1118"/>
      <c r="QQM81" s="1118"/>
      <c r="QQN81" s="1118"/>
      <c r="QQO81" s="1118"/>
      <c r="QQP81" s="1118"/>
      <c r="QQQ81" s="1118"/>
      <c r="QQR81" s="1118"/>
      <c r="QQS81" s="1118"/>
      <c r="QQT81" s="1118"/>
      <c r="QQU81" s="1118"/>
      <c r="QQV81" s="1118"/>
      <c r="QQW81" s="1118"/>
      <c r="QQX81" s="1118"/>
      <c r="QQY81" s="1118"/>
      <c r="QQZ81" s="1118"/>
      <c r="QRA81" s="1118"/>
      <c r="QRB81" s="1118"/>
      <c r="QRC81" s="1118"/>
      <c r="QRD81" s="1118"/>
      <c r="QRE81" s="1118"/>
      <c r="QRF81" s="1118"/>
      <c r="QRG81" s="1118"/>
      <c r="QRH81" s="1118"/>
      <c r="QRI81" s="1118"/>
      <c r="QRJ81" s="1118"/>
      <c r="QRK81" s="1118"/>
      <c r="QRL81" s="1118"/>
      <c r="QRM81" s="1118"/>
      <c r="QRN81" s="1118"/>
      <c r="QRO81" s="1118"/>
      <c r="QRP81" s="1118"/>
      <c r="QRQ81" s="1118"/>
      <c r="QRR81" s="1118"/>
      <c r="QRS81" s="1118"/>
      <c r="QRT81" s="1118"/>
      <c r="QRU81" s="1118"/>
      <c r="QRV81" s="1118"/>
      <c r="QRW81" s="1118"/>
      <c r="QRX81" s="1118"/>
      <c r="QRY81" s="1118"/>
      <c r="QRZ81" s="1118"/>
      <c r="QSA81" s="1118"/>
      <c r="QSB81" s="1118"/>
      <c r="QSC81" s="1118"/>
      <c r="QSD81" s="1118"/>
      <c r="QSE81" s="1118"/>
      <c r="QSF81" s="1118"/>
      <c r="QSG81" s="1118"/>
      <c r="QSH81" s="1118"/>
      <c r="QSI81" s="1118"/>
      <c r="QSJ81" s="1118"/>
      <c r="QSK81" s="1118"/>
      <c r="QSL81" s="1118"/>
      <c r="QSM81" s="1118"/>
      <c r="QSN81" s="1118"/>
      <c r="QSO81" s="1118"/>
      <c r="QSP81" s="1118"/>
      <c r="QSQ81" s="1118"/>
      <c r="QSR81" s="1118"/>
      <c r="QSS81" s="1118"/>
      <c r="QST81" s="1118"/>
      <c r="QSU81" s="1118"/>
      <c r="QSV81" s="1118"/>
      <c r="QSW81" s="1118"/>
      <c r="QSX81" s="1118"/>
      <c r="QSY81" s="1118"/>
      <c r="QSZ81" s="1118"/>
      <c r="QTA81" s="1118"/>
      <c r="QTB81" s="1118"/>
      <c r="QTC81" s="1118"/>
      <c r="QTD81" s="1118"/>
      <c r="QTE81" s="1118"/>
      <c r="QTF81" s="1118"/>
      <c r="QTG81" s="1118"/>
      <c r="QTH81" s="1118"/>
      <c r="QTI81" s="1118"/>
      <c r="QTJ81" s="1118"/>
      <c r="QTK81" s="1118"/>
      <c r="QTL81" s="1118"/>
      <c r="QTM81" s="1118"/>
      <c r="QTN81" s="1118"/>
      <c r="QTO81" s="1118"/>
      <c r="QTP81" s="1118"/>
      <c r="QTQ81" s="1118"/>
      <c r="QTR81" s="1118"/>
      <c r="QTS81" s="1118"/>
      <c r="QTT81" s="1118"/>
      <c r="QTU81" s="1118"/>
      <c r="QTV81" s="1118"/>
      <c r="QTW81" s="1118"/>
      <c r="QTX81" s="1118"/>
      <c r="QTY81" s="1118"/>
      <c r="QTZ81" s="1118"/>
      <c r="QUA81" s="1118"/>
      <c r="QUB81" s="1118"/>
      <c r="QUC81" s="1118"/>
      <c r="QUD81" s="1118"/>
      <c r="QUE81" s="1118"/>
      <c r="QUF81" s="1118"/>
      <c r="QUG81" s="1118"/>
      <c r="QUH81" s="1118"/>
      <c r="QUI81" s="1118"/>
      <c r="QUJ81" s="1118"/>
      <c r="QUK81" s="1118"/>
      <c r="QUL81" s="1118"/>
      <c r="QUM81" s="1118"/>
      <c r="QUN81" s="1118"/>
      <c r="QUO81" s="1118"/>
      <c r="QUP81" s="1118"/>
      <c r="QUQ81" s="1118"/>
      <c r="QUR81" s="1118"/>
      <c r="QUS81" s="1118"/>
      <c r="QUT81" s="1118"/>
      <c r="QUU81" s="1118"/>
      <c r="QUV81" s="1118"/>
      <c r="QUW81" s="1118"/>
      <c r="QUX81" s="1118"/>
      <c r="QUY81" s="1118"/>
      <c r="QUZ81" s="1118"/>
      <c r="QVA81" s="1118"/>
      <c r="QVB81" s="1118"/>
      <c r="QVC81" s="1118"/>
      <c r="QVD81" s="1118"/>
      <c r="QVE81" s="1118"/>
      <c r="QVF81" s="1118"/>
      <c r="QVG81" s="1118"/>
      <c r="QVH81" s="1118"/>
      <c r="QVI81" s="1118"/>
      <c r="QVJ81" s="1118"/>
      <c r="QVK81" s="1118"/>
      <c r="QVL81" s="1118"/>
      <c r="QVM81" s="1118"/>
      <c r="QVN81" s="1118"/>
      <c r="QVO81" s="1118"/>
      <c r="QVP81" s="1118"/>
      <c r="QVQ81" s="1118"/>
      <c r="QVR81" s="1118"/>
      <c r="QVS81" s="1118"/>
      <c r="QVT81" s="1118"/>
      <c r="QVU81" s="1118"/>
      <c r="QVV81" s="1118"/>
      <c r="QVW81" s="1118"/>
      <c r="QVX81" s="1118"/>
      <c r="QVY81" s="1118"/>
      <c r="QVZ81" s="1118"/>
      <c r="QWA81" s="1118"/>
      <c r="QWB81" s="1118"/>
      <c r="QWC81" s="1118"/>
      <c r="QWD81" s="1118"/>
      <c r="QWE81" s="1118"/>
      <c r="QWF81" s="1118"/>
      <c r="QWG81" s="1118"/>
      <c r="QWH81" s="1118"/>
      <c r="QWI81" s="1118"/>
      <c r="QWJ81" s="1118"/>
      <c r="QWK81" s="1118"/>
      <c r="QWL81" s="1118"/>
      <c r="QWM81" s="1118"/>
      <c r="QWN81" s="1118"/>
      <c r="QWO81" s="1118"/>
      <c r="QWP81" s="1118"/>
      <c r="QWQ81" s="1118"/>
      <c r="QWR81" s="1118"/>
      <c r="QWS81" s="1118"/>
      <c r="QWT81" s="1118"/>
      <c r="QWU81" s="1118"/>
      <c r="QWV81" s="1118"/>
      <c r="QWW81" s="1118"/>
      <c r="QWX81" s="1118"/>
      <c r="QWY81" s="1118"/>
      <c r="QWZ81" s="1118"/>
      <c r="QXA81" s="1118"/>
      <c r="QXB81" s="1118"/>
      <c r="QXC81" s="1118"/>
      <c r="QXD81" s="1118"/>
      <c r="QXE81" s="1118"/>
      <c r="QXF81" s="1118"/>
      <c r="QXG81" s="1118"/>
      <c r="QXH81" s="1118"/>
      <c r="QXI81" s="1118"/>
      <c r="QXJ81" s="1118"/>
      <c r="QXK81" s="1118"/>
      <c r="QXL81" s="1118"/>
      <c r="QXM81" s="1118"/>
      <c r="QXN81" s="1118"/>
      <c r="QXO81" s="1118"/>
      <c r="QXP81" s="1118"/>
      <c r="QXQ81" s="1118"/>
      <c r="QXR81" s="1118"/>
      <c r="QXS81" s="1118"/>
      <c r="QXT81" s="1118"/>
      <c r="QXU81" s="1118"/>
      <c r="QXV81" s="1118"/>
      <c r="QXW81" s="1118"/>
      <c r="QXX81" s="1118"/>
      <c r="QXY81" s="1118"/>
      <c r="QXZ81" s="1118"/>
      <c r="QYA81" s="1118"/>
      <c r="QYB81" s="1118"/>
      <c r="QYC81" s="1118"/>
      <c r="QYD81" s="1118"/>
      <c r="QYE81" s="1118"/>
      <c r="QYF81" s="1118"/>
      <c r="QYG81" s="1118"/>
      <c r="QYH81" s="1118"/>
      <c r="QYI81" s="1118"/>
      <c r="QYJ81" s="1118"/>
      <c r="QYK81" s="1118"/>
      <c r="QYL81" s="1118"/>
      <c r="QYM81" s="1118"/>
      <c r="QYN81" s="1118"/>
      <c r="QYO81" s="1118"/>
      <c r="QYP81" s="1118"/>
      <c r="QYQ81" s="1118"/>
      <c r="QYR81" s="1118"/>
      <c r="QYS81" s="1118"/>
      <c r="QYT81" s="1118"/>
      <c r="QYU81" s="1118"/>
      <c r="QYV81" s="1118"/>
      <c r="QYW81" s="1118"/>
      <c r="QYX81" s="1118"/>
      <c r="QYY81" s="1118"/>
      <c r="QYZ81" s="1118"/>
      <c r="QZA81" s="1118"/>
      <c r="QZB81" s="1118"/>
      <c r="QZC81" s="1118"/>
      <c r="QZD81" s="1118"/>
      <c r="QZE81" s="1118"/>
      <c r="QZF81" s="1118"/>
      <c r="QZG81" s="1118"/>
      <c r="QZH81" s="1118"/>
      <c r="QZI81" s="1118"/>
      <c r="QZJ81" s="1118"/>
      <c r="QZK81" s="1118"/>
      <c r="QZL81" s="1118"/>
      <c r="QZM81" s="1118"/>
      <c r="QZN81" s="1118"/>
      <c r="QZO81" s="1118"/>
      <c r="QZP81" s="1118"/>
      <c r="QZQ81" s="1118"/>
      <c r="QZR81" s="1118"/>
      <c r="QZS81" s="1118"/>
      <c r="QZT81" s="1118"/>
      <c r="QZU81" s="1118"/>
      <c r="QZV81" s="1118"/>
      <c r="QZW81" s="1118"/>
      <c r="QZX81" s="1118"/>
      <c r="QZY81" s="1118"/>
      <c r="QZZ81" s="1118"/>
      <c r="RAA81" s="1118"/>
      <c r="RAB81" s="1118"/>
      <c r="RAC81" s="1118"/>
      <c r="RAD81" s="1118"/>
      <c r="RAE81" s="1118"/>
      <c r="RAF81" s="1118"/>
      <c r="RAG81" s="1118"/>
      <c r="RAH81" s="1118"/>
      <c r="RAI81" s="1118"/>
      <c r="RAJ81" s="1118"/>
      <c r="RAK81" s="1118"/>
      <c r="RAL81" s="1118"/>
      <c r="RAM81" s="1118"/>
      <c r="RAN81" s="1118"/>
      <c r="RAO81" s="1118"/>
      <c r="RAP81" s="1118"/>
      <c r="RAQ81" s="1118"/>
      <c r="RAR81" s="1118"/>
      <c r="RAS81" s="1118"/>
      <c r="RAT81" s="1118"/>
      <c r="RAU81" s="1118"/>
      <c r="RAV81" s="1118"/>
      <c r="RAW81" s="1118"/>
      <c r="RAX81" s="1118"/>
      <c r="RAY81" s="1118"/>
      <c r="RAZ81" s="1118"/>
      <c r="RBA81" s="1118"/>
      <c r="RBB81" s="1118"/>
      <c r="RBC81" s="1118"/>
      <c r="RBD81" s="1118"/>
      <c r="RBE81" s="1118"/>
      <c r="RBF81" s="1118"/>
      <c r="RBG81" s="1118"/>
      <c r="RBH81" s="1118"/>
      <c r="RBI81" s="1118"/>
      <c r="RBJ81" s="1118"/>
      <c r="RBK81" s="1118"/>
      <c r="RBL81" s="1118"/>
      <c r="RBM81" s="1118"/>
      <c r="RBN81" s="1118"/>
      <c r="RBO81" s="1118"/>
      <c r="RBP81" s="1118"/>
      <c r="RBQ81" s="1118"/>
      <c r="RBR81" s="1118"/>
      <c r="RBS81" s="1118"/>
      <c r="RBT81" s="1118"/>
      <c r="RBU81" s="1118"/>
      <c r="RBV81" s="1118"/>
      <c r="RBW81" s="1118"/>
      <c r="RBX81" s="1118"/>
      <c r="RBY81" s="1118"/>
      <c r="RBZ81" s="1118"/>
      <c r="RCA81" s="1118"/>
      <c r="RCB81" s="1118"/>
      <c r="RCC81" s="1118"/>
      <c r="RCD81" s="1118"/>
      <c r="RCE81" s="1118"/>
      <c r="RCF81" s="1118"/>
      <c r="RCG81" s="1118"/>
      <c r="RCH81" s="1118"/>
      <c r="RCI81" s="1118"/>
      <c r="RCJ81" s="1118"/>
      <c r="RCK81" s="1118"/>
      <c r="RCL81" s="1118"/>
      <c r="RCM81" s="1118"/>
      <c r="RCN81" s="1118"/>
      <c r="RCO81" s="1118"/>
      <c r="RCP81" s="1118"/>
      <c r="RCQ81" s="1118"/>
      <c r="RCR81" s="1118"/>
      <c r="RCS81" s="1118"/>
      <c r="RCT81" s="1118"/>
      <c r="RCU81" s="1118"/>
      <c r="RCV81" s="1118"/>
      <c r="RCW81" s="1118"/>
      <c r="RCX81" s="1118"/>
      <c r="RCY81" s="1118"/>
      <c r="RCZ81" s="1118"/>
      <c r="RDA81" s="1118"/>
      <c r="RDB81" s="1118"/>
      <c r="RDC81" s="1118"/>
      <c r="RDD81" s="1118"/>
      <c r="RDE81" s="1118"/>
      <c r="RDF81" s="1118"/>
      <c r="RDG81" s="1118"/>
      <c r="RDH81" s="1118"/>
      <c r="RDI81" s="1118"/>
      <c r="RDJ81" s="1118"/>
      <c r="RDK81" s="1118"/>
      <c r="RDL81" s="1118"/>
      <c r="RDM81" s="1118"/>
      <c r="RDN81" s="1118"/>
      <c r="RDO81" s="1118"/>
      <c r="RDP81" s="1118"/>
      <c r="RDQ81" s="1118"/>
      <c r="RDR81" s="1118"/>
      <c r="RDS81" s="1118"/>
      <c r="RDT81" s="1118"/>
      <c r="RDU81" s="1118"/>
      <c r="RDV81" s="1118"/>
      <c r="RDW81" s="1118"/>
      <c r="RDX81" s="1118"/>
      <c r="RDY81" s="1118"/>
      <c r="RDZ81" s="1118"/>
      <c r="REA81" s="1118"/>
      <c r="REB81" s="1118"/>
      <c r="REC81" s="1118"/>
      <c r="RED81" s="1118"/>
      <c r="REE81" s="1118"/>
      <c r="REF81" s="1118"/>
      <c r="REG81" s="1118"/>
      <c r="REH81" s="1118"/>
      <c r="REI81" s="1118"/>
      <c r="REJ81" s="1118"/>
      <c r="REK81" s="1118"/>
      <c r="REL81" s="1118"/>
      <c r="REM81" s="1118"/>
      <c r="REN81" s="1118"/>
      <c r="REO81" s="1118"/>
      <c r="REP81" s="1118"/>
      <c r="REQ81" s="1118"/>
      <c r="RER81" s="1118"/>
      <c r="RES81" s="1118"/>
      <c r="RET81" s="1118"/>
      <c r="REU81" s="1118"/>
      <c r="REV81" s="1118"/>
      <c r="REW81" s="1118"/>
      <c r="REX81" s="1118"/>
      <c r="REY81" s="1118"/>
      <c r="REZ81" s="1118"/>
      <c r="RFA81" s="1118"/>
      <c r="RFB81" s="1118"/>
      <c r="RFC81" s="1118"/>
      <c r="RFD81" s="1118"/>
      <c r="RFE81" s="1118"/>
      <c r="RFF81" s="1118"/>
      <c r="RFG81" s="1118"/>
      <c r="RFH81" s="1118"/>
      <c r="RFI81" s="1118"/>
      <c r="RFJ81" s="1118"/>
      <c r="RFK81" s="1118"/>
      <c r="RFL81" s="1118"/>
      <c r="RFM81" s="1118"/>
      <c r="RFN81" s="1118"/>
      <c r="RFO81" s="1118"/>
      <c r="RFP81" s="1118"/>
      <c r="RFQ81" s="1118"/>
      <c r="RFR81" s="1118"/>
      <c r="RFS81" s="1118"/>
      <c r="RFT81" s="1118"/>
      <c r="RFU81" s="1118"/>
      <c r="RFV81" s="1118"/>
      <c r="RFW81" s="1118"/>
      <c r="RFX81" s="1118"/>
      <c r="RFY81" s="1118"/>
      <c r="RFZ81" s="1118"/>
      <c r="RGA81" s="1118"/>
      <c r="RGB81" s="1118"/>
      <c r="RGC81" s="1118"/>
      <c r="RGD81" s="1118"/>
      <c r="RGE81" s="1118"/>
      <c r="RGF81" s="1118"/>
      <c r="RGG81" s="1118"/>
      <c r="RGH81" s="1118"/>
      <c r="RGI81" s="1118"/>
      <c r="RGJ81" s="1118"/>
      <c r="RGK81" s="1118"/>
      <c r="RGL81" s="1118"/>
      <c r="RGM81" s="1118"/>
      <c r="RGN81" s="1118"/>
      <c r="RGO81" s="1118"/>
      <c r="RGP81" s="1118"/>
      <c r="RGQ81" s="1118"/>
      <c r="RGR81" s="1118"/>
      <c r="RGS81" s="1118"/>
      <c r="RGT81" s="1118"/>
      <c r="RGU81" s="1118"/>
      <c r="RGV81" s="1118"/>
      <c r="RGW81" s="1118"/>
      <c r="RGX81" s="1118"/>
      <c r="RGY81" s="1118"/>
      <c r="RGZ81" s="1118"/>
      <c r="RHA81" s="1118"/>
      <c r="RHB81" s="1118"/>
      <c r="RHC81" s="1118"/>
      <c r="RHD81" s="1118"/>
      <c r="RHE81" s="1118"/>
      <c r="RHF81" s="1118"/>
      <c r="RHG81" s="1118"/>
      <c r="RHH81" s="1118"/>
      <c r="RHI81" s="1118"/>
      <c r="RHJ81" s="1118"/>
      <c r="RHK81" s="1118"/>
      <c r="RHL81" s="1118"/>
      <c r="RHM81" s="1118"/>
      <c r="RHN81" s="1118"/>
      <c r="RHO81" s="1118"/>
      <c r="RHP81" s="1118"/>
      <c r="RHQ81" s="1118"/>
      <c r="RHR81" s="1118"/>
      <c r="RHS81" s="1118"/>
      <c r="RHT81" s="1118"/>
      <c r="RHU81" s="1118"/>
      <c r="RHV81" s="1118"/>
      <c r="RHW81" s="1118"/>
      <c r="RHX81" s="1118"/>
      <c r="RHY81" s="1118"/>
      <c r="RHZ81" s="1118"/>
      <c r="RIA81" s="1118"/>
      <c r="RIB81" s="1118"/>
      <c r="RIC81" s="1118"/>
      <c r="RID81" s="1118"/>
      <c r="RIE81" s="1118"/>
      <c r="RIF81" s="1118"/>
      <c r="RIG81" s="1118"/>
      <c r="RIH81" s="1118"/>
      <c r="RII81" s="1118"/>
      <c r="RIJ81" s="1118"/>
      <c r="RIK81" s="1118"/>
      <c r="RIL81" s="1118"/>
      <c r="RIM81" s="1118"/>
      <c r="RIN81" s="1118"/>
      <c r="RIO81" s="1118"/>
      <c r="RIP81" s="1118"/>
      <c r="RIQ81" s="1118"/>
      <c r="RIR81" s="1118"/>
      <c r="RIS81" s="1118"/>
      <c r="RIT81" s="1118"/>
      <c r="RIU81" s="1118"/>
      <c r="RIV81" s="1118"/>
      <c r="RIW81" s="1118"/>
      <c r="RIX81" s="1118"/>
      <c r="RIY81" s="1118"/>
      <c r="RIZ81" s="1118"/>
      <c r="RJA81" s="1118"/>
      <c r="RJB81" s="1118"/>
      <c r="RJC81" s="1118"/>
      <c r="RJD81" s="1118"/>
      <c r="RJE81" s="1118"/>
      <c r="RJF81" s="1118"/>
      <c r="RJG81" s="1118"/>
      <c r="RJH81" s="1118"/>
      <c r="RJI81" s="1118"/>
      <c r="RJJ81" s="1118"/>
      <c r="RJK81" s="1118"/>
      <c r="RJL81" s="1118"/>
      <c r="RJM81" s="1118"/>
      <c r="RJN81" s="1118"/>
      <c r="RJO81" s="1118"/>
      <c r="RJP81" s="1118"/>
      <c r="RJQ81" s="1118"/>
      <c r="RJR81" s="1118"/>
      <c r="RJS81" s="1118"/>
      <c r="RJT81" s="1118"/>
      <c r="RJU81" s="1118"/>
      <c r="RJV81" s="1118"/>
      <c r="RJW81" s="1118"/>
      <c r="RJX81" s="1118"/>
      <c r="RJY81" s="1118"/>
      <c r="RJZ81" s="1118"/>
      <c r="RKA81" s="1118"/>
      <c r="RKB81" s="1118"/>
      <c r="RKC81" s="1118"/>
      <c r="RKD81" s="1118"/>
      <c r="RKE81" s="1118"/>
      <c r="RKF81" s="1118"/>
      <c r="RKG81" s="1118"/>
      <c r="RKH81" s="1118"/>
      <c r="RKI81" s="1118"/>
      <c r="RKJ81" s="1118"/>
      <c r="RKK81" s="1118"/>
      <c r="RKL81" s="1118"/>
      <c r="RKM81" s="1118"/>
      <c r="RKN81" s="1118"/>
      <c r="RKO81" s="1118"/>
      <c r="RKP81" s="1118"/>
      <c r="RKQ81" s="1118"/>
      <c r="RKR81" s="1118"/>
      <c r="RKS81" s="1118"/>
      <c r="RKT81" s="1118"/>
      <c r="RKU81" s="1118"/>
      <c r="RKV81" s="1118"/>
      <c r="RKW81" s="1118"/>
      <c r="RKX81" s="1118"/>
      <c r="RKY81" s="1118"/>
      <c r="RKZ81" s="1118"/>
      <c r="RLA81" s="1118"/>
      <c r="RLB81" s="1118"/>
      <c r="RLC81" s="1118"/>
      <c r="RLD81" s="1118"/>
      <c r="RLE81" s="1118"/>
      <c r="RLF81" s="1118"/>
      <c r="RLG81" s="1118"/>
      <c r="RLH81" s="1118"/>
      <c r="RLI81" s="1118"/>
      <c r="RLJ81" s="1118"/>
      <c r="RLK81" s="1118"/>
      <c r="RLL81" s="1118"/>
      <c r="RLM81" s="1118"/>
      <c r="RLN81" s="1118"/>
      <c r="RLO81" s="1118"/>
      <c r="RLP81" s="1118"/>
      <c r="RLQ81" s="1118"/>
      <c r="RLR81" s="1118"/>
      <c r="RLS81" s="1118"/>
      <c r="RLT81" s="1118"/>
      <c r="RLU81" s="1118"/>
      <c r="RLV81" s="1118"/>
      <c r="RLW81" s="1118"/>
      <c r="RLX81" s="1118"/>
      <c r="RLY81" s="1118"/>
      <c r="RLZ81" s="1118"/>
      <c r="RMA81" s="1118"/>
      <c r="RMB81" s="1118"/>
      <c r="RMC81" s="1118"/>
      <c r="RMD81" s="1118"/>
      <c r="RME81" s="1118"/>
      <c r="RMF81" s="1118"/>
      <c r="RMG81" s="1118"/>
      <c r="RMH81" s="1118"/>
      <c r="RMI81" s="1118"/>
      <c r="RMJ81" s="1118"/>
      <c r="RMK81" s="1118"/>
      <c r="RML81" s="1118"/>
      <c r="RMM81" s="1118"/>
      <c r="RMN81" s="1118"/>
      <c r="RMO81" s="1118"/>
      <c r="RMP81" s="1118"/>
      <c r="RMQ81" s="1118"/>
      <c r="RMR81" s="1118"/>
      <c r="RMS81" s="1118"/>
      <c r="RMT81" s="1118"/>
      <c r="RMU81" s="1118"/>
      <c r="RMV81" s="1118"/>
      <c r="RMW81" s="1118"/>
      <c r="RMX81" s="1118"/>
      <c r="RMY81" s="1118"/>
      <c r="RMZ81" s="1118"/>
      <c r="RNA81" s="1118"/>
      <c r="RNB81" s="1118"/>
      <c r="RNC81" s="1118"/>
      <c r="RND81" s="1118"/>
      <c r="RNE81" s="1118"/>
      <c r="RNF81" s="1118"/>
      <c r="RNG81" s="1118"/>
      <c r="RNH81" s="1118"/>
      <c r="RNI81" s="1118"/>
      <c r="RNJ81" s="1118"/>
      <c r="RNK81" s="1118"/>
      <c r="RNL81" s="1118"/>
      <c r="RNM81" s="1118"/>
      <c r="RNN81" s="1118"/>
      <c r="RNO81" s="1118"/>
      <c r="RNP81" s="1118"/>
      <c r="RNQ81" s="1118"/>
      <c r="RNR81" s="1118"/>
      <c r="RNS81" s="1118"/>
      <c r="RNT81" s="1118"/>
      <c r="RNU81" s="1118"/>
      <c r="RNV81" s="1118"/>
      <c r="RNW81" s="1118"/>
      <c r="RNX81" s="1118"/>
      <c r="RNY81" s="1118"/>
      <c r="RNZ81" s="1118"/>
      <c r="ROA81" s="1118"/>
      <c r="ROB81" s="1118"/>
      <c r="ROC81" s="1118"/>
      <c r="ROD81" s="1118"/>
      <c r="ROE81" s="1118"/>
      <c r="ROF81" s="1118"/>
      <c r="ROG81" s="1118"/>
      <c r="ROH81" s="1118"/>
      <c r="ROI81" s="1118"/>
      <c r="ROJ81" s="1118"/>
      <c r="ROK81" s="1118"/>
      <c r="ROL81" s="1118"/>
      <c r="ROM81" s="1118"/>
      <c r="RON81" s="1118"/>
      <c r="ROO81" s="1118"/>
      <c r="ROP81" s="1118"/>
      <c r="ROQ81" s="1118"/>
      <c r="ROR81" s="1118"/>
      <c r="ROS81" s="1118"/>
      <c r="ROT81" s="1118"/>
      <c r="ROU81" s="1118"/>
      <c r="ROV81" s="1118"/>
      <c r="ROW81" s="1118"/>
      <c r="ROX81" s="1118"/>
      <c r="ROY81" s="1118"/>
      <c r="ROZ81" s="1118"/>
      <c r="RPA81" s="1118"/>
      <c r="RPB81" s="1118"/>
      <c r="RPC81" s="1118"/>
      <c r="RPD81" s="1118"/>
      <c r="RPE81" s="1118"/>
      <c r="RPF81" s="1118"/>
      <c r="RPG81" s="1118"/>
      <c r="RPH81" s="1118"/>
      <c r="RPI81" s="1118"/>
      <c r="RPJ81" s="1118"/>
      <c r="RPK81" s="1118"/>
      <c r="RPL81" s="1118"/>
      <c r="RPM81" s="1118"/>
      <c r="RPN81" s="1118"/>
      <c r="RPO81" s="1118"/>
      <c r="RPP81" s="1118"/>
      <c r="RPQ81" s="1118"/>
      <c r="RPR81" s="1118"/>
      <c r="RPS81" s="1118"/>
      <c r="RPT81" s="1118"/>
      <c r="RPU81" s="1118"/>
      <c r="RPV81" s="1118"/>
      <c r="RPW81" s="1118"/>
      <c r="RPX81" s="1118"/>
      <c r="RPY81" s="1118"/>
      <c r="RPZ81" s="1118"/>
      <c r="RQA81" s="1118"/>
      <c r="RQB81" s="1118"/>
      <c r="RQC81" s="1118"/>
      <c r="RQD81" s="1118"/>
      <c r="RQE81" s="1118"/>
      <c r="RQF81" s="1118"/>
      <c r="RQG81" s="1118"/>
      <c r="RQH81" s="1118"/>
      <c r="RQI81" s="1118"/>
      <c r="RQJ81" s="1118"/>
      <c r="RQK81" s="1118"/>
      <c r="RQL81" s="1118"/>
      <c r="RQM81" s="1118"/>
      <c r="RQN81" s="1118"/>
      <c r="RQO81" s="1118"/>
      <c r="RQP81" s="1118"/>
      <c r="RQQ81" s="1118"/>
      <c r="RQR81" s="1118"/>
      <c r="RQS81" s="1118"/>
      <c r="RQT81" s="1118"/>
      <c r="RQU81" s="1118"/>
      <c r="RQV81" s="1118"/>
      <c r="RQW81" s="1118"/>
      <c r="RQX81" s="1118"/>
      <c r="RQY81" s="1118"/>
      <c r="RQZ81" s="1118"/>
      <c r="RRA81" s="1118"/>
      <c r="RRB81" s="1118"/>
      <c r="RRC81" s="1118"/>
      <c r="RRD81" s="1118"/>
      <c r="RRE81" s="1118"/>
      <c r="RRF81" s="1118"/>
      <c r="RRG81" s="1118"/>
      <c r="RRH81" s="1118"/>
      <c r="RRI81" s="1118"/>
      <c r="RRJ81" s="1118"/>
      <c r="RRK81" s="1118"/>
      <c r="RRL81" s="1118"/>
      <c r="RRM81" s="1118"/>
      <c r="RRN81" s="1118"/>
      <c r="RRO81" s="1118"/>
      <c r="RRP81" s="1118"/>
      <c r="RRQ81" s="1118"/>
      <c r="RRR81" s="1118"/>
      <c r="RRS81" s="1118"/>
      <c r="RRT81" s="1118"/>
      <c r="RRU81" s="1118"/>
      <c r="RRV81" s="1118"/>
      <c r="RRW81" s="1118"/>
      <c r="RRX81" s="1118"/>
      <c r="RRY81" s="1118"/>
      <c r="RRZ81" s="1118"/>
      <c r="RSA81" s="1118"/>
      <c r="RSB81" s="1118"/>
      <c r="RSC81" s="1118"/>
      <c r="RSD81" s="1118"/>
      <c r="RSE81" s="1118"/>
      <c r="RSF81" s="1118"/>
      <c r="RSG81" s="1118"/>
      <c r="RSH81" s="1118"/>
      <c r="RSI81" s="1118"/>
      <c r="RSJ81" s="1118"/>
      <c r="RSK81" s="1118"/>
      <c r="RSL81" s="1118"/>
      <c r="RSM81" s="1118"/>
      <c r="RSN81" s="1118"/>
      <c r="RSO81" s="1118"/>
      <c r="RSP81" s="1118"/>
      <c r="RSQ81" s="1118"/>
      <c r="RSR81" s="1118"/>
      <c r="RSS81" s="1118"/>
      <c r="RST81" s="1118"/>
      <c r="RSU81" s="1118"/>
      <c r="RSV81" s="1118"/>
      <c r="RSW81" s="1118"/>
      <c r="RSX81" s="1118"/>
      <c r="RSY81" s="1118"/>
      <c r="RSZ81" s="1118"/>
      <c r="RTA81" s="1118"/>
      <c r="RTB81" s="1118"/>
      <c r="RTC81" s="1118"/>
      <c r="RTD81" s="1118"/>
      <c r="RTE81" s="1118"/>
      <c r="RTF81" s="1118"/>
      <c r="RTG81" s="1118"/>
      <c r="RTH81" s="1118"/>
      <c r="RTI81" s="1118"/>
      <c r="RTJ81" s="1118"/>
      <c r="RTK81" s="1118"/>
      <c r="RTL81" s="1118"/>
      <c r="RTM81" s="1118"/>
      <c r="RTN81" s="1118"/>
      <c r="RTO81" s="1118"/>
      <c r="RTP81" s="1118"/>
      <c r="RTQ81" s="1118"/>
      <c r="RTR81" s="1118"/>
      <c r="RTS81" s="1118"/>
      <c r="RTT81" s="1118"/>
      <c r="RTU81" s="1118"/>
      <c r="RTV81" s="1118"/>
      <c r="RTW81" s="1118"/>
      <c r="RTX81" s="1118"/>
      <c r="RTY81" s="1118"/>
      <c r="RTZ81" s="1118"/>
      <c r="RUA81" s="1118"/>
      <c r="RUB81" s="1118"/>
      <c r="RUC81" s="1118"/>
      <c r="RUD81" s="1118"/>
      <c r="RUE81" s="1118"/>
      <c r="RUF81" s="1118"/>
      <c r="RUG81" s="1118"/>
      <c r="RUH81" s="1118"/>
      <c r="RUI81" s="1118"/>
      <c r="RUJ81" s="1118"/>
      <c r="RUK81" s="1118"/>
      <c r="RUL81" s="1118"/>
      <c r="RUM81" s="1118"/>
      <c r="RUN81" s="1118"/>
      <c r="RUO81" s="1118"/>
      <c r="RUP81" s="1118"/>
      <c r="RUQ81" s="1118"/>
      <c r="RUR81" s="1118"/>
      <c r="RUS81" s="1118"/>
      <c r="RUT81" s="1118"/>
      <c r="RUU81" s="1118"/>
      <c r="RUV81" s="1118"/>
      <c r="RUW81" s="1118"/>
      <c r="RUX81" s="1118"/>
      <c r="RUY81" s="1118"/>
      <c r="RUZ81" s="1118"/>
      <c r="RVA81" s="1118"/>
      <c r="RVB81" s="1118"/>
      <c r="RVC81" s="1118"/>
      <c r="RVD81" s="1118"/>
      <c r="RVE81" s="1118"/>
      <c r="RVF81" s="1118"/>
      <c r="RVG81" s="1118"/>
      <c r="RVH81" s="1118"/>
      <c r="RVI81" s="1118"/>
      <c r="RVJ81" s="1118"/>
      <c r="RVK81" s="1118"/>
      <c r="RVL81" s="1118"/>
      <c r="RVM81" s="1118"/>
      <c r="RVN81" s="1118"/>
      <c r="RVO81" s="1118"/>
      <c r="RVP81" s="1118"/>
      <c r="RVQ81" s="1118"/>
      <c r="RVR81" s="1118"/>
      <c r="RVS81" s="1118"/>
      <c r="RVT81" s="1118"/>
      <c r="RVU81" s="1118"/>
      <c r="RVV81" s="1118"/>
      <c r="RVW81" s="1118"/>
      <c r="RVX81" s="1118"/>
      <c r="RVY81" s="1118"/>
      <c r="RVZ81" s="1118"/>
      <c r="RWA81" s="1118"/>
      <c r="RWB81" s="1118"/>
      <c r="RWC81" s="1118"/>
      <c r="RWD81" s="1118"/>
      <c r="RWE81" s="1118"/>
      <c r="RWF81" s="1118"/>
      <c r="RWG81" s="1118"/>
      <c r="RWH81" s="1118"/>
      <c r="RWI81" s="1118"/>
      <c r="RWJ81" s="1118"/>
      <c r="RWK81" s="1118"/>
      <c r="RWL81" s="1118"/>
      <c r="RWM81" s="1118"/>
      <c r="RWN81" s="1118"/>
      <c r="RWO81" s="1118"/>
      <c r="RWP81" s="1118"/>
      <c r="RWQ81" s="1118"/>
      <c r="RWR81" s="1118"/>
      <c r="RWS81" s="1118"/>
      <c r="RWT81" s="1118"/>
      <c r="RWU81" s="1118"/>
      <c r="RWV81" s="1118"/>
      <c r="RWW81" s="1118"/>
      <c r="RWX81" s="1118"/>
      <c r="RWY81" s="1118"/>
      <c r="RWZ81" s="1118"/>
      <c r="RXA81" s="1118"/>
      <c r="RXB81" s="1118"/>
      <c r="RXC81" s="1118"/>
      <c r="RXD81" s="1118"/>
      <c r="RXE81" s="1118"/>
      <c r="RXF81" s="1118"/>
      <c r="RXG81" s="1118"/>
      <c r="RXH81" s="1118"/>
      <c r="RXI81" s="1118"/>
      <c r="RXJ81" s="1118"/>
      <c r="RXK81" s="1118"/>
      <c r="RXL81" s="1118"/>
      <c r="RXM81" s="1118"/>
      <c r="RXN81" s="1118"/>
      <c r="RXO81" s="1118"/>
      <c r="RXP81" s="1118"/>
      <c r="RXQ81" s="1118"/>
      <c r="RXR81" s="1118"/>
      <c r="RXS81" s="1118"/>
      <c r="RXT81" s="1118"/>
      <c r="RXU81" s="1118"/>
      <c r="RXV81" s="1118"/>
      <c r="RXW81" s="1118"/>
      <c r="RXX81" s="1118"/>
      <c r="RXY81" s="1118"/>
      <c r="RXZ81" s="1118"/>
      <c r="RYA81" s="1118"/>
      <c r="RYB81" s="1118"/>
      <c r="RYC81" s="1118"/>
      <c r="RYD81" s="1118"/>
      <c r="RYE81" s="1118"/>
      <c r="RYF81" s="1118"/>
      <c r="RYG81" s="1118"/>
      <c r="RYH81" s="1118"/>
      <c r="RYI81" s="1118"/>
      <c r="RYJ81" s="1118"/>
      <c r="RYK81" s="1118"/>
      <c r="RYL81" s="1118"/>
      <c r="RYM81" s="1118"/>
      <c r="RYN81" s="1118"/>
      <c r="RYO81" s="1118"/>
      <c r="RYP81" s="1118"/>
      <c r="RYQ81" s="1118"/>
      <c r="RYR81" s="1118"/>
      <c r="RYS81" s="1118"/>
      <c r="RYT81" s="1118"/>
      <c r="RYU81" s="1118"/>
      <c r="RYV81" s="1118"/>
      <c r="RYW81" s="1118"/>
      <c r="RYX81" s="1118"/>
      <c r="RYY81" s="1118"/>
      <c r="RYZ81" s="1118"/>
      <c r="RZA81" s="1118"/>
      <c r="RZB81" s="1118"/>
      <c r="RZC81" s="1118"/>
      <c r="RZD81" s="1118"/>
      <c r="RZE81" s="1118"/>
      <c r="RZF81" s="1118"/>
      <c r="RZG81" s="1118"/>
      <c r="RZH81" s="1118"/>
      <c r="RZI81" s="1118"/>
      <c r="RZJ81" s="1118"/>
      <c r="RZK81" s="1118"/>
      <c r="RZL81" s="1118"/>
      <c r="RZM81" s="1118"/>
      <c r="RZN81" s="1118"/>
      <c r="RZO81" s="1118"/>
      <c r="RZP81" s="1118"/>
      <c r="RZQ81" s="1118"/>
      <c r="RZR81" s="1118"/>
      <c r="RZS81" s="1118"/>
      <c r="RZT81" s="1118"/>
      <c r="RZU81" s="1118"/>
      <c r="RZV81" s="1118"/>
      <c r="RZW81" s="1118"/>
      <c r="RZX81" s="1118"/>
      <c r="RZY81" s="1118"/>
      <c r="RZZ81" s="1118"/>
      <c r="SAA81" s="1118"/>
      <c r="SAB81" s="1118"/>
      <c r="SAC81" s="1118"/>
      <c r="SAD81" s="1118"/>
      <c r="SAE81" s="1118"/>
      <c r="SAF81" s="1118"/>
      <c r="SAG81" s="1118"/>
      <c r="SAH81" s="1118"/>
      <c r="SAI81" s="1118"/>
      <c r="SAJ81" s="1118"/>
      <c r="SAK81" s="1118"/>
      <c r="SAL81" s="1118"/>
      <c r="SAM81" s="1118"/>
      <c r="SAN81" s="1118"/>
      <c r="SAO81" s="1118"/>
      <c r="SAP81" s="1118"/>
      <c r="SAQ81" s="1118"/>
      <c r="SAR81" s="1118"/>
      <c r="SAS81" s="1118"/>
      <c r="SAT81" s="1118"/>
      <c r="SAU81" s="1118"/>
      <c r="SAV81" s="1118"/>
      <c r="SAW81" s="1118"/>
      <c r="SAX81" s="1118"/>
      <c r="SAY81" s="1118"/>
      <c r="SAZ81" s="1118"/>
      <c r="SBA81" s="1118"/>
      <c r="SBB81" s="1118"/>
      <c r="SBC81" s="1118"/>
      <c r="SBD81" s="1118"/>
      <c r="SBE81" s="1118"/>
      <c r="SBF81" s="1118"/>
      <c r="SBG81" s="1118"/>
      <c r="SBH81" s="1118"/>
      <c r="SBI81" s="1118"/>
      <c r="SBJ81" s="1118"/>
      <c r="SBK81" s="1118"/>
      <c r="SBL81" s="1118"/>
      <c r="SBM81" s="1118"/>
      <c r="SBN81" s="1118"/>
      <c r="SBO81" s="1118"/>
      <c r="SBP81" s="1118"/>
      <c r="SBQ81" s="1118"/>
      <c r="SBR81" s="1118"/>
      <c r="SBS81" s="1118"/>
      <c r="SBT81" s="1118"/>
      <c r="SBU81" s="1118"/>
      <c r="SBV81" s="1118"/>
      <c r="SBW81" s="1118"/>
      <c r="SBX81" s="1118"/>
      <c r="SBY81" s="1118"/>
      <c r="SBZ81" s="1118"/>
      <c r="SCA81" s="1118"/>
      <c r="SCB81" s="1118"/>
      <c r="SCC81" s="1118"/>
      <c r="SCD81" s="1118"/>
      <c r="SCE81" s="1118"/>
      <c r="SCF81" s="1118"/>
      <c r="SCG81" s="1118"/>
      <c r="SCH81" s="1118"/>
      <c r="SCI81" s="1118"/>
      <c r="SCJ81" s="1118"/>
      <c r="SCK81" s="1118"/>
      <c r="SCL81" s="1118"/>
      <c r="SCM81" s="1118"/>
      <c r="SCN81" s="1118"/>
      <c r="SCO81" s="1118"/>
      <c r="SCP81" s="1118"/>
      <c r="SCQ81" s="1118"/>
      <c r="SCR81" s="1118"/>
      <c r="SCS81" s="1118"/>
      <c r="SCT81" s="1118"/>
      <c r="SCU81" s="1118"/>
      <c r="SCV81" s="1118"/>
      <c r="SCW81" s="1118"/>
      <c r="SCX81" s="1118"/>
      <c r="SCY81" s="1118"/>
      <c r="SCZ81" s="1118"/>
      <c r="SDA81" s="1118"/>
      <c r="SDB81" s="1118"/>
      <c r="SDC81" s="1118"/>
      <c r="SDD81" s="1118"/>
      <c r="SDE81" s="1118"/>
      <c r="SDF81" s="1118"/>
      <c r="SDG81" s="1118"/>
      <c r="SDH81" s="1118"/>
      <c r="SDI81" s="1118"/>
      <c r="SDJ81" s="1118"/>
      <c r="SDK81" s="1118"/>
      <c r="SDL81" s="1118"/>
      <c r="SDM81" s="1118"/>
      <c r="SDN81" s="1118"/>
      <c r="SDO81" s="1118"/>
      <c r="SDP81" s="1118"/>
      <c r="SDQ81" s="1118"/>
      <c r="SDR81" s="1118"/>
      <c r="SDS81" s="1118"/>
      <c r="SDT81" s="1118"/>
      <c r="SDU81" s="1118"/>
      <c r="SDV81" s="1118"/>
      <c r="SDW81" s="1118"/>
      <c r="SDX81" s="1118"/>
      <c r="SDY81" s="1118"/>
      <c r="SDZ81" s="1118"/>
      <c r="SEA81" s="1118"/>
      <c r="SEB81" s="1118"/>
      <c r="SEC81" s="1118"/>
      <c r="SED81" s="1118"/>
      <c r="SEE81" s="1118"/>
      <c r="SEF81" s="1118"/>
      <c r="SEG81" s="1118"/>
      <c r="SEH81" s="1118"/>
      <c r="SEI81" s="1118"/>
      <c r="SEJ81" s="1118"/>
      <c r="SEK81" s="1118"/>
      <c r="SEL81" s="1118"/>
      <c r="SEM81" s="1118"/>
      <c r="SEN81" s="1118"/>
      <c r="SEO81" s="1118"/>
      <c r="SEP81" s="1118"/>
      <c r="SEQ81" s="1118"/>
      <c r="SER81" s="1118"/>
      <c r="SES81" s="1118"/>
      <c r="SET81" s="1118"/>
      <c r="SEU81" s="1118"/>
      <c r="SEV81" s="1118"/>
      <c r="SEW81" s="1118"/>
      <c r="SEX81" s="1118"/>
      <c r="SEY81" s="1118"/>
      <c r="SEZ81" s="1118"/>
      <c r="SFA81" s="1118"/>
      <c r="SFB81" s="1118"/>
      <c r="SFC81" s="1118"/>
      <c r="SFD81" s="1118"/>
      <c r="SFE81" s="1118"/>
      <c r="SFF81" s="1118"/>
      <c r="SFG81" s="1118"/>
      <c r="SFH81" s="1118"/>
      <c r="SFI81" s="1118"/>
      <c r="SFJ81" s="1118"/>
      <c r="SFK81" s="1118"/>
      <c r="SFL81" s="1118"/>
      <c r="SFM81" s="1118"/>
      <c r="SFN81" s="1118"/>
      <c r="SFO81" s="1118"/>
      <c r="SFP81" s="1118"/>
      <c r="SFQ81" s="1118"/>
      <c r="SFR81" s="1118"/>
      <c r="SFS81" s="1118"/>
      <c r="SFT81" s="1118"/>
      <c r="SFU81" s="1118"/>
      <c r="SFV81" s="1118"/>
      <c r="SFW81" s="1118"/>
      <c r="SFX81" s="1118"/>
      <c r="SFY81" s="1118"/>
      <c r="SFZ81" s="1118"/>
      <c r="SGA81" s="1118"/>
      <c r="SGB81" s="1118"/>
      <c r="SGC81" s="1118"/>
      <c r="SGD81" s="1118"/>
      <c r="SGE81" s="1118"/>
      <c r="SGF81" s="1118"/>
      <c r="SGG81" s="1118"/>
      <c r="SGH81" s="1118"/>
      <c r="SGI81" s="1118"/>
      <c r="SGJ81" s="1118"/>
      <c r="SGK81" s="1118"/>
      <c r="SGL81" s="1118"/>
      <c r="SGM81" s="1118"/>
      <c r="SGN81" s="1118"/>
      <c r="SGO81" s="1118"/>
      <c r="SGP81" s="1118"/>
      <c r="SGQ81" s="1118"/>
      <c r="SGR81" s="1118"/>
      <c r="SGS81" s="1118"/>
      <c r="SGT81" s="1118"/>
      <c r="SGU81" s="1118"/>
      <c r="SGV81" s="1118"/>
      <c r="SGW81" s="1118"/>
      <c r="SGX81" s="1118"/>
      <c r="SGY81" s="1118"/>
      <c r="SGZ81" s="1118"/>
      <c r="SHA81" s="1118"/>
      <c r="SHB81" s="1118"/>
      <c r="SHC81" s="1118"/>
      <c r="SHD81" s="1118"/>
      <c r="SHE81" s="1118"/>
      <c r="SHF81" s="1118"/>
      <c r="SHG81" s="1118"/>
      <c r="SHH81" s="1118"/>
      <c r="SHI81" s="1118"/>
      <c r="SHJ81" s="1118"/>
      <c r="SHK81" s="1118"/>
      <c r="SHL81" s="1118"/>
      <c r="SHM81" s="1118"/>
      <c r="SHN81" s="1118"/>
      <c r="SHO81" s="1118"/>
      <c r="SHP81" s="1118"/>
      <c r="SHQ81" s="1118"/>
      <c r="SHR81" s="1118"/>
      <c r="SHS81" s="1118"/>
      <c r="SHT81" s="1118"/>
      <c r="SHU81" s="1118"/>
      <c r="SHV81" s="1118"/>
      <c r="SHW81" s="1118"/>
      <c r="SHX81" s="1118"/>
      <c r="SHY81" s="1118"/>
      <c r="SHZ81" s="1118"/>
      <c r="SIA81" s="1118"/>
      <c r="SIB81" s="1118"/>
      <c r="SIC81" s="1118"/>
      <c r="SID81" s="1118"/>
      <c r="SIE81" s="1118"/>
      <c r="SIF81" s="1118"/>
      <c r="SIG81" s="1118"/>
      <c r="SIH81" s="1118"/>
      <c r="SII81" s="1118"/>
      <c r="SIJ81" s="1118"/>
      <c r="SIK81" s="1118"/>
      <c r="SIL81" s="1118"/>
      <c r="SIM81" s="1118"/>
      <c r="SIN81" s="1118"/>
      <c r="SIO81" s="1118"/>
      <c r="SIP81" s="1118"/>
      <c r="SIQ81" s="1118"/>
      <c r="SIR81" s="1118"/>
      <c r="SIS81" s="1118"/>
      <c r="SIT81" s="1118"/>
      <c r="SIU81" s="1118"/>
      <c r="SIV81" s="1118"/>
      <c r="SIW81" s="1118"/>
      <c r="SIX81" s="1118"/>
      <c r="SIY81" s="1118"/>
      <c r="SIZ81" s="1118"/>
      <c r="SJA81" s="1118"/>
      <c r="SJB81" s="1118"/>
      <c r="SJC81" s="1118"/>
      <c r="SJD81" s="1118"/>
      <c r="SJE81" s="1118"/>
      <c r="SJF81" s="1118"/>
      <c r="SJG81" s="1118"/>
      <c r="SJH81" s="1118"/>
      <c r="SJI81" s="1118"/>
      <c r="SJJ81" s="1118"/>
      <c r="SJK81" s="1118"/>
      <c r="SJL81" s="1118"/>
      <c r="SJM81" s="1118"/>
      <c r="SJN81" s="1118"/>
      <c r="SJO81" s="1118"/>
      <c r="SJP81" s="1118"/>
      <c r="SJQ81" s="1118"/>
      <c r="SJR81" s="1118"/>
      <c r="SJS81" s="1118"/>
      <c r="SJT81" s="1118"/>
      <c r="SJU81" s="1118"/>
      <c r="SJV81" s="1118"/>
      <c r="SJW81" s="1118"/>
      <c r="SJX81" s="1118"/>
      <c r="SJY81" s="1118"/>
      <c r="SJZ81" s="1118"/>
      <c r="SKA81" s="1118"/>
      <c r="SKB81" s="1118"/>
      <c r="SKC81" s="1118"/>
      <c r="SKD81" s="1118"/>
      <c r="SKE81" s="1118"/>
      <c r="SKF81" s="1118"/>
      <c r="SKG81" s="1118"/>
      <c r="SKH81" s="1118"/>
      <c r="SKI81" s="1118"/>
      <c r="SKJ81" s="1118"/>
      <c r="SKK81" s="1118"/>
      <c r="SKL81" s="1118"/>
      <c r="SKM81" s="1118"/>
      <c r="SKN81" s="1118"/>
      <c r="SKO81" s="1118"/>
      <c r="SKP81" s="1118"/>
      <c r="SKQ81" s="1118"/>
      <c r="SKR81" s="1118"/>
      <c r="SKS81" s="1118"/>
      <c r="SKT81" s="1118"/>
      <c r="SKU81" s="1118"/>
      <c r="SKV81" s="1118"/>
      <c r="SKW81" s="1118"/>
      <c r="SKX81" s="1118"/>
      <c r="SKY81" s="1118"/>
      <c r="SKZ81" s="1118"/>
      <c r="SLA81" s="1118"/>
      <c r="SLB81" s="1118"/>
      <c r="SLC81" s="1118"/>
      <c r="SLD81" s="1118"/>
      <c r="SLE81" s="1118"/>
      <c r="SLF81" s="1118"/>
      <c r="SLG81" s="1118"/>
      <c r="SLH81" s="1118"/>
      <c r="SLI81" s="1118"/>
      <c r="SLJ81" s="1118"/>
      <c r="SLK81" s="1118"/>
      <c r="SLL81" s="1118"/>
      <c r="SLM81" s="1118"/>
      <c r="SLN81" s="1118"/>
      <c r="SLO81" s="1118"/>
      <c r="SLP81" s="1118"/>
      <c r="SLQ81" s="1118"/>
      <c r="SLR81" s="1118"/>
      <c r="SLS81" s="1118"/>
      <c r="SLT81" s="1118"/>
      <c r="SLU81" s="1118"/>
      <c r="SLV81" s="1118"/>
      <c r="SLW81" s="1118"/>
      <c r="SLX81" s="1118"/>
      <c r="SLY81" s="1118"/>
      <c r="SLZ81" s="1118"/>
      <c r="SMA81" s="1118"/>
      <c r="SMB81" s="1118"/>
      <c r="SMC81" s="1118"/>
      <c r="SMD81" s="1118"/>
      <c r="SME81" s="1118"/>
      <c r="SMF81" s="1118"/>
      <c r="SMG81" s="1118"/>
      <c r="SMH81" s="1118"/>
      <c r="SMI81" s="1118"/>
      <c r="SMJ81" s="1118"/>
      <c r="SMK81" s="1118"/>
      <c r="SML81" s="1118"/>
      <c r="SMM81" s="1118"/>
      <c r="SMN81" s="1118"/>
      <c r="SMO81" s="1118"/>
      <c r="SMP81" s="1118"/>
      <c r="SMQ81" s="1118"/>
      <c r="SMR81" s="1118"/>
      <c r="SMS81" s="1118"/>
      <c r="SMT81" s="1118"/>
      <c r="SMU81" s="1118"/>
      <c r="SMV81" s="1118"/>
      <c r="SMW81" s="1118"/>
      <c r="SMX81" s="1118"/>
      <c r="SMY81" s="1118"/>
      <c r="SMZ81" s="1118"/>
      <c r="SNA81" s="1118"/>
      <c r="SNB81" s="1118"/>
      <c r="SNC81" s="1118"/>
      <c r="SND81" s="1118"/>
      <c r="SNE81" s="1118"/>
      <c r="SNF81" s="1118"/>
      <c r="SNG81" s="1118"/>
      <c r="SNH81" s="1118"/>
      <c r="SNI81" s="1118"/>
      <c r="SNJ81" s="1118"/>
      <c r="SNK81" s="1118"/>
      <c r="SNL81" s="1118"/>
      <c r="SNM81" s="1118"/>
      <c r="SNN81" s="1118"/>
      <c r="SNO81" s="1118"/>
      <c r="SNP81" s="1118"/>
      <c r="SNQ81" s="1118"/>
      <c r="SNR81" s="1118"/>
      <c r="SNS81" s="1118"/>
      <c r="SNT81" s="1118"/>
      <c r="SNU81" s="1118"/>
      <c r="SNV81" s="1118"/>
      <c r="SNW81" s="1118"/>
      <c r="SNX81" s="1118"/>
      <c r="SNY81" s="1118"/>
      <c r="SNZ81" s="1118"/>
      <c r="SOA81" s="1118"/>
      <c r="SOB81" s="1118"/>
      <c r="SOC81" s="1118"/>
      <c r="SOD81" s="1118"/>
      <c r="SOE81" s="1118"/>
      <c r="SOF81" s="1118"/>
      <c r="SOG81" s="1118"/>
      <c r="SOH81" s="1118"/>
      <c r="SOI81" s="1118"/>
      <c r="SOJ81" s="1118"/>
      <c r="SOK81" s="1118"/>
      <c r="SOL81" s="1118"/>
      <c r="SOM81" s="1118"/>
      <c r="SON81" s="1118"/>
      <c r="SOO81" s="1118"/>
      <c r="SOP81" s="1118"/>
      <c r="SOQ81" s="1118"/>
      <c r="SOR81" s="1118"/>
      <c r="SOS81" s="1118"/>
      <c r="SOT81" s="1118"/>
      <c r="SOU81" s="1118"/>
      <c r="SOV81" s="1118"/>
      <c r="SOW81" s="1118"/>
      <c r="SOX81" s="1118"/>
      <c r="SOY81" s="1118"/>
      <c r="SOZ81" s="1118"/>
      <c r="SPA81" s="1118"/>
      <c r="SPB81" s="1118"/>
      <c r="SPC81" s="1118"/>
      <c r="SPD81" s="1118"/>
      <c r="SPE81" s="1118"/>
      <c r="SPF81" s="1118"/>
      <c r="SPG81" s="1118"/>
      <c r="SPH81" s="1118"/>
      <c r="SPI81" s="1118"/>
      <c r="SPJ81" s="1118"/>
      <c r="SPK81" s="1118"/>
      <c r="SPL81" s="1118"/>
      <c r="SPM81" s="1118"/>
      <c r="SPN81" s="1118"/>
      <c r="SPO81" s="1118"/>
      <c r="SPP81" s="1118"/>
      <c r="SPQ81" s="1118"/>
      <c r="SPR81" s="1118"/>
      <c r="SPS81" s="1118"/>
      <c r="SPT81" s="1118"/>
      <c r="SPU81" s="1118"/>
      <c r="SPV81" s="1118"/>
      <c r="SPW81" s="1118"/>
      <c r="SPX81" s="1118"/>
      <c r="SPY81" s="1118"/>
      <c r="SPZ81" s="1118"/>
      <c r="SQA81" s="1118"/>
      <c r="SQB81" s="1118"/>
      <c r="SQC81" s="1118"/>
      <c r="SQD81" s="1118"/>
      <c r="SQE81" s="1118"/>
      <c r="SQF81" s="1118"/>
      <c r="SQG81" s="1118"/>
      <c r="SQH81" s="1118"/>
      <c r="SQI81" s="1118"/>
      <c r="SQJ81" s="1118"/>
      <c r="SQK81" s="1118"/>
      <c r="SQL81" s="1118"/>
      <c r="SQM81" s="1118"/>
      <c r="SQN81" s="1118"/>
      <c r="SQO81" s="1118"/>
      <c r="SQP81" s="1118"/>
      <c r="SQQ81" s="1118"/>
      <c r="SQR81" s="1118"/>
      <c r="SQS81" s="1118"/>
      <c r="SQT81" s="1118"/>
      <c r="SQU81" s="1118"/>
      <c r="SQV81" s="1118"/>
      <c r="SQW81" s="1118"/>
      <c r="SQX81" s="1118"/>
      <c r="SQY81" s="1118"/>
      <c r="SQZ81" s="1118"/>
      <c r="SRA81" s="1118"/>
      <c r="SRB81" s="1118"/>
      <c r="SRC81" s="1118"/>
      <c r="SRD81" s="1118"/>
      <c r="SRE81" s="1118"/>
      <c r="SRF81" s="1118"/>
      <c r="SRG81" s="1118"/>
      <c r="SRH81" s="1118"/>
      <c r="SRI81" s="1118"/>
      <c r="SRJ81" s="1118"/>
      <c r="SRK81" s="1118"/>
      <c r="SRL81" s="1118"/>
      <c r="SRM81" s="1118"/>
      <c r="SRN81" s="1118"/>
      <c r="SRO81" s="1118"/>
      <c r="SRP81" s="1118"/>
      <c r="SRQ81" s="1118"/>
      <c r="SRR81" s="1118"/>
      <c r="SRS81" s="1118"/>
      <c r="SRT81" s="1118"/>
      <c r="SRU81" s="1118"/>
      <c r="SRV81" s="1118"/>
      <c r="SRW81" s="1118"/>
      <c r="SRX81" s="1118"/>
      <c r="SRY81" s="1118"/>
      <c r="SRZ81" s="1118"/>
      <c r="SSA81" s="1118"/>
      <c r="SSB81" s="1118"/>
      <c r="SSC81" s="1118"/>
      <c r="SSD81" s="1118"/>
      <c r="SSE81" s="1118"/>
      <c r="SSF81" s="1118"/>
      <c r="SSG81" s="1118"/>
      <c r="SSH81" s="1118"/>
      <c r="SSI81" s="1118"/>
      <c r="SSJ81" s="1118"/>
      <c r="SSK81" s="1118"/>
      <c r="SSL81" s="1118"/>
      <c r="SSM81" s="1118"/>
      <c r="SSN81" s="1118"/>
      <c r="SSO81" s="1118"/>
      <c r="SSP81" s="1118"/>
      <c r="SSQ81" s="1118"/>
      <c r="SSR81" s="1118"/>
      <c r="SSS81" s="1118"/>
      <c r="SST81" s="1118"/>
      <c r="SSU81" s="1118"/>
      <c r="SSV81" s="1118"/>
      <c r="SSW81" s="1118"/>
      <c r="SSX81" s="1118"/>
      <c r="SSY81" s="1118"/>
      <c r="SSZ81" s="1118"/>
      <c r="STA81" s="1118"/>
      <c r="STB81" s="1118"/>
      <c r="STC81" s="1118"/>
      <c r="STD81" s="1118"/>
      <c r="STE81" s="1118"/>
      <c r="STF81" s="1118"/>
      <c r="STG81" s="1118"/>
      <c r="STH81" s="1118"/>
      <c r="STI81" s="1118"/>
      <c r="STJ81" s="1118"/>
      <c r="STK81" s="1118"/>
      <c r="STL81" s="1118"/>
      <c r="STM81" s="1118"/>
      <c r="STN81" s="1118"/>
      <c r="STO81" s="1118"/>
      <c r="STP81" s="1118"/>
      <c r="STQ81" s="1118"/>
      <c r="STR81" s="1118"/>
      <c r="STS81" s="1118"/>
      <c r="STT81" s="1118"/>
      <c r="STU81" s="1118"/>
      <c r="STV81" s="1118"/>
      <c r="STW81" s="1118"/>
      <c r="STX81" s="1118"/>
      <c r="STY81" s="1118"/>
      <c r="STZ81" s="1118"/>
      <c r="SUA81" s="1118"/>
      <c r="SUB81" s="1118"/>
      <c r="SUC81" s="1118"/>
      <c r="SUD81" s="1118"/>
      <c r="SUE81" s="1118"/>
      <c r="SUF81" s="1118"/>
      <c r="SUG81" s="1118"/>
      <c r="SUH81" s="1118"/>
      <c r="SUI81" s="1118"/>
      <c r="SUJ81" s="1118"/>
      <c r="SUK81" s="1118"/>
      <c r="SUL81" s="1118"/>
      <c r="SUM81" s="1118"/>
      <c r="SUN81" s="1118"/>
      <c r="SUO81" s="1118"/>
      <c r="SUP81" s="1118"/>
      <c r="SUQ81" s="1118"/>
      <c r="SUR81" s="1118"/>
      <c r="SUS81" s="1118"/>
      <c r="SUT81" s="1118"/>
      <c r="SUU81" s="1118"/>
      <c r="SUV81" s="1118"/>
      <c r="SUW81" s="1118"/>
      <c r="SUX81" s="1118"/>
      <c r="SUY81" s="1118"/>
      <c r="SUZ81" s="1118"/>
      <c r="SVA81" s="1118"/>
      <c r="SVB81" s="1118"/>
      <c r="SVC81" s="1118"/>
      <c r="SVD81" s="1118"/>
      <c r="SVE81" s="1118"/>
      <c r="SVF81" s="1118"/>
      <c r="SVG81" s="1118"/>
      <c r="SVH81" s="1118"/>
      <c r="SVI81" s="1118"/>
      <c r="SVJ81" s="1118"/>
      <c r="SVK81" s="1118"/>
      <c r="SVL81" s="1118"/>
      <c r="SVM81" s="1118"/>
      <c r="SVN81" s="1118"/>
      <c r="SVO81" s="1118"/>
      <c r="SVP81" s="1118"/>
      <c r="SVQ81" s="1118"/>
      <c r="SVR81" s="1118"/>
      <c r="SVS81" s="1118"/>
      <c r="SVT81" s="1118"/>
      <c r="SVU81" s="1118"/>
      <c r="SVV81" s="1118"/>
      <c r="SVW81" s="1118"/>
      <c r="SVX81" s="1118"/>
      <c r="SVY81" s="1118"/>
      <c r="SVZ81" s="1118"/>
      <c r="SWA81" s="1118"/>
      <c r="SWB81" s="1118"/>
      <c r="SWC81" s="1118"/>
      <c r="SWD81" s="1118"/>
      <c r="SWE81" s="1118"/>
      <c r="SWF81" s="1118"/>
      <c r="SWG81" s="1118"/>
      <c r="SWH81" s="1118"/>
      <c r="SWI81" s="1118"/>
      <c r="SWJ81" s="1118"/>
      <c r="SWK81" s="1118"/>
      <c r="SWL81" s="1118"/>
      <c r="SWM81" s="1118"/>
      <c r="SWN81" s="1118"/>
      <c r="SWO81" s="1118"/>
      <c r="SWP81" s="1118"/>
      <c r="SWQ81" s="1118"/>
      <c r="SWR81" s="1118"/>
      <c r="SWS81" s="1118"/>
      <c r="SWT81" s="1118"/>
      <c r="SWU81" s="1118"/>
      <c r="SWV81" s="1118"/>
      <c r="SWW81" s="1118"/>
      <c r="SWX81" s="1118"/>
      <c r="SWY81" s="1118"/>
      <c r="SWZ81" s="1118"/>
      <c r="SXA81" s="1118"/>
      <c r="SXB81" s="1118"/>
      <c r="SXC81" s="1118"/>
      <c r="SXD81" s="1118"/>
      <c r="SXE81" s="1118"/>
      <c r="SXF81" s="1118"/>
      <c r="SXG81" s="1118"/>
      <c r="SXH81" s="1118"/>
      <c r="SXI81" s="1118"/>
      <c r="SXJ81" s="1118"/>
      <c r="SXK81" s="1118"/>
      <c r="SXL81" s="1118"/>
      <c r="SXM81" s="1118"/>
      <c r="SXN81" s="1118"/>
      <c r="SXO81" s="1118"/>
      <c r="SXP81" s="1118"/>
      <c r="SXQ81" s="1118"/>
      <c r="SXR81" s="1118"/>
      <c r="SXS81" s="1118"/>
      <c r="SXT81" s="1118"/>
      <c r="SXU81" s="1118"/>
      <c r="SXV81" s="1118"/>
      <c r="SXW81" s="1118"/>
      <c r="SXX81" s="1118"/>
      <c r="SXY81" s="1118"/>
      <c r="SXZ81" s="1118"/>
      <c r="SYA81" s="1118"/>
      <c r="SYB81" s="1118"/>
      <c r="SYC81" s="1118"/>
      <c r="SYD81" s="1118"/>
      <c r="SYE81" s="1118"/>
      <c r="SYF81" s="1118"/>
      <c r="SYG81" s="1118"/>
      <c r="SYH81" s="1118"/>
      <c r="SYI81" s="1118"/>
      <c r="SYJ81" s="1118"/>
      <c r="SYK81" s="1118"/>
      <c r="SYL81" s="1118"/>
      <c r="SYM81" s="1118"/>
      <c r="SYN81" s="1118"/>
      <c r="SYO81" s="1118"/>
      <c r="SYP81" s="1118"/>
      <c r="SYQ81" s="1118"/>
      <c r="SYR81" s="1118"/>
      <c r="SYS81" s="1118"/>
      <c r="SYT81" s="1118"/>
      <c r="SYU81" s="1118"/>
      <c r="SYV81" s="1118"/>
      <c r="SYW81" s="1118"/>
      <c r="SYX81" s="1118"/>
      <c r="SYY81" s="1118"/>
      <c r="SYZ81" s="1118"/>
      <c r="SZA81" s="1118"/>
      <c r="SZB81" s="1118"/>
      <c r="SZC81" s="1118"/>
      <c r="SZD81" s="1118"/>
      <c r="SZE81" s="1118"/>
      <c r="SZF81" s="1118"/>
      <c r="SZG81" s="1118"/>
      <c r="SZH81" s="1118"/>
      <c r="SZI81" s="1118"/>
      <c r="SZJ81" s="1118"/>
      <c r="SZK81" s="1118"/>
      <c r="SZL81" s="1118"/>
      <c r="SZM81" s="1118"/>
      <c r="SZN81" s="1118"/>
      <c r="SZO81" s="1118"/>
      <c r="SZP81" s="1118"/>
      <c r="SZQ81" s="1118"/>
      <c r="SZR81" s="1118"/>
      <c r="SZS81" s="1118"/>
      <c r="SZT81" s="1118"/>
      <c r="SZU81" s="1118"/>
      <c r="SZV81" s="1118"/>
      <c r="SZW81" s="1118"/>
      <c r="SZX81" s="1118"/>
      <c r="SZY81" s="1118"/>
      <c r="SZZ81" s="1118"/>
      <c r="TAA81" s="1118"/>
      <c r="TAB81" s="1118"/>
      <c r="TAC81" s="1118"/>
      <c r="TAD81" s="1118"/>
      <c r="TAE81" s="1118"/>
      <c r="TAF81" s="1118"/>
      <c r="TAG81" s="1118"/>
      <c r="TAH81" s="1118"/>
      <c r="TAI81" s="1118"/>
      <c r="TAJ81" s="1118"/>
      <c r="TAK81" s="1118"/>
      <c r="TAL81" s="1118"/>
      <c r="TAM81" s="1118"/>
      <c r="TAN81" s="1118"/>
      <c r="TAO81" s="1118"/>
      <c r="TAP81" s="1118"/>
      <c r="TAQ81" s="1118"/>
      <c r="TAR81" s="1118"/>
      <c r="TAS81" s="1118"/>
      <c r="TAT81" s="1118"/>
      <c r="TAU81" s="1118"/>
      <c r="TAV81" s="1118"/>
      <c r="TAW81" s="1118"/>
      <c r="TAX81" s="1118"/>
      <c r="TAY81" s="1118"/>
      <c r="TAZ81" s="1118"/>
      <c r="TBA81" s="1118"/>
      <c r="TBB81" s="1118"/>
      <c r="TBC81" s="1118"/>
      <c r="TBD81" s="1118"/>
      <c r="TBE81" s="1118"/>
      <c r="TBF81" s="1118"/>
      <c r="TBG81" s="1118"/>
      <c r="TBH81" s="1118"/>
      <c r="TBI81" s="1118"/>
      <c r="TBJ81" s="1118"/>
      <c r="TBK81" s="1118"/>
      <c r="TBL81" s="1118"/>
      <c r="TBM81" s="1118"/>
      <c r="TBN81" s="1118"/>
      <c r="TBO81" s="1118"/>
      <c r="TBP81" s="1118"/>
      <c r="TBQ81" s="1118"/>
      <c r="TBR81" s="1118"/>
      <c r="TBS81" s="1118"/>
      <c r="TBT81" s="1118"/>
      <c r="TBU81" s="1118"/>
      <c r="TBV81" s="1118"/>
      <c r="TBW81" s="1118"/>
      <c r="TBX81" s="1118"/>
      <c r="TBY81" s="1118"/>
      <c r="TBZ81" s="1118"/>
      <c r="TCA81" s="1118"/>
      <c r="TCB81" s="1118"/>
      <c r="TCC81" s="1118"/>
      <c r="TCD81" s="1118"/>
      <c r="TCE81" s="1118"/>
      <c r="TCF81" s="1118"/>
      <c r="TCG81" s="1118"/>
      <c r="TCH81" s="1118"/>
      <c r="TCI81" s="1118"/>
      <c r="TCJ81" s="1118"/>
      <c r="TCK81" s="1118"/>
      <c r="TCL81" s="1118"/>
      <c r="TCM81" s="1118"/>
      <c r="TCN81" s="1118"/>
      <c r="TCO81" s="1118"/>
      <c r="TCP81" s="1118"/>
      <c r="TCQ81" s="1118"/>
      <c r="TCR81" s="1118"/>
      <c r="TCS81" s="1118"/>
      <c r="TCT81" s="1118"/>
      <c r="TCU81" s="1118"/>
      <c r="TCV81" s="1118"/>
      <c r="TCW81" s="1118"/>
      <c r="TCX81" s="1118"/>
      <c r="TCY81" s="1118"/>
      <c r="TCZ81" s="1118"/>
      <c r="TDA81" s="1118"/>
      <c r="TDB81" s="1118"/>
      <c r="TDC81" s="1118"/>
      <c r="TDD81" s="1118"/>
      <c r="TDE81" s="1118"/>
      <c r="TDF81" s="1118"/>
      <c r="TDG81" s="1118"/>
      <c r="TDH81" s="1118"/>
      <c r="TDI81" s="1118"/>
      <c r="TDJ81" s="1118"/>
      <c r="TDK81" s="1118"/>
      <c r="TDL81" s="1118"/>
      <c r="TDM81" s="1118"/>
      <c r="TDN81" s="1118"/>
      <c r="TDO81" s="1118"/>
      <c r="TDP81" s="1118"/>
      <c r="TDQ81" s="1118"/>
      <c r="TDR81" s="1118"/>
      <c r="TDS81" s="1118"/>
      <c r="TDT81" s="1118"/>
      <c r="TDU81" s="1118"/>
      <c r="TDV81" s="1118"/>
      <c r="TDW81" s="1118"/>
      <c r="TDX81" s="1118"/>
      <c r="TDY81" s="1118"/>
      <c r="TDZ81" s="1118"/>
      <c r="TEA81" s="1118"/>
      <c r="TEB81" s="1118"/>
      <c r="TEC81" s="1118"/>
      <c r="TED81" s="1118"/>
      <c r="TEE81" s="1118"/>
      <c r="TEF81" s="1118"/>
      <c r="TEG81" s="1118"/>
      <c r="TEH81" s="1118"/>
      <c r="TEI81" s="1118"/>
      <c r="TEJ81" s="1118"/>
      <c r="TEK81" s="1118"/>
      <c r="TEL81" s="1118"/>
      <c r="TEM81" s="1118"/>
      <c r="TEN81" s="1118"/>
      <c r="TEO81" s="1118"/>
      <c r="TEP81" s="1118"/>
      <c r="TEQ81" s="1118"/>
      <c r="TER81" s="1118"/>
      <c r="TES81" s="1118"/>
      <c r="TET81" s="1118"/>
      <c r="TEU81" s="1118"/>
      <c r="TEV81" s="1118"/>
      <c r="TEW81" s="1118"/>
      <c r="TEX81" s="1118"/>
      <c r="TEY81" s="1118"/>
      <c r="TEZ81" s="1118"/>
      <c r="TFA81" s="1118"/>
      <c r="TFB81" s="1118"/>
      <c r="TFC81" s="1118"/>
      <c r="TFD81" s="1118"/>
      <c r="TFE81" s="1118"/>
      <c r="TFF81" s="1118"/>
      <c r="TFG81" s="1118"/>
      <c r="TFH81" s="1118"/>
      <c r="TFI81" s="1118"/>
      <c r="TFJ81" s="1118"/>
      <c r="TFK81" s="1118"/>
      <c r="TFL81" s="1118"/>
      <c r="TFM81" s="1118"/>
      <c r="TFN81" s="1118"/>
      <c r="TFO81" s="1118"/>
      <c r="TFP81" s="1118"/>
      <c r="TFQ81" s="1118"/>
      <c r="TFR81" s="1118"/>
      <c r="TFS81" s="1118"/>
      <c r="TFT81" s="1118"/>
      <c r="TFU81" s="1118"/>
      <c r="TFV81" s="1118"/>
      <c r="TFW81" s="1118"/>
      <c r="TFX81" s="1118"/>
      <c r="TFY81" s="1118"/>
      <c r="TFZ81" s="1118"/>
      <c r="TGA81" s="1118"/>
      <c r="TGB81" s="1118"/>
      <c r="TGC81" s="1118"/>
      <c r="TGD81" s="1118"/>
      <c r="TGE81" s="1118"/>
      <c r="TGF81" s="1118"/>
      <c r="TGG81" s="1118"/>
      <c r="TGH81" s="1118"/>
      <c r="TGI81" s="1118"/>
      <c r="TGJ81" s="1118"/>
      <c r="TGK81" s="1118"/>
      <c r="TGL81" s="1118"/>
      <c r="TGM81" s="1118"/>
      <c r="TGN81" s="1118"/>
      <c r="TGO81" s="1118"/>
      <c r="TGP81" s="1118"/>
      <c r="TGQ81" s="1118"/>
      <c r="TGR81" s="1118"/>
      <c r="TGS81" s="1118"/>
      <c r="TGT81" s="1118"/>
      <c r="TGU81" s="1118"/>
      <c r="TGV81" s="1118"/>
      <c r="TGW81" s="1118"/>
      <c r="TGX81" s="1118"/>
      <c r="TGY81" s="1118"/>
      <c r="TGZ81" s="1118"/>
      <c r="THA81" s="1118"/>
      <c r="THB81" s="1118"/>
      <c r="THC81" s="1118"/>
      <c r="THD81" s="1118"/>
      <c r="THE81" s="1118"/>
      <c r="THF81" s="1118"/>
      <c r="THG81" s="1118"/>
      <c r="THH81" s="1118"/>
      <c r="THI81" s="1118"/>
      <c r="THJ81" s="1118"/>
      <c r="THK81" s="1118"/>
      <c r="THL81" s="1118"/>
      <c r="THM81" s="1118"/>
      <c r="THN81" s="1118"/>
      <c r="THO81" s="1118"/>
      <c r="THP81" s="1118"/>
      <c r="THQ81" s="1118"/>
      <c r="THR81" s="1118"/>
      <c r="THS81" s="1118"/>
      <c r="THT81" s="1118"/>
      <c r="THU81" s="1118"/>
      <c r="THV81" s="1118"/>
      <c r="THW81" s="1118"/>
      <c r="THX81" s="1118"/>
      <c r="THY81" s="1118"/>
      <c r="THZ81" s="1118"/>
      <c r="TIA81" s="1118"/>
      <c r="TIB81" s="1118"/>
      <c r="TIC81" s="1118"/>
      <c r="TID81" s="1118"/>
      <c r="TIE81" s="1118"/>
      <c r="TIF81" s="1118"/>
      <c r="TIG81" s="1118"/>
      <c r="TIH81" s="1118"/>
      <c r="TII81" s="1118"/>
      <c r="TIJ81" s="1118"/>
      <c r="TIK81" s="1118"/>
      <c r="TIL81" s="1118"/>
      <c r="TIM81" s="1118"/>
      <c r="TIN81" s="1118"/>
      <c r="TIO81" s="1118"/>
      <c r="TIP81" s="1118"/>
      <c r="TIQ81" s="1118"/>
      <c r="TIR81" s="1118"/>
      <c r="TIS81" s="1118"/>
      <c r="TIT81" s="1118"/>
      <c r="TIU81" s="1118"/>
      <c r="TIV81" s="1118"/>
      <c r="TIW81" s="1118"/>
      <c r="TIX81" s="1118"/>
      <c r="TIY81" s="1118"/>
      <c r="TIZ81" s="1118"/>
      <c r="TJA81" s="1118"/>
      <c r="TJB81" s="1118"/>
      <c r="TJC81" s="1118"/>
      <c r="TJD81" s="1118"/>
      <c r="TJE81" s="1118"/>
      <c r="TJF81" s="1118"/>
      <c r="TJG81" s="1118"/>
      <c r="TJH81" s="1118"/>
      <c r="TJI81" s="1118"/>
      <c r="TJJ81" s="1118"/>
      <c r="TJK81" s="1118"/>
      <c r="TJL81" s="1118"/>
      <c r="TJM81" s="1118"/>
      <c r="TJN81" s="1118"/>
      <c r="TJO81" s="1118"/>
      <c r="TJP81" s="1118"/>
      <c r="TJQ81" s="1118"/>
      <c r="TJR81" s="1118"/>
      <c r="TJS81" s="1118"/>
      <c r="TJT81" s="1118"/>
      <c r="TJU81" s="1118"/>
      <c r="TJV81" s="1118"/>
      <c r="TJW81" s="1118"/>
      <c r="TJX81" s="1118"/>
      <c r="TJY81" s="1118"/>
      <c r="TJZ81" s="1118"/>
      <c r="TKA81" s="1118"/>
      <c r="TKB81" s="1118"/>
      <c r="TKC81" s="1118"/>
      <c r="TKD81" s="1118"/>
      <c r="TKE81" s="1118"/>
      <c r="TKF81" s="1118"/>
      <c r="TKG81" s="1118"/>
      <c r="TKH81" s="1118"/>
      <c r="TKI81" s="1118"/>
      <c r="TKJ81" s="1118"/>
      <c r="TKK81" s="1118"/>
      <c r="TKL81" s="1118"/>
      <c r="TKM81" s="1118"/>
      <c r="TKN81" s="1118"/>
      <c r="TKO81" s="1118"/>
      <c r="TKP81" s="1118"/>
      <c r="TKQ81" s="1118"/>
      <c r="TKR81" s="1118"/>
      <c r="TKS81" s="1118"/>
      <c r="TKT81" s="1118"/>
      <c r="TKU81" s="1118"/>
      <c r="TKV81" s="1118"/>
      <c r="TKW81" s="1118"/>
      <c r="TKX81" s="1118"/>
      <c r="TKY81" s="1118"/>
      <c r="TKZ81" s="1118"/>
      <c r="TLA81" s="1118"/>
      <c r="TLB81" s="1118"/>
      <c r="TLC81" s="1118"/>
      <c r="TLD81" s="1118"/>
      <c r="TLE81" s="1118"/>
      <c r="TLF81" s="1118"/>
      <c r="TLG81" s="1118"/>
      <c r="TLH81" s="1118"/>
      <c r="TLI81" s="1118"/>
      <c r="TLJ81" s="1118"/>
      <c r="TLK81" s="1118"/>
      <c r="TLL81" s="1118"/>
      <c r="TLM81" s="1118"/>
      <c r="TLN81" s="1118"/>
      <c r="TLO81" s="1118"/>
      <c r="TLP81" s="1118"/>
      <c r="TLQ81" s="1118"/>
      <c r="TLR81" s="1118"/>
      <c r="TLS81" s="1118"/>
      <c r="TLT81" s="1118"/>
      <c r="TLU81" s="1118"/>
      <c r="TLV81" s="1118"/>
      <c r="TLW81" s="1118"/>
      <c r="TLX81" s="1118"/>
      <c r="TLY81" s="1118"/>
      <c r="TLZ81" s="1118"/>
      <c r="TMA81" s="1118"/>
      <c r="TMB81" s="1118"/>
      <c r="TMC81" s="1118"/>
      <c r="TMD81" s="1118"/>
      <c r="TME81" s="1118"/>
      <c r="TMF81" s="1118"/>
      <c r="TMG81" s="1118"/>
      <c r="TMH81" s="1118"/>
      <c r="TMI81" s="1118"/>
      <c r="TMJ81" s="1118"/>
      <c r="TMK81" s="1118"/>
      <c r="TML81" s="1118"/>
      <c r="TMM81" s="1118"/>
      <c r="TMN81" s="1118"/>
      <c r="TMO81" s="1118"/>
      <c r="TMP81" s="1118"/>
      <c r="TMQ81" s="1118"/>
      <c r="TMR81" s="1118"/>
      <c r="TMS81" s="1118"/>
      <c r="TMT81" s="1118"/>
      <c r="TMU81" s="1118"/>
      <c r="TMV81" s="1118"/>
      <c r="TMW81" s="1118"/>
      <c r="TMX81" s="1118"/>
      <c r="TMY81" s="1118"/>
      <c r="TMZ81" s="1118"/>
      <c r="TNA81" s="1118"/>
      <c r="TNB81" s="1118"/>
      <c r="TNC81" s="1118"/>
      <c r="TND81" s="1118"/>
      <c r="TNE81" s="1118"/>
      <c r="TNF81" s="1118"/>
      <c r="TNG81" s="1118"/>
      <c r="TNH81" s="1118"/>
      <c r="TNI81" s="1118"/>
      <c r="TNJ81" s="1118"/>
      <c r="TNK81" s="1118"/>
      <c r="TNL81" s="1118"/>
      <c r="TNM81" s="1118"/>
      <c r="TNN81" s="1118"/>
      <c r="TNO81" s="1118"/>
      <c r="TNP81" s="1118"/>
      <c r="TNQ81" s="1118"/>
      <c r="TNR81" s="1118"/>
      <c r="TNS81" s="1118"/>
      <c r="TNT81" s="1118"/>
      <c r="TNU81" s="1118"/>
      <c r="TNV81" s="1118"/>
      <c r="TNW81" s="1118"/>
      <c r="TNX81" s="1118"/>
      <c r="TNY81" s="1118"/>
      <c r="TNZ81" s="1118"/>
      <c r="TOA81" s="1118"/>
      <c r="TOB81" s="1118"/>
      <c r="TOC81" s="1118"/>
      <c r="TOD81" s="1118"/>
      <c r="TOE81" s="1118"/>
      <c r="TOF81" s="1118"/>
      <c r="TOG81" s="1118"/>
      <c r="TOH81" s="1118"/>
      <c r="TOI81" s="1118"/>
      <c r="TOJ81" s="1118"/>
      <c r="TOK81" s="1118"/>
      <c r="TOL81" s="1118"/>
      <c r="TOM81" s="1118"/>
      <c r="TON81" s="1118"/>
      <c r="TOO81" s="1118"/>
      <c r="TOP81" s="1118"/>
      <c r="TOQ81" s="1118"/>
      <c r="TOR81" s="1118"/>
      <c r="TOS81" s="1118"/>
      <c r="TOT81" s="1118"/>
      <c r="TOU81" s="1118"/>
      <c r="TOV81" s="1118"/>
      <c r="TOW81" s="1118"/>
      <c r="TOX81" s="1118"/>
      <c r="TOY81" s="1118"/>
      <c r="TOZ81" s="1118"/>
      <c r="TPA81" s="1118"/>
      <c r="TPB81" s="1118"/>
      <c r="TPC81" s="1118"/>
      <c r="TPD81" s="1118"/>
      <c r="TPE81" s="1118"/>
      <c r="TPF81" s="1118"/>
      <c r="TPG81" s="1118"/>
      <c r="TPH81" s="1118"/>
      <c r="TPI81" s="1118"/>
      <c r="TPJ81" s="1118"/>
      <c r="TPK81" s="1118"/>
      <c r="TPL81" s="1118"/>
      <c r="TPM81" s="1118"/>
      <c r="TPN81" s="1118"/>
      <c r="TPO81" s="1118"/>
      <c r="TPP81" s="1118"/>
      <c r="TPQ81" s="1118"/>
      <c r="TPR81" s="1118"/>
      <c r="TPS81" s="1118"/>
      <c r="TPT81" s="1118"/>
      <c r="TPU81" s="1118"/>
      <c r="TPV81" s="1118"/>
      <c r="TPW81" s="1118"/>
      <c r="TPX81" s="1118"/>
      <c r="TPY81" s="1118"/>
      <c r="TPZ81" s="1118"/>
      <c r="TQA81" s="1118"/>
      <c r="TQB81" s="1118"/>
      <c r="TQC81" s="1118"/>
      <c r="TQD81" s="1118"/>
      <c r="TQE81" s="1118"/>
      <c r="TQF81" s="1118"/>
      <c r="TQG81" s="1118"/>
      <c r="TQH81" s="1118"/>
      <c r="TQI81" s="1118"/>
      <c r="TQJ81" s="1118"/>
      <c r="TQK81" s="1118"/>
      <c r="TQL81" s="1118"/>
      <c r="TQM81" s="1118"/>
      <c r="TQN81" s="1118"/>
      <c r="TQO81" s="1118"/>
      <c r="TQP81" s="1118"/>
      <c r="TQQ81" s="1118"/>
      <c r="TQR81" s="1118"/>
      <c r="TQS81" s="1118"/>
      <c r="TQT81" s="1118"/>
      <c r="TQU81" s="1118"/>
      <c r="TQV81" s="1118"/>
      <c r="TQW81" s="1118"/>
      <c r="TQX81" s="1118"/>
      <c r="TQY81" s="1118"/>
      <c r="TQZ81" s="1118"/>
      <c r="TRA81" s="1118"/>
      <c r="TRB81" s="1118"/>
      <c r="TRC81" s="1118"/>
      <c r="TRD81" s="1118"/>
      <c r="TRE81" s="1118"/>
      <c r="TRF81" s="1118"/>
      <c r="TRG81" s="1118"/>
      <c r="TRH81" s="1118"/>
      <c r="TRI81" s="1118"/>
      <c r="TRJ81" s="1118"/>
      <c r="TRK81" s="1118"/>
      <c r="TRL81" s="1118"/>
      <c r="TRM81" s="1118"/>
      <c r="TRN81" s="1118"/>
      <c r="TRO81" s="1118"/>
      <c r="TRP81" s="1118"/>
      <c r="TRQ81" s="1118"/>
      <c r="TRR81" s="1118"/>
      <c r="TRS81" s="1118"/>
      <c r="TRT81" s="1118"/>
      <c r="TRU81" s="1118"/>
      <c r="TRV81" s="1118"/>
      <c r="TRW81" s="1118"/>
      <c r="TRX81" s="1118"/>
      <c r="TRY81" s="1118"/>
      <c r="TRZ81" s="1118"/>
      <c r="TSA81" s="1118"/>
      <c r="TSB81" s="1118"/>
      <c r="TSC81" s="1118"/>
      <c r="TSD81" s="1118"/>
      <c r="TSE81" s="1118"/>
      <c r="TSF81" s="1118"/>
      <c r="TSG81" s="1118"/>
      <c r="TSH81" s="1118"/>
      <c r="TSI81" s="1118"/>
      <c r="TSJ81" s="1118"/>
      <c r="TSK81" s="1118"/>
      <c r="TSL81" s="1118"/>
      <c r="TSM81" s="1118"/>
      <c r="TSN81" s="1118"/>
      <c r="TSO81" s="1118"/>
      <c r="TSP81" s="1118"/>
      <c r="TSQ81" s="1118"/>
      <c r="TSR81" s="1118"/>
      <c r="TSS81" s="1118"/>
      <c r="TST81" s="1118"/>
      <c r="TSU81" s="1118"/>
      <c r="TSV81" s="1118"/>
      <c r="TSW81" s="1118"/>
      <c r="TSX81" s="1118"/>
      <c r="TSY81" s="1118"/>
      <c r="TSZ81" s="1118"/>
      <c r="TTA81" s="1118"/>
      <c r="TTB81" s="1118"/>
      <c r="TTC81" s="1118"/>
      <c r="TTD81" s="1118"/>
      <c r="TTE81" s="1118"/>
      <c r="TTF81" s="1118"/>
      <c r="TTG81" s="1118"/>
      <c r="TTH81" s="1118"/>
      <c r="TTI81" s="1118"/>
      <c r="TTJ81" s="1118"/>
      <c r="TTK81" s="1118"/>
      <c r="TTL81" s="1118"/>
      <c r="TTM81" s="1118"/>
      <c r="TTN81" s="1118"/>
      <c r="TTO81" s="1118"/>
      <c r="TTP81" s="1118"/>
      <c r="TTQ81" s="1118"/>
      <c r="TTR81" s="1118"/>
      <c r="TTS81" s="1118"/>
      <c r="TTT81" s="1118"/>
      <c r="TTU81" s="1118"/>
      <c r="TTV81" s="1118"/>
      <c r="TTW81" s="1118"/>
      <c r="TTX81" s="1118"/>
      <c r="TTY81" s="1118"/>
      <c r="TTZ81" s="1118"/>
      <c r="TUA81" s="1118"/>
      <c r="TUB81" s="1118"/>
      <c r="TUC81" s="1118"/>
      <c r="TUD81" s="1118"/>
      <c r="TUE81" s="1118"/>
      <c r="TUF81" s="1118"/>
      <c r="TUG81" s="1118"/>
      <c r="TUH81" s="1118"/>
      <c r="TUI81" s="1118"/>
      <c r="TUJ81" s="1118"/>
      <c r="TUK81" s="1118"/>
      <c r="TUL81" s="1118"/>
      <c r="TUM81" s="1118"/>
      <c r="TUN81" s="1118"/>
      <c r="TUO81" s="1118"/>
      <c r="TUP81" s="1118"/>
      <c r="TUQ81" s="1118"/>
      <c r="TUR81" s="1118"/>
      <c r="TUS81" s="1118"/>
      <c r="TUT81" s="1118"/>
      <c r="TUU81" s="1118"/>
      <c r="TUV81" s="1118"/>
      <c r="TUW81" s="1118"/>
      <c r="TUX81" s="1118"/>
      <c r="TUY81" s="1118"/>
      <c r="TUZ81" s="1118"/>
      <c r="TVA81" s="1118"/>
      <c r="TVB81" s="1118"/>
      <c r="TVC81" s="1118"/>
      <c r="TVD81" s="1118"/>
      <c r="TVE81" s="1118"/>
      <c r="TVF81" s="1118"/>
      <c r="TVG81" s="1118"/>
      <c r="TVH81" s="1118"/>
      <c r="TVI81" s="1118"/>
      <c r="TVJ81" s="1118"/>
      <c r="TVK81" s="1118"/>
      <c r="TVL81" s="1118"/>
      <c r="TVM81" s="1118"/>
      <c r="TVN81" s="1118"/>
      <c r="TVO81" s="1118"/>
      <c r="TVP81" s="1118"/>
      <c r="TVQ81" s="1118"/>
      <c r="TVR81" s="1118"/>
      <c r="TVS81" s="1118"/>
      <c r="TVT81" s="1118"/>
      <c r="TVU81" s="1118"/>
      <c r="TVV81" s="1118"/>
      <c r="TVW81" s="1118"/>
      <c r="TVX81" s="1118"/>
      <c r="TVY81" s="1118"/>
      <c r="TVZ81" s="1118"/>
      <c r="TWA81" s="1118"/>
      <c r="TWB81" s="1118"/>
      <c r="TWC81" s="1118"/>
      <c r="TWD81" s="1118"/>
      <c r="TWE81" s="1118"/>
      <c r="TWF81" s="1118"/>
      <c r="TWG81" s="1118"/>
      <c r="TWH81" s="1118"/>
      <c r="TWI81" s="1118"/>
      <c r="TWJ81" s="1118"/>
      <c r="TWK81" s="1118"/>
      <c r="TWL81" s="1118"/>
      <c r="TWM81" s="1118"/>
      <c r="TWN81" s="1118"/>
      <c r="TWO81" s="1118"/>
      <c r="TWP81" s="1118"/>
      <c r="TWQ81" s="1118"/>
      <c r="TWR81" s="1118"/>
      <c r="TWS81" s="1118"/>
      <c r="TWT81" s="1118"/>
      <c r="TWU81" s="1118"/>
      <c r="TWV81" s="1118"/>
      <c r="TWW81" s="1118"/>
      <c r="TWX81" s="1118"/>
      <c r="TWY81" s="1118"/>
      <c r="TWZ81" s="1118"/>
      <c r="TXA81" s="1118"/>
      <c r="TXB81" s="1118"/>
      <c r="TXC81" s="1118"/>
      <c r="TXD81" s="1118"/>
      <c r="TXE81" s="1118"/>
      <c r="TXF81" s="1118"/>
      <c r="TXG81" s="1118"/>
      <c r="TXH81" s="1118"/>
      <c r="TXI81" s="1118"/>
      <c r="TXJ81" s="1118"/>
      <c r="TXK81" s="1118"/>
      <c r="TXL81" s="1118"/>
      <c r="TXM81" s="1118"/>
      <c r="TXN81" s="1118"/>
      <c r="TXO81" s="1118"/>
      <c r="TXP81" s="1118"/>
      <c r="TXQ81" s="1118"/>
      <c r="TXR81" s="1118"/>
      <c r="TXS81" s="1118"/>
      <c r="TXT81" s="1118"/>
      <c r="TXU81" s="1118"/>
      <c r="TXV81" s="1118"/>
      <c r="TXW81" s="1118"/>
      <c r="TXX81" s="1118"/>
      <c r="TXY81" s="1118"/>
      <c r="TXZ81" s="1118"/>
      <c r="TYA81" s="1118"/>
      <c r="TYB81" s="1118"/>
      <c r="TYC81" s="1118"/>
      <c r="TYD81" s="1118"/>
      <c r="TYE81" s="1118"/>
      <c r="TYF81" s="1118"/>
      <c r="TYG81" s="1118"/>
      <c r="TYH81" s="1118"/>
      <c r="TYI81" s="1118"/>
      <c r="TYJ81" s="1118"/>
      <c r="TYK81" s="1118"/>
      <c r="TYL81" s="1118"/>
      <c r="TYM81" s="1118"/>
      <c r="TYN81" s="1118"/>
      <c r="TYO81" s="1118"/>
      <c r="TYP81" s="1118"/>
      <c r="TYQ81" s="1118"/>
      <c r="TYR81" s="1118"/>
      <c r="TYS81" s="1118"/>
      <c r="TYT81" s="1118"/>
      <c r="TYU81" s="1118"/>
      <c r="TYV81" s="1118"/>
      <c r="TYW81" s="1118"/>
      <c r="TYX81" s="1118"/>
      <c r="TYY81" s="1118"/>
      <c r="TYZ81" s="1118"/>
      <c r="TZA81" s="1118"/>
      <c r="TZB81" s="1118"/>
      <c r="TZC81" s="1118"/>
      <c r="TZD81" s="1118"/>
      <c r="TZE81" s="1118"/>
      <c r="TZF81" s="1118"/>
      <c r="TZG81" s="1118"/>
      <c r="TZH81" s="1118"/>
      <c r="TZI81" s="1118"/>
      <c r="TZJ81" s="1118"/>
      <c r="TZK81" s="1118"/>
      <c r="TZL81" s="1118"/>
      <c r="TZM81" s="1118"/>
      <c r="TZN81" s="1118"/>
      <c r="TZO81" s="1118"/>
      <c r="TZP81" s="1118"/>
      <c r="TZQ81" s="1118"/>
      <c r="TZR81" s="1118"/>
      <c r="TZS81" s="1118"/>
      <c r="TZT81" s="1118"/>
      <c r="TZU81" s="1118"/>
      <c r="TZV81" s="1118"/>
      <c r="TZW81" s="1118"/>
      <c r="TZX81" s="1118"/>
      <c r="TZY81" s="1118"/>
      <c r="TZZ81" s="1118"/>
      <c r="UAA81" s="1118"/>
      <c r="UAB81" s="1118"/>
      <c r="UAC81" s="1118"/>
      <c r="UAD81" s="1118"/>
      <c r="UAE81" s="1118"/>
      <c r="UAF81" s="1118"/>
      <c r="UAG81" s="1118"/>
      <c r="UAH81" s="1118"/>
      <c r="UAI81" s="1118"/>
      <c r="UAJ81" s="1118"/>
      <c r="UAK81" s="1118"/>
      <c r="UAL81" s="1118"/>
      <c r="UAM81" s="1118"/>
      <c r="UAN81" s="1118"/>
      <c r="UAO81" s="1118"/>
      <c r="UAP81" s="1118"/>
      <c r="UAQ81" s="1118"/>
      <c r="UAR81" s="1118"/>
      <c r="UAS81" s="1118"/>
      <c r="UAT81" s="1118"/>
      <c r="UAU81" s="1118"/>
      <c r="UAV81" s="1118"/>
      <c r="UAW81" s="1118"/>
      <c r="UAX81" s="1118"/>
      <c r="UAY81" s="1118"/>
      <c r="UAZ81" s="1118"/>
      <c r="UBA81" s="1118"/>
      <c r="UBB81" s="1118"/>
      <c r="UBC81" s="1118"/>
      <c r="UBD81" s="1118"/>
      <c r="UBE81" s="1118"/>
      <c r="UBF81" s="1118"/>
      <c r="UBG81" s="1118"/>
      <c r="UBH81" s="1118"/>
      <c r="UBI81" s="1118"/>
      <c r="UBJ81" s="1118"/>
      <c r="UBK81" s="1118"/>
      <c r="UBL81" s="1118"/>
      <c r="UBM81" s="1118"/>
      <c r="UBN81" s="1118"/>
      <c r="UBO81" s="1118"/>
      <c r="UBP81" s="1118"/>
      <c r="UBQ81" s="1118"/>
      <c r="UBR81" s="1118"/>
      <c r="UBS81" s="1118"/>
      <c r="UBT81" s="1118"/>
      <c r="UBU81" s="1118"/>
      <c r="UBV81" s="1118"/>
      <c r="UBW81" s="1118"/>
      <c r="UBX81" s="1118"/>
      <c r="UBY81" s="1118"/>
      <c r="UBZ81" s="1118"/>
      <c r="UCA81" s="1118"/>
      <c r="UCB81" s="1118"/>
      <c r="UCC81" s="1118"/>
      <c r="UCD81" s="1118"/>
      <c r="UCE81" s="1118"/>
      <c r="UCF81" s="1118"/>
      <c r="UCG81" s="1118"/>
      <c r="UCH81" s="1118"/>
      <c r="UCI81" s="1118"/>
      <c r="UCJ81" s="1118"/>
      <c r="UCK81" s="1118"/>
      <c r="UCL81" s="1118"/>
      <c r="UCM81" s="1118"/>
      <c r="UCN81" s="1118"/>
      <c r="UCO81" s="1118"/>
      <c r="UCP81" s="1118"/>
      <c r="UCQ81" s="1118"/>
      <c r="UCR81" s="1118"/>
      <c r="UCS81" s="1118"/>
      <c r="UCT81" s="1118"/>
      <c r="UCU81" s="1118"/>
      <c r="UCV81" s="1118"/>
      <c r="UCW81" s="1118"/>
      <c r="UCX81" s="1118"/>
      <c r="UCY81" s="1118"/>
      <c r="UCZ81" s="1118"/>
      <c r="UDA81" s="1118"/>
      <c r="UDB81" s="1118"/>
      <c r="UDC81" s="1118"/>
      <c r="UDD81" s="1118"/>
      <c r="UDE81" s="1118"/>
      <c r="UDF81" s="1118"/>
      <c r="UDG81" s="1118"/>
      <c r="UDH81" s="1118"/>
      <c r="UDI81" s="1118"/>
      <c r="UDJ81" s="1118"/>
      <c r="UDK81" s="1118"/>
      <c r="UDL81" s="1118"/>
      <c r="UDM81" s="1118"/>
      <c r="UDN81" s="1118"/>
      <c r="UDO81" s="1118"/>
      <c r="UDP81" s="1118"/>
      <c r="UDQ81" s="1118"/>
      <c r="UDR81" s="1118"/>
      <c r="UDS81" s="1118"/>
      <c r="UDT81" s="1118"/>
      <c r="UDU81" s="1118"/>
      <c r="UDV81" s="1118"/>
      <c r="UDW81" s="1118"/>
      <c r="UDX81" s="1118"/>
      <c r="UDY81" s="1118"/>
      <c r="UDZ81" s="1118"/>
      <c r="UEA81" s="1118"/>
      <c r="UEB81" s="1118"/>
      <c r="UEC81" s="1118"/>
      <c r="UED81" s="1118"/>
      <c r="UEE81" s="1118"/>
      <c r="UEF81" s="1118"/>
      <c r="UEG81" s="1118"/>
      <c r="UEH81" s="1118"/>
      <c r="UEI81" s="1118"/>
      <c r="UEJ81" s="1118"/>
      <c r="UEK81" s="1118"/>
      <c r="UEL81" s="1118"/>
      <c r="UEM81" s="1118"/>
      <c r="UEN81" s="1118"/>
      <c r="UEO81" s="1118"/>
      <c r="UEP81" s="1118"/>
      <c r="UEQ81" s="1118"/>
      <c r="UER81" s="1118"/>
      <c r="UES81" s="1118"/>
      <c r="UET81" s="1118"/>
      <c r="UEU81" s="1118"/>
      <c r="UEV81" s="1118"/>
      <c r="UEW81" s="1118"/>
      <c r="UEX81" s="1118"/>
      <c r="UEY81" s="1118"/>
      <c r="UEZ81" s="1118"/>
      <c r="UFA81" s="1118"/>
      <c r="UFB81" s="1118"/>
      <c r="UFC81" s="1118"/>
      <c r="UFD81" s="1118"/>
      <c r="UFE81" s="1118"/>
      <c r="UFF81" s="1118"/>
      <c r="UFG81" s="1118"/>
      <c r="UFH81" s="1118"/>
      <c r="UFI81" s="1118"/>
      <c r="UFJ81" s="1118"/>
      <c r="UFK81" s="1118"/>
      <c r="UFL81" s="1118"/>
      <c r="UFM81" s="1118"/>
      <c r="UFN81" s="1118"/>
      <c r="UFO81" s="1118"/>
      <c r="UFP81" s="1118"/>
      <c r="UFQ81" s="1118"/>
      <c r="UFR81" s="1118"/>
      <c r="UFS81" s="1118"/>
      <c r="UFT81" s="1118"/>
      <c r="UFU81" s="1118"/>
      <c r="UFV81" s="1118"/>
      <c r="UFW81" s="1118"/>
      <c r="UFX81" s="1118"/>
      <c r="UFY81" s="1118"/>
      <c r="UFZ81" s="1118"/>
      <c r="UGA81" s="1118"/>
      <c r="UGB81" s="1118"/>
      <c r="UGC81" s="1118"/>
      <c r="UGD81" s="1118"/>
      <c r="UGE81" s="1118"/>
      <c r="UGF81" s="1118"/>
      <c r="UGG81" s="1118"/>
      <c r="UGH81" s="1118"/>
      <c r="UGI81" s="1118"/>
      <c r="UGJ81" s="1118"/>
      <c r="UGK81" s="1118"/>
      <c r="UGL81" s="1118"/>
      <c r="UGM81" s="1118"/>
      <c r="UGN81" s="1118"/>
      <c r="UGO81" s="1118"/>
      <c r="UGP81" s="1118"/>
      <c r="UGQ81" s="1118"/>
      <c r="UGR81" s="1118"/>
      <c r="UGS81" s="1118"/>
      <c r="UGT81" s="1118"/>
      <c r="UGU81" s="1118"/>
      <c r="UGV81" s="1118"/>
      <c r="UGW81" s="1118"/>
      <c r="UGX81" s="1118"/>
      <c r="UGY81" s="1118"/>
      <c r="UGZ81" s="1118"/>
      <c r="UHA81" s="1118"/>
      <c r="UHB81" s="1118"/>
      <c r="UHC81" s="1118"/>
      <c r="UHD81" s="1118"/>
      <c r="UHE81" s="1118"/>
      <c r="UHF81" s="1118"/>
      <c r="UHG81" s="1118"/>
      <c r="UHH81" s="1118"/>
      <c r="UHI81" s="1118"/>
      <c r="UHJ81" s="1118"/>
      <c r="UHK81" s="1118"/>
      <c r="UHL81" s="1118"/>
      <c r="UHM81" s="1118"/>
      <c r="UHN81" s="1118"/>
      <c r="UHO81" s="1118"/>
      <c r="UHP81" s="1118"/>
      <c r="UHQ81" s="1118"/>
      <c r="UHR81" s="1118"/>
      <c r="UHS81" s="1118"/>
      <c r="UHT81" s="1118"/>
      <c r="UHU81" s="1118"/>
      <c r="UHV81" s="1118"/>
      <c r="UHW81" s="1118"/>
      <c r="UHX81" s="1118"/>
      <c r="UHY81" s="1118"/>
      <c r="UHZ81" s="1118"/>
      <c r="UIA81" s="1118"/>
      <c r="UIB81" s="1118"/>
      <c r="UIC81" s="1118"/>
      <c r="UID81" s="1118"/>
      <c r="UIE81" s="1118"/>
      <c r="UIF81" s="1118"/>
      <c r="UIG81" s="1118"/>
      <c r="UIH81" s="1118"/>
      <c r="UII81" s="1118"/>
      <c r="UIJ81" s="1118"/>
      <c r="UIK81" s="1118"/>
      <c r="UIL81" s="1118"/>
      <c r="UIM81" s="1118"/>
      <c r="UIN81" s="1118"/>
      <c r="UIO81" s="1118"/>
      <c r="UIP81" s="1118"/>
      <c r="UIQ81" s="1118"/>
      <c r="UIR81" s="1118"/>
      <c r="UIS81" s="1118"/>
      <c r="UIT81" s="1118"/>
      <c r="UIU81" s="1118"/>
      <c r="UIV81" s="1118"/>
      <c r="UIW81" s="1118"/>
      <c r="UIX81" s="1118"/>
      <c r="UIY81" s="1118"/>
      <c r="UIZ81" s="1118"/>
      <c r="UJA81" s="1118"/>
      <c r="UJB81" s="1118"/>
      <c r="UJC81" s="1118"/>
      <c r="UJD81" s="1118"/>
      <c r="UJE81" s="1118"/>
      <c r="UJF81" s="1118"/>
      <c r="UJG81" s="1118"/>
      <c r="UJH81" s="1118"/>
      <c r="UJI81" s="1118"/>
      <c r="UJJ81" s="1118"/>
      <c r="UJK81" s="1118"/>
      <c r="UJL81" s="1118"/>
      <c r="UJM81" s="1118"/>
      <c r="UJN81" s="1118"/>
      <c r="UJO81" s="1118"/>
      <c r="UJP81" s="1118"/>
      <c r="UJQ81" s="1118"/>
      <c r="UJR81" s="1118"/>
      <c r="UJS81" s="1118"/>
      <c r="UJT81" s="1118"/>
      <c r="UJU81" s="1118"/>
      <c r="UJV81" s="1118"/>
      <c r="UJW81" s="1118"/>
      <c r="UJX81" s="1118"/>
      <c r="UJY81" s="1118"/>
      <c r="UJZ81" s="1118"/>
      <c r="UKA81" s="1118"/>
      <c r="UKB81" s="1118"/>
      <c r="UKC81" s="1118"/>
      <c r="UKD81" s="1118"/>
      <c r="UKE81" s="1118"/>
      <c r="UKF81" s="1118"/>
      <c r="UKG81" s="1118"/>
      <c r="UKH81" s="1118"/>
      <c r="UKI81" s="1118"/>
      <c r="UKJ81" s="1118"/>
      <c r="UKK81" s="1118"/>
      <c r="UKL81" s="1118"/>
      <c r="UKM81" s="1118"/>
      <c r="UKN81" s="1118"/>
      <c r="UKO81" s="1118"/>
      <c r="UKP81" s="1118"/>
      <c r="UKQ81" s="1118"/>
      <c r="UKR81" s="1118"/>
      <c r="UKS81" s="1118"/>
      <c r="UKT81" s="1118"/>
      <c r="UKU81" s="1118"/>
      <c r="UKV81" s="1118"/>
      <c r="UKW81" s="1118"/>
      <c r="UKX81" s="1118"/>
      <c r="UKY81" s="1118"/>
      <c r="UKZ81" s="1118"/>
      <c r="ULA81" s="1118"/>
      <c r="ULB81" s="1118"/>
      <c r="ULC81" s="1118"/>
      <c r="ULD81" s="1118"/>
      <c r="ULE81" s="1118"/>
      <c r="ULF81" s="1118"/>
      <c r="ULG81" s="1118"/>
      <c r="ULH81" s="1118"/>
      <c r="ULI81" s="1118"/>
      <c r="ULJ81" s="1118"/>
      <c r="ULK81" s="1118"/>
      <c r="ULL81" s="1118"/>
      <c r="ULM81" s="1118"/>
      <c r="ULN81" s="1118"/>
      <c r="ULO81" s="1118"/>
      <c r="ULP81" s="1118"/>
      <c r="ULQ81" s="1118"/>
      <c r="ULR81" s="1118"/>
      <c r="ULS81" s="1118"/>
      <c r="ULT81" s="1118"/>
      <c r="ULU81" s="1118"/>
      <c r="ULV81" s="1118"/>
      <c r="ULW81" s="1118"/>
      <c r="ULX81" s="1118"/>
      <c r="ULY81" s="1118"/>
      <c r="ULZ81" s="1118"/>
      <c r="UMA81" s="1118"/>
      <c r="UMB81" s="1118"/>
      <c r="UMC81" s="1118"/>
      <c r="UMD81" s="1118"/>
      <c r="UME81" s="1118"/>
      <c r="UMF81" s="1118"/>
      <c r="UMG81" s="1118"/>
      <c r="UMH81" s="1118"/>
      <c r="UMI81" s="1118"/>
      <c r="UMJ81" s="1118"/>
      <c r="UMK81" s="1118"/>
      <c r="UML81" s="1118"/>
      <c r="UMM81" s="1118"/>
      <c r="UMN81" s="1118"/>
      <c r="UMO81" s="1118"/>
      <c r="UMP81" s="1118"/>
      <c r="UMQ81" s="1118"/>
      <c r="UMR81" s="1118"/>
      <c r="UMS81" s="1118"/>
      <c r="UMT81" s="1118"/>
      <c r="UMU81" s="1118"/>
      <c r="UMV81" s="1118"/>
      <c r="UMW81" s="1118"/>
      <c r="UMX81" s="1118"/>
      <c r="UMY81" s="1118"/>
      <c r="UMZ81" s="1118"/>
      <c r="UNA81" s="1118"/>
      <c r="UNB81" s="1118"/>
      <c r="UNC81" s="1118"/>
      <c r="UND81" s="1118"/>
      <c r="UNE81" s="1118"/>
      <c r="UNF81" s="1118"/>
      <c r="UNG81" s="1118"/>
      <c r="UNH81" s="1118"/>
      <c r="UNI81" s="1118"/>
      <c r="UNJ81" s="1118"/>
      <c r="UNK81" s="1118"/>
      <c r="UNL81" s="1118"/>
      <c r="UNM81" s="1118"/>
      <c r="UNN81" s="1118"/>
      <c r="UNO81" s="1118"/>
      <c r="UNP81" s="1118"/>
      <c r="UNQ81" s="1118"/>
      <c r="UNR81" s="1118"/>
      <c r="UNS81" s="1118"/>
      <c r="UNT81" s="1118"/>
      <c r="UNU81" s="1118"/>
      <c r="UNV81" s="1118"/>
      <c r="UNW81" s="1118"/>
      <c r="UNX81" s="1118"/>
      <c r="UNY81" s="1118"/>
      <c r="UNZ81" s="1118"/>
      <c r="UOA81" s="1118"/>
      <c r="UOB81" s="1118"/>
      <c r="UOC81" s="1118"/>
      <c r="UOD81" s="1118"/>
      <c r="UOE81" s="1118"/>
      <c r="UOF81" s="1118"/>
      <c r="UOG81" s="1118"/>
      <c r="UOH81" s="1118"/>
      <c r="UOI81" s="1118"/>
      <c r="UOJ81" s="1118"/>
      <c r="UOK81" s="1118"/>
      <c r="UOL81" s="1118"/>
      <c r="UOM81" s="1118"/>
      <c r="UON81" s="1118"/>
      <c r="UOO81" s="1118"/>
      <c r="UOP81" s="1118"/>
      <c r="UOQ81" s="1118"/>
      <c r="UOR81" s="1118"/>
      <c r="UOS81" s="1118"/>
      <c r="UOT81" s="1118"/>
      <c r="UOU81" s="1118"/>
      <c r="UOV81" s="1118"/>
      <c r="UOW81" s="1118"/>
      <c r="UOX81" s="1118"/>
      <c r="UOY81" s="1118"/>
      <c r="UOZ81" s="1118"/>
      <c r="UPA81" s="1118"/>
      <c r="UPB81" s="1118"/>
      <c r="UPC81" s="1118"/>
      <c r="UPD81" s="1118"/>
      <c r="UPE81" s="1118"/>
      <c r="UPF81" s="1118"/>
      <c r="UPG81" s="1118"/>
      <c r="UPH81" s="1118"/>
      <c r="UPI81" s="1118"/>
      <c r="UPJ81" s="1118"/>
      <c r="UPK81" s="1118"/>
      <c r="UPL81" s="1118"/>
      <c r="UPM81" s="1118"/>
      <c r="UPN81" s="1118"/>
      <c r="UPO81" s="1118"/>
      <c r="UPP81" s="1118"/>
      <c r="UPQ81" s="1118"/>
      <c r="UPR81" s="1118"/>
      <c r="UPS81" s="1118"/>
      <c r="UPT81" s="1118"/>
      <c r="UPU81" s="1118"/>
      <c r="UPV81" s="1118"/>
      <c r="UPW81" s="1118"/>
      <c r="UPX81" s="1118"/>
      <c r="UPY81" s="1118"/>
      <c r="UPZ81" s="1118"/>
      <c r="UQA81" s="1118"/>
      <c r="UQB81" s="1118"/>
      <c r="UQC81" s="1118"/>
      <c r="UQD81" s="1118"/>
      <c r="UQE81" s="1118"/>
      <c r="UQF81" s="1118"/>
      <c r="UQG81" s="1118"/>
      <c r="UQH81" s="1118"/>
      <c r="UQI81" s="1118"/>
      <c r="UQJ81" s="1118"/>
      <c r="UQK81" s="1118"/>
      <c r="UQL81" s="1118"/>
      <c r="UQM81" s="1118"/>
      <c r="UQN81" s="1118"/>
      <c r="UQO81" s="1118"/>
      <c r="UQP81" s="1118"/>
      <c r="UQQ81" s="1118"/>
      <c r="UQR81" s="1118"/>
      <c r="UQS81" s="1118"/>
      <c r="UQT81" s="1118"/>
      <c r="UQU81" s="1118"/>
      <c r="UQV81" s="1118"/>
      <c r="UQW81" s="1118"/>
      <c r="UQX81" s="1118"/>
      <c r="UQY81" s="1118"/>
      <c r="UQZ81" s="1118"/>
      <c r="URA81" s="1118"/>
      <c r="URB81" s="1118"/>
      <c r="URC81" s="1118"/>
      <c r="URD81" s="1118"/>
      <c r="URE81" s="1118"/>
      <c r="URF81" s="1118"/>
      <c r="URG81" s="1118"/>
      <c r="URH81" s="1118"/>
      <c r="URI81" s="1118"/>
      <c r="URJ81" s="1118"/>
      <c r="URK81" s="1118"/>
      <c r="URL81" s="1118"/>
      <c r="URM81" s="1118"/>
      <c r="URN81" s="1118"/>
      <c r="URO81" s="1118"/>
      <c r="URP81" s="1118"/>
      <c r="URQ81" s="1118"/>
      <c r="URR81" s="1118"/>
      <c r="URS81" s="1118"/>
      <c r="URT81" s="1118"/>
      <c r="URU81" s="1118"/>
      <c r="URV81" s="1118"/>
      <c r="URW81" s="1118"/>
      <c r="URX81" s="1118"/>
      <c r="URY81" s="1118"/>
      <c r="URZ81" s="1118"/>
      <c r="USA81" s="1118"/>
      <c r="USB81" s="1118"/>
      <c r="USC81" s="1118"/>
      <c r="USD81" s="1118"/>
      <c r="USE81" s="1118"/>
      <c r="USF81" s="1118"/>
      <c r="USG81" s="1118"/>
      <c r="USH81" s="1118"/>
      <c r="USI81" s="1118"/>
      <c r="USJ81" s="1118"/>
      <c r="USK81" s="1118"/>
      <c r="USL81" s="1118"/>
      <c r="USM81" s="1118"/>
      <c r="USN81" s="1118"/>
      <c r="USO81" s="1118"/>
      <c r="USP81" s="1118"/>
      <c r="USQ81" s="1118"/>
      <c r="USR81" s="1118"/>
      <c r="USS81" s="1118"/>
      <c r="UST81" s="1118"/>
      <c r="USU81" s="1118"/>
      <c r="USV81" s="1118"/>
      <c r="USW81" s="1118"/>
      <c r="USX81" s="1118"/>
      <c r="USY81" s="1118"/>
      <c r="USZ81" s="1118"/>
      <c r="UTA81" s="1118"/>
      <c r="UTB81" s="1118"/>
      <c r="UTC81" s="1118"/>
      <c r="UTD81" s="1118"/>
      <c r="UTE81" s="1118"/>
      <c r="UTF81" s="1118"/>
      <c r="UTG81" s="1118"/>
      <c r="UTH81" s="1118"/>
      <c r="UTI81" s="1118"/>
      <c r="UTJ81" s="1118"/>
      <c r="UTK81" s="1118"/>
      <c r="UTL81" s="1118"/>
      <c r="UTM81" s="1118"/>
      <c r="UTN81" s="1118"/>
      <c r="UTO81" s="1118"/>
      <c r="UTP81" s="1118"/>
      <c r="UTQ81" s="1118"/>
      <c r="UTR81" s="1118"/>
      <c r="UTS81" s="1118"/>
      <c r="UTT81" s="1118"/>
      <c r="UTU81" s="1118"/>
      <c r="UTV81" s="1118"/>
      <c r="UTW81" s="1118"/>
      <c r="UTX81" s="1118"/>
      <c r="UTY81" s="1118"/>
      <c r="UTZ81" s="1118"/>
      <c r="UUA81" s="1118"/>
      <c r="UUB81" s="1118"/>
      <c r="UUC81" s="1118"/>
      <c r="UUD81" s="1118"/>
      <c r="UUE81" s="1118"/>
      <c r="UUF81" s="1118"/>
      <c r="UUG81" s="1118"/>
      <c r="UUH81" s="1118"/>
      <c r="UUI81" s="1118"/>
      <c r="UUJ81" s="1118"/>
      <c r="UUK81" s="1118"/>
      <c r="UUL81" s="1118"/>
      <c r="UUM81" s="1118"/>
      <c r="UUN81" s="1118"/>
      <c r="UUO81" s="1118"/>
      <c r="UUP81" s="1118"/>
      <c r="UUQ81" s="1118"/>
      <c r="UUR81" s="1118"/>
      <c r="UUS81" s="1118"/>
      <c r="UUT81" s="1118"/>
      <c r="UUU81" s="1118"/>
      <c r="UUV81" s="1118"/>
      <c r="UUW81" s="1118"/>
      <c r="UUX81" s="1118"/>
      <c r="UUY81" s="1118"/>
      <c r="UUZ81" s="1118"/>
      <c r="UVA81" s="1118"/>
      <c r="UVB81" s="1118"/>
      <c r="UVC81" s="1118"/>
      <c r="UVD81" s="1118"/>
      <c r="UVE81" s="1118"/>
      <c r="UVF81" s="1118"/>
      <c r="UVG81" s="1118"/>
      <c r="UVH81" s="1118"/>
      <c r="UVI81" s="1118"/>
      <c r="UVJ81" s="1118"/>
      <c r="UVK81" s="1118"/>
      <c r="UVL81" s="1118"/>
      <c r="UVM81" s="1118"/>
      <c r="UVN81" s="1118"/>
      <c r="UVO81" s="1118"/>
      <c r="UVP81" s="1118"/>
      <c r="UVQ81" s="1118"/>
      <c r="UVR81" s="1118"/>
      <c r="UVS81" s="1118"/>
      <c r="UVT81" s="1118"/>
      <c r="UVU81" s="1118"/>
      <c r="UVV81" s="1118"/>
      <c r="UVW81" s="1118"/>
      <c r="UVX81" s="1118"/>
      <c r="UVY81" s="1118"/>
      <c r="UVZ81" s="1118"/>
      <c r="UWA81" s="1118"/>
      <c r="UWB81" s="1118"/>
      <c r="UWC81" s="1118"/>
      <c r="UWD81" s="1118"/>
      <c r="UWE81" s="1118"/>
      <c r="UWF81" s="1118"/>
      <c r="UWG81" s="1118"/>
      <c r="UWH81" s="1118"/>
      <c r="UWI81" s="1118"/>
      <c r="UWJ81" s="1118"/>
      <c r="UWK81" s="1118"/>
      <c r="UWL81" s="1118"/>
      <c r="UWM81" s="1118"/>
      <c r="UWN81" s="1118"/>
      <c r="UWO81" s="1118"/>
      <c r="UWP81" s="1118"/>
      <c r="UWQ81" s="1118"/>
      <c r="UWR81" s="1118"/>
      <c r="UWS81" s="1118"/>
      <c r="UWT81" s="1118"/>
      <c r="UWU81" s="1118"/>
      <c r="UWV81" s="1118"/>
      <c r="UWW81" s="1118"/>
      <c r="UWX81" s="1118"/>
      <c r="UWY81" s="1118"/>
      <c r="UWZ81" s="1118"/>
      <c r="UXA81" s="1118"/>
      <c r="UXB81" s="1118"/>
      <c r="UXC81" s="1118"/>
      <c r="UXD81" s="1118"/>
      <c r="UXE81" s="1118"/>
      <c r="UXF81" s="1118"/>
      <c r="UXG81" s="1118"/>
      <c r="UXH81" s="1118"/>
      <c r="UXI81" s="1118"/>
      <c r="UXJ81" s="1118"/>
      <c r="UXK81" s="1118"/>
      <c r="UXL81" s="1118"/>
      <c r="UXM81" s="1118"/>
      <c r="UXN81" s="1118"/>
      <c r="UXO81" s="1118"/>
      <c r="UXP81" s="1118"/>
      <c r="UXQ81" s="1118"/>
      <c r="UXR81" s="1118"/>
      <c r="UXS81" s="1118"/>
      <c r="UXT81" s="1118"/>
      <c r="UXU81" s="1118"/>
      <c r="UXV81" s="1118"/>
      <c r="UXW81" s="1118"/>
      <c r="UXX81" s="1118"/>
      <c r="UXY81" s="1118"/>
      <c r="UXZ81" s="1118"/>
      <c r="UYA81" s="1118"/>
      <c r="UYB81" s="1118"/>
      <c r="UYC81" s="1118"/>
      <c r="UYD81" s="1118"/>
      <c r="UYE81" s="1118"/>
      <c r="UYF81" s="1118"/>
      <c r="UYG81" s="1118"/>
      <c r="UYH81" s="1118"/>
      <c r="UYI81" s="1118"/>
      <c r="UYJ81" s="1118"/>
      <c r="UYK81" s="1118"/>
      <c r="UYL81" s="1118"/>
      <c r="UYM81" s="1118"/>
      <c r="UYN81" s="1118"/>
      <c r="UYO81" s="1118"/>
      <c r="UYP81" s="1118"/>
      <c r="UYQ81" s="1118"/>
      <c r="UYR81" s="1118"/>
      <c r="UYS81" s="1118"/>
      <c r="UYT81" s="1118"/>
      <c r="UYU81" s="1118"/>
      <c r="UYV81" s="1118"/>
      <c r="UYW81" s="1118"/>
      <c r="UYX81" s="1118"/>
      <c r="UYY81" s="1118"/>
      <c r="UYZ81" s="1118"/>
      <c r="UZA81" s="1118"/>
      <c r="UZB81" s="1118"/>
      <c r="UZC81" s="1118"/>
      <c r="UZD81" s="1118"/>
      <c r="UZE81" s="1118"/>
      <c r="UZF81" s="1118"/>
      <c r="UZG81" s="1118"/>
      <c r="UZH81" s="1118"/>
      <c r="UZI81" s="1118"/>
      <c r="UZJ81" s="1118"/>
      <c r="UZK81" s="1118"/>
      <c r="UZL81" s="1118"/>
      <c r="UZM81" s="1118"/>
      <c r="UZN81" s="1118"/>
      <c r="UZO81" s="1118"/>
      <c r="UZP81" s="1118"/>
      <c r="UZQ81" s="1118"/>
      <c r="UZR81" s="1118"/>
      <c r="UZS81" s="1118"/>
      <c r="UZT81" s="1118"/>
      <c r="UZU81" s="1118"/>
      <c r="UZV81" s="1118"/>
      <c r="UZW81" s="1118"/>
      <c r="UZX81" s="1118"/>
      <c r="UZY81" s="1118"/>
      <c r="UZZ81" s="1118"/>
      <c r="VAA81" s="1118"/>
      <c r="VAB81" s="1118"/>
      <c r="VAC81" s="1118"/>
      <c r="VAD81" s="1118"/>
      <c r="VAE81" s="1118"/>
      <c r="VAF81" s="1118"/>
      <c r="VAG81" s="1118"/>
      <c r="VAH81" s="1118"/>
      <c r="VAI81" s="1118"/>
      <c r="VAJ81" s="1118"/>
      <c r="VAK81" s="1118"/>
      <c r="VAL81" s="1118"/>
      <c r="VAM81" s="1118"/>
      <c r="VAN81" s="1118"/>
      <c r="VAO81" s="1118"/>
      <c r="VAP81" s="1118"/>
      <c r="VAQ81" s="1118"/>
      <c r="VAR81" s="1118"/>
      <c r="VAS81" s="1118"/>
      <c r="VAT81" s="1118"/>
      <c r="VAU81" s="1118"/>
      <c r="VAV81" s="1118"/>
      <c r="VAW81" s="1118"/>
      <c r="VAX81" s="1118"/>
      <c r="VAY81" s="1118"/>
      <c r="VAZ81" s="1118"/>
      <c r="VBA81" s="1118"/>
      <c r="VBB81" s="1118"/>
      <c r="VBC81" s="1118"/>
      <c r="VBD81" s="1118"/>
      <c r="VBE81" s="1118"/>
      <c r="VBF81" s="1118"/>
      <c r="VBG81" s="1118"/>
      <c r="VBH81" s="1118"/>
      <c r="VBI81" s="1118"/>
      <c r="VBJ81" s="1118"/>
      <c r="VBK81" s="1118"/>
      <c r="VBL81" s="1118"/>
      <c r="VBM81" s="1118"/>
      <c r="VBN81" s="1118"/>
      <c r="VBO81" s="1118"/>
      <c r="VBP81" s="1118"/>
      <c r="VBQ81" s="1118"/>
      <c r="VBR81" s="1118"/>
      <c r="VBS81" s="1118"/>
      <c r="VBT81" s="1118"/>
      <c r="VBU81" s="1118"/>
      <c r="VBV81" s="1118"/>
      <c r="VBW81" s="1118"/>
      <c r="VBX81" s="1118"/>
      <c r="VBY81" s="1118"/>
      <c r="VBZ81" s="1118"/>
      <c r="VCA81" s="1118"/>
      <c r="VCB81" s="1118"/>
      <c r="VCC81" s="1118"/>
      <c r="VCD81" s="1118"/>
      <c r="VCE81" s="1118"/>
      <c r="VCF81" s="1118"/>
      <c r="VCG81" s="1118"/>
      <c r="VCH81" s="1118"/>
      <c r="VCI81" s="1118"/>
      <c r="VCJ81" s="1118"/>
      <c r="VCK81" s="1118"/>
      <c r="VCL81" s="1118"/>
      <c r="VCM81" s="1118"/>
      <c r="VCN81" s="1118"/>
      <c r="VCO81" s="1118"/>
      <c r="VCP81" s="1118"/>
      <c r="VCQ81" s="1118"/>
      <c r="VCR81" s="1118"/>
      <c r="VCS81" s="1118"/>
      <c r="VCT81" s="1118"/>
      <c r="VCU81" s="1118"/>
      <c r="VCV81" s="1118"/>
      <c r="VCW81" s="1118"/>
      <c r="VCX81" s="1118"/>
      <c r="VCY81" s="1118"/>
      <c r="VCZ81" s="1118"/>
      <c r="VDA81" s="1118"/>
      <c r="VDB81" s="1118"/>
      <c r="VDC81" s="1118"/>
      <c r="VDD81" s="1118"/>
      <c r="VDE81" s="1118"/>
      <c r="VDF81" s="1118"/>
      <c r="VDG81" s="1118"/>
      <c r="VDH81" s="1118"/>
      <c r="VDI81" s="1118"/>
      <c r="VDJ81" s="1118"/>
      <c r="VDK81" s="1118"/>
      <c r="VDL81" s="1118"/>
      <c r="VDM81" s="1118"/>
      <c r="VDN81" s="1118"/>
      <c r="VDO81" s="1118"/>
      <c r="VDP81" s="1118"/>
      <c r="VDQ81" s="1118"/>
      <c r="VDR81" s="1118"/>
      <c r="VDS81" s="1118"/>
      <c r="VDT81" s="1118"/>
      <c r="VDU81" s="1118"/>
      <c r="VDV81" s="1118"/>
      <c r="VDW81" s="1118"/>
      <c r="VDX81" s="1118"/>
      <c r="VDY81" s="1118"/>
      <c r="VDZ81" s="1118"/>
      <c r="VEA81" s="1118"/>
      <c r="VEB81" s="1118"/>
      <c r="VEC81" s="1118"/>
      <c r="VED81" s="1118"/>
      <c r="VEE81" s="1118"/>
      <c r="VEF81" s="1118"/>
      <c r="VEG81" s="1118"/>
      <c r="VEH81" s="1118"/>
      <c r="VEI81" s="1118"/>
      <c r="VEJ81" s="1118"/>
      <c r="VEK81" s="1118"/>
      <c r="VEL81" s="1118"/>
      <c r="VEM81" s="1118"/>
      <c r="VEN81" s="1118"/>
      <c r="VEO81" s="1118"/>
      <c r="VEP81" s="1118"/>
      <c r="VEQ81" s="1118"/>
      <c r="VER81" s="1118"/>
      <c r="VES81" s="1118"/>
      <c r="VET81" s="1118"/>
      <c r="VEU81" s="1118"/>
      <c r="VEV81" s="1118"/>
      <c r="VEW81" s="1118"/>
      <c r="VEX81" s="1118"/>
      <c r="VEY81" s="1118"/>
      <c r="VEZ81" s="1118"/>
      <c r="VFA81" s="1118"/>
      <c r="VFB81" s="1118"/>
      <c r="VFC81" s="1118"/>
      <c r="VFD81" s="1118"/>
      <c r="VFE81" s="1118"/>
      <c r="VFF81" s="1118"/>
      <c r="VFG81" s="1118"/>
      <c r="VFH81" s="1118"/>
      <c r="VFI81" s="1118"/>
      <c r="VFJ81" s="1118"/>
      <c r="VFK81" s="1118"/>
      <c r="VFL81" s="1118"/>
      <c r="VFM81" s="1118"/>
      <c r="VFN81" s="1118"/>
      <c r="VFO81" s="1118"/>
      <c r="VFP81" s="1118"/>
      <c r="VFQ81" s="1118"/>
      <c r="VFR81" s="1118"/>
      <c r="VFS81" s="1118"/>
      <c r="VFT81" s="1118"/>
      <c r="VFU81" s="1118"/>
      <c r="VFV81" s="1118"/>
      <c r="VFW81" s="1118"/>
      <c r="VFX81" s="1118"/>
      <c r="VFY81" s="1118"/>
      <c r="VFZ81" s="1118"/>
      <c r="VGA81" s="1118"/>
      <c r="VGB81" s="1118"/>
      <c r="VGC81" s="1118"/>
      <c r="VGD81" s="1118"/>
      <c r="VGE81" s="1118"/>
      <c r="VGF81" s="1118"/>
      <c r="VGG81" s="1118"/>
      <c r="VGH81" s="1118"/>
      <c r="VGI81" s="1118"/>
      <c r="VGJ81" s="1118"/>
      <c r="VGK81" s="1118"/>
      <c r="VGL81" s="1118"/>
      <c r="VGM81" s="1118"/>
      <c r="VGN81" s="1118"/>
      <c r="VGO81" s="1118"/>
      <c r="VGP81" s="1118"/>
      <c r="VGQ81" s="1118"/>
      <c r="VGR81" s="1118"/>
      <c r="VGS81" s="1118"/>
      <c r="VGT81" s="1118"/>
      <c r="VGU81" s="1118"/>
      <c r="VGV81" s="1118"/>
      <c r="VGW81" s="1118"/>
      <c r="VGX81" s="1118"/>
      <c r="VGY81" s="1118"/>
      <c r="VGZ81" s="1118"/>
      <c r="VHA81" s="1118"/>
      <c r="VHB81" s="1118"/>
      <c r="VHC81" s="1118"/>
      <c r="VHD81" s="1118"/>
      <c r="VHE81" s="1118"/>
      <c r="VHF81" s="1118"/>
      <c r="VHG81" s="1118"/>
      <c r="VHH81" s="1118"/>
      <c r="VHI81" s="1118"/>
      <c r="VHJ81" s="1118"/>
      <c r="VHK81" s="1118"/>
      <c r="VHL81" s="1118"/>
      <c r="VHM81" s="1118"/>
      <c r="VHN81" s="1118"/>
      <c r="VHO81" s="1118"/>
      <c r="VHP81" s="1118"/>
      <c r="VHQ81" s="1118"/>
      <c r="VHR81" s="1118"/>
      <c r="VHS81" s="1118"/>
      <c r="VHT81" s="1118"/>
      <c r="VHU81" s="1118"/>
      <c r="VHV81" s="1118"/>
      <c r="VHW81" s="1118"/>
      <c r="VHX81" s="1118"/>
      <c r="VHY81" s="1118"/>
      <c r="VHZ81" s="1118"/>
      <c r="VIA81" s="1118"/>
      <c r="VIB81" s="1118"/>
      <c r="VIC81" s="1118"/>
      <c r="VID81" s="1118"/>
      <c r="VIE81" s="1118"/>
      <c r="VIF81" s="1118"/>
      <c r="VIG81" s="1118"/>
      <c r="VIH81" s="1118"/>
      <c r="VII81" s="1118"/>
      <c r="VIJ81" s="1118"/>
      <c r="VIK81" s="1118"/>
      <c r="VIL81" s="1118"/>
      <c r="VIM81" s="1118"/>
      <c r="VIN81" s="1118"/>
      <c r="VIO81" s="1118"/>
      <c r="VIP81" s="1118"/>
      <c r="VIQ81" s="1118"/>
      <c r="VIR81" s="1118"/>
      <c r="VIS81" s="1118"/>
      <c r="VIT81" s="1118"/>
      <c r="VIU81" s="1118"/>
      <c r="VIV81" s="1118"/>
      <c r="VIW81" s="1118"/>
      <c r="VIX81" s="1118"/>
      <c r="VIY81" s="1118"/>
      <c r="VIZ81" s="1118"/>
      <c r="VJA81" s="1118"/>
      <c r="VJB81" s="1118"/>
      <c r="VJC81" s="1118"/>
      <c r="VJD81" s="1118"/>
      <c r="VJE81" s="1118"/>
      <c r="VJF81" s="1118"/>
      <c r="VJG81" s="1118"/>
      <c r="VJH81" s="1118"/>
      <c r="VJI81" s="1118"/>
      <c r="VJJ81" s="1118"/>
      <c r="VJK81" s="1118"/>
      <c r="VJL81" s="1118"/>
      <c r="VJM81" s="1118"/>
      <c r="VJN81" s="1118"/>
      <c r="VJO81" s="1118"/>
      <c r="VJP81" s="1118"/>
      <c r="VJQ81" s="1118"/>
      <c r="VJR81" s="1118"/>
      <c r="VJS81" s="1118"/>
      <c r="VJT81" s="1118"/>
      <c r="VJU81" s="1118"/>
      <c r="VJV81" s="1118"/>
      <c r="VJW81" s="1118"/>
      <c r="VJX81" s="1118"/>
      <c r="VJY81" s="1118"/>
      <c r="VJZ81" s="1118"/>
      <c r="VKA81" s="1118"/>
      <c r="VKB81" s="1118"/>
      <c r="VKC81" s="1118"/>
      <c r="VKD81" s="1118"/>
      <c r="VKE81" s="1118"/>
      <c r="VKF81" s="1118"/>
      <c r="VKG81" s="1118"/>
      <c r="VKH81" s="1118"/>
      <c r="VKI81" s="1118"/>
      <c r="VKJ81" s="1118"/>
      <c r="VKK81" s="1118"/>
      <c r="VKL81" s="1118"/>
      <c r="VKM81" s="1118"/>
      <c r="VKN81" s="1118"/>
      <c r="VKO81" s="1118"/>
      <c r="VKP81" s="1118"/>
      <c r="VKQ81" s="1118"/>
      <c r="VKR81" s="1118"/>
      <c r="VKS81" s="1118"/>
      <c r="VKT81" s="1118"/>
      <c r="VKU81" s="1118"/>
      <c r="VKV81" s="1118"/>
      <c r="VKW81" s="1118"/>
      <c r="VKX81" s="1118"/>
      <c r="VKY81" s="1118"/>
      <c r="VKZ81" s="1118"/>
      <c r="VLA81" s="1118"/>
      <c r="VLB81" s="1118"/>
      <c r="VLC81" s="1118"/>
      <c r="VLD81" s="1118"/>
      <c r="VLE81" s="1118"/>
      <c r="VLF81" s="1118"/>
      <c r="VLG81" s="1118"/>
      <c r="VLH81" s="1118"/>
      <c r="VLI81" s="1118"/>
      <c r="VLJ81" s="1118"/>
      <c r="VLK81" s="1118"/>
      <c r="VLL81" s="1118"/>
      <c r="VLM81" s="1118"/>
      <c r="VLN81" s="1118"/>
      <c r="VLO81" s="1118"/>
      <c r="VLP81" s="1118"/>
      <c r="VLQ81" s="1118"/>
      <c r="VLR81" s="1118"/>
      <c r="VLS81" s="1118"/>
      <c r="VLT81" s="1118"/>
      <c r="VLU81" s="1118"/>
      <c r="VLV81" s="1118"/>
      <c r="VLW81" s="1118"/>
      <c r="VLX81" s="1118"/>
      <c r="VLY81" s="1118"/>
      <c r="VLZ81" s="1118"/>
      <c r="VMA81" s="1118"/>
      <c r="VMB81" s="1118"/>
      <c r="VMC81" s="1118"/>
      <c r="VMD81" s="1118"/>
      <c r="VME81" s="1118"/>
      <c r="VMF81" s="1118"/>
      <c r="VMG81" s="1118"/>
      <c r="VMH81" s="1118"/>
      <c r="VMI81" s="1118"/>
      <c r="VMJ81" s="1118"/>
      <c r="VMK81" s="1118"/>
      <c r="VML81" s="1118"/>
      <c r="VMM81" s="1118"/>
      <c r="VMN81" s="1118"/>
      <c r="VMO81" s="1118"/>
      <c r="VMP81" s="1118"/>
      <c r="VMQ81" s="1118"/>
      <c r="VMR81" s="1118"/>
      <c r="VMS81" s="1118"/>
      <c r="VMT81" s="1118"/>
      <c r="VMU81" s="1118"/>
      <c r="VMV81" s="1118"/>
      <c r="VMW81" s="1118"/>
      <c r="VMX81" s="1118"/>
      <c r="VMY81" s="1118"/>
      <c r="VMZ81" s="1118"/>
      <c r="VNA81" s="1118"/>
      <c r="VNB81" s="1118"/>
      <c r="VNC81" s="1118"/>
      <c r="VND81" s="1118"/>
      <c r="VNE81" s="1118"/>
      <c r="VNF81" s="1118"/>
      <c r="VNG81" s="1118"/>
      <c r="VNH81" s="1118"/>
      <c r="VNI81" s="1118"/>
      <c r="VNJ81" s="1118"/>
      <c r="VNK81" s="1118"/>
      <c r="VNL81" s="1118"/>
      <c r="VNM81" s="1118"/>
      <c r="VNN81" s="1118"/>
      <c r="VNO81" s="1118"/>
      <c r="VNP81" s="1118"/>
      <c r="VNQ81" s="1118"/>
      <c r="VNR81" s="1118"/>
      <c r="VNS81" s="1118"/>
      <c r="VNT81" s="1118"/>
      <c r="VNU81" s="1118"/>
      <c r="VNV81" s="1118"/>
      <c r="VNW81" s="1118"/>
      <c r="VNX81" s="1118"/>
      <c r="VNY81" s="1118"/>
      <c r="VNZ81" s="1118"/>
      <c r="VOA81" s="1118"/>
      <c r="VOB81" s="1118"/>
      <c r="VOC81" s="1118"/>
      <c r="VOD81" s="1118"/>
      <c r="VOE81" s="1118"/>
      <c r="VOF81" s="1118"/>
      <c r="VOG81" s="1118"/>
      <c r="VOH81" s="1118"/>
      <c r="VOI81" s="1118"/>
      <c r="VOJ81" s="1118"/>
      <c r="VOK81" s="1118"/>
      <c r="VOL81" s="1118"/>
      <c r="VOM81" s="1118"/>
      <c r="VON81" s="1118"/>
      <c r="VOO81" s="1118"/>
      <c r="VOP81" s="1118"/>
      <c r="VOQ81" s="1118"/>
      <c r="VOR81" s="1118"/>
      <c r="VOS81" s="1118"/>
      <c r="VOT81" s="1118"/>
      <c r="VOU81" s="1118"/>
      <c r="VOV81" s="1118"/>
      <c r="VOW81" s="1118"/>
      <c r="VOX81" s="1118"/>
      <c r="VOY81" s="1118"/>
      <c r="VOZ81" s="1118"/>
      <c r="VPA81" s="1118"/>
      <c r="VPB81" s="1118"/>
      <c r="VPC81" s="1118"/>
      <c r="VPD81" s="1118"/>
      <c r="VPE81" s="1118"/>
      <c r="VPF81" s="1118"/>
      <c r="VPG81" s="1118"/>
      <c r="VPH81" s="1118"/>
      <c r="VPI81" s="1118"/>
      <c r="VPJ81" s="1118"/>
      <c r="VPK81" s="1118"/>
      <c r="VPL81" s="1118"/>
      <c r="VPM81" s="1118"/>
      <c r="VPN81" s="1118"/>
      <c r="VPO81" s="1118"/>
      <c r="VPP81" s="1118"/>
      <c r="VPQ81" s="1118"/>
      <c r="VPR81" s="1118"/>
      <c r="VPS81" s="1118"/>
      <c r="VPT81" s="1118"/>
      <c r="VPU81" s="1118"/>
      <c r="VPV81" s="1118"/>
      <c r="VPW81" s="1118"/>
      <c r="VPX81" s="1118"/>
      <c r="VPY81" s="1118"/>
      <c r="VPZ81" s="1118"/>
      <c r="VQA81" s="1118"/>
      <c r="VQB81" s="1118"/>
      <c r="VQC81" s="1118"/>
      <c r="VQD81" s="1118"/>
      <c r="VQE81" s="1118"/>
      <c r="VQF81" s="1118"/>
      <c r="VQG81" s="1118"/>
      <c r="VQH81" s="1118"/>
      <c r="VQI81" s="1118"/>
      <c r="VQJ81" s="1118"/>
      <c r="VQK81" s="1118"/>
      <c r="VQL81" s="1118"/>
      <c r="VQM81" s="1118"/>
      <c r="VQN81" s="1118"/>
      <c r="VQO81" s="1118"/>
      <c r="VQP81" s="1118"/>
      <c r="VQQ81" s="1118"/>
      <c r="VQR81" s="1118"/>
      <c r="VQS81" s="1118"/>
      <c r="VQT81" s="1118"/>
      <c r="VQU81" s="1118"/>
      <c r="VQV81" s="1118"/>
      <c r="VQW81" s="1118"/>
      <c r="VQX81" s="1118"/>
      <c r="VQY81" s="1118"/>
      <c r="VQZ81" s="1118"/>
      <c r="VRA81" s="1118"/>
      <c r="VRB81" s="1118"/>
      <c r="VRC81" s="1118"/>
      <c r="VRD81" s="1118"/>
      <c r="VRE81" s="1118"/>
      <c r="VRF81" s="1118"/>
      <c r="VRG81" s="1118"/>
      <c r="VRH81" s="1118"/>
      <c r="VRI81" s="1118"/>
      <c r="VRJ81" s="1118"/>
      <c r="VRK81" s="1118"/>
      <c r="VRL81" s="1118"/>
      <c r="VRM81" s="1118"/>
      <c r="VRN81" s="1118"/>
      <c r="VRO81" s="1118"/>
      <c r="VRP81" s="1118"/>
      <c r="VRQ81" s="1118"/>
      <c r="VRR81" s="1118"/>
      <c r="VRS81" s="1118"/>
      <c r="VRT81" s="1118"/>
      <c r="VRU81" s="1118"/>
      <c r="VRV81" s="1118"/>
      <c r="VRW81" s="1118"/>
      <c r="VRX81" s="1118"/>
      <c r="VRY81" s="1118"/>
      <c r="VRZ81" s="1118"/>
      <c r="VSA81" s="1118"/>
      <c r="VSB81" s="1118"/>
      <c r="VSC81" s="1118"/>
      <c r="VSD81" s="1118"/>
      <c r="VSE81" s="1118"/>
      <c r="VSF81" s="1118"/>
      <c r="VSG81" s="1118"/>
      <c r="VSH81" s="1118"/>
      <c r="VSI81" s="1118"/>
      <c r="VSJ81" s="1118"/>
      <c r="VSK81" s="1118"/>
      <c r="VSL81" s="1118"/>
      <c r="VSM81" s="1118"/>
      <c r="VSN81" s="1118"/>
      <c r="VSO81" s="1118"/>
      <c r="VSP81" s="1118"/>
      <c r="VSQ81" s="1118"/>
      <c r="VSR81" s="1118"/>
      <c r="VSS81" s="1118"/>
      <c r="VST81" s="1118"/>
      <c r="VSU81" s="1118"/>
      <c r="VSV81" s="1118"/>
      <c r="VSW81" s="1118"/>
      <c r="VSX81" s="1118"/>
      <c r="VSY81" s="1118"/>
      <c r="VSZ81" s="1118"/>
      <c r="VTA81" s="1118"/>
      <c r="VTB81" s="1118"/>
      <c r="VTC81" s="1118"/>
      <c r="VTD81" s="1118"/>
      <c r="VTE81" s="1118"/>
      <c r="VTF81" s="1118"/>
      <c r="VTG81" s="1118"/>
      <c r="VTH81" s="1118"/>
      <c r="VTI81" s="1118"/>
      <c r="VTJ81" s="1118"/>
      <c r="VTK81" s="1118"/>
      <c r="VTL81" s="1118"/>
      <c r="VTM81" s="1118"/>
      <c r="VTN81" s="1118"/>
      <c r="VTO81" s="1118"/>
      <c r="VTP81" s="1118"/>
      <c r="VTQ81" s="1118"/>
      <c r="VTR81" s="1118"/>
      <c r="VTS81" s="1118"/>
      <c r="VTT81" s="1118"/>
      <c r="VTU81" s="1118"/>
      <c r="VTV81" s="1118"/>
      <c r="VTW81" s="1118"/>
      <c r="VTX81" s="1118"/>
      <c r="VTY81" s="1118"/>
      <c r="VTZ81" s="1118"/>
      <c r="VUA81" s="1118"/>
      <c r="VUB81" s="1118"/>
      <c r="VUC81" s="1118"/>
      <c r="VUD81" s="1118"/>
      <c r="VUE81" s="1118"/>
      <c r="VUF81" s="1118"/>
      <c r="VUG81" s="1118"/>
      <c r="VUH81" s="1118"/>
      <c r="VUI81" s="1118"/>
      <c r="VUJ81" s="1118"/>
      <c r="VUK81" s="1118"/>
      <c r="VUL81" s="1118"/>
      <c r="VUM81" s="1118"/>
      <c r="VUN81" s="1118"/>
      <c r="VUO81" s="1118"/>
      <c r="VUP81" s="1118"/>
      <c r="VUQ81" s="1118"/>
      <c r="VUR81" s="1118"/>
      <c r="VUS81" s="1118"/>
      <c r="VUT81" s="1118"/>
      <c r="VUU81" s="1118"/>
      <c r="VUV81" s="1118"/>
      <c r="VUW81" s="1118"/>
      <c r="VUX81" s="1118"/>
      <c r="VUY81" s="1118"/>
      <c r="VUZ81" s="1118"/>
      <c r="VVA81" s="1118"/>
      <c r="VVB81" s="1118"/>
      <c r="VVC81" s="1118"/>
      <c r="VVD81" s="1118"/>
      <c r="VVE81" s="1118"/>
      <c r="VVF81" s="1118"/>
      <c r="VVG81" s="1118"/>
      <c r="VVH81" s="1118"/>
      <c r="VVI81" s="1118"/>
      <c r="VVJ81" s="1118"/>
      <c r="VVK81" s="1118"/>
      <c r="VVL81" s="1118"/>
      <c r="VVM81" s="1118"/>
      <c r="VVN81" s="1118"/>
      <c r="VVO81" s="1118"/>
      <c r="VVP81" s="1118"/>
      <c r="VVQ81" s="1118"/>
      <c r="VVR81" s="1118"/>
      <c r="VVS81" s="1118"/>
      <c r="VVT81" s="1118"/>
      <c r="VVU81" s="1118"/>
      <c r="VVV81" s="1118"/>
      <c r="VVW81" s="1118"/>
      <c r="VVX81" s="1118"/>
      <c r="VVY81" s="1118"/>
      <c r="VVZ81" s="1118"/>
      <c r="VWA81" s="1118"/>
      <c r="VWB81" s="1118"/>
      <c r="VWC81" s="1118"/>
      <c r="VWD81" s="1118"/>
      <c r="VWE81" s="1118"/>
      <c r="VWF81" s="1118"/>
      <c r="VWG81" s="1118"/>
      <c r="VWH81" s="1118"/>
      <c r="VWI81" s="1118"/>
      <c r="VWJ81" s="1118"/>
      <c r="VWK81" s="1118"/>
      <c r="VWL81" s="1118"/>
      <c r="VWM81" s="1118"/>
      <c r="VWN81" s="1118"/>
      <c r="VWO81" s="1118"/>
      <c r="VWP81" s="1118"/>
      <c r="VWQ81" s="1118"/>
      <c r="VWR81" s="1118"/>
      <c r="VWS81" s="1118"/>
      <c r="VWT81" s="1118"/>
      <c r="VWU81" s="1118"/>
      <c r="VWV81" s="1118"/>
      <c r="VWW81" s="1118"/>
      <c r="VWX81" s="1118"/>
      <c r="VWY81" s="1118"/>
      <c r="VWZ81" s="1118"/>
      <c r="VXA81" s="1118"/>
      <c r="VXB81" s="1118"/>
      <c r="VXC81" s="1118"/>
      <c r="VXD81" s="1118"/>
      <c r="VXE81" s="1118"/>
      <c r="VXF81" s="1118"/>
      <c r="VXG81" s="1118"/>
      <c r="VXH81" s="1118"/>
      <c r="VXI81" s="1118"/>
      <c r="VXJ81" s="1118"/>
      <c r="VXK81" s="1118"/>
      <c r="VXL81" s="1118"/>
      <c r="VXM81" s="1118"/>
      <c r="VXN81" s="1118"/>
      <c r="VXO81" s="1118"/>
      <c r="VXP81" s="1118"/>
      <c r="VXQ81" s="1118"/>
      <c r="VXR81" s="1118"/>
      <c r="VXS81" s="1118"/>
      <c r="VXT81" s="1118"/>
      <c r="VXU81" s="1118"/>
      <c r="VXV81" s="1118"/>
      <c r="VXW81" s="1118"/>
      <c r="VXX81" s="1118"/>
      <c r="VXY81" s="1118"/>
      <c r="VXZ81" s="1118"/>
      <c r="VYA81" s="1118"/>
      <c r="VYB81" s="1118"/>
      <c r="VYC81" s="1118"/>
      <c r="VYD81" s="1118"/>
      <c r="VYE81" s="1118"/>
      <c r="VYF81" s="1118"/>
      <c r="VYG81" s="1118"/>
      <c r="VYH81" s="1118"/>
      <c r="VYI81" s="1118"/>
      <c r="VYJ81" s="1118"/>
      <c r="VYK81" s="1118"/>
      <c r="VYL81" s="1118"/>
      <c r="VYM81" s="1118"/>
      <c r="VYN81" s="1118"/>
      <c r="VYO81" s="1118"/>
      <c r="VYP81" s="1118"/>
      <c r="VYQ81" s="1118"/>
      <c r="VYR81" s="1118"/>
      <c r="VYS81" s="1118"/>
      <c r="VYT81" s="1118"/>
      <c r="VYU81" s="1118"/>
      <c r="VYV81" s="1118"/>
      <c r="VYW81" s="1118"/>
      <c r="VYX81" s="1118"/>
      <c r="VYY81" s="1118"/>
      <c r="VYZ81" s="1118"/>
      <c r="VZA81" s="1118"/>
      <c r="VZB81" s="1118"/>
      <c r="VZC81" s="1118"/>
      <c r="VZD81" s="1118"/>
      <c r="VZE81" s="1118"/>
      <c r="VZF81" s="1118"/>
      <c r="VZG81" s="1118"/>
      <c r="VZH81" s="1118"/>
      <c r="VZI81" s="1118"/>
      <c r="VZJ81" s="1118"/>
      <c r="VZK81" s="1118"/>
      <c r="VZL81" s="1118"/>
      <c r="VZM81" s="1118"/>
      <c r="VZN81" s="1118"/>
      <c r="VZO81" s="1118"/>
      <c r="VZP81" s="1118"/>
      <c r="VZQ81" s="1118"/>
      <c r="VZR81" s="1118"/>
      <c r="VZS81" s="1118"/>
      <c r="VZT81" s="1118"/>
      <c r="VZU81" s="1118"/>
      <c r="VZV81" s="1118"/>
      <c r="VZW81" s="1118"/>
      <c r="VZX81" s="1118"/>
      <c r="VZY81" s="1118"/>
      <c r="VZZ81" s="1118"/>
      <c r="WAA81" s="1118"/>
      <c r="WAB81" s="1118"/>
      <c r="WAC81" s="1118"/>
      <c r="WAD81" s="1118"/>
      <c r="WAE81" s="1118"/>
      <c r="WAF81" s="1118"/>
      <c r="WAG81" s="1118"/>
      <c r="WAH81" s="1118"/>
      <c r="WAI81" s="1118"/>
      <c r="WAJ81" s="1118"/>
      <c r="WAK81" s="1118"/>
      <c r="WAL81" s="1118"/>
      <c r="WAM81" s="1118"/>
      <c r="WAN81" s="1118"/>
      <c r="WAO81" s="1118"/>
      <c r="WAP81" s="1118"/>
      <c r="WAQ81" s="1118"/>
      <c r="WAR81" s="1118"/>
      <c r="WAS81" s="1118"/>
      <c r="WAT81" s="1118"/>
      <c r="WAU81" s="1118"/>
      <c r="WAV81" s="1118"/>
      <c r="WAW81" s="1118"/>
      <c r="WAX81" s="1118"/>
      <c r="WAY81" s="1118"/>
      <c r="WAZ81" s="1118"/>
      <c r="WBA81" s="1118"/>
      <c r="WBB81" s="1118"/>
      <c r="WBC81" s="1118"/>
      <c r="WBD81" s="1118"/>
      <c r="WBE81" s="1118"/>
      <c r="WBF81" s="1118"/>
      <c r="WBG81" s="1118"/>
      <c r="WBH81" s="1118"/>
      <c r="WBI81" s="1118"/>
      <c r="WBJ81" s="1118"/>
      <c r="WBK81" s="1118"/>
      <c r="WBL81" s="1118"/>
      <c r="WBM81" s="1118"/>
      <c r="WBN81" s="1118"/>
      <c r="WBO81" s="1118"/>
      <c r="WBP81" s="1118"/>
      <c r="WBQ81" s="1118"/>
      <c r="WBR81" s="1118"/>
      <c r="WBS81" s="1118"/>
      <c r="WBT81" s="1118"/>
      <c r="WBU81" s="1118"/>
      <c r="WBV81" s="1118"/>
      <c r="WBW81" s="1118"/>
      <c r="WBX81" s="1118"/>
      <c r="WBY81" s="1118"/>
      <c r="WBZ81" s="1118"/>
      <c r="WCA81" s="1118"/>
      <c r="WCB81" s="1118"/>
      <c r="WCC81" s="1118"/>
      <c r="WCD81" s="1118"/>
      <c r="WCE81" s="1118"/>
      <c r="WCF81" s="1118"/>
      <c r="WCG81" s="1118"/>
      <c r="WCH81" s="1118"/>
      <c r="WCI81" s="1118"/>
      <c r="WCJ81" s="1118"/>
      <c r="WCK81" s="1118"/>
      <c r="WCL81" s="1118"/>
      <c r="WCM81" s="1118"/>
      <c r="WCN81" s="1118"/>
      <c r="WCO81" s="1118"/>
      <c r="WCP81" s="1118"/>
      <c r="WCQ81" s="1118"/>
      <c r="WCR81" s="1118"/>
      <c r="WCS81" s="1118"/>
      <c r="WCT81" s="1118"/>
      <c r="WCU81" s="1118"/>
      <c r="WCV81" s="1118"/>
      <c r="WCW81" s="1118"/>
      <c r="WCX81" s="1118"/>
      <c r="WCY81" s="1118"/>
      <c r="WCZ81" s="1118"/>
      <c r="WDA81" s="1118"/>
      <c r="WDB81" s="1118"/>
      <c r="WDC81" s="1118"/>
      <c r="WDD81" s="1118"/>
      <c r="WDE81" s="1118"/>
      <c r="WDF81" s="1118"/>
      <c r="WDG81" s="1118"/>
      <c r="WDH81" s="1118"/>
      <c r="WDI81" s="1118"/>
      <c r="WDJ81" s="1118"/>
      <c r="WDK81" s="1118"/>
      <c r="WDL81" s="1118"/>
      <c r="WDM81" s="1118"/>
      <c r="WDN81" s="1118"/>
      <c r="WDO81" s="1118"/>
      <c r="WDP81" s="1118"/>
      <c r="WDQ81" s="1118"/>
      <c r="WDR81" s="1118"/>
      <c r="WDS81" s="1118"/>
      <c r="WDT81" s="1118"/>
      <c r="WDU81" s="1118"/>
      <c r="WDV81" s="1118"/>
      <c r="WDW81" s="1118"/>
      <c r="WDX81" s="1118"/>
      <c r="WDY81" s="1118"/>
      <c r="WDZ81" s="1118"/>
      <c r="WEA81" s="1118"/>
      <c r="WEB81" s="1118"/>
      <c r="WEC81" s="1118"/>
      <c r="WED81" s="1118"/>
      <c r="WEE81" s="1118"/>
      <c r="WEF81" s="1118"/>
      <c r="WEG81" s="1118"/>
      <c r="WEH81" s="1118"/>
      <c r="WEI81" s="1118"/>
      <c r="WEJ81" s="1118"/>
      <c r="WEK81" s="1118"/>
      <c r="WEL81" s="1118"/>
      <c r="WEM81" s="1118"/>
      <c r="WEN81" s="1118"/>
      <c r="WEO81" s="1118"/>
      <c r="WEP81" s="1118"/>
      <c r="WEQ81" s="1118"/>
      <c r="WER81" s="1118"/>
      <c r="WES81" s="1118"/>
      <c r="WET81" s="1118"/>
      <c r="WEU81" s="1118"/>
      <c r="WEV81" s="1118"/>
      <c r="WEW81" s="1118"/>
      <c r="WEX81" s="1118"/>
      <c r="WEY81" s="1118"/>
      <c r="WEZ81" s="1118"/>
      <c r="WFA81" s="1118"/>
      <c r="WFB81" s="1118"/>
      <c r="WFC81" s="1118"/>
      <c r="WFD81" s="1118"/>
      <c r="WFE81" s="1118"/>
      <c r="WFF81" s="1118"/>
      <c r="WFG81" s="1118"/>
      <c r="WFH81" s="1118"/>
      <c r="WFI81" s="1118"/>
      <c r="WFJ81" s="1118"/>
      <c r="WFK81" s="1118"/>
      <c r="WFL81" s="1118"/>
      <c r="WFM81" s="1118"/>
      <c r="WFN81" s="1118"/>
      <c r="WFO81" s="1118"/>
      <c r="WFP81" s="1118"/>
      <c r="WFQ81" s="1118"/>
      <c r="WFR81" s="1118"/>
      <c r="WFS81" s="1118"/>
      <c r="WFT81" s="1118"/>
      <c r="WFU81" s="1118"/>
      <c r="WFV81" s="1118"/>
      <c r="WFW81" s="1118"/>
      <c r="WFX81" s="1118"/>
      <c r="WFY81" s="1118"/>
      <c r="WFZ81" s="1118"/>
      <c r="WGA81" s="1118"/>
      <c r="WGB81" s="1118"/>
      <c r="WGC81" s="1118"/>
      <c r="WGD81" s="1118"/>
      <c r="WGE81" s="1118"/>
      <c r="WGF81" s="1118"/>
      <c r="WGG81" s="1118"/>
      <c r="WGH81" s="1118"/>
      <c r="WGI81" s="1118"/>
      <c r="WGJ81" s="1118"/>
      <c r="WGK81" s="1118"/>
      <c r="WGL81" s="1118"/>
      <c r="WGM81" s="1118"/>
      <c r="WGN81" s="1118"/>
      <c r="WGO81" s="1118"/>
      <c r="WGP81" s="1118"/>
      <c r="WGQ81" s="1118"/>
      <c r="WGR81" s="1118"/>
      <c r="WGS81" s="1118"/>
      <c r="WGT81" s="1118"/>
      <c r="WGU81" s="1118"/>
      <c r="WGV81" s="1118"/>
      <c r="WGW81" s="1118"/>
      <c r="WGX81" s="1118"/>
      <c r="WGY81" s="1118"/>
      <c r="WGZ81" s="1118"/>
      <c r="WHA81" s="1118"/>
      <c r="WHB81" s="1118"/>
      <c r="WHC81" s="1118"/>
      <c r="WHD81" s="1118"/>
      <c r="WHE81" s="1118"/>
      <c r="WHF81" s="1118"/>
      <c r="WHG81" s="1118"/>
      <c r="WHH81" s="1118"/>
      <c r="WHI81" s="1118"/>
      <c r="WHJ81" s="1118"/>
      <c r="WHK81" s="1118"/>
      <c r="WHL81" s="1118"/>
      <c r="WHM81" s="1118"/>
      <c r="WHN81" s="1118"/>
      <c r="WHO81" s="1118"/>
      <c r="WHP81" s="1118"/>
      <c r="WHQ81" s="1118"/>
      <c r="WHR81" s="1118"/>
      <c r="WHS81" s="1118"/>
      <c r="WHT81" s="1118"/>
      <c r="WHU81" s="1118"/>
      <c r="WHV81" s="1118"/>
      <c r="WHW81" s="1118"/>
      <c r="WHX81" s="1118"/>
      <c r="WHY81" s="1118"/>
      <c r="WHZ81" s="1118"/>
      <c r="WIA81" s="1118"/>
      <c r="WIB81" s="1118"/>
      <c r="WIC81" s="1118"/>
      <c r="WID81" s="1118"/>
      <c r="WIE81" s="1118"/>
      <c r="WIF81" s="1118"/>
      <c r="WIG81" s="1118"/>
      <c r="WIH81" s="1118"/>
      <c r="WII81" s="1118"/>
      <c r="WIJ81" s="1118"/>
      <c r="WIK81" s="1118"/>
      <c r="WIL81" s="1118"/>
      <c r="WIM81" s="1118"/>
      <c r="WIN81" s="1118"/>
      <c r="WIO81" s="1118"/>
      <c r="WIP81" s="1118"/>
      <c r="WIQ81" s="1118"/>
      <c r="WIR81" s="1118"/>
      <c r="WIS81" s="1118"/>
      <c r="WIT81" s="1118"/>
      <c r="WIU81" s="1118"/>
      <c r="WIV81" s="1118"/>
      <c r="WIW81" s="1118"/>
      <c r="WIX81" s="1118"/>
      <c r="WIY81" s="1118"/>
      <c r="WIZ81" s="1118"/>
      <c r="WJA81" s="1118"/>
      <c r="WJB81" s="1118"/>
      <c r="WJC81" s="1118"/>
      <c r="WJD81" s="1118"/>
      <c r="WJE81" s="1118"/>
      <c r="WJF81" s="1118"/>
      <c r="WJG81" s="1118"/>
      <c r="WJH81" s="1118"/>
      <c r="WJI81" s="1118"/>
      <c r="WJJ81" s="1118"/>
      <c r="WJK81" s="1118"/>
      <c r="WJL81" s="1118"/>
      <c r="WJM81" s="1118"/>
      <c r="WJN81" s="1118"/>
      <c r="WJO81" s="1118"/>
      <c r="WJP81" s="1118"/>
      <c r="WJQ81" s="1118"/>
      <c r="WJR81" s="1118"/>
      <c r="WJS81" s="1118"/>
      <c r="WJT81" s="1118"/>
      <c r="WJU81" s="1118"/>
      <c r="WJV81" s="1118"/>
      <c r="WJW81" s="1118"/>
      <c r="WJX81" s="1118"/>
      <c r="WJY81" s="1118"/>
      <c r="WJZ81" s="1118"/>
      <c r="WKA81" s="1118"/>
      <c r="WKB81" s="1118"/>
      <c r="WKC81" s="1118"/>
      <c r="WKD81" s="1118"/>
      <c r="WKE81" s="1118"/>
      <c r="WKF81" s="1118"/>
      <c r="WKG81" s="1118"/>
      <c r="WKH81" s="1118"/>
      <c r="WKI81" s="1118"/>
      <c r="WKJ81" s="1118"/>
      <c r="WKK81" s="1118"/>
      <c r="WKL81" s="1118"/>
      <c r="WKM81" s="1118"/>
      <c r="WKN81" s="1118"/>
      <c r="WKO81" s="1118"/>
      <c r="WKP81" s="1118"/>
      <c r="WKQ81" s="1118"/>
      <c r="WKR81" s="1118"/>
      <c r="WKS81" s="1118"/>
      <c r="WKT81" s="1118"/>
      <c r="WKU81" s="1118"/>
      <c r="WKV81" s="1118"/>
      <c r="WKW81" s="1118"/>
      <c r="WKX81" s="1118"/>
      <c r="WKY81" s="1118"/>
      <c r="WKZ81" s="1118"/>
      <c r="WLA81" s="1118"/>
      <c r="WLB81" s="1118"/>
      <c r="WLC81" s="1118"/>
      <c r="WLD81" s="1118"/>
      <c r="WLE81" s="1118"/>
      <c r="WLF81" s="1118"/>
      <c r="WLG81" s="1118"/>
      <c r="WLH81" s="1118"/>
      <c r="WLI81" s="1118"/>
      <c r="WLJ81" s="1118"/>
      <c r="WLK81" s="1118"/>
      <c r="WLL81" s="1118"/>
      <c r="WLM81" s="1118"/>
      <c r="WLN81" s="1118"/>
      <c r="WLO81" s="1118"/>
      <c r="WLP81" s="1118"/>
      <c r="WLQ81" s="1118"/>
      <c r="WLR81" s="1118"/>
      <c r="WLS81" s="1118"/>
      <c r="WLT81" s="1118"/>
      <c r="WLU81" s="1118"/>
      <c r="WLV81" s="1118"/>
      <c r="WLW81" s="1118"/>
      <c r="WLX81" s="1118"/>
      <c r="WLY81" s="1118"/>
      <c r="WLZ81" s="1118"/>
      <c r="WMA81" s="1118"/>
      <c r="WMB81" s="1118"/>
      <c r="WMC81" s="1118"/>
      <c r="WMD81" s="1118"/>
      <c r="WME81" s="1118"/>
      <c r="WMF81" s="1118"/>
      <c r="WMG81" s="1118"/>
      <c r="WMH81" s="1118"/>
      <c r="WMI81" s="1118"/>
      <c r="WMJ81" s="1118"/>
      <c r="WMK81" s="1118"/>
      <c r="WML81" s="1118"/>
      <c r="WMM81" s="1118"/>
      <c r="WMN81" s="1118"/>
      <c r="WMO81" s="1118"/>
      <c r="WMP81" s="1118"/>
      <c r="WMQ81" s="1118"/>
      <c r="WMR81" s="1118"/>
      <c r="WMS81" s="1118"/>
      <c r="WMT81" s="1118"/>
      <c r="WMU81" s="1118"/>
      <c r="WMV81" s="1118"/>
      <c r="WMW81" s="1118"/>
      <c r="WMX81" s="1118"/>
      <c r="WMY81" s="1118"/>
      <c r="WMZ81" s="1118"/>
      <c r="WNA81" s="1118"/>
      <c r="WNB81" s="1118"/>
      <c r="WNC81" s="1118"/>
      <c r="WND81" s="1118"/>
      <c r="WNE81" s="1118"/>
      <c r="WNF81" s="1118"/>
      <c r="WNG81" s="1118"/>
      <c r="WNH81" s="1118"/>
      <c r="WNI81" s="1118"/>
      <c r="WNJ81" s="1118"/>
      <c r="WNK81" s="1118"/>
      <c r="WNL81" s="1118"/>
      <c r="WNM81" s="1118"/>
      <c r="WNN81" s="1118"/>
      <c r="WNO81" s="1118"/>
      <c r="WNP81" s="1118"/>
      <c r="WNQ81" s="1118"/>
      <c r="WNR81" s="1118"/>
      <c r="WNS81" s="1118"/>
      <c r="WNT81" s="1118"/>
      <c r="WNU81" s="1118"/>
      <c r="WNV81" s="1118"/>
      <c r="WNW81" s="1118"/>
      <c r="WNX81" s="1118"/>
      <c r="WNY81" s="1118"/>
      <c r="WNZ81" s="1118"/>
      <c r="WOA81" s="1118"/>
      <c r="WOB81" s="1118"/>
      <c r="WOC81" s="1118"/>
      <c r="WOD81" s="1118"/>
      <c r="WOE81" s="1118"/>
      <c r="WOF81" s="1118"/>
      <c r="WOG81" s="1118"/>
      <c r="WOH81" s="1118"/>
      <c r="WOI81" s="1118"/>
      <c r="WOJ81" s="1118"/>
      <c r="WOK81" s="1118"/>
      <c r="WOL81" s="1118"/>
      <c r="WOM81" s="1118"/>
      <c r="WON81" s="1118"/>
      <c r="WOO81" s="1118"/>
      <c r="WOP81" s="1118"/>
      <c r="WOQ81" s="1118"/>
      <c r="WOR81" s="1118"/>
      <c r="WOS81" s="1118"/>
      <c r="WOT81" s="1118"/>
      <c r="WOU81" s="1118"/>
      <c r="WOV81" s="1118"/>
      <c r="WOW81" s="1118"/>
      <c r="WOX81" s="1118"/>
      <c r="WOY81" s="1118"/>
      <c r="WOZ81" s="1118"/>
      <c r="WPA81" s="1118"/>
      <c r="WPB81" s="1118"/>
      <c r="WPC81" s="1118"/>
      <c r="WPD81" s="1118"/>
      <c r="WPE81" s="1118"/>
      <c r="WPF81" s="1118"/>
      <c r="WPG81" s="1118"/>
      <c r="WPH81" s="1118"/>
      <c r="WPI81" s="1118"/>
      <c r="WPJ81" s="1118"/>
      <c r="WPK81" s="1118"/>
      <c r="WPL81" s="1118"/>
      <c r="WPM81" s="1118"/>
      <c r="WPN81" s="1118"/>
      <c r="WPO81" s="1118"/>
      <c r="WPP81" s="1118"/>
      <c r="WPQ81" s="1118"/>
      <c r="WPR81" s="1118"/>
      <c r="WPS81" s="1118"/>
      <c r="WPT81" s="1118"/>
      <c r="WPU81" s="1118"/>
      <c r="WPV81" s="1118"/>
      <c r="WPW81" s="1118"/>
      <c r="WPX81" s="1118"/>
      <c r="WPY81" s="1118"/>
      <c r="WPZ81" s="1118"/>
      <c r="WQA81" s="1118"/>
      <c r="WQB81" s="1118"/>
      <c r="WQC81" s="1118"/>
      <c r="WQD81" s="1118"/>
      <c r="WQE81" s="1118"/>
      <c r="WQF81" s="1118"/>
      <c r="WQG81" s="1118"/>
      <c r="WQH81" s="1118"/>
      <c r="WQI81" s="1118"/>
      <c r="WQJ81" s="1118"/>
      <c r="WQK81" s="1118"/>
      <c r="WQL81" s="1118"/>
      <c r="WQM81" s="1118"/>
      <c r="WQN81" s="1118"/>
      <c r="WQO81" s="1118"/>
      <c r="WQP81" s="1118"/>
      <c r="WQQ81" s="1118"/>
      <c r="WQR81" s="1118"/>
      <c r="WQS81" s="1118"/>
      <c r="WQT81" s="1118"/>
      <c r="WQU81" s="1118"/>
      <c r="WQV81" s="1118"/>
      <c r="WQW81" s="1118"/>
      <c r="WQX81" s="1118"/>
      <c r="WQY81" s="1118"/>
      <c r="WQZ81" s="1118"/>
      <c r="WRA81" s="1118"/>
      <c r="WRB81" s="1118"/>
      <c r="WRC81" s="1118"/>
      <c r="WRD81" s="1118"/>
      <c r="WRE81" s="1118"/>
      <c r="WRF81" s="1118"/>
      <c r="WRG81" s="1118"/>
      <c r="WRH81" s="1118"/>
      <c r="WRI81" s="1118"/>
      <c r="WRJ81" s="1118"/>
      <c r="WRK81" s="1118"/>
      <c r="WRL81" s="1118"/>
      <c r="WRM81" s="1118"/>
      <c r="WRN81" s="1118"/>
      <c r="WRO81" s="1118"/>
      <c r="WRP81" s="1118"/>
      <c r="WRQ81" s="1118"/>
      <c r="WRR81" s="1118"/>
      <c r="WRS81" s="1118"/>
      <c r="WRT81" s="1118"/>
      <c r="WRU81" s="1118"/>
      <c r="WRV81" s="1118"/>
      <c r="WRW81" s="1118"/>
      <c r="WRX81" s="1118"/>
      <c r="WRY81" s="1118"/>
      <c r="WRZ81" s="1118"/>
      <c r="WSA81" s="1118"/>
      <c r="WSB81" s="1118"/>
      <c r="WSC81" s="1118"/>
      <c r="WSD81" s="1118"/>
      <c r="WSE81" s="1118"/>
      <c r="WSF81" s="1118"/>
      <c r="WSG81" s="1118"/>
      <c r="WSH81" s="1118"/>
      <c r="WSI81" s="1118"/>
      <c r="WSJ81" s="1118"/>
      <c r="WSK81" s="1118"/>
      <c r="WSL81" s="1118"/>
      <c r="WSM81" s="1118"/>
      <c r="WSN81" s="1118"/>
      <c r="WSO81" s="1118"/>
      <c r="WSP81" s="1118"/>
      <c r="WSQ81" s="1118"/>
      <c r="WSR81" s="1118"/>
      <c r="WSS81" s="1118"/>
      <c r="WST81" s="1118"/>
      <c r="WSU81" s="1118"/>
      <c r="WSV81" s="1118"/>
      <c r="WSW81" s="1118"/>
      <c r="WSX81" s="1118"/>
      <c r="WSY81" s="1118"/>
      <c r="WSZ81" s="1118"/>
      <c r="WTA81" s="1118"/>
      <c r="WTB81" s="1118"/>
      <c r="WTC81" s="1118"/>
      <c r="WTD81" s="1118"/>
      <c r="WTE81" s="1118"/>
      <c r="WTF81" s="1118"/>
      <c r="WTG81" s="1118"/>
      <c r="WTH81" s="1118"/>
      <c r="WTI81" s="1118"/>
      <c r="WTJ81" s="1118"/>
      <c r="WTK81" s="1118"/>
      <c r="WTL81" s="1118"/>
      <c r="WTM81" s="1118"/>
      <c r="WTN81" s="1118"/>
      <c r="WTO81" s="1118"/>
      <c r="WTP81" s="1118"/>
      <c r="WTQ81" s="1118"/>
      <c r="WTR81" s="1118"/>
      <c r="WTS81" s="1118"/>
      <c r="WTT81" s="1118"/>
      <c r="WTU81" s="1118"/>
      <c r="WTV81" s="1118"/>
      <c r="WTW81" s="1118"/>
      <c r="WTX81" s="1118"/>
      <c r="WTY81" s="1118"/>
      <c r="WTZ81" s="1118"/>
      <c r="WUA81" s="1118"/>
      <c r="WUB81" s="1118"/>
      <c r="WUC81" s="1118"/>
      <c r="WUD81" s="1118"/>
      <c r="WUE81" s="1118"/>
      <c r="WUF81" s="1118"/>
      <c r="WUG81" s="1118"/>
      <c r="WUH81" s="1118"/>
      <c r="WUI81" s="1118"/>
      <c r="WUJ81" s="1118"/>
      <c r="WUK81" s="1118"/>
      <c r="WUL81" s="1118"/>
      <c r="WUM81" s="1118"/>
      <c r="WUN81" s="1118"/>
      <c r="WUO81" s="1118"/>
      <c r="WUP81" s="1118"/>
      <c r="WUQ81" s="1118"/>
      <c r="WUR81" s="1118"/>
      <c r="WUS81" s="1118"/>
      <c r="WUT81" s="1118"/>
      <c r="WUU81" s="1118"/>
      <c r="WUV81" s="1118"/>
      <c r="WUW81" s="1118"/>
      <c r="WUX81" s="1118"/>
      <c r="WUY81" s="1118"/>
      <c r="WUZ81" s="1118"/>
      <c r="WVA81" s="1118"/>
      <c r="WVB81" s="1118"/>
      <c r="WVC81" s="1118"/>
      <c r="WVD81" s="1118"/>
      <c r="WVE81" s="1118"/>
      <c r="WVF81" s="1118"/>
      <c r="WVG81" s="1118"/>
      <c r="WVH81" s="1118"/>
      <c r="WVI81" s="1118"/>
      <c r="WVJ81" s="1118"/>
      <c r="WVK81" s="1118"/>
      <c r="WVL81" s="1118"/>
      <c r="WVM81" s="1118"/>
      <c r="WVN81" s="1118"/>
      <c r="WVO81" s="1118"/>
      <c r="WVP81" s="1118"/>
      <c r="WVQ81" s="1118"/>
      <c r="WVR81" s="1118"/>
      <c r="WVS81" s="1118"/>
      <c r="WVT81" s="1118"/>
      <c r="WVU81" s="1118"/>
      <c r="WVV81" s="1118"/>
      <c r="WVW81" s="1118"/>
      <c r="WVX81" s="1118"/>
      <c r="WVY81" s="1118"/>
      <c r="WVZ81" s="1118"/>
      <c r="WWA81" s="1118"/>
      <c r="WWB81" s="1118"/>
      <c r="WWC81" s="1118"/>
      <c r="WWD81" s="1118"/>
      <c r="WWE81" s="1118"/>
      <c r="WWF81" s="1118"/>
      <c r="WWG81" s="1118"/>
      <c r="WWH81" s="1118"/>
      <c r="WWI81" s="1118"/>
      <c r="WWJ81" s="1118"/>
      <c r="WWK81" s="1118"/>
      <c r="WWL81" s="1118"/>
      <c r="WWM81" s="1118"/>
      <c r="WWN81" s="1118"/>
      <c r="WWO81" s="1118"/>
      <c r="WWP81" s="1118"/>
      <c r="WWQ81" s="1118"/>
      <c r="WWR81" s="1118"/>
      <c r="WWS81" s="1118"/>
      <c r="WWT81" s="1118"/>
      <c r="WWU81" s="1118"/>
      <c r="WWV81" s="1118"/>
      <c r="WWW81" s="1118"/>
      <c r="WWX81" s="1118"/>
      <c r="WWY81" s="1118"/>
      <c r="WWZ81" s="1118"/>
      <c r="WXA81" s="1118"/>
      <c r="WXB81" s="1118"/>
      <c r="WXC81" s="1118"/>
      <c r="WXD81" s="1118"/>
      <c r="WXE81" s="1118"/>
      <c r="WXF81" s="1118"/>
      <c r="WXG81" s="1118"/>
      <c r="WXH81" s="1118"/>
      <c r="WXI81" s="1118"/>
      <c r="WXJ81" s="1118"/>
      <c r="WXK81" s="1118"/>
      <c r="WXL81" s="1118"/>
      <c r="WXM81" s="1118"/>
      <c r="WXN81" s="1118"/>
      <c r="WXO81" s="1118"/>
      <c r="WXP81" s="1118"/>
      <c r="WXQ81" s="1118"/>
      <c r="WXR81" s="1118"/>
      <c r="WXS81" s="1118"/>
      <c r="WXT81" s="1118"/>
      <c r="WXU81" s="1118"/>
      <c r="WXV81" s="1118"/>
      <c r="WXW81" s="1118"/>
      <c r="WXX81" s="1118"/>
      <c r="WXY81" s="1118"/>
      <c r="WXZ81" s="1118"/>
      <c r="WYA81" s="1118"/>
      <c r="WYB81" s="1118"/>
      <c r="WYC81" s="1118"/>
      <c r="WYD81" s="1118"/>
      <c r="WYE81" s="1118"/>
      <c r="WYF81" s="1118"/>
      <c r="WYG81" s="1118"/>
      <c r="WYH81" s="1118"/>
      <c r="WYI81" s="1118"/>
      <c r="WYJ81" s="1118"/>
      <c r="WYK81" s="1118"/>
      <c r="WYL81" s="1118"/>
      <c r="WYM81" s="1118"/>
      <c r="WYN81" s="1118"/>
      <c r="WYO81" s="1118"/>
      <c r="WYP81" s="1118"/>
      <c r="WYQ81" s="1118"/>
      <c r="WYR81" s="1118"/>
      <c r="WYS81" s="1118"/>
      <c r="WYT81" s="1118"/>
      <c r="WYU81" s="1118"/>
      <c r="WYV81" s="1118"/>
      <c r="WYW81" s="1118"/>
      <c r="WYX81" s="1118"/>
      <c r="WYY81" s="1118"/>
      <c r="WYZ81" s="1118"/>
      <c r="WZA81" s="1118"/>
      <c r="WZB81" s="1118"/>
      <c r="WZC81" s="1118"/>
      <c r="WZD81" s="1118"/>
      <c r="WZE81" s="1118"/>
      <c r="WZF81" s="1118"/>
      <c r="WZG81" s="1118"/>
      <c r="WZH81" s="1118"/>
      <c r="WZI81" s="1118"/>
      <c r="WZJ81" s="1118"/>
      <c r="WZK81" s="1118"/>
      <c r="WZL81" s="1118"/>
      <c r="WZM81" s="1118"/>
      <c r="WZN81" s="1118"/>
      <c r="WZO81" s="1118"/>
      <c r="WZP81" s="1118"/>
      <c r="WZQ81" s="1118"/>
      <c r="WZR81" s="1118"/>
      <c r="WZS81" s="1118"/>
      <c r="WZT81" s="1118"/>
      <c r="WZU81" s="1118"/>
      <c r="WZV81" s="1118"/>
      <c r="WZW81" s="1118"/>
      <c r="WZX81" s="1118"/>
      <c r="WZY81" s="1118"/>
      <c r="WZZ81" s="1118"/>
      <c r="XAA81" s="1118"/>
      <c r="XAB81" s="1118"/>
      <c r="XAC81" s="1118"/>
      <c r="XAD81" s="1118"/>
      <c r="XAE81" s="1118"/>
      <c r="XAF81" s="1118"/>
      <c r="XAG81" s="1118"/>
      <c r="XAH81" s="1118"/>
      <c r="XAI81" s="1118"/>
      <c r="XAJ81" s="1118"/>
      <c r="XAK81" s="1118"/>
      <c r="XAL81" s="1118"/>
      <c r="XAM81" s="1118"/>
      <c r="XAN81" s="1118"/>
      <c r="XAO81" s="1118"/>
      <c r="XAP81" s="1118"/>
      <c r="XAQ81" s="1118"/>
      <c r="XAR81" s="1118"/>
      <c r="XAS81" s="1118"/>
      <c r="XAT81" s="1118"/>
      <c r="XAU81" s="1118"/>
      <c r="XAV81" s="1118"/>
      <c r="XAW81" s="1118"/>
      <c r="XAX81" s="1118"/>
      <c r="XAY81" s="1118"/>
      <c r="XAZ81" s="1118"/>
      <c r="XBA81" s="1118"/>
      <c r="XBB81" s="1118"/>
      <c r="XBC81" s="1118"/>
      <c r="XBD81" s="1118"/>
      <c r="XBE81" s="1118"/>
      <c r="XBF81" s="1118"/>
      <c r="XBG81" s="1118"/>
      <c r="XBH81" s="1118"/>
      <c r="XBI81" s="1118"/>
      <c r="XBJ81" s="1118"/>
      <c r="XBK81" s="1118"/>
      <c r="XBL81" s="1118"/>
      <c r="XBM81" s="1118"/>
      <c r="XBN81" s="1118"/>
      <c r="XBO81" s="1118"/>
      <c r="XBP81" s="1118"/>
      <c r="XBQ81" s="1118"/>
      <c r="XBR81" s="1118"/>
      <c r="XBS81" s="1118"/>
      <c r="XBT81" s="1118"/>
      <c r="XBU81" s="1118"/>
      <c r="XBV81" s="1118"/>
      <c r="XBW81" s="1118"/>
      <c r="XBX81" s="1118"/>
      <c r="XBY81" s="1118"/>
      <c r="XBZ81" s="1118"/>
      <c r="XCA81" s="1118"/>
      <c r="XCB81" s="1118"/>
      <c r="XCC81" s="1118"/>
      <c r="XCD81" s="1118"/>
      <c r="XCE81" s="1118"/>
      <c r="XCF81" s="1118"/>
      <c r="XCG81" s="1118"/>
      <c r="XCH81" s="1118"/>
      <c r="XCI81" s="1118"/>
      <c r="XCJ81" s="1118"/>
      <c r="XCK81" s="1118"/>
      <c r="XCL81" s="1118"/>
      <c r="XCM81" s="1118"/>
      <c r="XCN81" s="1118"/>
      <c r="XCO81" s="1118"/>
      <c r="XCP81" s="1118"/>
      <c r="XCQ81" s="1118"/>
      <c r="XCR81" s="1118"/>
      <c r="XCS81" s="1118"/>
      <c r="XCT81" s="1118"/>
      <c r="XCU81" s="1118"/>
      <c r="XCV81" s="1118"/>
      <c r="XCW81" s="1118"/>
      <c r="XCX81" s="1118"/>
      <c r="XCY81" s="1118"/>
      <c r="XCZ81" s="1118"/>
      <c r="XDA81" s="1118"/>
      <c r="XDB81" s="1118"/>
      <c r="XDC81" s="1118"/>
      <c r="XDD81" s="1118"/>
      <c r="XDE81" s="1118"/>
      <c r="XDF81" s="1118"/>
      <c r="XDG81" s="1118"/>
      <c r="XDH81" s="1118"/>
      <c r="XDI81" s="1118"/>
      <c r="XDJ81" s="1118"/>
      <c r="XDK81" s="1118"/>
      <c r="XDL81" s="1118"/>
      <c r="XDM81" s="1118"/>
      <c r="XDN81" s="1118"/>
      <c r="XDO81" s="1118"/>
      <c r="XDP81" s="1118"/>
      <c r="XDQ81" s="1118"/>
      <c r="XDR81" s="1118"/>
      <c r="XDS81" s="1118"/>
      <c r="XDT81" s="1118"/>
      <c r="XDU81" s="1118"/>
      <c r="XDV81" s="1118"/>
      <c r="XDW81" s="1118"/>
      <c r="XDX81" s="1118"/>
      <c r="XDY81" s="1118"/>
      <c r="XDZ81" s="1118"/>
      <c r="XEA81" s="1118"/>
      <c r="XEB81" s="1118"/>
      <c r="XEC81" s="1118"/>
      <c r="XED81" s="1118"/>
      <c r="XEE81" s="1118"/>
      <c r="XEF81" s="1118"/>
      <c r="XEG81" s="1118"/>
      <c r="XEH81" s="1118"/>
      <c r="XEI81" s="1118"/>
      <c r="XEJ81" s="1118"/>
      <c r="XEK81" s="1118"/>
      <c r="XEL81" s="1118"/>
      <c r="XEM81" s="1118"/>
      <c r="XEN81" s="1118"/>
      <c r="XEO81" s="1118"/>
      <c r="XEP81" s="1118"/>
      <c r="XEQ81" s="1118"/>
      <c r="XER81" s="1118"/>
      <c r="XES81" s="1118"/>
      <c r="XET81" s="1118"/>
      <c r="XEU81" s="1118"/>
      <c r="XEV81" s="1118"/>
      <c r="XEW81" s="1118"/>
      <c r="XEX81" s="1118"/>
      <c r="XEY81" s="1118"/>
      <c r="XEZ81" s="1118"/>
      <c r="XFA81" s="1118"/>
      <c r="XFB81" s="1118"/>
    </row>
    <row r="82" spans="1:16382" ht="21.75" thickTop="1" thickBot="1">
      <c r="D82" s="25"/>
      <c r="E82" s="26"/>
      <c r="F82" s="27"/>
      <c r="G82" s="30"/>
      <c r="H82" s="30"/>
      <c r="I82" s="27"/>
      <c r="J82" s="26"/>
      <c r="K82" s="27"/>
      <c r="L82" s="28"/>
      <c r="M82" s="28"/>
      <c r="N82" s="29"/>
      <c r="W82" s="928"/>
      <c r="X82" s="956" t="s">
        <v>963</v>
      </c>
      <c r="Y82" s="952"/>
      <c r="Z82" s="952"/>
      <c r="AA82" s="1373">
        <f>G117</f>
        <v>33.176020408163268</v>
      </c>
      <c r="AB82" s="1373"/>
      <c r="AC82" s="952"/>
      <c r="AD82" s="952"/>
      <c r="AE82" s="952"/>
      <c r="AF82" s="948"/>
      <c r="AG82" s="956" t="s">
        <v>964</v>
      </c>
      <c r="AH82" s="948"/>
      <c r="AI82" s="948"/>
      <c r="AJ82" s="1373">
        <f>L117</f>
        <v>33.176020408163268</v>
      </c>
      <c r="AK82" s="1373"/>
      <c r="AL82" s="823"/>
      <c r="AM82" s="948"/>
      <c r="AN82" s="952"/>
      <c r="AO82" s="952"/>
      <c r="AP82" s="796"/>
      <c r="AS82" s="1117"/>
      <c r="AT82" s="1117"/>
      <c r="AU82" s="1117"/>
      <c r="AV82" s="1117"/>
      <c r="AW82" s="1117"/>
      <c r="AX82" s="1117"/>
      <c r="AY82" s="1117"/>
      <c r="AZ82" s="1117"/>
      <c r="BA82" s="1117"/>
      <c r="BB82" s="1117"/>
      <c r="BC82" s="1117"/>
      <c r="BD82" s="1117"/>
      <c r="BE82" s="1117"/>
      <c r="BF82" s="1117"/>
      <c r="BG82" s="1117"/>
      <c r="BH82" s="1117"/>
      <c r="BI82" s="1117"/>
      <c r="BJ82" s="1117"/>
      <c r="BK82" s="1117"/>
      <c r="BL82" s="1117"/>
      <c r="BM82" s="1117"/>
      <c r="BN82" s="1117"/>
      <c r="BO82" s="1117"/>
      <c r="BP82" s="1117"/>
      <c r="BQ82" s="1117"/>
      <c r="BR82" s="1117"/>
      <c r="BS82" s="1117"/>
      <c r="BT82" s="1117"/>
      <c r="BU82" s="1117"/>
      <c r="BV82" s="1117"/>
      <c r="BW82" s="1117"/>
      <c r="BX82" s="1117"/>
      <c r="BY82" s="1117"/>
      <c r="BZ82" s="1117"/>
      <c r="CA82" s="1117"/>
      <c r="CB82" s="1117"/>
      <c r="CC82" s="1117"/>
      <c r="CD82" s="1117"/>
      <c r="CE82" s="1117"/>
      <c r="CF82" s="1117"/>
      <c r="CG82" s="1117"/>
      <c r="CH82" s="1117"/>
      <c r="CI82" s="1117"/>
      <c r="CJ82" s="1117"/>
      <c r="CK82" s="1117"/>
      <c r="CL82" s="1117"/>
      <c r="CM82" s="1117"/>
      <c r="CN82" s="1117"/>
      <c r="CO82" s="1117"/>
      <c r="CP82" s="1117"/>
      <c r="CQ82" s="1117"/>
      <c r="CR82" s="1117"/>
      <c r="CS82" s="1117"/>
      <c r="CT82" s="1117"/>
      <c r="CU82" s="1117"/>
      <c r="CV82" s="1117"/>
      <c r="CW82" s="1117"/>
      <c r="CX82" s="1117"/>
      <c r="CY82" s="1117"/>
      <c r="CZ82" s="1117"/>
      <c r="DA82" s="1117"/>
      <c r="DB82" s="1117"/>
      <c r="DC82" s="1117"/>
      <c r="DD82" s="1117"/>
      <c r="DE82" s="1117"/>
      <c r="DF82" s="1117"/>
      <c r="DG82" s="1117"/>
      <c r="DH82" s="1117"/>
      <c r="DI82" s="1117"/>
      <c r="DJ82" s="1117"/>
      <c r="DK82" s="1117"/>
      <c r="DL82" s="1117"/>
      <c r="DM82" s="1117"/>
      <c r="DN82" s="1117"/>
      <c r="DO82" s="1117"/>
      <c r="DP82" s="1117"/>
      <c r="DQ82" s="1117"/>
      <c r="DR82" s="1117"/>
      <c r="DS82" s="1117"/>
      <c r="DT82" s="1117"/>
      <c r="DU82" s="1117"/>
      <c r="DV82" s="1117"/>
      <c r="DW82" s="1117"/>
      <c r="DX82" s="1117"/>
      <c r="DY82" s="1117"/>
      <c r="DZ82" s="1117"/>
      <c r="EA82" s="1117"/>
      <c r="EB82" s="1117"/>
      <c r="EC82" s="1117"/>
      <c r="ED82" s="1117"/>
      <c r="EE82" s="1117"/>
      <c r="EF82" s="1117"/>
      <c r="EG82" s="1117"/>
      <c r="EH82" s="1117"/>
      <c r="EI82" s="1117"/>
      <c r="EJ82" s="1117"/>
      <c r="EK82" s="1117"/>
      <c r="EL82" s="1117"/>
      <c r="EM82" s="1117"/>
      <c r="EN82" s="1117"/>
      <c r="EO82" s="1117"/>
      <c r="EP82" s="1117"/>
      <c r="EQ82" s="1117"/>
      <c r="ER82" s="1117"/>
      <c r="ES82" s="1117"/>
      <c r="ET82" s="1117"/>
      <c r="EU82" s="1117"/>
      <c r="EV82" s="1117"/>
      <c r="EW82" s="1117"/>
      <c r="EX82" s="1117"/>
      <c r="EY82" s="1117"/>
      <c r="EZ82" s="1117"/>
      <c r="FA82" s="1117"/>
      <c r="FB82" s="1117"/>
      <c r="FC82" s="1117"/>
      <c r="FD82" s="1117"/>
      <c r="FE82" s="1117"/>
      <c r="FF82" s="1117"/>
      <c r="FG82" s="1117"/>
      <c r="FH82" s="1117"/>
      <c r="FI82" s="1117"/>
      <c r="FJ82" s="1117"/>
      <c r="FK82" s="1117"/>
      <c r="FL82" s="1117"/>
      <c r="FM82" s="1117"/>
      <c r="FN82" s="1117"/>
      <c r="FO82" s="1117"/>
      <c r="FP82" s="1117"/>
      <c r="FQ82" s="1117"/>
      <c r="FR82" s="1117"/>
      <c r="FS82" s="1117"/>
      <c r="FT82" s="1117"/>
      <c r="FU82" s="1117"/>
      <c r="FV82" s="1117"/>
      <c r="FW82" s="1117"/>
      <c r="FX82" s="1117"/>
      <c r="FY82" s="1117"/>
      <c r="FZ82" s="1117"/>
      <c r="GA82" s="1117"/>
      <c r="GB82" s="1117"/>
      <c r="GC82" s="1117"/>
      <c r="GD82" s="1117"/>
      <c r="GE82" s="1117"/>
      <c r="GF82" s="1117"/>
      <c r="GG82" s="1117"/>
      <c r="GH82" s="1117"/>
      <c r="GI82" s="1117"/>
      <c r="GJ82" s="1117"/>
      <c r="GK82" s="1117"/>
      <c r="GL82" s="1117"/>
      <c r="GM82" s="1117"/>
      <c r="GN82" s="1117"/>
      <c r="GO82" s="1117"/>
      <c r="GP82" s="1117"/>
      <c r="GQ82" s="1117"/>
      <c r="GR82" s="1117"/>
      <c r="GS82" s="1117"/>
      <c r="GT82" s="1117"/>
      <c r="GU82" s="1117"/>
      <c r="GV82" s="1117"/>
      <c r="GW82" s="1117"/>
      <c r="GX82" s="1117"/>
      <c r="GY82" s="1117"/>
      <c r="GZ82" s="1117"/>
      <c r="HA82" s="1117"/>
      <c r="HB82" s="1117"/>
      <c r="HC82" s="1117"/>
      <c r="HD82" s="1117"/>
      <c r="HE82" s="1117"/>
      <c r="HF82" s="1117"/>
      <c r="HG82" s="1117"/>
      <c r="HH82" s="1117"/>
      <c r="HI82" s="1117"/>
      <c r="HJ82" s="1117"/>
      <c r="HK82" s="1117"/>
      <c r="HL82" s="1117"/>
      <c r="HM82" s="1117"/>
      <c r="HN82" s="1117"/>
      <c r="HO82" s="1117"/>
      <c r="HP82" s="1117"/>
      <c r="HQ82" s="1117"/>
      <c r="HR82" s="1117"/>
      <c r="HS82" s="1117"/>
      <c r="HT82" s="1117"/>
      <c r="HU82" s="1117"/>
      <c r="HV82" s="1117"/>
      <c r="HW82" s="1117"/>
      <c r="HX82" s="1117"/>
      <c r="HY82" s="1117"/>
      <c r="HZ82" s="1117"/>
      <c r="IA82" s="1117"/>
      <c r="IB82" s="1117"/>
      <c r="IC82" s="1117"/>
      <c r="ID82" s="1117"/>
      <c r="IE82" s="1117"/>
      <c r="IF82" s="1117"/>
      <c r="IG82" s="1117"/>
      <c r="IH82" s="1117"/>
      <c r="II82" s="1117"/>
      <c r="IJ82" s="1117"/>
      <c r="IK82" s="1117"/>
      <c r="IL82" s="1117"/>
      <c r="IM82" s="1117"/>
      <c r="IN82" s="1117"/>
      <c r="IO82" s="1117"/>
      <c r="IP82" s="1117"/>
      <c r="IQ82" s="1117"/>
      <c r="IR82" s="1117"/>
      <c r="IS82" s="1117"/>
      <c r="IT82" s="1117"/>
      <c r="IU82" s="1117"/>
      <c r="IV82" s="1117"/>
      <c r="IW82" s="1117"/>
      <c r="IX82" s="1117"/>
      <c r="IY82" s="1117"/>
      <c r="IZ82" s="1117"/>
      <c r="JA82" s="1117"/>
      <c r="JB82" s="1117"/>
      <c r="JC82" s="1117"/>
      <c r="JD82" s="1117"/>
      <c r="JE82" s="1117"/>
      <c r="JF82" s="1117"/>
      <c r="JG82" s="1117"/>
      <c r="JH82" s="1117"/>
      <c r="JI82" s="1117"/>
      <c r="JJ82" s="1117"/>
      <c r="JK82" s="1117"/>
      <c r="JL82" s="1117"/>
      <c r="JM82" s="1117"/>
      <c r="JN82" s="1117"/>
      <c r="JO82" s="1117"/>
      <c r="JP82" s="1117"/>
      <c r="JQ82" s="1117"/>
      <c r="JR82" s="1117"/>
      <c r="JS82" s="1117"/>
      <c r="JT82" s="1117"/>
      <c r="JU82" s="1117"/>
      <c r="JV82" s="1117"/>
      <c r="JW82" s="1117"/>
      <c r="JX82" s="1117"/>
      <c r="JY82" s="1117"/>
      <c r="JZ82" s="1117"/>
      <c r="KA82" s="1117"/>
      <c r="KB82" s="1117"/>
      <c r="KC82" s="1117"/>
      <c r="KD82" s="1117"/>
      <c r="KE82" s="1117"/>
      <c r="KF82" s="1117"/>
      <c r="KG82" s="1117"/>
      <c r="KH82" s="1117"/>
      <c r="KI82" s="1117"/>
      <c r="KJ82" s="1117"/>
      <c r="KK82" s="1117"/>
      <c r="KL82" s="1117"/>
      <c r="KM82" s="1117"/>
      <c r="KN82" s="1117"/>
      <c r="KO82" s="1117"/>
      <c r="KP82" s="1117"/>
      <c r="KQ82" s="1117"/>
      <c r="KR82" s="1117"/>
      <c r="KS82" s="1117"/>
      <c r="KT82" s="1117"/>
      <c r="KU82" s="1117"/>
      <c r="KV82" s="1117"/>
      <c r="KW82" s="1117"/>
      <c r="KX82" s="1117"/>
      <c r="KY82" s="1117"/>
      <c r="KZ82" s="1117"/>
      <c r="LA82" s="1117"/>
      <c r="LB82" s="1117"/>
      <c r="LC82" s="1117"/>
      <c r="LD82" s="1117"/>
      <c r="LE82" s="1117"/>
      <c r="LF82" s="1117"/>
      <c r="LG82" s="1117"/>
      <c r="LH82" s="1117"/>
      <c r="LI82" s="1117"/>
      <c r="LJ82" s="1117"/>
      <c r="LK82" s="1117"/>
      <c r="LL82" s="1117"/>
      <c r="LM82" s="1117"/>
      <c r="LN82" s="1117"/>
      <c r="LO82" s="1117"/>
      <c r="LP82" s="1117"/>
      <c r="LQ82" s="1117"/>
      <c r="LR82" s="1117"/>
      <c r="LS82" s="1117"/>
      <c r="LT82" s="1117"/>
      <c r="LU82" s="1117"/>
      <c r="LV82" s="1117"/>
      <c r="LW82" s="1117"/>
      <c r="LX82" s="1117"/>
      <c r="LY82" s="1117"/>
      <c r="LZ82" s="1117"/>
      <c r="MA82" s="1117"/>
      <c r="MB82" s="1117"/>
      <c r="MC82" s="1117"/>
      <c r="MD82" s="1117"/>
      <c r="ME82" s="1117"/>
      <c r="MF82" s="1117"/>
      <c r="MG82" s="1117"/>
      <c r="MH82" s="1117"/>
      <c r="MI82" s="1117"/>
      <c r="MJ82" s="1117"/>
      <c r="MK82" s="1117"/>
      <c r="ML82" s="1117"/>
      <c r="MM82" s="1117"/>
      <c r="MN82" s="1117"/>
      <c r="MO82" s="1117"/>
      <c r="MP82" s="1117"/>
      <c r="MQ82" s="1117"/>
      <c r="MR82" s="1117"/>
      <c r="MS82" s="1117"/>
      <c r="MT82" s="1117"/>
      <c r="MU82" s="1117"/>
      <c r="MV82" s="1117"/>
      <c r="MW82" s="1117"/>
      <c r="MX82" s="1117"/>
      <c r="MY82" s="1117"/>
      <c r="MZ82" s="1117"/>
      <c r="NA82" s="1117"/>
      <c r="NB82" s="1117"/>
      <c r="NC82" s="1117"/>
      <c r="ND82" s="1117"/>
      <c r="NE82" s="1117"/>
      <c r="NF82" s="1117"/>
      <c r="NG82" s="1117"/>
      <c r="NH82" s="1117"/>
      <c r="NI82" s="1117"/>
      <c r="NJ82" s="1117"/>
      <c r="NK82" s="1117"/>
      <c r="NL82" s="1117"/>
      <c r="NM82" s="1117"/>
      <c r="NN82" s="1117"/>
      <c r="NO82" s="1117"/>
      <c r="NP82" s="1117"/>
      <c r="NQ82" s="1117"/>
      <c r="NR82" s="1117"/>
      <c r="NS82" s="1117"/>
      <c r="NT82" s="1117"/>
      <c r="NU82" s="1117"/>
      <c r="NV82" s="1117"/>
      <c r="NW82" s="1117"/>
      <c r="NX82" s="1117"/>
      <c r="NY82" s="1117"/>
      <c r="NZ82" s="1117"/>
      <c r="OA82" s="1117"/>
      <c r="OB82" s="1117"/>
      <c r="OC82" s="1117"/>
      <c r="OD82" s="1117"/>
      <c r="OE82" s="1117"/>
      <c r="OF82" s="1117"/>
      <c r="OG82" s="1117"/>
      <c r="OH82" s="1117"/>
      <c r="OI82" s="1117"/>
      <c r="OJ82" s="1117"/>
      <c r="OK82" s="1117"/>
      <c r="OL82" s="1117"/>
      <c r="OM82" s="1117"/>
      <c r="ON82" s="1117"/>
      <c r="OO82" s="1117"/>
      <c r="OP82" s="1117"/>
      <c r="OQ82" s="1117"/>
      <c r="OR82" s="1117"/>
      <c r="OS82" s="1117"/>
      <c r="OT82" s="1117"/>
      <c r="OU82" s="1117"/>
      <c r="OV82" s="1117"/>
      <c r="OW82" s="1117"/>
      <c r="OX82" s="1117"/>
      <c r="OY82" s="1117"/>
      <c r="OZ82" s="1117"/>
      <c r="PA82" s="1117"/>
      <c r="PB82" s="1117"/>
      <c r="PC82" s="1117"/>
      <c r="PD82" s="1117"/>
      <c r="PE82" s="1117"/>
      <c r="PF82" s="1117"/>
      <c r="PG82" s="1117"/>
      <c r="PH82" s="1117"/>
      <c r="PI82" s="1117"/>
      <c r="PJ82" s="1117"/>
      <c r="PK82" s="1117"/>
      <c r="PL82" s="1117"/>
      <c r="PM82" s="1117"/>
      <c r="PN82" s="1117"/>
      <c r="PO82" s="1117"/>
      <c r="PP82" s="1117"/>
      <c r="PQ82" s="1117"/>
      <c r="PR82" s="1117"/>
      <c r="PS82" s="1117"/>
      <c r="PT82" s="1117"/>
      <c r="PU82" s="1117"/>
      <c r="PV82" s="1117"/>
      <c r="PW82" s="1117"/>
      <c r="PX82" s="1117"/>
      <c r="PY82" s="1117"/>
      <c r="PZ82" s="1117"/>
      <c r="QA82" s="1117"/>
      <c r="QB82" s="1117"/>
      <c r="QC82" s="1117"/>
      <c r="QD82" s="1117"/>
      <c r="QE82" s="1117"/>
      <c r="QF82" s="1117"/>
      <c r="QG82" s="1117"/>
      <c r="QH82" s="1117"/>
      <c r="QI82" s="1117"/>
      <c r="QJ82" s="1117"/>
      <c r="QK82" s="1117"/>
      <c r="QL82" s="1117"/>
      <c r="QM82" s="1117"/>
      <c r="QN82" s="1117"/>
      <c r="QO82" s="1117"/>
      <c r="QP82" s="1117"/>
      <c r="QQ82" s="1117"/>
      <c r="QR82" s="1117"/>
      <c r="QS82" s="1117"/>
      <c r="QT82" s="1117"/>
      <c r="QU82" s="1117"/>
      <c r="QV82" s="1117"/>
      <c r="QW82" s="1117"/>
      <c r="QX82" s="1117"/>
      <c r="QY82" s="1117"/>
      <c r="QZ82" s="1117"/>
      <c r="RA82" s="1117"/>
      <c r="RB82" s="1117"/>
      <c r="RC82" s="1117"/>
      <c r="RD82" s="1117"/>
      <c r="RE82" s="1117"/>
      <c r="RF82" s="1117"/>
      <c r="RG82" s="1117"/>
      <c r="RH82" s="1117"/>
      <c r="RI82" s="1117"/>
      <c r="RJ82" s="1117"/>
      <c r="RK82" s="1117"/>
      <c r="RL82" s="1117"/>
      <c r="RM82" s="1117"/>
      <c r="RN82" s="1117"/>
      <c r="RO82" s="1117"/>
      <c r="RP82" s="1117"/>
      <c r="RQ82" s="1117"/>
      <c r="RR82" s="1117"/>
      <c r="RS82" s="1117"/>
      <c r="RT82" s="1117"/>
      <c r="RU82" s="1117"/>
      <c r="RV82" s="1117"/>
      <c r="RW82" s="1117"/>
      <c r="RX82" s="1117"/>
      <c r="RY82" s="1117"/>
      <c r="RZ82" s="1117"/>
      <c r="SA82" s="1117"/>
      <c r="SB82" s="1117"/>
      <c r="SC82" s="1117"/>
      <c r="SD82" s="1117"/>
      <c r="SE82" s="1117"/>
      <c r="SF82" s="1117"/>
      <c r="SG82" s="1117"/>
      <c r="SH82" s="1117"/>
      <c r="SI82" s="1117"/>
      <c r="SJ82" s="1117"/>
      <c r="SK82" s="1117"/>
      <c r="SL82" s="1117"/>
      <c r="SM82" s="1117"/>
      <c r="SN82" s="1117"/>
      <c r="SO82" s="1117"/>
      <c r="SP82" s="1117"/>
      <c r="SQ82" s="1117"/>
      <c r="SR82" s="1117"/>
      <c r="SS82" s="1117"/>
      <c r="ST82" s="1117"/>
      <c r="SU82" s="1117"/>
      <c r="SV82" s="1117"/>
      <c r="SW82" s="1117"/>
      <c r="SX82" s="1117"/>
      <c r="SY82" s="1117"/>
      <c r="SZ82" s="1117"/>
      <c r="TA82" s="1117"/>
      <c r="TB82" s="1117"/>
      <c r="TC82" s="1117"/>
      <c r="TD82" s="1117"/>
      <c r="TE82" s="1117"/>
      <c r="TF82" s="1117"/>
      <c r="TG82" s="1117"/>
      <c r="TH82" s="1117"/>
      <c r="TI82" s="1117"/>
      <c r="TJ82" s="1117"/>
      <c r="TK82" s="1117"/>
      <c r="TL82" s="1117"/>
      <c r="TM82" s="1117"/>
      <c r="TN82" s="1117"/>
      <c r="TO82" s="1117"/>
      <c r="TP82" s="1117"/>
      <c r="TQ82" s="1117"/>
      <c r="TR82" s="1117"/>
      <c r="TS82" s="1117"/>
      <c r="TT82" s="1117"/>
      <c r="TU82" s="1117"/>
      <c r="TV82" s="1117"/>
      <c r="TW82" s="1117"/>
      <c r="TX82" s="1117"/>
      <c r="TY82" s="1117"/>
      <c r="TZ82" s="1117"/>
      <c r="UA82" s="1117"/>
      <c r="UB82" s="1117"/>
      <c r="UC82" s="1117"/>
      <c r="UD82" s="1117"/>
      <c r="UE82" s="1117"/>
      <c r="UF82" s="1117"/>
      <c r="UG82" s="1117"/>
      <c r="UH82" s="1117"/>
      <c r="UI82" s="1117"/>
      <c r="UJ82" s="1117"/>
      <c r="UK82" s="1117"/>
      <c r="UL82" s="1117"/>
      <c r="UM82" s="1117"/>
      <c r="UN82" s="1117"/>
      <c r="UO82" s="1117"/>
      <c r="UP82" s="1117"/>
      <c r="UQ82" s="1117"/>
      <c r="UR82" s="1117"/>
      <c r="US82" s="1117"/>
      <c r="UT82" s="1117"/>
      <c r="UU82" s="1117"/>
      <c r="UV82" s="1117"/>
      <c r="UW82" s="1117"/>
      <c r="UX82" s="1117"/>
      <c r="UY82" s="1117"/>
      <c r="UZ82" s="1117"/>
      <c r="VA82" s="1117"/>
      <c r="VB82" s="1117"/>
      <c r="VC82" s="1117"/>
      <c r="VD82" s="1117"/>
      <c r="VE82" s="1117"/>
      <c r="VF82" s="1117"/>
      <c r="VG82" s="1117"/>
      <c r="VH82" s="1117"/>
      <c r="VI82" s="1117"/>
      <c r="VJ82" s="1117"/>
      <c r="VK82" s="1117"/>
      <c r="VL82" s="1117"/>
      <c r="VM82" s="1117"/>
      <c r="VN82" s="1117"/>
      <c r="VO82" s="1117"/>
      <c r="VP82" s="1117"/>
      <c r="VQ82" s="1117"/>
      <c r="VR82" s="1117"/>
      <c r="VS82" s="1117"/>
      <c r="VT82" s="1117"/>
      <c r="VU82" s="1117"/>
      <c r="VV82" s="1117"/>
      <c r="VW82" s="1117"/>
      <c r="VX82" s="1117"/>
      <c r="VY82" s="1117"/>
      <c r="VZ82" s="1117"/>
      <c r="WA82" s="1117"/>
      <c r="WB82" s="1117"/>
      <c r="WC82" s="1117"/>
      <c r="WD82" s="1117"/>
      <c r="WE82" s="1117"/>
      <c r="WF82" s="1117"/>
      <c r="WG82" s="1117"/>
      <c r="WH82" s="1117"/>
      <c r="WI82" s="1117"/>
      <c r="WJ82" s="1117"/>
      <c r="WK82" s="1117"/>
      <c r="WL82" s="1117"/>
      <c r="WM82" s="1117"/>
      <c r="WN82" s="1117"/>
      <c r="WO82" s="1117"/>
      <c r="WP82" s="1117"/>
      <c r="WQ82" s="1117"/>
      <c r="WR82" s="1117"/>
      <c r="WS82" s="1117"/>
      <c r="WT82" s="1117"/>
      <c r="WU82" s="1117"/>
      <c r="WV82" s="1117"/>
      <c r="WW82" s="1117"/>
      <c r="WX82" s="1117"/>
      <c r="WY82" s="1117"/>
      <c r="WZ82" s="1117"/>
      <c r="XA82" s="1117"/>
      <c r="XB82" s="1117"/>
      <c r="XC82" s="1117"/>
      <c r="XD82" s="1117"/>
      <c r="XE82" s="1117"/>
      <c r="XF82" s="1117"/>
      <c r="XG82" s="1117"/>
      <c r="XH82" s="1117"/>
      <c r="XI82" s="1117"/>
      <c r="XJ82" s="1117"/>
      <c r="XK82" s="1117"/>
      <c r="XL82" s="1117"/>
      <c r="XM82" s="1117"/>
      <c r="XN82" s="1117"/>
      <c r="XO82" s="1117"/>
      <c r="XP82" s="1117"/>
      <c r="XQ82" s="1117"/>
      <c r="XR82" s="1117"/>
      <c r="XS82" s="1117"/>
      <c r="XT82" s="1117"/>
      <c r="XU82" s="1117"/>
      <c r="XV82" s="1117"/>
      <c r="XW82" s="1117"/>
      <c r="XX82" s="1117"/>
      <c r="XY82" s="1117"/>
      <c r="XZ82" s="1117"/>
      <c r="YA82" s="1117"/>
      <c r="YB82" s="1117"/>
      <c r="YC82" s="1117"/>
      <c r="YD82" s="1117"/>
      <c r="YE82" s="1117"/>
      <c r="YF82" s="1117"/>
      <c r="YG82" s="1117"/>
      <c r="YH82" s="1117"/>
      <c r="YI82" s="1117"/>
      <c r="YJ82" s="1117"/>
      <c r="YK82" s="1117"/>
      <c r="YL82" s="1117"/>
      <c r="YM82" s="1117"/>
      <c r="YN82" s="1117"/>
      <c r="YO82" s="1117"/>
      <c r="YP82" s="1117"/>
      <c r="YQ82" s="1117"/>
      <c r="YR82" s="1117"/>
      <c r="YS82" s="1117"/>
      <c r="YT82" s="1117"/>
      <c r="YU82" s="1117"/>
      <c r="YV82" s="1117"/>
      <c r="YW82" s="1117"/>
      <c r="YX82" s="1117"/>
      <c r="YY82" s="1117"/>
      <c r="YZ82" s="1117"/>
      <c r="ZA82" s="1117"/>
      <c r="ZB82" s="1117"/>
      <c r="ZC82" s="1117"/>
      <c r="ZD82" s="1117"/>
      <c r="ZE82" s="1117"/>
      <c r="ZF82" s="1117"/>
      <c r="ZG82" s="1117"/>
      <c r="ZH82" s="1117"/>
      <c r="ZI82" s="1117"/>
      <c r="ZJ82" s="1117"/>
      <c r="ZK82" s="1117"/>
      <c r="ZL82" s="1117"/>
      <c r="ZM82" s="1117"/>
      <c r="ZN82" s="1117"/>
      <c r="ZO82" s="1117"/>
      <c r="ZP82" s="1117"/>
      <c r="ZQ82" s="1117"/>
      <c r="ZR82" s="1117"/>
      <c r="ZS82" s="1117"/>
      <c r="ZT82" s="1117"/>
      <c r="ZU82" s="1117"/>
      <c r="ZV82" s="1117"/>
      <c r="ZW82" s="1117"/>
      <c r="ZX82" s="1117"/>
      <c r="ZY82" s="1117"/>
      <c r="ZZ82" s="1117"/>
      <c r="AAA82" s="1117"/>
      <c r="AAB82" s="1117"/>
      <c r="AAC82" s="1117"/>
      <c r="AAD82" s="1117"/>
      <c r="AAE82" s="1117"/>
      <c r="AAF82" s="1117"/>
      <c r="AAG82" s="1117"/>
      <c r="AAH82" s="1117"/>
      <c r="AAI82" s="1117"/>
      <c r="AAJ82" s="1117"/>
      <c r="AAK82" s="1117"/>
      <c r="AAL82" s="1117"/>
      <c r="AAM82" s="1117"/>
      <c r="AAN82" s="1117"/>
      <c r="AAO82" s="1117"/>
      <c r="AAP82" s="1117"/>
      <c r="AAQ82" s="1117"/>
      <c r="AAR82" s="1117"/>
      <c r="AAS82" s="1117"/>
      <c r="AAT82" s="1117"/>
      <c r="AAU82" s="1117"/>
      <c r="AAV82" s="1117"/>
      <c r="AAW82" s="1117"/>
      <c r="AAX82" s="1117"/>
      <c r="AAY82" s="1117"/>
      <c r="AAZ82" s="1117"/>
      <c r="ABA82" s="1117"/>
      <c r="ABB82" s="1117"/>
      <c r="ABC82" s="1117"/>
      <c r="ABD82" s="1117"/>
      <c r="ABE82" s="1117"/>
      <c r="ABF82" s="1117"/>
      <c r="ABG82" s="1117"/>
      <c r="ABH82" s="1117"/>
      <c r="ABI82" s="1117"/>
      <c r="ABJ82" s="1117"/>
      <c r="ABK82" s="1117"/>
      <c r="ABL82" s="1117"/>
      <c r="ABM82" s="1117"/>
      <c r="ABN82" s="1117"/>
      <c r="ABO82" s="1117"/>
      <c r="ABP82" s="1117"/>
      <c r="ABQ82" s="1117"/>
      <c r="ABR82" s="1117"/>
      <c r="ABS82" s="1117"/>
      <c r="ABT82" s="1117"/>
      <c r="ABU82" s="1117"/>
      <c r="ABV82" s="1117"/>
      <c r="ABW82" s="1117"/>
      <c r="ABX82" s="1117"/>
      <c r="ABY82" s="1117"/>
      <c r="ABZ82" s="1117"/>
      <c r="ACA82" s="1117"/>
      <c r="ACB82" s="1117"/>
      <c r="ACC82" s="1117"/>
      <c r="ACD82" s="1117"/>
      <c r="ACE82" s="1117"/>
      <c r="ACF82" s="1117"/>
      <c r="ACG82" s="1117"/>
      <c r="ACH82" s="1117"/>
      <c r="ACI82" s="1117"/>
      <c r="ACJ82" s="1117"/>
      <c r="ACK82" s="1117"/>
      <c r="ACL82" s="1117"/>
      <c r="ACM82" s="1117"/>
      <c r="ACN82" s="1117"/>
      <c r="ACO82" s="1117"/>
      <c r="ACP82" s="1117"/>
      <c r="ACQ82" s="1117"/>
      <c r="ACR82" s="1117"/>
      <c r="ACS82" s="1117"/>
      <c r="ACT82" s="1117"/>
      <c r="ACU82" s="1117"/>
      <c r="ACV82" s="1117"/>
      <c r="ACW82" s="1117"/>
      <c r="ACX82" s="1117"/>
      <c r="ACY82" s="1117"/>
      <c r="ACZ82" s="1117"/>
      <c r="ADA82" s="1117"/>
      <c r="ADB82" s="1117"/>
      <c r="ADC82" s="1117"/>
      <c r="ADD82" s="1117"/>
      <c r="ADE82" s="1117"/>
      <c r="ADF82" s="1117"/>
      <c r="ADG82" s="1117"/>
      <c r="ADH82" s="1117"/>
      <c r="ADI82" s="1117"/>
      <c r="ADJ82" s="1117"/>
      <c r="ADK82" s="1117"/>
      <c r="ADL82" s="1117"/>
      <c r="ADM82" s="1117"/>
      <c r="ADN82" s="1117"/>
      <c r="ADO82" s="1117"/>
      <c r="ADP82" s="1117"/>
      <c r="ADQ82" s="1117"/>
      <c r="ADR82" s="1117"/>
      <c r="ADS82" s="1117"/>
      <c r="ADT82" s="1117"/>
      <c r="ADU82" s="1117"/>
      <c r="ADV82" s="1117"/>
      <c r="ADW82" s="1117"/>
      <c r="ADX82" s="1117"/>
      <c r="ADY82" s="1117"/>
      <c r="ADZ82" s="1117"/>
      <c r="AEA82" s="1117"/>
      <c r="AEB82" s="1117"/>
      <c r="AEC82" s="1117"/>
      <c r="AED82" s="1117"/>
      <c r="AEE82" s="1117"/>
      <c r="AEF82" s="1117"/>
      <c r="AEG82" s="1117"/>
      <c r="AEH82" s="1117"/>
      <c r="AEI82" s="1117"/>
      <c r="AEJ82" s="1117"/>
      <c r="AEK82" s="1117"/>
      <c r="AEL82" s="1117"/>
      <c r="AEM82" s="1117"/>
      <c r="AEN82" s="1117"/>
      <c r="AEO82" s="1117"/>
      <c r="AEP82" s="1117"/>
      <c r="AEQ82" s="1117"/>
      <c r="AER82" s="1117"/>
      <c r="AES82" s="1117"/>
      <c r="AET82" s="1117"/>
      <c r="AEU82" s="1117"/>
      <c r="AEV82" s="1117"/>
      <c r="AEW82" s="1117"/>
      <c r="AEX82" s="1117"/>
      <c r="AEY82" s="1117"/>
      <c r="AEZ82" s="1117"/>
      <c r="AFA82" s="1117"/>
      <c r="AFB82" s="1117"/>
      <c r="AFC82" s="1117"/>
      <c r="AFD82" s="1117"/>
      <c r="AFE82" s="1117"/>
      <c r="AFF82" s="1117"/>
      <c r="AFG82" s="1117"/>
      <c r="AFH82" s="1117"/>
      <c r="AFI82" s="1117"/>
      <c r="AFJ82" s="1117"/>
      <c r="AFK82" s="1117"/>
      <c r="AFL82" s="1117"/>
      <c r="AFM82" s="1117"/>
      <c r="AFN82" s="1117"/>
      <c r="AFO82" s="1117"/>
      <c r="AFP82" s="1117"/>
      <c r="AFQ82" s="1117"/>
      <c r="AFR82" s="1117"/>
      <c r="AFS82" s="1117"/>
      <c r="AFT82" s="1117"/>
      <c r="AFU82" s="1117"/>
      <c r="AFV82" s="1117"/>
      <c r="AFW82" s="1117"/>
      <c r="AFX82" s="1117"/>
      <c r="AFY82" s="1117"/>
      <c r="AFZ82" s="1117"/>
      <c r="AGA82" s="1117"/>
      <c r="AGB82" s="1117"/>
      <c r="AGC82" s="1117"/>
      <c r="AGD82" s="1117"/>
      <c r="AGE82" s="1117"/>
      <c r="AGF82" s="1117"/>
      <c r="AGG82" s="1117"/>
      <c r="AGH82" s="1117"/>
      <c r="AGI82" s="1117"/>
      <c r="AGJ82" s="1117"/>
      <c r="AGK82" s="1117"/>
      <c r="AGL82" s="1117"/>
      <c r="AGM82" s="1117"/>
      <c r="AGN82" s="1117"/>
      <c r="AGO82" s="1117"/>
      <c r="AGP82" s="1117"/>
      <c r="AGQ82" s="1117"/>
      <c r="AGR82" s="1117"/>
      <c r="AGS82" s="1117"/>
      <c r="AGT82" s="1117"/>
      <c r="AGU82" s="1117"/>
      <c r="AGV82" s="1117"/>
      <c r="AGW82" s="1117"/>
      <c r="AGX82" s="1117"/>
      <c r="AGY82" s="1117"/>
      <c r="AGZ82" s="1117"/>
      <c r="AHA82" s="1117"/>
      <c r="AHB82" s="1117"/>
      <c r="AHC82" s="1117"/>
      <c r="AHD82" s="1117"/>
      <c r="AHE82" s="1117"/>
      <c r="AHF82" s="1117"/>
      <c r="AHG82" s="1117"/>
      <c r="AHH82" s="1117"/>
      <c r="AHI82" s="1117"/>
      <c r="AHJ82" s="1117"/>
      <c r="AHK82" s="1117"/>
      <c r="AHL82" s="1117"/>
      <c r="AHM82" s="1117"/>
      <c r="AHN82" s="1117"/>
      <c r="AHO82" s="1117"/>
      <c r="AHP82" s="1117"/>
      <c r="AHQ82" s="1117"/>
      <c r="AHR82" s="1117"/>
      <c r="AHS82" s="1117"/>
      <c r="AHT82" s="1117"/>
      <c r="AHU82" s="1117"/>
      <c r="AHV82" s="1117"/>
      <c r="AHW82" s="1117"/>
      <c r="AHX82" s="1117"/>
      <c r="AHY82" s="1117"/>
      <c r="AHZ82" s="1117"/>
      <c r="AIA82" s="1117"/>
      <c r="AIB82" s="1117"/>
      <c r="AIC82" s="1117"/>
      <c r="AID82" s="1117"/>
      <c r="AIE82" s="1117"/>
      <c r="AIF82" s="1117"/>
      <c r="AIG82" s="1117"/>
      <c r="AIH82" s="1117"/>
      <c r="AII82" s="1117"/>
      <c r="AIJ82" s="1117"/>
      <c r="AIK82" s="1117"/>
      <c r="AIL82" s="1117"/>
      <c r="AIM82" s="1117"/>
      <c r="AIN82" s="1117"/>
      <c r="AIO82" s="1117"/>
      <c r="AIP82" s="1117"/>
      <c r="AIQ82" s="1117"/>
      <c r="AIR82" s="1117"/>
      <c r="AIS82" s="1117"/>
      <c r="AIT82" s="1117"/>
      <c r="AIU82" s="1117"/>
      <c r="AIV82" s="1117"/>
      <c r="AIW82" s="1117"/>
      <c r="AIX82" s="1117"/>
      <c r="AIY82" s="1117"/>
      <c r="AIZ82" s="1117"/>
      <c r="AJA82" s="1117"/>
      <c r="AJB82" s="1117"/>
      <c r="AJC82" s="1117"/>
      <c r="AJD82" s="1117"/>
      <c r="AJE82" s="1117"/>
      <c r="AJF82" s="1117"/>
      <c r="AJG82" s="1117"/>
      <c r="AJH82" s="1117"/>
      <c r="AJI82" s="1117"/>
      <c r="AJJ82" s="1117"/>
      <c r="AJK82" s="1117"/>
      <c r="AJL82" s="1117"/>
      <c r="AJM82" s="1117"/>
      <c r="AJN82" s="1117"/>
      <c r="AJO82" s="1117"/>
      <c r="AJP82" s="1117"/>
      <c r="AJQ82" s="1117"/>
      <c r="AJR82" s="1117"/>
      <c r="AJS82" s="1117"/>
      <c r="AJT82" s="1117"/>
      <c r="AJU82" s="1117"/>
      <c r="AJV82" s="1117"/>
      <c r="AJW82" s="1117"/>
      <c r="AJX82" s="1117"/>
      <c r="AJY82" s="1117"/>
      <c r="AJZ82" s="1117"/>
      <c r="AKA82" s="1117"/>
      <c r="AKB82" s="1117"/>
      <c r="AKC82" s="1117"/>
      <c r="AKD82" s="1117"/>
      <c r="AKE82" s="1117"/>
      <c r="AKF82" s="1117"/>
      <c r="AKG82" s="1117"/>
      <c r="AKH82" s="1117"/>
      <c r="AKI82" s="1117"/>
      <c r="AKJ82" s="1117"/>
      <c r="AKK82" s="1117"/>
      <c r="AKL82" s="1117"/>
      <c r="AKM82" s="1117"/>
      <c r="AKN82" s="1117"/>
      <c r="AKO82" s="1117"/>
      <c r="AKP82" s="1117"/>
      <c r="AKQ82" s="1117"/>
      <c r="AKR82" s="1117"/>
      <c r="AKS82" s="1117"/>
      <c r="AKT82" s="1117"/>
      <c r="AKU82" s="1117"/>
      <c r="AKV82" s="1117"/>
      <c r="AKW82" s="1117"/>
      <c r="AKX82" s="1117"/>
      <c r="AKY82" s="1117"/>
      <c r="AKZ82" s="1117"/>
      <c r="ALA82" s="1117"/>
      <c r="ALB82" s="1117"/>
      <c r="ALC82" s="1117"/>
      <c r="ALD82" s="1117"/>
      <c r="ALE82" s="1117"/>
      <c r="ALF82" s="1117"/>
      <c r="ALG82" s="1117"/>
      <c r="ALH82" s="1117"/>
      <c r="ALI82" s="1117"/>
      <c r="ALJ82" s="1117"/>
      <c r="ALK82" s="1117"/>
      <c r="ALL82" s="1117"/>
      <c r="ALM82" s="1117"/>
      <c r="ALN82" s="1117"/>
      <c r="ALO82" s="1117"/>
      <c r="ALP82" s="1117"/>
      <c r="ALQ82" s="1117"/>
      <c r="ALR82" s="1117"/>
      <c r="ALS82" s="1117"/>
      <c r="ALT82" s="1117"/>
      <c r="ALU82" s="1117"/>
      <c r="ALV82" s="1117"/>
      <c r="ALW82" s="1117"/>
      <c r="ALX82" s="1117"/>
      <c r="ALY82" s="1117"/>
      <c r="ALZ82" s="1117"/>
      <c r="AMA82" s="1117"/>
      <c r="AMB82" s="1117"/>
      <c r="AMC82" s="1117"/>
      <c r="AMD82" s="1117"/>
      <c r="AME82" s="1117"/>
      <c r="AMF82" s="1117"/>
      <c r="AMG82" s="1117"/>
      <c r="AMH82" s="1117"/>
      <c r="AMI82" s="1117"/>
      <c r="AMJ82" s="1117"/>
      <c r="AMK82" s="1117"/>
      <c r="AML82" s="1117"/>
      <c r="AMM82" s="1117"/>
      <c r="AMN82" s="1117"/>
      <c r="AMO82" s="1117"/>
      <c r="AMP82" s="1117"/>
      <c r="AMQ82" s="1117"/>
      <c r="AMR82" s="1117"/>
      <c r="AMS82" s="1117"/>
      <c r="AMT82" s="1117"/>
      <c r="AMU82" s="1117"/>
      <c r="AMV82" s="1117"/>
      <c r="AMW82" s="1117"/>
      <c r="AMX82" s="1117"/>
      <c r="AMY82" s="1117"/>
      <c r="AMZ82" s="1117"/>
      <c r="ANA82" s="1117"/>
      <c r="ANB82" s="1117"/>
      <c r="ANC82" s="1117"/>
      <c r="AND82" s="1117"/>
      <c r="ANE82" s="1117"/>
      <c r="ANF82" s="1117"/>
      <c r="ANG82" s="1117"/>
      <c r="ANH82" s="1117"/>
      <c r="ANI82" s="1117"/>
      <c r="ANJ82" s="1117"/>
      <c r="ANK82" s="1117"/>
      <c r="ANL82" s="1117"/>
      <c r="ANM82" s="1117"/>
      <c r="ANN82" s="1117"/>
      <c r="ANO82" s="1117"/>
      <c r="ANP82" s="1117"/>
      <c r="ANQ82" s="1117"/>
      <c r="ANR82" s="1117"/>
      <c r="ANS82" s="1117"/>
      <c r="ANT82" s="1117"/>
      <c r="ANU82" s="1117"/>
      <c r="ANV82" s="1117"/>
      <c r="ANW82" s="1117"/>
      <c r="ANX82" s="1117"/>
      <c r="ANY82" s="1117"/>
      <c r="ANZ82" s="1117"/>
      <c r="AOA82" s="1117"/>
      <c r="AOB82" s="1117"/>
      <c r="AOC82" s="1117"/>
      <c r="AOD82" s="1117"/>
      <c r="AOE82" s="1117"/>
      <c r="AOF82" s="1117"/>
      <c r="AOG82" s="1117"/>
      <c r="AOH82" s="1117"/>
      <c r="AOI82" s="1117"/>
      <c r="AOJ82" s="1117"/>
      <c r="AOK82" s="1117"/>
      <c r="AOL82" s="1117"/>
      <c r="AOM82" s="1117"/>
      <c r="AON82" s="1117"/>
      <c r="AOO82" s="1117"/>
      <c r="AOP82" s="1117"/>
      <c r="AOQ82" s="1117"/>
      <c r="AOR82" s="1117"/>
      <c r="AOS82" s="1117"/>
      <c r="AOT82" s="1117"/>
      <c r="AOU82" s="1117"/>
      <c r="AOV82" s="1117"/>
      <c r="AOW82" s="1117"/>
      <c r="AOX82" s="1117"/>
      <c r="AOY82" s="1117"/>
      <c r="AOZ82" s="1117"/>
      <c r="APA82" s="1117"/>
      <c r="APB82" s="1117"/>
      <c r="APC82" s="1117"/>
      <c r="APD82" s="1117"/>
      <c r="APE82" s="1117"/>
      <c r="APF82" s="1117"/>
      <c r="APG82" s="1117"/>
      <c r="APH82" s="1117"/>
      <c r="API82" s="1117"/>
      <c r="APJ82" s="1117"/>
      <c r="APK82" s="1117"/>
      <c r="APL82" s="1117"/>
      <c r="APM82" s="1117"/>
      <c r="APN82" s="1117"/>
      <c r="APO82" s="1117"/>
      <c r="APP82" s="1117"/>
      <c r="APQ82" s="1117"/>
      <c r="APR82" s="1117"/>
      <c r="APS82" s="1117"/>
      <c r="APT82" s="1117"/>
      <c r="APU82" s="1117"/>
      <c r="APV82" s="1117"/>
      <c r="APW82" s="1117"/>
      <c r="APX82" s="1117"/>
      <c r="APY82" s="1117"/>
      <c r="APZ82" s="1117"/>
      <c r="AQA82" s="1117"/>
      <c r="AQB82" s="1117"/>
      <c r="AQC82" s="1117"/>
      <c r="AQD82" s="1117"/>
      <c r="AQE82" s="1117"/>
      <c r="AQF82" s="1117"/>
      <c r="AQG82" s="1117"/>
      <c r="AQH82" s="1117"/>
      <c r="AQI82" s="1117"/>
      <c r="AQJ82" s="1117"/>
      <c r="AQK82" s="1117"/>
      <c r="AQL82" s="1117"/>
      <c r="AQM82" s="1117"/>
      <c r="AQN82" s="1117"/>
      <c r="AQO82" s="1117"/>
      <c r="AQP82" s="1117"/>
      <c r="AQQ82" s="1117"/>
      <c r="AQR82" s="1117"/>
      <c r="AQS82" s="1117"/>
      <c r="AQT82" s="1117"/>
      <c r="AQU82" s="1117"/>
      <c r="AQV82" s="1117"/>
      <c r="AQW82" s="1117"/>
      <c r="AQX82" s="1117"/>
      <c r="AQY82" s="1117"/>
      <c r="AQZ82" s="1117"/>
      <c r="ARA82" s="1117"/>
      <c r="ARB82" s="1117"/>
      <c r="ARC82" s="1117"/>
      <c r="ARD82" s="1117"/>
      <c r="ARE82" s="1117"/>
      <c r="ARF82" s="1117"/>
      <c r="ARG82" s="1117"/>
      <c r="ARH82" s="1117"/>
      <c r="ARI82" s="1117"/>
      <c r="ARJ82" s="1117"/>
      <c r="ARK82" s="1117"/>
      <c r="ARL82" s="1117"/>
      <c r="ARM82" s="1117"/>
      <c r="ARN82" s="1117"/>
      <c r="ARO82" s="1117"/>
      <c r="ARP82" s="1117"/>
      <c r="ARQ82" s="1117"/>
      <c r="ARR82" s="1117"/>
      <c r="ARS82" s="1117"/>
      <c r="ART82" s="1117"/>
      <c r="ARU82" s="1117"/>
      <c r="ARV82" s="1117"/>
      <c r="ARW82" s="1117"/>
      <c r="ARX82" s="1117"/>
      <c r="ARY82" s="1117"/>
      <c r="ARZ82" s="1117"/>
      <c r="ASA82" s="1117"/>
      <c r="ASB82" s="1117"/>
      <c r="ASC82" s="1117"/>
      <c r="ASD82" s="1117"/>
      <c r="ASE82" s="1117"/>
      <c r="ASF82" s="1117"/>
      <c r="ASG82" s="1117"/>
      <c r="ASH82" s="1117"/>
      <c r="ASI82" s="1117"/>
      <c r="ASJ82" s="1117"/>
      <c r="ASK82" s="1117"/>
      <c r="ASL82" s="1117"/>
      <c r="ASM82" s="1117"/>
      <c r="ASN82" s="1117"/>
      <c r="ASO82" s="1117"/>
      <c r="ASP82" s="1117"/>
      <c r="ASQ82" s="1117"/>
      <c r="ASR82" s="1117"/>
      <c r="ASS82" s="1117"/>
      <c r="AST82" s="1117"/>
      <c r="ASU82" s="1117"/>
      <c r="ASV82" s="1117"/>
      <c r="ASW82" s="1117"/>
      <c r="ASX82" s="1117"/>
      <c r="ASY82" s="1117"/>
      <c r="ASZ82" s="1117"/>
      <c r="ATA82" s="1117"/>
      <c r="ATB82" s="1117"/>
      <c r="ATC82" s="1117"/>
      <c r="ATD82" s="1117"/>
      <c r="ATE82" s="1117"/>
      <c r="ATF82" s="1117"/>
      <c r="ATG82" s="1117"/>
      <c r="ATH82" s="1117"/>
      <c r="ATI82" s="1117"/>
      <c r="ATJ82" s="1117"/>
      <c r="ATK82" s="1117"/>
      <c r="ATL82" s="1117"/>
      <c r="ATM82" s="1117"/>
      <c r="ATN82" s="1117"/>
      <c r="ATO82" s="1117"/>
      <c r="ATP82" s="1117"/>
      <c r="ATQ82" s="1117"/>
      <c r="ATR82" s="1117"/>
      <c r="ATS82" s="1117"/>
      <c r="ATT82" s="1117"/>
      <c r="ATU82" s="1117"/>
      <c r="ATV82" s="1117"/>
      <c r="ATW82" s="1117"/>
      <c r="ATX82" s="1117"/>
      <c r="ATY82" s="1117"/>
      <c r="ATZ82" s="1117"/>
      <c r="AUA82" s="1117"/>
      <c r="AUB82" s="1117"/>
      <c r="AUC82" s="1117"/>
      <c r="AUD82" s="1117"/>
      <c r="AUE82" s="1117"/>
      <c r="AUF82" s="1117"/>
      <c r="AUG82" s="1117"/>
      <c r="AUH82" s="1117"/>
      <c r="AUI82" s="1117"/>
      <c r="AUJ82" s="1117"/>
      <c r="AUK82" s="1117"/>
      <c r="AUL82" s="1117"/>
      <c r="AUM82" s="1117"/>
      <c r="AUN82" s="1117"/>
      <c r="AUO82" s="1117"/>
      <c r="AUP82" s="1117"/>
      <c r="AUQ82" s="1117"/>
      <c r="AUR82" s="1117"/>
      <c r="AUS82" s="1117"/>
      <c r="AUT82" s="1117"/>
      <c r="AUU82" s="1117"/>
      <c r="AUV82" s="1117"/>
      <c r="AUW82" s="1117"/>
      <c r="AUX82" s="1117"/>
      <c r="AUY82" s="1117"/>
      <c r="AUZ82" s="1117"/>
      <c r="AVA82" s="1117"/>
      <c r="AVB82" s="1117"/>
      <c r="AVC82" s="1117"/>
      <c r="AVD82" s="1117"/>
      <c r="AVE82" s="1117"/>
      <c r="AVF82" s="1117"/>
      <c r="AVG82" s="1117"/>
      <c r="AVH82" s="1117"/>
      <c r="AVI82" s="1117"/>
      <c r="AVJ82" s="1117"/>
      <c r="AVK82" s="1117"/>
      <c r="AVL82" s="1117"/>
      <c r="AVM82" s="1117"/>
      <c r="AVN82" s="1117"/>
      <c r="AVO82" s="1117"/>
      <c r="AVP82" s="1117"/>
      <c r="AVQ82" s="1117"/>
      <c r="AVR82" s="1117"/>
      <c r="AVS82" s="1117"/>
      <c r="AVT82" s="1117"/>
      <c r="AVU82" s="1117"/>
      <c r="AVV82" s="1117"/>
      <c r="AVW82" s="1117"/>
      <c r="AVX82" s="1117"/>
      <c r="AVY82" s="1117"/>
      <c r="AVZ82" s="1117"/>
      <c r="AWA82" s="1117"/>
      <c r="AWB82" s="1117"/>
      <c r="AWC82" s="1117"/>
      <c r="AWD82" s="1117"/>
      <c r="AWE82" s="1117"/>
      <c r="AWF82" s="1117"/>
      <c r="AWG82" s="1117"/>
      <c r="AWH82" s="1117"/>
      <c r="AWI82" s="1117"/>
      <c r="AWJ82" s="1117"/>
      <c r="AWK82" s="1117"/>
      <c r="AWL82" s="1117"/>
      <c r="AWM82" s="1117"/>
      <c r="AWN82" s="1117"/>
      <c r="AWO82" s="1117"/>
      <c r="AWP82" s="1117"/>
      <c r="AWQ82" s="1117"/>
      <c r="AWR82" s="1117"/>
      <c r="AWS82" s="1117"/>
      <c r="AWT82" s="1117"/>
      <c r="AWU82" s="1117"/>
      <c r="AWV82" s="1117"/>
      <c r="AWW82" s="1117"/>
      <c r="AWX82" s="1117"/>
      <c r="AWY82" s="1117"/>
      <c r="AWZ82" s="1117"/>
      <c r="AXA82" s="1117"/>
      <c r="AXB82" s="1117"/>
      <c r="AXC82" s="1117"/>
      <c r="AXD82" s="1117"/>
      <c r="AXE82" s="1117"/>
      <c r="AXF82" s="1117"/>
      <c r="AXG82" s="1117"/>
      <c r="AXH82" s="1117"/>
      <c r="AXI82" s="1117"/>
      <c r="AXJ82" s="1117"/>
      <c r="AXK82" s="1117"/>
      <c r="AXL82" s="1117"/>
      <c r="AXM82" s="1117"/>
      <c r="AXN82" s="1117"/>
      <c r="AXO82" s="1117"/>
      <c r="AXP82" s="1117"/>
      <c r="AXQ82" s="1117"/>
      <c r="AXR82" s="1117"/>
      <c r="AXS82" s="1117"/>
      <c r="AXT82" s="1117"/>
      <c r="AXU82" s="1117"/>
      <c r="AXV82" s="1117"/>
      <c r="AXW82" s="1117"/>
      <c r="AXX82" s="1117"/>
      <c r="AXY82" s="1117"/>
      <c r="AXZ82" s="1117"/>
      <c r="AYA82" s="1117"/>
      <c r="AYB82" s="1117"/>
      <c r="AYC82" s="1117"/>
      <c r="AYD82" s="1117"/>
      <c r="AYE82" s="1117"/>
      <c r="AYF82" s="1117"/>
      <c r="AYG82" s="1117"/>
      <c r="AYH82" s="1117"/>
      <c r="AYI82" s="1117"/>
      <c r="AYJ82" s="1117"/>
      <c r="AYK82" s="1117"/>
      <c r="AYL82" s="1117"/>
      <c r="AYM82" s="1117"/>
      <c r="AYN82" s="1117"/>
      <c r="AYO82" s="1117"/>
      <c r="AYP82" s="1117"/>
      <c r="AYQ82" s="1117"/>
      <c r="AYR82" s="1117"/>
      <c r="AYS82" s="1117"/>
      <c r="AYT82" s="1117"/>
      <c r="AYU82" s="1117"/>
      <c r="AYV82" s="1117"/>
      <c r="AYW82" s="1117"/>
      <c r="AYX82" s="1117"/>
      <c r="AYY82" s="1117"/>
      <c r="AYZ82" s="1117"/>
      <c r="AZA82" s="1117"/>
      <c r="AZB82" s="1117"/>
      <c r="AZC82" s="1117"/>
      <c r="AZD82" s="1117"/>
      <c r="AZE82" s="1117"/>
      <c r="AZF82" s="1117"/>
      <c r="AZG82" s="1117"/>
      <c r="AZH82" s="1117"/>
      <c r="AZI82" s="1117"/>
      <c r="AZJ82" s="1117"/>
      <c r="AZK82" s="1117"/>
      <c r="AZL82" s="1117"/>
      <c r="AZM82" s="1117"/>
      <c r="AZN82" s="1117"/>
      <c r="AZO82" s="1117"/>
      <c r="AZP82" s="1117"/>
      <c r="AZQ82" s="1117"/>
      <c r="AZR82" s="1117"/>
      <c r="AZS82" s="1117"/>
      <c r="AZT82" s="1117"/>
      <c r="AZU82" s="1117"/>
      <c r="AZV82" s="1117"/>
      <c r="AZW82" s="1117"/>
      <c r="AZX82" s="1117"/>
      <c r="AZY82" s="1117"/>
      <c r="AZZ82" s="1117"/>
      <c r="BAA82" s="1117"/>
      <c r="BAB82" s="1117"/>
      <c r="BAC82" s="1117"/>
      <c r="BAD82" s="1117"/>
      <c r="BAE82" s="1117"/>
      <c r="BAF82" s="1117"/>
      <c r="BAG82" s="1117"/>
      <c r="BAH82" s="1117"/>
      <c r="BAI82" s="1117"/>
      <c r="BAJ82" s="1117"/>
      <c r="BAK82" s="1117"/>
      <c r="BAL82" s="1117"/>
      <c r="BAM82" s="1117"/>
      <c r="BAN82" s="1117"/>
      <c r="BAO82" s="1117"/>
      <c r="BAP82" s="1117"/>
      <c r="BAQ82" s="1117"/>
      <c r="BAR82" s="1117"/>
      <c r="BAS82" s="1117"/>
      <c r="BAT82" s="1117"/>
      <c r="BAU82" s="1117"/>
      <c r="BAV82" s="1117"/>
      <c r="BAW82" s="1117"/>
      <c r="BAX82" s="1117"/>
      <c r="BAY82" s="1117"/>
      <c r="BAZ82" s="1117"/>
      <c r="BBA82" s="1117"/>
      <c r="BBB82" s="1117"/>
      <c r="BBC82" s="1117"/>
      <c r="BBD82" s="1117"/>
      <c r="BBE82" s="1117"/>
      <c r="BBF82" s="1117"/>
      <c r="BBG82" s="1117"/>
      <c r="BBH82" s="1117"/>
      <c r="BBI82" s="1117"/>
      <c r="BBJ82" s="1117"/>
      <c r="BBK82" s="1117"/>
      <c r="BBL82" s="1117"/>
      <c r="BBM82" s="1117"/>
      <c r="BBN82" s="1117"/>
      <c r="BBO82" s="1117"/>
      <c r="BBP82" s="1117"/>
      <c r="BBQ82" s="1117"/>
      <c r="BBR82" s="1117"/>
      <c r="BBS82" s="1117"/>
      <c r="BBT82" s="1117"/>
      <c r="BBU82" s="1117"/>
      <c r="BBV82" s="1117"/>
      <c r="BBW82" s="1117"/>
      <c r="BBX82" s="1117"/>
      <c r="BBY82" s="1117"/>
      <c r="BBZ82" s="1117"/>
      <c r="BCA82" s="1117"/>
      <c r="BCB82" s="1117"/>
      <c r="BCC82" s="1117"/>
      <c r="BCD82" s="1117"/>
      <c r="BCE82" s="1117"/>
      <c r="BCF82" s="1117"/>
      <c r="BCG82" s="1117"/>
      <c r="BCH82" s="1117"/>
      <c r="BCI82" s="1117"/>
      <c r="BCJ82" s="1117"/>
      <c r="BCK82" s="1117"/>
      <c r="BCL82" s="1117"/>
      <c r="BCM82" s="1117"/>
      <c r="BCN82" s="1117"/>
      <c r="BCO82" s="1117"/>
      <c r="BCP82" s="1117"/>
      <c r="BCQ82" s="1117"/>
      <c r="BCR82" s="1117"/>
      <c r="BCS82" s="1117"/>
      <c r="BCT82" s="1117"/>
      <c r="BCU82" s="1117"/>
      <c r="BCV82" s="1117"/>
      <c r="BCW82" s="1117"/>
      <c r="BCX82" s="1117"/>
      <c r="BCY82" s="1117"/>
      <c r="BCZ82" s="1117"/>
      <c r="BDA82" s="1117"/>
      <c r="BDB82" s="1117"/>
      <c r="BDC82" s="1117"/>
      <c r="BDD82" s="1117"/>
      <c r="BDE82" s="1117"/>
      <c r="BDF82" s="1117"/>
      <c r="BDG82" s="1117"/>
      <c r="BDH82" s="1117"/>
      <c r="BDI82" s="1117"/>
      <c r="BDJ82" s="1117"/>
      <c r="BDK82" s="1117"/>
      <c r="BDL82" s="1117"/>
      <c r="BDM82" s="1117"/>
      <c r="BDN82" s="1117"/>
      <c r="BDO82" s="1117"/>
      <c r="BDP82" s="1117"/>
      <c r="BDQ82" s="1117"/>
      <c r="BDR82" s="1117"/>
      <c r="BDS82" s="1117"/>
      <c r="BDT82" s="1117"/>
      <c r="BDU82" s="1117"/>
      <c r="BDV82" s="1117"/>
      <c r="BDW82" s="1117"/>
      <c r="BDX82" s="1117"/>
      <c r="BDY82" s="1117"/>
      <c r="BDZ82" s="1117"/>
      <c r="BEA82" s="1117"/>
      <c r="BEB82" s="1117"/>
      <c r="BEC82" s="1117"/>
      <c r="BED82" s="1117"/>
      <c r="BEE82" s="1117"/>
      <c r="BEF82" s="1117"/>
      <c r="BEG82" s="1117"/>
      <c r="BEH82" s="1117"/>
      <c r="BEI82" s="1117"/>
      <c r="BEJ82" s="1117"/>
      <c r="BEK82" s="1117"/>
      <c r="BEL82" s="1117"/>
      <c r="BEM82" s="1117"/>
      <c r="BEN82" s="1117"/>
      <c r="BEO82" s="1117"/>
      <c r="BEP82" s="1117"/>
      <c r="BEQ82" s="1117"/>
      <c r="BER82" s="1117"/>
      <c r="BES82" s="1117"/>
      <c r="BET82" s="1117"/>
      <c r="BEU82" s="1117"/>
      <c r="BEV82" s="1117"/>
      <c r="BEW82" s="1117"/>
      <c r="BEX82" s="1117"/>
      <c r="BEY82" s="1117"/>
      <c r="BEZ82" s="1117"/>
      <c r="BFA82" s="1117"/>
      <c r="BFB82" s="1117"/>
      <c r="BFC82" s="1117"/>
      <c r="BFD82" s="1117"/>
      <c r="BFE82" s="1117"/>
      <c r="BFF82" s="1117"/>
      <c r="BFG82" s="1117"/>
      <c r="BFH82" s="1117"/>
      <c r="BFI82" s="1117"/>
      <c r="BFJ82" s="1117"/>
      <c r="BFK82" s="1117"/>
      <c r="BFL82" s="1117"/>
      <c r="BFM82" s="1117"/>
      <c r="BFN82" s="1117"/>
      <c r="BFO82" s="1117"/>
      <c r="BFP82" s="1117"/>
      <c r="BFQ82" s="1117"/>
      <c r="BFR82" s="1117"/>
      <c r="BFS82" s="1117"/>
      <c r="BFT82" s="1117"/>
      <c r="BFU82" s="1117"/>
      <c r="BFV82" s="1117"/>
      <c r="BFW82" s="1117"/>
      <c r="BFX82" s="1117"/>
      <c r="BFY82" s="1117"/>
      <c r="BFZ82" s="1117"/>
      <c r="BGA82" s="1117"/>
      <c r="BGB82" s="1117"/>
      <c r="BGC82" s="1117"/>
      <c r="BGD82" s="1117"/>
      <c r="BGE82" s="1117"/>
      <c r="BGF82" s="1117"/>
      <c r="BGG82" s="1117"/>
      <c r="BGH82" s="1117"/>
      <c r="BGI82" s="1117"/>
      <c r="BGJ82" s="1117"/>
      <c r="BGK82" s="1117"/>
      <c r="BGL82" s="1117"/>
      <c r="BGM82" s="1117"/>
      <c r="BGN82" s="1117"/>
      <c r="BGO82" s="1117"/>
      <c r="BGP82" s="1117"/>
      <c r="BGQ82" s="1117"/>
      <c r="BGR82" s="1117"/>
      <c r="BGS82" s="1117"/>
      <c r="BGT82" s="1117"/>
      <c r="BGU82" s="1117"/>
      <c r="BGV82" s="1117"/>
      <c r="BGW82" s="1117"/>
      <c r="BGX82" s="1117"/>
      <c r="BGY82" s="1117"/>
      <c r="BGZ82" s="1117"/>
      <c r="BHA82" s="1117"/>
      <c r="BHB82" s="1117"/>
      <c r="BHC82" s="1117"/>
      <c r="BHD82" s="1117"/>
      <c r="BHE82" s="1117"/>
      <c r="BHF82" s="1117"/>
      <c r="BHG82" s="1117"/>
      <c r="BHH82" s="1117"/>
      <c r="BHI82" s="1117"/>
      <c r="BHJ82" s="1117"/>
      <c r="BHK82" s="1117"/>
      <c r="BHL82" s="1117"/>
      <c r="BHM82" s="1117"/>
      <c r="BHN82" s="1117"/>
      <c r="BHO82" s="1117"/>
      <c r="BHP82" s="1117"/>
      <c r="BHQ82" s="1117"/>
      <c r="BHR82" s="1117"/>
      <c r="BHS82" s="1117"/>
      <c r="BHT82" s="1117"/>
      <c r="BHU82" s="1117"/>
      <c r="BHV82" s="1117"/>
      <c r="BHW82" s="1117"/>
      <c r="BHX82" s="1117"/>
      <c r="BHY82" s="1117"/>
      <c r="BHZ82" s="1117"/>
      <c r="BIA82" s="1117"/>
      <c r="BIB82" s="1117"/>
      <c r="BIC82" s="1117"/>
      <c r="BID82" s="1117"/>
      <c r="BIE82" s="1117"/>
      <c r="BIF82" s="1117"/>
      <c r="BIG82" s="1117"/>
      <c r="BIH82" s="1117"/>
      <c r="BII82" s="1117"/>
      <c r="BIJ82" s="1117"/>
      <c r="BIK82" s="1117"/>
      <c r="BIL82" s="1117"/>
      <c r="BIM82" s="1117"/>
      <c r="BIN82" s="1117"/>
      <c r="BIO82" s="1117"/>
      <c r="BIP82" s="1117"/>
      <c r="BIQ82" s="1117"/>
      <c r="BIR82" s="1117"/>
      <c r="BIS82" s="1117"/>
      <c r="BIT82" s="1117"/>
      <c r="BIU82" s="1117"/>
      <c r="BIV82" s="1117"/>
      <c r="BIW82" s="1117"/>
      <c r="BIX82" s="1117"/>
      <c r="BIY82" s="1117"/>
      <c r="BIZ82" s="1117"/>
      <c r="BJA82" s="1117"/>
      <c r="BJB82" s="1117"/>
      <c r="BJC82" s="1117"/>
      <c r="BJD82" s="1117"/>
      <c r="BJE82" s="1117"/>
      <c r="BJF82" s="1117"/>
      <c r="BJG82" s="1117"/>
      <c r="BJH82" s="1117"/>
      <c r="BJI82" s="1117"/>
      <c r="BJJ82" s="1117"/>
      <c r="BJK82" s="1117"/>
      <c r="BJL82" s="1117"/>
      <c r="BJM82" s="1117"/>
      <c r="BJN82" s="1117"/>
      <c r="BJO82" s="1117"/>
      <c r="BJP82" s="1117"/>
      <c r="BJQ82" s="1117"/>
      <c r="BJR82" s="1117"/>
      <c r="BJS82" s="1117"/>
      <c r="BJT82" s="1117"/>
      <c r="BJU82" s="1117"/>
      <c r="BJV82" s="1117"/>
      <c r="BJW82" s="1117"/>
      <c r="BJX82" s="1117"/>
      <c r="BJY82" s="1117"/>
      <c r="BJZ82" s="1117"/>
      <c r="BKA82" s="1117"/>
      <c r="BKB82" s="1117"/>
      <c r="BKC82" s="1117"/>
      <c r="BKD82" s="1117"/>
      <c r="BKE82" s="1117"/>
      <c r="BKF82" s="1117"/>
      <c r="BKG82" s="1117"/>
      <c r="BKH82" s="1117"/>
      <c r="BKI82" s="1117"/>
      <c r="BKJ82" s="1117"/>
      <c r="BKK82" s="1117"/>
      <c r="BKL82" s="1117"/>
      <c r="BKM82" s="1117"/>
      <c r="BKN82" s="1117"/>
      <c r="BKO82" s="1117"/>
      <c r="BKP82" s="1117"/>
      <c r="BKQ82" s="1117"/>
      <c r="BKR82" s="1117"/>
      <c r="BKS82" s="1117"/>
      <c r="BKT82" s="1117"/>
      <c r="BKU82" s="1117"/>
      <c r="BKV82" s="1117"/>
      <c r="BKW82" s="1117"/>
      <c r="BKX82" s="1117"/>
      <c r="BKY82" s="1117"/>
      <c r="BKZ82" s="1117"/>
      <c r="BLA82" s="1117"/>
      <c r="BLB82" s="1117"/>
      <c r="BLC82" s="1117"/>
      <c r="BLD82" s="1117"/>
      <c r="BLE82" s="1117"/>
      <c r="BLF82" s="1117"/>
      <c r="BLG82" s="1117"/>
      <c r="BLH82" s="1117"/>
      <c r="BLI82" s="1117"/>
      <c r="BLJ82" s="1117"/>
      <c r="BLK82" s="1117"/>
      <c r="BLL82" s="1117"/>
      <c r="BLM82" s="1117"/>
      <c r="BLN82" s="1117"/>
      <c r="BLO82" s="1117"/>
      <c r="BLP82" s="1117"/>
      <c r="BLQ82" s="1117"/>
      <c r="BLR82" s="1117"/>
      <c r="BLS82" s="1117"/>
      <c r="BLT82" s="1117"/>
      <c r="BLU82" s="1117"/>
      <c r="BLV82" s="1117"/>
      <c r="BLW82" s="1117"/>
      <c r="BLX82" s="1117"/>
      <c r="BLY82" s="1117"/>
      <c r="BLZ82" s="1117"/>
      <c r="BMA82" s="1117"/>
      <c r="BMB82" s="1117"/>
      <c r="BMC82" s="1117"/>
      <c r="BMD82" s="1117"/>
      <c r="BME82" s="1117"/>
      <c r="BMF82" s="1117"/>
      <c r="BMG82" s="1117"/>
      <c r="BMH82" s="1117"/>
      <c r="BMI82" s="1117"/>
      <c r="BMJ82" s="1117"/>
      <c r="BMK82" s="1117"/>
      <c r="BML82" s="1117"/>
      <c r="BMM82" s="1117"/>
      <c r="BMN82" s="1117"/>
      <c r="BMO82" s="1117"/>
      <c r="BMP82" s="1117"/>
      <c r="BMQ82" s="1117"/>
      <c r="BMR82" s="1117"/>
      <c r="BMS82" s="1117"/>
      <c r="BMT82" s="1117"/>
      <c r="BMU82" s="1117"/>
      <c r="BMV82" s="1117"/>
      <c r="BMW82" s="1117"/>
      <c r="BMX82" s="1117"/>
      <c r="BMY82" s="1117"/>
      <c r="BMZ82" s="1117"/>
      <c r="BNA82" s="1117"/>
      <c r="BNB82" s="1117"/>
      <c r="BNC82" s="1117"/>
      <c r="BND82" s="1117"/>
      <c r="BNE82" s="1117"/>
      <c r="BNF82" s="1117"/>
      <c r="BNG82" s="1117"/>
      <c r="BNH82" s="1117"/>
      <c r="BNI82" s="1117"/>
      <c r="BNJ82" s="1117"/>
      <c r="BNK82" s="1117"/>
      <c r="BNL82" s="1117"/>
      <c r="BNM82" s="1117"/>
      <c r="BNN82" s="1117"/>
      <c r="BNO82" s="1117"/>
      <c r="BNP82" s="1117"/>
      <c r="BNQ82" s="1117"/>
      <c r="BNR82" s="1117"/>
      <c r="BNS82" s="1117"/>
      <c r="BNT82" s="1117"/>
      <c r="BNU82" s="1117"/>
      <c r="BNV82" s="1117"/>
      <c r="BNW82" s="1117"/>
      <c r="BNX82" s="1117"/>
      <c r="BNY82" s="1117"/>
      <c r="BNZ82" s="1117"/>
      <c r="BOA82" s="1117"/>
      <c r="BOB82" s="1117"/>
      <c r="BOC82" s="1117"/>
      <c r="BOD82" s="1117"/>
      <c r="BOE82" s="1117"/>
      <c r="BOF82" s="1117"/>
      <c r="BOG82" s="1117"/>
      <c r="BOH82" s="1117"/>
      <c r="BOI82" s="1117"/>
      <c r="BOJ82" s="1117"/>
      <c r="BOK82" s="1117"/>
      <c r="BOL82" s="1117"/>
      <c r="BOM82" s="1117"/>
      <c r="BON82" s="1117"/>
      <c r="BOO82" s="1117"/>
      <c r="BOP82" s="1117"/>
      <c r="BOQ82" s="1117"/>
      <c r="BOR82" s="1117"/>
      <c r="BOS82" s="1117"/>
      <c r="BOT82" s="1117"/>
      <c r="BOU82" s="1117"/>
      <c r="BOV82" s="1117"/>
      <c r="BOW82" s="1117"/>
      <c r="BOX82" s="1117"/>
      <c r="BOY82" s="1117"/>
      <c r="BOZ82" s="1117"/>
      <c r="BPA82" s="1117"/>
      <c r="BPB82" s="1117"/>
      <c r="BPC82" s="1117"/>
      <c r="BPD82" s="1117"/>
      <c r="BPE82" s="1117"/>
      <c r="BPF82" s="1117"/>
      <c r="BPG82" s="1117"/>
      <c r="BPH82" s="1117"/>
      <c r="BPI82" s="1117"/>
      <c r="BPJ82" s="1117"/>
      <c r="BPK82" s="1117"/>
      <c r="BPL82" s="1117"/>
      <c r="BPM82" s="1117"/>
      <c r="BPN82" s="1117"/>
      <c r="BPO82" s="1117"/>
      <c r="BPP82" s="1117"/>
      <c r="BPQ82" s="1117"/>
      <c r="BPR82" s="1117"/>
      <c r="BPS82" s="1117"/>
      <c r="BPT82" s="1117"/>
      <c r="BPU82" s="1117"/>
      <c r="BPV82" s="1117"/>
      <c r="BPW82" s="1117"/>
      <c r="BPX82" s="1117"/>
      <c r="BPY82" s="1117"/>
      <c r="BPZ82" s="1117"/>
      <c r="BQA82" s="1117"/>
      <c r="BQB82" s="1117"/>
      <c r="BQC82" s="1117"/>
      <c r="BQD82" s="1117"/>
      <c r="BQE82" s="1117"/>
      <c r="BQF82" s="1117"/>
      <c r="BQG82" s="1117"/>
      <c r="BQH82" s="1117"/>
      <c r="BQI82" s="1117"/>
      <c r="BQJ82" s="1117"/>
      <c r="BQK82" s="1117"/>
      <c r="BQL82" s="1117"/>
      <c r="BQM82" s="1117"/>
      <c r="BQN82" s="1117"/>
      <c r="BQO82" s="1117"/>
      <c r="BQP82" s="1117"/>
      <c r="BQQ82" s="1117"/>
      <c r="BQR82" s="1117"/>
      <c r="BQS82" s="1117"/>
      <c r="BQT82" s="1117"/>
      <c r="BQU82" s="1117"/>
      <c r="BQV82" s="1117"/>
      <c r="BQW82" s="1117"/>
      <c r="BQX82" s="1117"/>
      <c r="BQY82" s="1117"/>
      <c r="BQZ82" s="1117"/>
      <c r="BRA82" s="1117"/>
      <c r="BRB82" s="1117"/>
      <c r="BRC82" s="1117"/>
      <c r="BRD82" s="1117"/>
      <c r="BRE82" s="1117"/>
      <c r="BRF82" s="1117"/>
      <c r="BRG82" s="1117"/>
      <c r="BRH82" s="1117"/>
      <c r="BRI82" s="1117"/>
      <c r="BRJ82" s="1117"/>
      <c r="BRK82" s="1117"/>
      <c r="BRL82" s="1117"/>
      <c r="BRM82" s="1117"/>
      <c r="BRN82" s="1117"/>
      <c r="BRO82" s="1117"/>
      <c r="BRP82" s="1117"/>
      <c r="BRQ82" s="1117"/>
      <c r="BRR82" s="1117"/>
      <c r="BRS82" s="1117"/>
      <c r="BRT82" s="1117"/>
      <c r="BRU82" s="1117"/>
      <c r="BRV82" s="1117"/>
      <c r="BRW82" s="1117"/>
      <c r="BRX82" s="1117"/>
      <c r="BRY82" s="1117"/>
      <c r="BRZ82" s="1117"/>
      <c r="BSA82" s="1117"/>
      <c r="BSB82" s="1117"/>
      <c r="BSC82" s="1117"/>
      <c r="BSD82" s="1117"/>
      <c r="BSE82" s="1117"/>
      <c r="BSF82" s="1117"/>
      <c r="BSG82" s="1117"/>
      <c r="BSH82" s="1117"/>
      <c r="BSI82" s="1117"/>
      <c r="BSJ82" s="1117"/>
      <c r="BSK82" s="1117"/>
      <c r="BSL82" s="1117"/>
      <c r="BSM82" s="1117"/>
      <c r="BSN82" s="1117"/>
      <c r="BSO82" s="1117"/>
      <c r="BSP82" s="1117"/>
      <c r="BSQ82" s="1117"/>
      <c r="BSR82" s="1117"/>
      <c r="BSS82" s="1117"/>
      <c r="BST82" s="1117"/>
      <c r="BSU82" s="1117"/>
      <c r="BSV82" s="1117"/>
      <c r="BSW82" s="1117"/>
      <c r="BSX82" s="1117"/>
      <c r="BSY82" s="1117"/>
      <c r="BSZ82" s="1117"/>
      <c r="BTA82" s="1117"/>
      <c r="BTB82" s="1117"/>
      <c r="BTC82" s="1117"/>
      <c r="BTD82" s="1117"/>
      <c r="BTE82" s="1117"/>
      <c r="BTF82" s="1117"/>
      <c r="BTG82" s="1117"/>
      <c r="BTH82" s="1117"/>
      <c r="BTI82" s="1117"/>
      <c r="BTJ82" s="1117"/>
      <c r="BTK82" s="1117"/>
      <c r="BTL82" s="1117"/>
      <c r="BTM82" s="1117"/>
      <c r="BTN82" s="1117"/>
      <c r="BTO82" s="1117"/>
      <c r="BTP82" s="1117"/>
      <c r="BTQ82" s="1117"/>
      <c r="BTR82" s="1117"/>
      <c r="BTS82" s="1117"/>
      <c r="BTT82" s="1117"/>
      <c r="BTU82" s="1117"/>
      <c r="BTV82" s="1117"/>
      <c r="BTW82" s="1117"/>
      <c r="BTX82" s="1117"/>
      <c r="BTY82" s="1117"/>
      <c r="BTZ82" s="1117"/>
      <c r="BUA82" s="1117"/>
      <c r="BUB82" s="1117"/>
      <c r="BUC82" s="1117"/>
      <c r="BUD82" s="1117"/>
      <c r="BUE82" s="1117"/>
      <c r="BUF82" s="1117"/>
      <c r="BUG82" s="1117"/>
      <c r="BUH82" s="1117"/>
      <c r="BUI82" s="1117"/>
      <c r="BUJ82" s="1117"/>
      <c r="BUK82" s="1117"/>
      <c r="BUL82" s="1117"/>
      <c r="BUM82" s="1117"/>
      <c r="BUN82" s="1117"/>
      <c r="BUO82" s="1117"/>
      <c r="BUP82" s="1117"/>
      <c r="BUQ82" s="1117"/>
      <c r="BUR82" s="1117"/>
      <c r="BUS82" s="1117"/>
      <c r="BUT82" s="1117"/>
      <c r="BUU82" s="1117"/>
      <c r="BUV82" s="1117"/>
      <c r="BUW82" s="1117"/>
      <c r="BUX82" s="1117"/>
      <c r="BUY82" s="1117"/>
      <c r="BUZ82" s="1117"/>
      <c r="BVA82" s="1117"/>
      <c r="BVB82" s="1117"/>
      <c r="BVC82" s="1117"/>
      <c r="BVD82" s="1117"/>
      <c r="BVE82" s="1117"/>
      <c r="BVF82" s="1117"/>
      <c r="BVG82" s="1117"/>
      <c r="BVH82" s="1117"/>
      <c r="BVI82" s="1117"/>
      <c r="BVJ82" s="1117"/>
      <c r="BVK82" s="1117"/>
      <c r="BVL82" s="1117"/>
      <c r="BVM82" s="1117"/>
      <c r="BVN82" s="1117"/>
      <c r="BVO82" s="1117"/>
      <c r="BVP82" s="1117"/>
      <c r="BVQ82" s="1117"/>
      <c r="BVR82" s="1117"/>
      <c r="BVS82" s="1117"/>
      <c r="BVT82" s="1117"/>
      <c r="BVU82" s="1117"/>
      <c r="BVV82" s="1117"/>
      <c r="BVW82" s="1117"/>
      <c r="BVX82" s="1117"/>
      <c r="BVY82" s="1117"/>
      <c r="BVZ82" s="1117"/>
      <c r="BWA82" s="1117"/>
      <c r="BWB82" s="1117"/>
      <c r="BWC82" s="1117"/>
      <c r="BWD82" s="1117"/>
      <c r="BWE82" s="1117"/>
      <c r="BWF82" s="1117"/>
      <c r="BWG82" s="1117"/>
      <c r="BWH82" s="1117"/>
      <c r="BWI82" s="1117"/>
      <c r="BWJ82" s="1117"/>
      <c r="BWK82" s="1117"/>
      <c r="BWL82" s="1117"/>
      <c r="BWM82" s="1117"/>
      <c r="BWN82" s="1117"/>
      <c r="BWO82" s="1117"/>
      <c r="BWP82" s="1117"/>
      <c r="BWQ82" s="1117"/>
      <c r="BWR82" s="1117"/>
      <c r="BWS82" s="1117"/>
      <c r="BWT82" s="1117"/>
      <c r="BWU82" s="1117"/>
      <c r="BWV82" s="1117"/>
      <c r="BWW82" s="1117"/>
      <c r="BWX82" s="1117"/>
      <c r="BWY82" s="1117"/>
      <c r="BWZ82" s="1117"/>
      <c r="BXA82" s="1117"/>
      <c r="BXB82" s="1117"/>
      <c r="BXC82" s="1117"/>
      <c r="BXD82" s="1117"/>
      <c r="BXE82" s="1117"/>
      <c r="BXF82" s="1117"/>
      <c r="BXG82" s="1117"/>
      <c r="BXH82" s="1117"/>
      <c r="BXI82" s="1117"/>
      <c r="BXJ82" s="1117"/>
      <c r="BXK82" s="1117"/>
      <c r="BXL82" s="1117"/>
      <c r="BXM82" s="1117"/>
      <c r="BXN82" s="1117"/>
      <c r="BXO82" s="1117"/>
      <c r="BXP82" s="1117"/>
      <c r="BXQ82" s="1117"/>
      <c r="BXR82" s="1117"/>
      <c r="BXS82" s="1117"/>
      <c r="BXT82" s="1117"/>
      <c r="BXU82" s="1117"/>
      <c r="BXV82" s="1117"/>
      <c r="BXW82" s="1117"/>
      <c r="BXX82" s="1117"/>
      <c r="BXY82" s="1117"/>
      <c r="BXZ82" s="1117"/>
      <c r="BYA82" s="1117"/>
      <c r="BYB82" s="1117"/>
      <c r="BYC82" s="1117"/>
      <c r="BYD82" s="1117"/>
      <c r="BYE82" s="1117"/>
      <c r="BYF82" s="1117"/>
      <c r="BYG82" s="1117"/>
      <c r="BYH82" s="1117"/>
      <c r="BYI82" s="1117"/>
      <c r="BYJ82" s="1117"/>
      <c r="BYK82" s="1117"/>
      <c r="BYL82" s="1117"/>
      <c r="BYM82" s="1117"/>
      <c r="BYN82" s="1117"/>
      <c r="BYO82" s="1117"/>
      <c r="BYP82" s="1117"/>
      <c r="BYQ82" s="1117"/>
      <c r="BYR82" s="1117"/>
      <c r="BYS82" s="1117"/>
      <c r="BYT82" s="1117"/>
      <c r="BYU82" s="1117"/>
      <c r="BYV82" s="1117"/>
      <c r="BYW82" s="1117"/>
      <c r="BYX82" s="1117"/>
      <c r="BYY82" s="1117"/>
      <c r="BYZ82" s="1117"/>
      <c r="BZA82" s="1117"/>
      <c r="BZB82" s="1117"/>
      <c r="BZC82" s="1117"/>
      <c r="BZD82" s="1117"/>
      <c r="BZE82" s="1117"/>
      <c r="BZF82" s="1117"/>
      <c r="BZG82" s="1117"/>
      <c r="BZH82" s="1117"/>
      <c r="BZI82" s="1117"/>
      <c r="BZJ82" s="1117"/>
      <c r="BZK82" s="1117"/>
      <c r="BZL82" s="1117"/>
      <c r="BZM82" s="1117"/>
      <c r="BZN82" s="1117"/>
      <c r="BZO82" s="1117"/>
      <c r="BZP82" s="1117"/>
      <c r="BZQ82" s="1117"/>
      <c r="BZR82" s="1117"/>
      <c r="BZS82" s="1117"/>
      <c r="BZT82" s="1117"/>
      <c r="BZU82" s="1117"/>
      <c r="BZV82" s="1117"/>
      <c r="BZW82" s="1117"/>
      <c r="BZX82" s="1117"/>
      <c r="BZY82" s="1117"/>
      <c r="BZZ82" s="1117"/>
      <c r="CAA82" s="1117"/>
      <c r="CAB82" s="1117"/>
      <c r="CAC82" s="1117"/>
      <c r="CAD82" s="1117"/>
      <c r="CAE82" s="1117"/>
      <c r="CAF82" s="1117"/>
      <c r="CAG82" s="1117"/>
      <c r="CAH82" s="1117"/>
      <c r="CAI82" s="1117"/>
      <c r="CAJ82" s="1117"/>
      <c r="CAK82" s="1117"/>
      <c r="CAL82" s="1117"/>
      <c r="CAM82" s="1117"/>
      <c r="CAN82" s="1117"/>
      <c r="CAO82" s="1117"/>
      <c r="CAP82" s="1117"/>
      <c r="CAQ82" s="1117"/>
      <c r="CAR82" s="1117"/>
      <c r="CAS82" s="1117"/>
      <c r="CAT82" s="1117"/>
      <c r="CAU82" s="1117"/>
      <c r="CAV82" s="1117"/>
      <c r="CAW82" s="1117"/>
      <c r="CAX82" s="1117"/>
      <c r="CAY82" s="1117"/>
      <c r="CAZ82" s="1117"/>
      <c r="CBA82" s="1117"/>
      <c r="CBB82" s="1117"/>
      <c r="CBC82" s="1117"/>
      <c r="CBD82" s="1117"/>
      <c r="CBE82" s="1117"/>
      <c r="CBF82" s="1117"/>
      <c r="CBG82" s="1117"/>
      <c r="CBH82" s="1117"/>
      <c r="CBI82" s="1117"/>
      <c r="CBJ82" s="1117"/>
      <c r="CBK82" s="1117"/>
      <c r="CBL82" s="1117"/>
      <c r="CBM82" s="1117"/>
      <c r="CBN82" s="1117"/>
      <c r="CBO82" s="1117"/>
      <c r="CBP82" s="1117"/>
      <c r="CBQ82" s="1117"/>
      <c r="CBR82" s="1117"/>
      <c r="CBS82" s="1117"/>
      <c r="CBT82" s="1117"/>
      <c r="CBU82" s="1117"/>
      <c r="CBV82" s="1117"/>
      <c r="CBW82" s="1117"/>
      <c r="CBX82" s="1117"/>
      <c r="CBY82" s="1117"/>
      <c r="CBZ82" s="1117"/>
      <c r="CCA82" s="1117"/>
      <c r="CCB82" s="1117"/>
      <c r="CCC82" s="1117"/>
      <c r="CCD82" s="1117"/>
      <c r="CCE82" s="1117"/>
      <c r="CCF82" s="1117"/>
      <c r="CCG82" s="1117"/>
      <c r="CCH82" s="1117"/>
      <c r="CCI82" s="1117"/>
      <c r="CCJ82" s="1117"/>
      <c r="CCK82" s="1117"/>
      <c r="CCL82" s="1117"/>
      <c r="CCM82" s="1117"/>
      <c r="CCN82" s="1117"/>
      <c r="CCO82" s="1117"/>
      <c r="CCP82" s="1117"/>
      <c r="CCQ82" s="1117"/>
      <c r="CCR82" s="1117"/>
      <c r="CCS82" s="1117"/>
      <c r="CCT82" s="1117"/>
      <c r="CCU82" s="1117"/>
      <c r="CCV82" s="1117"/>
      <c r="CCW82" s="1117"/>
      <c r="CCX82" s="1117"/>
      <c r="CCY82" s="1117"/>
      <c r="CCZ82" s="1117"/>
      <c r="CDA82" s="1117"/>
      <c r="CDB82" s="1117"/>
      <c r="CDC82" s="1117"/>
      <c r="CDD82" s="1117"/>
      <c r="CDE82" s="1117"/>
      <c r="CDF82" s="1117"/>
      <c r="CDG82" s="1117"/>
      <c r="CDH82" s="1117"/>
      <c r="CDI82" s="1117"/>
      <c r="CDJ82" s="1117"/>
      <c r="CDK82" s="1117"/>
      <c r="CDL82" s="1117"/>
      <c r="CDM82" s="1117"/>
      <c r="CDN82" s="1117"/>
      <c r="CDO82" s="1117"/>
      <c r="CDP82" s="1117"/>
      <c r="CDQ82" s="1117"/>
      <c r="CDR82" s="1117"/>
      <c r="CDS82" s="1117"/>
      <c r="CDT82" s="1117"/>
      <c r="CDU82" s="1117"/>
      <c r="CDV82" s="1117"/>
      <c r="CDW82" s="1117"/>
      <c r="CDX82" s="1117"/>
      <c r="CDY82" s="1117"/>
      <c r="CDZ82" s="1117"/>
      <c r="CEA82" s="1117"/>
      <c r="CEB82" s="1117"/>
      <c r="CEC82" s="1117"/>
      <c r="CED82" s="1117"/>
      <c r="CEE82" s="1117"/>
      <c r="CEF82" s="1117"/>
      <c r="CEG82" s="1117"/>
      <c r="CEH82" s="1117"/>
      <c r="CEI82" s="1117"/>
      <c r="CEJ82" s="1117"/>
      <c r="CEK82" s="1117"/>
      <c r="CEL82" s="1117"/>
      <c r="CEM82" s="1117"/>
      <c r="CEN82" s="1117"/>
      <c r="CEO82" s="1117"/>
      <c r="CEP82" s="1117"/>
      <c r="CEQ82" s="1117"/>
      <c r="CER82" s="1117"/>
      <c r="CES82" s="1117"/>
      <c r="CET82" s="1117"/>
      <c r="CEU82" s="1117"/>
      <c r="CEV82" s="1117"/>
      <c r="CEW82" s="1117"/>
      <c r="CEX82" s="1117"/>
      <c r="CEY82" s="1117"/>
      <c r="CEZ82" s="1117"/>
      <c r="CFA82" s="1117"/>
      <c r="CFB82" s="1117"/>
      <c r="CFC82" s="1117"/>
      <c r="CFD82" s="1117"/>
      <c r="CFE82" s="1117"/>
      <c r="CFF82" s="1117"/>
      <c r="CFG82" s="1117"/>
      <c r="CFH82" s="1117"/>
      <c r="CFI82" s="1117"/>
      <c r="CFJ82" s="1117"/>
      <c r="CFK82" s="1117"/>
      <c r="CFL82" s="1117"/>
      <c r="CFM82" s="1117"/>
      <c r="CFN82" s="1117"/>
      <c r="CFO82" s="1117"/>
      <c r="CFP82" s="1117"/>
      <c r="CFQ82" s="1117"/>
      <c r="CFR82" s="1117"/>
      <c r="CFS82" s="1117"/>
      <c r="CFT82" s="1117"/>
      <c r="CFU82" s="1117"/>
      <c r="CFV82" s="1117"/>
      <c r="CFW82" s="1117"/>
      <c r="CFX82" s="1117"/>
      <c r="CFY82" s="1117"/>
      <c r="CFZ82" s="1117"/>
      <c r="CGA82" s="1117"/>
      <c r="CGB82" s="1117"/>
      <c r="CGC82" s="1117"/>
      <c r="CGD82" s="1117"/>
      <c r="CGE82" s="1117"/>
      <c r="CGF82" s="1117"/>
      <c r="CGG82" s="1117"/>
      <c r="CGH82" s="1117"/>
      <c r="CGI82" s="1117"/>
      <c r="CGJ82" s="1117"/>
      <c r="CGK82" s="1117"/>
      <c r="CGL82" s="1117"/>
      <c r="CGM82" s="1117"/>
      <c r="CGN82" s="1117"/>
      <c r="CGO82" s="1117"/>
      <c r="CGP82" s="1117"/>
      <c r="CGQ82" s="1117"/>
      <c r="CGR82" s="1117"/>
      <c r="CGS82" s="1117"/>
      <c r="CGT82" s="1117"/>
      <c r="CGU82" s="1117"/>
      <c r="CGV82" s="1117"/>
      <c r="CGW82" s="1117"/>
      <c r="CGX82" s="1117"/>
      <c r="CGY82" s="1117"/>
      <c r="CGZ82" s="1117"/>
      <c r="CHA82" s="1117"/>
      <c r="CHB82" s="1117"/>
      <c r="CHC82" s="1117"/>
      <c r="CHD82" s="1117"/>
      <c r="CHE82" s="1117"/>
      <c r="CHF82" s="1117"/>
      <c r="CHG82" s="1117"/>
      <c r="CHH82" s="1117"/>
      <c r="CHI82" s="1117"/>
      <c r="CHJ82" s="1117"/>
      <c r="CHK82" s="1117"/>
      <c r="CHL82" s="1117"/>
      <c r="CHM82" s="1117"/>
      <c r="CHN82" s="1117"/>
      <c r="CHO82" s="1117"/>
      <c r="CHP82" s="1117"/>
      <c r="CHQ82" s="1117"/>
      <c r="CHR82" s="1117"/>
      <c r="CHS82" s="1117"/>
      <c r="CHT82" s="1117"/>
      <c r="CHU82" s="1117"/>
      <c r="CHV82" s="1117"/>
      <c r="CHW82" s="1117"/>
      <c r="CHX82" s="1117"/>
      <c r="CHY82" s="1117"/>
      <c r="CHZ82" s="1117"/>
      <c r="CIA82" s="1117"/>
      <c r="CIB82" s="1117"/>
      <c r="CIC82" s="1117"/>
      <c r="CID82" s="1117"/>
      <c r="CIE82" s="1117"/>
      <c r="CIF82" s="1117"/>
      <c r="CIG82" s="1117"/>
      <c r="CIH82" s="1117"/>
      <c r="CII82" s="1117"/>
      <c r="CIJ82" s="1117"/>
      <c r="CIK82" s="1117"/>
      <c r="CIL82" s="1117"/>
      <c r="CIM82" s="1117"/>
      <c r="CIN82" s="1117"/>
      <c r="CIO82" s="1117"/>
      <c r="CIP82" s="1117"/>
      <c r="CIQ82" s="1117"/>
      <c r="CIR82" s="1117"/>
      <c r="CIS82" s="1117"/>
      <c r="CIT82" s="1117"/>
      <c r="CIU82" s="1117"/>
      <c r="CIV82" s="1117"/>
      <c r="CIW82" s="1117"/>
      <c r="CIX82" s="1117"/>
      <c r="CIY82" s="1117"/>
      <c r="CIZ82" s="1117"/>
      <c r="CJA82" s="1117"/>
      <c r="CJB82" s="1117"/>
      <c r="CJC82" s="1117"/>
      <c r="CJD82" s="1117"/>
      <c r="CJE82" s="1117"/>
      <c r="CJF82" s="1117"/>
      <c r="CJG82" s="1117"/>
      <c r="CJH82" s="1117"/>
      <c r="CJI82" s="1117"/>
      <c r="CJJ82" s="1117"/>
      <c r="CJK82" s="1117"/>
      <c r="CJL82" s="1117"/>
      <c r="CJM82" s="1117"/>
      <c r="CJN82" s="1117"/>
      <c r="CJO82" s="1117"/>
      <c r="CJP82" s="1117"/>
      <c r="CJQ82" s="1117"/>
      <c r="CJR82" s="1117"/>
      <c r="CJS82" s="1117"/>
      <c r="CJT82" s="1117"/>
      <c r="CJU82" s="1117"/>
      <c r="CJV82" s="1117"/>
      <c r="CJW82" s="1117"/>
      <c r="CJX82" s="1117"/>
      <c r="CJY82" s="1117"/>
      <c r="CJZ82" s="1117"/>
      <c r="CKA82" s="1117"/>
      <c r="CKB82" s="1117"/>
      <c r="CKC82" s="1117"/>
      <c r="CKD82" s="1117"/>
      <c r="CKE82" s="1117"/>
      <c r="CKF82" s="1117"/>
      <c r="CKG82" s="1117"/>
      <c r="CKH82" s="1117"/>
      <c r="CKI82" s="1117"/>
      <c r="CKJ82" s="1117"/>
      <c r="CKK82" s="1117"/>
      <c r="CKL82" s="1117"/>
      <c r="CKM82" s="1117"/>
      <c r="CKN82" s="1117"/>
      <c r="CKO82" s="1117"/>
      <c r="CKP82" s="1117"/>
      <c r="CKQ82" s="1117"/>
      <c r="CKR82" s="1117"/>
      <c r="CKS82" s="1117"/>
      <c r="CKT82" s="1117"/>
      <c r="CKU82" s="1117"/>
      <c r="CKV82" s="1117"/>
      <c r="CKW82" s="1117"/>
      <c r="CKX82" s="1117"/>
      <c r="CKY82" s="1117"/>
      <c r="CKZ82" s="1117"/>
      <c r="CLA82" s="1117"/>
      <c r="CLB82" s="1117"/>
      <c r="CLC82" s="1117"/>
      <c r="CLD82" s="1117"/>
      <c r="CLE82" s="1117"/>
      <c r="CLF82" s="1117"/>
      <c r="CLG82" s="1117"/>
      <c r="CLH82" s="1117"/>
      <c r="CLI82" s="1117"/>
      <c r="CLJ82" s="1117"/>
      <c r="CLK82" s="1117"/>
      <c r="CLL82" s="1117"/>
      <c r="CLM82" s="1117"/>
      <c r="CLN82" s="1117"/>
      <c r="CLO82" s="1117"/>
      <c r="CLP82" s="1117"/>
      <c r="CLQ82" s="1117"/>
      <c r="CLR82" s="1117"/>
      <c r="CLS82" s="1117"/>
      <c r="CLT82" s="1117"/>
      <c r="CLU82" s="1117"/>
      <c r="CLV82" s="1117"/>
      <c r="CLW82" s="1117"/>
      <c r="CLX82" s="1117"/>
      <c r="CLY82" s="1117"/>
      <c r="CLZ82" s="1117"/>
      <c r="CMA82" s="1117"/>
      <c r="CMB82" s="1117"/>
      <c r="CMC82" s="1117"/>
      <c r="CMD82" s="1117"/>
      <c r="CME82" s="1117"/>
      <c r="CMF82" s="1117"/>
      <c r="CMG82" s="1117"/>
      <c r="CMH82" s="1117"/>
      <c r="CMI82" s="1117"/>
      <c r="CMJ82" s="1117"/>
      <c r="CMK82" s="1117"/>
      <c r="CML82" s="1117"/>
      <c r="CMM82" s="1117"/>
      <c r="CMN82" s="1117"/>
      <c r="CMO82" s="1117"/>
      <c r="CMP82" s="1117"/>
      <c r="CMQ82" s="1117"/>
      <c r="CMR82" s="1117"/>
      <c r="CMS82" s="1117"/>
      <c r="CMT82" s="1117"/>
      <c r="CMU82" s="1117"/>
      <c r="CMV82" s="1117"/>
      <c r="CMW82" s="1117"/>
      <c r="CMX82" s="1117"/>
      <c r="CMY82" s="1117"/>
      <c r="CMZ82" s="1117"/>
      <c r="CNA82" s="1117"/>
      <c r="CNB82" s="1117"/>
      <c r="CNC82" s="1117"/>
      <c r="CND82" s="1117"/>
      <c r="CNE82" s="1117"/>
      <c r="CNF82" s="1117"/>
      <c r="CNG82" s="1117"/>
      <c r="CNH82" s="1117"/>
      <c r="CNI82" s="1117"/>
      <c r="CNJ82" s="1117"/>
      <c r="CNK82" s="1117"/>
      <c r="CNL82" s="1117"/>
      <c r="CNM82" s="1117"/>
      <c r="CNN82" s="1117"/>
      <c r="CNO82" s="1117"/>
      <c r="CNP82" s="1117"/>
      <c r="CNQ82" s="1117"/>
      <c r="CNR82" s="1117"/>
      <c r="CNS82" s="1117"/>
      <c r="CNT82" s="1117"/>
      <c r="CNU82" s="1117"/>
      <c r="CNV82" s="1117"/>
      <c r="CNW82" s="1117"/>
      <c r="CNX82" s="1117"/>
      <c r="CNY82" s="1117"/>
      <c r="CNZ82" s="1117"/>
      <c r="COA82" s="1117"/>
      <c r="COB82" s="1117"/>
      <c r="COC82" s="1117"/>
      <c r="COD82" s="1117"/>
      <c r="COE82" s="1117"/>
      <c r="COF82" s="1117"/>
      <c r="COG82" s="1117"/>
      <c r="COH82" s="1117"/>
      <c r="COI82" s="1117"/>
      <c r="COJ82" s="1117"/>
      <c r="COK82" s="1117"/>
      <c r="COL82" s="1117"/>
      <c r="COM82" s="1117"/>
      <c r="CON82" s="1117"/>
      <c r="COO82" s="1117"/>
      <c r="COP82" s="1117"/>
      <c r="COQ82" s="1117"/>
      <c r="COR82" s="1117"/>
      <c r="COS82" s="1117"/>
      <c r="COT82" s="1117"/>
      <c r="COU82" s="1117"/>
      <c r="COV82" s="1117"/>
      <c r="COW82" s="1117"/>
      <c r="COX82" s="1117"/>
      <c r="COY82" s="1117"/>
      <c r="COZ82" s="1117"/>
      <c r="CPA82" s="1117"/>
      <c r="CPB82" s="1117"/>
      <c r="CPC82" s="1117"/>
      <c r="CPD82" s="1117"/>
      <c r="CPE82" s="1117"/>
      <c r="CPF82" s="1117"/>
      <c r="CPG82" s="1117"/>
      <c r="CPH82" s="1117"/>
      <c r="CPI82" s="1117"/>
      <c r="CPJ82" s="1117"/>
      <c r="CPK82" s="1117"/>
      <c r="CPL82" s="1117"/>
      <c r="CPM82" s="1117"/>
      <c r="CPN82" s="1117"/>
      <c r="CPO82" s="1117"/>
      <c r="CPP82" s="1117"/>
      <c r="CPQ82" s="1117"/>
      <c r="CPR82" s="1117"/>
      <c r="CPS82" s="1117"/>
      <c r="CPT82" s="1117"/>
      <c r="CPU82" s="1117"/>
      <c r="CPV82" s="1117"/>
      <c r="CPW82" s="1117"/>
      <c r="CPX82" s="1117"/>
      <c r="CPY82" s="1117"/>
      <c r="CPZ82" s="1117"/>
      <c r="CQA82" s="1117"/>
      <c r="CQB82" s="1117"/>
      <c r="CQC82" s="1117"/>
      <c r="CQD82" s="1117"/>
      <c r="CQE82" s="1117"/>
      <c r="CQF82" s="1117"/>
      <c r="CQG82" s="1117"/>
      <c r="CQH82" s="1117"/>
      <c r="CQI82" s="1117"/>
      <c r="CQJ82" s="1117"/>
      <c r="CQK82" s="1117"/>
      <c r="CQL82" s="1117"/>
      <c r="CQM82" s="1117"/>
      <c r="CQN82" s="1117"/>
      <c r="CQO82" s="1117"/>
      <c r="CQP82" s="1117"/>
      <c r="CQQ82" s="1117"/>
      <c r="CQR82" s="1117"/>
      <c r="CQS82" s="1117"/>
      <c r="CQT82" s="1117"/>
      <c r="CQU82" s="1117"/>
      <c r="CQV82" s="1117"/>
      <c r="CQW82" s="1117"/>
      <c r="CQX82" s="1117"/>
      <c r="CQY82" s="1117"/>
      <c r="CQZ82" s="1117"/>
      <c r="CRA82" s="1117"/>
      <c r="CRB82" s="1117"/>
      <c r="CRC82" s="1117"/>
      <c r="CRD82" s="1117"/>
      <c r="CRE82" s="1117"/>
      <c r="CRF82" s="1117"/>
      <c r="CRG82" s="1117"/>
      <c r="CRH82" s="1117"/>
      <c r="CRI82" s="1117"/>
      <c r="CRJ82" s="1117"/>
      <c r="CRK82" s="1117"/>
      <c r="CRL82" s="1117"/>
      <c r="CRM82" s="1117"/>
      <c r="CRN82" s="1117"/>
      <c r="CRO82" s="1117"/>
      <c r="CRP82" s="1117"/>
      <c r="CRQ82" s="1117"/>
      <c r="CRR82" s="1117"/>
      <c r="CRS82" s="1117"/>
      <c r="CRT82" s="1117"/>
      <c r="CRU82" s="1117"/>
      <c r="CRV82" s="1117"/>
      <c r="CRW82" s="1117"/>
      <c r="CRX82" s="1117"/>
      <c r="CRY82" s="1117"/>
      <c r="CRZ82" s="1117"/>
      <c r="CSA82" s="1117"/>
      <c r="CSB82" s="1117"/>
      <c r="CSC82" s="1117"/>
      <c r="CSD82" s="1117"/>
      <c r="CSE82" s="1117"/>
      <c r="CSF82" s="1117"/>
      <c r="CSG82" s="1117"/>
      <c r="CSH82" s="1117"/>
      <c r="CSI82" s="1117"/>
      <c r="CSJ82" s="1117"/>
      <c r="CSK82" s="1117"/>
      <c r="CSL82" s="1117"/>
      <c r="CSM82" s="1117"/>
      <c r="CSN82" s="1117"/>
      <c r="CSO82" s="1117"/>
      <c r="CSP82" s="1117"/>
      <c r="CSQ82" s="1117"/>
      <c r="CSR82" s="1117"/>
      <c r="CSS82" s="1117"/>
      <c r="CST82" s="1117"/>
      <c r="CSU82" s="1117"/>
      <c r="CSV82" s="1117"/>
      <c r="CSW82" s="1117"/>
      <c r="CSX82" s="1117"/>
      <c r="CSY82" s="1117"/>
      <c r="CSZ82" s="1117"/>
      <c r="CTA82" s="1117"/>
      <c r="CTB82" s="1117"/>
      <c r="CTC82" s="1117"/>
      <c r="CTD82" s="1117"/>
      <c r="CTE82" s="1117"/>
      <c r="CTF82" s="1117"/>
      <c r="CTG82" s="1117"/>
      <c r="CTH82" s="1117"/>
      <c r="CTI82" s="1117"/>
      <c r="CTJ82" s="1117"/>
      <c r="CTK82" s="1117"/>
      <c r="CTL82" s="1117"/>
      <c r="CTM82" s="1117"/>
      <c r="CTN82" s="1117"/>
      <c r="CTO82" s="1117"/>
      <c r="CTP82" s="1117"/>
      <c r="CTQ82" s="1117"/>
      <c r="CTR82" s="1117"/>
      <c r="CTS82" s="1117"/>
      <c r="CTT82" s="1117"/>
      <c r="CTU82" s="1117"/>
      <c r="CTV82" s="1117"/>
      <c r="CTW82" s="1117"/>
      <c r="CTX82" s="1117"/>
      <c r="CTY82" s="1117"/>
      <c r="CTZ82" s="1117"/>
      <c r="CUA82" s="1117"/>
      <c r="CUB82" s="1117"/>
      <c r="CUC82" s="1117"/>
      <c r="CUD82" s="1117"/>
      <c r="CUE82" s="1117"/>
      <c r="CUF82" s="1117"/>
      <c r="CUG82" s="1117"/>
      <c r="CUH82" s="1117"/>
      <c r="CUI82" s="1117"/>
      <c r="CUJ82" s="1117"/>
      <c r="CUK82" s="1117"/>
      <c r="CUL82" s="1117"/>
      <c r="CUM82" s="1117"/>
      <c r="CUN82" s="1117"/>
      <c r="CUO82" s="1117"/>
      <c r="CUP82" s="1117"/>
      <c r="CUQ82" s="1117"/>
      <c r="CUR82" s="1117"/>
      <c r="CUS82" s="1117"/>
      <c r="CUT82" s="1117"/>
      <c r="CUU82" s="1117"/>
      <c r="CUV82" s="1117"/>
      <c r="CUW82" s="1117"/>
      <c r="CUX82" s="1117"/>
      <c r="CUY82" s="1117"/>
      <c r="CUZ82" s="1117"/>
      <c r="CVA82" s="1117"/>
      <c r="CVB82" s="1117"/>
      <c r="CVC82" s="1117"/>
      <c r="CVD82" s="1117"/>
      <c r="CVE82" s="1117"/>
      <c r="CVF82" s="1117"/>
      <c r="CVG82" s="1117"/>
      <c r="CVH82" s="1117"/>
      <c r="CVI82" s="1117"/>
      <c r="CVJ82" s="1117"/>
      <c r="CVK82" s="1117"/>
      <c r="CVL82" s="1117"/>
      <c r="CVM82" s="1117"/>
      <c r="CVN82" s="1117"/>
      <c r="CVO82" s="1117"/>
      <c r="CVP82" s="1117"/>
      <c r="CVQ82" s="1117"/>
      <c r="CVR82" s="1117"/>
      <c r="CVS82" s="1117"/>
      <c r="CVT82" s="1117"/>
      <c r="CVU82" s="1117"/>
      <c r="CVV82" s="1117"/>
      <c r="CVW82" s="1117"/>
      <c r="CVX82" s="1117"/>
      <c r="CVY82" s="1117"/>
      <c r="CVZ82" s="1117"/>
      <c r="CWA82" s="1117"/>
      <c r="CWB82" s="1117"/>
      <c r="CWC82" s="1117"/>
      <c r="CWD82" s="1117"/>
      <c r="CWE82" s="1117"/>
      <c r="CWF82" s="1117"/>
      <c r="CWG82" s="1117"/>
      <c r="CWH82" s="1117"/>
      <c r="CWI82" s="1117"/>
      <c r="CWJ82" s="1117"/>
      <c r="CWK82" s="1117"/>
      <c r="CWL82" s="1117"/>
      <c r="CWM82" s="1117"/>
      <c r="CWN82" s="1117"/>
      <c r="CWO82" s="1117"/>
      <c r="CWP82" s="1117"/>
      <c r="CWQ82" s="1117"/>
      <c r="CWR82" s="1117"/>
      <c r="CWS82" s="1117"/>
      <c r="CWT82" s="1117"/>
      <c r="CWU82" s="1117"/>
      <c r="CWV82" s="1117"/>
      <c r="CWW82" s="1117"/>
      <c r="CWX82" s="1117"/>
      <c r="CWY82" s="1117"/>
      <c r="CWZ82" s="1117"/>
      <c r="CXA82" s="1117"/>
      <c r="CXB82" s="1117"/>
      <c r="CXC82" s="1117"/>
      <c r="CXD82" s="1117"/>
      <c r="CXE82" s="1117"/>
      <c r="CXF82" s="1117"/>
      <c r="CXG82" s="1117"/>
      <c r="CXH82" s="1117"/>
      <c r="CXI82" s="1117"/>
      <c r="CXJ82" s="1117"/>
      <c r="CXK82" s="1117"/>
      <c r="CXL82" s="1117"/>
      <c r="CXM82" s="1117"/>
      <c r="CXN82" s="1117"/>
      <c r="CXO82" s="1117"/>
      <c r="CXP82" s="1117"/>
      <c r="CXQ82" s="1117"/>
      <c r="CXR82" s="1117"/>
      <c r="CXS82" s="1117"/>
      <c r="CXT82" s="1117"/>
      <c r="CXU82" s="1117"/>
      <c r="CXV82" s="1117"/>
      <c r="CXW82" s="1117"/>
      <c r="CXX82" s="1117"/>
      <c r="CXY82" s="1117"/>
      <c r="CXZ82" s="1117"/>
      <c r="CYA82" s="1117"/>
      <c r="CYB82" s="1117"/>
      <c r="CYC82" s="1117"/>
      <c r="CYD82" s="1117"/>
      <c r="CYE82" s="1117"/>
      <c r="CYF82" s="1117"/>
      <c r="CYG82" s="1117"/>
      <c r="CYH82" s="1117"/>
      <c r="CYI82" s="1117"/>
      <c r="CYJ82" s="1117"/>
      <c r="CYK82" s="1117"/>
      <c r="CYL82" s="1117"/>
      <c r="CYM82" s="1117"/>
      <c r="CYN82" s="1117"/>
      <c r="CYO82" s="1117"/>
      <c r="CYP82" s="1117"/>
      <c r="CYQ82" s="1117"/>
      <c r="CYR82" s="1117"/>
      <c r="CYS82" s="1117"/>
      <c r="CYT82" s="1117"/>
      <c r="CYU82" s="1117"/>
      <c r="CYV82" s="1117"/>
      <c r="CYW82" s="1117"/>
      <c r="CYX82" s="1117"/>
      <c r="CYY82" s="1117"/>
      <c r="CYZ82" s="1117"/>
      <c r="CZA82" s="1117"/>
      <c r="CZB82" s="1117"/>
      <c r="CZC82" s="1117"/>
      <c r="CZD82" s="1117"/>
      <c r="CZE82" s="1117"/>
      <c r="CZF82" s="1117"/>
      <c r="CZG82" s="1117"/>
      <c r="CZH82" s="1117"/>
      <c r="CZI82" s="1117"/>
      <c r="CZJ82" s="1117"/>
      <c r="CZK82" s="1117"/>
      <c r="CZL82" s="1117"/>
      <c r="CZM82" s="1117"/>
      <c r="CZN82" s="1117"/>
      <c r="CZO82" s="1117"/>
      <c r="CZP82" s="1117"/>
      <c r="CZQ82" s="1117"/>
      <c r="CZR82" s="1117"/>
      <c r="CZS82" s="1117"/>
      <c r="CZT82" s="1117"/>
      <c r="CZU82" s="1117"/>
      <c r="CZV82" s="1117"/>
      <c r="CZW82" s="1117"/>
      <c r="CZX82" s="1117"/>
      <c r="CZY82" s="1117"/>
      <c r="CZZ82" s="1117"/>
      <c r="DAA82" s="1117"/>
      <c r="DAB82" s="1117"/>
      <c r="DAC82" s="1117"/>
      <c r="DAD82" s="1117"/>
      <c r="DAE82" s="1117"/>
      <c r="DAF82" s="1117"/>
      <c r="DAG82" s="1117"/>
      <c r="DAH82" s="1117"/>
      <c r="DAI82" s="1117"/>
      <c r="DAJ82" s="1117"/>
      <c r="DAK82" s="1117"/>
      <c r="DAL82" s="1117"/>
      <c r="DAM82" s="1117"/>
      <c r="DAN82" s="1117"/>
      <c r="DAO82" s="1117"/>
      <c r="DAP82" s="1117"/>
      <c r="DAQ82" s="1117"/>
      <c r="DAR82" s="1117"/>
      <c r="DAS82" s="1117"/>
      <c r="DAT82" s="1117"/>
      <c r="DAU82" s="1117"/>
      <c r="DAV82" s="1117"/>
      <c r="DAW82" s="1117"/>
      <c r="DAX82" s="1117"/>
      <c r="DAY82" s="1117"/>
      <c r="DAZ82" s="1117"/>
      <c r="DBA82" s="1117"/>
      <c r="DBB82" s="1117"/>
      <c r="DBC82" s="1117"/>
      <c r="DBD82" s="1117"/>
      <c r="DBE82" s="1117"/>
      <c r="DBF82" s="1117"/>
      <c r="DBG82" s="1117"/>
      <c r="DBH82" s="1117"/>
      <c r="DBI82" s="1117"/>
      <c r="DBJ82" s="1117"/>
      <c r="DBK82" s="1117"/>
      <c r="DBL82" s="1117"/>
      <c r="DBM82" s="1117"/>
      <c r="DBN82" s="1117"/>
      <c r="DBO82" s="1117"/>
      <c r="DBP82" s="1117"/>
      <c r="DBQ82" s="1117"/>
      <c r="DBR82" s="1117"/>
      <c r="DBS82" s="1117"/>
      <c r="DBT82" s="1117"/>
      <c r="DBU82" s="1117"/>
      <c r="DBV82" s="1117"/>
      <c r="DBW82" s="1117"/>
      <c r="DBX82" s="1117"/>
      <c r="DBY82" s="1117"/>
      <c r="DBZ82" s="1117"/>
      <c r="DCA82" s="1117"/>
      <c r="DCB82" s="1117"/>
      <c r="DCC82" s="1117"/>
      <c r="DCD82" s="1117"/>
      <c r="DCE82" s="1117"/>
      <c r="DCF82" s="1117"/>
      <c r="DCG82" s="1117"/>
      <c r="DCH82" s="1117"/>
      <c r="DCI82" s="1117"/>
      <c r="DCJ82" s="1117"/>
      <c r="DCK82" s="1117"/>
      <c r="DCL82" s="1117"/>
      <c r="DCM82" s="1117"/>
      <c r="DCN82" s="1117"/>
      <c r="DCO82" s="1117"/>
      <c r="DCP82" s="1117"/>
      <c r="DCQ82" s="1117"/>
      <c r="DCR82" s="1117"/>
      <c r="DCS82" s="1117"/>
      <c r="DCT82" s="1117"/>
      <c r="DCU82" s="1117"/>
      <c r="DCV82" s="1117"/>
      <c r="DCW82" s="1117"/>
      <c r="DCX82" s="1117"/>
      <c r="DCY82" s="1117"/>
      <c r="DCZ82" s="1117"/>
      <c r="DDA82" s="1117"/>
      <c r="DDB82" s="1117"/>
      <c r="DDC82" s="1117"/>
      <c r="DDD82" s="1117"/>
      <c r="DDE82" s="1117"/>
      <c r="DDF82" s="1117"/>
      <c r="DDG82" s="1117"/>
      <c r="DDH82" s="1117"/>
      <c r="DDI82" s="1117"/>
      <c r="DDJ82" s="1117"/>
      <c r="DDK82" s="1117"/>
      <c r="DDL82" s="1117"/>
      <c r="DDM82" s="1117"/>
      <c r="DDN82" s="1117"/>
      <c r="DDO82" s="1117"/>
      <c r="DDP82" s="1117"/>
      <c r="DDQ82" s="1117"/>
      <c r="DDR82" s="1117"/>
      <c r="DDS82" s="1117"/>
      <c r="DDT82" s="1117"/>
      <c r="DDU82" s="1117"/>
      <c r="DDV82" s="1117"/>
      <c r="DDW82" s="1117"/>
      <c r="DDX82" s="1117"/>
      <c r="DDY82" s="1117"/>
      <c r="DDZ82" s="1117"/>
      <c r="DEA82" s="1117"/>
      <c r="DEB82" s="1117"/>
      <c r="DEC82" s="1117"/>
      <c r="DED82" s="1117"/>
      <c r="DEE82" s="1117"/>
      <c r="DEF82" s="1117"/>
      <c r="DEG82" s="1117"/>
      <c r="DEH82" s="1117"/>
      <c r="DEI82" s="1117"/>
      <c r="DEJ82" s="1117"/>
      <c r="DEK82" s="1117"/>
      <c r="DEL82" s="1117"/>
      <c r="DEM82" s="1117"/>
      <c r="DEN82" s="1117"/>
      <c r="DEO82" s="1117"/>
      <c r="DEP82" s="1117"/>
      <c r="DEQ82" s="1117"/>
      <c r="DER82" s="1117"/>
      <c r="DES82" s="1117"/>
      <c r="DET82" s="1117"/>
      <c r="DEU82" s="1117"/>
      <c r="DEV82" s="1117"/>
      <c r="DEW82" s="1117"/>
      <c r="DEX82" s="1117"/>
      <c r="DEY82" s="1117"/>
      <c r="DEZ82" s="1117"/>
      <c r="DFA82" s="1117"/>
      <c r="DFB82" s="1117"/>
      <c r="DFC82" s="1117"/>
      <c r="DFD82" s="1117"/>
      <c r="DFE82" s="1117"/>
      <c r="DFF82" s="1117"/>
      <c r="DFG82" s="1117"/>
      <c r="DFH82" s="1117"/>
      <c r="DFI82" s="1117"/>
      <c r="DFJ82" s="1117"/>
      <c r="DFK82" s="1117"/>
      <c r="DFL82" s="1117"/>
      <c r="DFM82" s="1117"/>
      <c r="DFN82" s="1117"/>
      <c r="DFO82" s="1117"/>
      <c r="DFP82" s="1117"/>
      <c r="DFQ82" s="1117"/>
      <c r="DFR82" s="1117"/>
      <c r="DFS82" s="1117"/>
      <c r="DFT82" s="1117"/>
      <c r="DFU82" s="1117"/>
      <c r="DFV82" s="1117"/>
      <c r="DFW82" s="1117"/>
      <c r="DFX82" s="1117"/>
      <c r="DFY82" s="1117"/>
      <c r="DFZ82" s="1117"/>
      <c r="DGA82" s="1117"/>
      <c r="DGB82" s="1117"/>
      <c r="DGC82" s="1117"/>
      <c r="DGD82" s="1117"/>
      <c r="DGE82" s="1117"/>
      <c r="DGF82" s="1117"/>
      <c r="DGG82" s="1117"/>
      <c r="DGH82" s="1117"/>
      <c r="DGI82" s="1117"/>
      <c r="DGJ82" s="1117"/>
      <c r="DGK82" s="1117"/>
      <c r="DGL82" s="1117"/>
      <c r="DGM82" s="1117"/>
      <c r="DGN82" s="1117"/>
      <c r="DGO82" s="1117"/>
      <c r="DGP82" s="1117"/>
      <c r="DGQ82" s="1117"/>
      <c r="DGR82" s="1117"/>
      <c r="DGS82" s="1117"/>
      <c r="DGT82" s="1117"/>
      <c r="DGU82" s="1117"/>
      <c r="DGV82" s="1117"/>
      <c r="DGW82" s="1117"/>
      <c r="DGX82" s="1117"/>
      <c r="DGY82" s="1117"/>
      <c r="DGZ82" s="1117"/>
      <c r="DHA82" s="1117"/>
      <c r="DHB82" s="1117"/>
      <c r="DHC82" s="1117"/>
      <c r="DHD82" s="1117"/>
      <c r="DHE82" s="1117"/>
      <c r="DHF82" s="1117"/>
      <c r="DHG82" s="1117"/>
      <c r="DHH82" s="1117"/>
      <c r="DHI82" s="1117"/>
      <c r="DHJ82" s="1117"/>
      <c r="DHK82" s="1117"/>
      <c r="DHL82" s="1117"/>
      <c r="DHM82" s="1117"/>
      <c r="DHN82" s="1117"/>
      <c r="DHO82" s="1117"/>
      <c r="DHP82" s="1117"/>
      <c r="DHQ82" s="1117"/>
      <c r="DHR82" s="1117"/>
      <c r="DHS82" s="1117"/>
      <c r="DHT82" s="1117"/>
      <c r="DHU82" s="1117"/>
      <c r="DHV82" s="1117"/>
      <c r="DHW82" s="1117"/>
      <c r="DHX82" s="1117"/>
      <c r="DHY82" s="1117"/>
      <c r="DHZ82" s="1117"/>
      <c r="DIA82" s="1117"/>
      <c r="DIB82" s="1117"/>
      <c r="DIC82" s="1117"/>
      <c r="DID82" s="1117"/>
      <c r="DIE82" s="1117"/>
      <c r="DIF82" s="1117"/>
      <c r="DIG82" s="1117"/>
      <c r="DIH82" s="1117"/>
      <c r="DII82" s="1117"/>
      <c r="DIJ82" s="1117"/>
      <c r="DIK82" s="1117"/>
      <c r="DIL82" s="1117"/>
      <c r="DIM82" s="1117"/>
      <c r="DIN82" s="1117"/>
      <c r="DIO82" s="1117"/>
      <c r="DIP82" s="1117"/>
      <c r="DIQ82" s="1117"/>
      <c r="DIR82" s="1117"/>
      <c r="DIS82" s="1117"/>
      <c r="DIT82" s="1117"/>
      <c r="DIU82" s="1117"/>
      <c r="DIV82" s="1117"/>
      <c r="DIW82" s="1117"/>
      <c r="DIX82" s="1117"/>
      <c r="DIY82" s="1117"/>
      <c r="DIZ82" s="1117"/>
      <c r="DJA82" s="1117"/>
      <c r="DJB82" s="1117"/>
      <c r="DJC82" s="1117"/>
      <c r="DJD82" s="1117"/>
      <c r="DJE82" s="1117"/>
      <c r="DJF82" s="1117"/>
      <c r="DJG82" s="1117"/>
      <c r="DJH82" s="1117"/>
      <c r="DJI82" s="1117"/>
      <c r="DJJ82" s="1117"/>
      <c r="DJK82" s="1117"/>
      <c r="DJL82" s="1117"/>
      <c r="DJM82" s="1117"/>
      <c r="DJN82" s="1117"/>
      <c r="DJO82" s="1117"/>
      <c r="DJP82" s="1117"/>
      <c r="DJQ82" s="1117"/>
      <c r="DJR82" s="1117"/>
      <c r="DJS82" s="1117"/>
      <c r="DJT82" s="1117"/>
      <c r="DJU82" s="1117"/>
      <c r="DJV82" s="1117"/>
      <c r="DJW82" s="1117"/>
      <c r="DJX82" s="1117"/>
      <c r="DJY82" s="1117"/>
      <c r="DJZ82" s="1117"/>
      <c r="DKA82" s="1117"/>
      <c r="DKB82" s="1117"/>
      <c r="DKC82" s="1117"/>
      <c r="DKD82" s="1117"/>
      <c r="DKE82" s="1117"/>
      <c r="DKF82" s="1117"/>
      <c r="DKG82" s="1117"/>
      <c r="DKH82" s="1117"/>
      <c r="DKI82" s="1117"/>
      <c r="DKJ82" s="1117"/>
      <c r="DKK82" s="1117"/>
      <c r="DKL82" s="1117"/>
      <c r="DKM82" s="1117"/>
      <c r="DKN82" s="1117"/>
      <c r="DKO82" s="1117"/>
      <c r="DKP82" s="1117"/>
      <c r="DKQ82" s="1117"/>
      <c r="DKR82" s="1117"/>
      <c r="DKS82" s="1117"/>
      <c r="DKT82" s="1117"/>
      <c r="DKU82" s="1117"/>
      <c r="DKV82" s="1117"/>
      <c r="DKW82" s="1117"/>
      <c r="DKX82" s="1117"/>
      <c r="DKY82" s="1117"/>
      <c r="DKZ82" s="1117"/>
      <c r="DLA82" s="1117"/>
      <c r="DLB82" s="1117"/>
      <c r="DLC82" s="1117"/>
      <c r="DLD82" s="1117"/>
      <c r="DLE82" s="1117"/>
      <c r="DLF82" s="1117"/>
      <c r="DLG82" s="1117"/>
      <c r="DLH82" s="1117"/>
      <c r="DLI82" s="1117"/>
      <c r="DLJ82" s="1117"/>
      <c r="DLK82" s="1117"/>
      <c r="DLL82" s="1117"/>
      <c r="DLM82" s="1117"/>
      <c r="DLN82" s="1117"/>
      <c r="DLO82" s="1117"/>
      <c r="DLP82" s="1117"/>
      <c r="DLQ82" s="1117"/>
      <c r="DLR82" s="1117"/>
      <c r="DLS82" s="1117"/>
      <c r="DLT82" s="1117"/>
      <c r="DLU82" s="1117"/>
      <c r="DLV82" s="1117"/>
      <c r="DLW82" s="1117"/>
      <c r="DLX82" s="1117"/>
      <c r="DLY82" s="1117"/>
      <c r="DLZ82" s="1117"/>
      <c r="DMA82" s="1117"/>
      <c r="DMB82" s="1117"/>
      <c r="DMC82" s="1117"/>
      <c r="DMD82" s="1117"/>
      <c r="DME82" s="1117"/>
      <c r="DMF82" s="1117"/>
      <c r="DMG82" s="1117"/>
      <c r="DMH82" s="1117"/>
      <c r="DMI82" s="1117"/>
      <c r="DMJ82" s="1117"/>
      <c r="DMK82" s="1117"/>
      <c r="DML82" s="1117"/>
      <c r="DMM82" s="1117"/>
      <c r="DMN82" s="1117"/>
      <c r="DMO82" s="1117"/>
      <c r="DMP82" s="1117"/>
      <c r="DMQ82" s="1117"/>
      <c r="DMR82" s="1117"/>
      <c r="DMS82" s="1117"/>
      <c r="DMT82" s="1117"/>
      <c r="DMU82" s="1117"/>
      <c r="DMV82" s="1117"/>
      <c r="DMW82" s="1117"/>
      <c r="DMX82" s="1117"/>
      <c r="DMY82" s="1117"/>
      <c r="DMZ82" s="1117"/>
      <c r="DNA82" s="1117"/>
      <c r="DNB82" s="1117"/>
      <c r="DNC82" s="1117"/>
      <c r="DND82" s="1117"/>
      <c r="DNE82" s="1117"/>
      <c r="DNF82" s="1117"/>
      <c r="DNG82" s="1117"/>
      <c r="DNH82" s="1117"/>
      <c r="DNI82" s="1117"/>
      <c r="DNJ82" s="1117"/>
      <c r="DNK82" s="1117"/>
      <c r="DNL82" s="1117"/>
      <c r="DNM82" s="1117"/>
      <c r="DNN82" s="1117"/>
      <c r="DNO82" s="1117"/>
      <c r="DNP82" s="1117"/>
      <c r="DNQ82" s="1117"/>
      <c r="DNR82" s="1117"/>
      <c r="DNS82" s="1117"/>
      <c r="DNT82" s="1117"/>
      <c r="DNU82" s="1117"/>
      <c r="DNV82" s="1117"/>
      <c r="DNW82" s="1117"/>
      <c r="DNX82" s="1117"/>
      <c r="DNY82" s="1117"/>
      <c r="DNZ82" s="1117"/>
      <c r="DOA82" s="1117"/>
      <c r="DOB82" s="1117"/>
      <c r="DOC82" s="1117"/>
      <c r="DOD82" s="1117"/>
      <c r="DOE82" s="1117"/>
      <c r="DOF82" s="1117"/>
      <c r="DOG82" s="1117"/>
      <c r="DOH82" s="1117"/>
      <c r="DOI82" s="1117"/>
      <c r="DOJ82" s="1117"/>
      <c r="DOK82" s="1117"/>
      <c r="DOL82" s="1117"/>
      <c r="DOM82" s="1117"/>
      <c r="DON82" s="1117"/>
      <c r="DOO82" s="1117"/>
      <c r="DOP82" s="1117"/>
      <c r="DOQ82" s="1117"/>
      <c r="DOR82" s="1117"/>
      <c r="DOS82" s="1117"/>
      <c r="DOT82" s="1117"/>
      <c r="DOU82" s="1117"/>
      <c r="DOV82" s="1117"/>
      <c r="DOW82" s="1117"/>
      <c r="DOX82" s="1117"/>
      <c r="DOY82" s="1117"/>
      <c r="DOZ82" s="1117"/>
      <c r="DPA82" s="1117"/>
      <c r="DPB82" s="1117"/>
      <c r="DPC82" s="1117"/>
      <c r="DPD82" s="1117"/>
      <c r="DPE82" s="1117"/>
      <c r="DPF82" s="1117"/>
      <c r="DPG82" s="1117"/>
      <c r="DPH82" s="1117"/>
      <c r="DPI82" s="1117"/>
      <c r="DPJ82" s="1117"/>
      <c r="DPK82" s="1117"/>
      <c r="DPL82" s="1117"/>
      <c r="DPM82" s="1117"/>
      <c r="DPN82" s="1117"/>
      <c r="DPO82" s="1117"/>
      <c r="DPP82" s="1117"/>
      <c r="DPQ82" s="1117"/>
      <c r="DPR82" s="1117"/>
      <c r="DPS82" s="1117"/>
      <c r="DPT82" s="1117"/>
      <c r="DPU82" s="1117"/>
      <c r="DPV82" s="1117"/>
      <c r="DPW82" s="1117"/>
      <c r="DPX82" s="1117"/>
      <c r="DPY82" s="1117"/>
      <c r="DPZ82" s="1117"/>
      <c r="DQA82" s="1117"/>
      <c r="DQB82" s="1117"/>
      <c r="DQC82" s="1117"/>
      <c r="DQD82" s="1117"/>
      <c r="DQE82" s="1117"/>
      <c r="DQF82" s="1117"/>
      <c r="DQG82" s="1117"/>
      <c r="DQH82" s="1117"/>
      <c r="DQI82" s="1117"/>
      <c r="DQJ82" s="1117"/>
      <c r="DQK82" s="1117"/>
      <c r="DQL82" s="1117"/>
      <c r="DQM82" s="1117"/>
      <c r="DQN82" s="1117"/>
      <c r="DQO82" s="1117"/>
      <c r="DQP82" s="1117"/>
      <c r="DQQ82" s="1117"/>
      <c r="DQR82" s="1117"/>
      <c r="DQS82" s="1117"/>
      <c r="DQT82" s="1117"/>
      <c r="DQU82" s="1117"/>
      <c r="DQV82" s="1117"/>
      <c r="DQW82" s="1117"/>
      <c r="DQX82" s="1117"/>
      <c r="DQY82" s="1117"/>
      <c r="DQZ82" s="1117"/>
      <c r="DRA82" s="1117"/>
      <c r="DRB82" s="1117"/>
      <c r="DRC82" s="1117"/>
      <c r="DRD82" s="1117"/>
      <c r="DRE82" s="1117"/>
      <c r="DRF82" s="1117"/>
      <c r="DRG82" s="1117"/>
      <c r="DRH82" s="1117"/>
      <c r="DRI82" s="1117"/>
      <c r="DRJ82" s="1117"/>
      <c r="DRK82" s="1117"/>
      <c r="DRL82" s="1117"/>
      <c r="DRM82" s="1117"/>
      <c r="DRN82" s="1117"/>
      <c r="DRO82" s="1117"/>
      <c r="DRP82" s="1117"/>
      <c r="DRQ82" s="1117"/>
      <c r="DRR82" s="1117"/>
      <c r="DRS82" s="1117"/>
      <c r="DRT82" s="1117"/>
      <c r="DRU82" s="1117"/>
      <c r="DRV82" s="1117"/>
      <c r="DRW82" s="1117"/>
      <c r="DRX82" s="1117"/>
      <c r="DRY82" s="1117"/>
      <c r="DRZ82" s="1117"/>
      <c r="DSA82" s="1117"/>
      <c r="DSB82" s="1117"/>
      <c r="DSC82" s="1117"/>
      <c r="DSD82" s="1117"/>
      <c r="DSE82" s="1117"/>
      <c r="DSF82" s="1117"/>
      <c r="DSG82" s="1117"/>
      <c r="DSH82" s="1117"/>
      <c r="DSI82" s="1117"/>
      <c r="DSJ82" s="1117"/>
      <c r="DSK82" s="1117"/>
      <c r="DSL82" s="1117"/>
      <c r="DSM82" s="1117"/>
      <c r="DSN82" s="1117"/>
      <c r="DSO82" s="1117"/>
      <c r="DSP82" s="1117"/>
      <c r="DSQ82" s="1117"/>
      <c r="DSR82" s="1117"/>
      <c r="DSS82" s="1117"/>
      <c r="DST82" s="1117"/>
      <c r="DSU82" s="1117"/>
      <c r="DSV82" s="1117"/>
      <c r="DSW82" s="1117"/>
      <c r="DSX82" s="1117"/>
      <c r="DSY82" s="1117"/>
      <c r="DSZ82" s="1117"/>
      <c r="DTA82" s="1117"/>
      <c r="DTB82" s="1117"/>
      <c r="DTC82" s="1117"/>
      <c r="DTD82" s="1117"/>
      <c r="DTE82" s="1117"/>
      <c r="DTF82" s="1117"/>
      <c r="DTG82" s="1117"/>
      <c r="DTH82" s="1117"/>
      <c r="DTI82" s="1117"/>
      <c r="DTJ82" s="1117"/>
      <c r="DTK82" s="1117"/>
      <c r="DTL82" s="1117"/>
      <c r="DTM82" s="1117"/>
      <c r="DTN82" s="1117"/>
      <c r="DTO82" s="1117"/>
      <c r="DTP82" s="1117"/>
      <c r="DTQ82" s="1117"/>
      <c r="DTR82" s="1117"/>
      <c r="DTS82" s="1117"/>
      <c r="DTT82" s="1117"/>
      <c r="DTU82" s="1117"/>
      <c r="DTV82" s="1117"/>
      <c r="DTW82" s="1117"/>
      <c r="DTX82" s="1117"/>
      <c r="DTY82" s="1117"/>
      <c r="DTZ82" s="1117"/>
      <c r="DUA82" s="1117"/>
      <c r="DUB82" s="1117"/>
      <c r="DUC82" s="1117"/>
      <c r="DUD82" s="1117"/>
      <c r="DUE82" s="1117"/>
      <c r="DUF82" s="1117"/>
      <c r="DUG82" s="1117"/>
      <c r="DUH82" s="1117"/>
      <c r="DUI82" s="1117"/>
      <c r="DUJ82" s="1117"/>
      <c r="DUK82" s="1117"/>
      <c r="DUL82" s="1117"/>
      <c r="DUM82" s="1117"/>
      <c r="DUN82" s="1117"/>
      <c r="DUO82" s="1117"/>
      <c r="DUP82" s="1117"/>
      <c r="DUQ82" s="1117"/>
      <c r="DUR82" s="1117"/>
      <c r="DUS82" s="1117"/>
      <c r="DUT82" s="1117"/>
      <c r="DUU82" s="1117"/>
      <c r="DUV82" s="1117"/>
      <c r="DUW82" s="1117"/>
      <c r="DUX82" s="1117"/>
      <c r="DUY82" s="1117"/>
      <c r="DUZ82" s="1117"/>
      <c r="DVA82" s="1117"/>
      <c r="DVB82" s="1117"/>
      <c r="DVC82" s="1117"/>
      <c r="DVD82" s="1117"/>
      <c r="DVE82" s="1117"/>
      <c r="DVF82" s="1117"/>
      <c r="DVG82" s="1117"/>
      <c r="DVH82" s="1117"/>
      <c r="DVI82" s="1117"/>
      <c r="DVJ82" s="1117"/>
      <c r="DVK82" s="1117"/>
      <c r="DVL82" s="1117"/>
      <c r="DVM82" s="1117"/>
      <c r="DVN82" s="1117"/>
      <c r="DVO82" s="1117"/>
      <c r="DVP82" s="1117"/>
      <c r="DVQ82" s="1117"/>
      <c r="DVR82" s="1117"/>
      <c r="DVS82" s="1117"/>
      <c r="DVT82" s="1117"/>
      <c r="DVU82" s="1117"/>
      <c r="DVV82" s="1117"/>
      <c r="DVW82" s="1117"/>
      <c r="DVX82" s="1117"/>
      <c r="DVY82" s="1117"/>
      <c r="DVZ82" s="1117"/>
      <c r="DWA82" s="1117"/>
      <c r="DWB82" s="1117"/>
      <c r="DWC82" s="1117"/>
      <c r="DWD82" s="1117"/>
      <c r="DWE82" s="1117"/>
      <c r="DWF82" s="1117"/>
      <c r="DWG82" s="1117"/>
      <c r="DWH82" s="1117"/>
      <c r="DWI82" s="1117"/>
      <c r="DWJ82" s="1117"/>
      <c r="DWK82" s="1117"/>
      <c r="DWL82" s="1117"/>
      <c r="DWM82" s="1117"/>
      <c r="DWN82" s="1117"/>
      <c r="DWO82" s="1117"/>
      <c r="DWP82" s="1117"/>
      <c r="DWQ82" s="1117"/>
      <c r="DWR82" s="1117"/>
      <c r="DWS82" s="1117"/>
      <c r="DWT82" s="1117"/>
      <c r="DWU82" s="1117"/>
      <c r="DWV82" s="1117"/>
      <c r="DWW82" s="1117"/>
      <c r="DWX82" s="1117"/>
      <c r="DWY82" s="1117"/>
      <c r="DWZ82" s="1117"/>
      <c r="DXA82" s="1117"/>
      <c r="DXB82" s="1117"/>
      <c r="DXC82" s="1117"/>
      <c r="DXD82" s="1117"/>
      <c r="DXE82" s="1117"/>
      <c r="DXF82" s="1117"/>
      <c r="DXG82" s="1117"/>
      <c r="DXH82" s="1117"/>
      <c r="DXI82" s="1117"/>
      <c r="DXJ82" s="1117"/>
      <c r="DXK82" s="1117"/>
      <c r="DXL82" s="1117"/>
      <c r="DXM82" s="1117"/>
      <c r="DXN82" s="1117"/>
      <c r="DXO82" s="1117"/>
      <c r="DXP82" s="1117"/>
      <c r="DXQ82" s="1117"/>
      <c r="DXR82" s="1117"/>
      <c r="DXS82" s="1117"/>
      <c r="DXT82" s="1117"/>
      <c r="DXU82" s="1117"/>
      <c r="DXV82" s="1117"/>
      <c r="DXW82" s="1117"/>
      <c r="DXX82" s="1117"/>
      <c r="DXY82" s="1117"/>
      <c r="DXZ82" s="1117"/>
      <c r="DYA82" s="1117"/>
      <c r="DYB82" s="1117"/>
      <c r="DYC82" s="1117"/>
      <c r="DYD82" s="1117"/>
      <c r="DYE82" s="1117"/>
      <c r="DYF82" s="1117"/>
      <c r="DYG82" s="1117"/>
      <c r="DYH82" s="1117"/>
      <c r="DYI82" s="1117"/>
      <c r="DYJ82" s="1117"/>
      <c r="DYK82" s="1117"/>
      <c r="DYL82" s="1117"/>
      <c r="DYM82" s="1117"/>
      <c r="DYN82" s="1117"/>
      <c r="DYO82" s="1117"/>
      <c r="DYP82" s="1117"/>
      <c r="DYQ82" s="1117"/>
      <c r="DYR82" s="1117"/>
      <c r="DYS82" s="1117"/>
      <c r="DYT82" s="1117"/>
      <c r="DYU82" s="1117"/>
      <c r="DYV82" s="1117"/>
      <c r="DYW82" s="1117"/>
      <c r="DYX82" s="1117"/>
      <c r="DYY82" s="1117"/>
      <c r="DYZ82" s="1117"/>
      <c r="DZA82" s="1117"/>
      <c r="DZB82" s="1117"/>
      <c r="DZC82" s="1117"/>
      <c r="DZD82" s="1117"/>
      <c r="DZE82" s="1117"/>
      <c r="DZF82" s="1117"/>
      <c r="DZG82" s="1117"/>
      <c r="DZH82" s="1117"/>
      <c r="DZI82" s="1117"/>
      <c r="DZJ82" s="1117"/>
      <c r="DZK82" s="1117"/>
      <c r="DZL82" s="1117"/>
      <c r="DZM82" s="1117"/>
      <c r="DZN82" s="1117"/>
      <c r="DZO82" s="1117"/>
      <c r="DZP82" s="1117"/>
      <c r="DZQ82" s="1117"/>
      <c r="DZR82" s="1117"/>
      <c r="DZS82" s="1117"/>
      <c r="DZT82" s="1117"/>
      <c r="DZU82" s="1117"/>
      <c r="DZV82" s="1117"/>
      <c r="DZW82" s="1117"/>
      <c r="DZX82" s="1117"/>
      <c r="DZY82" s="1117"/>
      <c r="DZZ82" s="1117"/>
      <c r="EAA82" s="1117"/>
      <c r="EAB82" s="1117"/>
      <c r="EAC82" s="1117"/>
      <c r="EAD82" s="1117"/>
      <c r="EAE82" s="1117"/>
      <c r="EAF82" s="1117"/>
      <c r="EAG82" s="1117"/>
      <c r="EAH82" s="1117"/>
      <c r="EAI82" s="1117"/>
      <c r="EAJ82" s="1117"/>
      <c r="EAK82" s="1117"/>
      <c r="EAL82" s="1117"/>
      <c r="EAM82" s="1117"/>
      <c r="EAN82" s="1117"/>
      <c r="EAO82" s="1117"/>
      <c r="EAP82" s="1117"/>
      <c r="EAQ82" s="1117"/>
      <c r="EAR82" s="1117"/>
      <c r="EAS82" s="1117"/>
      <c r="EAT82" s="1117"/>
      <c r="EAU82" s="1117"/>
      <c r="EAV82" s="1117"/>
      <c r="EAW82" s="1117"/>
      <c r="EAX82" s="1117"/>
      <c r="EAY82" s="1117"/>
      <c r="EAZ82" s="1117"/>
      <c r="EBA82" s="1117"/>
      <c r="EBB82" s="1117"/>
      <c r="EBC82" s="1117"/>
      <c r="EBD82" s="1117"/>
      <c r="EBE82" s="1117"/>
      <c r="EBF82" s="1117"/>
      <c r="EBG82" s="1117"/>
      <c r="EBH82" s="1117"/>
      <c r="EBI82" s="1117"/>
      <c r="EBJ82" s="1117"/>
      <c r="EBK82" s="1117"/>
      <c r="EBL82" s="1117"/>
      <c r="EBM82" s="1117"/>
      <c r="EBN82" s="1117"/>
      <c r="EBO82" s="1117"/>
      <c r="EBP82" s="1117"/>
      <c r="EBQ82" s="1117"/>
      <c r="EBR82" s="1117"/>
      <c r="EBS82" s="1117"/>
      <c r="EBT82" s="1117"/>
      <c r="EBU82" s="1117"/>
      <c r="EBV82" s="1117"/>
      <c r="EBW82" s="1117"/>
      <c r="EBX82" s="1117"/>
      <c r="EBY82" s="1117"/>
      <c r="EBZ82" s="1117"/>
      <c r="ECA82" s="1117"/>
      <c r="ECB82" s="1117"/>
      <c r="ECC82" s="1117"/>
      <c r="ECD82" s="1117"/>
      <c r="ECE82" s="1117"/>
      <c r="ECF82" s="1117"/>
      <c r="ECG82" s="1117"/>
      <c r="ECH82" s="1117"/>
      <c r="ECI82" s="1117"/>
      <c r="ECJ82" s="1117"/>
      <c r="ECK82" s="1117"/>
      <c r="ECL82" s="1117"/>
      <c r="ECM82" s="1117"/>
      <c r="ECN82" s="1117"/>
      <c r="ECO82" s="1117"/>
      <c r="ECP82" s="1117"/>
      <c r="ECQ82" s="1117"/>
      <c r="ECR82" s="1117"/>
      <c r="ECS82" s="1117"/>
      <c r="ECT82" s="1117"/>
      <c r="ECU82" s="1117"/>
      <c r="ECV82" s="1117"/>
      <c r="ECW82" s="1117"/>
      <c r="ECX82" s="1117"/>
      <c r="ECY82" s="1117"/>
      <c r="ECZ82" s="1117"/>
      <c r="EDA82" s="1117"/>
      <c r="EDB82" s="1117"/>
      <c r="EDC82" s="1117"/>
      <c r="EDD82" s="1117"/>
      <c r="EDE82" s="1117"/>
      <c r="EDF82" s="1117"/>
      <c r="EDG82" s="1117"/>
      <c r="EDH82" s="1117"/>
      <c r="EDI82" s="1117"/>
      <c r="EDJ82" s="1117"/>
      <c r="EDK82" s="1117"/>
      <c r="EDL82" s="1117"/>
      <c r="EDM82" s="1117"/>
      <c r="EDN82" s="1117"/>
      <c r="EDO82" s="1117"/>
      <c r="EDP82" s="1117"/>
      <c r="EDQ82" s="1117"/>
      <c r="EDR82" s="1117"/>
      <c r="EDS82" s="1117"/>
      <c r="EDT82" s="1117"/>
      <c r="EDU82" s="1117"/>
      <c r="EDV82" s="1117"/>
      <c r="EDW82" s="1117"/>
      <c r="EDX82" s="1117"/>
      <c r="EDY82" s="1117"/>
      <c r="EDZ82" s="1117"/>
      <c r="EEA82" s="1117"/>
      <c r="EEB82" s="1117"/>
      <c r="EEC82" s="1117"/>
      <c r="EED82" s="1117"/>
      <c r="EEE82" s="1117"/>
      <c r="EEF82" s="1117"/>
      <c r="EEG82" s="1117"/>
      <c r="EEH82" s="1117"/>
      <c r="EEI82" s="1117"/>
      <c r="EEJ82" s="1117"/>
      <c r="EEK82" s="1117"/>
      <c r="EEL82" s="1117"/>
      <c r="EEM82" s="1117"/>
      <c r="EEN82" s="1117"/>
      <c r="EEO82" s="1117"/>
      <c r="EEP82" s="1117"/>
      <c r="EEQ82" s="1117"/>
      <c r="EER82" s="1117"/>
      <c r="EES82" s="1117"/>
      <c r="EET82" s="1117"/>
      <c r="EEU82" s="1117"/>
      <c r="EEV82" s="1117"/>
      <c r="EEW82" s="1117"/>
      <c r="EEX82" s="1117"/>
      <c r="EEY82" s="1117"/>
      <c r="EEZ82" s="1117"/>
      <c r="EFA82" s="1117"/>
      <c r="EFB82" s="1117"/>
      <c r="EFC82" s="1117"/>
      <c r="EFD82" s="1117"/>
      <c r="EFE82" s="1117"/>
      <c r="EFF82" s="1117"/>
      <c r="EFG82" s="1117"/>
      <c r="EFH82" s="1117"/>
      <c r="EFI82" s="1117"/>
      <c r="EFJ82" s="1117"/>
      <c r="EFK82" s="1117"/>
      <c r="EFL82" s="1117"/>
      <c r="EFM82" s="1117"/>
      <c r="EFN82" s="1117"/>
      <c r="EFO82" s="1117"/>
      <c r="EFP82" s="1117"/>
      <c r="EFQ82" s="1117"/>
      <c r="EFR82" s="1117"/>
      <c r="EFS82" s="1117"/>
      <c r="EFT82" s="1117"/>
      <c r="EFU82" s="1117"/>
      <c r="EFV82" s="1117"/>
      <c r="EFW82" s="1117"/>
      <c r="EFX82" s="1117"/>
      <c r="EFY82" s="1117"/>
      <c r="EFZ82" s="1117"/>
      <c r="EGA82" s="1117"/>
      <c r="EGB82" s="1117"/>
      <c r="EGC82" s="1117"/>
      <c r="EGD82" s="1117"/>
      <c r="EGE82" s="1117"/>
      <c r="EGF82" s="1117"/>
      <c r="EGG82" s="1117"/>
      <c r="EGH82" s="1117"/>
      <c r="EGI82" s="1117"/>
      <c r="EGJ82" s="1117"/>
      <c r="EGK82" s="1117"/>
      <c r="EGL82" s="1117"/>
      <c r="EGM82" s="1117"/>
      <c r="EGN82" s="1117"/>
      <c r="EGO82" s="1117"/>
      <c r="EGP82" s="1117"/>
      <c r="EGQ82" s="1117"/>
      <c r="EGR82" s="1117"/>
      <c r="EGS82" s="1117"/>
      <c r="EGT82" s="1117"/>
      <c r="EGU82" s="1117"/>
      <c r="EGV82" s="1117"/>
      <c r="EGW82" s="1117"/>
      <c r="EGX82" s="1117"/>
      <c r="EGY82" s="1117"/>
      <c r="EGZ82" s="1117"/>
      <c r="EHA82" s="1117"/>
      <c r="EHB82" s="1117"/>
      <c r="EHC82" s="1117"/>
      <c r="EHD82" s="1117"/>
      <c r="EHE82" s="1117"/>
      <c r="EHF82" s="1117"/>
      <c r="EHG82" s="1117"/>
      <c r="EHH82" s="1117"/>
      <c r="EHI82" s="1117"/>
      <c r="EHJ82" s="1117"/>
      <c r="EHK82" s="1117"/>
      <c r="EHL82" s="1117"/>
      <c r="EHM82" s="1117"/>
      <c r="EHN82" s="1117"/>
      <c r="EHO82" s="1117"/>
      <c r="EHP82" s="1117"/>
      <c r="EHQ82" s="1117"/>
      <c r="EHR82" s="1117"/>
      <c r="EHS82" s="1117"/>
      <c r="EHT82" s="1117"/>
      <c r="EHU82" s="1117"/>
      <c r="EHV82" s="1117"/>
      <c r="EHW82" s="1117"/>
      <c r="EHX82" s="1117"/>
      <c r="EHY82" s="1117"/>
      <c r="EHZ82" s="1117"/>
      <c r="EIA82" s="1117"/>
      <c r="EIB82" s="1117"/>
      <c r="EIC82" s="1117"/>
      <c r="EID82" s="1117"/>
      <c r="EIE82" s="1117"/>
      <c r="EIF82" s="1117"/>
      <c r="EIG82" s="1117"/>
      <c r="EIH82" s="1117"/>
      <c r="EII82" s="1117"/>
      <c r="EIJ82" s="1117"/>
      <c r="EIK82" s="1117"/>
      <c r="EIL82" s="1117"/>
      <c r="EIM82" s="1117"/>
      <c r="EIN82" s="1117"/>
      <c r="EIO82" s="1117"/>
      <c r="EIP82" s="1117"/>
      <c r="EIQ82" s="1117"/>
      <c r="EIR82" s="1117"/>
      <c r="EIS82" s="1117"/>
      <c r="EIT82" s="1117"/>
      <c r="EIU82" s="1117"/>
      <c r="EIV82" s="1117"/>
      <c r="EIW82" s="1117"/>
      <c r="EIX82" s="1117"/>
      <c r="EIY82" s="1117"/>
      <c r="EIZ82" s="1117"/>
      <c r="EJA82" s="1117"/>
      <c r="EJB82" s="1117"/>
      <c r="EJC82" s="1117"/>
      <c r="EJD82" s="1117"/>
      <c r="EJE82" s="1117"/>
      <c r="EJF82" s="1117"/>
      <c r="EJG82" s="1117"/>
      <c r="EJH82" s="1117"/>
      <c r="EJI82" s="1117"/>
      <c r="EJJ82" s="1117"/>
      <c r="EJK82" s="1117"/>
      <c r="EJL82" s="1117"/>
      <c r="EJM82" s="1117"/>
      <c r="EJN82" s="1117"/>
      <c r="EJO82" s="1117"/>
      <c r="EJP82" s="1117"/>
      <c r="EJQ82" s="1117"/>
      <c r="EJR82" s="1117"/>
      <c r="EJS82" s="1117"/>
      <c r="EJT82" s="1117"/>
      <c r="EJU82" s="1117"/>
      <c r="EJV82" s="1117"/>
      <c r="EJW82" s="1117"/>
      <c r="EJX82" s="1117"/>
      <c r="EJY82" s="1117"/>
      <c r="EJZ82" s="1117"/>
      <c r="EKA82" s="1117"/>
      <c r="EKB82" s="1117"/>
      <c r="EKC82" s="1117"/>
      <c r="EKD82" s="1117"/>
      <c r="EKE82" s="1117"/>
      <c r="EKF82" s="1117"/>
      <c r="EKG82" s="1117"/>
      <c r="EKH82" s="1117"/>
      <c r="EKI82" s="1117"/>
      <c r="EKJ82" s="1117"/>
      <c r="EKK82" s="1117"/>
      <c r="EKL82" s="1117"/>
      <c r="EKM82" s="1117"/>
      <c r="EKN82" s="1117"/>
      <c r="EKO82" s="1117"/>
      <c r="EKP82" s="1117"/>
      <c r="EKQ82" s="1117"/>
      <c r="EKR82" s="1117"/>
      <c r="EKS82" s="1117"/>
      <c r="EKT82" s="1117"/>
      <c r="EKU82" s="1117"/>
      <c r="EKV82" s="1117"/>
      <c r="EKW82" s="1117"/>
      <c r="EKX82" s="1117"/>
      <c r="EKY82" s="1117"/>
      <c r="EKZ82" s="1117"/>
      <c r="ELA82" s="1117"/>
      <c r="ELB82" s="1117"/>
      <c r="ELC82" s="1117"/>
      <c r="ELD82" s="1117"/>
      <c r="ELE82" s="1117"/>
      <c r="ELF82" s="1117"/>
      <c r="ELG82" s="1117"/>
      <c r="ELH82" s="1117"/>
      <c r="ELI82" s="1117"/>
      <c r="ELJ82" s="1117"/>
      <c r="ELK82" s="1117"/>
      <c r="ELL82" s="1117"/>
      <c r="ELM82" s="1117"/>
      <c r="ELN82" s="1117"/>
      <c r="ELO82" s="1117"/>
      <c r="ELP82" s="1117"/>
      <c r="ELQ82" s="1117"/>
      <c r="ELR82" s="1117"/>
      <c r="ELS82" s="1117"/>
      <c r="ELT82" s="1117"/>
      <c r="ELU82" s="1117"/>
      <c r="ELV82" s="1117"/>
      <c r="ELW82" s="1117"/>
      <c r="ELX82" s="1117"/>
      <c r="ELY82" s="1117"/>
      <c r="ELZ82" s="1117"/>
      <c r="EMA82" s="1117"/>
      <c r="EMB82" s="1117"/>
      <c r="EMC82" s="1117"/>
      <c r="EMD82" s="1117"/>
      <c r="EME82" s="1117"/>
      <c r="EMF82" s="1117"/>
      <c r="EMG82" s="1117"/>
      <c r="EMH82" s="1117"/>
      <c r="EMI82" s="1117"/>
      <c r="EMJ82" s="1117"/>
      <c r="EMK82" s="1117"/>
      <c r="EML82" s="1117"/>
      <c r="EMM82" s="1117"/>
      <c r="EMN82" s="1117"/>
      <c r="EMO82" s="1117"/>
      <c r="EMP82" s="1117"/>
      <c r="EMQ82" s="1117"/>
      <c r="EMR82" s="1117"/>
      <c r="EMS82" s="1117"/>
      <c r="EMT82" s="1117"/>
      <c r="EMU82" s="1117"/>
      <c r="EMV82" s="1117"/>
      <c r="EMW82" s="1117"/>
      <c r="EMX82" s="1117"/>
      <c r="EMY82" s="1117"/>
      <c r="EMZ82" s="1117"/>
      <c r="ENA82" s="1117"/>
      <c r="ENB82" s="1117"/>
      <c r="ENC82" s="1117"/>
      <c r="END82" s="1117"/>
      <c r="ENE82" s="1117"/>
      <c r="ENF82" s="1117"/>
      <c r="ENG82" s="1117"/>
      <c r="ENH82" s="1117"/>
      <c r="ENI82" s="1117"/>
      <c r="ENJ82" s="1117"/>
      <c r="ENK82" s="1117"/>
      <c r="ENL82" s="1117"/>
      <c r="ENM82" s="1117"/>
      <c r="ENN82" s="1117"/>
      <c r="ENO82" s="1117"/>
      <c r="ENP82" s="1117"/>
      <c r="ENQ82" s="1117"/>
      <c r="ENR82" s="1117"/>
      <c r="ENS82" s="1117"/>
      <c r="ENT82" s="1117"/>
      <c r="ENU82" s="1117"/>
      <c r="ENV82" s="1117"/>
      <c r="ENW82" s="1117"/>
      <c r="ENX82" s="1117"/>
      <c r="ENY82" s="1117"/>
      <c r="ENZ82" s="1117"/>
      <c r="EOA82" s="1117"/>
      <c r="EOB82" s="1117"/>
      <c r="EOC82" s="1117"/>
      <c r="EOD82" s="1117"/>
      <c r="EOE82" s="1117"/>
      <c r="EOF82" s="1117"/>
      <c r="EOG82" s="1117"/>
      <c r="EOH82" s="1117"/>
      <c r="EOI82" s="1117"/>
      <c r="EOJ82" s="1117"/>
      <c r="EOK82" s="1117"/>
      <c r="EOL82" s="1117"/>
      <c r="EOM82" s="1117"/>
      <c r="EON82" s="1117"/>
      <c r="EOO82" s="1117"/>
      <c r="EOP82" s="1117"/>
      <c r="EOQ82" s="1117"/>
      <c r="EOR82" s="1117"/>
      <c r="EOS82" s="1117"/>
      <c r="EOT82" s="1117"/>
      <c r="EOU82" s="1117"/>
      <c r="EOV82" s="1117"/>
      <c r="EOW82" s="1117"/>
      <c r="EOX82" s="1117"/>
      <c r="EOY82" s="1117"/>
      <c r="EOZ82" s="1117"/>
      <c r="EPA82" s="1117"/>
      <c r="EPB82" s="1117"/>
      <c r="EPC82" s="1117"/>
      <c r="EPD82" s="1117"/>
      <c r="EPE82" s="1117"/>
      <c r="EPF82" s="1117"/>
      <c r="EPG82" s="1117"/>
      <c r="EPH82" s="1117"/>
      <c r="EPI82" s="1117"/>
      <c r="EPJ82" s="1117"/>
      <c r="EPK82" s="1117"/>
      <c r="EPL82" s="1117"/>
      <c r="EPM82" s="1117"/>
      <c r="EPN82" s="1117"/>
      <c r="EPO82" s="1117"/>
      <c r="EPP82" s="1117"/>
      <c r="EPQ82" s="1117"/>
      <c r="EPR82" s="1117"/>
      <c r="EPS82" s="1117"/>
      <c r="EPT82" s="1117"/>
      <c r="EPU82" s="1117"/>
      <c r="EPV82" s="1117"/>
      <c r="EPW82" s="1117"/>
      <c r="EPX82" s="1117"/>
      <c r="EPY82" s="1117"/>
      <c r="EPZ82" s="1117"/>
      <c r="EQA82" s="1117"/>
      <c r="EQB82" s="1117"/>
      <c r="EQC82" s="1117"/>
      <c r="EQD82" s="1117"/>
      <c r="EQE82" s="1117"/>
      <c r="EQF82" s="1117"/>
      <c r="EQG82" s="1117"/>
      <c r="EQH82" s="1117"/>
      <c r="EQI82" s="1117"/>
      <c r="EQJ82" s="1117"/>
      <c r="EQK82" s="1117"/>
      <c r="EQL82" s="1117"/>
      <c r="EQM82" s="1117"/>
      <c r="EQN82" s="1117"/>
      <c r="EQO82" s="1117"/>
      <c r="EQP82" s="1117"/>
      <c r="EQQ82" s="1117"/>
      <c r="EQR82" s="1117"/>
      <c r="EQS82" s="1117"/>
      <c r="EQT82" s="1117"/>
      <c r="EQU82" s="1117"/>
      <c r="EQV82" s="1117"/>
      <c r="EQW82" s="1117"/>
      <c r="EQX82" s="1117"/>
      <c r="EQY82" s="1117"/>
      <c r="EQZ82" s="1117"/>
      <c r="ERA82" s="1117"/>
      <c r="ERB82" s="1117"/>
      <c r="ERC82" s="1117"/>
      <c r="ERD82" s="1117"/>
      <c r="ERE82" s="1117"/>
      <c r="ERF82" s="1117"/>
      <c r="ERG82" s="1117"/>
      <c r="ERH82" s="1117"/>
      <c r="ERI82" s="1117"/>
      <c r="ERJ82" s="1117"/>
      <c r="ERK82" s="1117"/>
      <c r="ERL82" s="1117"/>
      <c r="ERM82" s="1117"/>
      <c r="ERN82" s="1117"/>
      <c r="ERO82" s="1117"/>
      <c r="ERP82" s="1117"/>
      <c r="ERQ82" s="1117"/>
      <c r="ERR82" s="1117"/>
      <c r="ERS82" s="1117"/>
      <c r="ERT82" s="1117"/>
      <c r="ERU82" s="1117"/>
      <c r="ERV82" s="1117"/>
      <c r="ERW82" s="1117"/>
      <c r="ERX82" s="1117"/>
      <c r="ERY82" s="1117"/>
      <c r="ERZ82" s="1117"/>
      <c r="ESA82" s="1117"/>
      <c r="ESB82" s="1117"/>
      <c r="ESC82" s="1117"/>
      <c r="ESD82" s="1117"/>
      <c r="ESE82" s="1117"/>
      <c r="ESF82" s="1117"/>
      <c r="ESG82" s="1117"/>
      <c r="ESH82" s="1117"/>
      <c r="ESI82" s="1117"/>
      <c r="ESJ82" s="1117"/>
      <c r="ESK82" s="1117"/>
      <c r="ESL82" s="1117"/>
      <c r="ESM82" s="1117"/>
      <c r="ESN82" s="1117"/>
      <c r="ESO82" s="1117"/>
      <c r="ESP82" s="1117"/>
      <c r="ESQ82" s="1117"/>
      <c r="ESR82" s="1117"/>
      <c r="ESS82" s="1117"/>
      <c r="EST82" s="1117"/>
      <c r="ESU82" s="1117"/>
      <c r="ESV82" s="1117"/>
      <c r="ESW82" s="1117"/>
      <c r="ESX82" s="1117"/>
      <c r="ESY82" s="1117"/>
      <c r="ESZ82" s="1117"/>
      <c r="ETA82" s="1117"/>
      <c r="ETB82" s="1117"/>
      <c r="ETC82" s="1117"/>
      <c r="ETD82" s="1117"/>
      <c r="ETE82" s="1117"/>
      <c r="ETF82" s="1117"/>
      <c r="ETG82" s="1117"/>
      <c r="ETH82" s="1117"/>
      <c r="ETI82" s="1117"/>
      <c r="ETJ82" s="1117"/>
      <c r="ETK82" s="1117"/>
      <c r="ETL82" s="1117"/>
      <c r="ETM82" s="1117"/>
      <c r="ETN82" s="1117"/>
      <c r="ETO82" s="1117"/>
      <c r="ETP82" s="1117"/>
      <c r="ETQ82" s="1117"/>
      <c r="ETR82" s="1117"/>
      <c r="ETS82" s="1117"/>
      <c r="ETT82" s="1117"/>
      <c r="ETU82" s="1117"/>
      <c r="ETV82" s="1117"/>
      <c r="ETW82" s="1117"/>
      <c r="ETX82" s="1117"/>
      <c r="ETY82" s="1117"/>
      <c r="ETZ82" s="1117"/>
      <c r="EUA82" s="1117"/>
      <c r="EUB82" s="1117"/>
      <c r="EUC82" s="1117"/>
      <c r="EUD82" s="1117"/>
      <c r="EUE82" s="1117"/>
      <c r="EUF82" s="1117"/>
      <c r="EUG82" s="1117"/>
      <c r="EUH82" s="1117"/>
      <c r="EUI82" s="1117"/>
      <c r="EUJ82" s="1117"/>
      <c r="EUK82" s="1117"/>
      <c r="EUL82" s="1117"/>
      <c r="EUM82" s="1117"/>
      <c r="EUN82" s="1117"/>
      <c r="EUO82" s="1117"/>
      <c r="EUP82" s="1117"/>
      <c r="EUQ82" s="1117"/>
      <c r="EUR82" s="1117"/>
      <c r="EUS82" s="1117"/>
      <c r="EUT82" s="1117"/>
      <c r="EUU82" s="1117"/>
      <c r="EUV82" s="1117"/>
      <c r="EUW82" s="1117"/>
      <c r="EUX82" s="1117"/>
      <c r="EUY82" s="1117"/>
      <c r="EUZ82" s="1117"/>
      <c r="EVA82" s="1117"/>
      <c r="EVB82" s="1117"/>
      <c r="EVC82" s="1117"/>
      <c r="EVD82" s="1117"/>
      <c r="EVE82" s="1117"/>
      <c r="EVF82" s="1117"/>
      <c r="EVG82" s="1117"/>
      <c r="EVH82" s="1117"/>
      <c r="EVI82" s="1117"/>
      <c r="EVJ82" s="1117"/>
      <c r="EVK82" s="1117"/>
      <c r="EVL82" s="1117"/>
      <c r="EVM82" s="1117"/>
      <c r="EVN82" s="1117"/>
      <c r="EVO82" s="1117"/>
      <c r="EVP82" s="1117"/>
      <c r="EVQ82" s="1117"/>
      <c r="EVR82" s="1117"/>
      <c r="EVS82" s="1117"/>
      <c r="EVT82" s="1117"/>
      <c r="EVU82" s="1117"/>
      <c r="EVV82" s="1117"/>
      <c r="EVW82" s="1117"/>
      <c r="EVX82" s="1117"/>
      <c r="EVY82" s="1117"/>
      <c r="EVZ82" s="1117"/>
      <c r="EWA82" s="1117"/>
      <c r="EWB82" s="1117"/>
      <c r="EWC82" s="1117"/>
      <c r="EWD82" s="1117"/>
      <c r="EWE82" s="1117"/>
      <c r="EWF82" s="1117"/>
      <c r="EWG82" s="1117"/>
      <c r="EWH82" s="1117"/>
      <c r="EWI82" s="1117"/>
      <c r="EWJ82" s="1117"/>
      <c r="EWK82" s="1117"/>
      <c r="EWL82" s="1117"/>
      <c r="EWM82" s="1117"/>
      <c r="EWN82" s="1117"/>
      <c r="EWO82" s="1117"/>
      <c r="EWP82" s="1117"/>
      <c r="EWQ82" s="1117"/>
      <c r="EWR82" s="1117"/>
      <c r="EWS82" s="1117"/>
      <c r="EWT82" s="1117"/>
      <c r="EWU82" s="1117"/>
      <c r="EWV82" s="1117"/>
      <c r="EWW82" s="1117"/>
      <c r="EWX82" s="1117"/>
      <c r="EWY82" s="1117"/>
      <c r="EWZ82" s="1117"/>
      <c r="EXA82" s="1117"/>
      <c r="EXB82" s="1117"/>
      <c r="EXC82" s="1117"/>
      <c r="EXD82" s="1117"/>
      <c r="EXE82" s="1117"/>
      <c r="EXF82" s="1117"/>
      <c r="EXG82" s="1117"/>
      <c r="EXH82" s="1117"/>
      <c r="EXI82" s="1117"/>
      <c r="EXJ82" s="1117"/>
      <c r="EXK82" s="1117"/>
      <c r="EXL82" s="1117"/>
      <c r="EXM82" s="1117"/>
      <c r="EXN82" s="1117"/>
      <c r="EXO82" s="1117"/>
      <c r="EXP82" s="1117"/>
      <c r="EXQ82" s="1117"/>
      <c r="EXR82" s="1117"/>
      <c r="EXS82" s="1117"/>
      <c r="EXT82" s="1117"/>
      <c r="EXU82" s="1117"/>
      <c r="EXV82" s="1117"/>
      <c r="EXW82" s="1117"/>
      <c r="EXX82" s="1117"/>
      <c r="EXY82" s="1117"/>
      <c r="EXZ82" s="1117"/>
      <c r="EYA82" s="1117"/>
      <c r="EYB82" s="1117"/>
      <c r="EYC82" s="1117"/>
      <c r="EYD82" s="1117"/>
      <c r="EYE82" s="1117"/>
      <c r="EYF82" s="1117"/>
      <c r="EYG82" s="1117"/>
      <c r="EYH82" s="1117"/>
      <c r="EYI82" s="1117"/>
      <c r="EYJ82" s="1117"/>
      <c r="EYK82" s="1117"/>
      <c r="EYL82" s="1117"/>
      <c r="EYM82" s="1117"/>
      <c r="EYN82" s="1117"/>
      <c r="EYO82" s="1117"/>
      <c r="EYP82" s="1117"/>
      <c r="EYQ82" s="1117"/>
      <c r="EYR82" s="1117"/>
      <c r="EYS82" s="1117"/>
      <c r="EYT82" s="1117"/>
      <c r="EYU82" s="1117"/>
      <c r="EYV82" s="1117"/>
      <c r="EYW82" s="1117"/>
      <c r="EYX82" s="1117"/>
      <c r="EYY82" s="1117"/>
      <c r="EYZ82" s="1117"/>
      <c r="EZA82" s="1117"/>
      <c r="EZB82" s="1117"/>
      <c r="EZC82" s="1117"/>
      <c r="EZD82" s="1117"/>
      <c r="EZE82" s="1117"/>
      <c r="EZF82" s="1117"/>
      <c r="EZG82" s="1117"/>
      <c r="EZH82" s="1117"/>
      <c r="EZI82" s="1117"/>
      <c r="EZJ82" s="1117"/>
      <c r="EZK82" s="1117"/>
      <c r="EZL82" s="1117"/>
      <c r="EZM82" s="1117"/>
      <c r="EZN82" s="1117"/>
      <c r="EZO82" s="1117"/>
      <c r="EZP82" s="1117"/>
      <c r="EZQ82" s="1117"/>
      <c r="EZR82" s="1117"/>
      <c r="EZS82" s="1117"/>
      <c r="EZT82" s="1117"/>
      <c r="EZU82" s="1117"/>
      <c r="EZV82" s="1117"/>
      <c r="EZW82" s="1117"/>
      <c r="EZX82" s="1117"/>
      <c r="EZY82" s="1117"/>
      <c r="EZZ82" s="1117"/>
      <c r="FAA82" s="1117"/>
      <c r="FAB82" s="1117"/>
      <c r="FAC82" s="1117"/>
      <c r="FAD82" s="1117"/>
      <c r="FAE82" s="1117"/>
      <c r="FAF82" s="1117"/>
      <c r="FAG82" s="1117"/>
      <c r="FAH82" s="1117"/>
      <c r="FAI82" s="1117"/>
      <c r="FAJ82" s="1117"/>
      <c r="FAK82" s="1117"/>
      <c r="FAL82" s="1117"/>
      <c r="FAM82" s="1117"/>
      <c r="FAN82" s="1117"/>
      <c r="FAO82" s="1117"/>
      <c r="FAP82" s="1117"/>
      <c r="FAQ82" s="1117"/>
      <c r="FAR82" s="1117"/>
      <c r="FAS82" s="1117"/>
      <c r="FAT82" s="1117"/>
      <c r="FAU82" s="1117"/>
      <c r="FAV82" s="1117"/>
      <c r="FAW82" s="1117"/>
      <c r="FAX82" s="1117"/>
      <c r="FAY82" s="1117"/>
      <c r="FAZ82" s="1117"/>
      <c r="FBA82" s="1117"/>
      <c r="FBB82" s="1117"/>
      <c r="FBC82" s="1117"/>
      <c r="FBD82" s="1117"/>
      <c r="FBE82" s="1117"/>
      <c r="FBF82" s="1117"/>
      <c r="FBG82" s="1117"/>
      <c r="FBH82" s="1117"/>
      <c r="FBI82" s="1117"/>
      <c r="FBJ82" s="1117"/>
      <c r="FBK82" s="1117"/>
      <c r="FBL82" s="1117"/>
      <c r="FBM82" s="1117"/>
      <c r="FBN82" s="1117"/>
      <c r="FBO82" s="1117"/>
      <c r="FBP82" s="1117"/>
      <c r="FBQ82" s="1117"/>
      <c r="FBR82" s="1117"/>
      <c r="FBS82" s="1117"/>
      <c r="FBT82" s="1117"/>
      <c r="FBU82" s="1117"/>
      <c r="FBV82" s="1117"/>
      <c r="FBW82" s="1117"/>
      <c r="FBX82" s="1117"/>
      <c r="FBY82" s="1117"/>
      <c r="FBZ82" s="1117"/>
      <c r="FCA82" s="1117"/>
      <c r="FCB82" s="1117"/>
      <c r="FCC82" s="1117"/>
      <c r="FCD82" s="1117"/>
      <c r="FCE82" s="1117"/>
      <c r="FCF82" s="1117"/>
      <c r="FCG82" s="1117"/>
      <c r="FCH82" s="1117"/>
      <c r="FCI82" s="1117"/>
      <c r="FCJ82" s="1117"/>
      <c r="FCK82" s="1117"/>
      <c r="FCL82" s="1117"/>
      <c r="FCM82" s="1117"/>
      <c r="FCN82" s="1117"/>
      <c r="FCO82" s="1117"/>
      <c r="FCP82" s="1117"/>
      <c r="FCQ82" s="1117"/>
      <c r="FCR82" s="1117"/>
      <c r="FCS82" s="1117"/>
      <c r="FCT82" s="1117"/>
      <c r="FCU82" s="1117"/>
      <c r="FCV82" s="1117"/>
      <c r="FCW82" s="1117"/>
      <c r="FCX82" s="1117"/>
      <c r="FCY82" s="1117"/>
      <c r="FCZ82" s="1117"/>
      <c r="FDA82" s="1117"/>
      <c r="FDB82" s="1117"/>
      <c r="FDC82" s="1117"/>
      <c r="FDD82" s="1117"/>
      <c r="FDE82" s="1117"/>
      <c r="FDF82" s="1117"/>
      <c r="FDG82" s="1117"/>
      <c r="FDH82" s="1117"/>
      <c r="FDI82" s="1117"/>
      <c r="FDJ82" s="1117"/>
      <c r="FDK82" s="1117"/>
      <c r="FDL82" s="1117"/>
      <c r="FDM82" s="1117"/>
      <c r="FDN82" s="1117"/>
      <c r="FDO82" s="1117"/>
      <c r="FDP82" s="1117"/>
      <c r="FDQ82" s="1117"/>
      <c r="FDR82" s="1117"/>
      <c r="FDS82" s="1117"/>
      <c r="FDT82" s="1117"/>
      <c r="FDU82" s="1117"/>
      <c r="FDV82" s="1117"/>
      <c r="FDW82" s="1117"/>
      <c r="FDX82" s="1117"/>
      <c r="FDY82" s="1117"/>
      <c r="FDZ82" s="1117"/>
      <c r="FEA82" s="1117"/>
      <c r="FEB82" s="1117"/>
      <c r="FEC82" s="1117"/>
      <c r="FED82" s="1117"/>
      <c r="FEE82" s="1117"/>
      <c r="FEF82" s="1117"/>
      <c r="FEG82" s="1117"/>
      <c r="FEH82" s="1117"/>
      <c r="FEI82" s="1117"/>
      <c r="FEJ82" s="1117"/>
      <c r="FEK82" s="1117"/>
      <c r="FEL82" s="1117"/>
      <c r="FEM82" s="1117"/>
      <c r="FEN82" s="1117"/>
      <c r="FEO82" s="1117"/>
      <c r="FEP82" s="1117"/>
      <c r="FEQ82" s="1117"/>
      <c r="FER82" s="1117"/>
      <c r="FES82" s="1117"/>
      <c r="FET82" s="1117"/>
      <c r="FEU82" s="1117"/>
      <c r="FEV82" s="1117"/>
      <c r="FEW82" s="1117"/>
      <c r="FEX82" s="1117"/>
      <c r="FEY82" s="1117"/>
      <c r="FEZ82" s="1117"/>
      <c r="FFA82" s="1117"/>
      <c r="FFB82" s="1117"/>
      <c r="FFC82" s="1117"/>
      <c r="FFD82" s="1117"/>
      <c r="FFE82" s="1117"/>
      <c r="FFF82" s="1117"/>
      <c r="FFG82" s="1117"/>
      <c r="FFH82" s="1117"/>
      <c r="FFI82" s="1117"/>
      <c r="FFJ82" s="1117"/>
      <c r="FFK82" s="1117"/>
      <c r="FFL82" s="1117"/>
      <c r="FFM82" s="1117"/>
      <c r="FFN82" s="1117"/>
      <c r="FFO82" s="1117"/>
      <c r="FFP82" s="1117"/>
      <c r="FFQ82" s="1117"/>
      <c r="FFR82" s="1117"/>
      <c r="FFS82" s="1117"/>
      <c r="FFT82" s="1117"/>
      <c r="FFU82" s="1117"/>
      <c r="FFV82" s="1117"/>
      <c r="FFW82" s="1117"/>
      <c r="FFX82" s="1117"/>
      <c r="FFY82" s="1117"/>
      <c r="FFZ82" s="1117"/>
      <c r="FGA82" s="1117"/>
      <c r="FGB82" s="1117"/>
      <c r="FGC82" s="1117"/>
      <c r="FGD82" s="1117"/>
      <c r="FGE82" s="1117"/>
      <c r="FGF82" s="1117"/>
      <c r="FGG82" s="1117"/>
      <c r="FGH82" s="1117"/>
      <c r="FGI82" s="1117"/>
      <c r="FGJ82" s="1117"/>
      <c r="FGK82" s="1117"/>
      <c r="FGL82" s="1117"/>
      <c r="FGM82" s="1117"/>
      <c r="FGN82" s="1117"/>
      <c r="FGO82" s="1117"/>
      <c r="FGP82" s="1117"/>
      <c r="FGQ82" s="1117"/>
      <c r="FGR82" s="1117"/>
      <c r="FGS82" s="1117"/>
      <c r="FGT82" s="1117"/>
      <c r="FGU82" s="1117"/>
      <c r="FGV82" s="1117"/>
      <c r="FGW82" s="1117"/>
      <c r="FGX82" s="1117"/>
      <c r="FGY82" s="1117"/>
      <c r="FGZ82" s="1117"/>
      <c r="FHA82" s="1117"/>
      <c r="FHB82" s="1117"/>
      <c r="FHC82" s="1117"/>
      <c r="FHD82" s="1117"/>
      <c r="FHE82" s="1117"/>
      <c r="FHF82" s="1117"/>
      <c r="FHG82" s="1117"/>
      <c r="FHH82" s="1117"/>
      <c r="FHI82" s="1117"/>
      <c r="FHJ82" s="1117"/>
      <c r="FHK82" s="1117"/>
      <c r="FHL82" s="1117"/>
      <c r="FHM82" s="1117"/>
      <c r="FHN82" s="1117"/>
      <c r="FHO82" s="1117"/>
      <c r="FHP82" s="1117"/>
      <c r="FHQ82" s="1117"/>
      <c r="FHR82" s="1117"/>
      <c r="FHS82" s="1117"/>
      <c r="FHT82" s="1117"/>
      <c r="FHU82" s="1117"/>
      <c r="FHV82" s="1117"/>
      <c r="FHW82" s="1117"/>
      <c r="FHX82" s="1117"/>
      <c r="FHY82" s="1117"/>
      <c r="FHZ82" s="1117"/>
      <c r="FIA82" s="1117"/>
      <c r="FIB82" s="1117"/>
      <c r="FIC82" s="1117"/>
      <c r="FID82" s="1117"/>
      <c r="FIE82" s="1117"/>
      <c r="FIF82" s="1117"/>
      <c r="FIG82" s="1117"/>
      <c r="FIH82" s="1117"/>
      <c r="FII82" s="1117"/>
      <c r="FIJ82" s="1117"/>
      <c r="FIK82" s="1117"/>
      <c r="FIL82" s="1117"/>
      <c r="FIM82" s="1117"/>
      <c r="FIN82" s="1117"/>
      <c r="FIO82" s="1117"/>
      <c r="FIP82" s="1117"/>
      <c r="FIQ82" s="1117"/>
      <c r="FIR82" s="1117"/>
      <c r="FIS82" s="1117"/>
      <c r="FIT82" s="1117"/>
      <c r="FIU82" s="1117"/>
      <c r="FIV82" s="1117"/>
      <c r="FIW82" s="1117"/>
      <c r="FIX82" s="1117"/>
      <c r="FIY82" s="1117"/>
      <c r="FIZ82" s="1117"/>
      <c r="FJA82" s="1117"/>
      <c r="FJB82" s="1117"/>
      <c r="FJC82" s="1117"/>
      <c r="FJD82" s="1117"/>
      <c r="FJE82" s="1117"/>
      <c r="FJF82" s="1117"/>
      <c r="FJG82" s="1117"/>
      <c r="FJH82" s="1117"/>
      <c r="FJI82" s="1117"/>
      <c r="FJJ82" s="1117"/>
      <c r="FJK82" s="1117"/>
      <c r="FJL82" s="1117"/>
      <c r="FJM82" s="1117"/>
      <c r="FJN82" s="1117"/>
      <c r="FJO82" s="1117"/>
      <c r="FJP82" s="1117"/>
      <c r="FJQ82" s="1117"/>
      <c r="FJR82" s="1117"/>
      <c r="FJS82" s="1117"/>
      <c r="FJT82" s="1117"/>
      <c r="FJU82" s="1117"/>
      <c r="FJV82" s="1117"/>
      <c r="FJW82" s="1117"/>
      <c r="FJX82" s="1117"/>
      <c r="FJY82" s="1117"/>
      <c r="FJZ82" s="1117"/>
      <c r="FKA82" s="1117"/>
      <c r="FKB82" s="1117"/>
      <c r="FKC82" s="1117"/>
      <c r="FKD82" s="1117"/>
      <c r="FKE82" s="1117"/>
      <c r="FKF82" s="1117"/>
      <c r="FKG82" s="1117"/>
      <c r="FKH82" s="1117"/>
      <c r="FKI82" s="1117"/>
      <c r="FKJ82" s="1117"/>
      <c r="FKK82" s="1117"/>
      <c r="FKL82" s="1117"/>
      <c r="FKM82" s="1117"/>
      <c r="FKN82" s="1117"/>
      <c r="FKO82" s="1117"/>
      <c r="FKP82" s="1117"/>
      <c r="FKQ82" s="1117"/>
      <c r="FKR82" s="1117"/>
      <c r="FKS82" s="1117"/>
      <c r="FKT82" s="1117"/>
      <c r="FKU82" s="1117"/>
      <c r="FKV82" s="1117"/>
      <c r="FKW82" s="1117"/>
      <c r="FKX82" s="1117"/>
      <c r="FKY82" s="1117"/>
      <c r="FKZ82" s="1117"/>
      <c r="FLA82" s="1117"/>
      <c r="FLB82" s="1117"/>
      <c r="FLC82" s="1117"/>
      <c r="FLD82" s="1117"/>
      <c r="FLE82" s="1117"/>
      <c r="FLF82" s="1117"/>
      <c r="FLG82" s="1117"/>
      <c r="FLH82" s="1117"/>
      <c r="FLI82" s="1117"/>
      <c r="FLJ82" s="1117"/>
      <c r="FLK82" s="1117"/>
      <c r="FLL82" s="1117"/>
      <c r="FLM82" s="1117"/>
      <c r="FLN82" s="1117"/>
      <c r="FLO82" s="1117"/>
      <c r="FLP82" s="1117"/>
      <c r="FLQ82" s="1117"/>
      <c r="FLR82" s="1117"/>
      <c r="FLS82" s="1117"/>
      <c r="FLT82" s="1117"/>
      <c r="FLU82" s="1117"/>
      <c r="FLV82" s="1117"/>
      <c r="FLW82" s="1117"/>
      <c r="FLX82" s="1117"/>
      <c r="FLY82" s="1117"/>
      <c r="FLZ82" s="1117"/>
      <c r="FMA82" s="1117"/>
      <c r="FMB82" s="1117"/>
      <c r="FMC82" s="1117"/>
      <c r="FMD82" s="1117"/>
      <c r="FME82" s="1117"/>
      <c r="FMF82" s="1117"/>
      <c r="FMG82" s="1117"/>
      <c r="FMH82" s="1117"/>
      <c r="FMI82" s="1117"/>
      <c r="FMJ82" s="1117"/>
      <c r="FMK82" s="1117"/>
      <c r="FML82" s="1117"/>
      <c r="FMM82" s="1117"/>
      <c r="FMN82" s="1117"/>
      <c r="FMO82" s="1117"/>
      <c r="FMP82" s="1117"/>
      <c r="FMQ82" s="1117"/>
      <c r="FMR82" s="1117"/>
      <c r="FMS82" s="1117"/>
      <c r="FMT82" s="1117"/>
      <c r="FMU82" s="1117"/>
      <c r="FMV82" s="1117"/>
      <c r="FMW82" s="1117"/>
      <c r="FMX82" s="1117"/>
      <c r="FMY82" s="1117"/>
      <c r="FMZ82" s="1117"/>
      <c r="FNA82" s="1117"/>
      <c r="FNB82" s="1117"/>
      <c r="FNC82" s="1117"/>
      <c r="FND82" s="1117"/>
      <c r="FNE82" s="1117"/>
      <c r="FNF82" s="1117"/>
      <c r="FNG82" s="1117"/>
      <c r="FNH82" s="1117"/>
      <c r="FNI82" s="1117"/>
      <c r="FNJ82" s="1117"/>
      <c r="FNK82" s="1117"/>
      <c r="FNL82" s="1117"/>
      <c r="FNM82" s="1117"/>
      <c r="FNN82" s="1117"/>
      <c r="FNO82" s="1117"/>
      <c r="FNP82" s="1117"/>
      <c r="FNQ82" s="1117"/>
      <c r="FNR82" s="1117"/>
      <c r="FNS82" s="1117"/>
      <c r="FNT82" s="1117"/>
      <c r="FNU82" s="1117"/>
      <c r="FNV82" s="1117"/>
      <c r="FNW82" s="1117"/>
      <c r="FNX82" s="1117"/>
      <c r="FNY82" s="1117"/>
      <c r="FNZ82" s="1117"/>
      <c r="FOA82" s="1117"/>
      <c r="FOB82" s="1117"/>
      <c r="FOC82" s="1117"/>
      <c r="FOD82" s="1117"/>
      <c r="FOE82" s="1117"/>
      <c r="FOF82" s="1117"/>
      <c r="FOG82" s="1117"/>
      <c r="FOH82" s="1117"/>
      <c r="FOI82" s="1117"/>
      <c r="FOJ82" s="1117"/>
      <c r="FOK82" s="1117"/>
      <c r="FOL82" s="1117"/>
      <c r="FOM82" s="1117"/>
      <c r="FON82" s="1117"/>
      <c r="FOO82" s="1117"/>
      <c r="FOP82" s="1117"/>
      <c r="FOQ82" s="1117"/>
      <c r="FOR82" s="1117"/>
      <c r="FOS82" s="1117"/>
      <c r="FOT82" s="1117"/>
      <c r="FOU82" s="1117"/>
      <c r="FOV82" s="1117"/>
      <c r="FOW82" s="1117"/>
      <c r="FOX82" s="1117"/>
      <c r="FOY82" s="1117"/>
      <c r="FOZ82" s="1117"/>
      <c r="FPA82" s="1117"/>
      <c r="FPB82" s="1117"/>
      <c r="FPC82" s="1117"/>
      <c r="FPD82" s="1117"/>
      <c r="FPE82" s="1117"/>
      <c r="FPF82" s="1117"/>
      <c r="FPG82" s="1117"/>
      <c r="FPH82" s="1117"/>
      <c r="FPI82" s="1117"/>
      <c r="FPJ82" s="1117"/>
      <c r="FPK82" s="1117"/>
      <c r="FPL82" s="1117"/>
      <c r="FPM82" s="1117"/>
      <c r="FPN82" s="1117"/>
      <c r="FPO82" s="1117"/>
      <c r="FPP82" s="1117"/>
      <c r="FPQ82" s="1117"/>
      <c r="FPR82" s="1117"/>
      <c r="FPS82" s="1117"/>
      <c r="FPT82" s="1117"/>
      <c r="FPU82" s="1117"/>
      <c r="FPV82" s="1117"/>
      <c r="FPW82" s="1117"/>
      <c r="FPX82" s="1117"/>
      <c r="FPY82" s="1117"/>
      <c r="FPZ82" s="1117"/>
      <c r="FQA82" s="1117"/>
      <c r="FQB82" s="1117"/>
      <c r="FQC82" s="1117"/>
      <c r="FQD82" s="1117"/>
      <c r="FQE82" s="1117"/>
      <c r="FQF82" s="1117"/>
      <c r="FQG82" s="1117"/>
      <c r="FQH82" s="1117"/>
      <c r="FQI82" s="1117"/>
      <c r="FQJ82" s="1117"/>
      <c r="FQK82" s="1117"/>
      <c r="FQL82" s="1117"/>
      <c r="FQM82" s="1117"/>
      <c r="FQN82" s="1117"/>
      <c r="FQO82" s="1117"/>
      <c r="FQP82" s="1117"/>
      <c r="FQQ82" s="1117"/>
      <c r="FQR82" s="1117"/>
      <c r="FQS82" s="1117"/>
      <c r="FQT82" s="1117"/>
      <c r="FQU82" s="1117"/>
      <c r="FQV82" s="1117"/>
      <c r="FQW82" s="1117"/>
      <c r="FQX82" s="1117"/>
      <c r="FQY82" s="1117"/>
      <c r="FQZ82" s="1117"/>
      <c r="FRA82" s="1117"/>
      <c r="FRB82" s="1117"/>
      <c r="FRC82" s="1117"/>
      <c r="FRD82" s="1117"/>
      <c r="FRE82" s="1117"/>
      <c r="FRF82" s="1117"/>
      <c r="FRG82" s="1117"/>
      <c r="FRH82" s="1117"/>
      <c r="FRI82" s="1117"/>
      <c r="FRJ82" s="1117"/>
      <c r="FRK82" s="1117"/>
      <c r="FRL82" s="1117"/>
      <c r="FRM82" s="1117"/>
      <c r="FRN82" s="1117"/>
      <c r="FRO82" s="1117"/>
      <c r="FRP82" s="1117"/>
      <c r="FRQ82" s="1117"/>
      <c r="FRR82" s="1117"/>
      <c r="FRS82" s="1117"/>
      <c r="FRT82" s="1117"/>
      <c r="FRU82" s="1117"/>
      <c r="FRV82" s="1117"/>
      <c r="FRW82" s="1117"/>
      <c r="FRX82" s="1117"/>
      <c r="FRY82" s="1117"/>
      <c r="FRZ82" s="1117"/>
      <c r="FSA82" s="1117"/>
      <c r="FSB82" s="1117"/>
      <c r="FSC82" s="1117"/>
      <c r="FSD82" s="1117"/>
      <c r="FSE82" s="1117"/>
      <c r="FSF82" s="1117"/>
      <c r="FSG82" s="1117"/>
      <c r="FSH82" s="1117"/>
      <c r="FSI82" s="1117"/>
      <c r="FSJ82" s="1117"/>
      <c r="FSK82" s="1117"/>
      <c r="FSL82" s="1117"/>
      <c r="FSM82" s="1117"/>
      <c r="FSN82" s="1117"/>
      <c r="FSO82" s="1117"/>
      <c r="FSP82" s="1117"/>
      <c r="FSQ82" s="1117"/>
      <c r="FSR82" s="1117"/>
      <c r="FSS82" s="1117"/>
      <c r="FST82" s="1117"/>
      <c r="FSU82" s="1117"/>
      <c r="FSV82" s="1117"/>
      <c r="FSW82" s="1117"/>
      <c r="FSX82" s="1117"/>
      <c r="FSY82" s="1117"/>
      <c r="FSZ82" s="1117"/>
      <c r="FTA82" s="1117"/>
      <c r="FTB82" s="1117"/>
      <c r="FTC82" s="1117"/>
      <c r="FTD82" s="1117"/>
      <c r="FTE82" s="1117"/>
      <c r="FTF82" s="1117"/>
      <c r="FTG82" s="1117"/>
      <c r="FTH82" s="1117"/>
      <c r="FTI82" s="1117"/>
      <c r="FTJ82" s="1117"/>
      <c r="FTK82" s="1117"/>
      <c r="FTL82" s="1117"/>
      <c r="FTM82" s="1117"/>
      <c r="FTN82" s="1117"/>
      <c r="FTO82" s="1117"/>
      <c r="FTP82" s="1117"/>
      <c r="FTQ82" s="1117"/>
      <c r="FTR82" s="1117"/>
      <c r="FTS82" s="1117"/>
      <c r="FTT82" s="1117"/>
      <c r="FTU82" s="1117"/>
      <c r="FTV82" s="1117"/>
      <c r="FTW82" s="1117"/>
      <c r="FTX82" s="1117"/>
      <c r="FTY82" s="1117"/>
      <c r="FTZ82" s="1117"/>
      <c r="FUA82" s="1117"/>
      <c r="FUB82" s="1117"/>
      <c r="FUC82" s="1117"/>
      <c r="FUD82" s="1117"/>
      <c r="FUE82" s="1117"/>
      <c r="FUF82" s="1117"/>
      <c r="FUG82" s="1117"/>
      <c r="FUH82" s="1117"/>
      <c r="FUI82" s="1117"/>
      <c r="FUJ82" s="1117"/>
      <c r="FUK82" s="1117"/>
      <c r="FUL82" s="1117"/>
      <c r="FUM82" s="1117"/>
      <c r="FUN82" s="1117"/>
      <c r="FUO82" s="1117"/>
      <c r="FUP82" s="1117"/>
      <c r="FUQ82" s="1117"/>
      <c r="FUR82" s="1117"/>
      <c r="FUS82" s="1117"/>
      <c r="FUT82" s="1117"/>
      <c r="FUU82" s="1117"/>
      <c r="FUV82" s="1117"/>
      <c r="FUW82" s="1117"/>
      <c r="FUX82" s="1117"/>
      <c r="FUY82" s="1117"/>
      <c r="FUZ82" s="1117"/>
      <c r="FVA82" s="1117"/>
      <c r="FVB82" s="1117"/>
      <c r="FVC82" s="1117"/>
      <c r="FVD82" s="1117"/>
      <c r="FVE82" s="1117"/>
      <c r="FVF82" s="1117"/>
      <c r="FVG82" s="1117"/>
      <c r="FVH82" s="1117"/>
      <c r="FVI82" s="1117"/>
      <c r="FVJ82" s="1117"/>
      <c r="FVK82" s="1117"/>
      <c r="FVL82" s="1117"/>
      <c r="FVM82" s="1117"/>
      <c r="FVN82" s="1117"/>
      <c r="FVO82" s="1117"/>
      <c r="FVP82" s="1117"/>
      <c r="FVQ82" s="1117"/>
      <c r="FVR82" s="1117"/>
      <c r="FVS82" s="1117"/>
      <c r="FVT82" s="1117"/>
      <c r="FVU82" s="1117"/>
      <c r="FVV82" s="1117"/>
      <c r="FVW82" s="1117"/>
      <c r="FVX82" s="1117"/>
      <c r="FVY82" s="1117"/>
      <c r="FVZ82" s="1117"/>
      <c r="FWA82" s="1117"/>
      <c r="FWB82" s="1117"/>
      <c r="FWC82" s="1117"/>
      <c r="FWD82" s="1117"/>
      <c r="FWE82" s="1117"/>
      <c r="FWF82" s="1117"/>
      <c r="FWG82" s="1117"/>
      <c r="FWH82" s="1117"/>
      <c r="FWI82" s="1117"/>
      <c r="FWJ82" s="1117"/>
      <c r="FWK82" s="1117"/>
      <c r="FWL82" s="1117"/>
      <c r="FWM82" s="1117"/>
      <c r="FWN82" s="1117"/>
      <c r="FWO82" s="1117"/>
      <c r="FWP82" s="1117"/>
      <c r="FWQ82" s="1117"/>
      <c r="FWR82" s="1117"/>
      <c r="FWS82" s="1117"/>
      <c r="FWT82" s="1117"/>
      <c r="FWU82" s="1117"/>
      <c r="FWV82" s="1117"/>
      <c r="FWW82" s="1117"/>
      <c r="FWX82" s="1117"/>
      <c r="FWY82" s="1117"/>
      <c r="FWZ82" s="1117"/>
      <c r="FXA82" s="1117"/>
      <c r="FXB82" s="1117"/>
      <c r="FXC82" s="1117"/>
      <c r="FXD82" s="1117"/>
      <c r="FXE82" s="1117"/>
      <c r="FXF82" s="1117"/>
      <c r="FXG82" s="1117"/>
      <c r="FXH82" s="1117"/>
      <c r="FXI82" s="1117"/>
      <c r="FXJ82" s="1117"/>
      <c r="FXK82" s="1117"/>
      <c r="FXL82" s="1117"/>
      <c r="FXM82" s="1117"/>
      <c r="FXN82" s="1117"/>
      <c r="FXO82" s="1117"/>
      <c r="FXP82" s="1117"/>
      <c r="FXQ82" s="1117"/>
      <c r="FXR82" s="1117"/>
      <c r="FXS82" s="1117"/>
      <c r="FXT82" s="1117"/>
      <c r="FXU82" s="1117"/>
      <c r="FXV82" s="1117"/>
      <c r="FXW82" s="1117"/>
      <c r="FXX82" s="1117"/>
      <c r="FXY82" s="1117"/>
      <c r="FXZ82" s="1117"/>
      <c r="FYA82" s="1117"/>
      <c r="FYB82" s="1117"/>
      <c r="FYC82" s="1117"/>
      <c r="FYD82" s="1117"/>
      <c r="FYE82" s="1117"/>
      <c r="FYF82" s="1117"/>
      <c r="FYG82" s="1117"/>
      <c r="FYH82" s="1117"/>
      <c r="FYI82" s="1117"/>
      <c r="FYJ82" s="1117"/>
      <c r="FYK82" s="1117"/>
      <c r="FYL82" s="1117"/>
      <c r="FYM82" s="1117"/>
      <c r="FYN82" s="1117"/>
      <c r="FYO82" s="1117"/>
      <c r="FYP82" s="1117"/>
      <c r="FYQ82" s="1117"/>
      <c r="FYR82" s="1117"/>
      <c r="FYS82" s="1117"/>
      <c r="FYT82" s="1117"/>
      <c r="FYU82" s="1117"/>
      <c r="FYV82" s="1117"/>
      <c r="FYW82" s="1117"/>
      <c r="FYX82" s="1117"/>
      <c r="FYY82" s="1117"/>
      <c r="FYZ82" s="1117"/>
      <c r="FZA82" s="1117"/>
      <c r="FZB82" s="1117"/>
      <c r="FZC82" s="1117"/>
      <c r="FZD82" s="1117"/>
      <c r="FZE82" s="1117"/>
      <c r="FZF82" s="1117"/>
      <c r="FZG82" s="1117"/>
      <c r="FZH82" s="1117"/>
      <c r="FZI82" s="1117"/>
      <c r="FZJ82" s="1117"/>
      <c r="FZK82" s="1117"/>
      <c r="FZL82" s="1117"/>
      <c r="FZM82" s="1117"/>
      <c r="FZN82" s="1117"/>
      <c r="FZO82" s="1117"/>
      <c r="FZP82" s="1117"/>
      <c r="FZQ82" s="1117"/>
      <c r="FZR82" s="1117"/>
      <c r="FZS82" s="1117"/>
      <c r="FZT82" s="1117"/>
      <c r="FZU82" s="1117"/>
      <c r="FZV82" s="1117"/>
      <c r="FZW82" s="1117"/>
      <c r="FZX82" s="1117"/>
      <c r="FZY82" s="1117"/>
      <c r="FZZ82" s="1117"/>
      <c r="GAA82" s="1117"/>
      <c r="GAB82" s="1117"/>
      <c r="GAC82" s="1117"/>
      <c r="GAD82" s="1117"/>
      <c r="GAE82" s="1117"/>
      <c r="GAF82" s="1117"/>
      <c r="GAG82" s="1117"/>
      <c r="GAH82" s="1117"/>
      <c r="GAI82" s="1117"/>
      <c r="GAJ82" s="1117"/>
      <c r="GAK82" s="1117"/>
      <c r="GAL82" s="1117"/>
      <c r="GAM82" s="1117"/>
      <c r="GAN82" s="1117"/>
      <c r="GAO82" s="1117"/>
      <c r="GAP82" s="1117"/>
      <c r="GAQ82" s="1117"/>
      <c r="GAR82" s="1117"/>
      <c r="GAS82" s="1117"/>
      <c r="GAT82" s="1117"/>
      <c r="GAU82" s="1117"/>
      <c r="GAV82" s="1117"/>
      <c r="GAW82" s="1117"/>
      <c r="GAX82" s="1117"/>
      <c r="GAY82" s="1117"/>
      <c r="GAZ82" s="1117"/>
      <c r="GBA82" s="1117"/>
      <c r="GBB82" s="1117"/>
      <c r="GBC82" s="1117"/>
      <c r="GBD82" s="1117"/>
      <c r="GBE82" s="1117"/>
      <c r="GBF82" s="1117"/>
      <c r="GBG82" s="1117"/>
      <c r="GBH82" s="1117"/>
      <c r="GBI82" s="1117"/>
      <c r="GBJ82" s="1117"/>
      <c r="GBK82" s="1117"/>
      <c r="GBL82" s="1117"/>
      <c r="GBM82" s="1117"/>
      <c r="GBN82" s="1117"/>
      <c r="GBO82" s="1117"/>
      <c r="GBP82" s="1117"/>
      <c r="GBQ82" s="1117"/>
      <c r="GBR82" s="1117"/>
      <c r="GBS82" s="1117"/>
      <c r="GBT82" s="1117"/>
      <c r="GBU82" s="1117"/>
      <c r="GBV82" s="1117"/>
      <c r="GBW82" s="1117"/>
      <c r="GBX82" s="1117"/>
      <c r="GBY82" s="1117"/>
      <c r="GBZ82" s="1117"/>
      <c r="GCA82" s="1117"/>
      <c r="GCB82" s="1117"/>
      <c r="GCC82" s="1117"/>
      <c r="GCD82" s="1117"/>
      <c r="GCE82" s="1117"/>
      <c r="GCF82" s="1117"/>
      <c r="GCG82" s="1117"/>
      <c r="GCH82" s="1117"/>
      <c r="GCI82" s="1117"/>
      <c r="GCJ82" s="1117"/>
      <c r="GCK82" s="1117"/>
      <c r="GCL82" s="1117"/>
      <c r="GCM82" s="1117"/>
      <c r="GCN82" s="1117"/>
      <c r="GCO82" s="1117"/>
      <c r="GCP82" s="1117"/>
      <c r="GCQ82" s="1117"/>
      <c r="GCR82" s="1117"/>
      <c r="GCS82" s="1117"/>
      <c r="GCT82" s="1117"/>
      <c r="GCU82" s="1117"/>
      <c r="GCV82" s="1117"/>
      <c r="GCW82" s="1117"/>
      <c r="GCX82" s="1117"/>
      <c r="GCY82" s="1117"/>
      <c r="GCZ82" s="1117"/>
      <c r="GDA82" s="1117"/>
      <c r="GDB82" s="1117"/>
      <c r="GDC82" s="1117"/>
      <c r="GDD82" s="1117"/>
      <c r="GDE82" s="1117"/>
      <c r="GDF82" s="1117"/>
      <c r="GDG82" s="1117"/>
      <c r="GDH82" s="1117"/>
      <c r="GDI82" s="1117"/>
      <c r="GDJ82" s="1117"/>
      <c r="GDK82" s="1117"/>
      <c r="GDL82" s="1117"/>
      <c r="GDM82" s="1117"/>
      <c r="GDN82" s="1117"/>
      <c r="GDO82" s="1117"/>
      <c r="GDP82" s="1117"/>
      <c r="GDQ82" s="1117"/>
      <c r="GDR82" s="1117"/>
      <c r="GDS82" s="1117"/>
      <c r="GDT82" s="1117"/>
      <c r="GDU82" s="1117"/>
      <c r="GDV82" s="1117"/>
      <c r="GDW82" s="1117"/>
      <c r="GDX82" s="1117"/>
      <c r="GDY82" s="1117"/>
      <c r="GDZ82" s="1117"/>
      <c r="GEA82" s="1117"/>
      <c r="GEB82" s="1117"/>
      <c r="GEC82" s="1117"/>
      <c r="GED82" s="1117"/>
      <c r="GEE82" s="1117"/>
      <c r="GEF82" s="1117"/>
      <c r="GEG82" s="1117"/>
      <c r="GEH82" s="1117"/>
      <c r="GEI82" s="1117"/>
      <c r="GEJ82" s="1117"/>
      <c r="GEK82" s="1117"/>
      <c r="GEL82" s="1117"/>
      <c r="GEM82" s="1117"/>
      <c r="GEN82" s="1117"/>
      <c r="GEO82" s="1117"/>
      <c r="GEP82" s="1117"/>
      <c r="GEQ82" s="1117"/>
      <c r="GER82" s="1117"/>
      <c r="GES82" s="1117"/>
      <c r="GET82" s="1117"/>
      <c r="GEU82" s="1117"/>
      <c r="GEV82" s="1117"/>
      <c r="GEW82" s="1117"/>
      <c r="GEX82" s="1117"/>
      <c r="GEY82" s="1117"/>
      <c r="GEZ82" s="1117"/>
      <c r="GFA82" s="1117"/>
      <c r="GFB82" s="1117"/>
      <c r="GFC82" s="1117"/>
      <c r="GFD82" s="1117"/>
      <c r="GFE82" s="1117"/>
      <c r="GFF82" s="1117"/>
      <c r="GFG82" s="1117"/>
      <c r="GFH82" s="1117"/>
      <c r="GFI82" s="1117"/>
      <c r="GFJ82" s="1117"/>
      <c r="GFK82" s="1117"/>
      <c r="GFL82" s="1117"/>
      <c r="GFM82" s="1117"/>
      <c r="GFN82" s="1117"/>
      <c r="GFO82" s="1117"/>
      <c r="GFP82" s="1117"/>
      <c r="GFQ82" s="1117"/>
      <c r="GFR82" s="1117"/>
      <c r="GFS82" s="1117"/>
      <c r="GFT82" s="1117"/>
      <c r="GFU82" s="1117"/>
      <c r="GFV82" s="1117"/>
      <c r="GFW82" s="1117"/>
      <c r="GFX82" s="1117"/>
      <c r="GFY82" s="1117"/>
      <c r="GFZ82" s="1117"/>
      <c r="GGA82" s="1117"/>
      <c r="GGB82" s="1117"/>
      <c r="GGC82" s="1117"/>
      <c r="GGD82" s="1117"/>
      <c r="GGE82" s="1117"/>
      <c r="GGF82" s="1117"/>
      <c r="GGG82" s="1117"/>
      <c r="GGH82" s="1117"/>
      <c r="GGI82" s="1117"/>
      <c r="GGJ82" s="1117"/>
      <c r="GGK82" s="1117"/>
      <c r="GGL82" s="1117"/>
      <c r="GGM82" s="1117"/>
      <c r="GGN82" s="1117"/>
      <c r="GGO82" s="1117"/>
      <c r="GGP82" s="1117"/>
      <c r="GGQ82" s="1117"/>
      <c r="GGR82" s="1117"/>
      <c r="GGS82" s="1117"/>
      <c r="GGT82" s="1117"/>
      <c r="GGU82" s="1117"/>
      <c r="GGV82" s="1117"/>
      <c r="GGW82" s="1117"/>
      <c r="GGX82" s="1117"/>
      <c r="GGY82" s="1117"/>
      <c r="GGZ82" s="1117"/>
      <c r="GHA82" s="1117"/>
      <c r="GHB82" s="1117"/>
      <c r="GHC82" s="1117"/>
      <c r="GHD82" s="1117"/>
      <c r="GHE82" s="1117"/>
      <c r="GHF82" s="1117"/>
      <c r="GHG82" s="1117"/>
      <c r="GHH82" s="1117"/>
      <c r="GHI82" s="1117"/>
      <c r="GHJ82" s="1117"/>
      <c r="GHK82" s="1117"/>
      <c r="GHL82" s="1117"/>
      <c r="GHM82" s="1117"/>
      <c r="GHN82" s="1117"/>
      <c r="GHO82" s="1117"/>
      <c r="GHP82" s="1117"/>
      <c r="GHQ82" s="1117"/>
      <c r="GHR82" s="1117"/>
      <c r="GHS82" s="1117"/>
      <c r="GHT82" s="1117"/>
      <c r="GHU82" s="1117"/>
      <c r="GHV82" s="1117"/>
      <c r="GHW82" s="1117"/>
      <c r="GHX82" s="1117"/>
      <c r="GHY82" s="1117"/>
      <c r="GHZ82" s="1117"/>
      <c r="GIA82" s="1117"/>
      <c r="GIB82" s="1117"/>
      <c r="GIC82" s="1117"/>
      <c r="GID82" s="1117"/>
      <c r="GIE82" s="1117"/>
      <c r="GIF82" s="1117"/>
      <c r="GIG82" s="1117"/>
      <c r="GIH82" s="1117"/>
      <c r="GII82" s="1117"/>
      <c r="GIJ82" s="1117"/>
      <c r="GIK82" s="1117"/>
      <c r="GIL82" s="1117"/>
      <c r="GIM82" s="1117"/>
      <c r="GIN82" s="1117"/>
      <c r="GIO82" s="1117"/>
      <c r="GIP82" s="1117"/>
      <c r="GIQ82" s="1117"/>
      <c r="GIR82" s="1117"/>
      <c r="GIS82" s="1117"/>
      <c r="GIT82" s="1117"/>
      <c r="GIU82" s="1117"/>
      <c r="GIV82" s="1117"/>
      <c r="GIW82" s="1117"/>
      <c r="GIX82" s="1117"/>
      <c r="GIY82" s="1117"/>
      <c r="GIZ82" s="1117"/>
      <c r="GJA82" s="1117"/>
      <c r="GJB82" s="1117"/>
      <c r="GJC82" s="1117"/>
      <c r="GJD82" s="1117"/>
      <c r="GJE82" s="1117"/>
      <c r="GJF82" s="1117"/>
      <c r="GJG82" s="1117"/>
      <c r="GJH82" s="1117"/>
      <c r="GJI82" s="1117"/>
      <c r="GJJ82" s="1117"/>
      <c r="GJK82" s="1117"/>
      <c r="GJL82" s="1117"/>
      <c r="GJM82" s="1117"/>
      <c r="GJN82" s="1117"/>
      <c r="GJO82" s="1117"/>
      <c r="GJP82" s="1117"/>
      <c r="GJQ82" s="1117"/>
      <c r="GJR82" s="1117"/>
      <c r="GJS82" s="1117"/>
      <c r="GJT82" s="1117"/>
      <c r="GJU82" s="1117"/>
      <c r="GJV82" s="1117"/>
      <c r="GJW82" s="1117"/>
      <c r="GJX82" s="1117"/>
      <c r="GJY82" s="1117"/>
      <c r="GJZ82" s="1117"/>
      <c r="GKA82" s="1117"/>
      <c r="GKB82" s="1117"/>
      <c r="GKC82" s="1117"/>
      <c r="GKD82" s="1117"/>
      <c r="GKE82" s="1117"/>
      <c r="GKF82" s="1117"/>
      <c r="GKG82" s="1117"/>
      <c r="GKH82" s="1117"/>
      <c r="GKI82" s="1117"/>
      <c r="GKJ82" s="1117"/>
      <c r="GKK82" s="1117"/>
      <c r="GKL82" s="1117"/>
      <c r="GKM82" s="1117"/>
      <c r="GKN82" s="1117"/>
      <c r="GKO82" s="1117"/>
      <c r="GKP82" s="1117"/>
      <c r="GKQ82" s="1117"/>
      <c r="GKR82" s="1117"/>
      <c r="GKS82" s="1117"/>
      <c r="GKT82" s="1117"/>
      <c r="GKU82" s="1117"/>
      <c r="GKV82" s="1117"/>
      <c r="GKW82" s="1117"/>
      <c r="GKX82" s="1117"/>
      <c r="GKY82" s="1117"/>
      <c r="GKZ82" s="1117"/>
      <c r="GLA82" s="1117"/>
      <c r="GLB82" s="1117"/>
      <c r="GLC82" s="1117"/>
      <c r="GLD82" s="1117"/>
      <c r="GLE82" s="1117"/>
      <c r="GLF82" s="1117"/>
      <c r="GLG82" s="1117"/>
      <c r="GLH82" s="1117"/>
      <c r="GLI82" s="1117"/>
      <c r="GLJ82" s="1117"/>
      <c r="GLK82" s="1117"/>
      <c r="GLL82" s="1117"/>
      <c r="GLM82" s="1117"/>
      <c r="GLN82" s="1117"/>
      <c r="GLO82" s="1117"/>
      <c r="GLP82" s="1117"/>
      <c r="GLQ82" s="1117"/>
      <c r="GLR82" s="1117"/>
      <c r="GLS82" s="1117"/>
      <c r="GLT82" s="1117"/>
      <c r="GLU82" s="1117"/>
      <c r="GLV82" s="1117"/>
      <c r="GLW82" s="1117"/>
      <c r="GLX82" s="1117"/>
      <c r="GLY82" s="1117"/>
      <c r="GLZ82" s="1117"/>
      <c r="GMA82" s="1117"/>
      <c r="GMB82" s="1117"/>
      <c r="GMC82" s="1117"/>
      <c r="GMD82" s="1117"/>
      <c r="GME82" s="1117"/>
      <c r="GMF82" s="1117"/>
      <c r="GMG82" s="1117"/>
      <c r="GMH82" s="1117"/>
      <c r="GMI82" s="1117"/>
      <c r="GMJ82" s="1117"/>
      <c r="GMK82" s="1117"/>
      <c r="GML82" s="1117"/>
      <c r="GMM82" s="1117"/>
      <c r="GMN82" s="1117"/>
      <c r="GMO82" s="1117"/>
      <c r="GMP82" s="1117"/>
      <c r="GMQ82" s="1117"/>
      <c r="GMR82" s="1117"/>
      <c r="GMS82" s="1117"/>
      <c r="GMT82" s="1117"/>
      <c r="GMU82" s="1117"/>
      <c r="GMV82" s="1117"/>
      <c r="GMW82" s="1117"/>
      <c r="GMX82" s="1117"/>
      <c r="GMY82" s="1117"/>
      <c r="GMZ82" s="1117"/>
      <c r="GNA82" s="1117"/>
      <c r="GNB82" s="1117"/>
      <c r="GNC82" s="1117"/>
      <c r="GND82" s="1117"/>
      <c r="GNE82" s="1117"/>
      <c r="GNF82" s="1117"/>
      <c r="GNG82" s="1117"/>
      <c r="GNH82" s="1117"/>
      <c r="GNI82" s="1117"/>
      <c r="GNJ82" s="1117"/>
      <c r="GNK82" s="1117"/>
      <c r="GNL82" s="1117"/>
      <c r="GNM82" s="1117"/>
      <c r="GNN82" s="1117"/>
      <c r="GNO82" s="1117"/>
      <c r="GNP82" s="1117"/>
      <c r="GNQ82" s="1117"/>
      <c r="GNR82" s="1117"/>
      <c r="GNS82" s="1117"/>
      <c r="GNT82" s="1117"/>
      <c r="GNU82" s="1117"/>
      <c r="GNV82" s="1117"/>
      <c r="GNW82" s="1117"/>
      <c r="GNX82" s="1117"/>
      <c r="GNY82" s="1117"/>
      <c r="GNZ82" s="1117"/>
      <c r="GOA82" s="1117"/>
      <c r="GOB82" s="1117"/>
      <c r="GOC82" s="1117"/>
      <c r="GOD82" s="1117"/>
      <c r="GOE82" s="1117"/>
      <c r="GOF82" s="1117"/>
      <c r="GOG82" s="1117"/>
      <c r="GOH82" s="1117"/>
      <c r="GOI82" s="1117"/>
      <c r="GOJ82" s="1117"/>
      <c r="GOK82" s="1117"/>
      <c r="GOL82" s="1117"/>
      <c r="GOM82" s="1117"/>
      <c r="GON82" s="1117"/>
      <c r="GOO82" s="1117"/>
      <c r="GOP82" s="1117"/>
      <c r="GOQ82" s="1117"/>
      <c r="GOR82" s="1117"/>
      <c r="GOS82" s="1117"/>
      <c r="GOT82" s="1117"/>
      <c r="GOU82" s="1117"/>
      <c r="GOV82" s="1117"/>
      <c r="GOW82" s="1117"/>
      <c r="GOX82" s="1117"/>
      <c r="GOY82" s="1117"/>
      <c r="GOZ82" s="1117"/>
      <c r="GPA82" s="1117"/>
      <c r="GPB82" s="1117"/>
      <c r="GPC82" s="1117"/>
      <c r="GPD82" s="1117"/>
      <c r="GPE82" s="1117"/>
      <c r="GPF82" s="1117"/>
      <c r="GPG82" s="1117"/>
      <c r="GPH82" s="1117"/>
      <c r="GPI82" s="1117"/>
      <c r="GPJ82" s="1117"/>
      <c r="GPK82" s="1117"/>
      <c r="GPL82" s="1117"/>
      <c r="GPM82" s="1117"/>
      <c r="GPN82" s="1117"/>
      <c r="GPO82" s="1117"/>
      <c r="GPP82" s="1117"/>
      <c r="GPQ82" s="1117"/>
      <c r="GPR82" s="1117"/>
      <c r="GPS82" s="1117"/>
      <c r="GPT82" s="1117"/>
      <c r="GPU82" s="1117"/>
      <c r="GPV82" s="1117"/>
      <c r="GPW82" s="1117"/>
      <c r="GPX82" s="1117"/>
      <c r="GPY82" s="1117"/>
      <c r="GPZ82" s="1117"/>
      <c r="GQA82" s="1117"/>
      <c r="GQB82" s="1117"/>
      <c r="GQC82" s="1117"/>
      <c r="GQD82" s="1117"/>
      <c r="GQE82" s="1117"/>
      <c r="GQF82" s="1117"/>
      <c r="GQG82" s="1117"/>
      <c r="GQH82" s="1117"/>
      <c r="GQI82" s="1117"/>
      <c r="GQJ82" s="1117"/>
      <c r="GQK82" s="1117"/>
      <c r="GQL82" s="1117"/>
      <c r="GQM82" s="1117"/>
      <c r="GQN82" s="1117"/>
      <c r="GQO82" s="1117"/>
      <c r="GQP82" s="1117"/>
      <c r="GQQ82" s="1117"/>
      <c r="GQR82" s="1117"/>
      <c r="GQS82" s="1117"/>
      <c r="GQT82" s="1117"/>
      <c r="GQU82" s="1117"/>
      <c r="GQV82" s="1117"/>
      <c r="GQW82" s="1117"/>
      <c r="GQX82" s="1117"/>
      <c r="GQY82" s="1117"/>
      <c r="GQZ82" s="1117"/>
      <c r="GRA82" s="1117"/>
      <c r="GRB82" s="1117"/>
      <c r="GRC82" s="1117"/>
      <c r="GRD82" s="1117"/>
      <c r="GRE82" s="1117"/>
      <c r="GRF82" s="1117"/>
      <c r="GRG82" s="1117"/>
      <c r="GRH82" s="1117"/>
      <c r="GRI82" s="1117"/>
      <c r="GRJ82" s="1117"/>
      <c r="GRK82" s="1117"/>
      <c r="GRL82" s="1117"/>
      <c r="GRM82" s="1117"/>
      <c r="GRN82" s="1117"/>
      <c r="GRO82" s="1117"/>
      <c r="GRP82" s="1117"/>
      <c r="GRQ82" s="1117"/>
      <c r="GRR82" s="1117"/>
      <c r="GRS82" s="1117"/>
      <c r="GRT82" s="1117"/>
      <c r="GRU82" s="1117"/>
      <c r="GRV82" s="1117"/>
      <c r="GRW82" s="1117"/>
      <c r="GRX82" s="1117"/>
      <c r="GRY82" s="1117"/>
      <c r="GRZ82" s="1117"/>
      <c r="GSA82" s="1117"/>
      <c r="GSB82" s="1117"/>
      <c r="GSC82" s="1117"/>
      <c r="GSD82" s="1117"/>
      <c r="GSE82" s="1117"/>
      <c r="GSF82" s="1117"/>
      <c r="GSG82" s="1117"/>
      <c r="GSH82" s="1117"/>
      <c r="GSI82" s="1117"/>
      <c r="GSJ82" s="1117"/>
      <c r="GSK82" s="1117"/>
      <c r="GSL82" s="1117"/>
      <c r="GSM82" s="1117"/>
      <c r="GSN82" s="1117"/>
      <c r="GSO82" s="1117"/>
      <c r="GSP82" s="1117"/>
      <c r="GSQ82" s="1117"/>
      <c r="GSR82" s="1117"/>
      <c r="GSS82" s="1117"/>
      <c r="GST82" s="1117"/>
      <c r="GSU82" s="1117"/>
      <c r="GSV82" s="1117"/>
      <c r="GSW82" s="1117"/>
      <c r="GSX82" s="1117"/>
      <c r="GSY82" s="1117"/>
      <c r="GSZ82" s="1117"/>
      <c r="GTA82" s="1117"/>
      <c r="GTB82" s="1117"/>
      <c r="GTC82" s="1117"/>
      <c r="GTD82" s="1117"/>
      <c r="GTE82" s="1117"/>
      <c r="GTF82" s="1117"/>
      <c r="GTG82" s="1117"/>
      <c r="GTH82" s="1117"/>
      <c r="GTI82" s="1117"/>
      <c r="GTJ82" s="1117"/>
      <c r="GTK82" s="1117"/>
      <c r="GTL82" s="1117"/>
      <c r="GTM82" s="1117"/>
      <c r="GTN82" s="1117"/>
      <c r="GTO82" s="1117"/>
      <c r="GTP82" s="1117"/>
      <c r="GTQ82" s="1117"/>
      <c r="GTR82" s="1117"/>
      <c r="GTS82" s="1117"/>
      <c r="GTT82" s="1117"/>
      <c r="GTU82" s="1117"/>
      <c r="GTV82" s="1117"/>
      <c r="GTW82" s="1117"/>
      <c r="GTX82" s="1117"/>
      <c r="GTY82" s="1117"/>
      <c r="GTZ82" s="1117"/>
      <c r="GUA82" s="1117"/>
      <c r="GUB82" s="1117"/>
      <c r="GUC82" s="1117"/>
      <c r="GUD82" s="1117"/>
      <c r="GUE82" s="1117"/>
      <c r="GUF82" s="1117"/>
      <c r="GUG82" s="1117"/>
      <c r="GUH82" s="1117"/>
      <c r="GUI82" s="1117"/>
      <c r="GUJ82" s="1117"/>
      <c r="GUK82" s="1117"/>
      <c r="GUL82" s="1117"/>
      <c r="GUM82" s="1117"/>
      <c r="GUN82" s="1117"/>
      <c r="GUO82" s="1117"/>
      <c r="GUP82" s="1117"/>
      <c r="GUQ82" s="1117"/>
      <c r="GUR82" s="1117"/>
      <c r="GUS82" s="1117"/>
      <c r="GUT82" s="1117"/>
      <c r="GUU82" s="1117"/>
      <c r="GUV82" s="1117"/>
      <c r="GUW82" s="1117"/>
      <c r="GUX82" s="1117"/>
      <c r="GUY82" s="1117"/>
      <c r="GUZ82" s="1117"/>
      <c r="GVA82" s="1117"/>
      <c r="GVB82" s="1117"/>
      <c r="GVC82" s="1117"/>
      <c r="GVD82" s="1117"/>
      <c r="GVE82" s="1117"/>
      <c r="GVF82" s="1117"/>
      <c r="GVG82" s="1117"/>
      <c r="GVH82" s="1117"/>
      <c r="GVI82" s="1117"/>
      <c r="GVJ82" s="1117"/>
      <c r="GVK82" s="1117"/>
      <c r="GVL82" s="1117"/>
      <c r="GVM82" s="1117"/>
      <c r="GVN82" s="1117"/>
      <c r="GVO82" s="1117"/>
      <c r="GVP82" s="1117"/>
      <c r="GVQ82" s="1117"/>
      <c r="GVR82" s="1117"/>
      <c r="GVS82" s="1117"/>
      <c r="GVT82" s="1117"/>
      <c r="GVU82" s="1117"/>
      <c r="GVV82" s="1117"/>
      <c r="GVW82" s="1117"/>
      <c r="GVX82" s="1117"/>
      <c r="GVY82" s="1117"/>
      <c r="GVZ82" s="1117"/>
      <c r="GWA82" s="1117"/>
      <c r="GWB82" s="1117"/>
      <c r="GWC82" s="1117"/>
      <c r="GWD82" s="1117"/>
      <c r="GWE82" s="1117"/>
      <c r="GWF82" s="1117"/>
      <c r="GWG82" s="1117"/>
      <c r="GWH82" s="1117"/>
      <c r="GWI82" s="1117"/>
      <c r="GWJ82" s="1117"/>
      <c r="GWK82" s="1117"/>
      <c r="GWL82" s="1117"/>
      <c r="GWM82" s="1117"/>
      <c r="GWN82" s="1117"/>
      <c r="GWO82" s="1117"/>
      <c r="GWP82" s="1117"/>
      <c r="GWQ82" s="1117"/>
      <c r="GWR82" s="1117"/>
      <c r="GWS82" s="1117"/>
      <c r="GWT82" s="1117"/>
      <c r="GWU82" s="1117"/>
      <c r="GWV82" s="1117"/>
      <c r="GWW82" s="1117"/>
      <c r="GWX82" s="1117"/>
      <c r="GWY82" s="1117"/>
      <c r="GWZ82" s="1117"/>
      <c r="GXA82" s="1117"/>
      <c r="GXB82" s="1117"/>
      <c r="GXC82" s="1117"/>
      <c r="GXD82" s="1117"/>
      <c r="GXE82" s="1117"/>
      <c r="GXF82" s="1117"/>
      <c r="GXG82" s="1117"/>
      <c r="GXH82" s="1117"/>
      <c r="GXI82" s="1117"/>
      <c r="GXJ82" s="1117"/>
      <c r="GXK82" s="1117"/>
      <c r="GXL82" s="1117"/>
      <c r="GXM82" s="1117"/>
      <c r="GXN82" s="1117"/>
      <c r="GXO82" s="1117"/>
      <c r="GXP82" s="1117"/>
      <c r="GXQ82" s="1117"/>
      <c r="GXR82" s="1117"/>
      <c r="GXS82" s="1117"/>
      <c r="GXT82" s="1117"/>
      <c r="GXU82" s="1117"/>
      <c r="GXV82" s="1117"/>
      <c r="GXW82" s="1117"/>
      <c r="GXX82" s="1117"/>
      <c r="GXY82" s="1117"/>
      <c r="GXZ82" s="1117"/>
      <c r="GYA82" s="1117"/>
      <c r="GYB82" s="1117"/>
      <c r="GYC82" s="1117"/>
      <c r="GYD82" s="1117"/>
      <c r="GYE82" s="1117"/>
      <c r="GYF82" s="1117"/>
      <c r="GYG82" s="1117"/>
      <c r="GYH82" s="1117"/>
      <c r="GYI82" s="1117"/>
      <c r="GYJ82" s="1117"/>
      <c r="GYK82" s="1117"/>
      <c r="GYL82" s="1117"/>
      <c r="GYM82" s="1117"/>
      <c r="GYN82" s="1117"/>
      <c r="GYO82" s="1117"/>
      <c r="GYP82" s="1117"/>
      <c r="GYQ82" s="1117"/>
      <c r="GYR82" s="1117"/>
      <c r="GYS82" s="1117"/>
      <c r="GYT82" s="1117"/>
      <c r="GYU82" s="1117"/>
      <c r="GYV82" s="1117"/>
      <c r="GYW82" s="1117"/>
      <c r="GYX82" s="1117"/>
      <c r="GYY82" s="1117"/>
      <c r="GYZ82" s="1117"/>
      <c r="GZA82" s="1117"/>
      <c r="GZB82" s="1117"/>
      <c r="GZC82" s="1117"/>
      <c r="GZD82" s="1117"/>
      <c r="GZE82" s="1117"/>
      <c r="GZF82" s="1117"/>
      <c r="GZG82" s="1117"/>
      <c r="GZH82" s="1117"/>
      <c r="GZI82" s="1117"/>
      <c r="GZJ82" s="1117"/>
      <c r="GZK82" s="1117"/>
      <c r="GZL82" s="1117"/>
      <c r="GZM82" s="1117"/>
      <c r="GZN82" s="1117"/>
      <c r="GZO82" s="1117"/>
      <c r="GZP82" s="1117"/>
      <c r="GZQ82" s="1117"/>
      <c r="GZR82" s="1117"/>
      <c r="GZS82" s="1117"/>
      <c r="GZT82" s="1117"/>
      <c r="GZU82" s="1117"/>
      <c r="GZV82" s="1117"/>
      <c r="GZW82" s="1117"/>
      <c r="GZX82" s="1117"/>
      <c r="GZY82" s="1117"/>
      <c r="GZZ82" s="1117"/>
      <c r="HAA82" s="1117"/>
      <c r="HAB82" s="1117"/>
      <c r="HAC82" s="1117"/>
      <c r="HAD82" s="1117"/>
      <c r="HAE82" s="1117"/>
      <c r="HAF82" s="1117"/>
      <c r="HAG82" s="1117"/>
      <c r="HAH82" s="1117"/>
      <c r="HAI82" s="1117"/>
      <c r="HAJ82" s="1117"/>
      <c r="HAK82" s="1117"/>
      <c r="HAL82" s="1117"/>
      <c r="HAM82" s="1117"/>
      <c r="HAN82" s="1117"/>
      <c r="HAO82" s="1117"/>
      <c r="HAP82" s="1117"/>
      <c r="HAQ82" s="1117"/>
      <c r="HAR82" s="1117"/>
      <c r="HAS82" s="1117"/>
      <c r="HAT82" s="1117"/>
      <c r="HAU82" s="1117"/>
      <c r="HAV82" s="1117"/>
      <c r="HAW82" s="1117"/>
      <c r="HAX82" s="1117"/>
      <c r="HAY82" s="1117"/>
      <c r="HAZ82" s="1117"/>
      <c r="HBA82" s="1117"/>
      <c r="HBB82" s="1117"/>
      <c r="HBC82" s="1117"/>
      <c r="HBD82" s="1117"/>
      <c r="HBE82" s="1117"/>
      <c r="HBF82" s="1117"/>
      <c r="HBG82" s="1117"/>
      <c r="HBH82" s="1117"/>
      <c r="HBI82" s="1117"/>
      <c r="HBJ82" s="1117"/>
      <c r="HBK82" s="1117"/>
      <c r="HBL82" s="1117"/>
      <c r="HBM82" s="1117"/>
      <c r="HBN82" s="1117"/>
      <c r="HBO82" s="1117"/>
      <c r="HBP82" s="1117"/>
      <c r="HBQ82" s="1117"/>
      <c r="HBR82" s="1117"/>
      <c r="HBS82" s="1117"/>
      <c r="HBT82" s="1117"/>
      <c r="HBU82" s="1117"/>
      <c r="HBV82" s="1117"/>
      <c r="HBW82" s="1117"/>
      <c r="HBX82" s="1117"/>
      <c r="HBY82" s="1117"/>
      <c r="HBZ82" s="1117"/>
      <c r="HCA82" s="1117"/>
      <c r="HCB82" s="1117"/>
      <c r="HCC82" s="1117"/>
      <c r="HCD82" s="1117"/>
      <c r="HCE82" s="1117"/>
      <c r="HCF82" s="1117"/>
      <c r="HCG82" s="1117"/>
      <c r="HCH82" s="1117"/>
      <c r="HCI82" s="1117"/>
      <c r="HCJ82" s="1117"/>
      <c r="HCK82" s="1117"/>
      <c r="HCL82" s="1117"/>
      <c r="HCM82" s="1117"/>
      <c r="HCN82" s="1117"/>
      <c r="HCO82" s="1117"/>
      <c r="HCP82" s="1117"/>
      <c r="HCQ82" s="1117"/>
      <c r="HCR82" s="1117"/>
      <c r="HCS82" s="1117"/>
      <c r="HCT82" s="1117"/>
      <c r="HCU82" s="1117"/>
      <c r="HCV82" s="1117"/>
      <c r="HCW82" s="1117"/>
      <c r="HCX82" s="1117"/>
      <c r="HCY82" s="1117"/>
      <c r="HCZ82" s="1117"/>
      <c r="HDA82" s="1117"/>
      <c r="HDB82" s="1117"/>
      <c r="HDC82" s="1117"/>
      <c r="HDD82" s="1117"/>
      <c r="HDE82" s="1117"/>
      <c r="HDF82" s="1117"/>
      <c r="HDG82" s="1117"/>
      <c r="HDH82" s="1117"/>
      <c r="HDI82" s="1117"/>
      <c r="HDJ82" s="1117"/>
      <c r="HDK82" s="1117"/>
      <c r="HDL82" s="1117"/>
      <c r="HDM82" s="1117"/>
      <c r="HDN82" s="1117"/>
      <c r="HDO82" s="1117"/>
      <c r="HDP82" s="1117"/>
      <c r="HDQ82" s="1117"/>
      <c r="HDR82" s="1117"/>
      <c r="HDS82" s="1117"/>
      <c r="HDT82" s="1117"/>
      <c r="HDU82" s="1117"/>
      <c r="HDV82" s="1117"/>
      <c r="HDW82" s="1117"/>
      <c r="HDX82" s="1117"/>
      <c r="HDY82" s="1117"/>
      <c r="HDZ82" s="1117"/>
      <c r="HEA82" s="1117"/>
      <c r="HEB82" s="1117"/>
      <c r="HEC82" s="1117"/>
      <c r="HED82" s="1117"/>
      <c r="HEE82" s="1117"/>
      <c r="HEF82" s="1117"/>
      <c r="HEG82" s="1117"/>
      <c r="HEH82" s="1117"/>
      <c r="HEI82" s="1117"/>
      <c r="HEJ82" s="1117"/>
      <c r="HEK82" s="1117"/>
      <c r="HEL82" s="1117"/>
      <c r="HEM82" s="1117"/>
      <c r="HEN82" s="1117"/>
      <c r="HEO82" s="1117"/>
      <c r="HEP82" s="1117"/>
      <c r="HEQ82" s="1117"/>
      <c r="HER82" s="1117"/>
      <c r="HES82" s="1117"/>
      <c r="HET82" s="1117"/>
      <c r="HEU82" s="1117"/>
      <c r="HEV82" s="1117"/>
      <c r="HEW82" s="1117"/>
      <c r="HEX82" s="1117"/>
      <c r="HEY82" s="1117"/>
      <c r="HEZ82" s="1117"/>
      <c r="HFA82" s="1117"/>
      <c r="HFB82" s="1117"/>
      <c r="HFC82" s="1117"/>
      <c r="HFD82" s="1117"/>
      <c r="HFE82" s="1117"/>
      <c r="HFF82" s="1117"/>
      <c r="HFG82" s="1117"/>
      <c r="HFH82" s="1117"/>
      <c r="HFI82" s="1117"/>
      <c r="HFJ82" s="1117"/>
      <c r="HFK82" s="1117"/>
      <c r="HFL82" s="1117"/>
      <c r="HFM82" s="1117"/>
      <c r="HFN82" s="1117"/>
      <c r="HFO82" s="1117"/>
      <c r="HFP82" s="1117"/>
      <c r="HFQ82" s="1117"/>
      <c r="HFR82" s="1117"/>
      <c r="HFS82" s="1117"/>
      <c r="HFT82" s="1117"/>
      <c r="HFU82" s="1117"/>
      <c r="HFV82" s="1117"/>
      <c r="HFW82" s="1117"/>
      <c r="HFX82" s="1117"/>
      <c r="HFY82" s="1117"/>
      <c r="HFZ82" s="1117"/>
      <c r="HGA82" s="1117"/>
      <c r="HGB82" s="1117"/>
      <c r="HGC82" s="1117"/>
      <c r="HGD82" s="1117"/>
      <c r="HGE82" s="1117"/>
      <c r="HGF82" s="1117"/>
      <c r="HGG82" s="1117"/>
      <c r="HGH82" s="1117"/>
      <c r="HGI82" s="1117"/>
      <c r="HGJ82" s="1117"/>
      <c r="HGK82" s="1117"/>
      <c r="HGL82" s="1117"/>
      <c r="HGM82" s="1117"/>
      <c r="HGN82" s="1117"/>
      <c r="HGO82" s="1117"/>
      <c r="HGP82" s="1117"/>
      <c r="HGQ82" s="1117"/>
      <c r="HGR82" s="1117"/>
      <c r="HGS82" s="1117"/>
      <c r="HGT82" s="1117"/>
      <c r="HGU82" s="1117"/>
      <c r="HGV82" s="1117"/>
      <c r="HGW82" s="1117"/>
      <c r="HGX82" s="1117"/>
      <c r="HGY82" s="1117"/>
      <c r="HGZ82" s="1117"/>
      <c r="HHA82" s="1117"/>
      <c r="HHB82" s="1117"/>
      <c r="HHC82" s="1117"/>
      <c r="HHD82" s="1117"/>
      <c r="HHE82" s="1117"/>
      <c r="HHF82" s="1117"/>
      <c r="HHG82" s="1117"/>
      <c r="HHH82" s="1117"/>
      <c r="HHI82" s="1117"/>
      <c r="HHJ82" s="1117"/>
      <c r="HHK82" s="1117"/>
      <c r="HHL82" s="1117"/>
      <c r="HHM82" s="1117"/>
      <c r="HHN82" s="1117"/>
      <c r="HHO82" s="1117"/>
      <c r="HHP82" s="1117"/>
      <c r="HHQ82" s="1117"/>
      <c r="HHR82" s="1117"/>
      <c r="HHS82" s="1117"/>
      <c r="HHT82" s="1117"/>
      <c r="HHU82" s="1117"/>
      <c r="HHV82" s="1117"/>
      <c r="HHW82" s="1117"/>
      <c r="HHX82" s="1117"/>
      <c r="HHY82" s="1117"/>
      <c r="HHZ82" s="1117"/>
      <c r="HIA82" s="1117"/>
      <c r="HIB82" s="1117"/>
      <c r="HIC82" s="1117"/>
      <c r="HID82" s="1117"/>
      <c r="HIE82" s="1117"/>
      <c r="HIF82" s="1117"/>
      <c r="HIG82" s="1117"/>
      <c r="HIH82" s="1117"/>
      <c r="HII82" s="1117"/>
      <c r="HIJ82" s="1117"/>
      <c r="HIK82" s="1117"/>
      <c r="HIL82" s="1117"/>
      <c r="HIM82" s="1117"/>
      <c r="HIN82" s="1117"/>
      <c r="HIO82" s="1117"/>
      <c r="HIP82" s="1117"/>
      <c r="HIQ82" s="1117"/>
      <c r="HIR82" s="1117"/>
      <c r="HIS82" s="1117"/>
      <c r="HIT82" s="1117"/>
      <c r="HIU82" s="1117"/>
      <c r="HIV82" s="1117"/>
      <c r="HIW82" s="1117"/>
      <c r="HIX82" s="1117"/>
      <c r="HIY82" s="1117"/>
      <c r="HIZ82" s="1117"/>
      <c r="HJA82" s="1117"/>
      <c r="HJB82" s="1117"/>
      <c r="HJC82" s="1117"/>
      <c r="HJD82" s="1117"/>
      <c r="HJE82" s="1117"/>
      <c r="HJF82" s="1117"/>
      <c r="HJG82" s="1117"/>
      <c r="HJH82" s="1117"/>
      <c r="HJI82" s="1117"/>
      <c r="HJJ82" s="1117"/>
      <c r="HJK82" s="1117"/>
      <c r="HJL82" s="1117"/>
      <c r="HJM82" s="1117"/>
      <c r="HJN82" s="1117"/>
      <c r="HJO82" s="1117"/>
      <c r="HJP82" s="1117"/>
      <c r="HJQ82" s="1117"/>
      <c r="HJR82" s="1117"/>
      <c r="HJS82" s="1117"/>
      <c r="HJT82" s="1117"/>
      <c r="HJU82" s="1117"/>
      <c r="HJV82" s="1117"/>
      <c r="HJW82" s="1117"/>
      <c r="HJX82" s="1117"/>
      <c r="HJY82" s="1117"/>
      <c r="HJZ82" s="1117"/>
      <c r="HKA82" s="1117"/>
      <c r="HKB82" s="1117"/>
      <c r="HKC82" s="1117"/>
      <c r="HKD82" s="1117"/>
      <c r="HKE82" s="1117"/>
      <c r="HKF82" s="1117"/>
      <c r="HKG82" s="1117"/>
      <c r="HKH82" s="1117"/>
      <c r="HKI82" s="1117"/>
      <c r="HKJ82" s="1117"/>
      <c r="HKK82" s="1117"/>
      <c r="HKL82" s="1117"/>
      <c r="HKM82" s="1117"/>
      <c r="HKN82" s="1117"/>
      <c r="HKO82" s="1117"/>
      <c r="HKP82" s="1117"/>
      <c r="HKQ82" s="1117"/>
      <c r="HKR82" s="1117"/>
      <c r="HKS82" s="1117"/>
      <c r="HKT82" s="1117"/>
      <c r="HKU82" s="1117"/>
      <c r="HKV82" s="1117"/>
      <c r="HKW82" s="1117"/>
      <c r="HKX82" s="1117"/>
      <c r="HKY82" s="1117"/>
      <c r="HKZ82" s="1117"/>
      <c r="HLA82" s="1117"/>
      <c r="HLB82" s="1117"/>
      <c r="HLC82" s="1117"/>
      <c r="HLD82" s="1117"/>
      <c r="HLE82" s="1117"/>
      <c r="HLF82" s="1117"/>
      <c r="HLG82" s="1117"/>
      <c r="HLH82" s="1117"/>
      <c r="HLI82" s="1117"/>
      <c r="HLJ82" s="1117"/>
      <c r="HLK82" s="1117"/>
      <c r="HLL82" s="1117"/>
      <c r="HLM82" s="1117"/>
      <c r="HLN82" s="1117"/>
      <c r="HLO82" s="1117"/>
      <c r="HLP82" s="1117"/>
      <c r="HLQ82" s="1117"/>
      <c r="HLR82" s="1117"/>
      <c r="HLS82" s="1117"/>
      <c r="HLT82" s="1117"/>
      <c r="HLU82" s="1117"/>
      <c r="HLV82" s="1117"/>
      <c r="HLW82" s="1117"/>
      <c r="HLX82" s="1117"/>
      <c r="HLY82" s="1117"/>
      <c r="HLZ82" s="1117"/>
      <c r="HMA82" s="1117"/>
      <c r="HMB82" s="1117"/>
      <c r="HMC82" s="1117"/>
      <c r="HMD82" s="1117"/>
      <c r="HME82" s="1117"/>
      <c r="HMF82" s="1117"/>
      <c r="HMG82" s="1117"/>
      <c r="HMH82" s="1117"/>
      <c r="HMI82" s="1117"/>
      <c r="HMJ82" s="1117"/>
      <c r="HMK82" s="1117"/>
      <c r="HML82" s="1117"/>
      <c r="HMM82" s="1117"/>
      <c r="HMN82" s="1117"/>
      <c r="HMO82" s="1117"/>
      <c r="HMP82" s="1117"/>
      <c r="HMQ82" s="1117"/>
      <c r="HMR82" s="1117"/>
      <c r="HMS82" s="1117"/>
      <c r="HMT82" s="1117"/>
      <c r="HMU82" s="1117"/>
      <c r="HMV82" s="1117"/>
      <c r="HMW82" s="1117"/>
      <c r="HMX82" s="1117"/>
      <c r="HMY82" s="1117"/>
      <c r="HMZ82" s="1117"/>
      <c r="HNA82" s="1117"/>
      <c r="HNB82" s="1117"/>
      <c r="HNC82" s="1117"/>
      <c r="HND82" s="1117"/>
      <c r="HNE82" s="1117"/>
      <c r="HNF82" s="1117"/>
      <c r="HNG82" s="1117"/>
      <c r="HNH82" s="1117"/>
      <c r="HNI82" s="1117"/>
      <c r="HNJ82" s="1117"/>
      <c r="HNK82" s="1117"/>
      <c r="HNL82" s="1117"/>
      <c r="HNM82" s="1117"/>
      <c r="HNN82" s="1117"/>
      <c r="HNO82" s="1117"/>
      <c r="HNP82" s="1117"/>
      <c r="HNQ82" s="1117"/>
      <c r="HNR82" s="1117"/>
      <c r="HNS82" s="1117"/>
      <c r="HNT82" s="1117"/>
      <c r="HNU82" s="1117"/>
      <c r="HNV82" s="1117"/>
      <c r="HNW82" s="1117"/>
      <c r="HNX82" s="1117"/>
      <c r="HNY82" s="1117"/>
      <c r="HNZ82" s="1117"/>
      <c r="HOA82" s="1117"/>
      <c r="HOB82" s="1117"/>
      <c r="HOC82" s="1117"/>
      <c r="HOD82" s="1117"/>
      <c r="HOE82" s="1117"/>
      <c r="HOF82" s="1117"/>
      <c r="HOG82" s="1117"/>
      <c r="HOH82" s="1117"/>
      <c r="HOI82" s="1117"/>
      <c r="HOJ82" s="1117"/>
      <c r="HOK82" s="1117"/>
      <c r="HOL82" s="1117"/>
      <c r="HOM82" s="1117"/>
      <c r="HON82" s="1117"/>
      <c r="HOO82" s="1117"/>
      <c r="HOP82" s="1117"/>
      <c r="HOQ82" s="1117"/>
      <c r="HOR82" s="1117"/>
      <c r="HOS82" s="1117"/>
      <c r="HOT82" s="1117"/>
      <c r="HOU82" s="1117"/>
      <c r="HOV82" s="1117"/>
      <c r="HOW82" s="1117"/>
      <c r="HOX82" s="1117"/>
      <c r="HOY82" s="1117"/>
      <c r="HOZ82" s="1117"/>
      <c r="HPA82" s="1117"/>
      <c r="HPB82" s="1117"/>
      <c r="HPC82" s="1117"/>
      <c r="HPD82" s="1117"/>
      <c r="HPE82" s="1117"/>
      <c r="HPF82" s="1117"/>
      <c r="HPG82" s="1117"/>
      <c r="HPH82" s="1117"/>
      <c r="HPI82" s="1117"/>
      <c r="HPJ82" s="1117"/>
      <c r="HPK82" s="1117"/>
      <c r="HPL82" s="1117"/>
      <c r="HPM82" s="1117"/>
      <c r="HPN82" s="1117"/>
      <c r="HPO82" s="1117"/>
      <c r="HPP82" s="1117"/>
      <c r="HPQ82" s="1117"/>
      <c r="HPR82" s="1117"/>
      <c r="HPS82" s="1117"/>
      <c r="HPT82" s="1117"/>
      <c r="HPU82" s="1117"/>
      <c r="HPV82" s="1117"/>
      <c r="HPW82" s="1117"/>
      <c r="HPX82" s="1117"/>
      <c r="HPY82" s="1117"/>
      <c r="HPZ82" s="1117"/>
      <c r="HQA82" s="1117"/>
      <c r="HQB82" s="1117"/>
      <c r="HQC82" s="1117"/>
      <c r="HQD82" s="1117"/>
      <c r="HQE82" s="1117"/>
      <c r="HQF82" s="1117"/>
      <c r="HQG82" s="1117"/>
      <c r="HQH82" s="1117"/>
      <c r="HQI82" s="1117"/>
      <c r="HQJ82" s="1117"/>
      <c r="HQK82" s="1117"/>
      <c r="HQL82" s="1117"/>
      <c r="HQM82" s="1117"/>
      <c r="HQN82" s="1117"/>
      <c r="HQO82" s="1117"/>
      <c r="HQP82" s="1117"/>
      <c r="HQQ82" s="1117"/>
      <c r="HQR82" s="1117"/>
      <c r="HQS82" s="1117"/>
      <c r="HQT82" s="1117"/>
      <c r="HQU82" s="1117"/>
      <c r="HQV82" s="1117"/>
      <c r="HQW82" s="1117"/>
      <c r="HQX82" s="1117"/>
      <c r="HQY82" s="1117"/>
      <c r="HQZ82" s="1117"/>
      <c r="HRA82" s="1117"/>
      <c r="HRB82" s="1117"/>
      <c r="HRC82" s="1117"/>
      <c r="HRD82" s="1117"/>
      <c r="HRE82" s="1117"/>
      <c r="HRF82" s="1117"/>
      <c r="HRG82" s="1117"/>
      <c r="HRH82" s="1117"/>
      <c r="HRI82" s="1117"/>
      <c r="HRJ82" s="1117"/>
      <c r="HRK82" s="1117"/>
      <c r="HRL82" s="1117"/>
      <c r="HRM82" s="1117"/>
      <c r="HRN82" s="1117"/>
      <c r="HRO82" s="1117"/>
      <c r="HRP82" s="1117"/>
      <c r="HRQ82" s="1117"/>
      <c r="HRR82" s="1117"/>
      <c r="HRS82" s="1117"/>
      <c r="HRT82" s="1117"/>
      <c r="HRU82" s="1117"/>
      <c r="HRV82" s="1117"/>
      <c r="HRW82" s="1117"/>
      <c r="HRX82" s="1117"/>
      <c r="HRY82" s="1117"/>
      <c r="HRZ82" s="1117"/>
      <c r="HSA82" s="1117"/>
      <c r="HSB82" s="1117"/>
      <c r="HSC82" s="1117"/>
      <c r="HSD82" s="1117"/>
      <c r="HSE82" s="1117"/>
      <c r="HSF82" s="1117"/>
      <c r="HSG82" s="1117"/>
      <c r="HSH82" s="1117"/>
      <c r="HSI82" s="1117"/>
      <c r="HSJ82" s="1117"/>
      <c r="HSK82" s="1117"/>
      <c r="HSL82" s="1117"/>
      <c r="HSM82" s="1117"/>
      <c r="HSN82" s="1117"/>
      <c r="HSO82" s="1117"/>
      <c r="HSP82" s="1117"/>
      <c r="HSQ82" s="1117"/>
      <c r="HSR82" s="1117"/>
      <c r="HSS82" s="1117"/>
      <c r="HST82" s="1117"/>
      <c r="HSU82" s="1117"/>
      <c r="HSV82" s="1117"/>
      <c r="HSW82" s="1117"/>
      <c r="HSX82" s="1117"/>
      <c r="HSY82" s="1117"/>
      <c r="HSZ82" s="1117"/>
      <c r="HTA82" s="1117"/>
      <c r="HTB82" s="1117"/>
      <c r="HTC82" s="1117"/>
      <c r="HTD82" s="1117"/>
      <c r="HTE82" s="1117"/>
      <c r="HTF82" s="1117"/>
      <c r="HTG82" s="1117"/>
      <c r="HTH82" s="1117"/>
      <c r="HTI82" s="1117"/>
      <c r="HTJ82" s="1117"/>
      <c r="HTK82" s="1117"/>
      <c r="HTL82" s="1117"/>
      <c r="HTM82" s="1117"/>
      <c r="HTN82" s="1117"/>
      <c r="HTO82" s="1117"/>
      <c r="HTP82" s="1117"/>
      <c r="HTQ82" s="1117"/>
      <c r="HTR82" s="1117"/>
      <c r="HTS82" s="1117"/>
      <c r="HTT82" s="1117"/>
      <c r="HTU82" s="1117"/>
      <c r="HTV82" s="1117"/>
      <c r="HTW82" s="1117"/>
      <c r="HTX82" s="1117"/>
      <c r="HTY82" s="1117"/>
      <c r="HTZ82" s="1117"/>
      <c r="HUA82" s="1117"/>
      <c r="HUB82" s="1117"/>
      <c r="HUC82" s="1117"/>
      <c r="HUD82" s="1117"/>
      <c r="HUE82" s="1117"/>
      <c r="HUF82" s="1117"/>
      <c r="HUG82" s="1117"/>
      <c r="HUH82" s="1117"/>
      <c r="HUI82" s="1117"/>
      <c r="HUJ82" s="1117"/>
      <c r="HUK82" s="1117"/>
      <c r="HUL82" s="1117"/>
      <c r="HUM82" s="1117"/>
      <c r="HUN82" s="1117"/>
      <c r="HUO82" s="1117"/>
      <c r="HUP82" s="1117"/>
      <c r="HUQ82" s="1117"/>
      <c r="HUR82" s="1117"/>
      <c r="HUS82" s="1117"/>
      <c r="HUT82" s="1117"/>
      <c r="HUU82" s="1117"/>
      <c r="HUV82" s="1117"/>
      <c r="HUW82" s="1117"/>
      <c r="HUX82" s="1117"/>
      <c r="HUY82" s="1117"/>
      <c r="HUZ82" s="1117"/>
      <c r="HVA82" s="1117"/>
      <c r="HVB82" s="1117"/>
      <c r="HVC82" s="1117"/>
      <c r="HVD82" s="1117"/>
      <c r="HVE82" s="1117"/>
      <c r="HVF82" s="1117"/>
      <c r="HVG82" s="1117"/>
      <c r="HVH82" s="1117"/>
      <c r="HVI82" s="1117"/>
      <c r="HVJ82" s="1117"/>
      <c r="HVK82" s="1117"/>
      <c r="HVL82" s="1117"/>
      <c r="HVM82" s="1117"/>
      <c r="HVN82" s="1117"/>
      <c r="HVO82" s="1117"/>
      <c r="HVP82" s="1117"/>
      <c r="HVQ82" s="1117"/>
      <c r="HVR82" s="1117"/>
      <c r="HVS82" s="1117"/>
      <c r="HVT82" s="1117"/>
      <c r="HVU82" s="1117"/>
      <c r="HVV82" s="1117"/>
      <c r="HVW82" s="1117"/>
      <c r="HVX82" s="1117"/>
      <c r="HVY82" s="1117"/>
      <c r="HVZ82" s="1117"/>
      <c r="HWA82" s="1117"/>
      <c r="HWB82" s="1117"/>
      <c r="HWC82" s="1117"/>
      <c r="HWD82" s="1117"/>
      <c r="HWE82" s="1117"/>
      <c r="HWF82" s="1117"/>
      <c r="HWG82" s="1117"/>
      <c r="HWH82" s="1117"/>
      <c r="HWI82" s="1117"/>
      <c r="HWJ82" s="1117"/>
      <c r="HWK82" s="1117"/>
      <c r="HWL82" s="1117"/>
      <c r="HWM82" s="1117"/>
      <c r="HWN82" s="1117"/>
      <c r="HWO82" s="1117"/>
      <c r="HWP82" s="1117"/>
      <c r="HWQ82" s="1117"/>
      <c r="HWR82" s="1117"/>
      <c r="HWS82" s="1117"/>
      <c r="HWT82" s="1117"/>
      <c r="HWU82" s="1117"/>
      <c r="HWV82" s="1117"/>
      <c r="HWW82" s="1117"/>
      <c r="HWX82" s="1117"/>
      <c r="HWY82" s="1117"/>
      <c r="HWZ82" s="1117"/>
      <c r="HXA82" s="1117"/>
      <c r="HXB82" s="1117"/>
      <c r="HXC82" s="1117"/>
      <c r="HXD82" s="1117"/>
      <c r="HXE82" s="1117"/>
      <c r="HXF82" s="1117"/>
      <c r="HXG82" s="1117"/>
      <c r="HXH82" s="1117"/>
      <c r="HXI82" s="1117"/>
      <c r="HXJ82" s="1117"/>
      <c r="HXK82" s="1117"/>
      <c r="HXL82" s="1117"/>
      <c r="HXM82" s="1117"/>
      <c r="HXN82" s="1117"/>
      <c r="HXO82" s="1117"/>
      <c r="HXP82" s="1117"/>
      <c r="HXQ82" s="1117"/>
      <c r="HXR82" s="1117"/>
      <c r="HXS82" s="1117"/>
      <c r="HXT82" s="1117"/>
      <c r="HXU82" s="1117"/>
      <c r="HXV82" s="1117"/>
      <c r="HXW82" s="1117"/>
      <c r="HXX82" s="1117"/>
      <c r="HXY82" s="1117"/>
      <c r="HXZ82" s="1117"/>
      <c r="HYA82" s="1117"/>
      <c r="HYB82" s="1117"/>
      <c r="HYC82" s="1117"/>
      <c r="HYD82" s="1117"/>
      <c r="HYE82" s="1117"/>
      <c r="HYF82" s="1117"/>
      <c r="HYG82" s="1117"/>
      <c r="HYH82" s="1117"/>
      <c r="HYI82" s="1117"/>
      <c r="HYJ82" s="1117"/>
      <c r="HYK82" s="1117"/>
      <c r="HYL82" s="1117"/>
      <c r="HYM82" s="1117"/>
      <c r="HYN82" s="1117"/>
      <c r="HYO82" s="1117"/>
      <c r="HYP82" s="1117"/>
      <c r="HYQ82" s="1117"/>
      <c r="HYR82" s="1117"/>
      <c r="HYS82" s="1117"/>
      <c r="HYT82" s="1117"/>
      <c r="HYU82" s="1117"/>
      <c r="HYV82" s="1117"/>
      <c r="HYW82" s="1117"/>
      <c r="HYX82" s="1117"/>
      <c r="HYY82" s="1117"/>
      <c r="HYZ82" s="1117"/>
      <c r="HZA82" s="1117"/>
      <c r="HZB82" s="1117"/>
      <c r="HZC82" s="1117"/>
      <c r="HZD82" s="1117"/>
      <c r="HZE82" s="1117"/>
      <c r="HZF82" s="1117"/>
      <c r="HZG82" s="1117"/>
      <c r="HZH82" s="1117"/>
      <c r="HZI82" s="1117"/>
      <c r="HZJ82" s="1117"/>
      <c r="HZK82" s="1117"/>
      <c r="HZL82" s="1117"/>
      <c r="HZM82" s="1117"/>
      <c r="HZN82" s="1117"/>
      <c r="HZO82" s="1117"/>
      <c r="HZP82" s="1117"/>
      <c r="HZQ82" s="1117"/>
      <c r="HZR82" s="1117"/>
      <c r="HZS82" s="1117"/>
      <c r="HZT82" s="1117"/>
      <c r="HZU82" s="1117"/>
      <c r="HZV82" s="1117"/>
      <c r="HZW82" s="1117"/>
      <c r="HZX82" s="1117"/>
      <c r="HZY82" s="1117"/>
      <c r="HZZ82" s="1117"/>
      <c r="IAA82" s="1117"/>
      <c r="IAB82" s="1117"/>
      <c r="IAC82" s="1117"/>
      <c r="IAD82" s="1117"/>
      <c r="IAE82" s="1117"/>
      <c r="IAF82" s="1117"/>
      <c r="IAG82" s="1117"/>
      <c r="IAH82" s="1117"/>
      <c r="IAI82" s="1117"/>
      <c r="IAJ82" s="1117"/>
      <c r="IAK82" s="1117"/>
      <c r="IAL82" s="1117"/>
      <c r="IAM82" s="1117"/>
      <c r="IAN82" s="1117"/>
      <c r="IAO82" s="1117"/>
      <c r="IAP82" s="1117"/>
      <c r="IAQ82" s="1117"/>
      <c r="IAR82" s="1117"/>
      <c r="IAS82" s="1117"/>
      <c r="IAT82" s="1117"/>
      <c r="IAU82" s="1117"/>
      <c r="IAV82" s="1117"/>
      <c r="IAW82" s="1117"/>
      <c r="IAX82" s="1117"/>
      <c r="IAY82" s="1117"/>
      <c r="IAZ82" s="1117"/>
      <c r="IBA82" s="1117"/>
      <c r="IBB82" s="1117"/>
      <c r="IBC82" s="1117"/>
      <c r="IBD82" s="1117"/>
      <c r="IBE82" s="1117"/>
      <c r="IBF82" s="1117"/>
      <c r="IBG82" s="1117"/>
      <c r="IBH82" s="1117"/>
      <c r="IBI82" s="1117"/>
      <c r="IBJ82" s="1117"/>
      <c r="IBK82" s="1117"/>
      <c r="IBL82" s="1117"/>
      <c r="IBM82" s="1117"/>
      <c r="IBN82" s="1117"/>
      <c r="IBO82" s="1117"/>
      <c r="IBP82" s="1117"/>
      <c r="IBQ82" s="1117"/>
      <c r="IBR82" s="1117"/>
      <c r="IBS82" s="1117"/>
      <c r="IBT82" s="1117"/>
      <c r="IBU82" s="1117"/>
      <c r="IBV82" s="1117"/>
      <c r="IBW82" s="1117"/>
      <c r="IBX82" s="1117"/>
      <c r="IBY82" s="1117"/>
      <c r="IBZ82" s="1117"/>
      <c r="ICA82" s="1117"/>
      <c r="ICB82" s="1117"/>
      <c r="ICC82" s="1117"/>
      <c r="ICD82" s="1117"/>
      <c r="ICE82" s="1117"/>
      <c r="ICF82" s="1117"/>
      <c r="ICG82" s="1117"/>
      <c r="ICH82" s="1117"/>
      <c r="ICI82" s="1117"/>
      <c r="ICJ82" s="1117"/>
      <c r="ICK82" s="1117"/>
      <c r="ICL82" s="1117"/>
      <c r="ICM82" s="1117"/>
      <c r="ICN82" s="1117"/>
      <c r="ICO82" s="1117"/>
      <c r="ICP82" s="1117"/>
      <c r="ICQ82" s="1117"/>
      <c r="ICR82" s="1117"/>
      <c r="ICS82" s="1117"/>
      <c r="ICT82" s="1117"/>
      <c r="ICU82" s="1117"/>
      <c r="ICV82" s="1117"/>
      <c r="ICW82" s="1117"/>
      <c r="ICX82" s="1117"/>
      <c r="ICY82" s="1117"/>
      <c r="ICZ82" s="1117"/>
      <c r="IDA82" s="1117"/>
      <c r="IDB82" s="1117"/>
      <c r="IDC82" s="1117"/>
      <c r="IDD82" s="1117"/>
      <c r="IDE82" s="1117"/>
      <c r="IDF82" s="1117"/>
      <c r="IDG82" s="1117"/>
      <c r="IDH82" s="1117"/>
      <c r="IDI82" s="1117"/>
      <c r="IDJ82" s="1117"/>
      <c r="IDK82" s="1117"/>
      <c r="IDL82" s="1117"/>
      <c r="IDM82" s="1117"/>
      <c r="IDN82" s="1117"/>
      <c r="IDO82" s="1117"/>
      <c r="IDP82" s="1117"/>
      <c r="IDQ82" s="1117"/>
      <c r="IDR82" s="1117"/>
      <c r="IDS82" s="1117"/>
      <c r="IDT82" s="1117"/>
      <c r="IDU82" s="1117"/>
      <c r="IDV82" s="1117"/>
      <c r="IDW82" s="1117"/>
      <c r="IDX82" s="1117"/>
      <c r="IDY82" s="1117"/>
      <c r="IDZ82" s="1117"/>
      <c r="IEA82" s="1117"/>
      <c r="IEB82" s="1117"/>
      <c r="IEC82" s="1117"/>
      <c r="IED82" s="1117"/>
      <c r="IEE82" s="1117"/>
      <c r="IEF82" s="1117"/>
      <c r="IEG82" s="1117"/>
      <c r="IEH82" s="1117"/>
      <c r="IEI82" s="1117"/>
      <c r="IEJ82" s="1117"/>
      <c r="IEK82" s="1117"/>
      <c r="IEL82" s="1117"/>
      <c r="IEM82" s="1117"/>
      <c r="IEN82" s="1117"/>
      <c r="IEO82" s="1117"/>
      <c r="IEP82" s="1117"/>
      <c r="IEQ82" s="1117"/>
      <c r="IER82" s="1117"/>
      <c r="IES82" s="1117"/>
      <c r="IET82" s="1117"/>
      <c r="IEU82" s="1117"/>
      <c r="IEV82" s="1117"/>
      <c r="IEW82" s="1117"/>
      <c r="IEX82" s="1117"/>
      <c r="IEY82" s="1117"/>
      <c r="IEZ82" s="1117"/>
      <c r="IFA82" s="1117"/>
      <c r="IFB82" s="1117"/>
      <c r="IFC82" s="1117"/>
      <c r="IFD82" s="1117"/>
      <c r="IFE82" s="1117"/>
      <c r="IFF82" s="1117"/>
      <c r="IFG82" s="1117"/>
      <c r="IFH82" s="1117"/>
      <c r="IFI82" s="1117"/>
      <c r="IFJ82" s="1117"/>
      <c r="IFK82" s="1117"/>
      <c r="IFL82" s="1117"/>
      <c r="IFM82" s="1117"/>
      <c r="IFN82" s="1117"/>
      <c r="IFO82" s="1117"/>
      <c r="IFP82" s="1117"/>
      <c r="IFQ82" s="1117"/>
      <c r="IFR82" s="1117"/>
      <c r="IFS82" s="1117"/>
      <c r="IFT82" s="1117"/>
      <c r="IFU82" s="1117"/>
      <c r="IFV82" s="1117"/>
      <c r="IFW82" s="1117"/>
      <c r="IFX82" s="1117"/>
      <c r="IFY82" s="1117"/>
      <c r="IFZ82" s="1117"/>
      <c r="IGA82" s="1117"/>
      <c r="IGB82" s="1117"/>
      <c r="IGC82" s="1117"/>
      <c r="IGD82" s="1117"/>
      <c r="IGE82" s="1117"/>
      <c r="IGF82" s="1117"/>
      <c r="IGG82" s="1117"/>
      <c r="IGH82" s="1117"/>
      <c r="IGI82" s="1117"/>
      <c r="IGJ82" s="1117"/>
      <c r="IGK82" s="1117"/>
      <c r="IGL82" s="1117"/>
      <c r="IGM82" s="1117"/>
      <c r="IGN82" s="1117"/>
      <c r="IGO82" s="1117"/>
      <c r="IGP82" s="1117"/>
      <c r="IGQ82" s="1117"/>
      <c r="IGR82" s="1117"/>
      <c r="IGS82" s="1117"/>
      <c r="IGT82" s="1117"/>
      <c r="IGU82" s="1117"/>
      <c r="IGV82" s="1117"/>
      <c r="IGW82" s="1117"/>
      <c r="IGX82" s="1117"/>
      <c r="IGY82" s="1117"/>
      <c r="IGZ82" s="1117"/>
      <c r="IHA82" s="1117"/>
      <c r="IHB82" s="1117"/>
      <c r="IHC82" s="1117"/>
      <c r="IHD82" s="1117"/>
      <c r="IHE82" s="1117"/>
      <c r="IHF82" s="1117"/>
      <c r="IHG82" s="1117"/>
      <c r="IHH82" s="1117"/>
      <c r="IHI82" s="1117"/>
      <c r="IHJ82" s="1117"/>
      <c r="IHK82" s="1117"/>
      <c r="IHL82" s="1117"/>
      <c r="IHM82" s="1117"/>
      <c r="IHN82" s="1117"/>
      <c r="IHO82" s="1117"/>
      <c r="IHP82" s="1117"/>
      <c r="IHQ82" s="1117"/>
      <c r="IHR82" s="1117"/>
      <c r="IHS82" s="1117"/>
      <c r="IHT82" s="1117"/>
      <c r="IHU82" s="1117"/>
      <c r="IHV82" s="1117"/>
      <c r="IHW82" s="1117"/>
      <c r="IHX82" s="1117"/>
      <c r="IHY82" s="1117"/>
      <c r="IHZ82" s="1117"/>
      <c r="IIA82" s="1117"/>
      <c r="IIB82" s="1117"/>
      <c r="IIC82" s="1117"/>
      <c r="IID82" s="1117"/>
      <c r="IIE82" s="1117"/>
      <c r="IIF82" s="1117"/>
      <c r="IIG82" s="1117"/>
      <c r="IIH82" s="1117"/>
      <c r="III82" s="1117"/>
      <c r="IIJ82" s="1117"/>
      <c r="IIK82" s="1117"/>
      <c r="IIL82" s="1117"/>
      <c r="IIM82" s="1117"/>
      <c r="IIN82" s="1117"/>
      <c r="IIO82" s="1117"/>
      <c r="IIP82" s="1117"/>
      <c r="IIQ82" s="1117"/>
      <c r="IIR82" s="1117"/>
      <c r="IIS82" s="1117"/>
      <c r="IIT82" s="1117"/>
      <c r="IIU82" s="1117"/>
      <c r="IIV82" s="1117"/>
      <c r="IIW82" s="1117"/>
      <c r="IIX82" s="1117"/>
      <c r="IIY82" s="1117"/>
      <c r="IIZ82" s="1117"/>
      <c r="IJA82" s="1117"/>
      <c r="IJB82" s="1117"/>
      <c r="IJC82" s="1117"/>
      <c r="IJD82" s="1117"/>
      <c r="IJE82" s="1117"/>
      <c r="IJF82" s="1117"/>
      <c r="IJG82" s="1117"/>
      <c r="IJH82" s="1117"/>
      <c r="IJI82" s="1117"/>
      <c r="IJJ82" s="1117"/>
      <c r="IJK82" s="1117"/>
      <c r="IJL82" s="1117"/>
      <c r="IJM82" s="1117"/>
      <c r="IJN82" s="1117"/>
      <c r="IJO82" s="1117"/>
      <c r="IJP82" s="1117"/>
      <c r="IJQ82" s="1117"/>
      <c r="IJR82" s="1117"/>
      <c r="IJS82" s="1117"/>
      <c r="IJT82" s="1117"/>
      <c r="IJU82" s="1117"/>
      <c r="IJV82" s="1117"/>
      <c r="IJW82" s="1117"/>
      <c r="IJX82" s="1117"/>
      <c r="IJY82" s="1117"/>
      <c r="IJZ82" s="1117"/>
      <c r="IKA82" s="1117"/>
      <c r="IKB82" s="1117"/>
      <c r="IKC82" s="1117"/>
      <c r="IKD82" s="1117"/>
      <c r="IKE82" s="1117"/>
      <c r="IKF82" s="1117"/>
      <c r="IKG82" s="1117"/>
      <c r="IKH82" s="1117"/>
      <c r="IKI82" s="1117"/>
      <c r="IKJ82" s="1117"/>
      <c r="IKK82" s="1117"/>
      <c r="IKL82" s="1117"/>
      <c r="IKM82" s="1117"/>
      <c r="IKN82" s="1117"/>
      <c r="IKO82" s="1117"/>
      <c r="IKP82" s="1117"/>
      <c r="IKQ82" s="1117"/>
      <c r="IKR82" s="1117"/>
      <c r="IKS82" s="1117"/>
      <c r="IKT82" s="1117"/>
      <c r="IKU82" s="1117"/>
      <c r="IKV82" s="1117"/>
      <c r="IKW82" s="1117"/>
      <c r="IKX82" s="1117"/>
      <c r="IKY82" s="1117"/>
      <c r="IKZ82" s="1117"/>
      <c r="ILA82" s="1117"/>
      <c r="ILB82" s="1117"/>
      <c r="ILC82" s="1117"/>
      <c r="ILD82" s="1117"/>
      <c r="ILE82" s="1117"/>
      <c r="ILF82" s="1117"/>
      <c r="ILG82" s="1117"/>
      <c r="ILH82" s="1117"/>
      <c r="ILI82" s="1117"/>
      <c r="ILJ82" s="1117"/>
      <c r="ILK82" s="1117"/>
      <c r="ILL82" s="1117"/>
      <c r="ILM82" s="1117"/>
      <c r="ILN82" s="1117"/>
      <c r="ILO82" s="1117"/>
      <c r="ILP82" s="1117"/>
      <c r="ILQ82" s="1117"/>
      <c r="ILR82" s="1117"/>
      <c r="ILS82" s="1117"/>
      <c r="ILT82" s="1117"/>
      <c r="ILU82" s="1117"/>
      <c r="ILV82" s="1117"/>
      <c r="ILW82" s="1117"/>
      <c r="ILX82" s="1117"/>
      <c r="ILY82" s="1117"/>
      <c r="ILZ82" s="1117"/>
      <c r="IMA82" s="1117"/>
      <c r="IMB82" s="1117"/>
      <c r="IMC82" s="1117"/>
      <c r="IMD82" s="1117"/>
      <c r="IME82" s="1117"/>
      <c r="IMF82" s="1117"/>
      <c r="IMG82" s="1117"/>
      <c r="IMH82" s="1117"/>
      <c r="IMI82" s="1117"/>
      <c r="IMJ82" s="1117"/>
      <c r="IMK82" s="1117"/>
      <c r="IML82" s="1117"/>
      <c r="IMM82" s="1117"/>
      <c r="IMN82" s="1117"/>
      <c r="IMO82" s="1117"/>
      <c r="IMP82" s="1117"/>
      <c r="IMQ82" s="1117"/>
      <c r="IMR82" s="1117"/>
      <c r="IMS82" s="1117"/>
      <c r="IMT82" s="1117"/>
      <c r="IMU82" s="1117"/>
      <c r="IMV82" s="1117"/>
      <c r="IMW82" s="1117"/>
      <c r="IMX82" s="1117"/>
      <c r="IMY82" s="1117"/>
      <c r="IMZ82" s="1117"/>
      <c r="INA82" s="1117"/>
      <c r="INB82" s="1117"/>
      <c r="INC82" s="1117"/>
      <c r="IND82" s="1117"/>
      <c r="INE82" s="1117"/>
      <c r="INF82" s="1117"/>
      <c r="ING82" s="1117"/>
      <c r="INH82" s="1117"/>
      <c r="INI82" s="1117"/>
      <c r="INJ82" s="1117"/>
      <c r="INK82" s="1117"/>
      <c r="INL82" s="1117"/>
      <c r="INM82" s="1117"/>
      <c r="INN82" s="1117"/>
      <c r="INO82" s="1117"/>
      <c r="INP82" s="1117"/>
      <c r="INQ82" s="1117"/>
      <c r="INR82" s="1117"/>
      <c r="INS82" s="1117"/>
      <c r="INT82" s="1117"/>
      <c r="INU82" s="1117"/>
      <c r="INV82" s="1117"/>
      <c r="INW82" s="1117"/>
      <c r="INX82" s="1117"/>
      <c r="INY82" s="1117"/>
      <c r="INZ82" s="1117"/>
      <c r="IOA82" s="1117"/>
      <c r="IOB82" s="1117"/>
      <c r="IOC82" s="1117"/>
      <c r="IOD82" s="1117"/>
      <c r="IOE82" s="1117"/>
      <c r="IOF82" s="1117"/>
      <c r="IOG82" s="1117"/>
      <c r="IOH82" s="1117"/>
      <c r="IOI82" s="1117"/>
      <c r="IOJ82" s="1117"/>
      <c r="IOK82" s="1117"/>
      <c r="IOL82" s="1117"/>
      <c r="IOM82" s="1117"/>
      <c r="ION82" s="1117"/>
      <c r="IOO82" s="1117"/>
      <c r="IOP82" s="1117"/>
      <c r="IOQ82" s="1117"/>
      <c r="IOR82" s="1117"/>
      <c r="IOS82" s="1117"/>
      <c r="IOT82" s="1117"/>
      <c r="IOU82" s="1117"/>
      <c r="IOV82" s="1117"/>
      <c r="IOW82" s="1117"/>
      <c r="IOX82" s="1117"/>
      <c r="IOY82" s="1117"/>
      <c r="IOZ82" s="1117"/>
      <c r="IPA82" s="1117"/>
      <c r="IPB82" s="1117"/>
      <c r="IPC82" s="1117"/>
      <c r="IPD82" s="1117"/>
      <c r="IPE82" s="1117"/>
      <c r="IPF82" s="1117"/>
      <c r="IPG82" s="1117"/>
      <c r="IPH82" s="1117"/>
      <c r="IPI82" s="1117"/>
      <c r="IPJ82" s="1117"/>
      <c r="IPK82" s="1117"/>
      <c r="IPL82" s="1117"/>
      <c r="IPM82" s="1117"/>
      <c r="IPN82" s="1117"/>
      <c r="IPO82" s="1117"/>
      <c r="IPP82" s="1117"/>
      <c r="IPQ82" s="1117"/>
      <c r="IPR82" s="1117"/>
      <c r="IPS82" s="1117"/>
      <c r="IPT82" s="1117"/>
      <c r="IPU82" s="1117"/>
      <c r="IPV82" s="1117"/>
      <c r="IPW82" s="1117"/>
      <c r="IPX82" s="1117"/>
      <c r="IPY82" s="1117"/>
      <c r="IPZ82" s="1117"/>
      <c r="IQA82" s="1117"/>
      <c r="IQB82" s="1117"/>
      <c r="IQC82" s="1117"/>
      <c r="IQD82" s="1117"/>
      <c r="IQE82" s="1117"/>
      <c r="IQF82" s="1117"/>
      <c r="IQG82" s="1117"/>
      <c r="IQH82" s="1117"/>
      <c r="IQI82" s="1117"/>
      <c r="IQJ82" s="1117"/>
      <c r="IQK82" s="1117"/>
      <c r="IQL82" s="1117"/>
      <c r="IQM82" s="1117"/>
      <c r="IQN82" s="1117"/>
      <c r="IQO82" s="1117"/>
      <c r="IQP82" s="1117"/>
      <c r="IQQ82" s="1117"/>
      <c r="IQR82" s="1117"/>
      <c r="IQS82" s="1117"/>
      <c r="IQT82" s="1117"/>
      <c r="IQU82" s="1117"/>
      <c r="IQV82" s="1117"/>
      <c r="IQW82" s="1117"/>
      <c r="IQX82" s="1117"/>
      <c r="IQY82" s="1117"/>
      <c r="IQZ82" s="1117"/>
      <c r="IRA82" s="1117"/>
      <c r="IRB82" s="1117"/>
      <c r="IRC82" s="1117"/>
      <c r="IRD82" s="1117"/>
      <c r="IRE82" s="1117"/>
      <c r="IRF82" s="1117"/>
      <c r="IRG82" s="1117"/>
      <c r="IRH82" s="1117"/>
      <c r="IRI82" s="1117"/>
      <c r="IRJ82" s="1117"/>
      <c r="IRK82" s="1117"/>
      <c r="IRL82" s="1117"/>
      <c r="IRM82" s="1117"/>
      <c r="IRN82" s="1117"/>
      <c r="IRO82" s="1117"/>
      <c r="IRP82" s="1117"/>
      <c r="IRQ82" s="1117"/>
      <c r="IRR82" s="1117"/>
      <c r="IRS82" s="1117"/>
      <c r="IRT82" s="1117"/>
      <c r="IRU82" s="1117"/>
      <c r="IRV82" s="1117"/>
      <c r="IRW82" s="1117"/>
      <c r="IRX82" s="1117"/>
      <c r="IRY82" s="1117"/>
      <c r="IRZ82" s="1117"/>
      <c r="ISA82" s="1117"/>
      <c r="ISB82" s="1117"/>
      <c r="ISC82" s="1117"/>
      <c r="ISD82" s="1117"/>
      <c r="ISE82" s="1117"/>
      <c r="ISF82" s="1117"/>
      <c r="ISG82" s="1117"/>
      <c r="ISH82" s="1117"/>
      <c r="ISI82" s="1117"/>
      <c r="ISJ82" s="1117"/>
      <c r="ISK82" s="1117"/>
      <c r="ISL82" s="1117"/>
      <c r="ISM82" s="1117"/>
      <c r="ISN82" s="1117"/>
      <c r="ISO82" s="1117"/>
      <c r="ISP82" s="1117"/>
      <c r="ISQ82" s="1117"/>
      <c r="ISR82" s="1117"/>
      <c r="ISS82" s="1117"/>
      <c r="IST82" s="1117"/>
      <c r="ISU82" s="1117"/>
      <c r="ISV82" s="1117"/>
      <c r="ISW82" s="1117"/>
      <c r="ISX82" s="1117"/>
      <c r="ISY82" s="1117"/>
      <c r="ISZ82" s="1117"/>
      <c r="ITA82" s="1117"/>
      <c r="ITB82" s="1117"/>
      <c r="ITC82" s="1117"/>
      <c r="ITD82" s="1117"/>
      <c r="ITE82" s="1117"/>
      <c r="ITF82" s="1117"/>
      <c r="ITG82" s="1117"/>
      <c r="ITH82" s="1117"/>
      <c r="ITI82" s="1117"/>
      <c r="ITJ82" s="1117"/>
      <c r="ITK82" s="1117"/>
      <c r="ITL82" s="1117"/>
      <c r="ITM82" s="1117"/>
      <c r="ITN82" s="1117"/>
      <c r="ITO82" s="1117"/>
      <c r="ITP82" s="1117"/>
      <c r="ITQ82" s="1117"/>
      <c r="ITR82" s="1117"/>
      <c r="ITS82" s="1117"/>
      <c r="ITT82" s="1117"/>
      <c r="ITU82" s="1117"/>
      <c r="ITV82" s="1117"/>
      <c r="ITW82" s="1117"/>
      <c r="ITX82" s="1117"/>
      <c r="ITY82" s="1117"/>
      <c r="ITZ82" s="1117"/>
      <c r="IUA82" s="1117"/>
      <c r="IUB82" s="1117"/>
      <c r="IUC82" s="1117"/>
      <c r="IUD82" s="1117"/>
      <c r="IUE82" s="1117"/>
      <c r="IUF82" s="1117"/>
      <c r="IUG82" s="1117"/>
      <c r="IUH82" s="1117"/>
      <c r="IUI82" s="1117"/>
      <c r="IUJ82" s="1117"/>
      <c r="IUK82" s="1117"/>
      <c r="IUL82" s="1117"/>
      <c r="IUM82" s="1117"/>
      <c r="IUN82" s="1117"/>
      <c r="IUO82" s="1117"/>
      <c r="IUP82" s="1117"/>
      <c r="IUQ82" s="1117"/>
      <c r="IUR82" s="1117"/>
      <c r="IUS82" s="1117"/>
      <c r="IUT82" s="1117"/>
      <c r="IUU82" s="1117"/>
      <c r="IUV82" s="1117"/>
      <c r="IUW82" s="1117"/>
      <c r="IUX82" s="1117"/>
      <c r="IUY82" s="1117"/>
      <c r="IUZ82" s="1117"/>
      <c r="IVA82" s="1117"/>
      <c r="IVB82" s="1117"/>
      <c r="IVC82" s="1117"/>
      <c r="IVD82" s="1117"/>
      <c r="IVE82" s="1117"/>
      <c r="IVF82" s="1117"/>
      <c r="IVG82" s="1117"/>
      <c r="IVH82" s="1117"/>
      <c r="IVI82" s="1117"/>
      <c r="IVJ82" s="1117"/>
      <c r="IVK82" s="1117"/>
      <c r="IVL82" s="1117"/>
      <c r="IVM82" s="1117"/>
      <c r="IVN82" s="1117"/>
      <c r="IVO82" s="1117"/>
      <c r="IVP82" s="1117"/>
      <c r="IVQ82" s="1117"/>
      <c r="IVR82" s="1117"/>
      <c r="IVS82" s="1117"/>
      <c r="IVT82" s="1117"/>
      <c r="IVU82" s="1117"/>
      <c r="IVV82" s="1117"/>
      <c r="IVW82" s="1117"/>
      <c r="IVX82" s="1117"/>
      <c r="IVY82" s="1117"/>
      <c r="IVZ82" s="1117"/>
      <c r="IWA82" s="1117"/>
      <c r="IWB82" s="1117"/>
      <c r="IWC82" s="1117"/>
      <c r="IWD82" s="1117"/>
      <c r="IWE82" s="1117"/>
      <c r="IWF82" s="1117"/>
      <c r="IWG82" s="1117"/>
      <c r="IWH82" s="1117"/>
      <c r="IWI82" s="1117"/>
      <c r="IWJ82" s="1117"/>
      <c r="IWK82" s="1117"/>
      <c r="IWL82" s="1117"/>
      <c r="IWM82" s="1117"/>
      <c r="IWN82" s="1117"/>
      <c r="IWO82" s="1117"/>
      <c r="IWP82" s="1117"/>
      <c r="IWQ82" s="1117"/>
      <c r="IWR82" s="1117"/>
      <c r="IWS82" s="1117"/>
      <c r="IWT82" s="1117"/>
      <c r="IWU82" s="1117"/>
      <c r="IWV82" s="1117"/>
      <c r="IWW82" s="1117"/>
      <c r="IWX82" s="1117"/>
      <c r="IWY82" s="1117"/>
      <c r="IWZ82" s="1117"/>
      <c r="IXA82" s="1117"/>
      <c r="IXB82" s="1117"/>
      <c r="IXC82" s="1117"/>
      <c r="IXD82" s="1117"/>
      <c r="IXE82" s="1117"/>
      <c r="IXF82" s="1117"/>
      <c r="IXG82" s="1117"/>
      <c r="IXH82" s="1117"/>
      <c r="IXI82" s="1117"/>
      <c r="IXJ82" s="1117"/>
      <c r="IXK82" s="1117"/>
      <c r="IXL82" s="1117"/>
      <c r="IXM82" s="1117"/>
      <c r="IXN82" s="1117"/>
      <c r="IXO82" s="1117"/>
      <c r="IXP82" s="1117"/>
      <c r="IXQ82" s="1117"/>
      <c r="IXR82" s="1117"/>
      <c r="IXS82" s="1117"/>
      <c r="IXT82" s="1117"/>
      <c r="IXU82" s="1117"/>
      <c r="IXV82" s="1117"/>
      <c r="IXW82" s="1117"/>
      <c r="IXX82" s="1117"/>
      <c r="IXY82" s="1117"/>
      <c r="IXZ82" s="1117"/>
      <c r="IYA82" s="1117"/>
      <c r="IYB82" s="1117"/>
      <c r="IYC82" s="1117"/>
      <c r="IYD82" s="1117"/>
      <c r="IYE82" s="1117"/>
      <c r="IYF82" s="1117"/>
      <c r="IYG82" s="1117"/>
      <c r="IYH82" s="1117"/>
      <c r="IYI82" s="1117"/>
      <c r="IYJ82" s="1117"/>
      <c r="IYK82" s="1117"/>
      <c r="IYL82" s="1117"/>
      <c r="IYM82" s="1117"/>
      <c r="IYN82" s="1117"/>
      <c r="IYO82" s="1117"/>
      <c r="IYP82" s="1117"/>
      <c r="IYQ82" s="1117"/>
      <c r="IYR82" s="1117"/>
      <c r="IYS82" s="1117"/>
      <c r="IYT82" s="1117"/>
      <c r="IYU82" s="1117"/>
      <c r="IYV82" s="1117"/>
      <c r="IYW82" s="1117"/>
      <c r="IYX82" s="1117"/>
      <c r="IYY82" s="1117"/>
      <c r="IYZ82" s="1117"/>
      <c r="IZA82" s="1117"/>
      <c r="IZB82" s="1117"/>
      <c r="IZC82" s="1117"/>
      <c r="IZD82" s="1117"/>
      <c r="IZE82" s="1117"/>
      <c r="IZF82" s="1117"/>
      <c r="IZG82" s="1117"/>
      <c r="IZH82" s="1117"/>
      <c r="IZI82" s="1117"/>
      <c r="IZJ82" s="1117"/>
      <c r="IZK82" s="1117"/>
      <c r="IZL82" s="1117"/>
      <c r="IZM82" s="1117"/>
      <c r="IZN82" s="1117"/>
      <c r="IZO82" s="1117"/>
      <c r="IZP82" s="1117"/>
      <c r="IZQ82" s="1117"/>
      <c r="IZR82" s="1117"/>
      <c r="IZS82" s="1117"/>
      <c r="IZT82" s="1117"/>
      <c r="IZU82" s="1117"/>
      <c r="IZV82" s="1117"/>
      <c r="IZW82" s="1117"/>
      <c r="IZX82" s="1117"/>
      <c r="IZY82" s="1117"/>
      <c r="IZZ82" s="1117"/>
      <c r="JAA82" s="1117"/>
      <c r="JAB82" s="1117"/>
      <c r="JAC82" s="1117"/>
      <c r="JAD82" s="1117"/>
      <c r="JAE82" s="1117"/>
      <c r="JAF82" s="1117"/>
      <c r="JAG82" s="1117"/>
      <c r="JAH82" s="1117"/>
      <c r="JAI82" s="1117"/>
      <c r="JAJ82" s="1117"/>
      <c r="JAK82" s="1117"/>
      <c r="JAL82" s="1117"/>
      <c r="JAM82" s="1117"/>
      <c r="JAN82" s="1117"/>
      <c r="JAO82" s="1117"/>
      <c r="JAP82" s="1117"/>
      <c r="JAQ82" s="1117"/>
      <c r="JAR82" s="1117"/>
      <c r="JAS82" s="1117"/>
      <c r="JAT82" s="1117"/>
      <c r="JAU82" s="1117"/>
      <c r="JAV82" s="1117"/>
      <c r="JAW82" s="1117"/>
      <c r="JAX82" s="1117"/>
      <c r="JAY82" s="1117"/>
      <c r="JAZ82" s="1117"/>
      <c r="JBA82" s="1117"/>
      <c r="JBB82" s="1117"/>
      <c r="JBC82" s="1117"/>
      <c r="JBD82" s="1117"/>
      <c r="JBE82" s="1117"/>
      <c r="JBF82" s="1117"/>
      <c r="JBG82" s="1117"/>
      <c r="JBH82" s="1117"/>
      <c r="JBI82" s="1117"/>
      <c r="JBJ82" s="1117"/>
      <c r="JBK82" s="1117"/>
      <c r="JBL82" s="1117"/>
      <c r="JBM82" s="1117"/>
      <c r="JBN82" s="1117"/>
      <c r="JBO82" s="1117"/>
      <c r="JBP82" s="1117"/>
      <c r="JBQ82" s="1117"/>
      <c r="JBR82" s="1117"/>
      <c r="JBS82" s="1117"/>
      <c r="JBT82" s="1117"/>
      <c r="JBU82" s="1117"/>
      <c r="JBV82" s="1117"/>
      <c r="JBW82" s="1117"/>
      <c r="JBX82" s="1117"/>
      <c r="JBY82" s="1117"/>
      <c r="JBZ82" s="1117"/>
      <c r="JCA82" s="1117"/>
      <c r="JCB82" s="1117"/>
      <c r="JCC82" s="1117"/>
      <c r="JCD82" s="1117"/>
      <c r="JCE82" s="1117"/>
      <c r="JCF82" s="1117"/>
      <c r="JCG82" s="1117"/>
      <c r="JCH82" s="1117"/>
      <c r="JCI82" s="1117"/>
      <c r="JCJ82" s="1117"/>
      <c r="JCK82" s="1117"/>
      <c r="JCL82" s="1117"/>
      <c r="JCM82" s="1117"/>
      <c r="JCN82" s="1117"/>
      <c r="JCO82" s="1117"/>
      <c r="JCP82" s="1117"/>
      <c r="JCQ82" s="1117"/>
      <c r="JCR82" s="1117"/>
      <c r="JCS82" s="1117"/>
      <c r="JCT82" s="1117"/>
      <c r="JCU82" s="1117"/>
      <c r="JCV82" s="1117"/>
      <c r="JCW82" s="1117"/>
      <c r="JCX82" s="1117"/>
      <c r="JCY82" s="1117"/>
      <c r="JCZ82" s="1117"/>
      <c r="JDA82" s="1117"/>
      <c r="JDB82" s="1117"/>
      <c r="JDC82" s="1117"/>
      <c r="JDD82" s="1117"/>
      <c r="JDE82" s="1117"/>
      <c r="JDF82" s="1117"/>
      <c r="JDG82" s="1117"/>
      <c r="JDH82" s="1117"/>
      <c r="JDI82" s="1117"/>
      <c r="JDJ82" s="1117"/>
      <c r="JDK82" s="1117"/>
      <c r="JDL82" s="1117"/>
      <c r="JDM82" s="1117"/>
      <c r="JDN82" s="1117"/>
      <c r="JDO82" s="1117"/>
      <c r="JDP82" s="1117"/>
      <c r="JDQ82" s="1117"/>
      <c r="JDR82" s="1117"/>
      <c r="JDS82" s="1117"/>
      <c r="JDT82" s="1117"/>
      <c r="JDU82" s="1117"/>
      <c r="JDV82" s="1117"/>
      <c r="JDW82" s="1117"/>
      <c r="JDX82" s="1117"/>
      <c r="JDY82" s="1117"/>
      <c r="JDZ82" s="1117"/>
      <c r="JEA82" s="1117"/>
      <c r="JEB82" s="1117"/>
      <c r="JEC82" s="1117"/>
      <c r="JED82" s="1117"/>
      <c r="JEE82" s="1117"/>
      <c r="JEF82" s="1117"/>
      <c r="JEG82" s="1117"/>
      <c r="JEH82" s="1117"/>
      <c r="JEI82" s="1117"/>
      <c r="JEJ82" s="1117"/>
      <c r="JEK82" s="1117"/>
      <c r="JEL82" s="1117"/>
      <c r="JEM82" s="1117"/>
      <c r="JEN82" s="1117"/>
      <c r="JEO82" s="1117"/>
      <c r="JEP82" s="1117"/>
      <c r="JEQ82" s="1117"/>
      <c r="JER82" s="1117"/>
      <c r="JES82" s="1117"/>
      <c r="JET82" s="1117"/>
      <c r="JEU82" s="1117"/>
      <c r="JEV82" s="1117"/>
      <c r="JEW82" s="1117"/>
      <c r="JEX82" s="1117"/>
      <c r="JEY82" s="1117"/>
      <c r="JEZ82" s="1117"/>
      <c r="JFA82" s="1117"/>
      <c r="JFB82" s="1117"/>
      <c r="JFC82" s="1117"/>
      <c r="JFD82" s="1117"/>
      <c r="JFE82" s="1117"/>
      <c r="JFF82" s="1117"/>
      <c r="JFG82" s="1117"/>
      <c r="JFH82" s="1117"/>
      <c r="JFI82" s="1117"/>
      <c r="JFJ82" s="1117"/>
      <c r="JFK82" s="1117"/>
      <c r="JFL82" s="1117"/>
      <c r="JFM82" s="1117"/>
      <c r="JFN82" s="1117"/>
      <c r="JFO82" s="1117"/>
      <c r="JFP82" s="1117"/>
      <c r="JFQ82" s="1117"/>
      <c r="JFR82" s="1117"/>
      <c r="JFS82" s="1117"/>
      <c r="JFT82" s="1117"/>
      <c r="JFU82" s="1117"/>
      <c r="JFV82" s="1117"/>
      <c r="JFW82" s="1117"/>
      <c r="JFX82" s="1117"/>
      <c r="JFY82" s="1117"/>
      <c r="JFZ82" s="1117"/>
      <c r="JGA82" s="1117"/>
      <c r="JGB82" s="1117"/>
      <c r="JGC82" s="1117"/>
      <c r="JGD82" s="1117"/>
      <c r="JGE82" s="1117"/>
      <c r="JGF82" s="1117"/>
      <c r="JGG82" s="1117"/>
      <c r="JGH82" s="1117"/>
      <c r="JGI82" s="1117"/>
      <c r="JGJ82" s="1117"/>
      <c r="JGK82" s="1117"/>
      <c r="JGL82" s="1117"/>
      <c r="JGM82" s="1117"/>
      <c r="JGN82" s="1117"/>
      <c r="JGO82" s="1117"/>
      <c r="JGP82" s="1117"/>
      <c r="JGQ82" s="1117"/>
      <c r="JGR82" s="1117"/>
      <c r="JGS82" s="1117"/>
      <c r="JGT82" s="1117"/>
      <c r="JGU82" s="1117"/>
      <c r="JGV82" s="1117"/>
      <c r="JGW82" s="1117"/>
      <c r="JGX82" s="1117"/>
      <c r="JGY82" s="1117"/>
      <c r="JGZ82" s="1117"/>
      <c r="JHA82" s="1117"/>
      <c r="JHB82" s="1117"/>
      <c r="JHC82" s="1117"/>
      <c r="JHD82" s="1117"/>
      <c r="JHE82" s="1117"/>
      <c r="JHF82" s="1117"/>
      <c r="JHG82" s="1117"/>
      <c r="JHH82" s="1117"/>
      <c r="JHI82" s="1117"/>
      <c r="JHJ82" s="1117"/>
      <c r="JHK82" s="1117"/>
      <c r="JHL82" s="1117"/>
      <c r="JHM82" s="1117"/>
      <c r="JHN82" s="1117"/>
      <c r="JHO82" s="1117"/>
      <c r="JHP82" s="1117"/>
      <c r="JHQ82" s="1117"/>
      <c r="JHR82" s="1117"/>
      <c r="JHS82" s="1117"/>
      <c r="JHT82" s="1117"/>
      <c r="JHU82" s="1117"/>
      <c r="JHV82" s="1117"/>
      <c r="JHW82" s="1117"/>
      <c r="JHX82" s="1117"/>
      <c r="JHY82" s="1117"/>
      <c r="JHZ82" s="1117"/>
      <c r="JIA82" s="1117"/>
      <c r="JIB82" s="1117"/>
      <c r="JIC82" s="1117"/>
      <c r="JID82" s="1117"/>
      <c r="JIE82" s="1117"/>
      <c r="JIF82" s="1117"/>
      <c r="JIG82" s="1117"/>
      <c r="JIH82" s="1117"/>
      <c r="JII82" s="1117"/>
      <c r="JIJ82" s="1117"/>
      <c r="JIK82" s="1117"/>
      <c r="JIL82" s="1117"/>
      <c r="JIM82" s="1117"/>
      <c r="JIN82" s="1117"/>
      <c r="JIO82" s="1117"/>
      <c r="JIP82" s="1117"/>
      <c r="JIQ82" s="1117"/>
      <c r="JIR82" s="1117"/>
      <c r="JIS82" s="1117"/>
      <c r="JIT82" s="1117"/>
      <c r="JIU82" s="1117"/>
      <c r="JIV82" s="1117"/>
      <c r="JIW82" s="1117"/>
      <c r="JIX82" s="1117"/>
      <c r="JIY82" s="1117"/>
      <c r="JIZ82" s="1117"/>
      <c r="JJA82" s="1117"/>
      <c r="JJB82" s="1117"/>
      <c r="JJC82" s="1117"/>
      <c r="JJD82" s="1117"/>
      <c r="JJE82" s="1117"/>
      <c r="JJF82" s="1117"/>
      <c r="JJG82" s="1117"/>
      <c r="JJH82" s="1117"/>
      <c r="JJI82" s="1117"/>
      <c r="JJJ82" s="1117"/>
      <c r="JJK82" s="1117"/>
      <c r="JJL82" s="1117"/>
      <c r="JJM82" s="1117"/>
      <c r="JJN82" s="1117"/>
      <c r="JJO82" s="1117"/>
      <c r="JJP82" s="1117"/>
      <c r="JJQ82" s="1117"/>
      <c r="JJR82" s="1117"/>
      <c r="JJS82" s="1117"/>
      <c r="JJT82" s="1117"/>
      <c r="JJU82" s="1117"/>
      <c r="JJV82" s="1117"/>
      <c r="JJW82" s="1117"/>
      <c r="JJX82" s="1117"/>
      <c r="JJY82" s="1117"/>
      <c r="JJZ82" s="1117"/>
      <c r="JKA82" s="1117"/>
      <c r="JKB82" s="1117"/>
      <c r="JKC82" s="1117"/>
      <c r="JKD82" s="1117"/>
      <c r="JKE82" s="1117"/>
      <c r="JKF82" s="1117"/>
      <c r="JKG82" s="1117"/>
      <c r="JKH82" s="1117"/>
      <c r="JKI82" s="1117"/>
      <c r="JKJ82" s="1117"/>
      <c r="JKK82" s="1117"/>
      <c r="JKL82" s="1117"/>
      <c r="JKM82" s="1117"/>
      <c r="JKN82" s="1117"/>
      <c r="JKO82" s="1117"/>
      <c r="JKP82" s="1117"/>
      <c r="JKQ82" s="1117"/>
      <c r="JKR82" s="1117"/>
      <c r="JKS82" s="1117"/>
      <c r="JKT82" s="1117"/>
      <c r="JKU82" s="1117"/>
      <c r="JKV82" s="1117"/>
      <c r="JKW82" s="1117"/>
      <c r="JKX82" s="1117"/>
      <c r="JKY82" s="1117"/>
      <c r="JKZ82" s="1117"/>
      <c r="JLA82" s="1117"/>
      <c r="JLB82" s="1117"/>
      <c r="JLC82" s="1117"/>
      <c r="JLD82" s="1117"/>
      <c r="JLE82" s="1117"/>
      <c r="JLF82" s="1117"/>
      <c r="JLG82" s="1117"/>
      <c r="JLH82" s="1117"/>
      <c r="JLI82" s="1117"/>
      <c r="JLJ82" s="1117"/>
      <c r="JLK82" s="1117"/>
      <c r="JLL82" s="1117"/>
      <c r="JLM82" s="1117"/>
      <c r="JLN82" s="1117"/>
      <c r="JLO82" s="1117"/>
      <c r="JLP82" s="1117"/>
      <c r="JLQ82" s="1117"/>
      <c r="JLR82" s="1117"/>
      <c r="JLS82" s="1117"/>
      <c r="JLT82" s="1117"/>
      <c r="JLU82" s="1117"/>
      <c r="JLV82" s="1117"/>
      <c r="JLW82" s="1117"/>
      <c r="JLX82" s="1117"/>
      <c r="JLY82" s="1117"/>
      <c r="JLZ82" s="1117"/>
      <c r="JMA82" s="1117"/>
      <c r="JMB82" s="1117"/>
      <c r="JMC82" s="1117"/>
      <c r="JMD82" s="1117"/>
      <c r="JME82" s="1117"/>
      <c r="JMF82" s="1117"/>
      <c r="JMG82" s="1117"/>
      <c r="JMH82" s="1117"/>
      <c r="JMI82" s="1117"/>
      <c r="JMJ82" s="1117"/>
      <c r="JMK82" s="1117"/>
      <c r="JML82" s="1117"/>
      <c r="JMM82" s="1117"/>
      <c r="JMN82" s="1117"/>
      <c r="JMO82" s="1117"/>
      <c r="JMP82" s="1117"/>
      <c r="JMQ82" s="1117"/>
      <c r="JMR82" s="1117"/>
      <c r="JMS82" s="1117"/>
      <c r="JMT82" s="1117"/>
      <c r="JMU82" s="1117"/>
      <c r="JMV82" s="1117"/>
      <c r="JMW82" s="1117"/>
      <c r="JMX82" s="1117"/>
      <c r="JMY82" s="1117"/>
      <c r="JMZ82" s="1117"/>
      <c r="JNA82" s="1117"/>
      <c r="JNB82" s="1117"/>
      <c r="JNC82" s="1117"/>
      <c r="JND82" s="1117"/>
      <c r="JNE82" s="1117"/>
      <c r="JNF82" s="1117"/>
      <c r="JNG82" s="1117"/>
      <c r="JNH82" s="1117"/>
      <c r="JNI82" s="1117"/>
      <c r="JNJ82" s="1117"/>
      <c r="JNK82" s="1117"/>
      <c r="JNL82" s="1117"/>
      <c r="JNM82" s="1117"/>
      <c r="JNN82" s="1117"/>
      <c r="JNO82" s="1117"/>
      <c r="JNP82" s="1117"/>
      <c r="JNQ82" s="1117"/>
      <c r="JNR82" s="1117"/>
      <c r="JNS82" s="1117"/>
      <c r="JNT82" s="1117"/>
      <c r="JNU82" s="1117"/>
      <c r="JNV82" s="1117"/>
      <c r="JNW82" s="1117"/>
      <c r="JNX82" s="1117"/>
      <c r="JNY82" s="1117"/>
      <c r="JNZ82" s="1117"/>
      <c r="JOA82" s="1117"/>
      <c r="JOB82" s="1117"/>
      <c r="JOC82" s="1117"/>
      <c r="JOD82" s="1117"/>
      <c r="JOE82" s="1117"/>
      <c r="JOF82" s="1117"/>
      <c r="JOG82" s="1117"/>
      <c r="JOH82" s="1117"/>
      <c r="JOI82" s="1117"/>
      <c r="JOJ82" s="1117"/>
      <c r="JOK82" s="1117"/>
      <c r="JOL82" s="1117"/>
      <c r="JOM82" s="1117"/>
      <c r="JON82" s="1117"/>
      <c r="JOO82" s="1117"/>
      <c r="JOP82" s="1117"/>
      <c r="JOQ82" s="1117"/>
      <c r="JOR82" s="1117"/>
      <c r="JOS82" s="1117"/>
      <c r="JOT82" s="1117"/>
      <c r="JOU82" s="1117"/>
      <c r="JOV82" s="1117"/>
      <c r="JOW82" s="1117"/>
      <c r="JOX82" s="1117"/>
      <c r="JOY82" s="1117"/>
      <c r="JOZ82" s="1117"/>
      <c r="JPA82" s="1117"/>
      <c r="JPB82" s="1117"/>
      <c r="JPC82" s="1117"/>
      <c r="JPD82" s="1117"/>
      <c r="JPE82" s="1117"/>
      <c r="JPF82" s="1117"/>
      <c r="JPG82" s="1117"/>
      <c r="JPH82" s="1117"/>
      <c r="JPI82" s="1117"/>
      <c r="JPJ82" s="1117"/>
      <c r="JPK82" s="1117"/>
      <c r="JPL82" s="1117"/>
      <c r="JPM82" s="1117"/>
      <c r="JPN82" s="1117"/>
      <c r="JPO82" s="1117"/>
      <c r="JPP82" s="1117"/>
      <c r="JPQ82" s="1117"/>
      <c r="JPR82" s="1117"/>
      <c r="JPS82" s="1117"/>
      <c r="JPT82" s="1117"/>
      <c r="JPU82" s="1117"/>
      <c r="JPV82" s="1117"/>
      <c r="JPW82" s="1117"/>
      <c r="JPX82" s="1117"/>
      <c r="JPY82" s="1117"/>
      <c r="JPZ82" s="1117"/>
      <c r="JQA82" s="1117"/>
      <c r="JQB82" s="1117"/>
      <c r="JQC82" s="1117"/>
      <c r="JQD82" s="1117"/>
      <c r="JQE82" s="1117"/>
      <c r="JQF82" s="1117"/>
      <c r="JQG82" s="1117"/>
      <c r="JQH82" s="1117"/>
      <c r="JQI82" s="1117"/>
      <c r="JQJ82" s="1117"/>
      <c r="JQK82" s="1117"/>
      <c r="JQL82" s="1117"/>
      <c r="JQM82" s="1117"/>
      <c r="JQN82" s="1117"/>
      <c r="JQO82" s="1117"/>
      <c r="JQP82" s="1117"/>
      <c r="JQQ82" s="1117"/>
      <c r="JQR82" s="1117"/>
      <c r="JQS82" s="1117"/>
      <c r="JQT82" s="1117"/>
      <c r="JQU82" s="1117"/>
      <c r="JQV82" s="1117"/>
      <c r="JQW82" s="1117"/>
      <c r="JQX82" s="1117"/>
      <c r="JQY82" s="1117"/>
      <c r="JQZ82" s="1117"/>
      <c r="JRA82" s="1117"/>
      <c r="JRB82" s="1117"/>
      <c r="JRC82" s="1117"/>
      <c r="JRD82" s="1117"/>
      <c r="JRE82" s="1117"/>
      <c r="JRF82" s="1117"/>
      <c r="JRG82" s="1117"/>
      <c r="JRH82" s="1117"/>
      <c r="JRI82" s="1117"/>
      <c r="JRJ82" s="1117"/>
      <c r="JRK82" s="1117"/>
      <c r="JRL82" s="1117"/>
      <c r="JRM82" s="1117"/>
      <c r="JRN82" s="1117"/>
      <c r="JRO82" s="1117"/>
      <c r="JRP82" s="1117"/>
      <c r="JRQ82" s="1117"/>
      <c r="JRR82" s="1117"/>
      <c r="JRS82" s="1117"/>
      <c r="JRT82" s="1117"/>
      <c r="JRU82" s="1117"/>
      <c r="JRV82" s="1117"/>
      <c r="JRW82" s="1117"/>
      <c r="JRX82" s="1117"/>
      <c r="JRY82" s="1117"/>
      <c r="JRZ82" s="1117"/>
      <c r="JSA82" s="1117"/>
      <c r="JSB82" s="1117"/>
      <c r="JSC82" s="1117"/>
      <c r="JSD82" s="1117"/>
      <c r="JSE82" s="1117"/>
      <c r="JSF82" s="1117"/>
      <c r="JSG82" s="1117"/>
      <c r="JSH82" s="1117"/>
      <c r="JSI82" s="1117"/>
      <c r="JSJ82" s="1117"/>
      <c r="JSK82" s="1117"/>
      <c r="JSL82" s="1117"/>
      <c r="JSM82" s="1117"/>
      <c r="JSN82" s="1117"/>
      <c r="JSO82" s="1117"/>
      <c r="JSP82" s="1117"/>
      <c r="JSQ82" s="1117"/>
      <c r="JSR82" s="1117"/>
      <c r="JSS82" s="1117"/>
      <c r="JST82" s="1117"/>
      <c r="JSU82" s="1117"/>
      <c r="JSV82" s="1117"/>
      <c r="JSW82" s="1117"/>
      <c r="JSX82" s="1117"/>
      <c r="JSY82" s="1117"/>
      <c r="JSZ82" s="1117"/>
      <c r="JTA82" s="1117"/>
      <c r="JTB82" s="1117"/>
      <c r="JTC82" s="1117"/>
      <c r="JTD82" s="1117"/>
      <c r="JTE82" s="1117"/>
      <c r="JTF82" s="1117"/>
      <c r="JTG82" s="1117"/>
      <c r="JTH82" s="1117"/>
      <c r="JTI82" s="1117"/>
      <c r="JTJ82" s="1117"/>
      <c r="JTK82" s="1117"/>
      <c r="JTL82" s="1117"/>
      <c r="JTM82" s="1117"/>
      <c r="JTN82" s="1117"/>
      <c r="JTO82" s="1117"/>
      <c r="JTP82" s="1117"/>
      <c r="JTQ82" s="1117"/>
      <c r="JTR82" s="1117"/>
      <c r="JTS82" s="1117"/>
      <c r="JTT82" s="1117"/>
      <c r="JTU82" s="1117"/>
      <c r="JTV82" s="1117"/>
      <c r="JTW82" s="1117"/>
      <c r="JTX82" s="1117"/>
      <c r="JTY82" s="1117"/>
      <c r="JTZ82" s="1117"/>
      <c r="JUA82" s="1117"/>
      <c r="JUB82" s="1117"/>
      <c r="JUC82" s="1117"/>
      <c r="JUD82" s="1117"/>
      <c r="JUE82" s="1117"/>
      <c r="JUF82" s="1117"/>
      <c r="JUG82" s="1117"/>
      <c r="JUH82" s="1117"/>
      <c r="JUI82" s="1117"/>
      <c r="JUJ82" s="1117"/>
      <c r="JUK82" s="1117"/>
      <c r="JUL82" s="1117"/>
      <c r="JUM82" s="1117"/>
      <c r="JUN82" s="1117"/>
      <c r="JUO82" s="1117"/>
      <c r="JUP82" s="1117"/>
      <c r="JUQ82" s="1117"/>
      <c r="JUR82" s="1117"/>
      <c r="JUS82" s="1117"/>
      <c r="JUT82" s="1117"/>
      <c r="JUU82" s="1117"/>
      <c r="JUV82" s="1117"/>
      <c r="JUW82" s="1117"/>
      <c r="JUX82" s="1117"/>
      <c r="JUY82" s="1117"/>
      <c r="JUZ82" s="1117"/>
      <c r="JVA82" s="1117"/>
      <c r="JVB82" s="1117"/>
      <c r="JVC82" s="1117"/>
      <c r="JVD82" s="1117"/>
      <c r="JVE82" s="1117"/>
      <c r="JVF82" s="1117"/>
      <c r="JVG82" s="1117"/>
      <c r="JVH82" s="1117"/>
      <c r="JVI82" s="1117"/>
      <c r="JVJ82" s="1117"/>
      <c r="JVK82" s="1117"/>
      <c r="JVL82" s="1117"/>
      <c r="JVM82" s="1117"/>
      <c r="JVN82" s="1117"/>
      <c r="JVO82" s="1117"/>
      <c r="JVP82" s="1117"/>
      <c r="JVQ82" s="1117"/>
      <c r="JVR82" s="1117"/>
      <c r="JVS82" s="1117"/>
      <c r="JVT82" s="1117"/>
      <c r="JVU82" s="1117"/>
      <c r="JVV82" s="1117"/>
      <c r="JVW82" s="1117"/>
      <c r="JVX82" s="1117"/>
      <c r="JVY82" s="1117"/>
      <c r="JVZ82" s="1117"/>
      <c r="JWA82" s="1117"/>
      <c r="JWB82" s="1117"/>
      <c r="JWC82" s="1117"/>
      <c r="JWD82" s="1117"/>
      <c r="JWE82" s="1117"/>
      <c r="JWF82" s="1117"/>
      <c r="JWG82" s="1117"/>
      <c r="JWH82" s="1117"/>
      <c r="JWI82" s="1117"/>
      <c r="JWJ82" s="1117"/>
      <c r="JWK82" s="1117"/>
      <c r="JWL82" s="1117"/>
      <c r="JWM82" s="1117"/>
      <c r="JWN82" s="1117"/>
      <c r="JWO82" s="1117"/>
      <c r="JWP82" s="1117"/>
      <c r="JWQ82" s="1117"/>
      <c r="JWR82" s="1117"/>
      <c r="JWS82" s="1117"/>
      <c r="JWT82" s="1117"/>
      <c r="JWU82" s="1117"/>
      <c r="JWV82" s="1117"/>
      <c r="JWW82" s="1117"/>
      <c r="JWX82" s="1117"/>
      <c r="JWY82" s="1117"/>
      <c r="JWZ82" s="1117"/>
      <c r="JXA82" s="1117"/>
      <c r="JXB82" s="1117"/>
      <c r="JXC82" s="1117"/>
      <c r="JXD82" s="1117"/>
      <c r="JXE82" s="1117"/>
      <c r="JXF82" s="1117"/>
      <c r="JXG82" s="1117"/>
      <c r="JXH82" s="1117"/>
      <c r="JXI82" s="1117"/>
      <c r="JXJ82" s="1117"/>
      <c r="JXK82" s="1117"/>
      <c r="JXL82" s="1117"/>
      <c r="JXM82" s="1117"/>
      <c r="JXN82" s="1117"/>
      <c r="JXO82" s="1117"/>
      <c r="JXP82" s="1117"/>
      <c r="JXQ82" s="1117"/>
      <c r="JXR82" s="1117"/>
      <c r="JXS82" s="1117"/>
      <c r="JXT82" s="1117"/>
      <c r="JXU82" s="1117"/>
      <c r="JXV82" s="1117"/>
      <c r="JXW82" s="1117"/>
      <c r="JXX82" s="1117"/>
      <c r="JXY82" s="1117"/>
      <c r="JXZ82" s="1117"/>
      <c r="JYA82" s="1117"/>
      <c r="JYB82" s="1117"/>
      <c r="JYC82" s="1117"/>
      <c r="JYD82" s="1117"/>
      <c r="JYE82" s="1117"/>
      <c r="JYF82" s="1117"/>
      <c r="JYG82" s="1117"/>
      <c r="JYH82" s="1117"/>
      <c r="JYI82" s="1117"/>
      <c r="JYJ82" s="1117"/>
      <c r="JYK82" s="1117"/>
      <c r="JYL82" s="1117"/>
      <c r="JYM82" s="1117"/>
      <c r="JYN82" s="1117"/>
      <c r="JYO82" s="1117"/>
      <c r="JYP82" s="1117"/>
      <c r="JYQ82" s="1117"/>
      <c r="JYR82" s="1117"/>
      <c r="JYS82" s="1117"/>
      <c r="JYT82" s="1117"/>
      <c r="JYU82" s="1117"/>
      <c r="JYV82" s="1117"/>
      <c r="JYW82" s="1117"/>
      <c r="JYX82" s="1117"/>
      <c r="JYY82" s="1117"/>
      <c r="JYZ82" s="1117"/>
      <c r="JZA82" s="1117"/>
      <c r="JZB82" s="1117"/>
      <c r="JZC82" s="1117"/>
      <c r="JZD82" s="1117"/>
      <c r="JZE82" s="1117"/>
      <c r="JZF82" s="1117"/>
      <c r="JZG82" s="1117"/>
      <c r="JZH82" s="1117"/>
      <c r="JZI82" s="1117"/>
      <c r="JZJ82" s="1117"/>
      <c r="JZK82" s="1117"/>
      <c r="JZL82" s="1117"/>
      <c r="JZM82" s="1117"/>
      <c r="JZN82" s="1117"/>
      <c r="JZO82" s="1117"/>
      <c r="JZP82" s="1117"/>
      <c r="JZQ82" s="1117"/>
      <c r="JZR82" s="1117"/>
      <c r="JZS82" s="1117"/>
      <c r="JZT82" s="1117"/>
      <c r="JZU82" s="1117"/>
      <c r="JZV82" s="1117"/>
      <c r="JZW82" s="1117"/>
      <c r="JZX82" s="1117"/>
      <c r="JZY82" s="1117"/>
      <c r="JZZ82" s="1117"/>
      <c r="KAA82" s="1117"/>
      <c r="KAB82" s="1117"/>
      <c r="KAC82" s="1117"/>
      <c r="KAD82" s="1117"/>
      <c r="KAE82" s="1117"/>
      <c r="KAF82" s="1117"/>
      <c r="KAG82" s="1117"/>
      <c r="KAH82" s="1117"/>
      <c r="KAI82" s="1117"/>
      <c r="KAJ82" s="1117"/>
      <c r="KAK82" s="1117"/>
      <c r="KAL82" s="1117"/>
      <c r="KAM82" s="1117"/>
      <c r="KAN82" s="1117"/>
      <c r="KAO82" s="1117"/>
      <c r="KAP82" s="1117"/>
      <c r="KAQ82" s="1117"/>
      <c r="KAR82" s="1117"/>
      <c r="KAS82" s="1117"/>
      <c r="KAT82" s="1117"/>
      <c r="KAU82" s="1117"/>
      <c r="KAV82" s="1117"/>
      <c r="KAW82" s="1117"/>
      <c r="KAX82" s="1117"/>
      <c r="KAY82" s="1117"/>
      <c r="KAZ82" s="1117"/>
      <c r="KBA82" s="1117"/>
      <c r="KBB82" s="1117"/>
      <c r="KBC82" s="1117"/>
      <c r="KBD82" s="1117"/>
      <c r="KBE82" s="1117"/>
      <c r="KBF82" s="1117"/>
      <c r="KBG82" s="1117"/>
      <c r="KBH82" s="1117"/>
      <c r="KBI82" s="1117"/>
      <c r="KBJ82" s="1117"/>
      <c r="KBK82" s="1117"/>
      <c r="KBL82" s="1117"/>
      <c r="KBM82" s="1117"/>
      <c r="KBN82" s="1117"/>
      <c r="KBO82" s="1117"/>
      <c r="KBP82" s="1117"/>
      <c r="KBQ82" s="1117"/>
      <c r="KBR82" s="1117"/>
      <c r="KBS82" s="1117"/>
      <c r="KBT82" s="1117"/>
      <c r="KBU82" s="1117"/>
      <c r="KBV82" s="1117"/>
      <c r="KBW82" s="1117"/>
      <c r="KBX82" s="1117"/>
      <c r="KBY82" s="1117"/>
      <c r="KBZ82" s="1117"/>
      <c r="KCA82" s="1117"/>
      <c r="KCB82" s="1117"/>
      <c r="KCC82" s="1117"/>
      <c r="KCD82" s="1117"/>
      <c r="KCE82" s="1117"/>
      <c r="KCF82" s="1117"/>
      <c r="KCG82" s="1117"/>
      <c r="KCH82" s="1117"/>
      <c r="KCI82" s="1117"/>
      <c r="KCJ82" s="1117"/>
      <c r="KCK82" s="1117"/>
      <c r="KCL82" s="1117"/>
      <c r="KCM82" s="1117"/>
      <c r="KCN82" s="1117"/>
      <c r="KCO82" s="1117"/>
      <c r="KCP82" s="1117"/>
      <c r="KCQ82" s="1117"/>
      <c r="KCR82" s="1117"/>
      <c r="KCS82" s="1117"/>
      <c r="KCT82" s="1117"/>
      <c r="KCU82" s="1117"/>
      <c r="KCV82" s="1117"/>
      <c r="KCW82" s="1117"/>
      <c r="KCX82" s="1117"/>
      <c r="KCY82" s="1117"/>
      <c r="KCZ82" s="1117"/>
      <c r="KDA82" s="1117"/>
      <c r="KDB82" s="1117"/>
      <c r="KDC82" s="1117"/>
      <c r="KDD82" s="1117"/>
      <c r="KDE82" s="1117"/>
      <c r="KDF82" s="1117"/>
      <c r="KDG82" s="1117"/>
      <c r="KDH82" s="1117"/>
      <c r="KDI82" s="1117"/>
      <c r="KDJ82" s="1117"/>
      <c r="KDK82" s="1117"/>
      <c r="KDL82" s="1117"/>
      <c r="KDM82" s="1117"/>
      <c r="KDN82" s="1117"/>
      <c r="KDO82" s="1117"/>
      <c r="KDP82" s="1117"/>
      <c r="KDQ82" s="1117"/>
      <c r="KDR82" s="1117"/>
      <c r="KDS82" s="1117"/>
      <c r="KDT82" s="1117"/>
      <c r="KDU82" s="1117"/>
      <c r="KDV82" s="1117"/>
      <c r="KDW82" s="1117"/>
      <c r="KDX82" s="1117"/>
      <c r="KDY82" s="1117"/>
      <c r="KDZ82" s="1117"/>
      <c r="KEA82" s="1117"/>
      <c r="KEB82" s="1117"/>
      <c r="KEC82" s="1117"/>
      <c r="KED82" s="1117"/>
      <c r="KEE82" s="1117"/>
      <c r="KEF82" s="1117"/>
      <c r="KEG82" s="1117"/>
      <c r="KEH82" s="1117"/>
      <c r="KEI82" s="1117"/>
      <c r="KEJ82" s="1117"/>
      <c r="KEK82" s="1117"/>
      <c r="KEL82" s="1117"/>
      <c r="KEM82" s="1117"/>
      <c r="KEN82" s="1117"/>
      <c r="KEO82" s="1117"/>
      <c r="KEP82" s="1117"/>
      <c r="KEQ82" s="1117"/>
      <c r="KER82" s="1117"/>
      <c r="KES82" s="1117"/>
      <c r="KET82" s="1117"/>
      <c r="KEU82" s="1117"/>
      <c r="KEV82" s="1117"/>
      <c r="KEW82" s="1117"/>
      <c r="KEX82" s="1117"/>
      <c r="KEY82" s="1117"/>
      <c r="KEZ82" s="1117"/>
      <c r="KFA82" s="1117"/>
      <c r="KFB82" s="1117"/>
      <c r="KFC82" s="1117"/>
      <c r="KFD82" s="1117"/>
      <c r="KFE82" s="1117"/>
      <c r="KFF82" s="1117"/>
      <c r="KFG82" s="1117"/>
      <c r="KFH82" s="1117"/>
      <c r="KFI82" s="1117"/>
      <c r="KFJ82" s="1117"/>
      <c r="KFK82" s="1117"/>
      <c r="KFL82" s="1117"/>
      <c r="KFM82" s="1117"/>
      <c r="KFN82" s="1117"/>
      <c r="KFO82" s="1117"/>
      <c r="KFP82" s="1117"/>
      <c r="KFQ82" s="1117"/>
      <c r="KFR82" s="1117"/>
      <c r="KFS82" s="1117"/>
      <c r="KFT82" s="1117"/>
      <c r="KFU82" s="1117"/>
      <c r="KFV82" s="1117"/>
      <c r="KFW82" s="1117"/>
      <c r="KFX82" s="1117"/>
      <c r="KFY82" s="1117"/>
      <c r="KFZ82" s="1117"/>
      <c r="KGA82" s="1117"/>
      <c r="KGB82" s="1117"/>
      <c r="KGC82" s="1117"/>
      <c r="KGD82" s="1117"/>
      <c r="KGE82" s="1117"/>
      <c r="KGF82" s="1117"/>
      <c r="KGG82" s="1117"/>
      <c r="KGH82" s="1117"/>
      <c r="KGI82" s="1117"/>
      <c r="KGJ82" s="1117"/>
      <c r="KGK82" s="1117"/>
      <c r="KGL82" s="1117"/>
      <c r="KGM82" s="1117"/>
      <c r="KGN82" s="1117"/>
      <c r="KGO82" s="1117"/>
      <c r="KGP82" s="1117"/>
      <c r="KGQ82" s="1117"/>
      <c r="KGR82" s="1117"/>
      <c r="KGS82" s="1117"/>
      <c r="KGT82" s="1117"/>
      <c r="KGU82" s="1117"/>
      <c r="KGV82" s="1117"/>
      <c r="KGW82" s="1117"/>
      <c r="KGX82" s="1117"/>
      <c r="KGY82" s="1117"/>
      <c r="KGZ82" s="1117"/>
      <c r="KHA82" s="1117"/>
      <c r="KHB82" s="1117"/>
      <c r="KHC82" s="1117"/>
      <c r="KHD82" s="1117"/>
      <c r="KHE82" s="1117"/>
      <c r="KHF82" s="1117"/>
      <c r="KHG82" s="1117"/>
      <c r="KHH82" s="1117"/>
      <c r="KHI82" s="1117"/>
      <c r="KHJ82" s="1117"/>
      <c r="KHK82" s="1117"/>
      <c r="KHL82" s="1117"/>
      <c r="KHM82" s="1117"/>
      <c r="KHN82" s="1117"/>
      <c r="KHO82" s="1117"/>
      <c r="KHP82" s="1117"/>
      <c r="KHQ82" s="1117"/>
      <c r="KHR82" s="1117"/>
      <c r="KHS82" s="1117"/>
      <c r="KHT82" s="1117"/>
      <c r="KHU82" s="1117"/>
      <c r="KHV82" s="1117"/>
      <c r="KHW82" s="1117"/>
      <c r="KHX82" s="1117"/>
      <c r="KHY82" s="1117"/>
      <c r="KHZ82" s="1117"/>
      <c r="KIA82" s="1117"/>
      <c r="KIB82" s="1117"/>
      <c r="KIC82" s="1117"/>
      <c r="KID82" s="1117"/>
      <c r="KIE82" s="1117"/>
      <c r="KIF82" s="1117"/>
      <c r="KIG82" s="1117"/>
      <c r="KIH82" s="1117"/>
      <c r="KII82" s="1117"/>
      <c r="KIJ82" s="1117"/>
      <c r="KIK82" s="1117"/>
      <c r="KIL82" s="1117"/>
      <c r="KIM82" s="1117"/>
      <c r="KIN82" s="1117"/>
      <c r="KIO82" s="1117"/>
      <c r="KIP82" s="1117"/>
      <c r="KIQ82" s="1117"/>
      <c r="KIR82" s="1117"/>
      <c r="KIS82" s="1117"/>
      <c r="KIT82" s="1117"/>
      <c r="KIU82" s="1117"/>
      <c r="KIV82" s="1117"/>
      <c r="KIW82" s="1117"/>
      <c r="KIX82" s="1117"/>
      <c r="KIY82" s="1117"/>
      <c r="KIZ82" s="1117"/>
      <c r="KJA82" s="1117"/>
      <c r="KJB82" s="1117"/>
      <c r="KJC82" s="1117"/>
      <c r="KJD82" s="1117"/>
      <c r="KJE82" s="1117"/>
      <c r="KJF82" s="1117"/>
      <c r="KJG82" s="1117"/>
      <c r="KJH82" s="1117"/>
      <c r="KJI82" s="1117"/>
      <c r="KJJ82" s="1117"/>
      <c r="KJK82" s="1117"/>
      <c r="KJL82" s="1117"/>
      <c r="KJM82" s="1117"/>
      <c r="KJN82" s="1117"/>
      <c r="KJO82" s="1117"/>
      <c r="KJP82" s="1117"/>
      <c r="KJQ82" s="1117"/>
      <c r="KJR82" s="1117"/>
      <c r="KJS82" s="1117"/>
      <c r="KJT82" s="1117"/>
      <c r="KJU82" s="1117"/>
      <c r="KJV82" s="1117"/>
      <c r="KJW82" s="1117"/>
      <c r="KJX82" s="1117"/>
      <c r="KJY82" s="1117"/>
      <c r="KJZ82" s="1117"/>
      <c r="KKA82" s="1117"/>
      <c r="KKB82" s="1117"/>
      <c r="KKC82" s="1117"/>
      <c r="KKD82" s="1117"/>
      <c r="KKE82" s="1117"/>
      <c r="KKF82" s="1117"/>
      <c r="KKG82" s="1117"/>
      <c r="KKH82" s="1117"/>
      <c r="KKI82" s="1117"/>
      <c r="KKJ82" s="1117"/>
      <c r="KKK82" s="1117"/>
      <c r="KKL82" s="1117"/>
      <c r="KKM82" s="1117"/>
      <c r="KKN82" s="1117"/>
      <c r="KKO82" s="1117"/>
      <c r="KKP82" s="1117"/>
      <c r="KKQ82" s="1117"/>
      <c r="KKR82" s="1117"/>
      <c r="KKS82" s="1117"/>
      <c r="KKT82" s="1117"/>
      <c r="KKU82" s="1117"/>
      <c r="KKV82" s="1117"/>
      <c r="KKW82" s="1117"/>
      <c r="KKX82" s="1117"/>
      <c r="KKY82" s="1117"/>
      <c r="KKZ82" s="1117"/>
      <c r="KLA82" s="1117"/>
      <c r="KLB82" s="1117"/>
      <c r="KLC82" s="1117"/>
      <c r="KLD82" s="1117"/>
      <c r="KLE82" s="1117"/>
      <c r="KLF82" s="1117"/>
      <c r="KLG82" s="1117"/>
      <c r="KLH82" s="1117"/>
      <c r="KLI82" s="1117"/>
      <c r="KLJ82" s="1117"/>
      <c r="KLK82" s="1117"/>
      <c r="KLL82" s="1117"/>
      <c r="KLM82" s="1117"/>
      <c r="KLN82" s="1117"/>
      <c r="KLO82" s="1117"/>
      <c r="KLP82" s="1117"/>
      <c r="KLQ82" s="1117"/>
      <c r="KLR82" s="1117"/>
      <c r="KLS82" s="1117"/>
      <c r="KLT82" s="1117"/>
      <c r="KLU82" s="1117"/>
      <c r="KLV82" s="1117"/>
      <c r="KLW82" s="1117"/>
      <c r="KLX82" s="1117"/>
      <c r="KLY82" s="1117"/>
      <c r="KLZ82" s="1117"/>
      <c r="KMA82" s="1117"/>
      <c r="KMB82" s="1117"/>
      <c r="KMC82" s="1117"/>
      <c r="KMD82" s="1117"/>
      <c r="KME82" s="1117"/>
      <c r="KMF82" s="1117"/>
      <c r="KMG82" s="1117"/>
      <c r="KMH82" s="1117"/>
      <c r="KMI82" s="1117"/>
      <c r="KMJ82" s="1117"/>
      <c r="KMK82" s="1117"/>
      <c r="KML82" s="1117"/>
      <c r="KMM82" s="1117"/>
      <c r="KMN82" s="1117"/>
      <c r="KMO82" s="1117"/>
      <c r="KMP82" s="1117"/>
      <c r="KMQ82" s="1117"/>
      <c r="KMR82" s="1117"/>
      <c r="KMS82" s="1117"/>
      <c r="KMT82" s="1117"/>
      <c r="KMU82" s="1117"/>
      <c r="KMV82" s="1117"/>
      <c r="KMW82" s="1117"/>
      <c r="KMX82" s="1117"/>
      <c r="KMY82" s="1117"/>
      <c r="KMZ82" s="1117"/>
      <c r="KNA82" s="1117"/>
      <c r="KNB82" s="1117"/>
      <c r="KNC82" s="1117"/>
      <c r="KND82" s="1117"/>
      <c r="KNE82" s="1117"/>
      <c r="KNF82" s="1117"/>
      <c r="KNG82" s="1117"/>
      <c r="KNH82" s="1117"/>
      <c r="KNI82" s="1117"/>
      <c r="KNJ82" s="1117"/>
      <c r="KNK82" s="1117"/>
      <c r="KNL82" s="1117"/>
      <c r="KNM82" s="1117"/>
      <c r="KNN82" s="1117"/>
      <c r="KNO82" s="1117"/>
      <c r="KNP82" s="1117"/>
      <c r="KNQ82" s="1117"/>
      <c r="KNR82" s="1117"/>
      <c r="KNS82" s="1117"/>
      <c r="KNT82" s="1117"/>
      <c r="KNU82" s="1117"/>
      <c r="KNV82" s="1117"/>
      <c r="KNW82" s="1117"/>
      <c r="KNX82" s="1117"/>
      <c r="KNY82" s="1117"/>
      <c r="KNZ82" s="1117"/>
      <c r="KOA82" s="1117"/>
      <c r="KOB82" s="1117"/>
      <c r="KOC82" s="1117"/>
      <c r="KOD82" s="1117"/>
      <c r="KOE82" s="1117"/>
      <c r="KOF82" s="1117"/>
      <c r="KOG82" s="1117"/>
      <c r="KOH82" s="1117"/>
      <c r="KOI82" s="1117"/>
      <c r="KOJ82" s="1117"/>
      <c r="KOK82" s="1117"/>
      <c r="KOL82" s="1117"/>
      <c r="KOM82" s="1117"/>
      <c r="KON82" s="1117"/>
      <c r="KOO82" s="1117"/>
      <c r="KOP82" s="1117"/>
      <c r="KOQ82" s="1117"/>
      <c r="KOR82" s="1117"/>
      <c r="KOS82" s="1117"/>
      <c r="KOT82" s="1117"/>
      <c r="KOU82" s="1117"/>
      <c r="KOV82" s="1117"/>
      <c r="KOW82" s="1117"/>
      <c r="KOX82" s="1117"/>
      <c r="KOY82" s="1117"/>
      <c r="KOZ82" s="1117"/>
      <c r="KPA82" s="1117"/>
      <c r="KPB82" s="1117"/>
      <c r="KPC82" s="1117"/>
      <c r="KPD82" s="1117"/>
      <c r="KPE82" s="1117"/>
      <c r="KPF82" s="1117"/>
      <c r="KPG82" s="1117"/>
      <c r="KPH82" s="1117"/>
      <c r="KPI82" s="1117"/>
      <c r="KPJ82" s="1117"/>
      <c r="KPK82" s="1117"/>
      <c r="KPL82" s="1117"/>
      <c r="KPM82" s="1117"/>
      <c r="KPN82" s="1117"/>
      <c r="KPO82" s="1117"/>
      <c r="KPP82" s="1117"/>
      <c r="KPQ82" s="1117"/>
      <c r="KPR82" s="1117"/>
      <c r="KPS82" s="1117"/>
      <c r="KPT82" s="1117"/>
      <c r="KPU82" s="1117"/>
      <c r="KPV82" s="1117"/>
      <c r="KPW82" s="1117"/>
      <c r="KPX82" s="1117"/>
      <c r="KPY82" s="1117"/>
      <c r="KPZ82" s="1117"/>
      <c r="KQA82" s="1117"/>
      <c r="KQB82" s="1117"/>
      <c r="KQC82" s="1117"/>
      <c r="KQD82" s="1117"/>
      <c r="KQE82" s="1117"/>
      <c r="KQF82" s="1117"/>
      <c r="KQG82" s="1117"/>
      <c r="KQH82" s="1117"/>
      <c r="KQI82" s="1117"/>
      <c r="KQJ82" s="1117"/>
      <c r="KQK82" s="1117"/>
      <c r="KQL82" s="1117"/>
      <c r="KQM82" s="1117"/>
      <c r="KQN82" s="1117"/>
      <c r="KQO82" s="1117"/>
      <c r="KQP82" s="1117"/>
      <c r="KQQ82" s="1117"/>
      <c r="KQR82" s="1117"/>
      <c r="KQS82" s="1117"/>
      <c r="KQT82" s="1117"/>
      <c r="KQU82" s="1117"/>
      <c r="KQV82" s="1117"/>
      <c r="KQW82" s="1117"/>
      <c r="KQX82" s="1117"/>
      <c r="KQY82" s="1117"/>
      <c r="KQZ82" s="1117"/>
      <c r="KRA82" s="1117"/>
      <c r="KRB82" s="1117"/>
      <c r="KRC82" s="1117"/>
      <c r="KRD82" s="1117"/>
      <c r="KRE82" s="1117"/>
      <c r="KRF82" s="1117"/>
      <c r="KRG82" s="1117"/>
      <c r="KRH82" s="1117"/>
      <c r="KRI82" s="1117"/>
      <c r="KRJ82" s="1117"/>
      <c r="KRK82" s="1117"/>
      <c r="KRL82" s="1117"/>
      <c r="KRM82" s="1117"/>
      <c r="KRN82" s="1117"/>
      <c r="KRO82" s="1117"/>
      <c r="KRP82" s="1117"/>
      <c r="KRQ82" s="1117"/>
      <c r="KRR82" s="1117"/>
      <c r="KRS82" s="1117"/>
      <c r="KRT82" s="1117"/>
      <c r="KRU82" s="1117"/>
      <c r="KRV82" s="1117"/>
      <c r="KRW82" s="1117"/>
      <c r="KRX82" s="1117"/>
      <c r="KRY82" s="1117"/>
      <c r="KRZ82" s="1117"/>
      <c r="KSA82" s="1117"/>
      <c r="KSB82" s="1117"/>
      <c r="KSC82" s="1117"/>
      <c r="KSD82" s="1117"/>
      <c r="KSE82" s="1117"/>
      <c r="KSF82" s="1117"/>
      <c r="KSG82" s="1117"/>
      <c r="KSH82" s="1117"/>
      <c r="KSI82" s="1117"/>
      <c r="KSJ82" s="1117"/>
      <c r="KSK82" s="1117"/>
      <c r="KSL82" s="1117"/>
      <c r="KSM82" s="1117"/>
      <c r="KSN82" s="1117"/>
      <c r="KSO82" s="1117"/>
      <c r="KSP82" s="1117"/>
      <c r="KSQ82" s="1117"/>
      <c r="KSR82" s="1117"/>
      <c r="KSS82" s="1117"/>
      <c r="KST82" s="1117"/>
      <c r="KSU82" s="1117"/>
      <c r="KSV82" s="1117"/>
      <c r="KSW82" s="1117"/>
      <c r="KSX82" s="1117"/>
      <c r="KSY82" s="1117"/>
      <c r="KSZ82" s="1117"/>
      <c r="KTA82" s="1117"/>
      <c r="KTB82" s="1117"/>
      <c r="KTC82" s="1117"/>
      <c r="KTD82" s="1117"/>
      <c r="KTE82" s="1117"/>
      <c r="KTF82" s="1117"/>
      <c r="KTG82" s="1117"/>
      <c r="KTH82" s="1117"/>
      <c r="KTI82" s="1117"/>
      <c r="KTJ82" s="1117"/>
      <c r="KTK82" s="1117"/>
      <c r="KTL82" s="1117"/>
      <c r="KTM82" s="1117"/>
      <c r="KTN82" s="1117"/>
      <c r="KTO82" s="1117"/>
      <c r="KTP82" s="1117"/>
      <c r="KTQ82" s="1117"/>
      <c r="KTR82" s="1117"/>
      <c r="KTS82" s="1117"/>
      <c r="KTT82" s="1117"/>
      <c r="KTU82" s="1117"/>
      <c r="KTV82" s="1117"/>
      <c r="KTW82" s="1117"/>
      <c r="KTX82" s="1117"/>
      <c r="KTY82" s="1117"/>
      <c r="KTZ82" s="1117"/>
      <c r="KUA82" s="1117"/>
      <c r="KUB82" s="1117"/>
      <c r="KUC82" s="1117"/>
      <c r="KUD82" s="1117"/>
      <c r="KUE82" s="1117"/>
      <c r="KUF82" s="1117"/>
      <c r="KUG82" s="1117"/>
      <c r="KUH82" s="1117"/>
      <c r="KUI82" s="1117"/>
      <c r="KUJ82" s="1117"/>
      <c r="KUK82" s="1117"/>
      <c r="KUL82" s="1117"/>
      <c r="KUM82" s="1117"/>
      <c r="KUN82" s="1117"/>
      <c r="KUO82" s="1117"/>
      <c r="KUP82" s="1117"/>
      <c r="KUQ82" s="1117"/>
      <c r="KUR82" s="1117"/>
      <c r="KUS82" s="1117"/>
      <c r="KUT82" s="1117"/>
      <c r="KUU82" s="1117"/>
      <c r="KUV82" s="1117"/>
      <c r="KUW82" s="1117"/>
      <c r="KUX82" s="1117"/>
      <c r="KUY82" s="1117"/>
      <c r="KUZ82" s="1117"/>
      <c r="KVA82" s="1117"/>
      <c r="KVB82" s="1117"/>
      <c r="KVC82" s="1117"/>
      <c r="KVD82" s="1117"/>
      <c r="KVE82" s="1117"/>
      <c r="KVF82" s="1117"/>
      <c r="KVG82" s="1117"/>
      <c r="KVH82" s="1117"/>
      <c r="KVI82" s="1117"/>
      <c r="KVJ82" s="1117"/>
      <c r="KVK82" s="1117"/>
      <c r="KVL82" s="1117"/>
      <c r="KVM82" s="1117"/>
      <c r="KVN82" s="1117"/>
      <c r="KVO82" s="1117"/>
      <c r="KVP82" s="1117"/>
      <c r="KVQ82" s="1117"/>
      <c r="KVR82" s="1117"/>
      <c r="KVS82" s="1117"/>
      <c r="KVT82" s="1117"/>
      <c r="KVU82" s="1117"/>
      <c r="KVV82" s="1117"/>
      <c r="KVW82" s="1117"/>
      <c r="KVX82" s="1117"/>
      <c r="KVY82" s="1117"/>
      <c r="KVZ82" s="1117"/>
      <c r="KWA82" s="1117"/>
      <c r="KWB82" s="1117"/>
      <c r="KWC82" s="1117"/>
      <c r="KWD82" s="1117"/>
      <c r="KWE82" s="1117"/>
      <c r="KWF82" s="1117"/>
      <c r="KWG82" s="1117"/>
      <c r="KWH82" s="1117"/>
      <c r="KWI82" s="1117"/>
      <c r="KWJ82" s="1117"/>
      <c r="KWK82" s="1117"/>
      <c r="KWL82" s="1117"/>
      <c r="KWM82" s="1117"/>
      <c r="KWN82" s="1117"/>
      <c r="KWO82" s="1117"/>
      <c r="KWP82" s="1117"/>
      <c r="KWQ82" s="1117"/>
      <c r="KWR82" s="1117"/>
      <c r="KWS82" s="1117"/>
      <c r="KWT82" s="1117"/>
      <c r="KWU82" s="1117"/>
      <c r="KWV82" s="1117"/>
      <c r="KWW82" s="1117"/>
      <c r="KWX82" s="1117"/>
      <c r="KWY82" s="1117"/>
      <c r="KWZ82" s="1117"/>
      <c r="KXA82" s="1117"/>
      <c r="KXB82" s="1117"/>
      <c r="KXC82" s="1117"/>
      <c r="KXD82" s="1117"/>
      <c r="KXE82" s="1117"/>
      <c r="KXF82" s="1117"/>
      <c r="KXG82" s="1117"/>
      <c r="KXH82" s="1117"/>
      <c r="KXI82" s="1117"/>
      <c r="KXJ82" s="1117"/>
      <c r="KXK82" s="1117"/>
      <c r="KXL82" s="1117"/>
      <c r="KXM82" s="1117"/>
      <c r="KXN82" s="1117"/>
      <c r="KXO82" s="1117"/>
      <c r="KXP82" s="1117"/>
      <c r="KXQ82" s="1117"/>
      <c r="KXR82" s="1117"/>
      <c r="KXS82" s="1117"/>
      <c r="KXT82" s="1117"/>
      <c r="KXU82" s="1117"/>
      <c r="KXV82" s="1117"/>
      <c r="KXW82" s="1117"/>
      <c r="KXX82" s="1117"/>
      <c r="KXY82" s="1117"/>
      <c r="KXZ82" s="1117"/>
      <c r="KYA82" s="1117"/>
      <c r="KYB82" s="1117"/>
      <c r="KYC82" s="1117"/>
      <c r="KYD82" s="1117"/>
      <c r="KYE82" s="1117"/>
      <c r="KYF82" s="1117"/>
      <c r="KYG82" s="1117"/>
      <c r="KYH82" s="1117"/>
      <c r="KYI82" s="1117"/>
      <c r="KYJ82" s="1117"/>
      <c r="KYK82" s="1117"/>
      <c r="KYL82" s="1117"/>
      <c r="KYM82" s="1117"/>
      <c r="KYN82" s="1117"/>
      <c r="KYO82" s="1117"/>
      <c r="KYP82" s="1117"/>
      <c r="KYQ82" s="1117"/>
      <c r="KYR82" s="1117"/>
      <c r="KYS82" s="1117"/>
      <c r="KYT82" s="1117"/>
      <c r="KYU82" s="1117"/>
      <c r="KYV82" s="1117"/>
      <c r="KYW82" s="1117"/>
      <c r="KYX82" s="1117"/>
      <c r="KYY82" s="1117"/>
      <c r="KYZ82" s="1117"/>
      <c r="KZA82" s="1117"/>
      <c r="KZB82" s="1117"/>
      <c r="KZC82" s="1117"/>
      <c r="KZD82" s="1117"/>
      <c r="KZE82" s="1117"/>
      <c r="KZF82" s="1117"/>
      <c r="KZG82" s="1117"/>
      <c r="KZH82" s="1117"/>
      <c r="KZI82" s="1117"/>
      <c r="KZJ82" s="1117"/>
      <c r="KZK82" s="1117"/>
      <c r="KZL82" s="1117"/>
      <c r="KZM82" s="1117"/>
      <c r="KZN82" s="1117"/>
      <c r="KZO82" s="1117"/>
      <c r="KZP82" s="1117"/>
      <c r="KZQ82" s="1117"/>
      <c r="KZR82" s="1117"/>
      <c r="KZS82" s="1117"/>
      <c r="KZT82" s="1117"/>
      <c r="KZU82" s="1117"/>
      <c r="KZV82" s="1117"/>
      <c r="KZW82" s="1117"/>
      <c r="KZX82" s="1117"/>
      <c r="KZY82" s="1117"/>
      <c r="KZZ82" s="1117"/>
      <c r="LAA82" s="1117"/>
      <c r="LAB82" s="1117"/>
      <c r="LAC82" s="1117"/>
      <c r="LAD82" s="1117"/>
      <c r="LAE82" s="1117"/>
      <c r="LAF82" s="1117"/>
      <c r="LAG82" s="1117"/>
      <c r="LAH82" s="1117"/>
      <c r="LAI82" s="1117"/>
      <c r="LAJ82" s="1117"/>
      <c r="LAK82" s="1117"/>
      <c r="LAL82" s="1117"/>
      <c r="LAM82" s="1117"/>
      <c r="LAN82" s="1117"/>
      <c r="LAO82" s="1117"/>
      <c r="LAP82" s="1117"/>
      <c r="LAQ82" s="1117"/>
      <c r="LAR82" s="1117"/>
      <c r="LAS82" s="1117"/>
      <c r="LAT82" s="1117"/>
      <c r="LAU82" s="1117"/>
      <c r="LAV82" s="1117"/>
      <c r="LAW82" s="1117"/>
      <c r="LAX82" s="1117"/>
      <c r="LAY82" s="1117"/>
      <c r="LAZ82" s="1117"/>
      <c r="LBA82" s="1117"/>
      <c r="LBB82" s="1117"/>
      <c r="LBC82" s="1117"/>
      <c r="LBD82" s="1117"/>
      <c r="LBE82" s="1117"/>
      <c r="LBF82" s="1117"/>
      <c r="LBG82" s="1117"/>
      <c r="LBH82" s="1117"/>
      <c r="LBI82" s="1117"/>
      <c r="LBJ82" s="1117"/>
      <c r="LBK82" s="1117"/>
      <c r="LBL82" s="1117"/>
      <c r="LBM82" s="1117"/>
      <c r="LBN82" s="1117"/>
      <c r="LBO82" s="1117"/>
      <c r="LBP82" s="1117"/>
      <c r="LBQ82" s="1117"/>
      <c r="LBR82" s="1117"/>
      <c r="LBS82" s="1117"/>
      <c r="LBT82" s="1117"/>
      <c r="LBU82" s="1117"/>
      <c r="LBV82" s="1117"/>
      <c r="LBW82" s="1117"/>
      <c r="LBX82" s="1117"/>
      <c r="LBY82" s="1117"/>
      <c r="LBZ82" s="1117"/>
      <c r="LCA82" s="1117"/>
      <c r="LCB82" s="1117"/>
      <c r="LCC82" s="1117"/>
      <c r="LCD82" s="1117"/>
      <c r="LCE82" s="1117"/>
      <c r="LCF82" s="1117"/>
      <c r="LCG82" s="1117"/>
      <c r="LCH82" s="1117"/>
      <c r="LCI82" s="1117"/>
      <c r="LCJ82" s="1117"/>
      <c r="LCK82" s="1117"/>
      <c r="LCL82" s="1117"/>
      <c r="LCM82" s="1117"/>
      <c r="LCN82" s="1117"/>
      <c r="LCO82" s="1117"/>
      <c r="LCP82" s="1117"/>
      <c r="LCQ82" s="1117"/>
      <c r="LCR82" s="1117"/>
      <c r="LCS82" s="1117"/>
      <c r="LCT82" s="1117"/>
      <c r="LCU82" s="1117"/>
      <c r="LCV82" s="1117"/>
      <c r="LCW82" s="1117"/>
      <c r="LCX82" s="1117"/>
      <c r="LCY82" s="1117"/>
      <c r="LCZ82" s="1117"/>
      <c r="LDA82" s="1117"/>
      <c r="LDB82" s="1117"/>
      <c r="LDC82" s="1117"/>
      <c r="LDD82" s="1117"/>
      <c r="LDE82" s="1117"/>
      <c r="LDF82" s="1117"/>
      <c r="LDG82" s="1117"/>
      <c r="LDH82" s="1117"/>
      <c r="LDI82" s="1117"/>
      <c r="LDJ82" s="1117"/>
      <c r="LDK82" s="1117"/>
      <c r="LDL82" s="1117"/>
      <c r="LDM82" s="1117"/>
      <c r="LDN82" s="1117"/>
      <c r="LDO82" s="1117"/>
      <c r="LDP82" s="1117"/>
      <c r="LDQ82" s="1117"/>
      <c r="LDR82" s="1117"/>
      <c r="LDS82" s="1117"/>
      <c r="LDT82" s="1117"/>
      <c r="LDU82" s="1117"/>
      <c r="LDV82" s="1117"/>
      <c r="LDW82" s="1117"/>
      <c r="LDX82" s="1117"/>
      <c r="LDY82" s="1117"/>
      <c r="LDZ82" s="1117"/>
      <c r="LEA82" s="1117"/>
      <c r="LEB82" s="1117"/>
      <c r="LEC82" s="1117"/>
      <c r="LED82" s="1117"/>
      <c r="LEE82" s="1117"/>
      <c r="LEF82" s="1117"/>
      <c r="LEG82" s="1117"/>
      <c r="LEH82" s="1117"/>
      <c r="LEI82" s="1117"/>
      <c r="LEJ82" s="1117"/>
      <c r="LEK82" s="1117"/>
      <c r="LEL82" s="1117"/>
      <c r="LEM82" s="1117"/>
      <c r="LEN82" s="1117"/>
      <c r="LEO82" s="1117"/>
      <c r="LEP82" s="1117"/>
      <c r="LEQ82" s="1117"/>
      <c r="LER82" s="1117"/>
      <c r="LES82" s="1117"/>
      <c r="LET82" s="1117"/>
      <c r="LEU82" s="1117"/>
      <c r="LEV82" s="1117"/>
      <c r="LEW82" s="1117"/>
      <c r="LEX82" s="1117"/>
      <c r="LEY82" s="1117"/>
      <c r="LEZ82" s="1117"/>
      <c r="LFA82" s="1117"/>
      <c r="LFB82" s="1117"/>
      <c r="LFC82" s="1117"/>
      <c r="LFD82" s="1117"/>
      <c r="LFE82" s="1117"/>
      <c r="LFF82" s="1117"/>
      <c r="LFG82" s="1117"/>
      <c r="LFH82" s="1117"/>
      <c r="LFI82" s="1117"/>
      <c r="LFJ82" s="1117"/>
      <c r="LFK82" s="1117"/>
      <c r="LFL82" s="1117"/>
      <c r="LFM82" s="1117"/>
      <c r="LFN82" s="1117"/>
      <c r="LFO82" s="1117"/>
      <c r="LFP82" s="1117"/>
      <c r="LFQ82" s="1117"/>
      <c r="LFR82" s="1117"/>
      <c r="LFS82" s="1117"/>
      <c r="LFT82" s="1117"/>
      <c r="LFU82" s="1117"/>
      <c r="LFV82" s="1117"/>
      <c r="LFW82" s="1117"/>
      <c r="LFX82" s="1117"/>
      <c r="LFY82" s="1117"/>
      <c r="LFZ82" s="1117"/>
      <c r="LGA82" s="1117"/>
      <c r="LGB82" s="1117"/>
      <c r="LGC82" s="1117"/>
      <c r="LGD82" s="1117"/>
      <c r="LGE82" s="1117"/>
      <c r="LGF82" s="1117"/>
      <c r="LGG82" s="1117"/>
      <c r="LGH82" s="1117"/>
      <c r="LGI82" s="1117"/>
      <c r="LGJ82" s="1117"/>
      <c r="LGK82" s="1117"/>
      <c r="LGL82" s="1117"/>
      <c r="LGM82" s="1117"/>
      <c r="LGN82" s="1117"/>
      <c r="LGO82" s="1117"/>
      <c r="LGP82" s="1117"/>
      <c r="LGQ82" s="1117"/>
      <c r="LGR82" s="1117"/>
      <c r="LGS82" s="1117"/>
      <c r="LGT82" s="1117"/>
      <c r="LGU82" s="1117"/>
      <c r="LGV82" s="1117"/>
      <c r="LGW82" s="1117"/>
      <c r="LGX82" s="1117"/>
      <c r="LGY82" s="1117"/>
      <c r="LGZ82" s="1117"/>
      <c r="LHA82" s="1117"/>
      <c r="LHB82" s="1117"/>
      <c r="LHC82" s="1117"/>
      <c r="LHD82" s="1117"/>
      <c r="LHE82" s="1117"/>
      <c r="LHF82" s="1117"/>
      <c r="LHG82" s="1117"/>
      <c r="LHH82" s="1117"/>
      <c r="LHI82" s="1117"/>
      <c r="LHJ82" s="1117"/>
      <c r="LHK82" s="1117"/>
      <c r="LHL82" s="1117"/>
      <c r="LHM82" s="1117"/>
      <c r="LHN82" s="1117"/>
      <c r="LHO82" s="1117"/>
      <c r="LHP82" s="1117"/>
      <c r="LHQ82" s="1117"/>
      <c r="LHR82" s="1117"/>
      <c r="LHS82" s="1117"/>
      <c r="LHT82" s="1117"/>
      <c r="LHU82" s="1117"/>
      <c r="LHV82" s="1117"/>
      <c r="LHW82" s="1117"/>
      <c r="LHX82" s="1117"/>
      <c r="LHY82" s="1117"/>
      <c r="LHZ82" s="1117"/>
      <c r="LIA82" s="1117"/>
      <c r="LIB82" s="1117"/>
      <c r="LIC82" s="1117"/>
      <c r="LID82" s="1117"/>
      <c r="LIE82" s="1117"/>
      <c r="LIF82" s="1117"/>
      <c r="LIG82" s="1117"/>
      <c r="LIH82" s="1117"/>
      <c r="LII82" s="1117"/>
      <c r="LIJ82" s="1117"/>
      <c r="LIK82" s="1117"/>
      <c r="LIL82" s="1117"/>
      <c r="LIM82" s="1117"/>
      <c r="LIN82" s="1117"/>
      <c r="LIO82" s="1117"/>
      <c r="LIP82" s="1117"/>
      <c r="LIQ82" s="1117"/>
      <c r="LIR82" s="1117"/>
      <c r="LIS82" s="1117"/>
      <c r="LIT82" s="1117"/>
      <c r="LIU82" s="1117"/>
      <c r="LIV82" s="1117"/>
      <c r="LIW82" s="1117"/>
      <c r="LIX82" s="1117"/>
      <c r="LIY82" s="1117"/>
      <c r="LIZ82" s="1117"/>
      <c r="LJA82" s="1117"/>
      <c r="LJB82" s="1117"/>
      <c r="LJC82" s="1117"/>
      <c r="LJD82" s="1117"/>
      <c r="LJE82" s="1117"/>
      <c r="LJF82" s="1117"/>
      <c r="LJG82" s="1117"/>
      <c r="LJH82" s="1117"/>
      <c r="LJI82" s="1117"/>
      <c r="LJJ82" s="1117"/>
      <c r="LJK82" s="1117"/>
      <c r="LJL82" s="1117"/>
      <c r="LJM82" s="1117"/>
      <c r="LJN82" s="1117"/>
      <c r="LJO82" s="1117"/>
      <c r="LJP82" s="1117"/>
      <c r="LJQ82" s="1117"/>
      <c r="LJR82" s="1117"/>
      <c r="LJS82" s="1117"/>
      <c r="LJT82" s="1117"/>
      <c r="LJU82" s="1117"/>
      <c r="LJV82" s="1117"/>
      <c r="LJW82" s="1117"/>
      <c r="LJX82" s="1117"/>
      <c r="LJY82" s="1117"/>
      <c r="LJZ82" s="1117"/>
      <c r="LKA82" s="1117"/>
      <c r="LKB82" s="1117"/>
      <c r="LKC82" s="1117"/>
      <c r="LKD82" s="1117"/>
      <c r="LKE82" s="1117"/>
      <c r="LKF82" s="1117"/>
      <c r="LKG82" s="1117"/>
      <c r="LKH82" s="1117"/>
      <c r="LKI82" s="1117"/>
      <c r="LKJ82" s="1117"/>
      <c r="LKK82" s="1117"/>
      <c r="LKL82" s="1117"/>
      <c r="LKM82" s="1117"/>
      <c r="LKN82" s="1117"/>
      <c r="LKO82" s="1117"/>
      <c r="LKP82" s="1117"/>
      <c r="LKQ82" s="1117"/>
      <c r="LKR82" s="1117"/>
      <c r="LKS82" s="1117"/>
      <c r="LKT82" s="1117"/>
      <c r="LKU82" s="1117"/>
      <c r="LKV82" s="1117"/>
      <c r="LKW82" s="1117"/>
      <c r="LKX82" s="1117"/>
      <c r="LKY82" s="1117"/>
      <c r="LKZ82" s="1117"/>
      <c r="LLA82" s="1117"/>
      <c r="LLB82" s="1117"/>
      <c r="LLC82" s="1117"/>
      <c r="LLD82" s="1117"/>
      <c r="LLE82" s="1117"/>
      <c r="LLF82" s="1117"/>
      <c r="LLG82" s="1117"/>
      <c r="LLH82" s="1117"/>
      <c r="LLI82" s="1117"/>
      <c r="LLJ82" s="1117"/>
      <c r="LLK82" s="1117"/>
      <c r="LLL82" s="1117"/>
      <c r="LLM82" s="1117"/>
      <c r="LLN82" s="1117"/>
      <c r="LLO82" s="1117"/>
      <c r="LLP82" s="1117"/>
      <c r="LLQ82" s="1117"/>
      <c r="LLR82" s="1117"/>
      <c r="LLS82" s="1117"/>
      <c r="LLT82" s="1117"/>
      <c r="LLU82" s="1117"/>
      <c r="LLV82" s="1117"/>
      <c r="LLW82" s="1117"/>
      <c r="LLX82" s="1117"/>
      <c r="LLY82" s="1117"/>
      <c r="LLZ82" s="1117"/>
      <c r="LMA82" s="1117"/>
      <c r="LMB82" s="1117"/>
      <c r="LMC82" s="1117"/>
      <c r="LMD82" s="1117"/>
      <c r="LME82" s="1117"/>
      <c r="LMF82" s="1117"/>
      <c r="LMG82" s="1117"/>
      <c r="LMH82" s="1117"/>
      <c r="LMI82" s="1117"/>
      <c r="LMJ82" s="1117"/>
      <c r="LMK82" s="1117"/>
      <c r="LML82" s="1117"/>
      <c r="LMM82" s="1117"/>
      <c r="LMN82" s="1117"/>
      <c r="LMO82" s="1117"/>
      <c r="LMP82" s="1117"/>
      <c r="LMQ82" s="1117"/>
      <c r="LMR82" s="1117"/>
      <c r="LMS82" s="1117"/>
      <c r="LMT82" s="1117"/>
      <c r="LMU82" s="1117"/>
      <c r="LMV82" s="1117"/>
      <c r="LMW82" s="1117"/>
      <c r="LMX82" s="1117"/>
      <c r="LMY82" s="1117"/>
      <c r="LMZ82" s="1117"/>
      <c r="LNA82" s="1117"/>
      <c r="LNB82" s="1117"/>
      <c r="LNC82" s="1117"/>
      <c r="LND82" s="1117"/>
      <c r="LNE82" s="1117"/>
      <c r="LNF82" s="1117"/>
      <c r="LNG82" s="1117"/>
      <c r="LNH82" s="1117"/>
      <c r="LNI82" s="1117"/>
      <c r="LNJ82" s="1117"/>
      <c r="LNK82" s="1117"/>
      <c r="LNL82" s="1117"/>
      <c r="LNM82" s="1117"/>
      <c r="LNN82" s="1117"/>
      <c r="LNO82" s="1117"/>
      <c r="LNP82" s="1117"/>
      <c r="LNQ82" s="1117"/>
      <c r="LNR82" s="1117"/>
      <c r="LNS82" s="1117"/>
      <c r="LNT82" s="1117"/>
      <c r="LNU82" s="1117"/>
      <c r="LNV82" s="1117"/>
      <c r="LNW82" s="1117"/>
      <c r="LNX82" s="1117"/>
      <c r="LNY82" s="1117"/>
      <c r="LNZ82" s="1117"/>
      <c r="LOA82" s="1117"/>
      <c r="LOB82" s="1117"/>
      <c r="LOC82" s="1117"/>
      <c r="LOD82" s="1117"/>
      <c r="LOE82" s="1117"/>
      <c r="LOF82" s="1117"/>
      <c r="LOG82" s="1117"/>
      <c r="LOH82" s="1117"/>
      <c r="LOI82" s="1117"/>
      <c r="LOJ82" s="1117"/>
      <c r="LOK82" s="1117"/>
      <c r="LOL82" s="1117"/>
      <c r="LOM82" s="1117"/>
      <c r="LON82" s="1117"/>
      <c r="LOO82" s="1117"/>
      <c r="LOP82" s="1117"/>
      <c r="LOQ82" s="1117"/>
      <c r="LOR82" s="1117"/>
      <c r="LOS82" s="1117"/>
      <c r="LOT82" s="1117"/>
      <c r="LOU82" s="1117"/>
      <c r="LOV82" s="1117"/>
      <c r="LOW82" s="1117"/>
      <c r="LOX82" s="1117"/>
      <c r="LOY82" s="1117"/>
      <c r="LOZ82" s="1117"/>
      <c r="LPA82" s="1117"/>
      <c r="LPB82" s="1117"/>
      <c r="LPC82" s="1117"/>
      <c r="LPD82" s="1117"/>
      <c r="LPE82" s="1117"/>
      <c r="LPF82" s="1117"/>
      <c r="LPG82" s="1117"/>
      <c r="LPH82" s="1117"/>
      <c r="LPI82" s="1117"/>
      <c r="LPJ82" s="1117"/>
      <c r="LPK82" s="1117"/>
      <c r="LPL82" s="1117"/>
      <c r="LPM82" s="1117"/>
      <c r="LPN82" s="1117"/>
      <c r="LPO82" s="1117"/>
      <c r="LPP82" s="1117"/>
      <c r="LPQ82" s="1117"/>
      <c r="LPR82" s="1117"/>
      <c r="LPS82" s="1117"/>
      <c r="LPT82" s="1117"/>
      <c r="LPU82" s="1117"/>
      <c r="LPV82" s="1117"/>
      <c r="LPW82" s="1117"/>
      <c r="LPX82" s="1117"/>
      <c r="LPY82" s="1117"/>
      <c r="LPZ82" s="1117"/>
      <c r="LQA82" s="1117"/>
      <c r="LQB82" s="1117"/>
      <c r="LQC82" s="1117"/>
      <c r="LQD82" s="1117"/>
      <c r="LQE82" s="1117"/>
      <c r="LQF82" s="1117"/>
      <c r="LQG82" s="1117"/>
      <c r="LQH82" s="1117"/>
      <c r="LQI82" s="1117"/>
      <c r="LQJ82" s="1117"/>
      <c r="LQK82" s="1117"/>
      <c r="LQL82" s="1117"/>
      <c r="LQM82" s="1117"/>
      <c r="LQN82" s="1117"/>
      <c r="LQO82" s="1117"/>
      <c r="LQP82" s="1117"/>
      <c r="LQQ82" s="1117"/>
      <c r="LQR82" s="1117"/>
      <c r="LQS82" s="1117"/>
      <c r="LQT82" s="1117"/>
      <c r="LQU82" s="1117"/>
      <c r="LQV82" s="1117"/>
      <c r="LQW82" s="1117"/>
      <c r="LQX82" s="1117"/>
      <c r="LQY82" s="1117"/>
      <c r="LQZ82" s="1117"/>
      <c r="LRA82" s="1117"/>
      <c r="LRB82" s="1117"/>
      <c r="LRC82" s="1117"/>
      <c r="LRD82" s="1117"/>
      <c r="LRE82" s="1117"/>
      <c r="LRF82" s="1117"/>
      <c r="LRG82" s="1117"/>
      <c r="LRH82" s="1117"/>
      <c r="LRI82" s="1117"/>
      <c r="LRJ82" s="1117"/>
      <c r="LRK82" s="1117"/>
      <c r="LRL82" s="1117"/>
      <c r="LRM82" s="1117"/>
      <c r="LRN82" s="1117"/>
      <c r="LRO82" s="1117"/>
      <c r="LRP82" s="1117"/>
      <c r="LRQ82" s="1117"/>
      <c r="LRR82" s="1117"/>
      <c r="LRS82" s="1117"/>
      <c r="LRT82" s="1117"/>
      <c r="LRU82" s="1117"/>
      <c r="LRV82" s="1117"/>
      <c r="LRW82" s="1117"/>
      <c r="LRX82" s="1117"/>
      <c r="LRY82" s="1117"/>
      <c r="LRZ82" s="1117"/>
      <c r="LSA82" s="1117"/>
      <c r="LSB82" s="1117"/>
      <c r="LSC82" s="1117"/>
      <c r="LSD82" s="1117"/>
      <c r="LSE82" s="1117"/>
      <c r="LSF82" s="1117"/>
      <c r="LSG82" s="1117"/>
      <c r="LSH82" s="1117"/>
      <c r="LSI82" s="1117"/>
      <c r="LSJ82" s="1117"/>
      <c r="LSK82" s="1117"/>
      <c r="LSL82" s="1117"/>
      <c r="LSM82" s="1117"/>
      <c r="LSN82" s="1117"/>
      <c r="LSO82" s="1117"/>
      <c r="LSP82" s="1117"/>
      <c r="LSQ82" s="1117"/>
      <c r="LSR82" s="1117"/>
      <c r="LSS82" s="1117"/>
      <c r="LST82" s="1117"/>
      <c r="LSU82" s="1117"/>
      <c r="LSV82" s="1117"/>
      <c r="LSW82" s="1117"/>
      <c r="LSX82" s="1117"/>
      <c r="LSY82" s="1117"/>
      <c r="LSZ82" s="1117"/>
      <c r="LTA82" s="1117"/>
      <c r="LTB82" s="1117"/>
      <c r="LTC82" s="1117"/>
      <c r="LTD82" s="1117"/>
      <c r="LTE82" s="1117"/>
      <c r="LTF82" s="1117"/>
      <c r="LTG82" s="1117"/>
      <c r="LTH82" s="1117"/>
      <c r="LTI82" s="1117"/>
      <c r="LTJ82" s="1117"/>
      <c r="LTK82" s="1117"/>
      <c r="LTL82" s="1117"/>
      <c r="LTM82" s="1117"/>
      <c r="LTN82" s="1117"/>
      <c r="LTO82" s="1117"/>
      <c r="LTP82" s="1117"/>
      <c r="LTQ82" s="1117"/>
      <c r="LTR82" s="1117"/>
      <c r="LTS82" s="1117"/>
      <c r="LTT82" s="1117"/>
      <c r="LTU82" s="1117"/>
      <c r="LTV82" s="1117"/>
      <c r="LTW82" s="1117"/>
      <c r="LTX82" s="1117"/>
      <c r="LTY82" s="1117"/>
      <c r="LTZ82" s="1117"/>
      <c r="LUA82" s="1117"/>
      <c r="LUB82" s="1117"/>
      <c r="LUC82" s="1117"/>
      <c r="LUD82" s="1117"/>
      <c r="LUE82" s="1117"/>
      <c r="LUF82" s="1117"/>
      <c r="LUG82" s="1117"/>
      <c r="LUH82" s="1117"/>
      <c r="LUI82" s="1117"/>
      <c r="LUJ82" s="1117"/>
      <c r="LUK82" s="1117"/>
      <c r="LUL82" s="1117"/>
      <c r="LUM82" s="1117"/>
      <c r="LUN82" s="1117"/>
      <c r="LUO82" s="1117"/>
      <c r="LUP82" s="1117"/>
      <c r="LUQ82" s="1117"/>
      <c r="LUR82" s="1117"/>
      <c r="LUS82" s="1117"/>
      <c r="LUT82" s="1117"/>
      <c r="LUU82" s="1117"/>
      <c r="LUV82" s="1117"/>
      <c r="LUW82" s="1117"/>
      <c r="LUX82" s="1117"/>
      <c r="LUY82" s="1117"/>
      <c r="LUZ82" s="1117"/>
      <c r="LVA82" s="1117"/>
      <c r="LVB82" s="1117"/>
      <c r="LVC82" s="1117"/>
      <c r="LVD82" s="1117"/>
      <c r="LVE82" s="1117"/>
      <c r="LVF82" s="1117"/>
      <c r="LVG82" s="1117"/>
      <c r="LVH82" s="1117"/>
      <c r="LVI82" s="1117"/>
      <c r="LVJ82" s="1117"/>
      <c r="LVK82" s="1117"/>
      <c r="LVL82" s="1117"/>
      <c r="LVM82" s="1117"/>
      <c r="LVN82" s="1117"/>
      <c r="LVO82" s="1117"/>
      <c r="LVP82" s="1117"/>
      <c r="LVQ82" s="1117"/>
      <c r="LVR82" s="1117"/>
      <c r="LVS82" s="1117"/>
      <c r="LVT82" s="1117"/>
      <c r="LVU82" s="1117"/>
      <c r="LVV82" s="1117"/>
      <c r="LVW82" s="1117"/>
      <c r="LVX82" s="1117"/>
      <c r="LVY82" s="1117"/>
      <c r="LVZ82" s="1117"/>
      <c r="LWA82" s="1117"/>
      <c r="LWB82" s="1117"/>
      <c r="LWC82" s="1117"/>
      <c r="LWD82" s="1117"/>
      <c r="LWE82" s="1117"/>
      <c r="LWF82" s="1117"/>
      <c r="LWG82" s="1117"/>
      <c r="LWH82" s="1117"/>
      <c r="LWI82" s="1117"/>
      <c r="LWJ82" s="1117"/>
      <c r="LWK82" s="1117"/>
      <c r="LWL82" s="1117"/>
      <c r="LWM82" s="1117"/>
      <c r="LWN82" s="1117"/>
      <c r="LWO82" s="1117"/>
      <c r="LWP82" s="1117"/>
      <c r="LWQ82" s="1117"/>
      <c r="LWR82" s="1117"/>
      <c r="LWS82" s="1117"/>
      <c r="LWT82" s="1117"/>
      <c r="LWU82" s="1117"/>
      <c r="LWV82" s="1117"/>
      <c r="LWW82" s="1117"/>
      <c r="LWX82" s="1117"/>
      <c r="LWY82" s="1117"/>
      <c r="LWZ82" s="1117"/>
      <c r="LXA82" s="1117"/>
      <c r="LXB82" s="1117"/>
      <c r="LXC82" s="1117"/>
      <c r="LXD82" s="1117"/>
      <c r="LXE82" s="1117"/>
      <c r="LXF82" s="1117"/>
      <c r="LXG82" s="1117"/>
      <c r="LXH82" s="1117"/>
      <c r="LXI82" s="1117"/>
      <c r="LXJ82" s="1117"/>
      <c r="LXK82" s="1117"/>
      <c r="LXL82" s="1117"/>
      <c r="LXM82" s="1117"/>
      <c r="LXN82" s="1117"/>
      <c r="LXO82" s="1117"/>
      <c r="LXP82" s="1117"/>
      <c r="LXQ82" s="1117"/>
      <c r="LXR82" s="1117"/>
      <c r="LXS82" s="1117"/>
      <c r="LXT82" s="1117"/>
      <c r="LXU82" s="1117"/>
      <c r="LXV82" s="1117"/>
      <c r="LXW82" s="1117"/>
      <c r="LXX82" s="1117"/>
      <c r="LXY82" s="1117"/>
      <c r="LXZ82" s="1117"/>
      <c r="LYA82" s="1117"/>
      <c r="LYB82" s="1117"/>
      <c r="LYC82" s="1117"/>
      <c r="LYD82" s="1117"/>
      <c r="LYE82" s="1117"/>
      <c r="LYF82" s="1117"/>
      <c r="LYG82" s="1117"/>
      <c r="LYH82" s="1117"/>
      <c r="LYI82" s="1117"/>
      <c r="LYJ82" s="1117"/>
      <c r="LYK82" s="1117"/>
      <c r="LYL82" s="1117"/>
      <c r="LYM82" s="1117"/>
      <c r="LYN82" s="1117"/>
      <c r="LYO82" s="1117"/>
      <c r="LYP82" s="1117"/>
      <c r="LYQ82" s="1117"/>
      <c r="LYR82" s="1117"/>
      <c r="LYS82" s="1117"/>
      <c r="LYT82" s="1117"/>
      <c r="LYU82" s="1117"/>
      <c r="LYV82" s="1117"/>
      <c r="LYW82" s="1117"/>
      <c r="LYX82" s="1117"/>
      <c r="LYY82" s="1117"/>
      <c r="LYZ82" s="1117"/>
      <c r="LZA82" s="1117"/>
      <c r="LZB82" s="1117"/>
      <c r="LZC82" s="1117"/>
      <c r="LZD82" s="1117"/>
      <c r="LZE82" s="1117"/>
      <c r="LZF82" s="1117"/>
      <c r="LZG82" s="1117"/>
      <c r="LZH82" s="1117"/>
      <c r="LZI82" s="1117"/>
      <c r="LZJ82" s="1117"/>
      <c r="LZK82" s="1117"/>
      <c r="LZL82" s="1117"/>
      <c r="LZM82" s="1117"/>
      <c r="LZN82" s="1117"/>
      <c r="LZO82" s="1117"/>
      <c r="LZP82" s="1117"/>
      <c r="LZQ82" s="1117"/>
      <c r="LZR82" s="1117"/>
      <c r="LZS82" s="1117"/>
      <c r="LZT82" s="1117"/>
      <c r="LZU82" s="1117"/>
      <c r="LZV82" s="1117"/>
      <c r="LZW82" s="1117"/>
      <c r="LZX82" s="1117"/>
      <c r="LZY82" s="1117"/>
      <c r="LZZ82" s="1117"/>
      <c r="MAA82" s="1117"/>
      <c r="MAB82" s="1117"/>
      <c r="MAC82" s="1117"/>
      <c r="MAD82" s="1117"/>
      <c r="MAE82" s="1117"/>
      <c r="MAF82" s="1117"/>
      <c r="MAG82" s="1117"/>
      <c r="MAH82" s="1117"/>
      <c r="MAI82" s="1117"/>
      <c r="MAJ82" s="1117"/>
      <c r="MAK82" s="1117"/>
      <c r="MAL82" s="1117"/>
      <c r="MAM82" s="1117"/>
      <c r="MAN82" s="1117"/>
      <c r="MAO82" s="1117"/>
      <c r="MAP82" s="1117"/>
      <c r="MAQ82" s="1117"/>
      <c r="MAR82" s="1117"/>
      <c r="MAS82" s="1117"/>
      <c r="MAT82" s="1117"/>
      <c r="MAU82" s="1117"/>
      <c r="MAV82" s="1117"/>
      <c r="MAW82" s="1117"/>
      <c r="MAX82" s="1117"/>
      <c r="MAY82" s="1117"/>
      <c r="MAZ82" s="1117"/>
      <c r="MBA82" s="1117"/>
      <c r="MBB82" s="1117"/>
      <c r="MBC82" s="1117"/>
      <c r="MBD82" s="1117"/>
      <c r="MBE82" s="1117"/>
      <c r="MBF82" s="1117"/>
      <c r="MBG82" s="1117"/>
      <c r="MBH82" s="1117"/>
      <c r="MBI82" s="1117"/>
      <c r="MBJ82" s="1117"/>
      <c r="MBK82" s="1117"/>
      <c r="MBL82" s="1117"/>
      <c r="MBM82" s="1117"/>
      <c r="MBN82" s="1117"/>
      <c r="MBO82" s="1117"/>
      <c r="MBP82" s="1117"/>
      <c r="MBQ82" s="1117"/>
      <c r="MBR82" s="1117"/>
      <c r="MBS82" s="1117"/>
      <c r="MBT82" s="1117"/>
      <c r="MBU82" s="1117"/>
      <c r="MBV82" s="1117"/>
      <c r="MBW82" s="1117"/>
      <c r="MBX82" s="1117"/>
      <c r="MBY82" s="1117"/>
      <c r="MBZ82" s="1117"/>
      <c r="MCA82" s="1117"/>
      <c r="MCB82" s="1117"/>
      <c r="MCC82" s="1117"/>
      <c r="MCD82" s="1117"/>
      <c r="MCE82" s="1117"/>
      <c r="MCF82" s="1117"/>
      <c r="MCG82" s="1117"/>
      <c r="MCH82" s="1117"/>
      <c r="MCI82" s="1117"/>
      <c r="MCJ82" s="1117"/>
      <c r="MCK82" s="1117"/>
      <c r="MCL82" s="1117"/>
      <c r="MCM82" s="1117"/>
      <c r="MCN82" s="1117"/>
      <c r="MCO82" s="1117"/>
      <c r="MCP82" s="1117"/>
      <c r="MCQ82" s="1117"/>
      <c r="MCR82" s="1117"/>
      <c r="MCS82" s="1117"/>
      <c r="MCT82" s="1117"/>
      <c r="MCU82" s="1117"/>
      <c r="MCV82" s="1117"/>
      <c r="MCW82" s="1117"/>
      <c r="MCX82" s="1117"/>
      <c r="MCY82" s="1117"/>
      <c r="MCZ82" s="1117"/>
      <c r="MDA82" s="1117"/>
      <c r="MDB82" s="1117"/>
      <c r="MDC82" s="1117"/>
      <c r="MDD82" s="1117"/>
      <c r="MDE82" s="1117"/>
      <c r="MDF82" s="1117"/>
      <c r="MDG82" s="1117"/>
      <c r="MDH82" s="1117"/>
      <c r="MDI82" s="1117"/>
      <c r="MDJ82" s="1117"/>
      <c r="MDK82" s="1117"/>
      <c r="MDL82" s="1117"/>
      <c r="MDM82" s="1117"/>
      <c r="MDN82" s="1117"/>
      <c r="MDO82" s="1117"/>
      <c r="MDP82" s="1117"/>
      <c r="MDQ82" s="1117"/>
      <c r="MDR82" s="1117"/>
      <c r="MDS82" s="1117"/>
      <c r="MDT82" s="1117"/>
      <c r="MDU82" s="1117"/>
      <c r="MDV82" s="1117"/>
      <c r="MDW82" s="1117"/>
      <c r="MDX82" s="1117"/>
      <c r="MDY82" s="1117"/>
      <c r="MDZ82" s="1117"/>
      <c r="MEA82" s="1117"/>
      <c r="MEB82" s="1117"/>
      <c r="MEC82" s="1117"/>
      <c r="MED82" s="1117"/>
      <c r="MEE82" s="1117"/>
      <c r="MEF82" s="1117"/>
      <c r="MEG82" s="1117"/>
      <c r="MEH82" s="1117"/>
      <c r="MEI82" s="1117"/>
      <c r="MEJ82" s="1117"/>
      <c r="MEK82" s="1117"/>
      <c r="MEL82" s="1117"/>
      <c r="MEM82" s="1117"/>
      <c r="MEN82" s="1117"/>
      <c r="MEO82" s="1117"/>
      <c r="MEP82" s="1117"/>
      <c r="MEQ82" s="1117"/>
      <c r="MER82" s="1117"/>
      <c r="MES82" s="1117"/>
      <c r="MET82" s="1117"/>
      <c r="MEU82" s="1117"/>
      <c r="MEV82" s="1117"/>
      <c r="MEW82" s="1117"/>
      <c r="MEX82" s="1117"/>
      <c r="MEY82" s="1117"/>
      <c r="MEZ82" s="1117"/>
      <c r="MFA82" s="1117"/>
      <c r="MFB82" s="1117"/>
      <c r="MFC82" s="1117"/>
      <c r="MFD82" s="1117"/>
      <c r="MFE82" s="1117"/>
      <c r="MFF82" s="1117"/>
      <c r="MFG82" s="1117"/>
      <c r="MFH82" s="1117"/>
      <c r="MFI82" s="1117"/>
      <c r="MFJ82" s="1117"/>
      <c r="MFK82" s="1117"/>
      <c r="MFL82" s="1117"/>
      <c r="MFM82" s="1117"/>
      <c r="MFN82" s="1117"/>
      <c r="MFO82" s="1117"/>
      <c r="MFP82" s="1117"/>
      <c r="MFQ82" s="1117"/>
      <c r="MFR82" s="1117"/>
      <c r="MFS82" s="1117"/>
      <c r="MFT82" s="1117"/>
      <c r="MFU82" s="1117"/>
      <c r="MFV82" s="1117"/>
      <c r="MFW82" s="1117"/>
      <c r="MFX82" s="1117"/>
      <c r="MFY82" s="1117"/>
      <c r="MFZ82" s="1117"/>
      <c r="MGA82" s="1117"/>
      <c r="MGB82" s="1117"/>
      <c r="MGC82" s="1117"/>
      <c r="MGD82" s="1117"/>
      <c r="MGE82" s="1117"/>
      <c r="MGF82" s="1117"/>
      <c r="MGG82" s="1117"/>
      <c r="MGH82" s="1117"/>
      <c r="MGI82" s="1117"/>
      <c r="MGJ82" s="1117"/>
      <c r="MGK82" s="1117"/>
      <c r="MGL82" s="1117"/>
      <c r="MGM82" s="1117"/>
      <c r="MGN82" s="1117"/>
      <c r="MGO82" s="1117"/>
      <c r="MGP82" s="1117"/>
      <c r="MGQ82" s="1117"/>
      <c r="MGR82" s="1117"/>
      <c r="MGS82" s="1117"/>
      <c r="MGT82" s="1117"/>
      <c r="MGU82" s="1117"/>
      <c r="MGV82" s="1117"/>
      <c r="MGW82" s="1117"/>
      <c r="MGX82" s="1117"/>
      <c r="MGY82" s="1117"/>
      <c r="MGZ82" s="1117"/>
      <c r="MHA82" s="1117"/>
      <c r="MHB82" s="1117"/>
      <c r="MHC82" s="1117"/>
      <c r="MHD82" s="1117"/>
      <c r="MHE82" s="1117"/>
      <c r="MHF82" s="1117"/>
      <c r="MHG82" s="1117"/>
      <c r="MHH82" s="1117"/>
      <c r="MHI82" s="1117"/>
      <c r="MHJ82" s="1117"/>
      <c r="MHK82" s="1117"/>
      <c r="MHL82" s="1117"/>
      <c r="MHM82" s="1117"/>
      <c r="MHN82" s="1117"/>
      <c r="MHO82" s="1117"/>
      <c r="MHP82" s="1117"/>
      <c r="MHQ82" s="1117"/>
      <c r="MHR82" s="1117"/>
      <c r="MHS82" s="1117"/>
      <c r="MHT82" s="1117"/>
      <c r="MHU82" s="1117"/>
      <c r="MHV82" s="1117"/>
      <c r="MHW82" s="1117"/>
      <c r="MHX82" s="1117"/>
      <c r="MHY82" s="1117"/>
      <c r="MHZ82" s="1117"/>
      <c r="MIA82" s="1117"/>
      <c r="MIB82" s="1117"/>
      <c r="MIC82" s="1117"/>
      <c r="MID82" s="1117"/>
      <c r="MIE82" s="1117"/>
      <c r="MIF82" s="1117"/>
      <c r="MIG82" s="1117"/>
      <c r="MIH82" s="1117"/>
      <c r="MII82" s="1117"/>
      <c r="MIJ82" s="1117"/>
      <c r="MIK82" s="1117"/>
      <c r="MIL82" s="1117"/>
      <c r="MIM82" s="1117"/>
      <c r="MIN82" s="1117"/>
      <c r="MIO82" s="1117"/>
      <c r="MIP82" s="1117"/>
      <c r="MIQ82" s="1117"/>
      <c r="MIR82" s="1117"/>
      <c r="MIS82" s="1117"/>
      <c r="MIT82" s="1117"/>
      <c r="MIU82" s="1117"/>
      <c r="MIV82" s="1117"/>
      <c r="MIW82" s="1117"/>
      <c r="MIX82" s="1117"/>
      <c r="MIY82" s="1117"/>
      <c r="MIZ82" s="1117"/>
      <c r="MJA82" s="1117"/>
      <c r="MJB82" s="1117"/>
      <c r="MJC82" s="1117"/>
      <c r="MJD82" s="1117"/>
      <c r="MJE82" s="1117"/>
      <c r="MJF82" s="1117"/>
      <c r="MJG82" s="1117"/>
      <c r="MJH82" s="1117"/>
      <c r="MJI82" s="1117"/>
      <c r="MJJ82" s="1117"/>
      <c r="MJK82" s="1117"/>
      <c r="MJL82" s="1117"/>
      <c r="MJM82" s="1117"/>
      <c r="MJN82" s="1117"/>
      <c r="MJO82" s="1117"/>
      <c r="MJP82" s="1117"/>
      <c r="MJQ82" s="1117"/>
      <c r="MJR82" s="1117"/>
      <c r="MJS82" s="1117"/>
      <c r="MJT82" s="1117"/>
      <c r="MJU82" s="1117"/>
      <c r="MJV82" s="1117"/>
      <c r="MJW82" s="1117"/>
      <c r="MJX82" s="1117"/>
      <c r="MJY82" s="1117"/>
      <c r="MJZ82" s="1117"/>
      <c r="MKA82" s="1117"/>
      <c r="MKB82" s="1117"/>
      <c r="MKC82" s="1117"/>
      <c r="MKD82" s="1117"/>
      <c r="MKE82" s="1117"/>
      <c r="MKF82" s="1117"/>
      <c r="MKG82" s="1117"/>
      <c r="MKH82" s="1117"/>
      <c r="MKI82" s="1117"/>
      <c r="MKJ82" s="1117"/>
      <c r="MKK82" s="1117"/>
      <c r="MKL82" s="1117"/>
      <c r="MKM82" s="1117"/>
      <c r="MKN82" s="1117"/>
      <c r="MKO82" s="1117"/>
      <c r="MKP82" s="1117"/>
      <c r="MKQ82" s="1117"/>
      <c r="MKR82" s="1117"/>
      <c r="MKS82" s="1117"/>
      <c r="MKT82" s="1117"/>
      <c r="MKU82" s="1117"/>
      <c r="MKV82" s="1117"/>
      <c r="MKW82" s="1117"/>
      <c r="MKX82" s="1117"/>
      <c r="MKY82" s="1117"/>
      <c r="MKZ82" s="1117"/>
      <c r="MLA82" s="1117"/>
      <c r="MLB82" s="1117"/>
      <c r="MLC82" s="1117"/>
      <c r="MLD82" s="1117"/>
      <c r="MLE82" s="1117"/>
      <c r="MLF82" s="1117"/>
      <c r="MLG82" s="1117"/>
      <c r="MLH82" s="1117"/>
      <c r="MLI82" s="1117"/>
      <c r="MLJ82" s="1117"/>
      <c r="MLK82" s="1117"/>
      <c r="MLL82" s="1117"/>
      <c r="MLM82" s="1117"/>
      <c r="MLN82" s="1117"/>
      <c r="MLO82" s="1117"/>
      <c r="MLP82" s="1117"/>
      <c r="MLQ82" s="1117"/>
      <c r="MLR82" s="1117"/>
      <c r="MLS82" s="1117"/>
      <c r="MLT82" s="1117"/>
      <c r="MLU82" s="1117"/>
      <c r="MLV82" s="1117"/>
      <c r="MLW82" s="1117"/>
      <c r="MLX82" s="1117"/>
      <c r="MLY82" s="1117"/>
      <c r="MLZ82" s="1117"/>
      <c r="MMA82" s="1117"/>
      <c r="MMB82" s="1117"/>
      <c r="MMC82" s="1117"/>
      <c r="MMD82" s="1117"/>
      <c r="MME82" s="1117"/>
      <c r="MMF82" s="1117"/>
      <c r="MMG82" s="1117"/>
      <c r="MMH82" s="1117"/>
      <c r="MMI82" s="1117"/>
      <c r="MMJ82" s="1117"/>
      <c r="MMK82" s="1117"/>
      <c r="MML82" s="1117"/>
      <c r="MMM82" s="1117"/>
      <c r="MMN82" s="1117"/>
      <c r="MMO82" s="1117"/>
      <c r="MMP82" s="1117"/>
      <c r="MMQ82" s="1117"/>
      <c r="MMR82" s="1117"/>
      <c r="MMS82" s="1117"/>
      <c r="MMT82" s="1117"/>
      <c r="MMU82" s="1117"/>
      <c r="MMV82" s="1117"/>
      <c r="MMW82" s="1117"/>
      <c r="MMX82" s="1117"/>
      <c r="MMY82" s="1117"/>
      <c r="MMZ82" s="1117"/>
      <c r="MNA82" s="1117"/>
      <c r="MNB82" s="1117"/>
      <c r="MNC82" s="1117"/>
      <c r="MND82" s="1117"/>
      <c r="MNE82" s="1117"/>
      <c r="MNF82" s="1117"/>
      <c r="MNG82" s="1117"/>
      <c r="MNH82" s="1117"/>
      <c r="MNI82" s="1117"/>
      <c r="MNJ82" s="1117"/>
      <c r="MNK82" s="1117"/>
      <c r="MNL82" s="1117"/>
      <c r="MNM82" s="1117"/>
      <c r="MNN82" s="1117"/>
      <c r="MNO82" s="1117"/>
      <c r="MNP82" s="1117"/>
      <c r="MNQ82" s="1117"/>
      <c r="MNR82" s="1117"/>
      <c r="MNS82" s="1117"/>
      <c r="MNT82" s="1117"/>
      <c r="MNU82" s="1117"/>
      <c r="MNV82" s="1117"/>
      <c r="MNW82" s="1117"/>
      <c r="MNX82" s="1117"/>
      <c r="MNY82" s="1117"/>
      <c r="MNZ82" s="1117"/>
      <c r="MOA82" s="1117"/>
      <c r="MOB82" s="1117"/>
      <c r="MOC82" s="1117"/>
      <c r="MOD82" s="1117"/>
      <c r="MOE82" s="1117"/>
      <c r="MOF82" s="1117"/>
      <c r="MOG82" s="1117"/>
      <c r="MOH82" s="1117"/>
      <c r="MOI82" s="1117"/>
      <c r="MOJ82" s="1117"/>
      <c r="MOK82" s="1117"/>
      <c r="MOL82" s="1117"/>
      <c r="MOM82" s="1117"/>
      <c r="MON82" s="1117"/>
      <c r="MOO82" s="1117"/>
      <c r="MOP82" s="1117"/>
      <c r="MOQ82" s="1117"/>
      <c r="MOR82" s="1117"/>
      <c r="MOS82" s="1117"/>
      <c r="MOT82" s="1117"/>
      <c r="MOU82" s="1117"/>
      <c r="MOV82" s="1117"/>
      <c r="MOW82" s="1117"/>
      <c r="MOX82" s="1117"/>
      <c r="MOY82" s="1117"/>
      <c r="MOZ82" s="1117"/>
      <c r="MPA82" s="1117"/>
      <c r="MPB82" s="1117"/>
      <c r="MPC82" s="1117"/>
      <c r="MPD82" s="1117"/>
      <c r="MPE82" s="1117"/>
      <c r="MPF82" s="1117"/>
      <c r="MPG82" s="1117"/>
      <c r="MPH82" s="1117"/>
      <c r="MPI82" s="1117"/>
      <c r="MPJ82" s="1117"/>
      <c r="MPK82" s="1117"/>
      <c r="MPL82" s="1117"/>
      <c r="MPM82" s="1117"/>
      <c r="MPN82" s="1117"/>
      <c r="MPO82" s="1117"/>
      <c r="MPP82" s="1117"/>
      <c r="MPQ82" s="1117"/>
      <c r="MPR82" s="1117"/>
      <c r="MPS82" s="1117"/>
      <c r="MPT82" s="1117"/>
      <c r="MPU82" s="1117"/>
      <c r="MPV82" s="1117"/>
      <c r="MPW82" s="1117"/>
      <c r="MPX82" s="1117"/>
      <c r="MPY82" s="1117"/>
      <c r="MPZ82" s="1117"/>
      <c r="MQA82" s="1117"/>
      <c r="MQB82" s="1117"/>
      <c r="MQC82" s="1117"/>
      <c r="MQD82" s="1117"/>
      <c r="MQE82" s="1117"/>
      <c r="MQF82" s="1117"/>
      <c r="MQG82" s="1117"/>
      <c r="MQH82" s="1117"/>
      <c r="MQI82" s="1117"/>
      <c r="MQJ82" s="1117"/>
      <c r="MQK82" s="1117"/>
      <c r="MQL82" s="1117"/>
      <c r="MQM82" s="1117"/>
      <c r="MQN82" s="1117"/>
      <c r="MQO82" s="1117"/>
      <c r="MQP82" s="1117"/>
      <c r="MQQ82" s="1117"/>
      <c r="MQR82" s="1117"/>
      <c r="MQS82" s="1117"/>
      <c r="MQT82" s="1117"/>
      <c r="MQU82" s="1117"/>
      <c r="MQV82" s="1117"/>
      <c r="MQW82" s="1117"/>
      <c r="MQX82" s="1117"/>
      <c r="MQY82" s="1117"/>
      <c r="MQZ82" s="1117"/>
      <c r="MRA82" s="1117"/>
      <c r="MRB82" s="1117"/>
      <c r="MRC82" s="1117"/>
      <c r="MRD82" s="1117"/>
      <c r="MRE82" s="1117"/>
      <c r="MRF82" s="1117"/>
      <c r="MRG82" s="1117"/>
      <c r="MRH82" s="1117"/>
      <c r="MRI82" s="1117"/>
      <c r="MRJ82" s="1117"/>
      <c r="MRK82" s="1117"/>
      <c r="MRL82" s="1117"/>
      <c r="MRM82" s="1117"/>
      <c r="MRN82" s="1117"/>
      <c r="MRO82" s="1117"/>
      <c r="MRP82" s="1117"/>
      <c r="MRQ82" s="1117"/>
      <c r="MRR82" s="1117"/>
      <c r="MRS82" s="1117"/>
      <c r="MRT82" s="1117"/>
      <c r="MRU82" s="1117"/>
      <c r="MRV82" s="1117"/>
      <c r="MRW82" s="1117"/>
      <c r="MRX82" s="1117"/>
      <c r="MRY82" s="1117"/>
      <c r="MRZ82" s="1117"/>
      <c r="MSA82" s="1117"/>
      <c r="MSB82" s="1117"/>
      <c r="MSC82" s="1117"/>
      <c r="MSD82" s="1117"/>
      <c r="MSE82" s="1117"/>
      <c r="MSF82" s="1117"/>
      <c r="MSG82" s="1117"/>
      <c r="MSH82" s="1117"/>
      <c r="MSI82" s="1117"/>
      <c r="MSJ82" s="1117"/>
      <c r="MSK82" s="1117"/>
      <c r="MSL82" s="1117"/>
      <c r="MSM82" s="1117"/>
      <c r="MSN82" s="1117"/>
      <c r="MSO82" s="1117"/>
      <c r="MSP82" s="1117"/>
      <c r="MSQ82" s="1117"/>
      <c r="MSR82" s="1117"/>
      <c r="MSS82" s="1117"/>
      <c r="MST82" s="1117"/>
      <c r="MSU82" s="1117"/>
      <c r="MSV82" s="1117"/>
      <c r="MSW82" s="1117"/>
      <c r="MSX82" s="1117"/>
      <c r="MSY82" s="1117"/>
      <c r="MSZ82" s="1117"/>
      <c r="MTA82" s="1117"/>
      <c r="MTB82" s="1117"/>
      <c r="MTC82" s="1117"/>
      <c r="MTD82" s="1117"/>
      <c r="MTE82" s="1117"/>
      <c r="MTF82" s="1117"/>
      <c r="MTG82" s="1117"/>
      <c r="MTH82" s="1117"/>
      <c r="MTI82" s="1117"/>
      <c r="MTJ82" s="1117"/>
      <c r="MTK82" s="1117"/>
      <c r="MTL82" s="1117"/>
      <c r="MTM82" s="1117"/>
      <c r="MTN82" s="1117"/>
      <c r="MTO82" s="1117"/>
      <c r="MTP82" s="1117"/>
      <c r="MTQ82" s="1117"/>
      <c r="MTR82" s="1117"/>
      <c r="MTS82" s="1117"/>
      <c r="MTT82" s="1117"/>
      <c r="MTU82" s="1117"/>
      <c r="MTV82" s="1117"/>
      <c r="MTW82" s="1117"/>
      <c r="MTX82" s="1117"/>
      <c r="MTY82" s="1117"/>
      <c r="MTZ82" s="1117"/>
      <c r="MUA82" s="1117"/>
      <c r="MUB82" s="1117"/>
      <c r="MUC82" s="1117"/>
      <c r="MUD82" s="1117"/>
      <c r="MUE82" s="1117"/>
      <c r="MUF82" s="1117"/>
      <c r="MUG82" s="1117"/>
      <c r="MUH82" s="1117"/>
      <c r="MUI82" s="1117"/>
      <c r="MUJ82" s="1117"/>
      <c r="MUK82" s="1117"/>
      <c r="MUL82" s="1117"/>
      <c r="MUM82" s="1117"/>
      <c r="MUN82" s="1117"/>
      <c r="MUO82" s="1117"/>
      <c r="MUP82" s="1117"/>
      <c r="MUQ82" s="1117"/>
      <c r="MUR82" s="1117"/>
      <c r="MUS82" s="1117"/>
      <c r="MUT82" s="1117"/>
      <c r="MUU82" s="1117"/>
      <c r="MUV82" s="1117"/>
      <c r="MUW82" s="1117"/>
      <c r="MUX82" s="1117"/>
      <c r="MUY82" s="1117"/>
      <c r="MUZ82" s="1117"/>
      <c r="MVA82" s="1117"/>
      <c r="MVB82" s="1117"/>
      <c r="MVC82" s="1117"/>
      <c r="MVD82" s="1117"/>
      <c r="MVE82" s="1117"/>
      <c r="MVF82" s="1117"/>
      <c r="MVG82" s="1117"/>
      <c r="MVH82" s="1117"/>
      <c r="MVI82" s="1117"/>
      <c r="MVJ82" s="1117"/>
      <c r="MVK82" s="1117"/>
      <c r="MVL82" s="1117"/>
      <c r="MVM82" s="1117"/>
      <c r="MVN82" s="1117"/>
      <c r="MVO82" s="1117"/>
      <c r="MVP82" s="1117"/>
      <c r="MVQ82" s="1117"/>
      <c r="MVR82" s="1117"/>
      <c r="MVS82" s="1117"/>
      <c r="MVT82" s="1117"/>
      <c r="MVU82" s="1117"/>
      <c r="MVV82" s="1117"/>
      <c r="MVW82" s="1117"/>
      <c r="MVX82" s="1117"/>
      <c r="MVY82" s="1117"/>
      <c r="MVZ82" s="1117"/>
      <c r="MWA82" s="1117"/>
      <c r="MWB82" s="1117"/>
      <c r="MWC82" s="1117"/>
      <c r="MWD82" s="1117"/>
      <c r="MWE82" s="1117"/>
      <c r="MWF82" s="1117"/>
      <c r="MWG82" s="1117"/>
      <c r="MWH82" s="1117"/>
      <c r="MWI82" s="1117"/>
      <c r="MWJ82" s="1117"/>
      <c r="MWK82" s="1117"/>
      <c r="MWL82" s="1117"/>
      <c r="MWM82" s="1117"/>
      <c r="MWN82" s="1117"/>
      <c r="MWO82" s="1117"/>
      <c r="MWP82" s="1117"/>
      <c r="MWQ82" s="1117"/>
      <c r="MWR82" s="1117"/>
      <c r="MWS82" s="1117"/>
      <c r="MWT82" s="1117"/>
      <c r="MWU82" s="1117"/>
      <c r="MWV82" s="1117"/>
      <c r="MWW82" s="1117"/>
      <c r="MWX82" s="1117"/>
      <c r="MWY82" s="1117"/>
      <c r="MWZ82" s="1117"/>
      <c r="MXA82" s="1117"/>
      <c r="MXB82" s="1117"/>
      <c r="MXC82" s="1117"/>
      <c r="MXD82" s="1117"/>
      <c r="MXE82" s="1117"/>
      <c r="MXF82" s="1117"/>
      <c r="MXG82" s="1117"/>
      <c r="MXH82" s="1117"/>
      <c r="MXI82" s="1117"/>
      <c r="MXJ82" s="1117"/>
      <c r="MXK82" s="1117"/>
      <c r="MXL82" s="1117"/>
      <c r="MXM82" s="1117"/>
      <c r="MXN82" s="1117"/>
      <c r="MXO82" s="1117"/>
      <c r="MXP82" s="1117"/>
      <c r="MXQ82" s="1117"/>
      <c r="MXR82" s="1117"/>
      <c r="MXS82" s="1117"/>
      <c r="MXT82" s="1117"/>
      <c r="MXU82" s="1117"/>
      <c r="MXV82" s="1117"/>
      <c r="MXW82" s="1117"/>
      <c r="MXX82" s="1117"/>
      <c r="MXY82" s="1117"/>
      <c r="MXZ82" s="1117"/>
      <c r="MYA82" s="1117"/>
      <c r="MYB82" s="1117"/>
      <c r="MYC82" s="1117"/>
      <c r="MYD82" s="1117"/>
      <c r="MYE82" s="1117"/>
      <c r="MYF82" s="1117"/>
      <c r="MYG82" s="1117"/>
      <c r="MYH82" s="1117"/>
      <c r="MYI82" s="1117"/>
      <c r="MYJ82" s="1117"/>
      <c r="MYK82" s="1117"/>
      <c r="MYL82" s="1117"/>
      <c r="MYM82" s="1117"/>
      <c r="MYN82" s="1117"/>
      <c r="MYO82" s="1117"/>
      <c r="MYP82" s="1117"/>
      <c r="MYQ82" s="1117"/>
      <c r="MYR82" s="1117"/>
      <c r="MYS82" s="1117"/>
      <c r="MYT82" s="1117"/>
      <c r="MYU82" s="1117"/>
      <c r="MYV82" s="1117"/>
      <c r="MYW82" s="1117"/>
      <c r="MYX82" s="1117"/>
      <c r="MYY82" s="1117"/>
      <c r="MYZ82" s="1117"/>
      <c r="MZA82" s="1117"/>
      <c r="MZB82" s="1117"/>
      <c r="MZC82" s="1117"/>
      <c r="MZD82" s="1117"/>
      <c r="MZE82" s="1117"/>
      <c r="MZF82" s="1117"/>
      <c r="MZG82" s="1117"/>
      <c r="MZH82" s="1117"/>
      <c r="MZI82" s="1117"/>
      <c r="MZJ82" s="1117"/>
      <c r="MZK82" s="1117"/>
      <c r="MZL82" s="1117"/>
      <c r="MZM82" s="1117"/>
      <c r="MZN82" s="1117"/>
      <c r="MZO82" s="1117"/>
      <c r="MZP82" s="1117"/>
      <c r="MZQ82" s="1117"/>
      <c r="MZR82" s="1117"/>
      <c r="MZS82" s="1117"/>
      <c r="MZT82" s="1117"/>
      <c r="MZU82" s="1117"/>
      <c r="MZV82" s="1117"/>
      <c r="MZW82" s="1117"/>
      <c r="MZX82" s="1117"/>
      <c r="MZY82" s="1117"/>
      <c r="MZZ82" s="1117"/>
      <c r="NAA82" s="1117"/>
      <c r="NAB82" s="1117"/>
      <c r="NAC82" s="1117"/>
      <c r="NAD82" s="1117"/>
      <c r="NAE82" s="1117"/>
      <c r="NAF82" s="1117"/>
      <c r="NAG82" s="1117"/>
      <c r="NAH82" s="1117"/>
      <c r="NAI82" s="1117"/>
      <c r="NAJ82" s="1117"/>
      <c r="NAK82" s="1117"/>
      <c r="NAL82" s="1117"/>
      <c r="NAM82" s="1117"/>
      <c r="NAN82" s="1117"/>
      <c r="NAO82" s="1117"/>
      <c r="NAP82" s="1117"/>
      <c r="NAQ82" s="1117"/>
      <c r="NAR82" s="1117"/>
      <c r="NAS82" s="1117"/>
      <c r="NAT82" s="1117"/>
      <c r="NAU82" s="1117"/>
      <c r="NAV82" s="1117"/>
      <c r="NAW82" s="1117"/>
      <c r="NAX82" s="1117"/>
      <c r="NAY82" s="1117"/>
      <c r="NAZ82" s="1117"/>
      <c r="NBA82" s="1117"/>
      <c r="NBB82" s="1117"/>
      <c r="NBC82" s="1117"/>
      <c r="NBD82" s="1117"/>
      <c r="NBE82" s="1117"/>
      <c r="NBF82" s="1117"/>
      <c r="NBG82" s="1117"/>
      <c r="NBH82" s="1117"/>
      <c r="NBI82" s="1117"/>
      <c r="NBJ82" s="1117"/>
      <c r="NBK82" s="1117"/>
      <c r="NBL82" s="1117"/>
      <c r="NBM82" s="1117"/>
      <c r="NBN82" s="1117"/>
      <c r="NBO82" s="1117"/>
      <c r="NBP82" s="1117"/>
      <c r="NBQ82" s="1117"/>
      <c r="NBR82" s="1117"/>
      <c r="NBS82" s="1117"/>
      <c r="NBT82" s="1117"/>
      <c r="NBU82" s="1117"/>
      <c r="NBV82" s="1117"/>
      <c r="NBW82" s="1117"/>
      <c r="NBX82" s="1117"/>
      <c r="NBY82" s="1117"/>
      <c r="NBZ82" s="1117"/>
      <c r="NCA82" s="1117"/>
      <c r="NCB82" s="1117"/>
      <c r="NCC82" s="1117"/>
      <c r="NCD82" s="1117"/>
      <c r="NCE82" s="1117"/>
      <c r="NCF82" s="1117"/>
      <c r="NCG82" s="1117"/>
      <c r="NCH82" s="1117"/>
      <c r="NCI82" s="1117"/>
      <c r="NCJ82" s="1117"/>
      <c r="NCK82" s="1117"/>
      <c r="NCL82" s="1117"/>
      <c r="NCM82" s="1117"/>
      <c r="NCN82" s="1117"/>
      <c r="NCO82" s="1117"/>
      <c r="NCP82" s="1117"/>
      <c r="NCQ82" s="1117"/>
      <c r="NCR82" s="1117"/>
      <c r="NCS82" s="1117"/>
      <c r="NCT82" s="1117"/>
      <c r="NCU82" s="1117"/>
      <c r="NCV82" s="1117"/>
      <c r="NCW82" s="1117"/>
      <c r="NCX82" s="1117"/>
      <c r="NCY82" s="1117"/>
      <c r="NCZ82" s="1117"/>
      <c r="NDA82" s="1117"/>
      <c r="NDB82" s="1117"/>
      <c r="NDC82" s="1117"/>
      <c r="NDD82" s="1117"/>
      <c r="NDE82" s="1117"/>
      <c r="NDF82" s="1117"/>
      <c r="NDG82" s="1117"/>
      <c r="NDH82" s="1117"/>
      <c r="NDI82" s="1117"/>
      <c r="NDJ82" s="1117"/>
      <c r="NDK82" s="1117"/>
      <c r="NDL82" s="1117"/>
      <c r="NDM82" s="1117"/>
      <c r="NDN82" s="1117"/>
      <c r="NDO82" s="1117"/>
      <c r="NDP82" s="1117"/>
      <c r="NDQ82" s="1117"/>
      <c r="NDR82" s="1117"/>
      <c r="NDS82" s="1117"/>
      <c r="NDT82" s="1117"/>
      <c r="NDU82" s="1117"/>
      <c r="NDV82" s="1117"/>
      <c r="NDW82" s="1117"/>
      <c r="NDX82" s="1117"/>
      <c r="NDY82" s="1117"/>
      <c r="NDZ82" s="1117"/>
      <c r="NEA82" s="1117"/>
      <c r="NEB82" s="1117"/>
      <c r="NEC82" s="1117"/>
      <c r="NED82" s="1117"/>
      <c r="NEE82" s="1117"/>
      <c r="NEF82" s="1117"/>
      <c r="NEG82" s="1117"/>
      <c r="NEH82" s="1117"/>
      <c r="NEI82" s="1117"/>
      <c r="NEJ82" s="1117"/>
      <c r="NEK82" s="1117"/>
      <c r="NEL82" s="1117"/>
      <c r="NEM82" s="1117"/>
      <c r="NEN82" s="1117"/>
      <c r="NEO82" s="1117"/>
      <c r="NEP82" s="1117"/>
      <c r="NEQ82" s="1117"/>
      <c r="NER82" s="1117"/>
      <c r="NES82" s="1117"/>
      <c r="NET82" s="1117"/>
      <c r="NEU82" s="1117"/>
      <c r="NEV82" s="1117"/>
      <c r="NEW82" s="1117"/>
      <c r="NEX82" s="1117"/>
      <c r="NEY82" s="1117"/>
      <c r="NEZ82" s="1117"/>
      <c r="NFA82" s="1117"/>
      <c r="NFB82" s="1117"/>
      <c r="NFC82" s="1117"/>
      <c r="NFD82" s="1117"/>
      <c r="NFE82" s="1117"/>
      <c r="NFF82" s="1117"/>
      <c r="NFG82" s="1117"/>
      <c r="NFH82" s="1117"/>
      <c r="NFI82" s="1117"/>
      <c r="NFJ82" s="1117"/>
      <c r="NFK82" s="1117"/>
      <c r="NFL82" s="1117"/>
      <c r="NFM82" s="1117"/>
      <c r="NFN82" s="1117"/>
      <c r="NFO82" s="1117"/>
      <c r="NFP82" s="1117"/>
      <c r="NFQ82" s="1117"/>
      <c r="NFR82" s="1117"/>
      <c r="NFS82" s="1117"/>
      <c r="NFT82" s="1117"/>
      <c r="NFU82" s="1117"/>
      <c r="NFV82" s="1117"/>
      <c r="NFW82" s="1117"/>
      <c r="NFX82" s="1117"/>
      <c r="NFY82" s="1117"/>
      <c r="NFZ82" s="1117"/>
      <c r="NGA82" s="1117"/>
      <c r="NGB82" s="1117"/>
      <c r="NGC82" s="1117"/>
      <c r="NGD82" s="1117"/>
      <c r="NGE82" s="1117"/>
      <c r="NGF82" s="1117"/>
      <c r="NGG82" s="1117"/>
      <c r="NGH82" s="1117"/>
      <c r="NGI82" s="1117"/>
      <c r="NGJ82" s="1117"/>
      <c r="NGK82" s="1117"/>
      <c r="NGL82" s="1117"/>
      <c r="NGM82" s="1117"/>
      <c r="NGN82" s="1117"/>
      <c r="NGO82" s="1117"/>
      <c r="NGP82" s="1117"/>
      <c r="NGQ82" s="1117"/>
      <c r="NGR82" s="1117"/>
      <c r="NGS82" s="1117"/>
      <c r="NGT82" s="1117"/>
      <c r="NGU82" s="1117"/>
      <c r="NGV82" s="1117"/>
      <c r="NGW82" s="1117"/>
      <c r="NGX82" s="1117"/>
      <c r="NGY82" s="1117"/>
      <c r="NGZ82" s="1117"/>
      <c r="NHA82" s="1117"/>
      <c r="NHB82" s="1117"/>
      <c r="NHC82" s="1117"/>
      <c r="NHD82" s="1117"/>
      <c r="NHE82" s="1117"/>
      <c r="NHF82" s="1117"/>
      <c r="NHG82" s="1117"/>
      <c r="NHH82" s="1117"/>
      <c r="NHI82" s="1117"/>
      <c r="NHJ82" s="1117"/>
      <c r="NHK82" s="1117"/>
      <c r="NHL82" s="1117"/>
      <c r="NHM82" s="1117"/>
      <c r="NHN82" s="1117"/>
      <c r="NHO82" s="1117"/>
      <c r="NHP82" s="1117"/>
      <c r="NHQ82" s="1117"/>
      <c r="NHR82" s="1117"/>
      <c r="NHS82" s="1117"/>
      <c r="NHT82" s="1117"/>
      <c r="NHU82" s="1117"/>
      <c r="NHV82" s="1117"/>
      <c r="NHW82" s="1117"/>
      <c r="NHX82" s="1117"/>
      <c r="NHY82" s="1117"/>
      <c r="NHZ82" s="1117"/>
      <c r="NIA82" s="1117"/>
      <c r="NIB82" s="1117"/>
      <c r="NIC82" s="1117"/>
      <c r="NID82" s="1117"/>
      <c r="NIE82" s="1117"/>
      <c r="NIF82" s="1117"/>
      <c r="NIG82" s="1117"/>
      <c r="NIH82" s="1117"/>
      <c r="NII82" s="1117"/>
      <c r="NIJ82" s="1117"/>
      <c r="NIK82" s="1117"/>
      <c r="NIL82" s="1117"/>
      <c r="NIM82" s="1117"/>
      <c r="NIN82" s="1117"/>
      <c r="NIO82" s="1117"/>
      <c r="NIP82" s="1117"/>
      <c r="NIQ82" s="1117"/>
      <c r="NIR82" s="1117"/>
      <c r="NIS82" s="1117"/>
      <c r="NIT82" s="1117"/>
      <c r="NIU82" s="1117"/>
      <c r="NIV82" s="1117"/>
      <c r="NIW82" s="1117"/>
      <c r="NIX82" s="1117"/>
      <c r="NIY82" s="1117"/>
      <c r="NIZ82" s="1117"/>
      <c r="NJA82" s="1117"/>
      <c r="NJB82" s="1117"/>
      <c r="NJC82" s="1117"/>
      <c r="NJD82" s="1117"/>
      <c r="NJE82" s="1117"/>
      <c r="NJF82" s="1117"/>
      <c r="NJG82" s="1117"/>
      <c r="NJH82" s="1117"/>
      <c r="NJI82" s="1117"/>
      <c r="NJJ82" s="1117"/>
      <c r="NJK82" s="1117"/>
      <c r="NJL82" s="1117"/>
      <c r="NJM82" s="1117"/>
      <c r="NJN82" s="1117"/>
      <c r="NJO82" s="1117"/>
      <c r="NJP82" s="1117"/>
      <c r="NJQ82" s="1117"/>
      <c r="NJR82" s="1117"/>
      <c r="NJS82" s="1117"/>
      <c r="NJT82" s="1117"/>
      <c r="NJU82" s="1117"/>
      <c r="NJV82" s="1117"/>
      <c r="NJW82" s="1117"/>
      <c r="NJX82" s="1117"/>
      <c r="NJY82" s="1117"/>
      <c r="NJZ82" s="1117"/>
      <c r="NKA82" s="1117"/>
      <c r="NKB82" s="1117"/>
      <c r="NKC82" s="1117"/>
      <c r="NKD82" s="1117"/>
      <c r="NKE82" s="1117"/>
      <c r="NKF82" s="1117"/>
      <c r="NKG82" s="1117"/>
      <c r="NKH82" s="1117"/>
      <c r="NKI82" s="1117"/>
      <c r="NKJ82" s="1117"/>
      <c r="NKK82" s="1117"/>
      <c r="NKL82" s="1117"/>
      <c r="NKM82" s="1117"/>
      <c r="NKN82" s="1117"/>
      <c r="NKO82" s="1117"/>
      <c r="NKP82" s="1117"/>
      <c r="NKQ82" s="1117"/>
      <c r="NKR82" s="1117"/>
      <c r="NKS82" s="1117"/>
      <c r="NKT82" s="1117"/>
      <c r="NKU82" s="1117"/>
      <c r="NKV82" s="1117"/>
      <c r="NKW82" s="1117"/>
      <c r="NKX82" s="1117"/>
      <c r="NKY82" s="1117"/>
      <c r="NKZ82" s="1117"/>
      <c r="NLA82" s="1117"/>
      <c r="NLB82" s="1117"/>
      <c r="NLC82" s="1117"/>
      <c r="NLD82" s="1117"/>
      <c r="NLE82" s="1117"/>
      <c r="NLF82" s="1117"/>
      <c r="NLG82" s="1117"/>
      <c r="NLH82" s="1117"/>
      <c r="NLI82" s="1117"/>
      <c r="NLJ82" s="1117"/>
      <c r="NLK82" s="1117"/>
      <c r="NLL82" s="1117"/>
      <c r="NLM82" s="1117"/>
      <c r="NLN82" s="1117"/>
      <c r="NLO82" s="1117"/>
      <c r="NLP82" s="1117"/>
      <c r="NLQ82" s="1117"/>
      <c r="NLR82" s="1117"/>
      <c r="NLS82" s="1117"/>
      <c r="NLT82" s="1117"/>
      <c r="NLU82" s="1117"/>
      <c r="NLV82" s="1117"/>
      <c r="NLW82" s="1117"/>
      <c r="NLX82" s="1117"/>
      <c r="NLY82" s="1117"/>
      <c r="NLZ82" s="1117"/>
      <c r="NMA82" s="1117"/>
      <c r="NMB82" s="1117"/>
      <c r="NMC82" s="1117"/>
      <c r="NMD82" s="1117"/>
      <c r="NME82" s="1117"/>
      <c r="NMF82" s="1117"/>
      <c r="NMG82" s="1117"/>
      <c r="NMH82" s="1117"/>
      <c r="NMI82" s="1117"/>
      <c r="NMJ82" s="1117"/>
      <c r="NMK82" s="1117"/>
      <c r="NML82" s="1117"/>
      <c r="NMM82" s="1117"/>
      <c r="NMN82" s="1117"/>
      <c r="NMO82" s="1117"/>
      <c r="NMP82" s="1117"/>
      <c r="NMQ82" s="1117"/>
      <c r="NMR82" s="1117"/>
      <c r="NMS82" s="1117"/>
      <c r="NMT82" s="1117"/>
      <c r="NMU82" s="1117"/>
      <c r="NMV82" s="1117"/>
      <c r="NMW82" s="1117"/>
      <c r="NMX82" s="1117"/>
      <c r="NMY82" s="1117"/>
      <c r="NMZ82" s="1117"/>
      <c r="NNA82" s="1117"/>
      <c r="NNB82" s="1117"/>
      <c r="NNC82" s="1117"/>
      <c r="NND82" s="1117"/>
      <c r="NNE82" s="1117"/>
      <c r="NNF82" s="1117"/>
      <c r="NNG82" s="1117"/>
      <c r="NNH82" s="1117"/>
      <c r="NNI82" s="1117"/>
      <c r="NNJ82" s="1117"/>
      <c r="NNK82" s="1117"/>
      <c r="NNL82" s="1117"/>
      <c r="NNM82" s="1117"/>
      <c r="NNN82" s="1117"/>
      <c r="NNO82" s="1117"/>
      <c r="NNP82" s="1117"/>
      <c r="NNQ82" s="1117"/>
      <c r="NNR82" s="1117"/>
      <c r="NNS82" s="1117"/>
      <c r="NNT82" s="1117"/>
      <c r="NNU82" s="1117"/>
      <c r="NNV82" s="1117"/>
      <c r="NNW82" s="1117"/>
      <c r="NNX82" s="1117"/>
      <c r="NNY82" s="1117"/>
      <c r="NNZ82" s="1117"/>
      <c r="NOA82" s="1117"/>
      <c r="NOB82" s="1117"/>
      <c r="NOC82" s="1117"/>
      <c r="NOD82" s="1117"/>
      <c r="NOE82" s="1117"/>
      <c r="NOF82" s="1117"/>
      <c r="NOG82" s="1117"/>
      <c r="NOH82" s="1117"/>
      <c r="NOI82" s="1117"/>
      <c r="NOJ82" s="1117"/>
      <c r="NOK82" s="1117"/>
      <c r="NOL82" s="1117"/>
      <c r="NOM82" s="1117"/>
      <c r="NON82" s="1117"/>
      <c r="NOO82" s="1117"/>
      <c r="NOP82" s="1117"/>
      <c r="NOQ82" s="1117"/>
      <c r="NOR82" s="1117"/>
      <c r="NOS82" s="1117"/>
      <c r="NOT82" s="1117"/>
      <c r="NOU82" s="1117"/>
      <c r="NOV82" s="1117"/>
      <c r="NOW82" s="1117"/>
      <c r="NOX82" s="1117"/>
      <c r="NOY82" s="1117"/>
      <c r="NOZ82" s="1117"/>
      <c r="NPA82" s="1117"/>
      <c r="NPB82" s="1117"/>
      <c r="NPC82" s="1117"/>
      <c r="NPD82" s="1117"/>
      <c r="NPE82" s="1117"/>
      <c r="NPF82" s="1117"/>
      <c r="NPG82" s="1117"/>
      <c r="NPH82" s="1117"/>
      <c r="NPI82" s="1117"/>
      <c r="NPJ82" s="1117"/>
      <c r="NPK82" s="1117"/>
      <c r="NPL82" s="1117"/>
      <c r="NPM82" s="1117"/>
      <c r="NPN82" s="1117"/>
      <c r="NPO82" s="1117"/>
      <c r="NPP82" s="1117"/>
      <c r="NPQ82" s="1117"/>
      <c r="NPR82" s="1117"/>
      <c r="NPS82" s="1117"/>
      <c r="NPT82" s="1117"/>
      <c r="NPU82" s="1117"/>
      <c r="NPV82" s="1117"/>
      <c r="NPW82" s="1117"/>
      <c r="NPX82" s="1117"/>
      <c r="NPY82" s="1117"/>
      <c r="NPZ82" s="1117"/>
      <c r="NQA82" s="1117"/>
      <c r="NQB82" s="1117"/>
      <c r="NQC82" s="1117"/>
      <c r="NQD82" s="1117"/>
      <c r="NQE82" s="1117"/>
      <c r="NQF82" s="1117"/>
      <c r="NQG82" s="1117"/>
      <c r="NQH82" s="1117"/>
      <c r="NQI82" s="1117"/>
      <c r="NQJ82" s="1117"/>
      <c r="NQK82" s="1117"/>
      <c r="NQL82" s="1117"/>
      <c r="NQM82" s="1117"/>
      <c r="NQN82" s="1117"/>
      <c r="NQO82" s="1117"/>
      <c r="NQP82" s="1117"/>
      <c r="NQQ82" s="1117"/>
      <c r="NQR82" s="1117"/>
      <c r="NQS82" s="1117"/>
      <c r="NQT82" s="1117"/>
      <c r="NQU82" s="1117"/>
      <c r="NQV82" s="1117"/>
      <c r="NQW82" s="1117"/>
      <c r="NQX82" s="1117"/>
      <c r="NQY82" s="1117"/>
      <c r="NQZ82" s="1117"/>
      <c r="NRA82" s="1117"/>
      <c r="NRB82" s="1117"/>
      <c r="NRC82" s="1117"/>
      <c r="NRD82" s="1117"/>
      <c r="NRE82" s="1117"/>
      <c r="NRF82" s="1117"/>
      <c r="NRG82" s="1117"/>
      <c r="NRH82" s="1117"/>
      <c r="NRI82" s="1117"/>
      <c r="NRJ82" s="1117"/>
      <c r="NRK82" s="1117"/>
      <c r="NRL82" s="1117"/>
      <c r="NRM82" s="1117"/>
      <c r="NRN82" s="1117"/>
      <c r="NRO82" s="1117"/>
      <c r="NRP82" s="1117"/>
      <c r="NRQ82" s="1117"/>
      <c r="NRR82" s="1117"/>
      <c r="NRS82" s="1117"/>
      <c r="NRT82" s="1117"/>
      <c r="NRU82" s="1117"/>
      <c r="NRV82" s="1117"/>
      <c r="NRW82" s="1117"/>
      <c r="NRX82" s="1117"/>
      <c r="NRY82" s="1117"/>
      <c r="NRZ82" s="1117"/>
      <c r="NSA82" s="1117"/>
      <c r="NSB82" s="1117"/>
      <c r="NSC82" s="1117"/>
      <c r="NSD82" s="1117"/>
      <c r="NSE82" s="1117"/>
      <c r="NSF82" s="1117"/>
      <c r="NSG82" s="1117"/>
      <c r="NSH82" s="1117"/>
      <c r="NSI82" s="1117"/>
      <c r="NSJ82" s="1117"/>
      <c r="NSK82" s="1117"/>
      <c r="NSL82" s="1117"/>
      <c r="NSM82" s="1117"/>
      <c r="NSN82" s="1117"/>
      <c r="NSO82" s="1117"/>
      <c r="NSP82" s="1117"/>
      <c r="NSQ82" s="1117"/>
      <c r="NSR82" s="1117"/>
      <c r="NSS82" s="1117"/>
      <c r="NST82" s="1117"/>
      <c r="NSU82" s="1117"/>
      <c r="NSV82" s="1117"/>
      <c r="NSW82" s="1117"/>
      <c r="NSX82" s="1117"/>
      <c r="NSY82" s="1117"/>
      <c r="NSZ82" s="1117"/>
      <c r="NTA82" s="1117"/>
      <c r="NTB82" s="1117"/>
      <c r="NTC82" s="1117"/>
      <c r="NTD82" s="1117"/>
      <c r="NTE82" s="1117"/>
      <c r="NTF82" s="1117"/>
      <c r="NTG82" s="1117"/>
      <c r="NTH82" s="1117"/>
      <c r="NTI82" s="1117"/>
      <c r="NTJ82" s="1117"/>
      <c r="NTK82" s="1117"/>
      <c r="NTL82" s="1117"/>
      <c r="NTM82" s="1117"/>
      <c r="NTN82" s="1117"/>
      <c r="NTO82" s="1117"/>
      <c r="NTP82" s="1117"/>
      <c r="NTQ82" s="1117"/>
      <c r="NTR82" s="1117"/>
      <c r="NTS82" s="1117"/>
      <c r="NTT82" s="1117"/>
      <c r="NTU82" s="1117"/>
      <c r="NTV82" s="1117"/>
      <c r="NTW82" s="1117"/>
      <c r="NTX82" s="1117"/>
      <c r="NTY82" s="1117"/>
      <c r="NTZ82" s="1117"/>
      <c r="NUA82" s="1117"/>
      <c r="NUB82" s="1117"/>
      <c r="NUC82" s="1117"/>
      <c r="NUD82" s="1117"/>
      <c r="NUE82" s="1117"/>
      <c r="NUF82" s="1117"/>
      <c r="NUG82" s="1117"/>
      <c r="NUH82" s="1117"/>
      <c r="NUI82" s="1117"/>
      <c r="NUJ82" s="1117"/>
      <c r="NUK82" s="1117"/>
      <c r="NUL82" s="1117"/>
      <c r="NUM82" s="1117"/>
      <c r="NUN82" s="1117"/>
      <c r="NUO82" s="1117"/>
      <c r="NUP82" s="1117"/>
      <c r="NUQ82" s="1117"/>
      <c r="NUR82" s="1117"/>
      <c r="NUS82" s="1117"/>
      <c r="NUT82" s="1117"/>
      <c r="NUU82" s="1117"/>
      <c r="NUV82" s="1117"/>
      <c r="NUW82" s="1117"/>
      <c r="NUX82" s="1117"/>
      <c r="NUY82" s="1117"/>
      <c r="NUZ82" s="1117"/>
      <c r="NVA82" s="1117"/>
      <c r="NVB82" s="1117"/>
      <c r="NVC82" s="1117"/>
      <c r="NVD82" s="1117"/>
      <c r="NVE82" s="1117"/>
      <c r="NVF82" s="1117"/>
      <c r="NVG82" s="1117"/>
      <c r="NVH82" s="1117"/>
      <c r="NVI82" s="1117"/>
      <c r="NVJ82" s="1117"/>
      <c r="NVK82" s="1117"/>
      <c r="NVL82" s="1117"/>
      <c r="NVM82" s="1117"/>
      <c r="NVN82" s="1117"/>
      <c r="NVO82" s="1117"/>
      <c r="NVP82" s="1117"/>
      <c r="NVQ82" s="1117"/>
      <c r="NVR82" s="1117"/>
      <c r="NVS82" s="1117"/>
      <c r="NVT82" s="1117"/>
      <c r="NVU82" s="1117"/>
      <c r="NVV82" s="1117"/>
      <c r="NVW82" s="1117"/>
      <c r="NVX82" s="1117"/>
      <c r="NVY82" s="1117"/>
      <c r="NVZ82" s="1117"/>
      <c r="NWA82" s="1117"/>
      <c r="NWB82" s="1117"/>
      <c r="NWC82" s="1117"/>
      <c r="NWD82" s="1117"/>
      <c r="NWE82" s="1117"/>
      <c r="NWF82" s="1117"/>
      <c r="NWG82" s="1117"/>
      <c r="NWH82" s="1117"/>
      <c r="NWI82" s="1117"/>
      <c r="NWJ82" s="1117"/>
      <c r="NWK82" s="1117"/>
      <c r="NWL82" s="1117"/>
      <c r="NWM82" s="1117"/>
      <c r="NWN82" s="1117"/>
      <c r="NWO82" s="1117"/>
      <c r="NWP82" s="1117"/>
      <c r="NWQ82" s="1117"/>
      <c r="NWR82" s="1117"/>
      <c r="NWS82" s="1117"/>
      <c r="NWT82" s="1117"/>
      <c r="NWU82" s="1117"/>
      <c r="NWV82" s="1117"/>
      <c r="NWW82" s="1117"/>
      <c r="NWX82" s="1117"/>
      <c r="NWY82" s="1117"/>
      <c r="NWZ82" s="1117"/>
      <c r="NXA82" s="1117"/>
      <c r="NXB82" s="1117"/>
      <c r="NXC82" s="1117"/>
      <c r="NXD82" s="1117"/>
      <c r="NXE82" s="1117"/>
      <c r="NXF82" s="1117"/>
      <c r="NXG82" s="1117"/>
      <c r="NXH82" s="1117"/>
      <c r="NXI82" s="1117"/>
      <c r="NXJ82" s="1117"/>
      <c r="NXK82" s="1117"/>
      <c r="NXL82" s="1117"/>
      <c r="NXM82" s="1117"/>
      <c r="NXN82" s="1117"/>
      <c r="NXO82" s="1117"/>
      <c r="NXP82" s="1117"/>
      <c r="NXQ82" s="1117"/>
      <c r="NXR82" s="1117"/>
      <c r="NXS82" s="1117"/>
      <c r="NXT82" s="1117"/>
      <c r="NXU82" s="1117"/>
      <c r="NXV82" s="1117"/>
      <c r="NXW82" s="1117"/>
      <c r="NXX82" s="1117"/>
      <c r="NXY82" s="1117"/>
      <c r="NXZ82" s="1117"/>
      <c r="NYA82" s="1117"/>
      <c r="NYB82" s="1117"/>
      <c r="NYC82" s="1117"/>
      <c r="NYD82" s="1117"/>
      <c r="NYE82" s="1117"/>
      <c r="NYF82" s="1117"/>
      <c r="NYG82" s="1117"/>
      <c r="NYH82" s="1117"/>
      <c r="NYI82" s="1117"/>
      <c r="NYJ82" s="1117"/>
      <c r="NYK82" s="1117"/>
      <c r="NYL82" s="1117"/>
      <c r="NYM82" s="1117"/>
      <c r="NYN82" s="1117"/>
      <c r="NYO82" s="1117"/>
      <c r="NYP82" s="1117"/>
      <c r="NYQ82" s="1117"/>
      <c r="NYR82" s="1117"/>
      <c r="NYS82" s="1117"/>
      <c r="NYT82" s="1117"/>
      <c r="NYU82" s="1117"/>
      <c r="NYV82" s="1117"/>
      <c r="NYW82" s="1117"/>
      <c r="NYX82" s="1117"/>
      <c r="NYY82" s="1117"/>
      <c r="NYZ82" s="1117"/>
      <c r="NZA82" s="1117"/>
      <c r="NZB82" s="1117"/>
      <c r="NZC82" s="1117"/>
      <c r="NZD82" s="1117"/>
      <c r="NZE82" s="1117"/>
      <c r="NZF82" s="1117"/>
      <c r="NZG82" s="1117"/>
      <c r="NZH82" s="1117"/>
      <c r="NZI82" s="1117"/>
      <c r="NZJ82" s="1117"/>
      <c r="NZK82" s="1117"/>
      <c r="NZL82" s="1117"/>
      <c r="NZM82" s="1117"/>
      <c r="NZN82" s="1117"/>
      <c r="NZO82" s="1117"/>
      <c r="NZP82" s="1117"/>
      <c r="NZQ82" s="1117"/>
      <c r="NZR82" s="1117"/>
      <c r="NZS82" s="1117"/>
      <c r="NZT82" s="1117"/>
      <c r="NZU82" s="1117"/>
      <c r="NZV82" s="1117"/>
      <c r="NZW82" s="1117"/>
      <c r="NZX82" s="1117"/>
      <c r="NZY82" s="1117"/>
      <c r="NZZ82" s="1117"/>
      <c r="OAA82" s="1117"/>
      <c r="OAB82" s="1117"/>
      <c r="OAC82" s="1117"/>
      <c r="OAD82" s="1117"/>
      <c r="OAE82" s="1117"/>
      <c r="OAF82" s="1117"/>
      <c r="OAG82" s="1117"/>
      <c r="OAH82" s="1117"/>
      <c r="OAI82" s="1117"/>
      <c r="OAJ82" s="1117"/>
      <c r="OAK82" s="1117"/>
      <c r="OAL82" s="1117"/>
      <c r="OAM82" s="1117"/>
      <c r="OAN82" s="1117"/>
      <c r="OAO82" s="1117"/>
      <c r="OAP82" s="1117"/>
      <c r="OAQ82" s="1117"/>
      <c r="OAR82" s="1117"/>
      <c r="OAS82" s="1117"/>
      <c r="OAT82" s="1117"/>
      <c r="OAU82" s="1117"/>
      <c r="OAV82" s="1117"/>
      <c r="OAW82" s="1117"/>
      <c r="OAX82" s="1117"/>
      <c r="OAY82" s="1117"/>
      <c r="OAZ82" s="1117"/>
      <c r="OBA82" s="1117"/>
      <c r="OBB82" s="1117"/>
      <c r="OBC82" s="1117"/>
      <c r="OBD82" s="1117"/>
      <c r="OBE82" s="1117"/>
      <c r="OBF82" s="1117"/>
      <c r="OBG82" s="1117"/>
      <c r="OBH82" s="1117"/>
      <c r="OBI82" s="1117"/>
      <c r="OBJ82" s="1117"/>
      <c r="OBK82" s="1117"/>
      <c r="OBL82" s="1117"/>
      <c r="OBM82" s="1117"/>
      <c r="OBN82" s="1117"/>
      <c r="OBO82" s="1117"/>
      <c r="OBP82" s="1117"/>
      <c r="OBQ82" s="1117"/>
      <c r="OBR82" s="1117"/>
      <c r="OBS82" s="1117"/>
      <c r="OBT82" s="1117"/>
      <c r="OBU82" s="1117"/>
      <c r="OBV82" s="1117"/>
      <c r="OBW82" s="1117"/>
      <c r="OBX82" s="1117"/>
      <c r="OBY82" s="1117"/>
      <c r="OBZ82" s="1117"/>
      <c r="OCA82" s="1117"/>
      <c r="OCB82" s="1117"/>
      <c r="OCC82" s="1117"/>
      <c r="OCD82" s="1117"/>
      <c r="OCE82" s="1117"/>
      <c r="OCF82" s="1117"/>
      <c r="OCG82" s="1117"/>
      <c r="OCH82" s="1117"/>
      <c r="OCI82" s="1117"/>
      <c r="OCJ82" s="1117"/>
      <c r="OCK82" s="1117"/>
      <c r="OCL82" s="1117"/>
      <c r="OCM82" s="1117"/>
      <c r="OCN82" s="1117"/>
      <c r="OCO82" s="1117"/>
      <c r="OCP82" s="1117"/>
      <c r="OCQ82" s="1117"/>
      <c r="OCR82" s="1117"/>
      <c r="OCS82" s="1117"/>
      <c r="OCT82" s="1117"/>
      <c r="OCU82" s="1117"/>
      <c r="OCV82" s="1117"/>
      <c r="OCW82" s="1117"/>
      <c r="OCX82" s="1117"/>
      <c r="OCY82" s="1117"/>
      <c r="OCZ82" s="1117"/>
      <c r="ODA82" s="1117"/>
      <c r="ODB82" s="1117"/>
      <c r="ODC82" s="1117"/>
      <c r="ODD82" s="1117"/>
      <c r="ODE82" s="1117"/>
      <c r="ODF82" s="1117"/>
      <c r="ODG82" s="1117"/>
      <c r="ODH82" s="1117"/>
      <c r="ODI82" s="1117"/>
      <c r="ODJ82" s="1117"/>
      <c r="ODK82" s="1117"/>
      <c r="ODL82" s="1117"/>
      <c r="ODM82" s="1117"/>
      <c r="ODN82" s="1117"/>
      <c r="ODO82" s="1117"/>
      <c r="ODP82" s="1117"/>
      <c r="ODQ82" s="1117"/>
      <c r="ODR82" s="1117"/>
      <c r="ODS82" s="1117"/>
      <c r="ODT82" s="1117"/>
      <c r="ODU82" s="1117"/>
      <c r="ODV82" s="1117"/>
      <c r="ODW82" s="1117"/>
      <c r="ODX82" s="1117"/>
      <c r="ODY82" s="1117"/>
      <c r="ODZ82" s="1117"/>
      <c r="OEA82" s="1117"/>
      <c r="OEB82" s="1117"/>
      <c r="OEC82" s="1117"/>
      <c r="OED82" s="1117"/>
      <c r="OEE82" s="1117"/>
      <c r="OEF82" s="1117"/>
      <c r="OEG82" s="1117"/>
      <c r="OEH82" s="1117"/>
      <c r="OEI82" s="1117"/>
      <c r="OEJ82" s="1117"/>
      <c r="OEK82" s="1117"/>
      <c r="OEL82" s="1117"/>
      <c r="OEM82" s="1117"/>
      <c r="OEN82" s="1117"/>
      <c r="OEO82" s="1117"/>
      <c r="OEP82" s="1117"/>
      <c r="OEQ82" s="1117"/>
      <c r="OER82" s="1117"/>
      <c r="OES82" s="1117"/>
      <c r="OET82" s="1117"/>
      <c r="OEU82" s="1117"/>
      <c r="OEV82" s="1117"/>
      <c r="OEW82" s="1117"/>
      <c r="OEX82" s="1117"/>
      <c r="OEY82" s="1117"/>
      <c r="OEZ82" s="1117"/>
      <c r="OFA82" s="1117"/>
      <c r="OFB82" s="1117"/>
      <c r="OFC82" s="1117"/>
      <c r="OFD82" s="1117"/>
      <c r="OFE82" s="1117"/>
      <c r="OFF82" s="1117"/>
      <c r="OFG82" s="1117"/>
      <c r="OFH82" s="1117"/>
      <c r="OFI82" s="1117"/>
      <c r="OFJ82" s="1117"/>
      <c r="OFK82" s="1117"/>
      <c r="OFL82" s="1117"/>
      <c r="OFM82" s="1117"/>
      <c r="OFN82" s="1117"/>
      <c r="OFO82" s="1117"/>
      <c r="OFP82" s="1117"/>
      <c r="OFQ82" s="1117"/>
      <c r="OFR82" s="1117"/>
      <c r="OFS82" s="1117"/>
      <c r="OFT82" s="1117"/>
      <c r="OFU82" s="1117"/>
      <c r="OFV82" s="1117"/>
      <c r="OFW82" s="1117"/>
      <c r="OFX82" s="1117"/>
      <c r="OFY82" s="1117"/>
      <c r="OFZ82" s="1117"/>
      <c r="OGA82" s="1117"/>
      <c r="OGB82" s="1117"/>
      <c r="OGC82" s="1117"/>
      <c r="OGD82" s="1117"/>
      <c r="OGE82" s="1117"/>
      <c r="OGF82" s="1117"/>
      <c r="OGG82" s="1117"/>
      <c r="OGH82" s="1117"/>
      <c r="OGI82" s="1117"/>
      <c r="OGJ82" s="1117"/>
      <c r="OGK82" s="1117"/>
      <c r="OGL82" s="1117"/>
      <c r="OGM82" s="1117"/>
      <c r="OGN82" s="1117"/>
      <c r="OGO82" s="1117"/>
      <c r="OGP82" s="1117"/>
      <c r="OGQ82" s="1117"/>
      <c r="OGR82" s="1117"/>
      <c r="OGS82" s="1117"/>
      <c r="OGT82" s="1117"/>
      <c r="OGU82" s="1117"/>
      <c r="OGV82" s="1117"/>
      <c r="OGW82" s="1117"/>
      <c r="OGX82" s="1117"/>
      <c r="OGY82" s="1117"/>
      <c r="OGZ82" s="1117"/>
      <c r="OHA82" s="1117"/>
      <c r="OHB82" s="1117"/>
      <c r="OHC82" s="1117"/>
      <c r="OHD82" s="1117"/>
      <c r="OHE82" s="1117"/>
      <c r="OHF82" s="1117"/>
      <c r="OHG82" s="1117"/>
      <c r="OHH82" s="1117"/>
      <c r="OHI82" s="1117"/>
      <c r="OHJ82" s="1117"/>
      <c r="OHK82" s="1117"/>
      <c r="OHL82" s="1117"/>
      <c r="OHM82" s="1117"/>
      <c r="OHN82" s="1117"/>
      <c r="OHO82" s="1117"/>
      <c r="OHP82" s="1117"/>
      <c r="OHQ82" s="1117"/>
      <c r="OHR82" s="1117"/>
      <c r="OHS82" s="1117"/>
      <c r="OHT82" s="1117"/>
      <c r="OHU82" s="1117"/>
      <c r="OHV82" s="1117"/>
      <c r="OHW82" s="1117"/>
      <c r="OHX82" s="1117"/>
      <c r="OHY82" s="1117"/>
      <c r="OHZ82" s="1117"/>
      <c r="OIA82" s="1117"/>
      <c r="OIB82" s="1117"/>
      <c r="OIC82" s="1117"/>
      <c r="OID82" s="1117"/>
      <c r="OIE82" s="1117"/>
      <c r="OIF82" s="1117"/>
      <c r="OIG82" s="1117"/>
      <c r="OIH82" s="1117"/>
      <c r="OII82" s="1117"/>
      <c r="OIJ82" s="1117"/>
      <c r="OIK82" s="1117"/>
      <c r="OIL82" s="1117"/>
      <c r="OIM82" s="1117"/>
      <c r="OIN82" s="1117"/>
      <c r="OIO82" s="1117"/>
      <c r="OIP82" s="1117"/>
      <c r="OIQ82" s="1117"/>
      <c r="OIR82" s="1117"/>
      <c r="OIS82" s="1117"/>
      <c r="OIT82" s="1117"/>
      <c r="OIU82" s="1117"/>
      <c r="OIV82" s="1117"/>
      <c r="OIW82" s="1117"/>
      <c r="OIX82" s="1117"/>
      <c r="OIY82" s="1117"/>
      <c r="OIZ82" s="1117"/>
      <c r="OJA82" s="1117"/>
      <c r="OJB82" s="1117"/>
      <c r="OJC82" s="1117"/>
      <c r="OJD82" s="1117"/>
      <c r="OJE82" s="1117"/>
      <c r="OJF82" s="1117"/>
      <c r="OJG82" s="1117"/>
      <c r="OJH82" s="1117"/>
      <c r="OJI82" s="1117"/>
      <c r="OJJ82" s="1117"/>
      <c r="OJK82" s="1117"/>
      <c r="OJL82" s="1117"/>
      <c r="OJM82" s="1117"/>
      <c r="OJN82" s="1117"/>
      <c r="OJO82" s="1117"/>
      <c r="OJP82" s="1117"/>
      <c r="OJQ82" s="1117"/>
      <c r="OJR82" s="1117"/>
      <c r="OJS82" s="1117"/>
      <c r="OJT82" s="1117"/>
      <c r="OJU82" s="1117"/>
      <c r="OJV82" s="1117"/>
      <c r="OJW82" s="1117"/>
      <c r="OJX82" s="1117"/>
      <c r="OJY82" s="1117"/>
      <c r="OJZ82" s="1117"/>
      <c r="OKA82" s="1117"/>
      <c r="OKB82" s="1117"/>
      <c r="OKC82" s="1117"/>
      <c r="OKD82" s="1117"/>
      <c r="OKE82" s="1117"/>
      <c r="OKF82" s="1117"/>
      <c r="OKG82" s="1117"/>
      <c r="OKH82" s="1117"/>
      <c r="OKI82" s="1117"/>
      <c r="OKJ82" s="1117"/>
      <c r="OKK82" s="1117"/>
      <c r="OKL82" s="1117"/>
      <c r="OKM82" s="1117"/>
      <c r="OKN82" s="1117"/>
      <c r="OKO82" s="1117"/>
      <c r="OKP82" s="1117"/>
      <c r="OKQ82" s="1117"/>
      <c r="OKR82" s="1117"/>
      <c r="OKS82" s="1117"/>
      <c r="OKT82" s="1117"/>
      <c r="OKU82" s="1117"/>
      <c r="OKV82" s="1117"/>
      <c r="OKW82" s="1117"/>
      <c r="OKX82" s="1117"/>
      <c r="OKY82" s="1117"/>
      <c r="OKZ82" s="1117"/>
      <c r="OLA82" s="1117"/>
      <c r="OLB82" s="1117"/>
      <c r="OLC82" s="1117"/>
      <c r="OLD82" s="1117"/>
      <c r="OLE82" s="1117"/>
      <c r="OLF82" s="1117"/>
      <c r="OLG82" s="1117"/>
      <c r="OLH82" s="1117"/>
      <c r="OLI82" s="1117"/>
      <c r="OLJ82" s="1117"/>
      <c r="OLK82" s="1117"/>
      <c r="OLL82" s="1117"/>
      <c r="OLM82" s="1117"/>
      <c r="OLN82" s="1117"/>
      <c r="OLO82" s="1117"/>
      <c r="OLP82" s="1117"/>
      <c r="OLQ82" s="1117"/>
      <c r="OLR82" s="1117"/>
      <c r="OLS82" s="1117"/>
      <c r="OLT82" s="1117"/>
      <c r="OLU82" s="1117"/>
      <c r="OLV82" s="1117"/>
      <c r="OLW82" s="1117"/>
      <c r="OLX82" s="1117"/>
      <c r="OLY82" s="1117"/>
      <c r="OLZ82" s="1117"/>
      <c r="OMA82" s="1117"/>
      <c r="OMB82" s="1117"/>
      <c r="OMC82" s="1117"/>
      <c r="OMD82" s="1117"/>
      <c r="OME82" s="1117"/>
      <c r="OMF82" s="1117"/>
      <c r="OMG82" s="1117"/>
      <c r="OMH82" s="1117"/>
      <c r="OMI82" s="1117"/>
      <c r="OMJ82" s="1117"/>
      <c r="OMK82" s="1117"/>
      <c r="OML82" s="1117"/>
      <c r="OMM82" s="1117"/>
      <c r="OMN82" s="1117"/>
      <c r="OMO82" s="1117"/>
      <c r="OMP82" s="1117"/>
      <c r="OMQ82" s="1117"/>
      <c r="OMR82" s="1117"/>
      <c r="OMS82" s="1117"/>
      <c r="OMT82" s="1117"/>
      <c r="OMU82" s="1117"/>
      <c r="OMV82" s="1117"/>
      <c r="OMW82" s="1117"/>
      <c r="OMX82" s="1117"/>
      <c r="OMY82" s="1117"/>
      <c r="OMZ82" s="1117"/>
      <c r="ONA82" s="1117"/>
      <c r="ONB82" s="1117"/>
      <c r="ONC82" s="1117"/>
      <c r="OND82" s="1117"/>
      <c r="ONE82" s="1117"/>
      <c r="ONF82" s="1117"/>
      <c r="ONG82" s="1117"/>
      <c r="ONH82" s="1117"/>
      <c r="ONI82" s="1117"/>
      <c r="ONJ82" s="1117"/>
      <c r="ONK82" s="1117"/>
      <c r="ONL82" s="1117"/>
      <c r="ONM82" s="1117"/>
      <c r="ONN82" s="1117"/>
      <c r="ONO82" s="1117"/>
      <c r="ONP82" s="1117"/>
      <c r="ONQ82" s="1117"/>
      <c r="ONR82" s="1117"/>
      <c r="ONS82" s="1117"/>
      <c r="ONT82" s="1117"/>
      <c r="ONU82" s="1117"/>
      <c r="ONV82" s="1117"/>
      <c r="ONW82" s="1117"/>
      <c r="ONX82" s="1117"/>
      <c r="ONY82" s="1117"/>
      <c r="ONZ82" s="1117"/>
      <c r="OOA82" s="1117"/>
      <c r="OOB82" s="1117"/>
      <c r="OOC82" s="1117"/>
      <c r="OOD82" s="1117"/>
      <c r="OOE82" s="1117"/>
      <c r="OOF82" s="1117"/>
      <c r="OOG82" s="1117"/>
      <c r="OOH82" s="1117"/>
      <c r="OOI82" s="1117"/>
      <c r="OOJ82" s="1117"/>
      <c r="OOK82" s="1117"/>
      <c r="OOL82" s="1117"/>
      <c r="OOM82" s="1117"/>
      <c r="OON82" s="1117"/>
      <c r="OOO82" s="1117"/>
      <c r="OOP82" s="1117"/>
      <c r="OOQ82" s="1117"/>
      <c r="OOR82" s="1117"/>
      <c r="OOS82" s="1117"/>
      <c r="OOT82" s="1117"/>
      <c r="OOU82" s="1117"/>
      <c r="OOV82" s="1117"/>
      <c r="OOW82" s="1117"/>
      <c r="OOX82" s="1117"/>
      <c r="OOY82" s="1117"/>
      <c r="OOZ82" s="1117"/>
      <c r="OPA82" s="1117"/>
      <c r="OPB82" s="1117"/>
      <c r="OPC82" s="1117"/>
      <c r="OPD82" s="1117"/>
      <c r="OPE82" s="1117"/>
      <c r="OPF82" s="1117"/>
      <c r="OPG82" s="1117"/>
      <c r="OPH82" s="1117"/>
      <c r="OPI82" s="1117"/>
      <c r="OPJ82" s="1117"/>
      <c r="OPK82" s="1117"/>
      <c r="OPL82" s="1117"/>
      <c r="OPM82" s="1117"/>
      <c r="OPN82" s="1117"/>
      <c r="OPO82" s="1117"/>
      <c r="OPP82" s="1117"/>
      <c r="OPQ82" s="1117"/>
      <c r="OPR82" s="1117"/>
      <c r="OPS82" s="1117"/>
      <c r="OPT82" s="1117"/>
      <c r="OPU82" s="1117"/>
      <c r="OPV82" s="1117"/>
      <c r="OPW82" s="1117"/>
      <c r="OPX82" s="1117"/>
      <c r="OPY82" s="1117"/>
      <c r="OPZ82" s="1117"/>
      <c r="OQA82" s="1117"/>
      <c r="OQB82" s="1117"/>
      <c r="OQC82" s="1117"/>
      <c r="OQD82" s="1117"/>
      <c r="OQE82" s="1117"/>
      <c r="OQF82" s="1117"/>
      <c r="OQG82" s="1117"/>
      <c r="OQH82" s="1117"/>
      <c r="OQI82" s="1117"/>
      <c r="OQJ82" s="1117"/>
      <c r="OQK82" s="1117"/>
      <c r="OQL82" s="1117"/>
      <c r="OQM82" s="1117"/>
      <c r="OQN82" s="1117"/>
      <c r="OQO82" s="1117"/>
      <c r="OQP82" s="1117"/>
      <c r="OQQ82" s="1117"/>
      <c r="OQR82" s="1117"/>
      <c r="OQS82" s="1117"/>
      <c r="OQT82" s="1117"/>
      <c r="OQU82" s="1117"/>
      <c r="OQV82" s="1117"/>
      <c r="OQW82" s="1117"/>
      <c r="OQX82" s="1117"/>
      <c r="OQY82" s="1117"/>
      <c r="OQZ82" s="1117"/>
      <c r="ORA82" s="1117"/>
      <c r="ORB82" s="1117"/>
      <c r="ORC82" s="1117"/>
      <c r="ORD82" s="1117"/>
      <c r="ORE82" s="1117"/>
      <c r="ORF82" s="1117"/>
      <c r="ORG82" s="1117"/>
      <c r="ORH82" s="1117"/>
      <c r="ORI82" s="1117"/>
      <c r="ORJ82" s="1117"/>
      <c r="ORK82" s="1117"/>
      <c r="ORL82" s="1117"/>
      <c r="ORM82" s="1117"/>
      <c r="ORN82" s="1117"/>
      <c r="ORO82" s="1117"/>
      <c r="ORP82" s="1117"/>
      <c r="ORQ82" s="1117"/>
      <c r="ORR82" s="1117"/>
      <c r="ORS82" s="1117"/>
      <c r="ORT82" s="1117"/>
      <c r="ORU82" s="1117"/>
      <c r="ORV82" s="1117"/>
      <c r="ORW82" s="1117"/>
      <c r="ORX82" s="1117"/>
      <c r="ORY82" s="1117"/>
      <c r="ORZ82" s="1117"/>
      <c r="OSA82" s="1117"/>
      <c r="OSB82" s="1117"/>
      <c r="OSC82" s="1117"/>
      <c r="OSD82" s="1117"/>
      <c r="OSE82" s="1117"/>
      <c r="OSF82" s="1117"/>
      <c r="OSG82" s="1117"/>
      <c r="OSH82" s="1117"/>
      <c r="OSI82" s="1117"/>
      <c r="OSJ82" s="1117"/>
      <c r="OSK82" s="1117"/>
      <c r="OSL82" s="1117"/>
      <c r="OSM82" s="1117"/>
      <c r="OSN82" s="1117"/>
      <c r="OSO82" s="1117"/>
      <c r="OSP82" s="1117"/>
      <c r="OSQ82" s="1117"/>
      <c r="OSR82" s="1117"/>
      <c r="OSS82" s="1117"/>
      <c r="OST82" s="1117"/>
      <c r="OSU82" s="1117"/>
      <c r="OSV82" s="1117"/>
      <c r="OSW82" s="1117"/>
      <c r="OSX82" s="1117"/>
      <c r="OSY82" s="1117"/>
      <c r="OSZ82" s="1117"/>
      <c r="OTA82" s="1117"/>
      <c r="OTB82" s="1117"/>
      <c r="OTC82" s="1117"/>
      <c r="OTD82" s="1117"/>
      <c r="OTE82" s="1117"/>
      <c r="OTF82" s="1117"/>
      <c r="OTG82" s="1117"/>
      <c r="OTH82" s="1117"/>
      <c r="OTI82" s="1117"/>
      <c r="OTJ82" s="1117"/>
      <c r="OTK82" s="1117"/>
      <c r="OTL82" s="1117"/>
      <c r="OTM82" s="1117"/>
      <c r="OTN82" s="1117"/>
      <c r="OTO82" s="1117"/>
      <c r="OTP82" s="1117"/>
      <c r="OTQ82" s="1117"/>
      <c r="OTR82" s="1117"/>
      <c r="OTS82" s="1117"/>
      <c r="OTT82" s="1117"/>
      <c r="OTU82" s="1117"/>
      <c r="OTV82" s="1117"/>
      <c r="OTW82" s="1117"/>
      <c r="OTX82" s="1117"/>
      <c r="OTY82" s="1117"/>
      <c r="OTZ82" s="1117"/>
      <c r="OUA82" s="1117"/>
      <c r="OUB82" s="1117"/>
      <c r="OUC82" s="1117"/>
      <c r="OUD82" s="1117"/>
      <c r="OUE82" s="1117"/>
      <c r="OUF82" s="1117"/>
      <c r="OUG82" s="1117"/>
      <c r="OUH82" s="1117"/>
      <c r="OUI82" s="1117"/>
      <c r="OUJ82" s="1117"/>
      <c r="OUK82" s="1117"/>
      <c r="OUL82" s="1117"/>
      <c r="OUM82" s="1117"/>
      <c r="OUN82" s="1117"/>
      <c r="OUO82" s="1117"/>
      <c r="OUP82" s="1117"/>
      <c r="OUQ82" s="1117"/>
      <c r="OUR82" s="1117"/>
      <c r="OUS82" s="1117"/>
      <c r="OUT82" s="1117"/>
      <c r="OUU82" s="1117"/>
      <c r="OUV82" s="1117"/>
      <c r="OUW82" s="1117"/>
      <c r="OUX82" s="1117"/>
      <c r="OUY82" s="1117"/>
      <c r="OUZ82" s="1117"/>
      <c r="OVA82" s="1117"/>
      <c r="OVB82" s="1117"/>
      <c r="OVC82" s="1117"/>
      <c r="OVD82" s="1117"/>
      <c r="OVE82" s="1117"/>
      <c r="OVF82" s="1117"/>
      <c r="OVG82" s="1117"/>
      <c r="OVH82" s="1117"/>
      <c r="OVI82" s="1117"/>
      <c r="OVJ82" s="1117"/>
      <c r="OVK82" s="1117"/>
      <c r="OVL82" s="1117"/>
      <c r="OVM82" s="1117"/>
      <c r="OVN82" s="1117"/>
      <c r="OVO82" s="1117"/>
      <c r="OVP82" s="1117"/>
      <c r="OVQ82" s="1117"/>
      <c r="OVR82" s="1117"/>
      <c r="OVS82" s="1117"/>
      <c r="OVT82" s="1117"/>
      <c r="OVU82" s="1117"/>
      <c r="OVV82" s="1117"/>
      <c r="OVW82" s="1117"/>
      <c r="OVX82" s="1117"/>
      <c r="OVY82" s="1117"/>
      <c r="OVZ82" s="1117"/>
      <c r="OWA82" s="1117"/>
      <c r="OWB82" s="1117"/>
      <c r="OWC82" s="1117"/>
      <c r="OWD82" s="1117"/>
      <c r="OWE82" s="1117"/>
      <c r="OWF82" s="1117"/>
      <c r="OWG82" s="1117"/>
      <c r="OWH82" s="1117"/>
      <c r="OWI82" s="1117"/>
      <c r="OWJ82" s="1117"/>
      <c r="OWK82" s="1117"/>
      <c r="OWL82" s="1117"/>
      <c r="OWM82" s="1117"/>
      <c r="OWN82" s="1117"/>
      <c r="OWO82" s="1117"/>
      <c r="OWP82" s="1117"/>
      <c r="OWQ82" s="1117"/>
      <c r="OWR82" s="1117"/>
      <c r="OWS82" s="1117"/>
      <c r="OWT82" s="1117"/>
      <c r="OWU82" s="1117"/>
      <c r="OWV82" s="1117"/>
      <c r="OWW82" s="1117"/>
      <c r="OWX82" s="1117"/>
      <c r="OWY82" s="1117"/>
      <c r="OWZ82" s="1117"/>
      <c r="OXA82" s="1117"/>
      <c r="OXB82" s="1117"/>
      <c r="OXC82" s="1117"/>
      <c r="OXD82" s="1117"/>
      <c r="OXE82" s="1117"/>
      <c r="OXF82" s="1117"/>
      <c r="OXG82" s="1117"/>
      <c r="OXH82" s="1117"/>
      <c r="OXI82" s="1117"/>
      <c r="OXJ82" s="1117"/>
      <c r="OXK82" s="1117"/>
      <c r="OXL82" s="1117"/>
      <c r="OXM82" s="1117"/>
      <c r="OXN82" s="1117"/>
      <c r="OXO82" s="1117"/>
      <c r="OXP82" s="1117"/>
      <c r="OXQ82" s="1117"/>
      <c r="OXR82" s="1117"/>
      <c r="OXS82" s="1117"/>
      <c r="OXT82" s="1117"/>
      <c r="OXU82" s="1117"/>
      <c r="OXV82" s="1117"/>
      <c r="OXW82" s="1117"/>
      <c r="OXX82" s="1117"/>
      <c r="OXY82" s="1117"/>
      <c r="OXZ82" s="1117"/>
      <c r="OYA82" s="1117"/>
      <c r="OYB82" s="1117"/>
      <c r="OYC82" s="1117"/>
      <c r="OYD82" s="1117"/>
      <c r="OYE82" s="1117"/>
      <c r="OYF82" s="1117"/>
      <c r="OYG82" s="1117"/>
      <c r="OYH82" s="1117"/>
      <c r="OYI82" s="1117"/>
      <c r="OYJ82" s="1117"/>
      <c r="OYK82" s="1117"/>
      <c r="OYL82" s="1117"/>
      <c r="OYM82" s="1117"/>
      <c r="OYN82" s="1117"/>
      <c r="OYO82" s="1117"/>
      <c r="OYP82" s="1117"/>
      <c r="OYQ82" s="1117"/>
      <c r="OYR82" s="1117"/>
      <c r="OYS82" s="1117"/>
      <c r="OYT82" s="1117"/>
      <c r="OYU82" s="1117"/>
      <c r="OYV82" s="1117"/>
      <c r="OYW82" s="1117"/>
      <c r="OYX82" s="1117"/>
      <c r="OYY82" s="1117"/>
      <c r="OYZ82" s="1117"/>
      <c r="OZA82" s="1117"/>
      <c r="OZB82" s="1117"/>
      <c r="OZC82" s="1117"/>
      <c r="OZD82" s="1117"/>
      <c r="OZE82" s="1117"/>
      <c r="OZF82" s="1117"/>
      <c r="OZG82" s="1117"/>
      <c r="OZH82" s="1117"/>
      <c r="OZI82" s="1117"/>
      <c r="OZJ82" s="1117"/>
      <c r="OZK82" s="1117"/>
      <c r="OZL82" s="1117"/>
      <c r="OZM82" s="1117"/>
      <c r="OZN82" s="1117"/>
      <c r="OZO82" s="1117"/>
      <c r="OZP82" s="1117"/>
      <c r="OZQ82" s="1117"/>
      <c r="OZR82" s="1117"/>
      <c r="OZS82" s="1117"/>
      <c r="OZT82" s="1117"/>
      <c r="OZU82" s="1117"/>
      <c r="OZV82" s="1117"/>
      <c r="OZW82" s="1117"/>
      <c r="OZX82" s="1117"/>
      <c r="OZY82" s="1117"/>
      <c r="OZZ82" s="1117"/>
      <c r="PAA82" s="1117"/>
      <c r="PAB82" s="1117"/>
      <c r="PAC82" s="1117"/>
      <c r="PAD82" s="1117"/>
      <c r="PAE82" s="1117"/>
      <c r="PAF82" s="1117"/>
      <c r="PAG82" s="1117"/>
      <c r="PAH82" s="1117"/>
      <c r="PAI82" s="1117"/>
      <c r="PAJ82" s="1117"/>
      <c r="PAK82" s="1117"/>
      <c r="PAL82" s="1117"/>
      <c r="PAM82" s="1117"/>
      <c r="PAN82" s="1117"/>
      <c r="PAO82" s="1117"/>
      <c r="PAP82" s="1117"/>
      <c r="PAQ82" s="1117"/>
      <c r="PAR82" s="1117"/>
      <c r="PAS82" s="1117"/>
      <c r="PAT82" s="1117"/>
      <c r="PAU82" s="1117"/>
      <c r="PAV82" s="1117"/>
      <c r="PAW82" s="1117"/>
      <c r="PAX82" s="1117"/>
      <c r="PAY82" s="1117"/>
      <c r="PAZ82" s="1117"/>
      <c r="PBA82" s="1117"/>
      <c r="PBB82" s="1117"/>
      <c r="PBC82" s="1117"/>
      <c r="PBD82" s="1117"/>
      <c r="PBE82" s="1117"/>
      <c r="PBF82" s="1117"/>
      <c r="PBG82" s="1117"/>
      <c r="PBH82" s="1117"/>
      <c r="PBI82" s="1117"/>
      <c r="PBJ82" s="1117"/>
      <c r="PBK82" s="1117"/>
      <c r="PBL82" s="1117"/>
      <c r="PBM82" s="1117"/>
      <c r="PBN82" s="1117"/>
      <c r="PBO82" s="1117"/>
      <c r="PBP82" s="1117"/>
      <c r="PBQ82" s="1117"/>
      <c r="PBR82" s="1117"/>
      <c r="PBS82" s="1117"/>
      <c r="PBT82" s="1117"/>
      <c r="PBU82" s="1117"/>
      <c r="PBV82" s="1117"/>
      <c r="PBW82" s="1117"/>
      <c r="PBX82" s="1117"/>
      <c r="PBY82" s="1117"/>
      <c r="PBZ82" s="1117"/>
      <c r="PCA82" s="1117"/>
      <c r="PCB82" s="1117"/>
      <c r="PCC82" s="1117"/>
      <c r="PCD82" s="1117"/>
      <c r="PCE82" s="1117"/>
      <c r="PCF82" s="1117"/>
      <c r="PCG82" s="1117"/>
      <c r="PCH82" s="1117"/>
      <c r="PCI82" s="1117"/>
      <c r="PCJ82" s="1117"/>
      <c r="PCK82" s="1117"/>
      <c r="PCL82" s="1117"/>
      <c r="PCM82" s="1117"/>
      <c r="PCN82" s="1117"/>
      <c r="PCO82" s="1117"/>
      <c r="PCP82" s="1117"/>
      <c r="PCQ82" s="1117"/>
      <c r="PCR82" s="1117"/>
      <c r="PCS82" s="1117"/>
      <c r="PCT82" s="1117"/>
      <c r="PCU82" s="1117"/>
      <c r="PCV82" s="1117"/>
      <c r="PCW82" s="1117"/>
      <c r="PCX82" s="1117"/>
      <c r="PCY82" s="1117"/>
      <c r="PCZ82" s="1117"/>
      <c r="PDA82" s="1117"/>
      <c r="PDB82" s="1117"/>
      <c r="PDC82" s="1117"/>
      <c r="PDD82" s="1117"/>
      <c r="PDE82" s="1117"/>
      <c r="PDF82" s="1117"/>
      <c r="PDG82" s="1117"/>
      <c r="PDH82" s="1117"/>
      <c r="PDI82" s="1117"/>
      <c r="PDJ82" s="1117"/>
      <c r="PDK82" s="1117"/>
      <c r="PDL82" s="1117"/>
      <c r="PDM82" s="1117"/>
      <c r="PDN82" s="1117"/>
      <c r="PDO82" s="1117"/>
      <c r="PDP82" s="1117"/>
      <c r="PDQ82" s="1117"/>
      <c r="PDR82" s="1117"/>
      <c r="PDS82" s="1117"/>
      <c r="PDT82" s="1117"/>
      <c r="PDU82" s="1117"/>
      <c r="PDV82" s="1117"/>
      <c r="PDW82" s="1117"/>
      <c r="PDX82" s="1117"/>
      <c r="PDY82" s="1117"/>
      <c r="PDZ82" s="1117"/>
      <c r="PEA82" s="1117"/>
      <c r="PEB82" s="1117"/>
      <c r="PEC82" s="1117"/>
      <c r="PED82" s="1117"/>
      <c r="PEE82" s="1117"/>
      <c r="PEF82" s="1117"/>
      <c r="PEG82" s="1117"/>
      <c r="PEH82" s="1117"/>
      <c r="PEI82" s="1117"/>
      <c r="PEJ82" s="1117"/>
      <c r="PEK82" s="1117"/>
      <c r="PEL82" s="1117"/>
      <c r="PEM82" s="1117"/>
      <c r="PEN82" s="1117"/>
      <c r="PEO82" s="1117"/>
      <c r="PEP82" s="1117"/>
      <c r="PEQ82" s="1117"/>
      <c r="PER82" s="1117"/>
      <c r="PES82" s="1117"/>
      <c r="PET82" s="1117"/>
      <c r="PEU82" s="1117"/>
      <c r="PEV82" s="1117"/>
      <c r="PEW82" s="1117"/>
      <c r="PEX82" s="1117"/>
      <c r="PEY82" s="1117"/>
      <c r="PEZ82" s="1117"/>
      <c r="PFA82" s="1117"/>
      <c r="PFB82" s="1117"/>
      <c r="PFC82" s="1117"/>
      <c r="PFD82" s="1117"/>
      <c r="PFE82" s="1117"/>
      <c r="PFF82" s="1117"/>
      <c r="PFG82" s="1117"/>
      <c r="PFH82" s="1117"/>
      <c r="PFI82" s="1117"/>
      <c r="PFJ82" s="1117"/>
      <c r="PFK82" s="1117"/>
      <c r="PFL82" s="1117"/>
      <c r="PFM82" s="1117"/>
      <c r="PFN82" s="1117"/>
      <c r="PFO82" s="1117"/>
      <c r="PFP82" s="1117"/>
      <c r="PFQ82" s="1117"/>
      <c r="PFR82" s="1117"/>
      <c r="PFS82" s="1117"/>
      <c r="PFT82" s="1117"/>
      <c r="PFU82" s="1117"/>
      <c r="PFV82" s="1117"/>
      <c r="PFW82" s="1117"/>
      <c r="PFX82" s="1117"/>
      <c r="PFY82" s="1117"/>
      <c r="PFZ82" s="1117"/>
      <c r="PGA82" s="1117"/>
      <c r="PGB82" s="1117"/>
      <c r="PGC82" s="1117"/>
      <c r="PGD82" s="1117"/>
      <c r="PGE82" s="1117"/>
      <c r="PGF82" s="1117"/>
      <c r="PGG82" s="1117"/>
      <c r="PGH82" s="1117"/>
      <c r="PGI82" s="1117"/>
      <c r="PGJ82" s="1117"/>
      <c r="PGK82" s="1117"/>
      <c r="PGL82" s="1117"/>
      <c r="PGM82" s="1117"/>
      <c r="PGN82" s="1117"/>
      <c r="PGO82" s="1117"/>
      <c r="PGP82" s="1117"/>
      <c r="PGQ82" s="1117"/>
      <c r="PGR82" s="1117"/>
      <c r="PGS82" s="1117"/>
      <c r="PGT82" s="1117"/>
      <c r="PGU82" s="1117"/>
      <c r="PGV82" s="1117"/>
      <c r="PGW82" s="1117"/>
      <c r="PGX82" s="1117"/>
      <c r="PGY82" s="1117"/>
      <c r="PGZ82" s="1117"/>
      <c r="PHA82" s="1117"/>
      <c r="PHB82" s="1117"/>
      <c r="PHC82" s="1117"/>
      <c r="PHD82" s="1117"/>
      <c r="PHE82" s="1117"/>
      <c r="PHF82" s="1117"/>
      <c r="PHG82" s="1117"/>
      <c r="PHH82" s="1117"/>
      <c r="PHI82" s="1117"/>
      <c r="PHJ82" s="1117"/>
      <c r="PHK82" s="1117"/>
      <c r="PHL82" s="1117"/>
      <c r="PHM82" s="1117"/>
      <c r="PHN82" s="1117"/>
      <c r="PHO82" s="1117"/>
      <c r="PHP82" s="1117"/>
      <c r="PHQ82" s="1117"/>
      <c r="PHR82" s="1117"/>
      <c r="PHS82" s="1117"/>
      <c r="PHT82" s="1117"/>
      <c r="PHU82" s="1117"/>
      <c r="PHV82" s="1117"/>
      <c r="PHW82" s="1117"/>
      <c r="PHX82" s="1117"/>
      <c r="PHY82" s="1117"/>
      <c r="PHZ82" s="1117"/>
      <c r="PIA82" s="1117"/>
      <c r="PIB82" s="1117"/>
      <c r="PIC82" s="1117"/>
      <c r="PID82" s="1117"/>
      <c r="PIE82" s="1117"/>
      <c r="PIF82" s="1117"/>
      <c r="PIG82" s="1117"/>
      <c r="PIH82" s="1117"/>
      <c r="PII82" s="1117"/>
      <c r="PIJ82" s="1117"/>
      <c r="PIK82" s="1117"/>
      <c r="PIL82" s="1117"/>
      <c r="PIM82" s="1117"/>
      <c r="PIN82" s="1117"/>
      <c r="PIO82" s="1117"/>
      <c r="PIP82" s="1117"/>
      <c r="PIQ82" s="1117"/>
      <c r="PIR82" s="1117"/>
      <c r="PIS82" s="1117"/>
      <c r="PIT82" s="1117"/>
      <c r="PIU82" s="1117"/>
      <c r="PIV82" s="1117"/>
      <c r="PIW82" s="1117"/>
      <c r="PIX82" s="1117"/>
      <c r="PIY82" s="1117"/>
      <c r="PIZ82" s="1117"/>
      <c r="PJA82" s="1117"/>
      <c r="PJB82" s="1117"/>
      <c r="PJC82" s="1117"/>
      <c r="PJD82" s="1117"/>
      <c r="PJE82" s="1117"/>
      <c r="PJF82" s="1117"/>
      <c r="PJG82" s="1117"/>
      <c r="PJH82" s="1117"/>
      <c r="PJI82" s="1117"/>
      <c r="PJJ82" s="1117"/>
      <c r="PJK82" s="1117"/>
      <c r="PJL82" s="1117"/>
      <c r="PJM82" s="1117"/>
      <c r="PJN82" s="1117"/>
      <c r="PJO82" s="1117"/>
      <c r="PJP82" s="1117"/>
      <c r="PJQ82" s="1117"/>
      <c r="PJR82" s="1117"/>
      <c r="PJS82" s="1117"/>
      <c r="PJT82" s="1117"/>
      <c r="PJU82" s="1117"/>
      <c r="PJV82" s="1117"/>
      <c r="PJW82" s="1117"/>
      <c r="PJX82" s="1117"/>
      <c r="PJY82" s="1117"/>
      <c r="PJZ82" s="1117"/>
      <c r="PKA82" s="1117"/>
      <c r="PKB82" s="1117"/>
      <c r="PKC82" s="1117"/>
      <c r="PKD82" s="1117"/>
      <c r="PKE82" s="1117"/>
      <c r="PKF82" s="1117"/>
      <c r="PKG82" s="1117"/>
      <c r="PKH82" s="1117"/>
      <c r="PKI82" s="1117"/>
      <c r="PKJ82" s="1117"/>
      <c r="PKK82" s="1117"/>
      <c r="PKL82" s="1117"/>
      <c r="PKM82" s="1117"/>
      <c r="PKN82" s="1117"/>
      <c r="PKO82" s="1117"/>
      <c r="PKP82" s="1117"/>
      <c r="PKQ82" s="1117"/>
      <c r="PKR82" s="1117"/>
      <c r="PKS82" s="1117"/>
      <c r="PKT82" s="1117"/>
      <c r="PKU82" s="1117"/>
      <c r="PKV82" s="1117"/>
      <c r="PKW82" s="1117"/>
      <c r="PKX82" s="1117"/>
      <c r="PKY82" s="1117"/>
      <c r="PKZ82" s="1117"/>
      <c r="PLA82" s="1117"/>
      <c r="PLB82" s="1117"/>
      <c r="PLC82" s="1117"/>
      <c r="PLD82" s="1117"/>
      <c r="PLE82" s="1117"/>
      <c r="PLF82" s="1117"/>
      <c r="PLG82" s="1117"/>
      <c r="PLH82" s="1117"/>
      <c r="PLI82" s="1117"/>
      <c r="PLJ82" s="1117"/>
      <c r="PLK82" s="1117"/>
      <c r="PLL82" s="1117"/>
      <c r="PLM82" s="1117"/>
      <c r="PLN82" s="1117"/>
      <c r="PLO82" s="1117"/>
      <c r="PLP82" s="1117"/>
      <c r="PLQ82" s="1117"/>
      <c r="PLR82" s="1117"/>
      <c r="PLS82" s="1117"/>
      <c r="PLT82" s="1117"/>
      <c r="PLU82" s="1117"/>
      <c r="PLV82" s="1117"/>
      <c r="PLW82" s="1117"/>
      <c r="PLX82" s="1117"/>
      <c r="PLY82" s="1117"/>
      <c r="PLZ82" s="1117"/>
      <c r="PMA82" s="1117"/>
      <c r="PMB82" s="1117"/>
      <c r="PMC82" s="1117"/>
      <c r="PMD82" s="1117"/>
      <c r="PME82" s="1117"/>
      <c r="PMF82" s="1117"/>
      <c r="PMG82" s="1117"/>
      <c r="PMH82" s="1117"/>
      <c r="PMI82" s="1117"/>
      <c r="PMJ82" s="1117"/>
      <c r="PMK82" s="1117"/>
      <c r="PML82" s="1117"/>
      <c r="PMM82" s="1117"/>
      <c r="PMN82" s="1117"/>
      <c r="PMO82" s="1117"/>
      <c r="PMP82" s="1117"/>
      <c r="PMQ82" s="1117"/>
      <c r="PMR82" s="1117"/>
      <c r="PMS82" s="1117"/>
      <c r="PMT82" s="1117"/>
      <c r="PMU82" s="1117"/>
      <c r="PMV82" s="1117"/>
      <c r="PMW82" s="1117"/>
      <c r="PMX82" s="1117"/>
      <c r="PMY82" s="1117"/>
      <c r="PMZ82" s="1117"/>
      <c r="PNA82" s="1117"/>
      <c r="PNB82" s="1117"/>
      <c r="PNC82" s="1117"/>
      <c r="PND82" s="1117"/>
      <c r="PNE82" s="1117"/>
      <c r="PNF82" s="1117"/>
      <c r="PNG82" s="1117"/>
      <c r="PNH82" s="1117"/>
      <c r="PNI82" s="1117"/>
      <c r="PNJ82" s="1117"/>
      <c r="PNK82" s="1117"/>
      <c r="PNL82" s="1117"/>
      <c r="PNM82" s="1117"/>
      <c r="PNN82" s="1117"/>
      <c r="PNO82" s="1117"/>
      <c r="PNP82" s="1117"/>
      <c r="PNQ82" s="1117"/>
      <c r="PNR82" s="1117"/>
      <c r="PNS82" s="1117"/>
      <c r="PNT82" s="1117"/>
      <c r="PNU82" s="1117"/>
      <c r="PNV82" s="1117"/>
      <c r="PNW82" s="1117"/>
      <c r="PNX82" s="1117"/>
      <c r="PNY82" s="1117"/>
      <c r="PNZ82" s="1117"/>
      <c r="POA82" s="1117"/>
      <c r="POB82" s="1117"/>
      <c r="POC82" s="1117"/>
      <c r="POD82" s="1117"/>
      <c r="POE82" s="1117"/>
      <c r="POF82" s="1117"/>
      <c r="POG82" s="1117"/>
      <c r="POH82" s="1117"/>
      <c r="POI82" s="1117"/>
      <c r="POJ82" s="1117"/>
      <c r="POK82" s="1117"/>
      <c r="POL82" s="1117"/>
      <c r="POM82" s="1117"/>
      <c r="PON82" s="1117"/>
      <c r="POO82" s="1117"/>
      <c r="POP82" s="1117"/>
      <c r="POQ82" s="1117"/>
      <c r="POR82" s="1117"/>
      <c r="POS82" s="1117"/>
      <c r="POT82" s="1117"/>
      <c r="POU82" s="1117"/>
      <c r="POV82" s="1117"/>
      <c r="POW82" s="1117"/>
      <c r="POX82" s="1117"/>
      <c r="POY82" s="1117"/>
      <c r="POZ82" s="1117"/>
      <c r="PPA82" s="1117"/>
      <c r="PPB82" s="1117"/>
      <c r="PPC82" s="1117"/>
      <c r="PPD82" s="1117"/>
      <c r="PPE82" s="1117"/>
      <c r="PPF82" s="1117"/>
      <c r="PPG82" s="1117"/>
      <c r="PPH82" s="1117"/>
      <c r="PPI82" s="1117"/>
      <c r="PPJ82" s="1117"/>
      <c r="PPK82" s="1117"/>
      <c r="PPL82" s="1117"/>
      <c r="PPM82" s="1117"/>
      <c r="PPN82" s="1117"/>
      <c r="PPO82" s="1117"/>
      <c r="PPP82" s="1117"/>
      <c r="PPQ82" s="1117"/>
      <c r="PPR82" s="1117"/>
      <c r="PPS82" s="1117"/>
      <c r="PPT82" s="1117"/>
      <c r="PPU82" s="1117"/>
      <c r="PPV82" s="1117"/>
      <c r="PPW82" s="1117"/>
      <c r="PPX82" s="1117"/>
      <c r="PPY82" s="1117"/>
      <c r="PPZ82" s="1117"/>
      <c r="PQA82" s="1117"/>
      <c r="PQB82" s="1117"/>
      <c r="PQC82" s="1117"/>
      <c r="PQD82" s="1117"/>
      <c r="PQE82" s="1117"/>
      <c r="PQF82" s="1117"/>
      <c r="PQG82" s="1117"/>
      <c r="PQH82" s="1117"/>
      <c r="PQI82" s="1117"/>
      <c r="PQJ82" s="1117"/>
      <c r="PQK82" s="1117"/>
      <c r="PQL82" s="1117"/>
      <c r="PQM82" s="1117"/>
      <c r="PQN82" s="1117"/>
      <c r="PQO82" s="1117"/>
      <c r="PQP82" s="1117"/>
      <c r="PQQ82" s="1117"/>
      <c r="PQR82" s="1117"/>
      <c r="PQS82" s="1117"/>
      <c r="PQT82" s="1117"/>
      <c r="PQU82" s="1117"/>
      <c r="PQV82" s="1117"/>
      <c r="PQW82" s="1117"/>
      <c r="PQX82" s="1117"/>
      <c r="PQY82" s="1117"/>
      <c r="PQZ82" s="1117"/>
      <c r="PRA82" s="1117"/>
      <c r="PRB82" s="1117"/>
      <c r="PRC82" s="1117"/>
      <c r="PRD82" s="1117"/>
      <c r="PRE82" s="1117"/>
      <c r="PRF82" s="1117"/>
      <c r="PRG82" s="1117"/>
      <c r="PRH82" s="1117"/>
      <c r="PRI82" s="1117"/>
      <c r="PRJ82" s="1117"/>
      <c r="PRK82" s="1117"/>
      <c r="PRL82" s="1117"/>
      <c r="PRM82" s="1117"/>
      <c r="PRN82" s="1117"/>
      <c r="PRO82" s="1117"/>
      <c r="PRP82" s="1117"/>
      <c r="PRQ82" s="1117"/>
      <c r="PRR82" s="1117"/>
      <c r="PRS82" s="1117"/>
      <c r="PRT82" s="1117"/>
      <c r="PRU82" s="1117"/>
      <c r="PRV82" s="1117"/>
      <c r="PRW82" s="1117"/>
      <c r="PRX82" s="1117"/>
      <c r="PRY82" s="1117"/>
      <c r="PRZ82" s="1117"/>
      <c r="PSA82" s="1117"/>
      <c r="PSB82" s="1117"/>
      <c r="PSC82" s="1117"/>
      <c r="PSD82" s="1117"/>
      <c r="PSE82" s="1117"/>
      <c r="PSF82" s="1117"/>
      <c r="PSG82" s="1117"/>
      <c r="PSH82" s="1117"/>
      <c r="PSI82" s="1117"/>
      <c r="PSJ82" s="1117"/>
      <c r="PSK82" s="1117"/>
      <c r="PSL82" s="1117"/>
      <c r="PSM82" s="1117"/>
      <c r="PSN82" s="1117"/>
      <c r="PSO82" s="1117"/>
      <c r="PSP82" s="1117"/>
      <c r="PSQ82" s="1117"/>
      <c r="PSR82" s="1117"/>
      <c r="PSS82" s="1117"/>
      <c r="PST82" s="1117"/>
      <c r="PSU82" s="1117"/>
      <c r="PSV82" s="1117"/>
      <c r="PSW82" s="1117"/>
      <c r="PSX82" s="1117"/>
      <c r="PSY82" s="1117"/>
      <c r="PSZ82" s="1117"/>
      <c r="PTA82" s="1117"/>
      <c r="PTB82" s="1117"/>
      <c r="PTC82" s="1117"/>
      <c r="PTD82" s="1117"/>
      <c r="PTE82" s="1117"/>
      <c r="PTF82" s="1117"/>
      <c r="PTG82" s="1117"/>
      <c r="PTH82" s="1117"/>
      <c r="PTI82" s="1117"/>
      <c r="PTJ82" s="1117"/>
      <c r="PTK82" s="1117"/>
      <c r="PTL82" s="1117"/>
      <c r="PTM82" s="1117"/>
      <c r="PTN82" s="1117"/>
      <c r="PTO82" s="1117"/>
      <c r="PTP82" s="1117"/>
      <c r="PTQ82" s="1117"/>
      <c r="PTR82" s="1117"/>
      <c r="PTS82" s="1117"/>
      <c r="PTT82" s="1117"/>
      <c r="PTU82" s="1117"/>
      <c r="PTV82" s="1117"/>
      <c r="PTW82" s="1117"/>
      <c r="PTX82" s="1117"/>
      <c r="PTY82" s="1117"/>
      <c r="PTZ82" s="1117"/>
      <c r="PUA82" s="1117"/>
      <c r="PUB82" s="1117"/>
      <c r="PUC82" s="1117"/>
      <c r="PUD82" s="1117"/>
      <c r="PUE82" s="1117"/>
      <c r="PUF82" s="1117"/>
      <c r="PUG82" s="1117"/>
      <c r="PUH82" s="1117"/>
      <c r="PUI82" s="1117"/>
      <c r="PUJ82" s="1117"/>
      <c r="PUK82" s="1117"/>
      <c r="PUL82" s="1117"/>
      <c r="PUM82" s="1117"/>
      <c r="PUN82" s="1117"/>
      <c r="PUO82" s="1117"/>
      <c r="PUP82" s="1117"/>
      <c r="PUQ82" s="1117"/>
      <c r="PUR82" s="1117"/>
      <c r="PUS82" s="1117"/>
      <c r="PUT82" s="1117"/>
      <c r="PUU82" s="1117"/>
      <c r="PUV82" s="1117"/>
      <c r="PUW82" s="1117"/>
      <c r="PUX82" s="1117"/>
      <c r="PUY82" s="1117"/>
      <c r="PUZ82" s="1117"/>
      <c r="PVA82" s="1117"/>
      <c r="PVB82" s="1117"/>
      <c r="PVC82" s="1117"/>
      <c r="PVD82" s="1117"/>
      <c r="PVE82" s="1117"/>
      <c r="PVF82" s="1117"/>
      <c r="PVG82" s="1117"/>
      <c r="PVH82" s="1117"/>
      <c r="PVI82" s="1117"/>
      <c r="PVJ82" s="1117"/>
      <c r="PVK82" s="1117"/>
      <c r="PVL82" s="1117"/>
      <c r="PVM82" s="1117"/>
      <c r="PVN82" s="1117"/>
      <c r="PVO82" s="1117"/>
      <c r="PVP82" s="1117"/>
      <c r="PVQ82" s="1117"/>
      <c r="PVR82" s="1117"/>
      <c r="PVS82" s="1117"/>
      <c r="PVT82" s="1117"/>
      <c r="PVU82" s="1117"/>
      <c r="PVV82" s="1117"/>
      <c r="PVW82" s="1117"/>
      <c r="PVX82" s="1117"/>
      <c r="PVY82" s="1117"/>
      <c r="PVZ82" s="1117"/>
      <c r="PWA82" s="1117"/>
      <c r="PWB82" s="1117"/>
      <c r="PWC82" s="1117"/>
      <c r="PWD82" s="1117"/>
      <c r="PWE82" s="1117"/>
      <c r="PWF82" s="1117"/>
      <c r="PWG82" s="1117"/>
      <c r="PWH82" s="1117"/>
      <c r="PWI82" s="1117"/>
      <c r="PWJ82" s="1117"/>
      <c r="PWK82" s="1117"/>
      <c r="PWL82" s="1117"/>
      <c r="PWM82" s="1117"/>
      <c r="PWN82" s="1117"/>
      <c r="PWO82" s="1117"/>
      <c r="PWP82" s="1117"/>
      <c r="PWQ82" s="1117"/>
      <c r="PWR82" s="1117"/>
      <c r="PWS82" s="1117"/>
      <c r="PWT82" s="1117"/>
      <c r="PWU82" s="1117"/>
      <c r="PWV82" s="1117"/>
      <c r="PWW82" s="1117"/>
      <c r="PWX82" s="1117"/>
      <c r="PWY82" s="1117"/>
      <c r="PWZ82" s="1117"/>
      <c r="PXA82" s="1117"/>
      <c r="PXB82" s="1117"/>
      <c r="PXC82" s="1117"/>
      <c r="PXD82" s="1117"/>
      <c r="PXE82" s="1117"/>
      <c r="PXF82" s="1117"/>
      <c r="PXG82" s="1117"/>
      <c r="PXH82" s="1117"/>
      <c r="PXI82" s="1117"/>
      <c r="PXJ82" s="1117"/>
      <c r="PXK82" s="1117"/>
      <c r="PXL82" s="1117"/>
      <c r="PXM82" s="1117"/>
      <c r="PXN82" s="1117"/>
      <c r="PXO82" s="1117"/>
      <c r="PXP82" s="1117"/>
      <c r="PXQ82" s="1117"/>
      <c r="PXR82" s="1117"/>
      <c r="PXS82" s="1117"/>
      <c r="PXT82" s="1117"/>
      <c r="PXU82" s="1117"/>
      <c r="PXV82" s="1117"/>
      <c r="PXW82" s="1117"/>
      <c r="PXX82" s="1117"/>
      <c r="PXY82" s="1117"/>
      <c r="PXZ82" s="1117"/>
      <c r="PYA82" s="1117"/>
      <c r="PYB82" s="1117"/>
      <c r="PYC82" s="1117"/>
      <c r="PYD82" s="1117"/>
      <c r="PYE82" s="1117"/>
      <c r="PYF82" s="1117"/>
      <c r="PYG82" s="1117"/>
      <c r="PYH82" s="1117"/>
      <c r="PYI82" s="1117"/>
      <c r="PYJ82" s="1117"/>
      <c r="PYK82" s="1117"/>
      <c r="PYL82" s="1117"/>
      <c r="PYM82" s="1117"/>
      <c r="PYN82" s="1117"/>
      <c r="PYO82" s="1117"/>
      <c r="PYP82" s="1117"/>
      <c r="PYQ82" s="1117"/>
      <c r="PYR82" s="1117"/>
      <c r="PYS82" s="1117"/>
      <c r="PYT82" s="1117"/>
      <c r="PYU82" s="1117"/>
      <c r="PYV82" s="1117"/>
      <c r="PYW82" s="1117"/>
      <c r="PYX82" s="1117"/>
      <c r="PYY82" s="1117"/>
      <c r="PYZ82" s="1117"/>
      <c r="PZA82" s="1117"/>
      <c r="PZB82" s="1117"/>
      <c r="PZC82" s="1117"/>
      <c r="PZD82" s="1117"/>
      <c r="PZE82" s="1117"/>
      <c r="PZF82" s="1117"/>
      <c r="PZG82" s="1117"/>
      <c r="PZH82" s="1117"/>
      <c r="PZI82" s="1117"/>
      <c r="PZJ82" s="1117"/>
      <c r="PZK82" s="1117"/>
      <c r="PZL82" s="1117"/>
      <c r="PZM82" s="1117"/>
      <c r="PZN82" s="1117"/>
      <c r="PZO82" s="1117"/>
      <c r="PZP82" s="1117"/>
      <c r="PZQ82" s="1117"/>
      <c r="PZR82" s="1117"/>
      <c r="PZS82" s="1117"/>
      <c r="PZT82" s="1117"/>
      <c r="PZU82" s="1117"/>
      <c r="PZV82" s="1117"/>
      <c r="PZW82" s="1117"/>
      <c r="PZX82" s="1117"/>
      <c r="PZY82" s="1117"/>
      <c r="PZZ82" s="1117"/>
      <c r="QAA82" s="1117"/>
      <c r="QAB82" s="1117"/>
      <c r="QAC82" s="1117"/>
      <c r="QAD82" s="1117"/>
      <c r="QAE82" s="1117"/>
      <c r="QAF82" s="1117"/>
      <c r="QAG82" s="1117"/>
      <c r="QAH82" s="1117"/>
      <c r="QAI82" s="1117"/>
      <c r="QAJ82" s="1117"/>
      <c r="QAK82" s="1117"/>
      <c r="QAL82" s="1117"/>
      <c r="QAM82" s="1117"/>
      <c r="QAN82" s="1117"/>
      <c r="QAO82" s="1117"/>
      <c r="QAP82" s="1117"/>
      <c r="QAQ82" s="1117"/>
      <c r="QAR82" s="1117"/>
      <c r="QAS82" s="1117"/>
      <c r="QAT82" s="1117"/>
      <c r="QAU82" s="1117"/>
      <c r="QAV82" s="1117"/>
      <c r="QAW82" s="1117"/>
      <c r="QAX82" s="1117"/>
      <c r="QAY82" s="1117"/>
      <c r="QAZ82" s="1117"/>
      <c r="QBA82" s="1117"/>
      <c r="QBB82" s="1117"/>
      <c r="QBC82" s="1117"/>
      <c r="QBD82" s="1117"/>
      <c r="QBE82" s="1117"/>
      <c r="QBF82" s="1117"/>
      <c r="QBG82" s="1117"/>
      <c r="QBH82" s="1117"/>
      <c r="QBI82" s="1117"/>
      <c r="QBJ82" s="1117"/>
      <c r="QBK82" s="1117"/>
      <c r="QBL82" s="1117"/>
      <c r="QBM82" s="1117"/>
      <c r="QBN82" s="1117"/>
      <c r="QBO82" s="1117"/>
      <c r="QBP82" s="1117"/>
      <c r="QBQ82" s="1117"/>
      <c r="QBR82" s="1117"/>
      <c r="QBS82" s="1117"/>
      <c r="QBT82" s="1117"/>
      <c r="QBU82" s="1117"/>
      <c r="QBV82" s="1117"/>
      <c r="QBW82" s="1117"/>
      <c r="QBX82" s="1117"/>
      <c r="QBY82" s="1117"/>
      <c r="QBZ82" s="1117"/>
      <c r="QCA82" s="1117"/>
      <c r="QCB82" s="1117"/>
      <c r="QCC82" s="1117"/>
      <c r="QCD82" s="1117"/>
      <c r="QCE82" s="1117"/>
      <c r="QCF82" s="1117"/>
      <c r="QCG82" s="1117"/>
      <c r="QCH82" s="1117"/>
      <c r="QCI82" s="1117"/>
      <c r="QCJ82" s="1117"/>
      <c r="QCK82" s="1117"/>
      <c r="QCL82" s="1117"/>
      <c r="QCM82" s="1117"/>
      <c r="QCN82" s="1117"/>
      <c r="QCO82" s="1117"/>
      <c r="QCP82" s="1117"/>
      <c r="QCQ82" s="1117"/>
      <c r="QCR82" s="1117"/>
      <c r="QCS82" s="1117"/>
      <c r="QCT82" s="1117"/>
      <c r="QCU82" s="1117"/>
      <c r="QCV82" s="1117"/>
      <c r="QCW82" s="1117"/>
      <c r="QCX82" s="1117"/>
      <c r="QCY82" s="1117"/>
      <c r="QCZ82" s="1117"/>
      <c r="QDA82" s="1117"/>
      <c r="QDB82" s="1117"/>
      <c r="QDC82" s="1117"/>
      <c r="QDD82" s="1117"/>
      <c r="QDE82" s="1117"/>
      <c r="QDF82" s="1117"/>
      <c r="QDG82" s="1117"/>
      <c r="QDH82" s="1117"/>
      <c r="QDI82" s="1117"/>
      <c r="QDJ82" s="1117"/>
      <c r="QDK82" s="1117"/>
      <c r="QDL82" s="1117"/>
      <c r="QDM82" s="1117"/>
      <c r="QDN82" s="1117"/>
      <c r="QDO82" s="1117"/>
      <c r="QDP82" s="1117"/>
      <c r="QDQ82" s="1117"/>
      <c r="QDR82" s="1117"/>
      <c r="QDS82" s="1117"/>
      <c r="QDT82" s="1117"/>
      <c r="QDU82" s="1117"/>
      <c r="QDV82" s="1117"/>
      <c r="QDW82" s="1117"/>
      <c r="QDX82" s="1117"/>
      <c r="QDY82" s="1117"/>
      <c r="QDZ82" s="1117"/>
      <c r="QEA82" s="1117"/>
      <c r="QEB82" s="1117"/>
      <c r="QEC82" s="1117"/>
      <c r="QED82" s="1117"/>
      <c r="QEE82" s="1117"/>
      <c r="QEF82" s="1117"/>
      <c r="QEG82" s="1117"/>
      <c r="QEH82" s="1117"/>
      <c r="QEI82" s="1117"/>
      <c r="QEJ82" s="1117"/>
      <c r="QEK82" s="1117"/>
      <c r="QEL82" s="1117"/>
      <c r="QEM82" s="1117"/>
      <c r="QEN82" s="1117"/>
      <c r="QEO82" s="1117"/>
      <c r="QEP82" s="1117"/>
      <c r="QEQ82" s="1117"/>
      <c r="QER82" s="1117"/>
      <c r="QES82" s="1117"/>
      <c r="QET82" s="1117"/>
      <c r="QEU82" s="1117"/>
      <c r="QEV82" s="1117"/>
      <c r="QEW82" s="1117"/>
      <c r="QEX82" s="1117"/>
      <c r="QEY82" s="1117"/>
      <c r="QEZ82" s="1117"/>
      <c r="QFA82" s="1117"/>
      <c r="QFB82" s="1117"/>
      <c r="QFC82" s="1117"/>
      <c r="QFD82" s="1117"/>
      <c r="QFE82" s="1117"/>
      <c r="QFF82" s="1117"/>
      <c r="QFG82" s="1117"/>
      <c r="QFH82" s="1117"/>
      <c r="QFI82" s="1117"/>
      <c r="QFJ82" s="1117"/>
      <c r="QFK82" s="1117"/>
      <c r="QFL82" s="1117"/>
      <c r="QFM82" s="1117"/>
      <c r="QFN82" s="1117"/>
      <c r="QFO82" s="1117"/>
      <c r="QFP82" s="1117"/>
      <c r="QFQ82" s="1117"/>
      <c r="QFR82" s="1117"/>
      <c r="QFS82" s="1117"/>
      <c r="QFT82" s="1117"/>
      <c r="QFU82" s="1117"/>
      <c r="QFV82" s="1117"/>
      <c r="QFW82" s="1117"/>
      <c r="QFX82" s="1117"/>
      <c r="QFY82" s="1117"/>
      <c r="QFZ82" s="1117"/>
      <c r="QGA82" s="1117"/>
      <c r="QGB82" s="1117"/>
      <c r="QGC82" s="1117"/>
      <c r="QGD82" s="1117"/>
      <c r="QGE82" s="1117"/>
      <c r="QGF82" s="1117"/>
      <c r="QGG82" s="1117"/>
      <c r="QGH82" s="1117"/>
      <c r="QGI82" s="1117"/>
      <c r="QGJ82" s="1117"/>
      <c r="QGK82" s="1117"/>
      <c r="QGL82" s="1117"/>
      <c r="QGM82" s="1117"/>
      <c r="QGN82" s="1117"/>
      <c r="QGO82" s="1117"/>
      <c r="QGP82" s="1117"/>
      <c r="QGQ82" s="1117"/>
      <c r="QGR82" s="1117"/>
      <c r="QGS82" s="1117"/>
      <c r="QGT82" s="1117"/>
      <c r="QGU82" s="1117"/>
      <c r="QGV82" s="1117"/>
      <c r="QGW82" s="1117"/>
      <c r="QGX82" s="1117"/>
      <c r="QGY82" s="1117"/>
      <c r="QGZ82" s="1117"/>
      <c r="QHA82" s="1117"/>
      <c r="QHB82" s="1117"/>
      <c r="QHC82" s="1117"/>
      <c r="QHD82" s="1117"/>
      <c r="QHE82" s="1117"/>
      <c r="QHF82" s="1117"/>
      <c r="QHG82" s="1117"/>
      <c r="QHH82" s="1117"/>
      <c r="QHI82" s="1117"/>
      <c r="QHJ82" s="1117"/>
      <c r="QHK82" s="1117"/>
      <c r="QHL82" s="1117"/>
      <c r="QHM82" s="1117"/>
      <c r="QHN82" s="1117"/>
      <c r="QHO82" s="1117"/>
      <c r="QHP82" s="1117"/>
      <c r="QHQ82" s="1117"/>
      <c r="QHR82" s="1117"/>
      <c r="QHS82" s="1117"/>
      <c r="QHT82" s="1117"/>
      <c r="QHU82" s="1117"/>
      <c r="QHV82" s="1117"/>
      <c r="QHW82" s="1117"/>
      <c r="QHX82" s="1117"/>
      <c r="QHY82" s="1117"/>
      <c r="QHZ82" s="1117"/>
      <c r="QIA82" s="1117"/>
      <c r="QIB82" s="1117"/>
      <c r="QIC82" s="1117"/>
      <c r="QID82" s="1117"/>
      <c r="QIE82" s="1117"/>
      <c r="QIF82" s="1117"/>
      <c r="QIG82" s="1117"/>
      <c r="QIH82" s="1117"/>
      <c r="QII82" s="1117"/>
      <c r="QIJ82" s="1117"/>
      <c r="QIK82" s="1117"/>
      <c r="QIL82" s="1117"/>
      <c r="QIM82" s="1117"/>
      <c r="QIN82" s="1117"/>
      <c r="QIO82" s="1117"/>
      <c r="QIP82" s="1117"/>
      <c r="QIQ82" s="1117"/>
      <c r="QIR82" s="1117"/>
      <c r="QIS82" s="1117"/>
      <c r="QIT82" s="1117"/>
      <c r="QIU82" s="1117"/>
      <c r="QIV82" s="1117"/>
      <c r="QIW82" s="1117"/>
      <c r="QIX82" s="1117"/>
      <c r="QIY82" s="1117"/>
      <c r="QIZ82" s="1117"/>
      <c r="QJA82" s="1117"/>
      <c r="QJB82" s="1117"/>
      <c r="QJC82" s="1117"/>
      <c r="QJD82" s="1117"/>
      <c r="QJE82" s="1117"/>
      <c r="QJF82" s="1117"/>
      <c r="QJG82" s="1117"/>
      <c r="QJH82" s="1117"/>
      <c r="QJI82" s="1117"/>
      <c r="QJJ82" s="1117"/>
      <c r="QJK82" s="1117"/>
      <c r="QJL82" s="1117"/>
      <c r="QJM82" s="1117"/>
      <c r="QJN82" s="1117"/>
      <c r="QJO82" s="1117"/>
      <c r="QJP82" s="1117"/>
      <c r="QJQ82" s="1117"/>
      <c r="QJR82" s="1117"/>
      <c r="QJS82" s="1117"/>
      <c r="QJT82" s="1117"/>
      <c r="QJU82" s="1117"/>
      <c r="QJV82" s="1117"/>
      <c r="QJW82" s="1117"/>
      <c r="QJX82" s="1117"/>
      <c r="QJY82" s="1117"/>
      <c r="QJZ82" s="1117"/>
      <c r="QKA82" s="1117"/>
      <c r="QKB82" s="1117"/>
      <c r="QKC82" s="1117"/>
      <c r="QKD82" s="1117"/>
      <c r="QKE82" s="1117"/>
      <c r="QKF82" s="1117"/>
      <c r="QKG82" s="1117"/>
      <c r="QKH82" s="1117"/>
      <c r="QKI82" s="1117"/>
      <c r="QKJ82" s="1117"/>
      <c r="QKK82" s="1117"/>
      <c r="QKL82" s="1117"/>
      <c r="QKM82" s="1117"/>
      <c r="QKN82" s="1117"/>
      <c r="QKO82" s="1117"/>
      <c r="QKP82" s="1117"/>
      <c r="QKQ82" s="1117"/>
      <c r="QKR82" s="1117"/>
      <c r="QKS82" s="1117"/>
      <c r="QKT82" s="1117"/>
      <c r="QKU82" s="1117"/>
      <c r="QKV82" s="1117"/>
      <c r="QKW82" s="1117"/>
      <c r="QKX82" s="1117"/>
      <c r="QKY82" s="1117"/>
      <c r="QKZ82" s="1117"/>
      <c r="QLA82" s="1117"/>
      <c r="QLB82" s="1117"/>
      <c r="QLC82" s="1117"/>
      <c r="QLD82" s="1117"/>
      <c r="QLE82" s="1117"/>
      <c r="QLF82" s="1117"/>
      <c r="QLG82" s="1117"/>
      <c r="QLH82" s="1117"/>
      <c r="QLI82" s="1117"/>
      <c r="QLJ82" s="1117"/>
      <c r="QLK82" s="1117"/>
      <c r="QLL82" s="1117"/>
      <c r="QLM82" s="1117"/>
      <c r="QLN82" s="1117"/>
      <c r="QLO82" s="1117"/>
      <c r="QLP82" s="1117"/>
      <c r="QLQ82" s="1117"/>
      <c r="QLR82" s="1117"/>
      <c r="QLS82" s="1117"/>
      <c r="QLT82" s="1117"/>
      <c r="QLU82" s="1117"/>
      <c r="QLV82" s="1117"/>
      <c r="QLW82" s="1117"/>
      <c r="QLX82" s="1117"/>
      <c r="QLY82" s="1117"/>
      <c r="QLZ82" s="1117"/>
      <c r="QMA82" s="1117"/>
      <c r="QMB82" s="1117"/>
      <c r="QMC82" s="1117"/>
      <c r="QMD82" s="1117"/>
      <c r="QME82" s="1117"/>
      <c r="QMF82" s="1117"/>
      <c r="QMG82" s="1117"/>
      <c r="QMH82" s="1117"/>
      <c r="QMI82" s="1117"/>
      <c r="QMJ82" s="1117"/>
      <c r="QMK82" s="1117"/>
      <c r="QML82" s="1117"/>
      <c r="QMM82" s="1117"/>
      <c r="QMN82" s="1117"/>
      <c r="QMO82" s="1117"/>
      <c r="QMP82" s="1117"/>
      <c r="QMQ82" s="1117"/>
      <c r="QMR82" s="1117"/>
      <c r="QMS82" s="1117"/>
      <c r="QMT82" s="1117"/>
      <c r="QMU82" s="1117"/>
      <c r="QMV82" s="1117"/>
      <c r="QMW82" s="1117"/>
      <c r="QMX82" s="1117"/>
      <c r="QMY82" s="1117"/>
      <c r="QMZ82" s="1117"/>
      <c r="QNA82" s="1117"/>
      <c r="QNB82" s="1117"/>
      <c r="QNC82" s="1117"/>
      <c r="QND82" s="1117"/>
      <c r="QNE82" s="1117"/>
      <c r="QNF82" s="1117"/>
      <c r="QNG82" s="1117"/>
      <c r="QNH82" s="1117"/>
      <c r="QNI82" s="1117"/>
      <c r="QNJ82" s="1117"/>
      <c r="QNK82" s="1117"/>
      <c r="QNL82" s="1117"/>
      <c r="QNM82" s="1117"/>
      <c r="QNN82" s="1117"/>
      <c r="QNO82" s="1117"/>
      <c r="QNP82" s="1117"/>
      <c r="QNQ82" s="1117"/>
      <c r="QNR82" s="1117"/>
      <c r="QNS82" s="1117"/>
      <c r="QNT82" s="1117"/>
      <c r="QNU82" s="1117"/>
      <c r="QNV82" s="1117"/>
      <c r="QNW82" s="1117"/>
      <c r="QNX82" s="1117"/>
      <c r="QNY82" s="1117"/>
      <c r="QNZ82" s="1117"/>
      <c r="QOA82" s="1117"/>
      <c r="QOB82" s="1117"/>
      <c r="QOC82" s="1117"/>
      <c r="QOD82" s="1117"/>
      <c r="QOE82" s="1117"/>
      <c r="QOF82" s="1117"/>
      <c r="QOG82" s="1117"/>
      <c r="QOH82" s="1117"/>
      <c r="QOI82" s="1117"/>
      <c r="QOJ82" s="1117"/>
      <c r="QOK82" s="1117"/>
      <c r="QOL82" s="1117"/>
      <c r="QOM82" s="1117"/>
      <c r="QON82" s="1117"/>
      <c r="QOO82" s="1117"/>
      <c r="QOP82" s="1117"/>
      <c r="QOQ82" s="1117"/>
      <c r="QOR82" s="1117"/>
      <c r="QOS82" s="1117"/>
      <c r="QOT82" s="1117"/>
      <c r="QOU82" s="1117"/>
      <c r="QOV82" s="1117"/>
      <c r="QOW82" s="1117"/>
      <c r="QOX82" s="1117"/>
      <c r="QOY82" s="1117"/>
      <c r="QOZ82" s="1117"/>
      <c r="QPA82" s="1117"/>
      <c r="QPB82" s="1117"/>
      <c r="QPC82" s="1117"/>
      <c r="QPD82" s="1117"/>
      <c r="QPE82" s="1117"/>
      <c r="QPF82" s="1117"/>
      <c r="QPG82" s="1117"/>
      <c r="QPH82" s="1117"/>
      <c r="QPI82" s="1117"/>
      <c r="QPJ82" s="1117"/>
      <c r="QPK82" s="1117"/>
      <c r="QPL82" s="1117"/>
      <c r="QPM82" s="1117"/>
      <c r="QPN82" s="1117"/>
      <c r="QPO82" s="1117"/>
      <c r="QPP82" s="1117"/>
      <c r="QPQ82" s="1117"/>
      <c r="QPR82" s="1117"/>
      <c r="QPS82" s="1117"/>
      <c r="QPT82" s="1117"/>
      <c r="QPU82" s="1117"/>
      <c r="QPV82" s="1117"/>
      <c r="QPW82" s="1117"/>
      <c r="QPX82" s="1117"/>
      <c r="QPY82" s="1117"/>
      <c r="QPZ82" s="1117"/>
      <c r="QQA82" s="1117"/>
      <c r="QQB82" s="1117"/>
      <c r="QQC82" s="1117"/>
      <c r="QQD82" s="1117"/>
      <c r="QQE82" s="1117"/>
      <c r="QQF82" s="1117"/>
      <c r="QQG82" s="1117"/>
      <c r="QQH82" s="1117"/>
      <c r="QQI82" s="1117"/>
      <c r="QQJ82" s="1117"/>
      <c r="QQK82" s="1117"/>
      <c r="QQL82" s="1117"/>
      <c r="QQM82" s="1117"/>
      <c r="QQN82" s="1117"/>
      <c r="QQO82" s="1117"/>
      <c r="QQP82" s="1117"/>
      <c r="QQQ82" s="1117"/>
      <c r="QQR82" s="1117"/>
      <c r="QQS82" s="1117"/>
      <c r="QQT82" s="1117"/>
      <c r="QQU82" s="1117"/>
      <c r="QQV82" s="1117"/>
      <c r="QQW82" s="1117"/>
      <c r="QQX82" s="1117"/>
      <c r="QQY82" s="1117"/>
      <c r="QQZ82" s="1117"/>
      <c r="QRA82" s="1117"/>
      <c r="QRB82" s="1117"/>
      <c r="QRC82" s="1117"/>
      <c r="QRD82" s="1117"/>
      <c r="QRE82" s="1117"/>
      <c r="QRF82" s="1117"/>
      <c r="QRG82" s="1117"/>
      <c r="QRH82" s="1117"/>
      <c r="QRI82" s="1117"/>
      <c r="QRJ82" s="1117"/>
      <c r="QRK82" s="1117"/>
      <c r="QRL82" s="1117"/>
      <c r="QRM82" s="1117"/>
      <c r="QRN82" s="1117"/>
      <c r="QRO82" s="1117"/>
      <c r="QRP82" s="1117"/>
      <c r="QRQ82" s="1117"/>
      <c r="QRR82" s="1117"/>
      <c r="QRS82" s="1117"/>
      <c r="QRT82" s="1117"/>
      <c r="QRU82" s="1117"/>
      <c r="QRV82" s="1117"/>
      <c r="QRW82" s="1117"/>
      <c r="QRX82" s="1117"/>
      <c r="QRY82" s="1117"/>
      <c r="QRZ82" s="1117"/>
      <c r="QSA82" s="1117"/>
      <c r="QSB82" s="1117"/>
      <c r="QSC82" s="1117"/>
      <c r="QSD82" s="1117"/>
      <c r="QSE82" s="1117"/>
      <c r="QSF82" s="1117"/>
      <c r="QSG82" s="1117"/>
      <c r="QSH82" s="1117"/>
      <c r="QSI82" s="1117"/>
      <c r="QSJ82" s="1117"/>
      <c r="QSK82" s="1117"/>
      <c r="QSL82" s="1117"/>
      <c r="QSM82" s="1117"/>
      <c r="QSN82" s="1117"/>
      <c r="QSO82" s="1117"/>
      <c r="QSP82" s="1117"/>
      <c r="QSQ82" s="1117"/>
      <c r="QSR82" s="1117"/>
      <c r="QSS82" s="1117"/>
      <c r="QST82" s="1117"/>
      <c r="QSU82" s="1117"/>
      <c r="QSV82" s="1117"/>
      <c r="QSW82" s="1117"/>
      <c r="QSX82" s="1117"/>
      <c r="QSY82" s="1117"/>
      <c r="QSZ82" s="1117"/>
      <c r="QTA82" s="1117"/>
      <c r="QTB82" s="1117"/>
      <c r="QTC82" s="1117"/>
      <c r="QTD82" s="1117"/>
      <c r="QTE82" s="1117"/>
      <c r="QTF82" s="1117"/>
      <c r="QTG82" s="1117"/>
      <c r="QTH82" s="1117"/>
      <c r="QTI82" s="1117"/>
      <c r="QTJ82" s="1117"/>
      <c r="QTK82" s="1117"/>
      <c r="QTL82" s="1117"/>
      <c r="QTM82" s="1117"/>
      <c r="QTN82" s="1117"/>
      <c r="QTO82" s="1117"/>
      <c r="QTP82" s="1117"/>
      <c r="QTQ82" s="1117"/>
      <c r="QTR82" s="1117"/>
      <c r="QTS82" s="1117"/>
      <c r="QTT82" s="1117"/>
      <c r="QTU82" s="1117"/>
      <c r="QTV82" s="1117"/>
      <c r="QTW82" s="1117"/>
      <c r="QTX82" s="1117"/>
      <c r="QTY82" s="1117"/>
      <c r="QTZ82" s="1117"/>
      <c r="QUA82" s="1117"/>
      <c r="QUB82" s="1117"/>
      <c r="QUC82" s="1117"/>
      <c r="QUD82" s="1117"/>
      <c r="QUE82" s="1117"/>
      <c r="QUF82" s="1117"/>
      <c r="QUG82" s="1117"/>
      <c r="QUH82" s="1117"/>
      <c r="QUI82" s="1117"/>
      <c r="QUJ82" s="1117"/>
      <c r="QUK82" s="1117"/>
      <c r="QUL82" s="1117"/>
      <c r="QUM82" s="1117"/>
      <c r="QUN82" s="1117"/>
      <c r="QUO82" s="1117"/>
      <c r="QUP82" s="1117"/>
      <c r="QUQ82" s="1117"/>
      <c r="QUR82" s="1117"/>
      <c r="QUS82" s="1117"/>
      <c r="QUT82" s="1117"/>
      <c r="QUU82" s="1117"/>
      <c r="QUV82" s="1117"/>
      <c r="QUW82" s="1117"/>
      <c r="QUX82" s="1117"/>
      <c r="QUY82" s="1117"/>
      <c r="QUZ82" s="1117"/>
      <c r="QVA82" s="1117"/>
      <c r="QVB82" s="1117"/>
      <c r="QVC82" s="1117"/>
      <c r="QVD82" s="1117"/>
      <c r="QVE82" s="1117"/>
      <c r="QVF82" s="1117"/>
      <c r="QVG82" s="1117"/>
      <c r="QVH82" s="1117"/>
      <c r="QVI82" s="1117"/>
      <c r="QVJ82" s="1117"/>
      <c r="QVK82" s="1117"/>
      <c r="QVL82" s="1117"/>
      <c r="QVM82" s="1117"/>
      <c r="QVN82" s="1117"/>
      <c r="QVO82" s="1117"/>
      <c r="QVP82" s="1117"/>
      <c r="QVQ82" s="1117"/>
      <c r="QVR82" s="1117"/>
      <c r="QVS82" s="1117"/>
      <c r="QVT82" s="1117"/>
      <c r="QVU82" s="1117"/>
      <c r="QVV82" s="1117"/>
      <c r="QVW82" s="1117"/>
      <c r="QVX82" s="1117"/>
      <c r="QVY82" s="1117"/>
      <c r="QVZ82" s="1117"/>
      <c r="QWA82" s="1117"/>
      <c r="QWB82" s="1117"/>
      <c r="QWC82" s="1117"/>
      <c r="QWD82" s="1117"/>
      <c r="QWE82" s="1117"/>
      <c r="QWF82" s="1117"/>
      <c r="QWG82" s="1117"/>
      <c r="QWH82" s="1117"/>
      <c r="QWI82" s="1117"/>
      <c r="QWJ82" s="1117"/>
      <c r="QWK82" s="1117"/>
      <c r="QWL82" s="1117"/>
      <c r="QWM82" s="1117"/>
      <c r="QWN82" s="1117"/>
      <c r="QWO82" s="1117"/>
      <c r="QWP82" s="1117"/>
      <c r="QWQ82" s="1117"/>
      <c r="QWR82" s="1117"/>
      <c r="QWS82" s="1117"/>
      <c r="QWT82" s="1117"/>
      <c r="QWU82" s="1117"/>
      <c r="QWV82" s="1117"/>
      <c r="QWW82" s="1117"/>
      <c r="QWX82" s="1117"/>
      <c r="QWY82" s="1117"/>
      <c r="QWZ82" s="1117"/>
      <c r="QXA82" s="1117"/>
      <c r="QXB82" s="1117"/>
      <c r="QXC82" s="1117"/>
      <c r="QXD82" s="1117"/>
      <c r="QXE82" s="1117"/>
      <c r="QXF82" s="1117"/>
      <c r="QXG82" s="1117"/>
      <c r="QXH82" s="1117"/>
      <c r="QXI82" s="1117"/>
      <c r="QXJ82" s="1117"/>
      <c r="QXK82" s="1117"/>
      <c r="QXL82" s="1117"/>
      <c r="QXM82" s="1117"/>
      <c r="QXN82" s="1117"/>
      <c r="QXO82" s="1117"/>
      <c r="QXP82" s="1117"/>
      <c r="QXQ82" s="1117"/>
      <c r="QXR82" s="1117"/>
      <c r="QXS82" s="1117"/>
      <c r="QXT82" s="1117"/>
      <c r="QXU82" s="1117"/>
      <c r="QXV82" s="1117"/>
      <c r="QXW82" s="1117"/>
      <c r="QXX82" s="1117"/>
      <c r="QXY82" s="1117"/>
      <c r="QXZ82" s="1117"/>
      <c r="QYA82" s="1117"/>
      <c r="QYB82" s="1117"/>
      <c r="QYC82" s="1117"/>
      <c r="QYD82" s="1117"/>
      <c r="QYE82" s="1117"/>
      <c r="QYF82" s="1117"/>
      <c r="QYG82" s="1117"/>
      <c r="QYH82" s="1117"/>
      <c r="QYI82" s="1117"/>
      <c r="QYJ82" s="1117"/>
      <c r="QYK82" s="1117"/>
      <c r="QYL82" s="1117"/>
      <c r="QYM82" s="1117"/>
      <c r="QYN82" s="1117"/>
      <c r="QYO82" s="1117"/>
      <c r="QYP82" s="1117"/>
      <c r="QYQ82" s="1117"/>
      <c r="QYR82" s="1117"/>
      <c r="QYS82" s="1117"/>
      <c r="QYT82" s="1117"/>
      <c r="QYU82" s="1117"/>
      <c r="QYV82" s="1117"/>
      <c r="QYW82" s="1117"/>
      <c r="QYX82" s="1117"/>
      <c r="QYY82" s="1117"/>
      <c r="QYZ82" s="1117"/>
      <c r="QZA82" s="1117"/>
      <c r="QZB82" s="1117"/>
      <c r="QZC82" s="1117"/>
      <c r="QZD82" s="1117"/>
      <c r="QZE82" s="1117"/>
      <c r="QZF82" s="1117"/>
      <c r="QZG82" s="1117"/>
      <c r="QZH82" s="1117"/>
      <c r="QZI82" s="1117"/>
      <c r="QZJ82" s="1117"/>
      <c r="QZK82" s="1117"/>
      <c r="QZL82" s="1117"/>
      <c r="QZM82" s="1117"/>
      <c r="QZN82" s="1117"/>
      <c r="QZO82" s="1117"/>
      <c r="QZP82" s="1117"/>
      <c r="QZQ82" s="1117"/>
      <c r="QZR82" s="1117"/>
      <c r="QZS82" s="1117"/>
      <c r="QZT82" s="1117"/>
      <c r="QZU82" s="1117"/>
      <c r="QZV82" s="1117"/>
      <c r="QZW82" s="1117"/>
      <c r="QZX82" s="1117"/>
      <c r="QZY82" s="1117"/>
      <c r="QZZ82" s="1117"/>
      <c r="RAA82" s="1117"/>
      <c r="RAB82" s="1117"/>
      <c r="RAC82" s="1117"/>
      <c r="RAD82" s="1117"/>
      <c r="RAE82" s="1117"/>
      <c r="RAF82" s="1117"/>
      <c r="RAG82" s="1117"/>
      <c r="RAH82" s="1117"/>
      <c r="RAI82" s="1117"/>
      <c r="RAJ82" s="1117"/>
      <c r="RAK82" s="1117"/>
      <c r="RAL82" s="1117"/>
      <c r="RAM82" s="1117"/>
      <c r="RAN82" s="1117"/>
      <c r="RAO82" s="1117"/>
      <c r="RAP82" s="1117"/>
      <c r="RAQ82" s="1117"/>
      <c r="RAR82" s="1117"/>
      <c r="RAS82" s="1117"/>
      <c r="RAT82" s="1117"/>
      <c r="RAU82" s="1117"/>
      <c r="RAV82" s="1117"/>
      <c r="RAW82" s="1117"/>
      <c r="RAX82" s="1117"/>
      <c r="RAY82" s="1117"/>
      <c r="RAZ82" s="1117"/>
      <c r="RBA82" s="1117"/>
      <c r="RBB82" s="1117"/>
      <c r="RBC82" s="1117"/>
      <c r="RBD82" s="1117"/>
      <c r="RBE82" s="1117"/>
      <c r="RBF82" s="1117"/>
      <c r="RBG82" s="1117"/>
      <c r="RBH82" s="1117"/>
      <c r="RBI82" s="1117"/>
      <c r="RBJ82" s="1117"/>
      <c r="RBK82" s="1117"/>
      <c r="RBL82" s="1117"/>
      <c r="RBM82" s="1117"/>
      <c r="RBN82" s="1117"/>
      <c r="RBO82" s="1117"/>
      <c r="RBP82" s="1117"/>
      <c r="RBQ82" s="1117"/>
      <c r="RBR82" s="1117"/>
      <c r="RBS82" s="1117"/>
      <c r="RBT82" s="1117"/>
      <c r="RBU82" s="1117"/>
      <c r="RBV82" s="1117"/>
      <c r="RBW82" s="1117"/>
      <c r="RBX82" s="1117"/>
      <c r="RBY82" s="1117"/>
      <c r="RBZ82" s="1117"/>
      <c r="RCA82" s="1117"/>
      <c r="RCB82" s="1117"/>
      <c r="RCC82" s="1117"/>
      <c r="RCD82" s="1117"/>
      <c r="RCE82" s="1117"/>
      <c r="RCF82" s="1117"/>
      <c r="RCG82" s="1117"/>
      <c r="RCH82" s="1117"/>
      <c r="RCI82" s="1117"/>
      <c r="RCJ82" s="1117"/>
      <c r="RCK82" s="1117"/>
      <c r="RCL82" s="1117"/>
      <c r="RCM82" s="1117"/>
      <c r="RCN82" s="1117"/>
      <c r="RCO82" s="1117"/>
      <c r="RCP82" s="1117"/>
      <c r="RCQ82" s="1117"/>
      <c r="RCR82" s="1117"/>
      <c r="RCS82" s="1117"/>
      <c r="RCT82" s="1117"/>
      <c r="RCU82" s="1117"/>
      <c r="RCV82" s="1117"/>
      <c r="RCW82" s="1117"/>
      <c r="RCX82" s="1117"/>
      <c r="RCY82" s="1117"/>
      <c r="RCZ82" s="1117"/>
      <c r="RDA82" s="1117"/>
      <c r="RDB82" s="1117"/>
      <c r="RDC82" s="1117"/>
      <c r="RDD82" s="1117"/>
      <c r="RDE82" s="1117"/>
      <c r="RDF82" s="1117"/>
      <c r="RDG82" s="1117"/>
      <c r="RDH82" s="1117"/>
      <c r="RDI82" s="1117"/>
      <c r="RDJ82" s="1117"/>
      <c r="RDK82" s="1117"/>
      <c r="RDL82" s="1117"/>
      <c r="RDM82" s="1117"/>
      <c r="RDN82" s="1117"/>
      <c r="RDO82" s="1117"/>
      <c r="RDP82" s="1117"/>
      <c r="RDQ82" s="1117"/>
      <c r="RDR82" s="1117"/>
      <c r="RDS82" s="1117"/>
      <c r="RDT82" s="1117"/>
      <c r="RDU82" s="1117"/>
      <c r="RDV82" s="1117"/>
      <c r="RDW82" s="1117"/>
      <c r="RDX82" s="1117"/>
      <c r="RDY82" s="1117"/>
      <c r="RDZ82" s="1117"/>
      <c r="REA82" s="1117"/>
      <c r="REB82" s="1117"/>
      <c r="REC82" s="1117"/>
      <c r="RED82" s="1117"/>
      <c r="REE82" s="1117"/>
      <c r="REF82" s="1117"/>
      <c r="REG82" s="1117"/>
      <c r="REH82" s="1117"/>
      <c r="REI82" s="1117"/>
      <c r="REJ82" s="1117"/>
      <c r="REK82" s="1117"/>
      <c r="REL82" s="1117"/>
      <c r="REM82" s="1117"/>
      <c r="REN82" s="1117"/>
      <c r="REO82" s="1117"/>
      <c r="REP82" s="1117"/>
      <c r="REQ82" s="1117"/>
      <c r="RER82" s="1117"/>
      <c r="RES82" s="1117"/>
      <c r="RET82" s="1117"/>
      <c r="REU82" s="1117"/>
      <c r="REV82" s="1117"/>
      <c r="REW82" s="1117"/>
      <c r="REX82" s="1117"/>
      <c r="REY82" s="1117"/>
      <c r="REZ82" s="1117"/>
      <c r="RFA82" s="1117"/>
      <c r="RFB82" s="1117"/>
      <c r="RFC82" s="1117"/>
      <c r="RFD82" s="1117"/>
      <c r="RFE82" s="1117"/>
      <c r="RFF82" s="1117"/>
      <c r="RFG82" s="1117"/>
      <c r="RFH82" s="1117"/>
      <c r="RFI82" s="1117"/>
      <c r="RFJ82" s="1117"/>
      <c r="RFK82" s="1117"/>
      <c r="RFL82" s="1117"/>
      <c r="RFM82" s="1117"/>
      <c r="RFN82" s="1117"/>
      <c r="RFO82" s="1117"/>
      <c r="RFP82" s="1117"/>
      <c r="RFQ82" s="1117"/>
      <c r="RFR82" s="1117"/>
      <c r="RFS82" s="1117"/>
      <c r="RFT82" s="1117"/>
      <c r="RFU82" s="1117"/>
      <c r="RFV82" s="1117"/>
      <c r="RFW82" s="1117"/>
      <c r="RFX82" s="1117"/>
      <c r="RFY82" s="1117"/>
      <c r="RFZ82" s="1117"/>
      <c r="RGA82" s="1117"/>
      <c r="RGB82" s="1117"/>
      <c r="RGC82" s="1117"/>
      <c r="RGD82" s="1117"/>
      <c r="RGE82" s="1117"/>
      <c r="RGF82" s="1117"/>
      <c r="RGG82" s="1117"/>
      <c r="RGH82" s="1117"/>
      <c r="RGI82" s="1117"/>
      <c r="RGJ82" s="1117"/>
      <c r="RGK82" s="1117"/>
      <c r="RGL82" s="1117"/>
      <c r="RGM82" s="1117"/>
      <c r="RGN82" s="1117"/>
      <c r="RGO82" s="1117"/>
      <c r="RGP82" s="1117"/>
      <c r="RGQ82" s="1117"/>
      <c r="RGR82" s="1117"/>
      <c r="RGS82" s="1117"/>
      <c r="RGT82" s="1117"/>
      <c r="RGU82" s="1117"/>
      <c r="RGV82" s="1117"/>
      <c r="RGW82" s="1117"/>
      <c r="RGX82" s="1117"/>
      <c r="RGY82" s="1117"/>
      <c r="RGZ82" s="1117"/>
      <c r="RHA82" s="1117"/>
      <c r="RHB82" s="1117"/>
      <c r="RHC82" s="1117"/>
      <c r="RHD82" s="1117"/>
      <c r="RHE82" s="1117"/>
      <c r="RHF82" s="1117"/>
      <c r="RHG82" s="1117"/>
      <c r="RHH82" s="1117"/>
      <c r="RHI82" s="1117"/>
      <c r="RHJ82" s="1117"/>
      <c r="RHK82" s="1117"/>
      <c r="RHL82" s="1117"/>
      <c r="RHM82" s="1117"/>
      <c r="RHN82" s="1117"/>
      <c r="RHO82" s="1117"/>
      <c r="RHP82" s="1117"/>
      <c r="RHQ82" s="1117"/>
      <c r="RHR82" s="1117"/>
      <c r="RHS82" s="1117"/>
      <c r="RHT82" s="1117"/>
      <c r="RHU82" s="1117"/>
      <c r="RHV82" s="1117"/>
      <c r="RHW82" s="1117"/>
      <c r="RHX82" s="1117"/>
      <c r="RHY82" s="1117"/>
      <c r="RHZ82" s="1117"/>
      <c r="RIA82" s="1117"/>
      <c r="RIB82" s="1117"/>
      <c r="RIC82" s="1117"/>
      <c r="RID82" s="1117"/>
      <c r="RIE82" s="1117"/>
      <c r="RIF82" s="1117"/>
      <c r="RIG82" s="1117"/>
      <c r="RIH82" s="1117"/>
      <c r="RII82" s="1117"/>
      <c r="RIJ82" s="1117"/>
      <c r="RIK82" s="1117"/>
      <c r="RIL82" s="1117"/>
      <c r="RIM82" s="1117"/>
      <c r="RIN82" s="1117"/>
      <c r="RIO82" s="1117"/>
      <c r="RIP82" s="1117"/>
      <c r="RIQ82" s="1117"/>
      <c r="RIR82" s="1117"/>
      <c r="RIS82" s="1117"/>
      <c r="RIT82" s="1117"/>
      <c r="RIU82" s="1117"/>
      <c r="RIV82" s="1117"/>
      <c r="RIW82" s="1117"/>
      <c r="RIX82" s="1117"/>
      <c r="RIY82" s="1117"/>
      <c r="RIZ82" s="1117"/>
      <c r="RJA82" s="1117"/>
      <c r="RJB82" s="1117"/>
      <c r="RJC82" s="1117"/>
      <c r="RJD82" s="1117"/>
      <c r="RJE82" s="1117"/>
      <c r="RJF82" s="1117"/>
      <c r="RJG82" s="1117"/>
      <c r="RJH82" s="1117"/>
      <c r="RJI82" s="1117"/>
      <c r="RJJ82" s="1117"/>
      <c r="RJK82" s="1117"/>
      <c r="RJL82" s="1117"/>
      <c r="RJM82" s="1117"/>
      <c r="RJN82" s="1117"/>
      <c r="RJO82" s="1117"/>
      <c r="RJP82" s="1117"/>
      <c r="RJQ82" s="1117"/>
      <c r="RJR82" s="1117"/>
      <c r="RJS82" s="1117"/>
      <c r="RJT82" s="1117"/>
      <c r="RJU82" s="1117"/>
      <c r="RJV82" s="1117"/>
      <c r="RJW82" s="1117"/>
      <c r="RJX82" s="1117"/>
      <c r="RJY82" s="1117"/>
      <c r="RJZ82" s="1117"/>
      <c r="RKA82" s="1117"/>
      <c r="RKB82" s="1117"/>
      <c r="RKC82" s="1117"/>
      <c r="RKD82" s="1117"/>
      <c r="RKE82" s="1117"/>
      <c r="RKF82" s="1117"/>
      <c r="RKG82" s="1117"/>
      <c r="RKH82" s="1117"/>
      <c r="RKI82" s="1117"/>
      <c r="RKJ82" s="1117"/>
      <c r="RKK82" s="1117"/>
      <c r="RKL82" s="1117"/>
      <c r="RKM82" s="1117"/>
      <c r="RKN82" s="1117"/>
      <c r="RKO82" s="1117"/>
      <c r="RKP82" s="1117"/>
      <c r="RKQ82" s="1117"/>
      <c r="RKR82" s="1117"/>
      <c r="RKS82" s="1117"/>
      <c r="RKT82" s="1117"/>
      <c r="RKU82" s="1117"/>
      <c r="RKV82" s="1117"/>
      <c r="RKW82" s="1117"/>
      <c r="RKX82" s="1117"/>
      <c r="RKY82" s="1117"/>
      <c r="RKZ82" s="1117"/>
      <c r="RLA82" s="1117"/>
      <c r="RLB82" s="1117"/>
      <c r="RLC82" s="1117"/>
      <c r="RLD82" s="1117"/>
      <c r="RLE82" s="1117"/>
      <c r="RLF82" s="1117"/>
      <c r="RLG82" s="1117"/>
      <c r="RLH82" s="1117"/>
      <c r="RLI82" s="1117"/>
      <c r="RLJ82" s="1117"/>
      <c r="RLK82" s="1117"/>
      <c r="RLL82" s="1117"/>
      <c r="RLM82" s="1117"/>
      <c r="RLN82" s="1117"/>
      <c r="RLO82" s="1117"/>
      <c r="RLP82" s="1117"/>
      <c r="RLQ82" s="1117"/>
      <c r="RLR82" s="1117"/>
      <c r="RLS82" s="1117"/>
      <c r="RLT82" s="1117"/>
      <c r="RLU82" s="1117"/>
      <c r="RLV82" s="1117"/>
      <c r="RLW82" s="1117"/>
      <c r="RLX82" s="1117"/>
      <c r="RLY82" s="1117"/>
      <c r="RLZ82" s="1117"/>
      <c r="RMA82" s="1117"/>
      <c r="RMB82" s="1117"/>
      <c r="RMC82" s="1117"/>
      <c r="RMD82" s="1117"/>
      <c r="RME82" s="1117"/>
      <c r="RMF82" s="1117"/>
      <c r="RMG82" s="1117"/>
      <c r="RMH82" s="1117"/>
      <c r="RMI82" s="1117"/>
      <c r="RMJ82" s="1117"/>
      <c r="RMK82" s="1117"/>
      <c r="RML82" s="1117"/>
      <c r="RMM82" s="1117"/>
      <c r="RMN82" s="1117"/>
      <c r="RMO82" s="1117"/>
      <c r="RMP82" s="1117"/>
      <c r="RMQ82" s="1117"/>
      <c r="RMR82" s="1117"/>
      <c r="RMS82" s="1117"/>
      <c r="RMT82" s="1117"/>
      <c r="RMU82" s="1117"/>
      <c r="RMV82" s="1117"/>
      <c r="RMW82" s="1117"/>
      <c r="RMX82" s="1117"/>
      <c r="RMY82" s="1117"/>
      <c r="RMZ82" s="1117"/>
      <c r="RNA82" s="1117"/>
      <c r="RNB82" s="1117"/>
      <c r="RNC82" s="1117"/>
      <c r="RND82" s="1117"/>
      <c r="RNE82" s="1117"/>
      <c r="RNF82" s="1117"/>
      <c r="RNG82" s="1117"/>
      <c r="RNH82" s="1117"/>
      <c r="RNI82" s="1117"/>
      <c r="RNJ82" s="1117"/>
      <c r="RNK82" s="1117"/>
      <c r="RNL82" s="1117"/>
      <c r="RNM82" s="1117"/>
      <c r="RNN82" s="1117"/>
      <c r="RNO82" s="1117"/>
      <c r="RNP82" s="1117"/>
      <c r="RNQ82" s="1117"/>
      <c r="RNR82" s="1117"/>
      <c r="RNS82" s="1117"/>
      <c r="RNT82" s="1117"/>
      <c r="RNU82" s="1117"/>
      <c r="RNV82" s="1117"/>
      <c r="RNW82" s="1117"/>
      <c r="RNX82" s="1117"/>
      <c r="RNY82" s="1117"/>
      <c r="RNZ82" s="1117"/>
      <c r="ROA82" s="1117"/>
      <c r="ROB82" s="1117"/>
      <c r="ROC82" s="1117"/>
      <c r="ROD82" s="1117"/>
      <c r="ROE82" s="1117"/>
      <c r="ROF82" s="1117"/>
      <c r="ROG82" s="1117"/>
      <c r="ROH82" s="1117"/>
      <c r="ROI82" s="1117"/>
      <c r="ROJ82" s="1117"/>
      <c r="ROK82" s="1117"/>
      <c r="ROL82" s="1117"/>
      <c r="ROM82" s="1117"/>
      <c r="RON82" s="1117"/>
      <c r="ROO82" s="1117"/>
      <c r="ROP82" s="1117"/>
      <c r="ROQ82" s="1117"/>
      <c r="ROR82" s="1117"/>
      <c r="ROS82" s="1117"/>
      <c r="ROT82" s="1117"/>
      <c r="ROU82" s="1117"/>
      <c r="ROV82" s="1117"/>
      <c r="ROW82" s="1117"/>
      <c r="ROX82" s="1117"/>
      <c r="ROY82" s="1117"/>
      <c r="ROZ82" s="1117"/>
      <c r="RPA82" s="1117"/>
      <c r="RPB82" s="1117"/>
      <c r="RPC82" s="1117"/>
      <c r="RPD82" s="1117"/>
      <c r="RPE82" s="1117"/>
      <c r="RPF82" s="1117"/>
      <c r="RPG82" s="1117"/>
      <c r="RPH82" s="1117"/>
      <c r="RPI82" s="1117"/>
      <c r="RPJ82" s="1117"/>
      <c r="RPK82" s="1117"/>
      <c r="RPL82" s="1117"/>
      <c r="RPM82" s="1117"/>
      <c r="RPN82" s="1117"/>
      <c r="RPO82" s="1117"/>
      <c r="RPP82" s="1117"/>
      <c r="RPQ82" s="1117"/>
      <c r="RPR82" s="1117"/>
      <c r="RPS82" s="1117"/>
      <c r="RPT82" s="1117"/>
      <c r="RPU82" s="1117"/>
      <c r="RPV82" s="1117"/>
      <c r="RPW82" s="1117"/>
      <c r="RPX82" s="1117"/>
      <c r="RPY82" s="1117"/>
      <c r="RPZ82" s="1117"/>
      <c r="RQA82" s="1117"/>
      <c r="RQB82" s="1117"/>
      <c r="RQC82" s="1117"/>
      <c r="RQD82" s="1117"/>
      <c r="RQE82" s="1117"/>
      <c r="RQF82" s="1117"/>
      <c r="RQG82" s="1117"/>
      <c r="RQH82" s="1117"/>
      <c r="RQI82" s="1117"/>
      <c r="RQJ82" s="1117"/>
      <c r="RQK82" s="1117"/>
      <c r="RQL82" s="1117"/>
      <c r="RQM82" s="1117"/>
      <c r="RQN82" s="1117"/>
      <c r="RQO82" s="1117"/>
      <c r="RQP82" s="1117"/>
      <c r="RQQ82" s="1117"/>
      <c r="RQR82" s="1117"/>
      <c r="RQS82" s="1117"/>
      <c r="RQT82" s="1117"/>
      <c r="RQU82" s="1117"/>
      <c r="RQV82" s="1117"/>
      <c r="RQW82" s="1117"/>
      <c r="RQX82" s="1117"/>
      <c r="RQY82" s="1117"/>
      <c r="RQZ82" s="1117"/>
      <c r="RRA82" s="1117"/>
      <c r="RRB82" s="1117"/>
      <c r="RRC82" s="1117"/>
      <c r="RRD82" s="1117"/>
      <c r="RRE82" s="1117"/>
      <c r="RRF82" s="1117"/>
      <c r="RRG82" s="1117"/>
      <c r="RRH82" s="1117"/>
      <c r="RRI82" s="1117"/>
      <c r="RRJ82" s="1117"/>
      <c r="RRK82" s="1117"/>
      <c r="RRL82" s="1117"/>
      <c r="RRM82" s="1117"/>
      <c r="RRN82" s="1117"/>
      <c r="RRO82" s="1117"/>
      <c r="RRP82" s="1117"/>
      <c r="RRQ82" s="1117"/>
      <c r="RRR82" s="1117"/>
      <c r="RRS82" s="1117"/>
      <c r="RRT82" s="1117"/>
      <c r="RRU82" s="1117"/>
      <c r="RRV82" s="1117"/>
      <c r="RRW82" s="1117"/>
      <c r="RRX82" s="1117"/>
      <c r="RRY82" s="1117"/>
      <c r="RRZ82" s="1117"/>
      <c r="RSA82" s="1117"/>
      <c r="RSB82" s="1117"/>
      <c r="RSC82" s="1117"/>
      <c r="RSD82" s="1117"/>
      <c r="RSE82" s="1117"/>
      <c r="RSF82" s="1117"/>
      <c r="RSG82" s="1117"/>
      <c r="RSH82" s="1117"/>
      <c r="RSI82" s="1117"/>
      <c r="RSJ82" s="1117"/>
      <c r="RSK82" s="1117"/>
      <c r="RSL82" s="1117"/>
      <c r="RSM82" s="1117"/>
      <c r="RSN82" s="1117"/>
      <c r="RSO82" s="1117"/>
      <c r="RSP82" s="1117"/>
      <c r="RSQ82" s="1117"/>
      <c r="RSR82" s="1117"/>
      <c r="RSS82" s="1117"/>
      <c r="RST82" s="1117"/>
      <c r="RSU82" s="1117"/>
      <c r="RSV82" s="1117"/>
      <c r="RSW82" s="1117"/>
      <c r="RSX82" s="1117"/>
      <c r="RSY82" s="1117"/>
      <c r="RSZ82" s="1117"/>
      <c r="RTA82" s="1117"/>
      <c r="RTB82" s="1117"/>
      <c r="RTC82" s="1117"/>
      <c r="RTD82" s="1117"/>
      <c r="RTE82" s="1117"/>
      <c r="RTF82" s="1117"/>
      <c r="RTG82" s="1117"/>
      <c r="RTH82" s="1117"/>
      <c r="RTI82" s="1117"/>
      <c r="RTJ82" s="1117"/>
      <c r="RTK82" s="1117"/>
      <c r="RTL82" s="1117"/>
      <c r="RTM82" s="1117"/>
      <c r="RTN82" s="1117"/>
      <c r="RTO82" s="1117"/>
      <c r="RTP82" s="1117"/>
      <c r="RTQ82" s="1117"/>
      <c r="RTR82" s="1117"/>
      <c r="RTS82" s="1117"/>
      <c r="RTT82" s="1117"/>
      <c r="RTU82" s="1117"/>
      <c r="RTV82" s="1117"/>
      <c r="RTW82" s="1117"/>
      <c r="RTX82" s="1117"/>
      <c r="RTY82" s="1117"/>
      <c r="RTZ82" s="1117"/>
      <c r="RUA82" s="1117"/>
      <c r="RUB82" s="1117"/>
      <c r="RUC82" s="1117"/>
      <c r="RUD82" s="1117"/>
      <c r="RUE82" s="1117"/>
      <c r="RUF82" s="1117"/>
      <c r="RUG82" s="1117"/>
      <c r="RUH82" s="1117"/>
      <c r="RUI82" s="1117"/>
      <c r="RUJ82" s="1117"/>
      <c r="RUK82" s="1117"/>
      <c r="RUL82" s="1117"/>
      <c r="RUM82" s="1117"/>
      <c r="RUN82" s="1117"/>
      <c r="RUO82" s="1117"/>
      <c r="RUP82" s="1117"/>
      <c r="RUQ82" s="1117"/>
      <c r="RUR82" s="1117"/>
      <c r="RUS82" s="1117"/>
      <c r="RUT82" s="1117"/>
      <c r="RUU82" s="1117"/>
      <c r="RUV82" s="1117"/>
      <c r="RUW82" s="1117"/>
      <c r="RUX82" s="1117"/>
      <c r="RUY82" s="1117"/>
      <c r="RUZ82" s="1117"/>
      <c r="RVA82" s="1117"/>
      <c r="RVB82" s="1117"/>
      <c r="RVC82" s="1117"/>
      <c r="RVD82" s="1117"/>
      <c r="RVE82" s="1117"/>
      <c r="RVF82" s="1117"/>
      <c r="RVG82" s="1117"/>
      <c r="RVH82" s="1117"/>
      <c r="RVI82" s="1117"/>
      <c r="RVJ82" s="1117"/>
      <c r="RVK82" s="1117"/>
      <c r="RVL82" s="1117"/>
      <c r="RVM82" s="1117"/>
      <c r="RVN82" s="1117"/>
      <c r="RVO82" s="1117"/>
      <c r="RVP82" s="1117"/>
      <c r="RVQ82" s="1117"/>
      <c r="RVR82" s="1117"/>
      <c r="RVS82" s="1117"/>
      <c r="RVT82" s="1117"/>
      <c r="RVU82" s="1117"/>
      <c r="RVV82" s="1117"/>
      <c r="RVW82" s="1117"/>
      <c r="RVX82" s="1117"/>
      <c r="RVY82" s="1117"/>
      <c r="RVZ82" s="1117"/>
      <c r="RWA82" s="1117"/>
      <c r="RWB82" s="1117"/>
      <c r="RWC82" s="1117"/>
      <c r="RWD82" s="1117"/>
      <c r="RWE82" s="1117"/>
      <c r="RWF82" s="1117"/>
      <c r="RWG82" s="1117"/>
      <c r="RWH82" s="1117"/>
      <c r="RWI82" s="1117"/>
      <c r="RWJ82" s="1117"/>
      <c r="RWK82" s="1117"/>
      <c r="RWL82" s="1117"/>
      <c r="RWM82" s="1117"/>
      <c r="RWN82" s="1117"/>
      <c r="RWO82" s="1117"/>
      <c r="RWP82" s="1117"/>
      <c r="RWQ82" s="1117"/>
      <c r="RWR82" s="1117"/>
      <c r="RWS82" s="1117"/>
      <c r="RWT82" s="1117"/>
      <c r="RWU82" s="1117"/>
      <c r="RWV82" s="1117"/>
      <c r="RWW82" s="1117"/>
      <c r="RWX82" s="1117"/>
      <c r="RWY82" s="1117"/>
      <c r="RWZ82" s="1117"/>
      <c r="RXA82" s="1117"/>
      <c r="RXB82" s="1117"/>
      <c r="RXC82" s="1117"/>
      <c r="RXD82" s="1117"/>
      <c r="RXE82" s="1117"/>
      <c r="RXF82" s="1117"/>
      <c r="RXG82" s="1117"/>
      <c r="RXH82" s="1117"/>
      <c r="RXI82" s="1117"/>
      <c r="RXJ82" s="1117"/>
      <c r="RXK82" s="1117"/>
      <c r="RXL82" s="1117"/>
      <c r="RXM82" s="1117"/>
      <c r="RXN82" s="1117"/>
      <c r="RXO82" s="1117"/>
      <c r="RXP82" s="1117"/>
      <c r="RXQ82" s="1117"/>
      <c r="RXR82" s="1117"/>
      <c r="RXS82" s="1117"/>
      <c r="RXT82" s="1117"/>
      <c r="RXU82" s="1117"/>
      <c r="RXV82" s="1117"/>
      <c r="RXW82" s="1117"/>
      <c r="RXX82" s="1117"/>
      <c r="RXY82" s="1117"/>
      <c r="RXZ82" s="1117"/>
      <c r="RYA82" s="1117"/>
      <c r="RYB82" s="1117"/>
      <c r="RYC82" s="1117"/>
      <c r="RYD82" s="1117"/>
      <c r="RYE82" s="1117"/>
      <c r="RYF82" s="1117"/>
      <c r="RYG82" s="1117"/>
      <c r="RYH82" s="1117"/>
      <c r="RYI82" s="1117"/>
      <c r="RYJ82" s="1117"/>
      <c r="RYK82" s="1117"/>
      <c r="RYL82" s="1117"/>
      <c r="RYM82" s="1117"/>
      <c r="RYN82" s="1117"/>
      <c r="RYO82" s="1117"/>
      <c r="RYP82" s="1117"/>
      <c r="RYQ82" s="1117"/>
      <c r="RYR82" s="1117"/>
      <c r="RYS82" s="1117"/>
      <c r="RYT82" s="1117"/>
      <c r="RYU82" s="1117"/>
      <c r="RYV82" s="1117"/>
      <c r="RYW82" s="1117"/>
      <c r="RYX82" s="1117"/>
      <c r="RYY82" s="1117"/>
      <c r="RYZ82" s="1117"/>
      <c r="RZA82" s="1117"/>
      <c r="RZB82" s="1117"/>
      <c r="RZC82" s="1117"/>
      <c r="RZD82" s="1117"/>
      <c r="RZE82" s="1117"/>
      <c r="RZF82" s="1117"/>
      <c r="RZG82" s="1117"/>
      <c r="RZH82" s="1117"/>
      <c r="RZI82" s="1117"/>
      <c r="RZJ82" s="1117"/>
      <c r="RZK82" s="1117"/>
      <c r="RZL82" s="1117"/>
      <c r="RZM82" s="1117"/>
      <c r="RZN82" s="1117"/>
      <c r="RZO82" s="1117"/>
      <c r="RZP82" s="1117"/>
      <c r="RZQ82" s="1117"/>
      <c r="RZR82" s="1117"/>
      <c r="RZS82" s="1117"/>
      <c r="RZT82" s="1117"/>
      <c r="RZU82" s="1117"/>
      <c r="RZV82" s="1117"/>
      <c r="RZW82" s="1117"/>
      <c r="RZX82" s="1117"/>
      <c r="RZY82" s="1117"/>
      <c r="RZZ82" s="1117"/>
      <c r="SAA82" s="1117"/>
      <c r="SAB82" s="1117"/>
      <c r="SAC82" s="1117"/>
      <c r="SAD82" s="1117"/>
      <c r="SAE82" s="1117"/>
      <c r="SAF82" s="1117"/>
      <c r="SAG82" s="1117"/>
      <c r="SAH82" s="1117"/>
      <c r="SAI82" s="1117"/>
      <c r="SAJ82" s="1117"/>
      <c r="SAK82" s="1117"/>
      <c r="SAL82" s="1117"/>
      <c r="SAM82" s="1117"/>
      <c r="SAN82" s="1117"/>
      <c r="SAO82" s="1117"/>
      <c r="SAP82" s="1117"/>
      <c r="SAQ82" s="1117"/>
      <c r="SAR82" s="1117"/>
      <c r="SAS82" s="1117"/>
      <c r="SAT82" s="1117"/>
      <c r="SAU82" s="1117"/>
      <c r="SAV82" s="1117"/>
      <c r="SAW82" s="1117"/>
      <c r="SAX82" s="1117"/>
      <c r="SAY82" s="1117"/>
      <c r="SAZ82" s="1117"/>
      <c r="SBA82" s="1117"/>
      <c r="SBB82" s="1117"/>
      <c r="SBC82" s="1117"/>
      <c r="SBD82" s="1117"/>
      <c r="SBE82" s="1117"/>
      <c r="SBF82" s="1117"/>
      <c r="SBG82" s="1117"/>
      <c r="SBH82" s="1117"/>
      <c r="SBI82" s="1117"/>
      <c r="SBJ82" s="1117"/>
      <c r="SBK82" s="1117"/>
      <c r="SBL82" s="1117"/>
      <c r="SBM82" s="1117"/>
      <c r="SBN82" s="1117"/>
      <c r="SBO82" s="1117"/>
      <c r="SBP82" s="1117"/>
      <c r="SBQ82" s="1117"/>
      <c r="SBR82" s="1117"/>
      <c r="SBS82" s="1117"/>
      <c r="SBT82" s="1117"/>
      <c r="SBU82" s="1117"/>
      <c r="SBV82" s="1117"/>
      <c r="SBW82" s="1117"/>
      <c r="SBX82" s="1117"/>
      <c r="SBY82" s="1117"/>
      <c r="SBZ82" s="1117"/>
      <c r="SCA82" s="1117"/>
      <c r="SCB82" s="1117"/>
      <c r="SCC82" s="1117"/>
      <c r="SCD82" s="1117"/>
      <c r="SCE82" s="1117"/>
      <c r="SCF82" s="1117"/>
      <c r="SCG82" s="1117"/>
      <c r="SCH82" s="1117"/>
      <c r="SCI82" s="1117"/>
      <c r="SCJ82" s="1117"/>
      <c r="SCK82" s="1117"/>
      <c r="SCL82" s="1117"/>
      <c r="SCM82" s="1117"/>
      <c r="SCN82" s="1117"/>
      <c r="SCO82" s="1117"/>
      <c r="SCP82" s="1117"/>
      <c r="SCQ82" s="1117"/>
      <c r="SCR82" s="1117"/>
      <c r="SCS82" s="1117"/>
      <c r="SCT82" s="1117"/>
      <c r="SCU82" s="1117"/>
      <c r="SCV82" s="1117"/>
      <c r="SCW82" s="1117"/>
      <c r="SCX82" s="1117"/>
      <c r="SCY82" s="1117"/>
      <c r="SCZ82" s="1117"/>
      <c r="SDA82" s="1117"/>
      <c r="SDB82" s="1117"/>
      <c r="SDC82" s="1117"/>
      <c r="SDD82" s="1117"/>
      <c r="SDE82" s="1117"/>
      <c r="SDF82" s="1117"/>
      <c r="SDG82" s="1117"/>
      <c r="SDH82" s="1117"/>
      <c r="SDI82" s="1117"/>
      <c r="SDJ82" s="1117"/>
      <c r="SDK82" s="1117"/>
      <c r="SDL82" s="1117"/>
      <c r="SDM82" s="1117"/>
      <c r="SDN82" s="1117"/>
      <c r="SDO82" s="1117"/>
      <c r="SDP82" s="1117"/>
      <c r="SDQ82" s="1117"/>
      <c r="SDR82" s="1117"/>
      <c r="SDS82" s="1117"/>
      <c r="SDT82" s="1117"/>
      <c r="SDU82" s="1117"/>
      <c r="SDV82" s="1117"/>
      <c r="SDW82" s="1117"/>
      <c r="SDX82" s="1117"/>
      <c r="SDY82" s="1117"/>
      <c r="SDZ82" s="1117"/>
      <c r="SEA82" s="1117"/>
      <c r="SEB82" s="1117"/>
      <c r="SEC82" s="1117"/>
      <c r="SED82" s="1117"/>
      <c r="SEE82" s="1117"/>
      <c r="SEF82" s="1117"/>
      <c r="SEG82" s="1117"/>
      <c r="SEH82" s="1117"/>
      <c r="SEI82" s="1117"/>
      <c r="SEJ82" s="1117"/>
      <c r="SEK82" s="1117"/>
      <c r="SEL82" s="1117"/>
      <c r="SEM82" s="1117"/>
      <c r="SEN82" s="1117"/>
      <c r="SEO82" s="1117"/>
      <c r="SEP82" s="1117"/>
      <c r="SEQ82" s="1117"/>
      <c r="SER82" s="1117"/>
      <c r="SES82" s="1117"/>
      <c r="SET82" s="1117"/>
      <c r="SEU82" s="1117"/>
      <c r="SEV82" s="1117"/>
      <c r="SEW82" s="1117"/>
      <c r="SEX82" s="1117"/>
      <c r="SEY82" s="1117"/>
      <c r="SEZ82" s="1117"/>
      <c r="SFA82" s="1117"/>
      <c r="SFB82" s="1117"/>
      <c r="SFC82" s="1117"/>
      <c r="SFD82" s="1117"/>
      <c r="SFE82" s="1117"/>
      <c r="SFF82" s="1117"/>
      <c r="SFG82" s="1117"/>
      <c r="SFH82" s="1117"/>
      <c r="SFI82" s="1117"/>
      <c r="SFJ82" s="1117"/>
      <c r="SFK82" s="1117"/>
      <c r="SFL82" s="1117"/>
      <c r="SFM82" s="1117"/>
      <c r="SFN82" s="1117"/>
      <c r="SFO82" s="1117"/>
      <c r="SFP82" s="1117"/>
      <c r="SFQ82" s="1117"/>
      <c r="SFR82" s="1117"/>
      <c r="SFS82" s="1117"/>
      <c r="SFT82" s="1117"/>
      <c r="SFU82" s="1117"/>
      <c r="SFV82" s="1117"/>
      <c r="SFW82" s="1117"/>
      <c r="SFX82" s="1117"/>
      <c r="SFY82" s="1117"/>
      <c r="SFZ82" s="1117"/>
      <c r="SGA82" s="1117"/>
      <c r="SGB82" s="1117"/>
      <c r="SGC82" s="1117"/>
      <c r="SGD82" s="1117"/>
      <c r="SGE82" s="1117"/>
      <c r="SGF82" s="1117"/>
      <c r="SGG82" s="1117"/>
      <c r="SGH82" s="1117"/>
      <c r="SGI82" s="1117"/>
      <c r="SGJ82" s="1117"/>
      <c r="SGK82" s="1117"/>
      <c r="SGL82" s="1117"/>
      <c r="SGM82" s="1117"/>
      <c r="SGN82" s="1117"/>
      <c r="SGO82" s="1117"/>
      <c r="SGP82" s="1117"/>
      <c r="SGQ82" s="1117"/>
      <c r="SGR82" s="1117"/>
      <c r="SGS82" s="1117"/>
      <c r="SGT82" s="1117"/>
      <c r="SGU82" s="1117"/>
      <c r="SGV82" s="1117"/>
      <c r="SGW82" s="1117"/>
      <c r="SGX82" s="1117"/>
      <c r="SGY82" s="1117"/>
      <c r="SGZ82" s="1117"/>
      <c r="SHA82" s="1117"/>
      <c r="SHB82" s="1117"/>
      <c r="SHC82" s="1117"/>
      <c r="SHD82" s="1117"/>
      <c r="SHE82" s="1117"/>
      <c r="SHF82" s="1117"/>
      <c r="SHG82" s="1117"/>
      <c r="SHH82" s="1117"/>
      <c r="SHI82" s="1117"/>
      <c r="SHJ82" s="1117"/>
      <c r="SHK82" s="1117"/>
      <c r="SHL82" s="1117"/>
      <c r="SHM82" s="1117"/>
      <c r="SHN82" s="1117"/>
      <c r="SHO82" s="1117"/>
      <c r="SHP82" s="1117"/>
      <c r="SHQ82" s="1117"/>
      <c r="SHR82" s="1117"/>
      <c r="SHS82" s="1117"/>
      <c r="SHT82" s="1117"/>
      <c r="SHU82" s="1117"/>
      <c r="SHV82" s="1117"/>
      <c r="SHW82" s="1117"/>
      <c r="SHX82" s="1117"/>
      <c r="SHY82" s="1117"/>
      <c r="SHZ82" s="1117"/>
      <c r="SIA82" s="1117"/>
      <c r="SIB82" s="1117"/>
      <c r="SIC82" s="1117"/>
      <c r="SID82" s="1117"/>
      <c r="SIE82" s="1117"/>
      <c r="SIF82" s="1117"/>
      <c r="SIG82" s="1117"/>
      <c r="SIH82" s="1117"/>
      <c r="SII82" s="1117"/>
      <c r="SIJ82" s="1117"/>
      <c r="SIK82" s="1117"/>
      <c r="SIL82" s="1117"/>
      <c r="SIM82" s="1117"/>
      <c r="SIN82" s="1117"/>
      <c r="SIO82" s="1117"/>
      <c r="SIP82" s="1117"/>
      <c r="SIQ82" s="1117"/>
      <c r="SIR82" s="1117"/>
      <c r="SIS82" s="1117"/>
      <c r="SIT82" s="1117"/>
      <c r="SIU82" s="1117"/>
      <c r="SIV82" s="1117"/>
      <c r="SIW82" s="1117"/>
      <c r="SIX82" s="1117"/>
      <c r="SIY82" s="1117"/>
      <c r="SIZ82" s="1117"/>
      <c r="SJA82" s="1117"/>
      <c r="SJB82" s="1117"/>
      <c r="SJC82" s="1117"/>
      <c r="SJD82" s="1117"/>
      <c r="SJE82" s="1117"/>
      <c r="SJF82" s="1117"/>
      <c r="SJG82" s="1117"/>
      <c r="SJH82" s="1117"/>
      <c r="SJI82" s="1117"/>
      <c r="SJJ82" s="1117"/>
      <c r="SJK82" s="1117"/>
      <c r="SJL82" s="1117"/>
      <c r="SJM82" s="1117"/>
      <c r="SJN82" s="1117"/>
      <c r="SJO82" s="1117"/>
      <c r="SJP82" s="1117"/>
      <c r="SJQ82" s="1117"/>
      <c r="SJR82" s="1117"/>
      <c r="SJS82" s="1117"/>
      <c r="SJT82" s="1117"/>
      <c r="SJU82" s="1117"/>
      <c r="SJV82" s="1117"/>
      <c r="SJW82" s="1117"/>
      <c r="SJX82" s="1117"/>
      <c r="SJY82" s="1117"/>
      <c r="SJZ82" s="1117"/>
      <c r="SKA82" s="1117"/>
      <c r="SKB82" s="1117"/>
      <c r="SKC82" s="1117"/>
      <c r="SKD82" s="1117"/>
      <c r="SKE82" s="1117"/>
      <c r="SKF82" s="1117"/>
      <c r="SKG82" s="1117"/>
      <c r="SKH82" s="1117"/>
      <c r="SKI82" s="1117"/>
      <c r="SKJ82" s="1117"/>
      <c r="SKK82" s="1117"/>
      <c r="SKL82" s="1117"/>
      <c r="SKM82" s="1117"/>
      <c r="SKN82" s="1117"/>
      <c r="SKO82" s="1117"/>
      <c r="SKP82" s="1117"/>
      <c r="SKQ82" s="1117"/>
      <c r="SKR82" s="1117"/>
      <c r="SKS82" s="1117"/>
      <c r="SKT82" s="1117"/>
      <c r="SKU82" s="1117"/>
      <c r="SKV82" s="1117"/>
      <c r="SKW82" s="1117"/>
      <c r="SKX82" s="1117"/>
      <c r="SKY82" s="1117"/>
      <c r="SKZ82" s="1117"/>
      <c r="SLA82" s="1117"/>
      <c r="SLB82" s="1117"/>
      <c r="SLC82" s="1117"/>
      <c r="SLD82" s="1117"/>
      <c r="SLE82" s="1117"/>
      <c r="SLF82" s="1117"/>
      <c r="SLG82" s="1117"/>
      <c r="SLH82" s="1117"/>
      <c r="SLI82" s="1117"/>
      <c r="SLJ82" s="1117"/>
      <c r="SLK82" s="1117"/>
      <c r="SLL82" s="1117"/>
      <c r="SLM82" s="1117"/>
      <c r="SLN82" s="1117"/>
      <c r="SLO82" s="1117"/>
      <c r="SLP82" s="1117"/>
      <c r="SLQ82" s="1117"/>
      <c r="SLR82" s="1117"/>
      <c r="SLS82" s="1117"/>
      <c r="SLT82" s="1117"/>
      <c r="SLU82" s="1117"/>
      <c r="SLV82" s="1117"/>
      <c r="SLW82" s="1117"/>
      <c r="SLX82" s="1117"/>
      <c r="SLY82" s="1117"/>
      <c r="SLZ82" s="1117"/>
      <c r="SMA82" s="1117"/>
      <c r="SMB82" s="1117"/>
      <c r="SMC82" s="1117"/>
      <c r="SMD82" s="1117"/>
      <c r="SME82" s="1117"/>
      <c r="SMF82" s="1117"/>
      <c r="SMG82" s="1117"/>
      <c r="SMH82" s="1117"/>
      <c r="SMI82" s="1117"/>
      <c r="SMJ82" s="1117"/>
      <c r="SMK82" s="1117"/>
      <c r="SML82" s="1117"/>
      <c r="SMM82" s="1117"/>
      <c r="SMN82" s="1117"/>
      <c r="SMO82" s="1117"/>
      <c r="SMP82" s="1117"/>
      <c r="SMQ82" s="1117"/>
      <c r="SMR82" s="1117"/>
      <c r="SMS82" s="1117"/>
      <c r="SMT82" s="1117"/>
      <c r="SMU82" s="1117"/>
      <c r="SMV82" s="1117"/>
      <c r="SMW82" s="1117"/>
      <c r="SMX82" s="1117"/>
      <c r="SMY82" s="1117"/>
      <c r="SMZ82" s="1117"/>
      <c r="SNA82" s="1117"/>
      <c r="SNB82" s="1117"/>
      <c r="SNC82" s="1117"/>
      <c r="SND82" s="1117"/>
      <c r="SNE82" s="1117"/>
      <c r="SNF82" s="1117"/>
      <c r="SNG82" s="1117"/>
      <c r="SNH82" s="1117"/>
      <c r="SNI82" s="1117"/>
      <c r="SNJ82" s="1117"/>
      <c r="SNK82" s="1117"/>
      <c r="SNL82" s="1117"/>
      <c r="SNM82" s="1117"/>
      <c r="SNN82" s="1117"/>
      <c r="SNO82" s="1117"/>
      <c r="SNP82" s="1117"/>
      <c r="SNQ82" s="1117"/>
      <c r="SNR82" s="1117"/>
      <c r="SNS82" s="1117"/>
      <c r="SNT82" s="1117"/>
      <c r="SNU82" s="1117"/>
      <c r="SNV82" s="1117"/>
      <c r="SNW82" s="1117"/>
      <c r="SNX82" s="1117"/>
      <c r="SNY82" s="1117"/>
      <c r="SNZ82" s="1117"/>
      <c r="SOA82" s="1117"/>
      <c r="SOB82" s="1117"/>
      <c r="SOC82" s="1117"/>
      <c r="SOD82" s="1117"/>
      <c r="SOE82" s="1117"/>
      <c r="SOF82" s="1117"/>
      <c r="SOG82" s="1117"/>
      <c r="SOH82" s="1117"/>
      <c r="SOI82" s="1117"/>
      <c r="SOJ82" s="1117"/>
      <c r="SOK82" s="1117"/>
      <c r="SOL82" s="1117"/>
      <c r="SOM82" s="1117"/>
      <c r="SON82" s="1117"/>
      <c r="SOO82" s="1117"/>
      <c r="SOP82" s="1117"/>
      <c r="SOQ82" s="1117"/>
      <c r="SOR82" s="1117"/>
      <c r="SOS82" s="1117"/>
      <c r="SOT82" s="1117"/>
      <c r="SOU82" s="1117"/>
      <c r="SOV82" s="1117"/>
      <c r="SOW82" s="1117"/>
      <c r="SOX82" s="1117"/>
      <c r="SOY82" s="1117"/>
      <c r="SOZ82" s="1117"/>
      <c r="SPA82" s="1117"/>
      <c r="SPB82" s="1117"/>
      <c r="SPC82" s="1117"/>
      <c r="SPD82" s="1117"/>
      <c r="SPE82" s="1117"/>
      <c r="SPF82" s="1117"/>
      <c r="SPG82" s="1117"/>
      <c r="SPH82" s="1117"/>
      <c r="SPI82" s="1117"/>
      <c r="SPJ82" s="1117"/>
      <c r="SPK82" s="1117"/>
      <c r="SPL82" s="1117"/>
      <c r="SPM82" s="1117"/>
      <c r="SPN82" s="1117"/>
      <c r="SPO82" s="1117"/>
      <c r="SPP82" s="1117"/>
      <c r="SPQ82" s="1117"/>
      <c r="SPR82" s="1117"/>
      <c r="SPS82" s="1117"/>
      <c r="SPT82" s="1117"/>
      <c r="SPU82" s="1117"/>
      <c r="SPV82" s="1117"/>
      <c r="SPW82" s="1117"/>
      <c r="SPX82" s="1117"/>
      <c r="SPY82" s="1117"/>
      <c r="SPZ82" s="1117"/>
      <c r="SQA82" s="1117"/>
      <c r="SQB82" s="1117"/>
      <c r="SQC82" s="1117"/>
      <c r="SQD82" s="1117"/>
      <c r="SQE82" s="1117"/>
      <c r="SQF82" s="1117"/>
      <c r="SQG82" s="1117"/>
      <c r="SQH82" s="1117"/>
      <c r="SQI82" s="1117"/>
      <c r="SQJ82" s="1117"/>
      <c r="SQK82" s="1117"/>
      <c r="SQL82" s="1117"/>
      <c r="SQM82" s="1117"/>
      <c r="SQN82" s="1117"/>
      <c r="SQO82" s="1117"/>
      <c r="SQP82" s="1117"/>
      <c r="SQQ82" s="1117"/>
      <c r="SQR82" s="1117"/>
      <c r="SQS82" s="1117"/>
      <c r="SQT82" s="1117"/>
      <c r="SQU82" s="1117"/>
      <c r="SQV82" s="1117"/>
      <c r="SQW82" s="1117"/>
      <c r="SQX82" s="1117"/>
      <c r="SQY82" s="1117"/>
      <c r="SQZ82" s="1117"/>
      <c r="SRA82" s="1117"/>
      <c r="SRB82" s="1117"/>
      <c r="SRC82" s="1117"/>
      <c r="SRD82" s="1117"/>
      <c r="SRE82" s="1117"/>
      <c r="SRF82" s="1117"/>
      <c r="SRG82" s="1117"/>
      <c r="SRH82" s="1117"/>
      <c r="SRI82" s="1117"/>
      <c r="SRJ82" s="1117"/>
      <c r="SRK82" s="1117"/>
      <c r="SRL82" s="1117"/>
      <c r="SRM82" s="1117"/>
      <c r="SRN82" s="1117"/>
      <c r="SRO82" s="1117"/>
      <c r="SRP82" s="1117"/>
      <c r="SRQ82" s="1117"/>
      <c r="SRR82" s="1117"/>
      <c r="SRS82" s="1117"/>
      <c r="SRT82" s="1117"/>
      <c r="SRU82" s="1117"/>
      <c r="SRV82" s="1117"/>
      <c r="SRW82" s="1117"/>
      <c r="SRX82" s="1117"/>
      <c r="SRY82" s="1117"/>
      <c r="SRZ82" s="1117"/>
      <c r="SSA82" s="1117"/>
      <c r="SSB82" s="1117"/>
      <c r="SSC82" s="1117"/>
      <c r="SSD82" s="1117"/>
      <c r="SSE82" s="1117"/>
      <c r="SSF82" s="1117"/>
      <c r="SSG82" s="1117"/>
      <c r="SSH82" s="1117"/>
      <c r="SSI82" s="1117"/>
      <c r="SSJ82" s="1117"/>
      <c r="SSK82" s="1117"/>
      <c r="SSL82" s="1117"/>
      <c r="SSM82" s="1117"/>
      <c r="SSN82" s="1117"/>
      <c r="SSO82" s="1117"/>
      <c r="SSP82" s="1117"/>
      <c r="SSQ82" s="1117"/>
      <c r="SSR82" s="1117"/>
      <c r="SSS82" s="1117"/>
      <c r="SST82" s="1117"/>
      <c r="SSU82" s="1117"/>
      <c r="SSV82" s="1117"/>
      <c r="SSW82" s="1117"/>
      <c r="SSX82" s="1117"/>
      <c r="SSY82" s="1117"/>
      <c r="SSZ82" s="1117"/>
      <c r="STA82" s="1117"/>
      <c r="STB82" s="1117"/>
      <c r="STC82" s="1117"/>
      <c r="STD82" s="1117"/>
      <c r="STE82" s="1117"/>
      <c r="STF82" s="1117"/>
      <c r="STG82" s="1117"/>
      <c r="STH82" s="1117"/>
      <c r="STI82" s="1117"/>
      <c r="STJ82" s="1117"/>
      <c r="STK82" s="1117"/>
      <c r="STL82" s="1117"/>
      <c r="STM82" s="1117"/>
      <c r="STN82" s="1117"/>
      <c r="STO82" s="1117"/>
      <c r="STP82" s="1117"/>
      <c r="STQ82" s="1117"/>
      <c r="STR82" s="1117"/>
      <c r="STS82" s="1117"/>
      <c r="STT82" s="1117"/>
      <c r="STU82" s="1117"/>
      <c r="STV82" s="1117"/>
      <c r="STW82" s="1117"/>
      <c r="STX82" s="1117"/>
      <c r="STY82" s="1117"/>
      <c r="STZ82" s="1117"/>
      <c r="SUA82" s="1117"/>
      <c r="SUB82" s="1117"/>
      <c r="SUC82" s="1117"/>
      <c r="SUD82" s="1117"/>
      <c r="SUE82" s="1117"/>
      <c r="SUF82" s="1117"/>
      <c r="SUG82" s="1117"/>
      <c r="SUH82" s="1117"/>
      <c r="SUI82" s="1117"/>
      <c r="SUJ82" s="1117"/>
      <c r="SUK82" s="1117"/>
      <c r="SUL82" s="1117"/>
      <c r="SUM82" s="1117"/>
      <c r="SUN82" s="1117"/>
      <c r="SUO82" s="1117"/>
      <c r="SUP82" s="1117"/>
      <c r="SUQ82" s="1117"/>
      <c r="SUR82" s="1117"/>
      <c r="SUS82" s="1117"/>
      <c r="SUT82" s="1117"/>
      <c r="SUU82" s="1117"/>
      <c r="SUV82" s="1117"/>
      <c r="SUW82" s="1117"/>
      <c r="SUX82" s="1117"/>
      <c r="SUY82" s="1117"/>
      <c r="SUZ82" s="1117"/>
      <c r="SVA82" s="1117"/>
      <c r="SVB82" s="1117"/>
      <c r="SVC82" s="1117"/>
      <c r="SVD82" s="1117"/>
      <c r="SVE82" s="1117"/>
      <c r="SVF82" s="1117"/>
      <c r="SVG82" s="1117"/>
      <c r="SVH82" s="1117"/>
      <c r="SVI82" s="1117"/>
      <c r="SVJ82" s="1117"/>
      <c r="SVK82" s="1117"/>
      <c r="SVL82" s="1117"/>
      <c r="SVM82" s="1117"/>
      <c r="SVN82" s="1117"/>
      <c r="SVO82" s="1117"/>
      <c r="SVP82" s="1117"/>
      <c r="SVQ82" s="1117"/>
      <c r="SVR82" s="1117"/>
      <c r="SVS82" s="1117"/>
      <c r="SVT82" s="1117"/>
      <c r="SVU82" s="1117"/>
      <c r="SVV82" s="1117"/>
      <c r="SVW82" s="1117"/>
      <c r="SVX82" s="1117"/>
      <c r="SVY82" s="1117"/>
      <c r="SVZ82" s="1117"/>
      <c r="SWA82" s="1117"/>
      <c r="SWB82" s="1117"/>
      <c r="SWC82" s="1117"/>
      <c r="SWD82" s="1117"/>
      <c r="SWE82" s="1117"/>
      <c r="SWF82" s="1117"/>
      <c r="SWG82" s="1117"/>
      <c r="SWH82" s="1117"/>
      <c r="SWI82" s="1117"/>
      <c r="SWJ82" s="1117"/>
      <c r="SWK82" s="1117"/>
      <c r="SWL82" s="1117"/>
      <c r="SWM82" s="1117"/>
      <c r="SWN82" s="1117"/>
      <c r="SWO82" s="1117"/>
      <c r="SWP82" s="1117"/>
      <c r="SWQ82" s="1117"/>
      <c r="SWR82" s="1117"/>
      <c r="SWS82" s="1117"/>
      <c r="SWT82" s="1117"/>
      <c r="SWU82" s="1117"/>
      <c r="SWV82" s="1117"/>
      <c r="SWW82" s="1117"/>
      <c r="SWX82" s="1117"/>
      <c r="SWY82" s="1117"/>
      <c r="SWZ82" s="1117"/>
      <c r="SXA82" s="1117"/>
      <c r="SXB82" s="1117"/>
      <c r="SXC82" s="1117"/>
      <c r="SXD82" s="1117"/>
      <c r="SXE82" s="1117"/>
      <c r="SXF82" s="1117"/>
      <c r="SXG82" s="1117"/>
      <c r="SXH82" s="1117"/>
      <c r="SXI82" s="1117"/>
      <c r="SXJ82" s="1117"/>
      <c r="SXK82" s="1117"/>
      <c r="SXL82" s="1117"/>
      <c r="SXM82" s="1117"/>
      <c r="SXN82" s="1117"/>
      <c r="SXO82" s="1117"/>
      <c r="SXP82" s="1117"/>
      <c r="SXQ82" s="1117"/>
      <c r="SXR82" s="1117"/>
      <c r="SXS82" s="1117"/>
      <c r="SXT82" s="1117"/>
      <c r="SXU82" s="1117"/>
      <c r="SXV82" s="1117"/>
      <c r="SXW82" s="1117"/>
      <c r="SXX82" s="1117"/>
      <c r="SXY82" s="1117"/>
      <c r="SXZ82" s="1117"/>
      <c r="SYA82" s="1117"/>
      <c r="SYB82" s="1117"/>
      <c r="SYC82" s="1117"/>
      <c r="SYD82" s="1117"/>
      <c r="SYE82" s="1117"/>
      <c r="SYF82" s="1117"/>
      <c r="SYG82" s="1117"/>
      <c r="SYH82" s="1117"/>
      <c r="SYI82" s="1117"/>
      <c r="SYJ82" s="1117"/>
      <c r="SYK82" s="1117"/>
      <c r="SYL82" s="1117"/>
      <c r="SYM82" s="1117"/>
      <c r="SYN82" s="1117"/>
      <c r="SYO82" s="1117"/>
      <c r="SYP82" s="1117"/>
      <c r="SYQ82" s="1117"/>
      <c r="SYR82" s="1117"/>
      <c r="SYS82" s="1117"/>
      <c r="SYT82" s="1117"/>
      <c r="SYU82" s="1117"/>
      <c r="SYV82" s="1117"/>
      <c r="SYW82" s="1117"/>
      <c r="SYX82" s="1117"/>
      <c r="SYY82" s="1117"/>
      <c r="SYZ82" s="1117"/>
      <c r="SZA82" s="1117"/>
      <c r="SZB82" s="1117"/>
      <c r="SZC82" s="1117"/>
      <c r="SZD82" s="1117"/>
      <c r="SZE82" s="1117"/>
      <c r="SZF82" s="1117"/>
      <c r="SZG82" s="1117"/>
      <c r="SZH82" s="1117"/>
      <c r="SZI82" s="1117"/>
      <c r="SZJ82" s="1117"/>
      <c r="SZK82" s="1117"/>
      <c r="SZL82" s="1117"/>
      <c r="SZM82" s="1117"/>
      <c r="SZN82" s="1117"/>
      <c r="SZO82" s="1117"/>
      <c r="SZP82" s="1117"/>
      <c r="SZQ82" s="1117"/>
      <c r="SZR82" s="1117"/>
      <c r="SZS82" s="1117"/>
      <c r="SZT82" s="1117"/>
      <c r="SZU82" s="1117"/>
      <c r="SZV82" s="1117"/>
      <c r="SZW82" s="1117"/>
      <c r="SZX82" s="1117"/>
      <c r="SZY82" s="1117"/>
      <c r="SZZ82" s="1117"/>
      <c r="TAA82" s="1117"/>
      <c r="TAB82" s="1117"/>
      <c r="TAC82" s="1117"/>
      <c r="TAD82" s="1117"/>
      <c r="TAE82" s="1117"/>
      <c r="TAF82" s="1117"/>
      <c r="TAG82" s="1117"/>
      <c r="TAH82" s="1117"/>
      <c r="TAI82" s="1117"/>
      <c r="TAJ82" s="1117"/>
      <c r="TAK82" s="1117"/>
      <c r="TAL82" s="1117"/>
      <c r="TAM82" s="1117"/>
      <c r="TAN82" s="1117"/>
      <c r="TAO82" s="1117"/>
      <c r="TAP82" s="1117"/>
      <c r="TAQ82" s="1117"/>
      <c r="TAR82" s="1117"/>
      <c r="TAS82" s="1117"/>
      <c r="TAT82" s="1117"/>
      <c r="TAU82" s="1117"/>
      <c r="TAV82" s="1117"/>
      <c r="TAW82" s="1117"/>
      <c r="TAX82" s="1117"/>
      <c r="TAY82" s="1117"/>
      <c r="TAZ82" s="1117"/>
      <c r="TBA82" s="1117"/>
      <c r="TBB82" s="1117"/>
      <c r="TBC82" s="1117"/>
      <c r="TBD82" s="1117"/>
      <c r="TBE82" s="1117"/>
      <c r="TBF82" s="1117"/>
      <c r="TBG82" s="1117"/>
      <c r="TBH82" s="1117"/>
      <c r="TBI82" s="1117"/>
      <c r="TBJ82" s="1117"/>
      <c r="TBK82" s="1117"/>
      <c r="TBL82" s="1117"/>
      <c r="TBM82" s="1117"/>
      <c r="TBN82" s="1117"/>
      <c r="TBO82" s="1117"/>
      <c r="TBP82" s="1117"/>
      <c r="TBQ82" s="1117"/>
      <c r="TBR82" s="1117"/>
      <c r="TBS82" s="1117"/>
      <c r="TBT82" s="1117"/>
      <c r="TBU82" s="1117"/>
      <c r="TBV82" s="1117"/>
      <c r="TBW82" s="1117"/>
      <c r="TBX82" s="1117"/>
      <c r="TBY82" s="1117"/>
      <c r="TBZ82" s="1117"/>
      <c r="TCA82" s="1117"/>
      <c r="TCB82" s="1117"/>
      <c r="TCC82" s="1117"/>
      <c r="TCD82" s="1117"/>
      <c r="TCE82" s="1117"/>
      <c r="TCF82" s="1117"/>
      <c r="TCG82" s="1117"/>
      <c r="TCH82" s="1117"/>
      <c r="TCI82" s="1117"/>
      <c r="TCJ82" s="1117"/>
      <c r="TCK82" s="1117"/>
      <c r="TCL82" s="1117"/>
      <c r="TCM82" s="1117"/>
      <c r="TCN82" s="1117"/>
      <c r="TCO82" s="1117"/>
      <c r="TCP82" s="1117"/>
      <c r="TCQ82" s="1117"/>
      <c r="TCR82" s="1117"/>
      <c r="TCS82" s="1117"/>
      <c r="TCT82" s="1117"/>
      <c r="TCU82" s="1117"/>
      <c r="TCV82" s="1117"/>
      <c r="TCW82" s="1117"/>
      <c r="TCX82" s="1117"/>
      <c r="TCY82" s="1117"/>
      <c r="TCZ82" s="1117"/>
      <c r="TDA82" s="1117"/>
      <c r="TDB82" s="1117"/>
      <c r="TDC82" s="1117"/>
      <c r="TDD82" s="1117"/>
      <c r="TDE82" s="1117"/>
      <c r="TDF82" s="1117"/>
      <c r="TDG82" s="1117"/>
      <c r="TDH82" s="1117"/>
      <c r="TDI82" s="1117"/>
      <c r="TDJ82" s="1117"/>
      <c r="TDK82" s="1117"/>
      <c r="TDL82" s="1117"/>
      <c r="TDM82" s="1117"/>
      <c r="TDN82" s="1117"/>
      <c r="TDO82" s="1117"/>
      <c r="TDP82" s="1117"/>
      <c r="TDQ82" s="1117"/>
      <c r="TDR82" s="1117"/>
      <c r="TDS82" s="1117"/>
      <c r="TDT82" s="1117"/>
      <c r="TDU82" s="1117"/>
      <c r="TDV82" s="1117"/>
      <c r="TDW82" s="1117"/>
      <c r="TDX82" s="1117"/>
      <c r="TDY82" s="1117"/>
      <c r="TDZ82" s="1117"/>
      <c r="TEA82" s="1117"/>
      <c r="TEB82" s="1117"/>
      <c r="TEC82" s="1117"/>
      <c r="TED82" s="1117"/>
      <c r="TEE82" s="1117"/>
      <c r="TEF82" s="1117"/>
      <c r="TEG82" s="1117"/>
      <c r="TEH82" s="1117"/>
      <c r="TEI82" s="1117"/>
      <c r="TEJ82" s="1117"/>
      <c r="TEK82" s="1117"/>
      <c r="TEL82" s="1117"/>
      <c r="TEM82" s="1117"/>
      <c r="TEN82" s="1117"/>
      <c r="TEO82" s="1117"/>
      <c r="TEP82" s="1117"/>
      <c r="TEQ82" s="1117"/>
      <c r="TER82" s="1117"/>
      <c r="TES82" s="1117"/>
      <c r="TET82" s="1117"/>
      <c r="TEU82" s="1117"/>
      <c r="TEV82" s="1117"/>
      <c r="TEW82" s="1117"/>
      <c r="TEX82" s="1117"/>
      <c r="TEY82" s="1117"/>
      <c r="TEZ82" s="1117"/>
      <c r="TFA82" s="1117"/>
      <c r="TFB82" s="1117"/>
      <c r="TFC82" s="1117"/>
      <c r="TFD82" s="1117"/>
      <c r="TFE82" s="1117"/>
      <c r="TFF82" s="1117"/>
      <c r="TFG82" s="1117"/>
      <c r="TFH82" s="1117"/>
      <c r="TFI82" s="1117"/>
      <c r="TFJ82" s="1117"/>
      <c r="TFK82" s="1117"/>
      <c r="TFL82" s="1117"/>
      <c r="TFM82" s="1117"/>
      <c r="TFN82" s="1117"/>
      <c r="TFO82" s="1117"/>
      <c r="TFP82" s="1117"/>
      <c r="TFQ82" s="1117"/>
      <c r="TFR82" s="1117"/>
      <c r="TFS82" s="1117"/>
      <c r="TFT82" s="1117"/>
      <c r="TFU82" s="1117"/>
      <c r="TFV82" s="1117"/>
      <c r="TFW82" s="1117"/>
      <c r="TFX82" s="1117"/>
      <c r="TFY82" s="1117"/>
      <c r="TFZ82" s="1117"/>
      <c r="TGA82" s="1117"/>
      <c r="TGB82" s="1117"/>
      <c r="TGC82" s="1117"/>
      <c r="TGD82" s="1117"/>
      <c r="TGE82" s="1117"/>
      <c r="TGF82" s="1117"/>
      <c r="TGG82" s="1117"/>
      <c r="TGH82" s="1117"/>
      <c r="TGI82" s="1117"/>
      <c r="TGJ82" s="1117"/>
      <c r="TGK82" s="1117"/>
      <c r="TGL82" s="1117"/>
      <c r="TGM82" s="1117"/>
      <c r="TGN82" s="1117"/>
      <c r="TGO82" s="1117"/>
      <c r="TGP82" s="1117"/>
      <c r="TGQ82" s="1117"/>
      <c r="TGR82" s="1117"/>
      <c r="TGS82" s="1117"/>
      <c r="TGT82" s="1117"/>
      <c r="TGU82" s="1117"/>
      <c r="TGV82" s="1117"/>
      <c r="TGW82" s="1117"/>
      <c r="TGX82" s="1117"/>
      <c r="TGY82" s="1117"/>
      <c r="TGZ82" s="1117"/>
      <c r="THA82" s="1117"/>
      <c r="THB82" s="1117"/>
      <c r="THC82" s="1117"/>
      <c r="THD82" s="1117"/>
      <c r="THE82" s="1117"/>
      <c r="THF82" s="1117"/>
      <c r="THG82" s="1117"/>
      <c r="THH82" s="1117"/>
      <c r="THI82" s="1117"/>
      <c r="THJ82" s="1117"/>
      <c r="THK82" s="1117"/>
      <c r="THL82" s="1117"/>
      <c r="THM82" s="1117"/>
      <c r="THN82" s="1117"/>
      <c r="THO82" s="1117"/>
      <c r="THP82" s="1117"/>
      <c r="THQ82" s="1117"/>
      <c r="THR82" s="1117"/>
      <c r="THS82" s="1117"/>
      <c r="THT82" s="1117"/>
      <c r="THU82" s="1117"/>
      <c r="THV82" s="1117"/>
      <c r="THW82" s="1117"/>
      <c r="THX82" s="1117"/>
      <c r="THY82" s="1117"/>
      <c r="THZ82" s="1117"/>
      <c r="TIA82" s="1117"/>
      <c r="TIB82" s="1117"/>
      <c r="TIC82" s="1117"/>
      <c r="TID82" s="1117"/>
      <c r="TIE82" s="1117"/>
      <c r="TIF82" s="1117"/>
      <c r="TIG82" s="1117"/>
      <c r="TIH82" s="1117"/>
      <c r="TII82" s="1117"/>
      <c r="TIJ82" s="1117"/>
      <c r="TIK82" s="1117"/>
      <c r="TIL82" s="1117"/>
      <c r="TIM82" s="1117"/>
      <c r="TIN82" s="1117"/>
      <c r="TIO82" s="1117"/>
      <c r="TIP82" s="1117"/>
      <c r="TIQ82" s="1117"/>
      <c r="TIR82" s="1117"/>
      <c r="TIS82" s="1117"/>
      <c r="TIT82" s="1117"/>
      <c r="TIU82" s="1117"/>
      <c r="TIV82" s="1117"/>
      <c r="TIW82" s="1117"/>
      <c r="TIX82" s="1117"/>
      <c r="TIY82" s="1117"/>
      <c r="TIZ82" s="1117"/>
      <c r="TJA82" s="1117"/>
      <c r="TJB82" s="1117"/>
      <c r="TJC82" s="1117"/>
      <c r="TJD82" s="1117"/>
      <c r="TJE82" s="1117"/>
      <c r="TJF82" s="1117"/>
      <c r="TJG82" s="1117"/>
      <c r="TJH82" s="1117"/>
      <c r="TJI82" s="1117"/>
      <c r="TJJ82" s="1117"/>
      <c r="TJK82" s="1117"/>
      <c r="TJL82" s="1117"/>
      <c r="TJM82" s="1117"/>
      <c r="TJN82" s="1117"/>
      <c r="TJO82" s="1117"/>
      <c r="TJP82" s="1117"/>
      <c r="TJQ82" s="1117"/>
      <c r="TJR82" s="1117"/>
      <c r="TJS82" s="1117"/>
      <c r="TJT82" s="1117"/>
      <c r="TJU82" s="1117"/>
      <c r="TJV82" s="1117"/>
      <c r="TJW82" s="1117"/>
      <c r="TJX82" s="1117"/>
      <c r="TJY82" s="1117"/>
      <c r="TJZ82" s="1117"/>
      <c r="TKA82" s="1117"/>
      <c r="TKB82" s="1117"/>
      <c r="TKC82" s="1117"/>
      <c r="TKD82" s="1117"/>
      <c r="TKE82" s="1117"/>
      <c r="TKF82" s="1117"/>
      <c r="TKG82" s="1117"/>
      <c r="TKH82" s="1117"/>
      <c r="TKI82" s="1117"/>
      <c r="TKJ82" s="1117"/>
      <c r="TKK82" s="1117"/>
      <c r="TKL82" s="1117"/>
      <c r="TKM82" s="1117"/>
      <c r="TKN82" s="1117"/>
      <c r="TKO82" s="1117"/>
      <c r="TKP82" s="1117"/>
      <c r="TKQ82" s="1117"/>
      <c r="TKR82" s="1117"/>
      <c r="TKS82" s="1117"/>
      <c r="TKT82" s="1117"/>
      <c r="TKU82" s="1117"/>
      <c r="TKV82" s="1117"/>
      <c r="TKW82" s="1117"/>
      <c r="TKX82" s="1117"/>
      <c r="TKY82" s="1117"/>
      <c r="TKZ82" s="1117"/>
      <c r="TLA82" s="1117"/>
      <c r="TLB82" s="1117"/>
      <c r="TLC82" s="1117"/>
      <c r="TLD82" s="1117"/>
      <c r="TLE82" s="1117"/>
      <c r="TLF82" s="1117"/>
      <c r="TLG82" s="1117"/>
      <c r="TLH82" s="1117"/>
      <c r="TLI82" s="1117"/>
      <c r="TLJ82" s="1117"/>
      <c r="TLK82" s="1117"/>
      <c r="TLL82" s="1117"/>
      <c r="TLM82" s="1117"/>
      <c r="TLN82" s="1117"/>
      <c r="TLO82" s="1117"/>
      <c r="TLP82" s="1117"/>
      <c r="TLQ82" s="1117"/>
      <c r="TLR82" s="1117"/>
      <c r="TLS82" s="1117"/>
      <c r="TLT82" s="1117"/>
      <c r="TLU82" s="1117"/>
      <c r="TLV82" s="1117"/>
      <c r="TLW82" s="1117"/>
      <c r="TLX82" s="1117"/>
      <c r="TLY82" s="1117"/>
      <c r="TLZ82" s="1117"/>
      <c r="TMA82" s="1117"/>
      <c r="TMB82" s="1117"/>
      <c r="TMC82" s="1117"/>
      <c r="TMD82" s="1117"/>
      <c r="TME82" s="1117"/>
      <c r="TMF82" s="1117"/>
      <c r="TMG82" s="1117"/>
      <c r="TMH82" s="1117"/>
      <c r="TMI82" s="1117"/>
      <c r="TMJ82" s="1117"/>
      <c r="TMK82" s="1117"/>
      <c r="TML82" s="1117"/>
      <c r="TMM82" s="1117"/>
      <c r="TMN82" s="1117"/>
      <c r="TMO82" s="1117"/>
      <c r="TMP82" s="1117"/>
      <c r="TMQ82" s="1117"/>
      <c r="TMR82" s="1117"/>
      <c r="TMS82" s="1117"/>
      <c r="TMT82" s="1117"/>
      <c r="TMU82" s="1117"/>
      <c r="TMV82" s="1117"/>
      <c r="TMW82" s="1117"/>
      <c r="TMX82" s="1117"/>
      <c r="TMY82" s="1117"/>
      <c r="TMZ82" s="1117"/>
      <c r="TNA82" s="1117"/>
      <c r="TNB82" s="1117"/>
      <c r="TNC82" s="1117"/>
      <c r="TND82" s="1117"/>
      <c r="TNE82" s="1117"/>
      <c r="TNF82" s="1117"/>
      <c r="TNG82" s="1117"/>
      <c r="TNH82" s="1117"/>
      <c r="TNI82" s="1117"/>
      <c r="TNJ82" s="1117"/>
      <c r="TNK82" s="1117"/>
      <c r="TNL82" s="1117"/>
      <c r="TNM82" s="1117"/>
      <c r="TNN82" s="1117"/>
      <c r="TNO82" s="1117"/>
      <c r="TNP82" s="1117"/>
      <c r="TNQ82" s="1117"/>
      <c r="TNR82" s="1117"/>
      <c r="TNS82" s="1117"/>
      <c r="TNT82" s="1117"/>
      <c r="TNU82" s="1117"/>
      <c r="TNV82" s="1117"/>
      <c r="TNW82" s="1117"/>
      <c r="TNX82" s="1117"/>
      <c r="TNY82" s="1117"/>
      <c r="TNZ82" s="1117"/>
      <c r="TOA82" s="1117"/>
      <c r="TOB82" s="1117"/>
      <c r="TOC82" s="1117"/>
      <c r="TOD82" s="1117"/>
      <c r="TOE82" s="1117"/>
      <c r="TOF82" s="1117"/>
      <c r="TOG82" s="1117"/>
      <c r="TOH82" s="1117"/>
      <c r="TOI82" s="1117"/>
      <c r="TOJ82" s="1117"/>
      <c r="TOK82" s="1117"/>
      <c r="TOL82" s="1117"/>
      <c r="TOM82" s="1117"/>
      <c r="TON82" s="1117"/>
      <c r="TOO82" s="1117"/>
      <c r="TOP82" s="1117"/>
      <c r="TOQ82" s="1117"/>
      <c r="TOR82" s="1117"/>
      <c r="TOS82" s="1117"/>
      <c r="TOT82" s="1117"/>
      <c r="TOU82" s="1117"/>
      <c r="TOV82" s="1117"/>
      <c r="TOW82" s="1117"/>
      <c r="TOX82" s="1117"/>
      <c r="TOY82" s="1117"/>
      <c r="TOZ82" s="1117"/>
      <c r="TPA82" s="1117"/>
      <c r="TPB82" s="1117"/>
      <c r="TPC82" s="1117"/>
      <c r="TPD82" s="1117"/>
      <c r="TPE82" s="1117"/>
      <c r="TPF82" s="1117"/>
      <c r="TPG82" s="1117"/>
      <c r="TPH82" s="1117"/>
      <c r="TPI82" s="1117"/>
      <c r="TPJ82" s="1117"/>
      <c r="TPK82" s="1117"/>
      <c r="TPL82" s="1117"/>
      <c r="TPM82" s="1117"/>
      <c r="TPN82" s="1117"/>
      <c r="TPO82" s="1117"/>
      <c r="TPP82" s="1117"/>
      <c r="TPQ82" s="1117"/>
      <c r="TPR82" s="1117"/>
      <c r="TPS82" s="1117"/>
      <c r="TPT82" s="1117"/>
      <c r="TPU82" s="1117"/>
      <c r="TPV82" s="1117"/>
      <c r="TPW82" s="1117"/>
      <c r="TPX82" s="1117"/>
      <c r="TPY82" s="1117"/>
      <c r="TPZ82" s="1117"/>
      <c r="TQA82" s="1117"/>
      <c r="TQB82" s="1117"/>
      <c r="TQC82" s="1117"/>
      <c r="TQD82" s="1117"/>
      <c r="TQE82" s="1117"/>
      <c r="TQF82" s="1117"/>
      <c r="TQG82" s="1117"/>
      <c r="TQH82" s="1117"/>
      <c r="TQI82" s="1117"/>
      <c r="TQJ82" s="1117"/>
      <c r="TQK82" s="1117"/>
      <c r="TQL82" s="1117"/>
      <c r="TQM82" s="1117"/>
      <c r="TQN82" s="1117"/>
      <c r="TQO82" s="1117"/>
      <c r="TQP82" s="1117"/>
      <c r="TQQ82" s="1117"/>
      <c r="TQR82" s="1117"/>
      <c r="TQS82" s="1117"/>
      <c r="TQT82" s="1117"/>
      <c r="TQU82" s="1117"/>
      <c r="TQV82" s="1117"/>
      <c r="TQW82" s="1117"/>
      <c r="TQX82" s="1117"/>
      <c r="TQY82" s="1117"/>
      <c r="TQZ82" s="1117"/>
      <c r="TRA82" s="1117"/>
      <c r="TRB82" s="1117"/>
      <c r="TRC82" s="1117"/>
      <c r="TRD82" s="1117"/>
      <c r="TRE82" s="1117"/>
      <c r="TRF82" s="1117"/>
      <c r="TRG82" s="1117"/>
      <c r="TRH82" s="1117"/>
      <c r="TRI82" s="1117"/>
      <c r="TRJ82" s="1117"/>
      <c r="TRK82" s="1117"/>
      <c r="TRL82" s="1117"/>
      <c r="TRM82" s="1117"/>
      <c r="TRN82" s="1117"/>
      <c r="TRO82" s="1117"/>
      <c r="TRP82" s="1117"/>
      <c r="TRQ82" s="1117"/>
      <c r="TRR82" s="1117"/>
      <c r="TRS82" s="1117"/>
      <c r="TRT82" s="1117"/>
      <c r="TRU82" s="1117"/>
      <c r="TRV82" s="1117"/>
      <c r="TRW82" s="1117"/>
      <c r="TRX82" s="1117"/>
      <c r="TRY82" s="1117"/>
      <c r="TRZ82" s="1117"/>
      <c r="TSA82" s="1117"/>
      <c r="TSB82" s="1117"/>
      <c r="TSC82" s="1117"/>
      <c r="TSD82" s="1117"/>
      <c r="TSE82" s="1117"/>
      <c r="TSF82" s="1117"/>
      <c r="TSG82" s="1117"/>
      <c r="TSH82" s="1117"/>
      <c r="TSI82" s="1117"/>
      <c r="TSJ82" s="1117"/>
      <c r="TSK82" s="1117"/>
      <c r="TSL82" s="1117"/>
      <c r="TSM82" s="1117"/>
      <c r="TSN82" s="1117"/>
      <c r="TSO82" s="1117"/>
      <c r="TSP82" s="1117"/>
      <c r="TSQ82" s="1117"/>
      <c r="TSR82" s="1117"/>
      <c r="TSS82" s="1117"/>
      <c r="TST82" s="1117"/>
      <c r="TSU82" s="1117"/>
      <c r="TSV82" s="1117"/>
      <c r="TSW82" s="1117"/>
      <c r="TSX82" s="1117"/>
      <c r="TSY82" s="1117"/>
      <c r="TSZ82" s="1117"/>
      <c r="TTA82" s="1117"/>
      <c r="TTB82" s="1117"/>
      <c r="TTC82" s="1117"/>
      <c r="TTD82" s="1117"/>
      <c r="TTE82" s="1117"/>
      <c r="TTF82" s="1117"/>
      <c r="TTG82" s="1117"/>
      <c r="TTH82" s="1117"/>
      <c r="TTI82" s="1117"/>
      <c r="TTJ82" s="1117"/>
      <c r="TTK82" s="1117"/>
      <c r="TTL82" s="1117"/>
      <c r="TTM82" s="1117"/>
      <c r="TTN82" s="1117"/>
      <c r="TTO82" s="1117"/>
      <c r="TTP82" s="1117"/>
      <c r="TTQ82" s="1117"/>
      <c r="TTR82" s="1117"/>
      <c r="TTS82" s="1117"/>
      <c r="TTT82" s="1117"/>
      <c r="TTU82" s="1117"/>
      <c r="TTV82" s="1117"/>
      <c r="TTW82" s="1117"/>
      <c r="TTX82" s="1117"/>
      <c r="TTY82" s="1117"/>
      <c r="TTZ82" s="1117"/>
      <c r="TUA82" s="1117"/>
      <c r="TUB82" s="1117"/>
      <c r="TUC82" s="1117"/>
      <c r="TUD82" s="1117"/>
      <c r="TUE82" s="1117"/>
      <c r="TUF82" s="1117"/>
      <c r="TUG82" s="1117"/>
      <c r="TUH82" s="1117"/>
      <c r="TUI82" s="1117"/>
      <c r="TUJ82" s="1117"/>
      <c r="TUK82" s="1117"/>
      <c r="TUL82" s="1117"/>
      <c r="TUM82" s="1117"/>
      <c r="TUN82" s="1117"/>
      <c r="TUO82" s="1117"/>
      <c r="TUP82" s="1117"/>
      <c r="TUQ82" s="1117"/>
      <c r="TUR82" s="1117"/>
      <c r="TUS82" s="1117"/>
      <c r="TUT82" s="1117"/>
      <c r="TUU82" s="1117"/>
      <c r="TUV82" s="1117"/>
      <c r="TUW82" s="1117"/>
      <c r="TUX82" s="1117"/>
      <c r="TUY82" s="1117"/>
      <c r="TUZ82" s="1117"/>
      <c r="TVA82" s="1117"/>
      <c r="TVB82" s="1117"/>
      <c r="TVC82" s="1117"/>
      <c r="TVD82" s="1117"/>
      <c r="TVE82" s="1117"/>
      <c r="TVF82" s="1117"/>
      <c r="TVG82" s="1117"/>
      <c r="TVH82" s="1117"/>
      <c r="TVI82" s="1117"/>
      <c r="TVJ82" s="1117"/>
      <c r="TVK82" s="1117"/>
      <c r="TVL82" s="1117"/>
      <c r="TVM82" s="1117"/>
      <c r="TVN82" s="1117"/>
      <c r="TVO82" s="1117"/>
      <c r="TVP82" s="1117"/>
      <c r="TVQ82" s="1117"/>
      <c r="TVR82" s="1117"/>
      <c r="TVS82" s="1117"/>
      <c r="TVT82" s="1117"/>
      <c r="TVU82" s="1117"/>
      <c r="TVV82" s="1117"/>
      <c r="TVW82" s="1117"/>
      <c r="TVX82" s="1117"/>
      <c r="TVY82" s="1117"/>
      <c r="TVZ82" s="1117"/>
      <c r="TWA82" s="1117"/>
      <c r="TWB82" s="1117"/>
      <c r="TWC82" s="1117"/>
      <c r="TWD82" s="1117"/>
      <c r="TWE82" s="1117"/>
      <c r="TWF82" s="1117"/>
      <c r="TWG82" s="1117"/>
      <c r="TWH82" s="1117"/>
      <c r="TWI82" s="1117"/>
      <c r="TWJ82" s="1117"/>
      <c r="TWK82" s="1117"/>
      <c r="TWL82" s="1117"/>
      <c r="TWM82" s="1117"/>
      <c r="TWN82" s="1117"/>
      <c r="TWO82" s="1117"/>
      <c r="TWP82" s="1117"/>
      <c r="TWQ82" s="1117"/>
      <c r="TWR82" s="1117"/>
      <c r="TWS82" s="1117"/>
      <c r="TWT82" s="1117"/>
      <c r="TWU82" s="1117"/>
      <c r="TWV82" s="1117"/>
      <c r="TWW82" s="1117"/>
      <c r="TWX82" s="1117"/>
      <c r="TWY82" s="1117"/>
      <c r="TWZ82" s="1117"/>
      <c r="TXA82" s="1117"/>
      <c r="TXB82" s="1117"/>
      <c r="TXC82" s="1117"/>
      <c r="TXD82" s="1117"/>
      <c r="TXE82" s="1117"/>
      <c r="TXF82" s="1117"/>
      <c r="TXG82" s="1117"/>
      <c r="TXH82" s="1117"/>
      <c r="TXI82" s="1117"/>
      <c r="TXJ82" s="1117"/>
      <c r="TXK82" s="1117"/>
      <c r="TXL82" s="1117"/>
      <c r="TXM82" s="1117"/>
      <c r="TXN82" s="1117"/>
      <c r="TXO82" s="1117"/>
      <c r="TXP82" s="1117"/>
      <c r="TXQ82" s="1117"/>
      <c r="TXR82" s="1117"/>
      <c r="TXS82" s="1117"/>
      <c r="TXT82" s="1117"/>
      <c r="TXU82" s="1117"/>
      <c r="TXV82" s="1117"/>
      <c r="TXW82" s="1117"/>
      <c r="TXX82" s="1117"/>
      <c r="TXY82" s="1117"/>
      <c r="TXZ82" s="1117"/>
      <c r="TYA82" s="1117"/>
      <c r="TYB82" s="1117"/>
      <c r="TYC82" s="1117"/>
      <c r="TYD82" s="1117"/>
      <c r="TYE82" s="1117"/>
      <c r="TYF82" s="1117"/>
      <c r="TYG82" s="1117"/>
      <c r="TYH82" s="1117"/>
      <c r="TYI82" s="1117"/>
      <c r="TYJ82" s="1117"/>
      <c r="TYK82" s="1117"/>
      <c r="TYL82" s="1117"/>
      <c r="TYM82" s="1117"/>
      <c r="TYN82" s="1117"/>
      <c r="TYO82" s="1117"/>
      <c r="TYP82" s="1117"/>
      <c r="TYQ82" s="1117"/>
      <c r="TYR82" s="1117"/>
      <c r="TYS82" s="1117"/>
      <c r="TYT82" s="1117"/>
      <c r="TYU82" s="1117"/>
      <c r="TYV82" s="1117"/>
      <c r="TYW82" s="1117"/>
      <c r="TYX82" s="1117"/>
      <c r="TYY82" s="1117"/>
      <c r="TYZ82" s="1117"/>
      <c r="TZA82" s="1117"/>
      <c r="TZB82" s="1117"/>
      <c r="TZC82" s="1117"/>
      <c r="TZD82" s="1117"/>
      <c r="TZE82" s="1117"/>
      <c r="TZF82" s="1117"/>
      <c r="TZG82" s="1117"/>
      <c r="TZH82" s="1117"/>
      <c r="TZI82" s="1117"/>
      <c r="TZJ82" s="1117"/>
      <c r="TZK82" s="1117"/>
      <c r="TZL82" s="1117"/>
      <c r="TZM82" s="1117"/>
      <c r="TZN82" s="1117"/>
      <c r="TZO82" s="1117"/>
      <c r="TZP82" s="1117"/>
      <c r="TZQ82" s="1117"/>
      <c r="TZR82" s="1117"/>
      <c r="TZS82" s="1117"/>
      <c r="TZT82" s="1117"/>
      <c r="TZU82" s="1117"/>
      <c r="TZV82" s="1117"/>
      <c r="TZW82" s="1117"/>
      <c r="TZX82" s="1117"/>
      <c r="TZY82" s="1117"/>
      <c r="TZZ82" s="1117"/>
      <c r="UAA82" s="1117"/>
      <c r="UAB82" s="1117"/>
      <c r="UAC82" s="1117"/>
      <c r="UAD82" s="1117"/>
      <c r="UAE82" s="1117"/>
      <c r="UAF82" s="1117"/>
      <c r="UAG82" s="1117"/>
      <c r="UAH82" s="1117"/>
      <c r="UAI82" s="1117"/>
      <c r="UAJ82" s="1117"/>
      <c r="UAK82" s="1117"/>
      <c r="UAL82" s="1117"/>
      <c r="UAM82" s="1117"/>
      <c r="UAN82" s="1117"/>
      <c r="UAO82" s="1117"/>
      <c r="UAP82" s="1117"/>
      <c r="UAQ82" s="1117"/>
      <c r="UAR82" s="1117"/>
      <c r="UAS82" s="1117"/>
      <c r="UAT82" s="1117"/>
      <c r="UAU82" s="1117"/>
      <c r="UAV82" s="1117"/>
      <c r="UAW82" s="1117"/>
      <c r="UAX82" s="1117"/>
      <c r="UAY82" s="1117"/>
      <c r="UAZ82" s="1117"/>
      <c r="UBA82" s="1117"/>
      <c r="UBB82" s="1117"/>
      <c r="UBC82" s="1117"/>
      <c r="UBD82" s="1117"/>
      <c r="UBE82" s="1117"/>
      <c r="UBF82" s="1117"/>
      <c r="UBG82" s="1117"/>
      <c r="UBH82" s="1117"/>
      <c r="UBI82" s="1117"/>
      <c r="UBJ82" s="1117"/>
      <c r="UBK82" s="1117"/>
      <c r="UBL82" s="1117"/>
      <c r="UBM82" s="1117"/>
      <c r="UBN82" s="1117"/>
      <c r="UBO82" s="1117"/>
      <c r="UBP82" s="1117"/>
      <c r="UBQ82" s="1117"/>
      <c r="UBR82" s="1117"/>
      <c r="UBS82" s="1117"/>
      <c r="UBT82" s="1117"/>
      <c r="UBU82" s="1117"/>
      <c r="UBV82" s="1117"/>
      <c r="UBW82" s="1117"/>
      <c r="UBX82" s="1117"/>
      <c r="UBY82" s="1117"/>
      <c r="UBZ82" s="1117"/>
      <c r="UCA82" s="1117"/>
      <c r="UCB82" s="1117"/>
      <c r="UCC82" s="1117"/>
      <c r="UCD82" s="1117"/>
      <c r="UCE82" s="1117"/>
      <c r="UCF82" s="1117"/>
      <c r="UCG82" s="1117"/>
      <c r="UCH82" s="1117"/>
      <c r="UCI82" s="1117"/>
      <c r="UCJ82" s="1117"/>
      <c r="UCK82" s="1117"/>
      <c r="UCL82" s="1117"/>
      <c r="UCM82" s="1117"/>
      <c r="UCN82" s="1117"/>
      <c r="UCO82" s="1117"/>
      <c r="UCP82" s="1117"/>
      <c r="UCQ82" s="1117"/>
      <c r="UCR82" s="1117"/>
      <c r="UCS82" s="1117"/>
      <c r="UCT82" s="1117"/>
      <c r="UCU82" s="1117"/>
      <c r="UCV82" s="1117"/>
      <c r="UCW82" s="1117"/>
      <c r="UCX82" s="1117"/>
      <c r="UCY82" s="1117"/>
      <c r="UCZ82" s="1117"/>
      <c r="UDA82" s="1117"/>
      <c r="UDB82" s="1117"/>
      <c r="UDC82" s="1117"/>
      <c r="UDD82" s="1117"/>
      <c r="UDE82" s="1117"/>
      <c r="UDF82" s="1117"/>
      <c r="UDG82" s="1117"/>
      <c r="UDH82" s="1117"/>
      <c r="UDI82" s="1117"/>
      <c r="UDJ82" s="1117"/>
      <c r="UDK82" s="1117"/>
      <c r="UDL82" s="1117"/>
      <c r="UDM82" s="1117"/>
      <c r="UDN82" s="1117"/>
      <c r="UDO82" s="1117"/>
      <c r="UDP82" s="1117"/>
      <c r="UDQ82" s="1117"/>
      <c r="UDR82" s="1117"/>
      <c r="UDS82" s="1117"/>
      <c r="UDT82" s="1117"/>
      <c r="UDU82" s="1117"/>
      <c r="UDV82" s="1117"/>
      <c r="UDW82" s="1117"/>
      <c r="UDX82" s="1117"/>
      <c r="UDY82" s="1117"/>
      <c r="UDZ82" s="1117"/>
      <c r="UEA82" s="1117"/>
      <c r="UEB82" s="1117"/>
      <c r="UEC82" s="1117"/>
      <c r="UED82" s="1117"/>
      <c r="UEE82" s="1117"/>
      <c r="UEF82" s="1117"/>
      <c r="UEG82" s="1117"/>
      <c r="UEH82" s="1117"/>
      <c r="UEI82" s="1117"/>
      <c r="UEJ82" s="1117"/>
      <c r="UEK82" s="1117"/>
      <c r="UEL82" s="1117"/>
      <c r="UEM82" s="1117"/>
      <c r="UEN82" s="1117"/>
      <c r="UEO82" s="1117"/>
      <c r="UEP82" s="1117"/>
      <c r="UEQ82" s="1117"/>
      <c r="UER82" s="1117"/>
      <c r="UES82" s="1117"/>
      <c r="UET82" s="1117"/>
      <c r="UEU82" s="1117"/>
      <c r="UEV82" s="1117"/>
      <c r="UEW82" s="1117"/>
      <c r="UEX82" s="1117"/>
      <c r="UEY82" s="1117"/>
      <c r="UEZ82" s="1117"/>
      <c r="UFA82" s="1117"/>
      <c r="UFB82" s="1117"/>
      <c r="UFC82" s="1117"/>
      <c r="UFD82" s="1117"/>
      <c r="UFE82" s="1117"/>
      <c r="UFF82" s="1117"/>
      <c r="UFG82" s="1117"/>
      <c r="UFH82" s="1117"/>
      <c r="UFI82" s="1117"/>
      <c r="UFJ82" s="1117"/>
      <c r="UFK82" s="1117"/>
      <c r="UFL82" s="1117"/>
      <c r="UFM82" s="1117"/>
      <c r="UFN82" s="1117"/>
      <c r="UFO82" s="1117"/>
      <c r="UFP82" s="1117"/>
      <c r="UFQ82" s="1117"/>
      <c r="UFR82" s="1117"/>
      <c r="UFS82" s="1117"/>
      <c r="UFT82" s="1117"/>
      <c r="UFU82" s="1117"/>
      <c r="UFV82" s="1117"/>
      <c r="UFW82" s="1117"/>
      <c r="UFX82" s="1117"/>
      <c r="UFY82" s="1117"/>
      <c r="UFZ82" s="1117"/>
      <c r="UGA82" s="1117"/>
      <c r="UGB82" s="1117"/>
      <c r="UGC82" s="1117"/>
      <c r="UGD82" s="1117"/>
      <c r="UGE82" s="1117"/>
      <c r="UGF82" s="1117"/>
      <c r="UGG82" s="1117"/>
      <c r="UGH82" s="1117"/>
      <c r="UGI82" s="1117"/>
      <c r="UGJ82" s="1117"/>
      <c r="UGK82" s="1117"/>
      <c r="UGL82" s="1117"/>
      <c r="UGM82" s="1117"/>
      <c r="UGN82" s="1117"/>
      <c r="UGO82" s="1117"/>
      <c r="UGP82" s="1117"/>
      <c r="UGQ82" s="1117"/>
      <c r="UGR82" s="1117"/>
      <c r="UGS82" s="1117"/>
      <c r="UGT82" s="1117"/>
      <c r="UGU82" s="1117"/>
      <c r="UGV82" s="1117"/>
      <c r="UGW82" s="1117"/>
      <c r="UGX82" s="1117"/>
      <c r="UGY82" s="1117"/>
      <c r="UGZ82" s="1117"/>
      <c r="UHA82" s="1117"/>
      <c r="UHB82" s="1117"/>
      <c r="UHC82" s="1117"/>
      <c r="UHD82" s="1117"/>
      <c r="UHE82" s="1117"/>
      <c r="UHF82" s="1117"/>
      <c r="UHG82" s="1117"/>
      <c r="UHH82" s="1117"/>
      <c r="UHI82" s="1117"/>
      <c r="UHJ82" s="1117"/>
      <c r="UHK82" s="1117"/>
      <c r="UHL82" s="1117"/>
      <c r="UHM82" s="1117"/>
      <c r="UHN82" s="1117"/>
      <c r="UHO82" s="1117"/>
      <c r="UHP82" s="1117"/>
      <c r="UHQ82" s="1117"/>
      <c r="UHR82" s="1117"/>
      <c r="UHS82" s="1117"/>
      <c r="UHT82" s="1117"/>
      <c r="UHU82" s="1117"/>
      <c r="UHV82" s="1117"/>
      <c r="UHW82" s="1117"/>
      <c r="UHX82" s="1117"/>
      <c r="UHY82" s="1117"/>
      <c r="UHZ82" s="1117"/>
      <c r="UIA82" s="1117"/>
      <c r="UIB82" s="1117"/>
      <c r="UIC82" s="1117"/>
      <c r="UID82" s="1117"/>
      <c r="UIE82" s="1117"/>
      <c r="UIF82" s="1117"/>
      <c r="UIG82" s="1117"/>
      <c r="UIH82" s="1117"/>
      <c r="UII82" s="1117"/>
      <c r="UIJ82" s="1117"/>
      <c r="UIK82" s="1117"/>
      <c r="UIL82" s="1117"/>
      <c r="UIM82" s="1117"/>
      <c r="UIN82" s="1117"/>
      <c r="UIO82" s="1117"/>
      <c r="UIP82" s="1117"/>
      <c r="UIQ82" s="1117"/>
      <c r="UIR82" s="1117"/>
      <c r="UIS82" s="1117"/>
      <c r="UIT82" s="1117"/>
      <c r="UIU82" s="1117"/>
      <c r="UIV82" s="1117"/>
      <c r="UIW82" s="1117"/>
      <c r="UIX82" s="1117"/>
      <c r="UIY82" s="1117"/>
      <c r="UIZ82" s="1117"/>
      <c r="UJA82" s="1117"/>
      <c r="UJB82" s="1117"/>
      <c r="UJC82" s="1117"/>
      <c r="UJD82" s="1117"/>
      <c r="UJE82" s="1117"/>
      <c r="UJF82" s="1117"/>
      <c r="UJG82" s="1117"/>
      <c r="UJH82" s="1117"/>
      <c r="UJI82" s="1117"/>
      <c r="UJJ82" s="1117"/>
      <c r="UJK82" s="1117"/>
      <c r="UJL82" s="1117"/>
      <c r="UJM82" s="1117"/>
      <c r="UJN82" s="1117"/>
      <c r="UJO82" s="1117"/>
      <c r="UJP82" s="1117"/>
      <c r="UJQ82" s="1117"/>
      <c r="UJR82" s="1117"/>
      <c r="UJS82" s="1117"/>
      <c r="UJT82" s="1117"/>
      <c r="UJU82" s="1117"/>
      <c r="UJV82" s="1117"/>
      <c r="UJW82" s="1117"/>
      <c r="UJX82" s="1117"/>
      <c r="UJY82" s="1117"/>
      <c r="UJZ82" s="1117"/>
      <c r="UKA82" s="1117"/>
      <c r="UKB82" s="1117"/>
      <c r="UKC82" s="1117"/>
      <c r="UKD82" s="1117"/>
      <c r="UKE82" s="1117"/>
      <c r="UKF82" s="1117"/>
      <c r="UKG82" s="1117"/>
      <c r="UKH82" s="1117"/>
      <c r="UKI82" s="1117"/>
      <c r="UKJ82" s="1117"/>
      <c r="UKK82" s="1117"/>
      <c r="UKL82" s="1117"/>
      <c r="UKM82" s="1117"/>
      <c r="UKN82" s="1117"/>
      <c r="UKO82" s="1117"/>
      <c r="UKP82" s="1117"/>
      <c r="UKQ82" s="1117"/>
      <c r="UKR82" s="1117"/>
      <c r="UKS82" s="1117"/>
      <c r="UKT82" s="1117"/>
      <c r="UKU82" s="1117"/>
      <c r="UKV82" s="1117"/>
      <c r="UKW82" s="1117"/>
      <c r="UKX82" s="1117"/>
      <c r="UKY82" s="1117"/>
      <c r="UKZ82" s="1117"/>
      <c r="ULA82" s="1117"/>
      <c r="ULB82" s="1117"/>
      <c r="ULC82" s="1117"/>
      <c r="ULD82" s="1117"/>
      <c r="ULE82" s="1117"/>
      <c r="ULF82" s="1117"/>
      <c r="ULG82" s="1117"/>
      <c r="ULH82" s="1117"/>
      <c r="ULI82" s="1117"/>
      <c r="ULJ82" s="1117"/>
      <c r="ULK82" s="1117"/>
      <c r="ULL82" s="1117"/>
      <c r="ULM82" s="1117"/>
      <c r="ULN82" s="1117"/>
      <c r="ULO82" s="1117"/>
      <c r="ULP82" s="1117"/>
      <c r="ULQ82" s="1117"/>
      <c r="ULR82" s="1117"/>
      <c r="ULS82" s="1117"/>
      <c r="ULT82" s="1117"/>
      <c r="ULU82" s="1117"/>
      <c r="ULV82" s="1117"/>
      <c r="ULW82" s="1117"/>
      <c r="ULX82" s="1117"/>
      <c r="ULY82" s="1117"/>
      <c r="ULZ82" s="1117"/>
      <c r="UMA82" s="1117"/>
      <c r="UMB82" s="1117"/>
      <c r="UMC82" s="1117"/>
      <c r="UMD82" s="1117"/>
      <c r="UME82" s="1117"/>
      <c r="UMF82" s="1117"/>
      <c r="UMG82" s="1117"/>
      <c r="UMH82" s="1117"/>
      <c r="UMI82" s="1117"/>
      <c r="UMJ82" s="1117"/>
      <c r="UMK82" s="1117"/>
      <c r="UML82" s="1117"/>
      <c r="UMM82" s="1117"/>
      <c r="UMN82" s="1117"/>
      <c r="UMO82" s="1117"/>
      <c r="UMP82" s="1117"/>
      <c r="UMQ82" s="1117"/>
      <c r="UMR82" s="1117"/>
      <c r="UMS82" s="1117"/>
      <c r="UMT82" s="1117"/>
      <c r="UMU82" s="1117"/>
      <c r="UMV82" s="1117"/>
      <c r="UMW82" s="1117"/>
      <c r="UMX82" s="1117"/>
      <c r="UMY82" s="1117"/>
      <c r="UMZ82" s="1117"/>
      <c r="UNA82" s="1117"/>
      <c r="UNB82" s="1117"/>
      <c r="UNC82" s="1117"/>
      <c r="UND82" s="1117"/>
      <c r="UNE82" s="1117"/>
      <c r="UNF82" s="1117"/>
      <c r="UNG82" s="1117"/>
      <c r="UNH82" s="1117"/>
      <c r="UNI82" s="1117"/>
      <c r="UNJ82" s="1117"/>
      <c r="UNK82" s="1117"/>
      <c r="UNL82" s="1117"/>
      <c r="UNM82" s="1117"/>
      <c r="UNN82" s="1117"/>
      <c r="UNO82" s="1117"/>
      <c r="UNP82" s="1117"/>
      <c r="UNQ82" s="1117"/>
      <c r="UNR82" s="1117"/>
      <c r="UNS82" s="1117"/>
      <c r="UNT82" s="1117"/>
      <c r="UNU82" s="1117"/>
      <c r="UNV82" s="1117"/>
      <c r="UNW82" s="1117"/>
      <c r="UNX82" s="1117"/>
      <c r="UNY82" s="1117"/>
      <c r="UNZ82" s="1117"/>
      <c r="UOA82" s="1117"/>
      <c r="UOB82" s="1117"/>
      <c r="UOC82" s="1117"/>
      <c r="UOD82" s="1117"/>
      <c r="UOE82" s="1117"/>
      <c r="UOF82" s="1117"/>
      <c r="UOG82" s="1117"/>
      <c r="UOH82" s="1117"/>
      <c r="UOI82" s="1117"/>
      <c r="UOJ82" s="1117"/>
      <c r="UOK82" s="1117"/>
      <c r="UOL82" s="1117"/>
      <c r="UOM82" s="1117"/>
      <c r="UON82" s="1117"/>
      <c r="UOO82" s="1117"/>
      <c r="UOP82" s="1117"/>
      <c r="UOQ82" s="1117"/>
      <c r="UOR82" s="1117"/>
      <c r="UOS82" s="1117"/>
      <c r="UOT82" s="1117"/>
      <c r="UOU82" s="1117"/>
      <c r="UOV82" s="1117"/>
      <c r="UOW82" s="1117"/>
      <c r="UOX82" s="1117"/>
      <c r="UOY82" s="1117"/>
      <c r="UOZ82" s="1117"/>
      <c r="UPA82" s="1117"/>
      <c r="UPB82" s="1117"/>
      <c r="UPC82" s="1117"/>
      <c r="UPD82" s="1117"/>
      <c r="UPE82" s="1117"/>
      <c r="UPF82" s="1117"/>
      <c r="UPG82" s="1117"/>
      <c r="UPH82" s="1117"/>
      <c r="UPI82" s="1117"/>
      <c r="UPJ82" s="1117"/>
      <c r="UPK82" s="1117"/>
      <c r="UPL82" s="1117"/>
      <c r="UPM82" s="1117"/>
      <c r="UPN82" s="1117"/>
      <c r="UPO82" s="1117"/>
      <c r="UPP82" s="1117"/>
      <c r="UPQ82" s="1117"/>
      <c r="UPR82" s="1117"/>
      <c r="UPS82" s="1117"/>
      <c r="UPT82" s="1117"/>
      <c r="UPU82" s="1117"/>
      <c r="UPV82" s="1117"/>
      <c r="UPW82" s="1117"/>
      <c r="UPX82" s="1117"/>
      <c r="UPY82" s="1117"/>
      <c r="UPZ82" s="1117"/>
      <c r="UQA82" s="1117"/>
      <c r="UQB82" s="1117"/>
      <c r="UQC82" s="1117"/>
      <c r="UQD82" s="1117"/>
      <c r="UQE82" s="1117"/>
      <c r="UQF82" s="1117"/>
      <c r="UQG82" s="1117"/>
      <c r="UQH82" s="1117"/>
      <c r="UQI82" s="1117"/>
      <c r="UQJ82" s="1117"/>
      <c r="UQK82" s="1117"/>
      <c r="UQL82" s="1117"/>
      <c r="UQM82" s="1117"/>
      <c r="UQN82" s="1117"/>
      <c r="UQO82" s="1117"/>
      <c r="UQP82" s="1117"/>
      <c r="UQQ82" s="1117"/>
      <c r="UQR82" s="1117"/>
      <c r="UQS82" s="1117"/>
      <c r="UQT82" s="1117"/>
      <c r="UQU82" s="1117"/>
      <c r="UQV82" s="1117"/>
      <c r="UQW82" s="1117"/>
      <c r="UQX82" s="1117"/>
      <c r="UQY82" s="1117"/>
      <c r="UQZ82" s="1117"/>
      <c r="URA82" s="1117"/>
      <c r="URB82" s="1117"/>
      <c r="URC82" s="1117"/>
      <c r="URD82" s="1117"/>
      <c r="URE82" s="1117"/>
      <c r="URF82" s="1117"/>
      <c r="URG82" s="1117"/>
      <c r="URH82" s="1117"/>
      <c r="URI82" s="1117"/>
      <c r="URJ82" s="1117"/>
      <c r="URK82" s="1117"/>
      <c r="URL82" s="1117"/>
      <c r="URM82" s="1117"/>
      <c r="URN82" s="1117"/>
      <c r="URO82" s="1117"/>
      <c r="URP82" s="1117"/>
      <c r="URQ82" s="1117"/>
      <c r="URR82" s="1117"/>
      <c r="URS82" s="1117"/>
      <c r="URT82" s="1117"/>
      <c r="URU82" s="1117"/>
      <c r="URV82" s="1117"/>
      <c r="URW82" s="1117"/>
      <c r="URX82" s="1117"/>
      <c r="URY82" s="1117"/>
      <c r="URZ82" s="1117"/>
      <c r="USA82" s="1117"/>
      <c r="USB82" s="1117"/>
      <c r="USC82" s="1117"/>
      <c r="USD82" s="1117"/>
      <c r="USE82" s="1117"/>
      <c r="USF82" s="1117"/>
      <c r="USG82" s="1117"/>
      <c r="USH82" s="1117"/>
      <c r="USI82" s="1117"/>
      <c r="USJ82" s="1117"/>
      <c r="USK82" s="1117"/>
      <c r="USL82" s="1117"/>
      <c r="USM82" s="1117"/>
      <c r="USN82" s="1117"/>
      <c r="USO82" s="1117"/>
      <c r="USP82" s="1117"/>
      <c r="USQ82" s="1117"/>
      <c r="USR82" s="1117"/>
      <c r="USS82" s="1117"/>
      <c r="UST82" s="1117"/>
      <c r="USU82" s="1117"/>
      <c r="USV82" s="1117"/>
      <c r="USW82" s="1117"/>
      <c r="USX82" s="1117"/>
      <c r="USY82" s="1117"/>
      <c r="USZ82" s="1117"/>
      <c r="UTA82" s="1117"/>
      <c r="UTB82" s="1117"/>
      <c r="UTC82" s="1117"/>
      <c r="UTD82" s="1117"/>
      <c r="UTE82" s="1117"/>
      <c r="UTF82" s="1117"/>
      <c r="UTG82" s="1117"/>
      <c r="UTH82" s="1117"/>
      <c r="UTI82" s="1117"/>
      <c r="UTJ82" s="1117"/>
      <c r="UTK82" s="1117"/>
      <c r="UTL82" s="1117"/>
      <c r="UTM82" s="1117"/>
      <c r="UTN82" s="1117"/>
      <c r="UTO82" s="1117"/>
      <c r="UTP82" s="1117"/>
      <c r="UTQ82" s="1117"/>
      <c r="UTR82" s="1117"/>
      <c r="UTS82" s="1117"/>
      <c r="UTT82" s="1117"/>
      <c r="UTU82" s="1117"/>
      <c r="UTV82" s="1117"/>
      <c r="UTW82" s="1117"/>
      <c r="UTX82" s="1117"/>
      <c r="UTY82" s="1117"/>
      <c r="UTZ82" s="1117"/>
      <c r="UUA82" s="1117"/>
      <c r="UUB82" s="1117"/>
      <c r="UUC82" s="1117"/>
      <c r="UUD82" s="1117"/>
      <c r="UUE82" s="1117"/>
      <c r="UUF82" s="1117"/>
      <c r="UUG82" s="1117"/>
      <c r="UUH82" s="1117"/>
      <c r="UUI82" s="1117"/>
      <c r="UUJ82" s="1117"/>
      <c r="UUK82" s="1117"/>
      <c r="UUL82" s="1117"/>
      <c r="UUM82" s="1117"/>
      <c r="UUN82" s="1117"/>
      <c r="UUO82" s="1117"/>
      <c r="UUP82" s="1117"/>
      <c r="UUQ82" s="1117"/>
      <c r="UUR82" s="1117"/>
      <c r="UUS82" s="1117"/>
      <c r="UUT82" s="1117"/>
      <c r="UUU82" s="1117"/>
      <c r="UUV82" s="1117"/>
      <c r="UUW82" s="1117"/>
      <c r="UUX82" s="1117"/>
      <c r="UUY82" s="1117"/>
      <c r="UUZ82" s="1117"/>
      <c r="UVA82" s="1117"/>
      <c r="UVB82" s="1117"/>
      <c r="UVC82" s="1117"/>
      <c r="UVD82" s="1117"/>
      <c r="UVE82" s="1117"/>
      <c r="UVF82" s="1117"/>
      <c r="UVG82" s="1117"/>
      <c r="UVH82" s="1117"/>
      <c r="UVI82" s="1117"/>
      <c r="UVJ82" s="1117"/>
      <c r="UVK82" s="1117"/>
      <c r="UVL82" s="1117"/>
      <c r="UVM82" s="1117"/>
      <c r="UVN82" s="1117"/>
      <c r="UVO82" s="1117"/>
      <c r="UVP82" s="1117"/>
      <c r="UVQ82" s="1117"/>
      <c r="UVR82" s="1117"/>
      <c r="UVS82" s="1117"/>
      <c r="UVT82" s="1117"/>
      <c r="UVU82" s="1117"/>
      <c r="UVV82" s="1117"/>
      <c r="UVW82" s="1117"/>
      <c r="UVX82" s="1117"/>
      <c r="UVY82" s="1117"/>
      <c r="UVZ82" s="1117"/>
      <c r="UWA82" s="1117"/>
      <c r="UWB82" s="1117"/>
      <c r="UWC82" s="1117"/>
      <c r="UWD82" s="1117"/>
      <c r="UWE82" s="1117"/>
      <c r="UWF82" s="1117"/>
      <c r="UWG82" s="1117"/>
      <c r="UWH82" s="1117"/>
      <c r="UWI82" s="1117"/>
      <c r="UWJ82" s="1117"/>
      <c r="UWK82" s="1117"/>
      <c r="UWL82" s="1117"/>
      <c r="UWM82" s="1117"/>
      <c r="UWN82" s="1117"/>
      <c r="UWO82" s="1117"/>
      <c r="UWP82" s="1117"/>
      <c r="UWQ82" s="1117"/>
      <c r="UWR82" s="1117"/>
      <c r="UWS82" s="1117"/>
      <c r="UWT82" s="1117"/>
      <c r="UWU82" s="1117"/>
      <c r="UWV82" s="1117"/>
      <c r="UWW82" s="1117"/>
      <c r="UWX82" s="1117"/>
      <c r="UWY82" s="1117"/>
      <c r="UWZ82" s="1117"/>
      <c r="UXA82" s="1117"/>
      <c r="UXB82" s="1117"/>
      <c r="UXC82" s="1117"/>
      <c r="UXD82" s="1117"/>
      <c r="UXE82" s="1117"/>
      <c r="UXF82" s="1117"/>
      <c r="UXG82" s="1117"/>
      <c r="UXH82" s="1117"/>
      <c r="UXI82" s="1117"/>
      <c r="UXJ82" s="1117"/>
      <c r="UXK82" s="1117"/>
      <c r="UXL82" s="1117"/>
      <c r="UXM82" s="1117"/>
      <c r="UXN82" s="1117"/>
      <c r="UXO82" s="1117"/>
      <c r="UXP82" s="1117"/>
      <c r="UXQ82" s="1117"/>
      <c r="UXR82" s="1117"/>
      <c r="UXS82" s="1117"/>
      <c r="UXT82" s="1117"/>
      <c r="UXU82" s="1117"/>
      <c r="UXV82" s="1117"/>
      <c r="UXW82" s="1117"/>
      <c r="UXX82" s="1117"/>
      <c r="UXY82" s="1117"/>
      <c r="UXZ82" s="1117"/>
      <c r="UYA82" s="1117"/>
      <c r="UYB82" s="1117"/>
      <c r="UYC82" s="1117"/>
      <c r="UYD82" s="1117"/>
      <c r="UYE82" s="1117"/>
      <c r="UYF82" s="1117"/>
      <c r="UYG82" s="1117"/>
      <c r="UYH82" s="1117"/>
      <c r="UYI82" s="1117"/>
      <c r="UYJ82" s="1117"/>
      <c r="UYK82" s="1117"/>
      <c r="UYL82" s="1117"/>
      <c r="UYM82" s="1117"/>
      <c r="UYN82" s="1117"/>
      <c r="UYO82" s="1117"/>
      <c r="UYP82" s="1117"/>
      <c r="UYQ82" s="1117"/>
      <c r="UYR82" s="1117"/>
      <c r="UYS82" s="1117"/>
      <c r="UYT82" s="1117"/>
      <c r="UYU82" s="1117"/>
      <c r="UYV82" s="1117"/>
      <c r="UYW82" s="1117"/>
      <c r="UYX82" s="1117"/>
      <c r="UYY82" s="1117"/>
      <c r="UYZ82" s="1117"/>
      <c r="UZA82" s="1117"/>
      <c r="UZB82" s="1117"/>
      <c r="UZC82" s="1117"/>
      <c r="UZD82" s="1117"/>
      <c r="UZE82" s="1117"/>
      <c r="UZF82" s="1117"/>
      <c r="UZG82" s="1117"/>
      <c r="UZH82" s="1117"/>
      <c r="UZI82" s="1117"/>
      <c r="UZJ82" s="1117"/>
      <c r="UZK82" s="1117"/>
      <c r="UZL82" s="1117"/>
      <c r="UZM82" s="1117"/>
      <c r="UZN82" s="1117"/>
      <c r="UZO82" s="1117"/>
      <c r="UZP82" s="1117"/>
      <c r="UZQ82" s="1117"/>
      <c r="UZR82" s="1117"/>
      <c r="UZS82" s="1117"/>
      <c r="UZT82" s="1117"/>
      <c r="UZU82" s="1117"/>
      <c r="UZV82" s="1117"/>
      <c r="UZW82" s="1117"/>
      <c r="UZX82" s="1117"/>
      <c r="UZY82" s="1117"/>
      <c r="UZZ82" s="1117"/>
      <c r="VAA82" s="1117"/>
      <c r="VAB82" s="1117"/>
      <c r="VAC82" s="1117"/>
      <c r="VAD82" s="1117"/>
      <c r="VAE82" s="1117"/>
      <c r="VAF82" s="1117"/>
      <c r="VAG82" s="1117"/>
      <c r="VAH82" s="1117"/>
      <c r="VAI82" s="1117"/>
      <c r="VAJ82" s="1117"/>
      <c r="VAK82" s="1117"/>
      <c r="VAL82" s="1117"/>
      <c r="VAM82" s="1117"/>
      <c r="VAN82" s="1117"/>
      <c r="VAO82" s="1117"/>
      <c r="VAP82" s="1117"/>
      <c r="VAQ82" s="1117"/>
      <c r="VAR82" s="1117"/>
      <c r="VAS82" s="1117"/>
      <c r="VAT82" s="1117"/>
      <c r="VAU82" s="1117"/>
      <c r="VAV82" s="1117"/>
      <c r="VAW82" s="1117"/>
      <c r="VAX82" s="1117"/>
      <c r="VAY82" s="1117"/>
      <c r="VAZ82" s="1117"/>
      <c r="VBA82" s="1117"/>
      <c r="VBB82" s="1117"/>
      <c r="VBC82" s="1117"/>
      <c r="VBD82" s="1117"/>
      <c r="VBE82" s="1117"/>
      <c r="VBF82" s="1117"/>
      <c r="VBG82" s="1117"/>
      <c r="VBH82" s="1117"/>
      <c r="VBI82" s="1117"/>
      <c r="VBJ82" s="1117"/>
      <c r="VBK82" s="1117"/>
      <c r="VBL82" s="1117"/>
      <c r="VBM82" s="1117"/>
      <c r="VBN82" s="1117"/>
      <c r="VBO82" s="1117"/>
      <c r="VBP82" s="1117"/>
      <c r="VBQ82" s="1117"/>
      <c r="VBR82" s="1117"/>
      <c r="VBS82" s="1117"/>
      <c r="VBT82" s="1117"/>
      <c r="VBU82" s="1117"/>
      <c r="VBV82" s="1117"/>
      <c r="VBW82" s="1117"/>
      <c r="VBX82" s="1117"/>
      <c r="VBY82" s="1117"/>
      <c r="VBZ82" s="1117"/>
      <c r="VCA82" s="1117"/>
      <c r="VCB82" s="1117"/>
      <c r="VCC82" s="1117"/>
      <c r="VCD82" s="1117"/>
      <c r="VCE82" s="1117"/>
      <c r="VCF82" s="1117"/>
      <c r="VCG82" s="1117"/>
      <c r="VCH82" s="1117"/>
      <c r="VCI82" s="1117"/>
      <c r="VCJ82" s="1117"/>
      <c r="VCK82" s="1117"/>
      <c r="VCL82" s="1117"/>
      <c r="VCM82" s="1117"/>
      <c r="VCN82" s="1117"/>
      <c r="VCO82" s="1117"/>
      <c r="VCP82" s="1117"/>
      <c r="VCQ82" s="1117"/>
      <c r="VCR82" s="1117"/>
      <c r="VCS82" s="1117"/>
      <c r="VCT82" s="1117"/>
      <c r="VCU82" s="1117"/>
      <c r="VCV82" s="1117"/>
      <c r="VCW82" s="1117"/>
      <c r="VCX82" s="1117"/>
      <c r="VCY82" s="1117"/>
      <c r="VCZ82" s="1117"/>
      <c r="VDA82" s="1117"/>
      <c r="VDB82" s="1117"/>
      <c r="VDC82" s="1117"/>
      <c r="VDD82" s="1117"/>
      <c r="VDE82" s="1117"/>
      <c r="VDF82" s="1117"/>
      <c r="VDG82" s="1117"/>
      <c r="VDH82" s="1117"/>
      <c r="VDI82" s="1117"/>
      <c r="VDJ82" s="1117"/>
      <c r="VDK82" s="1117"/>
      <c r="VDL82" s="1117"/>
      <c r="VDM82" s="1117"/>
      <c r="VDN82" s="1117"/>
      <c r="VDO82" s="1117"/>
      <c r="VDP82" s="1117"/>
      <c r="VDQ82" s="1117"/>
      <c r="VDR82" s="1117"/>
      <c r="VDS82" s="1117"/>
      <c r="VDT82" s="1117"/>
      <c r="VDU82" s="1117"/>
      <c r="VDV82" s="1117"/>
      <c r="VDW82" s="1117"/>
      <c r="VDX82" s="1117"/>
      <c r="VDY82" s="1117"/>
      <c r="VDZ82" s="1117"/>
      <c r="VEA82" s="1117"/>
      <c r="VEB82" s="1117"/>
      <c r="VEC82" s="1117"/>
      <c r="VED82" s="1117"/>
      <c r="VEE82" s="1117"/>
      <c r="VEF82" s="1117"/>
      <c r="VEG82" s="1117"/>
      <c r="VEH82" s="1117"/>
      <c r="VEI82" s="1117"/>
      <c r="VEJ82" s="1117"/>
      <c r="VEK82" s="1117"/>
      <c r="VEL82" s="1117"/>
      <c r="VEM82" s="1117"/>
      <c r="VEN82" s="1117"/>
      <c r="VEO82" s="1117"/>
      <c r="VEP82" s="1117"/>
      <c r="VEQ82" s="1117"/>
      <c r="VER82" s="1117"/>
      <c r="VES82" s="1117"/>
      <c r="VET82" s="1117"/>
      <c r="VEU82" s="1117"/>
      <c r="VEV82" s="1117"/>
      <c r="VEW82" s="1117"/>
      <c r="VEX82" s="1117"/>
      <c r="VEY82" s="1117"/>
      <c r="VEZ82" s="1117"/>
      <c r="VFA82" s="1117"/>
      <c r="VFB82" s="1117"/>
      <c r="VFC82" s="1117"/>
      <c r="VFD82" s="1117"/>
      <c r="VFE82" s="1117"/>
      <c r="VFF82" s="1117"/>
      <c r="VFG82" s="1117"/>
      <c r="VFH82" s="1117"/>
      <c r="VFI82" s="1117"/>
      <c r="VFJ82" s="1117"/>
      <c r="VFK82" s="1117"/>
      <c r="VFL82" s="1117"/>
      <c r="VFM82" s="1117"/>
      <c r="VFN82" s="1117"/>
      <c r="VFO82" s="1117"/>
      <c r="VFP82" s="1117"/>
      <c r="VFQ82" s="1117"/>
      <c r="VFR82" s="1117"/>
      <c r="VFS82" s="1117"/>
      <c r="VFT82" s="1117"/>
      <c r="VFU82" s="1117"/>
      <c r="VFV82" s="1117"/>
      <c r="VFW82" s="1117"/>
      <c r="VFX82" s="1117"/>
      <c r="VFY82" s="1117"/>
      <c r="VFZ82" s="1117"/>
      <c r="VGA82" s="1117"/>
      <c r="VGB82" s="1117"/>
      <c r="VGC82" s="1117"/>
      <c r="VGD82" s="1117"/>
      <c r="VGE82" s="1117"/>
      <c r="VGF82" s="1117"/>
      <c r="VGG82" s="1117"/>
      <c r="VGH82" s="1117"/>
      <c r="VGI82" s="1117"/>
      <c r="VGJ82" s="1117"/>
      <c r="VGK82" s="1117"/>
      <c r="VGL82" s="1117"/>
      <c r="VGM82" s="1117"/>
      <c r="VGN82" s="1117"/>
      <c r="VGO82" s="1117"/>
      <c r="VGP82" s="1117"/>
      <c r="VGQ82" s="1117"/>
      <c r="VGR82" s="1117"/>
      <c r="VGS82" s="1117"/>
      <c r="VGT82" s="1117"/>
      <c r="VGU82" s="1117"/>
      <c r="VGV82" s="1117"/>
      <c r="VGW82" s="1117"/>
      <c r="VGX82" s="1117"/>
      <c r="VGY82" s="1117"/>
      <c r="VGZ82" s="1117"/>
      <c r="VHA82" s="1117"/>
      <c r="VHB82" s="1117"/>
      <c r="VHC82" s="1117"/>
      <c r="VHD82" s="1117"/>
      <c r="VHE82" s="1117"/>
      <c r="VHF82" s="1117"/>
      <c r="VHG82" s="1117"/>
      <c r="VHH82" s="1117"/>
      <c r="VHI82" s="1117"/>
      <c r="VHJ82" s="1117"/>
      <c r="VHK82" s="1117"/>
      <c r="VHL82" s="1117"/>
      <c r="VHM82" s="1117"/>
      <c r="VHN82" s="1117"/>
      <c r="VHO82" s="1117"/>
      <c r="VHP82" s="1117"/>
      <c r="VHQ82" s="1117"/>
      <c r="VHR82" s="1117"/>
      <c r="VHS82" s="1117"/>
      <c r="VHT82" s="1117"/>
      <c r="VHU82" s="1117"/>
      <c r="VHV82" s="1117"/>
      <c r="VHW82" s="1117"/>
      <c r="VHX82" s="1117"/>
      <c r="VHY82" s="1117"/>
      <c r="VHZ82" s="1117"/>
      <c r="VIA82" s="1117"/>
      <c r="VIB82" s="1117"/>
      <c r="VIC82" s="1117"/>
      <c r="VID82" s="1117"/>
      <c r="VIE82" s="1117"/>
      <c r="VIF82" s="1117"/>
      <c r="VIG82" s="1117"/>
      <c r="VIH82" s="1117"/>
      <c r="VII82" s="1117"/>
      <c r="VIJ82" s="1117"/>
      <c r="VIK82" s="1117"/>
      <c r="VIL82" s="1117"/>
      <c r="VIM82" s="1117"/>
      <c r="VIN82" s="1117"/>
      <c r="VIO82" s="1117"/>
      <c r="VIP82" s="1117"/>
      <c r="VIQ82" s="1117"/>
      <c r="VIR82" s="1117"/>
      <c r="VIS82" s="1117"/>
      <c r="VIT82" s="1117"/>
      <c r="VIU82" s="1117"/>
      <c r="VIV82" s="1117"/>
      <c r="VIW82" s="1117"/>
      <c r="VIX82" s="1117"/>
      <c r="VIY82" s="1117"/>
      <c r="VIZ82" s="1117"/>
      <c r="VJA82" s="1117"/>
      <c r="VJB82" s="1117"/>
      <c r="VJC82" s="1117"/>
      <c r="VJD82" s="1117"/>
      <c r="VJE82" s="1117"/>
      <c r="VJF82" s="1117"/>
      <c r="VJG82" s="1117"/>
      <c r="VJH82" s="1117"/>
      <c r="VJI82" s="1117"/>
      <c r="VJJ82" s="1117"/>
      <c r="VJK82" s="1117"/>
      <c r="VJL82" s="1117"/>
      <c r="VJM82" s="1117"/>
      <c r="VJN82" s="1117"/>
      <c r="VJO82" s="1117"/>
      <c r="VJP82" s="1117"/>
      <c r="VJQ82" s="1117"/>
      <c r="VJR82" s="1117"/>
      <c r="VJS82" s="1117"/>
      <c r="VJT82" s="1117"/>
      <c r="VJU82" s="1117"/>
      <c r="VJV82" s="1117"/>
      <c r="VJW82" s="1117"/>
      <c r="VJX82" s="1117"/>
      <c r="VJY82" s="1117"/>
      <c r="VJZ82" s="1117"/>
      <c r="VKA82" s="1117"/>
      <c r="VKB82" s="1117"/>
      <c r="VKC82" s="1117"/>
      <c r="VKD82" s="1117"/>
      <c r="VKE82" s="1117"/>
      <c r="VKF82" s="1117"/>
      <c r="VKG82" s="1117"/>
      <c r="VKH82" s="1117"/>
      <c r="VKI82" s="1117"/>
      <c r="VKJ82" s="1117"/>
      <c r="VKK82" s="1117"/>
      <c r="VKL82" s="1117"/>
      <c r="VKM82" s="1117"/>
      <c r="VKN82" s="1117"/>
      <c r="VKO82" s="1117"/>
      <c r="VKP82" s="1117"/>
      <c r="VKQ82" s="1117"/>
      <c r="VKR82" s="1117"/>
      <c r="VKS82" s="1117"/>
      <c r="VKT82" s="1117"/>
      <c r="VKU82" s="1117"/>
      <c r="VKV82" s="1117"/>
      <c r="VKW82" s="1117"/>
      <c r="VKX82" s="1117"/>
      <c r="VKY82" s="1117"/>
      <c r="VKZ82" s="1117"/>
      <c r="VLA82" s="1117"/>
      <c r="VLB82" s="1117"/>
      <c r="VLC82" s="1117"/>
      <c r="VLD82" s="1117"/>
      <c r="VLE82" s="1117"/>
      <c r="VLF82" s="1117"/>
      <c r="VLG82" s="1117"/>
      <c r="VLH82" s="1117"/>
      <c r="VLI82" s="1117"/>
      <c r="VLJ82" s="1117"/>
      <c r="VLK82" s="1117"/>
      <c r="VLL82" s="1117"/>
      <c r="VLM82" s="1117"/>
      <c r="VLN82" s="1117"/>
      <c r="VLO82" s="1117"/>
      <c r="VLP82" s="1117"/>
      <c r="VLQ82" s="1117"/>
      <c r="VLR82" s="1117"/>
      <c r="VLS82" s="1117"/>
      <c r="VLT82" s="1117"/>
      <c r="VLU82" s="1117"/>
      <c r="VLV82" s="1117"/>
      <c r="VLW82" s="1117"/>
      <c r="VLX82" s="1117"/>
      <c r="VLY82" s="1117"/>
      <c r="VLZ82" s="1117"/>
      <c r="VMA82" s="1117"/>
      <c r="VMB82" s="1117"/>
      <c r="VMC82" s="1117"/>
      <c r="VMD82" s="1117"/>
      <c r="VME82" s="1117"/>
      <c r="VMF82" s="1117"/>
      <c r="VMG82" s="1117"/>
      <c r="VMH82" s="1117"/>
      <c r="VMI82" s="1117"/>
      <c r="VMJ82" s="1117"/>
      <c r="VMK82" s="1117"/>
      <c r="VML82" s="1117"/>
      <c r="VMM82" s="1117"/>
      <c r="VMN82" s="1117"/>
      <c r="VMO82" s="1117"/>
      <c r="VMP82" s="1117"/>
      <c r="VMQ82" s="1117"/>
      <c r="VMR82" s="1117"/>
      <c r="VMS82" s="1117"/>
      <c r="VMT82" s="1117"/>
      <c r="VMU82" s="1117"/>
      <c r="VMV82" s="1117"/>
      <c r="VMW82" s="1117"/>
      <c r="VMX82" s="1117"/>
      <c r="VMY82" s="1117"/>
      <c r="VMZ82" s="1117"/>
      <c r="VNA82" s="1117"/>
      <c r="VNB82" s="1117"/>
      <c r="VNC82" s="1117"/>
      <c r="VND82" s="1117"/>
      <c r="VNE82" s="1117"/>
      <c r="VNF82" s="1117"/>
      <c r="VNG82" s="1117"/>
      <c r="VNH82" s="1117"/>
      <c r="VNI82" s="1117"/>
      <c r="VNJ82" s="1117"/>
      <c r="VNK82" s="1117"/>
      <c r="VNL82" s="1117"/>
      <c r="VNM82" s="1117"/>
      <c r="VNN82" s="1117"/>
      <c r="VNO82" s="1117"/>
      <c r="VNP82" s="1117"/>
      <c r="VNQ82" s="1117"/>
      <c r="VNR82" s="1117"/>
      <c r="VNS82" s="1117"/>
      <c r="VNT82" s="1117"/>
      <c r="VNU82" s="1117"/>
      <c r="VNV82" s="1117"/>
      <c r="VNW82" s="1117"/>
      <c r="VNX82" s="1117"/>
      <c r="VNY82" s="1117"/>
      <c r="VNZ82" s="1117"/>
      <c r="VOA82" s="1117"/>
      <c r="VOB82" s="1117"/>
      <c r="VOC82" s="1117"/>
      <c r="VOD82" s="1117"/>
      <c r="VOE82" s="1117"/>
      <c r="VOF82" s="1117"/>
      <c r="VOG82" s="1117"/>
      <c r="VOH82" s="1117"/>
      <c r="VOI82" s="1117"/>
      <c r="VOJ82" s="1117"/>
      <c r="VOK82" s="1117"/>
      <c r="VOL82" s="1117"/>
      <c r="VOM82" s="1117"/>
      <c r="VON82" s="1117"/>
      <c r="VOO82" s="1117"/>
      <c r="VOP82" s="1117"/>
      <c r="VOQ82" s="1117"/>
      <c r="VOR82" s="1117"/>
      <c r="VOS82" s="1117"/>
      <c r="VOT82" s="1117"/>
      <c r="VOU82" s="1117"/>
      <c r="VOV82" s="1117"/>
      <c r="VOW82" s="1117"/>
      <c r="VOX82" s="1117"/>
      <c r="VOY82" s="1117"/>
      <c r="VOZ82" s="1117"/>
      <c r="VPA82" s="1117"/>
      <c r="VPB82" s="1117"/>
      <c r="VPC82" s="1117"/>
      <c r="VPD82" s="1117"/>
      <c r="VPE82" s="1117"/>
      <c r="VPF82" s="1117"/>
      <c r="VPG82" s="1117"/>
      <c r="VPH82" s="1117"/>
      <c r="VPI82" s="1117"/>
      <c r="VPJ82" s="1117"/>
      <c r="VPK82" s="1117"/>
      <c r="VPL82" s="1117"/>
      <c r="VPM82" s="1117"/>
      <c r="VPN82" s="1117"/>
      <c r="VPO82" s="1117"/>
      <c r="VPP82" s="1117"/>
      <c r="VPQ82" s="1117"/>
      <c r="VPR82" s="1117"/>
      <c r="VPS82" s="1117"/>
      <c r="VPT82" s="1117"/>
      <c r="VPU82" s="1117"/>
      <c r="VPV82" s="1117"/>
      <c r="VPW82" s="1117"/>
      <c r="VPX82" s="1117"/>
      <c r="VPY82" s="1117"/>
      <c r="VPZ82" s="1117"/>
      <c r="VQA82" s="1117"/>
      <c r="VQB82" s="1117"/>
      <c r="VQC82" s="1117"/>
      <c r="VQD82" s="1117"/>
      <c r="VQE82" s="1117"/>
      <c r="VQF82" s="1117"/>
      <c r="VQG82" s="1117"/>
      <c r="VQH82" s="1117"/>
      <c r="VQI82" s="1117"/>
      <c r="VQJ82" s="1117"/>
      <c r="VQK82" s="1117"/>
      <c r="VQL82" s="1117"/>
      <c r="VQM82" s="1117"/>
      <c r="VQN82" s="1117"/>
      <c r="VQO82" s="1117"/>
      <c r="VQP82" s="1117"/>
      <c r="VQQ82" s="1117"/>
      <c r="VQR82" s="1117"/>
      <c r="VQS82" s="1117"/>
      <c r="VQT82" s="1117"/>
      <c r="VQU82" s="1117"/>
      <c r="VQV82" s="1117"/>
      <c r="VQW82" s="1117"/>
      <c r="VQX82" s="1117"/>
      <c r="VQY82" s="1117"/>
      <c r="VQZ82" s="1117"/>
      <c r="VRA82" s="1117"/>
      <c r="VRB82" s="1117"/>
      <c r="VRC82" s="1117"/>
      <c r="VRD82" s="1117"/>
      <c r="VRE82" s="1117"/>
      <c r="VRF82" s="1117"/>
      <c r="VRG82" s="1117"/>
      <c r="VRH82" s="1117"/>
      <c r="VRI82" s="1117"/>
      <c r="VRJ82" s="1117"/>
      <c r="VRK82" s="1117"/>
      <c r="VRL82" s="1117"/>
      <c r="VRM82" s="1117"/>
      <c r="VRN82" s="1117"/>
      <c r="VRO82" s="1117"/>
      <c r="VRP82" s="1117"/>
      <c r="VRQ82" s="1117"/>
      <c r="VRR82" s="1117"/>
      <c r="VRS82" s="1117"/>
      <c r="VRT82" s="1117"/>
      <c r="VRU82" s="1117"/>
      <c r="VRV82" s="1117"/>
      <c r="VRW82" s="1117"/>
      <c r="VRX82" s="1117"/>
      <c r="VRY82" s="1117"/>
      <c r="VRZ82" s="1117"/>
      <c r="VSA82" s="1117"/>
      <c r="VSB82" s="1117"/>
      <c r="VSC82" s="1117"/>
      <c r="VSD82" s="1117"/>
      <c r="VSE82" s="1117"/>
      <c r="VSF82" s="1117"/>
      <c r="VSG82" s="1117"/>
      <c r="VSH82" s="1117"/>
      <c r="VSI82" s="1117"/>
      <c r="VSJ82" s="1117"/>
      <c r="VSK82" s="1117"/>
      <c r="VSL82" s="1117"/>
      <c r="VSM82" s="1117"/>
      <c r="VSN82" s="1117"/>
      <c r="VSO82" s="1117"/>
      <c r="VSP82" s="1117"/>
      <c r="VSQ82" s="1117"/>
      <c r="VSR82" s="1117"/>
      <c r="VSS82" s="1117"/>
      <c r="VST82" s="1117"/>
      <c r="VSU82" s="1117"/>
      <c r="VSV82" s="1117"/>
      <c r="VSW82" s="1117"/>
      <c r="VSX82" s="1117"/>
      <c r="VSY82" s="1117"/>
      <c r="VSZ82" s="1117"/>
      <c r="VTA82" s="1117"/>
      <c r="VTB82" s="1117"/>
      <c r="VTC82" s="1117"/>
      <c r="VTD82" s="1117"/>
      <c r="VTE82" s="1117"/>
      <c r="VTF82" s="1117"/>
      <c r="VTG82" s="1117"/>
      <c r="VTH82" s="1117"/>
      <c r="VTI82" s="1117"/>
      <c r="VTJ82" s="1117"/>
      <c r="VTK82" s="1117"/>
      <c r="VTL82" s="1117"/>
      <c r="VTM82" s="1117"/>
      <c r="VTN82" s="1117"/>
      <c r="VTO82" s="1117"/>
      <c r="VTP82" s="1117"/>
      <c r="VTQ82" s="1117"/>
      <c r="VTR82" s="1117"/>
      <c r="VTS82" s="1117"/>
      <c r="VTT82" s="1117"/>
      <c r="VTU82" s="1117"/>
      <c r="VTV82" s="1117"/>
      <c r="VTW82" s="1117"/>
      <c r="VTX82" s="1117"/>
      <c r="VTY82" s="1117"/>
      <c r="VTZ82" s="1117"/>
      <c r="VUA82" s="1117"/>
      <c r="VUB82" s="1117"/>
      <c r="VUC82" s="1117"/>
      <c r="VUD82" s="1117"/>
      <c r="VUE82" s="1117"/>
      <c r="VUF82" s="1117"/>
      <c r="VUG82" s="1117"/>
      <c r="VUH82" s="1117"/>
      <c r="VUI82" s="1117"/>
      <c r="VUJ82" s="1117"/>
      <c r="VUK82" s="1117"/>
      <c r="VUL82" s="1117"/>
      <c r="VUM82" s="1117"/>
      <c r="VUN82" s="1117"/>
      <c r="VUO82" s="1117"/>
      <c r="VUP82" s="1117"/>
      <c r="VUQ82" s="1117"/>
      <c r="VUR82" s="1117"/>
      <c r="VUS82" s="1117"/>
      <c r="VUT82" s="1117"/>
      <c r="VUU82" s="1117"/>
      <c r="VUV82" s="1117"/>
      <c r="VUW82" s="1117"/>
      <c r="VUX82" s="1117"/>
      <c r="VUY82" s="1117"/>
      <c r="VUZ82" s="1117"/>
      <c r="VVA82" s="1117"/>
      <c r="VVB82" s="1117"/>
      <c r="VVC82" s="1117"/>
      <c r="VVD82" s="1117"/>
      <c r="VVE82" s="1117"/>
      <c r="VVF82" s="1117"/>
      <c r="VVG82" s="1117"/>
      <c r="VVH82" s="1117"/>
      <c r="VVI82" s="1117"/>
      <c r="VVJ82" s="1117"/>
      <c r="VVK82" s="1117"/>
      <c r="VVL82" s="1117"/>
      <c r="VVM82" s="1117"/>
      <c r="VVN82" s="1117"/>
      <c r="VVO82" s="1117"/>
      <c r="VVP82" s="1117"/>
      <c r="VVQ82" s="1117"/>
      <c r="VVR82" s="1117"/>
      <c r="VVS82" s="1117"/>
      <c r="VVT82" s="1117"/>
      <c r="VVU82" s="1117"/>
      <c r="VVV82" s="1117"/>
      <c r="VVW82" s="1117"/>
      <c r="VVX82" s="1117"/>
      <c r="VVY82" s="1117"/>
      <c r="VVZ82" s="1117"/>
      <c r="VWA82" s="1117"/>
      <c r="VWB82" s="1117"/>
      <c r="VWC82" s="1117"/>
      <c r="VWD82" s="1117"/>
      <c r="VWE82" s="1117"/>
      <c r="VWF82" s="1117"/>
      <c r="VWG82" s="1117"/>
      <c r="VWH82" s="1117"/>
      <c r="VWI82" s="1117"/>
      <c r="VWJ82" s="1117"/>
      <c r="VWK82" s="1117"/>
      <c r="VWL82" s="1117"/>
      <c r="VWM82" s="1117"/>
      <c r="VWN82" s="1117"/>
      <c r="VWO82" s="1117"/>
      <c r="VWP82" s="1117"/>
      <c r="VWQ82" s="1117"/>
      <c r="VWR82" s="1117"/>
      <c r="VWS82" s="1117"/>
      <c r="VWT82" s="1117"/>
      <c r="VWU82" s="1117"/>
      <c r="VWV82" s="1117"/>
      <c r="VWW82" s="1117"/>
      <c r="VWX82" s="1117"/>
      <c r="VWY82" s="1117"/>
      <c r="VWZ82" s="1117"/>
      <c r="VXA82" s="1117"/>
      <c r="VXB82" s="1117"/>
      <c r="VXC82" s="1117"/>
      <c r="VXD82" s="1117"/>
      <c r="VXE82" s="1117"/>
      <c r="VXF82" s="1117"/>
      <c r="VXG82" s="1117"/>
      <c r="VXH82" s="1117"/>
      <c r="VXI82" s="1117"/>
      <c r="VXJ82" s="1117"/>
      <c r="VXK82" s="1117"/>
      <c r="VXL82" s="1117"/>
      <c r="VXM82" s="1117"/>
      <c r="VXN82" s="1117"/>
      <c r="VXO82" s="1117"/>
      <c r="VXP82" s="1117"/>
      <c r="VXQ82" s="1117"/>
      <c r="VXR82" s="1117"/>
      <c r="VXS82" s="1117"/>
      <c r="VXT82" s="1117"/>
      <c r="VXU82" s="1117"/>
      <c r="VXV82" s="1117"/>
      <c r="VXW82" s="1117"/>
      <c r="VXX82" s="1117"/>
      <c r="VXY82" s="1117"/>
      <c r="VXZ82" s="1117"/>
      <c r="VYA82" s="1117"/>
      <c r="VYB82" s="1117"/>
      <c r="VYC82" s="1117"/>
      <c r="VYD82" s="1117"/>
      <c r="VYE82" s="1117"/>
      <c r="VYF82" s="1117"/>
      <c r="VYG82" s="1117"/>
      <c r="VYH82" s="1117"/>
      <c r="VYI82" s="1117"/>
      <c r="VYJ82" s="1117"/>
      <c r="VYK82" s="1117"/>
      <c r="VYL82" s="1117"/>
      <c r="VYM82" s="1117"/>
      <c r="VYN82" s="1117"/>
      <c r="VYO82" s="1117"/>
      <c r="VYP82" s="1117"/>
      <c r="VYQ82" s="1117"/>
      <c r="VYR82" s="1117"/>
      <c r="VYS82" s="1117"/>
      <c r="VYT82" s="1117"/>
      <c r="VYU82" s="1117"/>
      <c r="VYV82" s="1117"/>
      <c r="VYW82" s="1117"/>
      <c r="VYX82" s="1117"/>
      <c r="VYY82" s="1117"/>
      <c r="VYZ82" s="1117"/>
      <c r="VZA82" s="1117"/>
      <c r="VZB82" s="1117"/>
      <c r="VZC82" s="1117"/>
      <c r="VZD82" s="1117"/>
      <c r="VZE82" s="1117"/>
      <c r="VZF82" s="1117"/>
      <c r="VZG82" s="1117"/>
      <c r="VZH82" s="1117"/>
      <c r="VZI82" s="1117"/>
      <c r="VZJ82" s="1117"/>
      <c r="VZK82" s="1117"/>
      <c r="VZL82" s="1117"/>
      <c r="VZM82" s="1117"/>
      <c r="VZN82" s="1117"/>
      <c r="VZO82" s="1117"/>
      <c r="VZP82" s="1117"/>
      <c r="VZQ82" s="1117"/>
      <c r="VZR82" s="1117"/>
      <c r="VZS82" s="1117"/>
      <c r="VZT82" s="1117"/>
      <c r="VZU82" s="1117"/>
      <c r="VZV82" s="1117"/>
      <c r="VZW82" s="1117"/>
      <c r="VZX82" s="1117"/>
      <c r="VZY82" s="1117"/>
      <c r="VZZ82" s="1117"/>
      <c r="WAA82" s="1117"/>
      <c r="WAB82" s="1117"/>
      <c r="WAC82" s="1117"/>
      <c r="WAD82" s="1117"/>
      <c r="WAE82" s="1117"/>
      <c r="WAF82" s="1117"/>
      <c r="WAG82" s="1117"/>
      <c r="WAH82" s="1117"/>
      <c r="WAI82" s="1117"/>
      <c r="WAJ82" s="1117"/>
      <c r="WAK82" s="1117"/>
      <c r="WAL82" s="1117"/>
      <c r="WAM82" s="1117"/>
      <c r="WAN82" s="1117"/>
      <c r="WAO82" s="1117"/>
      <c r="WAP82" s="1117"/>
      <c r="WAQ82" s="1117"/>
      <c r="WAR82" s="1117"/>
      <c r="WAS82" s="1117"/>
      <c r="WAT82" s="1117"/>
      <c r="WAU82" s="1117"/>
      <c r="WAV82" s="1117"/>
      <c r="WAW82" s="1117"/>
      <c r="WAX82" s="1117"/>
      <c r="WAY82" s="1117"/>
      <c r="WAZ82" s="1117"/>
      <c r="WBA82" s="1117"/>
      <c r="WBB82" s="1117"/>
      <c r="WBC82" s="1117"/>
      <c r="WBD82" s="1117"/>
      <c r="WBE82" s="1117"/>
      <c r="WBF82" s="1117"/>
      <c r="WBG82" s="1117"/>
      <c r="WBH82" s="1117"/>
      <c r="WBI82" s="1117"/>
      <c r="WBJ82" s="1117"/>
      <c r="WBK82" s="1117"/>
      <c r="WBL82" s="1117"/>
      <c r="WBM82" s="1117"/>
      <c r="WBN82" s="1117"/>
      <c r="WBO82" s="1117"/>
      <c r="WBP82" s="1117"/>
      <c r="WBQ82" s="1117"/>
      <c r="WBR82" s="1117"/>
      <c r="WBS82" s="1117"/>
      <c r="WBT82" s="1117"/>
      <c r="WBU82" s="1117"/>
      <c r="WBV82" s="1117"/>
      <c r="WBW82" s="1117"/>
      <c r="WBX82" s="1117"/>
      <c r="WBY82" s="1117"/>
      <c r="WBZ82" s="1117"/>
      <c r="WCA82" s="1117"/>
      <c r="WCB82" s="1117"/>
      <c r="WCC82" s="1117"/>
      <c r="WCD82" s="1117"/>
      <c r="WCE82" s="1117"/>
      <c r="WCF82" s="1117"/>
      <c r="WCG82" s="1117"/>
      <c r="WCH82" s="1117"/>
      <c r="WCI82" s="1117"/>
      <c r="WCJ82" s="1117"/>
      <c r="WCK82" s="1117"/>
      <c r="WCL82" s="1117"/>
      <c r="WCM82" s="1117"/>
      <c r="WCN82" s="1117"/>
      <c r="WCO82" s="1117"/>
      <c r="WCP82" s="1117"/>
      <c r="WCQ82" s="1117"/>
      <c r="WCR82" s="1117"/>
      <c r="WCS82" s="1117"/>
      <c r="WCT82" s="1117"/>
      <c r="WCU82" s="1117"/>
      <c r="WCV82" s="1117"/>
      <c r="WCW82" s="1117"/>
      <c r="WCX82" s="1117"/>
      <c r="WCY82" s="1117"/>
      <c r="WCZ82" s="1117"/>
      <c r="WDA82" s="1117"/>
      <c r="WDB82" s="1117"/>
      <c r="WDC82" s="1117"/>
      <c r="WDD82" s="1117"/>
      <c r="WDE82" s="1117"/>
      <c r="WDF82" s="1117"/>
      <c r="WDG82" s="1117"/>
      <c r="WDH82" s="1117"/>
      <c r="WDI82" s="1117"/>
      <c r="WDJ82" s="1117"/>
      <c r="WDK82" s="1117"/>
      <c r="WDL82" s="1117"/>
      <c r="WDM82" s="1117"/>
      <c r="WDN82" s="1117"/>
      <c r="WDO82" s="1117"/>
      <c r="WDP82" s="1117"/>
      <c r="WDQ82" s="1117"/>
      <c r="WDR82" s="1117"/>
      <c r="WDS82" s="1117"/>
      <c r="WDT82" s="1117"/>
      <c r="WDU82" s="1117"/>
      <c r="WDV82" s="1117"/>
      <c r="WDW82" s="1117"/>
      <c r="WDX82" s="1117"/>
      <c r="WDY82" s="1117"/>
      <c r="WDZ82" s="1117"/>
      <c r="WEA82" s="1117"/>
      <c r="WEB82" s="1117"/>
      <c r="WEC82" s="1117"/>
      <c r="WED82" s="1117"/>
      <c r="WEE82" s="1117"/>
      <c r="WEF82" s="1117"/>
      <c r="WEG82" s="1117"/>
      <c r="WEH82" s="1117"/>
      <c r="WEI82" s="1117"/>
      <c r="WEJ82" s="1117"/>
      <c r="WEK82" s="1117"/>
      <c r="WEL82" s="1117"/>
      <c r="WEM82" s="1117"/>
      <c r="WEN82" s="1117"/>
      <c r="WEO82" s="1117"/>
      <c r="WEP82" s="1117"/>
      <c r="WEQ82" s="1117"/>
      <c r="WER82" s="1117"/>
      <c r="WES82" s="1117"/>
      <c r="WET82" s="1117"/>
      <c r="WEU82" s="1117"/>
      <c r="WEV82" s="1117"/>
      <c r="WEW82" s="1117"/>
      <c r="WEX82" s="1117"/>
      <c r="WEY82" s="1117"/>
      <c r="WEZ82" s="1117"/>
      <c r="WFA82" s="1117"/>
      <c r="WFB82" s="1117"/>
      <c r="WFC82" s="1117"/>
      <c r="WFD82" s="1117"/>
      <c r="WFE82" s="1117"/>
      <c r="WFF82" s="1117"/>
      <c r="WFG82" s="1117"/>
      <c r="WFH82" s="1117"/>
      <c r="WFI82" s="1117"/>
      <c r="WFJ82" s="1117"/>
      <c r="WFK82" s="1117"/>
      <c r="WFL82" s="1117"/>
      <c r="WFM82" s="1117"/>
      <c r="WFN82" s="1117"/>
      <c r="WFO82" s="1117"/>
      <c r="WFP82" s="1117"/>
      <c r="WFQ82" s="1117"/>
      <c r="WFR82" s="1117"/>
      <c r="WFS82" s="1117"/>
      <c r="WFT82" s="1117"/>
      <c r="WFU82" s="1117"/>
      <c r="WFV82" s="1117"/>
      <c r="WFW82" s="1117"/>
      <c r="WFX82" s="1117"/>
      <c r="WFY82" s="1117"/>
      <c r="WFZ82" s="1117"/>
      <c r="WGA82" s="1117"/>
      <c r="WGB82" s="1117"/>
      <c r="WGC82" s="1117"/>
      <c r="WGD82" s="1117"/>
      <c r="WGE82" s="1117"/>
      <c r="WGF82" s="1117"/>
      <c r="WGG82" s="1117"/>
      <c r="WGH82" s="1117"/>
      <c r="WGI82" s="1117"/>
      <c r="WGJ82" s="1117"/>
      <c r="WGK82" s="1117"/>
      <c r="WGL82" s="1117"/>
      <c r="WGM82" s="1117"/>
      <c r="WGN82" s="1117"/>
      <c r="WGO82" s="1117"/>
      <c r="WGP82" s="1117"/>
      <c r="WGQ82" s="1117"/>
      <c r="WGR82" s="1117"/>
      <c r="WGS82" s="1117"/>
      <c r="WGT82" s="1117"/>
      <c r="WGU82" s="1117"/>
      <c r="WGV82" s="1117"/>
      <c r="WGW82" s="1117"/>
      <c r="WGX82" s="1117"/>
      <c r="WGY82" s="1117"/>
      <c r="WGZ82" s="1117"/>
      <c r="WHA82" s="1117"/>
      <c r="WHB82" s="1117"/>
      <c r="WHC82" s="1117"/>
      <c r="WHD82" s="1117"/>
      <c r="WHE82" s="1117"/>
      <c r="WHF82" s="1117"/>
      <c r="WHG82" s="1117"/>
      <c r="WHH82" s="1117"/>
      <c r="WHI82" s="1117"/>
      <c r="WHJ82" s="1117"/>
      <c r="WHK82" s="1117"/>
      <c r="WHL82" s="1117"/>
      <c r="WHM82" s="1117"/>
      <c r="WHN82" s="1117"/>
      <c r="WHO82" s="1117"/>
      <c r="WHP82" s="1117"/>
      <c r="WHQ82" s="1117"/>
      <c r="WHR82" s="1117"/>
      <c r="WHS82" s="1117"/>
      <c r="WHT82" s="1117"/>
      <c r="WHU82" s="1117"/>
      <c r="WHV82" s="1117"/>
      <c r="WHW82" s="1117"/>
      <c r="WHX82" s="1117"/>
      <c r="WHY82" s="1117"/>
      <c r="WHZ82" s="1117"/>
      <c r="WIA82" s="1117"/>
      <c r="WIB82" s="1117"/>
      <c r="WIC82" s="1117"/>
      <c r="WID82" s="1117"/>
      <c r="WIE82" s="1117"/>
      <c r="WIF82" s="1117"/>
      <c r="WIG82" s="1117"/>
      <c r="WIH82" s="1117"/>
      <c r="WII82" s="1117"/>
      <c r="WIJ82" s="1117"/>
      <c r="WIK82" s="1117"/>
      <c r="WIL82" s="1117"/>
      <c r="WIM82" s="1117"/>
      <c r="WIN82" s="1117"/>
      <c r="WIO82" s="1117"/>
      <c r="WIP82" s="1117"/>
      <c r="WIQ82" s="1117"/>
      <c r="WIR82" s="1117"/>
      <c r="WIS82" s="1117"/>
      <c r="WIT82" s="1117"/>
      <c r="WIU82" s="1117"/>
      <c r="WIV82" s="1117"/>
      <c r="WIW82" s="1117"/>
      <c r="WIX82" s="1117"/>
      <c r="WIY82" s="1117"/>
      <c r="WIZ82" s="1117"/>
      <c r="WJA82" s="1117"/>
      <c r="WJB82" s="1117"/>
      <c r="WJC82" s="1117"/>
      <c r="WJD82" s="1117"/>
      <c r="WJE82" s="1117"/>
      <c r="WJF82" s="1117"/>
      <c r="WJG82" s="1117"/>
      <c r="WJH82" s="1117"/>
      <c r="WJI82" s="1117"/>
      <c r="WJJ82" s="1117"/>
      <c r="WJK82" s="1117"/>
      <c r="WJL82" s="1117"/>
      <c r="WJM82" s="1117"/>
      <c r="WJN82" s="1117"/>
      <c r="WJO82" s="1117"/>
      <c r="WJP82" s="1117"/>
      <c r="WJQ82" s="1117"/>
      <c r="WJR82" s="1117"/>
      <c r="WJS82" s="1117"/>
      <c r="WJT82" s="1117"/>
      <c r="WJU82" s="1117"/>
      <c r="WJV82" s="1117"/>
      <c r="WJW82" s="1117"/>
      <c r="WJX82" s="1117"/>
      <c r="WJY82" s="1117"/>
      <c r="WJZ82" s="1117"/>
      <c r="WKA82" s="1117"/>
      <c r="WKB82" s="1117"/>
      <c r="WKC82" s="1117"/>
      <c r="WKD82" s="1117"/>
      <c r="WKE82" s="1117"/>
      <c r="WKF82" s="1117"/>
      <c r="WKG82" s="1117"/>
      <c r="WKH82" s="1117"/>
      <c r="WKI82" s="1117"/>
      <c r="WKJ82" s="1117"/>
      <c r="WKK82" s="1117"/>
      <c r="WKL82" s="1117"/>
      <c r="WKM82" s="1117"/>
      <c r="WKN82" s="1117"/>
      <c r="WKO82" s="1117"/>
      <c r="WKP82" s="1117"/>
      <c r="WKQ82" s="1117"/>
      <c r="WKR82" s="1117"/>
      <c r="WKS82" s="1117"/>
      <c r="WKT82" s="1117"/>
      <c r="WKU82" s="1117"/>
      <c r="WKV82" s="1117"/>
      <c r="WKW82" s="1117"/>
      <c r="WKX82" s="1117"/>
      <c r="WKY82" s="1117"/>
      <c r="WKZ82" s="1117"/>
      <c r="WLA82" s="1117"/>
      <c r="WLB82" s="1117"/>
      <c r="WLC82" s="1117"/>
      <c r="WLD82" s="1117"/>
      <c r="WLE82" s="1117"/>
      <c r="WLF82" s="1117"/>
      <c r="WLG82" s="1117"/>
      <c r="WLH82" s="1117"/>
      <c r="WLI82" s="1117"/>
      <c r="WLJ82" s="1117"/>
      <c r="WLK82" s="1117"/>
      <c r="WLL82" s="1117"/>
      <c r="WLM82" s="1117"/>
      <c r="WLN82" s="1117"/>
      <c r="WLO82" s="1117"/>
      <c r="WLP82" s="1117"/>
      <c r="WLQ82" s="1117"/>
      <c r="WLR82" s="1117"/>
      <c r="WLS82" s="1117"/>
      <c r="WLT82" s="1117"/>
      <c r="WLU82" s="1117"/>
      <c r="WLV82" s="1117"/>
      <c r="WLW82" s="1117"/>
      <c r="WLX82" s="1117"/>
      <c r="WLY82" s="1117"/>
      <c r="WLZ82" s="1117"/>
      <c r="WMA82" s="1117"/>
      <c r="WMB82" s="1117"/>
      <c r="WMC82" s="1117"/>
      <c r="WMD82" s="1117"/>
      <c r="WME82" s="1117"/>
      <c r="WMF82" s="1117"/>
      <c r="WMG82" s="1117"/>
      <c r="WMH82" s="1117"/>
      <c r="WMI82" s="1117"/>
      <c r="WMJ82" s="1117"/>
      <c r="WMK82" s="1117"/>
      <c r="WML82" s="1117"/>
      <c r="WMM82" s="1117"/>
      <c r="WMN82" s="1117"/>
      <c r="WMO82" s="1117"/>
      <c r="WMP82" s="1117"/>
      <c r="WMQ82" s="1117"/>
      <c r="WMR82" s="1117"/>
      <c r="WMS82" s="1117"/>
      <c r="WMT82" s="1117"/>
      <c r="WMU82" s="1117"/>
      <c r="WMV82" s="1117"/>
      <c r="WMW82" s="1117"/>
      <c r="WMX82" s="1117"/>
      <c r="WMY82" s="1117"/>
      <c r="WMZ82" s="1117"/>
      <c r="WNA82" s="1117"/>
      <c r="WNB82" s="1117"/>
      <c r="WNC82" s="1117"/>
      <c r="WND82" s="1117"/>
      <c r="WNE82" s="1117"/>
      <c r="WNF82" s="1117"/>
      <c r="WNG82" s="1117"/>
      <c r="WNH82" s="1117"/>
      <c r="WNI82" s="1117"/>
      <c r="WNJ82" s="1117"/>
      <c r="WNK82" s="1117"/>
      <c r="WNL82" s="1117"/>
      <c r="WNM82" s="1117"/>
      <c r="WNN82" s="1117"/>
      <c r="WNO82" s="1117"/>
      <c r="WNP82" s="1117"/>
      <c r="WNQ82" s="1117"/>
      <c r="WNR82" s="1117"/>
      <c r="WNS82" s="1117"/>
      <c r="WNT82" s="1117"/>
      <c r="WNU82" s="1117"/>
      <c r="WNV82" s="1117"/>
      <c r="WNW82" s="1117"/>
      <c r="WNX82" s="1117"/>
      <c r="WNY82" s="1117"/>
      <c r="WNZ82" s="1117"/>
      <c r="WOA82" s="1117"/>
      <c r="WOB82" s="1117"/>
      <c r="WOC82" s="1117"/>
      <c r="WOD82" s="1117"/>
      <c r="WOE82" s="1117"/>
      <c r="WOF82" s="1117"/>
      <c r="WOG82" s="1117"/>
      <c r="WOH82" s="1117"/>
      <c r="WOI82" s="1117"/>
      <c r="WOJ82" s="1117"/>
      <c r="WOK82" s="1117"/>
      <c r="WOL82" s="1117"/>
      <c r="WOM82" s="1117"/>
      <c r="WON82" s="1117"/>
      <c r="WOO82" s="1117"/>
      <c r="WOP82" s="1117"/>
      <c r="WOQ82" s="1117"/>
      <c r="WOR82" s="1117"/>
      <c r="WOS82" s="1117"/>
      <c r="WOT82" s="1117"/>
      <c r="WOU82" s="1117"/>
      <c r="WOV82" s="1117"/>
      <c r="WOW82" s="1117"/>
      <c r="WOX82" s="1117"/>
      <c r="WOY82" s="1117"/>
      <c r="WOZ82" s="1117"/>
      <c r="WPA82" s="1117"/>
      <c r="WPB82" s="1117"/>
      <c r="WPC82" s="1117"/>
      <c r="WPD82" s="1117"/>
      <c r="WPE82" s="1117"/>
      <c r="WPF82" s="1117"/>
      <c r="WPG82" s="1117"/>
      <c r="WPH82" s="1117"/>
      <c r="WPI82" s="1117"/>
      <c r="WPJ82" s="1117"/>
      <c r="WPK82" s="1117"/>
      <c r="WPL82" s="1117"/>
      <c r="WPM82" s="1117"/>
      <c r="WPN82" s="1117"/>
      <c r="WPO82" s="1117"/>
      <c r="WPP82" s="1117"/>
      <c r="WPQ82" s="1117"/>
      <c r="WPR82" s="1117"/>
      <c r="WPS82" s="1117"/>
      <c r="WPT82" s="1117"/>
      <c r="WPU82" s="1117"/>
      <c r="WPV82" s="1117"/>
      <c r="WPW82" s="1117"/>
      <c r="WPX82" s="1117"/>
      <c r="WPY82" s="1117"/>
      <c r="WPZ82" s="1117"/>
      <c r="WQA82" s="1117"/>
      <c r="WQB82" s="1117"/>
      <c r="WQC82" s="1117"/>
      <c r="WQD82" s="1117"/>
      <c r="WQE82" s="1117"/>
      <c r="WQF82" s="1117"/>
      <c r="WQG82" s="1117"/>
      <c r="WQH82" s="1117"/>
      <c r="WQI82" s="1117"/>
      <c r="WQJ82" s="1117"/>
      <c r="WQK82" s="1117"/>
      <c r="WQL82" s="1117"/>
      <c r="WQM82" s="1117"/>
      <c r="WQN82" s="1117"/>
      <c r="WQO82" s="1117"/>
      <c r="WQP82" s="1117"/>
      <c r="WQQ82" s="1117"/>
      <c r="WQR82" s="1117"/>
      <c r="WQS82" s="1117"/>
      <c r="WQT82" s="1117"/>
      <c r="WQU82" s="1117"/>
      <c r="WQV82" s="1117"/>
      <c r="WQW82" s="1117"/>
      <c r="WQX82" s="1117"/>
      <c r="WQY82" s="1117"/>
      <c r="WQZ82" s="1117"/>
      <c r="WRA82" s="1117"/>
      <c r="WRB82" s="1117"/>
      <c r="WRC82" s="1117"/>
      <c r="WRD82" s="1117"/>
      <c r="WRE82" s="1117"/>
      <c r="WRF82" s="1117"/>
      <c r="WRG82" s="1117"/>
      <c r="WRH82" s="1117"/>
      <c r="WRI82" s="1117"/>
      <c r="WRJ82" s="1117"/>
      <c r="WRK82" s="1117"/>
      <c r="WRL82" s="1117"/>
      <c r="WRM82" s="1117"/>
      <c r="WRN82" s="1117"/>
      <c r="WRO82" s="1117"/>
      <c r="WRP82" s="1117"/>
      <c r="WRQ82" s="1117"/>
      <c r="WRR82" s="1117"/>
      <c r="WRS82" s="1117"/>
      <c r="WRT82" s="1117"/>
      <c r="WRU82" s="1117"/>
      <c r="WRV82" s="1117"/>
      <c r="WRW82" s="1117"/>
      <c r="WRX82" s="1117"/>
      <c r="WRY82" s="1117"/>
      <c r="WRZ82" s="1117"/>
      <c r="WSA82" s="1117"/>
      <c r="WSB82" s="1117"/>
      <c r="WSC82" s="1117"/>
      <c r="WSD82" s="1117"/>
      <c r="WSE82" s="1117"/>
      <c r="WSF82" s="1117"/>
      <c r="WSG82" s="1117"/>
      <c r="WSH82" s="1117"/>
      <c r="WSI82" s="1117"/>
      <c r="WSJ82" s="1117"/>
      <c r="WSK82" s="1117"/>
      <c r="WSL82" s="1117"/>
      <c r="WSM82" s="1117"/>
      <c r="WSN82" s="1117"/>
      <c r="WSO82" s="1117"/>
      <c r="WSP82" s="1117"/>
      <c r="WSQ82" s="1117"/>
      <c r="WSR82" s="1117"/>
      <c r="WSS82" s="1117"/>
      <c r="WST82" s="1117"/>
      <c r="WSU82" s="1117"/>
      <c r="WSV82" s="1117"/>
      <c r="WSW82" s="1117"/>
      <c r="WSX82" s="1117"/>
      <c r="WSY82" s="1117"/>
      <c r="WSZ82" s="1117"/>
      <c r="WTA82" s="1117"/>
      <c r="WTB82" s="1117"/>
      <c r="WTC82" s="1117"/>
      <c r="WTD82" s="1117"/>
      <c r="WTE82" s="1117"/>
      <c r="WTF82" s="1117"/>
      <c r="WTG82" s="1117"/>
      <c r="WTH82" s="1117"/>
      <c r="WTI82" s="1117"/>
      <c r="WTJ82" s="1117"/>
      <c r="WTK82" s="1117"/>
      <c r="WTL82" s="1117"/>
      <c r="WTM82" s="1117"/>
      <c r="WTN82" s="1117"/>
      <c r="WTO82" s="1117"/>
      <c r="WTP82" s="1117"/>
      <c r="WTQ82" s="1117"/>
      <c r="WTR82" s="1117"/>
      <c r="WTS82" s="1117"/>
      <c r="WTT82" s="1117"/>
      <c r="WTU82" s="1117"/>
      <c r="WTV82" s="1117"/>
      <c r="WTW82" s="1117"/>
      <c r="WTX82" s="1117"/>
      <c r="WTY82" s="1117"/>
      <c r="WTZ82" s="1117"/>
      <c r="WUA82" s="1117"/>
      <c r="WUB82" s="1117"/>
      <c r="WUC82" s="1117"/>
      <c r="WUD82" s="1117"/>
      <c r="WUE82" s="1117"/>
      <c r="WUF82" s="1117"/>
      <c r="WUG82" s="1117"/>
      <c r="WUH82" s="1117"/>
      <c r="WUI82" s="1117"/>
      <c r="WUJ82" s="1117"/>
      <c r="WUK82" s="1117"/>
      <c r="WUL82" s="1117"/>
      <c r="WUM82" s="1117"/>
      <c r="WUN82" s="1117"/>
      <c r="WUO82" s="1117"/>
      <c r="WUP82" s="1117"/>
      <c r="WUQ82" s="1117"/>
      <c r="WUR82" s="1117"/>
      <c r="WUS82" s="1117"/>
      <c r="WUT82" s="1117"/>
      <c r="WUU82" s="1117"/>
      <c r="WUV82" s="1117"/>
      <c r="WUW82" s="1117"/>
      <c r="WUX82" s="1117"/>
      <c r="WUY82" s="1117"/>
      <c r="WUZ82" s="1117"/>
      <c r="WVA82" s="1117"/>
      <c r="WVB82" s="1117"/>
      <c r="WVC82" s="1117"/>
      <c r="WVD82" s="1117"/>
      <c r="WVE82" s="1117"/>
      <c r="WVF82" s="1117"/>
      <c r="WVG82" s="1117"/>
      <c r="WVH82" s="1117"/>
      <c r="WVI82" s="1117"/>
      <c r="WVJ82" s="1117"/>
      <c r="WVK82" s="1117"/>
      <c r="WVL82" s="1117"/>
      <c r="WVM82" s="1117"/>
      <c r="WVN82" s="1117"/>
      <c r="WVO82" s="1117"/>
      <c r="WVP82" s="1117"/>
      <c r="WVQ82" s="1117"/>
      <c r="WVR82" s="1117"/>
      <c r="WVS82" s="1117"/>
      <c r="WVT82" s="1117"/>
      <c r="WVU82" s="1117"/>
      <c r="WVV82" s="1117"/>
      <c r="WVW82" s="1117"/>
      <c r="WVX82" s="1117"/>
      <c r="WVY82" s="1117"/>
      <c r="WVZ82" s="1117"/>
      <c r="WWA82" s="1117"/>
      <c r="WWB82" s="1117"/>
      <c r="WWC82" s="1117"/>
      <c r="WWD82" s="1117"/>
      <c r="WWE82" s="1117"/>
      <c r="WWF82" s="1117"/>
      <c r="WWG82" s="1117"/>
      <c r="WWH82" s="1117"/>
      <c r="WWI82" s="1117"/>
      <c r="WWJ82" s="1117"/>
      <c r="WWK82" s="1117"/>
      <c r="WWL82" s="1117"/>
      <c r="WWM82" s="1117"/>
      <c r="WWN82" s="1117"/>
      <c r="WWO82" s="1117"/>
      <c r="WWP82" s="1117"/>
      <c r="WWQ82" s="1117"/>
      <c r="WWR82" s="1117"/>
      <c r="WWS82" s="1117"/>
      <c r="WWT82" s="1117"/>
      <c r="WWU82" s="1117"/>
      <c r="WWV82" s="1117"/>
      <c r="WWW82" s="1117"/>
      <c r="WWX82" s="1117"/>
      <c r="WWY82" s="1117"/>
      <c r="WWZ82" s="1117"/>
      <c r="WXA82" s="1117"/>
      <c r="WXB82" s="1117"/>
      <c r="WXC82" s="1117"/>
      <c r="WXD82" s="1117"/>
      <c r="WXE82" s="1117"/>
      <c r="WXF82" s="1117"/>
      <c r="WXG82" s="1117"/>
      <c r="WXH82" s="1117"/>
      <c r="WXI82" s="1117"/>
      <c r="WXJ82" s="1117"/>
      <c r="WXK82" s="1117"/>
      <c r="WXL82" s="1117"/>
      <c r="WXM82" s="1117"/>
      <c r="WXN82" s="1117"/>
      <c r="WXO82" s="1117"/>
      <c r="WXP82" s="1117"/>
      <c r="WXQ82" s="1117"/>
      <c r="WXR82" s="1117"/>
      <c r="WXS82" s="1117"/>
      <c r="WXT82" s="1117"/>
      <c r="WXU82" s="1117"/>
      <c r="WXV82" s="1117"/>
      <c r="WXW82" s="1117"/>
      <c r="WXX82" s="1117"/>
      <c r="WXY82" s="1117"/>
      <c r="WXZ82" s="1117"/>
      <c r="WYA82" s="1117"/>
      <c r="WYB82" s="1117"/>
      <c r="WYC82" s="1117"/>
      <c r="WYD82" s="1117"/>
      <c r="WYE82" s="1117"/>
      <c r="WYF82" s="1117"/>
      <c r="WYG82" s="1117"/>
      <c r="WYH82" s="1117"/>
      <c r="WYI82" s="1117"/>
      <c r="WYJ82" s="1117"/>
      <c r="WYK82" s="1117"/>
      <c r="WYL82" s="1117"/>
      <c r="WYM82" s="1117"/>
      <c r="WYN82" s="1117"/>
      <c r="WYO82" s="1117"/>
      <c r="WYP82" s="1117"/>
      <c r="WYQ82" s="1117"/>
      <c r="WYR82" s="1117"/>
      <c r="WYS82" s="1117"/>
      <c r="WYT82" s="1117"/>
      <c r="WYU82" s="1117"/>
      <c r="WYV82" s="1117"/>
      <c r="WYW82" s="1117"/>
      <c r="WYX82" s="1117"/>
      <c r="WYY82" s="1117"/>
      <c r="WYZ82" s="1117"/>
      <c r="WZA82" s="1117"/>
      <c r="WZB82" s="1117"/>
      <c r="WZC82" s="1117"/>
      <c r="WZD82" s="1117"/>
      <c r="WZE82" s="1117"/>
      <c r="WZF82" s="1117"/>
      <c r="WZG82" s="1117"/>
      <c r="WZH82" s="1117"/>
      <c r="WZI82" s="1117"/>
      <c r="WZJ82" s="1117"/>
      <c r="WZK82" s="1117"/>
      <c r="WZL82" s="1117"/>
      <c r="WZM82" s="1117"/>
      <c r="WZN82" s="1117"/>
      <c r="WZO82" s="1117"/>
      <c r="WZP82" s="1117"/>
      <c r="WZQ82" s="1117"/>
      <c r="WZR82" s="1117"/>
      <c r="WZS82" s="1117"/>
      <c r="WZT82" s="1117"/>
      <c r="WZU82" s="1117"/>
      <c r="WZV82" s="1117"/>
      <c r="WZW82" s="1117"/>
      <c r="WZX82" s="1117"/>
      <c r="WZY82" s="1117"/>
      <c r="WZZ82" s="1117"/>
      <c r="XAA82" s="1117"/>
      <c r="XAB82" s="1117"/>
      <c r="XAC82" s="1117"/>
      <c r="XAD82" s="1117"/>
      <c r="XAE82" s="1117"/>
      <c r="XAF82" s="1117"/>
      <c r="XAG82" s="1117"/>
      <c r="XAH82" s="1117"/>
      <c r="XAI82" s="1117"/>
      <c r="XAJ82" s="1117"/>
      <c r="XAK82" s="1117"/>
      <c r="XAL82" s="1117"/>
      <c r="XAM82" s="1117"/>
      <c r="XAN82" s="1117"/>
      <c r="XAO82" s="1117"/>
      <c r="XAP82" s="1117"/>
      <c r="XAQ82" s="1117"/>
      <c r="XAR82" s="1117"/>
      <c r="XAS82" s="1117"/>
      <c r="XAT82" s="1117"/>
      <c r="XAU82" s="1117"/>
      <c r="XAV82" s="1117"/>
      <c r="XAW82" s="1117"/>
      <c r="XAX82" s="1117"/>
      <c r="XAY82" s="1117"/>
      <c r="XAZ82" s="1117"/>
      <c r="XBA82" s="1117"/>
      <c r="XBB82" s="1117"/>
      <c r="XBC82" s="1117"/>
      <c r="XBD82" s="1117"/>
      <c r="XBE82" s="1117"/>
      <c r="XBF82" s="1117"/>
      <c r="XBG82" s="1117"/>
      <c r="XBH82" s="1117"/>
      <c r="XBI82" s="1117"/>
      <c r="XBJ82" s="1117"/>
      <c r="XBK82" s="1117"/>
      <c r="XBL82" s="1117"/>
      <c r="XBM82" s="1117"/>
      <c r="XBN82" s="1117"/>
      <c r="XBO82" s="1117"/>
      <c r="XBP82" s="1117"/>
      <c r="XBQ82" s="1117"/>
      <c r="XBR82" s="1117"/>
      <c r="XBS82" s="1117"/>
      <c r="XBT82" s="1117"/>
      <c r="XBU82" s="1117"/>
      <c r="XBV82" s="1117"/>
      <c r="XBW82" s="1117"/>
      <c r="XBX82" s="1117"/>
      <c r="XBY82" s="1117"/>
      <c r="XBZ82" s="1117"/>
      <c r="XCA82" s="1117"/>
      <c r="XCB82" s="1117"/>
      <c r="XCC82" s="1117"/>
      <c r="XCD82" s="1117"/>
      <c r="XCE82" s="1117"/>
      <c r="XCF82" s="1117"/>
      <c r="XCG82" s="1117"/>
      <c r="XCH82" s="1117"/>
      <c r="XCI82" s="1117"/>
      <c r="XCJ82" s="1117"/>
      <c r="XCK82" s="1117"/>
      <c r="XCL82" s="1117"/>
      <c r="XCM82" s="1117"/>
      <c r="XCN82" s="1117"/>
      <c r="XCO82" s="1117"/>
      <c r="XCP82" s="1117"/>
      <c r="XCQ82" s="1117"/>
      <c r="XCR82" s="1117"/>
      <c r="XCS82" s="1117"/>
      <c r="XCT82" s="1117"/>
      <c r="XCU82" s="1117"/>
      <c r="XCV82" s="1117"/>
      <c r="XCW82" s="1117"/>
      <c r="XCX82" s="1117"/>
      <c r="XCY82" s="1117"/>
      <c r="XCZ82" s="1117"/>
      <c r="XDA82" s="1117"/>
      <c r="XDB82" s="1117"/>
      <c r="XDC82" s="1117"/>
      <c r="XDD82" s="1117"/>
      <c r="XDE82" s="1117"/>
      <c r="XDF82" s="1117"/>
      <c r="XDG82" s="1117"/>
      <c r="XDH82" s="1117"/>
      <c r="XDI82" s="1117"/>
      <c r="XDJ82" s="1117"/>
      <c r="XDK82" s="1117"/>
      <c r="XDL82" s="1117"/>
      <c r="XDM82" s="1117"/>
      <c r="XDN82" s="1117"/>
      <c r="XDO82" s="1117"/>
      <c r="XDP82" s="1117"/>
      <c r="XDQ82" s="1117"/>
      <c r="XDR82" s="1117"/>
      <c r="XDS82" s="1117"/>
      <c r="XDT82" s="1117"/>
      <c r="XDU82" s="1117"/>
      <c r="XDV82" s="1117"/>
      <c r="XDW82" s="1117"/>
      <c r="XDX82" s="1117"/>
      <c r="XDY82" s="1117"/>
      <c r="XDZ82" s="1117"/>
      <c r="XEA82" s="1117"/>
      <c r="XEB82" s="1117"/>
      <c r="XEC82" s="1117"/>
      <c r="XED82" s="1117"/>
      <c r="XEE82" s="1117"/>
      <c r="XEF82" s="1117"/>
      <c r="XEG82" s="1117"/>
      <c r="XEH82" s="1117"/>
      <c r="XEI82" s="1117"/>
      <c r="XEJ82" s="1117"/>
      <c r="XEK82" s="1117"/>
      <c r="XEL82" s="1117"/>
      <c r="XEM82" s="1117"/>
      <c r="XEN82" s="1117"/>
      <c r="XEO82" s="1117"/>
      <c r="XEP82" s="1117"/>
      <c r="XEQ82" s="1117"/>
      <c r="XER82" s="1117"/>
      <c r="XES82" s="1117"/>
      <c r="XET82" s="1117"/>
      <c r="XEU82" s="1117"/>
      <c r="XEV82" s="1117"/>
      <c r="XEW82" s="1117"/>
      <c r="XEX82" s="1117"/>
      <c r="XEY82" s="1117"/>
      <c r="XEZ82" s="1117"/>
      <c r="XFA82" s="1117"/>
      <c r="XFB82" s="1117"/>
    </row>
    <row r="83" spans="1:16382" ht="21.75" thickTop="1" thickBot="1">
      <c r="D83" s="25"/>
      <c r="E83" s="31" t="s">
        <v>31</v>
      </c>
      <c r="F83" s="27"/>
      <c r="G83" s="1229">
        <f>MAX(G81,L81)</f>
        <v>69.212500000000006</v>
      </c>
      <c r="H83" s="1230"/>
      <c r="I83" s="27"/>
      <c r="J83" s="31" t="s">
        <v>197</v>
      </c>
      <c r="K83" s="27"/>
      <c r="L83" s="905">
        <f>ROUNDUP(G83/VLOOKUP(G18,tables!E2:H13,4,FALSE),0)</f>
        <v>23</v>
      </c>
      <c r="M83" s="43" t="str">
        <f>VLOOKUP(G18,tables!E2:F13,2,FALSE)</f>
        <v>Ø20</v>
      </c>
      <c r="N83" s="29"/>
      <c r="W83" s="928"/>
      <c r="X83" s="804" t="s">
        <v>965</v>
      </c>
      <c r="Y83" s="929"/>
      <c r="Z83" s="823"/>
      <c r="AA83" s="823"/>
      <c r="AB83" s="933"/>
      <c r="AC83" s="948"/>
      <c r="AD83" s="804"/>
      <c r="AE83" s="948"/>
      <c r="AF83" s="948"/>
      <c r="AG83" s="804" t="s">
        <v>966</v>
      </c>
      <c r="AH83" s="948"/>
      <c r="AI83" s="948"/>
      <c r="AJ83" s="823"/>
      <c r="AK83" s="933"/>
      <c r="AL83" s="823"/>
      <c r="AM83" s="948"/>
      <c r="AN83" s="952"/>
      <c r="AO83" s="952"/>
      <c r="AP83" s="796"/>
      <c r="AS83" s="1117"/>
      <c r="AT83" s="1117"/>
      <c r="AU83" s="1117"/>
      <c r="AV83" s="1117"/>
      <c r="AW83" s="1117"/>
      <c r="AX83" s="1117"/>
      <c r="AY83" s="1117"/>
      <c r="AZ83" s="1117"/>
      <c r="BA83" s="1117"/>
      <c r="BB83" s="1117"/>
      <c r="BC83" s="1117"/>
      <c r="BD83" s="1117"/>
      <c r="BE83" s="1117"/>
      <c r="BF83" s="1117"/>
      <c r="BG83" s="1117"/>
      <c r="BH83" s="1117"/>
      <c r="BI83" s="1117"/>
      <c r="BJ83" s="1117"/>
      <c r="BK83" s="1117"/>
      <c r="BL83" s="1117"/>
      <c r="BM83" s="1117"/>
      <c r="BN83" s="1117"/>
      <c r="BO83" s="1117"/>
      <c r="BP83" s="1117"/>
      <c r="BQ83" s="1117"/>
      <c r="BR83" s="1117"/>
      <c r="BS83" s="1117"/>
      <c r="BT83" s="1117"/>
      <c r="BU83" s="1117"/>
      <c r="BV83" s="1117"/>
      <c r="BW83" s="1117"/>
      <c r="BX83" s="1117"/>
      <c r="BY83" s="1117"/>
      <c r="BZ83" s="1117"/>
      <c r="CA83" s="1117"/>
      <c r="CB83" s="1117"/>
      <c r="CC83" s="1117"/>
      <c r="CD83" s="1117"/>
      <c r="CE83" s="1117"/>
      <c r="CF83" s="1117"/>
      <c r="CG83" s="1117"/>
      <c r="CH83" s="1117"/>
      <c r="CI83" s="1117"/>
      <c r="CJ83" s="1117"/>
      <c r="CK83" s="1117"/>
      <c r="CL83" s="1117"/>
      <c r="CM83" s="1117"/>
      <c r="CN83" s="1117"/>
      <c r="CO83" s="1117"/>
      <c r="CP83" s="1117"/>
      <c r="CQ83" s="1117"/>
      <c r="CR83" s="1117"/>
      <c r="CS83" s="1117"/>
      <c r="CT83" s="1117"/>
      <c r="CU83" s="1117"/>
      <c r="CV83" s="1117"/>
      <c r="CW83" s="1117"/>
      <c r="CX83" s="1117"/>
      <c r="CY83" s="1117"/>
      <c r="CZ83" s="1117"/>
      <c r="DA83" s="1117"/>
      <c r="DB83" s="1117"/>
      <c r="DC83" s="1117"/>
      <c r="DD83" s="1117"/>
      <c r="DE83" s="1117"/>
      <c r="DF83" s="1117"/>
      <c r="DG83" s="1117"/>
      <c r="DH83" s="1117"/>
      <c r="DI83" s="1117"/>
      <c r="DJ83" s="1117"/>
      <c r="DK83" s="1117"/>
      <c r="DL83" s="1117"/>
      <c r="DM83" s="1117"/>
      <c r="DN83" s="1117"/>
      <c r="DO83" s="1117"/>
      <c r="DP83" s="1117"/>
      <c r="DQ83" s="1117"/>
      <c r="DR83" s="1117"/>
      <c r="DS83" s="1117"/>
      <c r="DT83" s="1117"/>
      <c r="DU83" s="1117"/>
      <c r="DV83" s="1117"/>
      <c r="DW83" s="1117"/>
      <c r="DX83" s="1117"/>
      <c r="DY83" s="1117"/>
      <c r="DZ83" s="1117"/>
      <c r="EA83" s="1117"/>
      <c r="EB83" s="1117"/>
      <c r="EC83" s="1117"/>
      <c r="ED83" s="1117"/>
      <c r="EE83" s="1117"/>
      <c r="EF83" s="1117"/>
      <c r="EG83" s="1117"/>
      <c r="EH83" s="1117"/>
      <c r="EI83" s="1117"/>
      <c r="EJ83" s="1117"/>
      <c r="EK83" s="1117"/>
      <c r="EL83" s="1117"/>
      <c r="EM83" s="1117"/>
      <c r="EN83" s="1117"/>
      <c r="EO83" s="1117"/>
      <c r="EP83" s="1117"/>
      <c r="EQ83" s="1117"/>
      <c r="ER83" s="1117"/>
      <c r="ES83" s="1117"/>
      <c r="ET83" s="1117"/>
      <c r="EU83" s="1117"/>
      <c r="EV83" s="1117"/>
      <c r="EW83" s="1117"/>
      <c r="EX83" s="1117"/>
      <c r="EY83" s="1117"/>
      <c r="EZ83" s="1117"/>
      <c r="FA83" s="1117"/>
      <c r="FB83" s="1117"/>
      <c r="FC83" s="1117"/>
      <c r="FD83" s="1117"/>
      <c r="FE83" s="1117"/>
      <c r="FF83" s="1117"/>
      <c r="FG83" s="1117"/>
      <c r="FH83" s="1117"/>
      <c r="FI83" s="1117"/>
      <c r="FJ83" s="1117"/>
      <c r="FK83" s="1117"/>
      <c r="FL83" s="1117"/>
      <c r="FM83" s="1117"/>
      <c r="FN83" s="1117"/>
      <c r="FO83" s="1117"/>
      <c r="FP83" s="1117"/>
      <c r="FQ83" s="1117"/>
      <c r="FR83" s="1117"/>
      <c r="FS83" s="1117"/>
      <c r="FT83" s="1117"/>
      <c r="FU83" s="1117"/>
      <c r="FV83" s="1117"/>
      <c r="FW83" s="1117"/>
      <c r="FX83" s="1117"/>
      <c r="FY83" s="1117"/>
      <c r="FZ83" s="1117"/>
      <c r="GA83" s="1117"/>
      <c r="GB83" s="1117"/>
      <c r="GC83" s="1117"/>
      <c r="GD83" s="1117"/>
      <c r="GE83" s="1117"/>
      <c r="GF83" s="1117"/>
      <c r="GG83" s="1117"/>
      <c r="GH83" s="1117"/>
      <c r="GI83" s="1117"/>
      <c r="GJ83" s="1117"/>
      <c r="GK83" s="1117"/>
      <c r="GL83" s="1117"/>
      <c r="GM83" s="1117"/>
      <c r="GN83" s="1117"/>
      <c r="GO83" s="1117"/>
      <c r="GP83" s="1117"/>
      <c r="GQ83" s="1117"/>
      <c r="GR83" s="1117"/>
      <c r="GS83" s="1117"/>
      <c r="GT83" s="1117"/>
      <c r="GU83" s="1117"/>
      <c r="GV83" s="1117"/>
      <c r="GW83" s="1117"/>
      <c r="GX83" s="1117"/>
      <c r="GY83" s="1117"/>
      <c r="GZ83" s="1117"/>
      <c r="HA83" s="1117"/>
      <c r="HB83" s="1117"/>
      <c r="HC83" s="1117"/>
      <c r="HD83" s="1117"/>
      <c r="HE83" s="1117"/>
      <c r="HF83" s="1117"/>
      <c r="HG83" s="1117"/>
      <c r="HH83" s="1117"/>
      <c r="HI83" s="1117"/>
      <c r="HJ83" s="1117"/>
      <c r="HK83" s="1117"/>
      <c r="HL83" s="1117"/>
      <c r="HM83" s="1117"/>
      <c r="HN83" s="1117"/>
      <c r="HO83" s="1117"/>
      <c r="HP83" s="1117"/>
      <c r="HQ83" s="1117"/>
      <c r="HR83" s="1117"/>
      <c r="HS83" s="1117"/>
      <c r="HT83" s="1117"/>
      <c r="HU83" s="1117"/>
      <c r="HV83" s="1117"/>
      <c r="HW83" s="1117"/>
      <c r="HX83" s="1117"/>
      <c r="HY83" s="1117"/>
      <c r="HZ83" s="1117"/>
      <c r="IA83" s="1117"/>
      <c r="IB83" s="1117"/>
      <c r="IC83" s="1117"/>
      <c r="ID83" s="1117"/>
      <c r="IE83" s="1117"/>
      <c r="IF83" s="1117"/>
      <c r="IG83" s="1117"/>
      <c r="IH83" s="1117"/>
      <c r="II83" s="1117"/>
      <c r="IJ83" s="1117"/>
      <c r="IK83" s="1117"/>
      <c r="IL83" s="1117"/>
      <c r="IM83" s="1117"/>
      <c r="IN83" s="1117"/>
      <c r="IO83" s="1117"/>
      <c r="IP83" s="1117"/>
      <c r="IQ83" s="1117"/>
      <c r="IR83" s="1117"/>
      <c r="IS83" s="1117"/>
      <c r="IT83" s="1117"/>
      <c r="IU83" s="1117"/>
      <c r="IV83" s="1117"/>
      <c r="IW83" s="1117"/>
      <c r="IX83" s="1117"/>
      <c r="IY83" s="1117"/>
      <c r="IZ83" s="1117"/>
      <c r="JA83" s="1117"/>
      <c r="JB83" s="1117"/>
      <c r="JC83" s="1117"/>
      <c r="JD83" s="1117"/>
      <c r="JE83" s="1117"/>
      <c r="JF83" s="1117"/>
      <c r="JG83" s="1117"/>
      <c r="JH83" s="1117"/>
      <c r="JI83" s="1117"/>
      <c r="JJ83" s="1117"/>
      <c r="JK83" s="1117"/>
      <c r="JL83" s="1117"/>
      <c r="JM83" s="1117"/>
      <c r="JN83" s="1117"/>
      <c r="JO83" s="1117"/>
      <c r="JP83" s="1117"/>
      <c r="JQ83" s="1117"/>
      <c r="JR83" s="1117"/>
      <c r="JS83" s="1117"/>
      <c r="JT83" s="1117"/>
      <c r="JU83" s="1117"/>
      <c r="JV83" s="1117"/>
      <c r="JW83" s="1117"/>
      <c r="JX83" s="1117"/>
      <c r="JY83" s="1117"/>
      <c r="JZ83" s="1117"/>
      <c r="KA83" s="1117"/>
      <c r="KB83" s="1117"/>
      <c r="KC83" s="1117"/>
      <c r="KD83" s="1117"/>
      <c r="KE83" s="1117"/>
      <c r="KF83" s="1117"/>
      <c r="KG83" s="1117"/>
      <c r="KH83" s="1117"/>
      <c r="KI83" s="1117"/>
      <c r="KJ83" s="1117"/>
      <c r="KK83" s="1117"/>
      <c r="KL83" s="1117"/>
      <c r="KM83" s="1117"/>
      <c r="KN83" s="1117"/>
      <c r="KO83" s="1117"/>
      <c r="KP83" s="1117"/>
      <c r="KQ83" s="1117"/>
      <c r="KR83" s="1117"/>
      <c r="KS83" s="1117"/>
      <c r="KT83" s="1117"/>
      <c r="KU83" s="1117"/>
      <c r="KV83" s="1117"/>
      <c r="KW83" s="1117"/>
      <c r="KX83" s="1117"/>
      <c r="KY83" s="1117"/>
      <c r="KZ83" s="1117"/>
      <c r="LA83" s="1117"/>
      <c r="LB83" s="1117"/>
      <c r="LC83" s="1117"/>
      <c r="LD83" s="1117"/>
      <c r="LE83" s="1117"/>
      <c r="LF83" s="1117"/>
      <c r="LG83" s="1117"/>
      <c r="LH83" s="1117"/>
      <c r="LI83" s="1117"/>
      <c r="LJ83" s="1117"/>
      <c r="LK83" s="1117"/>
      <c r="LL83" s="1117"/>
      <c r="LM83" s="1117"/>
      <c r="LN83" s="1117"/>
      <c r="LO83" s="1117"/>
      <c r="LP83" s="1117"/>
      <c r="LQ83" s="1117"/>
      <c r="LR83" s="1117"/>
      <c r="LS83" s="1117"/>
      <c r="LT83" s="1117"/>
      <c r="LU83" s="1117"/>
      <c r="LV83" s="1117"/>
      <c r="LW83" s="1117"/>
      <c r="LX83" s="1117"/>
      <c r="LY83" s="1117"/>
      <c r="LZ83" s="1117"/>
      <c r="MA83" s="1117"/>
      <c r="MB83" s="1117"/>
      <c r="MC83" s="1117"/>
      <c r="MD83" s="1117"/>
      <c r="ME83" s="1117"/>
      <c r="MF83" s="1117"/>
      <c r="MG83" s="1117"/>
      <c r="MH83" s="1117"/>
      <c r="MI83" s="1117"/>
      <c r="MJ83" s="1117"/>
      <c r="MK83" s="1117"/>
      <c r="ML83" s="1117"/>
      <c r="MM83" s="1117"/>
      <c r="MN83" s="1117"/>
      <c r="MO83" s="1117"/>
      <c r="MP83" s="1117"/>
      <c r="MQ83" s="1117"/>
      <c r="MR83" s="1117"/>
      <c r="MS83" s="1117"/>
      <c r="MT83" s="1117"/>
      <c r="MU83" s="1117"/>
      <c r="MV83" s="1117"/>
      <c r="MW83" s="1117"/>
      <c r="MX83" s="1117"/>
      <c r="MY83" s="1117"/>
      <c r="MZ83" s="1117"/>
      <c r="NA83" s="1117"/>
      <c r="NB83" s="1117"/>
      <c r="NC83" s="1117"/>
      <c r="ND83" s="1117"/>
      <c r="NE83" s="1117"/>
      <c r="NF83" s="1117"/>
      <c r="NG83" s="1117"/>
      <c r="NH83" s="1117"/>
      <c r="NI83" s="1117"/>
      <c r="NJ83" s="1117"/>
      <c r="NK83" s="1117"/>
      <c r="NL83" s="1117"/>
      <c r="NM83" s="1117"/>
      <c r="NN83" s="1117"/>
      <c r="NO83" s="1117"/>
      <c r="NP83" s="1117"/>
      <c r="NQ83" s="1117"/>
      <c r="NR83" s="1117"/>
      <c r="NS83" s="1117"/>
      <c r="NT83" s="1117"/>
      <c r="NU83" s="1117"/>
      <c r="NV83" s="1117"/>
      <c r="NW83" s="1117"/>
      <c r="NX83" s="1117"/>
      <c r="NY83" s="1117"/>
      <c r="NZ83" s="1117"/>
      <c r="OA83" s="1117"/>
      <c r="OB83" s="1117"/>
      <c r="OC83" s="1117"/>
      <c r="OD83" s="1117"/>
      <c r="OE83" s="1117"/>
      <c r="OF83" s="1117"/>
      <c r="OG83" s="1117"/>
      <c r="OH83" s="1117"/>
      <c r="OI83" s="1117"/>
      <c r="OJ83" s="1117"/>
      <c r="OK83" s="1117"/>
      <c r="OL83" s="1117"/>
      <c r="OM83" s="1117"/>
      <c r="ON83" s="1117"/>
      <c r="OO83" s="1117"/>
      <c r="OP83" s="1117"/>
      <c r="OQ83" s="1117"/>
      <c r="OR83" s="1117"/>
      <c r="OS83" s="1117"/>
      <c r="OT83" s="1117"/>
      <c r="OU83" s="1117"/>
      <c r="OV83" s="1117"/>
      <c r="OW83" s="1117"/>
      <c r="OX83" s="1117"/>
      <c r="OY83" s="1117"/>
      <c r="OZ83" s="1117"/>
      <c r="PA83" s="1117"/>
      <c r="PB83" s="1117"/>
      <c r="PC83" s="1117"/>
      <c r="PD83" s="1117"/>
      <c r="PE83" s="1117"/>
      <c r="PF83" s="1117"/>
      <c r="PG83" s="1117"/>
      <c r="PH83" s="1117"/>
      <c r="PI83" s="1117"/>
      <c r="PJ83" s="1117"/>
      <c r="PK83" s="1117"/>
      <c r="PL83" s="1117"/>
      <c r="PM83" s="1117"/>
      <c r="PN83" s="1117"/>
      <c r="PO83" s="1117"/>
      <c r="PP83" s="1117"/>
      <c r="PQ83" s="1117"/>
      <c r="PR83" s="1117"/>
      <c r="PS83" s="1117"/>
      <c r="PT83" s="1117"/>
      <c r="PU83" s="1117"/>
      <c r="PV83" s="1117"/>
      <c r="PW83" s="1117"/>
      <c r="PX83" s="1117"/>
      <c r="PY83" s="1117"/>
      <c r="PZ83" s="1117"/>
      <c r="QA83" s="1117"/>
      <c r="QB83" s="1117"/>
      <c r="QC83" s="1117"/>
      <c r="QD83" s="1117"/>
      <c r="QE83" s="1117"/>
      <c r="QF83" s="1117"/>
      <c r="QG83" s="1117"/>
      <c r="QH83" s="1117"/>
      <c r="QI83" s="1117"/>
      <c r="QJ83" s="1117"/>
      <c r="QK83" s="1117"/>
      <c r="QL83" s="1117"/>
      <c r="QM83" s="1117"/>
      <c r="QN83" s="1117"/>
      <c r="QO83" s="1117"/>
      <c r="QP83" s="1117"/>
      <c r="QQ83" s="1117"/>
      <c r="QR83" s="1117"/>
      <c r="QS83" s="1117"/>
      <c r="QT83" s="1117"/>
      <c r="QU83" s="1117"/>
      <c r="QV83" s="1117"/>
      <c r="QW83" s="1117"/>
      <c r="QX83" s="1117"/>
      <c r="QY83" s="1117"/>
      <c r="QZ83" s="1117"/>
      <c r="RA83" s="1117"/>
      <c r="RB83" s="1117"/>
      <c r="RC83" s="1117"/>
      <c r="RD83" s="1117"/>
      <c r="RE83" s="1117"/>
      <c r="RF83" s="1117"/>
      <c r="RG83" s="1117"/>
      <c r="RH83" s="1117"/>
      <c r="RI83" s="1117"/>
      <c r="RJ83" s="1117"/>
      <c r="RK83" s="1117"/>
      <c r="RL83" s="1117"/>
      <c r="RM83" s="1117"/>
      <c r="RN83" s="1117"/>
      <c r="RO83" s="1117"/>
      <c r="RP83" s="1117"/>
      <c r="RQ83" s="1117"/>
      <c r="RR83" s="1117"/>
      <c r="RS83" s="1117"/>
      <c r="RT83" s="1117"/>
      <c r="RU83" s="1117"/>
      <c r="RV83" s="1117"/>
      <c r="RW83" s="1117"/>
      <c r="RX83" s="1117"/>
      <c r="RY83" s="1117"/>
      <c r="RZ83" s="1117"/>
      <c r="SA83" s="1117"/>
      <c r="SB83" s="1117"/>
      <c r="SC83" s="1117"/>
      <c r="SD83" s="1117"/>
      <c r="SE83" s="1117"/>
      <c r="SF83" s="1117"/>
      <c r="SG83" s="1117"/>
      <c r="SH83" s="1117"/>
      <c r="SI83" s="1117"/>
      <c r="SJ83" s="1117"/>
      <c r="SK83" s="1117"/>
      <c r="SL83" s="1117"/>
      <c r="SM83" s="1117"/>
      <c r="SN83" s="1117"/>
      <c r="SO83" s="1117"/>
      <c r="SP83" s="1117"/>
      <c r="SQ83" s="1117"/>
      <c r="SR83" s="1117"/>
      <c r="SS83" s="1117"/>
      <c r="ST83" s="1117"/>
      <c r="SU83" s="1117"/>
      <c r="SV83" s="1117"/>
      <c r="SW83" s="1117"/>
      <c r="SX83" s="1117"/>
      <c r="SY83" s="1117"/>
      <c r="SZ83" s="1117"/>
      <c r="TA83" s="1117"/>
      <c r="TB83" s="1117"/>
      <c r="TC83" s="1117"/>
      <c r="TD83" s="1117"/>
      <c r="TE83" s="1117"/>
      <c r="TF83" s="1117"/>
      <c r="TG83" s="1117"/>
      <c r="TH83" s="1117"/>
      <c r="TI83" s="1117"/>
      <c r="TJ83" s="1117"/>
      <c r="TK83" s="1117"/>
      <c r="TL83" s="1117"/>
      <c r="TM83" s="1117"/>
      <c r="TN83" s="1117"/>
      <c r="TO83" s="1117"/>
      <c r="TP83" s="1117"/>
      <c r="TQ83" s="1117"/>
      <c r="TR83" s="1117"/>
      <c r="TS83" s="1117"/>
      <c r="TT83" s="1117"/>
      <c r="TU83" s="1117"/>
      <c r="TV83" s="1117"/>
      <c r="TW83" s="1117"/>
      <c r="TX83" s="1117"/>
      <c r="TY83" s="1117"/>
      <c r="TZ83" s="1117"/>
      <c r="UA83" s="1117"/>
      <c r="UB83" s="1117"/>
      <c r="UC83" s="1117"/>
      <c r="UD83" s="1117"/>
      <c r="UE83" s="1117"/>
      <c r="UF83" s="1117"/>
      <c r="UG83" s="1117"/>
      <c r="UH83" s="1117"/>
      <c r="UI83" s="1117"/>
      <c r="UJ83" s="1117"/>
      <c r="UK83" s="1117"/>
      <c r="UL83" s="1117"/>
      <c r="UM83" s="1117"/>
      <c r="UN83" s="1117"/>
      <c r="UO83" s="1117"/>
      <c r="UP83" s="1117"/>
      <c r="UQ83" s="1117"/>
      <c r="UR83" s="1117"/>
      <c r="US83" s="1117"/>
      <c r="UT83" s="1117"/>
      <c r="UU83" s="1117"/>
      <c r="UV83" s="1117"/>
      <c r="UW83" s="1117"/>
      <c r="UX83" s="1117"/>
      <c r="UY83" s="1117"/>
      <c r="UZ83" s="1117"/>
      <c r="VA83" s="1117"/>
      <c r="VB83" s="1117"/>
      <c r="VC83" s="1117"/>
      <c r="VD83" s="1117"/>
      <c r="VE83" s="1117"/>
      <c r="VF83" s="1117"/>
      <c r="VG83" s="1117"/>
      <c r="VH83" s="1117"/>
      <c r="VI83" s="1117"/>
      <c r="VJ83" s="1117"/>
      <c r="VK83" s="1117"/>
      <c r="VL83" s="1117"/>
      <c r="VM83" s="1117"/>
      <c r="VN83" s="1117"/>
      <c r="VO83" s="1117"/>
      <c r="VP83" s="1117"/>
      <c r="VQ83" s="1117"/>
      <c r="VR83" s="1117"/>
      <c r="VS83" s="1117"/>
      <c r="VT83" s="1117"/>
      <c r="VU83" s="1117"/>
      <c r="VV83" s="1117"/>
      <c r="VW83" s="1117"/>
      <c r="VX83" s="1117"/>
      <c r="VY83" s="1117"/>
      <c r="VZ83" s="1117"/>
      <c r="WA83" s="1117"/>
      <c r="WB83" s="1117"/>
      <c r="WC83" s="1117"/>
      <c r="WD83" s="1117"/>
      <c r="WE83" s="1117"/>
      <c r="WF83" s="1117"/>
      <c r="WG83" s="1117"/>
      <c r="WH83" s="1117"/>
      <c r="WI83" s="1117"/>
      <c r="WJ83" s="1117"/>
      <c r="WK83" s="1117"/>
      <c r="WL83" s="1117"/>
      <c r="WM83" s="1117"/>
      <c r="WN83" s="1117"/>
      <c r="WO83" s="1117"/>
      <c r="WP83" s="1117"/>
      <c r="WQ83" s="1117"/>
      <c r="WR83" s="1117"/>
      <c r="WS83" s="1117"/>
      <c r="WT83" s="1117"/>
      <c r="WU83" s="1117"/>
      <c r="WV83" s="1117"/>
      <c r="WW83" s="1117"/>
      <c r="WX83" s="1117"/>
      <c r="WY83" s="1117"/>
      <c r="WZ83" s="1117"/>
      <c r="XA83" s="1117"/>
      <c r="XB83" s="1117"/>
      <c r="XC83" s="1117"/>
      <c r="XD83" s="1117"/>
      <c r="XE83" s="1117"/>
      <c r="XF83" s="1117"/>
      <c r="XG83" s="1117"/>
      <c r="XH83" s="1117"/>
      <c r="XI83" s="1117"/>
      <c r="XJ83" s="1117"/>
      <c r="XK83" s="1117"/>
      <c r="XL83" s="1117"/>
      <c r="XM83" s="1117"/>
      <c r="XN83" s="1117"/>
      <c r="XO83" s="1117"/>
      <c r="XP83" s="1117"/>
      <c r="XQ83" s="1117"/>
      <c r="XR83" s="1117"/>
      <c r="XS83" s="1117"/>
      <c r="XT83" s="1117"/>
      <c r="XU83" s="1117"/>
      <c r="XV83" s="1117"/>
      <c r="XW83" s="1117"/>
      <c r="XX83" s="1117"/>
      <c r="XY83" s="1117"/>
      <c r="XZ83" s="1117"/>
      <c r="YA83" s="1117"/>
      <c r="YB83" s="1117"/>
      <c r="YC83" s="1117"/>
      <c r="YD83" s="1117"/>
      <c r="YE83" s="1117"/>
      <c r="YF83" s="1117"/>
      <c r="YG83" s="1117"/>
      <c r="YH83" s="1117"/>
      <c r="YI83" s="1117"/>
      <c r="YJ83" s="1117"/>
      <c r="YK83" s="1117"/>
      <c r="YL83" s="1117"/>
      <c r="YM83" s="1117"/>
      <c r="YN83" s="1117"/>
      <c r="YO83" s="1117"/>
      <c r="YP83" s="1117"/>
      <c r="YQ83" s="1117"/>
      <c r="YR83" s="1117"/>
      <c r="YS83" s="1117"/>
      <c r="YT83" s="1117"/>
      <c r="YU83" s="1117"/>
      <c r="YV83" s="1117"/>
      <c r="YW83" s="1117"/>
      <c r="YX83" s="1117"/>
      <c r="YY83" s="1117"/>
      <c r="YZ83" s="1117"/>
      <c r="ZA83" s="1117"/>
      <c r="ZB83" s="1117"/>
      <c r="ZC83" s="1117"/>
      <c r="ZD83" s="1117"/>
      <c r="ZE83" s="1117"/>
      <c r="ZF83" s="1117"/>
      <c r="ZG83" s="1117"/>
      <c r="ZH83" s="1117"/>
      <c r="ZI83" s="1117"/>
      <c r="ZJ83" s="1117"/>
      <c r="ZK83" s="1117"/>
      <c r="ZL83" s="1117"/>
      <c r="ZM83" s="1117"/>
      <c r="ZN83" s="1117"/>
      <c r="ZO83" s="1117"/>
      <c r="ZP83" s="1117"/>
      <c r="ZQ83" s="1117"/>
      <c r="ZR83" s="1117"/>
      <c r="ZS83" s="1117"/>
      <c r="ZT83" s="1117"/>
      <c r="ZU83" s="1117"/>
      <c r="ZV83" s="1117"/>
      <c r="ZW83" s="1117"/>
      <c r="ZX83" s="1117"/>
      <c r="ZY83" s="1117"/>
      <c r="ZZ83" s="1117"/>
      <c r="AAA83" s="1117"/>
      <c r="AAB83" s="1117"/>
      <c r="AAC83" s="1117"/>
      <c r="AAD83" s="1117"/>
      <c r="AAE83" s="1117"/>
      <c r="AAF83" s="1117"/>
      <c r="AAG83" s="1117"/>
      <c r="AAH83" s="1117"/>
      <c r="AAI83" s="1117"/>
      <c r="AAJ83" s="1117"/>
      <c r="AAK83" s="1117"/>
      <c r="AAL83" s="1117"/>
      <c r="AAM83" s="1117"/>
      <c r="AAN83" s="1117"/>
      <c r="AAO83" s="1117"/>
      <c r="AAP83" s="1117"/>
      <c r="AAQ83" s="1117"/>
      <c r="AAR83" s="1117"/>
      <c r="AAS83" s="1117"/>
      <c r="AAT83" s="1117"/>
      <c r="AAU83" s="1117"/>
      <c r="AAV83" s="1117"/>
      <c r="AAW83" s="1117"/>
      <c r="AAX83" s="1117"/>
      <c r="AAY83" s="1117"/>
      <c r="AAZ83" s="1117"/>
      <c r="ABA83" s="1117"/>
      <c r="ABB83" s="1117"/>
      <c r="ABC83" s="1117"/>
      <c r="ABD83" s="1117"/>
      <c r="ABE83" s="1117"/>
      <c r="ABF83" s="1117"/>
      <c r="ABG83" s="1117"/>
      <c r="ABH83" s="1117"/>
      <c r="ABI83" s="1117"/>
      <c r="ABJ83" s="1117"/>
      <c r="ABK83" s="1117"/>
      <c r="ABL83" s="1117"/>
      <c r="ABM83" s="1117"/>
      <c r="ABN83" s="1117"/>
      <c r="ABO83" s="1117"/>
      <c r="ABP83" s="1117"/>
      <c r="ABQ83" s="1117"/>
      <c r="ABR83" s="1117"/>
      <c r="ABS83" s="1117"/>
      <c r="ABT83" s="1117"/>
      <c r="ABU83" s="1117"/>
      <c r="ABV83" s="1117"/>
      <c r="ABW83" s="1117"/>
      <c r="ABX83" s="1117"/>
      <c r="ABY83" s="1117"/>
      <c r="ABZ83" s="1117"/>
      <c r="ACA83" s="1117"/>
      <c r="ACB83" s="1117"/>
      <c r="ACC83" s="1117"/>
      <c r="ACD83" s="1117"/>
      <c r="ACE83" s="1117"/>
      <c r="ACF83" s="1117"/>
      <c r="ACG83" s="1117"/>
      <c r="ACH83" s="1117"/>
      <c r="ACI83" s="1117"/>
      <c r="ACJ83" s="1117"/>
      <c r="ACK83" s="1117"/>
      <c r="ACL83" s="1117"/>
      <c r="ACM83" s="1117"/>
      <c r="ACN83" s="1117"/>
      <c r="ACO83" s="1117"/>
      <c r="ACP83" s="1117"/>
      <c r="ACQ83" s="1117"/>
      <c r="ACR83" s="1117"/>
      <c r="ACS83" s="1117"/>
      <c r="ACT83" s="1117"/>
      <c r="ACU83" s="1117"/>
      <c r="ACV83" s="1117"/>
      <c r="ACW83" s="1117"/>
      <c r="ACX83" s="1117"/>
      <c r="ACY83" s="1117"/>
      <c r="ACZ83" s="1117"/>
      <c r="ADA83" s="1117"/>
      <c r="ADB83" s="1117"/>
      <c r="ADC83" s="1117"/>
      <c r="ADD83" s="1117"/>
      <c r="ADE83" s="1117"/>
      <c r="ADF83" s="1117"/>
      <c r="ADG83" s="1117"/>
      <c r="ADH83" s="1117"/>
      <c r="ADI83" s="1117"/>
      <c r="ADJ83" s="1117"/>
      <c r="ADK83" s="1117"/>
      <c r="ADL83" s="1117"/>
      <c r="ADM83" s="1117"/>
      <c r="ADN83" s="1117"/>
      <c r="ADO83" s="1117"/>
      <c r="ADP83" s="1117"/>
      <c r="ADQ83" s="1117"/>
      <c r="ADR83" s="1117"/>
      <c r="ADS83" s="1117"/>
      <c r="ADT83" s="1117"/>
      <c r="ADU83" s="1117"/>
      <c r="ADV83" s="1117"/>
      <c r="ADW83" s="1117"/>
      <c r="ADX83" s="1117"/>
      <c r="ADY83" s="1117"/>
      <c r="ADZ83" s="1117"/>
      <c r="AEA83" s="1117"/>
      <c r="AEB83" s="1117"/>
      <c r="AEC83" s="1117"/>
      <c r="AED83" s="1117"/>
      <c r="AEE83" s="1117"/>
      <c r="AEF83" s="1117"/>
      <c r="AEG83" s="1117"/>
      <c r="AEH83" s="1117"/>
      <c r="AEI83" s="1117"/>
      <c r="AEJ83" s="1117"/>
      <c r="AEK83" s="1117"/>
      <c r="AEL83" s="1117"/>
      <c r="AEM83" s="1117"/>
      <c r="AEN83" s="1117"/>
      <c r="AEO83" s="1117"/>
      <c r="AEP83" s="1117"/>
      <c r="AEQ83" s="1117"/>
      <c r="AER83" s="1117"/>
      <c r="AES83" s="1117"/>
      <c r="AET83" s="1117"/>
      <c r="AEU83" s="1117"/>
      <c r="AEV83" s="1117"/>
      <c r="AEW83" s="1117"/>
      <c r="AEX83" s="1117"/>
      <c r="AEY83" s="1117"/>
      <c r="AEZ83" s="1117"/>
      <c r="AFA83" s="1117"/>
      <c r="AFB83" s="1117"/>
      <c r="AFC83" s="1117"/>
      <c r="AFD83" s="1117"/>
      <c r="AFE83" s="1117"/>
      <c r="AFF83" s="1117"/>
      <c r="AFG83" s="1117"/>
      <c r="AFH83" s="1117"/>
      <c r="AFI83" s="1117"/>
      <c r="AFJ83" s="1117"/>
      <c r="AFK83" s="1117"/>
      <c r="AFL83" s="1117"/>
      <c r="AFM83" s="1117"/>
      <c r="AFN83" s="1117"/>
      <c r="AFO83" s="1117"/>
      <c r="AFP83" s="1117"/>
      <c r="AFQ83" s="1117"/>
      <c r="AFR83" s="1117"/>
      <c r="AFS83" s="1117"/>
      <c r="AFT83" s="1117"/>
      <c r="AFU83" s="1117"/>
      <c r="AFV83" s="1117"/>
      <c r="AFW83" s="1117"/>
      <c r="AFX83" s="1117"/>
      <c r="AFY83" s="1117"/>
      <c r="AFZ83" s="1117"/>
      <c r="AGA83" s="1117"/>
      <c r="AGB83" s="1117"/>
      <c r="AGC83" s="1117"/>
      <c r="AGD83" s="1117"/>
      <c r="AGE83" s="1117"/>
      <c r="AGF83" s="1117"/>
      <c r="AGG83" s="1117"/>
      <c r="AGH83" s="1117"/>
      <c r="AGI83" s="1117"/>
      <c r="AGJ83" s="1117"/>
      <c r="AGK83" s="1117"/>
      <c r="AGL83" s="1117"/>
      <c r="AGM83" s="1117"/>
      <c r="AGN83" s="1117"/>
      <c r="AGO83" s="1117"/>
      <c r="AGP83" s="1117"/>
      <c r="AGQ83" s="1117"/>
      <c r="AGR83" s="1117"/>
      <c r="AGS83" s="1117"/>
      <c r="AGT83" s="1117"/>
      <c r="AGU83" s="1117"/>
      <c r="AGV83" s="1117"/>
      <c r="AGW83" s="1117"/>
      <c r="AGX83" s="1117"/>
      <c r="AGY83" s="1117"/>
      <c r="AGZ83" s="1117"/>
      <c r="AHA83" s="1117"/>
      <c r="AHB83" s="1117"/>
      <c r="AHC83" s="1117"/>
      <c r="AHD83" s="1117"/>
      <c r="AHE83" s="1117"/>
      <c r="AHF83" s="1117"/>
      <c r="AHG83" s="1117"/>
      <c r="AHH83" s="1117"/>
      <c r="AHI83" s="1117"/>
      <c r="AHJ83" s="1117"/>
      <c r="AHK83" s="1117"/>
      <c r="AHL83" s="1117"/>
      <c r="AHM83" s="1117"/>
      <c r="AHN83" s="1117"/>
      <c r="AHO83" s="1117"/>
      <c r="AHP83" s="1117"/>
      <c r="AHQ83" s="1117"/>
      <c r="AHR83" s="1117"/>
      <c r="AHS83" s="1117"/>
      <c r="AHT83" s="1117"/>
      <c r="AHU83" s="1117"/>
      <c r="AHV83" s="1117"/>
      <c r="AHW83" s="1117"/>
      <c r="AHX83" s="1117"/>
      <c r="AHY83" s="1117"/>
      <c r="AHZ83" s="1117"/>
      <c r="AIA83" s="1117"/>
      <c r="AIB83" s="1117"/>
      <c r="AIC83" s="1117"/>
      <c r="AID83" s="1117"/>
      <c r="AIE83" s="1117"/>
      <c r="AIF83" s="1117"/>
      <c r="AIG83" s="1117"/>
      <c r="AIH83" s="1117"/>
      <c r="AII83" s="1117"/>
      <c r="AIJ83" s="1117"/>
      <c r="AIK83" s="1117"/>
      <c r="AIL83" s="1117"/>
      <c r="AIM83" s="1117"/>
      <c r="AIN83" s="1117"/>
      <c r="AIO83" s="1117"/>
      <c r="AIP83" s="1117"/>
      <c r="AIQ83" s="1117"/>
      <c r="AIR83" s="1117"/>
      <c r="AIS83" s="1117"/>
      <c r="AIT83" s="1117"/>
      <c r="AIU83" s="1117"/>
      <c r="AIV83" s="1117"/>
      <c r="AIW83" s="1117"/>
      <c r="AIX83" s="1117"/>
      <c r="AIY83" s="1117"/>
      <c r="AIZ83" s="1117"/>
      <c r="AJA83" s="1117"/>
      <c r="AJB83" s="1117"/>
      <c r="AJC83" s="1117"/>
      <c r="AJD83" s="1117"/>
      <c r="AJE83" s="1117"/>
      <c r="AJF83" s="1117"/>
      <c r="AJG83" s="1117"/>
      <c r="AJH83" s="1117"/>
      <c r="AJI83" s="1117"/>
      <c r="AJJ83" s="1117"/>
      <c r="AJK83" s="1117"/>
      <c r="AJL83" s="1117"/>
      <c r="AJM83" s="1117"/>
      <c r="AJN83" s="1117"/>
      <c r="AJO83" s="1117"/>
      <c r="AJP83" s="1117"/>
      <c r="AJQ83" s="1117"/>
      <c r="AJR83" s="1117"/>
      <c r="AJS83" s="1117"/>
      <c r="AJT83" s="1117"/>
      <c r="AJU83" s="1117"/>
      <c r="AJV83" s="1117"/>
      <c r="AJW83" s="1117"/>
      <c r="AJX83" s="1117"/>
      <c r="AJY83" s="1117"/>
      <c r="AJZ83" s="1117"/>
      <c r="AKA83" s="1117"/>
      <c r="AKB83" s="1117"/>
      <c r="AKC83" s="1117"/>
      <c r="AKD83" s="1117"/>
      <c r="AKE83" s="1117"/>
      <c r="AKF83" s="1117"/>
      <c r="AKG83" s="1117"/>
      <c r="AKH83" s="1117"/>
      <c r="AKI83" s="1117"/>
      <c r="AKJ83" s="1117"/>
      <c r="AKK83" s="1117"/>
      <c r="AKL83" s="1117"/>
      <c r="AKM83" s="1117"/>
      <c r="AKN83" s="1117"/>
      <c r="AKO83" s="1117"/>
      <c r="AKP83" s="1117"/>
      <c r="AKQ83" s="1117"/>
      <c r="AKR83" s="1117"/>
      <c r="AKS83" s="1117"/>
      <c r="AKT83" s="1117"/>
      <c r="AKU83" s="1117"/>
      <c r="AKV83" s="1117"/>
      <c r="AKW83" s="1117"/>
      <c r="AKX83" s="1117"/>
      <c r="AKY83" s="1117"/>
      <c r="AKZ83" s="1117"/>
      <c r="ALA83" s="1117"/>
      <c r="ALB83" s="1117"/>
      <c r="ALC83" s="1117"/>
      <c r="ALD83" s="1117"/>
      <c r="ALE83" s="1117"/>
      <c r="ALF83" s="1117"/>
      <c r="ALG83" s="1117"/>
      <c r="ALH83" s="1117"/>
      <c r="ALI83" s="1117"/>
      <c r="ALJ83" s="1117"/>
      <c r="ALK83" s="1117"/>
      <c r="ALL83" s="1117"/>
      <c r="ALM83" s="1117"/>
      <c r="ALN83" s="1117"/>
      <c r="ALO83" s="1117"/>
      <c r="ALP83" s="1117"/>
      <c r="ALQ83" s="1117"/>
      <c r="ALR83" s="1117"/>
      <c r="ALS83" s="1117"/>
      <c r="ALT83" s="1117"/>
      <c r="ALU83" s="1117"/>
      <c r="ALV83" s="1117"/>
      <c r="ALW83" s="1117"/>
      <c r="ALX83" s="1117"/>
      <c r="ALY83" s="1117"/>
      <c r="ALZ83" s="1117"/>
      <c r="AMA83" s="1117"/>
      <c r="AMB83" s="1117"/>
      <c r="AMC83" s="1117"/>
      <c r="AMD83" s="1117"/>
      <c r="AME83" s="1117"/>
      <c r="AMF83" s="1117"/>
      <c r="AMG83" s="1117"/>
      <c r="AMH83" s="1117"/>
      <c r="AMI83" s="1117"/>
      <c r="AMJ83" s="1117"/>
      <c r="AMK83" s="1117"/>
      <c r="AML83" s="1117"/>
      <c r="AMM83" s="1117"/>
      <c r="AMN83" s="1117"/>
      <c r="AMO83" s="1117"/>
      <c r="AMP83" s="1117"/>
      <c r="AMQ83" s="1117"/>
      <c r="AMR83" s="1117"/>
      <c r="AMS83" s="1117"/>
      <c r="AMT83" s="1117"/>
      <c r="AMU83" s="1117"/>
      <c r="AMV83" s="1117"/>
      <c r="AMW83" s="1117"/>
      <c r="AMX83" s="1117"/>
      <c r="AMY83" s="1117"/>
      <c r="AMZ83" s="1117"/>
      <c r="ANA83" s="1117"/>
      <c r="ANB83" s="1117"/>
      <c r="ANC83" s="1117"/>
      <c r="AND83" s="1117"/>
      <c r="ANE83" s="1117"/>
      <c r="ANF83" s="1117"/>
      <c r="ANG83" s="1117"/>
      <c r="ANH83" s="1117"/>
      <c r="ANI83" s="1117"/>
      <c r="ANJ83" s="1117"/>
      <c r="ANK83" s="1117"/>
      <c r="ANL83" s="1117"/>
      <c r="ANM83" s="1117"/>
      <c r="ANN83" s="1117"/>
      <c r="ANO83" s="1117"/>
      <c r="ANP83" s="1117"/>
      <c r="ANQ83" s="1117"/>
      <c r="ANR83" s="1117"/>
      <c r="ANS83" s="1117"/>
      <c r="ANT83" s="1117"/>
      <c r="ANU83" s="1117"/>
      <c r="ANV83" s="1117"/>
      <c r="ANW83" s="1117"/>
      <c r="ANX83" s="1117"/>
      <c r="ANY83" s="1117"/>
      <c r="ANZ83" s="1117"/>
      <c r="AOA83" s="1117"/>
      <c r="AOB83" s="1117"/>
      <c r="AOC83" s="1117"/>
      <c r="AOD83" s="1117"/>
      <c r="AOE83" s="1117"/>
      <c r="AOF83" s="1117"/>
      <c r="AOG83" s="1117"/>
      <c r="AOH83" s="1117"/>
      <c r="AOI83" s="1117"/>
      <c r="AOJ83" s="1117"/>
      <c r="AOK83" s="1117"/>
      <c r="AOL83" s="1117"/>
      <c r="AOM83" s="1117"/>
      <c r="AON83" s="1117"/>
      <c r="AOO83" s="1117"/>
      <c r="AOP83" s="1117"/>
      <c r="AOQ83" s="1117"/>
      <c r="AOR83" s="1117"/>
      <c r="AOS83" s="1117"/>
      <c r="AOT83" s="1117"/>
      <c r="AOU83" s="1117"/>
      <c r="AOV83" s="1117"/>
      <c r="AOW83" s="1117"/>
      <c r="AOX83" s="1117"/>
      <c r="AOY83" s="1117"/>
      <c r="AOZ83" s="1117"/>
      <c r="APA83" s="1117"/>
      <c r="APB83" s="1117"/>
      <c r="APC83" s="1117"/>
      <c r="APD83" s="1117"/>
      <c r="APE83" s="1117"/>
      <c r="APF83" s="1117"/>
      <c r="APG83" s="1117"/>
      <c r="APH83" s="1117"/>
      <c r="API83" s="1117"/>
      <c r="APJ83" s="1117"/>
      <c r="APK83" s="1117"/>
      <c r="APL83" s="1117"/>
      <c r="APM83" s="1117"/>
      <c r="APN83" s="1117"/>
      <c r="APO83" s="1117"/>
      <c r="APP83" s="1117"/>
      <c r="APQ83" s="1117"/>
      <c r="APR83" s="1117"/>
      <c r="APS83" s="1117"/>
      <c r="APT83" s="1117"/>
      <c r="APU83" s="1117"/>
      <c r="APV83" s="1117"/>
      <c r="APW83" s="1117"/>
      <c r="APX83" s="1117"/>
      <c r="APY83" s="1117"/>
      <c r="APZ83" s="1117"/>
      <c r="AQA83" s="1117"/>
      <c r="AQB83" s="1117"/>
      <c r="AQC83" s="1117"/>
      <c r="AQD83" s="1117"/>
      <c r="AQE83" s="1117"/>
      <c r="AQF83" s="1117"/>
      <c r="AQG83" s="1117"/>
      <c r="AQH83" s="1117"/>
      <c r="AQI83" s="1117"/>
      <c r="AQJ83" s="1117"/>
      <c r="AQK83" s="1117"/>
      <c r="AQL83" s="1117"/>
      <c r="AQM83" s="1117"/>
      <c r="AQN83" s="1117"/>
      <c r="AQO83" s="1117"/>
      <c r="AQP83" s="1117"/>
      <c r="AQQ83" s="1117"/>
      <c r="AQR83" s="1117"/>
      <c r="AQS83" s="1117"/>
      <c r="AQT83" s="1117"/>
      <c r="AQU83" s="1117"/>
      <c r="AQV83" s="1117"/>
      <c r="AQW83" s="1117"/>
      <c r="AQX83" s="1117"/>
      <c r="AQY83" s="1117"/>
      <c r="AQZ83" s="1117"/>
      <c r="ARA83" s="1117"/>
      <c r="ARB83" s="1117"/>
      <c r="ARC83" s="1117"/>
      <c r="ARD83" s="1117"/>
      <c r="ARE83" s="1117"/>
      <c r="ARF83" s="1117"/>
      <c r="ARG83" s="1117"/>
      <c r="ARH83" s="1117"/>
      <c r="ARI83" s="1117"/>
      <c r="ARJ83" s="1117"/>
      <c r="ARK83" s="1117"/>
      <c r="ARL83" s="1117"/>
      <c r="ARM83" s="1117"/>
      <c r="ARN83" s="1117"/>
      <c r="ARO83" s="1117"/>
      <c r="ARP83" s="1117"/>
      <c r="ARQ83" s="1117"/>
      <c r="ARR83" s="1117"/>
      <c r="ARS83" s="1117"/>
      <c r="ART83" s="1117"/>
      <c r="ARU83" s="1117"/>
      <c r="ARV83" s="1117"/>
      <c r="ARW83" s="1117"/>
      <c r="ARX83" s="1117"/>
      <c r="ARY83" s="1117"/>
      <c r="ARZ83" s="1117"/>
      <c r="ASA83" s="1117"/>
      <c r="ASB83" s="1117"/>
      <c r="ASC83" s="1117"/>
      <c r="ASD83" s="1117"/>
      <c r="ASE83" s="1117"/>
      <c r="ASF83" s="1117"/>
      <c r="ASG83" s="1117"/>
      <c r="ASH83" s="1117"/>
      <c r="ASI83" s="1117"/>
      <c r="ASJ83" s="1117"/>
      <c r="ASK83" s="1117"/>
      <c r="ASL83" s="1117"/>
      <c r="ASM83" s="1117"/>
      <c r="ASN83" s="1117"/>
      <c r="ASO83" s="1117"/>
      <c r="ASP83" s="1117"/>
      <c r="ASQ83" s="1117"/>
      <c r="ASR83" s="1117"/>
      <c r="ASS83" s="1117"/>
      <c r="AST83" s="1117"/>
      <c r="ASU83" s="1117"/>
      <c r="ASV83" s="1117"/>
      <c r="ASW83" s="1117"/>
      <c r="ASX83" s="1117"/>
      <c r="ASY83" s="1117"/>
      <c r="ASZ83" s="1117"/>
      <c r="ATA83" s="1117"/>
      <c r="ATB83" s="1117"/>
      <c r="ATC83" s="1117"/>
      <c r="ATD83" s="1117"/>
      <c r="ATE83" s="1117"/>
      <c r="ATF83" s="1117"/>
      <c r="ATG83" s="1117"/>
      <c r="ATH83" s="1117"/>
      <c r="ATI83" s="1117"/>
      <c r="ATJ83" s="1117"/>
      <c r="ATK83" s="1117"/>
      <c r="ATL83" s="1117"/>
      <c r="ATM83" s="1117"/>
      <c r="ATN83" s="1117"/>
      <c r="ATO83" s="1117"/>
      <c r="ATP83" s="1117"/>
      <c r="ATQ83" s="1117"/>
      <c r="ATR83" s="1117"/>
      <c r="ATS83" s="1117"/>
      <c r="ATT83" s="1117"/>
      <c r="ATU83" s="1117"/>
      <c r="ATV83" s="1117"/>
      <c r="ATW83" s="1117"/>
      <c r="ATX83" s="1117"/>
      <c r="ATY83" s="1117"/>
      <c r="ATZ83" s="1117"/>
      <c r="AUA83" s="1117"/>
      <c r="AUB83" s="1117"/>
      <c r="AUC83" s="1117"/>
      <c r="AUD83" s="1117"/>
      <c r="AUE83" s="1117"/>
      <c r="AUF83" s="1117"/>
      <c r="AUG83" s="1117"/>
      <c r="AUH83" s="1117"/>
      <c r="AUI83" s="1117"/>
      <c r="AUJ83" s="1117"/>
      <c r="AUK83" s="1117"/>
      <c r="AUL83" s="1117"/>
      <c r="AUM83" s="1117"/>
      <c r="AUN83" s="1117"/>
      <c r="AUO83" s="1117"/>
      <c r="AUP83" s="1117"/>
      <c r="AUQ83" s="1117"/>
      <c r="AUR83" s="1117"/>
      <c r="AUS83" s="1117"/>
      <c r="AUT83" s="1117"/>
      <c r="AUU83" s="1117"/>
      <c r="AUV83" s="1117"/>
      <c r="AUW83" s="1117"/>
      <c r="AUX83" s="1117"/>
      <c r="AUY83" s="1117"/>
      <c r="AUZ83" s="1117"/>
      <c r="AVA83" s="1117"/>
      <c r="AVB83" s="1117"/>
      <c r="AVC83" s="1117"/>
      <c r="AVD83" s="1117"/>
      <c r="AVE83" s="1117"/>
      <c r="AVF83" s="1117"/>
      <c r="AVG83" s="1117"/>
      <c r="AVH83" s="1117"/>
      <c r="AVI83" s="1117"/>
      <c r="AVJ83" s="1117"/>
      <c r="AVK83" s="1117"/>
      <c r="AVL83" s="1117"/>
      <c r="AVM83" s="1117"/>
      <c r="AVN83" s="1117"/>
      <c r="AVO83" s="1117"/>
      <c r="AVP83" s="1117"/>
      <c r="AVQ83" s="1117"/>
      <c r="AVR83" s="1117"/>
      <c r="AVS83" s="1117"/>
      <c r="AVT83" s="1117"/>
      <c r="AVU83" s="1117"/>
      <c r="AVV83" s="1117"/>
      <c r="AVW83" s="1117"/>
      <c r="AVX83" s="1117"/>
      <c r="AVY83" s="1117"/>
      <c r="AVZ83" s="1117"/>
      <c r="AWA83" s="1117"/>
      <c r="AWB83" s="1117"/>
      <c r="AWC83" s="1117"/>
      <c r="AWD83" s="1117"/>
      <c r="AWE83" s="1117"/>
      <c r="AWF83" s="1117"/>
      <c r="AWG83" s="1117"/>
      <c r="AWH83" s="1117"/>
      <c r="AWI83" s="1117"/>
      <c r="AWJ83" s="1117"/>
      <c r="AWK83" s="1117"/>
      <c r="AWL83" s="1117"/>
      <c r="AWM83" s="1117"/>
      <c r="AWN83" s="1117"/>
      <c r="AWO83" s="1117"/>
      <c r="AWP83" s="1117"/>
      <c r="AWQ83" s="1117"/>
      <c r="AWR83" s="1117"/>
      <c r="AWS83" s="1117"/>
      <c r="AWT83" s="1117"/>
      <c r="AWU83" s="1117"/>
      <c r="AWV83" s="1117"/>
      <c r="AWW83" s="1117"/>
      <c r="AWX83" s="1117"/>
      <c r="AWY83" s="1117"/>
      <c r="AWZ83" s="1117"/>
      <c r="AXA83" s="1117"/>
      <c r="AXB83" s="1117"/>
      <c r="AXC83" s="1117"/>
      <c r="AXD83" s="1117"/>
      <c r="AXE83" s="1117"/>
      <c r="AXF83" s="1117"/>
      <c r="AXG83" s="1117"/>
      <c r="AXH83" s="1117"/>
      <c r="AXI83" s="1117"/>
      <c r="AXJ83" s="1117"/>
      <c r="AXK83" s="1117"/>
      <c r="AXL83" s="1117"/>
      <c r="AXM83" s="1117"/>
      <c r="AXN83" s="1117"/>
      <c r="AXO83" s="1117"/>
      <c r="AXP83" s="1117"/>
      <c r="AXQ83" s="1117"/>
      <c r="AXR83" s="1117"/>
      <c r="AXS83" s="1117"/>
      <c r="AXT83" s="1117"/>
      <c r="AXU83" s="1117"/>
      <c r="AXV83" s="1117"/>
      <c r="AXW83" s="1117"/>
      <c r="AXX83" s="1117"/>
      <c r="AXY83" s="1117"/>
      <c r="AXZ83" s="1117"/>
      <c r="AYA83" s="1117"/>
      <c r="AYB83" s="1117"/>
      <c r="AYC83" s="1117"/>
      <c r="AYD83" s="1117"/>
      <c r="AYE83" s="1117"/>
      <c r="AYF83" s="1117"/>
      <c r="AYG83" s="1117"/>
      <c r="AYH83" s="1117"/>
      <c r="AYI83" s="1117"/>
      <c r="AYJ83" s="1117"/>
      <c r="AYK83" s="1117"/>
      <c r="AYL83" s="1117"/>
      <c r="AYM83" s="1117"/>
      <c r="AYN83" s="1117"/>
      <c r="AYO83" s="1117"/>
      <c r="AYP83" s="1117"/>
      <c r="AYQ83" s="1117"/>
      <c r="AYR83" s="1117"/>
      <c r="AYS83" s="1117"/>
      <c r="AYT83" s="1117"/>
      <c r="AYU83" s="1117"/>
      <c r="AYV83" s="1117"/>
      <c r="AYW83" s="1117"/>
      <c r="AYX83" s="1117"/>
      <c r="AYY83" s="1117"/>
      <c r="AYZ83" s="1117"/>
      <c r="AZA83" s="1117"/>
      <c r="AZB83" s="1117"/>
      <c r="AZC83" s="1117"/>
      <c r="AZD83" s="1117"/>
      <c r="AZE83" s="1117"/>
      <c r="AZF83" s="1117"/>
      <c r="AZG83" s="1117"/>
      <c r="AZH83" s="1117"/>
      <c r="AZI83" s="1117"/>
      <c r="AZJ83" s="1117"/>
      <c r="AZK83" s="1117"/>
      <c r="AZL83" s="1117"/>
      <c r="AZM83" s="1117"/>
      <c r="AZN83" s="1117"/>
      <c r="AZO83" s="1117"/>
      <c r="AZP83" s="1117"/>
      <c r="AZQ83" s="1117"/>
      <c r="AZR83" s="1117"/>
      <c r="AZS83" s="1117"/>
      <c r="AZT83" s="1117"/>
      <c r="AZU83" s="1117"/>
      <c r="AZV83" s="1117"/>
      <c r="AZW83" s="1117"/>
      <c r="AZX83" s="1117"/>
      <c r="AZY83" s="1117"/>
      <c r="AZZ83" s="1117"/>
      <c r="BAA83" s="1117"/>
      <c r="BAB83" s="1117"/>
      <c r="BAC83" s="1117"/>
      <c r="BAD83" s="1117"/>
      <c r="BAE83" s="1117"/>
      <c r="BAF83" s="1117"/>
      <c r="BAG83" s="1117"/>
      <c r="BAH83" s="1117"/>
      <c r="BAI83" s="1117"/>
      <c r="BAJ83" s="1117"/>
      <c r="BAK83" s="1117"/>
      <c r="BAL83" s="1117"/>
      <c r="BAM83" s="1117"/>
      <c r="BAN83" s="1117"/>
      <c r="BAO83" s="1117"/>
      <c r="BAP83" s="1117"/>
      <c r="BAQ83" s="1117"/>
      <c r="BAR83" s="1117"/>
      <c r="BAS83" s="1117"/>
      <c r="BAT83" s="1117"/>
      <c r="BAU83" s="1117"/>
      <c r="BAV83" s="1117"/>
      <c r="BAW83" s="1117"/>
      <c r="BAX83" s="1117"/>
      <c r="BAY83" s="1117"/>
      <c r="BAZ83" s="1117"/>
      <c r="BBA83" s="1117"/>
      <c r="BBB83" s="1117"/>
      <c r="BBC83" s="1117"/>
      <c r="BBD83" s="1117"/>
      <c r="BBE83" s="1117"/>
      <c r="BBF83" s="1117"/>
      <c r="BBG83" s="1117"/>
      <c r="BBH83" s="1117"/>
      <c r="BBI83" s="1117"/>
      <c r="BBJ83" s="1117"/>
      <c r="BBK83" s="1117"/>
      <c r="BBL83" s="1117"/>
      <c r="BBM83" s="1117"/>
      <c r="BBN83" s="1117"/>
      <c r="BBO83" s="1117"/>
      <c r="BBP83" s="1117"/>
      <c r="BBQ83" s="1117"/>
      <c r="BBR83" s="1117"/>
      <c r="BBS83" s="1117"/>
      <c r="BBT83" s="1117"/>
      <c r="BBU83" s="1117"/>
      <c r="BBV83" s="1117"/>
      <c r="BBW83" s="1117"/>
      <c r="BBX83" s="1117"/>
      <c r="BBY83" s="1117"/>
      <c r="BBZ83" s="1117"/>
      <c r="BCA83" s="1117"/>
      <c r="BCB83" s="1117"/>
      <c r="BCC83" s="1117"/>
      <c r="BCD83" s="1117"/>
      <c r="BCE83" s="1117"/>
      <c r="BCF83" s="1117"/>
      <c r="BCG83" s="1117"/>
      <c r="BCH83" s="1117"/>
      <c r="BCI83" s="1117"/>
      <c r="BCJ83" s="1117"/>
      <c r="BCK83" s="1117"/>
      <c r="BCL83" s="1117"/>
      <c r="BCM83" s="1117"/>
      <c r="BCN83" s="1117"/>
      <c r="BCO83" s="1117"/>
      <c r="BCP83" s="1117"/>
      <c r="BCQ83" s="1117"/>
      <c r="BCR83" s="1117"/>
      <c r="BCS83" s="1117"/>
      <c r="BCT83" s="1117"/>
      <c r="BCU83" s="1117"/>
      <c r="BCV83" s="1117"/>
      <c r="BCW83" s="1117"/>
      <c r="BCX83" s="1117"/>
      <c r="BCY83" s="1117"/>
      <c r="BCZ83" s="1117"/>
      <c r="BDA83" s="1117"/>
      <c r="BDB83" s="1117"/>
      <c r="BDC83" s="1117"/>
      <c r="BDD83" s="1117"/>
      <c r="BDE83" s="1117"/>
      <c r="BDF83" s="1117"/>
      <c r="BDG83" s="1117"/>
      <c r="BDH83" s="1117"/>
      <c r="BDI83" s="1117"/>
      <c r="BDJ83" s="1117"/>
      <c r="BDK83" s="1117"/>
      <c r="BDL83" s="1117"/>
      <c r="BDM83" s="1117"/>
      <c r="BDN83" s="1117"/>
      <c r="BDO83" s="1117"/>
      <c r="BDP83" s="1117"/>
      <c r="BDQ83" s="1117"/>
      <c r="BDR83" s="1117"/>
      <c r="BDS83" s="1117"/>
      <c r="BDT83" s="1117"/>
      <c r="BDU83" s="1117"/>
      <c r="BDV83" s="1117"/>
      <c r="BDW83" s="1117"/>
      <c r="BDX83" s="1117"/>
      <c r="BDY83" s="1117"/>
      <c r="BDZ83" s="1117"/>
      <c r="BEA83" s="1117"/>
      <c r="BEB83" s="1117"/>
      <c r="BEC83" s="1117"/>
      <c r="BED83" s="1117"/>
      <c r="BEE83" s="1117"/>
      <c r="BEF83" s="1117"/>
      <c r="BEG83" s="1117"/>
      <c r="BEH83" s="1117"/>
      <c r="BEI83" s="1117"/>
      <c r="BEJ83" s="1117"/>
      <c r="BEK83" s="1117"/>
      <c r="BEL83" s="1117"/>
      <c r="BEM83" s="1117"/>
      <c r="BEN83" s="1117"/>
      <c r="BEO83" s="1117"/>
      <c r="BEP83" s="1117"/>
      <c r="BEQ83" s="1117"/>
      <c r="BER83" s="1117"/>
      <c r="BES83" s="1117"/>
      <c r="BET83" s="1117"/>
      <c r="BEU83" s="1117"/>
      <c r="BEV83" s="1117"/>
      <c r="BEW83" s="1117"/>
      <c r="BEX83" s="1117"/>
      <c r="BEY83" s="1117"/>
      <c r="BEZ83" s="1117"/>
      <c r="BFA83" s="1117"/>
      <c r="BFB83" s="1117"/>
      <c r="BFC83" s="1117"/>
      <c r="BFD83" s="1117"/>
      <c r="BFE83" s="1117"/>
      <c r="BFF83" s="1117"/>
      <c r="BFG83" s="1117"/>
      <c r="BFH83" s="1117"/>
      <c r="BFI83" s="1117"/>
      <c r="BFJ83" s="1117"/>
      <c r="BFK83" s="1117"/>
      <c r="BFL83" s="1117"/>
      <c r="BFM83" s="1117"/>
      <c r="BFN83" s="1117"/>
      <c r="BFO83" s="1117"/>
      <c r="BFP83" s="1117"/>
      <c r="BFQ83" s="1117"/>
      <c r="BFR83" s="1117"/>
      <c r="BFS83" s="1117"/>
      <c r="BFT83" s="1117"/>
      <c r="BFU83" s="1117"/>
      <c r="BFV83" s="1117"/>
      <c r="BFW83" s="1117"/>
      <c r="BFX83" s="1117"/>
      <c r="BFY83" s="1117"/>
      <c r="BFZ83" s="1117"/>
      <c r="BGA83" s="1117"/>
      <c r="BGB83" s="1117"/>
      <c r="BGC83" s="1117"/>
      <c r="BGD83" s="1117"/>
      <c r="BGE83" s="1117"/>
      <c r="BGF83" s="1117"/>
      <c r="BGG83" s="1117"/>
      <c r="BGH83" s="1117"/>
      <c r="BGI83" s="1117"/>
      <c r="BGJ83" s="1117"/>
      <c r="BGK83" s="1117"/>
      <c r="BGL83" s="1117"/>
      <c r="BGM83" s="1117"/>
      <c r="BGN83" s="1117"/>
      <c r="BGO83" s="1117"/>
      <c r="BGP83" s="1117"/>
      <c r="BGQ83" s="1117"/>
      <c r="BGR83" s="1117"/>
      <c r="BGS83" s="1117"/>
      <c r="BGT83" s="1117"/>
      <c r="BGU83" s="1117"/>
      <c r="BGV83" s="1117"/>
      <c r="BGW83" s="1117"/>
      <c r="BGX83" s="1117"/>
      <c r="BGY83" s="1117"/>
      <c r="BGZ83" s="1117"/>
      <c r="BHA83" s="1117"/>
      <c r="BHB83" s="1117"/>
      <c r="BHC83" s="1117"/>
      <c r="BHD83" s="1117"/>
      <c r="BHE83" s="1117"/>
      <c r="BHF83" s="1117"/>
      <c r="BHG83" s="1117"/>
      <c r="BHH83" s="1117"/>
      <c r="BHI83" s="1117"/>
      <c r="BHJ83" s="1117"/>
      <c r="BHK83" s="1117"/>
      <c r="BHL83" s="1117"/>
      <c r="BHM83" s="1117"/>
      <c r="BHN83" s="1117"/>
      <c r="BHO83" s="1117"/>
      <c r="BHP83" s="1117"/>
      <c r="BHQ83" s="1117"/>
      <c r="BHR83" s="1117"/>
      <c r="BHS83" s="1117"/>
      <c r="BHT83" s="1117"/>
      <c r="BHU83" s="1117"/>
      <c r="BHV83" s="1117"/>
      <c r="BHW83" s="1117"/>
      <c r="BHX83" s="1117"/>
      <c r="BHY83" s="1117"/>
      <c r="BHZ83" s="1117"/>
      <c r="BIA83" s="1117"/>
      <c r="BIB83" s="1117"/>
      <c r="BIC83" s="1117"/>
      <c r="BID83" s="1117"/>
      <c r="BIE83" s="1117"/>
      <c r="BIF83" s="1117"/>
      <c r="BIG83" s="1117"/>
      <c r="BIH83" s="1117"/>
      <c r="BII83" s="1117"/>
      <c r="BIJ83" s="1117"/>
      <c r="BIK83" s="1117"/>
      <c r="BIL83" s="1117"/>
      <c r="BIM83" s="1117"/>
      <c r="BIN83" s="1117"/>
      <c r="BIO83" s="1117"/>
      <c r="BIP83" s="1117"/>
      <c r="BIQ83" s="1117"/>
      <c r="BIR83" s="1117"/>
      <c r="BIS83" s="1117"/>
      <c r="BIT83" s="1117"/>
      <c r="BIU83" s="1117"/>
      <c r="BIV83" s="1117"/>
      <c r="BIW83" s="1117"/>
      <c r="BIX83" s="1117"/>
      <c r="BIY83" s="1117"/>
      <c r="BIZ83" s="1117"/>
      <c r="BJA83" s="1117"/>
      <c r="BJB83" s="1117"/>
      <c r="BJC83" s="1117"/>
      <c r="BJD83" s="1117"/>
      <c r="BJE83" s="1117"/>
      <c r="BJF83" s="1117"/>
      <c r="BJG83" s="1117"/>
      <c r="BJH83" s="1117"/>
      <c r="BJI83" s="1117"/>
      <c r="BJJ83" s="1117"/>
      <c r="BJK83" s="1117"/>
      <c r="BJL83" s="1117"/>
      <c r="BJM83" s="1117"/>
      <c r="BJN83" s="1117"/>
      <c r="BJO83" s="1117"/>
      <c r="BJP83" s="1117"/>
      <c r="BJQ83" s="1117"/>
      <c r="BJR83" s="1117"/>
      <c r="BJS83" s="1117"/>
      <c r="BJT83" s="1117"/>
      <c r="BJU83" s="1117"/>
      <c r="BJV83" s="1117"/>
      <c r="BJW83" s="1117"/>
      <c r="BJX83" s="1117"/>
      <c r="BJY83" s="1117"/>
      <c r="BJZ83" s="1117"/>
      <c r="BKA83" s="1117"/>
      <c r="BKB83" s="1117"/>
      <c r="BKC83" s="1117"/>
      <c r="BKD83" s="1117"/>
      <c r="BKE83" s="1117"/>
      <c r="BKF83" s="1117"/>
      <c r="BKG83" s="1117"/>
      <c r="BKH83" s="1117"/>
      <c r="BKI83" s="1117"/>
      <c r="BKJ83" s="1117"/>
      <c r="BKK83" s="1117"/>
      <c r="BKL83" s="1117"/>
      <c r="BKM83" s="1117"/>
      <c r="BKN83" s="1117"/>
      <c r="BKO83" s="1117"/>
      <c r="BKP83" s="1117"/>
      <c r="BKQ83" s="1117"/>
      <c r="BKR83" s="1117"/>
      <c r="BKS83" s="1117"/>
      <c r="BKT83" s="1117"/>
      <c r="BKU83" s="1117"/>
      <c r="BKV83" s="1117"/>
      <c r="BKW83" s="1117"/>
      <c r="BKX83" s="1117"/>
      <c r="BKY83" s="1117"/>
      <c r="BKZ83" s="1117"/>
      <c r="BLA83" s="1117"/>
      <c r="BLB83" s="1117"/>
      <c r="BLC83" s="1117"/>
      <c r="BLD83" s="1117"/>
      <c r="BLE83" s="1117"/>
      <c r="BLF83" s="1117"/>
      <c r="BLG83" s="1117"/>
      <c r="BLH83" s="1117"/>
      <c r="BLI83" s="1117"/>
      <c r="BLJ83" s="1117"/>
      <c r="BLK83" s="1117"/>
      <c r="BLL83" s="1117"/>
      <c r="BLM83" s="1117"/>
      <c r="BLN83" s="1117"/>
      <c r="BLO83" s="1117"/>
      <c r="BLP83" s="1117"/>
      <c r="BLQ83" s="1117"/>
      <c r="BLR83" s="1117"/>
      <c r="BLS83" s="1117"/>
      <c r="BLT83" s="1117"/>
      <c r="BLU83" s="1117"/>
      <c r="BLV83" s="1117"/>
      <c r="BLW83" s="1117"/>
      <c r="BLX83" s="1117"/>
      <c r="BLY83" s="1117"/>
      <c r="BLZ83" s="1117"/>
      <c r="BMA83" s="1117"/>
      <c r="BMB83" s="1117"/>
      <c r="BMC83" s="1117"/>
      <c r="BMD83" s="1117"/>
      <c r="BME83" s="1117"/>
      <c r="BMF83" s="1117"/>
      <c r="BMG83" s="1117"/>
      <c r="BMH83" s="1117"/>
      <c r="BMI83" s="1117"/>
      <c r="BMJ83" s="1117"/>
      <c r="BMK83" s="1117"/>
      <c r="BML83" s="1117"/>
      <c r="BMM83" s="1117"/>
      <c r="BMN83" s="1117"/>
      <c r="BMO83" s="1117"/>
      <c r="BMP83" s="1117"/>
      <c r="BMQ83" s="1117"/>
      <c r="BMR83" s="1117"/>
      <c r="BMS83" s="1117"/>
      <c r="BMT83" s="1117"/>
      <c r="BMU83" s="1117"/>
      <c r="BMV83" s="1117"/>
      <c r="BMW83" s="1117"/>
      <c r="BMX83" s="1117"/>
      <c r="BMY83" s="1117"/>
      <c r="BMZ83" s="1117"/>
      <c r="BNA83" s="1117"/>
      <c r="BNB83" s="1117"/>
      <c r="BNC83" s="1117"/>
      <c r="BND83" s="1117"/>
      <c r="BNE83" s="1117"/>
      <c r="BNF83" s="1117"/>
      <c r="BNG83" s="1117"/>
      <c r="BNH83" s="1117"/>
      <c r="BNI83" s="1117"/>
      <c r="BNJ83" s="1117"/>
      <c r="BNK83" s="1117"/>
      <c r="BNL83" s="1117"/>
      <c r="BNM83" s="1117"/>
      <c r="BNN83" s="1117"/>
      <c r="BNO83" s="1117"/>
      <c r="BNP83" s="1117"/>
      <c r="BNQ83" s="1117"/>
      <c r="BNR83" s="1117"/>
      <c r="BNS83" s="1117"/>
      <c r="BNT83" s="1117"/>
      <c r="BNU83" s="1117"/>
      <c r="BNV83" s="1117"/>
      <c r="BNW83" s="1117"/>
      <c r="BNX83" s="1117"/>
      <c r="BNY83" s="1117"/>
      <c r="BNZ83" s="1117"/>
      <c r="BOA83" s="1117"/>
      <c r="BOB83" s="1117"/>
      <c r="BOC83" s="1117"/>
      <c r="BOD83" s="1117"/>
      <c r="BOE83" s="1117"/>
      <c r="BOF83" s="1117"/>
      <c r="BOG83" s="1117"/>
      <c r="BOH83" s="1117"/>
      <c r="BOI83" s="1117"/>
      <c r="BOJ83" s="1117"/>
      <c r="BOK83" s="1117"/>
      <c r="BOL83" s="1117"/>
      <c r="BOM83" s="1117"/>
      <c r="BON83" s="1117"/>
      <c r="BOO83" s="1117"/>
      <c r="BOP83" s="1117"/>
      <c r="BOQ83" s="1117"/>
      <c r="BOR83" s="1117"/>
      <c r="BOS83" s="1117"/>
      <c r="BOT83" s="1117"/>
      <c r="BOU83" s="1117"/>
      <c r="BOV83" s="1117"/>
      <c r="BOW83" s="1117"/>
      <c r="BOX83" s="1117"/>
      <c r="BOY83" s="1117"/>
      <c r="BOZ83" s="1117"/>
      <c r="BPA83" s="1117"/>
      <c r="BPB83" s="1117"/>
      <c r="BPC83" s="1117"/>
      <c r="BPD83" s="1117"/>
      <c r="BPE83" s="1117"/>
      <c r="BPF83" s="1117"/>
      <c r="BPG83" s="1117"/>
      <c r="BPH83" s="1117"/>
      <c r="BPI83" s="1117"/>
      <c r="BPJ83" s="1117"/>
      <c r="BPK83" s="1117"/>
      <c r="BPL83" s="1117"/>
      <c r="BPM83" s="1117"/>
      <c r="BPN83" s="1117"/>
      <c r="BPO83" s="1117"/>
      <c r="BPP83" s="1117"/>
      <c r="BPQ83" s="1117"/>
      <c r="BPR83" s="1117"/>
      <c r="BPS83" s="1117"/>
      <c r="BPT83" s="1117"/>
      <c r="BPU83" s="1117"/>
      <c r="BPV83" s="1117"/>
      <c r="BPW83" s="1117"/>
      <c r="BPX83" s="1117"/>
      <c r="BPY83" s="1117"/>
      <c r="BPZ83" s="1117"/>
      <c r="BQA83" s="1117"/>
      <c r="BQB83" s="1117"/>
      <c r="BQC83" s="1117"/>
      <c r="BQD83" s="1117"/>
      <c r="BQE83" s="1117"/>
      <c r="BQF83" s="1117"/>
      <c r="BQG83" s="1117"/>
      <c r="BQH83" s="1117"/>
      <c r="BQI83" s="1117"/>
      <c r="BQJ83" s="1117"/>
      <c r="BQK83" s="1117"/>
      <c r="BQL83" s="1117"/>
      <c r="BQM83" s="1117"/>
      <c r="BQN83" s="1117"/>
      <c r="BQO83" s="1117"/>
      <c r="BQP83" s="1117"/>
      <c r="BQQ83" s="1117"/>
      <c r="BQR83" s="1117"/>
      <c r="BQS83" s="1117"/>
      <c r="BQT83" s="1117"/>
      <c r="BQU83" s="1117"/>
      <c r="BQV83" s="1117"/>
      <c r="BQW83" s="1117"/>
      <c r="BQX83" s="1117"/>
      <c r="BQY83" s="1117"/>
      <c r="BQZ83" s="1117"/>
      <c r="BRA83" s="1117"/>
      <c r="BRB83" s="1117"/>
      <c r="BRC83" s="1117"/>
      <c r="BRD83" s="1117"/>
      <c r="BRE83" s="1117"/>
      <c r="BRF83" s="1117"/>
      <c r="BRG83" s="1117"/>
      <c r="BRH83" s="1117"/>
      <c r="BRI83" s="1117"/>
      <c r="BRJ83" s="1117"/>
      <c r="BRK83" s="1117"/>
      <c r="BRL83" s="1117"/>
      <c r="BRM83" s="1117"/>
      <c r="BRN83" s="1117"/>
      <c r="BRO83" s="1117"/>
      <c r="BRP83" s="1117"/>
      <c r="BRQ83" s="1117"/>
      <c r="BRR83" s="1117"/>
      <c r="BRS83" s="1117"/>
      <c r="BRT83" s="1117"/>
      <c r="BRU83" s="1117"/>
      <c r="BRV83" s="1117"/>
      <c r="BRW83" s="1117"/>
      <c r="BRX83" s="1117"/>
      <c r="BRY83" s="1117"/>
      <c r="BRZ83" s="1117"/>
      <c r="BSA83" s="1117"/>
      <c r="BSB83" s="1117"/>
      <c r="BSC83" s="1117"/>
      <c r="BSD83" s="1117"/>
      <c r="BSE83" s="1117"/>
      <c r="BSF83" s="1117"/>
      <c r="BSG83" s="1117"/>
      <c r="BSH83" s="1117"/>
      <c r="BSI83" s="1117"/>
      <c r="BSJ83" s="1117"/>
      <c r="BSK83" s="1117"/>
      <c r="BSL83" s="1117"/>
      <c r="BSM83" s="1117"/>
      <c r="BSN83" s="1117"/>
      <c r="BSO83" s="1117"/>
      <c r="BSP83" s="1117"/>
      <c r="BSQ83" s="1117"/>
      <c r="BSR83" s="1117"/>
      <c r="BSS83" s="1117"/>
      <c r="BST83" s="1117"/>
      <c r="BSU83" s="1117"/>
      <c r="BSV83" s="1117"/>
      <c r="BSW83" s="1117"/>
      <c r="BSX83" s="1117"/>
      <c r="BSY83" s="1117"/>
      <c r="BSZ83" s="1117"/>
      <c r="BTA83" s="1117"/>
      <c r="BTB83" s="1117"/>
      <c r="BTC83" s="1117"/>
      <c r="BTD83" s="1117"/>
      <c r="BTE83" s="1117"/>
      <c r="BTF83" s="1117"/>
      <c r="BTG83" s="1117"/>
      <c r="BTH83" s="1117"/>
      <c r="BTI83" s="1117"/>
      <c r="BTJ83" s="1117"/>
      <c r="BTK83" s="1117"/>
      <c r="BTL83" s="1117"/>
      <c r="BTM83" s="1117"/>
      <c r="BTN83" s="1117"/>
      <c r="BTO83" s="1117"/>
      <c r="BTP83" s="1117"/>
      <c r="BTQ83" s="1117"/>
      <c r="BTR83" s="1117"/>
      <c r="BTS83" s="1117"/>
      <c r="BTT83" s="1117"/>
      <c r="BTU83" s="1117"/>
      <c r="BTV83" s="1117"/>
      <c r="BTW83" s="1117"/>
      <c r="BTX83" s="1117"/>
      <c r="BTY83" s="1117"/>
      <c r="BTZ83" s="1117"/>
      <c r="BUA83" s="1117"/>
      <c r="BUB83" s="1117"/>
      <c r="BUC83" s="1117"/>
      <c r="BUD83" s="1117"/>
      <c r="BUE83" s="1117"/>
      <c r="BUF83" s="1117"/>
      <c r="BUG83" s="1117"/>
      <c r="BUH83" s="1117"/>
      <c r="BUI83" s="1117"/>
      <c r="BUJ83" s="1117"/>
      <c r="BUK83" s="1117"/>
      <c r="BUL83" s="1117"/>
      <c r="BUM83" s="1117"/>
      <c r="BUN83" s="1117"/>
      <c r="BUO83" s="1117"/>
      <c r="BUP83" s="1117"/>
      <c r="BUQ83" s="1117"/>
      <c r="BUR83" s="1117"/>
      <c r="BUS83" s="1117"/>
      <c r="BUT83" s="1117"/>
      <c r="BUU83" s="1117"/>
      <c r="BUV83" s="1117"/>
      <c r="BUW83" s="1117"/>
      <c r="BUX83" s="1117"/>
      <c r="BUY83" s="1117"/>
      <c r="BUZ83" s="1117"/>
      <c r="BVA83" s="1117"/>
      <c r="BVB83" s="1117"/>
      <c r="BVC83" s="1117"/>
      <c r="BVD83" s="1117"/>
      <c r="BVE83" s="1117"/>
      <c r="BVF83" s="1117"/>
      <c r="BVG83" s="1117"/>
      <c r="BVH83" s="1117"/>
      <c r="BVI83" s="1117"/>
      <c r="BVJ83" s="1117"/>
      <c r="BVK83" s="1117"/>
      <c r="BVL83" s="1117"/>
      <c r="BVM83" s="1117"/>
      <c r="BVN83" s="1117"/>
      <c r="BVO83" s="1117"/>
      <c r="BVP83" s="1117"/>
      <c r="BVQ83" s="1117"/>
      <c r="BVR83" s="1117"/>
      <c r="BVS83" s="1117"/>
      <c r="BVT83" s="1117"/>
      <c r="BVU83" s="1117"/>
      <c r="BVV83" s="1117"/>
      <c r="BVW83" s="1117"/>
      <c r="BVX83" s="1117"/>
      <c r="BVY83" s="1117"/>
      <c r="BVZ83" s="1117"/>
      <c r="BWA83" s="1117"/>
      <c r="BWB83" s="1117"/>
      <c r="BWC83" s="1117"/>
      <c r="BWD83" s="1117"/>
      <c r="BWE83" s="1117"/>
      <c r="BWF83" s="1117"/>
      <c r="BWG83" s="1117"/>
      <c r="BWH83" s="1117"/>
      <c r="BWI83" s="1117"/>
      <c r="BWJ83" s="1117"/>
      <c r="BWK83" s="1117"/>
      <c r="BWL83" s="1117"/>
      <c r="BWM83" s="1117"/>
      <c r="BWN83" s="1117"/>
      <c r="BWO83" s="1117"/>
      <c r="BWP83" s="1117"/>
      <c r="BWQ83" s="1117"/>
      <c r="BWR83" s="1117"/>
      <c r="BWS83" s="1117"/>
      <c r="BWT83" s="1117"/>
      <c r="BWU83" s="1117"/>
      <c r="BWV83" s="1117"/>
      <c r="BWW83" s="1117"/>
      <c r="BWX83" s="1117"/>
      <c r="BWY83" s="1117"/>
      <c r="BWZ83" s="1117"/>
      <c r="BXA83" s="1117"/>
      <c r="BXB83" s="1117"/>
      <c r="BXC83" s="1117"/>
      <c r="BXD83" s="1117"/>
      <c r="BXE83" s="1117"/>
      <c r="BXF83" s="1117"/>
      <c r="BXG83" s="1117"/>
      <c r="BXH83" s="1117"/>
      <c r="BXI83" s="1117"/>
      <c r="BXJ83" s="1117"/>
      <c r="BXK83" s="1117"/>
      <c r="BXL83" s="1117"/>
      <c r="BXM83" s="1117"/>
      <c r="BXN83" s="1117"/>
      <c r="BXO83" s="1117"/>
      <c r="BXP83" s="1117"/>
      <c r="BXQ83" s="1117"/>
      <c r="BXR83" s="1117"/>
      <c r="BXS83" s="1117"/>
      <c r="BXT83" s="1117"/>
      <c r="BXU83" s="1117"/>
      <c r="BXV83" s="1117"/>
      <c r="BXW83" s="1117"/>
      <c r="BXX83" s="1117"/>
      <c r="BXY83" s="1117"/>
      <c r="BXZ83" s="1117"/>
      <c r="BYA83" s="1117"/>
      <c r="BYB83" s="1117"/>
      <c r="BYC83" s="1117"/>
      <c r="BYD83" s="1117"/>
      <c r="BYE83" s="1117"/>
      <c r="BYF83" s="1117"/>
      <c r="BYG83" s="1117"/>
      <c r="BYH83" s="1117"/>
      <c r="BYI83" s="1117"/>
      <c r="BYJ83" s="1117"/>
      <c r="BYK83" s="1117"/>
      <c r="BYL83" s="1117"/>
      <c r="BYM83" s="1117"/>
      <c r="BYN83" s="1117"/>
      <c r="BYO83" s="1117"/>
      <c r="BYP83" s="1117"/>
      <c r="BYQ83" s="1117"/>
      <c r="BYR83" s="1117"/>
      <c r="BYS83" s="1117"/>
      <c r="BYT83" s="1117"/>
      <c r="BYU83" s="1117"/>
      <c r="BYV83" s="1117"/>
      <c r="BYW83" s="1117"/>
      <c r="BYX83" s="1117"/>
      <c r="BYY83" s="1117"/>
      <c r="BYZ83" s="1117"/>
      <c r="BZA83" s="1117"/>
      <c r="BZB83" s="1117"/>
      <c r="BZC83" s="1117"/>
      <c r="BZD83" s="1117"/>
      <c r="BZE83" s="1117"/>
      <c r="BZF83" s="1117"/>
      <c r="BZG83" s="1117"/>
      <c r="BZH83" s="1117"/>
      <c r="BZI83" s="1117"/>
      <c r="BZJ83" s="1117"/>
      <c r="BZK83" s="1117"/>
      <c r="BZL83" s="1117"/>
      <c r="BZM83" s="1117"/>
      <c r="BZN83" s="1117"/>
      <c r="BZO83" s="1117"/>
      <c r="BZP83" s="1117"/>
      <c r="BZQ83" s="1117"/>
      <c r="BZR83" s="1117"/>
      <c r="BZS83" s="1117"/>
      <c r="BZT83" s="1117"/>
      <c r="BZU83" s="1117"/>
      <c r="BZV83" s="1117"/>
      <c r="BZW83" s="1117"/>
      <c r="BZX83" s="1117"/>
      <c r="BZY83" s="1117"/>
      <c r="BZZ83" s="1117"/>
      <c r="CAA83" s="1117"/>
      <c r="CAB83" s="1117"/>
      <c r="CAC83" s="1117"/>
      <c r="CAD83" s="1117"/>
      <c r="CAE83" s="1117"/>
      <c r="CAF83" s="1117"/>
      <c r="CAG83" s="1117"/>
      <c r="CAH83" s="1117"/>
      <c r="CAI83" s="1117"/>
      <c r="CAJ83" s="1117"/>
      <c r="CAK83" s="1117"/>
      <c r="CAL83" s="1117"/>
      <c r="CAM83" s="1117"/>
      <c r="CAN83" s="1117"/>
      <c r="CAO83" s="1117"/>
      <c r="CAP83" s="1117"/>
      <c r="CAQ83" s="1117"/>
      <c r="CAR83" s="1117"/>
      <c r="CAS83" s="1117"/>
      <c r="CAT83" s="1117"/>
      <c r="CAU83" s="1117"/>
      <c r="CAV83" s="1117"/>
      <c r="CAW83" s="1117"/>
      <c r="CAX83" s="1117"/>
      <c r="CAY83" s="1117"/>
      <c r="CAZ83" s="1117"/>
      <c r="CBA83" s="1117"/>
      <c r="CBB83" s="1117"/>
      <c r="CBC83" s="1117"/>
      <c r="CBD83" s="1117"/>
      <c r="CBE83" s="1117"/>
      <c r="CBF83" s="1117"/>
      <c r="CBG83" s="1117"/>
      <c r="CBH83" s="1117"/>
      <c r="CBI83" s="1117"/>
      <c r="CBJ83" s="1117"/>
      <c r="CBK83" s="1117"/>
      <c r="CBL83" s="1117"/>
      <c r="CBM83" s="1117"/>
      <c r="CBN83" s="1117"/>
      <c r="CBO83" s="1117"/>
      <c r="CBP83" s="1117"/>
      <c r="CBQ83" s="1117"/>
      <c r="CBR83" s="1117"/>
      <c r="CBS83" s="1117"/>
      <c r="CBT83" s="1117"/>
      <c r="CBU83" s="1117"/>
      <c r="CBV83" s="1117"/>
      <c r="CBW83" s="1117"/>
      <c r="CBX83" s="1117"/>
      <c r="CBY83" s="1117"/>
      <c r="CBZ83" s="1117"/>
      <c r="CCA83" s="1117"/>
      <c r="CCB83" s="1117"/>
      <c r="CCC83" s="1117"/>
      <c r="CCD83" s="1117"/>
      <c r="CCE83" s="1117"/>
      <c r="CCF83" s="1117"/>
      <c r="CCG83" s="1117"/>
      <c r="CCH83" s="1117"/>
      <c r="CCI83" s="1117"/>
      <c r="CCJ83" s="1117"/>
      <c r="CCK83" s="1117"/>
      <c r="CCL83" s="1117"/>
      <c r="CCM83" s="1117"/>
      <c r="CCN83" s="1117"/>
      <c r="CCO83" s="1117"/>
      <c r="CCP83" s="1117"/>
      <c r="CCQ83" s="1117"/>
      <c r="CCR83" s="1117"/>
      <c r="CCS83" s="1117"/>
      <c r="CCT83" s="1117"/>
      <c r="CCU83" s="1117"/>
      <c r="CCV83" s="1117"/>
      <c r="CCW83" s="1117"/>
      <c r="CCX83" s="1117"/>
      <c r="CCY83" s="1117"/>
      <c r="CCZ83" s="1117"/>
      <c r="CDA83" s="1117"/>
      <c r="CDB83" s="1117"/>
      <c r="CDC83" s="1117"/>
      <c r="CDD83" s="1117"/>
      <c r="CDE83" s="1117"/>
      <c r="CDF83" s="1117"/>
      <c r="CDG83" s="1117"/>
      <c r="CDH83" s="1117"/>
      <c r="CDI83" s="1117"/>
      <c r="CDJ83" s="1117"/>
      <c r="CDK83" s="1117"/>
      <c r="CDL83" s="1117"/>
      <c r="CDM83" s="1117"/>
      <c r="CDN83" s="1117"/>
      <c r="CDO83" s="1117"/>
      <c r="CDP83" s="1117"/>
      <c r="CDQ83" s="1117"/>
      <c r="CDR83" s="1117"/>
      <c r="CDS83" s="1117"/>
      <c r="CDT83" s="1117"/>
      <c r="CDU83" s="1117"/>
      <c r="CDV83" s="1117"/>
      <c r="CDW83" s="1117"/>
      <c r="CDX83" s="1117"/>
      <c r="CDY83" s="1117"/>
      <c r="CDZ83" s="1117"/>
      <c r="CEA83" s="1117"/>
      <c r="CEB83" s="1117"/>
      <c r="CEC83" s="1117"/>
      <c r="CED83" s="1117"/>
      <c r="CEE83" s="1117"/>
      <c r="CEF83" s="1117"/>
      <c r="CEG83" s="1117"/>
      <c r="CEH83" s="1117"/>
      <c r="CEI83" s="1117"/>
      <c r="CEJ83" s="1117"/>
      <c r="CEK83" s="1117"/>
      <c r="CEL83" s="1117"/>
      <c r="CEM83" s="1117"/>
      <c r="CEN83" s="1117"/>
      <c r="CEO83" s="1117"/>
      <c r="CEP83" s="1117"/>
      <c r="CEQ83" s="1117"/>
      <c r="CER83" s="1117"/>
      <c r="CES83" s="1117"/>
      <c r="CET83" s="1117"/>
      <c r="CEU83" s="1117"/>
      <c r="CEV83" s="1117"/>
      <c r="CEW83" s="1117"/>
      <c r="CEX83" s="1117"/>
      <c r="CEY83" s="1117"/>
      <c r="CEZ83" s="1117"/>
      <c r="CFA83" s="1117"/>
      <c r="CFB83" s="1117"/>
      <c r="CFC83" s="1117"/>
      <c r="CFD83" s="1117"/>
      <c r="CFE83" s="1117"/>
      <c r="CFF83" s="1117"/>
      <c r="CFG83" s="1117"/>
      <c r="CFH83" s="1117"/>
      <c r="CFI83" s="1117"/>
      <c r="CFJ83" s="1117"/>
      <c r="CFK83" s="1117"/>
      <c r="CFL83" s="1117"/>
      <c r="CFM83" s="1117"/>
      <c r="CFN83" s="1117"/>
      <c r="CFO83" s="1117"/>
      <c r="CFP83" s="1117"/>
      <c r="CFQ83" s="1117"/>
      <c r="CFR83" s="1117"/>
      <c r="CFS83" s="1117"/>
      <c r="CFT83" s="1117"/>
      <c r="CFU83" s="1117"/>
      <c r="CFV83" s="1117"/>
      <c r="CFW83" s="1117"/>
      <c r="CFX83" s="1117"/>
      <c r="CFY83" s="1117"/>
      <c r="CFZ83" s="1117"/>
      <c r="CGA83" s="1117"/>
      <c r="CGB83" s="1117"/>
      <c r="CGC83" s="1117"/>
      <c r="CGD83" s="1117"/>
      <c r="CGE83" s="1117"/>
      <c r="CGF83" s="1117"/>
      <c r="CGG83" s="1117"/>
      <c r="CGH83" s="1117"/>
      <c r="CGI83" s="1117"/>
      <c r="CGJ83" s="1117"/>
      <c r="CGK83" s="1117"/>
      <c r="CGL83" s="1117"/>
      <c r="CGM83" s="1117"/>
      <c r="CGN83" s="1117"/>
      <c r="CGO83" s="1117"/>
      <c r="CGP83" s="1117"/>
      <c r="CGQ83" s="1117"/>
      <c r="CGR83" s="1117"/>
      <c r="CGS83" s="1117"/>
      <c r="CGT83" s="1117"/>
      <c r="CGU83" s="1117"/>
      <c r="CGV83" s="1117"/>
      <c r="CGW83" s="1117"/>
      <c r="CGX83" s="1117"/>
      <c r="CGY83" s="1117"/>
      <c r="CGZ83" s="1117"/>
      <c r="CHA83" s="1117"/>
      <c r="CHB83" s="1117"/>
      <c r="CHC83" s="1117"/>
      <c r="CHD83" s="1117"/>
      <c r="CHE83" s="1117"/>
      <c r="CHF83" s="1117"/>
      <c r="CHG83" s="1117"/>
      <c r="CHH83" s="1117"/>
      <c r="CHI83" s="1117"/>
      <c r="CHJ83" s="1117"/>
      <c r="CHK83" s="1117"/>
      <c r="CHL83" s="1117"/>
      <c r="CHM83" s="1117"/>
      <c r="CHN83" s="1117"/>
      <c r="CHO83" s="1117"/>
      <c r="CHP83" s="1117"/>
      <c r="CHQ83" s="1117"/>
      <c r="CHR83" s="1117"/>
      <c r="CHS83" s="1117"/>
      <c r="CHT83" s="1117"/>
      <c r="CHU83" s="1117"/>
      <c r="CHV83" s="1117"/>
      <c r="CHW83" s="1117"/>
      <c r="CHX83" s="1117"/>
      <c r="CHY83" s="1117"/>
      <c r="CHZ83" s="1117"/>
      <c r="CIA83" s="1117"/>
      <c r="CIB83" s="1117"/>
      <c r="CIC83" s="1117"/>
      <c r="CID83" s="1117"/>
      <c r="CIE83" s="1117"/>
      <c r="CIF83" s="1117"/>
      <c r="CIG83" s="1117"/>
      <c r="CIH83" s="1117"/>
      <c r="CII83" s="1117"/>
      <c r="CIJ83" s="1117"/>
      <c r="CIK83" s="1117"/>
      <c r="CIL83" s="1117"/>
      <c r="CIM83" s="1117"/>
      <c r="CIN83" s="1117"/>
      <c r="CIO83" s="1117"/>
      <c r="CIP83" s="1117"/>
      <c r="CIQ83" s="1117"/>
      <c r="CIR83" s="1117"/>
      <c r="CIS83" s="1117"/>
      <c r="CIT83" s="1117"/>
      <c r="CIU83" s="1117"/>
      <c r="CIV83" s="1117"/>
      <c r="CIW83" s="1117"/>
      <c r="CIX83" s="1117"/>
      <c r="CIY83" s="1117"/>
      <c r="CIZ83" s="1117"/>
      <c r="CJA83" s="1117"/>
      <c r="CJB83" s="1117"/>
      <c r="CJC83" s="1117"/>
      <c r="CJD83" s="1117"/>
      <c r="CJE83" s="1117"/>
      <c r="CJF83" s="1117"/>
      <c r="CJG83" s="1117"/>
      <c r="CJH83" s="1117"/>
      <c r="CJI83" s="1117"/>
      <c r="CJJ83" s="1117"/>
      <c r="CJK83" s="1117"/>
      <c r="CJL83" s="1117"/>
      <c r="CJM83" s="1117"/>
      <c r="CJN83" s="1117"/>
      <c r="CJO83" s="1117"/>
      <c r="CJP83" s="1117"/>
      <c r="CJQ83" s="1117"/>
      <c r="CJR83" s="1117"/>
      <c r="CJS83" s="1117"/>
      <c r="CJT83" s="1117"/>
      <c r="CJU83" s="1117"/>
      <c r="CJV83" s="1117"/>
      <c r="CJW83" s="1117"/>
      <c r="CJX83" s="1117"/>
      <c r="CJY83" s="1117"/>
      <c r="CJZ83" s="1117"/>
      <c r="CKA83" s="1117"/>
      <c r="CKB83" s="1117"/>
      <c r="CKC83" s="1117"/>
      <c r="CKD83" s="1117"/>
      <c r="CKE83" s="1117"/>
      <c r="CKF83" s="1117"/>
      <c r="CKG83" s="1117"/>
      <c r="CKH83" s="1117"/>
      <c r="CKI83" s="1117"/>
      <c r="CKJ83" s="1117"/>
      <c r="CKK83" s="1117"/>
      <c r="CKL83" s="1117"/>
      <c r="CKM83" s="1117"/>
      <c r="CKN83" s="1117"/>
      <c r="CKO83" s="1117"/>
      <c r="CKP83" s="1117"/>
      <c r="CKQ83" s="1117"/>
      <c r="CKR83" s="1117"/>
      <c r="CKS83" s="1117"/>
      <c r="CKT83" s="1117"/>
      <c r="CKU83" s="1117"/>
      <c r="CKV83" s="1117"/>
      <c r="CKW83" s="1117"/>
      <c r="CKX83" s="1117"/>
      <c r="CKY83" s="1117"/>
      <c r="CKZ83" s="1117"/>
      <c r="CLA83" s="1117"/>
      <c r="CLB83" s="1117"/>
      <c r="CLC83" s="1117"/>
      <c r="CLD83" s="1117"/>
      <c r="CLE83" s="1117"/>
      <c r="CLF83" s="1117"/>
      <c r="CLG83" s="1117"/>
      <c r="CLH83" s="1117"/>
      <c r="CLI83" s="1117"/>
      <c r="CLJ83" s="1117"/>
      <c r="CLK83" s="1117"/>
      <c r="CLL83" s="1117"/>
      <c r="CLM83" s="1117"/>
      <c r="CLN83" s="1117"/>
      <c r="CLO83" s="1117"/>
      <c r="CLP83" s="1117"/>
      <c r="CLQ83" s="1117"/>
      <c r="CLR83" s="1117"/>
      <c r="CLS83" s="1117"/>
      <c r="CLT83" s="1117"/>
      <c r="CLU83" s="1117"/>
      <c r="CLV83" s="1117"/>
      <c r="CLW83" s="1117"/>
      <c r="CLX83" s="1117"/>
      <c r="CLY83" s="1117"/>
      <c r="CLZ83" s="1117"/>
      <c r="CMA83" s="1117"/>
      <c r="CMB83" s="1117"/>
      <c r="CMC83" s="1117"/>
      <c r="CMD83" s="1117"/>
      <c r="CME83" s="1117"/>
      <c r="CMF83" s="1117"/>
      <c r="CMG83" s="1117"/>
      <c r="CMH83" s="1117"/>
      <c r="CMI83" s="1117"/>
      <c r="CMJ83" s="1117"/>
      <c r="CMK83" s="1117"/>
      <c r="CML83" s="1117"/>
      <c r="CMM83" s="1117"/>
      <c r="CMN83" s="1117"/>
      <c r="CMO83" s="1117"/>
      <c r="CMP83" s="1117"/>
      <c r="CMQ83" s="1117"/>
      <c r="CMR83" s="1117"/>
      <c r="CMS83" s="1117"/>
      <c r="CMT83" s="1117"/>
      <c r="CMU83" s="1117"/>
      <c r="CMV83" s="1117"/>
      <c r="CMW83" s="1117"/>
      <c r="CMX83" s="1117"/>
      <c r="CMY83" s="1117"/>
      <c r="CMZ83" s="1117"/>
      <c r="CNA83" s="1117"/>
      <c r="CNB83" s="1117"/>
      <c r="CNC83" s="1117"/>
      <c r="CND83" s="1117"/>
      <c r="CNE83" s="1117"/>
      <c r="CNF83" s="1117"/>
      <c r="CNG83" s="1117"/>
      <c r="CNH83" s="1117"/>
      <c r="CNI83" s="1117"/>
      <c r="CNJ83" s="1117"/>
      <c r="CNK83" s="1117"/>
      <c r="CNL83" s="1117"/>
      <c r="CNM83" s="1117"/>
      <c r="CNN83" s="1117"/>
      <c r="CNO83" s="1117"/>
      <c r="CNP83" s="1117"/>
      <c r="CNQ83" s="1117"/>
      <c r="CNR83" s="1117"/>
      <c r="CNS83" s="1117"/>
      <c r="CNT83" s="1117"/>
      <c r="CNU83" s="1117"/>
      <c r="CNV83" s="1117"/>
      <c r="CNW83" s="1117"/>
      <c r="CNX83" s="1117"/>
      <c r="CNY83" s="1117"/>
      <c r="CNZ83" s="1117"/>
      <c r="COA83" s="1117"/>
      <c r="COB83" s="1117"/>
      <c r="COC83" s="1117"/>
      <c r="COD83" s="1117"/>
      <c r="COE83" s="1117"/>
      <c r="COF83" s="1117"/>
      <c r="COG83" s="1117"/>
      <c r="COH83" s="1117"/>
      <c r="COI83" s="1117"/>
      <c r="COJ83" s="1117"/>
      <c r="COK83" s="1117"/>
      <c r="COL83" s="1117"/>
      <c r="COM83" s="1117"/>
      <c r="CON83" s="1117"/>
      <c r="COO83" s="1117"/>
      <c r="COP83" s="1117"/>
      <c r="COQ83" s="1117"/>
      <c r="COR83" s="1117"/>
      <c r="COS83" s="1117"/>
      <c r="COT83" s="1117"/>
      <c r="COU83" s="1117"/>
      <c r="COV83" s="1117"/>
      <c r="COW83" s="1117"/>
      <c r="COX83" s="1117"/>
      <c r="COY83" s="1117"/>
      <c r="COZ83" s="1117"/>
      <c r="CPA83" s="1117"/>
      <c r="CPB83" s="1117"/>
      <c r="CPC83" s="1117"/>
      <c r="CPD83" s="1117"/>
      <c r="CPE83" s="1117"/>
      <c r="CPF83" s="1117"/>
      <c r="CPG83" s="1117"/>
      <c r="CPH83" s="1117"/>
      <c r="CPI83" s="1117"/>
      <c r="CPJ83" s="1117"/>
      <c r="CPK83" s="1117"/>
      <c r="CPL83" s="1117"/>
      <c r="CPM83" s="1117"/>
      <c r="CPN83" s="1117"/>
      <c r="CPO83" s="1117"/>
      <c r="CPP83" s="1117"/>
      <c r="CPQ83" s="1117"/>
      <c r="CPR83" s="1117"/>
      <c r="CPS83" s="1117"/>
      <c r="CPT83" s="1117"/>
      <c r="CPU83" s="1117"/>
      <c r="CPV83" s="1117"/>
      <c r="CPW83" s="1117"/>
      <c r="CPX83" s="1117"/>
      <c r="CPY83" s="1117"/>
      <c r="CPZ83" s="1117"/>
      <c r="CQA83" s="1117"/>
      <c r="CQB83" s="1117"/>
      <c r="CQC83" s="1117"/>
      <c r="CQD83" s="1117"/>
      <c r="CQE83" s="1117"/>
      <c r="CQF83" s="1117"/>
      <c r="CQG83" s="1117"/>
      <c r="CQH83" s="1117"/>
      <c r="CQI83" s="1117"/>
      <c r="CQJ83" s="1117"/>
      <c r="CQK83" s="1117"/>
      <c r="CQL83" s="1117"/>
      <c r="CQM83" s="1117"/>
      <c r="CQN83" s="1117"/>
      <c r="CQO83" s="1117"/>
      <c r="CQP83" s="1117"/>
      <c r="CQQ83" s="1117"/>
      <c r="CQR83" s="1117"/>
      <c r="CQS83" s="1117"/>
      <c r="CQT83" s="1117"/>
      <c r="CQU83" s="1117"/>
      <c r="CQV83" s="1117"/>
      <c r="CQW83" s="1117"/>
      <c r="CQX83" s="1117"/>
      <c r="CQY83" s="1117"/>
      <c r="CQZ83" s="1117"/>
      <c r="CRA83" s="1117"/>
      <c r="CRB83" s="1117"/>
      <c r="CRC83" s="1117"/>
      <c r="CRD83" s="1117"/>
      <c r="CRE83" s="1117"/>
      <c r="CRF83" s="1117"/>
      <c r="CRG83" s="1117"/>
      <c r="CRH83" s="1117"/>
      <c r="CRI83" s="1117"/>
      <c r="CRJ83" s="1117"/>
      <c r="CRK83" s="1117"/>
      <c r="CRL83" s="1117"/>
      <c r="CRM83" s="1117"/>
      <c r="CRN83" s="1117"/>
      <c r="CRO83" s="1117"/>
      <c r="CRP83" s="1117"/>
      <c r="CRQ83" s="1117"/>
      <c r="CRR83" s="1117"/>
      <c r="CRS83" s="1117"/>
      <c r="CRT83" s="1117"/>
      <c r="CRU83" s="1117"/>
      <c r="CRV83" s="1117"/>
      <c r="CRW83" s="1117"/>
      <c r="CRX83" s="1117"/>
      <c r="CRY83" s="1117"/>
      <c r="CRZ83" s="1117"/>
      <c r="CSA83" s="1117"/>
      <c r="CSB83" s="1117"/>
      <c r="CSC83" s="1117"/>
      <c r="CSD83" s="1117"/>
      <c r="CSE83" s="1117"/>
      <c r="CSF83" s="1117"/>
      <c r="CSG83" s="1117"/>
      <c r="CSH83" s="1117"/>
      <c r="CSI83" s="1117"/>
      <c r="CSJ83" s="1117"/>
      <c r="CSK83" s="1117"/>
      <c r="CSL83" s="1117"/>
      <c r="CSM83" s="1117"/>
      <c r="CSN83" s="1117"/>
      <c r="CSO83" s="1117"/>
      <c r="CSP83" s="1117"/>
      <c r="CSQ83" s="1117"/>
      <c r="CSR83" s="1117"/>
      <c r="CSS83" s="1117"/>
      <c r="CST83" s="1117"/>
      <c r="CSU83" s="1117"/>
      <c r="CSV83" s="1117"/>
      <c r="CSW83" s="1117"/>
      <c r="CSX83" s="1117"/>
      <c r="CSY83" s="1117"/>
      <c r="CSZ83" s="1117"/>
      <c r="CTA83" s="1117"/>
      <c r="CTB83" s="1117"/>
      <c r="CTC83" s="1117"/>
      <c r="CTD83" s="1117"/>
      <c r="CTE83" s="1117"/>
      <c r="CTF83" s="1117"/>
      <c r="CTG83" s="1117"/>
      <c r="CTH83" s="1117"/>
      <c r="CTI83" s="1117"/>
      <c r="CTJ83" s="1117"/>
      <c r="CTK83" s="1117"/>
      <c r="CTL83" s="1117"/>
      <c r="CTM83" s="1117"/>
      <c r="CTN83" s="1117"/>
      <c r="CTO83" s="1117"/>
      <c r="CTP83" s="1117"/>
      <c r="CTQ83" s="1117"/>
      <c r="CTR83" s="1117"/>
      <c r="CTS83" s="1117"/>
      <c r="CTT83" s="1117"/>
      <c r="CTU83" s="1117"/>
      <c r="CTV83" s="1117"/>
      <c r="CTW83" s="1117"/>
      <c r="CTX83" s="1117"/>
      <c r="CTY83" s="1117"/>
      <c r="CTZ83" s="1117"/>
      <c r="CUA83" s="1117"/>
      <c r="CUB83" s="1117"/>
      <c r="CUC83" s="1117"/>
      <c r="CUD83" s="1117"/>
      <c r="CUE83" s="1117"/>
      <c r="CUF83" s="1117"/>
      <c r="CUG83" s="1117"/>
      <c r="CUH83" s="1117"/>
      <c r="CUI83" s="1117"/>
      <c r="CUJ83" s="1117"/>
      <c r="CUK83" s="1117"/>
      <c r="CUL83" s="1117"/>
      <c r="CUM83" s="1117"/>
      <c r="CUN83" s="1117"/>
      <c r="CUO83" s="1117"/>
      <c r="CUP83" s="1117"/>
      <c r="CUQ83" s="1117"/>
      <c r="CUR83" s="1117"/>
      <c r="CUS83" s="1117"/>
      <c r="CUT83" s="1117"/>
      <c r="CUU83" s="1117"/>
      <c r="CUV83" s="1117"/>
      <c r="CUW83" s="1117"/>
      <c r="CUX83" s="1117"/>
      <c r="CUY83" s="1117"/>
      <c r="CUZ83" s="1117"/>
      <c r="CVA83" s="1117"/>
      <c r="CVB83" s="1117"/>
      <c r="CVC83" s="1117"/>
      <c r="CVD83" s="1117"/>
      <c r="CVE83" s="1117"/>
      <c r="CVF83" s="1117"/>
      <c r="CVG83" s="1117"/>
      <c r="CVH83" s="1117"/>
      <c r="CVI83" s="1117"/>
      <c r="CVJ83" s="1117"/>
      <c r="CVK83" s="1117"/>
      <c r="CVL83" s="1117"/>
      <c r="CVM83" s="1117"/>
      <c r="CVN83" s="1117"/>
      <c r="CVO83" s="1117"/>
      <c r="CVP83" s="1117"/>
      <c r="CVQ83" s="1117"/>
      <c r="CVR83" s="1117"/>
      <c r="CVS83" s="1117"/>
      <c r="CVT83" s="1117"/>
      <c r="CVU83" s="1117"/>
      <c r="CVV83" s="1117"/>
      <c r="CVW83" s="1117"/>
      <c r="CVX83" s="1117"/>
      <c r="CVY83" s="1117"/>
      <c r="CVZ83" s="1117"/>
      <c r="CWA83" s="1117"/>
      <c r="CWB83" s="1117"/>
      <c r="CWC83" s="1117"/>
      <c r="CWD83" s="1117"/>
      <c r="CWE83" s="1117"/>
      <c r="CWF83" s="1117"/>
      <c r="CWG83" s="1117"/>
      <c r="CWH83" s="1117"/>
      <c r="CWI83" s="1117"/>
      <c r="CWJ83" s="1117"/>
      <c r="CWK83" s="1117"/>
      <c r="CWL83" s="1117"/>
      <c r="CWM83" s="1117"/>
      <c r="CWN83" s="1117"/>
      <c r="CWO83" s="1117"/>
      <c r="CWP83" s="1117"/>
      <c r="CWQ83" s="1117"/>
      <c r="CWR83" s="1117"/>
      <c r="CWS83" s="1117"/>
      <c r="CWT83" s="1117"/>
      <c r="CWU83" s="1117"/>
      <c r="CWV83" s="1117"/>
      <c r="CWW83" s="1117"/>
      <c r="CWX83" s="1117"/>
      <c r="CWY83" s="1117"/>
      <c r="CWZ83" s="1117"/>
      <c r="CXA83" s="1117"/>
      <c r="CXB83" s="1117"/>
      <c r="CXC83" s="1117"/>
      <c r="CXD83" s="1117"/>
      <c r="CXE83" s="1117"/>
      <c r="CXF83" s="1117"/>
      <c r="CXG83" s="1117"/>
      <c r="CXH83" s="1117"/>
      <c r="CXI83" s="1117"/>
      <c r="CXJ83" s="1117"/>
      <c r="CXK83" s="1117"/>
      <c r="CXL83" s="1117"/>
      <c r="CXM83" s="1117"/>
      <c r="CXN83" s="1117"/>
      <c r="CXO83" s="1117"/>
      <c r="CXP83" s="1117"/>
      <c r="CXQ83" s="1117"/>
      <c r="CXR83" s="1117"/>
      <c r="CXS83" s="1117"/>
      <c r="CXT83" s="1117"/>
      <c r="CXU83" s="1117"/>
      <c r="CXV83" s="1117"/>
      <c r="CXW83" s="1117"/>
      <c r="CXX83" s="1117"/>
      <c r="CXY83" s="1117"/>
      <c r="CXZ83" s="1117"/>
      <c r="CYA83" s="1117"/>
      <c r="CYB83" s="1117"/>
      <c r="CYC83" s="1117"/>
      <c r="CYD83" s="1117"/>
      <c r="CYE83" s="1117"/>
      <c r="CYF83" s="1117"/>
      <c r="CYG83" s="1117"/>
      <c r="CYH83" s="1117"/>
      <c r="CYI83" s="1117"/>
      <c r="CYJ83" s="1117"/>
      <c r="CYK83" s="1117"/>
      <c r="CYL83" s="1117"/>
      <c r="CYM83" s="1117"/>
      <c r="CYN83" s="1117"/>
      <c r="CYO83" s="1117"/>
      <c r="CYP83" s="1117"/>
      <c r="CYQ83" s="1117"/>
      <c r="CYR83" s="1117"/>
      <c r="CYS83" s="1117"/>
      <c r="CYT83" s="1117"/>
      <c r="CYU83" s="1117"/>
      <c r="CYV83" s="1117"/>
      <c r="CYW83" s="1117"/>
      <c r="CYX83" s="1117"/>
      <c r="CYY83" s="1117"/>
      <c r="CYZ83" s="1117"/>
      <c r="CZA83" s="1117"/>
      <c r="CZB83" s="1117"/>
      <c r="CZC83" s="1117"/>
      <c r="CZD83" s="1117"/>
      <c r="CZE83" s="1117"/>
      <c r="CZF83" s="1117"/>
      <c r="CZG83" s="1117"/>
      <c r="CZH83" s="1117"/>
      <c r="CZI83" s="1117"/>
      <c r="CZJ83" s="1117"/>
      <c r="CZK83" s="1117"/>
      <c r="CZL83" s="1117"/>
      <c r="CZM83" s="1117"/>
      <c r="CZN83" s="1117"/>
      <c r="CZO83" s="1117"/>
      <c r="CZP83" s="1117"/>
      <c r="CZQ83" s="1117"/>
      <c r="CZR83" s="1117"/>
      <c r="CZS83" s="1117"/>
      <c r="CZT83" s="1117"/>
      <c r="CZU83" s="1117"/>
      <c r="CZV83" s="1117"/>
      <c r="CZW83" s="1117"/>
      <c r="CZX83" s="1117"/>
      <c r="CZY83" s="1117"/>
      <c r="CZZ83" s="1117"/>
      <c r="DAA83" s="1117"/>
      <c r="DAB83" s="1117"/>
      <c r="DAC83" s="1117"/>
      <c r="DAD83" s="1117"/>
      <c r="DAE83" s="1117"/>
      <c r="DAF83" s="1117"/>
      <c r="DAG83" s="1117"/>
      <c r="DAH83" s="1117"/>
      <c r="DAI83" s="1117"/>
      <c r="DAJ83" s="1117"/>
      <c r="DAK83" s="1117"/>
      <c r="DAL83" s="1117"/>
      <c r="DAM83" s="1117"/>
      <c r="DAN83" s="1117"/>
      <c r="DAO83" s="1117"/>
      <c r="DAP83" s="1117"/>
      <c r="DAQ83" s="1117"/>
      <c r="DAR83" s="1117"/>
      <c r="DAS83" s="1117"/>
      <c r="DAT83" s="1117"/>
      <c r="DAU83" s="1117"/>
      <c r="DAV83" s="1117"/>
      <c r="DAW83" s="1117"/>
      <c r="DAX83" s="1117"/>
      <c r="DAY83" s="1117"/>
      <c r="DAZ83" s="1117"/>
      <c r="DBA83" s="1117"/>
      <c r="DBB83" s="1117"/>
      <c r="DBC83" s="1117"/>
      <c r="DBD83" s="1117"/>
      <c r="DBE83" s="1117"/>
      <c r="DBF83" s="1117"/>
      <c r="DBG83" s="1117"/>
      <c r="DBH83" s="1117"/>
      <c r="DBI83" s="1117"/>
      <c r="DBJ83" s="1117"/>
      <c r="DBK83" s="1117"/>
      <c r="DBL83" s="1117"/>
      <c r="DBM83" s="1117"/>
      <c r="DBN83" s="1117"/>
      <c r="DBO83" s="1117"/>
      <c r="DBP83" s="1117"/>
      <c r="DBQ83" s="1117"/>
      <c r="DBR83" s="1117"/>
      <c r="DBS83" s="1117"/>
      <c r="DBT83" s="1117"/>
      <c r="DBU83" s="1117"/>
      <c r="DBV83" s="1117"/>
      <c r="DBW83" s="1117"/>
      <c r="DBX83" s="1117"/>
      <c r="DBY83" s="1117"/>
      <c r="DBZ83" s="1117"/>
      <c r="DCA83" s="1117"/>
      <c r="DCB83" s="1117"/>
      <c r="DCC83" s="1117"/>
      <c r="DCD83" s="1117"/>
      <c r="DCE83" s="1117"/>
      <c r="DCF83" s="1117"/>
      <c r="DCG83" s="1117"/>
      <c r="DCH83" s="1117"/>
      <c r="DCI83" s="1117"/>
      <c r="DCJ83" s="1117"/>
      <c r="DCK83" s="1117"/>
      <c r="DCL83" s="1117"/>
      <c r="DCM83" s="1117"/>
      <c r="DCN83" s="1117"/>
      <c r="DCO83" s="1117"/>
      <c r="DCP83" s="1117"/>
      <c r="DCQ83" s="1117"/>
      <c r="DCR83" s="1117"/>
      <c r="DCS83" s="1117"/>
      <c r="DCT83" s="1117"/>
      <c r="DCU83" s="1117"/>
      <c r="DCV83" s="1117"/>
      <c r="DCW83" s="1117"/>
      <c r="DCX83" s="1117"/>
      <c r="DCY83" s="1117"/>
      <c r="DCZ83" s="1117"/>
      <c r="DDA83" s="1117"/>
      <c r="DDB83" s="1117"/>
      <c r="DDC83" s="1117"/>
      <c r="DDD83" s="1117"/>
      <c r="DDE83" s="1117"/>
      <c r="DDF83" s="1117"/>
      <c r="DDG83" s="1117"/>
      <c r="DDH83" s="1117"/>
      <c r="DDI83" s="1117"/>
      <c r="DDJ83" s="1117"/>
      <c r="DDK83" s="1117"/>
      <c r="DDL83" s="1117"/>
      <c r="DDM83" s="1117"/>
      <c r="DDN83" s="1117"/>
      <c r="DDO83" s="1117"/>
      <c r="DDP83" s="1117"/>
      <c r="DDQ83" s="1117"/>
      <c r="DDR83" s="1117"/>
      <c r="DDS83" s="1117"/>
      <c r="DDT83" s="1117"/>
      <c r="DDU83" s="1117"/>
      <c r="DDV83" s="1117"/>
      <c r="DDW83" s="1117"/>
      <c r="DDX83" s="1117"/>
      <c r="DDY83" s="1117"/>
      <c r="DDZ83" s="1117"/>
      <c r="DEA83" s="1117"/>
      <c r="DEB83" s="1117"/>
      <c r="DEC83" s="1117"/>
      <c r="DED83" s="1117"/>
      <c r="DEE83" s="1117"/>
      <c r="DEF83" s="1117"/>
      <c r="DEG83" s="1117"/>
      <c r="DEH83" s="1117"/>
      <c r="DEI83" s="1117"/>
      <c r="DEJ83" s="1117"/>
      <c r="DEK83" s="1117"/>
      <c r="DEL83" s="1117"/>
      <c r="DEM83" s="1117"/>
      <c r="DEN83" s="1117"/>
      <c r="DEO83" s="1117"/>
      <c r="DEP83" s="1117"/>
      <c r="DEQ83" s="1117"/>
      <c r="DER83" s="1117"/>
      <c r="DES83" s="1117"/>
      <c r="DET83" s="1117"/>
      <c r="DEU83" s="1117"/>
      <c r="DEV83" s="1117"/>
      <c r="DEW83" s="1117"/>
      <c r="DEX83" s="1117"/>
      <c r="DEY83" s="1117"/>
      <c r="DEZ83" s="1117"/>
      <c r="DFA83" s="1117"/>
      <c r="DFB83" s="1117"/>
      <c r="DFC83" s="1117"/>
      <c r="DFD83" s="1117"/>
      <c r="DFE83" s="1117"/>
      <c r="DFF83" s="1117"/>
      <c r="DFG83" s="1117"/>
      <c r="DFH83" s="1117"/>
      <c r="DFI83" s="1117"/>
      <c r="DFJ83" s="1117"/>
      <c r="DFK83" s="1117"/>
      <c r="DFL83" s="1117"/>
      <c r="DFM83" s="1117"/>
      <c r="DFN83" s="1117"/>
      <c r="DFO83" s="1117"/>
      <c r="DFP83" s="1117"/>
      <c r="DFQ83" s="1117"/>
      <c r="DFR83" s="1117"/>
      <c r="DFS83" s="1117"/>
      <c r="DFT83" s="1117"/>
      <c r="DFU83" s="1117"/>
      <c r="DFV83" s="1117"/>
      <c r="DFW83" s="1117"/>
      <c r="DFX83" s="1117"/>
      <c r="DFY83" s="1117"/>
      <c r="DFZ83" s="1117"/>
      <c r="DGA83" s="1117"/>
      <c r="DGB83" s="1117"/>
      <c r="DGC83" s="1117"/>
      <c r="DGD83" s="1117"/>
      <c r="DGE83" s="1117"/>
      <c r="DGF83" s="1117"/>
      <c r="DGG83" s="1117"/>
      <c r="DGH83" s="1117"/>
      <c r="DGI83" s="1117"/>
      <c r="DGJ83" s="1117"/>
      <c r="DGK83" s="1117"/>
      <c r="DGL83" s="1117"/>
      <c r="DGM83" s="1117"/>
      <c r="DGN83" s="1117"/>
      <c r="DGO83" s="1117"/>
      <c r="DGP83" s="1117"/>
      <c r="DGQ83" s="1117"/>
      <c r="DGR83" s="1117"/>
      <c r="DGS83" s="1117"/>
      <c r="DGT83" s="1117"/>
      <c r="DGU83" s="1117"/>
      <c r="DGV83" s="1117"/>
      <c r="DGW83" s="1117"/>
      <c r="DGX83" s="1117"/>
      <c r="DGY83" s="1117"/>
      <c r="DGZ83" s="1117"/>
      <c r="DHA83" s="1117"/>
      <c r="DHB83" s="1117"/>
      <c r="DHC83" s="1117"/>
      <c r="DHD83" s="1117"/>
      <c r="DHE83" s="1117"/>
      <c r="DHF83" s="1117"/>
      <c r="DHG83" s="1117"/>
      <c r="DHH83" s="1117"/>
      <c r="DHI83" s="1117"/>
      <c r="DHJ83" s="1117"/>
      <c r="DHK83" s="1117"/>
      <c r="DHL83" s="1117"/>
      <c r="DHM83" s="1117"/>
      <c r="DHN83" s="1117"/>
      <c r="DHO83" s="1117"/>
      <c r="DHP83" s="1117"/>
      <c r="DHQ83" s="1117"/>
      <c r="DHR83" s="1117"/>
      <c r="DHS83" s="1117"/>
      <c r="DHT83" s="1117"/>
      <c r="DHU83" s="1117"/>
      <c r="DHV83" s="1117"/>
      <c r="DHW83" s="1117"/>
      <c r="DHX83" s="1117"/>
      <c r="DHY83" s="1117"/>
      <c r="DHZ83" s="1117"/>
      <c r="DIA83" s="1117"/>
      <c r="DIB83" s="1117"/>
      <c r="DIC83" s="1117"/>
      <c r="DID83" s="1117"/>
      <c r="DIE83" s="1117"/>
      <c r="DIF83" s="1117"/>
      <c r="DIG83" s="1117"/>
      <c r="DIH83" s="1117"/>
      <c r="DII83" s="1117"/>
      <c r="DIJ83" s="1117"/>
      <c r="DIK83" s="1117"/>
      <c r="DIL83" s="1117"/>
      <c r="DIM83" s="1117"/>
      <c r="DIN83" s="1117"/>
      <c r="DIO83" s="1117"/>
      <c r="DIP83" s="1117"/>
      <c r="DIQ83" s="1117"/>
      <c r="DIR83" s="1117"/>
      <c r="DIS83" s="1117"/>
      <c r="DIT83" s="1117"/>
      <c r="DIU83" s="1117"/>
      <c r="DIV83" s="1117"/>
      <c r="DIW83" s="1117"/>
      <c r="DIX83" s="1117"/>
      <c r="DIY83" s="1117"/>
      <c r="DIZ83" s="1117"/>
      <c r="DJA83" s="1117"/>
      <c r="DJB83" s="1117"/>
      <c r="DJC83" s="1117"/>
      <c r="DJD83" s="1117"/>
      <c r="DJE83" s="1117"/>
      <c r="DJF83" s="1117"/>
      <c r="DJG83" s="1117"/>
      <c r="DJH83" s="1117"/>
      <c r="DJI83" s="1117"/>
      <c r="DJJ83" s="1117"/>
      <c r="DJK83" s="1117"/>
      <c r="DJL83" s="1117"/>
      <c r="DJM83" s="1117"/>
      <c r="DJN83" s="1117"/>
      <c r="DJO83" s="1117"/>
      <c r="DJP83" s="1117"/>
      <c r="DJQ83" s="1117"/>
      <c r="DJR83" s="1117"/>
      <c r="DJS83" s="1117"/>
      <c r="DJT83" s="1117"/>
      <c r="DJU83" s="1117"/>
      <c r="DJV83" s="1117"/>
      <c r="DJW83" s="1117"/>
      <c r="DJX83" s="1117"/>
      <c r="DJY83" s="1117"/>
      <c r="DJZ83" s="1117"/>
      <c r="DKA83" s="1117"/>
      <c r="DKB83" s="1117"/>
      <c r="DKC83" s="1117"/>
      <c r="DKD83" s="1117"/>
      <c r="DKE83" s="1117"/>
      <c r="DKF83" s="1117"/>
      <c r="DKG83" s="1117"/>
      <c r="DKH83" s="1117"/>
      <c r="DKI83" s="1117"/>
      <c r="DKJ83" s="1117"/>
      <c r="DKK83" s="1117"/>
      <c r="DKL83" s="1117"/>
      <c r="DKM83" s="1117"/>
      <c r="DKN83" s="1117"/>
      <c r="DKO83" s="1117"/>
      <c r="DKP83" s="1117"/>
      <c r="DKQ83" s="1117"/>
      <c r="DKR83" s="1117"/>
      <c r="DKS83" s="1117"/>
      <c r="DKT83" s="1117"/>
      <c r="DKU83" s="1117"/>
      <c r="DKV83" s="1117"/>
      <c r="DKW83" s="1117"/>
      <c r="DKX83" s="1117"/>
      <c r="DKY83" s="1117"/>
      <c r="DKZ83" s="1117"/>
      <c r="DLA83" s="1117"/>
      <c r="DLB83" s="1117"/>
      <c r="DLC83" s="1117"/>
      <c r="DLD83" s="1117"/>
      <c r="DLE83" s="1117"/>
      <c r="DLF83" s="1117"/>
      <c r="DLG83" s="1117"/>
      <c r="DLH83" s="1117"/>
      <c r="DLI83" s="1117"/>
      <c r="DLJ83" s="1117"/>
      <c r="DLK83" s="1117"/>
      <c r="DLL83" s="1117"/>
      <c r="DLM83" s="1117"/>
      <c r="DLN83" s="1117"/>
      <c r="DLO83" s="1117"/>
      <c r="DLP83" s="1117"/>
      <c r="DLQ83" s="1117"/>
      <c r="DLR83" s="1117"/>
      <c r="DLS83" s="1117"/>
      <c r="DLT83" s="1117"/>
      <c r="DLU83" s="1117"/>
      <c r="DLV83" s="1117"/>
      <c r="DLW83" s="1117"/>
      <c r="DLX83" s="1117"/>
      <c r="DLY83" s="1117"/>
      <c r="DLZ83" s="1117"/>
      <c r="DMA83" s="1117"/>
      <c r="DMB83" s="1117"/>
      <c r="DMC83" s="1117"/>
      <c r="DMD83" s="1117"/>
      <c r="DME83" s="1117"/>
      <c r="DMF83" s="1117"/>
      <c r="DMG83" s="1117"/>
      <c r="DMH83" s="1117"/>
      <c r="DMI83" s="1117"/>
      <c r="DMJ83" s="1117"/>
      <c r="DMK83" s="1117"/>
      <c r="DML83" s="1117"/>
      <c r="DMM83" s="1117"/>
      <c r="DMN83" s="1117"/>
      <c r="DMO83" s="1117"/>
      <c r="DMP83" s="1117"/>
      <c r="DMQ83" s="1117"/>
      <c r="DMR83" s="1117"/>
      <c r="DMS83" s="1117"/>
      <c r="DMT83" s="1117"/>
      <c r="DMU83" s="1117"/>
      <c r="DMV83" s="1117"/>
      <c r="DMW83" s="1117"/>
      <c r="DMX83" s="1117"/>
      <c r="DMY83" s="1117"/>
      <c r="DMZ83" s="1117"/>
      <c r="DNA83" s="1117"/>
      <c r="DNB83" s="1117"/>
      <c r="DNC83" s="1117"/>
      <c r="DND83" s="1117"/>
      <c r="DNE83" s="1117"/>
      <c r="DNF83" s="1117"/>
      <c r="DNG83" s="1117"/>
      <c r="DNH83" s="1117"/>
      <c r="DNI83" s="1117"/>
      <c r="DNJ83" s="1117"/>
      <c r="DNK83" s="1117"/>
      <c r="DNL83" s="1117"/>
      <c r="DNM83" s="1117"/>
      <c r="DNN83" s="1117"/>
      <c r="DNO83" s="1117"/>
      <c r="DNP83" s="1117"/>
      <c r="DNQ83" s="1117"/>
      <c r="DNR83" s="1117"/>
      <c r="DNS83" s="1117"/>
      <c r="DNT83" s="1117"/>
      <c r="DNU83" s="1117"/>
      <c r="DNV83" s="1117"/>
      <c r="DNW83" s="1117"/>
      <c r="DNX83" s="1117"/>
      <c r="DNY83" s="1117"/>
      <c r="DNZ83" s="1117"/>
      <c r="DOA83" s="1117"/>
      <c r="DOB83" s="1117"/>
      <c r="DOC83" s="1117"/>
      <c r="DOD83" s="1117"/>
      <c r="DOE83" s="1117"/>
      <c r="DOF83" s="1117"/>
      <c r="DOG83" s="1117"/>
      <c r="DOH83" s="1117"/>
      <c r="DOI83" s="1117"/>
      <c r="DOJ83" s="1117"/>
      <c r="DOK83" s="1117"/>
      <c r="DOL83" s="1117"/>
      <c r="DOM83" s="1117"/>
      <c r="DON83" s="1117"/>
      <c r="DOO83" s="1117"/>
      <c r="DOP83" s="1117"/>
      <c r="DOQ83" s="1117"/>
      <c r="DOR83" s="1117"/>
      <c r="DOS83" s="1117"/>
      <c r="DOT83" s="1117"/>
      <c r="DOU83" s="1117"/>
      <c r="DOV83" s="1117"/>
      <c r="DOW83" s="1117"/>
      <c r="DOX83" s="1117"/>
      <c r="DOY83" s="1117"/>
      <c r="DOZ83" s="1117"/>
      <c r="DPA83" s="1117"/>
      <c r="DPB83" s="1117"/>
      <c r="DPC83" s="1117"/>
      <c r="DPD83" s="1117"/>
      <c r="DPE83" s="1117"/>
      <c r="DPF83" s="1117"/>
      <c r="DPG83" s="1117"/>
      <c r="DPH83" s="1117"/>
      <c r="DPI83" s="1117"/>
      <c r="DPJ83" s="1117"/>
      <c r="DPK83" s="1117"/>
      <c r="DPL83" s="1117"/>
      <c r="DPM83" s="1117"/>
      <c r="DPN83" s="1117"/>
      <c r="DPO83" s="1117"/>
      <c r="DPP83" s="1117"/>
      <c r="DPQ83" s="1117"/>
      <c r="DPR83" s="1117"/>
      <c r="DPS83" s="1117"/>
      <c r="DPT83" s="1117"/>
      <c r="DPU83" s="1117"/>
      <c r="DPV83" s="1117"/>
      <c r="DPW83" s="1117"/>
      <c r="DPX83" s="1117"/>
      <c r="DPY83" s="1117"/>
      <c r="DPZ83" s="1117"/>
      <c r="DQA83" s="1117"/>
      <c r="DQB83" s="1117"/>
      <c r="DQC83" s="1117"/>
      <c r="DQD83" s="1117"/>
      <c r="DQE83" s="1117"/>
      <c r="DQF83" s="1117"/>
      <c r="DQG83" s="1117"/>
      <c r="DQH83" s="1117"/>
      <c r="DQI83" s="1117"/>
      <c r="DQJ83" s="1117"/>
      <c r="DQK83" s="1117"/>
      <c r="DQL83" s="1117"/>
      <c r="DQM83" s="1117"/>
      <c r="DQN83" s="1117"/>
      <c r="DQO83" s="1117"/>
      <c r="DQP83" s="1117"/>
      <c r="DQQ83" s="1117"/>
      <c r="DQR83" s="1117"/>
      <c r="DQS83" s="1117"/>
      <c r="DQT83" s="1117"/>
      <c r="DQU83" s="1117"/>
      <c r="DQV83" s="1117"/>
      <c r="DQW83" s="1117"/>
      <c r="DQX83" s="1117"/>
      <c r="DQY83" s="1117"/>
      <c r="DQZ83" s="1117"/>
      <c r="DRA83" s="1117"/>
      <c r="DRB83" s="1117"/>
      <c r="DRC83" s="1117"/>
      <c r="DRD83" s="1117"/>
      <c r="DRE83" s="1117"/>
      <c r="DRF83" s="1117"/>
      <c r="DRG83" s="1117"/>
      <c r="DRH83" s="1117"/>
      <c r="DRI83" s="1117"/>
      <c r="DRJ83" s="1117"/>
      <c r="DRK83" s="1117"/>
      <c r="DRL83" s="1117"/>
      <c r="DRM83" s="1117"/>
      <c r="DRN83" s="1117"/>
      <c r="DRO83" s="1117"/>
      <c r="DRP83" s="1117"/>
      <c r="DRQ83" s="1117"/>
      <c r="DRR83" s="1117"/>
      <c r="DRS83" s="1117"/>
      <c r="DRT83" s="1117"/>
      <c r="DRU83" s="1117"/>
      <c r="DRV83" s="1117"/>
      <c r="DRW83" s="1117"/>
      <c r="DRX83" s="1117"/>
      <c r="DRY83" s="1117"/>
      <c r="DRZ83" s="1117"/>
      <c r="DSA83" s="1117"/>
      <c r="DSB83" s="1117"/>
      <c r="DSC83" s="1117"/>
      <c r="DSD83" s="1117"/>
      <c r="DSE83" s="1117"/>
      <c r="DSF83" s="1117"/>
      <c r="DSG83" s="1117"/>
      <c r="DSH83" s="1117"/>
      <c r="DSI83" s="1117"/>
      <c r="DSJ83" s="1117"/>
      <c r="DSK83" s="1117"/>
      <c r="DSL83" s="1117"/>
      <c r="DSM83" s="1117"/>
      <c r="DSN83" s="1117"/>
      <c r="DSO83" s="1117"/>
      <c r="DSP83" s="1117"/>
      <c r="DSQ83" s="1117"/>
      <c r="DSR83" s="1117"/>
      <c r="DSS83" s="1117"/>
      <c r="DST83" s="1117"/>
      <c r="DSU83" s="1117"/>
      <c r="DSV83" s="1117"/>
      <c r="DSW83" s="1117"/>
      <c r="DSX83" s="1117"/>
      <c r="DSY83" s="1117"/>
      <c r="DSZ83" s="1117"/>
      <c r="DTA83" s="1117"/>
      <c r="DTB83" s="1117"/>
      <c r="DTC83" s="1117"/>
      <c r="DTD83" s="1117"/>
      <c r="DTE83" s="1117"/>
      <c r="DTF83" s="1117"/>
      <c r="DTG83" s="1117"/>
      <c r="DTH83" s="1117"/>
      <c r="DTI83" s="1117"/>
      <c r="DTJ83" s="1117"/>
      <c r="DTK83" s="1117"/>
      <c r="DTL83" s="1117"/>
      <c r="DTM83" s="1117"/>
      <c r="DTN83" s="1117"/>
      <c r="DTO83" s="1117"/>
      <c r="DTP83" s="1117"/>
      <c r="DTQ83" s="1117"/>
      <c r="DTR83" s="1117"/>
      <c r="DTS83" s="1117"/>
      <c r="DTT83" s="1117"/>
      <c r="DTU83" s="1117"/>
      <c r="DTV83" s="1117"/>
      <c r="DTW83" s="1117"/>
      <c r="DTX83" s="1117"/>
      <c r="DTY83" s="1117"/>
      <c r="DTZ83" s="1117"/>
      <c r="DUA83" s="1117"/>
      <c r="DUB83" s="1117"/>
      <c r="DUC83" s="1117"/>
      <c r="DUD83" s="1117"/>
      <c r="DUE83" s="1117"/>
      <c r="DUF83" s="1117"/>
      <c r="DUG83" s="1117"/>
      <c r="DUH83" s="1117"/>
      <c r="DUI83" s="1117"/>
      <c r="DUJ83" s="1117"/>
      <c r="DUK83" s="1117"/>
      <c r="DUL83" s="1117"/>
      <c r="DUM83" s="1117"/>
      <c r="DUN83" s="1117"/>
      <c r="DUO83" s="1117"/>
      <c r="DUP83" s="1117"/>
      <c r="DUQ83" s="1117"/>
      <c r="DUR83" s="1117"/>
      <c r="DUS83" s="1117"/>
      <c r="DUT83" s="1117"/>
      <c r="DUU83" s="1117"/>
      <c r="DUV83" s="1117"/>
      <c r="DUW83" s="1117"/>
      <c r="DUX83" s="1117"/>
      <c r="DUY83" s="1117"/>
      <c r="DUZ83" s="1117"/>
      <c r="DVA83" s="1117"/>
      <c r="DVB83" s="1117"/>
      <c r="DVC83" s="1117"/>
      <c r="DVD83" s="1117"/>
      <c r="DVE83" s="1117"/>
      <c r="DVF83" s="1117"/>
      <c r="DVG83" s="1117"/>
      <c r="DVH83" s="1117"/>
      <c r="DVI83" s="1117"/>
      <c r="DVJ83" s="1117"/>
      <c r="DVK83" s="1117"/>
      <c r="DVL83" s="1117"/>
      <c r="DVM83" s="1117"/>
      <c r="DVN83" s="1117"/>
      <c r="DVO83" s="1117"/>
      <c r="DVP83" s="1117"/>
      <c r="DVQ83" s="1117"/>
      <c r="DVR83" s="1117"/>
      <c r="DVS83" s="1117"/>
      <c r="DVT83" s="1117"/>
      <c r="DVU83" s="1117"/>
      <c r="DVV83" s="1117"/>
      <c r="DVW83" s="1117"/>
      <c r="DVX83" s="1117"/>
      <c r="DVY83" s="1117"/>
      <c r="DVZ83" s="1117"/>
      <c r="DWA83" s="1117"/>
      <c r="DWB83" s="1117"/>
      <c r="DWC83" s="1117"/>
      <c r="DWD83" s="1117"/>
      <c r="DWE83" s="1117"/>
      <c r="DWF83" s="1117"/>
      <c r="DWG83" s="1117"/>
      <c r="DWH83" s="1117"/>
      <c r="DWI83" s="1117"/>
      <c r="DWJ83" s="1117"/>
      <c r="DWK83" s="1117"/>
      <c r="DWL83" s="1117"/>
      <c r="DWM83" s="1117"/>
      <c r="DWN83" s="1117"/>
      <c r="DWO83" s="1117"/>
      <c r="DWP83" s="1117"/>
      <c r="DWQ83" s="1117"/>
      <c r="DWR83" s="1117"/>
      <c r="DWS83" s="1117"/>
      <c r="DWT83" s="1117"/>
      <c r="DWU83" s="1117"/>
      <c r="DWV83" s="1117"/>
      <c r="DWW83" s="1117"/>
      <c r="DWX83" s="1117"/>
      <c r="DWY83" s="1117"/>
      <c r="DWZ83" s="1117"/>
      <c r="DXA83" s="1117"/>
      <c r="DXB83" s="1117"/>
      <c r="DXC83" s="1117"/>
      <c r="DXD83" s="1117"/>
      <c r="DXE83" s="1117"/>
      <c r="DXF83" s="1117"/>
      <c r="DXG83" s="1117"/>
      <c r="DXH83" s="1117"/>
      <c r="DXI83" s="1117"/>
      <c r="DXJ83" s="1117"/>
      <c r="DXK83" s="1117"/>
      <c r="DXL83" s="1117"/>
      <c r="DXM83" s="1117"/>
      <c r="DXN83" s="1117"/>
      <c r="DXO83" s="1117"/>
      <c r="DXP83" s="1117"/>
      <c r="DXQ83" s="1117"/>
      <c r="DXR83" s="1117"/>
      <c r="DXS83" s="1117"/>
      <c r="DXT83" s="1117"/>
      <c r="DXU83" s="1117"/>
      <c r="DXV83" s="1117"/>
      <c r="DXW83" s="1117"/>
      <c r="DXX83" s="1117"/>
      <c r="DXY83" s="1117"/>
      <c r="DXZ83" s="1117"/>
      <c r="DYA83" s="1117"/>
      <c r="DYB83" s="1117"/>
      <c r="DYC83" s="1117"/>
      <c r="DYD83" s="1117"/>
      <c r="DYE83" s="1117"/>
      <c r="DYF83" s="1117"/>
      <c r="DYG83" s="1117"/>
      <c r="DYH83" s="1117"/>
      <c r="DYI83" s="1117"/>
      <c r="DYJ83" s="1117"/>
      <c r="DYK83" s="1117"/>
      <c r="DYL83" s="1117"/>
      <c r="DYM83" s="1117"/>
      <c r="DYN83" s="1117"/>
      <c r="DYO83" s="1117"/>
      <c r="DYP83" s="1117"/>
      <c r="DYQ83" s="1117"/>
      <c r="DYR83" s="1117"/>
      <c r="DYS83" s="1117"/>
      <c r="DYT83" s="1117"/>
      <c r="DYU83" s="1117"/>
      <c r="DYV83" s="1117"/>
      <c r="DYW83" s="1117"/>
      <c r="DYX83" s="1117"/>
      <c r="DYY83" s="1117"/>
      <c r="DYZ83" s="1117"/>
      <c r="DZA83" s="1117"/>
      <c r="DZB83" s="1117"/>
      <c r="DZC83" s="1117"/>
      <c r="DZD83" s="1117"/>
      <c r="DZE83" s="1117"/>
      <c r="DZF83" s="1117"/>
      <c r="DZG83" s="1117"/>
      <c r="DZH83" s="1117"/>
      <c r="DZI83" s="1117"/>
      <c r="DZJ83" s="1117"/>
      <c r="DZK83" s="1117"/>
      <c r="DZL83" s="1117"/>
      <c r="DZM83" s="1117"/>
      <c r="DZN83" s="1117"/>
      <c r="DZO83" s="1117"/>
      <c r="DZP83" s="1117"/>
      <c r="DZQ83" s="1117"/>
      <c r="DZR83" s="1117"/>
      <c r="DZS83" s="1117"/>
      <c r="DZT83" s="1117"/>
      <c r="DZU83" s="1117"/>
      <c r="DZV83" s="1117"/>
      <c r="DZW83" s="1117"/>
      <c r="DZX83" s="1117"/>
      <c r="DZY83" s="1117"/>
      <c r="DZZ83" s="1117"/>
      <c r="EAA83" s="1117"/>
      <c r="EAB83" s="1117"/>
      <c r="EAC83" s="1117"/>
      <c r="EAD83" s="1117"/>
      <c r="EAE83" s="1117"/>
      <c r="EAF83" s="1117"/>
      <c r="EAG83" s="1117"/>
      <c r="EAH83" s="1117"/>
      <c r="EAI83" s="1117"/>
      <c r="EAJ83" s="1117"/>
      <c r="EAK83" s="1117"/>
      <c r="EAL83" s="1117"/>
      <c r="EAM83" s="1117"/>
      <c r="EAN83" s="1117"/>
      <c r="EAO83" s="1117"/>
      <c r="EAP83" s="1117"/>
      <c r="EAQ83" s="1117"/>
      <c r="EAR83" s="1117"/>
      <c r="EAS83" s="1117"/>
      <c r="EAT83" s="1117"/>
      <c r="EAU83" s="1117"/>
      <c r="EAV83" s="1117"/>
      <c r="EAW83" s="1117"/>
      <c r="EAX83" s="1117"/>
      <c r="EAY83" s="1117"/>
      <c r="EAZ83" s="1117"/>
      <c r="EBA83" s="1117"/>
      <c r="EBB83" s="1117"/>
      <c r="EBC83" s="1117"/>
      <c r="EBD83" s="1117"/>
      <c r="EBE83" s="1117"/>
      <c r="EBF83" s="1117"/>
      <c r="EBG83" s="1117"/>
      <c r="EBH83" s="1117"/>
      <c r="EBI83" s="1117"/>
      <c r="EBJ83" s="1117"/>
      <c r="EBK83" s="1117"/>
      <c r="EBL83" s="1117"/>
      <c r="EBM83" s="1117"/>
      <c r="EBN83" s="1117"/>
      <c r="EBO83" s="1117"/>
      <c r="EBP83" s="1117"/>
      <c r="EBQ83" s="1117"/>
      <c r="EBR83" s="1117"/>
      <c r="EBS83" s="1117"/>
      <c r="EBT83" s="1117"/>
      <c r="EBU83" s="1117"/>
      <c r="EBV83" s="1117"/>
      <c r="EBW83" s="1117"/>
      <c r="EBX83" s="1117"/>
      <c r="EBY83" s="1117"/>
      <c r="EBZ83" s="1117"/>
      <c r="ECA83" s="1117"/>
      <c r="ECB83" s="1117"/>
      <c r="ECC83" s="1117"/>
      <c r="ECD83" s="1117"/>
      <c r="ECE83" s="1117"/>
      <c r="ECF83" s="1117"/>
      <c r="ECG83" s="1117"/>
      <c r="ECH83" s="1117"/>
      <c r="ECI83" s="1117"/>
      <c r="ECJ83" s="1117"/>
      <c r="ECK83" s="1117"/>
      <c r="ECL83" s="1117"/>
      <c r="ECM83" s="1117"/>
      <c r="ECN83" s="1117"/>
      <c r="ECO83" s="1117"/>
      <c r="ECP83" s="1117"/>
      <c r="ECQ83" s="1117"/>
      <c r="ECR83" s="1117"/>
      <c r="ECS83" s="1117"/>
      <c r="ECT83" s="1117"/>
      <c r="ECU83" s="1117"/>
      <c r="ECV83" s="1117"/>
      <c r="ECW83" s="1117"/>
      <c r="ECX83" s="1117"/>
      <c r="ECY83" s="1117"/>
      <c r="ECZ83" s="1117"/>
      <c r="EDA83" s="1117"/>
      <c r="EDB83" s="1117"/>
      <c r="EDC83" s="1117"/>
      <c r="EDD83" s="1117"/>
      <c r="EDE83" s="1117"/>
      <c r="EDF83" s="1117"/>
      <c r="EDG83" s="1117"/>
      <c r="EDH83" s="1117"/>
      <c r="EDI83" s="1117"/>
      <c r="EDJ83" s="1117"/>
      <c r="EDK83" s="1117"/>
      <c r="EDL83" s="1117"/>
      <c r="EDM83" s="1117"/>
      <c r="EDN83" s="1117"/>
      <c r="EDO83" s="1117"/>
      <c r="EDP83" s="1117"/>
      <c r="EDQ83" s="1117"/>
      <c r="EDR83" s="1117"/>
      <c r="EDS83" s="1117"/>
      <c r="EDT83" s="1117"/>
      <c r="EDU83" s="1117"/>
      <c r="EDV83" s="1117"/>
      <c r="EDW83" s="1117"/>
      <c r="EDX83" s="1117"/>
      <c r="EDY83" s="1117"/>
      <c r="EDZ83" s="1117"/>
      <c r="EEA83" s="1117"/>
      <c r="EEB83" s="1117"/>
      <c r="EEC83" s="1117"/>
      <c r="EED83" s="1117"/>
      <c r="EEE83" s="1117"/>
      <c r="EEF83" s="1117"/>
      <c r="EEG83" s="1117"/>
      <c r="EEH83" s="1117"/>
      <c r="EEI83" s="1117"/>
      <c r="EEJ83" s="1117"/>
      <c r="EEK83" s="1117"/>
      <c r="EEL83" s="1117"/>
      <c r="EEM83" s="1117"/>
      <c r="EEN83" s="1117"/>
      <c r="EEO83" s="1117"/>
      <c r="EEP83" s="1117"/>
      <c r="EEQ83" s="1117"/>
      <c r="EER83" s="1117"/>
      <c r="EES83" s="1117"/>
      <c r="EET83" s="1117"/>
      <c r="EEU83" s="1117"/>
      <c r="EEV83" s="1117"/>
      <c r="EEW83" s="1117"/>
      <c r="EEX83" s="1117"/>
      <c r="EEY83" s="1117"/>
      <c r="EEZ83" s="1117"/>
      <c r="EFA83" s="1117"/>
      <c r="EFB83" s="1117"/>
      <c r="EFC83" s="1117"/>
      <c r="EFD83" s="1117"/>
      <c r="EFE83" s="1117"/>
      <c r="EFF83" s="1117"/>
      <c r="EFG83" s="1117"/>
      <c r="EFH83" s="1117"/>
      <c r="EFI83" s="1117"/>
      <c r="EFJ83" s="1117"/>
      <c r="EFK83" s="1117"/>
      <c r="EFL83" s="1117"/>
      <c r="EFM83" s="1117"/>
      <c r="EFN83" s="1117"/>
      <c r="EFO83" s="1117"/>
      <c r="EFP83" s="1117"/>
      <c r="EFQ83" s="1117"/>
      <c r="EFR83" s="1117"/>
      <c r="EFS83" s="1117"/>
      <c r="EFT83" s="1117"/>
      <c r="EFU83" s="1117"/>
      <c r="EFV83" s="1117"/>
      <c r="EFW83" s="1117"/>
      <c r="EFX83" s="1117"/>
      <c r="EFY83" s="1117"/>
      <c r="EFZ83" s="1117"/>
      <c r="EGA83" s="1117"/>
      <c r="EGB83" s="1117"/>
      <c r="EGC83" s="1117"/>
      <c r="EGD83" s="1117"/>
      <c r="EGE83" s="1117"/>
      <c r="EGF83" s="1117"/>
      <c r="EGG83" s="1117"/>
      <c r="EGH83" s="1117"/>
      <c r="EGI83" s="1117"/>
      <c r="EGJ83" s="1117"/>
      <c r="EGK83" s="1117"/>
      <c r="EGL83" s="1117"/>
      <c r="EGM83" s="1117"/>
      <c r="EGN83" s="1117"/>
      <c r="EGO83" s="1117"/>
      <c r="EGP83" s="1117"/>
      <c r="EGQ83" s="1117"/>
      <c r="EGR83" s="1117"/>
      <c r="EGS83" s="1117"/>
      <c r="EGT83" s="1117"/>
      <c r="EGU83" s="1117"/>
      <c r="EGV83" s="1117"/>
      <c r="EGW83" s="1117"/>
      <c r="EGX83" s="1117"/>
      <c r="EGY83" s="1117"/>
      <c r="EGZ83" s="1117"/>
      <c r="EHA83" s="1117"/>
      <c r="EHB83" s="1117"/>
      <c r="EHC83" s="1117"/>
      <c r="EHD83" s="1117"/>
      <c r="EHE83" s="1117"/>
      <c r="EHF83" s="1117"/>
      <c r="EHG83" s="1117"/>
      <c r="EHH83" s="1117"/>
      <c r="EHI83" s="1117"/>
      <c r="EHJ83" s="1117"/>
      <c r="EHK83" s="1117"/>
      <c r="EHL83" s="1117"/>
      <c r="EHM83" s="1117"/>
      <c r="EHN83" s="1117"/>
      <c r="EHO83" s="1117"/>
      <c r="EHP83" s="1117"/>
      <c r="EHQ83" s="1117"/>
      <c r="EHR83" s="1117"/>
      <c r="EHS83" s="1117"/>
      <c r="EHT83" s="1117"/>
      <c r="EHU83" s="1117"/>
      <c r="EHV83" s="1117"/>
      <c r="EHW83" s="1117"/>
      <c r="EHX83" s="1117"/>
      <c r="EHY83" s="1117"/>
      <c r="EHZ83" s="1117"/>
      <c r="EIA83" s="1117"/>
      <c r="EIB83" s="1117"/>
      <c r="EIC83" s="1117"/>
      <c r="EID83" s="1117"/>
      <c r="EIE83" s="1117"/>
      <c r="EIF83" s="1117"/>
      <c r="EIG83" s="1117"/>
      <c r="EIH83" s="1117"/>
      <c r="EII83" s="1117"/>
      <c r="EIJ83" s="1117"/>
      <c r="EIK83" s="1117"/>
      <c r="EIL83" s="1117"/>
      <c r="EIM83" s="1117"/>
      <c r="EIN83" s="1117"/>
      <c r="EIO83" s="1117"/>
      <c r="EIP83" s="1117"/>
      <c r="EIQ83" s="1117"/>
      <c r="EIR83" s="1117"/>
      <c r="EIS83" s="1117"/>
      <c r="EIT83" s="1117"/>
      <c r="EIU83" s="1117"/>
      <c r="EIV83" s="1117"/>
      <c r="EIW83" s="1117"/>
      <c r="EIX83" s="1117"/>
      <c r="EIY83" s="1117"/>
      <c r="EIZ83" s="1117"/>
      <c r="EJA83" s="1117"/>
      <c r="EJB83" s="1117"/>
      <c r="EJC83" s="1117"/>
      <c r="EJD83" s="1117"/>
      <c r="EJE83" s="1117"/>
      <c r="EJF83" s="1117"/>
      <c r="EJG83" s="1117"/>
      <c r="EJH83" s="1117"/>
      <c r="EJI83" s="1117"/>
      <c r="EJJ83" s="1117"/>
      <c r="EJK83" s="1117"/>
      <c r="EJL83" s="1117"/>
      <c r="EJM83" s="1117"/>
      <c r="EJN83" s="1117"/>
      <c r="EJO83" s="1117"/>
      <c r="EJP83" s="1117"/>
      <c r="EJQ83" s="1117"/>
      <c r="EJR83" s="1117"/>
      <c r="EJS83" s="1117"/>
      <c r="EJT83" s="1117"/>
      <c r="EJU83" s="1117"/>
      <c r="EJV83" s="1117"/>
      <c r="EJW83" s="1117"/>
      <c r="EJX83" s="1117"/>
      <c r="EJY83" s="1117"/>
      <c r="EJZ83" s="1117"/>
      <c r="EKA83" s="1117"/>
      <c r="EKB83" s="1117"/>
      <c r="EKC83" s="1117"/>
      <c r="EKD83" s="1117"/>
      <c r="EKE83" s="1117"/>
      <c r="EKF83" s="1117"/>
      <c r="EKG83" s="1117"/>
      <c r="EKH83" s="1117"/>
      <c r="EKI83" s="1117"/>
      <c r="EKJ83" s="1117"/>
      <c r="EKK83" s="1117"/>
      <c r="EKL83" s="1117"/>
      <c r="EKM83" s="1117"/>
      <c r="EKN83" s="1117"/>
      <c r="EKO83" s="1117"/>
      <c r="EKP83" s="1117"/>
      <c r="EKQ83" s="1117"/>
      <c r="EKR83" s="1117"/>
      <c r="EKS83" s="1117"/>
      <c r="EKT83" s="1117"/>
      <c r="EKU83" s="1117"/>
      <c r="EKV83" s="1117"/>
      <c r="EKW83" s="1117"/>
      <c r="EKX83" s="1117"/>
      <c r="EKY83" s="1117"/>
      <c r="EKZ83" s="1117"/>
      <c r="ELA83" s="1117"/>
      <c r="ELB83" s="1117"/>
      <c r="ELC83" s="1117"/>
      <c r="ELD83" s="1117"/>
      <c r="ELE83" s="1117"/>
      <c r="ELF83" s="1117"/>
      <c r="ELG83" s="1117"/>
      <c r="ELH83" s="1117"/>
      <c r="ELI83" s="1117"/>
      <c r="ELJ83" s="1117"/>
      <c r="ELK83" s="1117"/>
      <c r="ELL83" s="1117"/>
      <c r="ELM83" s="1117"/>
      <c r="ELN83" s="1117"/>
      <c r="ELO83" s="1117"/>
      <c r="ELP83" s="1117"/>
      <c r="ELQ83" s="1117"/>
      <c r="ELR83" s="1117"/>
      <c r="ELS83" s="1117"/>
      <c r="ELT83" s="1117"/>
      <c r="ELU83" s="1117"/>
      <c r="ELV83" s="1117"/>
      <c r="ELW83" s="1117"/>
      <c r="ELX83" s="1117"/>
      <c r="ELY83" s="1117"/>
      <c r="ELZ83" s="1117"/>
      <c r="EMA83" s="1117"/>
      <c r="EMB83" s="1117"/>
      <c r="EMC83" s="1117"/>
      <c r="EMD83" s="1117"/>
      <c r="EME83" s="1117"/>
      <c r="EMF83" s="1117"/>
      <c r="EMG83" s="1117"/>
      <c r="EMH83" s="1117"/>
      <c r="EMI83" s="1117"/>
      <c r="EMJ83" s="1117"/>
      <c r="EMK83" s="1117"/>
      <c r="EML83" s="1117"/>
      <c r="EMM83" s="1117"/>
      <c r="EMN83" s="1117"/>
      <c r="EMO83" s="1117"/>
      <c r="EMP83" s="1117"/>
      <c r="EMQ83" s="1117"/>
      <c r="EMR83" s="1117"/>
      <c r="EMS83" s="1117"/>
      <c r="EMT83" s="1117"/>
      <c r="EMU83" s="1117"/>
      <c r="EMV83" s="1117"/>
      <c r="EMW83" s="1117"/>
      <c r="EMX83" s="1117"/>
      <c r="EMY83" s="1117"/>
      <c r="EMZ83" s="1117"/>
      <c r="ENA83" s="1117"/>
      <c r="ENB83" s="1117"/>
      <c r="ENC83" s="1117"/>
      <c r="END83" s="1117"/>
      <c r="ENE83" s="1117"/>
      <c r="ENF83" s="1117"/>
      <c r="ENG83" s="1117"/>
      <c r="ENH83" s="1117"/>
      <c r="ENI83" s="1117"/>
      <c r="ENJ83" s="1117"/>
      <c r="ENK83" s="1117"/>
      <c r="ENL83" s="1117"/>
      <c r="ENM83" s="1117"/>
      <c r="ENN83" s="1117"/>
      <c r="ENO83" s="1117"/>
      <c r="ENP83" s="1117"/>
      <c r="ENQ83" s="1117"/>
      <c r="ENR83" s="1117"/>
      <c r="ENS83" s="1117"/>
      <c r="ENT83" s="1117"/>
      <c r="ENU83" s="1117"/>
      <c r="ENV83" s="1117"/>
      <c r="ENW83" s="1117"/>
      <c r="ENX83" s="1117"/>
      <c r="ENY83" s="1117"/>
      <c r="ENZ83" s="1117"/>
      <c r="EOA83" s="1117"/>
      <c r="EOB83" s="1117"/>
      <c r="EOC83" s="1117"/>
      <c r="EOD83" s="1117"/>
      <c r="EOE83" s="1117"/>
      <c r="EOF83" s="1117"/>
      <c r="EOG83" s="1117"/>
      <c r="EOH83" s="1117"/>
      <c r="EOI83" s="1117"/>
      <c r="EOJ83" s="1117"/>
      <c r="EOK83" s="1117"/>
      <c r="EOL83" s="1117"/>
      <c r="EOM83" s="1117"/>
      <c r="EON83" s="1117"/>
      <c r="EOO83" s="1117"/>
      <c r="EOP83" s="1117"/>
      <c r="EOQ83" s="1117"/>
      <c r="EOR83" s="1117"/>
      <c r="EOS83" s="1117"/>
      <c r="EOT83" s="1117"/>
      <c r="EOU83" s="1117"/>
      <c r="EOV83" s="1117"/>
      <c r="EOW83" s="1117"/>
      <c r="EOX83" s="1117"/>
      <c r="EOY83" s="1117"/>
      <c r="EOZ83" s="1117"/>
      <c r="EPA83" s="1117"/>
      <c r="EPB83" s="1117"/>
      <c r="EPC83" s="1117"/>
      <c r="EPD83" s="1117"/>
      <c r="EPE83" s="1117"/>
      <c r="EPF83" s="1117"/>
      <c r="EPG83" s="1117"/>
      <c r="EPH83" s="1117"/>
      <c r="EPI83" s="1117"/>
      <c r="EPJ83" s="1117"/>
      <c r="EPK83" s="1117"/>
      <c r="EPL83" s="1117"/>
      <c r="EPM83" s="1117"/>
      <c r="EPN83" s="1117"/>
      <c r="EPO83" s="1117"/>
      <c r="EPP83" s="1117"/>
      <c r="EPQ83" s="1117"/>
      <c r="EPR83" s="1117"/>
      <c r="EPS83" s="1117"/>
      <c r="EPT83" s="1117"/>
      <c r="EPU83" s="1117"/>
      <c r="EPV83" s="1117"/>
      <c r="EPW83" s="1117"/>
      <c r="EPX83" s="1117"/>
      <c r="EPY83" s="1117"/>
      <c r="EPZ83" s="1117"/>
      <c r="EQA83" s="1117"/>
      <c r="EQB83" s="1117"/>
      <c r="EQC83" s="1117"/>
      <c r="EQD83" s="1117"/>
      <c r="EQE83" s="1117"/>
      <c r="EQF83" s="1117"/>
      <c r="EQG83" s="1117"/>
      <c r="EQH83" s="1117"/>
      <c r="EQI83" s="1117"/>
      <c r="EQJ83" s="1117"/>
      <c r="EQK83" s="1117"/>
      <c r="EQL83" s="1117"/>
      <c r="EQM83" s="1117"/>
      <c r="EQN83" s="1117"/>
      <c r="EQO83" s="1117"/>
      <c r="EQP83" s="1117"/>
      <c r="EQQ83" s="1117"/>
      <c r="EQR83" s="1117"/>
      <c r="EQS83" s="1117"/>
      <c r="EQT83" s="1117"/>
      <c r="EQU83" s="1117"/>
      <c r="EQV83" s="1117"/>
      <c r="EQW83" s="1117"/>
      <c r="EQX83" s="1117"/>
      <c r="EQY83" s="1117"/>
      <c r="EQZ83" s="1117"/>
      <c r="ERA83" s="1117"/>
      <c r="ERB83" s="1117"/>
      <c r="ERC83" s="1117"/>
      <c r="ERD83" s="1117"/>
      <c r="ERE83" s="1117"/>
      <c r="ERF83" s="1117"/>
      <c r="ERG83" s="1117"/>
      <c r="ERH83" s="1117"/>
      <c r="ERI83" s="1117"/>
      <c r="ERJ83" s="1117"/>
      <c r="ERK83" s="1117"/>
      <c r="ERL83" s="1117"/>
      <c r="ERM83" s="1117"/>
      <c r="ERN83" s="1117"/>
      <c r="ERO83" s="1117"/>
      <c r="ERP83" s="1117"/>
      <c r="ERQ83" s="1117"/>
      <c r="ERR83" s="1117"/>
      <c r="ERS83" s="1117"/>
      <c r="ERT83" s="1117"/>
      <c r="ERU83" s="1117"/>
      <c r="ERV83" s="1117"/>
      <c r="ERW83" s="1117"/>
      <c r="ERX83" s="1117"/>
      <c r="ERY83" s="1117"/>
      <c r="ERZ83" s="1117"/>
      <c r="ESA83" s="1117"/>
      <c r="ESB83" s="1117"/>
      <c r="ESC83" s="1117"/>
      <c r="ESD83" s="1117"/>
      <c r="ESE83" s="1117"/>
      <c r="ESF83" s="1117"/>
      <c r="ESG83" s="1117"/>
      <c r="ESH83" s="1117"/>
      <c r="ESI83" s="1117"/>
      <c r="ESJ83" s="1117"/>
      <c r="ESK83" s="1117"/>
      <c r="ESL83" s="1117"/>
      <c r="ESM83" s="1117"/>
      <c r="ESN83" s="1117"/>
      <c r="ESO83" s="1117"/>
      <c r="ESP83" s="1117"/>
      <c r="ESQ83" s="1117"/>
      <c r="ESR83" s="1117"/>
      <c r="ESS83" s="1117"/>
      <c r="EST83" s="1117"/>
      <c r="ESU83" s="1117"/>
      <c r="ESV83" s="1117"/>
      <c r="ESW83" s="1117"/>
      <c r="ESX83" s="1117"/>
      <c r="ESY83" s="1117"/>
      <c r="ESZ83" s="1117"/>
      <c r="ETA83" s="1117"/>
      <c r="ETB83" s="1117"/>
      <c r="ETC83" s="1117"/>
      <c r="ETD83" s="1117"/>
      <c r="ETE83" s="1117"/>
      <c r="ETF83" s="1117"/>
      <c r="ETG83" s="1117"/>
      <c r="ETH83" s="1117"/>
      <c r="ETI83" s="1117"/>
      <c r="ETJ83" s="1117"/>
      <c r="ETK83" s="1117"/>
      <c r="ETL83" s="1117"/>
      <c r="ETM83" s="1117"/>
      <c r="ETN83" s="1117"/>
      <c r="ETO83" s="1117"/>
      <c r="ETP83" s="1117"/>
      <c r="ETQ83" s="1117"/>
      <c r="ETR83" s="1117"/>
      <c r="ETS83" s="1117"/>
      <c r="ETT83" s="1117"/>
      <c r="ETU83" s="1117"/>
      <c r="ETV83" s="1117"/>
      <c r="ETW83" s="1117"/>
      <c r="ETX83" s="1117"/>
      <c r="ETY83" s="1117"/>
      <c r="ETZ83" s="1117"/>
      <c r="EUA83" s="1117"/>
      <c r="EUB83" s="1117"/>
      <c r="EUC83" s="1117"/>
      <c r="EUD83" s="1117"/>
      <c r="EUE83" s="1117"/>
      <c r="EUF83" s="1117"/>
      <c r="EUG83" s="1117"/>
      <c r="EUH83" s="1117"/>
      <c r="EUI83" s="1117"/>
      <c r="EUJ83" s="1117"/>
      <c r="EUK83" s="1117"/>
      <c r="EUL83" s="1117"/>
      <c r="EUM83" s="1117"/>
      <c r="EUN83" s="1117"/>
      <c r="EUO83" s="1117"/>
      <c r="EUP83" s="1117"/>
      <c r="EUQ83" s="1117"/>
      <c r="EUR83" s="1117"/>
      <c r="EUS83" s="1117"/>
      <c r="EUT83" s="1117"/>
      <c r="EUU83" s="1117"/>
      <c r="EUV83" s="1117"/>
      <c r="EUW83" s="1117"/>
      <c r="EUX83" s="1117"/>
      <c r="EUY83" s="1117"/>
      <c r="EUZ83" s="1117"/>
      <c r="EVA83" s="1117"/>
      <c r="EVB83" s="1117"/>
      <c r="EVC83" s="1117"/>
      <c r="EVD83" s="1117"/>
      <c r="EVE83" s="1117"/>
      <c r="EVF83" s="1117"/>
      <c r="EVG83" s="1117"/>
      <c r="EVH83" s="1117"/>
      <c r="EVI83" s="1117"/>
      <c r="EVJ83" s="1117"/>
      <c r="EVK83" s="1117"/>
      <c r="EVL83" s="1117"/>
      <c r="EVM83" s="1117"/>
      <c r="EVN83" s="1117"/>
      <c r="EVO83" s="1117"/>
      <c r="EVP83" s="1117"/>
      <c r="EVQ83" s="1117"/>
      <c r="EVR83" s="1117"/>
      <c r="EVS83" s="1117"/>
      <c r="EVT83" s="1117"/>
      <c r="EVU83" s="1117"/>
      <c r="EVV83" s="1117"/>
      <c r="EVW83" s="1117"/>
      <c r="EVX83" s="1117"/>
      <c r="EVY83" s="1117"/>
      <c r="EVZ83" s="1117"/>
      <c r="EWA83" s="1117"/>
      <c r="EWB83" s="1117"/>
      <c r="EWC83" s="1117"/>
      <c r="EWD83" s="1117"/>
      <c r="EWE83" s="1117"/>
      <c r="EWF83" s="1117"/>
      <c r="EWG83" s="1117"/>
      <c r="EWH83" s="1117"/>
      <c r="EWI83" s="1117"/>
      <c r="EWJ83" s="1117"/>
      <c r="EWK83" s="1117"/>
      <c r="EWL83" s="1117"/>
      <c r="EWM83" s="1117"/>
      <c r="EWN83" s="1117"/>
      <c r="EWO83" s="1117"/>
      <c r="EWP83" s="1117"/>
      <c r="EWQ83" s="1117"/>
      <c r="EWR83" s="1117"/>
      <c r="EWS83" s="1117"/>
      <c r="EWT83" s="1117"/>
      <c r="EWU83" s="1117"/>
      <c r="EWV83" s="1117"/>
      <c r="EWW83" s="1117"/>
      <c r="EWX83" s="1117"/>
      <c r="EWY83" s="1117"/>
      <c r="EWZ83" s="1117"/>
      <c r="EXA83" s="1117"/>
      <c r="EXB83" s="1117"/>
      <c r="EXC83" s="1117"/>
      <c r="EXD83" s="1117"/>
      <c r="EXE83" s="1117"/>
      <c r="EXF83" s="1117"/>
      <c r="EXG83" s="1117"/>
      <c r="EXH83" s="1117"/>
      <c r="EXI83" s="1117"/>
      <c r="EXJ83" s="1117"/>
      <c r="EXK83" s="1117"/>
      <c r="EXL83" s="1117"/>
      <c r="EXM83" s="1117"/>
      <c r="EXN83" s="1117"/>
      <c r="EXO83" s="1117"/>
      <c r="EXP83" s="1117"/>
      <c r="EXQ83" s="1117"/>
      <c r="EXR83" s="1117"/>
      <c r="EXS83" s="1117"/>
      <c r="EXT83" s="1117"/>
      <c r="EXU83" s="1117"/>
      <c r="EXV83" s="1117"/>
      <c r="EXW83" s="1117"/>
      <c r="EXX83" s="1117"/>
      <c r="EXY83" s="1117"/>
      <c r="EXZ83" s="1117"/>
      <c r="EYA83" s="1117"/>
      <c r="EYB83" s="1117"/>
      <c r="EYC83" s="1117"/>
      <c r="EYD83" s="1117"/>
      <c r="EYE83" s="1117"/>
      <c r="EYF83" s="1117"/>
      <c r="EYG83" s="1117"/>
      <c r="EYH83" s="1117"/>
      <c r="EYI83" s="1117"/>
      <c r="EYJ83" s="1117"/>
      <c r="EYK83" s="1117"/>
      <c r="EYL83" s="1117"/>
      <c r="EYM83" s="1117"/>
      <c r="EYN83" s="1117"/>
      <c r="EYO83" s="1117"/>
      <c r="EYP83" s="1117"/>
      <c r="EYQ83" s="1117"/>
      <c r="EYR83" s="1117"/>
      <c r="EYS83" s="1117"/>
      <c r="EYT83" s="1117"/>
      <c r="EYU83" s="1117"/>
      <c r="EYV83" s="1117"/>
      <c r="EYW83" s="1117"/>
      <c r="EYX83" s="1117"/>
      <c r="EYY83" s="1117"/>
      <c r="EYZ83" s="1117"/>
      <c r="EZA83" s="1117"/>
      <c r="EZB83" s="1117"/>
      <c r="EZC83" s="1117"/>
      <c r="EZD83" s="1117"/>
      <c r="EZE83" s="1117"/>
      <c r="EZF83" s="1117"/>
      <c r="EZG83" s="1117"/>
      <c r="EZH83" s="1117"/>
      <c r="EZI83" s="1117"/>
      <c r="EZJ83" s="1117"/>
      <c r="EZK83" s="1117"/>
      <c r="EZL83" s="1117"/>
      <c r="EZM83" s="1117"/>
      <c r="EZN83" s="1117"/>
      <c r="EZO83" s="1117"/>
      <c r="EZP83" s="1117"/>
      <c r="EZQ83" s="1117"/>
      <c r="EZR83" s="1117"/>
      <c r="EZS83" s="1117"/>
      <c r="EZT83" s="1117"/>
      <c r="EZU83" s="1117"/>
      <c r="EZV83" s="1117"/>
      <c r="EZW83" s="1117"/>
      <c r="EZX83" s="1117"/>
      <c r="EZY83" s="1117"/>
      <c r="EZZ83" s="1117"/>
      <c r="FAA83" s="1117"/>
      <c r="FAB83" s="1117"/>
      <c r="FAC83" s="1117"/>
      <c r="FAD83" s="1117"/>
      <c r="FAE83" s="1117"/>
      <c r="FAF83" s="1117"/>
      <c r="FAG83" s="1117"/>
      <c r="FAH83" s="1117"/>
      <c r="FAI83" s="1117"/>
      <c r="FAJ83" s="1117"/>
      <c r="FAK83" s="1117"/>
      <c r="FAL83" s="1117"/>
      <c r="FAM83" s="1117"/>
      <c r="FAN83" s="1117"/>
      <c r="FAO83" s="1117"/>
      <c r="FAP83" s="1117"/>
      <c r="FAQ83" s="1117"/>
      <c r="FAR83" s="1117"/>
      <c r="FAS83" s="1117"/>
      <c r="FAT83" s="1117"/>
      <c r="FAU83" s="1117"/>
      <c r="FAV83" s="1117"/>
      <c r="FAW83" s="1117"/>
      <c r="FAX83" s="1117"/>
      <c r="FAY83" s="1117"/>
      <c r="FAZ83" s="1117"/>
      <c r="FBA83" s="1117"/>
      <c r="FBB83" s="1117"/>
      <c r="FBC83" s="1117"/>
      <c r="FBD83" s="1117"/>
      <c r="FBE83" s="1117"/>
      <c r="FBF83" s="1117"/>
      <c r="FBG83" s="1117"/>
      <c r="FBH83" s="1117"/>
      <c r="FBI83" s="1117"/>
      <c r="FBJ83" s="1117"/>
      <c r="FBK83" s="1117"/>
      <c r="FBL83" s="1117"/>
      <c r="FBM83" s="1117"/>
      <c r="FBN83" s="1117"/>
      <c r="FBO83" s="1117"/>
      <c r="FBP83" s="1117"/>
      <c r="FBQ83" s="1117"/>
      <c r="FBR83" s="1117"/>
      <c r="FBS83" s="1117"/>
      <c r="FBT83" s="1117"/>
      <c r="FBU83" s="1117"/>
      <c r="FBV83" s="1117"/>
      <c r="FBW83" s="1117"/>
      <c r="FBX83" s="1117"/>
      <c r="FBY83" s="1117"/>
      <c r="FBZ83" s="1117"/>
      <c r="FCA83" s="1117"/>
      <c r="FCB83" s="1117"/>
      <c r="FCC83" s="1117"/>
      <c r="FCD83" s="1117"/>
      <c r="FCE83" s="1117"/>
      <c r="FCF83" s="1117"/>
      <c r="FCG83" s="1117"/>
      <c r="FCH83" s="1117"/>
      <c r="FCI83" s="1117"/>
      <c r="FCJ83" s="1117"/>
      <c r="FCK83" s="1117"/>
      <c r="FCL83" s="1117"/>
      <c r="FCM83" s="1117"/>
      <c r="FCN83" s="1117"/>
      <c r="FCO83" s="1117"/>
      <c r="FCP83" s="1117"/>
      <c r="FCQ83" s="1117"/>
      <c r="FCR83" s="1117"/>
      <c r="FCS83" s="1117"/>
      <c r="FCT83" s="1117"/>
      <c r="FCU83" s="1117"/>
      <c r="FCV83" s="1117"/>
      <c r="FCW83" s="1117"/>
      <c r="FCX83" s="1117"/>
      <c r="FCY83" s="1117"/>
      <c r="FCZ83" s="1117"/>
      <c r="FDA83" s="1117"/>
      <c r="FDB83" s="1117"/>
      <c r="FDC83" s="1117"/>
      <c r="FDD83" s="1117"/>
      <c r="FDE83" s="1117"/>
      <c r="FDF83" s="1117"/>
      <c r="FDG83" s="1117"/>
      <c r="FDH83" s="1117"/>
      <c r="FDI83" s="1117"/>
      <c r="FDJ83" s="1117"/>
      <c r="FDK83" s="1117"/>
      <c r="FDL83" s="1117"/>
      <c r="FDM83" s="1117"/>
      <c r="FDN83" s="1117"/>
      <c r="FDO83" s="1117"/>
      <c r="FDP83" s="1117"/>
      <c r="FDQ83" s="1117"/>
      <c r="FDR83" s="1117"/>
      <c r="FDS83" s="1117"/>
      <c r="FDT83" s="1117"/>
      <c r="FDU83" s="1117"/>
      <c r="FDV83" s="1117"/>
      <c r="FDW83" s="1117"/>
      <c r="FDX83" s="1117"/>
      <c r="FDY83" s="1117"/>
      <c r="FDZ83" s="1117"/>
      <c r="FEA83" s="1117"/>
      <c r="FEB83" s="1117"/>
      <c r="FEC83" s="1117"/>
      <c r="FED83" s="1117"/>
      <c r="FEE83" s="1117"/>
      <c r="FEF83" s="1117"/>
      <c r="FEG83" s="1117"/>
      <c r="FEH83" s="1117"/>
      <c r="FEI83" s="1117"/>
      <c r="FEJ83" s="1117"/>
      <c r="FEK83" s="1117"/>
      <c r="FEL83" s="1117"/>
      <c r="FEM83" s="1117"/>
      <c r="FEN83" s="1117"/>
      <c r="FEO83" s="1117"/>
      <c r="FEP83" s="1117"/>
      <c r="FEQ83" s="1117"/>
      <c r="FER83" s="1117"/>
      <c r="FES83" s="1117"/>
      <c r="FET83" s="1117"/>
      <c r="FEU83" s="1117"/>
      <c r="FEV83" s="1117"/>
      <c r="FEW83" s="1117"/>
      <c r="FEX83" s="1117"/>
      <c r="FEY83" s="1117"/>
      <c r="FEZ83" s="1117"/>
      <c r="FFA83" s="1117"/>
      <c r="FFB83" s="1117"/>
      <c r="FFC83" s="1117"/>
      <c r="FFD83" s="1117"/>
      <c r="FFE83" s="1117"/>
      <c r="FFF83" s="1117"/>
      <c r="FFG83" s="1117"/>
      <c r="FFH83" s="1117"/>
      <c r="FFI83" s="1117"/>
      <c r="FFJ83" s="1117"/>
      <c r="FFK83" s="1117"/>
      <c r="FFL83" s="1117"/>
      <c r="FFM83" s="1117"/>
      <c r="FFN83" s="1117"/>
      <c r="FFO83" s="1117"/>
      <c r="FFP83" s="1117"/>
      <c r="FFQ83" s="1117"/>
      <c r="FFR83" s="1117"/>
      <c r="FFS83" s="1117"/>
      <c r="FFT83" s="1117"/>
      <c r="FFU83" s="1117"/>
      <c r="FFV83" s="1117"/>
      <c r="FFW83" s="1117"/>
      <c r="FFX83" s="1117"/>
      <c r="FFY83" s="1117"/>
      <c r="FFZ83" s="1117"/>
      <c r="FGA83" s="1117"/>
      <c r="FGB83" s="1117"/>
      <c r="FGC83" s="1117"/>
      <c r="FGD83" s="1117"/>
      <c r="FGE83" s="1117"/>
      <c r="FGF83" s="1117"/>
      <c r="FGG83" s="1117"/>
      <c r="FGH83" s="1117"/>
      <c r="FGI83" s="1117"/>
      <c r="FGJ83" s="1117"/>
      <c r="FGK83" s="1117"/>
      <c r="FGL83" s="1117"/>
      <c r="FGM83" s="1117"/>
      <c r="FGN83" s="1117"/>
      <c r="FGO83" s="1117"/>
      <c r="FGP83" s="1117"/>
      <c r="FGQ83" s="1117"/>
      <c r="FGR83" s="1117"/>
      <c r="FGS83" s="1117"/>
      <c r="FGT83" s="1117"/>
      <c r="FGU83" s="1117"/>
      <c r="FGV83" s="1117"/>
      <c r="FGW83" s="1117"/>
      <c r="FGX83" s="1117"/>
      <c r="FGY83" s="1117"/>
      <c r="FGZ83" s="1117"/>
      <c r="FHA83" s="1117"/>
      <c r="FHB83" s="1117"/>
      <c r="FHC83" s="1117"/>
      <c r="FHD83" s="1117"/>
      <c r="FHE83" s="1117"/>
      <c r="FHF83" s="1117"/>
      <c r="FHG83" s="1117"/>
      <c r="FHH83" s="1117"/>
      <c r="FHI83" s="1117"/>
      <c r="FHJ83" s="1117"/>
      <c r="FHK83" s="1117"/>
      <c r="FHL83" s="1117"/>
      <c r="FHM83" s="1117"/>
      <c r="FHN83" s="1117"/>
      <c r="FHO83" s="1117"/>
      <c r="FHP83" s="1117"/>
      <c r="FHQ83" s="1117"/>
      <c r="FHR83" s="1117"/>
      <c r="FHS83" s="1117"/>
      <c r="FHT83" s="1117"/>
      <c r="FHU83" s="1117"/>
      <c r="FHV83" s="1117"/>
      <c r="FHW83" s="1117"/>
      <c r="FHX83" s="1117"/>
      <c r="FHY83" s="1117"/>
      <c r="FHZ83" s="1117"/>
      <c r="FIA83" s="1117"/>
      <c r="FIB83" s="1117"/>
      <c r="FIC83" s="1117"/>
      <c r="FID83" s="1117"/>
      <c r="FIE83" s="1117"/>
      <c r="FIF83" s="1117"/>
      <c r="FIG83" s="1117"/>
      <c r="FIH83" s="1117"/>
      <c r="FII83" s="1117"/>
      <c r="FIJ83" s="1117"/>
      <c r="FIK83" s="1117"/>
      <c r="FIL83" s="1117"/>
      <c r="FIM83" s="1117"/>
      <c r="FIN83" s="1117"/>
      <c r="FIO83" s="1117"/>
      <c r="FIP83" s="1117"/>
      <c r="FIQ83" s="1117"/>
      <c r="FIR83" s="1117"/>
      <c r="FIS83" s="1117"/>
      <c r="FIT83" s="1117"/>
      <c r="FIU83" s="1117"/>
      <c r="FIV83" s="1117"/>
      <c r="FIW83" s="1117"/>
      <c r="FIX83" s="1117"/>
      <c r="FIY83" s="1117"/>
      <c r="FIZ83" s="1117"/>
      <c r="FJA83" s="1117"/>
      <c r="FJB83" s="1117"/>
      <c r="FJC83" s="1117"/>
      <c r="FJD83" s="1117"/>
      <c r="FJE83" s="1117"/>
      <c r="FJF83" s="1117"/>
      <c r="FJG83" s="1117"/>
      <c r="FJH83" s="1117"/>
      <c r="FJI83" s="1117"/>
      <c r="FJJ83" s="1117"/>
      <c r="FJK83" s="1117"/>
      <c r="FJL83" s="1117"/>
      <c r="FJM83" s="1117"/>
      <c r="FJN83" s="1117"/>
      <c r="FJO83" s="1117"/>
      <c r="FJP83" s="1117"/>
      <c r="FJQ83" s="1117"/>
      <c r="FJR83" s="1117"/>
      <c r="FJS83" s="1117"/>
      <c r="FJT83" s="1117"/>
      <c r="FJU83" s="1117"/>
      <c r="FJV83" s="1117"/>
      <c r="FJW83" s="1117"/>
      <c r="FJX83" s="1117"/>
      <c r="FJY83" s="1117"/>
      <c r="FJZ83" s="1117"/>
      <c r="FKA83" s="1117"/>
      <c r="FKB83" s="1117"/>
      <c r="FKC83" s="1117"/>
      <c r="FKD83" s="1117"/>
      <c r="FKE83" s="1117"/>
      <c r="FKF83" s="1117"/>
      <c r="FKG83" s="1117"/>
      <c r="FKH83" s="1117"/>
      <c r="FKI83" s="1117"/>
      <c r="FKJ83" s="1117"/>
      <c r="FKK83" s="1117"/>
      <c r="FKL83" s="1117"/>
      <c r="FKM83" s="1117"/>
      <c r="FKN83" s="1117"/>
      <c r="FKO83" s="1117"/>
      <c r="FKP83" s="1117"/>
      <c r="FKQ83" s="1117"/>
      <c r="FKR83" s="1117"/>
      <c r="FKS83" s="1117"/>
      <c r="FKT83" s="1117"/>
      <c r="FKU83" s="1117"/>
      <c r="FKV83" s="1117"/>
      <c r="FKW83" s="1117"/>
      <c r="FKX83" s="1117"/>
      <c r="FKY83" s="1117"/>
      <c r="FKZ83" s="1117"/>
      <c r="FLA83" s="1117"/>
      <c r="FLB83" s="1117"/>
      <c r="FLC83" s="1117"/>
      <c r="FLD83" s="1117"/>
      <c r="FLE83" s="1117"/>
      <c r="FLF83" s="1117"/>
      <c r="FLG83" s="1117"/>
      <c r="FLH83" s="1117"/>
      <c r="FLI83" s="1117"/>
      <c r="FLJ83" s="1117"/>
      <c r="FLK83" s="1117"/>
      <c r="FLL83" s="1117"/>
      <c r="FLM83" s="1117"/>
      <c r="FLN83" s="1117"/>
      <c r="FLO83" s="1117"/>
      <c r="FLP83" s="1117"/>
      <c r="FLQ83" s="1117"/>
      <c r="FLR83" s="1117"/>
      <c r="FLS83" s="1117"/>
      <c r="FLT83" s="1117"/>
      <c r="FLU83" s="1117"/>
      <c r="FLV83" s="1117"/>
      <c r="FLW83" s="1117"/>
      <c r="FLX83" s="1117"/>
      <c r="FLY83" s="1117"/>
      <c r="FLZ83" s="1117"/>
      <c r="FMA83" s="1117"/>
      <c r="FMB83" s="1117"/>
      <c r="FMC83" s="1117"/>
      <c r="FMD83" s="1117"/>
      <c r="FME83" s="1117"/>
      <c r="FMF83" s="1117"/>
      <c r="FMG83" s="1117"/>
      <c r="FMH83" s="1117"/>
      <c r="FMI83" s="1117"/>
      <c r="FMJ83" s="1117"/>
      <c r="FMK83" s="1117"/>
      <c r="FML83" s="1117"/>
      <c r="FMM83" s="1117"/>
      <c r="FMN83" s="1117"/>
      <c r="FMO83" s="1117"/>
      <c r="FMP83" s="1117"/>
      <c r="FMQ83" s="1117"/>
      <c r="FMR83" s="1117"/>
      <c r="FMS83" s="1117"/>
      <c r="FMT83" s="1117"/>
      <c r="FMU83" s="1117"/>
      <c r="FMV83" s="1117"/>
      <c r="FMW83" s="1117"/>
      <c r="FMX83" s="1117"/>
      <c r="FMY83" s="1117"/>
      <c r="FMZ83" s="1117"/>
      <c r="FNA83" s="1117"/>
      <c r="FNB83" s="1117"/>
      <c r="FNC83" s="1117"/>
      <c r="FND83" s="1117"/>
      <c r="FNE83" s="1117"/>
      <c r="FNF83" s="1117"/>
      <c r="FNG83" s="1117"/>
      <c r="FNH83" s="1117"/>
      <c r="FNI83" s="1117"/>
      <c r="FNJ83" s="1117"/>
      <c r="FNK83" s="1117"/>
      <c r="FNL83" s="1117"/>
      <c r="FNM83" s="1117"/>
      <c r="FNN83" s="1117"/>
      <c r="FNO83" s="1117"/>
      <c r="FNP83" s="1117"/>
      <c r="FNQ83" s="1117"/>
      <c r="FNR83" s="1117"/>
      <c r="FNS83" s="1117"/>
      <c r="FNT83" s="1117"/>
      <c r="FNU83" s="1117"/>
      <c r="FNV83" s="1117"/>
      <c r="FNW83" s="1117"/>
      <c r="FNX83" s="1117"/>
      <c r="FNY83" s="1117"/>
      <c r="FNZ83" s="1117"/>
      <c r="FOA83" s="1117"/>
      <c r="FOB83" s="1117"/>
      <c r="FOC83" s="1117"/>
      <c r="FOD83" s="1117"/>
      <c r="FOE83" s="1117"/>
      <c r="FOF83" s="1117"/>
      <c r="FOG83" s="1117"/>
      <c r="FOH83" s="1117"/>
      <c r="FOI83" s="1117"/>
      <c r="FOJ83" s="1117"/>
      <c r="FOK83" s="1117"/>
      <c r="FOL83" s="1117"/>
      <c r="FOM83" s="1117"/>
      <c r="FON83" s="1117"/>
      <c r="FOO83" s="1117"/>
      <c r="FOP83" s="1117"/>
      <c r="FOQ83" s="1117"/>
      <c r="FOR83" s="1117"/>
      <c r="FOS83" s="1117"/>
      <c r="FOT83" s="1117"/>
      <c r="FOU83" s="1117"/>
      <c r="FOV83" s="1117"/>
      <c r="FOW83" s="1117"/>
      <c r="FOX83" s="1117"/>
      <c r="FOY83" s="1117"/>
      <c r="FOZ83" s="1117"/>
      <c r="FPA83" s="1117"/>
      <c r="FPB83" s="1117"/>
      <c r="FPC83" s="1117"/>
      <c r="FPD83" s="1117"/>
      <c r="FPE83" s="1117"/>
      <c r="FPF83" s="1117"/>
      <c r="FPG83" s="1117"/>
      <c r="FPH83" s="1117"/>
      <c r="FPI83" s="1117"/>
      <c r="FPJ83" s="1117"/>
      <c r="FPK83" s="1117"/>
      <c r="FPL83" s="1117"/>
      <c r="FPM83" s="1117"/>
      <c r="FPN83" s="1117"/>
      <c r="FPO83" s="1117"/>
      <c r="FPP83" s="1117"/>
      <c r="FPQ83" s="1117"/>
      <c r="FPR83" s="1117"/>
      <c r="FPS83" s="1117"/>
      <c r="FPT83" s="1117"/>
      <c r="FPU83" s="1117"/>
      <c r="FPV83" s="1117"/>
      <c r="FPW83" s="1117"/>
      <c r="FPX83" s="1117"/>
      <c r="FPY83" s="1117"/>
      <c r="FPZ83" s="1117"/>
      <c r="FQA83" s="1117"/>
      <c r="FQB83" s="1117"/>
      <c r="FQC83" s="1117"/>
      <c r="FQD83" s="1117"/>
      <c r="FQE83" s="1117"/>
      <c r="FQF83" s="1117"/>
      <c r="FQG83" s="1117"/>
      <c r="FQH83" s="1117"/>
      <c r="FQI83" s="1117"/>
      <c r="FQJ83" s="1117"/>
      <c r="FQK83" s="1117"/>
      <c r="FQL83" s="1117"/>
      <c r="FQM83" s="1117"/>
      <c r="FQN83" s="1117"/>
      <c r="FQO83" s="1117"/>
      <c r="FQP83" s="1117"/>
      <c r="FQQ83" s="1117"/>
      <c r="FQR83" s="1117"/>
      <c r="FQS83" s="1117"/>
      <c r="FQT83" s="1117"/>
      <c r="FQU83" s="1117"/>
      <c r="FQV83" s="1117"/>
      <c r="FQW83" s="1117"/>
      <c r="FQX83" s="1117"/>
      <c r="FQY83" s="1117"/>
      <c r="FQZ83" s="1117"/>
      <c r="FRA83" s="1117"/>
      <c r="FRB83" s="1117"/>
      <c r="FRC83" s="1117"/>
      <c r="FRD83" s="1117"/>
      <c r="FRE83" s="1117"/>
      <c r="FRF83" s="1117"/>
      <c r="FRG83" s="1117"/>
      <c r="FRH83" s="1117"/>
      <c r="FRI83" s="1117"/>
      <c r="FRJ83" s="1117"/>
      <c r="FRK83" s="1117"/>
      <c r="FRL83" s="1117"/>
      <c r="FRM83" s="1117"/>
      <c r="FRN83" s="1117"/>
      <c r="FRO83" s="1117"/>
      <c r="FRP83" s="1117"/>
      <c r="FRQ83" s="1117"/>
      <c r="FRR83" s="1117"/>
      <c r="FRS83" s="1117"/>
      <c r="FRT83" s="1117"/>
      <c r="FRU83" s="1117"/>
      <c r="FRV83" s="1117"/>
      <c r="FRW83" s="1117"/>
      <c r="FRX83" s="1117"/>
      <c r="FRY83" s="1117"/>
      <c r="FRZ83" s="1117"/>
      <c r="FSA83" s="1117"/>
      <c r="FSB83" s="1117"/>
      <c r="FSC83" s="1117"/>
      <c r="FSD83" s="1117"/>
      <c r="FSE83" s="1117"/>
      <c r="FSF83" s="1117"/>
      <c r="FSG83" s="1117"/>
      <c r="FSH83" s="1117"/>
      <c r="FSI83" s="1117"/>
      <c r="FSJ83" s="1117"/>
      <c r="FSK83" s="1117"/>
      <c r="FSL83" s="1117"/>
      <c r="FSM83" s="1117"/>
      <c r="FSN83" s="1117"/>
      <c r="FSO83" s="1117"/>
      <c r="FSP83" s="1117"/>
      <c r="FSQ83" s="1117"/>
      <c r="FSR83" s="1117"/>
      <c r="FSS83" s="1117"/>
      <c r="FST83" s="1117"/>
      <c r="FSU83" s="1117"/>
      <c r="FSV83" s="1117"/>
      <c r="FSW83" s="1117"/>
      <c r="FSX83" s="1117"/>
      <c r="FSY83" s="1117"/>
      <c r="FSZ83" s="1117"/>
      <c r="FTA83" s="1117"/>
      <c r="FTB83" s="1117"/>
      <c r="FTC83" s="1117"/>
      <c r="FTD83" s="1117"/>
      <c r="FTE83" s="1117"/>
      <c r="FTF83" s="1117"/>
      <c r="FTG83" s="1117"/>
      <c r="FTH83" s="1117"/>
      <c r="FTI83" s="1117"/>
      <c r="FTJ83" s="1117"/>
      <c r="FTK83" s="1117"/>
      <c r="FTL83" s="1117"/>
      <c r="FTM83" s="1117"/>
      <c r="FTN83" s="1117"/>
      <c r="FTO83" s="1117"/>
      <c r="FTP83" s="1117"/>
      <c r="FTQ83" s="1117"/>
      <c r="FTR83" s="1117"/>
      <c r="FTS83" s="1117"/>
      <c r="FTT83" s="1117"/>
      <c r="FTU83" s="1117"/>
      <c r="FTV83" s="1117"/>
      <c r="FTW83" s="1117"/>
      <c r="FTX83" s="1117"/>
      <c r="FTY83" s="1117"/>
      <c r="FTZ83" s="1117"/>
      <c r="FUA83" s="1117"/>
      <c r="FUB83" s="1117"/>
      <c r="FUC83" s="1117"/>
      <c r="FUD83" s="1117"/>
      <c r="FUE83" s="1117"/>
      <c r="FUF83" s="1117"/>
      <c r="FUG83" s="1117"/>
      <c r="FUH83" s="1117"/>
      <c r="FUI83" s="1117"/>
      <c r="FUJ83" s="1117"/>
      <c r="FUK83" s="1117"/>
      <c r="FUL83" s="1117"/>
      <c r="FUM83" s="1117"/>
      <c r="FUN83" s="1117"/>
      <c r="FUO83" s="1117"/>
      <c r="FUP83" s="1117"/>
      <c r="FUQ83" s="1117"/>
      <c r="FUR83" s="1117"/>
      <c r="FUS83" s="1117"/>
      <c r="FUT83" s="1117"/>
      <c r="FUU83" s="1117"/>
      <c r="FUV83" s="1117"/>
      <c r="FUW83" s="1117"/>
      <c r="FUX83" s="1117"/>
      <c r="FUY83" s="1117"/>
      <c r="FUZ83" s="1117"/>
      <c r="FVA83" s="1117"/>
      <c r="FVB83" s="1117"/>
      <c r="FVC83" s="1117"/>
      <c r="FVD83" s="1117"/>
      <c r="FVE83" s="1117"/>
      <c r="FVF83" s="1117"/>
      <c r="FVG83" s="1117"/>
      <c r="FVH83" s="1117"/>
      <c r="FVI83" s="1117"/>
      <c r="FVJ83" s="1117"/>
      <c r="FVK83" s="1117"/>
      <c r="FVL83" s="1117"/>
      <c r="FVM83" s="1117"/>
      <c r="FVN83" s="1117"/>
      <c r="FVO83" s="1117"/>
      <c r="FVP83" s="1117"/>
      <c r="FVQ83" s="1117"/>
      <c r="FVR83" s="1117"/>
      <c r="FVS83" s="1117"/>
      <c r="FVT83" s="1117"/>
      <c r="FVU83" s="1117"/>
      <c r="FVV83" s="1117"/>
      <c r="FVW83" s="1117"/>
      <c r="FVX83" s="1117"/>
      <c r="FVY83" s="1117"/>
      <c r="FVZ83" s="1117"/>
      <c r="FWA83" s="1117"/>
      <c r="FWB83" s="1117"/>
      <c r="FWC83" s="1117"/>
      <c r="FWD83" s="1117"/>
      <c r="FWE83" s="1117"/>
      <c r="FWF83" s="1117"/>
      <c r="FWG83" s="1117"/>
      <c r="FWH83" s="1117"/>
      <c r="FWI83" s="1117"/>
      <c r="FWJ83" s="1117"/>
      <c r="FWK83" s="1117"/>
      <c r="FWL83" s="1117"/>
      <c r="FWM83" s="1117"/>
      <c r="FWN83" s="1117"/>
      <c r="FWO83" s="1117"/>
      <c r="FWP83" s="1117"/>
      <c r="FWQ83" s="1117"/>
      <c r="FWR83" s="1117"/>
      <c r="FWS83" s="1117"/>
      <c r="FWT83" s="1117"/>
      <c r="FWU83" s="1117"/>
      <c r="FWV83" s="1117"/>
      <c r="FWW83" s="1117"/>
      <c r="FWX83" s="1117"/>
      <c r="FWY83" s="1117"/>
      <c r="FWZ83" s="1117"/>
      <c r="FXA83" s="1117"/>
      <c r="FXB83" s="1117"/>
      <c r="FXC83" s="1117"/>
      <c r="FXD83" s="1117"/>
      <c r="FXE83" s="1117"/>
      <c r="FXF83" s="1117"/>
      <c r="FXG83" s="1117"/>
      <c r="FXH83" s="1117"/>
      <c r="FXI83" s="1117"/>
      <c r="FXJ83" s="1117"/>
      <c r="FXK83" s="1117"/>
      <c r="FXL83" s="1117"/>
      <c r="FXM83" s="1117"/>
      <c r="FXN83" s="1117"/>
      <c r="FXO83" s="1117"/>
      <c r="FXP83" s="1117"/>
      <c r="FXQ83" s="1117"/>
      <c r="FXR83" s="1117"/>
      <c r="FXS83" s="1117"/>
      <c r="FXT83" s="1117"/>
      <c r="FXU83" s="1117"/>
      <c r="FXV83" s="1117"/>
      <c r="FXW83" s="1117"/>
      <c r="FXX83" s="1117"/>
      <c r="FXY83" s="1117"/>
      <c r="FXZ83" s="1117"/>
      <c r="FYA83" s="1117"/>
      <c r="FYB83" s="1117"/>
      <c r="FYC83" s="1117"/>
      <c r="FYD83" s="1117"/>
      <c r="FYE83" s="1117"/>
      <c r="FYF83" s="1117"/>
      <c r="FYG83" s="1117"/>
      <c r="FYH83" s="1117"/>
      <c r="FYI83" s="1117"/>
      <c r="FYJ83" s="1117"/>
      <c r="FYK83" s="1117"/>
      <c r="FYL83" s="1117"/>
      <c r="FYM83" s="1117"/>
      <c r="FYN83" s="1117"/>
      <c r="FYO83" s="1117"/>
      <c r="FYP83" s="1117"/>
      <c r="FYQ83" s="1117"/>
      <c r="FYR83" s="1117"/>
      <c r="FYS83" s="1117"/>
      <c r="FYT83" s="1117"/>
      <c r="FYU83" s="1117"/>
      <c r="FYV83" s="1117"/>
      <c r="FYW83" s="1117"/>
      <c r="FYX83" s="1117"/>
      <c r="FYY83" s="1117"/>
      <c r="FYZ83" s="1117"/>
      <c r="FZA83" s="1117"/>
      <c r="FZB83" s="1117"/>
      <c r="FZC83" s="1117"/>
      <c r="FZD83" s="1117"/>
      <c r="FZE83" s="1117"/>
      <c r="FZF83" s="1117"/>
      <c r="FZG83" s="1117"/>
      <c r="FZH83" s="1117"/>
      <c r="FZI83" s="1117"/>
      <c r="FZJ83" s="1117"/>
      <c r="FZK83" s="1117"/>
      <c r="FZL83" s="1117"/>
      <c r="FZM83" s="1117"/>
      <c r="FZN83" s="1117"/>
      <c r="FZO83" s="1117"/>
      <c r="FZP83" s="1117"/>
      <c r="FZQ83" s="1117"/>
      <c r="FZR83" s="1117"/>
      <c r="FZS83" s="1117"/>
      <c r="FZT83" s="1117"/>
      <c r="FZU83" s="1117"/>
      <c r="FZV83" s="1117"/>
      <c r="FZW83" s="1117"/>
      <c r="FZX83" s="1117"/>
      <c r="FZY83" s="1117"/>
      <c r="FZZ83" s="1117"/>
      <c r="GAA83" s="1117"/>
      <c r="GAB83" s="1117"/>
      <c r="GAC83" s="1117"/>
      <c r="GAD83" s="1117"/>
      <c r="GAE83" s="1117"/>
      <c r="GAF83" s="1117"/>
      <c r="GAG83" s="1117"/>
      <c r="GAH83" s="1117"/>
      <c r="GAI83" s="1117"/>
      <c r="GAJ83" s="1117"/>
      <c r="GAK83" s="1117"/>
      <c r="GAL83" s="1117"/>
      <c r="GAM83" s="1117"/>
      <c r="GAN83" s="1117"/>
      <c r="GAO83" s="1117"/>
      <c r="GAP83" s="1117"/>
      <c r="GAQ83" s="1117"/>
      <c r="GAR83" s="1117"/>
      <c r="GAS83" s="1117"/>
      <c r="GAT83" s="1117"/>
      <c r="GAU83" s="1117"/>
      <c r="GAV83" s="1117"/>
      <c r="GAW83" s="1117"/>
      <c r="GAX83" s="1117"/>
      <c r="GAY83" s="1117"/>
      <c r="GAZ83" s="1117"/>
      <c r="GBA83" s="1117"/>
      <c r="GBB83" s="1117"/>
      <c r="GBC83" s="1117"/>
      <c r="GBD83" s="1117"/>
      <c r="GBE83" s="1117"/>
      <c r="GBF83" s="1117"/>
      <c r="GBG83" s="1117"/>
      <c r="GBH83" s="1117"/>
      <c r="GBI83" s="1117"/>
      <c r="GBJ83" s="1117"/>
      <c r="GBK83" s="1117"/>
      <c r="GBL83" s="1117"/>
      <c r="GBM83" s="1117"/>
      <c r="GBN83" s="1117"/>
      <c r="GBO83" s="1117"/>
      <c r="GBP83" s="1117"/>
      <c r="GBQ83" s="1117"/>
      <c r="GBR83" s="1117"/>
      <c r="GBS83" s="1117"/>
      <c r="GBT83" s="1117"/>
      <c r="GBU83" s="1117"/>
      <c r="GBV83" s="1117"/>
      <c r="GBW83" s="1117"/>
      <c r="GBX83" s="1117"/>
      <c r="GBY83" s="1117"/>
      <c r="GBZ83" s="1117"/>
      <c r="GCA83" s="1117"/>
      <c r="GCB83" s="1117"/>
      <c r="GCC83" s="1117"/>
      <c r="GCD83" s="1117"/>
      <c r="GCE83" s="1117"/>
      <c r="GCF83" s="1117"/>
      <c r="GCG83" s="1117"/>
      <c r="GCH83" s="1117"/>
      <c r="GCI83" s="1117"/>
      <c r="GCJ83" s="1117"/>
      <c r="GCK83" s="1117"/>
      <c r="GCL83" s="1117"/>
      <c r="GCM83" s="1117"/>
      <c r="GCN83" s="1117"/>
      <c r="GCO83" s="1117"/>
      <c r="GCP83" s="1117"/>
      <c r="GCQ83" s="1117"/>
      <c r="GCR83" s="1117"/>
      <c r="GCS83" s="1117"/>
      <c r="GCT83" s="1117"/>
      <c r="GCU83" s="1117"/>
      <c r="GCV83" s="1117"/>
      <c r="GCW83" s="1117"/>
      <c r="GCX83" s="1117"/>
      <c r="GCY83" s="1117"/>
      <c r="GCZ83" s="1117"/>
      <c r="GDA83" s="1117"/>
      <c r="GDB83" s="1117"/>
      <c r="GDC83" s="1117"/>
      <c r="GDD83" s="1117"/>
      <c r="GDE83" s="1117"/>
      <c r="GDF83" s="1117"/>
      <c r="GDG83" s="1117"/>
      <c r="GDH83" s="1117"/>
      <c r="GDI83" s="1117"/>
      <c r="GDJ83" s="1117"/>
      <c r="GDK83" s="1117"/>
      <c r="GDL83" s="1117"/>
      <c r="GDM83" s="1117"/>
      <c r="GDN83" s="1117"/>
      <c r="GDO83" s="1117"/>
      <c r="GDP83" s="1117"/>
      <c r="GDQ83" s="1117"/>
      <c r="GDR83" s="1117"/>
      <c r="GDS83" s="1117"/>
      <c r="GDT83" s="1117"/>
      <c r="GDU83" s="1117"/>
      <c r="GDV83" s="1117"/>
      <c r="GDW83" s="1117"/>
      <c r="GDX83" s="1117"/>
      <c r="GDY83" s="1117"/>
      <c r="GDZ83" s="1117"/>
      <c r="GEA83" s="1117"/>
      <c r="GEB83" s="1117"/>
      <c r="GEC83" s="1117"/>
      <c r="GED83" s="1117"/>
      <c r="GEE83" s="1117"/>
      <c r="GEF83" s="1117"/>
      <c r="GEG83" s="1117"/>
      <c r="GEH83" s="1117"/>
      <c r="GEI83" s="1117"/>
      <c r="GEJ83" s="1117"/>
      <c r="GEK83" s="1117"/>
      <c r="GEL83" s="1117"/>
      <c r="GEM83" s="1117"/>
      <c r="GEN83" s="1117"/>
      <c r="GEO83" s="1117"/>
      <c r="GEP83" s="1117"/>
      <c r="GEQ83" s="1117"/>
      <c r="GER83" s="1117"/>
      <c r="GES83" s="1117"/>
      <c r="GET83" s="1117"/>
      <c r="GEU83" s="1117"/>
      <c r="GEV83" s="1117"/>
      <c r="GEW83" s="1117"/>
      <c r="GEX83" s="1117"/>
      <c r="GEY83" s="1117"/>
      <c r="GEZ83" s="1117"/>
      <c r="GFA83" s="1117"/>
      <c r="GFB83" s="1117"/>
      <c r="GFC83" s="1117"/>
      <c r="GFD83" s="1117"/>
      <c r="GFE83" s="1117"/>
      <c r="GFF83" s="1117"/>
      <c r="GFG83" s="1117"/>
      <c r="GFH83" s="1117"/>
      <c r="GFI83" s="1117"/>
      <c r="GFJ83" s="1117"/>
      <c r="GFK83" s="1117"/>
      <c r="GFL83" s="1117"/>
      <c r="GFM83" s="1117"/>
      <c r="GFN83" s="1117"/>
      <c r="GFO83" s="1117"/>
      <c r="GFP83" s="1117"/>
      <c r="GFQ83" s="1117"/>
      <c r="GFR83" s="1117"/>
      <c r="GFS83" s="1117"/>
      <c r="GFT83" s="1117"/>
      <c r="GFU83" s="1117"/>
      <c r="GFV83" s="1117"/>
      <c r="GFW83" s="1117"/>
      <c r="GFX83" s="1117"/>
      <c r="GFY83" s="1117"/>
      <c r="GFZ83" s="1117"/>
      <c r="GGA83" s="1117"/>
      <c r="GGB83" s="1117"/>
      <c r="GGC83" s="1117"/>
      <c r="GGD83" s="1117"/>
      <c r="GGE83" s="1117"/>
      <c r="GGF83" s="1117"/>
      <c r="GGG83" s="1117"/>
      <c r="GGH83" s="1117"/>
      <c r="GGI83" s="1117"/>
      <c r="GGJ83" s="1117"/>
      <c r="GGK83" s="1117"/>
      <c r="GGL83" s="1117"/>
      <c r="GGM83" s="1117"/>
      <c r="GGN83" s="1117"/>
      <c r="GGO83" s="1117"/>
      <c r="GGP83" s="1117"/>
      <c r="GGQ83" s="1117"/>
      <c r="GGR83" s="1117"/>
      <c r="GGS83" s="1117"/>
      <c r="GGT83" s="1117"/>
      <c r="GGU83" s="1117"/>
      <c r="GGV83" s="1117"/>
      <c r="GGW83" s="1117"/>
      <c r="GGX83" s="1117"/>
      <c r="GGY83" s="1117"/>
      <c r="GGZ83" s="1117"/>
      <c r="GHA83" s="1117"/>
      <c r="GHB83" s="1117"/>
      <c r="GHC83" s="1117"/>
      <c r="GHD83" s="1117"/>
      <c r="GHE83" s="1117"/>
      <c r="GHF83" s="1117"/>
      <c r="GHG83" s="1117"/>
      <c r="GHH83" s="1117"/>
      <c r="GHI83" s="1117"/>
      <c r="GHJ83" s="1117"/>
      <c r="GHK83" s="1117"/>
      <c r="GHL83" s="1117"/>
      <c r="GHM83" s="1117"/>
      <c r="GHN83" s="1117"/>
      <c r="GHO83" s="1117"/>
      <c r="GHP83" s="1117"/>
      <c r="GHQ83" s="1117"/>
      <c r="GHR83" s="1117"/>
      <c r="GHS83" s="1117"/>
      <c r="GHT83" s="1117"/>
      <c r="GHU83" s="1117"/>
      <c r="GHV83" s="1117"/>
      <c r="GHW83" s="1117"/>
      <c r="GHX83" s="1117"/>
      <c r="GHY83" s="1117"/>
      <c r="GHZ83" s="1117"/>
      <c r="GIA83" s="1117"/>
      <c r="GIB83" s="1117"/>
      <c r="GIC83" s="1117"/>
      <c r="GID83" s="1117"/>
      <c r="GIE83" s="1117"/>
      <c r="GIF83" s="1117"/>
      <c r="GIG83" s="1117"/>
      <c r="GIH83" s="1117"/>
      <c r="GII83" s="1117"/>
      <c r="GIJ83" s="1117"/>
      <c r="GIK83" s="1117"/>
      <c r="GIL83" s="1117"/>
      <c r="GIM83" s="1117"/>
      <c r="GIN83" s="1117"/>
      <c r="GIO83" s="1117"/>
      <c r="GIP83" s="1117"/>
      <c r="GIQ83" s="1117"/>
      <c r="GIR83" s="1117"/>
      <c r="GIS83" s="1117"/>
      <c r="GIT83" s="1117"/>
      <c r="GIU83" s="1117"/>
      <c r="GIV83" s="1117"/>
      <c r="GIW83" s="1117"/>
      <c r="GIX83" s="1117"/>
      <c r="GIY83" s="1117"/>
      <c r="GIZ83" s="1117"/>
      <c r="GJA83" s="1117"/>
      <c r="GJB83" s="1117"/>
      <c r="GJC83" s="1117"/>
      <c r="GJD83" s="1117"/>
      <c r="GJE83" s="1117"/>
      <c r="GJF83" s="1117"/>
      <c r="GJG83" s="1117"/>
      <c r="GJH83" s="1117"/>
      <c r="GJI83" s="1117"/>
      <c r="GJJ83" s="1117"/>
      <c r="GJK83" s="1117"/>
      <c r="GJL83" s="1117"/>
      <c r="GJM83" s="1117"/>
      <c r="GJN83" s="1117"/>
      <c r="GJO83" s="1117"/>
      <c r="GJP83" s="1117"/>
      <c r="GJQ83" s="1117"/>
      <c r="GJR83" s="1117"/>
      <c r="GJS83" s="1117"/>
      <c r="GJT83" s="1117"/>
      <c r="GJU83" s="1117"/>
      <c r="GJV83" s="1117"/>
      <c r="GJW83" s="1117"/>
      <c r="GJX83" s="1117"/>
      <c r="GJY83" s="1117"/>
      <c r="GJZ83" s="1117"/>
      <c r="GKA83" s="1117"/>
      <c r="GKB83" s="1117"/>
      <c r="GKC83" s="1117"/>
      <c r="GKD83" s="1117"/>
      <c r="GKE83" s="1117"/>
      <c r="GKF83" s="1117"/>
      <c r="GKG83" s="1117"/>
      <c r="GKH83" s="1117"/>
      <c r="GKI83" s="1117"/>
      <c r="GKJ83" s="1117"/>
      <c r="GKK83" s="1117"/>
      <c r="GKL83" s="1117"/>
      <c r="GKM83" s="1117"/>
      <c r="GKN83" s="1117"/>
      <c r="GKO83" s="1117"/>
      <c r="GKP83" s="1117"/>
      <c r="GKQ83" s="1117"/>
      <c r="GKR83" s="1117"/>
      <c r="GKS83" s="1117"/>
      <c r="GKT83" s="1117"/>
      <c r="GKU83" s="1117"/>
      <c r="GKV83" s="1117"/>
      <c r="GKW83" s="1117"/>
      <c r="GKX83" s="1117"/>
      <c r="GKY83" s="1117"/>
      <c r="GKZ83" s="1117"/>
      <c r="GLA83" s="1117"/>
      <c r="GLB83" s="1117"/>
      <c r="GLC83" s="1117"/>
      <c r="GLD83" s="1117"/>
      <c r="GLE83" s="1117"/>
      <c r="GLF83" s="1117"/>
      <c r="GLG83" s="1117"/>
      <c r="GLH83" s="1117"/>
      <c r="GLI83" s="1117"/>
      <c r="GLJ83" s="1117"/>
      <c r="GLK83" s="1117"/>
      <c r="GLL83" s="1117"/>
      <c r="GLM83" s="1117"/>
      <c r="GLN83" s="1117"/>
      <c r="GLO83" s="1117"/>
      <c r="GLP83" s="1117"/>
      <c r="GLQ83" s="1117"/>
      <c r="GLR83" s="1117"/>
      <c r="GLS83" s="1117"/>
      <c r="GLT83" s="1117"/>
      <c r="GLU83" s="1117"/>
      <c r="GLV83" s="1117"/>
      <c r="GLW83" s="1117"/>
      <c r="GLX83" s="1117"/>
      <c r="GLY83" s="1117"/>
      <c r="GLZ83" s="1117"/>
      <c r="GMA83" s="1117"/>
      <c r="GMB83" s="1117"/>
      <c r="GMC83" s="1117"/>
      <c r="GMD83" s="1117"/>
      <c r="GME83" s="1117"/>
      <c r="GMF83" s="1117"/>
      <c r="GMG83" s="1117"/>
      <c r="GMH83" s="1117"/>
      <c r="GMI83" s="1117"/>
      <c r="GMJ83" s="1117"/>
      <c r="GMK83" s="1117"/>
      <c r="GML83" s="1117"/>
      <c r="GMM83" s="1117"/>
      <c r="GMN83" s="1117"/>
      <c r="GMO83" s="1117"/>
      <c r="GMP83" s="1117"/>
      <c r="GMQ83" s="1117"/>
      <c r="GMR83" s="1117"/>
      <c r="GMS83" s="1117"/>
      <c r="GMT83" s="1117"/>
      <c r="GMU83" s="1117"/>
      <c r="GMV83" s="1117"/>
      <c r="GMW83" s="1117"/>
      <c r="GMX83" s="1117"/>
      <c r="GMY83" s="1117"/>
      <c r="GMZ83" s="1117"/>
      <c r="GNA83" s="1117"/>
      <c r="GNB83" s="1117"/>
      <c r="GNC83" s="1117"/>
      <c r="GND83" s="1117"/>
      <c r="GNE83" s="1117"/>
      <c r="GNF83" s="1117"/>
      <c r="GNG83" s="1117"/>
      <c r="GNH83" s="1117"/>
      <c r="GNI83" s="1117"/>
      <c r="GNJ83" s="1117"/>
      <c r="GNK83" s="1117"/>
      <c r="GNL83" s="1117"/>
      <c r="GNM83" s="1117"/>
      <c r="GNN83" s="1117"/>
      <c r="GNO83" s="1117"/>
      <c r="GNP83" s="1117"/>
      <c r="GNQ83" s="1117"/>
      <c r="GNR83" s="1117"/>
      <c r="GNS83" s="1117"/>
      <c r="GNT83" s="1117"/>
      <c r="GNU83" s="1117"/>
      <c r="GNV83" s="1117"/>
      <c r="GNW83" s="1117"/>
      <c r="GNX83" s="1117"/>
      <c r="GNY83" s="1117"/>
      <c r="GNZ83" s="1117"/>
      <c r="GOA83" s="1117"/>
      <c r="GOB83" s="1117"/>
      <c r="GOC83" s="1117"/>
      <c r="GOD83" s="1117"/>
      <c r="GOE83" s="1117"/>
      <c r="GOF83" s="1117"/>
      <c r="GOG83" s="1117"/>
      <c r="GOH83" s="1117"/>
      <c r="GOI83" s="1117"/>
      <c r="GOJ83" s="1117"/>
      <c r="GOK83" s="1117"/>
      <c r="GOL83" s="1117"/>
      <c r="GOM83" s="1117"/>
      <c r="GON83" s="1117"/>
      <c r="GOO83" s="1117"/>
      <c r="GOP83" s="1117"/>
      <c r="GOQ83" s="1117"/>
      <c r="GOR83" s="1117"/>
      <c r="GOS83" s="1117"/>
      <c r="GOT83" s="1117"/>
      <c r="GOU83" s="1117"/>
      <c r="GOV83" s="1117"/>
      <c r="GOW83" s="1117"/>
      <c r="GOX83" s="1117"/>
      <c r="GOY83" s="1117"/>
      <c r="GOZ83" s="1117"/>
      <c r="GPA83" s="1117"/>
      <c r="GPB83" s="1117"/>
      <c r="GPC83" s="1117"/>
      <c r="GPD83" s="1117"/>
      <c r="GPE83" s="1117"/>
      <c r="GPF83" s="1117"/>
      <c r="GPG83" s="1117"/>
      <c r="GPH83" s="1117"/>
      <c r="GPI83" s="1117"/>
      <c r="GPJ83" s="1117"/>
      <c r="GPK83" s="1117"/>
      <c r="GPL83" s="1117"/>
      <c r="GPM83" s="1117"/>
      <c r="GPN83" s="1117"/>
      <c r="GPO83" s="1117"/>
      <c r="GPP83" s="1117"/>
      <c r="GPQ83" s="1117"/>
      <c r="GPR83" s="1117"/>
      <c r="GPS83" s="1117"/>
      <c r="GPT83" s="1117"/>
      <c r="GPU83" s="1117"/>
      <c r="GPV83" s="1117"/>
      <c r="GPW83" s="1117"/>
      <c r="GPX83" s="1117"/>
      <c r="GPY83" s="1117"/>
      <c r="GPZ83" s="1117"/>
      <c r="GQA83" s="1117"/>
      <c r="GQB83" s="1117"/>
      <c r="GQC83" s="1117"/>
      <c r="GQD83" s="1117"/>
      <c r="GQE83" s="1117"/>
      <c r="GQF83" s="1117"/>
      <c r="GQG83" s="1117"/>
      <c r="GQH83" s="1117"/>
      <c r="GQI83" s="1117"/>
      <c r="GQJ83" s="1117"/>
      <c r="GQK83" s="1117"/>
      <c r="GQL83" s="1117"/>
      <c r="GQM83" s="1117"/>
      <c r="GQN83" s="1117"/>
      <c r="GQO83" s="1117"/>
      <c r="GQP83" s="1117"/>
      <c r="GQQ83" s="1117"/>
      <c r="GQR83" s="1117"/>
      <c r="GQS83" s="1117"/>
      <c r="GQT83" s="1117"/>
      <c r="GQU83" s="1117"/>
      <c r="GQV83" s="1117"/>
      <c r="GQW83" s="1117"/>
      <c r="GQX83" s="1117"/>
      <c r="GQY83" s="1117"/>
      <c r="GQZ83" s="1117"/>
      <c r="GRA83" s="1117"/>
      <c r="GRB83" s="1117"/>
      <c r="GRC83" s="1117"/>
      <c r="GRD83" s="1117"/>
      <c r="GRE83" s="1117"/>
      <c r="GRF83" s="1117"/>
      <c r="GRG83" s="1117"/>
      <c r="GRH83" s="1117"/>
      <c r="GRI83" s="1117"/>
      <c r="GRJ83" s="1117"/>
      <c r="GRK83" s="1117"/>
      <c r="GRL83" s="1117"/>
      <c r="GRM83" s="1117"/>
      <c r="GRN83" s="1117"/>
      <c r="GRO83" s="1117"/>
      <c r="GRP83" s="1117"/>
      <c r="GRQ83" s="1117"/>
      <c r="GRR83" s="1117"/>
      <c r="GRS83" s="1117"/>
      <c r="GRT83" s="1117"/>
      <c r="GRU83" s="1117"/>
      <c r="GRV83" s="1117"/>
      <c r="GRW83" s="1117"/>
      <c r="GRX83" s="1117"/>
      <c r="GRY83" s="1117"/>
      <c r="GRZ83" s="1117"/>
      <c r="GSA83" s="1117"/>
      <c r="GSB83" s="1117"/>
      <c r="GSC83" s="1117"/>
      <c r="GSD83" s="1117"/>
      <c r="GSE83" s="1117"/>
      <c r="GSF83" s="1117"/>
      <c r="GSG83" s="1117"/>
      <c r="GSH83" s="1117"/>
      <c r="GSI83" s="1117"/>
      <c r="GSJ83" s="1117"/>
      <c r="GSK83" s="1117"/>
      <c r="GSL83" s="1117"/>
      <c r="GSM83" s="1117"/>
      <c r="GSN83" s="1117"/>
      <c r="GSO83" s="1117"/>
      <c r="GSP83" s="1117"/>
      <c r="GSQ83" s="1117"/>
      <c r="GSR83" s="1117"/>
      <c r="GSS83" s="1117"/>
      <c r="GST83" s="1117"/>
      <c r="GSU83" s="1117"/>
      <c r="GSV83" s="1117"/>
      <c r="GSW83" s="1117"/>
      <c r="GSX83" s="1117"/>
      <c r="GSY83" s="1117"/>
      <c r="GSZ83" s="1117"/>
      <c r="GTA83" s="1117"/>
      <c r="GTB83" s="1117"/>
      <c r="GTC83" s="1117"/>
      <c r="GTD83" s="1117"/>
      <c r="GTE83" s="1117"/>
      <c r="GTF83" s="1117"/>
      <c r="GTG83" s="1117"/>
      <c r="GTH83" s="1117"/>
      <c r="GTI83" s="1117"/>
      <c r="GTJ83" s="1117"/>
      <c r="GTK83" s="1117"/>
      <c r="GTL83" s="1117"/>
      <c r="GTM83" s="1117"/>
      <c r="GTN83" s="1117"/>
      <c r="GTO83" s="1117"/>
      <c r="GTP83" s="1117"/>
      <c r="GTQ83" s="1117"/>
      <c r="GTR83" s="1117"/>
      <c r="GTS83" s="1117"/>
      <c r="GTT83" s="1117"/>
      <c r="GTU83" s="1117"/>
      <c r="GTV83" s="1117"/>
      <c r="GTW83" s="1117"/>
      <c r="GTX83" s="1117"/>
      <c r="GTY83" s="1117"/>
      <c r="GTZ83" s="1117"/>
      <c r="GUA83" s="1117"/>
      <c r="GUB83" s="1117"/>
      <c r="GUC83" s="1117"/>
      <c r="GUD83" s="1117"/>
      <c r="GUE83" s="1117"/>
      <c r="GUF83" s="1117"/>
      <c r="GUG83" s="1117"/>
      <c r="GUH83" s="1117"/>
      <c r="GUI83" s="1117"/>
      <c r="GUJ83" s="1117"/>
      <c r="GUK83" s="1117"/>
      <c r="GUL83" s="1117"/>
      <c r="GUM83" s="1117"/>
      <c r="GUN83" s="1117"/>
      <c r="GUO83" s="1117"/>
      <c r="GUP83" s="1117"/>
      <c r="GUQ83" s="1117"/>
      <c r="GUR83" s="1117"/>
      <c r="GUS83" s="1117"/>
      <c r="GUT83" s="1117"/>
      <c r="GUU83" s="1117"/>
      <c r="GUV83" s="1117"/>
      <c r="GUW83" s="1117"/>
      <c r="GUX83" s="1117"/>
      <c r="GUY83" s="1117"/>
      <c r="GUZ83" s="1117"/>
      <c r="GVA83" s="1117"/>
      <c r="GVB83" s="1117"/>
      <c r="GVC83" s="1117"/>
      <c r="GVD83" s="1117"/>
      <c r="GVE83" s="1117"/>
      <c r="GVF83" s="1117"/>
      <c r="GVG83" s="1117"/>
      <c r="GVH83" s="1117"/>
      <c r="GVI83" s="1117"/>
      <c r="GVJ83" s="1117"/>
      <c r="GVK83" s="1117"/>
      <c r="GVL83" s="1117"/>
      <c r="GVM83" s="1117"/>
      <c r="GVN83" s="1117"/>
      <c r="GVO83" s="1117"/>
      <c r="GVP83" s="1117"/>
      <c r="GVQ83" s="1117"/>
      <c r="GVR83" s="1117"/>
      <c r="GVS83" s="1117"/>
      <c r="GVT83" s="1117"/>
      <c r="GVU83" s="1117"/>
      <c r="GVV83" s="1117"/>
      <c r="GVW83" s="1117"/>
      <c r="GVX83" s="1117"/>
      <c r="GVY83" s="1117"/>
      <c r="GVZ83" s="1117"/>
      <c r="GWA83" s="1117"/>
      <c r="GWB83" s="1117"/>
      <c r="GWC83" s="1117"/>
      <c r="GWD83" s="1117"/>
      <c r="GWE83" s="1117"/>
      <c r="GWF83" s="1117"/>
      <c r="GWG83" s="1117"/>
      <c r="GWH83" s="1117"/>
      <c r="GWI83" s="1117"/>
      <c r="GWJ83" s="1117"/>
      <c r="GWK83" s="1117"/>
      <c r="GWL83" s="1117"/>
      <c r="GWM83" s="1117"/>
      <c r="GWN83" s="1117"/>
      <c r="GWO83" s="1117"/>
      <c r="GWP83" s="1117"/>
      <c r="GWQ83" s="1117"/>
      <c r="GWR83" s="1117"/>
      <c r="GWS83" s="1117"/>
      <c r="GWT83" s="1117"/>
      <c r="GWU83" s="1117"/>
      <c r="GWV83" s="1117"/>
      <c r="GWW83" s="1117"/>
      <c r="GWX83" s="1117"/>
      <c r="GWY83" s="1117"/>
      <c r="GWZ83" s="1117"/>
      <c r="GXA83" s="1117"/>
      <c r="GXB83" s="1117"/>
      <c r="GXC83" s="1117"/>
      <c r="GXD83" s="1117"/>
      <c r="GXE83" s="1117"/>
      <c r="GXF83" s="1117"/>
      <c r="GXG83" s="1117"/>
      <c r="GXH83" s="1117"/>
      <c r="GXI83" s="1117"/>
      <c r="GXJ83" s="1117"/>
      <c r="GXK83" s="1117"/>
      <c r="GXL83" s="1117"/>
      <c r="GXM83" s="1117"/>
      <c r="GXN83" s="1117"/>
      <c r="GXO83" s="1117"/>
      <c r="GXP83" s="1117"/>
      <c r="GXQ83" s="1117"/>
      <c r="GXR83" s="1117"/>
      <c r="GXS83" s="1117"/>
      <c r="GXT83" s="1117"/>
      <c r="GXU83" s="1117"/>
      <c r="GXV83" s="1117"/>
      <c r="GXW83" s="1117"/>
      <c r="GXX83" s="1117"/>
      <c r="GXY83" s="1117"/>
      <c r="GXZ83" s="1117"/>
      <c r="GYA83" s="1117"/>
      <c r="GYB83" s="1117"/>
      <c r="GYC83" s="1117"/>
      <c r="GYD83" s="1117"/>
      <c r="GYE83" s="1117"/>
      <c r="GYF83" s="1117"/>
      <c r="GYG83" s="1117"/>
      <c r="GYH83" s="1117"/>
      <c r="GYI83" s="1117"/>
      <c r="GYJ83" s="1117"/>
      <c r="GYK83" s="1117"/>
      <c r="GYL83" s="1117"/>
      <c r="GYM83" s="1117"/>
      <c r="GYN83" s="1117"/>
      <c r="GYO83" s="1117"/>
      <c r="GYP83" s="1117"/>
      <c r="GYQ83" s="1117"/>
      <c r="GYR83" s="1117"/>
      <c r="GYS83" s="1117"/>
      <c r="GYT83" s="1117"/>
      <c r="GYU83" s="1117"/>
      <c r="GYV83" s="1117"/>
      <c r="GYW83" s="1117"/>
      <c r="GYX83" s="1117"/>
      <c r="GYY83" s="1117"/>
      <c r="GYZ83" s="1117"/>
      <c r="GZA83" s="1117"/>
      <c r="GZB83" s="1117"/>
      <c r="GZC83" s="1117"/>
      <c r="GZD83" s="1117"/>
      <c r="GZE83" s="1117"/>
      <c r="GZF83" s="1117"/>
      <c r="GZG83" s="1117"/>
      <c r="GZH83" s="1117"/>
      <c r="GZI83" s="1117"/>
      <c r="GZJ83" s="1117"/>
      <c r="GZK83" s="1117"/>
      <c r="GZL83" s="1117"/>
      <c r="GZM83" s="1117"/>
      <c r="GZN83" s="1117"/>
      <c r="GZO83" s="1117"/>
      <c r="GZP83" s="1117"/>
      <c r="GZQ83" s="1117"/>
      <c r="GZR83" s="1117"/>
      <c r="GZS83" s="1117"/>
      <c r="GZT83" s="1117"/>
      <c r="GZU83" s="1117"/>
      <c r="GZV83" s="1117"/>
      <c r="GZW83" s="1117"/>
      <c r="GZX83" s="1117"/>
      <c r="GZY83" s="1117"/>
      <c r="GZZ83" s="1117"/>
      <c r="HAA83" s="1117"/>
      <c r="HAB83" s="1117"/>
      <c r="HAC83" s="1117"/>
      <c r="HAD83" s="1117"/>
      <c r="HAE83" s="1117"/>
      <c r="HAF83" s="1117"/>
      <c r="HAG83" s="1117"/>
      <c r="HAH83" s="1117"/>
      <c r="HAI83" s="1117"/>
      <c r="HAJ83" s="1117"/>
      <c r="HAK83" s="1117"/>
      <c r="HAL83" s="1117"/>
      <c r="HAM83" s="1117"/>
      <c r="HAN83" s="1117"/>
      <c r="HAO83" s="1117"/>
      <c r="HAP83" s="1117"/>
      <c r="HAQ83" s="1117"/>
      <c r="HAR83" s="1117"/>
      <c r="HAS83" s="1117"/>
      <c r="HAT83" s="1117"/>
      <c r="HAU83" s="1117"/>
      <c r="HAV83" s="1117"/>
      <c r="HAW83" s="1117"/>
      <c r="HAX83" s="1117"/>
      <c r="HAY83" s="1117"/>
      <c r="HAZ83" s="1117"/>
      <c r="HBA83" s="1117"/>
      <c r="HBB83" s="1117"/>
      <c r="HBC83" s="1117"/>
      <c r="HBD83" s="1117"/>
      <c r="HBE83" s="1117"/>
      <c r="HBF83" s="1117"/>
      <c r="HBG83" s="1117"/>
      <c r="HBH83" s="1117"/>
      <c r="HBI83" s="1117"/>
      <c r="HBJ83" s="1117"/>
      <c r="HBK83" s="1117"/>
      <c r="HBL83" s="1117"/>
      <c r="HBM83" s="1117"/>
      <c r="HBN83" s="1117"/>
      <c r="HBO83" s="1117"/>
      <c r="HBP83" s="1117"/>
      <c r="HBQ83" s="1117"/>
      <c r="HBR83" s="1117"/>
      <c r="HBS83" s="1117"/>
      <c r="HBT83" s="1117"/>
      <c r="HBU83" s="1117"/>
      <c r="HBV83" s="1117"/>
      <c r="HBW83" s="1117"/>
      <c r="HBX83" s="1117"/>
      <c r="HBY83" s="1117"/>
      <c r="HBZ83" s="1117"/>
      <c r="HCA83" s="1117"/>
      <c r="HCB83" s="1117"/>
      <c r="HCC83" s="1117"/>
      <c r="HCD83" s="1117"/>
      <c r="HCE83" s="1117"/>
      <c r="HCF83" s="1117"/>
      <c r="HCG83" s="1117"/>
      <c r="HCH83" s="1117"/>
      <c r="HCI83" s="1117"/>
      <c r="HCJ83" s="1117"/>
      <c r="HCK83" s="1117"/>
      <c r="HCL83" s="1117"/>
      <c r="HCM83" s="1117"/>
      <c r="HCN83" s="1117"/>
      <c r="HCO83" s="1117"/>
      <c r="HCP83" s="1117"/>
      <c r="HCQ83" s="1117"/>
      <c r="HCR83" s="1117"/>
      <c r="HCS83" s="1117"/>
      <c r="HCT83" s="1117"/>
      <c r="HCU83" s="1117"/>
      <c r="HCV83" s="1117"/>
      <c r="HCW83" s="1117"/>
      <c r="HCX83" s="1117"/>
      <c r="HCY83" s="1117"/>
      <c r="HCZ83" s="1117"/>
      <c r="HDA83" s="1117"/>
      <c r="HDB83" s="1117"/>
      <c r="HDC83" s="1117"/>
      <c r="HDD83" s="1117"/>
      <c r="HDE83" s="1117"/>
      <c r="HDF83" s="1117"/>
      <c r="HDG83" s="1117"/>
      <c r="HDH83" s="1117"/>
      <c r="HDI83" s="1117"/>
      <c r="HDJ83" s="1117"/>
      <c r="HDK83" s="1117"/>
      <c r="HDL83" s="1117"/>
      <c r="HDM83" s="1117"/>
      <c r="HDN83" s="1117"/>
      <c r="HDO83" s="1117"/>
      <c r="HDP83" s="1117"/>
      <c r="HDQ83" s="1117"/>
      <c r="HDR83" s="1117"/>
      <c r="HDS83" s="1117"/>
      <c r="HDT83" s="1117"/>
      <c r="HDU83" s="1117"/>
      <c r="HDV83" s="1117"/>
      <c r="HDW83" s="1117"/>
      <c r="HDX83" s="1117"/>
      <c r="HDY83" s="1117"/>
      <c r="HDZ83" s="1117"/>
      <c r="HEA83" s="1117"/>
      <c r="HEB83" s="1117"/>
      <c r="HEC83" s="1117"/>
      <c r="HED83" s="1117"/>
      <c r="HEE83" s="1117"/>
      <c r="HEF83" s="1117"/>
      <c r="HEG83" s="1117"/>
      <c r="HEH83" s="1117"/>
      <c r="HEI83" s="1117"/>
      <c r="HEJ83" s="1117"/>
      <c r="HEK83" s="1117"/>
      <c r="HEL83" s="1117"/>
      <c r="HEM83" s="1117"/>
      <c r="HEN83" s="1117"/>
      <c r="HEO83" s="1117"/>
      <c r="HEP83" s="1117"/>
      <c r="HEQ83" s="1117"/>
      <c r="HER83" s="1117"/>
      <c r="HES83" s="1117"/>
      <c r="HET83" s="1117"/>
      <c r="HEU83" s="1117"/>
      <c r="HEV83" s="1117"/>
      <c r="HEW83" s="1117"/>
      <c r="HEX83" s="1117"/>
      <c r="HEY83" s="1117"/>
      <c r="HEZ83" s="1117"/>
      <c r="HFA83" s="1117"/>
      <c r="HFB83" s="1117"/>
      <c r="HFC83" s="1117"/>
      <c r="HFD83" s="1117"/>
      <c r="HFE83" s="1117"/>
      <c r="HFF83" s="1117"/>
      <c r="HFG83" s="1117"/>
      <c r="HFH83" s="1117"/>
      <c r="HFI83" s="1117"/>
      <c r="HFJ83" s="1117"/>
      <c r="HFK83" s="1117"/>
      <c r="HFL83" s="1117"/>
      <c r="HFM83" s="1117"/>
      <c r="HFN83" s="1117"/>
      <c r="HFO83" s="1117"/>
      <c r="HFP83" s="1117"/>
      <c r="HFQ83" s="1117"/>
      <c r="HFR83" s="1117"/>
      <c r="HFS83" s="1117"/>
      <c r="HFT83" s="1117"/>
      <c r="HFU83" s="1117"/>
      <c r="HFV83" s="1117"/>
      <c r="HFW83" s="1117"/>
      <c r="HFX83" s="1117"/>
      <c r="HFY83" s="1117"/>
      <c r="HFZ83" s="1117"/>
      <c r="HGA83" s="1117"/>
      <c r="HGB83" s="1117"/>
      <c r="HGC83" s="1117"/>
      <c r="HGD83" s="1117"/>
      <c r="HGE83" s="1117"/>
      <c r="HGF83" s="1117"/>
      <c r="HGG83" s="1117"/>
      <c r="HGH83" s="1117"/>
      <c r="HGI83" s="1117"/>
      <c r="HGJ83" s="1117"/>
      <c r="HGK83" s="1117"/>
      <c r="HGL83" s="1117"/>
      <c r="HGM83" s="1117"/>
      <c r="HGN83" s="1117"/>
      <c r="HGO83" s="1117"/>
      <c r="HGP83" s="1117"/>
      <c r="HGQ83" s="1117"/>
      <c r="HGR83" s="1117"/>
      <c r="HGS83" s="1117"/>
      <c r="HGT83" s="1117"/>
      <c r="HGU83" s="1117"/>
      <c r="HGV83" s="1117"/>
      <c r="HGW83" s="1117"/>
      <c r="HGX83" s="1117"/>
      <c r="HGY83" s="1117"/>
      <c r="HGZ83" s="1117"/>
      <c r="HHA83" s="1117"/>
      <c r="HHB83" s="1117"/>
      <c r="HHC83" s="1117"/>
      <c r="HHD83" s="1117"/>
      <c r="HHE83" s="1117"/>
      <c r="HHF83" s="1117"/>
      <c r="HHG83" s="1117"/>
      <c r="HHH83" s="1117"/>
      <c r="HHI83" s="1117"/>
      <c r="HHJ83" s="1117"/>
      <c r="HHK83" s="1117"/>
      <c r="HHL83" s="1117"/>
      <c r="HHM83" s="1117"/>
      <c r="HHN83" s="1117"/>
      <c r="HHO83" s="1117"/>
      <c r="HHP83" s="1117"/>
      <c r="HHQ83" s="1117"/>
      <c r="HHR83" s="1117"/>
      <c r="HHS83" s="1117"/>
      <c r="HHT83" s="1117"/>
      <c r="HHU83" s="1117"/>
      <c r="HHV83" s="1117"/>
      <c r="HHW83" s="1117"/>
      <c r="HHX83" s="1117"/>
      <c r="HHY83" s="1117"/>
      <c r="HHZ83" s="1117"/>
      <c r="HIA83" s="1117"/>
      <c r="HIB83" s="1117"/>
      <c r="HIC83" s="1117"/>
      <c r="HID83" s="1117"/>
      <c r="HIE83" s="1117"/>
      <c r="HIF83" s="1117"/>
      <c r="HIG83" s="1117"/>
      <c r="HIH83" s="1117"/>
      <c r="HII83" s="1117"/>
      <c r="HIJ83" s="1117"/>
      <c r="HIK83" s="1117"/>
      <c r="HIL83" s="1117"/>
      <c r="HIM83" s="1117"/>
      <c r="HIN83" s="1117"/>
      <c r="HIO83" s="1117"/>
      <c r="HIP83" s="1117"/>
      <c r="HIQ83" s="1117"/>
      <c r="HIR83" s="1117"/>
      <c r="HIS83" s="1117"/>
      <c r="HIT83" s="1117"/>
      <c r="HIU83" s="1117"/>
      <c r="HIV83" s="1117"/>
      <c r="HIW83" s="1117"/>
      <c r="HIX83" s="1117"/>
      <c r="HIY83" s="1117"/>
      <c r="HIZ83" s="1117"/>
      <c r="HJA83" s="1117"/>
      <c r="HJB83" s="1117"/>
      <c r="HJC83" s="1117"/>
      <c r="HJD83" s="1117"/>
      <c r="HJE83" s="1117"/>
      <c r="HJF83" s="1117"/>
      <c r="HJG83" s="1117"/>
      <c r="HJH83" s="1117"/>
      <c r="HJI83" s="1117"/>
      <c r="HJJ83" s="1117"/>
      <c r="HJK83" s="1117"/>
      <c r="HJL83" s="1117"/>
      <c r="HJM83" s="1117"/>
      <c r="HJN83" s="1117"/>
      <c r="HJO83" s="1117"/>
      <c r="HJP83" s="1117"/>
      <c r="HJQ83" s="1117"/>
      <c r="HJR83" s="1117"/>
      <c r="HJS83" s="1117"/>
      <c r="HJT83" s="1117"/>
      <c r="HJU83" s="1117"/>
      <c r="HJV83" s="1117"/>
      <c r="HJW83" s="1117"/>
      <c r="HJX83" s="1117"/>
      <c r="HJY83" s="1117"/>
      <c r="HJZ83" s="1117"/>
      <c r="HKA83" s="1117"/>
      <c r="HKB83" s="1117"/>
      <c r="HKC83" s="1117"/>
      <c r="HKD83" s="1117"/>
      <c r="HKE83" s="1117"/>
      <c r="HKF83" s="1117"/>
      <c r="HKG83" s="1117"/>
      <c r="HKH83" s="1117"/>
      <c r="HKI83" s="1117"/>
      <c r="HKJ83" s="1117"/>
      <c r="HKK83" s="1117"/>
      <c r="HKL83" s="1117"/>
      <c r="HKM83" s="1117"/>
      <c r="HKN83" s="1117"/>
      <c r="HKO83" s="1117"/>
      <c r="HKP83" s="1117"/>
      <c r="HKQ83" s="1117"/>
      <c r="HKR83" s="1117"/>
      <c r="HKS83" s="1117"/>
      <c r="HKT83" s="1117"/>
      <c r="HKU83" s="1117"/>
      <c r="HKV83" s="1117"/>
      <c r="HKW83" s="1117"/>
      <c r="HKX83" s="1117"/>
      <c r="HKY83" s="1117"/>
      <c r="HKZ83" s="1117"/>
      <c r="HLA83" s="1117"/>
      <c r="HLB83" s="1117"/>
      <c r="HLC83" s="1117"/>
      <c r="HLD83" s="1117"/>
      <c r="HLE83" s="1117"/>
      <c r="HLF83" s="1117"/>
      <c r="HLG83" s="1117"/>
      <c r="HLH83" s="1117"/>
      <c r="HLI83" s="1117"/>
      <c r="HLJ83" s="1117"/>
      <c r="HLK83" s="1117"/>
      <c r="HLL83" s="1117"/>
      <c r="HLM83" s="1117"/>
      <c r="HLN83" s="1117"/>
      <c r="HLO83" s="1117"/>
      <c r="HLP83" s="1117"/>
      <c r="HLQ83" s="1117"/>
      <c r="HLR83" s="1117"/>
      <c r="HLS83" s="1117"/>
      <c r="HLT83" s="1117"/>
      <c r="HLU83" s="1117"/>
      <c r="HLV83" s="1117"/>
      <c r="HLW83" s="1117"/>
      <c r="HLX83" s="1117"/>
      <c r="HLY83" s="1117"/>
      <c r="HLZ83" s="1117"/>
      <c r="HMA83" s="1117"/>
      <c r="HMB83" s="1117"/>
      <c r="HMC83" s="1117"/>
      <c r="HMD83" s="1117"/>
      <c r="HME83" s="1117"/>
      <c r="HMF83" s="1117"/>
      <c r="HMG83" s="1117"/>
      <c r="HMH83" s="1117"/>
      <c r="HMI83" s="1117"/>
      <c r="HMJ83" s="1117"/>
      <c r="HMK83" s="1117"/>
      <c r="HML83" s="1117"/>
      <c r="HMM83" s="1117"/>
      <c r="HMN83" s="1117"/>
      <c r="HMO83" s="1117"/>
      <c r="HMP83" s="1117"/>
      <c r="HMQ83" s="1117"/>
      <c r="HMR83" s="1117"/>
      <c r="HMS83" s="1117"/>
      <c r="HMT83" s="1117"/>
      <c r="HMU83" s="1117"/>
      <c r="HMV83" s="1117"/>
      <c r="HMW83" s="1117"/>
      <c r="HMX83" s="1117"/>
      <c r="HMY83" s="1117"/>
      <c r="HMZ83" s="1117"/>
      <c r="HNA83" s="1117"/>
      <c r="HNB83" s="1117"/>
      <c r="HNC83" s="1117"/>
      <c r="HND83" s="1117"/>
      <c r="HNE83" s="1117"/>
      <c r="HNF83" s="1117"/>
      <c r="HNG83" s="1117"/>
      <c r="HNH83" s="1117"/>
      <c r="HNI83" s="1117"/>
      <c r="HNJ83" s="1117"/>
      <c r="HNK83" s="1117"/>
      <c r="HNL83" s="1117"/>
      <c r="HNM83" s="1117"/>
      <c r="HNN83" s="1117"/>
      <c r="HNO83" s="1117"/>
      <c r="HNP83" s="1117"/>
      <c r="HNQ83" s="1117"/>
      <c r="HNR83" s="1117"/>
      <c r="HNS83" s="1117"/>
      <c r="HNT83" s="1117"/>
      <c r="HNU83" s="1117"/>
      <c r="HNV83" s="1117"/>
      <c r="HNW83" s="1117"/>
      <c r="HNX83" s="1117"/>
      <c r="HNY83" s="1117"/>
      <c r="HNZ83" s="1117"/>
      <c r="HOA83" s="1117"/>
      <c r="HOB83" s="1117"/>
      <c r="HOC83" s="1117"/>
      <c r="HOD83" s="1117"/>
      <c r="HOE83" s="1117"/>
      <c r="HOF83" s="1117"/>
      <c r="HOG83" s="1117"/>
      <c r="HOH83" s="1117"/>
      <c r="HOI83" s="1117"/>
      <c r="HOJ83" s="1117"/>
      <c r="HOK83" s="1117"/>
      <c r="HOL83" s="1117"/>
      <c r="HOM83" s="1117"/>
      <c r="HON83" s="1117"/>
      <c r="HOO83" s="1117"/>
      <c r="HOP83" s="1117"/>
      <c r="HOQ83" s="1117"/>
      <c r="HOR83" s="1117"/>
      <c r="HOS83" s="1117"/>
      <c r="HOT83" s="1117"/>
      <c r="HOU83" s="1117"/>
      <c r="HOV83" s="1117"/>
      <c r="HOW83" s="1117"/>
      <c r="HOX83" s="1117"/>
      <c r="HOY83" s="1117"/>
      <c r="HOZ83" s="1117"/>
      <c r="HPA83" s="1117"/>
      <c r="HPB83" s="1117"/>
      <c r="HPC83" s="1117"/>
      <c r="HPD83" s="1117"/>
      <c r="HPE83" s="1117"/>
      <c r="HPF83" s="1117"/>
      <c r="HPG83" s="1117"/>
      <c r="HPH83" s="1117"/>
      <c r="HPI83" s="1117"/>
      <c r="HPJ83" s="1117"/>
      <c r="HPK83" s="1117"/>
      <c r="HPL83" s="1117"/>
      <c r="HPM83" s="1117"/>
      <c r="HPN83" s="1117"/>
      <c r="HPO83" s="1117"/>
      <c r="HPP83" s="1117"/>
      <c r="HPQ83" s="1117"/>
      <c r="HPR83" s="1117"/>
      <c r="HPS83" s="1117"/>
      <c r="HPT83" s="1117"/>
      <c r="HPU83" s="1117"/>
      <c r="HPV83" s="1117"/>
      <c r="HPW83" s="1117"/>
      <c r="HPX83" s="1117"/>
      <c r="HPY83" s="1117"/>
      <c r="HPZ83" s="1117"/>
      <c r="HQA83" s="1117"/>
      <c r="HQB83" s="1117"/>
      <c r="HQC83" s="1117"/>
      <c r="HQD83" s="1117"/>
      <c r="HQE83" s="1117"/>
      <c r="HQF83" s="1117"/>
      <c r="HQG83" s="1117"/>
      <c r="HQH83" s="1117"/>
      <c r="HQI83" s="1117"/>
      <c r="HQJ83" s="1117"/>
      <c r="HQK83" s="1117"/>
      <c r="HQL83" s="1117"/>
      <c r="HQM83" s="1117"/>
      <c r="HQN83" s="1117"/>
      <c r="HQO83" s="1117"/>
      <c r="HQP83" s="1117"/>
      <c r="HQQ83" s="1117"/>
      <c r="HQR83" s="1117"/>
      <c r="HQS83" s="1117"/>
      <c r="HQT83" s="1117"/>
      <c r="HQU83" s="1117"/>
      <c r="HQV83" s="1117"/>
      <c r="HQW83" s="1117"/>
      <c r="HQX83" s="1117"/>
      <c r="HQY83" s="1117"/>
      <c r="HQZ83" s="1117"/>
      <c r="HRA83" s="1117"/>
      <c r="HRB83" s="1117"/>
      <c r="HRC83" s="1117"/>
      <c r="HRD83" s="1117"/>
      <c r="HRE83" s="1117"/>
      <c r="HRF83" s="1117"/>
      <c r="HRG83" s="1117"/>
      <c r="HRH83" s="1117"/>
      <c r="HRI83" s="1117"/>
      <c r="HRJ83" s="1117"/>
      <c r="HRK83" s="1117"/>
      <c r="HRL83" s="1117"/>
      <c r="HRM83" s="1117"/>
      <c r="HRN83" s="1117"/>
      <c r="HRO83" s="1117"/>
      <c r="HRP83" s="1117"/>
      <c r="HRQ83" s="1117"/>
      <c r="HRR83" s="1117"/>
      <c r="HRS83" s="1117"/>
      <c r="HRT83" s="1117"/>
      <c r="HRU83" s="1117"/>
      <c r="HRV83" s="1117"/>
      <c r="HRW83" s="1117"/>
      <c r="HRX83" s="1117"/>
      <c r="HRY83" s="1117"/>
      <c r="HRZ83" s="1117"/>
      <c r="HSA83" s="1117"/>
      <c r="HSB83" s="1117"/>
      <c r="HSC83" s="1117"/>
      <c r="HSD83" s="1117"/>
      <c r="HSE83" s="1117"/>
      <c r="HSF83" s="1117"/>
      <c r="HSG83" s="1117"/>
      <c r="HSH83" s="1117"/>
      <c r="HSI83" s="1117"/>
      <c r="HSJ83" s="1117"/>
      <c r="HSK83" s="1117"/>
      <c r="HSL83" s="1117"/>
      <c r="HSM83" s="1117"/>
      <c r="HSN83" s="1117"/>
      <c r="HSO83" s="1117"/>
      <c r="HSP83" s="1117"/>
      <c r="HSQ83" s="1117"/>
      <c r="HSR83" s="1117"/>
      <c r="HSS83" s="1117"/>
      <c r="HST83" s="1117"/>
      <c r="HSU83" s="1117"/>
      <c r="HSV83" s="1117"/>
      <c r="HSW83" s="1117"/>
      <c r="HSX83" s="1117"/>
      <c r="HSY83" s="1117"/>
      <c r="HSZ83" s="1117"/>
      <c r="HTA83" s="1117"/>
      <c r="HTB83" s="1117"/>
      <c r="HTC83" s="1117"/>
      <c r="HTD83" s="1117"/>
      <c r="HTE83" s="1117"/>
      <c r="HTF83" s="1117"/>
      <c r="HTG83" s="1117"/>
      <c r="HTH83" s="1117"/>
      <c r="HTI83" s="1117"/>
      <c r="HTJ83" s="1117"/>
      <c r="HTK83" s="1117"/>
      <c r="HTL83" s="1117"/>
      <c r="HTM83" s="1117"/>
      <c r="HTN83" s="1117"/>
      <c r="HTO83" s="1117"/>
      <c r="HTP83" s="1117"/>
      <c r="HTQ83" s="1117"/>
      <c r="HTR83" s="1117"/>
      <c r="HTS83" s="1117"/>
      <c r="HTT83" s="1117"/>
      <c r="HTU83" s="1117"/>
      <c r="HTV83" s="1117"/>
      <c r="HTW83" s="1117"/>
      <c r="HTX83" s="1117"/>
      <c r="HTY83" s="1117"/>
      <c r="HTZ83" s="1117"/>
      <c r="HUA83" s="1117"/>
      <c r="HUB83" s="1117"/>
      <c r="HUC83" s="1117"/>
      <c r="HUD83" s="1117"/>
      <c r="HUE83" s="1117"/>
      <c r="HUF83" s="1117"/>
      <c r="HUG83" s="1117"/>
      <c r="HUH83" s="1117"/>
      <c r="HUI83" s="1117"/>
      <c r="HUJ83" s="1117"/>
      <c r="HUK83" s="1117"/>
      <c r="HUL83" s="1117"/>
      <c r="HUM83" s="1117"/>
      <c r="HUN83" s="1117"/>
      <c r="HUO83" s="1117"/>
      <c r="HUP83" s="1117"/>
      <c r="HUQ83" s="1117"/>
      <c r="HUR83" s="1117"/>
      <c r="HUS83" s="1117"/>
      <c r="HUT83" s="1117"/>
      <c r="HUU83" s="1117"/>
      <c r="HUV83" s="1117"/>
      <c r="HUW83" s="1117"/>
      <c r="HUX83" s="1117"/>
      <c r="HUY83" s="1117"/>
      <c r="HUZ83" s="1117"/>
      <c r="HVA83" s="1117"/>
      <c r="HVB83" s="1117"/>
      <c r="HVC83" s="1117"/>
      <c r="HVD83" s="1117"/>
      <c r="HVE83" s="1117"/>
      <c r="HVF83" s="1117"/>
      <c r="HVG83" s="1117"/>
      <c r="HVH83" s="1117"/>
      <c r="HVI83" s="1117"/>
      <c r="HVJ83" s="1117"/>
      <c r="HVK83" s="1117"/>
      <c r="HVL83" s="1117"/>
      <c r="HVM83" s="1117"/>
      <c r="HVN83" s="1117"/>
      <c r="HVO83" s="1117"/>
      <c r="HVP83" s="1117"/>
      <c r="HVQ83" s="1117"/>
      <c r="HVR83" s="1117"/>
      <c r="HVS83" s="1117"/>
      <c r="HVT83" s="1117"/>
      <c r="HVU83" s="1117"/>
      <c r="HVV83" s="1117"/>
      <c r="HVW83" s="1117"/>
      <c r="HVX83" s="1117"/>
      <c r="HVY83" s="1117"/>
      <c r="HVZ83" s="1117"/>
      <c r="HWA83" s="1117"/>
      <c r="HWB83" s="1117"/>
      <c r="HWC83" s="1117"/>
      <c r="HWD83" s="1117"/>
      <c r="HWE83" s="1117"/>
      <c r="HWF83" s="1117"/>
      <c r="HWG83" s="1117"/>
      <c r="HWH83" s="1117"/>
      <c r="HWI83" s="1117"/>
      <c r="HWJ83" s="1117"/>
      <c r="HWK83" s="1117"/>
      <c r="HWL83" s="1117"/>
      <c r="HWM83" s="1117"/>
      <c r="HWN83" s="1117"/>
      <c r="HWO83" s="1117"/>
      <c r="HWP83" s="1117"/>
      <c r="HWQ83" s="1117"/>
      <c r="HWR83" s="1117"/>
      <c r="HWS83" s="1117"/>
      <c r="HWT83" s="1117"/>
      <c r="HWU83" s="1117"/>
      <c r="HWV83" s="1117"/>
      <c r="HWW83" s="1117"/>
      <c r="HWX83" s="1117"/>
      <c r="HWY83" s="1117"/>
      <c r="HWZ83" s="1117"/>
      <c r="HXA83" s="1117"/>
      <c r="HXB83" s="1117"/>
      <c r="HXC83" s="1117"/>
      <c r="HXD83" s="1117"/>
      <c r="HXE83" s="1117"/>
      <c r="HXF83" s="1117"/>
      <c r="HXG83" s="1117"/>
      <c r="HXH83" s="1117"/>
      <c r="HXI83" s="1117"/>
      <c r="HXJ83" s="1117"/>
      <c r="HXK83" s="1117"/>
      <c r="HXL83" s="1117"/>
      <c r="HXM83" s="1117"/>
      <c r="HXN83" s="1117"/>
      <c r="HXO83" s="1117"/>
      <c r="HXP83" s="1117"/>
      <c r="HXQ83" s="1117"/>
      <c r="HXR83" s="1117"/>
      <c r="HXS83" s="1117"/>
      <c r="HXT83" s="1117"/>
      <c r="HXU83" s="1117"/>
      <c r="HXV83" s="1117"/>
      <c r="HXW83" s="1117"/>
      <c r="HXX83" s="1117"/>
      <c r="HXY83" s="1117"/>
      <c r="HXZ83" s="1117"/>
      <c r="HYA83" s="1117"/>
      <c r="HYB83" s="1117"/>
      <c r="HYC83" s="1117"/>
      <c r="HYD83" s="1117"/>
      <c r="HYE83" s="1117"/>
      <c r="HYF83" s="1117"/>
      <c r="HYG83" s="1117"/>
      <c r="HYH83" s="1117"/>
      <c r="HYI83" s="1117"/>
      <c r="HYJ83" s="1117"/>
      <c r="HYK83" s="1117"/>
      <c r="HYL83" s="1117"/>
      <c r="HYM83" s="1117"/>
      <c r="HYN83" s="1117"/>
      <c r="HYO83" s="1117"/>
      <c r="HYP83" s="1117"/>
      <c r="HYQ83" s="1117"/>
      <c r="HYR83" s="1117"/>
      <c r="HYS83" s="1117"/>
      <c r="HYT83" s="1117"/>
      <c r="HYU83" s="1117"/>
      <c r="HYV83" s="1117"/>
      <c r="HYW83" s="1117"/>
      <c r="HYX83" s="1117"/>
      <c r="HYY83" s="1117"/>
      <c r="HYZ83" s="1117"/>
      <c r="HZA83" s="1117"/>
      <c r="HZB83" s="1117"/>
      <c r="HZC83" s="1117"/>
      <c r="HZD83" s="1117"/>
      <c r="HZE83" s="1117"/>
      <c r="HZF83" s="1117"/>
      <c r="HZG83" s="1117"/>
      <c r="HZH83" s="1117"/>
      <c r="HZI83" s="1117"/>
      <c r="HZJ83" s="1117"/>
      <c r="HZK83" s="1117"/>
      <c r="HZL83" s="1117"/>
      <c r="HZM83" s="1117"/>
      <c r="HZN83" s="1117"/>
      <c r="HZO83" s="1117"/>
      <c r="HZP83" s="1117"/>
      <c r="HZQ83" s="1117"/>
      <c r="HZR83" s="1117"/>
      <c r="HZS83" s="1117"/>
      <c r="HZT83" s="1117"/>
      <c r="HZU83" s="1117"/>
      <c r="HZV83" s="1117"/>
      <c r="HZW83" s="1117"/>
      <c r="HZX83" s="1117"/>
      <c r="HZY83" s="1117"/>
      <c r="HZZ83" s="1117"/>
      <c r="IAA83" s="1117"/>
      <c r="IAB83" s="1117"/>
      <c r="IAC83" s="1117"/>
      <c r="IAD83" s="1117"/>
      <c r="IAE83" s="1117"/>
      <c r="IAF83" s="1117"/>
      <c r="IAG83" s="1117"/>
      <c r="IAH83" s="1117"/>
      <c r="IAI83" s="1117"/>
      <c r="IAJ83" s="1117"/>
      <c r="IAK83" s="1117"/>
      <c r="IAL83" s="1117"/>
      <c r="IAM83" s="1117"/>
      <c r="IAN83" s="1117"/>
      <c r="IAO83" s="1117"/>
      <c r="IAP83" s="1117"/>
      <c r="IAQ83" s="1117"/>
      <c r="IAR83" s="1117"/>
      <c r="IAS83" s="1117"/>
      <c r="IAT83" s="1117"/>
      <c r="IAU83" s="1117"/>
      <c r="IAV83" s="1117"/>
      <c r="IAW83" s="1117"/>
      <c r="IAX83" s="1117"/>
      <c r="IAY83" s="1117"/>
      <c r="IAZ83" s="1117"/>
      <c r="IBA83" s="1117"/>
      <c r="IBB83" s="1117"/>
      <c r="IBC83" s="1117"/>
      <c r="IBD83" s="1117"/>
      <c r="IBE83" s="1117"/>
      <c r="IBF83" s="1117"/>
      <c r="IBG83" s="1117"/>
      <c r="IBH83" s="1117"/>
      <c r="IBI83" s="1117"/>
      <c r="IBJ83" s="1117"/>
      <c r="IBK83" s="1117"/>
      <c r="IBL83" s="1117"/>
      <c r="IBM83" s="1117"/>
      <c r="IBN83" s="1117"/>
      <c r="IBO83" s="1117"/>
      <c r="IBP83" s="1117"/>
      <c r="IBQ83" s="1117"/>
      <c r="IBR83" s="1117"/>
      <c r="IBS83" s="1117"/>
      <c r="IBT83" s="1117"/>
      <c r="IBU83" s="1117"/>
      <c r="IBV83" s="1117"/>
      <c r="IBW83" s="1117"/>
      <c r="IBX83" s="1117"/>
      <c r="IBY83" s="1117"/>
      <c r="IBZ83" s="1117"/>
      <c r="ICA83" s="1117"/>
      <c r="ICB83" s="1117"/>
      <c r="ICC83" s="1117"/>
      <c r="ICD83" s="1117"/>
      <c r="ICE83" s="1117"/>
      <c r="ICF83" s="1117"/>
      <c r="ICG83" s="1117"/>
      <c r="ICH83" s="1117"/>
      <c r="ICI83" s="1117"/>
      <c r="ICJ83" s="1117"/>
      <c r="ICK83" s="1117"/>
      <c r="ICL83" s="1117"/>
      <c r="ICM83" s="1117"/>
      <c r="ICN83" s="1117"/>
      <c r="ICO83" s="1117"/>
      <c r="ICP83" s="1117"/>
      <c r="ICQ83" s="1117"/>
      <c r="ICR83" s="1117"/>
      <c r="ICS83" s="1117"/>
      <c r="ICT83" s="1117"/>
      <c r="ICU83" s="1117"/>
      <c r="ICV83" s="1117"/>
      <c r="ICW83" s="1117"/>
      <c r="ICX83" s="1117"/>
      <c r="ICY83" s="1117"/>
      <c r="ICZ83" s="1117"/>
      <c r="IDA83" s="1117"/>
      <c r="IDB83" s="1117"/>
      <c r="IDC83" s="1117"/>
      <c r="IDD83" s="1117"/>
      <c r="IDE83" s="1117"/>
      <c r="IDF83" s="1117"/>
      <c r="IDG83" s="1117"/>
      <c r="IDH83" s="1117"/>
      <c r="IDI83" s="1117"/>
      <c r="IDJ83" s="1117"/>
      <c r="IDK83" s="1117"/>
      <c r="IDL83" s="1117"/>
      <c r="IDM83" s="1117"/>
      <c r="IDN83" s="1117"/>
      <c r="IDO83" s="1117"/>
      <c r="IDP83" s="1117"/>
      <c r="IDQ83" s="1117"/>
      <c r="IDR83" s="1117"/>
      <c r="IDS83" s="1117"/>
      <c r="IDT83" s="1117"/>
      <c r="IDU83" s="1117"/>
      <c r="IDV83" s="1117"/>
      <c r="IDW83" s="1117"/>
      <c r="IDX83" s="1117"/>
      <c r="IDY83" s="1117"/>
      <c r="IDZ83" s="1117"/>
      <c r="IEA83" s="1117"/>
      <c r="IEB83" s="1117"/>
      <c r="IEC83" s="1117"/>
      <c r="IED83" s="1117"/>
      <c r="IEE83" s="1117"/>
      <c r="IEF83" s="1117"/>
      <c r="IEG83" s="1117"/>
      <c r="IEH83" s="1117"/>
      <c r="IEI83" s="1117"/>
      <c r="IEJ83" s="1117"/>
      <c r="IEK83" s="1117"/>
      <c r="IEL83" s="1117"/>
      <c r="IEM83" s="1117"/>
      <c r="IEN83" s="1117"/>
      <c r="IEO83" s="1117"/>
      <c r="IEP83" s="1117"/>
      <c r="IEQ83" s="1117"/>
      <c r="IER83" s="1117"/>
      <c r="IES83" s="1117"/>
      <c r="IET83" s="1117"/>
      <c r="IEU83" s="1117"/>
      <c r="IEV83" s="1117"/>
      <c r="IEW83" s="1117"/>
      <c r="IEX83" s="1117"/>
      <c r="IEY83" s="1117"/>
      <c r="IEZ83" s="1117"/>
      <c r="IFA83" s="1117"/>
      <c r="IFB83" s="1117"/>
      <c r="IFC83" s="1117"/>
      <c r="IFD83" s="1117"/>
      <c r="IFE83" s="1117"/>
      <c r="IFF83" s="1117"/>
      <c r="IFG83" s="1117"/>
      <c r="IFH83" s="1117"/>
      <c r="IFI83" s="1117"/>
      <c r="IFJ83" s="1117"/>
      <c r="IFK83" s="1117"/>
      <c r="IFL83" s="1117"/>
      <c r="IFM83" s="1117"/>
      <c r="IFN83" s="1117"/>
      <c r="IFO83" s="1117"/>
      <c r="IFP83" s="1117"/>
      <c r="IFQ83" s="1117"/>
      <c r="IFR83" s="1117"/>
      <c r="IFS83" s="1117"/>
      <c r="IFT83" s="1117"/>
      <c r="IFU83" s="1117"/>
      <c r="IFV83" s="1117"/>
      <c r="IFW83" s="1117"/>
      <c r="IFX83" s="1117"/>
      <c r="IFY83" s="1117"/>
      <c r="IFZ83" s="1117"/>
      <c r="IGA83" s="1117"/>
      <c r="IGB83" s="1117"/>
      <c r="IGC83" s="1117"/>
      <c r="IGD83" s="1117"/>
      <c r="IGE83" s="1117"/>
      <c r="IGF83" s="1117"/>
      <c r="IGG83" s="1117"/>
      <c r="IGH83" s="1117"/>
      <c r="IGI83" s="1117"/>
      <c r="IGJ83" s="1117"/>
      <c r="IGK83" s="1117"/>
      <c r="IGL83" s="1117"/>
      <c r="IGM83" s="1117"/>
      <c r="IGN83" s="1117"/>
      <c r="IGO83" s="1117"/>
      <c r="IGP83" s="1117"/>
      <c r="IGQ83" s="1117"/>
      <c r="IGR83" s="1117"/>
      <c r="IGS83" s="1117"/>
      <c r="IGT83" s="1117"/>
      <c r="IGU83" s="1117"/>
      <c r="IGV83" s="1117"/>
      <c r="IGW83" s="1117"/>
      <c r="IGX83" s="1117"/>
      <c r="IGY83" s="1117"/>
      <c r="IGZ83" s="1117"/>
      <c r="IHA83" s="1117"/>
      <c r="IHB83" s="1117"/>
      <c r="IHC83" s="1117"/>
      <c r="IHD83" s="1117"/>
      <c r="IHE83" s="1117"/>
      <c r="IHF83" s="1117"/>
      <c r="IHG83" s="1117"/>
      <c r="IHH83" s="1117"/>
      <c r="IHI83" s="1117"/>
      <c r="IHJ83" s="1117"/>
      <c r="IHK83" s="1117"/>
      <c r="IHL83" s="1117"/>
      <c r="IHM83" s="1117"/>
      <c r="IHN83" s="1117"/>
      <c r="IHO83" s="1117"/>
      <c r="IHP83" s="1117"/>
      <c r="IHQ83" s="1117"/>
      <c r="IHR83" s="1117"/>
      <c r="IHS83" s="1117"/>
      <c r="IHT83" s="1117"/>
      <c r="IHU83" s="1117"/>
      <c r="IHV83" s="1117"/>
      <c r="IHW83" s="1117"/>
      <c r="IHX83" s="1117"/>
      <c r="IHY83" s="1117"/>
      <c r="IHZ83" s="1117"/>
      <c r="IIA83" s="1117"/>
      <c r="IIB83" s="1117"/>
      <c r="IIC83" s="1117"/>
      <c r="IID83" s="1117"/>
      <c r="IIE83" s="1117"/>
      <c r="IIF83" s="1117"/>
      <c r="IIG83" s="1117"/>
      <c r="IIH83" s="1117"/>
      <c r="III83" s="1117"/>
      <c r="IIJ83" s="1117"/>
      <c r="IIK83" s="1117"/>
      <c r="IIL83" s="1117"/>
      <c r="IIM83" s="1117"/>
      <c r="IIN83" s="1117"/>
      <c r="IIO83" s="1117"/>
      <c r="IIP83" s="1117"/>
      <c r="IIQ83" s="1117"/>
      <c r="IIR83" s="1117"/>
      <c r="IIS83" s="1117"/>
      <c r="IIT83" s="1117"/>
      <c r="IIU83" s="1117"/>
      <c r="IIV83" s="1117"/>
      <c r="IIW83" s="1117"/>
      <c r="IIX83" s="1117"/>
      <c r="IIY83" s="1117"/>
      <c r="IIZ83" s="1117"/>
      <c r="IJA83" s="1117"/>
      <c r="IJB83" s="1117"/>
      <c r="IJC83" s="1117"/>
      <c r="IJD83" s="1117"/>
      <c r="IJE83" s="1117"/>
      <c r="IJF83" s="1117"/>
      <c r="IJG83" s="1117"/>
      <c r="IJH83" s="1117"/>
      <c r="IJI83" s="1117"/>
      <c r="IJJ83" s="1117"/>
      <c r="IJK83" s="1117"/>
      <c r="IJL83" s="1117"/>
      <c r="IJM83" s="1117"/>
      <c r="IJN83" s="1117"/>
      <c r="IJO83" s="1117"/>
      <c r="IJP83" s="1117"/>
      <c r="IJQ83" s="1117"/>
      <c r="IJR83" s="1117"/>
      <c r="IJS83" s="1117"/>
      <c r="IJT83" s="1117"/>
      <c r="IJU83" s="1117"/>
      <c r="IJV83" s="1117"/>
      <c r="IJW83" s="1117"/>
      <c r="IJX83" s="1117"/>
      <c r="IJY83" s="1117"/>
      <c r="IJZ83" s="1117"/>
      <c r="IKA83" s="1117"/>
      <c r="IKB83" s="1117"/>
      <c r="IKC83" s="1117"/>
      <c r="IKD83" s="1117"/>
      <c r="IKE83" s="1117"/>
      <c r="IKF83" s="1117"/>
      <c r="IKG83" s="1117"/>
      <c r="IKH83" s="1117"/>
      <c r="IKI83" s="1117"/>
      <c r="IKJ83" s="1117"/>
      <c r="IKK83" s="1117"/>
      <c r="IKL83" s="1117"/>
      <c r="IKM83" s="1117"/>
      <c r="IKN83" s="1117"/>
      <c r="IKO83" s="1117"/>
      <c r="IKP83" s="1117"/>
      <c r="IKQ83" s="1117"/>
      <c r="IKR83" s="1117"/>
      <c r="IKS83" s="1117"/>
      <c r="IKT83" s="1117"/>
      <c r="IKU83" s="1117"/>
      <c r="IKV83" s="1117"/>
      <c r="IKW83" s="1117"/>
      <c r="IKX83" s="1117"/>
      <c r="IKY83" s="1117"/>
      <c r="IKZ83" s="1117"/>
      <c r="ILA83" s="1117"/>
      <c r="ILB83" s="1117"/>
      <c r="ILC83" s="1117"/>
      <c r="ILD83" s="1117"/>
      <c r="ILE83" s="1117"/>
      <c r="ILF83" s="1117"/>
      <c r="ILG83" s="1117"/>
      <c r="ILH83" s="1117"/>
      <c r="ILI83" s="1117"/>
      <c r="ILJ83" s="1117"/>
      <c r="ILK83" s="1117"/>
      <c r="ILL83" s="1117"/>
      <c r="ILM83" s="1117"/>
      <c r="ILN83" s="1117"/>
      <c r="ILO83" s="1117"/>
      <c r="ILP83" s="1117"/>
      <c r="ILQ83" s="1117"/>
      <c r="ILR83" s="1117"/>
      <c r="ILS83" s="1117"/>
      <c r="ILT83" s="1117"/>
      <c r="ILU83" s="1117"/>
      <c r="ILV83" s="1117"/>
      <c r="ILW83" s="1117"/>
      <c r="ILX83" s="1117"/>
      <c r="ILY83" s="1117"/>
      <c r="ILZ83" s="1117"/>
      <c r="IMA83" s="1117"/>
      <c r="IMB83" s="1117"/>
      <c r="IMC83" s="1117"/>
      <c r="IMD83" s="1117"/>
      <c r="IME83" s="1117"/>
      <c r="IMF83" s="1117"/>
      <c r="IMG83" s="1117"/>
      <c r="IMH83" s="1117"/>
      <c r="IMI83" s="1117"/>
      <c r="IMJ83" s="1117"/>
      <c r="IMK83" s="1117"/>
      <c r="IML83" s="1117"/>
      <c r="IMM83" s="1117"/>
      <c r="IMN83" s="1117"/>
      <c r="IMO83" s="1117"/>
      <c r="IMP83" s="1117"/>
      <c r="IMQ83" s="1117"/>
      <c r="IMR83" s="1117"/>
      <c r="IMS83" s="1117"/>
      <c r="IMT83" s="1117"/>
      <c r="IMU83" s="1117"/>
      <c r="IMV83" s="1117"/>
      <c r="IMW83" s="1117"/>
      <c r="IMX83" s="1117"/>
      <c r="IMY83" s="1117"/>
      <c r="IMZ83" s="1117"/>
      <c r="INA83" s="1117"/>
      <c r="INB83" s="1117"/>
      <c r="INC83" s="1117"/>
      <c r="IND83" s="1117"/>
      <c r="INE83" s="1117"/>
      <c r="INF83" s="1117"/>
      <c r="ING83" s="1117"/>
      <c r="INH83" s="1117"/>
      <c r="INI83" s="1117"/>
      <c r="INJ83" s="1117"/>
      <c r="INK83" s="1117"/>
      <c r="INL83" s="1117"/>
      <c r="INM83" s="1117"/>
      <c r="INN83" s="1117"/>
      <c r="INO83" s="1117"/>
      <c r="INP83" s="1117"/>
      <c r="INQ83" s="1117"/>
      <c r="INR83" s="1117"/>
      <c r="INS83" s="1117"/>
      <c r="INT83" s="1117"/>
      <c r="INU83" s="1117"/>
      <c r="INV83" s="1117"/>
      <c r="INW83" s="1117"/>
      <c r="INX83" s="1117"/>
      <c r="INY83" s="1117"/>
      <c r="INZ83" s="1117"/>
      <c r="IOA83" s="1117"/>
      <c r="IOB83" s="1117"/>
      <c r="IOC83" s="1117"/>
      <c r="IOD83" s="1117"/>
      <c r="IOE83" s="1117"/>
      <c r="IOF83" s="1117"/>
      <c r="IOG83" s="1117"/>
      <c r="IOH83" s="1117"/>
      <c r="IOI83" s="1117"/>
      <c r="IOJ83" s="1117"/>
      <c r="IOK83" s="1117"/>
      <c r="IOL83" s="1117"/>
      <c r="IOM83" s="1117"/>
      <c r="ION83" s="1117"/>
      <c r="IOO83" s="1117"/>
      <c r="IOP83" s="1117"/>
      <c r="IOQ83" s="1117"/>
      <c r="IOR83" s="1117"/>
      <c r="IOS83" s="1117"/>
      <c r="IOT83" s="1117"/>
      <c r="IOU83" s="1117"/>
      <c r="IOV83" s="1117"/>
      <c r="IOW83" s="1117"/>
      <c r="IOX83" s="1117"/>
      <c r="IOY83" s="1117"/>
      <c r="IOZ83" s="1117"/>
      <c r="IPA83" s="1117"/>
      <c r="IPB83" s="1117"/>
      <c r="IPC83" s="1117"/>
      <c r="IPD83" s="1117"/>
      <c r="IPE83" s="1117"/>
      <c r="IPF83" s="1117"/>
      <c r="IPG83" s="1117"/>
      <c r="IPH83" s="1117"/>
      <c r="IPI83" s="1117"/>
      <c r="IPJ83" s="1117"/>
      <c r="IPK83" s="1117"/>
      <c r="IPL83" s="1117"/>
      <c r="IPM83" s="1117"/>
      <c r="IPN83" s="1117"/>
      <c r="IPO83" s="1117"/>
      <c r="IPP83" s="1117"/>
      <c r="IPQ83" s="1117"/>
      <c r="IPR83" s="1117"/>
      <c r="IPS83" s="1117"/>
      <c r="IPT83" s="1117"/>
      <c r="IPU83" s="1117"/>
      <c r="IPV83" s="1117"/>
      <c r="IPW83" s="1117"/>
      <c r="IPX83" s="1117"/>
      <c r="IPY83" s="1117"/>
      <c r="IPZ83" s="1117"/>
      <c r="IQA83" s="1117"/>
      <c r="IQB83" s="1117"/>
      <c r="IQC83" s="1117"/>
      <c r="IQD83" s="1117"/>
      <c r="IQE83" s="1117"/>
      <c r="IQF83" s="1117"/>
      <c r="IQG83" s="1117"/>
      <c r="IQH83" s="1117"/>
      <c r="IQI83" s="1117"/>
      <c r="IQJ83" s="1117"/>
      <c r="IQK83" s="1117"/>
      <c r="IQL83" s="1117"/>
      <c r="IQM83" s="1117"/>
      <c r="IQN83" s="1117"/>
      <c r="IQO83" s="1117"/>
      <c r="IQP83" s="1117"/>
      <c r="IQQ83" s="1117"/>
      <c r="IQR83" s="1117"/>
      <c r="IQS83" s="1117"/>
      <c r="IQT83" s="1117"/>
      <c r="IQU83" s="1117"/>
      <c r="IQV83" s="1117"/>
      <c r="IQW83" s="1117"/>
      <c r="IQX83" s="1117"/>
      <c r="IQY83" s="1117"/>
      <c r="IQZ83" s="1117"/>
      <c r="IRA83" s="1117"/>
      <c r="IRB83" s="1117"/>
      <c r="IRC83" s="1117"/>
      <c r="IRD83" s="1117"/>
      <c r="IRE83" s="1117"/>
      <c r="IRF83" s="1117"/>
      <c r="IRG83" s="1117"/>
      <c r="IRH83" s="1117"/>
      <c r="IRI83" s="1117"/>
      <c r="IRJ83" s="1117"/>
      <c r="IRK83" s="1117"/>
      <c r="IRL83" s="1117"/>
      <c r="IRM83" s="1117"/>
      <c r="IRN83" s="1117"/>
      <c r="IRO83" s="1117"/>
      <c r="IRP83" s="1117"/>
      <c r="IRQ83" s="1117"/>
      <c r="IRR83" s="1117"/>
      <c r="IRS83" s="1117"/>
      <c r="IRT83" s="1117"/>
      <c r="IRU83" s="1117"/>
      <c r="IRV83" s="1117"/>
      <c r="IRW83" s="1117"/>
      <c r="IRX83" s="1117"/>
      <c r="IRY83" s="1117"/>
      <c r="IRZ83" s="1117"/>
      <c r="ISA83" s="1117"/>
      <c r="ISB83" s="1117"/>
      <c r="ISC83" s="1117"/>
      <c r="ISD83" s="1117"/>
      <c r="ISE83" s="1117"/>
      <c r="ISF83" s="1117"/>
      <c r="ISG83" s="1117"/>
      <c r="ISH83" s="1117"/>
      <c r="ISI83" s="1117"/>
      <c r="ISJ83" s="1117"/>
      <c r="ISK83" s="1117"/>
      <c r="ISL83" s="1117"/>
      <c r="ISM83" s="1117"/>
      <c r="ISN83" s="1117"/>
      <c r="ISO83" s="1117"/>
      <c r="ISP83" s="1117"/>
      <c r="ISQ83" s="1117"/>
      <c r="ISR83" s="1117"/>
      <c r="ISS83" s="1117"/>
      <c r="IST83" s="1117"/>
      <c r="ISU83" s="1117"/>
      <c r="ISV83" s="1117"/>
      <c r="ISW83" s="1117"/>
      <c r="ISX83" s="1117"/>
      <c r="ISY83" s="1117"/>
      <c r="ISZ83" s="1117"/>
      <c r="ITA83" s="1117"/>
      <c r="ITB83" s="1117"/>
      <c r="ITC83" s="1117"/>
      <c r="ITD83" s="1117"/>
      <c r="ITE83" s="1117"/>
      <c r="ITF83" s="1117"/>
      <c r="ITG83" s="1117"/>
      <c r="ITH83" s="1117"/>
      <c r="ITI83" s="1117"/>
      <c r="ITJ83" s="1117"/>
      <c r="ITK83" s="1117"/>
      <c r="ITL83" s="1117"/>
      <c r="ITM83" s="1117"/>
      <c r="ITN83" s="1117"/>
      <c r="ITO83" s="1117"/>
      <c r="ITP83" s="1117"/>
      <c r="ITQ83" s="1117"/>
      <c r="ITR83" s="1117"/>
      <c r="ITS83" s="1117"/>
      <c r="ITT83" s="1117"/>
      <c r="ITU83" s="1117"/>
      <c r="ITV83" s="1117"/>
      <c r="ITW83" s="1117"/>
      <c r="ITX83" s="1117"/>
      <c r="ITY83" s="1117"/>
      <c r="ITZ83" s="1117"/>
      <c r="IUA83" s="1117"/>
      <c r="IUB83" s="1117"/>
      <c r="IUC83" s="1117"/>
      <c r="IUD83" s="1117"/>
      <c r="IUE83" s="1117"/>
      <c r="IUF83" s="1117"/>
      <c r="IUG83" s="1117"/>
      <c r="IUH83" s="1117"/>
      <c r="IUI83" s="1117"/>
      <c r="IUJ83" s="1117"/>
      <c r="IUK83" s="1117"/>
      <c r="IUL83" s="1117"/>
      <c r="IUM83" s="1117"/>
      <c r="IUN83" s="1117"/>
      <c r="IUO83" s="1117"/>
      <c r="IUP83" s="1117"/>
      <c r="IUQ83" s="1117"/>
      <c r="IUR83" s="1117"/>
      <c r="IUS83" s="1117"/>
      <c r="IUT83" s="1117"/>
      <c r="IUU83" s="1117"/>
      <c r="IUV83" s="1117"/>
      <c r="IUW83" s="1117"/>
      <c r="IUX83" s="1117"/>
      <c r="IUY83" s="1117"/>
      <c r="IUZ83" s="1117"/>
      <c r="IVA83" s="1117"/>
      <c r="IVB83" s="1117"/>
      <c r="IVC83" s="1117"/>
      <c r="IVD83" s="1117"/>
      <c r="IVE83" s="1117"/>
      <c r="IVF83" s="1117"/>
      <c r="IVG83" s="1117"/>
      <c r="IVH83" s="1117"/>
      <c r="IVI83" s="1117"/>
      <c r="IVJ83" s="1117"/>
      <c r="IVK83" s="1117"/>
      <c r="IVL83" s="1117"/>
      <c r="IVM83" s="1117"/>
      <c r="IVN83" s="1117"/>
      <c r="IVO83" s="1117"/>
      <c r="IVP83" s="1117"/>
      <c r="IVQ83" s="1117"/>
      <c r="IVR83" s="1117"/>
      <c r="IVS83" s="1117"/>
      <c r="IVT83" s="1117"/>
      <c r="IVU83" s="1117"/>
      <c r="IVV83" s="1117"/>
      <c r="IVW83" s="1117"/>
      <c r="IVX83" s="1117"/>
      <c r="IVY83" s="1117"/>
      <c r="IVZ83" s="1117"/>
      <c r="IWA83" s="1117"/>
      <c r="IWB83" s="1117"/>
      <c r="IWC83" s="1117"/>
      <c r="IWD83" s="1117"/>
      <c r="IWE83" s="1117"/>
      <c r="IWF83" s="1117"/>
      <c r="IWG83" s="1117"/>
      <c r="IWH83" s="1117"/>
      <c r="IWI83" s="1117"/>
      <c r="IWJ83" s="1117"/>
      <c r="IWK83" s="1117"/>
      <c r="IWL83" s="1117"/>
      <c r="IWM83" s="1117"/>
      <c r="IWN83" s="1117"/>
      <c r="IWO83" s="1117"/>
      <c r="IWP83" s="1117"/>
      <c r="IWQ83" s="1117"/>
      <c r="IWR83" s="1117"/>
      <c r="IWS83" s="1117"/>
      <c r="IWT83" s="1117"/>
      <c r="IWU83" s="1117"/>
      <c r="IWV83" s="1117"/>
      <c r="IWW83" s="1117"/>
      <c r="IWX83" s="1117"/>
      <c r="IWY83" s="1117"/>
      <c r="IWZ83" s="1117"/>
      <c r="IXA83" s="1117"/>
      <c r="IXB83" s="1117"/>
      <c r="IXC83" s="1117"/>
      <c r="IXD83" s="1117"/>
      <c r="IXE83" s="1117"/>
      <c r="IXF83" s="1117"/>
      <c r="IXG83" s="1117"/>
      <c r="IXH83" s="1117"/>
      <c r="IXI83" s="1117"/>
      <c r="IXJ83" s="1117"/>
      <c r="IXK83" s="1117"/>
      <c r="IXL83" s="1117"/>
      <c r="IXM83" s="1117"/>
      <c r="IXN83" s="1117"/>
      <c r="IXO83" s="1117"/>
      <c r="IXP83" s="1117"/>
      <c r="IXQ83" s="1117"/>
      <c r="IXR83" s="1117"/>
      <c r="IXS83" s="1117"/>
      <c r="IXT83" s="1117"/>
      <c r="IXU83" s="1117"/>
      <c r="IXV83" s="1117"/>
      <c r="IXW83" s="1117"/>
      <c r="IXX83" s="1117"/>
      <c r="IXY83" s="1117"/>
      <c r="IXZ83" s="1117"/>
      <c r="IYA83" s="1117"/>
      <c r="IYB83" s="1117"/>
      <c r="IYC83" s="1117"/>
      <c r="IYD83" s="1117"/>
      <c r="IYE83" s="1117"/>
      <c r="IYF83" s="1117"/>
      <c r="IYG83" s="1117"/>
      <c r="IYH83" s="1117"/>
      <c r="IYI83" s="1117"/>
      <c r="IYJ83" s="1117"/>
      <c r="IYK83" s="1117"/>
      <c r="IYL83" s="1117"/>
      <c r="IYM83" s="1117"/>
      <c r="IYN83" s="1117"/>
      <c r="IYO83" s="1117"/>
      <c r="IYP83" s="1117"/>
      <c r="IYQ83" s="1117"/>
      <c r="IYR83" s="1117"/>
      <c r="IYS83" s="1117"/>
      <c r="IYT83" s="1117"/>
      <c r="IYU83" s="1117"/>
      <c r="IYV83" s="1117"/>
      <c r="IYW83" s="1117"/>
      <c r="IYX83" s="1117"/>
      <c r="IYY83" s="1117"/>
      <c r="IYZ83" s="1117"/>
      <c r="IZA83" s="1117"/>
      <c r="IZB83" s="1117"/>
      <c r="IZC83" s="1117"/>
      <c r="IZD83" s="1117"/>
      <c r="IZE83" s="1117"/>
      <c r="IZF83" s="1117"/>
      <c r="IZG83" s="1117"/>
      <c r="IZH83" s="1117"/>
      <c r="IZI83" s="1117"/>
      <c r="IZJ83" s="1117"/>
      <c r="IZK83" s="1117"/>
      <c r="IZL83" s="1117"/>
      <c r="IZM83" s="1117"/>
      <c r="IZN83" s="1117"/>
      <c r="IZO83" s="1117"/>
      <c r="IZP83" s="1117"/>
      <c r="IZQ83" s="1117"/>
      <c r="IZR83" s="1117"/>
      <c r="IZS83" s="1117"/>
      <c r="IZT83" s="1117"/>
      <c r="IZU83" s="1117"/>
      <c r="IZV83" s="1117"/>
      <c r="IZW83" s="1117"/>
      <c r="IZX83" s="1117"/>
      <c r="IZY83" s="1117"/>
      <c r="IZZ83" s="1117"/>
      <c r="JAA83" s="1117"/>
      <c r="JAB83" s="1117"/>
      <c r="JAC83" s="1117"/>
      <c r="JAD83" s="1117"/>
      <c r="JAE83" s="1117"/>
      <c r="JAF83" s="1117"/>
      <c r="JAG83" s="1117"/>
      <c r="JAH83" s="1117"/>
      <c r="JAI83" s="1117"/>
      <c r="JAJ83" s="1117"/>
      <c r="JAK83" s="1117"/>
      <c r="JAL83" s="1117"/>
      <c r="JAM83" s="1117"/>
      <c r="JAN83" s="1117"/>
      <c r="JAO83" s="1117"/>
      <c r="JAP83" s="1117"/>
      <c r="JAQ83" s="1117"/>
      <c r="JAR83" s="1117"/>
      <c r="JAS83" s="1117"/>
      <c r="JAT83" s="1117"/>
      <c r="JAU83" s="1117"/>
      <c r="JAV83" s="1117"/>
      <c r="JAW83" s="1117"/>
      <c r="JAX83" s="1117"/>
      <c r="JAY83" s="1117"/>
      <c r="JAZ83" s="1117"/>
      <c r="JBA83" s="1117"/>
      <c r="JBB83" s="1117"/>
      <c r="JBC83" s="1117"/>
      <c r="JBD83" s="1117"/>
      <c r="JBE83" s="1117"/>
      <c r="JBF83" s="1117"/>
      <c r="JBG83" s="1117"/>
      <c r="JBH83" s="1117"/>
      <c r="JBI83" s="1117"/>
      <c r="JBJ83" s="1117"/>
      <c r="JBK83" s="1117"/>
      <c r="JBL83" s="1117"/>
      <c r="JBM83" s="1117"/>
      <c r="JBN83" s="1117"/>
      <c r="JBO83" s="1117"/>
      <c r="JBP83" s="1117"/>
      <c r="JBQ83" s="1117"/>
      <c r="JBR83" s="1117"/>
      <c r="JBS83" s="1117"/>
      <c r="JBT83" s="1117"/>
      <c r="JBU83" s="1117"/>
      <c r="JBV83" s="1117"/>
      <c r="JBW83" s="1117"/>
      <c r="JBX83" s="1117"/>
      <c r="JBY83" s="1117"/>
      <c r="JBZ83" s="1117"/>
      <c r="JCA83" s="1117"/>
      <c r="JCB83" s="1117"/>
      <c r="JCC83" s="1117"/>
      <c r="JCD83" s="1117"/>
      <c r="JCE83" s="1117"/>
      <c r="JCF83" s="1117"/>
      <c r="JCG83" s="1117"/>
      <c r="JCH83" s="1117"/>
      <c r="JCI83" s="1117"/>
      <c r="JCJ83" s="1117"/>
      <c r="JCK83" s="1117"/>
      <c r="JCL83" s="1117"/>
      <c r="JCM83" s="1117"/>
      <c r="JCN83" s="1117"/>
      <c r="JCO83" s="1117"/>
      <c r="JCP83" s="1117"/>
      <c r="JCQ83" s="1117"/>
      <c r="JCR83" s="1117"/>
      <c r="JCS83" s="1117"/>
      <c r="JCT83" s="1117"/>
      <c r="JCU83" s="1117"/>
      <c r="JCV83" s="1117"/>
      <c r="JCW83" s="1117"/>
      <c r="JCX83" s="1117"/>
      <c r="JCY83" s="1117"/>
      <c r="JCZ83" s="1117"/>
      <c r="JDA83" s="1117"/>
      <c r="JDB83" s="1117"/>
      <c r="JDC83" s="1117"/>
      <c r="JDD83" s="1117"/>
      <c r="JDE83" s="1117"/>
      <c r="JDF83" s="1117"/>
      <c r="JDG83" s="1117"/>
      <c r="JDH83" s="1117"/>
      <c r="JDI83" s="1117"/>
      <c r="JDJ83" s="1117"/>
      <c r="JDK83" s="1117"/>
      <c r="JDL83" s="1117"/>
      <c r="JDM83" s="1117"/>
      <c r="JDN83" s="1117"/>
      <c r="JDO83" s="1117"/>
      <c r="JDP83" s="1117"/>
      <c r="JDQ83" s="1117"/>
      <c r="JDR83" s="1117"/>
      <c r="JDS83" s="1117"/>
      <c r="JDT83" s="1117"/>
      <c r="JDU83" s="1117"/>
      <c r="JDV83" s="1117"/>
      <c r="JDW83" s="1117"/>
      <c r="JDX83" s="1117"/>
      <c r="JDY83" s="1117"/>
      <c r="JDZ83" s="1117"/>
      <c r="JEA83" s="1117"/>
      <c r="JEB83" s="1117"/>
      <c r="JEC83" s="1117"/>
      <c r="JED83" s="1117"/>
      <c r="JEE83" s="1117"/>
      <c r="JEF83" s="1117"/>
      <c r="JEG83" s="1117"/>
      <c r="JEH83" s="1117"/>
      <c r="JEI83" s="1117"/>
      <c r="JEJ83" s="1117"/>
      <c r="JEK83" s="1117"/>
      <c r="JEL83" s="1117"/>
      <c r="JEM83" s="1117"/>
      <c r="JEN83" s="1117"/>
      <c r="JEO83" s="1117"/>
      <c r="JEP83" s="1117"/>
      <c r="JEQ83" s="1117"/>
      <c r="JER83" s="1117"/>
      <c r="JES83" s="1117"/>
      <c r="JET83" s="1117"/>
      <c r="JEU83" s="1117"/>
      <c r="JEV83" s="1117"/>
      <c r="JEW83" s="1117"/>
      <c r="JEX83" s="1117"/>
      <c r="JEY83" s="1117"/>
      <c r="JEZ83" s="1117"/>
      <c r="JFA83" s="1117"/>
      <c r="JFB83" s="1117"/>
      <c r="JFC83" s="1117"/>
      <c r="JFD83" s="1117"/>
      <c r="JFE83" s="1117"/>
      <c r="JFF83" s="1117"/>
      <c r="JFG83" s="1117"/>
      <c r="JFH83" s="1117"/>
      <c r="JFI83" s="1117"/>
      <c r="JFJ83" s="1117"/>
      <c r="JFK83" s="1117"/>
      <c r="JFL83" s="1117"/>
      <c r="JFM83" s="1117"/>
      <c r="JFN83" s="1117"/>
      <c r="JFO83" s="1117"/>
      <c r="JFP83" s="1117"/>
      <c r="JFQ83" s="1117"/>
      <c r="JFR83" s="1117"/>
      <c r="JFS83" s="1117"/>
      <c r="JFT83" s="1117"/>
      <c r="JFU83" s="1117"/>
      <c r="JFV83" s="1117"/>
      <c r="JFW83" s="1117"/>
      <c r="JFX83" s="1117"/>
      <c r="JFY83" s="1117"/>
      <c r="JFZ83" s="1117"/>
      <c r="JGA83" s="1117"/>
      <c r="JGB83" s="1117"/>
      <c r="JGC83" s="1117"/>
      <c r="JGD83" s="1117"/>
      <c r="JGE83" s="1117"/>
      <c r="JGF83" s="1117"/>
      <c r="JGG83" s="1117"/>
      <c r="JGH83" s="1117"/>
      <c r="JGI83" s="1117"/>
      <c r="JGJ83" s="1117"/>
      <c r="JGK83" s="1117"/>
      <c r="JGL83" s="1117"/>
      <c r="JGM83" s="1117"/>
      <c r="JGN83" s="1117"/>
      <c r="JGO83" s="1117"/>
      <c r="JGP83" s="1117"/>
      <c r="JGQ83" s="1117"/>
      <c r="JGR83" s="1117"/>
      <c r="JGS83" s="1117"/>
      <c r="JGT83" s="1117"/>
      <c r="JGU83" s="1117"/>
      <c r="JGV83" s="1117"/>
      <c r="JGW83" s="1117"/>
      <c r="JGX83" s="1117"/>
      <c r="JGY83" s="1117"/>
      <c r="JGZ83" s="1117"/>
      <c r="JHA83" s="1117"/>
      <c r="JHB83" s="1117"/>
      <c r="JHC83" s="1117"/>
      <c r="JHD83" s="1117"/>
      <c r="JHE83" s="1117"/>
      <c r="JHF83" s="1117"/>
      <c r="JHG83" s="1117"/>
      <c r="JHH83" s="1117"/>
      <c r="JHI83" s="1117"/>
      <c r="JHJ83" s="1117"/>
      <c r="JHK83" s="1117"/>
      <c r="JHL83" s="1117"/>
      <c r="JHM83" s="1117"/>
      <c r="JHN83" s="1117"/>
      <c r="JHO83" s="1117"/>
      <c r="JHP83" s="1117"/>
      <c r="JHQ83" s="1117"/>
      <c r="JHR83" s="1117"/>
      <c r="JHS83" s="1117"/>
      <c r="JHT83" s="1117"/>
      <c r="JHU83" s="1117"/>
      <c r="JHV83" s="1117"/>
      <c r="JHW83" s="1117"/>
      <c r="JHX83" s="1117"/>
      <c r="JHY83" s="1117"/>
      <c r="JHZ83" s="1117"/>
      <c r="JIA83" s="1117"/>
      <c r="JIB83" s="1117"/>
      <c r="JIC83" s="1117"/>
      <c r="JID83" s="1117"/>
      <c r="JIE83" s="1117"/>
      <c r="JIF83" s="1117"/>
      <c r="JIG83" s="1117"/>
      <c r="JIH83" s="1117"/>
      <c r="JII83" s="1117"/>
      <c r="JIJ83" s="1117"/>
      <c r="JIK83" s="1117"/>
      <c r="JIL83" s="1117"/>
      <c r="JIM83" s="1117"/>
      <c r="JIN83" s="1117"/>
      <c r="JIO83" s="1117"/>
      <c r="JIP83" s="1117"/>
      <c r="JIQ83" s="1117"/>
      <c r="JIR83" s="1117"/>
      <c r="JIS83" s="1117"/>
      <c r="JIT83" s="1117"/>
      <c r="JIU83" s="1117"/>
      <c r="JIV83" s="1117"/>
      <c r="JIW83" s="1117"/>
      <c r="JIX83" s="1117"/>
      <c r="JIY83" s="1117"/>
      <c r="JIZ83" s="1117"/>
      <c r="JJA83" s="1117"/>
      <c r="JJB83" s="1117"/>
      <c r="JJC83" s="1117"/>
      <c r="JJD83" s="1117"/>
      <c r="JJE83" s="1117"/>
      <c r="JJF83" s="1117"/>
      <c r="JJG83" s="1117"/>
      <c r="JJH83" s="1117"/>
      <c r="JJI83" s="1117"/>
      <c r="JJJ83" s="1117"/>
      <c r="JJK83" s="1117"/>
      <c r="JJL83" s="1117"/>
      <c r="JJM83" s="1117"/>
      <c r="JJN83" s="1117"/>
      <c r="JJO83" s="1117"/>
      <c r="JJP83" s="1117"/>
      <c r="JJQ83" s="1117"/>
      <c r="JJR83" s="1117"/>
      <c r="JJS83" s="1117"/>
      <c r="JJT83" s="1117"/>
      <c r="JJU83" s="1117"/>
      <c r="JJV83" s="1117"/>
      <c r="JJW83" s="1117"/>
      <c r="JJX83" s="1117"/>
      <c r="JJY83" s="1117"/>
      <c r="JJZ83" s="1117"/>
      <c r="JKA83" s="1117"/>
      <c r="JKB83" s="1117"/>
      <c r="JKC83" s="1117"/>
      <c r="JKD83" s="1117"/>
      <c r="JKE83" s="1117"/>
      <c r="JKF83" s="1117"/>
      <c r="JKG83" s="1117"/>
      <c r="JKH83" s="1117"/>
      <c r="JKI83" s="1117"/>
      <c r="JKJ83" s="1117"/>
      <c r="JKK83" s="1117"/>
      <c r="JKL83" s="1117"/>
      <c r="JKM83" s="1117"/>
      <c r="JKN83" s="1117"/>
      <c r="JKO83" s="1117"/>
      <c r="JKP83" s="1117"/>
      <c r="JKQ83" s="1117"/>
      <c r="JKR83" s="1117"/>
      <c r="JKS83" s="1117"/>
      <c r="JKT83" s="1117"/>
      <c r="JKU83" s="1117"/>
      <c r="JKV83" s="1117"/>
      <c r="JKW83" s="1117"/>
      <c r="JKX83" s="1117"/>
      <c r="JKY83" s="1117"/>
      <c r="JKZ83" s="1117"/>
      <c r="JLA83" s="1117"/>
      <c r="JLB83" s="1117"/>
      <c r="JLC83" s="1117"/>
      <c r="JLD83" s="1117"/>
      <c r="JLE83" s="1117"/>
      <c r="JLF83" s="1117"/>
      <c r="JLG83" s="1117"/>
      <c r="JLH83" s="1117"/>
      <c r="JLI83" s="1117"/>
      <c r="JLJ83" s="1117"/>
      <c r="JLK83" s="1117"/>
      <c r="JLL83" s="1117"/>
      <c r="JLM83" s="1117"/>
      <c r="JLN83" s="1117"/>
      <c r="JLO83" s="1117"/>
      <c r="JLP83" s="1117"/>
      <c r="JLQ83" s="1117"/>
      <c r="JLR83" s="1117"/>
      <c r="JLS83" s="1117"/>
      <c r="JLT83" s="1117"/>
      <c r="JLU83" s="1117"/>
      <c r="JLV83" s="1117"/>
      <c r="JLW83" s="1117"/>
      <c r="JLX83" s="1117"/>
      <c r="JLY83" s="1117"/>
      <c r="JLZ83" s="1117"/>
      <c r="JMA83" s="1117"/>
      <c r="JMB83" s="1117"/>
      <c r="JMC83" s="1117"/>
      <c r="JMD83" s="1117"/>
      <c r="JME83" s="1117"/>
      <c r="JMF83" s="1117"/>
      <c r="JMG83" s="1117"/>
      <c r="JMH83" s="1117"/>
      <c r="JMI83" s="1117"/>
      <c r="JMJ83" s="1117"/>
      <c r="JMK83" s="1117"/>
      <c r="JML83" s="1117"/>
      <c r="JMM83" s="1117"/>
      <c r="JMN83" s="1117"/>
      <c r="JMO83" s="1117"/>
      <c r="JMP83" s="1117"/>
      <c r="JMQ83" s="1117"/>
      <c r="JMR83" s="1117"/>
      <c r="JMS83" s="1117"/>
      <c r="JMT83" s="1117"/>
      <c r="JMU83" s="1117"/>
      <c r="JMV83" s="1117"/>
      <c r="JMW83" s="1117"/>
      <c r="JMX83" s="1117"/>
      <c r="JMY83" s="1117"/>
      <c r="JMZ83" s="1117"/>
      <c r="JNA83" s="1117"/>
      <c r="JNB83" s="1117"/>
      <c r="JNC83" s="1117"/>
      <c r="JND83" s="1117"/>
      <c r="JNE83" s="1117"/>
      <c r="JNF83" s="1117"/>
      <c r="JNG83" s="1117"/>
      <c r="JNH83" s="1117"/>
      <c r="JNI83" s="1117"/>
      <c r="JNJ83" s="1117"/>
      <c r="JNK83" s="1117"/>
      <c r="JNL83" s="1117"/>
      <c r="JNM83" s="1117"/>
      <c r="JNN83" s="1117"/>
      <c r="JNO83" s="1117"/>
      <c r="JNP83" s="1117"/>
      <c r="JNQ83" s="1117"/>
      <c r="JNR83" s="1117"/>
      <c r="JNS83" s="1117"/>
      <c r="JNT83" s="1117"/>
      <c r="JNU83" s="1117"/>
      <c r="JNV83" s="1117"/>
      <c r="JNW83" s="1117"/>
      <c r="JNX83" s="1117"/>
      <c r="JNY83" s="1117"/>
      <c r="JNZ83" s="1117"/>
      <c r="JOA83" s="1117"/>
      <c r="JOB83" s="1117"/>
      <c r="JOC83" s="1117"/>
      <c r="JOD83" s="1117"/>
      <c r="JOE83" s="1117"/>
      <c r="JOF83" s="1117"/>
      <c r="JOG83" s="1117"/>
      <c r="JOH83" s="1117"/>
      <c r="JOI83" s="1117"/>
      <c r="JOJ83" s="1117"/>
      <c r="JOK83" s="1117"/>
      <c r="JOL83" s="1117"/>
      <c r="JOM83" s="1117"/>
      <c r="JON83" s="1117"/>
      <c r="JOO83" s="1117"/>
      <c r="JOP83" s="1117"/>
      <c r="JOQ83" s="1117"/>
      <c r="JOR83" s="1117"/>
      <c r="JOS83" s="1117"/>
      <c r="JOT83" s="1117"/>
      <c r="JOU83" s="1117"/>
      <c r="JOV83" s="1117"/>
      <c r="JOW83" s="1117"/>
      <c r="JOX83" s="1117"/>
      <c r="JOY83" s="1117"/>
      <c r="JOZ83" s="1117"/>
      <c r="JPA83" s="1117"/>
      <c r="JPB83" s="1117"/>
      <c r="JPC83" s="1117"/>
      <c r="JPD83" s="1117"/>
      <c r="JPE83" s="1117"/>
      <c r="JPF83" s="1117"/>
      <c r="JPG83" s="1117"/>
      <c r="JPH83" s="1117"/>
      <c r="JPI83" s="1117"/>
      <c r="JPJ83" s="1117"/>
      <c r="JPK83" s="1117"/>
      <c r="JPL83" s="1117"/>
      <c r="JPM83" s="1117"/>
      <c r="JPN83" s="1117"/>
      <c r="JPO83" s="1117"/>
      <c r="JPP83" s="1117"/>
      <c r="JPQ83" s="1117"/>
      <c r="JPR83" s="1117"/>
      <c r="JPS83" s="1117"/>
      <c r="JPT83" s="1117"/>
      <c r="JPU83" s="1117"/>
      <c r="JPV83" s="1117"/>
      <c r="JPW83" s="1117"/>
      <c r="JPX83" s="1117"/>
      <c r="JPY83" s="1117"/>
      <c r="JPZ83" s="1117"/>
      <c r="JQA83" s="1117"/>
      <c r="JQB83" s="1117"/>
      <c r="JQC83" s="1117"/>
      <c r="JQD83" s="1117"/>
      <c r="JQE83" s="1117"/>
      <c r="JQF83" s="1117"/>
      <c r="JQG83" s="1117"/>
      <c r="JQH83" s="1117"/>
      <c r="JQI83" s="1117"/>
      <c r="JQJ83" s="1117"/>
      <c r="JQK83" s="1117"/>
      <c r="JQL83" s="1117"/>
      <c r="JQM83" s="1117"/>
      <c r="JQN83" s="1117"/>
      <c r="JQO83" s="1117"/>
      <c r="JQP83" s="1117"/>
      <c r="JQQ83" s="1117"/>
      <c r="JQR83" s="1117"/>
      <c r="JQS83" s="1117"/>
      <c r="JQT83" s="1117"/>
      <c r="JQU83" s="1117"/>
      <c r="JQV83" s="1117"/>
      <c r="JQW83" s="1117"/>
      <c r="JQX83" s="1117"/>
      <c r="JQY83" s="1117"/>
      <c r="JQZ83" s="1117"/>
      <c r="JRA83" s="1117"/>
      <c r="JRB83" s="1117"/>
      <c r="JRC83" s="1117"/>
      <c r="JRD83" s="1117"/>
      <c r="JRE83" s="1117"/>
      <c r="JRF83" s="1117"/>
      <c r="JRG83" s="1117"/>
      <c r="JRH83" s="1117"/>
      <c r="JRI83" s="1117"/>
      <c r="JRJ83" s="1117"/>
      <c r="JRK83" s="1117"/>
      <c r="JRL83" s="1117"/>
      <c r="JRM83" s="1117"/>
      <c r="JRN83" s="1117"/>
      <c r="JRO83" s="1117"/>
      <c r="JRP83" s="1117"/>
      <c r="JRQ83" s="1117"/>
      <c r="JRR83" s="1117"/>
      <c r="JRS83" s="1117"/>
      <c r="JRT83" s="1117"/>
      <c r="JRU83" s="1117"/>
      <c r="JRV83" s="1117"/>
      <c r="JRW83" s="1117"/>
      <c r="JRX83" s="1117"/>
      <c r="JRY83" s="1117"/>
      <c r="JRZ83" s="1117"/>
      <c r="JSA83" s="1117"/>
      <c r="JSB83" s="1117"/>
      <c r="JSC83" s="1117"/>
      <c r="JSD83" s="1117"/>
      <c r="JSE83" s="1117"/>
      <c r="JSF83" s="1117"/>
      <c r="JSG83" s="1117"/>
      <c r="JSH83" s="1117"/>
      <c r="JSI83" s="1117"/>
      <c r="JSJ83" s="1117"/>
      <c r="JSK83" s="1117"/>
      <c r="JSL83" s="1117"/>
      <c r="JSM83" s="1117"/>
      <c r="JSN83" s="1117"/>
      <c r="JSO83" s="1117"/>
      <c r="JSP83" s="1117"/>
      <c r="JSQ83" s="1117"/>
      <c r="JSR83" s="1117"/>
      <c r="JSS83" s="1117"/>
      <c r="JST83" s="1117"/>
      <c r="JSU83" s="1117"/>
      <c r="JSV83" s="1117"/>
      <c r="JSW83" s="1117"/>
      <c r="JSX83" s="1117"/>
      <c r="JSY83" s="1117"/>
      <c r="JSZ83" s="1117"/>
      <c r="JTA83" s="1117"/>
      <c r="JTB83" s="1117"/>
      <c r="JTC83" s="1117"/>
      <c r="JTD83" s="1117"/>
      <c r="JTE83" s="1117"/>
      <c r="JTF83" s="1117"/>
      <c r="JTG83" s="1117"/>
      <c r="JTH83" s="1117"/>
      <c r="JTI83" s="1117"/>
      <c r="JTJ83" s="1117"/>
      <c r="JTK83" s="1117"/>
      <c r="JTL83" s="1117"/>
      <c r="JTM83" s="1117"/>
      <c r="JTN83" s="1117"/>
      <c r="JTO83" s="1117"/>
      <c r="JTP83" s="1117"/>
      <c r="JTQ83" s="1117"/>
      <c r="JTR83" s="1117"/>
      <c r="JTS83" s="1117"/>
      <c r="JTT83" s="1117"/>
      <c r="JTU83" s="1117"/>
      <c r="JTV83" s="1117"/>
      <c r="JTW83" s="1117"/>
      <c r="JTX83" s="1117"/>
      <c r="JTY83" s="1117"/>
      <c r="JTZ83" s="1117"/>
      <c r="JUA83" s="1117"/>
      <c r="JUB83" s="1117"/>
      <c r="JUC83" s="1117"/>
      <c r="JUD83" s="1117"/>
      <c r="JUE83" s="1117"/>
      <c r="JUF83" s="1117"/>
      <c r="JUG83" s="1117"/>
      <c r="JUH83" s="1117"/>
      <c r="JUI83" s="1117"/>
      <c r="JUJ83" s="1117"/>
      <c r="JUK83" s="1117"/>
      <c r="JUL83" s="1117"/>
      <c r="JUM83" s="1117"/>
      <c r="JUN83" s="1117"/>
      <c r="JUO83" s="1117"/>
      <c r="JUP83" s="1117"/>
      <c r="JUQ83" s="1117"/>
      <c r="JUR83" s="1117"/>
      <c r="JUS83" s="1117"/>
      <c r="JUT83" s="1117"/>
      <c r="JUU83" s="1117"/>
      <c r="JUV83" s="1117"/>
      <c r="JUW83" s="1117"/>
      <c r="JUX83" s="1117"/>
      <c r="JUY83" s="1117"/>
      <c r="JUZ83" s="1117"/>
      <c r="JVA83" s="1117"/>
      <c r="JVB83" s="1117"/>
      <c r="JVC83" s="1117"/>
      <c r="JVD83" s="1117"/>
      <c r="JVE83" s="1117"/>
      <c r="JVF83" s="1117"/>
      <c r="JVG83" s="1117"/>
      <c r="JVH83" s="1117"/>
      <c r="JVI83" s="1117"/>
      <c r="JVJ83" s="1117"/>
      <c r="JVK83" s="1117"/>
      <c r="JVL83" s="1117"/>
      <c r="JVM83" s="1117"/>
      <c r="JVN83" s="1117"/>
      <c r="JVO83" s="1117"/>
      <c r="JVP83" s="1117"/>
      <c r="JVQ83" s="1117"/>
      <c r="JVR83" s="1117"/>
      <c r="JVS83" s="1117"/>
      <c r="JVT83" s="1117"/>
      <c r="JVU83" s="1117"/>
      <c r="JVV83" s="1117"/>
      <c r="JVW83" s="1117"/>
      <c r="JVX83" s="1117"/>
      <c r="JVY83" s="1117"/>
      <c r="JVZ83" s="1117"/>
      <c r="JWA83" s="1117"/>
      <c r="JWB83" s="1117"/>
      <c r="JWC83" s="1117"/>
      <c r="JWD83" s="1117"/>
      <c r="JWE83" s="1117"/>
      <c r="JWF83" s="1117"/>
      <c r="JWG83" s="1117"/>
      <c r="JWH83" s="1117"/>
      <c r="JWI83" s="1117"/>
      <c r="JWJ83" s="1117"/>
      <c r="JWK83" s="1117"/>
      <c r="JWL83" s="1117"/>
      <c r="JWM83" s="1117"/>
      <c r="JWN83" s="1117"/>
      <c r="JWO83" s="1117"/>
      <c r="JWP83" s="1117"/>
      <c r="JWQ83" s="1117"/>
      <c r="JWR83" s="1117"/>
      <c r="JWS83" s="1117"/>
      <c r="JWT83" s="1117"/>
      <c r="JWU83" s="1117"/>
      <c r="JWV83" s="1117"/>
      <c r="JWW83" s="1117"/>
      <c r="JWX83" s="1117"/>
      <c r="JWY83" s="1117"/>
      <c r="JWZ83" s="1117"/>
      <c r="JXA83" s="1117"/>
      <c r="JXB83" s="1117"/>
      <c r="JXC83" s="1117"/>
      <c r="JXD83" s="1117"/>
      <c r="JXE83" s="1117"/>
      <c r="JXF83" s="1117"/>
      <c r="JXG83" s="1117"/>
      <c r="JXH83" s="1117"/>
      <c r="JXI83" s="1117"/>
      <c r="JXJ83" s="1117"/>
      <c r="JXK83" s="1117"/>
      <c r="JXL83" s="1117"/>
      <c r="JXM83" s="1117"/>
      <c r="JXN83" s="1117"/>
      <c r="JXO83" s="1117"/>
      <c r="JXP83" s="1117"/>
      <c r="JXQ83" s="1117"/>
      <c r="JXR83" s="1117"/>
      <c r="JXS83" s="1117"/>
      <c r="JXT83" s="1117"/>
      <c r="JXU83" s="1117"/>
      <c r="JXV83" s="1117"/>
      <c r="JXW83" s="1117"/>
      <c r="JXX83" s="1117"/>
      <c r="JXY83" s="1117"/>
      <c r="JXZ83" s="1117"/>
      <c r="JYA83" s="1117"/>
      <c r="JYB83" s="1117"/>
      <c r="JYC83" s="1117"/>
      <c r="JYD83" s="1117"/>
      <c r="JYE83" s="1117"/>
      <c r="JYF83" s="1117"/>
      <c r="JYG83" s="1117"/>
      <c r="JYH83" s="1117"/>
      <c r="JYI83" s="1117"/>
      <c r="JYJ83" s="1117"/>
      <c r="JYK83" s="1117"/>
      <c r="JYL83" s="1117"/>
      <c r="JYM83" s="1117"/>
      <c r="JYN83" s="1117"/>
      <c r="JYO83" s="1117"/>
      <c r="JYP83" s="1117"/>
      <c r="JYQ83" s="1117"/>
      <c r="JYR83" s="1117"/>
      <c r="JYS83" s="1117"/>
      <c r="JYT83" s="1117"/>
      <c r="JYU83" s="1117"/>
      <c r="JYV83" s="1117"/>
      <c r="JYW83" s="1117"/>
      <c r="JYX83" s="1117"/>
      <c r="JYY83" s="1117"/>
      <c r="JYZ83" s="1117"/>
      <c r="JZA83" s="1117"/>
      <c r="JZB83" s="1117"/>
      <c r="JZC83" s="1117"/>
      <c r="JZD83" s="1117"/>
      <c r="JZE83" s="1117"/>
      <c r="JZF83" s="1117"/>
      <c r="JZG83" s="1117"/>
      <c r="JZH83" s="1117"/>
      <c r="JZI83" s="1117"/>
      <c r="JZJ83" s="1117"/>
      <c r="JZK83" s="1117"/>
      <c r="JZL83" s="1117"/>
      <c r="JZM83" s="1117"/>
      <c r="JZN83" s="1117"/>
      <c r="JZO83" s="1117"/>
      <c r="JZP83" s="1117"/>
      <c r="JZQ83" s="1117"/>
      <c r="JZR83" s="1117"/>
      <c r="JZS83" s="1117"/>
      <c r="JZT83" s="1117"/>
      <c r="JZU83" s="1117"/>
      <c r="JZV83" s="1117"/>
      <c r="JZW83" s="1117"/>
      <c r="JZX83" s="1117"/>
      <c r="JZY83" s="1117"/>
      <c r="JZZ83" s="1117"/>
      <c r="KAA83" s="1117"/>
      <c r="KAB83" s="1117"/>
      <c r="KAC83" s="1117"/>
      <c r="KAD83" s="1117"/>
      <c r="KAE83" s="1117"/>
      <c r="KAF83" s="1117"/>
      <c r="KAG83" s="1117"/>
      <c r="KAH83" s="1117"/>
      <c r="KAI83" s="1117"/>
      <c r="KAJ83" s="1117"/>
      <c r="KAK83" s="1117"/>
      <c r="KAL83" s="1117"/>
      <c r="KAM83" s="1117"/>
      <c r="KAN83" s="1117"/>
      <c r="KAO83" s="1117"/>
      <c r="KAP83" s="1117"/>
      <c r="KAQ83" s="1117"/>
      <c r="KAR83" s="1117"/>
      <c r="KAS83" s="1117"/>
      <c r="KAT83" s="1117"/>
      <c r="KAU83" s="1117"/>
      <c r="KAV83" s="1117"/>
      <c r="KAW83" s="1117"/>
      <c r="KAX83" s="1117"/>
      <c r="KAY83" s="1117"/>
      <c r="KAZ83" s="1117"/>
      <c r="KBA83" s="1117"/>
      <c r="KBB83" s="1117"/>
      <c r="KBC83" s="1117"/>
      <c r="KBD83" s="1117"/>
      <c r="KBE83" s="1117"/>
      <c r="KBF83" s="1117"/>
      <c r="KBG83" s="1117"/>
      <c r="KBH83" s="1117"/>
      <c r="KBI83" s="1117"/>
      <c r="KBJ83" s="1117"/>
      <c r="KBK83" s="1117"/>
      <c r="KBL83" s="1117"/>
      <c r="KBM83" s="1117"/>
      <c r="KBN83" s="1117"/>
      <c r="KBO83" s="1117"/>
      <c r="KBP83" s="1117"/>
      <c r="KBQ83" s="1117"/>
      <c r="KBR83" s="1117"/>
      <c r="KBS83" s="1117"/>
      <c r="KBT83" s="1117"/>
      <c r="KBU83" s="1117"/>
      <c r="KBV83" s="1117"/>
      <c r="KBW83" s="1117"/>
      <c r="KBX83" s="1117"/>
      <c r="KBY83" s="1117"/>
      <c r="KBZ83" s="1117"/>
      <c r="KCA83" s="1117"/>
      <c r="KCB83" s="1117"/>
      <c r="KCC83" s="1117"/>
      <c r="KCD83" s="1117"/>
      <c r="KCE83" s="1117"/>
      <c r="KCF83" s="1117"/>
      <c r="KCG83" s="1117"/>
      <c r="KCH83" s="1117"/>
      <c r="KCI83" s="1117"/>
      <c r="KCJ83" s="1117"/>
      <c r="KCK83" s="1117"/>
      <c r="KCL83" s="1117"/>
      <c r="KCM83" s="1117"/>
      <c r="KCN83" s="1117"/>
      <c r="KCO83" s="1117"/>
      <c r="KCP83" s="1117"/>
      <c r="KCQ83" s="1117"/>
      <c r="KCR83" s="1117"/>
      <c r="KCS83" s="1117"/>
      <c r="KCT83" s="1117"/>
      <c r="KCU83" s="1117"/>
      <c r="KCV83" s="1117"/>
      <c r="KCW83" s="1117"/>
      <c r="KCX83" s="1117"/>
      <c r="KCY83" s="1117"/>
      <c r="KCZ83" s="1117"/>
      <c r="KDA83" s="1117"/>
      <c r="KDB83" s="1117"/>
      <c r="KDC83" s="1117"/>
      <c r="KDD83" s="1117"/>
      <c r="KDE83" s="1117"/>
      <c r="KDF83" s="1117"/>
      <c r="KDG83" s="1117"/>
      <c r="KDH83" s="1117"/>
      <c r="KDI83" s="1117"/>
      <c r="KDJ83" s="1117"/>
      <c r="KDK83" s="1117"/>
      <c r="KDL83" s="1117"/>
      <c r="KDM83" s="1117"/>
      <c r="KDN83" s="1117"/>
      <c r="KDO83" s="1117"/>
      <c r="KDP83" s="1117"/>
      <c r="KDQ83" s="1117"/>
      <c r="KDR83" s="1117"/>
      <c r="KDS83" s="1117"/>
      <c r="KDT83" s="1117"/>
      <c r="KDU83" s="1117"/>
      <c r="KDV83" s="1117"/>
      <c r="KDW83" s="1117"/>
      <c r="KDX83" s="1117"/>
      <c r="KDY83" s="1117"/>
      <c r="KDZ83" s="1117"/>
      <c r="KEA83" s="1117"/>
      <c r="KEB83" s="1117"/>
      <c r="KEC83" s="1117"/>
      <c r="KED83" s="1117"/>
      <c r="KEE83" s="1117"/>
      <c r="KEF83" s="1117"/>
      <c r="KEG83" s="1117"/>
      <c r="KEH83" s="1117"/>
      <c r="KEI83" s="1117"/>
      <c r="KEJ83" s="1117"/>
      <c r="KEK83" s="1117"/>
      <c r="KEL83" s="1117"/>
      <c r="KEM83" s="1117"/>
      <c r="KEN83" s="1117"/>
      <c r="KEO83" s="1117"/>
      <c r="KEP83" s="1117"/>
      <c r="KEQ83" s="1117"/>
      <c r="KER83" s="1117"/>
      <c r="KES83" s="1117"/>
      <c r="KET83" s="1117"/>
      <c r="KEU83" s="1117"/>
      <c r="KEV83" s="1117"/>
      <c r="KEW83" s="1117"/>
      <c r="KEX83" s="1117"/>
      <c r="KEY83" s="1117"/>
      <c r="KEZ83" s="1117"/>
      <c r="KFA83" s="1117"/>
      <c r="KFB83" s="1117"/>
      <c r="KFC83" s="1117"/>
      <c r="KFD83" s="1117"/>
      <c r="KFE83" s="1117"/>
      <c r="KFF83" s="1117"/>
      <c r="KFG83" s="1117"/>
      <c r="KFH83" s="1117"/>
      <c r="KFI83" s="1117"/>
      <c r="KFJ83" s="1117"/>
      <c r="KFK83" s="1117"/>
      <c r="KFL83" s="1117"/>
      <c r="KFM83" s="1117"/>
      <c r="KFN83" s="1117"/>
      <c r="KFO83" s="1117"/>
      <c r="KFP83" s="1117"/>
      <c r="KFQ83" s="1117"/>
      <c r="KFR83" s="1117"/>
      <c r="KFS83" s="1117"/>
      <c r="KFT83" s="1117"/>
      <c r="KFU83" s="1117"/>
      <c r="KFV83" s="1117"/>
      <c r="KFW83" s="1117"/>
      <c r="KFX83" s="1117"/>
      <c r="KFY83" s="1117"/>
      <c r="KFZ83" s="1117"/>
      <c r="KGA83" s="1117"/>
      <c r="KGB83" s="1117"/>
      <c r="KGC83" s="1117"/>
      <c r="KGD83" s="1117"/>
      <c r="KGE83" s="1117"/>
      <c r="KGF83" s="1117"/>
      <c r="KGG83" s="1117"/>
      <c r="KGH83" s="1117"/>
      <c r="KGI83" s="1117"/>
      <c r="KGJ83" s="1117"/>
      <c r="KGK83" s="1117"/>
      <c r="KGL83" s="1117"/>
      <c r="KGM83" s="1117"/>
      <c r="KGN83" s="1117"/>
      <c r="KGO83" s="1117"/>
      <c r="KGP83" s="1117"/>
      <c r="KGQ83" s="1117"/>
      <c r="KGR83" s="1117"/>
      <c r="KGS83" s="1117"/>
      <c r="KGT83" s="1117"/>
      <c r="KGU83" s="1117"/>
      <c r="KGV83" s="1117"/>
      <c r="KGW83" s="1117"/>
      <c r="KGX83" s="1117"/>
      <c r="KGY83" s="1117"/>
      <c r="KGZ83" s="1117"/>
      <c r="KHA83" s="1117"/>
      <c r="KHB83" s="1117"/>
      <c r="KHC83" s="1117"/>
      <c r="KHD83" s="1117"/>
      <c r="KHE83" s="1117"/>
      <c r="KHF83" s="1117"/>
      <c r="KHG83" s="1117"/>
      <c r="KHH83" s="1117"/>
      <c r="KHI83" s="1117"/>
      <c r="KHJ83" s="1117"/>
      <c r="KHK83" s="1117"/>
      <c r="KHL83" s="1117"/>
      <c r="KHM83" s="1117"/>
      <c r="KHN83" s="1117"/>
      <c r="KHO83" s="1117"/>
      <c r="KHP83" s="1117"/>
      <c r="KHQ83" s="1117"/>
      <c r="KHR83" s="1117"/>
      <c r="KHS83" s="1117"/>
      <c r="KHT83" s="1117"/>
      <c r="KHU83" s="1117"/>
      <c r="KHV83" s="1117"/>
      <c r="KHW83" s="1117"/>
      <c r="KHX83" s="1117"/>
      <c r="KHY83" s="1117"/>
      <c r="KHZ83" s="1117"/>
      <c r="KIA83" s="1117"/>
      <c r="KIB83" s="1117"/>
      <c r="KIC83" s="1117"/>
      <c r="KID83" s="1117"/>
      <c r="KIE83" s="1117"/>
      <c r="KIF83" s="1117"/>
      <c r="KIG83" s="1117"/>
      <c r="KIH83" s="1117"/>
      <c r="KII83" s="1117"/>
      <c r="KIJ83" s="1117"/>
      <c r="KIK83" s="1117"/>
      <c r="KIL83" s="1117"/>
      <c r="KIM83" s="1117"/>
      <c r="KIN83" s="1117"/>
      <c r="KIO83" s="1117"/>
      <c r="KIP83" s="1117"/>
      <c r="KIQ83" s="1117"/>
      <c r="KIR83" s="1117"/>
      <c r="KIS83" s="1117"/>
      <c r="KIT83" s="1117"/>
      <c r="KIU83" s="1117"/>
      <c r="KIV83" s="1117"/>
      <c r="KIW83" s="1117"/>
      <c r="KIX83" s="1117"/>
      <c r="KIY83" s="1117"/>
      <c r="KIZ83" s="1117"/>
      <c r="KJA83" s="1117"/>
      <c r="KJB83" s="1117"/>
      <c r="KJC83" s="1117"/>
      <c r="KJD83" s="1117"/>
      <c r="KJE83" s="1117"/>
      <c r="KJF83" s="1117"/>
      <c r="KJG83" s="1117"/>
      <c r="KJH83" s="1117"/>
      <c r="KJI83" s="1117"/>
      <c r="KJJ83" s="1117"/>
      <c r="KJK83" s="1117"/>
      <c r="KJL83" s="1117"/>
      <c r="KJM83" s="1117"/>
      <c r="KJN83" s="1117"/>
      <c r="KJO83" s="1117"/>
      <c r="KJP83" s="1117"/>
      <c r="KJQ83" s="1117"/>
      <c r="KJR83" s="1117"/>
      <c r="KJS83" s="1117"/>
      <c r="KJT83" s="1117"/>
      <c r="KJU83" s="1117"/>
      <c r="KJV83" s="1117"/>
      <c r="KJW83" s="1117"/>
      <c r="KJX83" s="1117"/>
      <c r="KJY83" s="1117"/>
      <c r="KJZ83" s="1117"/>
      <c r="KKA83" s="1117"/>
      <c r="KKB83" s="1117"/>
      <c r="KKC83" s="1117"/>
      <c r="KKD83" s="1117"/>
      <c r="KKE83" s="1117"/>
      <c r="KKF83" s="1117"/>
      <c r="KKG83" s="1117"/>
      <c r="KKH83" s="1117"/>
      <c r="KKI83" s="1117"/>
      <c r="KKJ83" s="1117"/>
      <c r="KKK83" s="1117"/>
      <c r="KKL83" s="1117"/>
      <c r="KKM83" s="1117"/>
      <c r="KKN83" s="1117"/>
      <c r="KKO83" s="1117"/>
      <c r="KKP83" s="1117"/>
      <c r="KKQ83" s="1117"/>
      <c r="KKR83" s="1117"/>
      <c r="KKS83" s="1117"/>
      <c r="KKT83" s="1117"/>
      <c r="KKU83" s="1117"/>
      <c r="KKV83" s="1117"/>
      <c r="KKW83" s="1117"/>
      <c r="KKX83" s="1117"/>
      <c r="KKY83" s="1117"/>
      <c r="KKZ83" s="1117"/>
      <c r="KLA83" s="1117"/>
      <c r="KLB83" s="1117"/>
      <c r="KLC83" s="1117"/>
      <c r="KLD83" s="1117"/>
      <c r="KLE83" s="1117"/>
      <c r="KLF83" s="1117"/>
      <c r="KLG83" s="1117"/>
      <c r="KLH83" s="1117"/>
      <c r="KLI83" s="1117"/>
      <c r="KLJ83" s="1117"/>
      <c r="KLK83" s="1117"/>
      <c r="KLL83" s="1117"/>
      <c r="KLM83" s="1117"/>
      <c r="KLN83" s="1117"/>
      <c r="KLO83" s="1117"/>
      <c r="KLP83" s="1117"/>
      <c r="KLQ83" s="1117"/>
      <c r="KLR83" s="1117"/>
      <c r="KLS83" s="1117"/>
      <c r="KLT83" s="1117"/>
      <c r="KLU83" s="1117"/>
      <c r="KLV83" s="1117"/>
      <c r="KLW83" s="1117"/>
      <c r="KLX83" s="1117"/>
      <c r="KLY83" s="1117"/>
      <c r="KLZ83" s="1117"/>
      <c r="KMA83" s="1117"/>
      <c r="KMB83" s="1117"/>
      <c r="KMC83" s="1117"/>
      <c r="KMD83" s="1117"/>
      <c r="KME83" s="1117"/>
      <c r="KMF83" s="1117"/>
      <c r="KMG83" s="1117"/>
      <c r="KMH83" s="1117"/>
      <c r="KMI83" s="1117"/>
      <c r="KMJ83" s="1117"/>
      <c r="KMK83" s="1117"/>
      <c r="KML83" s="1117"/>
      <c r="KMM83" s="1117"/>
      <c r="KMN83" s="1117"/>
      <c r="KMO83" s="1117"/>
      <c r="KMP83" s="1117"/>
      <c r="KMQ83" s="1117"/>
      <c r="KMR83" s="1117"/>
      <c r="KMS83" s="1117"/>
      <c r="KMT83" s="1117"/>
      <c r="KMU83" s="1117"/>
      <c r="KMV83" s="1117"/>
      <c r="KMW83" s="1117"/>
      <c r="KMX83" s="1117"/>
      <c r="KMY83" s="1117"/>
      <c r="KMZ83" s="1117"/>
      <c r="KNA83" s="1117"/>
      <c r="KNB83" s="1117"/>
      <c r="KNC83" s="1117"/>
      <c r="KND83" s="1117"/>
      <c r="KNE83" s="1117"/>
      <c r="KNF83" s="1117"/>
      <c r="KNG83" s="1117"/>
      <c r="KNH83" s="1117"/>
      <c r="KNI83" s="1117"/>
      <c r="KNJ83" s="1117"/>
      <c r="KNK83" s="1117"/>
      <c r="KNL83" s="1117"/>
      <c r="KNM83" s="1117"/>
      <c r="KNN83" s="1117"/>
      <c r="KNO83" s="1117"/>
      <c r="KNP83" s="1117"/>
      <c r="KNQ83" s="1117"/>
      <c r="KNR83" s="1117"/>
      <c r="KNS83" s="1117"/>
      <c r="KNT83" s="1117"/>
      <c r="KNU83" s="1117"/>
      <c r="KNV83" s="1117"/>
      <c r="KNW83" s="1117"/>
      <c r="KNX83" s="1117"/>
      <c r="KNY83" s="1117"/>
      <c r="KNZ83" s="1117"/>
      <c r="KOA83" s="1117"/>
      <c r="KOB83" s="1117"/>
      <c r="KOC83" s="1117"/>
      <c r="KOD83" s="1117"/>
      <c r="KOE83" s="1117"/>
      <c r="KOF83" s="1117"/>
      <c r="KOG83" s="1117"/>
      <c r="KOH83" s="1117"/>
      <c r="KOI83" s="1117"/>
      <c r="KOJ83" s="1117"/>
      <c r="KOK83" s="1117"/>
      <c r="KOL83" s="1117"/>
      <c r="KOM83" s="1117"/>
      <c r="KON83" s="1117"/>
      <c r="KOO83" s="1117"/>
      <c r="KOP83" s="1117"/>
      <c r="KOQ83" s="1117"/>
      <c r="KOR83" s="1117"/>
      <c r="KOS83" s="1117"/>
      <c r="KOT83" s="1117"/>
      <c r="KOU83" s="1117"/>
      <c r="KOV83" s="1117"/>
      <c r="KOW83" s="1117"/>
      <c r="KOX83" s="1117"/>
      <c r="KOY83" s="1117"/>
      <c r="KOZ83" s="1117"/>
      <c r="KPA83" s="1117"/>
      <c r="KPB83" s="1117"/>
      <c r="KPC83" s="1117"/>
      <c r="KPD83" s="1117"/>
      <c r="KPE83" s="1117"/>
      <c r="KPF83" s="1117"/>
      <c r="KPG83" s="1117"/>
      <c r="KPH83" s="1117"/>
      <c r="KPI83" s="1117"/>
      <c r="KPJ83" s="1117"/>
      <c r="KPK83" s="1117"/>
      <c r="KPL83" s="1117"/>
      <c r="KPM83" s="1117"/>
      <c r="KPN83" s="1117"/>
      <c r="KPO83" s="1117"/>
      <c r="KPP83" s="1117"/>
      <c r="KPQ83" s="1117"/>
      <c r="KPR83" s="1117"/>
      <c r="KPS83" s="1117"/>
      <c r="KPT83" s="1117"/>
      <c r="KPU83" s="1117"/>
      <c r="KPV83" s="1117"/>
      <c r="KPW83" s="1117"/>
      <c r="KPX83" s="1117"/>
      <c r="KPY83" s="1117"/>
      <c r="KPZ83" s="1117"/>
      <c r="KQA83" s="1117"/>
      <c r="KQB83" s="1117"/>
      <c r="KQC83" s="1117"/>
      <c r="KQD83" s="1117"/>
      <c r="KQE83" s="1117"/>
      <c r="KQF83" s="1117"/>
      <c r="KQG83" s="1117"/>
      <c r="KQH83" s="1117"/>
      <c r="KQI83" s="1117"/>
      <c r="KQJ83" s="1117"/>
      <c r="KQK83" s="1117"/>
      <c r="KQL83" s="1117"/>
      <c r="KQM83" s="1117"/>
      <c r="KQN83" s="1117"/>
      <c r="KQO83" s="1117"/>
      <c r="KQP83" s="1117"/>
      <c r="KQQ83" s="1117"/>
      <c r="KQR83" s="1117"/>
      <c r="KQS83" s="1117"/>
      <c r="KQT83" s="1117"/>
      <c r="KQU83" s="1117"/>
      <c r="KQV83" s="1117"/>
      <c r="KQW83" s="1117"/>
      <c r="KQX83" s="1117"/>
      <c r="KQY83" s="1117"/>
      <c r="KQZ83" s="1117"/>
      <c r="KRA83" s="1117"/>
      <c r="KRB83" s="1117"/>
      <c r="KRC83" s="1117"/>
      <c r="KRD83" s="1117"/>
      <c r="KRE83" s="1117"/>
      <c r="KRF83" s="1117"/>
      <c r="KRG83" s="1117"/>
      <c r="KRH83" s="1117"/>
      <c r="KRI83" s="1117"/>
      <c r="KRJ83" s="1117"/>
      <c r="KRK83" s="1117"/>
      <c r="KRL83" s="1117"/>
      <c r="KRM83" s="1117"/>
      <c r="KRN83" s="1117"/>
      <c r="KRO83" s="1117"/>
      <c r="KRP83" s="1117"/>
      <c r="KRQ83" s="1117"/>
      <c r="KRR83" s="1117"/>
      <c r="KRS83" s="1117"/>
      <c r="KRT83" s="1117"/>
      <c r="KRU83" s="1117"/>
      <c r="KRV83" s="1117"/>
      <c r="KRW83" s="1117"/>
      <c r="KRX83" s="1117"/>
      <c r="KRY83" s="1117"/>
      <c r="KRZ83" s="1117"/>
      <c r="KSA83" s="1117"/>
      <c r="KSB83" s="1117"/>
      <c r="KSC83" s="1117"/>
      <c r="KSD83" s="1117"/>
      <c r="KSE83" s="1117"/>
      <c r="KSF83" s="1117"/>
      <c r="KSG83" s="1117"/>
      <c r="KSH83" s="1117"/>
      <c r="KSI83" s="1117"/>
      <c r="KSJ83" s="1117"/>
      <c r="KSK83" s="1117"/>
      <c r="KSL83" s="1117"/>
      <c r="KSM83" s="1117"/>
      <c r="KSN83" s="1117"/>
      <c r="KSO83" s="1117"/>
      <c r="KSP83" s="1117"/>
      <c r="KSQ83" s="1117"/>
      <c r="KSR83" s="1117"/>
      <c r="KSS83" s="1117"/>
      <c r="KST83" s="1117"/>
      <c r="KSU83" s="1117"/>
      <c r="KSV83" s="1117"/>
      <c r="KSW83" s="1117"/>
      <c r="KSX83" s="1117"/>
      <c r="KSY83" s="1117"/>
      <c r="KSZ83" s="1117"/>
      <c r="KTA83" s="1117"/>
      <c r="KTB83" s="1117"/>
      <c r="KTC83" s="1117"/>
      <c r="KTD83" s="1117"/>
      <c r="KTE83" s="1117"/>
      <c r="KTF83" s="1117"/>
      <c r="KTG83" s="1117"/>
      <c r="KTH83" s="1117"/>
      <c r="KTI83" s="1117"/>
      <c r="KTJ83" s="1117"/>
      <c r="KTK83" s="1117"/>
      <c r="KTL83" s="1117"/>
      <c r="KTM83" s="1117"/>
      <c r="KTN83" s="1117"/>
      <c r="KTO83" s="1117"/>
      <c r="KTP83" s="1117"/>
      <c r="KTQ83" s="1117"/>
      <c r="KTR83" s="1117"/>
      <c r="KTS83" s="1117"/>
      <c r="KTT83" s="1117"/>
      <c r="KTU83" s="1117"/>
      <c r="KTV83" s="1117"/>
      <c r="KTW83" s="1117"/>
      <c r="KTX83" s="1117"/>
      <c r="KTY83" s="1117"/>
      <c r="KTZ83" s="1117"/>
      <c r="KUA83" s="1117"/>
      <c r="KUB83" s="1117"/>
      <c r="KUC83" s="1117"/>
      <c r="KUD83" s="1117"/>
      <c r="KUE83" s="1117"/>
      <c r="KUF83" s="1117"/>
      <c r="KUG83" s="1117"/>
      <c r="KUH83" s="1117"/>
      <c r="KUI83" s="1117"/>
      <c r="KUJ83" s="1117"/>
      <c r="KUK83" s="1117"/>
      <c r="KUL83" s="1117"/>
      <c r="KUM83" s="1117"/>
      <c r="KUN83" s="1117"/>
      <c r="KUO83" s="1117"/>
      <c r="KUP83" s="1117"/>
      <c r="KUQ83" s="1117"/>
      <c r="KUR83" s="1117"/>
      <c r="KUS83" s="1117"/>
      <c r="KUT83" s="1117"/>
      <c r="KUU83" s="1117"/>
      <c r="KUV83" s="1117"/>
      <c r="KUW83" s="1117"/>
      <c r="KUX83" s="1117"/>
      <c r="KUY83" s="1117"/>
      <c r="KUZ83" s="1117"/>
      <c r="KVA83" s="1117"/>
      <c r="KVB83" s="1117"/>
      <c r="KVC83" s="1117"/>
      <c r="KVD83" s="1117"/>
      <c r="KVE83" s="1117"/>
      <c r="KVF83" s="1117"/>
      <c r="KVG83" s="1117"/>
      <c r="KVH83" s="1117"/>
      <c r="KVI83" s="1117"/>
      <c r="KVJ83" s="1117"/>
      <c r="KVK83" s="1117"/>
      <c r="KVL83" s="1117"/>
      <c r="KVM83" s="1117"/>
      <c r="KVN83" s="1117"/>
      <c r="KVO83" s="1117"/>
      <c r="KVP83" s="1117"/>
      <c r="KVQ83" s="1117"/>
      <c r="KVR83" s="1117"/>
      <c r="KVS83" s="1117"/>
      <c r="KVT83" s="1117"/>
      <c r="KVU83" s="1117"/>
      <c r="KVV83" s="1117"/>
      <c r="KVW83" s="1117"/>
      <c r="KVX83" s="1117"/>
      <c r="KVY83" s="1117"/>
      <c r="KVZ83" s="1117"/>
      <c r="KWA83" s="1117"/>
      <c r="KWB83" s="1117"/>
      <c r="KWC83" s="1117"/>
      <c r="KWD83" s="1117"/>
      <c r="KWE83" s="1117"/>
      <c r="KWF83" s="1117"/>
      <c r="KWG83" s="1117"/>
      <c r="KWH83" s="1117"/>
      <c r="KWI83" s="1117"/>
      <c r="KWJ83" s="1117"/>
      <c r="KWK83" s="1117"/>
      <c r="KWL83" s="1117"/>
      <c r="KWM83" s="1117"/>
      <c r="KWN83" s="1117"/>
      <c r="KWO83" s="1117"/>
      <c r="KWP83" s="1117"/>
      <c r="KWQ83" s="1117"/>
      <c r="KWR83" s="1117"/>
      <c r="KWS83" s="1117"/>
      <c r="KWT83" s="1117"/>
      <c r="KWU83" s="1117"/>
      <c r="KWV83" s="1117"/>
      <c r="KWW83" s="1117"/>
      <c r="KWX83" s="1117"/>
      <c r="KWY83" s="1117"/>
      <c r="KWZ83" s="1117"/>
      <c r="KXA83" s="1117"/>
      <c r="KXB83" s="1117"/>
      <c r="KXC83" s="1117"/>
      <c r="KXD83" s="1117"/>
      <c r="KXE83" s="1117"/>
      <c r="KXF83" s="1117"/>
      <c r="KXG83" s="1117"/>
      <c r="KXH83" s="1117"/>
      <c r="KXI83" s="1117"/>
      <c r="KXJ83" s="1117"/>
      <c r="KXK83" s="1117"/>
      <c r="KXL83" s="1117"/>
      <c r="KXM83" s="1117"/>
      <c r="KXN83" s="1117"/>
      <c r="KXO83" s="1117"/>
      <c r="KXP83" s="1117"/>
      <c r="KXQ83" s="1117"/>
      <c r="KXR83" s="1117"/>
      <c r="KXS83" s="1117"/>
      <c r="KXT83" s="1117"/>
      <c r="KXU83" s="1117"/>
      <c r="KXV83" s="1117"/>
      <c r="KXW83" s="1117"/>
      <c r="KXX83" s="1117"/>
      <c r="KXY83" s="1117"/>
      <c r="KXZ83" s="1117"/>
      <c r="KYA83" s="1117"/>
      <c r="KYB83" s="1117"/>
      <c r="KYC83" s="1117"/>
      <c r="KYD83" s="1117"/>
      <c r="KYE83" s="1117"/>
      <c r="KYF83" s="1117"/>
      <c r="KYG83" s="1117"/>
      <c r="KYH83" s="1117"/>
      <c r="KYI83" s="1117"/>
      <c r="KYJ83" s="1117"/>
      <c r="KYK83" s="1117"/>
      <c r="KYL83" s="1117"/>
      <c r="KYM83" s="1117"/>
      <c r="KYN83" s="1117"/>
      <c r="KYO83" s="1117"/>
      <c r="KYP83" s="1117"/>
      <c r="KYQ83" s="1117"/>
      <c r="KYR83" s="1117"/>
      <c r="KYS83" s="1117"/>
      <c r="KYT83" s="1117"/>
      <c r="KYU83" s="1117"/>
      <c r="KYV83" s="1117"/>
      <c r="KYW83" s="1117"/>
      <c r="KYX83" s="1117"/>
      <c r="KYY83" s="1117"/>
      <c r="KYZ83" s="1117"/>
      <c r="KZA83" s="1117"/>
      <c r="KZB83" s="1117"/>
      <c r="KZC83" s="1117"/>
      <c r="KZD83" s="1117"/>
      <c r="KZE83" s="1117"/>
      <c r="KZF83" s="1117"/>
      <c r="KZG83" s="1117"/>
      <c r="KZH83" s="1117"/>
      <c r="KZI83" s="1117"/>
      <c r="KZJ83" s="1117"/>
      <c r="KZK83" s="1117"/>
      <c r="KZL83" s="1117"/>
      <c r="KZM83" s="1117"/>
      <c r="KZN83" s="1117"/>
      <c r="KZO83" s="1117"/>
      <c r="KZP83" s="1117"/>
      <c r="KZQ83" s="1117"/>
      <c r="KZR83" s="1117"/>
      <c r="KZS83" s="1117"/>
      <c r="KZT83" s="1117"/>
      <c r="KZU83" s="1117"/>
      <c r="KZV83" s="1117"/>
      <c r="KZW83" s="1117"/>
      <c r="KZX83" s="1117"/>
      <c r="KZY83" s="1117"/>
      <c r="KZZ83" s="1117"/>
      <c r="LAA83" s="1117"/>
      <c r="LAB83" s="1117"/>
      <c r="LAC83" s="1117"/>
      <c r="LAD83" s="1117"/>
      <c r="LAE83" s="1117"/>
      <c r="LAF83" s="1117"/>
      <c r="LAG83" s="1117"/>
      <c r="LAH83" s="1117"/>
      <c r="LAI83" s="1117"/>
      <c r="LAJ83" s="1117"/>
      <c r="LAK83" s="1117"/>
      <c r="LAL83" s="1117"/>
      <c r="LAM83" s="1117"/>
      <c r="LAN83" s="1117"/>
      <c r="LAO83" s="1117"/>
      <c r="LAP83" s="1117"/>
      <c r="LAQ83" s="1117"/>
      <c r="LAR83" s="1117"/>
      <c r="LAS83" s="1117"/>
      <c r="LAT83" s="1117"/>
      <c r="LAU83" s="1117"/>
      <c r="LAV83" s="1117"/>
      <c r="LAW83" s="1117"/>
      <c r="LAX83" s="1117"/>
      <c r="LAY83" s="1117"/>
      <c r="LAZ83" s="1117"/>
      <c r="LBA83" s="1117"/>
      <c r="LBB83" s="1117"/>
      <c r="LBC83" s="1117"/>
      <c r="LBD83" s="1117"/>
      <c r="LBE83" s="1117"/>
      <c r="LBF83" s="1117"/>
      <c r="LBG83" s="1117"/>
      <c r="LBH83" s="1117"/>
      <c r="LBI83" s="1117"/>
      <c r="LBJ83" s="1117"/>
      <c r="LBK83" s="1117"/>
      <c r="LBL83" s="1117"/>
      <c r="LBM83" s="1117"/>
      <c r="LBN83" s="1117"/>
      <c r="LBO83" s="1117"/>
      <c r="LBP83" s="1117"/>
      <c r="LBQ83" s="1117"/>
      <c r="LBR83" s="1117"/>
      <c r="LBS83" s="1117"/>
      <c r="LBT83" s="1117"/>
      <c r="LBU83" s="1117"/>
      <c r="LBV83" s="1117"/>
      <c r="LBW83" s="1117"/>
      <c r="LBX83" s="1117"/>
      <c r="LBY83" s="1117"/>
      <c r="LBZ83" s="1117"/>
      <c r="LCA83" s="1117"/>
      <c r="LCB83" s="1117"/>
      <c r="LCC83" s="1117"/>
      <c r="LCD83" s="1117"/>
      <c r="LCE83" s="1117"/>
      <c r="LCF83" s="1117"/>
      <c r="LCG83" s="1117"/>
      <c r="LCH83" s="1117"/>
      <c r="LCI83" s="1117"/>
      <c r="LCJ83" s="1117"/>
      <c r="LCK83" s="1117"/>
      <c r="LCL83" s="1117"/>
      <c r="LCM83" s="1117"/>
      <c r="LCN83" s="1117"/>
      <c r="LCO83" s="1117"/>
      <c r="LCP83" s="1117"/>
      <c r="LCQ83" s="1117"/>
      <c r="LCR83" s="1117"/>
      <c r="LCS83" s="1117"/>
      <c r="LCT83" s="1117"/>
      <c r="LCU83" s="1117"/>
      <c r="LCV83" s="1117"/>
      <c r="LCW83" s="1117"/>
      <c r="LCX83" s="1117"/>
      <c r="LCY83" s="1117"/>
      <c r="LCZ83" s="1117"/>
      <c r="LDA83" s="1117"/>
      <c r="LDB83" s="1117"/>
      <c r="LDC83" s="1117"/>
      <c r="LDD83" s="1117"/>
      <c r="LDE83" s="1117"/>
      <c r="LDF83" s="1117"/>
      <c r="LDG83" s="1117"/>
      <c r="LDH83" s="1117"/>
      <c r="LDI83" s="1117"/>
      <c r="LDJ83" s="1117"/>
      <c r="LDK83" s="1117"/>
      <c r="LDL83" s="1117"/>
      <c r="LDM83" s="1117"/>
      <c r="LDN83" s="1117"/>
      <c r="LDO83" s="1117"/>
      <c r="LDP83" s="1117"/>
      <c r="LDQ83" s="1117"/>
      <c r="LDR83" s="1117"/>
      <c r="LDS83" s="1117"/>
      <c r="LDT83" s="1117"/>
      <c r="LDU83" s="1117"/>
      <c r="LDV83" s="1117"/>
      <c r="LDW83" s="1117"/>
      <c r="LDX83" s="1117"/>
      <c r="LDY83" s="1117"/>
      <c r="LDZ83" s="1117"/>
      <c r="LEA83" s="1117"/>
      <c r="LEB83" s="1117"/>
      <c r="LEC83" s="1117"/>
      <c r="LED83" s="1117"/>
      <c r="LEE83" s="1117"/>
      <c r="LEF83" s="1117"/>
      <c r="LEG83" s="1117"/>
      <c r="LEH83" s="1117"/>
      <c r="LEI83" s="1117"/>
      <c r="LEJ83" s="1117"/>
      <c r="LEK83" s="1117"/>
      <c r="LEL83" s="1117"/>
      <c r="LEM83" s="1117"/>
      <c r="LEN83" s="1117"/>
      <c r="LEO83" s="1117"/>
      <c r="LEP83" s="1117"/>
      <c r="LEQ83" s="1117"/>
      <c r="LER83" s="1117"/>
      <c r="LES83" s="1117"/>
      <c r="LET83" s="1117"/>
      <c r="LEU83" s="1117"/>
      <c r="LEV83" s="1117"/>
      <c r="LEW83" s="1117"/>
      <c r="LEX83" s="1117"/>
      <c r="LEY83" s="1117"/>
      <c r="LEZ83" s="1117"/>
      <c r="LFA83" s="1117"/>
      <c r="LFB83" s="1117"/>
      <c r="LFC83" s="1117"/>
      <c r="LFD83" s="1117"/>
      <c r="LFE83" s="1117"/>
      <c r="LFF83" s="1117"/>
      <c r="LFG83" s="1117"/>
      <c r="LFH83" s="1117"/>
      <c r="LFI83" s="1117"/>
      <c r="LFJ83" s="1117"/>
      <c r="LFK83" s="1117"/>
      <c r="LFL83" s="1117"/>
      <c r="LFM83" s="1117"/>
      <c r="LFN83" s="1117"/>
      <c r="LFO83" s="1117"/>
      <c r="LFP83" s="1117"/>
      <c r="LFQ83" s="1117"/>
      <c r="LFR83" s="1117"/>
      <c r="LFS83" s="1117"/>
      <c r="LFT83" s="1117"/>
      <c r="LFU83" s="1117"/>
      <c r="LFV83" s="1117"/>
      <c r="LFW83" s="1117"/>
      <c r="LFX83" s="1117"/>
      <c r="LFY83" s="1117"/>
      <c r="LFZ83" s="1117"/>
      <c r="LGA83" s="1117"/>
      <c r="LGB83" s="1117"/>
      <c r="LGC83" s="1117"/>
      <c r="LGD83" s="1117"/>
      <c r="LGE83" s="1117"/>
      <c r="LGF83" s="1117"/>
      <c r="LGG83" s="1117"/>
      <c r="LGH83" s="1117"/>
      <c r="LGI83" s="1117"/>
      <c r="LGJ83" s="1117"/>
      <c r="LGK83" s="1117"/>
      <c r="LGL83" s="1117"/>
      <c r="LGM83" s="1117"/>
      <c r="LGN83" s="1117"/>
      <c r="LGO83" s="1117"/>
      <c r="LGP83" s="1117"/>
      <c r="LGQ83" s="1117"/>
      <c r="LGR83" s="1117"/>
      <c r="LGS83" s="1117"/>
      <c r="LGT83" s="1117"/>
      <c r="LGU83" s="1117"/>
      <c r="LGV83" s="1117"/>
      <c r="LGW83" s="1117"/>
      <c r="LGX83" s="1117"/>
      <c r="LGY83" s="1117"/>
      <c r="LGZ83" s="1117"/>
      <c r="LHA83" s="1117"/>
      <c r="LHB83" s="1117"/>
      <c r="LHC83" s="1117"/>
      <c r="LHD83" s="1117"/>
      <c r="LHE83" s="1117"/>
      <c r="LHF83" s="1117"/>
      <c r="LHG83" s="1117"/>
      <c r="LHH83" s="1117"/>
      <c r="LHI83" s="1117"/>
      <c r="LHJ83" s="1117"/>
      <c r="LHK83" s="1117"/>
      <c r="LHL83" s="1117"/>
      <c r="LHM83" s="1117"/>
      <c r="LHN83" s="1117"/>
      <c r="LHO83" s="1117"/>
      <c r="LHP83" s="1117"/>
      <c r="LHQ83" s="1117"/>
      <c r="LHR83" s="1117"/>
      <c r="LHS83" s="1117"/>
      <c r="LHT83" s="1117"/>
      <c r="LHU83" s="1117"/>
      <c r="LHV83" s="1117"/>
      <c r="LHW83" s="1117"/>
      <c r="LHX83" s="1117"/>
      <c r="LHY83" s="1117"/>
      <c r="LHZ83" s="1117"/>
      <c r="LIA83" s="1117"/>
      <c r="LIB83" s="1117"/>
      <c r="LIC83" s="1117"/>
      <c r="LID83" s="1117"/>
      <c r="LIE83" s="1117"/>
      <c r="LIF83" s="1117"/>
      <c r="LIG83" s="1117"/>
      <c r="LIH83" s="1117"/>
      <c r="LII83" s="1117"/>
      <c r="LIJ83" s="1117"/>
      <c r="LIK83" s="1117"/>
      <c r="LIL83" s="1117"/>
      <c r="LIM83" s="1117"/>
      <c r="LIN83" s="1117"/>
      <c r="LIO83" s="1117"/>
      <c r="LIP83" s="1117"/>
      <c r="LIQ83" s="1117"/>
      <c r="LIR83" s="1117"/>
      <c r="LIS83" s="1117"/>
      <c r="LIT83" s="1117"/>
      <c r="LIU83" s="1117"/>
      <c r="LIV83" s="1117"/>
      <c r="LIW83" s="1117"/>
      <c r="LIX83" s="1117"/>
      <c r="LIY83" s="1117"/>
      <c r="LIZ83" s="1117"/>
      <c r="LJA83" s="1117"/>
      <c r="LJB83" s="1117"/>
      <c r="LJC83" s="1117"/>
      <c r="LJD83" s="1117"/>
      <c r="LJE83" s="1117"/>
      <c r="LJF83" s="1117"/>
      <c r="LJG83" s="1117"/>
      <c r="LJH83" s="1117"/>
      <c r="LJI83" s="1117"/>
      <c r="LJJ83" s="1117"/>
      <c r="LJK83" s="1117"/>
      <c r="LJL83" s="1117"/>
      <c r="LJM83" s="1117"/>
      <c r="LJN83" s="1117"/>
      <c r="LJO83" s="1117"/>
      <c r="LJP83" s="1117"/>
      <c r="LJQ83" s="1117"/>
      <c r="LJR83" s="1117"/>
      <c r="LJS83" s="1117"/>
      <c r="LJT83" s="1117"/>
      <c r="LJU83" s="1117"/>
      <c r="LJV83" s="1117"/>
      <c r="LJW83" s="1117"/>
      <c r="LJX83" s="1117"/>
      <c r="LJY83" s="1117"/>
      <c r="LJZ83" s="1117"/>
      <c r="LKA83" s="1117"/>
      <c r="LKB83" s="1117"/>
      <c r="LKC83" s="1117"/>
      <c r="LKD83" s="1117"/>
      <c r="LKE83" s="1117"/>
      <c r="LKF83" s="1117"/>
      <c r="LKG83" s="1117"/>
      <c r="LKH83" s="1117"/>
      <c r="LKI83" s="1117"/>
      <c r="LKJ83" s="1117"/>
      <c r="LKK83" s="1117"/>
      <c r="LKL83" s="1117"/>
      <c r="LKM83" s="1117"/>
      <c r="LKN83" s="1117"/>
      <c r="LKO83" s="1117"/>
      <c r="LKP83" s="1117"/>
      <c r="LKQ83" s="1117"/>
      <c r="LKR83" s="1117"/>
      <c r="LKS83" s="1117"/>
      <c r="LKT83" s="1117"/>
      <c r="LKU83" s="1117"/>
      <c r="LKV83" s="1117"/>
      <c r="LKW83" s="1117"/>
      <c r="LKX83" s="1117"/>
      <c r="LKY83" s="1117"/>
      <c r="LKZ83" s="1117"/>
      <c r="LLA83" s="1117"/>
      <c r="LLB83" s="1117"/>
      <c r="LLC83" s="1117"/>
      <c r="LLD83" s="1117"/>
      <c r="LLE83" s="1117"/>
      <c r="LLF83" s="1117"/>
      <c r="LLG83" s="1117"/>
      <c r="LLH83" s="1117"/>
      <c r="LLI83" s="1117"/>
      <c r="LLJ83" s="1117"/>
      <c r="LLK83" s="1117"/>
      <c r="LLL83" s="1117"/>
      <c r="LLM83" s="1117"/>
      <c r="LLN83" s="1117"/>
      <c r="LLO83" s="1117"/>
      <c r="LLP83" s="1117"/>
      <c r="LLQ83" s="1117"/>
      <c r="LLR83" s="1117"/>
      <c r="LLS83" s="1117"/>
      <c r="LLT83" s="1117"/>
      <c r="LLU83" s="1117"/>
      <c r="LLV83" s="1117"/>
      <c r="LLW83" s="1117"/>
      <c r="LLX83" s="1117"/>
      <c r="LLY83" s="1117"/>
      <c r="LLZ83" s="1117"/>
      <c r="LMA83" s="1117"/>
      <c r="LMB83" s="1117"/>
      <c r="LMC83" s="1117"/>
      <c r="LMD83" s="1117"/>
      <c r="LME83" s="1117"/>
      <c r="LMF83" s="1117"/>
      <c r="LMG83" s="1117"/>
      <c r="LMH83" s="1117"/>
      <c r="LMI83" s="1117"/>
      <c r="LMJ83" s="1117"/>
      <c r="LMK83" s="1117"/>
      <c r="LML83" s="1117"/>
      <c r="LMM83" s="1117"/>
      <c r="LMN83" s="1117"/>
      <c r="LMO83" s="1117"/>
      <c r="LMP83" s="1117"/>
      <c r="LMQ83" s="1117"/>
      <c r="LMR83" s="1117"/>
      <c r="LMS83" s="1117"/>
      <c r="LMT83" s="1117"/>
      <c r="LMU83" s="1117"/>
      <c r="LMV83" s="1117"/>
      <c r="LMW83" s="1117"/>
      <c r="LMX83" s="1117"/>
      <c r="LMY83" s="1117"/>
      <c r="LMZ83" s="1117"/>
      <c r="LNA83" s="1117"/>
      <c r="LNB83" s="1117"/>
      <c r="LNC83" s="1117"/>
      <c r="LND83" s="1117"/>
      <c r="LNE83" s="1117"/>
      <c r="LNF83" s="1117"/>
      <c r="LNG83" s="1117"/>
      <c r="LNH83" s="1117"/>
      <c r="LNI83" s="1117"/>
      <c r="LNJ83" s="1117"/>
      <c r="LNK83" s="1117"/>
      <c r="LNL83" s="1117"/>
      <c r="LNM83" s="1117"/>
      <c r="LNN83" s="1117"/>
      <c r="LNO83" s="1117"/>
      <c r="LNP83" s="1117"/>
      <c r="LNQ83" s="1117"/>
      <c r="LNR83" s="1117"/>
      <c r="LNS83" s="1117"/>
      <c r="LNT83" s="1117"/>
      <c r="LNU83" s="1117"/>
      <c r="LNV83" s="1117"/>
      <c r="LNW83" s="1117"/>
      <c r="LNX83" s="1117"/>
      <c r="LNY83" s="1117"/>
      <c r="LNZ83" s="1117"/>
      <c r="LOA83" s="1117"/>
      <c r="LOB83" s="1117"/>
      <c r="LOC83" s="1117"/>
      <c r="LOD83" s="1117"/>
      <c r="LOE83" s="1117"/>
      <c r="LOF83" s="1117"/>
      <c r="LOG83" s="1117"/>
      <c r="LOH83" s="1117"/>
      <c r="LOI83" s="1117"/>
      <c r="LOJ83" s="1117"/>
      <c r="LOK83" s="1117"/>
      <c r="LOL83" s="1117"/>
      <c r="LOM83" s="1117"/>
      <c r="LON83" s="1117"/>
      <c r="LOO83" s="1117"/>
      <c r="LOP83" s="1117"/>
      <c r="LOQ83" s="1117"/>
      <c r="LOR83" s="1117"/>
      <c r="LOS83" s="1117"/>
      <c r="LOT83" s="1117"/>
      <c r="LOU83" s="1117"/>
      <c r="LOV83" s="1117"/>
      <c r="LOW83" s="1117"/>
      <c r="LOX83" s="1117"/>
      <c r="LOY83" s="1117"/>
      <c r="LOZ83" s="1117"/>
      <c r="LPA83" s="1117"/>
      <c r="LPB83" s="1117"/>
      <c r="LPC83" s="1117"/>
      <c r="LPD83" s="1117"/>
      <c r="LPE83" s="1117"/>
      <c r="LPF83" s="1117"/>
      <c r="LPG83" s="1117"/>
      <c r="LPH83" s="1117"/>
      <c r="LPI83" s="1117"/>
      <c r="LPJ83" s="1117"/>
      <c r="LPK83" s="1117"/>
      <c r="LPL83" s="1117"/>
      <c r="LPM83" s="1117"/>
      <c r="LPN83" s="1117"/>
      <c r="LPO83" s="1117"/>
      <c r="LPP83" s="1117"/>
      <c r="LPQ83" s="1117"/>
      <c r="LPR83" s="1117"/>
      <c r="LPS83" s="1117"/>
      <c r="LPT83" s="1117"/>
      <c r="LPU83" s="1117"/>
      <c r="LPV83" s="1117"/>
      <c r="LPW83" s="1117"/>
      <c r="LPX83" s="1117"/>
      <c r="LPY83" s="1117"/>
      <c r="LPZ83" s="1117"/>
      <c r="LQA83" s="1117"/>
      <c r="LQB83" s="1117"/>
      <c r="LQC83" s="1117"/>
      <c r="LQD83" s="1117"/>
      <c r="LQE83" s="1117"/>
      <c r="LQF83" s="1117"/>
      <c r="LQG83" s="1117"/>
      <c r="LQH83" s="1117"/>
      <c r="LQI83" s="1117"/>
      <c r="LQJ83" s="1117"/>
      <c r="LQK83" s="1117"/>
      <c r="LQL83" s="1117"/>
      <c r="LQM83" s="1117"/>
      <c r="LQN83" s="1117"/>
      <c r="LQO83" s="1117"/>
      <c r="LQP83" s="1117"/>
      <c r="LQQ83" s="1117"/>
      <c r="LQR83" s="1117"/>
      <c r="LQS83" s="1117"/>
      <c r="LQT83" s="1117"/>
      <c r="LQU83" s="1117"/>
      <c r="LQV83" s="1117"/>
      <c r="LQW83" s="1117"/>
      <c r="LQX83" s="1117"/>
      <c r="LQY83" s="1117"/>
      <c r="LQZ83" s="1117"/>
      <c r="LRA83" s="1117"/>
      <c r="LRB83" s="1117"/>
      <c r="LRC83" s="1117"/>
      <c r="LRD83" s="1117"/>
      <c r="LRE83" s="1117"/>
      <c r="LRF83" s="1117"/>
      <c r="LRG83" s="1117"/>
      <c r="LRH83" s="1117"/>
      <c r="LRI83" s="1117"/>
      <c r="LRJ83" s="1117"/>
      <c r="LRK83" s="1117"/>
      <c r="LRL83" s="1117"/>
      <c r="LRM83" s="1117"/>
      <c r="LRN83" s="1117"/>
      <c r="LRO83" s="1117"/>
      <c r="LRP83" s="1117"/>
      <c r="LRQ83" s="1117"/>
      <c r="LRR83" s="1117"/>
      <c r="LRS83" s="1117"/>
      <c r="LRT83" s="1117"/>
      <c r="LRU83" s="1117"/>
      <c r="LRV83" s="1117"/>
      <c r="LRW83" s="1117"/>
      <c r="LRX83" s="1117"/>
      <c r="LRY83" s="1117"/>
      <c r="LRZ83" s="1117"/>
      <c r="LSA83" s="1117"/>
      <c r="LSB83" s="1117"/>
      <c r="LSC83" s="1117"/>
      <c r="LSD83" s="1117"/>
      <c r="LSE83" s="1117"/>
      <c r="LSF83" s="1117"/>
      <c r="LSG83" s="1117"/>
      <c r="LSH83" s="1117"/>
      <c r="LSI83" s="1117"/>
      <c r="LSJ83" s="1117"/>
      <c r="LSK83" s="1117"/>
      <c r="LSL83" s="1117"/>
      <c r="LSM83" s="1117"/>
      <c r="LSN83" s="1117"/>
      <c r="LSO83" s="1117"/>
      <c r="LSP83" s="1117"/>
      <c r="LSQ83" s="1117"/>
      <c r="LSR83" s="1117"/>
      <c r="LSS83" s="1117"/>
      <c r="LST83" s="1117"/>
      <c r="LSU83" s="1117"/>
      <c r="LSV83" s="1117"/>
      <c r="LSW83" s="1117"/>
      <c r="LSX83" s="1117"/>
      <c r="LSY83" s="1117"/>
      <c r="LSZ83" s="1117"/>
      <c r="LTA83" s="1117"/>
      <c r="LTB83" s="1117"/>
      <c r="LTC83" s="1117"/>
      <c r="LTD83" s="1117"/>
      <c r="LTE83" s="1117"/>
      <c r="LTF83" s="1117"/>
      <c r="LTG83" s="1117"/>
      <c r="LTH83" s="1117"/>
      <c r="LTI83" s="1117"/>
      <c r="LTJ83" s="1117"/>
      <c r="LTK83" s="1117"/>
      <c r="LTL83" s="1117"/>
      <c r="LTM83" s="1117"/>
      <c r="LTN83" s="1117"/>
      <c r="LTO83" s="1117"/>
      <c r="LTP83" s="1117"/>
      <c r="LTQ83" s="1117"/>
      <c r="LTR83" s="1117"/>
      <c r="LTS83" s="1117"/>
      <c r="LTT83" s="1117"/>
      <c r="LTU83" s="1117"/>
      <c r="LTV83" s="1117"/>
      <c r="LTW83" s="1117"/>
      <c r="LTX83" s="1117"/>
      <c r="LTY83" s="1117"/>
      <c r="LTZ83" s="1117"/>
      <c r="LUA83" s="1117"/>
      <c r="LUB83" s="1117"/>
      <c r="LUC83" s="1117"/>
      <c r="LUD83" s="1117"/>
      <c r="LUE83" s="1117"/>
      <c r="LUF83" s="1117"/>
      <c r="LUG83" s="1117"/>
      <c r="LUH83" s="1117"/>
      <c r="LUI83" s="1117"/>
      <c r="LUJ83" s="1117"/>
      <c r="LUK83" s="1117"/>
      <c r="LUL83" s="1117"/>
      <c r="LUM83" s="1117"/>
      <c r="LUN83" s="1117"/>
      <c r="LUO83" s="1117"/>
      <c r="LUP83" s="1117"/>
      <c r="LUQ83" s="1117"/>
      <c r="LUR83" s="1117"/>
      <c r="LUS83" s="1117"/>
      <c r="LUT83" s="1117"/>
      <c r="LUU83" s="1117"/>
      <c r="LUV83" s="1117"/>
      <c r="LUW83" s="1117"/>
      <c r="LUX83" s="1117"/>
      <c r="LUY83" s="1117"/>
      <c r="LUZ83" s="1117"/>
      <c r="LVA83" s="1117"/>
      <c r="LVB83" s="1117"/>
      <c r="LVC83" s="1117"/>
      <c r="LVD83" s="1117"/>
      <c r="LVE83" s="1117"/>
      <c r="LVF83" s="1117"/>
      <c r="LVG83" s="1117"/>
      <c r="LVH83" s="1117"/>
      <c r="LVI83" s="1117"/>
      <c r="LVJ83" s="1117"/>
      <c r="LVK83" s="1117"/>
      <c r="LVL83" s="1117"/>
      <c r="LVM83" s="1117"/>
      <c r="LVN83" s="1117"/>
      <c r="LVO83" s="1117"/>
      <c r="LVP83" s="1117"/>
      <c r="LVQ83" s="1117"/>
      <c r="LVR83" s="1117"/>
      <c r="LVS83" s="1117"/>
      <c r="LVT83" s="1117"/>
      <c r="LVU83" s="1117"/>
      <c r="LVV83" s="1117"/>
      <c r="LVW83" s="1117"/>
      <c r="LVX83" s="1117"/>
      <c r="LVY83" s="1117"/>
      <c r="LVZ83" s="1117"/>
      <c r="LWA83" s="1117"/>
      <c r="LWB83" s="1117"/>
      <c r="LWC83" s="1117"/>
      <c r="LWD83" s="1117"/>
      <c r="LWE83" s="1117"/>
      <c r="LWF83" s="1117"/>
      <c r="LWG83" s="1117"/>
      <c r="LWH83" s="1117"/>
      <c r="LWI83" s="1117"/>
      <c r="LWJ83" s="1117"/>
      <c r="LWK83" s="1117"/>
      <c r="LWL83" s="1117"/>
      <c r="LWM83" s="1117"/>
      <c r="LWN83" s="1117"/>
      <c r="LWO83" s="1117"/>
      <c r="LWP83" s="1117"/>
      <c r="LWQ83" s="1117"/>
      <c r="LWR83" s="1117"/>
      <c r="LWS83" s="1117"/>
      <c r="LWT83" s="1117"/>
      <c r="LWU83" s="1117"/>
      <c r="LWV83" s="1117"/>
      <c r="LWW83" s="1117"/>
      <c r="LWX83" s="1117"/>
      <c r="LWY83" s="1117"/>
      <c r="LWZ83" s="1117"/>
      <c r="LXA83" s="1117"/>
      <c r="LXB83" s="1117"/>
      <c r="LXC83" s="1117"/>
      <c r="LXD83" s="1117"/>
      <c r="LXE83" s="1117"/>
      <c r="LXF83" s="1117"/>
      <c r="LXG83" s="1117"/>
      <c r="LXH83" s="1117"/>
      <c r="LXI83" s="1117"/>
      <c r="LXJ83" s="1117"/>
      <c r="LXK83" s="1117"/>
      <c r="LXL83" s="1117"/>
      <c r="LXM83" s="1117"/>
      <c r="LXN83" s="1117"/>
      <c r="LXO83" s="1117"/>
      <c r="LXP83" s="1117"/>
      <c r="LXQ83" s="1117"/>
      <c r="LXR83" s="1117"/>
      <c r="LXS83" s="1117"/>
      <c r="LXT83" s="1117"/>
      <c r="LXU83" s="1117"/>
      <c r="LXV83" s="1117"/>
      <c r="LXW83" s="1117"/>
      <c r="LXX83" s="1117"/>
      <c r="LXY83" s="1117"/>
      <c r="LXZ83" s="1117"/>
      <c r="LYA83" s="1117"/>
      <c r="LYB83" s="1117"/>
      <c r="LYC83" s="1117"/>
      <c r="LYD83" s="1117"/>
      <c r="LYE83" s="1117"/>
      <c r="LYF83" s="1117"/>
      <c r="LYG83" s="1117"/>
      <c r="LYH83" s="1117"/>
      <c r="LYI83" s="1117"/>
      <c r="LYJ83" s="1117"/>
      <c r="LYK83" s="1117"/>
      <c r="LYL83" s="1117"/>
      <c r="LYM83" s="1117"/>
      <c r="LYN83" s="1117"/>
      <c r="LYO83" s="1117"/>
      <c r="LYP83" s="1117"/>
      <c r="LYQ83" s="1117"/>
      <c r="LYR83" s="1117"/>
      <c r="LYS83" s="1117"/>
      <c r="LYT83" s="1117"/>
      <c r="LYU83" s="1117"/>
      <c r="LYV83" s="1117"/>
      <c r="LYW83" s="1117"/>
      <c r="LYX83" s="1117"/>
      <c r="LYY83" s="1117"/>
      <c r="LYZ83" s="1117"/>
      <c r="LZA83" s="1117"/>
      <c r="LZB83" s="1117"/>
      <c r="LZC83" s="1117"/>
      <c r="LZD83" s="1117"/>
      <c r="LZE83" s="1117"/>
      <c r="LZF83" s="1117"/>
      <c r="LZG83" s="1117"/>
      <c r="LZH83" s="1117"/>
      <c r="LZI83" s="1117"/>
      <c r="LZJ83" s="1117"/>
      <c r="LZK83" s="1117"/>
      <c r="LZL83" s="1117"/>
      <c r="LZM83" s="1117"/>
      <c r="LZN83" s="1117"/>
      <c r="LZO83" s="1117"/>
      <c r="LZP83" s="1117"/>
      <c r="LZQ83" s="1117"/>
      <c r="LZR83" s="1117"/>
      <c r="LZS83" s="1117"/>
      <c r="LZT83" s="1117"/>
      <c r="LZU83" s="1117"/>
      <c r="LZV83" s="1117"/>
      <c r="LZW83" s="1117"/>
      <c r="LZX83" s="1117"/>
      <c r="LZY83" s="1117"/>
      <c r="LZZ83" s="1117"/>
      <c r="MAA83" s="1117"/>
      <c r="MAB83" s="1117"/>
      <c r="MAC83" s="1117"/>
      <c r="MAD83" s="1117"/>
      <c r="MAE83" s="1117"/>
      <c r="MAF83" s="1117"/>
      <c r="MAG83" s="1117"/>
      <c r="MAH83" s="1117"/>
      <c r="MAI83" s="1117"/>
      <c r="MAJ83" s="1117"/>
      <c r="MAK83" s="1117"/>
      <c r="MAL83" s="1117"/>
      <c r="MAM83" s="1117"/>
      <c r="MAN83" s="1117"/>
      <c r="MAO83" s="1117"/>
      <c r="MAP83" s="1117"/>
      <c r="MAQ83" s="1117"/>
      <c r="MAR83" s="1117"/>
      <c r="MAS83" s="1117"/>
      <c r="MAT83" s="1117"/>
      <c r="MAU83" s="1117"/>
      <c r="MAV83" s="1117"/>
      <c r="MAW83" s="1117"/>
      <c r="MAX83" s="1117"/>
      <c r="MAY83" s="1117"/>
      <c r="MAZ83" s="1117"/>
      <c r="MBA83" s="1117"/>
      <c r="MBB83" s="1117"/>
      <c r="MBC83" s="1117"/>
      <c r="MBD83" s="1117"/>
      <c r="MBE83" s="1117"/>
      <c r="MBF83" s="1117"/>
      <c r="MBG83" s="1117"/>
      <c r="MBH83" s="1117"/>
      <c r="MBI83" s="1117"/>
      <c r="MBJ83" s="1117"/>
      <c r="MBK83" s="1117"/>
      <c r="MBL83" s="1117"/>
      <c r="MBM83" s="1117"/>
      <c r="MBN83" s="1117"/>
      <c r="MBO83" s="1117"/>
      <c r="MBP83" s="1117"/>
      <c r="MBQ83" s="1117"/>
      <c r="MBR83" s="1117"/>
      <c r="MBS83" s="1117"/>
      <c r="MBT83" s="1117"/>
      <c r="MBU83" s="1117"/>
      <c r="MBV83" s="1117"/>
      <c r="MBW83" s="1117"/>
      <c r="MBX83" s="1117"/>
      <c r="MBY83" s="1117"/>
      <c r="MBZ83" s="1117"/>
      <c r="MCA83" s="1117"/>
      <c r="MCB83" s="1117"/>
      <c r="MCC83" s="1117"/>
      <c r="MCD83" s="1117"/>
      <c r="MCE83" s="1117"/>
      <c r="MCF83" s="1117"/>
      <c r="MCG83" s="1117"/>
      <c r="MCH83" s="1117"/>
      <c r="MCI83" s="1117"/>
      <c r="MCJ83" s="1117"/>
      <c r="MCK83" s="1117"/>
      <c r="MCL83" s="1117"/>
      <c r="MCM83" s="1117"/>
      <c r="MCN83" s="1117"/>
      <c r="MCO83" s="1117"/>
      <c r="MCP83" s="1117"/>
      <c r="MCQ83" s="1117"/>
      <c r="MCR83" s="1117"/>
      <c r="MCS83" s="1117"/>
      <c r="MCT83" s="1117"/>
      <c r="MCU83" s="1117"/>
      <c r="MCV83" s="1117"/>
      <c r="MCW83" s="1117"/>
      <c r="MCX83" s="1117"/>
      <c r="MCY83" s="1117"/>
      <c r="MCZ83" s="1117"/>
      <c r="MDA83" s="1117"/>
      <c r="MDB83" s="1117"/>
      <c r="MDC83" s="1117"/>
      <c r="MDD83" s="1117"/>
      <c r="MDE83" s="1117"/>
      <c r="MDF83" s="1117"/>
      <c r="MDG83" s="1117"/>
      <c r="MDH83" s="1117"/>
      <c r="MDI83" s="1117"/>
      <c r="MDJ83" s="1117"/>
      <c r="MDK83" s="1117"/>
      <c r="MDL83" s="1117"/>
      <c r="MDM83" s="1117"/>
      <c r="MDN83" s="1117"/>
      <c r="MDO83" s="1117"/>
      <c r="MDP83" s="1117"/>
      <c r="MDQ83" s="1117"/>
      <c r="MDR83" s="1117"/>
      <c r="MDS83" s="1117"/>
      <c r="MDT83" s="1117"/>
      <c r="MDU83" s="1117"/>
      <c r="MDV83" s="1117"/>
      <c r="MDW83" s="1117"/>
      <c r="MDX83" s="1117"/>
      <c r="MDY83" s="1117"/>
      <c r="MDZ83" s="1117"/>
      <c r="MEA83" s="1117"/>
      <c r="MEB83" s="1117"/>
      <c r="MEC83" s="1117"/>
      <c r="MED83" s="1117"/>
      <c r="MEE83" s="1117"/>
      <c r="MEF83" s="1117"/>
      <c r="MEG83" s="1117"/>
      <c r="MEH83" s="1117"/>
      <c r="MEI83" s="1117"/>
      <c r="MEJ83" s="1117"/>
      <c r="MEK83" s="1117"/>
      <c r="MEL83" s="1117"/>
      <c r="MEM83" s="1117"/>
      <c r="MEN83" s="1117"/>
      <c r="MEO83" s="1117"/>
      <c r="MEP83" s="1117"/>
      <c r="MEQ83" s="1117"/>
      <c r="MER83" s="1117"/>
      <c r="MES83" s="1117"/>
      <c r="MET83" s="1117"/>
      <c r="MEU83" s="1117"/>
      <c r="MEV83" s="1117"/>
      <c r="MEW83" s="1117"/>
      <c r="MEX83" s="1117"/>
      <c r="MEY83" s="1117"/>
      <c r="MEZ83" s="1117"/>
      <c r="MFA83" s="1117"/>
      <c r="MFB83" s="1117"/>
      <c r="MFC83" s="1117"/>
      <c r="MFD83" s="1117"/>
      <c r="MFE83" s="1117"/>
      <c r="MFF83" s="1117"/>
      <c r="MFG83" s="1117"/>
      <c r="MFH83" s="1117"/>
      <c r="MFI83" s="1117"/>
      <c r="MFJ83" s="1117"/>
      <c r="MFK83" s="1117"/>
      <c r="MFL83" s="1117"/>
      <c r="MFM83" s="1117"/>
      <c r="MFN83" s="1117"/>
      <c r="MFO83" s="1117"/>
      <c r="MFP83" s="1117"/>
      <c r="MFQ83" s="1117"/>
      <c r="MFR83" s="1117"/>
      <c r="MFS83" s="1117"/>
      <c r="MFT83" s="1117"/>
      <c r="MFU83" s="1117"/>
      <c r="MFV83" s="1117"/>
      <c r="MFW83" s="1117"/>
      <c r="MFX83" s="1117"/>
      <c r="MFY83" s="1117"/>
      <c r="MFZ83" s="1117"/>
      <c r="MGA83" s="1117"/>
      <c r="MGB83" s="1117"/>
      <c r="MGC83" s="1117"/>
      <c r="MGD83" s="1117"/>
      <c r="MGE83" s="1117"/>
      <c r="MGF83" s="1117"/>
      <c r="MGG83" s="1117"/>
      <c r="MGH83" s="1117"/>
      <c r="MGI83" s="1117"/>
      <c r="MGJ83" s="1117"/>
      <c r="MGK83" s="1117"/>
      <c r="MGL83" s="1117"/>
      <c r="MGM83" s="1117"/>
      <c r="MGN83" s="1117"/>
      <c r="MGO83" s="1117"/>
      <c r="MGP83" s="1117"/>
      <c r="MGQ83" s="1117"/>
      <c r="MGR83" s="1117"/>
      <c r="MGS83" s="1117"/>
      <c r="MGT83" s="1117"/>
      <c r="MGU83" s="1117"/>
      <c r="MGV83" s="1117"/>
      <c r="MGW83" s="1117"/>
      <c r="MGX83" s="1117"/>
      <c r="MGY83" s="1117"/>
      <c r="MGZ83" s="1117"/>
      <c r="MHA83" s="1117"/>
      <c r="MHB83" s="1117"/>
      <c r="MHC83" s="1117"/>
      <c r="MHD83" s="1117"/>
      <c r="MHE83" s="1117"/>
      <c r="MHF83" s="1117"/>
      <c r="MHG83" s="1117"/>
      <c r="MHH83" s="1117"/>
      <c r="MHI83" s="1117"/>
      <c r="MHJ83" s="1117"/>
      <c r="MHK83" s="1117"/>
      <c r="MHL83" s="1117"/>
      <c r="MHM83" s="1117"/>
      <c r="MHN83" s="1117"/>
      <c r="MHO83" s="1117"/>
      <c r="MHP83" s="1117"/>
      <c r="MHQ83" s="1117"/>
      <c r="MHR83" s="1117"/>
      <c r="MHS83" s="1117"/>
      <c r="MHT83" s="1117"/>
      <c r="MHU83" s="1117"/>
      <c r="MHV83" s="1117"/>
      <c r="MHW83" s="1117"/>
      <c r="MHX83" s="1117"/>
      <c r="MHY83" s="1117"/>
      <c r="MHZ83" s="1117"/>
      <c r="MIA83" s="1117"/>
      <c r="MIB83" s="1117"/>
      <c r="MIC83" s="1117"/>
      <c r="MID83" s="1117"/>
      <c r="MIE83" s="1117"/>
      <c r="MIF83" s="1117"/>
      <c r="MIG83" s="1117"/>
      <c r="MIH83" s="1117"/>
      <c r="MII83" s="1117"/>
      <c r="MIJ83" s="1117"/>
      <c r="MIK83" s="1117"/>
      <c r="MIL83" s="1117"/>
      <c r="MIM83" s="1117"/>
      <c r="MIN83" s="1117"/>
      <c r="MIO83" s="1117"/>
      <c r="MIP83" s="1117"/>
      <c r="MIQ83" s="1117"/>
      <c r="MIR83" s="1117"/>
      <c r="MIS83" s="1117"/>
      <c r="MIT83" s="1117"/>
      <c r="MIU83" s="1117"/>
      <c r="MIV83" s="1117"/>
      <c r="MIW83" s="1117"/>
      <c r="MIX83" s="1117"/>
      <c r="MIY83" s="1117"/>
      <c r="MIZ83" s="1117"/>
      <c r="MJA83" s="1117"/>
      <c r="MJB83" s="1117"/>
      <c r="MJC83" s="1117"/>
      <c r="MJD83" s="1117"/>
      <c r="MJE83" s="1117"/>
      <c r="MJF83" s="1117"/>
      <c r="MJG83" s="1117"/>
      <c r="MJH83" s="1117"/>
      <c r="MJI83" s="1117"/>
      <c r="MJJ83" s="1117"/>
      <c r="MJK83" s="1117"/>
      <c r="MJL83" s="1117"/>
      <c r="MJM83" s="1117"/>
      <c r="MJN83" s="1117"/>
      <c r="MJO83" s="1117"/>
      <c r="MJP83" s="1117"/>
      <c r="MJQ83" s="1117"/>
      <c r="MJR83" s="1117"/>
      <c r="MJS83" s="1117"/>
      <c r="MJT83" s="1117"/>
      <c r="MJU83" s="1117"/>
      <c r="MJV83" s="1117"/>
      <c r="MJW83" s="1117"/>
      <c r="MJX83" s="1117"/>
      <c r="MJY83" s="1117"/>
      <c r="MJZ83" s="1117"/>
      <c r="MKA83" s="1117"/>
      <c r="MKB83" s="1117"/>
      <c r="MKC83" s="1117"/>
      <c r="MKD83" s="1117"/>
      <c r="MKE83" s="1117"/>
      <c r="MKF83" s="1117"/>
      <c r="MKG83" s="1117"/>
      <c r="MKH83" s="1117"/>
      <c r="MKI83" s="1117"/>
      <c r="MKJ83" s="1117"/>
      <c r="MKK83" s="1117"/>
      <c r="MKL83" s="1117"/>
      <c r="MKM83" s="1117"/>
      <c r="MKN83" s="1117"/>
      <c r="MKO83" s="1117"/>
      <c r="MKP83" s="1117"/>
      <c r="MKQ83" s="1117"/>
      <c r="MKR83" s="1117"/>
      <c r="MKS83" s="1117"/>
      <c r="MKT83" s="1117"/>
      <c r="MKU83" s="1117"/>
      <c r="MKV83" s="1117"/>
      <c r="MKW83" s="1117"/>
      <c r="MKX83" s="1117"/>
      <c r="MKY83" s="1117"/>
      <c r="MKZ83" s="1117"/>
      <c r="MLA83" s="1117"/>
      <c r="MLB83" s="1117"/>
      <c r="MLC83" s="1117"/>
      <c r="MLD83" s="1117"/>
      <c r="MLE83" s="1117"/>
      <c r="MLF83" s="1117"/>
      <c r="MLG83" s="1117"/>
      <c r="MLH83" s="1117"/>
      <c r="MLI83" s="1117"/>
      <c r="MLJ83" s="1117"/>
      <c r="MLK83" s="1117"/>
      <c r="MLL83" s="1117"/>
      <c r="MLM83" s="1117"/>
      <c r="MLN83" s="1117"/>
      <c r="MLO83" s="1117"/>
      <c r="MLP83" s="1117"/>
      <c r="MLQ83" s="1117"/>
      <c r="MLR83" s="1117"/>
      <c r="MLS83" s="1117"/>
      <c r="MLT83" s="1117"/>
      <c r="MLU83" s="1117"/>
      <c r="MLV83" s="1117"/>
      <c r="MLW83" s="1117"/>
      <c r="MLX83" s="1117"/>
      <c r="MLY83" s="1117"/>
      <c r="MLZ83" s="1117"/>
      <c r="MMA83" s="1117"/>
      <c r="MMB83" s="1117"/>
      <c r="MMC83" s="1117"/>
      <c r="MMD83" s="1117"/>
      <c r="MME83" s="1117"/>
      <c r="MMF83" s="1117"/>
      <c r="MMG83" s="1117"/>
      <c r="MMH83" s="1117"/>
      <c r="MMI83" s="1117"/>
      <c r="MMJ83" s="1117"/>
      <c r="MMK83" s="1117"/>
      <c r="MML83" s="1117"/>
      <c r="MMM83" s="1117"/>
      <c r="MMN83" s="1117"/>
      <c r="MMO83" s="1117"/>
      <c r="MMP83" s="1117"/>
      <c r="MMQ83" s="1117"/>
      <c r="MMR83" s="1117"/>
      <c r="MMS83" s="1117"/>
      <c r="MMT83" s="1117"/>
      <c r="MMU83" s="1117"/>
      <c r="MMV83" s="1117"/>
      <c r="MMW83" s="1117"/>
      <c r="MMX83" s="1117"/>
      <c r="MMY83" s="1117"/>
      <c r="MMZ83" s="1117"/>
      <c r="MNA83" s="1117"/>
      <c r="MNB83" s="1117"/>
      <c r="MNC83" s="1117"/>
      <c r="MND83" s="1117"/>
      <c r="MNE83" s="1117"/>
      <c r="MNF83" s="1117"/>
      <c r="MNG83" s="1117"/>
      <c r="MNH83" s="1117"/>
      <c r="MNI83" s="1117"/>
      <c r="MNJ83" s="1117"/>
      <c r="MNK83" s="1117"/>
      <c r="MNL83" s="1117"/>
      <c r="MNM83" s="1117"/>
      <c r="MNN83" s="1117"/>
      <c r="MNO83" s="1117"/>
      <c r="MNP83" s="1117"/>
      <c r="MNQ83" s="1117"/>
      <c r="MNR83" s="1117"/>
      <c r="MNS83" s="1117"/>
      <c r="MNT83" s="1117"/>
      <c r="MNU83" s="1117"/>
      <c r="MNV83" s="1117"/>
      <c r="MNW83" s="1117"/>
      <c r="MNX83" s="1117"/>
      <c r="MNY83" s="1117"/>
      <c r="MNZ83" s="1117"/>
      <c r="MOA83" s="1117"/>
      <c r="MOB83" s="1117"/>
      <c r="MOC83" s="1117"/>
      <c r="MOD83" s="1117"/>
      <c r="MOE83" s="1117"/>
      <c r="MOF83" s="1117"/>
      <c r="MOG83" s="1117"/>
      <c r="MOH83" s="1117"/>
      <c r="MOI83" s="1117"/>
      <c r="MOJ83" s="1117"/>
      <c r="MOK83" s="1117"/>
      <c r="MOL83" s="1117"/>
      <c r="MOM83" s="1117"/>
      <c r="MON83" s="1117"/>
      <c r="MOO83" s="1117"/>
      <c r="MOP83" s="1117"/>
      <c r="MOQ83" s="1117"/>
      <c r="MOR83" s="1117"/>
      <c r="MOS83" s="1117"/>
      <c r="MOT83" s="1117"/>
      <c r="MOU83" s="1117"/>
      <c r="MOV83" s="1117"/>
      <c r="MOW83" s="1117"/>
      <c r="MOX83" s="1117"/>
      <c r="MOY83" s="1117"/>
      <c r="MOZ83" s="1117"/>
      <c r="MPA83" s="1117"/>
      <c r="MPB83" s="1117"/>
      <c r="MPC83" s="1117"/>
      <c r="MPD83" s="1117"/>
      <c r="MPE83" s="1117"/>
      <c r="MPF83" s="1117"/>
      <c r="MPG83" s="1117"/>
      <c r="MPH83" s="1117"/>
      <c r="MPI83" s="1117"/>
      <c r="MPJ83" s="1117"/>
      <c r="MPK83" s="1117"/>
      <c r="MPL83" s="1117"/>
      <c r="MPM83" s="1117"/>
      <c r="MPN83" s="1117"/>
      <c r="MPO83" s="1117"/>
      <c r="MPP83" s="1117"/>
      <c r="MPQ83" s="1117"/>
      <c r="MPR83" s="1117"/>
      <c r="MPS83" s="1117"/>
      <c r="MPT83" s="1117"/>
      <c r="MPU83" s="1117"/>
      <c r="MPV83" s="1117"/>
      <c r="MPW83" s="1117"/>
      <c r="MPX83" s="1117"/>
      <c r="MPY83" s="1117"/>
      <c r="MPZ83" s="1117"/>
      <c r="MQA83" s="1117"/>
      <c r="MQB83" s="1117"/>
      <c r="MQC83" s="1117"/>
      <c r="MQD83" s="1117"/>
      <c r="MQE83" s="1117"/>
      <c r="MQF83" s="1117"/>
      <c r="MQG83" s="1117"/>
      <c r="MQH83" s="1117"/>
      <c r="MQI83" s="1117"/>
      <c r="MQJ83" s="1117"/>
      <c r="MQK83" s="1117"/>
      <c r="MQL83" s="1117"/>
      <c r="MQM83" s="1117"/>
      <c r="MQN83" s="1117"/>
      <c r="MQO83" s="1117"/>
      <c r="MQP83" s="1117"/>
      <c r="MQQ83" s="1117"/>
      <c r="MQR83" s="1117"/>
      <c r="MQS83" s="1117"/>
      <c r="MQT83" s="1117"/>
      <c r="MQU83" s="1117"/>
      <c r="MQV83" s="1117"/>
      <c r="MQW83" s="1117"/>
      <c r="MQX83" s="1117"/>
      <c r="MQY83" s="1117"/>
      <c r="MQZ83" s="1117"/>
      <c r="MRA83" s="1117"/>
      <c r="MRB83" s="1117"/>
      <c r="MRC83" s="1117"/>
      <c r="MRD83" s="1117"/>
      <c r="MRE83" s="1117"/>
      <c r="MRF83" s="1117"/>
      <c r="MRG83" s="1117"/>
      <c r="MRH83" s="1117"/>
      <c r="MRI83" s="1117"/>
      <c r="MRJ83" s="1117"/>
      <c r="MRK83" s="1117"/>
      <c r="MRL83" s="1117"/>
      <c r="MRM83" s="1117"/>
      <c r="MRN83" s="1117"/>
      <c r="MRO83" s="1117"/>
      <c r="MRP83" s="1117"/>
      <c r="MRQ83" s="1117"/>
      <c r="MRR83" s="1117"/>
      <c r="MRS83" s="1117"/>
      <c r="MRT83" s="1117"/>
      <c r="MRU83" s="1117"/>
      <c r="MRV83" s="1117"/>
      <c r="MRW83" s="1117"/>
      <c r="MRX83" s="1117"/>
      <c r="MRY83" s="1117"/>
      <c r="MRZ83" s="1117"/>
      <c r="MSA83" s="1117"/>
      <c r="MSB83" s="1117"/>
      <c r="MSC83" s="1117"/>
      <c r="MSD83" s="1117"/>
      <c r="MSE83" s="1117"/>
      <c r="MSF83" s="1117"/>
      <c r="MSG83" s="1117"/>
      <c r="MSH83" s="1117"/>
      <c r="MSI83" s="1117"/>
      <c r="MSJ83" s="1117"/>
      <c r="MSK83" s="1117"/>
      <c r="MSL83" s="1117"/>
      <c r="MSM83" s="1117"/>
      <c r="MSN83" s="1117"/>
      <c r="MSO83" s="1117"/>
      <c r="MSP83" s="1117"/>
      <c r="MSQ83" s="1117"/>
      <c r="MSR83" s="1117"/>
      <c r="MSS83" s="1117"/>
      <c r="MST83" s="1117"/>
      <c r="MSU83" s="1117"/>
      <c r="MSV83" s="1117"/>
      <c r="MSW83" s="1117"/>
      <c r="MSX83" s="1117"/>
      <c r="MSY83" s="1117"/>
      <c r="MSZ83" s="1117"/>
      <c r="MTA83" s="1117"/>
      <c r="MTB83" s="1117"/>
      <c r="MTC83" s="1117"/>
      <c r="MTD83" s="1117"/>
      <c r="MTE83" s="1117"/>
      <c r="MTF83" s="1117"/>
      <c r="MTG83" s="1117"/>
      <c r="MTH83" s="1117"/>
      <c r="MTI83" s="1117"/>
      <c r="MTJ83" s="1117"/>
      <c r="MTK83" s="1117"/>
      <c r="MTL83" s="1117"/>
      <c r="MTM83" s="1117"/>
      <c r="MTN83" s="1117"/>
      <c r="MTO83" s="1117"/>
      <c r="MTP83" s="1117"/>
      <c r="MTQ83" s="1117"/>
      <c r="MTR83" s="1117"/>
      <c r="MTS83" s="1117"/>
      <c r="MTT83" s="1117"/>
      <c r="MTU83" s="1117"/>
      <c r="MTV83" s="1117"/>
      <c r="MTW83" s="1117"/>
      <c r="MTX83" s="1117"/>
      <c r="MTY83" s="1117"/>
      <c r="MTZ83" s="1117"/>
      <c r="MUA83" s="1117"/>
      <c r="MUB83" s="1117"/>
      <c r="MUC83" s="1117"/>
      <c r="MUD83" s="1117"/>
      <c r="MUE83" s="1117"/>
      <c r="MUF83" s="1117"/>
      <c r="MUG83" s="1117"/>
      <c r="MUH83" s="1117"/>
      <c r="MUI83" s="1117"/>
      <c r="MUJ83" s="1117"/>
      <c r="MUK83" s="1117"/>
      <c r="MUL83" s="1117"/>
      <c r="MUM83" s="1117"/>
      <c r="MUN83" s="1117"/>
      <c r="MUO83" s="1117"/>
      <c r="MUP83" s="1117"/>
      <c r="MUQ83" s="1117"/>
      <c r="MUR83" s="1117"/>
      <c r="MUS83" s="1117"/>
      <c r="MUT83" s="1117"/>
      <c r="MUU83" s="1117"/>
      <c r="MUV83" s="1117"/>
      <c r="MUW83" s="1117"/>
      <c r="MUX83" s="1117"/>
      <c r="MUY83" s="1117"/>
      <c r="MUZ83" s="1117"/>
      <c r="MVA83" s="1117"/>
      <c r="MVB83" s="1117"/>
      <c r="MVC83" s="1117"/>
      <c r="MVD83" s="1117"/>
      <c r="MVE83" s="1117"/>
      <c r="MVF83" s="1117"/>
      <c r="MVG83" s="1117"/>
      <c r="MVH83" s="1117"/>
      <c r="MVI83" s="1117"/>
      <c r="MVJ83" s="1117"/>
      <c r="MVK83" s="1117"/>
      <c r="MVL83" s="1117"/>
      <c r="MVM83" s="1117"/>
      <c r="MVN83" s="1117"/>
      <c r="MVO83" s="1117"/>
      <c r="MVP83" s="1117"/>
      <c r="MVQ83" s="1117"/>
      <c r="MVR83" s="1117"/>
      <c r="MVS83" s="1117"/>
      <c r="MVT83" s="1117"/>
      <c r="MVU83" s="1117"/>
      <c r="MVV83" s="1117"/>
      <c r="MVW83" s="1117"/>
      <c r="MVX83" s="1117"/>
      <c r="MVY83" s="1117"/>
      <c r="MVZ83" s="1117"/>
      <c r="MWA83" s="1117"/>
      <c r="MWB83" s="1117"/>
      <c r="MWC83" s="1117"/>
      <c r="MWD83" s="1117"/>
      <c r="MWE83" s="1117"/>
      <c r="MWF83" s="1117"/>
      <c r="MWG83" s="1117"/>
      <c r="MWH83" s="1117"/>
      <c r="MWI83" s="1117"/>
      <c r="MWJ83" s="1117"/>
      <c r="MWK83" s="1117"/>
      <c r="MWL83" s="1117"/>
      <c r="MWM83" s="1117"/>
      <c r="MWN83" s="1117"/>
      <c r="MWO83" s="1117"/>
      <c r="MWP83" s="1117"/>
      <c r="MWQ83" s="1117"/>
      <c r="MWR83" s="1117"/>
      <c r="MWS83" s="1117"/>
      <c r="MWT83" s="1117"/>
      <c r="MWU83" s="1117"/>
      <c r="MWV83" s="1117"/>
      <c r="MWW83" s="1117"/>
      <c r="MWX83" s="1117"/>
      <c r="MWY83" s="1117"/>
      <c r="MWZ83" s="1117"/>
      <c r="MXA83" s="1117"/>
      <c r="MXB83" s="1117"/>
      <c r="MXC83" s="1117"/>
      <c r="MXD83" s="1117"/>
      <c r="MXE83" s="1117"/>
      <c r="MXF83" s="1117"/>
      <c r="MXG83" s="1117"/>
      <c r="MXH83" s="1117"/>
      <c r="MXI83" s="1117"/>
      <c r="MXJ83" s="1117"/>
      <c r="MXK83" s="1117"/>
      <c r="MXL83" s="1117"/>
      <c r="MXM83" s="1117"/>
      <c r="MXN83" s="1117"/>
      <c r="MXO83" s="1117"/>
      <c r="MXP83" s="1117"/>
      <c r="MXQ83" s="1117"/>
      <c r="MXR83" s="1117"/>
      <c r="MXS83" s="1117"/>
      <c r="MXT83" s="1117"/>
      <c r="MXU83" s="1117"/>
      <c r="MXV83" s="1117"/>
      <c r="MXW83" s="1117"/>
      <c r="MXX83" s="1117"/>
      <c r="MXY83" s="1117"/>
      <c r="MXZ83" s="1117"/>
      <c r="MYA83" s="1117"/>
      <c r="MYB83" s="1117"/>
      <c r="MYC83" s="1117"/>
      <c r="MYD83" s="1117"/>
      <c r="MYE83" s="1117"/>
      <c r="MYF83" s="1117"/>
      <c r="MYG83" s="1117"/>
      <c r="MYH83" s="1117"/>
      <c r="MYI83" s="1117"/>
      <c r="MYJ83" s="1117"/>
      <c r="MYK83" s="1117"/>
      <c r="MYL83" s="1117"/>
      <c r="MYM83" s="1117"/>
      <c r="MYN83" s="1117"/>
      <c r="MYO83" s="1117"/>
      <c r="MYP83" s="1117"/>
      <c r="MYQ83" s="1117"/>
      <c r="MYR83" s="1117"/>
      <c r="MYS83" s="1117"/>
      <c r="MYT83" s="1117"/>
      <c r="MYU83" s="1117"/>
      <c r="MYV83" s="1117"/>
      <c r="MYW83" s="1117"/>
      <c r="MYX83" s="1117"/>
      <c r="MYY83" s="1117"/>
      <c r="MYZ83" s="1117"/>
      <c r="MZA83" s="1117"/>
      <c r="MZB83" s="1117"/>
      <c r="MZC83" s="1117"/>
      <c r="MZD83" s="1117"/>
      <c r="MZE83" s="1117"/>
      <c r="MZF83" s="1117"/>
      <c r="MZG83" s="1117"/>
      <c r="MZH83" s="1117"/>
      <c r="MZI83" s="1117"/>
      <c r="MZJ83" s="1117"/>
      <c r="MZK83" s="1117"/>
      <c r="MZL83" s="1117"/>
      <c r="MZM83" s="1117"/>
      <c r="MZN83" s="1117"/>
      <c r="MZO83" s="1117"/>
      <c r="MZP83" s="1117"/>
      <c r="MZQ83" s="1117"/>
      <c r="MZR83" s="1117"/>
      <c r="MZS83" s="1117"/>
      <c r="MZT83" s="1117"/>
      <c r="MZU83" s="1117"/>
      <c r="MZV83" s="1117"/>
      <c r="MZW83" s="1117"/>
      <c r="MZX83" s="1117"/>
      <c r="MZY83" s="1117"/>
      <c r="MZZ83" s="1117"/>
      <c r="NAA83" s="1117"/>
      <c r="NAB83" s="1117"/>
      <c r="NAC83" s="1117"/>
      <c r="NAD83" s="1117"/>
      <c r="NAE83" s="1117"/>
      <c r="NAF83" s="1117"/>
      <c r="NAG83" s="1117"/>
      <c r="NAH83" s="1117"/>
      <c r="NAI83" s="1117"/>
      <c r="NAJ83" s="1117"/>
      <c r="NAK83" s="1117"/>
      <c r="NAL83" s="1117"/>
      <c r="NAM83" s="1117"/>
      <c r="NAN83" s="1117"/>
      <c r="NAO83" s="1117"/>
      <c r="NAP83" s="1117"/>
      <c r="NAQ83" s="1117"/>
      <c r="NAR83" s="1117"/>
      <c r="NAS83" s="1117"/>
      <c r="NAT83" s="1117"/>
      <c r="NAU83" s="1117"/>
      <c r="NAV83" s="1117"/>
      <c r="NAW83" s="1117"/>
      <c r="NAX83" s="1117"/>
      <c r="NAY83" s="1117"/>
      <c r="NAZ83" s="1117"/>
      <c r="NBA83" s="1117"/>
      <c r="NBB83" s="1117"/>
      <c r="NBC83" s="1117"/>
      <c r="NBD83" s="1117"/>
      <c r="NBE83" s="1117"/>
      <c r="NBF83" s="1117"/>
      <c r="NBG83" s="1117"/>
      <c r="NBH83" s="1117"/>
      <c r="NBI83" s="1117"/>
      <c r="NBJ83" s="1117"/>
      <c r="NBK83" s="1117"/>
      <c r="NBL83" s="1117"/>
      <c r="NBM83" s="1117"/>
      <c r="NBN83" s="1117"/>
      <c r="NBO83" s="1117"/>
      <c r="NBP83" s="1117"/>
      <c r="NBQ83" s="1117"/>
      <c r="NBR83" s="1117"/>
      <c r="NBS83" s="1117"/>
      <c r="NBT83" s="1117"/>
      <c r="NBU83" s="1117"/>
      <c r="NBV83" s="1117"/>
      <c r="NBW83" s="1117"/>
      <c r="NBX83" s="1117"/>
      <c r="NBY83" s="1117"/>
      <c r="NBZ83" s="1117"/>
      <c r="NCA83" s="1117"/>
      <c r="NCB83" s="1117"/>
      <c r="NCC83" s="1117"/>
      <c r="NCD83" s="1117"/>
      <c r="NCE83" s="1117"/>
      <c r="NCF83" s="1117"/>
      <c r="NCG83" s="1117"/>
      <c r="NCH83" s="1117"/>
      <c r="NCI83" s="1117"/>
      <c r="NCJ83" s="1117"/>
      <c r="NCK83" s="1117"/>
      <c r="NCL83" s="1117"/>
      <c r="NCM83" s="1117"/>
      <c r="NCN83" s="1117"/>
      <c r="NCO83" s="1117"/>
      <c r="NCP83" s="1117"/>
      <c r="NCQ83" s="1117"/>
      <c r="NCR83" s="1117"/>
      <c r="NCS83" s="1117"/>
      <c r="NCT83" s="1117"/>
      <c r="NCU83" s="1117"/>
      <c r="NCV83" s="1117"/>
      <c r="NCW83" s="1117"/>
      <c r="NCX83" s="1117"/>
      <c r="NCY83" s="1117"/>
      <c r="NCZ83" s="1117"/>
      <c r="NDA83" s="1117"/>
      <c r="NDB83" s="1117"/>
      <c r="NDC83" s="1117"/>
      <c r="NDD83" s="1117"/>
      <c r="NDE83" s="1117"/>
      <c r="NDF83" s="1117"/>
      <c r="NDG83" s="1117"/>
      <c r="NDH83" s="1117"/>
      <c r="NDI83" s="1117"/>
      <c r="NDJ83" s="1117"/>
      <c r="NDK83" s="1117"/>
      <c r="NDL83" s="1117"/>
      <c r="NDM83" s="1117"/>
      <c r="NDN83" s="1117"/>
      <c r="NDO83" s="1117"/>
      <c r="NDP83" s="1117"/>
      <c r="NDQ83" s="1117"/>
      <c r="NDR83" s="1117"/>
      <c r="NDS83" s="1117"/>
      <c r="NDT83" s="1117"/>
      <c r="NDU83" s="1117"/>
      <c r="NDV83" s="1117"/>
      <c r="NDW83" s="1117"/>
      <c r="NDX83" s="1117"/>
      <c r="NDY83" s="1117"/>
      <c r="NDZ83" s="1117"/>
      <c r="NEA83" s="1117"/>
      <c r="NEB83" s="1117"/>
      <c r="NEC83" s="1117"/>
      <c r="NED83" s="1117"/>
      <c r="NEE83" s="1117"/>
      <c r="NEF83" s="1117"/>
      <c r="NEG83" s="1117"/>
      <c r="NEH83" s="1117"/>
      <c r="NEI83" s="1117"/>
      <c r="NEJ83" s="1117"/>
      <c r="NEK83" s="1117"/>
      <c r="NEL83" s="1117"/>
      <c r="NEM83" s="1117"/>
      <c r="NEN83" s="1117"/>
      <c r="NEO83" s="1117"/>
      <c r="NEP83" s="1117"/>
      <c r="NEQ83" s="1117"/>
      <c r="NER83" s="1117"/>
      <c r="NES83" s="1117"/>
      <c r="NET83" s="1117"/>
      <c r="NEU83" s="1117"/>
      <c r="NEV83" s="1117"/>
      <c r="NEW83" s="1117"/>
      <c r="NEX83" s="1117"/>
      <c r="NEY83" s="1117"/>
      <c r="NEZ83" s="1117"/>
      <c r="NFA83" s="1117"/>
      <c r="NFB83" s="1117"/>
      <c r="NFC83" s="1117"/>
      <c r="NFD83" s="1117"/>
      <c r="NFE83" s="1117"/>
      <c r="NFF83" s="1117"/>
      <c r="NFG83" s="1117"/>
      <c r="NFH83" s="1117"/>
      <c r="NFI83" s="1117"/>
      <c r="NFJ83" s="1117"/>
      <c r="NFK83" s="1117"/>
      <c r="NFL83" s="1117"/>
      <c r="NFM83" s="1117"/>
      <c r="NFN83" s="1117"/>
      <c r="NFO83" s="1117"/>
      <c r="NFP83" s="1117"/>
      <c r="NFQ83" s="1117"/>
      <c r="NFR83" s="1117"/>
      <c r="NFS83" s="1117"/>
      <c r="NFT83" s="1117"/>
      <c r="NFU83" s="1117"/>
      <c r="NFV83" s="1117"/>
      <c r="NFW83" s="1117"/>
      <c r="NFX83" s="1117"/>
      <c r="NFY83" s="1117"/>
      <c r="NFZ83" s="1117"/>
      <c r="NGA83" s="1117"/>
      <c r="NGB83" s="1117"/>
      <c r="NGC83" s="1117"/>
      <c r="NGD83" s="1117"/>
      <c r="NGE83" s="1117"/>
      <c r="NGF83" s="1117"/>
      <c r="NGG83" s="1117"/>
      <c r="NGH83" s="1117"/>
      <c r="NGI83" s="1117"/>
      <c r="NGJ83" s="1117"/>
      <c r="NGK83" s="1117"/>
      <c r="NGL83" s="1117"/>
      <c r="NGM83" s="1117"/>
      <c r="NGN83" s="1117"/>
      <c r="NGO83" s="1117"/>
      <c r="NGP83" s="1117"/>
      <c r="NGQ83" s="1117"/>
      <c r="NGR83" s="1117"/>
      <c r="NGS83" s="1117"/>
      <c r="NGT83" s="1117"/>
      <c r="NGU83" s="1117"/>
      <c r="NGV83" s="1117"/>
      <c r="NGW83" s="1117"/>
      <c r="NGX83" s="1117"/>
      <c r="NGY83" s="1117"/>
      <c r="NGZ83" s="1117"/>
      <c r="NHA83" s="1117"/>
      <c r="NHB83" s="1117"/>
      <c r="NHC83" s="1117"/>
      <c r="NHD83" s="1117"/>
      <c r="NHE83" s="1117"/>
      <c r="NHF83" s="1117"/>
      <c r="NHG83" s="1117"/>
      <c r="NHH83" s="1117"/>
      <c r="NHI83" s="1117"/>
      <c r="NHJ83" s="1117"/>
      <c r="NHK83" s="1117"/>
      <c r="NHL83" s="1117"/>
      <c r="NHM83" s="1117"/>
      <c r="NHN83" s="1117"/>
      <c r="NHO83" s="1117"/>
      <c r="NHP83" s="1117"/>
      <c r="NHQ83" s="1117"/>
      <c r="NHR83" s="1117"/>
      <c r="NHS83" s="1117"/>
      <c r="NHT83" s="1117"/>
      <c r="NHU83" s="1117"/>
      <c r="NHV83" s="1117"/>
      <c r="NHW83" s="1117"/>
      <c r="NHX83" s="1117"/>
      <c r="NHY83" s="1117"/>
      <c r="NHZ83" s="1117"/>
      <c r="NIA83" s="1117"/>
      <c r="NIB83" s="1117"/>
      <c r="NIC83" s="1117"/>
      <c r="NID83" s="1117"/>
      <c r="NIE83" s="1117"/>
      <c r="NIF83" s="1117"/>
      <c r="NIG83" s="1117"/>
      <c r="NIH83" s="1117"/>
      <c r="NII83" s="1117"/>
      <c r="NIJ83" s="1117"/>
      <c r="NIK83" s="1117"/>
      <c r="NIL83" s="1117"/>
      <c r="NIM83" s="1117"/>
      <c r="NIN83" s="1117"/>
      <c r="NIO83" s="1117"/>
      <c r="NIP83" s="1117"/>
      <c r="NIQ83" s="1117"/>
      <c r="NIR83" s="1117"/>
      <c r="NIS83" s="1117"/>
      <c r="NIT83" s="1117"/>
      <c r="NIU83" s="1117"/>
      <c r="NIV83" s="1117"/>
      <c r="NIW83" s="1117"/>
      <c r="NIX83" s="1117"/>
      <c r="NIY83" s="1117"/>
      <c r="NIZ83" s="1117"/>
      <c r="NJA83" s="1117"/>
      <c r="NJB83" s="1117"/>
      <c r="NJC83" s="1117"/>
      <c r="NJD83" s="1117"/>
      <c r="NJE83" s="1117"/>
      <c r="NJF83" s="1117"/>
      <c r="NJG83" s="1117"/>
      <c r="NJH83" s="1117"/>
      <c r="NJI83" s="1117"/>
      <c r="NJJ83" s="1117"/>
      <c r="NJK83" s="1117"/>
      <c r="NJL83" s="1117"/>
      <c r="NJM83" s="1117"/>
      <c r="NJN83" s="1117"/>
      <c r="NJO83" s="1117"/>
      <c r="NJP83" s="1117"/>
      <c r="NJQ83" s="1117"/>
      <c r="NJR83" s="1117"/>
      <c r="NJS83" s="1117"/>
      <c r="NJT83" s="1117"/>
      <c r="NJU83" s="1117"/>
      <c r="NJV83" s="1117"/>
      <c r="NJW83" s="1117"/>
      <c r="NJX83" s="1117"/>
      <c r="NJY83" s="1117"/>
      <c r="NJZ83" s="1117"/>
      <c r="NKA83" s="1117"/>
      <c r="NKB83" s="1117"/>
      <c r="NKC83" s="1117"/>
      <c r="NKD83" s="1117"/>
      <c r="NKE83" s="1117"/>
      <c r="NKF83" s="1117"/>
      <c r="NKG83" s="1117"/>
      <c r="NKH83" s="1117"/>
      <c r="NKI83" s="1117"/>
      <c r="NKJ83" s="1117"/>
      <c r="NKK83" s="1117"/>
      <c r="NKL83" s="1117"/>
      <c r="NKM83" s="1117"/>
      <c r="NKN83" s="1117"/>
      <c r="NKO83" s="1117"/>
      <c r="NKP83" s="1117"/>
      <c r="NKQ83" s="1117"/>
      <c r="NKR83" s="1117"/>
      <c r="NKS83" s="1117"/>
      <c r="NKT83" s="1117"/>
      <c r="NKU83" s="1117"/>
      <c r="NKV83" s="1117"/>
      <c r="NKW83" s="1117"/>
      <c r="NKX83" s="1117"/>
      <c r="NKY83" s="1117"/>
      <c r="NKZ83" s="1117"/>
      <c r="NLA83" s="1117"/>
      <c r="NLB83" s="1117"/>
      <c r="NLC83" s="1117"/>
      <c r="NLD83" s="1117"/>
      <c r="NLE83" s="1117"/>
      <c r="NLF83" s="1117"/>
      <c r="NLG83" s="1117"/>
      <c r="NLH83" s="1117"/>
      <c r="NLI83" s="1117"/>
      <c r="NLJ83" s="1117"/>
      <c r="NLK83" s="1117"/>
      <c r="NLL83" s="1117"/>
      <c r="NLM83" s="1117"/>
      <c r="NLN83" s="1117"/>
      <c r="NLO83" s="1117"/>
      <c r="NLP83" s="1117"/>
      <c r="NLQ83" s="1117"/>
      <c r="NLR83" s="1117"/>
      <c r="NLS83" s="1117"/>
      <c r="NLT83" s="1117"/>
      <c r="NLU83" s="1117"/>
      <c r="NLV83" s="1117"/>
      <c r="NLW83" s="1117"/>
      <c r="NLX83" s="1117"/>
      <c r="NLY83" s="1117"/>
      <c r="NLZ83" s="1117"/>
      <c r="NMA83" s="1117"/>
      <c r="NMB83" s="1117"/>
      <c r="NMC83" s="1117"/>
      <c r="NMD83" s="1117"/>
      <c r="NME83" s="1117"/>
      <c r="NMF83" s="1117"/>
      <c r="NMG83" s="1117"/>
      <c r="NMH83" s="1117"/>
      <c r="NMI83" s="1117"/>
      <c r="NMJ83" s="1117"/>
      <c r="NMK83" s="1117"/>
      <c r="NML83" s="1117"/>
      <c r="NMM83" s="1117"/>
      <c r="NMN83" s="1117"/>
      <c r="NMO83" s="1117"/>
      <c r="NMP83" s="1117"/>
      <c r="NMQ83" s="1117"/>
      <c r="NMR83" s="1117"/>
      <c r="NMS83" s="1117"/>
      <c r="NMT83" s="1117"/>
      <c r="NMU83" s="1117"/>
      <c r="NMV83" s="1117"/>
      <c r="NMW83" s="1117"/>
      <c r="NMX83" s="1117"/>
      <c r="NMY83" s="1117"/>
      <c r="NMZ83" s="1117"/>
      <c r="NNA83" s="1117"/>
      <c r="NNB83" s="1117"/>
      <c r="NNC83" s="1117"/>
      <c r="NND83" s="1117"/>
      <c r="NNE83" s="1117"/>
      <c r="NNF83" s="1117"/>
      <c r="NNG83" s="1117"/>
      <c r="NNH83" s="1117"/>
      <c r="NNI83" s="1117"/>
      <c r="NNJ83" s="1117"/>
      <c r="NNK83" s="1117"/>
      <c r="NNL83" s="1117"/>
      <c r="NNM83" s="1117"/>
      <c r="NNN83" s="1117"/>
      <c r="NNO83" s="1117"/>
      <c r="NNP83" s="1117"/>
      <c r="NNQ83" s="1117"/>
      <c r="NNR83" s="1117"/>
      <c r="NNS83" s="1117"/>
      <c r="NNT83" s="1117"/>
      <c r="NNU83" s="1117"/>
      <c r="NNV83" s="1117"/>
      <c r="NNW83" s="1117"/>
      <c r="NNX83" s="1117"/>
      <c r="NNY83" s="1117"/>
      <c r="NNZ83" s="1117"/>
      <c r="NOA83" s="1117"/>
      <c r="NOB83" s="1117"/>
      <c r="NOC83" s="1117"/>
      <c r="NOD83" s="1117"/>
      <c r="NOE83" s="1117"/>
      <c r="NOF83" s="1117"/>
      <c r="NOG83" s="1117"/>
      <c r="NOH83" s="1117"/>
      <c r="NOI83" s="1117"/>
      <c r="NOJ83" s="1117"/>
      <c r="NOK83" s="1117"/>
      <c r="NOL83" s="1117"/>
      <c r="NOM83" s="1117"/>
      <c r="NON83" s="1117"/>
      <c r="NOO83" s="1117"/>
      <c r="NOP83" s="1117"/>
      <c r="NOQ83" s="1117"/>
      <c r="NOR83" s="1117"/>
      <c r="NOS83" s="1117"/>
      <c r="NOT83" s="1117"/>
      <c r="NOU83" s="1117"/>
      <c r="NOV83" s="1117"/>
      <c r="NOW83" s="1117"/>
      <c r="NOX83" s="1117"/>
      <c r="NOY83" s="1117"/>
      <c r="NOZ83" s="1117"/>
      <c r="NPA83" s="1117"/>
      <c r="NPB83" s="1117"/>
      <c r="NPC83" s="1117"/>
      <c r="NPD83" s="1117"/>
      <c r="NPE83" s="1117"/>
      <c r="NPF83" s="1117"/>
      <c r="NPG83" s="1117"/>
      <c r="NPH83" s="1117"/>
      <c r="NPI83" s="1117"/>
      <c r="NPJ83" s="1117"/>
      <c r="NPK83" s="1117"/>
      <c r="NPL83" s="1117"/>
      <c r="NPM83" s="1117"/>
      <c r="NPN83" s="1117"/>
      <c r="NPO83" s="1117"/>
      <c r="NPP83" s="1117"/>
      <c r="NPQ83" s="1117"/>
      <c r="NPR83" s="1117"/>
      <c r="NPS83" s="1117"/>
      <c r="NPT83" s="1117"/>
      <c r="NPU83" s="1117"/>
      <c r="NPV83" s="1117"/>
      <c r="NPW83" s="1117"/>
      <c r="NPX83" s="1117"/>
      <c r="NPY83" s="1117"/>
      <c r="NPZ83" s="1117"/>
      <c r="NQA83" s="1117"/>
      <c r="NQB83" s="1117"/>
      <c r="NQC83" s="1117"/>
      <c r="NQD83" s="1117"/>
      <c r="NQE83" s="1117"/>
      <c r="NQF83" s="1117"/>
      <c r="NQG83" s="1117"/>
      <c r="NQH83" s="1117"/>
      <c r="NQI83" s="1117"/>
      <c r="NQJ83" s="1117"/>
      <c r="NQK83" s="1117"/>
      <c r="NQL83" s="1117"/>
      <c r="NQM83" s="1117"/>
      <c r="NQN83" s="1117"/>
      <c r="NQO83" s="1117"/>
      <c r="NQP83" s="1117"/>
      <c r="NQQ83" s="1117"/>
      <c r="NQR83" s="1117"/>
      <c r="NQS83" s="1117"/>
      <c r="NQT83" s="1117"/>
      <c r="NQU83" s="1117"/>
      <c r="NQV83" s="1117"/>
      <c r="NQW83" s="1117"/>
      <c r="NQX83" s="1117"/>
      <c r="NQY83" s="1117"/>
      <c r="NQZ83" s="1117"/>
      <c r="NRA83" s="1117"/>
      <c r="NRB83" s="1117"/>
      <c r="NRC83" s="1117"/>
      <c r="NRD83" s="1117"/>
      <c r="NRE83" s="1117"/>
      <c r="NRF83" s="1117"/>
      <c r="NRG83" s="1117"/>
      <c r="NRH83" s="1117"/>
      <c r="NRI83" s="1117"/>
      <c r="NRJ83" s="1117"/>
      <c r="NRK83" s="1117"/>
      <c r="NRL83" s="1117"/>
      <c r="NRM83" s="1117"/>
      <c r="NRN83" s="1117"/>
      <c r="NRO83" s="1117"/>
      <c r="NRP83" s="1117"/>
      <c r="NRQ83" s="1117"/>
      <c r="NRR83" s="1117"/>
      <c r="NRS83" s="1117"/>
      <c r="NRT83" s="1117"/>
      <c r="NRU83" s="1117"/>
      <c r="NRV83" s="1117"/>
      <c r="NRW83" s="1117"/>
      <c r="NRX83" s="1117"/>
      <c r="NRY83" s="1117"/>
      <c r="NRZ83" s="1117"/>
      <c r="NSA83" s="1117"/>
      <c r="NSB83" s="1117"/>
      <c r="NSC83" s="1117"/>
      <c r="NSD83" s="1117"/>
      <c r="NSE83" s="1117"/>
      <c r="NSF83" s="1117"/>
      <c r="NSG83" s="1117"/>
      <c r="NSH83" s="1117"/>
      <c r="NSI83" s="1117"/>
      <c r="NSJ83" s="1117"/>
      <c r="NSK83" s="1117"/>
      <c r="NSL83" s="1117"/>
      <c r="NSM83" s="1117"/>
      <c r="NSN83" s="1117"/>
      <c r="NSO83" s="1117"/>
      <c r="NSP83" s="1117"/>
      <c r="NSQ83" s="1117"/>
      <c r="NSR83" s="1117"/>
      <c r="NSS83" s="1117"/>
      <c r="NST83" s="1117"/>
      <c r="NSU83" s="1117"/>
      <c r="NSV83" s="1117"/>
      <c r="NSW83" s="1117"/>
      <c r="NSX83" s="1117"/>
      <c r="NSY83" s="1117"/>
      <c r="NSZ83" s="1117"/>
      <c r="NTA83" s="1117"/>
      <c r="NTB83" s="1117"/>
      <c r="NTC83" s="1117"/>
      <c r="NTD83" s="1117"/>
      <c r="NTE83" s="1117"/>
      <c r="NTF83" s="1117"/>
      <c r="NTG83" s="1117"/>
      <c r="NTH83" s="1117"/>
      <c r="NTI83" s="1117"/>
      <c r="NTJ83" s="1117"/>
      <c r="NTK83" s="1117"/>
      <c r="NTL83" s="1117"/>
      <c r="NTM83" s="1117"/>
      <c r="NTN83" s="1117"/>
      <c r="NTO83" s="1117"/>
      <c r="NTP83" s="1117"/>
      <c r="NTQ83" s="1117"/>
      <c r="NTR83" s="1117"/>
      <c r="NTS83" s="1117"/>
      <c r="NTT83" s="1117"/>
      <c r="NTU83" s="1117"/>
      <c r="NTV83" s="1117"/>
      <c r="NTW83" s="1117"/>
      <c r="NTX83" s="1117"/>
      <c r="NTY83" s="1117"/>
      <c r="NTZ83" s="1117"/>
      <c r="NUA83" s="1117"/>
      <c r="NUB83" s="1117"/>
      <c r="NUC83" s="1117"/>
      <c r="NUD83" s="1117"/>
      <c r="NUE83" s="1117"/>
      <c r="NUF83" s="1117"/>
      <c r="NUG83" s="1117"/>
      <c r="NUH83" s="1117"/>
      <c r="NUI83" s="1117"/>
      <c r="NUJ83" s="1117"/>
      <c r="NUK83" s="1117"/>
      <c r="NUL83" s="1117"/>
      <c r="NUM83" s="1117"/>
      <c r="NUN83" s="1117"/>
      <c r="NUO83" s="1117"/>
      <c r="NUP83" s="1117"/>
      <c r="NUQ83" s="1117"/>
      <c r="NUR83" s="1117"/>
      <c r="NUS83" s="1117"/>
      <c r="NUT83" s="1117"/>
      <c r="NUU83" s="1117"/>
      <c r="NUV83" s="1117"/>
      <c r="NUW83" s="1117"/>
      <c r="NUX83" s="1117"/>
      <c r="NUY83" s="1117"/>
      <c r="NUZ83" s="1117"/>
      <c r="NVA83" s="1117"/>
      <c r="NVB83" s="1117"/>
      <c r="NVC83" s="1117"/>
      <c r="NVD83" s="1117"/>
      <c r="NVE83" s="1117"/>
      <c r="NVF83" s="1117"/>
      <c r="NVG83" s="1117"/>
      <c r="NVH83" s="1117"/>
      <c r="NVI83" s="1117"/>
      <c r="NVJ83" s="1117"/>
      <c r="NVK83" s="1117"/>
      <c r="NVL83" s="1117"/>
      <c r="NVM83" s="1117"/>
      <c r="NVN83" s="1117"/>
      <c r="NVO83" s="1117"/>
      <c r="NVP83" s="1117"/>
      <c r="NVQ83" s="1117"/>
      <c r="NVR83" s="1117"/>
      <c r="NVS83" s="1117"/>
      <c r="NVT83" s="1117"/>
      <c r="NVU83" s="1117"/>
      <c r="NVV83" s="1117"/>
      <c r="NVW83" s="1117"/>
      <c r="NVX83" s="1117"/>
      <c r="NVY83" s="1117"/>
      <c r="NVZ83" s="1117"/>
      <c r="NWA83" s="1117"/>
      <c r="NWB83" s="1117"/>
      <c r="NWC83" s="1117"/>
      <c r="NWD83" s="1117"/>
      <c r="NWE83" s="1117"/>
      <c r="NWF83" s="1117"/>
      <c r="NWG83" s="1117"/>
      <c r="NWH83" s="1117"/>
      <c r="NWI83" s="1117"/>
      <c r="NWJ83" s="1117"/>
      <c r="NWK83" s="1117"/>
      <c r="NWL83" s="1117"/>
      <c r="NWM83" s="1117"/>
      <c r="NWN83" s="1117"/>
      <c r="NWO83" s="1117"/>
      <c r="NWP83" s="1117"/>
      <c r="NWQ83" s="1117"/>
      <c r="NWR83" s="1117"/>
      <c r="NWS83" s="1117"/>
      <c r="NWT83" s="1117"/>
      <c r="NWU83" s="1117"/>
      <c r="NWV83" s="1117"/>
      <c r="NWW83" s="1117"/>
      <c r="NWX83" s="1117"/>
      <c r="NWY83" s="1117"/>
      <c r="NWZ83" s="1117"/>
      <c r="NXA83" s="1117"/>
      <c r="NXB83" s="1117"/>
      <c r="NXC83" s="1117"/>
      <c r="NXD83" s="1117"/>
      <c r="NXE83" s="1117"/>
      <c r="NXF83" s="1117"/>
      <c r="NXG83" s="1117"/>
      <c r="NXH83" s="1117"/>
      <c r="NXI83" s="1117"/>
      <c r="NXJ83" s="1117"/>
      <c r="NXK83" s="1117"/>
      <c r="NXL83" s="1117"/>
      <c r="NXM83" s="1117"/>
      <c r="NXN83" s="1117"/>
      <c r="NXO83" s="1117"/>
      <c r="NXP83" s="1117"/>
      <c r="NXQ83" s="1117"/>
      <c r="NXR83" s="1117"/>
      <c r="NXS83" s="1117"/>
      <c r="NXT83" s="1117"/>
      <c r="NXU83" s="1117"/>
      <c r="NXV83" s="1117"/>
      <c r="NXW83" s="1117"/>
      <c r="NXX83" s="1117"/>
      <c r="NXY83" s="1117"/>
      <c r="NXZ83" s="1117"/>
      <c r="NYA83" s="1117"/>
      <c r="NYB83" s="1117"/>
      <c r="NYC83" s="1117"/>
      <c r="NYD83" s="1117"/>
      <c r="NYE83" s="1117"/>
      <c r="NYF83" s="1117"/>
      <c r="NYG83" s="1117"/>
      <c r="NYH83" s="1117"/>
      <c r="NYI83" s="1117"/>
      <c r="NYJ83" s="1117"/>
      <c r="NYK83" s="1117"/>
      <c r="NYL83" s="1117"/>
      <c r="NYM83" s="1117"/>
      <c r="NYN83" s="1117"/>
      <c r="NYO83" s="1117"/>
      <c r="NYP83" s="1117"/>
      <c r="NYQ83" s="1117"/>
      <c r="NYR83" s="1117"/>
      <c r="NYS83" s="1117"/>
      <c r="NYT83" s="1117"/>
      <c r="NYU83" s="1117"/>
      <c r="NYV83" s="1117"/>
      <c r="NYW83" s="1117"/>
      <c r="NYX83" s="1117"/>
      <c r="NYY83" s="1117"/>
      <c r="NYZ83" s="1117"/>
      <c r="NZA83" s="1117"/>
      <c r="NZB83" s="1117"/>
      <c r="NZC83" s="1117"/>
      <c r="NZD83" s="1117"/>
      <c r="NZE83" s="1117"/>
      <c r="NZF83" s="1117"/>
      <c r="NZG83" s="1117"/>
      <c r="NZH83" s="1117"/>
      <c r="NZI83" s="1117"/>
      <c r="NZJ83" s="1117"/>
      <c r="NZK83" s="1117"/>
      <c r="NZL83" s="1117"/>
      <c r="NZM83" s="1117"/>
      <c r="NZN83" s="1117"/>
      <c r="NZO83" s="1117"/>
      <c r="NZP83" s="1117"/>
      <c r="NZQ83" s="1117"/>
      <c r="NZR83" s="1117"/>
      <c r="NZS83" s="1117"/>
      <c r="NZT83" s="1117"/>
      <c r="NZU83" s="1117"/>
      <c r="NZV83" s="1117"/>
      <c r="NZW83" s="1117"/>
      <c r="NZX83" s="1117"/>
      <c r="NZY83" s="1117"/>
      <c r="NZZ83" s="1117"/>
      <c r="OAA83" s="1117"/>
      <c r="OAB83" s="1117"/>
      <c r="OAC83" s="1117"/>
      <c r="OAD83" s="1117"/>
      <c r="OAE83" s="1117"/>
      <c r="OAF83" s="1117"/>
      <c r="OAG83" s="1117"/>
      <c r="OAH83" s="1117"/>
      <c r="OAI83" s="1117"/>
      <c r="OAJ83" s="1117"/>
      <c r="OAK83" s="1117"/>
      <c r="OAL83" s="1117"/>
      <c r="OAM83" s="1117"/>
      <c r="OAN83" s="1117"/>
      <c r="OAO83" s="1117"/>
      <c r="OAP83" s="1117"/>
      <c r="OAQ83" s="1117"/>
      <c r="OAR83" s="1117"/>
      <c r="OAS83" s="1117"/>
      <c r="OAT83" s="1117"/>
      <c r="OAU83" s="1117"/>
      <c r="OAV83" s="1117"/>
      <c r="OAW83" s="1117"/>
      <c r="OAX83" s="1117"/>
      <c r="OAY83" s="1117"/>
      <c r="OAZ83" s="1117"/>
      <c r="OBA83" s="1117"/>
      <c r="OBB83" s="1117"/>
      <c r="OBC83" s="1117"/>
      <c r="OBD83" s="1117"/>
      <c r="OBE83" s="1117"/>
      <c r="OBF83" s="1117"/>
      <c r="OBG83" s="1117"/>
      <c r="OBH83" s="1117"/>
      <c r="OBI83" s="1117"/>
      <c r="OBJ83" s="1117"/>
      <c r="OBK83" s="1117"/>
      <c r="OBL83" s="1117"/>
      <c r="OBM83" s="1117"/>
      <c r="OBN83" s="1117"/>
      <c r="OBO83" s="1117"/>
      <c r="OBP83" s="1117"/>
      <c r="OBQ83" s="1117"/>
      <c r="OBR83" s="1117"/>
      <c r="OBS83" s="1117"/>
      <c r="OBT83" s="1117"/>
      <c r="OBU83" s="1117"/>
      <c r="OBV83" s="1117"/>
      <c r="OBW83" s="1117"/>
      <c r="OBX83" s="1117"/>
      <c r="OBY83" s="1117"/>
      <c r="OBZ83" s="1117"/>
      <c r="OCA83" s="1117"/>
      <c r="OCB83" s="1117"/>
      <c r="OCC83" s="1117"/>
      <c r="OCD83" s="1117"/>
      <c r="OCE83" s="1117"/>
      <c r="OCF83" s="1117"/>
      <c r="OCG83" s="1117"/>
      <c r="OCH83" s="1117"/>
      <c r="OCI83" s="1117"/>
      <c r="OCJ83" s="1117"/>
      <c r="OCK83" s="1117"/>
      <c r="OCL83" s="1117"/>
      <c r="OCM83" s="1117"/>
      <c r="OCN83" s="1117"/>
      <c r="OCO83" s="1117"/>
      <c r="OCP83" s="1117"/>
      <c r="OCQ83" s="1117"/>
      <c r="OCR83" s="1117"/>
      <c r="OCS83" s="1117"/>
      <c r="OCT83" s="1117"/>
      <c r="OCU83" s="1117"/>
      <c r="OCV83" s="1117"/>
      <c r="OCW83" s="1117"/>
      <c r="OCX83" s="1117"/>
      <c r="OCY83" s="1117"/>
      <c r="OCZ83" s="1117"/>
      <c r="ODA83" s="1117"/>
      <c r="ODB83" s="1117"/>
      <c r="ODC83" s="1117"/>
      <c r="ODD83" s="1117"/>
      <c r="ODE83" s="1117"/>
      <c r="ODF83" s="1117"/>
      <c r="ODG83" s="1117"/>
      <c r="ODH83" s="1117"/>
      <c r="ODI83" s="1117"/>
      <c r="ODJ83" s="1117"/>
      <c r="ODK83" s="1117"/>
      <c r="ODL83" s="1117"/>
      <c r="ODM83" s="1117"/>
      <c r="ODN83" s="1117"/>
      <c r="ODO83" s="1117"/>
      <c r="ODP83" s="1117"/>
      <c r="ODQ83" s="1117"/>
      <c r="ODR83" s="1117"/>
      <c r="ODS83" s="1117"/>
      <c r="ODT83" s="1117"/>
      <c r="ODU83" s="1117"/>
      <c r="ODV83" s="1117"/>
      <c r="ODW83" s="1117"/>
      <c r="ODX83" s="1117"/>
      <c r="ODY83" s="1117"/>
      <c r="ODZ83" s="1117"/>
      <c r="OEA83" s="1117"/>
      <c r="OEB83" s="1117"/>
      <c r="OEC83" s="1117"/>
      <c r="OED83" s="1117"/>
      <c r="OEE83" s="1117"/>
      <c r="OEF83" s="1117"/>
      <c r="OEG83" s="1117"/>
      <c r="OEH83" s="1117"/>
      <c r="OEI83" s="1117"/>
      <c r="OEJ83" s="1117"/>
      <c r="OEK83" s="1117"/>
      <c r="OEL83" s="1117"/>
      <c r="OEM83" s="1117"/>
      <c r="OEN83" s="1117"/>
      <c r="OEO83" s="1117"/>
      <c r="OEP83" s="1117"/>
      <c r="OEQ83" s="1117"/>
      <c r="OER83" s="1117"/>
      <c r="OES83" s="1117"/>
      <c r="OET83" s="1117"/>
      <c r="OEU83" s="1117"/>
      <c r="OEV83" s="1117"/>
      <c r="OEW83" s="1117"/>
      <c r="OEX83" s="1117"/>
      <c r="OEY83" s="1117"/>
      <c r="OEZ83" s="1117"/>
      <c r="OFA83" s="1117"/>
      <c r="OFB83" s="1117"/>
      <c r="OFC83" s="1117"/>
      <c r="OFD83" s="1117"/>
      <c r="OFE83" s="1117"/>
      <c r="OFF83" s="1117"/>
      <c r="OFG83" s="1117"/>
      <c r="OFH83" s="1117"/>
      <c r="OFI83" s="1117"/>
      <c r="OFJ83" s="1117"/>
      <c r="OFK83" s="1117"/>
      <c r="OFL83" s="1117"/>
      <c r="OFM83" s="1117"/>
      <c r="OFN83" s="1117"/>
      <c r="OFO83" s="1117"/>
      <c r="OFP83" s="1117"/>
      <c r="OFQ83" s="1117"/>
      <c r="OFR83" s="1117"/>
      <c r="OFS83" s="1117"/>
      <c r="OFT83" s="1117"/>
      <c r="OFU83" s="1117"/>
      <c r="OFV83" s="1117"/>
      <c r="OFW83" s="1117"/>
      <c r="OFX83" s="1117"/>
      <c r="OFY83" s="1117"/>
      <c r="OFZ83" s="1117"/>
      <c r="OGA83" s="1117"/>
      <c r="OGB83" s="1117"/>
      <c r="OGC83" s="1117"/>
      <c r="OGD83" s="1117"/>
      <c r="OGE83" s="1117"/>
      <c r="OGF83" s="1117"/>
      <c r="OGG83" s="1117"/>
      <c r="OGH83" s="1117"/>
      <c r="OGI83" s="1117"/>
      <c r="OGJ83" s="1117"/>
      <c r="OGK83" s="1117"/>
      <c r="OGL83" s="1117"/>
      <c r="OGM83" s="1117"/>
      <c r="OGN83" s="1117"/>
      <c r="OGO83" s="1117"/>
      <c r="OGP83" s="1117"/>
      <c r="OGQ83" s="1117"/>
      <c r="OGR83" s="1117"/>
      <c r="OGS83" s="1117"/>
      <c r="OGT83" s="1117"/>
      <c r="OGU83" s="1117"/>
      <c r="OGV83" s="1117"/>
      <c r="OGW83" s="1117"/>
      <c r="OGX83" s="1117"/>
      <c r="OGY83" s="1117"/>
      <c r="OGZ83" s="1117"/>
      <c r="OHA83" s="1117"/>
      <c r="OHB83" s="1117"/>
      <c r="OHC83" s="1117"/>
      <c r="OHD83" s="1117"/>
      <c r="OHE83" s="1117"/>
      <c r="OHF83" s="1117"/>
      <c r="OHG83" s="1117"/>
      <c r="OHH83" s="1117"/>
      <c r="OHI83" s="1117"/>
      <c r="OHJ83" s="1117"/>
      <c r="OHK83" s="1117"/>
      <c r="OHL83" s="1117"/>
      <c r="OHM83" s="1117"/>
      <c r="OHN83" s="1117"/>
      <c r="OHO83" s="1117"/>
      <c r="OHP83" s="1117"/>
      <c r="OHQ83" s="1117"/>
      <c r="OHR83" s="1117"/>
      <c r="OHS83" s="1117"/>
      <c r="OHT83" s="1117"/>
      <c r="OHU83" s="1117"/>
      <c r="OHV83" s="1117"/>
      <c r="OHW83" s="1117"/>
      <c r="OHX83" s="1117"/>
      <c r="OHY83" s="1117"/>
      <c r="OHZ83" s="1117"/>
      <c r="OIA83" s="1117"/>
      <c r="OIB83" s="1117"/>
      <c r="OIC83" s="1117"/>
      <c r="OID83" s="1117"/>
      <c r="OIE83" s="1117"/>
      <c r="OIF83" s="1117"/>
      <c r="OIG83" s="1117"/>
      <c r="OIH83" s="1117"/>
      <c r="OII83" s="1117"/>
      <c r="OIJ83" s="1117"/>
      <c r="OIK83" s="1117"/>
      <c r="OIL83" s="1117"/>
      <c r="OIM83" s="1117"/>
      <c r="OIN83" s="1117"/>
      <c r="OIO83" s="1117"/>
      <c r="OIP83" s="1117"/>
      <c r="OIQ83" s="1117"/>
      <c r="OIR83" s="1117"/>
      <c r="OIS83" s="1117"/>
      <c r="OIT83" s="1117"/>
      <c r="OIU83" s="1117"/>
      <c r="OIV83" s="1117"/>
      <c r="OIW83" s="1117"/>
      <c r="OIX83" s="1117"/>
      <c r="OIY83" s="1117"/>
      <c r="OIZ83" s="1117"/>
      <c r="OJA83" s="1117"/>
      <c r="OJB83" s="1117"/>
      <c r="OJC83" s="1117"/>
      <c r="OJD83" s="1117"/>
      <c r="OJE83" s="1117"/>
      <c r="OJF83" s="1117"/>
      <c r="OJG83" s="1117"/>
      <c r="OJH83" s="1117"/>
      <c r="OJI83" s="1117"/>
      <c r="OJJ83" s="1117"/>
      <c r="OJK83" s="1117"/>
      <c r="OJL83" s="1117"/>
      <c r="OJM83" s="1117"/>
      <c r="OJN83" s="1117"/>
      <c r="OJO83" s="1117"/>
      <c r="OJP83" s="1117"/>
      <c r="OJQ83" s="1117"/>
      <c r="OJR83" s="1117"/>
      <c r="OJS83" s="1117"/>
      <c r="OJT83" s="1117"/>
      <c r="OJU83" s="1117"/>
      <c r="OJV83" s="1117"/>
      <c r="OJW83" s="1117"/>
      <c r="OJX83" s="1117"/>
      <c r="OJY83" s="1117"/>
      <c r="OJZ83" s="1117"/>
      <c r="OKA83" s="1117"/>
      <c r="OKB83" s="1117"/>
      <c r="OKC83" s="1117"/>
      <c r="OKD83" s="1117"/>
      <c r="OKE83" s="1117"/>
      <c r="OKF83" s="1117"/>
      <c r="OKG83" s="1117"/>
      <c r="OKH83" s="1117"/>
      <c r="OKI83" s="1117"/>
      <c r="OKJ83" s="1117"/>
      <c r="OKK83" s="1117"/>
      <c r="OKL83" s="1117"/>
      <c r="OKM83" s="1117"/>
      <c r="OKN83" s="1117"/>
      <c r="OKO83" s="1117"/>
      <c r="OKP83" s="1117"/>
      <c r="OKQ83" s="1117"/>
      <c r="OKR83" s="1117"/>
      <c r="OKS83" s="1117"/>
      <c r="OKT83" s="1117"/>
      <c r="OKU83" s="1117"/>
      <c r="OKV83" s="1117"/>
      <c r="OKW83" s="1117"/>
      <c r="OKX83" s="1117"/>
      <c r="OKY83" s="1117"/>
      <c r="OKZ83" s="1117"/>
      <c r="OLA83" s="1117"/>
      <c r="OLB83" s="1117"/>
      <c r="OLC83" s="1117"/>
      <c r="OLD83" s="1117"/>
      <c r="OLE83" s="1117"/>
      <c r="OLF83" s="1117"/>
      <c r="OLG83" s="1117"/>
      <c r="OLH83" s="1117"/>
      <c r="OLI83" s="1117"/>
      <c r="OLJ83" s="1117"/>
      <c r="OLK83" s="1117"/>
      <c r="OLL83" s="1117"/>
      <c r="OLM83" s="1117"/>
      <c r="OLN83" s="1117"/>
      <c r="OLO83" s="1117"/>
      <c r="OLP83" s="1117"/>
      <c r="OLQ83" s="1117"/>
      <c r="OLR83" s="1117"/>
      <c r="OLS83" s="1117"/>
      <c r="OLT83" s="1117"/>
      <c r="OLU83" s="1117"/>
      <c r="OLV83" s="1117"/>
      <c r="OLW83" s="1117"/>
      <c r="OLX83" s="1117"/>
      <c r="OLY83" s="1117"/>
      <c r="OLZ83" s="1117"/>
      <c r="OMA83" s="1117"/>
      <c r="OMB83" s="1117"/>
      <c r="OMC83" s="1117"/>
      <c r="OMD83" s="1117"/>
      <c r="OME83" s="1117"/>
      <c r="OMF83" s="1117"/>
      <c r="OMG83" s="1117"/>
      <c r="OMH83" s="1117"/>
      <c r="OMI83" s="1117"/>
      <c r="OMJ83" s="1117"/>
      <c r="OMK83" s="1117"/>
      <c r="OML83" s="1117"/>
      <c r="OMM83" s="1117"/>
      <c r="OMN83" s="1117"/>
      <c r="OMO83" s="1117"/>
      <c r="OMP83" s="1117"/>
      <c r="OMQ83" s="1117"/>
      <c r="OMR83" s="1117"/>
      <c r="OMS83" s="1117"/>
      <c r="OMT83" s="1117"/>
      <c r="OMU83" s="1117"/>
      <c r="OMV83" s="1117"/>
      <c r="OMW83" s="1117"/>
      <c r="OMX83" s="1117"/>
      <c r="OMY83" s="1117"/>
      <c r="OMZ83" s="1117"/>
      <c r="ONA83" s="1117"/>
      <c r="ONB83" s="1117"/>
      <c r="ONC83" s="1117"/>
      <c r="OND83" s="1117"/>
      <c r="ONE83" s="1117"/>
      <c r="ONF83" s="1117"/>
      <c r="ONG83" s="1117"/>
      <c r="ONH83" s="1117"/>
      <c r="ONI83" s="1117"/>
      <c r="ONJ83" s="1117"/>
      <c r="ONK83" s="1117"/>
      <c r="ONL83" s="1117"/>
      <c r="ONM83" s="1117"/>
      <c r="ONN83" s="1117"/>
      <c r="ONO83" s="1117"/>
      <c r="ONP83" s="1117"/>
      <c r="ONQ83" s="1117"/>
      <c r="ONR83" s="1117"/>
      <c r="ONS83" s="1117"/>
      <c r="ONT83" s="1117"/>
      <c r="ONU83" s="1117"/>
      <c r="ONV83" s="1117"/>
      <c r="ONW83" s="1117"/>
      <c r="ONX83" s="1117"/>
      <c r="ONY83" s="1117"/>
      <c r="ONZ83" s="1117"/>
      <c r="OOA83" s="1117"/>
      <c r="OOB83" s="1117"/>
      <c r="OOC83" s="1117"/>
      <c r="OOD83" s="1117"/>
      <c r="OOE83" s="1117"/>
      <c r="OOF83" s="1117"/>
      <c r="OOG83" s="1117"/>
      <c r="OOH83" s="1117"/>
      <c r="OOI83" s="1117"/>
      <c r="OOJ83" s="1117"/>
      <c r="OOK83" s="1117"/>
      <c r="OOL83" s="1117"/>
      <c r="OOM83" s="1117"/>
      <c r="OON83" s="1117"/>
      <c r="OOO83" s="1117"/>
      <c r="OOP83" s="1117"/>
      <c r="OOQ83" s="1117"/>
      <c r="OOR83" s="1117"/>
      <c r="OOS83" s="1117"/>
      <c r="OOT83" s="1117"/>
      <c r="OOU83" s="1117"/>
      <c r="OOV83" s="1117"/>
      <c r="OOW83" s="1117"/>
      <c r="OOX83" s="1117"/>
      <c r="OOY83" s="1117"/>
      <c r="OOZ83" s="1117"/>
      <c r="OPA83" s="1117"/>
      <c r="OPB83" s="1117"/>
      <c r="OPC83" s="1117"/>
      <c r="OPD83" s="1117"/>
      <c r="OPE83" s="1117"/>
      <c r="OPF83" s="1117"/>
      <c r="OPG83" s="1117"/>
      <c r="OPH83" s="1117"/>
      <c r="OPI83" s="1117"/>
      <c r="OPJ83" s="1117"/>
      <c r="OPK83" s="1117"/>
      <c r="OPL83" s="1117"/>
      <c r="OPM83" s="1117"/>
      <c r="OPN83" s="1117"/>
      <c r="OPO83" s="1117"/>
      <c r="OPP83" s="1117"/>
      <c r="OPQ83" s="1117"/>
      <c r="OPR83" s="1117"/>
      <c r="OPS83" s="1117"/>
      <c r="OPT83" s="1117"/>
      <c r="OPU83" s="1117"/>
      <c r="OPV83" s="1117"/>
      <c r="OPW83" s="1117"/>
      <c r="OPX83" s="1117"/>
      <c r="OPY83" s="1117"/>
      <c r="OPZ83" s="1117"/>
      <c r="OQA83" s="1117"/>
      <c r="OQB83" s="1117"/>
      <c r="OQC83" s="1117"/>
      <c r="OQD83" s="1117"/>
      <c r="OQE83" s="1117"/>
      <c r="OQF83" s="1117"/>
      <c r="OQG83" s="1117"/>
      <c r="OQH83" s="1117"/>
      <c r="OQI83" s="1117"/>
      <c r="OQJ83" s="1117"/>
      <c r="OQK83" s="1117"/>
      <c r="OQL83" s="1117"/>
      <c r="OQM83" s="1117"/>
      <c r="OQN83" s="1117"/>
      <c r="OQO83" s="1117"/>
      <c r="OQP83" s="1117"/>
      <c r="OQQ83" s="1117"/>
      <c r="OQR83" s="1117"/>
      <c r="OQS83" s="1117"/>
      <c r="OQT83" s="1117"/>
      <c r="OQU83" s="1117"/>
      <c r="OQV83" s="1117"/>
      <c r="OQW83" s="1117"/>
      <c r="OQX83" s="1117"/>
      <c r="OQY83" s="1117"/>
      <c r="OQZ83" s="1117"/>
      <c r="ORA83" s="1117"/>
      <c r="ORB83" s="1117"/>
      <c r="ORC83" s="1117"/>
      <c r="ORD83" s="1117"/>
      <c r="ORE83" s="1117"/>
      <c r="ORF83" s="1117"/>
      <c r="ORG83" s="1117"/>
      <c r="ORH83" s="1117"/>
      <c r="ORI83" s="1117"/>
      <c r="ORJ83" s="1117"/>
      <c r="ORK83" s="1117"/>
      <c r="ORL83" s="1117"/>
      <c r="ORM83" s="1117"/>
      <c r="ORN83" s="1117"/>
      <c r="ORO83" s="1117"/>
      <c r="ORP83" s="1117"/>
      <c r="ORQ83" s="1117"/>
      <c r="ORR83" s="1117"/>
      <c r="ORS83" s="1117"/>
      <c r="ORT83" s="1117"/>
      <c r="ORU83" s="1117"/>
      <c r="ORV83" s="1117"/>
      <c r="ORW83" s="1117"/>
      <c r="ORX83" s="1117"/>
      <c r="ORY83" s="1117"/>
      <c r="ORZ83" s="1117"/>
      <c r="OSA83" s="1117"/>
      <c r="OSB83" s="1117"/>
      <c r="OSC83" s="1117"/>
      <c r="OSD83" s="1117"/>
      <c r="OSE83" s="1117"/>
      <c r="OSF83" s="1117"/>
      <c r="OSG83" s="1117"/>
      <c r="OSH83" s="1117"/>
      <c r="OSI83" s="1117"/>
      <c r="OSJ83" s="1117"/>
      <c r="OSK83" s="1117"/>
      <c r="OSL83" s="1117"/>
      <c r="OSM83" s="1117"/>
      <c r="OSN83" s="1117"/>
      <c r="OSO83" s="1117"/>
      <c r="OSP83" s="1117"/>
      <c r="OSQ83" s="1117"/>
      <c r="OSR83" s="1117"/>
      <c r="OSS83" s="1117"/>
      <c r="OST83" s="1117"/>
      <c r="OSU83" s="1117"/>
      <c r="OSV83" s="1117"/>
      <c r="OSW83" s="1117"/>
      <c r="OSX83" s="1117"/>
      <c r="OSY83" s="1117"/>
      <c r="OSZ83" s="1117"/>
      <c r="OTA83" s="1117"/>
      <c r="OTB83" s="1117"/>
      <c r="OTC83" s="1117"/>
      <c r="OTD83" s="1117"/>
      <c r="OTE83" s="1117"/>
      <c r="OTF83" s="1117"/>
      <c r="OTG83" s="1117"/>
      <c r="OTH83" s="1117"/>
      <c r="OTI83" s="1117"/>
      <c r="OTJ83" s="1117"/>
      <c r="OTK83" s="1117"/>
      <c r="OTL83" s="1117"/>
      <c r="OTM83" s="1117"/>
      <c r="OTN83" s="1117"/>
      <c r="OTO83" s="1117"/>
      <c r="OTP83" s="1117"/>
      <c r="OTQ83" s="1117"/>
      <c r="OTR83" s="1117"/>
      <c r="OTS83" s="1117"/>
      <c r="OTT83" s="1117"/>
      <c r="OTU83" s="1117"/>
      <c r="OTV83" s="1117"/>
      <c r="OTW83" s="1117"/>
      <c r="OTX83" s="1117"/>
      <c r="OTY83" s="1117"/>
      <c r="OTZ83" s="1117"/>
      <c r="OUA83" s="1117"/>
      <c r="OUB83" s="1117"/>
      <c r="OUC83" s="1117"/>
      <c r="OUD83" s="1117"/>
      <c r="OUE83" s="1117"/>
      <c r="OUF83" s="1117"/>
      <c r="OUG83" s="1117"/>
      <c r="OUH83" s="1117"/>
      <c r="OUI83" s="1117"/>
      <c r="OUJ83" s="1117"/>
      <c r="OUK83" s="1117"/>
      <c r="OUL83" s="1117"/>
      <c r="OUM83" s="1117"/>
      <c r="OUN83" s="1117"/>
      <c r="OUO83" s="1117"/>
      <c r="OUP83" s="1117"/>
      <c r="OUQ83" s="1117"/>
      <c r="OUR83" s="1117"/>
      <c r="OUS83" s="1117"/>
      <c r="OUT83" s="1117"/>
      <c r="OUU83" s="1117"/>
      <c r="OUV83" s="1117"/>
      <c r="OUW83" s="1117"/>
      <c r="OUX83" s="1117"/>
      <c r="OUY83" s="1117"/>
      <c r="OUZ83" s="1117"/>
      <c r="OVA83" s="1117"/>
      <c r="OVB83" s="1117"/>
      <c r="OVC83" s="1117"/>
      <c r="OVD83" s="1117"/>
      <c r="OVE83" s="1117"/>
      <c r="OVF83" s="1117"/>
      <c r="OVG83" s="1117"/>
      <c r="OVH83" s="1117"/>
      <c r="OVI83" s="1117"/>
      <c r="OVJ83" s="1117"/>
      <c r="OVK83" s="1117"/>
      <c r="OVL83" s="1117"/>
      <c r="OVM83" s="1117"/>
      <c r="OVN83" s="1117"/>
      <c r="OVO83" s="1117"/>
      <c r="OVP83" s="1117"/>
      <c r="OVQ83" s="1117"/>
      <c r="OVR83" s="1117"/>
      <c r="OVS83" s="1117"/>
      <c r="OVT83" s="1117"/>
      <c r="OVU83" s="1117"/>
      <c r="OVV83" s="1117"/>
      <c r="OVW83" s="1117"/>
      <c r="OVX83" s="1117"/>
      <c r="OVY83" s="1117"/>
      <c r="OVZ83" s="1117"/>
      <c r="OWA83" s="1117"/>
      <c r="OWB83" s="1117"/>
      <c r="OWC83" s="1117"/>
      <c r="OWD83" s="1117"/>
      <c r="OWE83" s="1117"/>
      <c r="OWF83" s="1117"/>
      <c r="OWG83" s="1117"/>
      <c r="OWH83" s="1117"/>
      <c r="OWI83" s="1117"/>
      <c r="OWJ83" s="1117"/>
      <c r="OWK83" s="1117"/>
      <c r="OWL83" s="1117"/>
      <c r="OWM83" s="1117"/>
      <c r="OWN83" s="1117"/>
      <c r="OWO83" s="1117"/>
      <c r="OWP83" s="1117"/>
      <c r="OWQ83" s="1117"/>
      <c r="OWR83" s="1117"/>
      <c r="OWS83" s="1117"/>
      <c r="OWT83" s="1117"/>
      <c r="OWU83" s="1117"/>
      <c r="OWV83" s="1117"/>
      <c r="OWW83" s="1117"/>
      <c r="OWX83" s="1117"/>
      <c r="OWY83" s="1117"/>
      <c r="OWZ83" s="1117"/>
      <c r="OXA83" s="1117"/>
      <c r="OXB83" s="1117"/>
      <c r="OXC83" s="1117"/>
      <c r="OXD83" s="1117"/>
      <c r="OXE83" s="1117"/>
      <c r="OXF83" s="1117"/>
      <c r="OXG83" s="1117"/>
      <c r="OXH83" s="1117"/>
      <c r="OXI83" s="1117"/>
      <c r="OXJ83" s="1117"/>
      <c r="OXK83" s="1117"/>
      <c r="OXL83" s="1117"/>
      <c r="OXM83" s="1117"/>
      <c r="OXN83" s="1117"/>
      <c r="OXO83" s="1117"/>
      <c r="OXP83" s="1117"/>
      <c r="OXQ83" s="1117"/>
      <c r="OXR83" s="1117"/>
      <c r="OXS83" s="1117"/>
      <c r="OXT83" s="1117"/>
      <c r="OXU83" s="1117"/>
      <c r="OXV83" s="1117"/>
      <c r="OXW83" s="1117"/>
      <c r="OXX83" s="1117"/>
      <c r="OXY83" s="1117"/>
      <c r="OXZ83" s="1117"/>
      <c r="OYA83" s="1117"/>
      <c r="OYB83" s="1117"/>
      <c r="OYC83" s="1117"/>
      <c r="OYD83" s="1117"/>
      <c r="OYE83" s="1117"/>
      <c r="OYF83" s="1117"/>
      <c r="OYG83" s="1117"/>
      <c r="OYH83" s="1117"/>
      <c r="OYI83" s="1117"/>
      <c r="OYJ83" s="1117"/>
      <c r="OYK83" s="1117"/>
      <c r="OYL83" s="1117"/>
      <c r="OYM83" s="1117"/>
      <c r="OYN83" s="1117"/>
      <c r="OYO83" s="1117"/>
      <c r="OYP83" s="1117"/>
      <c r="OYQ83" s="1117"/>
      <c r="OYR83" s="1117"/>
      <c r="OYS83" s="1117"/>
      <c r="OYT83" s="1117"/>
      <c r="OYU83" s="1117"/>
      <c r="OYV83" s="1117"/>
      <c r="OYW83" s="1117"/>
      <c r="OYX83" s="1117"/>
      <c r="OYY83" s="1117"/>
      <c r="OYZ83" s="1117"/>
      <c r="OZA83" s="1117"/>
      <c r="OZB83" s="1117"/>
      <c r="OZC83" s="1117"/>
      <c r="OZD83" s="1117"/>
      <c r="OZE83" s="1117"/>
      <c r="OZF83" s="1117"/>
      <c r="OZG83" s="1117"/>
      <c r="OZH83" s="1117"/>
      <c r="OZI83" s="1117"/>
      <c r="OZJ83" s="1117"/>
      <c r="OZK83" s="1117"/>
      <c r="OZL83" s="1117"/>
      <c r="OZM83" s="1117"/>
      <c r="OZN83" s="1117"/>
      <c r="OZO83" s="1117"/>
      <c r="OZP83" s="1117"/>
      <c r="OZQ83" s="1117"/>
      <c r="OZR83" s="1117"/>
      <c r="OZS83" s="1117"/>
      <c r="OZT83" s="1117"/>
      <c r="OZU83" s="1117"/>
      <c r="OZV83" s="1117"/>
      <c r="OZW83" s="1117"/>
      <c r="OZX83" s="1117"/>
      <c r="OZY83" s="1117"/>
      <c r="OZZ83" s="1117"/>
      <c r="PAA83" s="1117"/>
      <c r="PAB83" s="1117"/>
      <c r="PAC83" s="1117"/>
      <c r="PAD83" s="1117"/>
      <c r="PAE83" s="1117"/>
      <c r="PAF83" s="1117"/>
      <c r="PAG83" s="1117"/>
      <c r="PAH83" s="1117"/>
      <c r="PAI83" s="1117"/>
      <c r="PAJ83" s="1117"/>
      <c r="PAK83" s="1117"/>
      <c r="PAL83" s="1117"/>
      <c r="PAM83" s="1117"/>
      <c r="PAN83" s="1117"/>
      <c r="PAO83" s="1117"/>
      <c r="PAP83" s="1117"/>
      <c r="PAQ83" s="1117"/>
      <c r="PAR83" s="1117"/>
      <c r="PAS83" s="1117"/>
      <c r="PAT83" s="1117"/>
      <c r="PAU83" s="1117"/>
      <c r="PAV83" s="1117"/>
      <c r="PAW83" s="1117"/>
      <c r="PAX83" s="1117"/>
      <c r="PAY83" s="1117"/>
      <c r="PAZ83" s="1117"/>
      <c r="PBA83" s="1117"/>
      <c r="PBB83" s="1117"/>
      <c r="PBC83" s="1117"/>
      <c r="PBD83" s="1117"/>
      <c r="PBE83" s="1117"/>
      <c r="PBF83" s="1117"/>
      <c r="PBG83" s="1117"/>
      <c r="PBH83" s="1117"/>
      <c r="PBI83" s="1117"/>
      <c r="PBJ83" s="1117"/>
      <c r="PBK83" s="1117"/>
      <c r="PBL83" s="1117"/>
      <c r="PBM83" s="1117"/>
      <c r="PBN83" s="1117"/>
      <c r="PBO83" s="1117"/>
      <c r="PBP83" s="1117"/>
      <c r="PBQ83" s="1117"/>
      <c r="PBR83" s="1117"/>
      <c r="PBS83" s="1117"/>
      <c r="PBT83" s="1117"/>
      <c r="PBU83" s="1117"/>
      <c r="PBV83" s="1117"/>
      <c r="PBW83" s="1117"/>
      <c r="PBX83" s="1117"/>
      <c r="PBY83" s="1117"/>
      <c r="PBZ83" s="1117"/>
      <c r="PCA83" s="1117"/>
      <c r="PCB83" s="1117"/>
      <c r="PCC83" s="1117"/>
      <c r="PCD83" s="1117"/>
      <c r="PCE83" s="1117"/>
      <c r="PCF83" s="1117"/>
      <c r="PCG83" s="1117"/>
      <c r="PCH83" s="1117"/>
      <c r="PCI83" s="1117"/>
      <c r="PCJ83" s="1117"/>
      <c r="PCK83" s="1117"/>
      <c r="PCL83" s="1117"/>
      <c r="PCM83" s="1117"/>
      <c r="PCN83" s="1117"/>
      <c r="PCO83" s="1117"/>
      <c r="PCP83" s="1117"/>
      <c r="PCQ83" s="1117"/>
      <c r="PCR83" s="1117"/>
      <c r="PCS83" s="1117"/>
      <c r="PCT83" s="1117"/>
      <c r="PCU83" s="1117"/>
      <c r="PCV83" s="1117"/>
      <c r="PCW83" s="1117"/>
      <c r="PCX83" s="1117"/>
      <c r="PCY83" s="1117"/>
      <c r="PCZ83" s="1117"/>
      <c r="PDA83" s="1117"/>
      <c r="PDB83" s="1117"/>
      <c r="PDC83" s="1117"/>
      <c r="PDD83" s="1117"/>
      <c r="PDE83" s="1117"/>
      <c r="PDF83" s="1117"/>
      <c r="PDG83" s="1117"/>
      <c r="PDH83" s="1117"/>
      <c r="PDI83" s="1117"/>
      <c r="PDJ83" s="1117"/>
      <c r="PDK83" s="1117"/>
      <c r="PDL83" s="1117"/>
      <c r="PDM83" s="1117"/>
      <c r="PDN83" s="1117"/>
      <c r="PDO83" s="1117"/>
      <c r="PDP83" s="1117"/>
      <c r="PDQ83" s="1117"/>
      <c r="PDR83" s="1117"/>
      <c r="PDS83" s="1117"/>
      <c r="PDT83" s="1117"/>
      <c r="PDU83" s="1117"/>
      <c r="PDV83" s="1117"/>
      <c r="PDW83" s="1117"/>
      <c r="PDX83" s="1117"/>
      <c r="PDY83" s="1117"/>
      <c r="PDZ83" s="1117"/>
      <c r="PEA83" s="1117"/>
      <c r="PEB83" s="1117"/>
      <c r="PEC83" s="1117"/>
      <c r="PED83" s="1117"/>
      <c r="PEE83" s="1117"/>
      <c r="PEF83" s="1117"/>
      <c r="PEG83" s="1117"/>
      <c r="PEH83" s="1117"/>
      <c r="PEI83" s="1117"/>
      <c r="PEJ83" s="1117"/>
      <c r="PEK83" s="1117"/>
      <c r="PEL83" s="1117"/>
      <c r="PEM83" s="1117"/>
      <c r="PEN83" s="1117"/>
      <c r="PEO83" s="1117"/>
      <c r="PEP83" s="1117"/>
      <c r="PEQ83" s="1117"/>
      <c r="PER83" s="1117"/>
      <c r="PES83" s="1117"/>
      <c r="PET83" s="1117"/>
      <c r="PEU83" s="1117"/>
      <c r="PEV83" s="1117"/>
      <c r="PEW83" s="1117"/>
      <c r="PEX83" s="1117"/>
      <c r="PEY83" s="1117"/>
      <c r="PEZ83" s="1117"/>
      <c r="PFA83" s="1117"/>
      <c r="PFB83" s="1117"/>
      <c r="PFC83" s="1117"/>
      <c r="PFD83" s="1117"/>
      <c r="PFE83" s="1117"/>
      <c r="PFF83" s="1117"/>
      <c r="PFG83" s="1117"/>
      <c r="PFH83" s="1117"/>
      <c r="PFI83" s="1117"/>
      <c r="PFJ83" s="1117"/>
      <c r="PFK83" s="1117"/>
      <c r="PFL83" s="1117"/>
      <c r="PFM83" s="1117"/>
      <c r="PFN83" s="1117"/>
      <c r="PFO83" s="1117"/>
      <c r="PFP83" s="1117"/>
      <c r="PFQ83" s="1117"/>
      <c r="PFR83" s="1117"/>
      <c r="PFS83" s="1117"/>
      <c r="PFT83" s="1117"/>
      <c r="PFU83" s="1117"/>
      <c r="PFV83" s="1117"/>
      <c r="PFW83" s="1117"/>
      <c r="PFX83" s="1117"/>
      <c r="PFY83" s="1117"/>
      <c r="PFZ83" s="1117"/>
      <c r="PGA83" s="1117"/>
      <c r="PGB83" s="1117"/>
      <c r="PGC83" s="1117"/>
      <c r="PGD83" s="1117"/>
      <c r="PGE83" s="1117"/>
      <c r="PGF83" s="1117"/>
      <c r="PGG83" s="1117"/>
      <c r="PGH83" s="1117"/>
      <c r="PGI83" s="1117"/>
      <c r="PGJ83" s="1117"/>
      <c r="PGK83" s="1117"/>
      <c r="PGL83" s="1117"/>
      <c r="PGM83" s="1117"/>
      <c r="PGN83" s="1117"/>
      <c r="PGO83" s="1117"/>
      <c r="PGP83" s="1117"/>
      <c r="PGQ83" s="1117"/>
      <c r="PGR83" s="1117"/>
      <c r="PGS83" s="1117"/>
      <c r="PGT83" s="1117"/>
      <c r="PGU83" s="1117"/>
      <c r="PGV83" s="1117"/>
      <c r="PGW83" s="1117"/>
      <c r="PGX83" s="1117"/>
      <c r="PGY83" s="1117"/>
      <c r="PGZ83" s="1117"/>
      <c r="PHA83" s="1117"/>
      <c r="PHB83" s="1117"/>
      <c r="PHC83" s="1117"/>
      <c r="PHD83" s="1117"/>
      <c r="PHE83" s="1117"/>
      <c r="PHF83" s="1117"/>
      <c r="PHG83" s="1117"/>
      <c r="PHH83" s="1117"/>
      <c r="PHI83" s="1117"/>
      <c r="PHJ83" s="1117"/>
      <c r="PHK83" s="1117"/>
      <c r="PHL83" s="1117"/>
      <c r="PHM83" s="1117"/>
      <c r="PHN83" s="1117"/>
      <c r="PHO83" s="1117"/>
      <c r="PHP83" s="1117"/>
      <c r="PHQ83" s="1117"/>
      <c r="PHR83" s="1117"/>
      <c r="PHS83" s="1117"/>
      <c r="PHT83" s="1117"/>
      <c r="PHU83" s="1117"/>
      <c r="PHV83" s="1117"/>
      <c r="PHW83" s="1117"/>
      <c r="PHX83" s="1117"/>
      <c r="PHY83" s="1117"/>
      <c r="PHZ83" s="1117"/>
      <c r="PIA83" s="1117"/>
      <c r="PIB83" s="1117"/>
      <c r="PIC83" s="1117"/>
      <c r="PID83" s="1117"/>
      <c r="PIE83" s="1117"/>
      <c r="PIF83" s="1117"/>
      <c r="PIG83" s="1117"/>
      <c r="PIH83" s="1117"/>
      <c r="PII83" s="1117"/>
      <c r="PIJ83" s="1117"/>
      <c r="PIK83" s="1117"/>
      <c r="PIL83" s="1117"/>
      <c r="PIM83" s="1117"/>
      <c r="PIN83" s="1117"/>
      <c r="PIO83" s="1117"/>
      <c r="PIP83" s="1117"/>
      <c r="PIQ83" s="1117"/>
      <c r="PIR83" s="1117"/>
      <c r="PIS83" s="1117"/>
      <c r="PIT83" s="1117"/>
      <c r="PIU83" s="1117"/>
      <c r="PIV83" s="1117"/>
      <c r="PIW83" s="1117"/>
      <c r="PIX83" s="1117"/>
      <c r="PIY83" s="1117"/>
      <c r="PIZ83" s="1117"/>
      <c r="PJA83" s="1117"/>
      <c r="PJB83" s="1117"/>
      <c r="PJC83" s="1117"/>
      <c r="PJD83" s="1117"/>
      <c r="PJE83" s="1117"/>
      <c r="PJF83" s="1117"/>
      <c r="PJG83" s="1117"/>
      <c r="PJH83" s="1117"/>
      <c r="PJI83" s="1117"/>
      <c r="PJJ83" s="1117"/>
      <c r="PJK83" s="1117"/>
      <c r="PJL83" s="1117"/>
      <c r="PJM83" s="1117"/>
      <c r="PJN83" s="1117"/>
      <c r="PJO83" s="1117"/>
      <c r="PJP83" s="1117"/>
      <c r="PJQ83" s="1117"/>
      <c r="PJR83" s="1117"/>
      <c r="PJS83" s="1117"/>
      <c r="PJT83" s="1117"/>
      <c r="PJU83" s="1117"/>
      <c r="PJV83" s="1117"/>
      <c r="PJW83" s="1117"/>
      <c r="PJX83" s="1117"/>
      <c r="PJY83" s="1117"/>
      <c r="PJZ83" s="1117"/>
      <c r="PKA83" s="1117"/>
      <c r="PKB83" s="1117"/>
      <c r="PKC83" s="1117"/>
      <c r="PKD83" s="1117"/>
      <c r="PKE83" s="1117"/>
      <c r="PKF83" s="1117"/>
      <c r="PKG83" s="1117"/>
      <c r="PKH83" s="1117"/>
      <c r="PKI83" s="1117"/>
      <c r="PKJ83" s="1117"/>
      <c r="PKK83" s="1117"/>
      <c r="PKL83" s="1117"/>
      <c r="PKM83" s="1117"/>
      <c r="PKN83" s="1117"/>
      <c r="PKO83" s="1117"/>
      <c r="PKP83" s="1117"/>
      <c r="PKQ83" s="1117"/>
      <c r="PKR83" s="1117"/>
      <c r="PKS83" s="1117"/>
      <c r="PKT83" s="1117"/>
      <c r="PKU83" s="1117"/>
      <c r="PKV83" s="1117"/>
      <c r="PKW83" s="1117"/>
      <c r="PKX83" s="1117"/>
      <c r="PKY83" s="1117"/>
      <c r="PKZ83" s="1117"/>
      <c r="PLA83" s="1117"/>
      <c r="PLB83" s="1117"/>
      <c r="PLC83" s="1117"/>
      <c r="PLD83" s="1117"/>
      <c r="PLE83" s="1117"/>
      <c r="PLF83" s="1117"/>
      <c r="PLG83" s="1117"/>
      <c r="PLH83" s="1117"/>
      <c r="PLI83" s="1117"/>
      <c r="PLJ83" s="1117"/>
      <c r="PLK83" s="1117"/>
      <c r="PLL83" s="1117"/>
      <c r="PLM83" s="1117"/>
      <c r="PLN83" s="1117"/>
      <c r="PLO83" s="1117"/>
      <c r="PLP83" s="1117"/>
      <c r="PLQ83" s="1117"/>
      <c r="PLR83" s="1117"/>
      <c r="PLS83" s="1117"/>
      <c r="PLT83" s="1117"/>
      <c r="PLU83" s="1117"/>
      <c r="PLV83" s="1117"/>
      <c r="PLW83" s="1117"/>
      <c r="PLX83" s="1117"/>
      <c r="PLY83" s="1117"/>
      <c r="PLZ83" s="1117"/>
      <c r="PMA83" s="1117"/>
      <c r="PMB83" s="1117"/>
      <c r="PMC83" s="1117"/>
      <c r="PMD83" s="1117"/>
      <c r="PME83" s="1117"/>
      <c r="PMF83" s="1117"/>
      <c r="PMG83" s="1117"/>
      <c r="PMH83" s="1117"/>
      <c r="PMI83" s="1117"/>
      <c r="PMJ83" s="1117"/>
      <c r="PMK83" s="1117"/>
      <c r="PML83" s="1117"/>
      <c r="PMM83" s="1117"/>
      <c r="PMN83" s="1117"/>
      <c r="PMO83" s="1117"/>
      <c r="PMP83" s="1117"/>
      <c r="PMQ83" s="1117"/>
      <c r="PMR83" s="1117"/>
      <c r="PMS83" s="1117"/>
      <c r="PMT83" s="1117"/>
      <c r="PMU83" s="1117"/>
      <c r="PMV83" s="1117"/>
      <c r="PMW83" s="1117"/>
      <c r="PMX83" s="1117"/>
      <c r="PMY83" s="1117"/>
      <c r="PMZ83" s="1117"/>
      <c r="PNA83" s="1117"/>
      <c r="PNB83" s="1117"/>
      <c r="PNC83" s="1117"/>
      <c r="PND83" s="1117"/>
      <c r="PNE83" s="1117"/>
      <c r="PNF83" s="1117"/>
      <c r="PNG83" s="1117"/>
      <c r="PNH83" s="1117"/>
      <c r="PNI83" s="1117"/>
      <c r="PNJ83" s="1117"/>
      <c r="PNK83" s="1117"/>
      <c r="PNL83" s="1117"/>
      <c r="PNM83" s="1117"/>
      <c r="PNN83" s="1117"/>
      <c r="PNO83" s="1117"/>
      <c r="PNP83" s="1117"/>
      <c r="PNQ83" s="1117"/>
      <c r="PNR83" s="1117"/>
      <c r="PNS83" s="1117"/>
      <c r="PNT83" s="1117"/>
      <c r="PNU83" s="1117"/>
      <c r="PNV83" s="1117"/>
      <c r="PNW83" s="1117"/>
      <c r="PNX83" s="1117"/>
      <c r="PNY83" s="1117"/>
      <c r="PNZ83" s="1117"/>
      <c r="POA83" s="1117"/>
      <c r="POB83" s="1117"/>
      <c r="POC83" s="1117"/>
      <c r="POD83" s="1117"/>
      <c r="POE83" s="1117"/>
      <c r="POF83" s="1117"/>
      <c r="POG83" s="1117"/>
      <c r="POH83" s="1117"/>
      <c r="POI83" s="1117"/>
      <c r="POJ83" s="1117"/>
      <c r="POK83" s="1117"/>
      <c r="POL83" s="1117"/>
      <c r="POM83" s="1117"/>
      <c r="PON83" s="1117"/>
      <c r="POO83" s="1117"/>
      <c r="POP83" s="1117"/>
      <c r="POQ83" s="1117"/>
      <c r="POR83" s="1117"/>
      <c r="POS83" s="1117"/>
      <c r="POT83" s="1117"/>
      <c r="POU83" s="1117"/>
      <c r="POV83" s="1117"/>
      <c r="POW83" s="1117"/>
      <c r="POX83" s="1117"/>
      <c r="POY83" s="1117"/>
      <c r="POZ83" s="1117"/>
      <c r="PPA83" s="1117"/>
      <c r="PPB83" s="1117"/>
      <c r="PPC83" s="1117"/>
      <c r="PPD83" s="1117"/>
      <c r="PPE83" s="1117"/>
      <c r="PPF83" s="1117"/>
      <c r="PPG83" s="1117"/>
      <c r="PPH83" s="1117"/>
      <c r="PPI83" s="1117"/>
      <c r="PPJ83" s="1117"/>
      <c r="PPK83" s="1117"/>
      <c r="PPL83" s="1117"/>
      <c r="PPM83" s="1117"/>
      <c r="PPN83" s="1117"/>
      <c r="PPO83" s="1117"/>
      <c r="PPP83" s="1117"/>
      <c r="PPQ83" s="1117"/>
      <c r="PPR83" s="1117"/>
      <c r="PPS83" s="1117"/>
      <c r="PPT83" s="1117"/>
      <c r="PPU83" s="1117"/>
      <c r="PPV83" s="1117"/>
      <c r="PPW83" s="1117"/>
      <c r="PPX83" s="1117"/>
      <c r="PPY83" s="1117"/>
      <c r="PPZ83" s="1117"/>
      <c r="PQA83" s="1117"/>
      <c r="PQB83" s="1117"/>
      <c r="PQC83" s="1117"/>
      <c r="PQD83" s="1117"/>
      <c r="PQE83" s="1117"/>
      <c r="PQF83" s="1117"/>
      <c r="PQG83" s="1117"/>
      <c r="PQH83" s="1117"/>
      <c r="PQI83" s="1117"/>
      <c r="PQJ83" s="1117"/>
      <c r="PQK83" s="1117"/>
      <c r="PQL83" s="1117"/>
      <c r="PQM83" s="1117"/>
      <c r="PQN83" s="1117"/>
      <c r="PQO83" s="1117"/>
      <c r="PQP83" s="1117"/>
      <c r="PQQ83" s="1117"/>
      <c r="PQR83" s="1117"/>
      <c r="PQS83" s="1117"/>
      <c r="PQT83" s="1117"/>
      <c r="PQU83" s="1117"/>
      <c r="PQV83" s="1117"/>
      <c r="PQW83" s="1117"/>
      <c r="PQX83" s="1117"/>
      <c r="PQY83" s="1117"/>
      <c r="PQZ83" s="1117"/>
      <c r="PRA83" s="1117"/>
      <c r="PRB83" s="1117"/>
      <c r="PRC83" s="1117"/>
      <c r="PRD83" s="1117"/>
      <c r="PRE83" s="1117"/>
      <c r="PRF83" s="1117"/>
      <c r="PRG83" s="1117"/>
      <c r="PRH83" s="1117"/>
      <c r="PRI83" s="1117"/>
      <c r="PRJ83" s="1117"/>
      <c r="PRK83" s="1117"/>
      <c r="PRL83" s="1117"/>
      <c r="PRM83" s="1117"/>
      <c r="PRN83" s="1117"/>
      <c r="PRO83" s="1117"/>
      <c r="PRP83" s="1117"/>
      <c r="PRQ83" s="1117"/>
      <c r="PRR83" s="1117"/>
      <c r="PRS83" s="1117"/>
      <c r="PRT83" s="1117"/>
      <c r="PRU83" s="1117"/>
      <c r="PRV83" s="1117"/>
      <c r="PRW83" s="1117"/>
      <c r="PRX83" s="1117"/>
      <c r="PRY83" s="1117"/>
      <c r="PRZ83" s="1117"/>
      <c r="PSA83" s="1117"/>
      <c r="PSB83" s="1117"/>
      <c r="PSC83" s="1117"/>
      <c r="PSD83" s="1117"/>
      <c r="PSE83" s="1117"/>
      <c r="PSF83" s="1117"/>
      <c r="PSG83" s="1117"/>
      <c r="PSH83" s="1117"/>
      <c r="PSI83" s="1117"/>
      <c r="PSJ83" s="1117"/>
      <c r="PSK83" s="1117"/>
      <c r="PSL83" s="1117"/>
      <c r="PSM83" s="1117"/>
      <c r="PSN83" s="1117"/>
      <c r="PSO83" s="1117"/>
      <c r="PSP83" s="1117"/>
      <c r="PSQ83" s="1117"/>
      <c r="PSR83" s="1117"/>
      <c r="PSS83" s="1117"/>
      <c r="PST83" s="1117"/>
      <c r="PSU83" s="1117"/>
      <c r="PSV83" s="1117"/>
      <c r="PSW83" s="1117"/>
      <c r="PSX83" s="1117"/>
      <c r="PSY83" s="1117"/>
      <c r="PSZ83" s="1117"/>
      <c r="PTA83" s="1117"/>
      <c r="PTB83" s="1117"/>
      <c r="PTC83" s="1117"/>
      <c r="PTD83" s="1117"/>
      <c r="PTE83" s="1117"/>
      <c r="PTF83" s="1117"/>
      <c r="PTG83" s="1117"/>
      <c r="PTH83" s="1117"/>
      <c r="PTI83" s="1117"/>
      <c r="PTJ83" s="1117"/>
      <c r="PTK83" s="1117"/>
      <c r="PTL83" s="1117"/>
      <c r="PTM83" s="1117"/>
      <c r="PTN83" s="1117"/>
      <c r="PTO83" s="1117"/>
      <c r="PTP83" s="1117"/>
      <c r="PTQ83" s="1117"/>
      <c r="PTR83" s="1117"/>
      <c r="PTS83" s="1117"/>
      <c r="PTT83" s="1117"/>
      <c r="PTU83" s="1117"/>
      <c r="PTV83" s="1117"/>
      <c r="PTW83" s="1117"/>
      <c r="PTX83" s="1117"/>
      <c r="PTY83" s="1117"/>
      <c r="PTZ83" s="1117"/>
      <c r="PUA83" s="1117"/>
      <c r="PUB83" s="1117"/>
      <c r="PUC83" s="1117"/>
      <c r="PUD83" s="1117"/>
      <c r="PUE83" s="1117"/>
      <c r="PUF83" s="1117"/>
      <c r="PUG83" s="1117"/>
      <c r="PUH83" s="1117"/>
      <c r="PUI83" s="1117"/>
      <c r="PUJ83" s="1117"/>
      <c r="PUK83" s="1117"/>
      <c r="PUL83" s="1117"/>
      <c r="PUM83" s="1117"/>
      <c r="PUN83" s="1117"/>
      <c r="PUO83" s="1117"/>
      <c r="PUP83" s="1117"/>
      <c r="PUQ83" s="1117"/>
      <c r="PUR83" s="1117"/>
      <c r="PUS83" s="1117"/>
      <c r="PUT83" s="1117"/>
      <c r="PUU83" s="1117"/>
      <c r="PUV83" s="1117"/>
      <c r="PUW83" s="1117"/>
      <c r="PUX83" s="1117"/>
      <c r="PUY83" s="1117"/>
      <c r="PUZ83" s="1117"/>
      <c r="PVA83" s="1117"/>
      <c r="PVB83" s="1117"/>
      <c r="PVC83" s="1117"/>
      <c r="PVD83" s="1117"/>
      <c r="PVE83" s="1117"/>
      <c r="PVF83" s="1117"/>
      <c r="PVG83" s="1117"/>
      <c r="PVH83" s="1117"/>
      <c r="PVI83" s="1117"/>
      <c r="PVJ83" s="1117"/>
      <c r="PVK83" s="1117"/>
      <c r="PVL83" s="1117"/>
      <c r="PVM83" s="1117"/>
      <c r="PVN83" s="1117"/>
      <c r="PVO83" s="1117"/>
      <c r="PVP83" s="1117"/>
      <c r="PVQ83" s="1117"/>
      <c r="PVR83" s="1117"/>
      <c r="PVS83" s="1117"/>
      <c r="PVT83" s="1117"/>
      <c r="PVU83" s="1117"/>
      <c r="PVV83" s="1117"/>
      <c r="PVW83" s="1117"/>
      <c r="PVX83" s="1117"/>
      <c r="PVY83" s="1117"/>
      <c r="PVZ83" s="1117"/>
      <c r="PWA83" s="1117"/>
      <c r="PWB83" s="1117"/>
      <c r="PWC83" s="1117"/>
      <c r="PWD83" s="1117"/>
      <c r="PWE83" s="1117"/>
      <c r="PWF83" s="1117"/>
      <c r="PWG83" s="1117"/>
      <c r="PWH83" s="1117"/>
      <c r="PWI83" s="1117"/>
      <c r="PWJ83" s="1117"/>
      <c r="PWK83" s="1117"/>
      <c r="PWL83" s="1117"/>
      <c r="PWM83" s="1117"/>
      <c r="PWN83" s="1117"/>
      <c r="PWO83" s="1117"/>
      <c r="PWP83" s="1117"/>
      <c r="PWQ83" s="1117"/>
      <c r="PWR83" s="1117"/>
      <c r="PWS83" s="1117"/>
      <c r="PWT83" s="1117"/>
      <c r="PWU83" s="1117"/>
      <c r="PWV83" s="1117"/>
      <c r="PWW83" s="1117"/>
      <c r="PWX83" s="1117"/>
      <c r="PWY83" s="1117"/>
      <c r="PWZ83" s="1117"/>
      <c r="PXA83" s="1117"/>
      <c r="PXB83" s="1117"/>
      <c r="PXC83" s="1117"/>
      <c r="PXD83" s="1117"/>
      <c r="PXE83" s="1117"/>
      <c r="PXF83" s="1117"/>
      <c r="PXG83" s="1117"/>
      <c r="PXH83" s="1117"/>
      <c r="PXI83" s="1117"/>
      <c r="PXJ83" s="1117"/>
      <c r="PXK83" s="1117"/>
      <c r="PXL83" s="1117"/>
      <c r="PXM83" s="1117"/>
      <c r="PXN83" s="1117"/>
      <c r="PXO83" s="1117"/>
      <c r="PXP83" s="1117"/>
      <c r="PXQ83" s="1117"/>
      <c r="PXR83" s="1117"/>
      <c r="PXS83" s="1117"/>
      <c r="PXT83" s="1117"/>
      <c r="PXU83" s="1117"/>
      <c r="PXV83" s="1117"/>
      <c r="PXW83" s="1117"/>
      <c r="PXX83" s="1117"/>
      <c r="PXY83" s="1117"/>
      <c r="PXZ83" s="1117"/>
      <c r="PYA83" s="1117"/>
      <c r="PYB83" s="1117"/>
      <c r="PYC83" s="1117"/>
      <c r="PYD83" s="1117"/>
      <c r="PYE83" s="1117"/>
      <c r="PYF83" s="1117"/>
      <c r="PYG83" s="1117"/>
      <c r="PYH83" s="1117"/>
      <c r="PYI83" s="1117"/>
      <c r="PYJ83" s="1117"/>
      <c r="PYK83" s="1117"/>
      <c r="PYL83" s="1117"/>
      <c r="PYM83" s="1117"/>
      <c r="PYN83" s="1117"/>
      <c r="PYO83" s="1117"/>
      <c r="PYP83" s="1117"/>
      <c r="PYQ83" s="1117"/>
      <c r="PYR83" s="1117"/>
      <c r="PYS83" s="1117"/>
      <c r="PYT83" s="1117"/>
      <c r="PYU83" s="1117"/>
      <c r="PYV83" s="1117"/>
      <c r="PYW83" s="1117"/>
      <c r="PYX83" s="1117"/>
      <c r="PYY83" s="1117"/>
      <c r="PYZ83" s="1117"/>
      <c r="PZA83" s="1117"/>
      <c r="PZB83" s="1117"/>
      <c r="PZC83" s="1117"/>
      <c r="PZD83" s="1117"/>
      <c r="PZE83" s="1117"/>
      <c r="PZF83" s="1117"/>
      <c r="PZG83" s="1117"/>
      <c r="PZH83" s="1117"/>
      <c r="PZI83" s="1117"/>
      <c r="PZJ83" s="1117"/>
      <c r="PZK83" s="1117"/>
      <c r="PZL83" s="1117"/>
      <c r="PZM83" s="1117"/>
      <c r="PZN83" s="1117"/>
      <c r="PZO83" s="1117"/>
      <c r="PZP83" s="1117"/>
      <c r="PZQ83" s="1117"/>
      <c r="PZR83" s="1117"/>
      <c r="PZS83" s="1117"/>
      <c r="PZT83" s="1117"/>
      <c r="PZU83" s="1117"/>
      <c r="PZV83" s="1117"/>
      <c r="PZW83" s="1117"/>
      <c r="PZX83" s="1117"/>
      <c r="PZY83" s="1117"/>
      <c r="PZZ83" s="1117"/>
      <c r="QAA83" s="1117"/>
      <c r="QAB83" s="1117"/>
      <c r="QAC83" s="1117"/>
      <c r="QAD83" s="1117"/>
      <c r="QAE83" s="1117"/>
      <c r="QAF83" s="1117"/>
      <c r="QAG83" s="1117"/>
      <c r="QAH83" s="1117"/>
      <c r="QAI83" s="1117"/>
      <c r="QAJ83" s="1117"/>
      <c r="QAK83" s="1117"/>
      <c r="QAL83" s="1117"/>
      <c r="QAM83" s="1117"/>
      <c r="QAN83" s="1117"/>
      <c r="QAO83" s="1117"/>
      <c r="QAP83" s="1117"/>
      <c r="QAQ83" s="1117"/>
      <c r="QAR83" s="1117"/>
      <c r="QAS83" s="1117"/>
      <c r="QAT83" s="1117"/>
      <c r="QAU83" s="1117"/>
      <c r="QAV83" s="1117"/>
      <c r="QAW83" s="1117"/>
      <c r="QAX83" s="1117"/>
      <c r="QAY83" s="1117"/>
      <c r="QAZ83" s="1117"/>
      <c r="QBA83" s="1117"/>
      <c r="QBB83" s="1117"/>
      <c r="QBC83" s="1117"/>
      <c r="QBD83" s="1117"/>
      <c r="QBE83" s="1117"/>
      <c r="QBF83" s="1117"/>
      <c r="QBG83" s="1117"/>
      <c r="QBH83" s="1117"/>
      <c r="QBI83" s="1117"/>
      <c r="QBJ83" s="1117"/>
      <c r="QBK83" s="1117"/>
      <c r="QBL83" s="1117"/>
      <c r="QBM83" s="1117"/>
      <c r="QBN83" s="1117"/>
      <c r="QBO83" s="1117"/>
      <c r="QBP83" s="1117"/>
      <c r="QBQ83" s="1117"/>
      <c r="QBR83" s="1117"/>
      <c r="QBS83" s="1117"/>
      <c r="QBT83" s="1117"/>
      <c r="QBU83" s="1117"/>
      <c r="QBV83" s="1117"/>
      <c r="QBW83" s="1117"/>
      <c r="QBX83" s="1117"/>
      <c r="QBY83" s="1117"/>
      <c r="QBZ83" s="1117"/>
      <c r="QCA83" s="1117"/>
      <c r="QCB83" s="1117"/>
      <c r="QCC83" s="1117"/>
      <c r="QCD83" s="1117"/>
      <c r="QCE83" s="1117"/>
      <c r="QCF83" s="1117"/>
      <c r="QCG83" s="1117"/>
      <c r="QCH83" s="1117"/>
      <c r="QCI83" s="1117"/>
      <c r="QCJ83" s="1117"/>
      <c r="QCK83" s="1117"/>
      <c r="QCL83" s="1117"/>
      <c r="QCM83" s="1117"/>
      <c r="QCN83" s="1117"/>
      <c r="QCO83" s="1117"/>
      <c r="QCP83" s="1117"/>
      <c r="QCQ83" s="1117"/>
      <c r="QCR83" s="1117"/>
      <c r="QCS83" s="1117"/>
      <c r="QCT83" s="1117"/>
      <c r="QCU83" s="1117"/>
      <c r="QCV83" s="1117"/>
      <c r="QCW83" s="1117"/>
      <c r="QCX83" s="1117"/>
      <c r="QCY83" s="1117"/>
      <c r="QCZ83" s="1117"/>
      <c r="QDA83" s="1117"/>
      <c r="QDB83" s="1117"/>
      <c r="QDC83" s="1117"/>
      <c r="QDD83" s="1117"/>
      <c r="QDE83" s="1117"/>
      <c r="QDF83" s="1117"/>
      <c r="QDG83" s="1117"/>
      <c r="QDH83" s="1117"/>
      <c r="QDI83" s="1117"/>
      <c r="QDJ83" s="1117"/>
      <c r="QDK83" s="1117"/>
      <c r="QDL83" s="1117"/>
      <c r="QDM83" s="1117"/>
      <c r="QDN83" s="1117"/>
      <c r="QDO83" s="1117"/>
      <c r="QDP83" s="1117"/>
      <c r="QDQ83" s="1117"/>
      <c r="QDR83" s="1117"/>
      <c r="QDS83" s="1117"/>
      <c r="QDT83" s="1117"/>
      <c r="QDU83" s="1117"/>
      <c r="QDV83" s="1117"/>
      <c r="QDW83" s="1117"/>
      <c r="QDX83" s="1117"/>
      <c r="QDY83" s="1117"/>
      <c r="QDZ83" s="1117"/>
      <c r="QEA83" s="1117"/>
      <c r="QEB83" s="1117"/>
      <c r="QEC83" s="1117"/>
      <c r="QED83" s="1117"/>
      <c r="QEE83" s="1117"/>
      <c r="QEF83" s="1117"/>
      <c r="QEG83" s="1117"/>
      <c r="QEH83" s="1117"/>
      <c r="QEI83" s="1117"/>
      <c r="QEJ83" s="1117"/>
      <c r="QEK83" s="1117"/>
      <c r="QEL83" s="1117"/>
      <c r="QEM83" s="1117"/>
      <c r="QEN83" s="1117"/>
      <c r="QEO83" s="1117"/>
      <c r="QEP83" s="1117"/>
      <c r="QEQ83" s="1117"/>
      <c r="QER83" s="1117"/>
      <c r="QES83" s="1117"/>
      <c r="QET83" s="1117"/>
      <c r="QEU83" s="1117"/>
      <c r="QEV83" s="1117"/>
      <c r="QEW83" s="1117"/>
      <c r="QEX83" s="1117"/>
      <c r="QEY83" s="1117"/>
      <c r="QEZ83" s="1117"/>
      <c r="QFA83" s="1117"/>
      <c r="QFB83" s="1117"/>
      <c r="QFC83" s="1117"/>
      <c r="QFD83" s="1117"/>
      <c r="QFE83" s="1117"/>
      <c r="QFF83" s="1117"/>
      <c r="QFG83" s="1117"/>
      <c r="QFH83" s="1117"/>
      <c r="QFI83" s="1117"/>
      <c r="QFJ83" s="1117"/>
      <c r="QFK83" s="1117"/>
      <c r="QFL83" s="1117"/>
      <c r="QFM83" s="1117"/>
      <c r="QFN83" s="1117"/>
      <c r="QFO83" s="1117"/>
      <c r="QFP83" s="1117"/>
      <c r="QFQ83" s="1117"/>
      <c r="QFR83" s="1117"/>
      <c r="QFS83" s="1117"/>
      <c r="QFT83" s="1117"/>
      <c r="QFU83" s="1117"/>
      <c r="QFV83" s="1117"/>
      <c r="QFW83" s="1117"/>
      <c r="QFX83" s="1117"/>
      <c r="QFY83" s="1117"/>
      <c r="QFZ83" s="1117"/>
      <c r="QGA83" s="1117"/>
      <c r="QGB83" s="1117"/>
      <c r="QGC83" s="1117"/>
      <c r="QGD83" s="1117"/>
      <c r="QGE83" s="1117"/>
      <c r="QGF83" s="1117"/>
      <c r="QGG83" s="1117"/>
      <c r="QGH83" s="1117"/>
      <c r="QGI83" s="1117"/>
      <c r="QGJ83" s="1117"/>
      <c r="QGK83" s="1117"/>
      <c r="QGL83" s="1117"/>
      <c r="QGM83" s="1117"/>
      <c r="QGN83" s="1117"/>
      <c r="QGO83" s="1117"/>
      <c r="QGP83" s="1117"/>
      <c r="QGQ83" s="1117"/>
      <c r="QGR83" s="1117"/>
      <c r="QGS83" s="1117"/>
      <c r="QGT83" s="1117"/>
      <c r="QGU83" s="1117"/>
      <c r="QGV83" s="1117"/>
      <c r="QGW83" s="1117"/>
      <c r="QGX83" s="1117"/>
      <c r="QGY83" s="1117"/>
      <c r="QGZ83" s="1117"/>
      <c r="QHA83" s="1117"/>
      <c r="QHB83" s="1117"/>
      <c r="QHC83" s="1117"/>
      <c r="QHD83" s="1117"/>
      <c r="QHE83" s="1117"/>
      <c r="QHF83" s="1117"/>
      <c r="QHG83" s="1117"/>
      <c r="QHH83" s="1117"/>
      <c r="QHI83" s="1117"/>
      <c r="QHJ83" s="1117"/>
      <c r="QHK83" s="1117"/>
      <c r="QHL83" s="1117"/>
      <c r="QHM83" s="1117"/>
      <c r="QHN83" s="1117"/>
      <c r="QHO83" s="1117"/>
      <c r="QHP83" s="1117"/>
      <c r="QHQ83" s="1117"/>
      <c r="QHR83" s="1117"/>
      <c r="QHS83" s="1117"/>
      <c r="QHT83" s="1117"/>
      <c r="QHU83" s="1117"/>
      <c r="QHV83" s="1117"/>
      <c r="QHW83" s="1117"/>
      <c r="QHX83" s="1117"/>
      <c r="QHY83" s="1117"/>
      <c r="QHZ83" s="1117"/>
      <c r="QIA83" s="1117"/>
      <c r="QIB83" s="1117"/>
      <c r="QIC83" s="1117"/>
      <c r="QID83" s="1117"/>
      <c r="QIE83" s="1117"/>
      <c r="QIF83" s="1117"/>
      <c r="QIG83" s="1117"/>
      <c r="QIH83" s="1117"/>
      <c r="QII83" s="1117"/>
      <c r="QIJ83" s="1117"/>
      <c r="QIK83" s="1117"/>
      <c r="QIL83" s="1117"/>
      <c r="QIM83" s="1117"/>
      <c r="QIN83" s="1117"/>
      <c r="QIO83" s="1117"/>
      <c r="QIP83" s="1117"/>
      <c r="QIQ83" s="1117"/>
      <c r="QIR83" s="1117"/>
      <c r="QIS83" s="1117"/>
      <c r="QIT83" s="1117"/>
      <c r="QIU83" s="1117"/>
      <c r="QIV83" s="1117"/>
      <c r="QIW83" s="1117"/>
      <c r="QIX83" s="1117"/>
      <c r="QIY83" s="1117"/>
      <c r="QIZ83" s="1117"/>
      <c r="QJA83" s="1117"/>
      <c r="QJB83" s="1117"/>
      <c r="QJC83" s="1117"/>
      <c r="QJD83" s="1117"/>
      <c r="QJE83" s="1117"/>
      <c r="QJF83" s="1117"/>
      <c r="QJG83" s="1117"/>
      <c r="QJH83" s="1117"/>
      <c r="QJI83" s="1117"/>
      <c r="QJJ83" s="1117"/>
      <c r="QJK83" s="1117"/>
      <c r="QJL83" s="1117"/>
      <c r="QJM83" s="1117"/>
      <c r="QJN83" s="1117"/>
      <c r="QJO83" s="1117"/>
      <c r="QJP83" s="1117"/>
      <c r="QJQ83" s="1117"/>
      <c r="QJR83" s="1117"/>
      <c r="QJS83" s="1117"/>
      <c r="QJT83" s="1117"/>
      <c r="QJU83" s="1117"/>
      <c r="QJV83" s="1117"/>
      <c r="QJW83" s="1117"/>
      <c r="QJX83" s="1117"/>
      <c r="QJY83" s="1117"/>
      <c r="QJZ83" s="1117"/>
      <c r="QKA83" s="1117"/>
      <c r="QKB83" s="1117"/>
      <c r="QKC83" s="1117"/>
      <c r="QKD83" s="1117"/>
      <c r="QKE83" s="1117"/>
      <c r="QKF83" s="1117"/>
      <c r="QKG83" s="1117"/>
      <c r="QKH83" s="1117"/>
      <c r="QKI83" s="1117"/>
      <c r="QKJ83" s="1117"/>
      <c r="QKK83" s="1117"/>
      <c r="QKL83" s="1117"/>
      <c r="QKM83" s="1117"/>
      <c r="QKN83" s="1117"/>
      <c r="QKO83" s="1117"/>
      <c r="QKP83" s="1117"/>
      <c r="QKQ83" s="1117"/>
      <c r="QKR83" s="1117"/>
      <c r="QKS83" s="1117"/>
      <c r="QKT83" s="1117"/>
      <c r="QKU83" s="1117"/>
      <c r="QKV83" s="1117"/>
      <c r="QKW83" s="1117"/>
      <c r="QKX83" s="1117"/>
      <c r="QKY83" s="1117"/>
      <c r="QKZ83" s="1117"/>
      <c r="QLA83" s="1117"/>
      <c r="QLB83" s="1117"/>
      <c r="QLC83" s="1117"/>
      <c r="QLD83" s="1117"/>
      <c r="QLE83" s="1117"/>
      <c r="QLF83" s="1117"/>
      <c r="QLG83" s="1117"/>
      <c r="QLH83" s="1117"/>
      <c r="QLI83" s="1117"/>
      <c r="QLJ83" s="1117"/>
      <c r="QLK83" s="1117"/>
      <c r="QLL83" s="1117"/>
      <c r="QLM83" s="1117"/>
      <c r="QLN83" s="1117"/>
      <c r="QLO83" s="1117"/>
      <c r="QLP83" s="1117"/>
      <c r="QLQ83" s="1117"/>
      <c r="QLR83" s="1117"/>
      <c r="QLS83" s="1117"/>
      <c r="QLT83" s="1117"/>
      <c r="QLU83" s="1117"/>
      <c r="QLV83" s="1117"/>
      <c r="QLW83" s="1117"/>
      <c r="QLX83" s="1117"/>
      <c r="QLY83" s="1117"/>
      <c r="QLZ83" s="1117"/>
      <c r="QMA83" s="1117"/>
      <c r="QMB83" s="1117"/>
      <c r="QMC83" s="1117"/>
      <c r="QMD83" s="1117"/>
      <c r="QME83" s="1117"/>
      <c r="QMF83" s="1117"/>
      <c r="QMG83" s="1117"/>
      <c r="QMH83" s="1117"/>
      <c r="QMI83" s="1117"/>
      <c r="QMJ83" s="1117"/>
      <c r="QMK83" s="1117"/>
      <c r="QML83" s="1117"/>
      <c r="QMM83" s="1117"/>
      <c r="QMN83" s="1117"/>
      <c r="QMO83" s="1117"/>
      <c r="QMP83" s="1117"/>
      <c r="QMQ83" s="1117"/>
      <c r="QMR83" s="1117"/>
      <c r="QMS83" s="1117"/>
      <c r="QMT83" s="1117"/>
      <c r="QMU83" s="1117"/>
      <c r="QMV83" s="1117"/>
      <c r="QMW83" s="1117"/>
      <c r="QMX83" s="1117"/>
      <c r="QMY83" s="1117"/>
      <c r="QMZ83" s="1117"/>
      <c r="QNA83" s="1117"/>
      <c r="QNB83" s="1117"/>
      <c r="QNC83" s="1117"/>
      <c r="QND83" s="1117"/>
      <c r="QNE83" s="1117"/>
      <c r="QNF83" s="1117"/>
      <c r="QNG83" s="1117"/>
      <c r="QNH83" s="1117"/>
      <c r="QNI83" s="1117"/>
      <c r="QNJ83" s="1117"/>
      <c r="QNK83" s="1117"/>
      <c r="QNL83" s="1117"/>
      <c r="QNM83" s="1117"/>
      <c r="QNN83" s="1117"/>
      <c r="QNO83" s="1117"/>
      <c r="QNP83" s="1117"/>
      <c r="QNQ83" s="1117"/>
      <c r="QNR83" s="1117"/>
      <c r="QNS83" s="1117"/>
      <c r="QNT83" s="1117"/>
      <c r="QNU83" s="1117"/>
      <c r="QNV83" s="1117"/>
      <c r="QNW83" s="1117"/>
      <c r="QNX83" s="1117"/>
      <c r="QNY83" s="1117"/>
      <c r="QNZ83" s="1117"/>
      <c r="QOA83" s="1117"/>
      <c r="QOB83" s="1117"/>
      <c r="QOC83" s="1117"/>
      <c r="QOD83" s="1117"/>
      <c r="QOE83" s="1117"/>
      <c r="QOF83" s="1117"/>
      <c r="QOG83" s="1117"/>
      <c r="QOH83" s="1117"/>
      <c r="QOI83" s="1117"/>
      <c r="QOJ83" s="1117"/>
      <c r="QOK83" s="1117"/>
      <c r="QOL83" s="1117"/>
      <c r="QOM83" s="1117"/>
      <c r="QON83" s="1117"/>
      <c r="QOO83" s="1117"/>
      <c r="QOP83" s="1117"/>
      <c r="QOQ83" s="1117"/>
      <c r="QOR83" s="1117"/>
      <c r="QOS83" s="1117"/>
      <c r="QOT83" s="1117"/>
      <c r="QOU83" s="1117"/>
      <c r="QOV83" s="1117"/>
      <c r="QOW83" s="1117"/>
      <c r="QOX83" s="1117"/>
      <c r="QOY83" s="1117"/>
      <c r="QOZ83" s="1117"/>
      <c r="QPA83" s="1117"/>
      <c r="QPB83" s="1117"/>
      <c r="QPC83" s="1117"/>
      <c r="QPD83" s="1117"/>
      <c r="QPE83" s="1117"/>
      <c r="QPF83" s="1117"/>
      <c r="QPG83" s="1117"/>
      <c r="QPH83" s="1117"/>
      <c r="QPI83" s="1117"/>
      <c r="QPJ83" s="1117"/>
      <c r="QPK83" s="1117"/>
      <c r="QPL83" s="1117"/>
      <c r="QPM83" s="1117"/>
      <c r="QPN83" s="1117"/>
      <c r="QPO83" s="1117"/>
      <c r="QPP83" s="1117"/>
      <c r="QPQ83" s="1117"/>
      <c r="QPR83" s="1117"/>
      <c r="QPS83" s="1117"/>
      <c r="QPT83" s="1117"/>
      <c r="QPU83" s="1117"/>
      <c r="QPV83" s="1117"/>
      <c r="QPW83" s="1117"/>
      <c r="QPX83" s="1117"/>
      <c r="QPY83" s="1117"/>
      <c r="QPZ83" s="1117"/>
      <c r="QQA83" s="1117"/>
      <c r="QQB83" s="1117"/>
      <c r="QQC83" s="1117"/>
      <c r="QQD83" s="1117"/>
      <c r="QQE83" s="1117"/>
      <c r="QQF83" s="1117"/>
      <c r="QQG83" s="1117"/>
      <c r="QQH83" s="1117"/>
      <c r="QQI83" s="1117"/>
      <c r="QQJ83" s="1117"/>
      <c r="QQK83" s="1117"/>
      <c r="QQL83" s="1117"/>
      <c r="QQM83" s="1117"/>
      <c r="QQN83" s="1117"/>
      <c r="QQO83" s="1117"/>
      <c r="QQP83" s="1117"/>
      <c r="QQQ83" s="1117"/>
      <c r="QQR83" s="1117"/>
      <c r="QQS83" s="1117"/>
      <c r="QQT83" s="1117"/>
      <c r="QQU83" s="1117"/>
      <c r="QQV83" s="1117"/>
      <c r="QQW83" s="1117"/>
      <c r="QQX83" s="1117"/>
      <c r="QQY83" s="1117"/>
      <c r="QQZ83" s="1117"/>
      <c r="QRA83" s="1117"/>
      <c r="QRB83" s="1117"/>
      <c r="QRC83" s="1117"/>
      <c r="QRD83" s="1117"/>
      <c r="QRE83" s="1117"/>
      <c r="QRF83" s="1117"/>
      <c r="QRG83" s="1117"/>
      <c r="QRH83" s="1117"/>
      <c r="QRI83" s="1117"/>
      <c r="QRJ83" s="1117"/>
      <c r="QRK83" s="1117"/>
      <c r="QRL83" s="1117"/>
      <c r="QRM83" s="1117"/>
      <c r="QRN83" s="1117"/>
      <c r="QRO83" s="1117"/>
      <c r="QRP83" s="1117"/>
      <c r="QRQ83" s="1117"/>
      <c r="QRR83" s="1117"/>
      <c r="QRS83" s="1117"/>
      <c r="QRT83" s="1117"/>
      <c r="QRU83" s="1117"/>
      <c r="QRV83" s="1117"/>
      <c r="QRW83" s="1117"/>
      <c r="QRX83" s="1117"/>
      <c r="QRY83" s="1117"/>
      <c r="QRZ83" s="1117"/>
      <c r="QSA83" s="1117"/>
      <c r="QSB83" s="1117"/>
      <c r="QSC83" s="1117"/>
      <c r="QSD83" s="1117"/>
      <c r="QSE83" s="1117"/>
      <c r="QSF83" s="1117"/>
      <c r="QSG83" s="1117"/>
      <c r="QSH83" s="1117"/>
      <c r="QSI83" s="1117"/>
      <c r="QSJ83" s="1117"/>
      <c r="QSK83" s="1117"/>
      <c r="QSL83" s="1117"/>
      <c r="QSM83" s="1117"/>
      <c r="QSN83" s="1117"/>
      <c r="QSO83" s="1117"/>
      <c r="QSP83" s="1117"/>
      <c r="QSQ83" s="1117"/>
      <c r="QSR83" s="1117"/>
      <c r="QSS83" s="1117"/>
      <c r="QST83" s="1117"/>
      <c r="QSU83" s="1117"/>
      <c r="QSV83" s="1117"/>
      <c r="QSW83" s="1117"/>
      <c r="QSX83" s="1117"/>
      <c r="QSY83" s="1117"/>
      <c r="QSZ83" s="1117"/>
      <c r="QTA83" s="1117"/>
      <c r="QTB83" s="1117"/>
      <c r="QTC83" s="1117"/>
      <c r="QTD83" s="1117"/>
      <c r="QTE83" s="1117"/>
      <c r="QTF83" s="1117"/>
      <c r="QTG83" s="1117"/>
      <c r="QTH83" s="1117"/>
      <c r="QTI83" s="1117"/>
      <c r="QTJ83" s="1117"/>
      <c r="QTK83" s="1117"/>
      <c r="QTL83" s="1117"/>
      <c r="QTM83" s="1117"/>
      <c r="QTN83" s="1117"/>
      <c r="QTO83" s="1117"/>
      <c r="QTP83" s="1117"/>
      <c r="QTQ83" s="1117"/>
      <c r="QTR83" s="1117"/>
      <c r="QTS83" s="1117"/>
      <c r="QTT83" s="1117"/>
      <c r="QTU83" s="1117"/>
      <c r="QTV83" s="1117"/>
      <c r="QTW83" s="1117"/>
      <c r="QTX83" s="1117"/>
      <c r="QTY83" s="1117"/>
      <c r="QTZ83" s="1117"/>
      <c r="QUA83" s="1117"/>
      <c r="QUB83" s="1117"/>
      <c r="QUC83" s="1117"/>
      <c r="QUD83" s="1117"/>
      <c r="QUE83" s="1117"/>
      <c r="QUF83" s="1117"/>
      <c r="QUG83" s="1117"/>
      <c r="QUH83" s="1117"/>
      <c r="QUI83" s="1117"/>
      <c r="QUJ83" s="1117"/>
      <c r="QUK83" s="1117"/>
      <c r="QUL83" s="1117"/>
      <c r="QUM83" s="1117"/>
      <c r="QUN83" s="1117"/>
      <c r="QUO83" s="1117"/>
      <c r="QUP83" s="1117"/>
      <c r="QUQ83" s="1117"/>
      <c r="QUR83" s="1117"/>
      <c r="QUS83" s="1117"/>
      <c r="QUT83" s="1117"/>
      <c r="QUU83" s="1117"/>
      <c r="QUV83" s="1117"/>
      <c r="QUW83" s="1117"/>
      <c r="QUX83" s="1117"/>
      <c r="QUY83" s="1117"/>
      <c r="QUZ83" s="1117"/>
      <c r="QVA83" s="1117"/>
      <c r="QVB83" s="1117"/>
      <c r="QVC83" s="1117"/>
      <c r="QVD83" s="1117"/>
      <c r="QVE83" s="1117"/>
      <c r="QVF83" s="1117"/>
      <c r="QVG83" s="1117"/>
      <c r="QVH83" s="1117"/>
      <c r="QVI83" s="1117"/>
      <c r="QVJ83" s="1117"/>
      <c r="QVK83" s="1117"/>
      <c r="QVL83" s="1117"/>
      <c r="QVM83" s="1117"/>
      <c r="QVN83" s="1117"/>
      <c r="QVO83" s="1117"/>
      <c r="QVP83" s="1117"/>
      <c r="QVQ83" s="1117"/>
      <c r="QVR83" s="1117"/>
      <c r="QVS83" s="1117"/>
      <c r="QVT83" s="1117"/>
      <c r="QVU83" s="1117"/>
      <c r="QVV83" s="1117"/>
      <c r="QVW83" s="1117"/>
      <c r="QVX83" s="1117"/>
      <c r="QVY83" s="1117"/>
      <c r="QVZ83" s="1117"/>
      <c r="QWA83" s="1117"/>
      <c r="QWB83" s="1117"/>
      <c r="QWC83" s="1117"/>
      <c r="QWD83" s="1117"/>
      <c r="QWE83" s="1117"/>
      <c r="QWF83" s="1117"/>
      <c r="QWG83" s="1117"/>
      <c r="QWH83" s="1117"/>
      <c r="QWI83" s="1117"/>
      <c r="QWJ83" s="1117"/>
      <c r="QWK83" s="1117"/>
      <c r="QWL83" s="1117"/>
      <c r="QWM83" s="1117"/>
      <c r="QWN83" s="1117"/>
      <c r="QWO83" s="1117"/>
      <c r="QWP83" s="1117"/>
      <c r="QWQ83" s="1117"/>
      <c r="QWR83" s="1117"/>
      <c r="QWS83" s="1117"/>
      <c r="QWT83" s="1117"/>
      <c r="QWU83" s="1117"/>
      <c r="QWV83" s="1117"/>
      <c r="QWW83" s="1117"/>
      <c r="QWX83" s="1117"/>
      <c r="QWY83" s="1117"/>
      <c r="QWZ83" s="1117"/>
      <c r="QXA83" s="1117"/>
      <c r="QXB83" s="1117"/>
      <c r="QXC83" s="1117"/>
      <c r="QXD83" s="1117"/>
      <c r="QXE83" s="1117"/>
      <c r="QXF83" s="1117"/>
      <c r="QXG83" s="1117"/>
      <c r="QXH83" s="1117"/>
      <c r="QXI83" s="1117"/>
      <c r="QXJ83" s="1117"/>
      <c r="QXK83" s="1117"/>
      <c r="QXL83" s="1117"/>
      <c r="QXM83" s="1117"/>
      <c r="QXN83" s="1117"/>
      <c r="QXO83" s="1117"/>
      <c r="QXP83" s="1117"/>
      <c r="QXQ83" s="1117"/>
      <c r="QXR83" s="1117"/>
      <c r="QXS83" s="1117"/>
      <c r="QXT83" s="1117"/>
      <c r="QXU83" s="1117"/>
      <c r="QXV83" s="1117"/>
      <c r="QXW83" s="1117"/>
      <c r="QXX83" s="1117"/>
      <c r="QXY83" s="1117"/>
      <c r="QXZ83" s="1117"/>
      <c r="QYA83" s="1117"/>
      <c r="QYB83" s="1117"/>
      <c r="QYC83" s="1117"/>
      <c r="QYD83" s="1117"/>
      <c r="QYE83" s="1117"/>
      <c r="QYF83" s="1117"/>
      <c r="QYG83" s="1117"/>
      <c r="QYH83" s="1117"/>
      <c r="QYI83" s="1117"/>
      <c r="QYJ83" s="1117"/>
      <c r="QYK83" s="1117"/>
      <c r="QYL83" s="1117"/>
      <c r="QYM83" s="1117"/>
      <c r="QYN83" s="1117"/>
      <c r="QYO83" s="1117"/>
      <c r="QYP83" s="1117"/>
      <c r="QYQ83" s="1117"/>
      <c r="QYR83" s="1117"/>
      <c r="QYS83" s="1117"/>
      <c r="QYT83" s="1117"/>
      <c r="QYU83" s="1117"/>
      <c r="QYV83" s="1117"/>
      <c r="QYW83" s="1117"/>
      <c r="QYX83" s="1117"/>
      <c r="QYY83" s="1117"/>
      <c r="QYZ83" s="1117"/>
      <c r="QZA83" s="1117"/>
      <c r="QZB83" s="1117"/>
      <c r="QZC83" s="1117"/>
      <c r="QZD83" s="1117"/>
      <c r="QZE83" s="1117"/>
      <c r="QZF83" s="1117"/>
      <c r="QZG83" s="1117"/>
      <c r="QZH83" s="1117"/>
      <c r="QZI83" s="1117"/>
      <c r="QZJ83" s="1117"/>
      <c r="QZK83" s="1117"/>
      <c r="QZL83" s="1117"/>
      <c r="QZM83" s="1117"/>
      <c r="QZN83" s="1117"/>
      <c r="QZO83" s="1117"/>
      <c r="QZP83" s="1117"/>
      <c r="QZQ83" s="1117"/>
      <c r="QZR83" s="1117"/>
      <c r="QZS83" s="1117"/>
      <c r="QZT83" s="1117"/>
      <c r="QZU83" s="1117"/>
      <c r="QZV83" s="1117"/>
      <c r="QZW83" s="1117"/>
      <c r="QZX83" s="1117"/>
      <c r="QZY83" s="1117"/>
      <c r="QZZ83" s="1117"/>
      <c r="RAA83" s="1117"/>
      <c r="RAB83" s="1117"/>
      <c r="RAC83" s="1117"/>
      <c r="RAD83" s="1117"/>
      <c r="RAE83" s="1117"/>
      <c r="RAF83" s="1117"/>
      <c r="RAG83" s="1117"/>
      <c r="RAH83" s="1117"/>
      <c r="RAI83" s="1117"/>
      <c r="RAJ83" s="1117"/>
      <c r="RAK83" s="1117"/>
      <c r="RAL83" s="1117"/>
      <c r="RAM83" s="1117"/>
      <c r="RAN83" s="1117"/>
      <c r="RAO83" s="1117"/>
      <c r="RAP83" s="1117"/>
      <c r="RAQ83" s="1117"/>
      <c r="RAR83" s="1117"/>
      <c r="RAS83" s="1117"/>
      <c r="RAT83" s="1117"/>
      <c r="RAU83" s="1117"/>
      <c r="RAV83" s="1117"/>
      <c r="RAW83" s="1117"/>
      <c r="RAX83" s="1117"/>
      <c r="RAY83" s="1117"/>
      <c r="RAZ83" s="1117"/>
      <c r="RBA83" s="1117"/>
      <c r="RBB83" s="1117"/>
      <c r="RBC83" s="1117"/>
      <c r="RBD83" s="1117"/>
      <c r="RBE83" s="1117"/>
      <c r="RBF83" s="1117"/>
      <c r="RBG83" s="1117"/>
      <c r="RBH83" s="1117"/>
      <c r="RBI83" s="1117"/>
      <c r="RBJ83" s="1117"/>
      <c r="RBK83" s="1117"/>
      <c r="RBL83" s="1117"/>
      <c r="RBM83" s="1117"/>
      <c r="RBN83" s="1117"/>
      <c r="RBO83" s="1117"/>
      <c r="RBP83" s="1117"/>
      <c r="RBQ83" s="1117"/>
      <c r="RBR83" s="1117"/>
      <c r="RBS83" s="1117"/>
      <c r="RBT83" s="1117"/>
      <c r="RBU83" s="1117"/>
      <c r="RBV83" s="1117"/>
      <c r="RBW83" s="1117"/>
      <c r="RBX83" s="1117"/>
      <c r="RBY83" s="1117"/>
      <c r="RBZ83" s="1117"/>
      <c r="RCA83" s="1117"/>
      <c r="RCB83" s="1117"/>
      <c r="RCC83" s="1117"/>
      <c r="RCD83" s="1117"/>
      <c r="RCE83" s="1117"/>
      <c r="RCF83" s="1117"/>
      <c r="RCG83" s="1117"/>
      <c r="RCH83" s="1117"/>
      <c r="RCI83" s="1117"/>
      <c r="RCJ83" s="1117"/>
      <c r="RCK83" s="1117"/>
      <c r="RCL83" s="1117"/>
      <c r="RCM83" s="1117"/>
      <c r="RCN83" s="1117"/>
      <c r="RCO83" s="1117"/>
      <c r="RCP83" s="1117"/>
      <c r="RCQ83" s="1117"/>
      <c r="RCR83" s="1117"/>
      <c r="RCS83" s="1117"/>
      <c r="RCT83" s="1117"/>
      <c r="RCU83" s="1117"/>
      <c r="RCV83" s="1117"/>
      <c r="RCW83" s="1117"/>
      <c r="RCX83" s="1117"/>
      <c r="RCY83" s="1117"/>
      <c r="RCZ83" s="1117"/>
      <c r="RDA83" s="1117"/>
      <c r="RDB83" s="1117"/>
      <c r="RDC83" s="1117"/>
      <c r="RDD83" s="1117"/>
      <c r="RDE83" s="1117"/>
      <c r="RDF83" s="1117"/>
      <c r="RDG83" s="1117"/>
      <c r="RDH83" s="1117"/>
      <c r="RDI83" s="1117"/>
      <c r="RDJ83" s="1117"/>
      <c r="RDK83" s="1117"/>
      <c r="RDL83" s="1117"/>
      <c r="RDM83" s="1117"/>
      <c r="RDN83" s="1117"/>
      <c r="RDO83" s="1117"/>
      <c r="RDP83" s="1117"/>
      <c r="RDQ83" s="1117"/>
      <c r="RDR83" s="1117"/>
      <c r="RDS83" s="1117"/>
      <c r="RDT83" s="1117"/>
      <c r="RDU83" s="1117"/>
      <c r="RDV83" s="1117"/>
      <c r="RDW83" s="1117"/>
      <c r="RDX83" s="1117"/>
      <c r="RDY83" s="1117"/>
      <c r="RDZ83" s="1117"/>
      <c r="REA83" s="1117"/>
      <c r="REB83" s="1117"/>
      <c r="REC83" s="1117"/>
      <c r="RED83" s="1117"/>
      <c r="REE83" s="1117"/>
      <c r="REF83" s="1117"/>
      <c r="REG83" s="1117"/>
      <c r="REH83" s="1117"/>
      <c r="REI83" s="1117"/>
      <c r="REJ83" s="1117"/>
      <c r="REK83" s="1117"/>
      <c r="REL83" s="1117"/>
      <c r="REM83" s="1117"/>
      <c r="REN83" s="1117"/>
      <c r="REO83" s="1117"/>
      <c r="REP83" s="1117"/>
      <c r="REQ83" s="1117"/>
      <c r="RER83" s="1117"/>
      <c r="RES83" s="1117"/>
      <c r="RET83" s="1117"/>
      <c r="REU83" s="1117"/>
      <c r="REV83" s="1117"/>
      <c r="REW83" s="1117"/>
      <c r="REX83" s="1117"/>
      <c r="REY83" s="1117"/>
      <c r="REZ83" s="1117"/>
      <c r="RFA83" s="1117"/>
      <c r="RFB83" s="1117"/>
      <c r="RFC83" s="1117"/>
      <c r="RFD83" s="1117"/>
      <c r="RFE83" s="1117"/>
      <c r="RFF83" s="1117"/>
      <c r="RFG83" s="1117"/>
      <c r="RFH83" s="1117"/>
      <c r="RFI83" s="1117"/>
      <c r="RFJ83" s="1117"/>
      <c r="RFK83" s="1117"/>
      <c r="RFL83" s="1117"/>
      <c r="RFM83" s="1117"/>
      <c r="RFN83" s="1117"/>
      <c r="RFO83" s="1117"/>
      <c r="RFP83" s="1117"/>
      <c r="RFQ83" s="1117"/>
      <c r="RFR83" s="1117"/>
      <c r="RFS83" s="1117"/>
      <c r="RFT83" s="1117"/>
      <c r="RFU83" s="1117"/>
      <c r="RFV83" s="1117"/>
      <c r="RFW83" s="1117"/>
      <c r="RFX83" s="1117"/>
      <c r="RFY83" s="1117"/>
      <c r="RFZ83" s="1117"/>
      <c r="RGA83" s="1117"/>
      <c r="RGB83" s="1117"/>
      <c r="RGC83" s="1117"/>
      <c r="RGD83" s="1117"/>
      <c r="RGE83" s="1117"/>
      <c r="RGF83" s="1117"/>
      <c r="RGG83" s="1117"/>
      <c r="RGH83" s="1117"/>
      <c r="RGI83" s="1117"/>
      <c r="RGJ83" s="1117"/>
      <c r="RGK83" s="1117"/>
      <c r="RGL83" s="1117"/>
      <c r="RGM83" s="1117"/>
      <c r="RGN83" s="1117"/>
      <c r="RGO83" s="1117"/>
      <c r="RGP83" s="1117"/>
      <c r="RGQ83" s="1117"/>
      <c r="RGR83" s="1117"/>
      <c r="RGS83" s="1117"/>
      <c r="RGT83" s="1117"/>
      <c r="RGU83" s="1117"/>
      <c r="RGV83" s="1117"/>
      <c r="RGW83" s="1117"/>
      <c r="RGX83" s="1117"/>
      <c r="RGY83" s="1117"/>
      <c r="RGZ83" s="1117"/>
      <c r="RHA83" s="1117"/>
      <c r="RHB83" s="1117"/>
      <c r="RHC83" s="1117"/>
      <c r="RHD83" s="1117"/>
      <c r="RHE83" s="1117"/>
      <c r="RHF83" s="1117"/>
      <c r="RHG83" s="1117"/>
      <c r="RHH83" s="1117"/>
      <c r="RHI83" s="1117"/>
      <c r="RHJ83" s="1117"/>
      <c r="RHK83" s="1117"/>
      <c r="RHL83" s="1117"/>
      <c r="RHM83" s="1117"/>
      <c r="RHN83" s="1117"/>
      <c r="RHO83" s="1117"/>
      <c r="RHP83" s="1117"/>
      <c r="RHQ83" s="1117"/>
      <c r="RHR83" s="1117"/>
      <c r="RHS83" s="1117"/>
      <c r="RHT83" s="1117"/>
      <c r="RHU83" s="1117"/>
      <c r="RHV83" s="1117"/>
      <c r="RHW83" s="1117"/>
      <c r="RHX83" s="1117"/>
      <c r="RHY83" s="1117"/>
      <c r="RHZ83" s="1117"/>
      <c r="RIA83" s="1117"/>
      <c r="RIB83" s="1117"/>
      <c r="RIC83" s="1117"/>
      <c r="RID83" s="1117"/>
      <c r="RIE83" s="1117"/>
      <c r="RIF83" s="1117"/>
      <c r="RIG83" s="1117"/>
      <c r="RIH83" s="1117"/>
      <c r="RII83" s="1117"/>
      <c r="RIJ83" s="1117"/>
      <c r="RIK83" s="1117"/>
      <c r="RIL83" s="1117"/>
      <c r="RIM83" s="1117"/>
      <c r="RIN83" s="1117"/>
      <c r="RIO83" s="1117"/>
      <c r="RIP83" s="1117"/>
      <c r="RIQ83" s="1117"/>
      <c r="RIR83" s="1117"/>
      <c r="RIS83" s="1117"/>
      <c r="RIT83" s="1117"/>
      <c r="RIU83" s="1117"/>
      <c r="RIV83" s="1117"/>
      <c r="RIW83" s="1117"/>
      <c r="RIX83" s="1117"/>
      <c r="RIY83" s="1117"/>
      <c r="RIZ83" s="1117"/>
      <c r="RJA83" s="1117"/>
      <c r="RJB83" s="1117"/>
      <c r="RJC83" s="1117"/>
      <c r="RJD83" s="1117"/>
      <c r="RJE83" s="1117"/>
      <c r="RJF83" s="1117"/>
      <c r="RJG83" s="1117"/>
      <c r="RJH83" s="1117"/>
      <c r="RJI83" s="1117"/>
      <c r="RJJ83" s="1117"/>
      <c r="RJK83" s="1117"/>
      <c r="RJL83" s="1117"/>
      <c r="RJM83" s="1117"/>
      <c r="RJN83" s="1117"/>
      <c r="RJO83" s="1117"/>
      <c r="RJP83" s="1117"/>
      <c r="RJQ83" s="1117"/>
      <c r="RJR83" s="1117"/>
      <c r="RJS83" s="1117"/>
      <c r="RJT83" s="1117"/>
      <c r="RJU83" s="1117"/>
      <c r="RJV83" s="1117"/>
      <c r="RJW83" s="1117"/>
      <c r="RJX83" s="1117"/>
      <c r="RJY83" s="1117"/>
      <c r="RJZ83" s="1117"/>
      <c r="RKA83" s="1117"/>
      <c r="RKB83" s="1117"/>
      <c r="RKC83" s="1117"/>
      <c r="RKD83" s="1117"/>
      <c r="RKE83" s="1117"/>
      <c r="RKF83" s="1117"/>
      <c r="RKG83" s="1117"/>
      <c r="RKH83" s="1117"/>
      <c r="RKI83" s="1117"/>
      <c r="RKJ83" s="1117"/>
      <c r="RKK83" s="1117"/>
      <c r="RKL83" s="1117"/>
      <c r="RKM83" s="1117"/>
      <c r="RKN83" s="1117"/>
      <c r="RKO83" s="1117"/>
      <c r="RKP83" s="1117"/>
      <c r="RKQ83" s="1117"/>
      <c r="RKR83" s="1117"/>
      <c r="RKS83" s="1117"/>
      <c r="RKT83" s="1117"/>
      <c r="RKU83" s="1117"/>
      <c r="RKV83" s="1117"/>
      <c r="RKW83" s="1117"/>
      <c r="RKX83" s="1117"/>
      <c r="RKY83" s="1117"/>
      <c r="RKZ83" s="1117"/>
      <c r="RLA83" s="1117"/>
      <c r="RLB83" s="1117"/>
      <c r="RLC83" s="1117"/>
      <c r="RLD83" s="1117"/>
      <c r="RLE83" s="1117"/>
      <c r="RLF83" s="1117"/>
      <c r="RLG83" s="1117"/>
      <c r="RLH83" s="1117"/>
      <c r="RLI83" s="1117"/>
      <c r="RLJ83" s="1117"/>
      <c r="RLK83" s="1117"/>
      <c r="RLL83" s="1117"/>
      <c r="RLM83" s="1117"/>
      <c r="RLN83" s="1117"/>
      <c r="RLO83" s="1117"/>
      <c r="RLP83" s="1117"/>
      <c r="RLQ83" s="1117"/>
      <c r="RLR83" s="1117"/>
      <c r="RLS83" s="1117"/>
      <c r="RLT83" s="1117"/>
      <c r="RLU83" s="1117"/>
      <c r="RLV83" s="1117"/>
      <c r="RLW83" s="1117"/>
      <c r="RLX83" s="1117"/>
      <c r="RLY83" s="1117"/>
      <c r="RLZ83" s="1117"/>
      <c r="RMA83" s="1117"/>
      <c r="RMB83" s="1117"/>
      <c r="RMC83" s="1117"/>
      <c r="RMD83" s="1117"/>
      <c r="RME83" s="1117"/>
      <c r="RMF83" s="1117"/>
      <c r="RMG83" s="1117"/>
      <c r="RMH83" s="1117"/>
      <c r="RMI83" s="1117"/>
      <c r="RMJ83" s="1117"/>
      <c r="RMK83" s="1117"/>
      <c r="RML83" s="1117"/>
      <c r="RMM83" s="1117"/>
      <c r="RMN83" s="1117"/>
      <c r="RMO83" s="1117"/>
      <c r="RMP83" s="1117"/>
      <c r="RMQ83" s="1117"/>
      <c r="RMR83" s="1117"/>
      <c r="RMS83" s="1117"/>
      <c r="RMT83" s="1117"/>
      <c r="RMU83" s="1117"/>
      <c r="RMV83" s="1117"/>
      <c r="RMW83" s="1117"/>
      <c r="RMX83" s="1117"/>
      <c r="RMY83" s="1117"/>
      <c r="RMZ83" s="1117"/>
      <c r="RNA83" s="1117"/>
      <c r="RNB83" s="1117"/>
      <c r="RNC83" s="1117"/>
      <c r="RND83" s="1117"/>
      <c r="RNE83" s="1117"/>
      <c r="RNF83" s="1117"/>
      <c r="RNG83" s="1117"/>
      <c r="RNH83" s="1117"/>
      <c r="RNI83" s="1117"/>
      <c r="RNJ83" s="1117"/>
      <c r="RNK83" s="1117"/>
      <c r="RNL83" s="1117"/>
      <c r="RNM83" s="1117"/>
      <c r="RNN83" s="1117"/>
      <c r="RNO83" s="1117"/>
      <c r="RNP83" s="1117"/>
      <c r="RNQ83" s="1117"/>
      <c r="RNR83" s="1117"/>
      <c r="RNS83" s="1117"/>
      <c r="RNT83" s="1117"/>
      <c r="RNU83" s="1117"/>
      <c r="RNV83" s="1117"/>
      <c r="RNW83" s="1117"/>
      <c r="RNX83" s="1117"/>
      <c r="RNY83" s="1117"/>
      <c r="RNZ83" s="1117"/>
      <c r="ROA83" s="1117"/>
      <c r="ROB83" s="1117"/>
      <c r="ROC83" s="1117"/>
      <c r="ROD83" s="1117"/>
      <c r="ROE83" s="1117"/>
      <c r="ROF83" s="1117"/>
      <c r="ROG83" s="1117"/>
      <c r="ROH83" s="1117"/>
      <c r="ROI83" s="1117"/>
      <c r="ROJ83" s="1117"/>
      <c r="ROK83" s="1117"/>
      <c r="ROL83" s="1117"/>
      <c r="ROM83" s="1117"/>
      <c r="RON83" s="1117"/>
      <c r="ROO83" s="1117"/>
      <c r="ROP83" s="1117"/>
      <c r="ROQ83" s="1117"/>
      <c r="ROR83" s="1117"/>
      <c r="ROS83" s="1117"/>
      <c r="ROT83" s="1117"/>
      <c r="ROU83" s="1117"/>
      <c r="ROV83" s="1117"/>
      <c r="ROW83" s="1117"/>
      <c r="ROX83" s="1117"/>
      <c r="ROY83" s="1117"/>
      <c r="ROZ83" s="1117"/>
      <c r="RPA83" s="1117"/>
      <c r="RPB83" s="1117"/>
      <c r="RPC83" s="1117"/>
      <c r="RPD83" s="1117"/>
      <c r="RPE83" s="1117"/>
      <c r="RPF83" s="1117"/>
      <c r="RPG83" s="1117"/>
      <c r="RPH83" s="1117"/>
      <c r="RPI83" s="1117"/>
      <c r="RPJ83" s="1117"/>
      <c r="RPK83" s="1117"/>
      <c r="RPL83" s="1117"/>
      <c r="RPM83" s="1117"/>
      <c r="RPN83" s="1117"/>
      <c r="RPO83" s="1117"/>
      <c r="RPP83" s="1117"/>
      <c r="RPQ83" s="1117"/>
      <c r="RPR83" s="1117"/>
      <c r="RPS83" s="1117"/>
      <c r="RPT83" s="1117"/>
      <c r="RPU83" s="1117"/>
      <c r="RPV83" s="1117"/>
      <c r="RPW83" s="1117"/>
      <c r="RPX83" s="1117"/>
      <c r="RPY83" s="1117"/>
      <c r="RPZ83" s="1117"/>
      <c r="RQA83" s="1117"/>
      <c r="RQB83" s="1117"/>
      <c r="RQC83" s="1117"/>
      <c r="RQD83" s="1117"/>
      <c r="RQE83" s="1117"/>
      <c r="RQF83" s="1117"/>
      <c r="RQG83" s="1117"/>
      <c r="RQH83" s="1117"/>
      <c r="RQI83" s="1117"/>
      <c r="RQJ83" s="1117"/>
      <c r="RQK83" s="1117"/>
      <c r="RQL83" s="1117"/>
      <c r="RQM83" s="1117"/>
      <c r="RQN83" s="1117"/>
      <c r="RQO83" s="1117"/>
      <c r="RQP83" s="1117"/>
      <c r="RQQ83" s="1117"/>
      <c r="RQR83" s="1117"/>
      <c r="RQS83" s="1117"/>
      <c r="RQT83" s="1117"/>
      <c r="RQU83" s="1117"/>
      <c r="RQV83" s="1117"/>
      <c r="RQW83" s="1117"/>
      <c r="RQX83" s="1117"/>
      <c r="RQY83" s="1117"/>
      <c r="RQZ83" s="1117"/>
      <c r="RRA83" s="1117"/>
      <c r="RRB83" s="1117"/>
      <c r="RRC83" s="1117"/>
      <c r="RRD83" s="1117"/>
      <c r="RRE83" s="1117"/>
      <c r="RRF83" s="1117"/>
      <c r="RRG83" s="1117"/>
      <c r="RRH83" s="1117"/>
      <c r="RRI83" s="1117"/>
      <c r="RRJ83" s="1117"/>
      <c r="RRK83" s="1117"/>
      <c r="RRL83" s="1117"/>
      <c r="RRM83" s="1117"/>
      <c r="RRN83" s="1117"/>
      <c r="RRO83" s="1117"/>
      <c r="RRP83" s="1117"/>
      <c r="RRQ83" s="1117"/>
      <c r="RRR83" s="1117"/>
      <c r="RRS83" s="1117"/>
      <c r="RRT83" s="1117"/>
      <c r="RRU83" s="1117"/>
      <c r="RRV83" s="1117"/>
      <c r="RRW83" s="1117"/>
      <c r="RRX83" s="1117"/>
      <c r="RRY83" s="1117"/>
      <c r="RRZ83" s="1117"/>
      <c r="RSA83" s="1117"/>
      <c r="RSB83" s="1117"/>
      <c r="RSC83" s="1117"/>
      <c r="RSD83" s="1117"/>
      <c r="RSE83" s="1117"/>
      <c r="RSF83" s="1117"/>
      <c r="RSG83" s="1117"/>
      <c r="RSH83" s="1117"/>
      <c r="RSI83" s="1117"/>
      <c r="RSJ83" s="1117"/>
      <c r="RSK83" s="1117"/>
      <c r="RSL83" s="1117"/>
      <c r="RSM83" s="1117"/>
      <c r="RSN83" s="1117"/>
      <c r="RSO83" s="1117"/>
      <c r="RSP83" s="1117"/>
      <c r="RSQ83" s="1117"/>
      <c r="RSR83" s="1117"/>
      <c r="RSS83" s="1117"/>
      <c r="RST83" s="1117"/>
      <c r="RSU83" s="1117"/>
      <c r="RSV83" s="1117"/>
      <c r="RSW83" s="1117"/>
      <c r="RSX83" s="1117"/>
      <c r="RSY83" s="1117"/>
      <c r="RSZ83" s="1117"/>
      <c r="RTA83" s="1117"/>
      <c r="RTB83" s="1117"/>
      <c r="RTC83" s="1117"/>
      <c r="RTD83" s="1117"/>
      <c r="RTE83" s="1117"/>
      <c r="RTF83" s="1117"/>
      <c r="RTG83" s="1117"/>
      <c r="RTH83" s="1117"/>
      <c r="RTI83" s="1117"/>
      <c r="RTJ83" s="1117"/>
      <c r="RTK83" s="1117"/>
      <c r="RTL83" s="1117"/>
      <c r="RTM83" s="1117"/>
      <c r="RTN83" s="1117"/>
      <c r="RTO83" s="1117"/>
      <c r="RTP83" s="1117"/>
      <c r="RTQ83" s="1117"/>
      <c r="RTR83" s="1117"/>
      <c r="RTS83" s="1117"/>
      <c r="RTT83" s="1117"/>
      <c r="RTU83" s="1117"/>
      <c r="RTV83" s="1117"/>
      <c r="RTW83" s="1117"/>
      <c r="RTX83" s="1117"/>
      <c r="RTY83" s="1117"/>
      <c r="RTZ83" s="1117"/>
      <c r="RUA83" s="1117"/>
      <c r="RUB83" s="1117"/>
      <c r="RUC83" s="1117"/>
      <c r="RUD83" s="1117"/>
      <c r="RUE83" s="1117"/>
      <c r="RUF83" s="1117"/>
      <c r="RUG83" s="1117"/>
      <c r="RUH83" s="1117"/>
      <c r="RUI83" s="1117"/>
      <c r="RUJ83" s="1117"/>
      <c r="RUK83" s="1117"/>
      <c r="RUL83" s="1117"/>
      <c r="RUM83" s="1117"/>
      <c r="RUN83" s="1117"/>
      <c r="RUO83" s="1117"/>
      <c r="RUP83" s="1117"/>
      <c r="RUQ83" s="1117"/>
      <c r="RUR83" s="1117"/>
      <c r="RUS83" s="1117"/>
      <c r="RUT83" s="1117"/>
      <c r="RUU83" s="1117"/>
      <c r="RUV83" s="1117"/>
      <c r="RUW83" s="1117"/>
      <c r="RUX83" s="1117"/>
      <c r="RUY83" s="1117"/>
      <c r="RUZ83" s="1117"/>
      <c r="RVA83" s="1117"/>
      <c r="RVB83" s="1117"/>
      <c r="RVC83" s="1117"/>
      <c r="RVD83" s="1117"/>
      <c r="RVE83" s="1117"/>
      <c r="RVF83" s="1117"/>
      <c r="RVG83" s="1117"/>
      <c r="RVH83" s="1117"/>
      <c r="RVI83" s="1117"/>
      <c r="RVJ83" s="1117"/>
      <c r="RVK83" s="1117"/>
      <c r="RVL83" s="1117"/>
      <c r="RVM83" s="1117"/>
      <c r="RVN83" s="1117"/>
      <c r="RVO83" s="1117"/>
      <c r="RVP83" s="1117"/>
      <c r="RVQ83" s="1117"/>
      <c r="RVR83" s="1117"/>
      <c r="RVS83" s="1117"/>
      <c r="RVT83" s="1117"/>
      <c r="RVU83" s="1117"/>
      <c r="RVV83" s="1117"/>
      <c r="RVW83" s="1117"/>
      <c r="RVX83" s="1117"/>
      <c r="RVY83" s="1117"/>
      <c r="RVZ83" s="1117"/>
      <c r="RWA83" s="1117"/>
      <c r="RWB83" s="1117"/>
      <c r="RWC83" s="1117"/>
      <c r="RWD83" s="1117"/>
      <c r="RWE83" s="1117"/>
      <c r="RWF83" s="1117"/>
      <c r="RWG83" s="1117"/>
      <c r="RWH83" s="1117"/>
      <c r="RWI83" s="1117"/>
      <c r="RWJ83" s="1117"/>
      <c r="RWK83" s="1117"/>
      <c r="RWL83" s="1117"/>
      <c r="RWM83" s="1117"/>
      <c r="RWN83" s="1117"/>
      <c r="RWO83" s="1117"/>
      <c r="RWP83" s="1117"/>
      <c r="RWQ83" s="1117"/>
      <c r="RWR83" s="1117"/>
      <c r="RWS83" s="1117"/>
      <c r="RWT83" s="1117"/>
      <c r="RWU83" s="1117"/>
      <c r="RWV83" s="1117"/>
      <c r="RWW83" s="1117"/>
      <c r="RWX83" s="1117"/>
      <c r="RWY83" s="1117"/>
      <c r="RWZ83" s="1117"/>
      <c r="RXA83" s="1117"/>
      <c r="RXB83" s="1117"/>
      <c r="RXC83" s="1117"/>
      <c r="RXD83" s="1117"/>
      <c r="RXE83" s="1117"/>
      <c r="RXF83" s="1117"/>
      <c r="RXG83" s="1117"/>
      <c r="RXH83" s="1117"/>
      <c r="RXI83" s="1117"/>
      <c r="RXJ83" s="1117"/>
      <c r="RXK83" s="1117"/>
      <c r="RXL83" s="1117"/>
      <c r="RXM83" s="1117"/>
      <c r="RXN83" s="1117"/>
      <c r="RXO83" s="1117"/>
      <c r="RXP83" s="1117"/>
      <c r="RXQ83" s="1117"/>
      <c r="RXR83" s="1117"/>
      <c r="RXS83" s="1117"/>
      <c r="RXT83" s="1117"/>
      <c r="RXU83" s="1117"/>
      <c r="RXV83" s="1117"/>
      <c r="RXW83" s="1117"/>
      <c r="RXX83" s="1117"/>
      <c r="RXY83" s="1117"/>
      <c r="RXZ83" s="1117"/>
      <c r="RYA83" s="1117"/>
      <c r="RYB83" s="1117"/>
      <c r="RYC83" s="1117"/>
      <c r="RYD83" s="1117"/>
      <c r="RYE83" s="1117"/>
      <c r="RYF83" s="1117"/>
      <c r="RYG83" s="1117"/>
      <c r="RYH83" s="1117"/>
      <c r="RYI83" s="1117"/>
      <c r="RYJ83" s="1117"/>
      <c r="RYK83" s="1117"/>
      <c r="RYL83" s="1117"/>
      <c r="RYM83" s="1117"/>
      <c r="RYN83" s="1117"/>
      <c r="RYO83" s="1117"/>
      <c r="RYP83" s="1117"/>
      <c r="RYQ83" s="1117"/>
      <c r="RYR83" s="1117"/>
      <c r="RYS83" s="1117"/>
      <c r="RYT83" s="1117"/>
      <c r="RYU83" s="1117"/>
      <c r="RYV83" s="1117"/>
      <c r="RYW83" s="1117"/>
      <c r="RYX83" s="1117"/>
      <c r="RYY83" s="1117"/>
      <c r="RYZ83" s="1117"/>
      <c r="RZA83" s="1117"/>
      <c r="RZB83" s="1117"/>
      <c r="RZC83" s="1117"/>
      <c r="RZD83" s="1117"/>
      <c r="RZE83" s="1117"/>
      <c r="RZF83" s="1117"/>
      <c r="RZG83" s="1117"/>
      <c r="RZH83" s="1117"/>
      <c r="RZI83" s="1117"/>
      <c r="RZJ83" s="1117"/>
      <c r="RZK83" s="1117"/>
      <c r="RZL83" s="1117"/>
      <c r="RZM83" s="1117"/>
      <c r="RZN83" s="1117"/>
      <c r="RZO83" s="1117"/>
      <c r="RZP83" s="1117"/>
      <c r="RZQ83" s="1117"/>
      <c r="RZR83" s="1117"/>
      <c r="RZS83" s="1117"/>
      <c r="RZT83" s="1117"/>
      <c r="RZU83" s="1117"/>
      <c r="RZV83" s="1117"/>
      <c r="RZW83" s="1117"/>
      <c r="RZX83" s="1117"/>
      <c r="RZY83" s="1117"/>
      <c r="RZZ83" s="1117"/>
      <c r="SAA83" s="1117"/>
      <c r="SAB83" s="1117"/>
      <c r="SAC83" s="1117"/>
      <c r="SAD83" s="1117"/>
      <c r="SAE83" s="1117"/>
      <c r="SAF83" s="1117"/>
      <c r="SAG83" s="1117"/>
      <c r="SAH83" s="1117"/>
      <c r="SAI83" s="1117"/>
      <c r="SAJ83" s="1117"/>
      <c r="SAK83" s="1117"/>
      <c r="SAL83" s="1117"/>
      <c r="SAM83" s="1117"/>
      <c r="SAN83" s="1117"/>
      <c r="SAO83" s="1117"/>
      <c r="SAP83" s="1117"/>
      <c r="SAQ83" s="1117"/>
      <c r="SAR83" s="1117"/>
      <c r="SAS83" s="1117"/>
      <c r="SAT83" s="1117"/>
      <c r="SAU83" s="1117"/>
      <c r="SAV83" s="1117"/>
      <c r="SAW83" s="1117"/>
      <c r="SAX83" s="1117"/>
      <c r="SAY83" s="1117"/>
      <c r="SAZ83" s="1117"/>
      <c r="SBA83" s="1117"/>
      <c r="SBB83" s="1117"/>
      <c r="SBC83" s="1117"/>
      <c r="SBD83" s="1117"/>
      <c r="SBE83" s="1117"/>
      <c r="SBF83" s="1117"/>
      <c r="SBG83" s="1117"/>
      <c r="SBH83" s="1117"/>
      <c r="SBI83" s="1117"/>
      <c r="SBJ83" s="1117"/>
      <c r="SBK83" s="1117"/>
      <c r="SBL83" s="1117"/>
      <c r="SBM83" s="1117"/>
      <c r="SBN83" s="1117"/>
      <c r="SBO83" s="1117"/>
      <c r="SBP83" s="1117"/>
      <c r="SBQ83" s="1117"/>
      <c r="SBR83" s="1117"/>
      <c r="SBS83" s="1117"/>
      <c r="SBT83" s="1117"/>
      <c r="SBU83" s="1117"/>
      <c r="SBV83" s="1117"/>
      <c r="SBW83" s="1117"/>
      <c r="SBX83" s="1117"/>
      <c r="SBY83" s="1117"/>
      <c r="SBZ83" s="1117"/>
      <c r="SCA83" s="1117"/>
      <c r="SCB83" s="1117"/>
      <c r="SCC83" s="1117"/>
      <c r="SCD83" s="1117"/>
      <c r="SCE83" s="1117"/>
      <c r="SCF83" s="1117"/>
      <c r="SCG83" s="1117"/>
      <c r="SCH83" s="1117"/>
      <c r="SCI83" s="1117"/>
      <c r="SCJ83" s="1117"/>
      <c r="SCK83" s="1117"/>
      <c r="SCL83" s="1117"/>
      <c r="SCM83" s="1117"/>
      <c r="SCN83" s="1117"/>
      <c r="SCO83" s="1117"/>
      <c r="SCP83" s="1117"/>
      <c r="SCQ83" s="1117"/>
      <c r="SCR83" s="1117"/>
      <c r="SCS83" s="1117"/>
      <c r="SCT83" s="1117"/>
      <c r="SCU83" s="1117"/>
      <c r="SCV83" s="1117"/>
      <c r="SCW83" s="1117"/>
      <c r="SCX83" s="1117"/>
      <c r="SCY83" s="1117"/>
      <c r="SCZ83" s="1117"/>
      <c r="SDA83" s="1117"/>
      <c r="SDB83" s="1117"/>
      <c r="SDC83" s="1117"/>
      <c r="SDD83" s="1117"/>
      <c r="SDE83" s="1117"/>
      <c r="SDF83" s="1117"/>
      <c r="SDG83" s="1117"/>
      <c r="SDH83" s="1117"/>
      <c r="SDI83" s="1117"/>
      <c r="SDJ83" s="1117"/>
      <c r="SDK83" s="1117"/>
      <c r="SDL83" s="1117"/>
      <c r="SDM83" s="1117"/>
      <c r="SDN83" s="1117"/>
      <c r="SDO83" s="1117"/>
      <c r="SDP83" s="1117"/>
      <c r="SDQ83" s="1117"/>
      <c r="SDR83" s="1117"/>
      <c r="SDS83" s="1117"/>
      <c r="SDT83" s="1117"/>
      <c r="SDU83" s="1117"/>
      <c r="SDV83" s="1117"/>
      <c r="SDW83" s="1117"/>
      <c r="SDX83" s="1117"/>
      <c r="SDY83" s="1117"/>
      <c r="SDZ83" s="1117"/>
      <c r="SEA83" s="1117"/>
      <c r="SEB83" s="1117"/>
      <c r="SEC83" s="1117"/>
      <c r="SED83" s="1117"/>
      <c r="SEE83" s="1117"/>
      <c r="SEF83" s="1117"/>
      <c r="SEG83" s="1117"/>
      <c r="SEH83" s="1117"/>
      <c r="SEI83" s="1117"/>
      <c r="SEJ83" s="1117"/>
      <c r="SEK83" s="1117"/>
      <c r="SEL83" s="1117"/>
      <c r="SEM83" s="1117"/>
      <c r="SEN83" s="1117"/>
      <c r="SEO83" s="1117"/>
      <c r="SEP83" s="1117"/>
      <c r="SEQ83" s="1117"/>
      <c r="SER83" s="1117"/>
      <c r="SES83" s="1117"/>
      <c r="SET83" s="1117"/>
      <c r="SEU83" s="1117"/>
      <c r="SEV83" s="1117"/>
      <c r="SEW83" s="1117"/>
      <c r="SEX83" s="1117"/>
      <c r="SEY83" s="1117"/>
      <c r="SEZ83" s="1117"/>
      <c r="SFA83" s="1117"/>
      <c r="SFB83" s="1117"/>
      <c r="SFC83" s="1117"/>
      <c r="SFD83" s="1117"/>
      <c r="SFE83" s="1117"/>
      <c r="SFF83" s="1117"/>
      <c r="SFG83" s="1117"/>
      <c r="SFH83" s="1117"/>
      <c r="SFI83" s="1117"/>
      <c r="SFJ83" s="1117"/>
      <c r="SFK83" s="1117"/>
      <c r="SFL83" s="1117"/>
      <c r="SFM83" s="1117"/>
      <c r="SFN83" s="1117"/>
      <c r="SFO83" s="1117"/>
      <c r="SFP83" s="1117"/>
      <c r="SFQ83" s="1117"/>
      <c r="SFR83" s="1117"/>
      <c r="SFS83" s="1117"/>
      <c r="SFT83" s="1117"/>
      <c r="SFU83" s="1117"/>
      <c r="SFV83" s="1117"/>
      <c r="SFW83" s="1117"/>
      <c r="SFX83" s="1117"/>
      <c r="SFY83" s="1117"/>
      <c r="SFZ83" s="1117"/>
      <c r="SGA83" s="1117"/>
      <c r="SGB83" s="1117"/>
      <c r="SGC83" s="1117"/>
      <c r="SGD83" s="1117"/>
      <c r="SGE83" s="1117"/>
      <c r="SGF83" s="1117"/>
      <c r="SGG83" s="1117"/>
      <c r="SGH83" s="1117"/>
      <c r="SGI83" s="1117"/>
      <c r="SGJ83" s="1117"/>
      <c r="SGK83" s="1117"/>
      <c r="SGL83" s="1117"/>
      <c r="SGM83" s="1117"/>
      <c r="SGN83" s="1117"/>
      <c r="SGO83" s="1117"/>
      <c r="SGP83" s="1117"/>
      <c r="SGQ83" s="1117"/>
      <c r="SGR83" s="1117"/>
      <c r="SGS83" s="1117"/>
      <c r="SGT83" s="1117"/>
      <c r="SGU83" s="1117"/>
      <c r="SGV83" s="1117"/>
      <c r="SGW83" s="1117"/>
      <c r="SGX83" s="1117"/>
      <c r="SGY83" s="1117"/>
      <c r="SGZ83" s="1117"/>
      <c r="SHA83" s="1117"/>
      <c r="SHB83" s="1117"/>
      <c r="SHC83" s="1117"/>
      <c r="SHD83" s="1117"/>
      <c r="SHE83" s="1117"/>
      <c r="SHF83" s="1117"/>
      <c r="SHG83" s="1117"/>
      <c r="SHH83" s="1117"/>
      <c r="SHI83" s="1117"/>
      <c r="SHJ83" s="1117"/>
      <c r="SHK83" s="1117"/>
      <c r="SHL83" s="1117"/>
      <c r="SHM83" s="1117"/>
      <c r="SHN83" s="1117"/>
      <c r="SHO83" s="1117"/>
      <c r="SHP83" s="1117"/>
      <c r="SHQ83" s="1117"/>
      <c r="SHR83" s="1117"/>
      <c r="SHS83" s="1117"/>
      <c r="SHT83" s="1117"/>
      <c r="SHU83" s="1117"/>
      <c r="SHV83" s="1117"/>
      <c r="SHW83" s="1117"/>
      <c r="SHX83" s="1117"/>
      <c r="SHY83" s="1117"/>
      <c r="SHZ83" s="1117"/>
      <c r="SIA83" s="1117"/>
      <c r="SIB83" s="1117"/>
      <c r="SIC83" s="1117"/>
      <c r="SID83" s="1117"/>
      <c r="SIE83" s="1117"/>
      <c r="SIF83" s="1117"/>
      <c r="SIG83" s="1117"/>
      <c r="SIH83" s="1117"/>
      <c r="SII83" s="1117"/>
      <c r="SIJ83" s="1117"/>
      <c r="SIK83" s="1117"/>
      <c r="SIL83" s="1117"/>
      <c r="SIM83" s="1117"/>
      <c r="SIN83" s="1117"/>
      <c r="SIO83" s="1117"/>
      <c r="SIP83" s="1117"/>
      <c r="SIQ83" s="1117"/>
      <c r="SIR83" s="1117"/>
      <c r="SIS83" s="1117"/>
      <c r="SIT83" s="1117"/>
      <c r="SIU83" s="1117"/>
      <c r="SIV83" s="1117"/>
      <c r="SIW83" s="1117"/>
      <c r="SIX83" s="1117"/>
      <c r="SIY83" s="1117"/>
      <c r="SIZ83" s="1117"/>
      <c r="SJA83" s="1117"/>
      <c r="SJB83" s="1117"/>
      <c r="SJC83" s="1117"/>
      <c r="SJD83" s="1117"/>
      <c r="SJE83" s="1117"/>
      <c r="SJF83" s="1117"/>
      <c r="SJG83" s="1117"/>
      <c r="SJH83" s="1117"/>
      <c r="SJI83" s="1117"/>
      <c r="SJJ83" s="1117"/>
      <c r="SJK83" s="1117"/>
      <c r="SJL83" s="1117"/>
      <c r="SJM83" s="1117"/>
      <c r="SJN83" s="1117"/>
      <c r="SJO83" s="1117"/>
      <c r="SJP83" s="1117"/>
      <c r="SJQ83" s="1117"/>
      <c r="SJR83" s="1117"/>
      <c r="SJS83" s="1117"/>
      <c r="SJT83" s="1117"/>
      <c r="SJU83" s="1117"/>
      <c r="SJV83" s="1117"/>
      <c r="SJW83" s="1117"/>
      <c r="SJX83" s="1117"/>
      <c r="SJY83" s="1117"/>
      <c r="SJZ83" s="1117"/>
      <c r="SKA83" s="1117"/>
      <c r="SKB83" s="1117"/>
      <c r="SKC83" s="1117"/>
      <c r="SKD83" s="1117"/>
      <c r="SKE83" s="1117"/>
      <c r="SKF83" s="1117"/>
      <c r="SKG83" s="1117"/>
      <c r="SKH83" s="1117"/>
      <c r="SKI83" s="1117"/>
      <c r="SKJ83" s="1117"/>
      <c r="SKK83" s="1117"/>
      <c r="SKL83" s="1117"/>
      <c r="SKM83" s="1117"/>
      <c r="SKN83" s="1117"/>
      <c r="SKO83" s="1117"/>
      <c r="SKP83" s="1117"/>
      <c r="SKQ83" s="1117"/>
      <c r="SKR83" s="1117"/>
      <c r="SKS83" s="1117"/>
      <c r="SKT83" s="1117"/>
      <c r="SKU83" s="1117"/>
      <c r="SKV83" s="1117"/>
      <c r="SKW83" s="1117"/>
      <c r="SKX83" s="1117"/>
      <c r="SKY83" s="1117"/>
      <c r="SKZ83" s="1117"/>
      <c r="SLA83" s="1117"/>
      <c r="SLB83" s="1117"/>
      <c r="SLC83" s="1117"/>
      <c r="SLD83" s="1117"/>
      <c r="SLE83" s="1117"/>
      <c r="SLF83" s="1117"/>
      <c r="SLG83" s="1117"/>
      <c r="SLH83" s="1117"/>
      <c r="SLI83" s="1117"/>
      <c r="SLJ83" s="1117"/>
      <c r="SLK83" s="1117"/>
      <c r="SLL83" s="1117"/>
      <c r="SLM83" s="1117"/>
      <c r="SLN83" s="1117"/>
      <c r="SLO83" s="1117"/>
      <c r="SLP83" s="1117"/>
      <c r="SLQ83" s="1117"/>
      <c r="SLR83" s="1117"/>
      <c r="SLS83" s="1117"/>
      <c r="SLT83" s="1117"/>
      <c r="SLU83" s="1117"/>
      <c r="SLV83" s="1117"/>
      <c r="SLW83" s="1117"/>
      <c r="SLX83" s="1117"/>
      <c r="SLY83" s="1117"/>
      <c r="SLZ83" s="1117"/>
      <c r="SMA83" s="1117"/>
      <c r="SMB83" s="1117"/>
      <c r="SMC83" s="1117"/>
      <c r="SMD83" s="1117"/>
      <c r="SME83" s="1117"/>
      <c r="SMF83" s="1117"/>
      <c r="SMG83" s="1117"/>
      <c r="SMH83" s="1117"/>
      <c r="SMI83" s="1117"/>
      <c r="SMJ83" s="1117"/>
      <c r="SMK83" s="1117"/>
      <c r="SML83" s="1117"/>
      <c r="SMM83" s="1117"/>
      <c r="SMN83" s="1117"/>
      <c r="SMO83" s="1117"/>
      <c r="SMP83" s="1117"/>
      <c r="SMQ83" s="1117"/>
      <c r="SMR83" s="1117"/>
      <c r="SMS83" s="1117"/>
      <c r="SMT83" s="1117"/>
      <c r="SMU83" s="1117"/>
      <c r="SMV83" s="1117"/>
      <c r="SMW83" s="1117"/>
      <c r="SMX83" s="1117"/>
      <c r="SMY83" s="1117"/>
      <c r="SMZ83" s="1117"/>
      <c r="SNA83" s="1117"/>
      <c r="SNB83" s="1117"/>
      <c r="SNC83" s="1117"/>
      <c r="SND83" s="1117"/>
      <c r="SNE83" s="1117"/>
      <c r="SNF83" s="1117"/>
      <c r="SNG83" s="1117"/>
      <c r="SNH83" s="1117"/>
      <c r="SNI83" s="1117"/>
      <c r="SNJ83" s="1117"/>
      <c r="SNK83" s="1117"/>
      <c r="SNL83" s="1117"/>
      <c r="SNM83" s="1117"/>
      <c r="SNN83" s="1117"/>
      <c r="SNO83" s="1117"/>
      <c r="SNP83" s="1117"/>
      <c r="SNQ83" s="1117"/>
      <c r="SNR83" s="1117"/>
      <c r="SNS83" s="1117"/>
      <c r="SNT83" s="1117"/>
      <c r="SNU83" s="1117"/>
      <c r="SNV83" s="1117"/>
      <c r="SNW83" s="1117"/>
      <c r="SNX83" s="1117"/>
      <c r="SNY83" s="1117"/>
      <c r="SNZ83" s="1117"/>
      <c r="SOA83" s="1117"/>
      <c r="SOB83" s="1117"/>
      <c r="SOC83" s="1117"/>
      <c r="SOD83" s="1117"/>
      <c r="SOE83" s="1117"/>
      <c r="SOF83" s="1117"/>
      <c r="SOG83" s="1117"/>
      <c r="SOH83" s="1117"/>
      <c r="SOI83" s="1117"/>
      <c r="SOJ83" s="1117"/>
      <c r="SOK83" s="1117"/>
      <c r="SOL83" s="1117"/>
      <c r="SOM83" s="1117"/>
      <c r="SON83" s="1117"/>
      <c r="SOO83" s="1117"/>
      <c r="SOP83" s="1117"/>
      <c r="SOQ83" s="1117"/>
      <c r="SOR83" s="1117"/>
      <c r="SOS83" s="1117"/>
      <c r="SOT83" s="1117"/>
      <c r="SOU83" s="1117"/>
      <c r="SOV83" s="1117"/>
      <c r="SOW83" s="1117"/>
      <c r="SOX83" s="1117"/>
      <c r="SOY83" s="1117"/>
      <c r="SOZ83" s="1117"/>
      <c r="SPA83" s="1117"/>
      <c r="SPB83" s="1117"/>
      <c r="SPC83" s="1117"/>
      <c r="SPD83" s="1117"/>
      <c r="SPE83" s="1117"/>
      <c r="SPF83" s="1117"/>
      <c r="SPG83" s="1117"/>
      <c r="SPH83" s="1117"/>
      <c r="SPI83" s="1117"/>
      <c r="SPJ83" s="1117"/>
      <c r="SPK83" s="1117"/>
      <c r="SPL83" s="1117"/>
      <c r="SPM83" s="1117"/>
      <c r="SPN83" s="1117"/>
      <c r="SPO83" s="1117"/>
      <c r="SPP83" s="1117"/>
      <c r="SPQ83" s="1117"/>
      <c r="SPR83" s="1117"/>
      <c r="SPS83" s="1117"/>
      <c r="SPT83" s="1117"/>
      <c r="SPU83" s="1117"/>
      <c r="SPV83" s="1117"/>
      <c r="SPW83" s="1117"/>
      <c r="SPX83" s="1117"/>
      <c r="SPY83" s="1117"/>
      <c r="SPZ83" s="1117"/>
      <c r="SQA83" s="1117"/>
      <c r="SQB83" s="1117"/>
      <c r="SQC83" s="1117"/>
      <c r="SQD83" s="1117"/>
      <c r="SQE83" s="1117"/>
      <c r="SQF83" s="1117"/>
      <c r="SQG83" s="1117"/>
      <c r="SQH83" s="1117"/>
      <c r="SQI83" s="1117"/>
      <c r="SQJ83" s="1117"/>
      <c r="SQK83" s="1117"/>
      <c r="SQL83" s="1117"/>
      <c r="SQM83" s="1117"/>
      <c r="SQN83" s="1117"/>
      <c r="SQO83" s="1117"/>
      <c r="SQP83" s="1117"/>
      <c r="SQQ83" s="1117"/>
      <c r="SQR83" s="1117"/>
      <c r="SQS83" s="1117"/>
      <c r="SQT83" s="1117"/>
      <c r="SQU83" s="1117"/>
      <c r="SQV83" s="1117"/>
      <c r="SQW83" s="1117"/>
      <c r="SQX83" s="1117"/>
      <c r="SQY83" s="1117"/>
      <c r="SQZ83" s="1117"/>
      <c r="SRA83" s="1117"/>
      <c r="SRB83" s="1117"/>
      <c r="SRC83" s="1117"/>
      <c r="SRD83" s="1117"/>
      <c r="SRE83" s="1117"/>
      <c r="SRF83" s="1117"/>
      <c r="SRG83" s="1117"/>
      <c r="SRH83" s="1117"/>
      <c r="SRI83" s="1117"/>
      <c r="SRJ83" s="1117"/>
      <c r="SRK83" s="1117"/>
      <c r="SRL83" s="1117"/>
      <c r="SRM83" s="1117"/>
      <c r="SRN83" s="1117"/>
      <c r="SRO83" s="1117"/>
      <c r="SRP83" s="1117"/>
      <c r="SRQ83" s="1117"/>
      <c r="SRR83" s="1117"/>
      <c r="SRS83" s="1117"/>
      <c r="SRT83" s="1117"/>
      <c r="SRU83" s="1117"/>
      <c r="SRV83" s="1117"/>
      <c r="SRW83" s="1117"/>
      <c r="SRX83" s="1117"/>
      <c r="SRY83" s="1117"/>
      <c r="SRZ83" s="1117"/>
      <c r="SSA83" s="1117"/>
      <c r="SSB83" s="1117"/>
      <c r="SSC83" s="1117"/>
      <c r="SSD83" s="1117"/>
      <c r="SSE83" s="1117"/>
      <c r="SSF83" s="1117"/>
      <c r="SSG83" s="1117"/>
      <c r="SSH83" s="1117"/>
      <c r="SSI83" s="1117"/>
      <c r="SSJ83" s="1117"/>
      <c r="SSK83" s="1117"/>
      <c r="SSL83" s="1117"/>
      <c r="SSM83" s="1117"/>
      <c r="SSN83" s="1117"/>
      <c r="SSO83" s="1117"/>
      <c r="SSP83" s="1117"/>
      <c r="SSQ83" s="1117"/>
      <c r="SSR83" s="1117"/>
      <c r="SSS83" s="1117"/>
      <c r="SST83" s="1117"/>
      <c r="SSU83" s="1117"/>
      <c r="SSV83" s="1117"/>
      <c r="SSW83" s="1117"/>
      <c r="SSX83" s="1117"/>
      <c r="SSY83" s="1117"/>
      <c r="SSZ83" s="1117"/>
      <c r="STA83" s="1117"/>
      <c r="STB83" s="1117"/>
      <c r="STC83" s="1117"/>
      <c r="STD83" s="1117"/>
      <c r="STE83" s="1117"/>
      <c r="STF83" s="1117"/>
      <c r="STG83" s="1117"/>
      <c r="STH83" s="1117"/>
      <c r="STI83" s="1117"/>
      <c r="STJ83" s="1117"/>
      <c r="STK83" s="1117"/>
      <c r="STL83" s="1117"/>
      <c r="STM83" s="1117"/>
      <c r="STN83" s="1117"/>
      <c r="STO83" s="1117"/>
      <c r="STP83" s="1117"/>
      <c r="STQ83" s="1117"/>
      <c r="STR83" s="1117"/>
      <c r="STS83" s="1117"/>
      <c r="STT83" s="1117"/>
      <c r="STU83" s="1117"/>
      <c r="STV83" s="1117"/>
      <c r="STW83" s="1117"/>
      <c r="STX83" s="1117"/>
      <c r="STY83" s="1117"/>
      <c r="STZ83" s="1117"/>
      <c r="SUA83" s="1117"/>
      <c r="SUB83" s="1117"/>
      <c r="SUC83" s="1117"/>
      <c r="SUD83" s="1117"/>
      <c r="SUE83" s="1117"/>
      <c r="SUF83" s="1117"/>
      <c r="SUG83" s="1117"/>
      <c r="SUH83" s="1117"/>
      <c r="SUI83" s="1117"/>
      <c r="SUJ83" s="1117"/>
      <c r="SUK83" s="1117"/>
      <c r="SUL83" s="1117"/>
      <c r="SUM83" s="1117"/>
      <c r="SUN83" s="1117"/>
      <c r="SUO83" s="1117"/>
      <c r="SUP83" s="1117"/>
      <c r="SUQ83" s="1117"/>
      <c r="SUR83" s="1117"/>
      <c r="SUS83" s="1117"/>
      <c r="SUT83" s="1117"/>
      <c r="SUU83" s="1117"/>
      <c r="SUV83" s="1117"/>
      <c r="SUW83" s="1117"/>
      <c r="SUX83" s="1117"/>
      <c r="SUY83" s="1117"/>
      <c r="SUZ83" s="1117"/>
      <c r="SVA83" s="1117"/>
      <c r="SVB83" s="1117"/>
      <c r="SVC83" s="1117"/>
      <c r="SVD83" s="1117"/>
      <c r="SVE83" s="1117"/>
      <c r="SVF83" s="1117"/>
      <c r="SVG83" s="1117"/>
      <c r="SVH83" s="1117"/>
      <c r="SVI83" s="1117"/>
      <c r="SVJ83" s="1117"/>
      <c r="SVK83" s="1117"/>
      <c r="SVL83" s="1117"/>
      <c r="SVM83" s="1117"/>
      <c r="SVN83" s="1117"/>
      <c r="SVO83" s="1117"/>
      <c r="SVP83" s="1117"/>
      <c r="SVQ83" s="1117"/>
      <c r="SVR83" s="1117"/>
      <c r="SVS83" s="1117"/>
      <c r="SVT83" s="1117"/>
      <c r="SVU83" s="1117"/>
      <c r="SVV83" s="1117"/>
      <c r="SVW83" s="1117"/>
      <c r="SVX83" s="1117"/>
      <c r="SVY83" s="1117"/>
      <c r="SVZ83" s="1117"/>
      <c r="SWA83" s="1117"/>
      <c r="SWB83" s="1117"/>
      <c r="SWC83" s="1117"/>
      <c r="SWD83" s="1117"/>
      <c r="SWE83" s="1117"/>
      <c r="SWF83" s="1117"/>
      <c r="SWG83" s="1117"/>
      <c r="SWH83" s="1117"/>
      <c r="SWI83" s="1117"/>
      <c r="SWJ83" s="1117"/>
      <c r="SWK83" s="1117"/>
      <c r="SWL83" s="1117"/>
      <c r="SWM83" s="1117"/>
      <c r="SWN83" s="1117"/>
      <c r="SWO83" s="1117"/>
      <c r="SWP83" s="1117"/>
      <c r="SWQ83" s="1117"/>
      <c r="SWR83" s="1117"/>
      <c r="SWS83" s="1117"/>
      <c r="SWT83" s="1117"/>
      <c r="SWU83" s="1117"/>
      <c r="SWV83" s="1117"/>
      <c r="SWW83" s="1117"/>
      <c r="SWX83" s="1117"/>
      <c r="SWY83" s="1117"/>
      <c r="SWZ83" s="1117"/>
      <c r="SXA83" s="1117"/>
      <c r="SXB83" s="1117"/>
      <c r="SXC83" s="1117"/>
      <c r="SXD83" s="1117"/>
      <c r="SXE83" s="1117"/>
      <c r="SXF83" s="1117"/>
      <c r="SXG83" s="1117"/>
      <c r="SXH83" s="1117"/>
      <c r="SXI83" s="1117"/>
      <c r="SXJ83" s="1117"/>
      <c r="SXK83" s="1117"/>
      <c r="SXL83" s="1117"/>
      <c r="SXM83" s="1117"/>
      <c r="SXN83" s="1117"/>
      <c r="SXO83" s="1117"/>
      <c r="SXP83" s="1117"/>
      <c r="SXQ83" s="1117"/>
      <c r="SXR83" s="1117"/>
      <c r="SXS83" s="1117"/>
      <c r="SXT83" s="1117"/>
      <c r="SXU83" s="1117"/>
      <c r="SXV83" s="1117"/>
      <c r="SXW83" s="1117"/>
      <c r="SXX83" s="1117"/>
      <c r="SXY83" s="1117"/>
      <c r="SXZ83" s="1117"/>
      <c r="SYA83" s="1117"/>
      <c r="SYB83" s="1117"/>
      <c r="SYC83" s="1117"/>
      <c r="SYD83" s="1117"/>
      <c r="SYE83" s="1117"/>
      <c r="SYF83" s="1117"/>
      <c r="SYG83" s="1117"/>
      <c r="SYH83" s="1117"/>
      <c r="SYI83" s="1117"/>
      <c r="SYJ83" s="1117"/>
      <c r="SYK83" s="1117"/>
      <c r="SYL83" s="1117"/>
      <c r="SYM83" s="1117"/>
      <c r="SYN83" s="1117"/>
      <c r="SYO83" s="1117"/>
      <c r="SYP83" s="1117"/>
      <c r="SYQ83" s="1117"/>
      <c r="SYR83" s="1117"/>
      <c r="SYS83" s="1117"/>
      <c r="SYT83" s="1117"/>
      <c r="SYU83" s="1117"/>
      <c r="SYV83" s="1117"/>
      <c r="SYW83" s="1117"/>
      <c r="SYX83" s="1117"/>
      <c r="SYY83" s="1117"/>
      <c r="SYZ83" s="1117"/>
      <c r="SZA83" s="1117"/>
      <c r="SZB83" s="1117"/>
      <c r="SZC83" s="1117"/>
      <c r="SZD83" s="1117"/>
      <c r="SZE83" s="1117"/>
      <c r="SZF83" s="1117"/>
      <c r="SZG83" s="1117"/>
      <c r="SZH83" s="1117"/>
      <c r="SZI83" s="1117"/>
      <c r="SZJ83" s="1117"/>
      <c r="SZK83" s="1117"/>
      <c r="SZL83" s="1117"/>
      <c r="SZM83" s="1117"/>
      <c r="SZN83" s="1117"/>
      <c r="SZO83" s="1117"/>
      <c r="SZP83" s="1117"/>
      <c r="SZQ83" s="1117"/>
      <c r="SZR83" s="1117"/>
      <c r="SZS83" s="1117"/>
      <c r="SZT83" s="1117"/>
      <c r="SZU83" s="1117"/>
      <c r="SZV83" s="1117"/>
      <c r="SZW83" s="1117"/>
      <c r="SZX83" s="1117"/>
      <c r="SZY83" s="1117"/>
      <c r="SZZ83" s="1117"/>
      <c r="TAA83" s="1117"/>
      <c r="TAB83" s="1117"/>
      <c r="TAC83" s="1117"/>
      <c r="TAD83" s="1117"/>
      <c r="TAE83" s="1117"/>
      <c r="TAF83" s="1117"/>
      <c r="TAG83" s="1117"/>
      <c r="TAH83" s="1117"/>
      <c r="TAI83" s="1117"/>
      <c r="TAJ83" s="1117"/>
      <c r="TAK83" s="1117"/>
      <c r="TAL83" s="1117"/>
      <c r="TAM83" s="1117"/>
      <c r="TAN83" s="1117"/>
      <c r="TAO83" s="1117"/>
      <c r="TAP83" s="1117"/>
      <c r="TAQ83" s="1117"/>
      <c r="TAR83" s="1117"/>
      <c r="TAS83" s="1117"/>
      <c r="TAT83" s="1117"/>
      <c r="TAU83" s="1117"/>
      <c r="TAV83" s="1117"/>
      <c r="TAW83" s="1117"/>
      <c r="TAX83" s="1117"/>
      <c r="TAY83" s="1117"/>
      <c r="TAZ83" s="1117"/>
      <c r="TBA83" s="1117"/>
      <c r="TBB83" s="1117"/>
      <c r="TBC83" s="1117"/>
      <c r="TBD83" s="1117"/>
      <c r="TBE83" s="1117"/>
      <c r="TBF83" s="1117"/>
      <c r="TBG83" s="1117"/>
      <c r="TBH83" s="1117"/>
      <c r="TBI83" s="1117"/>
      <c r="TBJ83" s="1117"/>
      <c r="TBK83" s="1117"/>
      <c r="TBL83" s="1117"/>
      <c r="TBM83" s="1117"/>
      <c r="TBN83" s="1117"/>
      <c r="TBO83" s="1117"/>
      <c r="TBP83" s="1117"/>
      <c r="TBQ83" s="1117"/>
      <c r="TBR83" s="1117"/>
      <c r="TBS83" s="1117"/>
      <c r="TBT83" s="1117"/>
      <c r="TBU83" s="1117"/>
      <c r="TBV83" s="1117"/>
      <c r="TBW83" s="1117"/>
      <c r="TBX83" s="1117"/>
      <c r="TBY83" s="1117"/>
      <c r="TBZ83" s="1117"/>
      <c r="TCA83" s="1117"/>
      <c r="TCB83" s="1117"/>
      <c r="TCC83" s="1117"/>
      <c r="TCD83" s="1117"/>
      <c r="TCE83" s="1117"/>
      <c r="TCF83" s="1117"/>
      <c r="TCG83" s="1117"/>
      <c r="TCH83" s="1117"/>
      <c r="TCI83" s="1117"/>
      <c r="TCJ83" s="1117"/>
      <c r="TCK83" s="1117"/>
      <c r="TCL83" s="1117"/>
      <c r="TCM83" s="1117"/>
      <c r="TCN83" s="1117"/>
      <c r="TCO83" s="1117"/>
      <c r="TCP83" s="1117"/>
      <c r="TCQ83" s="1117"/>
      <c r="TCR83" s="1117"/>
      <c r="TCS83" s="1117"/>
      <c r="TCT83" s="1117"/>
      <c r="TCU83" s="1117"/>
      <c r="TCV83" s="1117"/>
      <c r="TCW83" s="1117"/>
      <c r="TCX83" s="1117"/>
      <c r="TCY83" s="1117"/>
      <c r="TCZ83" s="1117"/>
      <c r="TDA83" s="1117"/>
      <c r="TDB83" s="1117"/>
      <c r="TDC83" s="1117"/>
      <c r="TDD83" s="1117"/>
      <c r="TDE83" s="1117"/>
      <c r="TDF83" s="1117"/>
      <c r="TDG83" s="1117"/>
      <c r="TDH83" s="1117"/>
      <c r="TDI83" s="1117"/>
      <c r="TDJ83" s="1117"/>
      <c r="TDK83" s="1117"/>
      <c r="TDL83" s="1117"/>
      <c r="TDM83" s="1117"/>
      <c r="TDN83" s="1117"/>
      <c r="TDO83" s="1117"/>
      <c r="TDP83" s="1117"/>
      <c r="TDQ83" s="1117"/>
      <c r="TDR83" s="1117"/>
      <c r="TDS83" s="1117"/>
      <c r="TDT83" s="1117"/>
      <c r="TDU83" s="1117"/>
      <c r="TDV83" s="1117"/>
      <c r="TDW83" s="1117"/>
      <c r="TDX83" s="1117"/>
      <c r="TDY83" s="1117"/>
      <c r="TDZ83" s="1117"/>
      <c r="TEA83" s="1117"/>
      <c r="TEB83" s="1117"/>
      <c r="TEC83" s="1117"/>
      <c r="TED83" s="1117"/>
      <c r="TEE83" s="1117"/>
      <c r="TEF83" s="1117"/>
      <c r="TEG83" s="1117"/>
      <c r="TEH83" s="1117"/>
      <c r="TEI83" s="1117"/>
      <c r="TEJ83" s="1117"/>
      <c r="TEK83" s="1117"/>
      <c r="TEL83" s="1117"/>
      <c r="TEM83" s="1117"/>
      <c r="TEN83" s="1117"/>
      <c r="TEO83" s="1117"/>
      <c r="TEP83" s="1117"/>
      <c r="TEQ83" s="1117"/>
      <c r="TER83" s="1117"/>
      <c r="TES83" s="1117"/>
      <c r="TET83" s="1117"/>
      <c r="TEU83" s="1117"/>
      <c r="TEV83" s="1117"/>
      <c r="TEW83" s="1117"/>
      <c r="TEX83" s="1117"/>
      <c r="TEY83" s="1117"/>
      <c r="TEZ83" s="1117"/>
      <c r="TFA83" s="1117"/>
      <c r="TFB83" s="1117"/>
      <c r="TFC83" s="1117"/>
      <c r="TFD83" s="1117"/>
      <c r="TFE83" s="1117"/>
      <c r="TFF83" s="1117"/>
      <c r="TFG83" s="1117"/>
      <c r="TFH83" s="1117"/>
      <c r="TFI83" s="1117"/>
      <c r="TFJ83" s="1117"/>
      <c r="TFK83" s="1117"/>
      <c r="TFL83" s="1117"/>
      <c r="TFM83" s="1117"/>
      <c r="TFN83" s="1117"/>
      <c r="TFO83" s="1117"/>
      <c r="TFP83" s="1117"/>
      <c r="TFQ83" s="1117"/>
      <c r="TFR83" s="1117"/>
      <c r="TFS83" s="1117"/>
      <c r="TFT83" s="1117"/>
      <c r="TFU83" s="1117"/>
      <c r="TFV83" s="1117"/>
      <c r="TFW83" s="1117"/>
      <c r="TFX83" s="1117"/>
      <c r="TFY83" s="1117"/>
      <c r="TFZ83" s="1117"/>
      <c r="TGA83" s="1117"/>
      <c r="TGB83" s="1117"/>
      <c r="TGC83" s="1117"/>
      <c r="TGD83" s="1117"/>
      <c r="TGE83" s="1117"/>
      <c r="TGF83" s="1117"/>
      <c r="TGG83" s="1117"/>
      <c r="TGH83" s="1117"/>
      <c r="TGI83" s="1117"/>
      <c r="TGJ83" s="1117"/>
      <c r="TGK83" s="1117"/>
      <c r="TGL83" s="1117"/>
      <c r="TGM83" s="1117"/>
      <c r="TGN83" s="1117"/>
      <c r="TGO83" s="1117"/>
      <c r="TGP83" s="1117"/>
      <c r="TGQ83" s="1117"/>
      <c r="TGR83" s="1117"/>
      <c r="TGS83" s="1117"/>
      <c r="TGT83" s="1117"/>
      <c r="TGU83" s="1117"/>
      <c r="TGV83" s="1117"/>
      <c r="TGW83" s="1117"/>
      <c r="TGX83" s="1117"/>
      <c r="TGY83" s="1117"/>
      <c r="TGZ83" s="1117"/>
      <c r="THA83" s="1117"/>
      <c r="THB83" s="1117"/>
      <c r="THC83" s="1117"/>
      <c r="THD83" s="1117"/>
      <c r="THE83" s="1117"/>
      <c r="THF83" s="1117"/>
      <c r="THG83" s="1117"/>
      <c r="THH83" s="1117"/>
      <c r="THI83" s="1117"/>
      <c r="THJ83" s="1117"/>
      <c r="THK83" s="1117"/>
      <c r="THL83" s="1117"/>
      <c r="THM83" s="1117"/>
      <c r="THN83" s="1117"/>
      <c r="THO83" s="1117"/>
      <c r="THP83" s="1117"/>
      <c r="THQ83" s="1117"/>
      <c r="THR83" s="1117"/>
      <c r="THS83" s="1117"/>
      <c r="THT83" s="1117"/>
      <c r="THU83" s="1117"/>
      <c r="THV83" s="1117"/>
      <c r="THW83" s="1117"/>
      <c r="THX83" s="1117"/>
      <c r="THY83" s="1117"/>
      <c r="THZ83" s="1117"/>
      <c r="TIA83" s="1117"/>
      <c r="TIB83" s="1117"/>
      <c r="TIC83" s="1117"/>
      <c r="TID83" s="1117"/>
      <c r="TIE83" s="1117"/>
      <c r="TIF83" s="1117"/>
      <c r="TIG83" s="1117"/>
      <c r="TIH83" s="1117"/>
      <c r="TII83" s="1117"/>
      <c r="TIJ83" s="1117"/>
      <c r="TIK83" s="1117"/>
      <c r="TIL83" s="1117"/>
      <c r="TIM83" s="1117"/>
      <c r="TIN83" s="1117"/>
      <c r="TIO83" s="1117"/>
      <c r="TIP83" s="1117"/>
      <c r="TIQ83" s="1117"/>
      <c r="TIR83" s="1117"/>
      <c r="TIS83" s="1117"/>
      <c r="TIT83" s="1117"/>
      <c r="TIU83" s="1117"/>
      <c r="TIV83" s="1117"/>
      <c r="TIW83" s="1117"/>
      <c r="TIX83" s="1117"/>
      <c r="TIY83" s="1117"/>
      <c r="TIZ83" s="1117"/>
      <c r="TJA83" s="1117"/>
      <c r="TJB83" s="1117"/>
      <c r="TJC83" s="1117"/>
      <c r="TJD83" s="1117"/>
      <c r="TJE83" s="1117"/>
      <c r="TJF83" s="1117"/>
      <c r="TJG83" s="1117"/>
      <c r="TJH83" s="1117"/>
      <c r="TJI83" s="1117"/>
      <c r="TJJ83" s="1117"/>
      <c r="TJK83" s="1117"/>
      <c r="TJL83" s="1117"/>
      <c r="TJM83" s="1117"/>
      <c r="TJN83" s="1117"/>
      <c r="TJO83" s="1117"/>
      <c r="TJP83" s="1117"/>
      <c r="TJQ83" s="1117"/>
      <c r="TJR83" s="1117"/>
      <c r="TJS83" s="1117"/>
      <c r="TJT83" s="1117"/>
      <c r="TJU83" s="1117"/>
      <c r="TJV83" s="1117"/>
      <c r="TJW83" s="1117"/>
      <c r="TJX83" s="1117"/>
      <c r="TJY83" s="1117"/>
      <c r="TJZ83" s="1117"/>
      <c r="TKA83" s="1117"/>
      <c r="TKB83" s="1117"/>
      <c r="TKC83" s="1117"/>
      <c r="TKD83" s="1117"/>
      <c r="TKE83" s="1117"/>
      <c r="TKF83" s="1117"/>
      <c r="TKG83" s="1117"/>
      <c r="TKH83" s="1117"/>
      <c r="TKI83" s="1117"/>
      <c r="TKJ83" s="1117"/>
      <c r="TKK83" s="1117"/>
      <c r="TKL83" s="1117"/>
      <c r="TKM83" s="1117"/>
      <c r="TKN83" s="1117"/>
      <c r="TKO83" s="1117"/>
      <c r="TKP83" s="1117"/>
      <c r="TKQ83" s="1117"/>
      <c r="TKR83" s="1117"/>
      <c r="TKS83" s="1117"/>
      <c r="TKT83" s="1117"/>
      <c r="TKU83" s="1117"/>
      <c r="TKV83" s="1117"/>
      <c r="TKW83" s="1117"/>
      <c r="TKX83" s="1117"/>
      <c r="TKY83" s="1117"/>
      <c r="TKZ83" s="1117"/>
      <c r="TLA83" s="1117"/>
      <c r="TLB83" s="1117"/>
      <c r="TLC83" s="1117"/>
      <c r="TLD83" s="1117"/>
      <c r="TLE83" s="1117"/>
      <c r="TLF83" s="1117"/>
      <c r="TLG83" s="1117"/>
      <c r="TLH83" s="1117"/>
      <c r="TLI83" s="1117"/>
      <c r="TLJ83" s="1117"/>
      <c r="TLK83" s="1117"/>
      <c r="TLL83" s="1117"/>
      <c r="TLM83" s="1117"/>
      <c r="TLN83" s="1117"/>
      <c r="TLO83" s="1117"/>
      <c r="TLP83" s="1117"/>
      <c r="TLQ83" s="1117"/>
      <c r="TLR83" s="1117"/>
      <c r="TLS83" s="1117"/>
      <c r="TLT83" s="1117"/>
      <c r="TLU83" s="1117"/>
      <c r="TLV83" s="1117"/>
      <c r="TLW83" s="1117"/>
      <c r="TLX83" s="1117"/>
      <c r="TLY83" s="1117"/>
      <c r="TLZ83" s="1117"/>
      <c r="TMA83" s="1117"/>
      <c r="TMB83" s="1117"/>
      <c r="TMC83" s="1117"/>
      <c r="TMD83" s="1117"/>
      <c r="TME83" s="1117"/>
      <c r="TMF83" s="1117"/>
      <c r="TMG83" s="1117"/>
      <c r="TMH83" s="1117"/>
      <c r="TMI83" s="1117"/>
      <c r="TMJ83" s="1117"/>
      <c r="TMK83" s="1117"/>
      <c r="TML83" s="1117"/>
      <c r="TMM83" s="1117"/>
      <c r="TMN83" s="1117"/>
      <c r="TMO83" s="1117"/>
      <c r="TMP83" s="1117"/>
      <c r="TMQ83" s="1117"/>
      <c r="TMR83" s="1117"/>
      <c r="TMS83" s="1117"/>
      <c r="TMT83" s="1117"/>
      <c r="TMU83" s="1117"/>
      <c r="TMV83" s="1117"/>
      <c r="TMW83" s="1117"/>
      <c r="TMX83" s="1117"/>
      <c r="TMY83" s="1117"/>
      <c r="TMZ83" s="1117"/>
      <c r="TNA83" s="1117"/>
      <c r="TNB83" s="1117"/>
      <c r="TNC83" s="1117"/>
      <c r="TND83" s="1117"/>
      <c r="TNE83" s="1117"/>
      <c r="TNF83" s="1117"/>
      <c r="TNG83" s="1117"/>
      <c r="TNH83" s="1117"/>
      <c r="TNI83" s="1117"/>
      <c r="TNJ83" s="1117"/>
      <c r="TNK83" s="1117"/>
      <c r="TNL83" s="1117"/>
      <c r="TNM83" s="1117"/>
      <c r="TNN83" s="1117"/>
      <c r="TNO83" s="1117"/>
      <c r="TNP83" s="1117"/>
      <c r="TNQ83" s="1117"/>
      <c r="TNR83" s="1117"/>
      <c r="TNS83" s="1117"/>
      <c r="TNT83" s="1117"/>
      <c r="TNU83" s="1117"/>
      <c r="TNV83" s="1117"/>
      <c r="TNW83" s="1117"/>
      <c r="TNX83" s="1117"/>
      <c r="TNY83" s="1117"/>
      <c r="TNZ83" s="1117"/>
      <c r="TOA83" s="1117"/>
      <c r="TOB83" s="1117"/>
      <c r="TOC83" s="1117"/>
      <c r="TOD83" s="1117"/>
      <c r="TOE83" s="1117"/>
      <c r="TOF83" s="1117"/>
      <c r="TOG83" s="1117"/>
      <c r="TOH83" s="1117"/>
      <c r="TOI83" s="1117"/>
      <c r="TOJ83" s="1117"/>
      <c r="TOK83" s="1117"/>
      <c r="TOL83" s="1117"/>
      <c r="TOM83" s="1117"/>
      <c r="TON83" s="1117"/>
      <c r="TOO83" s="1117"/>
      <c r="TOP83" s="1117"/>
      <c r="TOQ83" s="1117"/>
      <c r="TOR83" s="1117"/>
      <c r="TOS83" s="1117"/>
      <c r="TOT83" s="1117"/>
      <c r="TOU83" s="1117"/>
      <c r="TOV83" s="1117"/>
      <c r="TOW83" s="1117"/>
      <c r="TOX83" s="1117"/>
      <c r="TOY83" s="1117"/>
      <c r="TOZ83" s="1117"/>
      <c r="TPA83" s="1117"/>
      <c r="TPB83" s="1117"/>
      <c r="TPC83" s="1117"/>
      <c r="TPD83" s="1117"/>
      <c r="TPE83" s="1117"/>
      <c r="TPF83" s="1117"/>
      <c r="TPG83" s="1117"/>
      <c r="TPH83" s="1117"/>
      <c r="TPI83" s="1117"/>
      <c r="TPJ83" s="1117"/>
      <c r="TPK83" s="1117"/>
      <c r="TPL83" s="1117"/>
      <c r="TPM83" s="1117"/>
      <c r="TPN83" s="1117"/>
      <c r="TPO83" s="1117"/>
      <c r="TPP83" s="1117"/>
      <c r="TPQ83" s="1117"/>
      <c r="TPR83" s="1117"/>
      <c r="TPS83" s="1117"/>
      <c r="TPT83" s="1117"/>
      <c r="TPU83" s="1117"/>
      <c r="TPV83" s="1117"/>
      <c r="TPW83" s="1117"/>
      <c r="TPX83" s="1117"/>
      <c r="TPY83" s="1117"/>
      <c r="TPZ83" s="1117"/>
      <c r="TQA83" s="1117"/>
      <c r="TQB83" s="1117"/>
      <c r="TQC83" s="1117"/>
      <c r="TQD83" s="1117"/>
      <c r="TQE83" s="1117"/>
      <c r="TQF83" s="1117"/>
      <c r="TQG83" s="1117"/>
      <c r="TQH83" s="1117"/>
      <c r="TQI83" s="1117"/>
      <c r="TQJ83" s="1117"/>
      <c r="TQK83" s="1117"/>
      <c r="TQL83" s="1117"/>
      <c r="TQM83" s="1117"/>
      <c r="TQN83" s="1117"/>
      <c r="TQO83" s="1117"/>
      <c r="TQP83" s="1117"/>
      <c r="TQQ83" s="1117"/>
      <c r="TQR83" s="1117"/>
      <c r="TQS83" s="1117"/>
      <c r="TQT83" s="1117"/>
      <c r="TQU83" s="1117"/>
      <c r="TQV83" s="1117"/>
      <c r="TQW83" s="1117"/>
      <c r="TQX83" s="1117"/>
      <c r="TQY83" s="1117"/>
      <c r="TQZ83" s="1117"/>
      <c r="TRA83" s="1117"/>
      <c r="TRB83" s="1117"/>
      <c r="TRC83" s="1117"/>
      <c r="TRD83" s="1117"/>
      <c r="TRE83" s="1117"/>
      <c r="TRF83" s="1117"/>
      <c r="TRG83" s="1117"/>
      <c r="TRH83" s="1117"/>
      <c r="TRI83" s="1117"/>
      <c r="TRJ83" s="1117"/>
      <c r="TRK83" s="1117"/>
      <c r="TRL83" s="1117"/>
      <c r="TRM83" s="1117"/>
      <c r="TRN83" s="1117"/>
      <c r="TRO83" s="1117"/>
      <c r="TRP83" s="1117"/>
      <c r="TRQ83" s="1117"/>
      <c r="TRR83" s="1117"/>
      <c r="TRS83" s="1117"/>
      <c r="TRT83" s="1117"/>
      <c r="TRU83" s="1117"/>
      <c r="TRV83" s="1117"/>
      <c r="TRW83" s="1117"/>
      <c r="TRX83" s="1117"/>
      <c r="TRY83" s="1117"/>
      <c r="TRZ83" s="1117"/>
      <c r="TSA83" s="1117"/>
      <c r="TSB83" s="1117"/>
      <c r="TSC83" s="1117"/>
      <c r="TSD83" s="1117"/>
      <c r="TSE83" s="1117"/>
      <c r="TSF83" s="1117"/>
      <c r="TSG83" s="1117"/>
      <c r="TSH83" s="1117"/>
      <c r="TSI83" s="1117"/>
      <c r="TSJ83" s="1117"/>
      <c r="TSK83" s="1117"/>
      <c r="TSL83" s="1117"/>
      <c r="TSM83" s="1117"/>
      <c r="TSN83" s="1117"/>
      <c r="TSO83" s="1117"/>
      <c r="TSP83" s="1117"/>
      <c r="TSQ83" s="1117"/>
      <c r="TSR83" s="1117"/>
      <c r="TSS83" s="1117"/>
      <c r="TST83" s="1117"/>
      <c r="TSU83" s="1117"/>
      <c r="TSV83" s="1117"/>
      <c r="TSW83" s="1117"/>
      <c r="TSX83" s="1117"/>
      <c r="TSY83" s="1117"/>
      <c r="TSZ83" s="1117"/>
      <c r="TTA83" s="1117"/>
      <c r="TTB83" s="1117"/>
      <c r="TTC83" s="1117"/>
      <c r="TTD83" s="1117"/>
      <c r="TTE83" s="1117"/>
      <c r="TTF83" s="1117"/>
      <c r="TTG83" s="1117"/>
      <c r="TTH83" s="1117"/>
      <c r="TTI83" s="1117"/>
      <c r="TTJ83" s="1117"/>
      <c r="TTK83" s="1117"/>
      <c r="TTL83" s="1117"/>
      <c r="TTM83" s="1117"/>
      <c r="TTN83" s="1117"/>
      <c r="TTO83" s="1117"/>
      <c r="TTP83" s="1117"/>
      <c r="TTQ83" s="1117"/>
      <c r="TTR83" s="1117"/>
      <c r="TTS83" s="1117"/>
      <c r="TTT83" s="1117"/>
      <c r="TTU83" s="1117"/>
      <c r="TTV83" s="1117"/>
      <c r="TTW83" s="1117"/>
      <c r="TTX83" s="1117"/>
      <c r="TTY83" s="1117"/>
      <c r="TTZ83" s="1117"/>
      <c r="TUA83" s="1117"/>
      <c r="TUB83" s="1117"/>
      <c r="TUC83" s="1117"/>
      <c r="TUD83" s="1117"/>
      <c r="TUE83" s="1117"/>
      <c r="TUF83" s="1117"/>
      <c r="TUG83" s="1117"/>
      <c r="TUH83" s="1117"/>
      <c r="TUI83" s="1117"/>
      <c r="TUJ83" s="1117"/>
      <c r="TUK83" s="1117"/>
      <c r="TUL83" s="1117"/>
      <c r="TUM83" s="1117"/>
      <c r="TUN83" s="1117"/>
      <c r="TUO83" s="1117"/>
      <c r="TUP83" s="1117"/>
      <c r="TUQ83" s="1117"/>
      <c r="TUR83" s="1117"/>
      <c r="TUS83" s="1117"/>
      <c r="TUT83" s="1117"/>
      <c r="TUU83" s="1117"/>
      <c r="TUV83" s="1117"/>
      <c r="TUW83" s="1117"/>
      <c r="TUX83" s="1117"/>
      <c r="TUY83" s="1117"/>
      <c r="TUZ83" s="1117"/>
      <c r="TVA83" s="1117"/>
      <c r="TVB83" s="1117"/>
      <c r="TVC83" s="1117"/>
      <c r="TVD83" s="1117"/>
      <c r="TVE83" s="1117"/>
      <c r="TVF83" s="1117"/>
      <c r="TVG83" s="1117"/>
      <c r="TVH83" s="1117"/>
      <c r="TVI83" s="1117"/>
      <c r="TVJ83" s="1117"/>
      <c r="TVK83" s="1117"/>
      <c r="TVL83" s="1117"/>
      <c r="TVM83" s="1117"/>
      <c r="TVN83" s="1117"/>
      <c r="TVO83" s="1117"/>
      <c r="TVP83" s="1117"/>
      <c r="TVQ83" s="1117"/>
      <c r="TVR83" s="1117"/>
      <c r="TVS83" s="1117"/>
      <c r="TVT83" s="1117"/>
      <c r="TVU83" s="1117"/>
      <c r="TVV83" s="1117"/>
      <c r="TVW83" s="1117"/>
      <c r="TVX83" s="1117"/>
      <c r="TVY83" s="1117"/>
      <c r="TVZ83" s="1117"/>
      <c r="TWA83" s="1117"/>
      <c r="TWB83" s="1117"/>
      <c r="TWC83" s="1117"/>
      <c r="TWD83" s="1117"/>
      <c r="TWE83" s="1117"/>
      <c r="TWF83" s="1117"/>
      <c r="TWG83" s="1117"/>
      <c r="TWH83" s="1117"/>
      <c r="TWI83" s="1117"/>
      <c r="TWJ83" s="1117"/>
      <c r="TWK83" s="1117"/>
      <c r="TWL83" s="1117"/>
      <c r="TWM83" s="1117"/>
      <c r="TWN83" s="1117"/>
      <c r="TWO83" s="1117"/>
      <c r="TWP83" s="1117"/>
      <c r="TWQ83" s="1117"/>
      <c r="TWR83" s="1117"/>
      <c r="TWS83" s="1117"/>
      <c r="TWT83" s="1117"/>
      <c r="TWU83" s="1117"/>
      <c r="TWV83" s="1117"/>
      <c r="TWW83" s="1117"/>
      <c r="TWX83" s="1117"/>
      <c r="TWY83" s="1117"/>
      <c r="TWZ83" s="1117"/>
      <c r="TXA83" s="1117"/>
      <c r="TXB83" s="1117"/>
      <c r="TXC83" s="1117"/>
      <c r="TXD83" s="1117"/>
      <c r="TXE83" s="1117"/>
      <c r="TXF83" s="1117"/>
      <c r="TXG83" s="1117"/>
      <c r="TXH83" s="1117"/>
      <c r="TXI83" s="1117"/>
      <c r="TXJ83" s="1117"/>
      <c r="TXK83" s="1117"/>
      <c r="TXL83" s="1117"/>
      <c r="TXM83" s="1117"/>
      <c r="TXN83" s="1117"/>
      <c r="TXO83" s="1117"/>
      <c r="TXP83" s="1117"/>
      <c r="TXQ83" s="1117"/>
      <c r="TXR83" s="1117"/>
      <c r="TXS83" s="1117"/>
      <c r="TXT83" s="1117"/>
      <c r="TXU83" s="1117"/>
      <c r="TXV83" s="1117"/>
      <c r="TXW83" s="1117"/>
      <c r="TXX83" s="1117"/>
      <c r="TXY83" s="1117"/>
      <c r="TXZ83" s="1117"/>
      <c r="TYA83" s="1117"/>
      <c r="TYB83" s="1117"/>
      <c r="TYC83" s="1117"/>
      <c r="TYD83" s="1117"/>
      <c r="TYE83" s="1117"/>
      <c r="TYF83" s="1117"/>
      <c r="TYG83" s="1117"/>
      <c r="TYH83" s="1117"/>
      <c r="TYI83" s="1117"/>
      <c r="TYJ83" s="1117"/>
      <c r="TYK83" s="1117"/>
      <c r="TYL83" s="1117"/>
      <c r="TYM83" s="1117"/>
      <c r="TYN83" s="1117"/>
      <c r="TYO83" s="1117"/>
      <c r="TYP83" s="1117"/>
      <c r="TYQ83" s="1117"/>
      <c r="TYR83" s="1117"/>
      <c r="TYS83" s="1117"/>
      <c r="TYT83" s="1117"/>
      <c r="TYU83" s="1117"/>
      <c r="TYV83" s="1117"/>
      <c r="TYW83" s="1117"/>
      <c r="TYX83" s="1117"/>
      <c r="TYY83" s="1117"/>
      <c r="TYZ83" s="1117"/>
      <c r="TZA83" s="1117"/>
      <c r="TZB83" s="1117"/>
      <c r="TZC83" s="1117"/>
      <c r="TZD83" s="1117"/>
      <c r="TZE83" s="1117"/>
      <c r="TZF83" s="1117"/>
      <c r="TZG83" s="1117"/>
      <c r="TZH83" s="1117"/>
      <c r="TZI83" s="1117"/>
      <c r="TZJ83" s="1117"/>
      <c r="TZK83" s="1117"/>
      <c r="TZL83" s="1117"/>
      <c r="TZM83" s="1117"/>
      <c r="TZN83" s="1117"/>
      <c r="TZO83" s="1117"/>
      <c r="TZP83" s="1117"/>
      <c r="TZQ83" s="1117"/>
      <c r="TZR83" s="1117"/>
      <c r="TZS83" s="1117"/>
      <c r="TZT83" s="1117"/>
      <c r="TZU83" s="1117"/>
      <c r="TZV83" s="1117"/>
      <c r="TZW83" s="1117"/>
      <c r="TZX83" s="1117"/>
      <c r="TZY83" s="1117"/>
      <c r="TZZ83" s="1117"/>
      <c r="UAA83" s="1117"/>
      <c r="UAB83" s="1117"/>
      <c r="UAC83" s="1117"/>
      <c r="UAD83" s="1117"/>
      <c r="UAE83" s="1117"/>
      <c r="UAF83" s="1117"/>
      <c r="UAG83" s="1117"/>
      <c r="UAH83" s="1117"/>
      <c r="UAI83" s="1117"/>
      <c r="UAJ83" s="1117"/>
      <c r="UAK83" s="1117"/>
      <c r="UAL83" s="1117"/>
      <c r="UAM83" s="1117"/>
      <c r="UAN83" s="1117"/>
      <c r="UAO83" s="1117"/>
      <c r="UAP83" s="1117"/>
      <c r="UAQ83" s="1117"/>
      <c r="UAR83" s="1117"/>
      <c r="UAS83" s="1117"/>
      <c r="UAT83" s="1117"/>
      <c r="UAU83" s="1117"/>
      <c r="UAV83" s="1117"/>
      <c r="UAW83" s="1117"/>
      <c r="UAX83" s="1117"/>
      <c r="UAY83" s="1117"/>
      <c r="UAZ83" s="1117"/>
      <c r="UBA83" s="1117"/>
      <c r="UBB83" s="1117"/>
      <c r="UBC83" s="1117"/>
      <c r="UBD83" s="1117"/>
      <c r="UBE83" s="1117"/>
      <c r="UBF83" s="1117"/>
      <c r="UBG83" s="1117"/>
      <c r="UBH83" s="1117"/>
      <c r="UBI83" s="1117"/>
      <c r="UBJ83" s="1117"/>
      <c r="UBK83" s="1117"/>
      <c r="UBL83" s="1117"/>
      <c r="UBM83" s="1117"/>
      <c r="UBN83" s="1117"/>
      <c r="UBO83" s="1117"/>
      <c r="UBP83" s="1117"/>
      <c r="UBQ83" s="1117"/>
      <c r="UBR83" s="1117"/>
      <c r="UBS83" s="1117"/>
      <c r="UBT83" s="1117"/>
      <c r="UBU83" s="1117"/>
      <c r="UBV83" s="1117"/>
      <c r="UBW83" s="1117"/>
      <c r="UBX83" s="1117"/>
      <c r="UBY83" s="1117"/>
      <c r="UBZ83" s="1117"/>
      <c r="UCA83" s="1117"/>
      <c r="UCB83" s="1117"/>
      <c r="UCC83" s="1117"/>
      <c r="UCD83" s="1117"/>
      <c r="UCE83" s="1117"/>
      <c r="UCF83" s="1117"/>
      <c r="UCG83" s="1117"/>
      <c r="UCH83" s="1117"/>
      <c r="UCI83" s="1117"/>
      <c r="UCJ83" s="1117"/>
      <c r="UCK83" s="1117"/>
      <c r="UCL83" s="1117"/>
      <c r="UCM83" s="1117"/>
      <c r="UCN83" s="1117"/>
      <c r="UCO83" s="1117"/>
      <c r="UCP83" s="1117"/>
      <c r="UCQ83" s="1117"/>
      <c r="UCR83" s="1117"/>
      <c r="UCS83" s="1117"/>
      <c r="UCT83" s="1117"/>
      <c r="UCU83" s="1117"/>
      <c r="UCV83" s="1117"/>
      <c r="UCW83" s="1117"/>
      <c r="UCX83" s="1117"/>
      <c r="UCY83" s="1117"/>
      <c r="UCZ83" s="1117"/>
      <c r="UDA83" s="1117"/>
      <c r="UDB83" s="1117"/>
      <c r="UDC83" s="1117"/>
      <c r="UDD83" s="1117"/>
      <c r="UDE83" s="1117"/>
      <c r="UDF83" s="1117"/>
      <c r="UDG83" s="1117"/>
      <c r="UDH83" s="1117"/>
      <c r="UDI83" s="1117"/>
      <c r="UDJ83" s="1117"/>
      <c r="UDK83" s="1117"/>
      <c r="UDL83" s="1117"/>
      <c r="UDM83" s="1117"/>
      <c r="UDN83" s="1117"/>
      <c r="UDO83" s="1117"/>
      <c r="UDP83" s="1117"/>
      <c r="UDQ83" s="1117"/>
      <c r="UDR83" s="1117"/>
      <c r="UDS83" s="1117"/>
      <c r="UDT83" s="1117"/>
      <c r="UDU83" s="1117"/>
      <c r="UDV83" s="1117"/>
      <c r="UDW83" s="1117"/>
      <c r="UDX83" s="1117"/>
      <c r="UDY83" s="1117"/>
      <c r="UDZ83" s="1117"/>
      <c r="UEA83" s="1117"/>
      <c r="UEB83" s="1117"/>
      <c r="UEC83" s="1117"/>
      <c r="UED83" s="1117"/>
      <c r="UEE83" s="1117"/>
      <c r="UEF83" s="1117"/>
      <c r="UEG83" s="1117"/>
      <c r="UEH83" s="1117"/>
      <c r="UEI83" s="1117"/>
      <c r="UEJ83" s="1117"/>
      <c r="UEK83" s="1117"/>
      <c r="UEL83" s="1117"/>
      <c r="UEM83" s="1117"/>
      <c r="UEN83" s="1117"/>
      <c r="UEO83" s="1117"/>
      <c r="UEP83" s="1117"/>
      <c r="UEQ83" s="1117"/>
      <c r="UER83" s="1117"/>
      <c r="UES83" s="1117"/>
      <c r="UET83" s="1117"/>
      <c r="UEU83" s="1117"/>
      <c r="UEV83" s="1117"/>
      <c r="UEW83" s="1117"/>
      <c r="UEX83" s="1117"/>
      <c r="UEY83" s="1117"/>
      <c r="UEZ83" s="1117"/>
      <c r="UFA83" s="1117"/>
      <c r="UFB83" s="1117"/>
      <c r="UFC83" s="1117"/>
      <c r="UFD83" s="1117"/>
      <c r="UFE83" s="1117"/>
      <c r="UFF83" s="1117"/>
      <c r="UFG83" s="1117"/>
      <c r="UFH83" s="1117"/>
      <c r="UFI83" s="1117"/>
      <c r="UFJ83" s="1117"/>
      <c r="UFK83" s="1117"/>
      <c r="UFL83" s="1117"/>
      <c r="UFM83" s="1117"/>
      <c r="UFN83" s="1117"/>
      <c r="UFO83" s="1117"/>
      <c r="UFP83" s="1117"/>
      <c r="UFQ83" s="1117"/>
      <c r="UFR83" s="1117"/>
      <c r="UFS83" s="1117"/>
      <c r="UFT83" s="1117"/>
      <c r="UFU83" s="1117"/>
      <c r="UFV83" s="1117"/>
      <c r="UFW83" s="1117"/>
      <c r="UFX83" s="1117"/>
      <c r="UFY83" s="1117"/>
      <c r="UFZ83" s="1117"/>
      <c r="UGA83" s="1117"/>
      <c r="UGB83" s="1117"/>
      <c r="UGC83" s="1117"/>
      <c r="UGD83" s="1117"/>
      <c r="UGE83" s="1117"/>
      <c r="UGF83" s="1117"/>
      <c r="UGG83" s="1117"/>
      <c r="UGH83" s="1117"/>
      <c r="UGI83" s="1117"/>
      <c r="UGJ83" s="1117"/>
      <c r="UGK83" s="1117"/>
      <c r="UGL83" s="1117"/>
      <c r="UGM83" s="1117"/>
      <c r="UGN83" s="1117"/>
      <c r="UGO83" s="1117"/>
      <c r="UGP83" s="1117"/>
      <c r="UGQ83" s="1117"/>
      <c r="UGR83" s="1117"/>
      <c r="UGS83" s="1117"/>
      <c r="UGT83" s="1117"/>
      <c r="UGU83" s="1117"/>
      <c r="UGV83" s="1117"/>
      <c r="UGW83" s="1117"/>
      <c r="UGX83" s="1117"/>
      <c r="UGY83" s="1117"/>
      <c r="UGZ83" s="1117"/>
      <c r="UHA83" s="1117"/>
      <c r="UHB83" s="1117"/>
      <c r="UHC83" s="1117"/>
      <c r="UHD83" s="1117"/>
      <c r="UHE83" s="1117"/>
      <c r="UHF83" s="1117"/>
      <c r="UHG83" s="1117"/>
      <c r="UHH83" s="1117"/>
      <c r="UHI83" s="1117"/>
      <c r="UHJ83" s="1117"/>
      <c r="UHK83" s="1117"/>
      <c r="UHL83" s="1117"/>
      <c r="UHM83" s="1117"/>
      <c r="UHN83" s="1117"/>
      <c r="UHO83" s="1117"/>
      <c r="UHP83" s="1117"/>
      <c r="UHQ83" s="1117"/>
      <c r="UHR83" s="1117"/>
      <c r="UHS83" s="1117"/>
      <c r="UHT83" s="1117"/>
      <c r="UHU83" s="1117"/>
      <c r="UHV83" s="1117"/>
      <c r="UHW83" s="1117"/>
      <c r="UHX83" s="1117"/>
      <c r="UHY83" s="1117"/>
      <c r="UHZ83" s="1117"/>
      <c r="UIA83" s="1117"/>
      <c r="UIB83" s="1117"/>
      <c r="UIC83" s="1117"/>
      <c r="UID83" s="1117"/>
      <c r="UIE83" s="1117"/>
      <c r="UIF83" s="1117"/>
      <c r="UIG83" s="1117"/>
      <c r="UIH83" s="1117"/>
      <c r="UII83" s="1117"/>
      <c r="UIJ83" s="1117"/>
      <c r="UIK83" s="1117"/>
      <c r="UIL83" s="1117"/>
      <c r="UIM83" s="1117"/>
      <c r="UIN83" s="1117"/>
      <c r="UIO83" s="1117"/>
      <c r="UIP83" s="1117"/>
      <c r="UIQ83" s="1117"/>
      <c r="UIR83" s="1117"/>
      <c r="UIS83" s="1117"/>
      <c r="UIT83" s="1117"/>
      <c r="UIU83" s="1117"/>
      <c r="UIV83" s="1117"/>
      <c r="UIW83" s="1117"/>
      <c r="UIX83" s="1117"/>
      <c r="UIY83" s="1117"/>
      <c r="UIZ83" s="1117"/>
      <c r="UJA83" s="1117"/>
      <c r="UJB83" s="1117"/>
      <c r="UJC83" s="1117"/>
      <c r="UJD83" s="1117"/>
      <c r="UJE83" s="1117"/>
      <c r="UJF83" s="1117"/>
      <c r="UJG83" s="1117"/>
      <c r="UJH83" s="1117"/>
      <c r="UJI83" s="1117"/>
      <c r="UJJ83" s="1117"/>
      <c r="UJK83" s="1117"/>
      <c r="UJL83" s="1117"/>
      <c r="UJM83" s="1117"/>
      <c r="UJN83" s="1117"/>
      <c r="UJO83" s="1117"/>
      <c r="UJP83" s="1117"/>
      <c r="UJQ83" s="1117"/>
      <c r="UJR83" s="1117"/>
      <c r="UJS83" s="1117"/>
      <c r="UJT83" s="1117"/>
      <c r="UJU83" s="1117"/>
      <c r="UJV83" s="1117"/>
      <c r="UJW83" s="1117"/>
      <c r="UJX83" s="1117"/>
      <c r="UJY83" s="1117"/>
      <c r="UJZ83" s="1117"/>
      <c r="UKA83" s="1117"/>
      <c r="UKB83" s="1117"/>
      <c r="UKC83" s="1117"/>
      <c r="UKD83" s="1117"/>
      <c r="UKE83" s="1117"/>
      <c r="UKF83" s="1117"/>
      <c r="UKG83" s="1117"/>
      <c r="UKH83" s="1117"/>
      <c r="UKI83" s="1117"/>
      <c r="UKJ83" s="1117"/>
      <c r="UKK83" s="1117"/>
      <c r="UKL83" s="1117"/>
      <c r="UKM83" s="1117"/>
      <c r="UKN83" s="1117"/>
      <c r="UKO83" s="1117"/>
      <c r="UKP83" s="1117"/>
      <c r="UKQ83" s="1117"/>
      <c r="UKR83" s="1117"/>
      <c r="UKS83" s="1117"/>
      <c r="UKT83" s="1117"/>
      <c r="UKU83" s="1117"/>
      <c r="UKV83" s="1117"/>
      <c r="UKW83" s="1117"/>
      <c r="UKX83" s="1117"/>
      <c r="UKY83" s="1117"/>
      <c r="UKZ83" s="1117"/>
      <c r="ULA83" s="1117"/>
      <c r="ULB83" s="1117"/>
      <c r="ULC83" s="1117"/>
      <c r="ULD83" s="1117"/>
      <c r="ULE83" s="1117"/>
      <c r="ULF83" s="1117"/>
      <c r="ULG83" s="1117"/>
      <c r="ULH83" s="1117"/>
      <c r="ULI83" s="1117"/>
      <c r="ULJ83" s="1117"/>
      <c r="ULK83" s="1117"/>
      <c r="ULL83" s="1117"/>
      <c r="ULM83" s="1117"/>
      <c r="ULN83" s="1117"/>
      <c r="ULO83" s="1117"/>
      <c r="ULP83" s="1117"/>
      <c r="ULQ83" s="1117"/>
      <c r="ULR83" s="1117"/>
      <c r="ULS83" s="1117"/>
      <c r="ULT83" s="1117"/>
      <c r="ULU83" s="1117"/>
      <c r="ULV83" s="1117"/>
      <c r="ULW83" s="1117"/>
      <c r="ULX83" s="1117"/>
      <c r="ULY83" s="1117"/>
      <c r="ULZ83" s="1117"/>
      <c r="UMA83" s="1117"/>
      <c r="UMB83" s="1117"/>
      <c r="UMC83" s="1117"/>
      <c r="UMD83" s="1117"/>
      <c r="UME83" s="1117"/>
      <c r="UMF83" s="1117"/>
      <c r="UMG83" s="1117"/>
      <c r="UMH83" s="1117"/>
      <c r="UMI83" s="1117"/>
      <c r="UMJ83" s="1117"/>
      <c r="UMK83" s="1117"/>
      <c r="UML83" s="1117"/>
      <c r="UMM83" s="1117"/>
      <c r="UMN83" s="1117"/>
      <c r="UMO83" s="1117"/>
      <c r="UMP83" s="1117"/>
      <c r="UMQ83" s="1117"/>
      <c r="UMR83" s="1117"/>
      <c r="UMS83" s="1117"/>
      <c r="UMT83" s="1117"/>
      <c r="UMU83" s="1117"/>
      <c r="UMV83" s="1117"/>
      <c r="UMW83" s="1117"/>
      <c r="UMX83" s="1117"/>
      <c r="UMY83" s="1117"/>
      <c r="UMZ83" s="1117"/>
      <c r="UNA83" s="1117"/>
      <c r="UNB83" s="1117"/>
      <c r="UNC83" s="1117"/>
      <c r="UND83" s="1117"/>
      <c r="UNE83" s="1117"/>
      <c r="UNF83" s="1117"/>
      <c r="UNG83" s="1117"/>
      <c r="UNH83" s="1117"/>
      <c r="UNI83" s="1117"/>
      <c r="UNJ83" s="1117"/>
      <c r="UNK83" s="1117"/>
      <c r="UNL83" s="1117"/>
      <c r="UNM83" s="1117"/>
      <c r="UNN83" s="1117"/>
      <c r="UNO83" s="1117"/>
      <c r="UNP83" s="1117"/>
      <c r="UNQ83" s="1117"/>
      <c r="UNR83" s="1117"/>
      <c r="UNS83" s="1117"/>
      <c r="UNT83" s="1117"/>
      <c r="UNU83" s="1117"/>
      <c r="UNV83" s="1117"/>
      <c r="UNW83" s="1117"/>
      <c r="UNX83" s="1117"/>
      <c r="UNY83" s="1117"/>
      <c r="UNZ83" s="1117"/>
      <c r="UOA83" s="1117"/>
      <c r="UOB83" s="1117"/>
      <c r="UOC83" s="1117"/>
      <c r="UOD83" s="1117"/>
      <c r="UOE83" s="1117"/>
      <c r="UOF83" s="1117"/>
      <c r="UOG83" s="1117"/>
      <c r="UOH83" s="1117"/>
      <c r="UOI83" s="1117"/>
      <c r="UOJ83" s="1117"/>
      <c r="UOK83" s="1117"/>
      <c r="UOL83" s="1117"/>
      <c r="UOM83" s="1117"/>
      <c r="UON83" s="1117"/>
      <c r="UOO83" s="1117"/>
      <c r="UOP83" s="1117"/>
      <c r="UOQ83" s="1117"/>
      <c r="UOR83" s="1117"/>
      <c r="UOS83" s="1117"/>
      <c r="UOT83" s="1117"/>
      <c r="UOU83" s="1117"/>
      <c r="UOV83" s="1117"/>
      <c r="UOW83" s="1117"/>
      <c r="UOX83" s="1117"/>
      <c r="UOY83" s="1117"/>
      <c r="UOZ83" s="1117"/>
      <c r="UPA83" s="1117"/>
      <c r="UPB83" s="1117"/>
      <c r="UPC83" s="1117"/>
      <c r="UPD83" s="1117"/>
      <c r="UPE83" s="1117"/>
      <c r="UPF83" s="1117"/>
      <c r="UPG83" s="1117"/>
      <c r="UPH83" s="1117"/>
      <c r="UPI83" s="1117"/>
      <c r="UPJ83" s="1117"/>
      <c r="UPK83" s="1117"/>
      <c r="UPL83" s="1117"/>
      <c r="UPM83" s="1117"/>
      <c r="UPN83" s="1117"/>
      <c r="UPO83" s="1117"/>
      <c r="UPP83" s="1117"/>
      <c r="UPQ83" s="1117"/>
      <c r="UPR83" s="1117"/>
      <c r="UPS83" s="1117"/>
      <c r="UPT83" s="1117"/>
      <c r="UPU83" s="1117"/>
      <c r="UPV83" s="1117"/>
      <c r="UPW83" s="1117"/>
      <c r="UPX83" s="1117"/>
      <c r="UPY83" s="1117"/>
      <c r="UPZ83" s="1117"/>
      <c r="UQA83" s="1117"/>
      <c r="UQB83" s="1117"/>
      <c r="UQC83" s="1117"/>
      <c r="UQD83" s="1117"/>
      <c r="UQE83" s="1117"/>
      <c r="UQF83" s="1117"/>
      <c r="UQG83" s="1117"/>
      <c r="UQH83" s="1117"/>
      <c r="UQI83" s="1117"/>
      <c r="UQJ83" s="1117"/>
      <c r="UQK83" s="1117"/>
      <c r="UQL83" s="1117"/>
      <c r="UQM83" s="1117"/>
      <c r="UQN83" s="1117"/>
      <c r="UQO83" s="1117"/>
      <c r="UQP83" s="1117"/>
      <c r="UQQ83" s="1117"/>
      <c r="UQR83" s="1117"/>
      <c r="UQS83" s="1117"/>
      <c r="UQT83" s="1117"/>
      <c r="UQU83" s="1117"/>
      <c r="UQV83" s="1117"/>
      <c r="UQW83" s="1117"/>
      <c r="UQX83" s="1117"/>
      <c r="UQY83" s="1117"/>
      <c r="UQZ83" s="1117"/>
      <c r="URA83" s="1117"/>
      <c r="URB83" s="1117"/>
      <c r="URC83" s="1117"/>
      <c r="URD83" s="1117"/>
      <c r="URE83" s="1117"/>
      <c r="URF83" s="1117"/>
      <c r="URG83" s="1117"/>
      <c r="URH83" s="1117"/>
      <c r="URI83" s="1117"/>
      <c r="URJ83" s="1117"/>
      <c r="URK83" s="1117"/>
      <c r="URL83" s="1117"/>
      <c r="URM83" s="1117"/>
      <c r="URN83" s="1117"/>
      <c r="URO83" s="1117"/>
      <c r="URP83" s="1117"/>
      <c r="URQ83" s="1117"/>
      <c r="URR83" s="1117"/>
      <c r="URS83" s="1117"/>
      <c r="URT83" s="1117"/>
      <c r="URU83" s="1117"/>
      <c r="URV83" s="1117"/>
      <c r="URW83" s="1117"/>
      <c r="URX83" s="1117"/>
      <c r="URY83" s="1117"/>
      <c r="URZ83" s="1117"/>
      <c r="USA83" s="1117"/>
      <c r="USB83" s="1117"/>
      <c r="USC83" s="1117"/>
      <c r="USD83" s="1117"/>
      <c r="USE83" s="1117"/>
      <c r="USF83" s="1117"/>
      <c r="USG83" s="1117"/>
      <c r="USH83" s="1117"/>
      <c r="USI83" s="1117"/>
      <c r="USJ83" s="1117"/>
      <c r="USK83" s="1117"/>
      <c r="USL83" s="1117"/>
      <c r="USM83" s="1117"/>
      <c r="USN83" s="1117"/>
      <c r="USO83" s="1117"/>
      <c r="USP83" s="1117"/>
      <c r="USQ83" s="1117"/>
      <c r="USR83" s="1117"/>
      <c r="USS83" s="1117"/>
      <c r="UST83" s="1117"/>
      <c r="USU83" s="1117"/>
      <c r="USV83" s="1117"/>
      <c r="USW83" s="1117"/>
      <c r="USX83" s="1117"/>
      <c r="USY83" s="1117"/>
      <c r="USZ83" s="1117"/>
      <c r="UTA83" s="1117"/>
      <c r="UTB83" s="1117"/>
      <c r="UTC83" s="1117"/>
      <c r="UTD83" s="1117"/>
      <c r="UTE83" s="1117"/>
      <c r="UTF83" s="1117"/>
      <c r="UTG83" s="1117"/>
      <c r="UTH83" s="1117"/>
      <c r="UTI83" s="1117"/>
      <c r="UTJ83" s="1117"/>
      <c r="UTK83" s="1117"/>
      <c r="UTL83" s="1117"/>
      <c r="UTM83" s="1117"/>
      <c r="UTN83" s="1117"/>
      <c r="UTO83" s="1117"/>
      <c r="UTP83" s="1117"/>
      <c r="UTQ83" s="1117"/>
      <c r="UTR83" s="1117"/>
      <c r="UTS83" s="1117"/>
      <c r="UTT83" s="1117"/>
      <c r="UTU83" s="1117"/>
      <c r="UTV83" s="1117"/>
      <c r="UTW83" s="1117"/>
      <c r="UTX83" s="1117"/>
      <c r="UTY83" s="1117"/>
      <c r="UTZ83" s="1117"/>
      <c r="UUA83" s="1117"/>
      <c r="UUB83" s="1117"/>
      <c r="UUC83" s="1117"/>
      <c r="UUD83" s="1117"/>
      <c r="UUE83" s="1117"/>
      <c r="UUF83" s="1117"/>
      <c r="UUG83" s="1117"/>
      <c r="UUH83" s="1117"/>
      <c r="UUI83" s="1117"/>
      <c r="UUJ83" s="1117"/>
      <c r="UUK83" s="1117"/>
      <c r="UUL83" s="1117"/>
      <c r="UUM83" s="1117"/>
      <c r="UUN83" s="1117"/>
      <c r="UUO83" s="1117"/>
      <c r="UUP83" s="1117"/>
      <c r="UUQ83" s="1117"/>
      <c r="UUR83" s="1117"/>
      <c r="UUS83" s="1117"/>
      <c r="UUT83" s="1117"/>
      <c r="UUU83" s="1117"/>
      <c r="UUV83" s="1117"/>
      <c r="UUW83" s="1117"/>
      <c r="UUX83" s="1117"/>
      <c r="UUY83" s="1117"/>
      <c r="UUZ83" s="1117"/>
      <c r="UVA83" s="1117"/>
      <c r="UVB83" s="1117"/>
      <c r="UVC83" s="1117"/>
      <c r="UVD83" s="1117"/>
      <c r="UVE83" s="1117"/>
      <c r="UVF83" s="1117"/>
      <c r="UVG83" s="1117"/>
      <c r="UVH83" s="1117"/>
      <c r="UVI83" s="1117"/>
      <c r="UVJ83" s="1117"/>
      <c r="UVK83" s="1117"/>
      <c r="UVL83" s="1117"/>
      <c r="UVM83" s="1117"/>
      <c r="UVN83" s="1117"/>
      <c r="UVO83" s="1117"/>
      <c r="UVP83" s="1117"/>
      <c r="UVQ83" s="1117"/>
      <c r="UVR83" s="1117"/>
      <c r="UVS83" s="1117"/>
      <c r="UVT83" s="1117"/>
      <c r="UVU83" s="1117"/>
      <c r="UVV83" s="1117"/>
      <c r="UVW83" s="1117"/>
      <c r="UVX83" s="1117"/>
      <c r="UVY83" s="1117"/>
      <c r="UVZ83" s="1117"/>
      <c r="UWA83" s="1117"/>
      <c r="UWB83" s="1117"/>
      <c r="UWC83" s="1117"/>
      <c r="UWD83" s="1117"/>
      <c r="UWE83" s="1117"/>
      <c r="UWF83" s="1117"/>
      <c r="UWG83" s="1117"/>
      <c r="UWH83" s="1117"/>
      <c r="UWI83" s="1117"/>
      <c r="UWJ83" s="1117"/>
      <c r="UWK83" s="1117"/>
      <c r="UWL83" s="1117"/>
      <c r="UWM83" s="1117"/>
      <c r="UWN83" s="1117"/>
      <c r="UWO83" s="1117"/>
      <c r="UWP83" s="1117"/>
      <c r="UWQ83" s="1117"/>
      <c r="UWR83" s="1117"/>
      <c r="UWS83" s="1117"/>
      <c r="UWT83" s="1117"/>
      <c r="UWU83" s="1117"/>
      <c r="UWV83" s="1117"/>
      <c r="UWW83" s="1117"/>
      <c r="UWX83" s="1117"/>
      <c r="UWY83" s="1117"/>
      <c r="UWZ83" s="1117"/>
      <c r="UXA83" s="1117"/>
      <c r="UXB83" s="1117"/>
      <c r="UXC83" s="1117"/>
      <c r="UXD83" s="1117"/>
      <c r="UXE83" s="1117"/>
      <c r="UXF83" s="1117"/>
      <c r="UXG83" s="1117"/>
      <c r="UXH83" s="1117"/>
      <c r="UXI83" s="1117"/>
      <c r="UXJ83" s="1117"/>
      <c r="UXK83" s="1117"/>
      <c r="UXL83" s="1117"/>
      <c r="UXM83" s="1117"/>
      <c r="UXN83" s="1117"/>
      <c r="UXO83" s="1117"/>
      <c r="UXP83" s="1117"/>
      <c r="UXQ83" s="1117"/>
      <c r="UXR83" s="1117"/>
      <c r="UXS83" s="1117"/>
      <c r="UXT83" s="1117"/>
      <c r="UXU83" s="1117"/>
      <c r="UXV83" s="1117"/>
      <c r="UXW83" s="1117"/>
      <c r="UXX83" s="1117"/>
      <c r="UXY83" s="1117"/>
      <c r="UXZ83" s="1117"/>
      <c r="UYA83" s="1117"/>
      <c r="UYB83" s="1117"/>
      <c r="UYC83" s="1117"/>
      <c r="UYD83" s="1117"/>
      <c r="UYE83" s="1117"/>
      <c r="UYF83" s="1117"/>
      <c r="UYG83" s="1117"/>
      <c r="UYH83" s="1117"/>
      <c r="UYI83" s="1117"/>
      <c r="UYJ83" s="1117"/>
      <c r="UYK83" s="1117"/>
      <c r="UYL83" s="1117"/>
      <c r="UYM83" s="1117"/>
      <c r="UYN83" s="1117"/>
      <c r="UYO83" s="1117"/>
      <c r="UYP83" s="1117"/>
      <c r="UYQ83" s="1117"/>
      <c r="UYR83" s="1117"/>
      <c r="UYS83" s="1117"/>
      <c r="UYT83" s="1117"/>
      <c r="UYU83" s="1117"/>
      <c r="UYV83" s="1117"/>
      <c r="UYW83" s="1117"/>
      <c r="UYX83" s="1117"/>
      <c r="UYY83" s="1117"/>
      <c r="UYZ83" s="1117"/>
      <c r="UZA83" s="1117"/>
      <c r="UZB83" s="1117"/>
      <c r="UZC83" s="1117"/>
      <c r="UZD83" s="1117"/>
      <c r="UZE83" s="1117"/>
      <c r="UZF83" s="1117"/>
      <c r="UZG83" s="1117"/>
      <c r="UZH83" s="1117"/>
      <c r="UZI83" s="1117"/>
      <c r="UZJ83" s="1117"/>
      <c r="UZK83" s="1117"/>
      <c r="UZL83" s="1117"/>
      <c r="UZM83" s="1117"/>
      <c r="UZN83" s="1117"/>
      <c r="UZO83" s="1117"/>
      <c r="UZP83" s="1117"/>
      <c r="UZQ83" s="1117"/>
      <c r="UZR83" s="1117"/>
      <c r="UZS83" s="1117"/>
      <c r="UZT83" s="1117"/>
      <c r="UZU83" s="1117"/>
      <c r="UZV83" s="1117"/>
      <c r="UZW83" s="1117"/>
      <c r="UZX83" s="1117"/>
      <c r="UZY83" s="1117"/>
      <c r="UZZ83" s="1117"/>
      <c r="VAA83" s="1117"/>
      <c r="VAB83" s="1117"/>
      <c r="VAC83" s="1117"/>
      <c r="VAD83" s="1117"/>
      <c r="VAE83" s="1117"/>
      <c r="VAF83" s="1117"/>
      <c r="VAG83" s="1117"/>
      <c r="VAH83" s="1117"/>
      <c r="VAI83" s="1117"/>
      <c r="VAJ83" s="1117"/>
      <c r="VAK83" s="1117"/>
      <c r="VAL83" s="1117"/>
      <c r="VAM83" s="1117"/>
      <c r="VAN83" s="1117"/>
      <c r="VAO83" s="1117"/>
      <c r="VAP83" s="1117"/>
      <c r="VAQ83" s="1117"/>
      <c r="VAR83" s="1117"/>
      <c r="VAS83" s="1117"/>
      <c r="VAT83" s="1117"/>
      <c r="VAU83" s="1117"/>
      <c r="VAV83" s="1117"/>
      <c r="VAW83" s="1117"/>
      <c r="VAX83" s="1117"/>
      <c r="VAY83" s="1117"/>
      <c r="VAZ83" s="1117"/>
      <c r="VBA83" s="1117"/>
      <c r="VBB83" s="1117"/>
      <c r="VBC83" s="1117"/>
      <c r="VBD83" s="1117"/>
      <c r="VBE83" s="1117"/>
      <c r="VBF83" s="1117"/>
      <c r="VBG83" s="1117"/>
      <c r="VBH83" s="1117"/>
      <c r="VBI83" s="1117"/>
      <c r="VBJ83" s="1117"/>
      <c r="VBK83" s="1117"/>
      <c r="VBL83" s="1117"/>
      <c r="VBM83" s="1117"/>
      <c r="VBN83" s="1117"/>
      <c r="VBO83" s="1117"/>
      <c r="VBP83" s="1117"/>
      <c r="VBQ83" s="1117"/>
      <c r="VBR83" s="1117"/>
      <c r="VBS83" s="1117"/>
      <c r="VBT83" s="1117"/>
      <c r="VBU83" s="1117"/>
      <c r="VBV83" s="1117"/>
      <c r="VBW83" s="1117"/>
      <c r="VBX83" s="1117"/>
      <c r="VBY83" s="1117"/>
      <c r="VBZ83" s="1117"/>
      <c r="VCA83" s="1117"/>
      <c r="VCB83" s="1117"/>
      <c r="VCC83" s="1117"/>
      <c r="VCD83" s="1117"/>
      <c r="VCE83" s="1117"/>
      <c r="VCF83" s="1117"/>
      <c r="VCG83" s="1117"/>
      <c r="VCH83" s="1117"/>
      <c r="VCI83" s="1117"/>
      <c r="VCJ83" s="1117"/>
      <c r="VCK83" s="1117"/>
      <c r="VCL83" s="1117"/>
      <c r="VCM83" s="1117"/>
      <c r="VCN83" s="1117"/>
      <c r="VCO83" s="1117"/>
      <c r="VCP83" s="1117"/>
      <c r="VCQ83" s="1117"/>
      <c r="VCR83" s="1117"/>
      <c r="VCS83" s="1117"/>
      <c r="VCT83" s="1117"/>
      <c r="VCU83" s="1117"/>
      <c r="VCV83" s="1117"/>
      <c r="VCW83" s="1117"/>
      <c r="VCX83" s="1117"/>
      <c r="VCY83" s="1117"/>
      <c r="VCZ83" s="1117"/>
      <c r="VDA83" s="1117"/>
      <c r="VDB83" s="1117"/>
      <c r="VDC83" s="1117"/>
      <c r="VDD83" s="1117"/>
      <c r="VDE83" s="1117"/>
      <c r="VDF83" s="1117"/>
      <c r="VDG83" s="1117"/>
      <c r="VDH83" s="1117"/>
      <c r="VDI83" s="1117"/>
      <c r="VDJ83" s="1117"/>
      <c r="VDK83" s="1117"/>
      <c r="VDL83" s="1117"/>
      <c r="VDM83" s="1117"/>
      <c r="VDN83" s="1117"/>
      <c r="VDO83" s="1117"/>
      <c r="VDP83" s="1117"/>
      <c r="VDQ83" s="1117"/>
      <c r="VDR83" s="1117"/>
      <c r="VDS83" s="1117"/>
      <c r="VDT83" s="1117"/>
      <c r="VDU83" s="1117"/>
      <c r="VDV83" s="1117"/>
      <c r="VDW83" s="1117"/>
      <c r="VDX83" s="1117"/>
      <c r="VDY83" s="1117"/>
      <c r="VDZ83" s="1117"/>
      <c r="VEA83" s="1117"/>
      <c r="VEB83" s="1117"/>
      <c r="VEC83" s="1117"/>
      <c r="VED83" s="1117"/>
      <c r="VEE83" s="1117"/>
      <c r="VEF83" s="1117"/>
      <c r="VEG83" s="1117"/>
      <c r="VEH83" s="1117"/>
      <c r="VEI83" s="1117"/>
      <c r="VEJ83" s="1117"/>
      <c r="VEK83" s="1117"/>
      <c r="VEL83" s="1117"/>
      <c r="VEM83" s="1117"/>
      <c r="VEN83" s="1117"/>
      <c r="VEO83" s="1117"/>
      <c r="VEP83" s="1117"/>
      <c r="VEQ83" s="1117"/>
      <c r="VER83" s="1117"/>
      <c r="VES83" s="1117"/>
      <c r="VET83" s="1117"/>
      <c r="VEU83" s="1117"/>
      <c r="VEV83" s="1117"/>
      <c r="VEW83" s="1117"/>
      <c r="VEX83" s="1117"/>
      <c r="VEY83" s="1117"/>
      <c r="VEZ83" s="1117"/>
      <c r="VFA83" s="1117"/>
      <c r="VFB83" s="1117"/>
      <c r="VFC83" s="1117"/>
      <c r="VFD83" s="1117"/>
      <c r="VFE83" s="1117"/>
      <c r="VFF83" s="1117"/>
      <c r="VFG83" s="1117"/>
      <c r="VFH83" s="1117"/>
      <c r="VFI83" s="1117"/>
      <c r="VFJ83" s="1117"/>
      <c r="VFK83" s="1117"/>
      <c r="VFL83" s="1117"/>
      <c r="VFM83" s="1117"/>
      <c r="VFN83" s="1117"/>
      <c r="VFO83" s="1117"/>
      <c r="VFP83" s="1117"/>
      <c r="VFQ83" s="1117"/>
      <c r="VFR83" s="1117"/>
      <c r="VFS83" s="1117"/>
      <c r="VFT83" s="1117"/>
      <c r="VFU83" s="1117"/>
      <c r="VFV83" s="1117"/>
      <c r="VFW83" s="1117"/>
      <c r="VFX83" s="1117"/>
      <c r="VFY83" s="1117"/>
      <c r="VFZ83" s="1117"/>
      <c r="VGA83" s="1117"/>
      <c r="VGB83" s="1117"/>
      <c r="VGC83" s="1117"/>
      <c r="VGD83" s="1117"/>
      <c r="VGE83" s="1117"/>
      <c r="VGF83" s="1117"/>
      <c r="VGG83" s="1117"/>
      <c r="VGH83" s="1117"/>
      <c r="VGI83" s="1117"/>
      <c r="VGJ83" s="1117"/>
      <c r="VGK83" s="1117"/>
      <c r="VGL83" s="1117"/>
      <c r="VGM83" s="1117"/>
      <c r="VGN83" s="1117"/>
      <c r="VGO83" s="1117"/>
      <c r="VGP83" s="1117"/>
      <c r="VGQ83" s="1117"/>
      <c r="VGR83" s="1117"/>
      <c r="VGS83" s="1117"/>
      <c r="VGT83" s="1117"/>
      <c r="VGU83" s="1117"/>
      <c r="VGV83" s="1117"/>
      <c r="VGW83" s="1117"/>
      <c r="VGX83" s="1117"/>
      <c r="VGY83" s="1117"/>
      <c r="VGZ83" s="1117"/>
      <c r="VHA83" s="1117"/>
      <c r="VHB83" s="1117"/>
      <c r="VHC83" s="1117"/>
      <c r="VHD83" s="1117"/>
      <c r="VHE83" s="1117"/>
      <c r="VHF83" s="1117"/>
      <c r="VHG83" s="1117"/>
      <c r="VHH83" s="1117"/>
      <c r="VHI83" s="1117"/>
      <c r="VHJ83" s="1117"/>
      <c r="VHK83" s="1117"/>
      <c r="VHL83" s="1117"/>
      <c r="VHM83" s="1117"/>
      <c r="VHN83" s="1117"/>
      <c r="VHO83" s="1117"/>
      <c r="VHP83" s="1117"/>
      <c r="VHQ83" s="1117"/>
      <c r="VHR83" s="1117"/>
      <c r="VHS83" s="1117"/>
      <c r="VHT83" s="1117"/>
      <c r="VHU83" s="1117"/>
      <c r="VHV83" s="1117"/>
      <c r="VHW83" s="1117"/>
      <c r="VHX83" s="1117"/>
      <c r="VHY83" s="1117"/>
      <c r="VHZ83" s="1117"/>
      <c r="VIA83" s="1117"/>
      <c r="VIB83" s="1117"/>
      <c r="VIC83" s="1117"/>
      <c r="VID83" s="1117"/>
      <c r="VIE83" s="1117"/>
      <c r="VIF83" s="1117"/>
      <c r="VIG83" s="1117"/>
      <c r="VIH83" s="1117"/>
      <c r="VII83" s="1117"/>
      <c r="VIJ83" s="1117"/>
      <c r="VIK83" s="1117"/>
      <c r="VIL83" s="1117"/>
      <c r="VIM83" s="1117"/>
      <c r="VIN83" s="1117"/>
      <c r="VIO83" s="1117"/>
      <c r="VIP83" s="1117"/>
      <c r="VIQ83" s="1117"/>
      <c r="VIR83" s="1117"/>
      <c r="VIS83" s="1117"/>
      <c r="VIT83" s="1117"/>
      <c r="VIU83" s="1117"/>
      <c r="VIV83" s="1117"/>
      <c r="VIW83" s="1117"/>
      <c r="VIX83" s="1117"/>
      <c r="VIY83" s="1117"/>
      <c r="VIZ83" s="1117"/>
      <c r="VJA83" s="1117"/>
      <c r="VJB83" s="1117"/>
      <c r="VJC83" s="1117"/>
      <c r="VJD83" s="1117"/>
      <c r="VJE83" s="1117"/>
      <c r="VJF83" s="1117"/>
      <c r="VJG83" s="1117"/>
      <c r="VJH83" s="1117"/>
      <c r="VJI83" s="1117"/>
      <c r="VJJ83" s="1117"/>
      <c r="VJK83" s="1117"/>
      <c r="VJL83" s="1117"/>
      <c r="VJM83" s="1117"/>
      <c r="VJN83" s="1117"/>
      <c r="VJO83" s="1117"/>
      <c r="VJP83" s="1117"/>
      <c r="VJQ83" s="1117"/>
      <c r="VJR83" s="1117"/>
      <c r="VJS83" s="1117"/>
      <c r="VJT83" s="1117"/>
      <c r="VJU83" s="1117"/>
      <c r="VJV83" s="1117"/>
      <c r="VJW83" s="1117"/>
      <c r="VJX83" s="1117"/>
      <c r="VJY83" s="1117"/>
      <c r="VJZ83" s="1117"/>
      <c r="VKA83" s="1117"/>
      <c r="VKB83" s="1117"/>
      <c r="VKC83" s="1117"/>
      <c r="VKD83" s="1117"/>
      <c r="VKE83" s="1117"/>
      <c r="VKF83" s="1117"/>
      <c r="VKG83" s="1117"/>
      <c r="VKH83" s="1117"/>
      <c r="VKI83" s="1117"/>
      <c r="VKJ83" s="1117"/>
      <c r="VKK83" s="1117"/>
      <c r="VKL83" s="1117"/>
      <c r="VKM83" s="1117"/>
      <c r="VKN83" s="1117"/>
      <c r="VKO83" s="1117"/>
      <c r="VKP83" s="1117"/>
      <c r="VKQ83" s="1117"/>
      <c r="VKR83" s="1117"/>
      <c r="VKS83" s="1117"/>
      <c r="VKT83" s="1117"/>
      <c r="VKU83" s="1117"/>
      <c r="VKV83" s="1117"/>
      <c r="VKW83" s="1117"/>
      <c r="VKX83" s="1117"/>
      <c r="VKY83" s="1117"/>
      <c r="VKZ83" s="1117"/>
      <c r="VLA83" s="1117"/>
      <c r="VLB83" s="1117"/>
      <c r="VLC83" s="1117"/>
      <c r="VLD83" s="1117"/>
      <c r="VLE83" s="1117"/>
      <c r="VLF83" s="1117"/>
      <c r="VLG83" s="1117"/>
      <c r="VLH83" s="1117"/>
      <c r="VLI83" s="1117"/>
      <c r="VLJ83" s="1117"/>
      <c r="VLK83" s="1117"/>
      <c r="VLL83" s="1117"/>
      <c r="VLM83" s="1117"/>
      <c r="VLN83" s="1117"/>
      <c r="VLO83" s="1117"/>
      <c r="VLP83" s="1117"/>
      <c r="VLQ83" s="1117"/>
      <c r="VLR83" s="1117"/>
      <c r="VLS83" s="1117"/>
      <c r="VLT83" s="1117"/>
      <c r="VLU83" s="1117"/>
      <c r="VLV83" s="1117"/>
      <c r="VLW83" s="1117"/>
      <c r="VLX83" s="1117"/>
      <c r="VLY83" s="1117"/>
      <c r="VLZ83" s="1117"/>
      <c r="VMA83" s="1117"/>
      <c r="VMB83" s="1117"/>
      <c r="VMC83" s="1117"/>
      <c r="VMD83" s="1117"/>
      <c r="VME83" s="1117"/>
      <c r="VMF83" s="1117"/>
      <c r="VMG83" s="1117"/>
      <c r="VMH83" s="1117"/>
      <c r="VMI83" s="1117"/>
      <c r="VMJ83" s="1117"/>
      <c r="VMK83" s="1117"/>
      <c r="VML83" s="1117"/>
      <c r="VMM83" s="1117"/>
      <c r="VMN83" s="1117"/>
      <c r="VMO83" s="1117"/>
      <c r="VMP83" s="1117"/>
      <c r="VMQ83" s="1117"/>
      <c r="VMR83" s="1117"/>
      <c r="VMS83" s="1117"/>
      <c r="VMT83" s="1117"/>
      <c r="VMU83" s="1117"/>
      <c r="VMV83" s="1117"/>
      <c r="VMW83" s="1117"/>
      <c r="VMX83" s="1117"/>
      <c r="VMY83" s="1117"/>
      <c r="VMZ83" s="1117"/>
      <c r="VNA83" s="1117"/>
      <c r="VNB83" s="1117"/>
      <c r="VNC83" s="1117"/>
      <c r="VND83" s="1117"/>
      <c r="VNE83" s="1117"/>
      <c r="VNF83" s="1117"/>
      <c r="VNG83" s="1117"/>
      <c r="VNH83" s="1117"/>
      <c r="VNI83" s="1117"/>
      <c r="VNJ83" s="1117"/>
      <c r="VNK83" s="1117"/>
      <c r="VNL83" s="1117"/>
      <c r="VNM83" s="1117"/>
      <c r="VNN83" s="1117"/>
      <c r="VNO83" s="1117"/>
      <c r="VNP83" s="1117"/>
      <c r="VNQ83" s="1117"/>
      <c r="VNR83" s="1117"/>
      <c r="VNS83" s="1117"/>
      <c r="VNT83" s="1117"/>
      <c r="VNU83" s="1117"/>
      <c r="VNV83" s="1117"/>
      <c r="VNW83" s="1117"/>
      <c r="VNX83" s="1117"/>
      <c r="VNY83" s="1117"/>
      <c r="VNZ83" s="1117"/>
      <c r="VOA83" s="1117"/>
      <c r="VOB83" s="1117"/>
      <c r="VOC83" s="1117"/>
      <c r="VOD83" s="1117"/>
      <c r="VOE83" s="1117"/>
      <c r="VOF83" s="1117"/>
      <c r="VOG83" s="1117"/>
      <c r="VOH83" s="1117"/>
      <c r="VOI83" s="1117"/>
      <c r="VOJ83" s="1117"/>
      <c r="VOK83" s="1117"/>
      <c r="VOL83" s="1117"/>
      <c r="VOM83" s="1117"/>
      <c r="VON83" s="1117"/>
      <c r="VOO83" s="1117"/>
      <c r="VOP83" s="1117"/>
      <c r="VOQ83" s="1117"/>
      <c r="VOR83" s="1117"/>
      <c r="VOS83" s="1117"/>
      <c r="VOT83" s="1117"/>
      <c r="VOU83" s="1117"/>
      <c r="VOV83" s="1117"/>
      <c r="VOW83" s="1117"/>
      <c r="VOX83" s="1117"/>
      <c r="VOY83" s="1117"/>
      <c r="VOZ83" s="1117"/>
      <c r="VPA83" s="1117"/>
      <c r="VPB83" s="1117"/>
      <c r="VPC83" s="1117"/>
      <c r="VPD83" s="1117"/>
      <c r="VPE83" s="1117"/>
      <c r="VPF83" s="1117"/>
      <c r="VPG83" s="1117"/>
      <c r="VPH83" s="1117"/>
      <c r="VPI83" s="1117"/>
      <c r="VPJ83" s="1117"/>
      <c r="VPK83" s="1117"/>
      <c r="VPL83" s="1117"/>
      <c r="VPM83" s="1117"/>
      <c r="VPN83" s="1117"/>
      <c r="VPO83" s="1117"/>
      <c r="VPP83" s="1117"/>
      <c r="VPQ83" s="1117"/>
      <c r="VPR83" s="1117"/>
      <c r="VPS83" s="1117"/>
      <c r="VPT83" s="1117"/>
      <c r="VPU83" s="1117"/>
      <c r="VPV83" s="1117"/>
      <c r="VPW83" s="1117"/>
      <c r="VPX83" s="1117"/>
      <c r="VPY83" s="1117"/>
      <c r="VPZ83" s="1117"/>
      <c r="VQA83" s="1117"/>
      <c r="VQB83" s="1117"/>
      <c r="VQC83" s="1117"/>
      <c r="VQD83" s="1117"/>
      <c r="VQE83" s="1117"/>
      <c r="VQF83" s="1117"/>
      <c r="VQG83" s="1117"/>
      <c r="VQH83" s="1117"/>
      <c r="VQI83" s="1117"/>
      <c r="VQJ83" s="1117"/>
      <c r="VQK83" s="1117"/>
      <c r="VQL83" s="1117"/>
      <c r="VQM83" s="1117"/>
      <c r="VQN83" s="1117"/>
      <c r="VQO83" s="1117"/>
      <c r="VQP83" s="1117"/>
      <c r="VQQ83" s="1117"/>
      <c r="VQR83" s="1117"/>
      <c r="VQS83" s="1117"/>
      <c r="VQT83" s="1117"/>
      <c r="VQU83" s="1117"/>
      <c r="VQV83" s="1117"/>
      <c r="VQW83" s="1117"/>
      <c r="VQX83" s="1117"/>
      <c r="VQY83" s="1117"/>
      <c r="VQZ83" s="1117"/>
      <c r="VRA83" s="1117"/>
      <c r="VRB83" s="1117"/>
      <c r="VRC83" s="1117"/>
      <c r="VRD83" s="1117"/>
      <c r="VRE83" s="1117"/>
      <c r="VRF83" s="1117"/>
      <c r="VRG83" s="1117"/>
      <c r="VRH83" s="1117"/>
      <c r="VRI83" s="1117"/>
      <c r="VRJ83" s="1117"/>
      <c r="VRK83" s="1117"/>
      <c r="VRL83" s="1117"/>
      <c r="VRM83" s="1117"/>
      <c r="VRN83" s="1117"/>
      <c r="VRO83" s="1117"/>
      <c r="VRP83" s="1117"/>
      <c r="VRQ83" s="1117"/>
      <c r="VRR83" s="1117"/>
      <c r="VRS83" s="1117"/>
      <c r="VRT83" s="1117"/>
      <c r="VRU83" s="1117"/>
      <c r="VRV83" s="1117"/>
      <c r="VRW83" s="1117"/>
      <c r="VRX83" s="1117"/>
      <c r="VRY83" s="1117"/>
      <c r="VRZ83" s="1117"/>
      <c r="VSA83" s="1117"/>
      <c r="VSB83" s="1117"/>
      <c r="VSC83" s="1117"/>
      <c r="VSD83" s="1117"/>
      <c r="VSE83" s="1117"/>
      <c r="VSF83" s="1117"/>
      <c r="VSG83" s="1117"/>
      <c r="VSH83" s="1117"/>
      <c r="VSI83" s="1117"/>
      <c r="VSJ83" s="1117"/>
      <c r="VSK83" s="1117"/>
      <c r="VSL83" s="1117"/>
      <c r="VSM83" s="1117"/>
      <c r="VSN83" s="1117"/>
      <c r="VSO83" s="1117"/>
      <c r="VSP83" s="1117"/>
      <c r="VSQ83" s="1117"/>
      <c r="VSR83" s="1117"/>
      <c r="VSS83" s="1117"/>
      <c r="VST83" s="1117"/>
      <c r="VSU83" s="1117"/>
      <c r="VSV83" s="1117"/>
      <c r="VSW83" s="1117"/>
      <c r="VSX83" s="1117"/>
      <c r="VSY83" s="1117"/>
      <c r="VSZ83" s="1117"/>
      <c r="VTA83" s="1117"/>
      <c r="VTB83" s="1117"/>
      <c r="VTC83" s="1117"/>
      <c r="VTD83" s="1117"/>
      <c r="VTE83" s="1117"/>
      <c r="VTF83" s="1117"/>
      <c r="VTG83" s="1117"/>
      <c r="VTH83" s="1117"/>
      <c r="VTI83" s="1117"/>
      <c r="VTJ83" s="1117"/>
      <c r="VTK83" s="1117"/>
      <c r="VTL83" s="1117"/>
      <c r="VTM83" s="1117"/>
      <c r="VTN83" s="1117"/>
      <c r="VTO83" s="1117"/>
      <c r="VTP83" s="1117"/>
      <c r="VTQ83" s="1117"/>
      <c r="VTR83" s="1117"/>
      <c r="VTS83" s="1117"/>
      <c r="VTT83" s="1117"/>
      <c r="VTU83" s="1117"/>
      <c r="VTV83" s="1117"/>
      <c r="VTW83" s="1117"/>
      <c r="VTX83" s="1117"/>
      <c r="VTY83" s="1117"/>
      <c r="VTZ83" s="1117"/>
      <c r="VUA83" s="1117"/>
      <c r="VUB83" s="1117"/>
      <c r="VUC83" s="1117"/>
      <c r="VUD83" s="1117"/>
      <c r="VUE83" s="1117"/>
      <c r="VUF83" s="1117"/>
      <c r="VUG83" s="1117"/>
      <c r="VUH83" s="1117"/>
      <c r="VUI83" s="1117"/>
      <c r="VUJ83" s="1117"/>
      <c r="VUK83" s="1117"/>
      <c r="VUL83" s="1117"/>
      <c r="VUM83" s="1117"/>
      <c r="VUN83" s="1117"/>
      <c r="VUO83" s="1117"/>
      <c r="VUP83" s="1117"/>
      <c r="VUQ83" s="1117"/>
      <c r="VUR83" s="1117"/>
      <c r="VUS83" s="1117"/>
      <c r="VUT83" s="1117"/>
      <c r="VUU83" s="1117"/>
      <c r="VUV83" s="1117"/>
      <c r="VUW83" s="1117"/>
      <c r="VUX83" s="1117"/>
      <c r="VUY83" s="1117"/>
      <c r="VUZ83" s="1117"/>
      <c r="VVA83" s="1117"/>
      <c r="VVB83" s="1117"/>
      <c r="VVC83" s="1117"/>
      <c r="VVD83" s="1117"/>
      <c r="VVE83" s="1117"/>
      <c r="VVF83" s="1117"/>
      <c r="VVG83" s="1117"/>
      <c r="VVH83" s="1117"/>
      <c r="VVI83" s="1117"/>
      <c r="VVJ83" s="1117"/>
      <c r="VVK83" s="1117"/>
      <c r="VVL83" s="1117"/>
      <c r="VVM83" s="1117"/>
      <c r="VVN83" s="1117"/>
      <c r="VVO83" s="1117"/>
      <c r="VVP83" s="1117"/>
      <c r="VVQ83" s="1117"/>
      <c r="VVR83" s="1117"/>
      <c r="VVS83" s="1117"/>
      <c r="VVT83" s="1117"/>
      <c r="VVU83" s="1117"/>
      <c r="VVV83" s="1117"/>
      <c r="VVW83" s="1117"/>
      <c r="VVX83" s="1117"/>
      <c r="VVY83" s="1117"/>
      <c r="VVZ83" s="1117"/>
      <c r="VWA83" s="1117"/>
      <c r="VWB83" s="1117"/>
      <c r="VWC83" s="1117"/>
      <c r="VWD83" s="1117"/>
      <c r="VWE83" s="1117"/>
      <c r="VWF83" s="1117"/>
      <c r="VWG83" s="1117"/>
      <c r="VWH83" s="1117"/>
      <c r="VWI83" s="1117"/>
      <c r="VWJ83" s="1117"/>
      <c r="VWK83" s="1117"/>
      <c r="VWL83" s="1117"/>
      <c r="VWM83" s="1117"/>
      <c r="VWN83" s="1117"/>
      <c r="VWO83" s="1117"/>
      <c r="VWP83" s="1117"/>
      <c r="VWQ83" s="1117"/>
      <c r="VWR83" s="1117"/>
      <c r="VWS83" s="1117"/>
      <c r="VWT83" s="1117"/>
      <c r="VWU83" s="1117"/>
      <c r="VWV83" s="1117"/>
      <c r="VWW83" s="1117"/>
      <c r="VWX83" s="1117"/>
      <c r="VWY83" s="1117"/>
      <c r="VWZ83" s="1117"/>
      <c r="VXA83" s="1117"/>
      <c r="VXB83" s="1117"/>
      <c r="VXC83" s="1117"/>
      <c r="VXD83" s="1117"/>
      <c r="VXE83" s="1117"/>
      <c r="VXF83" s="1117"/>
      <c r="VXG83" s="1117"/>
      <c r="VXH83" s="1117"/>
      <c r="VXI83" s="1117"/>
      <c r="VXJ83" s="1117"/>
      <c r="VXK83" s="1117"/>
      <c r="VXL83" s="1117"/>
      <c r="VXM83" s="1117"/>
      <c r="VXN83" s="1117"/>
      <c r="VXO83" s="1117"/>
      <c r="VXP83" s="1117"/>
      <c r="VXQ83" s="1117"/>
      <c r="VXR83" s="1117"/>
      <c r="VXS83" s="1117"/>
      <c r="VXT83" s="1117"/>
      <c r="VXU83" s="1117"/>
      <c r="VXV83" s="1117"/>
      <c r="VXW83" s="1117"/>
      <c r="VXX83" s="1117"/>
      <c r="VXY83" s="1117"/>
      <c r="VXZ83" s="1117"/>
      <c r="VYA83" s="1117"/>
      <c r="VYB83" s="1117"/>
      <c r="VYC83" s="1117"/>
      <c r="VYD83" s="1117"/>
      <c r="VYE83" s="1117"/>
      <c r="VYF83" s="1117"/>
      <c r="VYG83" s="1117"/>
      <c r="VYH83" s="1117"/>
      <c r="VYI83" s="1117"/>
      <c r="VYJ83" s="1117"/>
      <c r="VYK83" s="1117"/>
      <c r="VYL83" s="1117"/>
      <c r="VYM83" s="1117"/>
      <c r="VYN83" s="1117"/>
      <c r="VYO83" s="1117"/>
      <c r="VYP83" s="1117"/>
      <c r="VYQ83" s="1117"/>
      <c r="VYR83" s="1117"/>
      <c r="VYS83" s="1117"/>
      <c r="VYT83" s="1117"/>
      <c r="VYU83" s="1117"/>
      <c r="VYV83" s="1117"/>
      <c r="VYW83" s="1117"/>
      <c r="VYX83" s="1117"/>
      <c r="VYY83" s="1117"/>
      <c r="VYZ83" s="1117"/>
      <c r="VZA83" s="1117"/>
      <c r="VZB83" s="1117"/>
      <c r="VZC83" s="1117"/>
      <c r="VZD83" s="1117"/>
      <c r="VZE83" s="1117"/>
      <c r="VZF83" s="1117"/>
      <c r="VZG83" s="1117"/>
      <c r="VZH83" s="1117"/>
      <c r="VZI83" s="1117"/>
      <c r="VZJ83" s="1117"/>
      <c r="VZK83" s="1117"/>
      <c r="VZL83" s="1117"/>
      <c r="VZM83" s="1117"/>
      <c r="VZN83" s="1117"/>
      <c r="VZO83" s="1117"/>
      <c r="VZP83" s="1117"/>
      <c r="VZQ83" s="1117"/>
      <c r="VZR83" s="1117"/>
      <c r="VZS83" s="1117"/>
      <c r="VZT83" s="1117"/>
      <c r="VZU83" s="1117"/>
      <c r="VZV83" s="1117"/>
      <c r="VZW83" s="1117"/>
      <c r="VZX83" s="1117"/>
      <c r="VZY83" s="1117"/>
      <c r="VZZ83" s="1117"/>
      <c r="WAA83" s="1117"/>
      <c r="WAB83" s="1117"/>
      <c r="WAC83" s="1117"/>
      <c r="WAD83" s="1117"/>
      <c r="WAE83" s="1117"/>
      <c r="WAF83" s="1117"/>
      <c r="WAG83" s="1117"/>
      <c r="WAH83" s="1117"/>
      <c r="WAI83" s="1117"/>
      <c r="WAJ83" s="1117"/>
      <c r="WAK83" s="1117"/>
      <c r="WAL83" s="1117"/>
      <c r="WAM83" s="1117"/>
      <c r="WAN83" s="1117"/>
      <c r="WAO83" s="1117"/>
      <c r="WAP83" s="1117"/>
      <c r="WAQ83" s="1117"/>
      <c r="WAR83" s="1117"/>
      <c r="WAS83" s="1117"/>
      <c r="WAT83" s="1117"/>
      <c r="WAU83" s="1117"/>
      <c r="WAV83" s="1117"/>
      <c r="WAW83" s="1117"/>
      <c r="WAX83" s="1117"/>
      <c r="WAY83" s="1117"/>
      <c r="WAZ83" s="1117"/>
      <c r="WBA83" s="1117"/>
      <c r="WBB83" s="1117"/>
      <c r="WBC83" s="1117"/>
      <c r="WBD83" s="1117"/>
      <c r="WBE83" s="1117"/>
      <c r="WBF83" s="1117"/>
      <c r="WBG83" s="1117"/>
      <c r="WBH83" s="1117"/>
      <c r="WBI83" s="1117"/>
      <c r="WBJ83" s="1117"/>
      <c r="WBK83" s="1117"/>
      <c r="WBL83" s="1117"/>
      <c r="WBM83" s="1117"/>
      <c r="WBN83" s="1117"/>
      <c r="WBO83" s="1117"/>
      <c r="WBP83" s="1117"/>
      <c r="WBQ83" s="1117"/>
      <c r="WBR83" s="1117"/>
      <c r="WBS83" s="1117"/>
      <c r="WBT83" s="1117"/>
      <c r="WBU83" s="1117"/>
      <c r="WBV83" s="1117"/>
      <c r="WBW83" s="1117"/>
      <c r="WBX83" s="1117"/>
      <c r="WBY83" s="1117"/>
      <c r="WBZ83" s="1117"/>
      <c r="WCA83" s="1117"/>
      <c r="WCB83" s="1117"/>
      <c r="WCC83" s="1117"/>
      <c r="WCD83" s="1117"/>
      <c r="WCE83" s="1117"/>
      <c r="WCF83" s="1117"/>
      <c r="WCG83" s="1117"/>
      <c r="WCH83" s="1117"/>
      <c r="WCI83" s="1117"/>
      <c r="WCJ83" s="1117"/>
      <c r="WCK83" s="1117"/>
      <c r="WCL83" s="1117"/>
      <c r="WCM83" s="1117"/>
      <c r="WCN83" s="1117"/>
      <c r="WCO83" s="1117"/>
      <c r="WCP83" s="1117"/>
      <c r="WCQ83" s="1117"/>
      <c r="WCR83" s="1117"/>
      <c r="WCS83" s="1117"/>
      <c r="WCT83" s="1117"/>
      <c r="WCU83" s="1117"/>
      <c r="WCV83" s="1117"/>
      <c r="WCW83" s="1117"/>
      <c r="WCX83" s="1117"/>
      <c r="WCY83" s="1117"/>
      <c r="WCZ83" s="1117"/>
      <c r="WDA83" s="1117"/>
      <c r="WDB83" s="1117"/>
      <c r="WDC83" s="1117"/>
      <c r="WDD83" s="1117"/>
      <c r="WDE83" s="1117"/>
      <c r="WDF83" s="1117"/>
      <c r="WDG83" s="1117"/>
      <c r="WDH83" s="1117"/>
      <c r="WDI83" s="1117"/>
      <c r="WDJ83" s="1117"/>
      <c r="WDK83" s="1117"/>
      <c r="WDL83" s="1117"/>
      <c r="WDM83" s="1117"/>
      <c r="WDN83" s="1117"/>
      <c r="WDO83" s="1117"/>
      <c r="WDP83" s="1117"/>
      <c r="WDQ83" s="1117"/>
      <c r="WDR83" s="1117"/>
      <c r="WDS83" s="1117"/>
      <c r="WDT83" s="1117"/>
      <c r="WDU83" s="1117"/>
      <c r="WDV83" s="1117"/>
      <c r="WDW83" s="1117"/>
      <c r="WDX83" s="1117"/>
      <c r="WDY83" s="1117"/>
      <c r="WDZ83" s="1117"/>
      <c r="WEA83" s="1117"/>
      <c r="WEB83" s="1117"/>
      <c r="WEC83" s="1117"/>
      <c r="WED83" s="1117"/>
      <c r="WEE83" s="1117"/>
      <c r="WEF83" s="1117"/>
      <c r="WEG83" s="1117"/>
      <c r="WEH83" s="1117"/>
      <c r="WEI83" s="1117"/>
      <c r="WEJ83" s="1117"/>
      <c r="WEK83" s="1117"/>
      <c r="WEL83" s="1117"/>
      <c r="WEM83" s="1117"/>
      <c r="WEN83" s="1117"/>
      <c r="WEO83" s="1117"/>
      <c r="WEP83" s="1117"/>
      <c r="WEQ83" s="1117"/>
      <c r="WER83" s="1117"/>
      <c r="WES83" s="1117"/>
      <c r="WET83" s="1117"/>
      <c r="WEU83" s="1117"/>
      <c r="WEV83" s="1117"/>
      <c r="WEW83" s="1117"/>
      <c r="WEX83" s="1117"/>
      <c r="WEY83" s="1117"/>
      <c r="WEZ83" s="1117"/>
      <c r="WFA83" s="1117"/>
      <c r="WFB83" s="1117"/>
      <c r="WFC83" s="1117"/>
      <c r="WFD83" s="1117"/>
      <c r="WFE83" s="1117"/>
      <c r="WFF83" s="1117"/>
      <c r="WFG83" s="1117"/>
      <c r="WFH83" s="1117"/>
      <c r="WFI83" s="1117"/>
      <c r="WFJ83" s="1117"/>
      <c r="WFK83" s="1117"/>
      <c r="WFL83" s="1117"/>
      <c r="WFM83" s="1117"/>
      <c r="WFN83" s="1117"/>
      <c r="WFO83" s="1117"/>
      <c r="WFP83" s="1117"/>
      <c r="WFQ83" s="1117"/>
      <c r="WFR83" s="1117"/>
      <c r="WFS83" s="1117"/>
      <c r="WFT83" s="1117"/>
      <c r="WFU83" s="1117"/>
      <c r="WFV83" s="1117"/>
      <c r="WFW83" s="1117"/>
      <c r="WFX83" s="1117"/>
      <c r="WFY83" s="1117"/>
      <c r="WFZ83" s="1117"/>
      <c r="WGA83" s="1117"/>
      <c r="WGB83" s="1117"/>
      <c r="WGC83" s="1117"/>
      <c r="WGD83" s="1117"/>
      <c r="WGE83" s="1117"/>
      <c r="WGF83" s="1117"/>
      <c r="WGG83" s="1117"/>
      <c r="WGH83" s="1117"/>
      <c r="WGI83" s="1117"/>
      <c r="WGJ83" s="1117"/>
      <c r="WGK83" s="1117"/>
      <c r="WGL83" s="1117"/>
      <c r="WGM83" s="1117"/>
      <c r="WGN83" s="1117"/>
      <c r="WGO83" s="1117"/>
      <c r="WGP83" s="1117"/>
      <c r="WGQ83" s="1117"/>
      <c r="WGR83" s="1117"/>
      <c r="WGS83" s="1117"/>
      <c r="WGT83" s="1117"/>
      <c r="WGU83" s="1117"/>
      <c r="WGV83" s="1117"/>
      <c r="WGW83" s="1117"/>
      <c r="WGX83" s="1117"/>
      <c r="WGY83" s="1117"/>
      <c r="WGZ83" s="1117"/>
      <c r="WHA83" s="1117"/>
      <c r="WHB83" s="1117"/>
      <c r="WHC83" s="1117"/>
      <c r="WHD83" s="1117"/>
      <c r="WHE83" s="1117"/>
      <c r="WHF83" s="1117"/>
      <c r="WHG83" s="1117"/>
      <c r="WHH83" s="1117"/>
      <c r="WHI83" s="1117"/>
      <c r="WHJ83" s="1117"/>
      <c r="WHK83" s="1117"/>
      <c r="WHL83" s="1117"/>
      <c r="WHM83" s="1117"/>
      <c r="WHN83" s="1117"/>
      <c r="WHO83" s="1117"/>
      <c r="WHP83" s="1117"/>
      <c r="WHQ83" s="1117"/>
      <c r="WHR83" s="1117"/>
      <c r="WHS83" s="1117"/>
      <c r="WHT83" s="1117"/>
      <c r="WHU83" s="1117"/>
      <c r="WHV83" s="1117"/>
      <c r="WHW83" s="1117"/>
      <c r="WHX83" s="1117"/>
      <c r="WHY83" s="1117"/>
      <c r="WHZ83" s="1117"/>
      <c r="WIA83" s="1117"/>
      <c r="WIB83" s="1117"/>
      <c r="WIC83" s="1117"/>
      <c r="WID83" s="1117"/>
      <c r="WIE83" s="1117"/>
      <c r="WIF83" s="1117"/>
      <c r="WIG83" s="1117"/>
      <c r="WIH83" s="1117"/>
      <c r="WII83" s="1117"/>
      <c r="WIJ83" s="1117"/>
      <c r="WIK83" s="1117"/>
      <c r="WIL83" s="1117"/>
      <c r="WIM83" s="1117"/>
      <c r="WIN83" s="1117"/>
      <c r="WIO83" s="1117"/>
      <c r="WIP83" s="1117"/>
      <c r="WIQ83" s="1117"/>
      <c r="WIR83" s="1117"/>
      <c r="WIS83" s="1117"/>
      <c r="WIT83" s="1117"/>
      <c r="WIU83" s="1117"/>
      <c r="WIV83" s="1117"/>
      <c r="WIW83" s="1117"/>
      <c r="WIX83" s="1117"/>
      <c r="WIY83" s="1117"/>
      <c r="WIZ83" s="1117"/>
      <c r="WJA83" s="1117"/>
      <c r="WJB83" s="1117"/>
      <c r="WJC83" s="1117"/>
      <c r="WJD83" s="1117"/>
      <c r="WJE83" s="1117"/>
      <c r="WJF83" s="1117"/>
      <c r="WJG83" s="1117"/>
      <c r="WJH83" s="1117"/>
      <c r="WJI83" s="1117"/>
      <c r="WJJ83" s="1117"/>
      <c r="WJK83" s="1117"/>
      <c r="WJL83" s="1117"/>
      <c r="WJM83" s="1117"/>
      <c r="WJN83" s="1117"/>
      <c r="WJO83" s="1117"/>
      <c r="WJP83" s="1117"/>
      <c r="WJQ83" s="1117"/>
      <c r="WJR83" s="1117"/>
      <c r="WJS83" s="1117"/>
      <c r="WJT83" s="1117"/>
      <c r="WJU83" s="1117"/>
      <c r="WJV83" s="1117"/>
      <c r="WJW83" s="1117"/>
      <c r="WJX83" s="1117"/>
      <c r="WJY83" s="1117"/>
      <c r="WJZ83" s="1117"/>
      <c r="WKA83" s="1117"/>
      <c r="WKB83" s="1117"/>
      <c r="WKC83" s="1117"/>
      <c r="WKD83" s="1117"/>
      <c r="WKE83" s="1117"/>
      <c r="WKF83" s="1117"/>
      <c r="WKG83" s="1117"/>
      <c r="WKH83" s="1117"/>
      <c r="WKI83" s="1117"/>
      <c r="WKJ83" s="1117"/>
      <c r="WKK83" s="1117"/>
      <c r="WKL83" s="1117"/>
      <c r="WKM83" s="1117"/>
      <c r="WKN83" s="1117"/>
      <c r="WKO83" s="1117"/>
      <c r="WKP83" s="1117"/>
      <c r="WKQ83" s="1117"/>
      <c r="WKR83" s="1117"/>
      <c r="WKS83" s="1117"/>
      <c r="WKT83" s="1117"/>
      <c r="WKU83" s="1117"/>
      <c r="WKV83" s="1117"/>
      <c r="WKW83" s="1117"/>
      <c r="WKX83" s="1117"/>
      <c r="WKY83" s="1117"/>
      <c r="WKZ83" s="1117"/>
      <c r="WLA83" s="1117"/>
      <c r="WLB83" s="1117"/>
      <c r="WLC83" s="1117"/>
      <c r="WLD83" s="1117"/>
      <c r="WLE83" s="1117"/>
      <c r="WLF83" s="1117"/>
      <c r="WLG83" s="1117"/>
      <c r="WLH83" s="1117"/>
      <c r="WLI83" s="1117"/>
      <c r="WLJ83" s="1117"/>
      <c r="WLK83" s="1117"/>
      <c r="WLL83" s="1117"/>
      <c r="WLM83" s="1117"/>
      <c r="WLN83" s="1117"/>
      <c r="WLO83" s="1117"/>
      <c r="WLP83" s="1117"/>
      <c r="WLQ83" s="1117"/>
      <c r="WLR83" s="1117"/>
      <c r="WLS83" s="1117"/>
      <c r="WLT83" s="1117"/>
      <c r="WLU83" s="1117"/>
      <c r="WLV83" s="1117"/>
      <c r="WLW83" s="1117"/>
      <c r="WLX83" s="1117"/>
      <c r="WLY83" s="1117"/>
      <c r="WLZ83" s="1117"/>
      <c r="WMA83" s="1117"/>
      <c r="WMB83" s="1117"/>
      <c r="WMC83" s="1117"/>
      <c r="WMD83" s="1117"/>
      <c r="WME83" s="1117"/>
      <c r="WMF83" s="1117"/>
      <c r="WMG83" s="1117"/>
      <c r="WMH83" s="1117"/>
      <c r="WMI83" s="1117"/>
      <c r="WMJ83" s="1117"/>
      <c r="WMK83" s="1117"/>
      <c r="WML83" s="1117"/>
      <c r="WMM83" s="1117"/>
      <c r="WMN83" s="1117"/>
      <c r="WMO83" s="1117"/>
      <c r="WMP83" s="1117"/>
      <c r="WMQ83" s="1117"/>
      <c r="WMR83" s="1117"/>
      <c r="WMS83" s="1117"/>
      <c r="WMT83" s="1117"/>
      <c r="WMU83" s="1117"/>
      <c r="WMV83" s="1117"/>
      <c r="WMW83" s="1117"/>
      <c r="WMX83" s="1117"/>
      <c r="WMY83" s="1117"/>
      <c r="WMZ83" s="1117"/>
      <c r="WNA83" s="1117"/>
      <c r="WNB83" s="1117"/>
      <c r="WNC83" s="1117"/>
      <c r="WND83" s="1117"/>
      <c r="WNE83" s="1117"/>
      <c r="WNF83" s="1117"/>
      <c r="WNG83" s="1117"/>
      <c r="WNH83" s="1117"/>
      <c r="WNI83" s="1117"/>
      <c r="WNJ83" s="1117"/>
      <c r="WNK83" s="1117"/>
      <c r="WNL83" s="1117"/>
      <c r="WNM83" s="1117"/>
      <c r="WNN83" s="1117"/>
      <c r="WNO83" s="1117"/>
      <c r="WNP83" s="1117"/>
      <c r="WNQ83" s="1117"/>
      <c r="WNR83" s="1117"/>
      <c r="WNS83" s="1117"/>
      <c r="WNT83" s="1117"/>
      <c r="WNU83" s="1117"/>
      <c r="WNV83" s="1117"/>
      <c r="WNW83" s="1117"/>
      <c r="WNX83" s="1117"/>
      <c r="WNY83" s="1117"/>
      <c r="WNZ83" s="1117"/>
      <c r="WOA83" s="1117"/>
      <c r="WOB83" s="1117"/>
      <c r="WOC83" s="1117"/>
      <c r="WOD83" s="1117"/>
      <c r="WOE83" s="1117"/>
      <c r="WOF83" s="1117"/>
      <c r="WOG83" s="1117"/>
      <c r="WOH83" s="1117"/>
      <c r="WOI83" s="1117"/>
      <c r="WOJ83" s="1117"/>
      <c r="WOK83" s="1117"/>
      <c r="WOL83" s="1117"/>
      <c r="WOM83" s="1117"/>
      <c r="WON83" s="1117"/>
      <c r="WOO83" s="1117"/>
      <c r="WOP83" s="1117"/>
      <c r="WOQ83" s="1117"/>
      <c r="WOR83" s="1117"/>
      <c r="WOS83" s="1117"/>
      <c r="WOT83" s="1117"/>
      <c r="WOU83" s="1117"/>
      <c r="WOV83" s="1117"/>
      <c r="WOW83" s="1117"/>
      <c r="WOX83" s="1117"/>
      <c r="WOY83" s="1117"/>
      <c r="WOZ83" s="1117"/>
      <c r="WPA83" s="1117"/>
      <c r="WPB83" s="1117"/>
      <c r="WPC83" s="1117"/>
      <c r="WPD83" s="1117"/>
      <c r="WPE83" s="1117"/>
      <c r="WPF83" s="1117"/>
      <c r="WPG83" s="1117"/>
      <c r="WPH83" s="1117"/>
      <c r="WPI83" s="1117"/>
      <c r="WPJ83" s="1117"/>
      <c r="WPK83" s="1117"/>
      <c r="WPL83" s="1117"/>
      <c r="WPM83" s="1117"/>
      <c r="WPN83" s="1117"/>
      <c r="WPO83" s="1117"/>
      <c r="WPP83" s="1117"/>
      <c r="WPQ83" s="1117"/>
      <c r="WPR83" s="1117"/>
      <c r="WPS83" s="1117"/>
      <c r="WPT83" s="1117"/>
      <c r="WPU83" s="1117"/>
      <c r="WPV83" s="1117"/>
      <c r="WPW83" s="1117"/>
      <c r="WPX83" s="1117"/>
      <c r="WPY83" s="1117"/>
      <c r="WPZ83" s="1117"/>
      <c r="WQA83" s="1117"/>
      <c r="WQB83" s="1117"/>
      <c r="WQC83" s="1117"/>
      <c r="WQD83" s="1117"/>
      <c r="WQE83" s="1117"/>
      <c r="WQF83" s="1117"/>
      <c r="WQG83" s="1117"/>
      <c r="WQH83" s="1117"/>
      <c r="WQI83" s="1117"/>
      <c r="WQJ83" s="1117"/>
      <c r="WQK83" s="1117"/>
      <c r="WQL83" s="1117"/>
      <c r="WQM83" s="1117"/>
      <c r="WQN83" s="1117"/>
      <c r="WQO83" s="1117"/>
      <c r="WQP83" s="1117"/>
      <c r="WQQ83" s="1117"/>
      <c r="WQR83" s="1117"/>
      <c r="WQS83" s="1117"/>
      <c r="WQT83" s="1117"/>
      <c r="WQU83" s="1117"/>
      <c r="WQV83" s="1117"/>
      <c r="WQW83" s="1117"/>
      <c r="WQX83" s="1117"/>
      <c r="WQY83" s="1117"/>
      <c r="WQZ83" s="1117"/>
      <c r="WRA83" s="1117"/>
      <c r="WRB83" s="1117"/>
      <c r="WRC83" s="1117"/>
      <c r="WRD83" s="1117"/>
      <c r="WRE83" s="1117"/>
      <c r="WRF83" s="1117"/>
      <c r="WRG83" s="1117"/>
      <c r="WRH83" s="1117"/>
      <c r="WRI83" s="1117"/>
      <c r="WRJ83" s="1117"/>
      <c r="WRK83" s="1117"/>
      <c r="WRL83" s="1117"/>
      <c r="WRM83" s="1117"/>
      <c r="WRN83" s="1117"/>
      <c r="WRO83" s="1117"/>
      <c r="WRP83" s="1117"/>
      <c r="WRQ83" s="1117"/>
      <c r="WRR83" s="1117"/>
      <c r="WRS83" s="1117"/>
      <c r="WRT83" s="1117"/>
      <c r="WRU83" s="1117"/>
      <c r="WRV83" s="1117"/>
      <c r="WRW83" s="1117"/>
      <c r="WRX83" s="1117"/>
      <c r="WRY83" s="1117"/>
      <c r="WRZ83" s="1117"/>
      <c r="WSA83" s="1117"/>
      <c r="WSB83" s="1117"/>
      <c r="WSC83" s="1117"/>
      <c r="WSD83" s="1117"/>
      <c r="WSE83" s="1117"/>
      <c r="WSF83" s="1117"/>
      <c r="WSG83" s="1117"/>
      <c r="WSH83" s="1117"/>
      <c r="WSI83" s="1117"/>
      <c r="WSJ83" s="1117"/>
      <c r="WSK83" s="1117"/>
      <c r="WSL83" s="1117"/>
      <c r="WSM83" s="1117"/>
      <c r="WSN83" s="1117"/>
      <c r="WSO83" s="1117"/>
      <c r="WSP83" s="1117"/>
      <c r="WSQ83" s="1117"/>
      <c r="WSR83" s="1117"/>
      <c r="WSS83" s="1117"/>
      <c r="WST83" s="1117"/>
      <c r="WSU83" s="1117"/>
      <c r="WSV83" s="1117"/>
      <c r="WSW83" s="1117"/>
      <c r="WSX83" s="1117"/>
      <c r="WSY83" s="1117"/>
      <c r="WSZ83" s="1117"/>
      <c r="WTA83" s="1117"/>
      <c r="WTB83" s="1117"/>
      <c r="WTC83" s="1117"/>
      <c r="WTD83" s="1117"/>
      <c r="WTE83" s="1117"/>
      <c r="WTF83" s="1117"/>
      <c r="WTG83" s="1117"/>
      <c r="WTH83" s="1117"/>
      <c r="WTI83" s="1117"/>
      <c r="WTJ83" s="1117"/>
      <c r="WTK83" s="1117"/>
      <c r="WTL83" s="1117"/>
      <c r="WTM83" s="1117"/>
      <c r="WTN83" s="1117"/>
      <c r="WTO83" s="1117"/>
      <c r="WTP83" s="1117"/>
      <c r="WTQ83" s="1117"/>
      <c r="WTR83" s="1117"/>
      <c r="WTS83" s="1117"/>
      <c r="WTT83" s="1117"/>
      <c r="WTU83" s="1117"/>
      <c r="WTV83" s="1117"/>
      <c r="WTW83" s="1117"/>
      <c r="WTX83" s="1117"/>
      <c r="WTY83" s="1117"/>
      <c r="WTZ83" s="1117"/>
      <c r="WUA83" s="1117"/>
      <c r="WUB83" s="1117"/>
      <c r="WUC83" s="1117"/>
      <c r="WUD83" s="1117"/>
      <c r="WUE83" s="1117"/>
      <c r="WUF83" s="1117"/>
      <c r="WUG83" s="1117"/>
      <c r="WUH83" s="1117"/>
      <c r="WUI83" s="1117"/>
      <c r="WUJ83" s="1117"/>
      <c r="WUK83" s="1117"/>
      <c r="WUL83" s="1117"/>
      <c r="WUM83" s="1117"/>
      <c r="WUN83" s="1117"/>
      <c r="WUO83" s="1117"/>
      <c r="WUP83" s="1117"/>
      <c r="WUQ83" s="1117"/>
      <c r="WUR83" s="1117"/>
      <c r="WUS83" s="1117"/>
      <c r="WUT83" s="1117"/>
      <c r="WUU83" s="1117"/>
      <c r="WUV83" s="1117"/>
      <c r="WUW83" s="1117"/>
      <c r="WUX83" s="1117"/>
      <c r="WUY83" s="1117"/>
      <c r="WUZ83" s="1117"/>
      <c r="WVA83" s="1117"/>
      <c r="WVB83" s="1117"/>
      <c r="WVC83" s="1117"/>
      <c r="WVD83" s="1117"/>
      <c r="WVE83" s="1117"/>
      <c r="WVF83" s="1117"/>
      <c r="WVG83" s="1117"/>
      <c r="WVH83" s="1117"/>
      <c r="WVI83" s="1117"/>
      <c r="WVJ83" s="1117"/>
      <c r="WVK83" s="1117"/>
      <c r="WVL83" s="1117"/>
      <c r="WVM83" s="1117"/>
      <c r="WVN83" s="1117"/>
      <c r="WVO83" s="1117"/>
      <c r="WVP83" s="1117"/>
      <c r="WVQ83" s="1117"/>
      <c r="WVR83" s="1117"/>
      <c r="WVS83" s="1117"/>
      <c r="WVT83" s="1117"/>
      <c r="WVU83" s="1117"/>
      <c r="WVV83" s="1117"/>
      <c r="WVW83" s="1117"/>
      <c r="WVX83" s="1117"/>
      <c r="WVY83" s="1117"/>
      <c r="WVZ83" s="1117"/>
      <c r="WWA83" s="1117"/>
      <c r="WWB83" s="1117"/>
      <c r="WWC83" s="1117"/>
      <c r="WWD83" s="1117"/>
      <c r="WWE83" s="1117"/>
      <c r="WWF83" s="1117"/>
      <c r="WWG83" s="1117"/>
      <c r="WWH83" s="1117"/>
      <c r="WWI83" s="1117"/>
      <c r="WWJ83" s="1117"/>
      <c r="WWK83" s="1117"/>
      <c r="WWL83" s="1117"/>
      <c r="WWM83" s="1117"/>
      <c r="WWN83" s="1117"/>
      <c r="WWO83" s="1117"/>
      <c r="WWP83" s="1117"/>
      <c r="WWQ83" s="1117"/>
      <c r="WWR83" s="1117"/>
      <c r="WWS83" s="1117"/>
      <c r="WWT83" s="1117"/>
      <c r="WWU83" s="1117"/>
      <c r="WWV83" s="1117"/>
      <c r="WWW83" s="1117"/>
      <c r="WWX83" s="1117"/>
      <c r="WWY83" s="1117"/>
      <c r="WWZ83" s="1117"/>
      <c r="WXA83" s="1117"/>
      <c r="WXB83" s="1117"/>
      <c r="WXC83" s="1117"/>
      <c r="WXD83" s="1117"/>
      <c r="WXE83" s="1117"/>
      <c r="WXF83" s="1117"/>
      <c r="WXG83" s="1117"/>
      <c r="WXH83" s="1117"/>
      <c r="WXI83" s="1117"/>
      <c r="WXJ83" s="1117"/>
      <c r="WXK83" s="1117"/>
      <c r="WXL83" s="1117"/>
      <c r="WXM83" s="1117"/>
      <c r="WXN83" s="1117"/>
      <c r="WXO83" s="1117"/>
      <c r="WXP83" s="1117"/>
      <c r="WXQ83" s="1117"/>
      <c r="WXR83" s="1117"/>
      <c r="WXS83" s="1117"/>
      <c r="WXT83" s="1117"/>
      <c r="WXU83" s="1117"/>
      <c r="WXV83" s="1117"/>
      <c r="WXW83" s="1117"/>
      <c r="WXX83" s="1117"/>
      <c r="WXY83" s="1117"/>
      <c r="WXZ83" s="1117"/>
      <c r="WYA83" s="1117"/>
      <c r="WYB83" s="1117"/>
      <c r="WYC83" s="1117"/>
      <c r="WYD83" s="1117"/>
      <c r="WYE83" s="1117"/>
      <c r="WYF83" s="1117"/>
      <c r="WYG83" s="1117"/>
      <c r="WYH83" s="1117"/>
      <c r="WYI83" s="1117"/>
      <c r="WYJ83" s="1117"/>
      <c r="WYK83" s="1117"/>
      <c r="WYL83" s="1117"/>
      <c r="WYM83" s="1117"/>
      <c r="WYN83" s="1117"/>
      <c r="WYO83" s="1117"/>
      <c r="WYP83" s="1117"/>
      <c r="WYQ83" s="1117"/>
      <c r="WYR83" s="1117"/>
      <c r="WYS83" s="1117"/>
      <c r="WYT83" s="1117"/>
      <c r="WYU83" s="1117"/>
      <c r="WYV83" s="1117"/>
      <c r="WYW83" s="1117"/>
      <c r="WYX83" s="1117"/>
      <c r="WYY83" s="1117"/>
      <c r="WYZ83" s="1117"/>
      <c r="WZA83" s="1117"/>
      <c r="WZB83" s="1117"/>
      <c r="WZC83" s="1117"/>
      <c r="WZD83" s="1117"/>
      <c r="WZE83" s="1117"/>
      <c r="WZF83" s="1117"/>
      <c r="WZG83" s="1117"/>
      <c r="WZH83" s="1117"/>
      <c r="WZI83" s="1117"/>
      <c r="WZJ83" s="1117"/>
      <c r="WZK83" s="1117"/>
      <c r="WZL83" s="1117"/>
      <c r="WZM83" s="1117"/>
      <c r="WZN83" s="1117"/>
      <c r="WZO83" s="1117"/>
      <c r="WZP83" s="1117"/>
      <c r="WZQ83" s="1117"/>
      <c r="WZR83" s="1117"/>
      <c r="WZS83" s="1117"/>
      <c r="WZT83" s="1117"/>
      <c r="WZU83" s="1117"/>
      <c r="WZV83" s="1117"/>
      <c r="WZW83" s="1117"/>
      <c r="WZX83" s="1117"/>
      <c r="WZY83" s="1117"/>
      <c r="WZZ83" s="1117"/>
      <c r="XAA83" s="1117"/>
      <c r="XAB83" s="1117"/>
      <c r="XAC83" s="1117"/>
      <c r="XAD83" s="1117"/>
      <c r="XAE83" s="1117"/>
      <c r="XAF83" s="1117"/>
      <c r="XAG83" s="1117"/>
      <c r="XAH83" s="1117"/>
      <c r="XAI83" s="1117"/>
      <c r="XAJ83" s="1117"/>
      <c r="XAK83" s="1117"/>
      <c r="XAL83" s="1117"/>
      <c r="XAM83" s="1117"/>
      <c r="XAN83" s="1117"/>
      <c r="XAO83" s="1117"/>
      <c r="XAP83" s="1117"/>
      <c r="XAQ83" s="1117"/>
      <c r="XAR83" s="1117"/>
      <c r="XAS83" s="1117"/>
      <c r="XAT83" s="1117"/>
      <c r="XAU83" s="1117"/>
      <c r="XAV83" s="1117"/>
      <c r="XAW83" s="1117"/>
      <c r="XAX83" s="1117"/>
      <c r="XAY83" s="1117"/>
      <c r="XAZ83" s="1117"/>
      <c r="XBA83" s="1117"/>
      <c r="XBB83" s="1117"/>
      <c r="XBC83" s="1117"/>
      <c r="XBD83" s="1117"/>
      <c r="XBE83" s="1117"/>
      <c r="XBF83" s="1117"/>
      <c r="XBG83" s="1117"/>
      <c r="XBH83" s="1117"/>
      <c r="XBI83" s="1117"/>
      <c r="XBJ83" s="1117"/>
      <c r="XBK83" s="1117"/>
      <c r="XBL83" s="1117"/>
      <c r="XBM83" s="1117"/>
      <c r="XBN83" s="1117"/>
      <c r="XBO83" s="1117"/>
      <c r="XBP83" s="1117"/>
      <c r="XBQ83" s="1117"/>
      <c r="XBR83" s="1117"/>
      <c r="XBS83" s="1117"/>
      <c r="XBT83" s="1117"/>
      <c r="XBU83" s="1117"/>
      <c r="XBV83" s="1117"/>
      <c r="XBW83" s="1117"/>
      <c r="XBX83" s="1117"/>
      <c r="XBY83" s="1117"/>
      <c r="XBZ83" s="1117"/>
      <c r="XCA83" s="1117"/>
      <c r="XCB83" s="1117"/>
      <c r="XCC83" s="1117"/>
      <c r="XCD83" s="1117"/>
      <c r="XCE83" s="1117"/>
      <c r="XCF83" s="1117"/>
      <c r="XCG83" s="1117"/>
      <c r="XCH83" s="1117"/>
      <c r="XCI83" s="1117"/>
      <c r="XCJ83" s="1117"/>
      <c r="XCK83" s="1117"/>
      <c r="XCL83" s="1117"/>
      <c r="XCM83" s="1117"/>
      <c r="XCN83" s="1117"/>
      <c r="XCO83" s="1117"/>
      <c r="XCP83" s="1117"/>
      <c r="XCQ83" s="1117"/>
      <c r="XCR83" s="1117"/>
      <c r="XCS83" s="1117"/>
      <c r="XCT83" s="1117"/>
      <c r="XCU83" s="1117"/>
      <c r="XCV83" s="1117"/>
      <c r="XCW83" s="1117"/>
      <c r="XCX83" s="1117"/>
      <c r="XCY83" s="1117"/>
      <c r="XCZ83" s="1117"/>
      <c r="XDA83" s="1117"/>
      <c r="XDB83" s="1117"/>
      <c r="XDC83" s="1117"/>
      <c r="XDD83" s="1117"/>
      <c r="XDE83" s="1117"/>
      <c r="XDF83" s="1117"/>
      <c r="XDG83" s="1117"/>
      <c r="XDH83" s="1117"/>
      <c r="XDI83" s="1117"/>
      <c r="XDJ83" s="1117"/>
      <c r="XDK83" s="1117"/>
      <c r="XDL83" s="1117"/>
      <c r="XDM83" s="1117"/>
      <c r="XDN83" s="1117"/>
      <c r="XDO83" s="1117"/>
      <c r="XDP83" s="1117"/>
      <c r="XDQ83" s="1117"/>
      <c r="XDR83" s="1117"/>
      <c r="XDS83" s="1117"/>
      <c r="XDT83" s="1117"/>
      <c r="XDU83" s="1117"/>
      <c r="XDV83" s="1117"/>
      <c r="XDW83" s="1117"/>
      <c r="XDX83" s="1117"/>
      <c r="XDY83" s="1117"/>
      <c r="XDZ83" s="1117"/>
      <c r="XEA83" s="1117"/>
      <c r="XEB83" s="1117"/>
      <c r="XEC83" s="1117"/>
      <c r="XED83" s="1117"/>
      <c r="XEE83" s="1117"/>
      <c r="XEF83" s="1117"/>
      <c r="XEG83" s="1117"/>
      <c r="XEH83" s="1117"/>
      <c r="XEI83" s="1117"/>
      <c r="XEJ83" s="1117"/>
      <c r="XEK83" s="1117"/>
      <c r="XEL83" s="1117"/>
      <c r="XEM83" s="1117"/>
      <c r="XEN83" s="1117"/>
      <c r="XEO83" s="1117"/>
      <c r="XEP83" s="1117"/>
      <c r="XEQ83" s="1117"/>
      <c r="XER83" s="1117"/>
      <c r="XES83" s="1117"/>
      <c r="XET83" s="1117"/>
      <c r="XEU83" s="1117"/>
      <c r="XEV83" s="1117"/>
      <c r="XEW83" s="1117"/>
      <c r="XEX83" s="1117"/>
      <c r="XEY83" s="1117"/>
      <c r="XEZ83" s="1117"/>
      <c r="XFA83" s="1117"/>
      <c r="XFB83" s="1117"/>
    </row>
    <row r="84" spans="1:16382" ht="21.75" thickTop="1" thickBot="1">
      <c r="D84" s="25"/>
      <c r="E84" s="26"/>
      <c r="F84" s="27"/>
      <c r="G84" s="30"/>
      <c r="H84" s="30"/>
      <c r="I84" s="27"/>
      <c r="J84" s="139"/>
      <c r="K84" s="27"/>
      <c r="L84" s="140"/>
      <c r="M84" s="141"/>
      <c r="N84" s="29"/>
      <c r="O84" s="64"/>
      <c r="P84" s="64"/>
      <c r="Q84" s="64"/>
      <c r="R84" s="64"/>
      <c r="S84" s="64"/>
      <c r="T84" s="64"/>
      <c r="U84" s="64"/>
      <c r="W84" s="928"/>
      <c r="X84" s="1346">
        <f>G119</f>
        <v>14.48320073125277</v>
      </c>
      <c r="Y84" s="1346"/>
      <c r="Z84" s="1365">
        <f>G121</f>
        <v>0.125</v>
      </c>
      <c r="AA84" s="1365"/>
      <c r="AB84" s="1366">
        <f>L67</f>
        <v>0.5</v>
      </c>
      <c r="AC84" s="1366"/>
      <c r="AD84" s="18"/>
      <c r="AE84" s="809" t="str">
        <f>G123</f>
        <v>Safe</v>
      </c>
      <c r="AF84" s="948"/>
      <c r="AG84" s="1346">
        <f>L119</f>
        <v>14.483200731252772</v>
      </c>
      <c r="AH84" s="1346"/>
      <c r="AI84" s="1365">
        <f>L121</f>
        <v>0.125</v>
      </c>
      <c r="AJ84" s="1365"/>
      <c r="AK84" s="1366">
        <f>L67</f>
        <v>0.5</v>
      </c>
      <c r="AL84" s="1366"/>
      <c r="AM84" s="18"/>
      <c r="AN84" s="809" t="str">
        <f>L123</f>
        <v>Safe</v>
      </c>
      <c r="AO84" s="952"/>
      <c r="AP84" s="796"/>
      <c r="AS84" s="1117"/>
      <c r="AT84" s="1117"/>
      <c r="AU84" s="1117"/>
      <c r="AV84" s="1117"/>
      <c r="AW84" s="1117"/>
      <c r="AX84" s="1117"/>
      <c r="AY84" s="1117"/>
      <c r="AZ84" s="1117"/>
      <c r="BA84" s="1117"/>
      <c r="BB84" s="1117"/>
      <c r="BC84" s="1117"/>
      <c r="BD84" s="1117"/>
      <c r="BE84" s="1117"/>
      <c r="BF84" s="1117"/>
      <c r="BG84" s="1117"/>
      <c r="BH84" s="1117"/>
      <c r="BI84" s="1117"/>
      <c r="BJ84" s="1117"/>
      <c r="BK84" s="1117"/>
      <c r="BL84" s="1117"/>
      <c r="BM84" s="1117"/>
      <c r="BN84" s="1117"/>
      <c r="BO84" s="1117"/>
      <c r="BP84" s="1117"/>
      <c r="BQ84" s="1117"/>
      <c r="BR84" s="1117"/>
      <c r="BS84" s="1117"/>
      <c r="BT84" s="1117"/>
      <c r="BU84" s="1117"/>
      <c r="BV84" s="1117"/>
      <c r="BW84" s="1117"/>
      <c r="BX84" s="1117"/>
      <c r="BY84" s="1117"/>
      <c r="BZ84" s="1117"/>
      <c r="CA84" s="1117"/>
      <c r="CB84" s="1117"/>
      <c r="CC84" s="1117"/>
      <c r="CD84" s="1117"/>
      <c r="CE84" s="1117"/>
      <c r="CF84" s="1117"/>
      <c r="CG84" s="1117"/>
      <c r="CH84" s="1117"/>
      <c r="CI84" s="1117"/>
      <c r="CJ84" s="1117"/>
      <c r="CK84" s="1117"/>
      <c r="CL84" s="1117"/>
      <c r="CM84" s="1117"/>
      <c r="CN84" s="1117"/>
      <c r="CO84" s="1117"/>
      <c r="CP84" s="1117"/>
      <c r="CQ84" s="1117"/>
      <c r="CR84" s="1117"/>
      <c r="CS84" s="1117"/>
      <c r="CT84" s="1117"/>
      <c r="CU84" s="1117"/>
      <c r="CV84" s="1117"/>
      <c r="CW84" s="1117"/>
      <c r="CX84" s="1117"/>
      <c r="CY84" s="1117"/>
      <c r="CZ84" s="1117"/>
      <c r="DA84" s="1117"/>
      <c r="DB84" s="1117"/>
      <c r="DC84" s="1117"/>
      <c r="DD84" s="1117"/>
      <c r="DE84" s="1117"/>
      <c r="DF84" s="1117"/>
      <c r="DG84" s="1117"/>
      <c r="DH84" s="1117"/>
      <c r="DI84" s="1117"/>
      <c r="DJ84" s="1117"/>
      <c r="DK84" s="1117"/>
      <c r="DL84" s="1117"/>
      <c r="DM84" s="1117"/>
      <c r="DN84" s="1117"/>
      <c r="DO84" s="1117"/>
      <c r="DP84" s="1117"/>
      <c r="DQ84" s="1117"/>
      <c r="DR84" s="1117"/>
      <c r="DS84" s="1117"/>
      <c r="DT84" s="1117"/>
      <c r="DU84" s="1117"/>
      <c r="DV84" s="1117"/>
      <c r="DW84" s="1117"/>
      <c r="DX84" s="1117"/>
      <c r="DY84" s="1117"/>
      <c r="DZ84" s="1117"/>
      <c r="EA84" s="1117"/>
      <c r="EB84" s="1117"/>
      <c r="EC84" s="1117"/>
      <c r="ED84" s="1117"/>
      <c r="EE84" s="1117"/>
      <c r="EF84" s="1117"/>
      <c r="EG84" s="1117"/>
      <c r="EH84" s="1117"/>
      <c r="EI84" s="1117"/>
      <c r="EJ84" s="1117"/>
      <c r="EK84" s="1117"/>
      <c r="EL84" s="1117"/>
      <c r="EM84" s="1117"/>
      <c r="EN84" s="1117"/>
      <c r="EO84" s="1117"/>
      <c r="EP84" s="1117"/>
      <c r="EQ84" s="1117"/>
      <c r="ER84" s="1117"/>
      <c r="ES84" s="1117"/>
      <c r="ET84" s="1117"/>
      <c r="EU84" s="1117"/>
      <c r="EV84" s="1117"/>
      <c r="EW84" s="1117"/>
      <c r="EX84" s="1117"/>
      <c r="EY84" s="1117"/>
      <c r="EZ84" s="1117"/>
      <c r="FA84" s="1117"/>
      <c r="FB84" s="1117"/>
      <c r="FC84" s="1117"/>
      <c r="FD84" s="1117"/>
      <c r="FE84" s="1117"/>
      <c r="FF84" s="1117"/>
      <c r="FG84" s="1117"/>
      <c r="FH84" s="1117"/>
      <c r="FI84" s="1117"/>
      <c r="FJ84" s="1117"/>
      <c r="FK84" s="1117"/>
      <c r="FL84" s="1117"/>
      <c r="FM84" s="1117"/>
      <c r="FN84" s="1117"/>
      <c r="FO84" s="1117"/>
      <c r="FP84" s="1117"/>
      <c r="FQ84" s="1117"/>
      <c r="FR84" s="1117"/>
      <c r="FS84" s="1117"/>
      <c r="FT84" s="1117"/>
      <c r="FU84" s="1117"/>
      <c r="FV84" s="1117"/>
      <c r="FW84" s="1117"/>
      <c r="FX84" s="1117"/>
      <c r="FY84" s="1117"/>
      <c r="FZ84" s="1117"/>
      <c r="GA84" s="1117"/>
      <c r="GB84" s="1117"/>
      <c r="GC84" s="1117"/>
      <c r="GD84" s="1117"/>
      <c r="GE84" s="1117"/>
      <c r="GF84" s="1117"/>
      <c r="GG84" s="1117"/>
      <c r="GH84" s="1117"/>
      <c r="GI84" s="1117"/>
      <c r="GJ84" s="1117"/>
      <c r="GK84" s="1117"/>
      <c r="GL84" s="1117"/>
      <c r="GM84" s="1117"/>
      <c r="GN84" s="1117"/>
      <c r="GO84" s="1117"/>
      <c r="GP84" s="1117"/>
      <c r="GQ84" s="1117"/>
      <c r="GR84" s="1117"/>
      <c r="GS84" s="1117"/>
      <c r="GT84" s="1117"/>
      <c r="GU84" s="1117"/>
      <c r="GV84" s="1117"/>
      <c r="GW84" s="1117"/>
      <c r="GX84" s="1117"/>
      <c r="GY84" s="1117"/>
      <c r="GZ84" s="1117"/>
      <c r="HA84" s="1117"/>
      <c r="HB84" s="1117"/>
      <c r="HC84" s="1117"/>
      <c r="HD84" s="1117"/>
      <c r="HE84" s="1117"/>
      <c r="HF84" s="1117"/>
      <c r="HG84" s="1117"/>
      <c r="HH84" s="1117"/>
      <c r="HI84" s="1117"/>
      <c r="HJ84" s="1117"/>
      <c r="HK84" s="1117"/>
      <c r="HL84" s="1117"/>
      <c r="HM84" s="1117"/>
      <c r="HN84" s="1117"/>
      <c r="HO84" s="1117"/>
      <c r="HP84" s="1117"/>
      <c r="HQ84" s="1117"/>
      <c r="HR84" s="1117"/>
      <c r="HS84" s="1117"/>
      <c r="HT84" s="1117"/>
      <c r="HU84" s="1117"/>
      <c r="HV84" s="1117"/>
      <c r="HW84" s="1117"/>
      <c r="HX84" s="1117"/>
      <c r="HY84" s="1117"/>
      <c r="HZ84" s="1117"/>
      <c r="IA84" s="1117"/>
      <c r="IB84" s="1117"/>
      <c r="IC84" s="1117"/>
      <c r="ID84" s="1117"/>
      <c r="IE84" s="1117"/>
      <c r="IF84" s="1117"/>
      <c r="IG84" s="1117"/>
      <c r="IH84" s="1117"/>
      <c r="II84" s="1117"/>
      <c r="IJ84" s="1117"/>
      <c r="IK84" s="1117"/>
      <c r="IL84" s="1117"/>
      <c r="IM84" s="1117"/>
      <c r="IN84" s="1117"/>
      <c r="IO84" s="1117"/>
      <c r="IP84" s="1117"/>
      <c r="IQ84" s="1117"/>
      <c r="IR84" s="1117"/>
      <c r="IS84" s="1117"/>
      <c r="IT84" s="1117"/>
      <c r="IU84" s="1117"/>
      <c r="IV84" s="1117"/>
      <c r="IW84" s="1117"/>
      <c r="IX84" s="1117"/>
      <c r="IY84" s="1117"/>
      <c r="IZ84" s="1117"/>
      <c r="JA84" s="1117"/>
      <c r="JB84" s="1117"/>
      <c r="JC84" s="1117"/>
      <c r="JD84" s="1117"/>
      <c r="JE84" s="1117"/>
      <c r="JF84" s="1117"/>
      <c r="JG84" s="1117"/>
      <c r="JH84" s="1117"/>
      <c r="JI84" s="1117"/>
      <c r="JJ84" s="1117"/>
      <c r="JK84" s="1117"/>
      <c r="JL84" s="1117"/>
      <c r="JM84" s="1117"/>
      <c r="JN84" s="1117"/>
      <c r="JO84" s="1117"/>
      <c r="JP84" s="1117"/>
      <c r="JQ84" s="1117"/>
      <c r="JR84" s="1117"/>
      <c r="JS84" s="1117"/>
      <c r="JT84" s="1117"/>
      <c r="JU84" s="1117"/>
      <c r="JV84" s="1117"/>
      <c r="JW84" s="1117"/>
      <c r="JX84" s="1117"/>
      <c r="JY84" s="1117"/>
      <c r="JZ84" s="1117"/>
      <c r="KA84" s="1117"/>
      <c r="KB84" s="1117"/>
      <c r="KC84" s="1117"/>
      <c r="KD84" s="1117"/>
      <c r="KE84" s="1117"/>
      <c r="KF84" s="1117"/>
      <c r="KG84" s="1117"/>
      <c r="KH84" s="1117"/>
      <c r="KI84" s="1117"/>
      <c r="KJ84" s="1117"/>
      <c r="KK84" s="1117"/>
      <c r="KL84" s="1117"/>
      <c r="KM84" s="1117"/>
      <c r="KN84" s="1117"/>
      <c r="KO84" s="1117"/>
      <c r="KP84" s="1117"/>
      <c r="KQ84" s="1117"/>
      <c r="KR84" s="1117"/>
      <c r="KS84" s="1117"/>
      <c r="KT84" s="1117"/>
      <c r="KU84" s="1117"/>
      <c r="KV84" s="1117"/>
      <c r="KW84" s="1117"/>
      <c r="KX84" s="1117"/>
      <c r="KY84" s="1117"/>
      <c r="KZ84" s="1117"/>
      <c r="LA84" s="1117"/>
      <c r="LB84" s="1117"/>
      <c r="LC84" s="1117"/>
      <c r="LD84" s="1117"/>
      <c r="LE84" s="1117"/>
      <c r="LF84" s="1117"/>
      <c r="LG84" s="1117"/>
      <c r="LH84" s="1117"/>
      <c r="LI84" s="1117"/>
      <c r="LJ84" s="1117"/>
      <c r="LK84" s="1117"/>
      <c r="LL84" s="1117"/>
      <c r="LM84" s="1117"/>
      <c r="LN84" s="1117"/>
      <c r="LO84" s="1117"/>
      <c r="LP84" s="1117"/>
      <c r="LQ84" s="1117"/>
      <c r="LR84" s="1117"/>
      <c r="LS84" s="1117"/>
      <c r="LT84" s="1117"/>
      <c r="LU84" s="1117"/>
      <c r="LV84" s="1117"/>
      <c r="LW84" s="1117"/>
      <c r="LX84" s="1117"/>
      <c r="LY84" s="1117"/>
      <c r="LZ84" s="1117"/>
      <c r="MA84" s="1117"/>
      <c r="MB84" s="1117"/>
      <c r="MC84" s="1117"/>
      <c r="MD84" s="1117"/>
      <c r="ME84" s="1117"/>
      <c r="MF84" s="1117"/>
      <c r="MG84" s="1117"/>
      <c r="MH84" s="1117"/>
      <c r="MI84" s="1117"/>
      <c r="MJ84" s="1117"/>
      <c r="MK84" s="1117"/>
      <c r="ML84" s="1117"/>
      <c r="MM84" s="1117"/>
      <c r="MN84" s="1117"/>
      <c r="MO84" s="1117"/>
      <c r="MP84" s="1117"/>
      <c r="MQ84" s="1117"/>
      <c r="MR84" s="1117"/>
      <c r="MS84" s="1117"/>
      <c r="MT84" s="1117"/>
      <c r="MU84" s="1117"/>
      <c r="MV84" s="1117"/>
      <c r="MW84" s="1117"/>
      <c r="MX84" s="1117"/>
      <c r="MY84" s="1117"/>
      <c r="MZ84" s="1117"/>
      <c r="NA84" s="1117"/>
      <c r="NB84" s="1117"/>
      <c r="NC84" s="1117"/>
      <c r="ND84" s="1117"/>
      <c r="NE84" s="1117"/>
      <c r="NF84" s="1117"/>
      <c r="NG84" s="1117"/>
      <c r="NH84" s="1117"/>
      <c r="NI84" s="1117"/>
      <c r="NJ84" s="1117"/>
      <c r="NK84" s="1117"/>
      <c r="NL84" s="1117"/>
      <c r="NM84" s="1117"/>
      <c r="NN84" s="1117"/>
      <c r="NO84" s="1117"/>
      <c r="NP84" s="1117"/>
      <c r="NQ84" s="1117"/>
      <c r="NR84" s="1117"/>
      <c r="NS84" s="1117"/>
      <c r="NT84" s="1117"/>
      <c r="NU84" s="1117"/>
      <c r="NV84" s="1117"/>
      <c r="NW84" s="1117"/>
      <c r="NX84" s="1117"/>
      <c r="NY84" s="1117"/>
      <c r="NZ84" s="1117"/>
      <c r="OA84" s="1117"/>
      <c r="OB84" s="1117"/>
      <c r="OC84" s="1117"/>
      <c r="OD84" s="1117"/>
      <c r="OE84" s="1117"/>
      <c r="OF84" s="1117"/>
      <c r="OG84" s="1117"/>
      <c r="OH84" s="1117"/>
      <c r="OI84" s="1117"/>
      <c r="OJ84" s="1117"/>
      <c r="OK84" s="1117"/>
      <c r="OL84" s="1117"/>
      <c r="OM84" s="1117"/>
      <c r="ON84" s="1117"/>
      <c r="OO84" s="1117"/>
      <c r="OP84" s="1117"/>
      <c r="OQ84" s="1117"/>
      <c r="OR84" s="1117"/>
      <c r="OS84" s="1117"/>
      <c r="OT84" s="1117"/>
      <c r="OU84" s="1117"/>
      <c r="OV84" s="1117"/>
      <c r="OW84" s="1117"/>
      <c r="OX84" s="1117"/>
      <c r="OY84" s="1117"/>
      <c r="OZ84" s="1117"/>
      <c r="PA84" s="1117"/>
      <c r="PB84" s="1117"/>
      <c r="PC84" s="1117"/>
      <c r="PD84" s="1117"/>
      <c r="PE84" s="1117"/>
      <c r="PF84" s="1117"/>
      <c r="PG84" s="1117"/>
      <c r="PH84" s="1117"/>
      <c r="PI84" s="1117"/>
      <c r="PJ84" s="1117"/>
      <c r="PK84" s="1117"/>
      <c r="PL84" s="1117"/>
      <c r="PM84" s="1117"/>
      <c r="PN84" s="1117"/>
      <c r="PO84" s="1117"/>
      <c r="PP84" s="1117"/>
      <c r="PQ84" s="1117"/>
      <c r="PR84" s="1117"/>
      <c r="PS84" s="1117"/>
      <c r="PT84" s="1117"/>
      <c r="PU84" s="1117"/>
      <c r="PV84" s="1117"/>
      <c r="PW84" s="1117"/>
      <c r="PX84" s="1117"/>
      <c r="PY84" s="1117"/>
      <c r="PZ84" s="1117"/>
      <c r="QA84" s="1117"/>
      <c r="QB84" s="1117"/>
      <c r="QC84" s="1117"/>
      <c r="QD84" s="1117"/>
      <c r="QE84" s="1117"/>
      <c r="QF84" s="1117"/>
      <c r="QG84" s="1117"/>
      <c r="QH84" s="1117"/>
      <c r="QI84" s="1117"/>
      <c r="QJ84" s="1117"/>
      <c r="QK84" s="1117"/>
      <c r="QL84" s="1117"/>
      <c r="QM84" s="1117"/>
      <c r="QN84" s="1117"/>
      <c r="QO84" s="1117"/>
      <c r="QP84" s="1117"/>
      <c r="QQ84" s="1117"/>
      <c r="QR84" s="1117"/>
      <c r="QS84" s="1117"/>
      <c r="QT84" s="1117"/>
      <c r="QU84" s="1117"/>
      <c r="QV84" s="1117"/>
      <c r="QW84" s="1117"/>
      <c r="QX84" s="1117"/>
      <c r="QY84" s="1117"/>
      <c r="QZ84" s="1117"/>
      <c r="RA84" s="1117"/>
      <c r="RB84" s="1117"/>
      <c r="RC84" s="1117"/>
      <c r="RD84" s="1117"/>
      <c r="RE84" s="1117"/>
      <c r="RF84" s="1117"/>
      <c r="RG84" s="1117"/>
      <c r="RH84" s="1117"/>
      <c r="RI84" s="1117"/>
      <c r="RJ84" s="1117"/>
      <c r="RK84" s="1117"/>
      <c r="RL84" s="1117"/>
      <c r="RM84" s="1117"/>
      <c r="RN84" s="1117"/>
      <c r="RO84" s="1117"/>
      <c r="RP84" s="1117"/>
      <c r="RQ84" s="1117"/>
      <c r="RR84" s="1117"/>
      <c r="RS84" s="1117"/>
      <c r="RT84" s="1117"/>
      <c r="RU84" s="1117"/>
      <c r="RV84" s="1117"/>
      <c r="RW84" s="1117"/>
      <c r="RX84" s="1117"/>
      <c r="RY84" s="1117"/>
      <c r="RZ84" s="1117"/>
      <c r="SA84" s="1117"/>
      <c r="SB84" s="1117"/>
      <c r="SC84" s="1117"/>
      <c r="SD84" s="1117"/>
      <c r="SE84" s="1117"/>
      <c r="SF84" s="1117"/>
      <c r="SG84" s="1117"/>
      <c r="SH84" s="1117"/>
      <c r="SI84" s="1117"/>
      <c r="SJ84" s="1117"/>
      <c r="SK84" s="1117"/>
      <c r="SL84" s="1117"/>
      <c r="SM84" s="1117"/>
      <c r="SN84" s="1117"/>
      <c r="SO84" s="1117"/>
      <c r="SP84" s="1117"/>
      <c r="SQ84" s="1117"/>
      <c r="SR84" s="1117"/>
      <c r="SS84" s="1117"/>
      <c r="ST84" s="1117"/>
      <c r="SU84" s="1117"/>
      <c r="SV84" s="1117"/>
      <c r="SW84" s="1117"/>
      <c r="SX84" s="1117"/>
      <c r="SY84" s="1117"/>
      <c r="SZ84" s="1117"/>
      <c r="TA84" s="1117"/>
      <c r="TB84" s="1117"/>
      <c r="TC84" s="1117"/>
      <c r="TD84" s="1117"/>
      <c r="TE84" s="1117"/>
      <c r="TF84" s="1117"/>
      <c r="TG84" s="1117"/>
      <c r="TH84" s="1117"/>
      <c r="TI84" s="1117"/>
      <c r="TJ84" s="1117"/>
      <c r="TK84" s="1117"/>
      <c r="TL84" s="1117"/>
      <c r="TM84" s="1117"/>
      <c r="TN84" s="1117"/>
      <c r="TO84" s="1117"/>
      <c r="TP84" s="1117"/>
      <c r="TQ84" s="1117"/>
      <c r="TR84" s="1117"/>
      <c r="TS84" s="1117"/>
      <c r="TT84" s="1117"/>
      <c r="TU84" s="1117"/>
      <c r="TV84" s="1117"/>
      <c r="TW84" s="1117"/>
      <c r="TX84" s="1117"/>
      <c r="TY84" s="1117"/>
      <c r="TZ84" s="1117"/>
      <c r="UA84" s="1117"/>
      <c r="UB84" s="1117"/>
      <c r="UC84" s="1117"/>
      <c r="UD84" s="1117"/>
      <c r="UE84" s="1117"/>
      <c r="UF84" s="1117"/>
      <c r="UG84" s="1117"/>
      <c r="UH84" s="1117"/>
      <c r="UI84" s="1117"/>
      <c r="UJ84" s="1117"/>
      <c r="UK84" s="1117"/>
      <c r="UL84" s="1117"/>
      <c r="UM84" s="1117"/>
      <c r="UN84" s="1117"/>
      <c r="UO84" s="1117"/>
      <c r="UP84" s="1117"/>
      <c r="UQ84" s="1117"/>
      <c r="UR84" s="1117"/>
      <c r="US84" s="1117"/>
      <c r="UT84" s="1117"/>
      <c r="UU84" s="1117"/>
      <c r="UV84" s="1117"/>
      <c r="UW84" s="1117"/>
      <c r="UX84" s="1117"/>
      <c r="UY84" s="1117"/>
      <c r="UZ84" s="1117"/>
      <c r="VA84" s="1117"/>
      <c r="VB84" s="1117"/>
      <c r="VC84" s="1117"/>
      <c r="VD84" s="1117"/>
      <c r="VE84" s="1117"/>
      <c r="VF84" s="1117"/>
      <c r="VG84" s="1117"/>
      <c r="VH84" s="1117"/>
      <c r="VI84" s="1117"/>
      <c r="VJ84" s="1117"/>
      <c r="VK84" s="1117"/>
      <c r="VL84" s="1117"/>
      <c r="VM84" s="1117"/>
      <c r="VN84" s="1117"/>
      <c r="VO84" s="1117"/>
      <c r="VP84" s="1117"/>
      <c r="VQ84" s="1117"/>
      <c r="VR84" s="1117"/>
      <c r="VS84" s="1117"/>
      <c r="VT84" s="1117"/>
      <c r="VU84" s="1117"/>
      <c r="VV84" s="1117"/>
      <c r="VW84" s="1117"/>
      <c r="VX84" s="1117"/>
      <c r="VY84" s="1117"/>
      <c r="VZ84" s="1117"/>
      <c r="WA84" s="1117"/>
      <c r="WB84" s="1117"/>
      <c r="WC84" s="1117"/>
      <c r="WD84" s="1117"/>
      <c r="WE84" s="1117"/>
      <c r="WF84" s="1117"/>
      <c r="WG84" s="1117"/>
      <c r="WH84" s="1117"/>
      <c r="WI84" s="1117"/>
      <c r="WJ84" s="1117"/>
      <c r="WK84" s="1117"/>
      <c r="WL84" s="1117"/>
      <c r="WM84" s="1117"/>
      <c r="WN84" s="1117"/>
      <c r="WO84" s="1117"/>
      <c r="WP84" s="1117"/>
      <c r="WQ84" s="1117"/>
      <c r="WR84" s="1117"/>
      <c r="WS84" s="1117"/>
      <c r="WT84" s="1117"/>
      <c r="WU84" s="1117"/>
      <c r="WV84" s="1117"/>
      <c r="WW84" s="1117"/>
      <c r="WX84" s="1117"/>
      <c r="WY84" s="1117"/>
      <c r="WZ84" s="1117"/>
      <c r="XA84" s="1117"/>
      <c r="XB84" s="1117"/>
      <c r="XC84" s="1117"/>
      <c r="XD84" s="1117"/>
      <c r="XE84" s="1117"/>
      <c r="XF84" s="1117"/>
      <c r="XG84" s="1117"/>
      <c r="XH84" s="1117"/>
      <c r="XI84" s="1117"/>
      <c r="XJ84" s="1117"/>
      <c r="XK84" s="1117"/>
      <c r="XL84" s="1117"/>
      <c r="XM84" s="1117"/>
      <c r="XN84" s="1117"/>
      <c r="XO84" s="1117"/>
      <c r="XP84" s="1117"/>
      <c r="XQ84" s="1117"/>
      <c r="XR84" s="1117"/>
      <c r="XS84" s="1117"/>
      <c r="XT84" s="1117"/>
      <c r="XU84" s="1117"/>
      <c r="XV84" s="1117"/>
      <c r="XW84" s="1117"/>
      <c r="XX84" s="1117"/>
      <c r="XY84" s="1117"/>
      <c r="XZ84" s="1117"/>
      <c r="YA84" s="1117"/>
      <c r="YB84" s="1117"/>
      <c r="YC84" s="1117"/>
      <c r="YD84" s="1117"/>
      <c r="YE84" s="1117"/>
      <c r="YF84" s="1117"/>
      <c r="YG84" s="1117"/>
      <c r="YH84" s="1117"/>
      <c r="YI84" s="1117"/>
      <c r="YJ84" s="1117"/>
      <c r="YK84" s="1117"/>
      <c r="YL84" s="1117"/>
      <c r="YM84" s="1117"/>
      <c r="YN84" s="1117"/>
      <c r="YO84" s="1117"/>
      <c r="YP84" s="1117"/>
      <c r="YQ84" s="1117"/>
      <c r="YR84" s="1117"/>
      <c r="YS84" s="1117"/>
      <c r="YT84" s="1117"/>
      <c r="YU84" s="1117"/>
      <c r="YV84" s="1117"/>
      <c r="YW84" s="1117"/>
      <c r="YX84" s="1117"/>
      <c r="YY84" s="1117"/>
      <c r="YZ84" s="1117"/>
      <c r="ZA84" s="1117"/>
      <c r="ZB84" s="1117"/>
      <c r="ZC84" s="1117"/>
      <c r="ZD84" s="1117"/>
      <c r="ZE84" s="1117"/>
      <c r="ZF84" s="1117"/>
      <c r="ZG84" s="1117"/>
      <c r="ZH84" s="1117"/>
      <c r="ZI84" s="1117"/>
      <c r="ZJ84" s="1117"/>
      <c r="ZK84" s="1117"/>
      <c r="ZL84" s="1117"/>
      <c r="ZM84" s="1117"/>
      <c r="ZN84" s="1117"/>
      <c r="ZO84" s="1117"/>
      <c r="ZP84" s="1117"/>
      <c r="ZQ84" s="1117"/>
      <c r="ZR84" s="1117"/>
      <c r="ZS84" s="1117"/>
      <c r="ZT84" s="1117"/>
      <c r="ZU84" s="1117"/>
      <c r="ZV84" s="1117"/>
      <c r="ZW84" s="1117"/>
      <c r="ZX84" s="1117"/>
      <c r="ZY84" s="1117"/>
      <c r="ZZ84" s="1117"/>
      <c r="AAA84" s="1117"/>
      <c r="AAB84" s="1117"/>
      <c r="AAC84" s="1117"/>
      <c r="AAD84" s="1117"/>
      <c r="AAE84" s="1117"/>
      <c r="AAF84" s="1117"/>
      <c r="AAG84" s="1117"/>
      <c r="AAH84" s="1117"/>
      <c r="AAI84" s="1117"/>
      <c r="AAJ84" s="1117"/>
      <c r="AAK84" s="1117"/>
      <c r="AAL84" s="1117"/>
      <c r="AAM84" s="1117"/>
      <c r="AAN84" s="1117"/>
      <c r="AAO84" s="1117"/>
      <c r="AAP84" s="1117"/>
      <c r="AAQ84" s="1117"/>
      <c r="AAR84" s="1117"/>
      <c r="AAS84" s="1117"/>
      <c r="AAT84" s="1117"/>
      <c r="AAU84" s="1117"/>
      <c r="AAV84" s="1117"/>
      <c r="AAW84" s="1117"/>
      <c r="AAX84" s="1117"/>
      <c r="AAY84" s="1117"/>
      <c r="AAZ84" s="1117"/>
      <c r="ABA84" s="1117"/>
      <c r="ABB84" s="1117"/>
      <c r="ABC84" s="1117"/>
      <c r="ABD84" s="1117"/>
      <c r="ABE84" s="1117"/>
      <c r="ABF84" s="1117"/>
      <c r="ABG84" s="1117"/>
      <c r="ABH84" s="1117"/>
      <c r="ABI84" s="1117"/>
      <c r="ABJ84" s="1117"/>
      <c r="ABK84" s="1117"/>
      <c r="ABL84" s="1117"/>
      <c r="ABM84" s="1117"/>
      <c r="ABN84" s="1117"/>
      <c r="ABO84" s="1117"/>
      <c r="ABP84" s="1117"/>
      <c r="ABQ84" s="1117"/>
      <c r="ABR84" s="1117"/>
      <c r="ABS84" s="1117"/>
      <c r="ABT84" s="1117"/>
      <c r="ABU84" s="1117"/>
      <c r="ABV84" s="1117"/>
      <c r="ABW84" s="1117"/>
      <c r="ABX84" s="1117"/>
      <c r="ABY84" s="1117"/>
      <c r="ABZ84" s="1117"/>
      <c r="ACA84" s="1117"/>
      <c r="ACB84" s="1117"/>
      <c r="ACC84" s="1117"/>
      <c r="ACD84" s="1117"/>
      <c r="ACE84" s="1117"/>
      <c r="ACF84" s="1117"/>
      <c r="ACG84" s="1117"/>
      <c r="ACH84" s="1117"/>
      <c r="ACI84" s="1117"/>
      <c r="ACJ84" s="1117"/>
      <c r="ACK84" s="1117"/>
      <c r="ACL84" s="1117"/>
      <c r="ACM84" s="1117"/>
      <c r="ACN84" s="1117"/>
      <c r="ACO84" s="1117"/>
      <c r="ACP84" s="1117"/>
      <c r="ACQ84" s="1117"/>
      <c r="ACR84" s="1117"/>
      <c r="ACS84" s="1117"/>
      <c r="ACT84" s="1117"/>
      <c r="ACU84" s="1117"/>
      <c r="ACV84" s="1117"/>
      <c r="ACW84" s="1117"/>
      <c r="ACX84" s="1117"/>
      <c r="ACY84" s="1117"/>
      <c r="ACZ84" s="1117"/>
      <c r="ADA84" s="1117"/>
      <c r="ADB84" s="1117"/>
      <c r="ADC84" s="1117"/>
      <c r="ADD84" s="1117"/>
      <c r="ADE84" s="1117"/>
      <c r="ADF84" s="1117"/>
      <c r="ADG84" s="1117"/>
      <c r="ADH84" s="1117"/>
      <c r="ADI84" s="1117"/>
      <c r="ADJ84" s="1117"/>
      <c r="ADK84" s="1117"/>
      <c r="ADL84" s="1117"/>
      <c r="ADM84" s="1117"/>
      <c r="ADN84" s="1117"/>
      <c r="ADO84" s="1117"/>
      <c r="ADP84" s="1117"/>
      <c r="ADQ84" s="1117"/>
      <c r="ADR84" s="1117"/>
      <c r="ADS84" s="1117"/>
      <c r="ADT84" s="1117"/>
      <c r="ADU84" s="1117"/>
      <c r="ADV84" s="1117"/>
      <c r="ADW84" s="1117"/>
      <c r="ADX84" s="1117"/>
      <c r="ADY84" s="1117"/>
      <c r="ADZ84" s="1117"/>
      <c r="AEA84" s="1117"/>
      <c r="AEB84" s="1117"/>
      <c r="AEC84" s="1117"/>
      <c r="AED84" s="1117"/>
      <c r="AEE84" s="1117"/>
      <c r="AEF84" s="1117"/>
      <c r="AEG84" s="1117"/>
      <c r="AEH84" s="1117"/>
      <c r="AEI84" s="1117"/>
      <c r="AEJ84" s="1117"/>
      <c r="AEK84" s="1117"/>
      <c r="AEL84" s="1117"/>
      <c r="AEM84" s="1117"/>
      <c r="AEN84" s="1117"/>
      <c r="AEO84" s="1117"/>
      <c r="AEP84" s="1117"/>
      <c r="AEQ84" s="1117"/>
      <c r="AER84" s="1117"/>
      <c r="AES84" s="1117"/>
      <c r="AET84" s="1117"/>
      <c r="AEU84" s="1117"/>
      <c r="AEV84" s="1117"/>
      <c r="AEW84" s="1117"/>
      <c r="AEX84" s="1117"/>
      <c r="AEY84" s="1117"/>
      <c r="AEZ84" s="1117"/>
      <c r="AFA84" s="1117"/>
      <c r="AFB84" s="1117"/>
      <c r="AFC84" s="1117"/>
      <c r="AFD84" s="1117"/>
      <c r="AFE84" s="1117"/>
      <c r="AFF84" s="1117"/>
      <c r="AFG84" s="1117"/>
      <c r="AFH84" s="1117"/>
      <c r="AFI84" s="1117"/>
      <c r="AFJ84" s="1117"/>
      <c r="AFK84" s="1117"/>
      <c r="AFL84" s="1117"/>
      <c r="AFM84" s="1117"/>
      <c r="AFN84" s="1117"/>
      <c r="AFO84" s="1117"/>
      <c r="AFP84" s="1117"/>
      <c r="AFQ84" s="1117"/>
      <c r="AFR84" s="1117"/>
      <c r="AFS84" s="1117"/>
      <c r="AFT84" s="1117"/>
      <c r="AFU84" s="1117"/>
      <c r="AFV84" s="1117"/>
      <c r="AFW84" s="1117"/>
      <c r="AFX84" s="1117"/>
      <c r="AFY84" s="1117"/>
      <c r="AFZ84" s="1117"/>
      <c r="AGA84" s="1117"/>
      <c r="AGB84" s="1117"/>
      <c r="AGC84" s="1117"/>
      <c r="AGD84" s="1117"/>
      <c r="AGE84" s="1117"/>
      <c r="AGF84" s="1117"/>
      <c r="AGG84" s="1117"/>
      <c r="AGH84" s="1117"/>
      <c r="AGI84" s="1117"/>
      <c r="AGJ84" s="1117"/>
      <c r="AGK84" s="1117"/>
      <c r="AGL84" s="1117"/>
      <c r="AGM84" s="1117"/>
      <c r="AGN84" s="1117"/>
      <c r="AGO84" s="1117"/>
      <c r="AGP84" s="1117"/>
      <c r="AGQ84" s="1117"/>
      <c r="AGR84" s="1117"/>
      <c r="AGS84" s="1117"/>
      <c r="AGT84" s="1117"/>
      <c r="AGU84" s="1117"/>
      <c r="AGV84" s="1117"/>
      <c r="AGW84" s="1117"/>
      <c r="AGX84" s="1117"/>
      <c r="AGY84" s="1117"/>
      <c r="AGZ84" s="1117"/>
      <c r="AHA84" s="1117"/>
      <c r="AHB84" s="1117"/>
      <c r="AHC84" s="1117"/>
      <c r="AHD84" s="1117"/>
      <c r="AHE84" s="1117"/>
      <c r="AHF84" s="1117"/>
      <c r="AHG84" s="1117"/>
      <c r="AHH84" s="1117"/>
      <c r="AHI84" s="1117"/>
      <c r="AHJ84" s="1117"/>
      <c r="AHK84" s="1117"/>
      <c r="AHL84" s="1117"/>
      <c r="AHM84" s="1117"/>
      <c r="AHN84" s="1117"/>
      <c r="AHO84" s="1117"/>
      <c r="AHP84" s="1117"/>
      <c r="AHQ84" s="1117"/>
      <c r="AHR84" s="1117"/>
      <c r="AHS84" s="1117"/>
      <c r="AHT84" s="1117"/>
      <c r="AHU84" s="1117"/>
      <c r="AHV84" s="1117"/>
      <c r="AHW84" s="1117"/>
      <c r="AHX84" s="1117"/>
      <c r="AHY84" s="1117"/>
      <c r="AHZ84" s="1117"/>
      <c r="AIA84" s="1117"/>
      <c r="AIB84" s="1117"/>
      <c r="AIC84" s="1117"/>
      <c r="AID84" s="1117"/>
      <c r="AIE84" s="1117"/>
      <c r="AIF84" s="1117"/>
      <c r="AIG84" s="1117"/>
      <c r="AIH84" s="1117"/>
      <c r="AII84" s="1117"/>
      <c r="AIJ84" s="1117"/>
      <c r="AIK84" s="1117"/>
      <c r="AIL84" s="1117"/>
      <c r="AIM84" s="1117"/>
      <c r="AIN84" s="1117"/>
      <c r="AIO84" s="1117"/>
      <c r="AIP84" s="1117"/>
      <c r="AIQ84" s="1117"/>
      <c r="AIR84" s="1117"/>
      <c r="AIS84" s="1117"/>
      <c r="AIT84" s="1117"/>
      <c r="AIU84" s="1117"/>
      <c r="AIV84" s="1117"/>
      <c r="AIW84" s="1117"/>
      <c r="AIX84" s="1117"/>
      <c r="AIY84" s="1117"/>
      <c r="AIZ84" s="1117"/>
      <c r="AJA84" s="1117"/>
      <c r="AJB84" s="1117"/>
      <c r="AJC84" s="1117"/>
      <c r="AJD84" s="1117"/>
      <c r="AJE84" s="1117"/>
      <c r="AJF84" s="1117"/>
      <c r="AJG84" s="1117"/>
      <c r="AJH84" s="1117"/>
      <c r="AJI84" s="1117"/>
      <c r="AJJ84" s="1117"/>
      <c r="AJK84" s="1117"/>
      <c r="AJL84" s="1117"/>
      <c r="AJM84" s="1117"/>
      <c r="AJN84" s="1117"/>
      <c r="AJO84" s="1117"/>
      <c r="AJP84" s="1117"/>
      <c r="AJQ84" s="1117"/>
      <c r="AJR84" s="1117"/>
      <c r="AJS84" s="1117"/>
      <c r="AJT84" s="1117"/>
      <c r="AJU84" s="1117"/>
      <c r="AJV84" s="1117"/>
      <c r="AJW84" s="1117"/>
      <c r="AJX84" s="1117"/>
      <c r="AJY84" s="1117"/>
      <c r="AJZ84" s="1117"/>
      <c r="AKA84" s="1117"/>
      <c r="AKB84" s="1117"/>
      <c r="AKC84" s="1117"/>
      <c r="AKD84" s="1117"/>
      <c r="AKE84" s="1117"/>
      <c r="AKF84" s="1117"/>
      <c r="AKG84" s="1117"/>
      <c r="AKH84" s="1117"/>
      <c r="AKI84" s="1117"/>
      <c r="AKJ84" s="1117"/>
      <c r="AKK84" s="1117"/>
      <c r="AKL84" s="1117"/>
      <c r="AKM84" s="1117"/>
      <c r="AKN84" s="1117"/>
      <c r="AKO84" s="1117"/>
      <c r="AKP84" s="1117"/>
      <c r="AKQ84" s="1117"/>
      <c r="AKR84" s="1117"/>
      <c r="AKS84" s="1117"/>
      <c r="AKT84" s="1117"/>
      <c r="AKU84" s="1117"/>
      <c r="AKV84" s="1117"/>
      <c r="AKW84" s="1117"/>
      <c r="AKX84" s="1117"/>
      <c r="AKY84" s="1117"/>
      <c r="AKZ84" s="1117"/>
      <c r="ALA84" s="1117"/>
      <c r="ALB84" s="1117"/>
      <c r="ALC84" s="1117"/>
      <c r="ALD84" s="1117"/>
      <c r="ALE84" s="1117"/>
      <c r="ALF84" s="1117"/>
      <c r="ALG84" s="1117"/>
      <c r="ALH84" s="1117"/>
      <c r="ALI84" s="1117"/>
      <c r="ALJ84" s="1117"/>
      <c r="ALK84" s="1117"/>
      <c r="ALL84" s="1117"/>
      <c r="ALM84" s="1117"/>
      <c r="ALN84" s="1117"/>
      <c r="ALO84" s="1117"/>
      <c r="ALP84" s="1117"/>
      <c r="ALQ84" s="1117"/>
      <c r="ALR84" s="1117"/>
      <c r="ALS84" s="1117"/>
      <c r="ALT84" s="1117"/>
      <c r="ALU84" s="1117"/>
      <c r="ALV84" s="1117"/>
      <c r="ALW84" s="1117"/>
      <c r="ALX84" s="1117"/>
      <c r="ALY84" s="1117"/>
      <c r="ALZ84" s="1117"/>
      <c r="AMA84" s="1117"/>
      <c r="AMB84" s="1117"/>
      <c r="AMC84" s="1117"/>
      <c r="AMD84" s="1117"/>
      <c r="AME84" s="1117"/>
      <c r="AMF84" s="1117"/>
      <c r="AMG84" s="1117"/>
      <c r="AMH84" s="1117"/>
      <c r="AMI84" s="1117"/>
      <c r="AMJ84" s="1117"/>
      <c r="AMK84" s="1117"/>
      <c r="AML84" s="1117"/>
      <c r="AMM84" s="1117"/>
      <c r="AMN84" s="1117"/>
      <c r="AMO84" s="1117"/>
      <c r="AMP84" s="1117"/>
      <c r="AMQ84" s="1117"/>
      <c r="AMR84" s="1117"/>
      <c r="AMS84" s="1117"/>
      <c r="AMT84" s="1117"/>
      <c r="AMU84" s="1117"/>
      <c r="AMV84" s="1117"/>
      <c r="AMW84" s="1117"/>
      <c r="AMX84" s="1117"/>
      <c r="AMY84" s="1117"/>
      <c r="AMZ84" s="1117"/>
      <c r="ANA84" s="1117"/>
      <c r="ANB84" s="1117"/>
      <c r="ANC84" s="1117"/>
      <c r="AND84" s="1117"/>
      <c r="ANE84" s="1117"/>
      <c r="ANF84" s="1117"/>
      <c r="ANG84" s="1117"/>
      <c r="ANH84" s="1117"/>
      <c r="ANI84" s="1117"/>
      <c r="ANJ84" s="1117"/>
      <c r="ANK84" s="1117"/>
      <c r="ANL84" s="1117"/>
      <c r="ANM84" s="1117"/>
      <c r="ANN84" s="1117"/>
      <c r="ANO84" s="1117"/>
      <c r="ANP84" s="1117"/>
      <c r="ANQ84" s="1117"/>
      <c r="ANR84" s="1117"/>
      <c r="ANS84" s="1117"/>
      <c r="ANT84" s="1117"/>
      <c r="ANU84" s="1117"/>
      <c r="ANV84" s="1117"/>
      <c r="ANW84" s="1117"/>
      <c r="ANX84" s="1117"/>
      <c r="ANY84" s="1117"/>
      <c r="ANZ84" s="1117"/>
      <c r="AOA84" s="1117"/>
      <c r="AOB84" s="1117"/>
      <c r="AOC84" s="1117"/>
      <c r="AOD84" s="1117"/>
      <c r="AOE84" s="1117"/>
      <c r="AOF84" s="1117"/>
      <c r="AOG84" s="1117"/>
      <c r="AOH84" s="1117"/>
      <c r="AOI84" s="1117"/>
      <c r="AOJ84" s="1117"/>
      <c r="AOK84" s="1117"/>
      <c r="AOL84" s="1117"/>
      <c r="AOM84" s="1117"/>
      <c r="AON84" s="1117"/>
      <c r="AOO84" s="1117"/>
      <c r="AOP84" s="1117"/>
      <c r="AOQ84" s="1117"/>
      <c r="AOR84" s="1117"/>
      <c r="AOS84" s="1117"/>
      <c r="AOT84" s="1117"/>
      <c r="AOU84" s="1117"/>
      <c r="AOV84" s="1117"/>
      <c r="AOW84" s="1117"/>
      <c r="AOX84" s="1117"/>
      <c r="AOY84" s="1117"/>
      <c r="AOZ84" s="1117"/>
      <c r="APA84" s="1117"/>
      <c r="APB84" s="1117"/>
      <c r="APC84" s="1117"/>
      <c r="APD84" s="1117"/>
      <c r="APE84" s="1117"/>
      <c r="APF84" s="1117"/>
      <c r="APG84" s="1117"/>
      <c r="APH84" s="1117"/>
      <c r="API84" s="1117"/>
      <c r="APJ84" s="1117"/>
      <c r="APK84" s="1117"/>
      <c r="APL84" s="1117"/>
      <c r="APM84" s="1117"/>
      <c r="APN84" s="1117"/>
      <c r="APO84" s="1117"/>
      <c r="APP84" s="1117"/>
      <c r="APQ84" s="1117"/>
      <c r="APR84" s="1117"/>
      <c r="APS84" s="1117"/>
      <c r="APT84" s="1117"/>
      <c r="APU84" s="1117"/>
      <c r="APV84" s="1117"/>
      <c r="APW84" s="1117"/>
      <c r="APX84" s="1117"/>
      <c r="APY84" s="1117"/>
      <c r="APZ84" s="1117"/>
      <c r="AQA84" s="1117"/>
      <c r="AQB84" s="1117"/>
      <c r="AQC84" s="1117"/>
      <c r="AQD84" s="1117"/>
      <c r="AQE84" s="1117"/>
      <c r="AQF84" s="1117"/>
      <c r="AQG84" s="1117"/>
      <c r="AQH84" s="1117"/>
      <c r="AQI84" s="1117"/>
      <c r="AQJ84" s="1117"/>
      <c r="AQK84" s="1117"/>
      <c r="AQL84" s="1117"/>
      <c r="AQM84" s="1117"/>
      <c r="AQN84" s="1117"/>
      <c r="AQO84" s="1117"/>
      <c r="AQP84" s="1117"/>
      <c r="AQQ84" s="1117"/>
      <c r="AQR84" s="1117"/>
      <c r="AQS84" s="1117"/>
      <c r="AQT84" s="1117"/>
      <c r="AQU84" s="1117"/>
      <c r="AQV84" s="1117"/>
      <c r="AQW84" s="1117"/>
      <c r="AQX84" s="1117"/>
      <c r="AQY84" s="1117"/>
      <c r="AQZ84" s="1117"/>
      <c r="ARA84" s="1117"/>
      <c r="ARB84" s="1117"/>
      <c r="ARC84" s="1117"/>
      <c r="ARD84" s="1117"/>
      <c r="ARE84" s="1117"/>
      <c r="ARF84" s="1117"/>
      <c r="ARG84" s="1117"/>
      <c r="ARH84" s="1117"/>
      <c r="ARI84" s="1117"/>
      <c r="ARJ84" s="1117"/>
      <c r="ARK84" s="1117"/>
      <c r="ARL84" s="1117"/>
      <c r="ARM84" s="1117"/>
      <c r="ARN84" s="1117"/>
      <c r="ARO84" s="1117"/>
      <c r="ARP84" s="1117"/>
      <c r="ARQ84" s="1117"/>
      <c r="ARR84" s="1117"/>
      <c r="ARS84" s="1117"/>
      <c r="ART84" s="1117"/>
      <c r="ARU84" s="1117"/>
      <c r="ARV84" s="1117"/>
      <c r="ARW84" s="1117"/>
      <c r="ARX84" s="1117"/>
      <c r="ARY84" s="1117"/>
      <c r="ARZ84" s="1117"/>
      <c r="ASA84" s="1117"/>
      <c r="ASB84" s="1117"/>
      <c r="ASC84" s="1117"/>
      <c r="ASD84" s="1117"/>
      <c r="ASE84" s="1117"/>
      <c r="ASF84" s="1117"/>
      <c r="ASG84" s="1117"/>
      <c r="ASH84" s="1117"/>
      <c r="ASI84" s="1117"/>
      <c r="ASJ84" s="1117"/>
      <c r="ASK84" s="1117"/>
      <c r="ASL84" s="1117"/>
      <c r="ASM84" s="1117"/>
      <c r="ASN84" s="1117"/>
      <c r="ASO84" s="1117"/>
      <c r="ASP84" s="1117"/>
      <c r="ASQ84" s="1117"/>
      <c r="ASR84" s="1117"/>
      <c r="ASS84" s="1117"/>
      <c r="AST84" s="1117"/>
      <c r="ASU84" s="1117"/>
      <c r="ASV84" s="1117"/>
      <c r="ASW84" s="1117"/>
      <c r="ASX84" s="1117"/>
      <c r="ASY84" s="1117"/>
      <c r="ASZ84" s="1117"/>
      <c r="ATA84" s="1117"/>
      <c r="ATB84" s="1117"/>
      <c r="ATC84" s="1117"/>
      <c r="ATD84" s="1117"/>
      <c r="ATE84" s="1117"/>
      <c r="ATF84" s="1117"/>
      <c r="ATG84" s="1117"/>
      <c r="ATH84" s="1117"/>
      <c r="ATI84" s="1117"/>
      <c r="ATJ84" s="1117"/>
      <c r="ATK84" s="1117"/>
      <c r="ATL84" s="1117"/>
      <c r="ATM84" s="1117"/>
      <c r="ATN84" s="1117"/>
      <c r="ATO84" s="1117"/>
      <c r="ATP84" s="1117"/>
      <c r="ATQ84" s="1117"/>
      <c r="ATR84" s="1117"/>
      <c r="ATS84" s="1117"/>
      <c r="ATT84" s="1117"/>
      <c r="ATU84" s="1117"/>
      <c r="ATV84" s="1117"/>
      <c r="ATW84" s="1117"/>
      <c r="ATX84" s="1117"/>
      <c r="ATY84" s="1117"/>
      <c r="ATZ84" s="1117"/>
      <c r="AUA84" s="1117"/>
      <c r="AUB84" s="1117"/>
      <c r="AUC84" s="1117"/>
      <c r="AUD84" s="1117"/>
      <c r="AUE84" s="1117"/>
      <c r="AUF84" s="1117"/>
      <c r="AUG84" s="1117"/>
      <c r="AUH84" s="1117"/>
      <c r="AUI84" s="1117"/>
      <c r="AUJ84" s="1117"/>
      <c r="AUK84" s="1117"/>
      <c r="AUL84" s="1117"/>
      <c r="AUM84" s="1117"/>
      <c r="AUN84" s="1117"/>
      <c r="AUO84" s="1117"/>
      <c r="AUP84" s="1117"/>
      <c r="AUQ84" s="1117"/>
      <c r="AUR84" s="1117"/>
      <c r="AUS84" s="1117"/>
      <c r="AUT84" s="1117"/>
      <c r="AUU84" s="1117"/>
      <c r="AUV84" s="1117"/>
      <c r="AUW84" s="1117"/>
      <c r="AUX84" s="1117"/>
      <c r="AUY84" s="1117"/>
      <c r="AUZ84" s="1117"/>
      <c r="AVA84" s="1117"/>
      <c r="AVB84" s="1117"/>
      <c r="AVC84" s="1117"/>
      <c r="AVD84" s="1117"/>
      <c r="AVE84" s="1117"/>
      <c r="AVF84" s="1117"/>
      <c r="AVG84" s="1117"/>
      <c r="AVH84" s="1117"/>
      <c r="AVI84" s="1117"/>
      <c r="AVJ84" s="1117"/>
      <c r="AVK84" s="1117"/>
      <c r="AVL84" s="1117"/>
      <c r="AVM84" s="1117"/>
      <c r="AVN84" s="1117"/>
      <c r="AVO84" s="1117"/>
      <c r="AVP84" s="1117"/>
      <c r="AVQ84" s="1117"/>
      <c r="AVR84" s="1117"/>
      <c r="AVS84" s="1117"/>
      <c r="AVT84" s="1117"/>
      <c r="AVU84" s="1117"/>
      <c r="AVV84" s="1117"/>
      <c r="AVW84" s="1117"/>
      <c r="AVX84" s="1117"/>
      <c r="AVY84" s="1117"/>
      <c r="AVZ84" s="1117"/>
      <c r="AWA84" s="1117"/>
      <c r="AWB84" s="1117"/>
      <c r="AWC84" s="1117"/>
      <c r="AWD84" s="1117"/>
      <c r="AWE84" s="1117"/>
      <c r="AWF84" s="1117"/>
      <c r="AWG84" s="1117"/>
      <c r="AWH84" s="1117"/>
      <c r="AWI84" s="1117"/>
      <c r="AWJ84" s="1117"/>
      <c r="AWK84" s="1117"/>
      <c r="AWL84" s="1117"/>
      <c r="AWM84" s="1117"/>
      <c r="AWN84" s="1117"/>
      <c r="AWO84" s="1117"/>
      <c r="AWP84" s="1117"/>
      <c r="AWQ84" s="1117"/>
      <c r="AWR84" s="1117"/>
      <c r="AWS84" s="1117"/>
      <c r="AWT84" s="1117"/>
      <c r="AWU84" s="1117"/>
      <c r="AWV84" s="1117"/>
      <c r="AWW84" s="1117"/>
      <c r="AWX84" s="1117"/>
      <c r="AWY84" s="1117"/>
      <c r="AWZ84" s="1117"/>
      <c r="AXA84" s="1117"/>
      <c r="AXB84" s="1117"/>
      <c r="AXC84" s="1117"/>
      <c r="AXD84" s="1117"/>
      <c r="AXE84" s="1117"/>
      <c r="AXF84" s="1117"/>
      <c r="AXG84" s="1117"/>
      <c r="AXH84" s="1117"/>
      <c r="AXI84" s="1117"/>
      <c r="AXJ84" s="1117"/>
      <c r="AXK84" s="1117"/>
      <c r="AXL84" s="1117"/>
      <c r="AXM84" s="1117"/>
      <c r="AXN84" s="1117"/>
      <c r="AXO84" s="1117"/>
      <c r="AXP84" s="1117"/>
      <c r="AXQ84" s="1117"/>
      <c r="AXR84" s="1117"/>
      <c r="AXS84" s="1117"/>
      <c r="AXT84" s="1117"/>
      <c r="AXU84" s="1117"/>
      <c r="AXV84" s="1117"/>
      <c r="AXW84" s="1117"/>
      <c r="AXX84" s="1117"/>
      <c r="AXY84" s="1117"/>
      <c r="AXZ84" s="1117"/>
      <c r="AYA84" s="1117"/>
      <c r="AYB84" s="1117"/>
      <c r="AYC84" s="1117"/>
      <c r="AYD84" s="1117"/>
      <c r="AYE84" s="1117"/>
      <c r="AYF84" s="1117"/>
      <c r="AYG84" s="1117"/>
      <c r="AYH84" s="1117"/>
      <c r="AYI84" s="1117"/>
      <c r="AYJ84" s="1117"/>
      <c r="AYK84" s="1117"/>
      <c r="AYL84" s="1117"/>
      <c r="AYM84" s="1117"/>
      <c r="AYN84" s="1117"/>
      <c r="AYO84" s="1117"/>
      <c r="AYP84" s="1117"/>
      <c r="AYQ84" s="1117"/>
      <c r="AYR84" s="1117"/>
      <c r="AYS84" s="1117"/>
      <c r="AYT84" s="1117"/>
      <c r="AYU84" s="1117"/>
      <c r="AYV84" s="1117"/>
      <c r="AYW84" s="1117"/>
      <c r="AYX84" s="1117"/>
      <c r="AYY84" s="1117"/>
      <c r="AYZ84" s="1117"/>
      <c r="AZA84" s="1117"/>
      <c r="AZB84" s="1117"/>
      <c r="AZC84" s="1117"/>
      <c r="AZD84" s="1117"/>
      <c r="AZE84" s="1117"/>
      <c r="AZF84" s="1117"/>
      <c r="AZG84" s="1117"/>
      <c r="AZH84" s="1117"/>
      <c r="AZI84" s="1117"/>
      <c r="AZJ84" s="1117"/>
      <c r="AZK84" s="1117"/>
      <c r="AZL84" s="1117"/>
      <c r="AZM84" s="1117"/>
      <c r="AZN84" s="1117"/>
      <c r="AZO84" s="1117"/>
      <c r="AZP84" s="1117"/>
      <c r="AZQ84" s="1117"/>
      <c r="AZR84" s="1117"/>
      <c r="AZS84" s="1117"/>
      <c r="AZT84" s="1117"/>
      <c r="AZU84" s="1117"/>
      <c r="AZV84" s="1117"/>
      <c r="AZW84" s="1117"/>
      <c r="AZX84" s="1117"/>
      <c r="AZY84" s="1117"/>
      <c r="AZZ84" s="1117"/>
      <c r="BAA84" s="1117"/>
      <c r="BAB84" s="1117"/>
      <c r="BAC84" s="1117"/>
      <c r="BAD84" s="1117"/>
      <c r="BAE84" s="1117"/>
      <c r="BAF84" s="1117"/>
      <c r="BAG84" s="1117"/>
      <c r="BAH84" s="1117"/>
      <c r="BAI84" s="1117"/>
      <c r="BAJ84" s="1117"/>
      <c r="BAK84" s="1117"/>
      <c r="BAL84" s="1117"/>
      <c r="BAM84" s="1117"/>
      <c r="BAN84" s="1117"/>
      <c r="BAO84" s="1117"/>
      <c r="BAP84" s="1117"/>
      <c r="BAQ84" s="1117"/>
      <c r="BAR84" s="1117"/>
      <c r="BAS84" s="1117"/>
      <c r="BAT84" s="1117"/>
      <c r="BAU84" s="1117"/>
      <c r="BAV84" s="1117"/>
      <c r="BAW84" s="1117"/>
      <c r="BAX84" s="1117"/>
      <c r="BAY84" s="1117"/>
      <c r="BAZ84" s="1117"/>
      <c r="BBA84" s="1117"/>
      <c r="BBB84" s="1117"/>
      <c r="BBC84" s="1117"/>
      <c r="BBD84" s="1117"/>
      <c r="BBE84" s="1117"/>
      <c r="BBF84" s="1117"/>
      <c r="BBG84" s="1117"/>
      <c r="BBH84" s="1117"/>
      <c r="BBI84" s="1117"/>
      <c r="BBJ84" s="1117"/>
      <c r="BBK84" s="1117"/>
      <c r="BBL84" s="1117"/>
      <c r="BBM84" s="1117"/>
      <c r="BBN84" s="1117"/>
      <c r="BBO84" s="1117"/>
      <c r="BBP84" s="1117"/>
      <c r="BBQ84" s="1117"/>
      <c r="BBR84" s="1117"/>
      <c r="BBS84" s="1117"/>
      <c r="BBT84" s="1117"/>
      <c r="BBU84" s="1117"/>
      <c r="BBV84" s="1117"/>
      <c r="BBW84" s="1117"/>
      <c r="BBX84" s="1117"/>
      <c r="BBY84" s="1117"/>
      <c r="BBZ84" s="1117"/>
      <c r="BCA84" s="1117"/>
      <c r="BCB84" s="1117"/>
      <c r="BCC84" s="1117"/>
      <c r="BCD84" s="1117"/>
      <c r="BCE84" s="1117"/>
      <c r="BCF84" s="1117"/>
      <c r="BCG84" s="1117"/>
      <c r="BCH84" s="1117"/>
      <c r="BCI84" s="1117"/>
      <c r="BCJ84" s="1117"/>
      <c r="BCK84" s="1117"/>
      <c r="BCL84" s="1117"/>
      <c r="BCM84" s="1117"/>
      <c r="BCN84" s="1117"/>
      <c r="BCO84" s="1117"/>
      <c r="BCP84" s="1117"/>
      <c r="BCQ84" s="1117"/>
      <c r="BCR84" s="1117"/>
      <c r="BCS84" s="1117"/>
      <c r="BCT84" s="1117"/>
      <c r="BCU84" s="1117"/>
      <c r="BCV84" s="1117"/>
      <c r="BCW84" s="1117"/>
      <c r="BCX84" s="1117"/>
      <c r="BCY84" s="1117"/>
      <c r="BCZ84" s="1117"/>
      <c r="BDA84" s="1117"/>
      <c r="BDB84" s="1117"/>
      <c r="BDC84" s="1117"/>
      <c r="BDD84" s="1117"/>
      <c r="BDE84" s="1117"/>
      <c r="BDF84" s="1117"/>
      <c r="BDG84" s="1117"/>
      <c r="BDH84" s="1117"/>
      <c r="BDI84" s="1117"/>
      <c r="BDJ84" s="1117"/>
      <c r="BDK84" s="1117"/>
      <c r="BDL84" s="1117"/>
      <c r="BDM84" s="1117"/>
      <c r="BDN84" s="1117"/>
      <c r="BDO84" s="1117"/>
      <c r="BDP84" s="1117"/>
      <c r="BDQ84" s="1117"/>
      <c r="BDR84" s="1117"/>
      <c r="BDS84" s="1117"/>
      <c r="BDT84" s="1117"/>
      <c r="BDU84" s="1117"/>
      <c r="BDV84" s="1117"/>
      <c r="BDW84" s="1117"/>
      <c r="BDX84" s="1117"/>
      <c r="BDY84" s="1117"/>
      <c r="BDZ84" s="1117"/>
      <c r="BEA84" s="1117"/>
      <c r="BEB84" s="1117"/>
      <c r="BEC84" s="1117"/>
      <c r="BED84" s="1117"/>
      <c r="BEE84" s="1117"/>
      <c r="BEF84" s="1117"/>
      <c r="BEG84" s="1117"/>
      <c r="BEH84" s="1117"/>
      <c r="BEI84" s="1117"/>
      <c r="BEJ84" s="1117"/>
      <c r="BEK84" s="1117"/>
      <c r="BEL84" s="1117"/>
      <c r="BEM84" s="1117"/>
      <c r="BEN84" s="1117"/>
      <c r="BEO84" s="1117"/>
      <c r="BEP84" s="1117"/>
      <c r="BEQ84" s="1117"/>
      <c r="BER84" s="1117"/>
      <c r="BES84" s="1117"/>
      <c r="BET84" s="1117"/>
      <c r="BEU84" s="1117"/>
      <c r="BEV84" s="1117"/>
      <c r="BEW84" s="1117"/>
      <c r="BEX84" s="1117"/>
      <c r="BEY84" s="1117"/>
      <c r="BEZ84" s="1117"/>
      <c r="BFA84" s="1117"/>
      <c r="BFB84" s="1117"/>
      <c r="BFC84" s="1117"/>
      <c r="BFD84" s="1117"/>
      <c r="BFE84" s="1117"/>
      <c r="BFF84" s="1117"/>
      <c r="BFG84" s="1117"/>
      <c r="BFH84" s="1117"/>
      <c r="BFI84" s="1117"/>
      <c r="BFJ84" s="1117"/>
      <c r="BFK84" s="1117"/>
      <c r="BFL84" s="1117"/>
      <c r="BFM84" s="1117"/>
      <c r="BFN84" s="1117"/>
      <c r="BFO84" s="1117"/>
      <c r="BFP84" s="1117"/>
      <c r="BFQ84" s="1117"/>
      <c r="BFR84" s="1117"/>
      <c r="BFS84" s="1117"/>
      <c r="BFT84" s="1117"/>
      <c r="BFU84" s="1117"/>
      <c r="BFV84" s="1117"/>
      <c r="BFW84" s="1117"/>
      <c r="BFX84" s="1117"/>
      <c r="BFY84" s="1117"/>
      <c r="BFZ84" s="1117"/>
      <c r="BGA84" s="1117"/>
      <c r="BGB84" s="1117"/>
      <c r="BGC84" s="1117"/>
      <c r="BGD84" s="1117"/>
      <c r="BGE84" s="1117"/>
      <c r="BGF84" s="1117"/>
      <c r="BGG84" s="1117"/>
      <c r="BGH84" s="1117"/>
      <c r="BGI84" s="1117"/>
      <c r="BGJ84" s="1117"/>
      <c r="BGK84" s="1117"/>
      <c r="BGL84" s="1117"/>
      <c r="BGM84" s="1117"/>
      <c r="BGN84" s="1117"/>
      <c r="BGO84" s="1117"/>
      <c r="BGP84" s="1117"/>
      <c r="BGQ84" s="1117"/>
      <c r="BGR84" s="1117"/>
      <c r="BGS84" s="1117"/>
      <c r="BGT84" s="1117"/>
      <c r="BGU84" s="1117"/>
      <c r="BGV84" s="1117"/>
      <c r="BGW84" s="1117"/>
      <c r="BGX84" s="1117"/>
      <c r="BGY84" s="1117"/>
      <c r="BGZ84" s="1117"/>
      <c r="BHA84" s="1117"/>
      <c r="BHB84" s="1117"/>
      <c r="BHC84" s="1117"/>
      <c r="BHD84" s="1117"/>
      <c r="BHE84" s="1117"/>
      <c r="BHF84" s="1117"/>
      <c r="BHG84" s="1117"/>
      <c r="BHH84" s="1117"/>
      <c r="BHI84" s="1117"/>
      <c r="BHJ84" s="1117"/>
      <c r="BHK84" s="1117"/>
      <c r="BHL84" s="1117"/>
      <c r="BHM84" s="1117"/>
      <c r="BHN84" s="1117"/>
      <c r="BHO84" s="1117"/>
      <c r="BHP84" s="1117"/>
      <c r="BHQ84" s="1117"/>
      <c r="BHR84" s="1117"/>
      <c r="BHS84" s="1117"/>
      <c r="BHT84" s="1117"/>
      <c r="BHU84" s="1117"/>
      <c r="BHV84" s="1117"/>
      <c r="BHW84" s="1117"/>
      <c r="BHX84" s="1117"/>
      <c r="BHY84" s="1117"/>
      <c r="BHZ84" s="1117"/>
      <c r="BIA84" s="1117"/>
      <c r="BIB84" s="1117"/>
      <c r="BIC84" s="1117"/>
      <c r="BID84" s="1117"/>
      <c r="BIE84" s="1117"/>
      <c r="BIF84" s="1117"/>
      <c r="BIG84" s="1117"/>
      <c r="BIH84" s="1117"/>
      <c r="BII84" s="1117"/>
      <c r="BIJ84" s="1117"/>
      <c r="BIK84" s="1117"/>
      <c r="BIL84" s="1117"/>
      <c r="BIM84" s="1117"/>
      <c r="BIN84" s="1117"/>
      <c r="BIO84" s="1117"/>
      <c r="BIP84" s="1117"/>
      <c r="BIQ84" s="1117"/>
      <c r="BIR84" s="1117"/>
      <c r="BIS84" s="1117"/>
      <c r="BIT84" s="1117"/>
      <c r="BIU84" s="1117"/>
      <c r="BIV84" s="1117"/>
      <c r="BIW84" s="1117"/>
      <c r="BIX84" s="1117"/>
      <c r="BIY84" s="1117"/>
      <c r="BIZ84" s="1117"/>
      <c r="BJA84" s="1117"/>
      <c r="BJB84" s="1117"/>
      <c r="BJC84" s="1117"/>
      <c r="BJD84" s="1117"/>
      <c r="BJE84" s="1117"/>
      <c r="BJF84" s="1117"/>
      <c r="BJG84" s="1117"/>
      <c r="BJH84" s="1117"/>
      <c r="BJI84" s="1117"/>
      <c r="BJJ84" s="1117"/>
      <c r="BJK84" s="1117"/>
      <c r="BJL84" s="1117"/>
      <c r="BJM84" s="1117"/>
      <c r="BJN84" s="1117"/>
      <c r="BJO84" s="1117"/>
      <c r="BJP84" s="1117"/>
      <c r="BJQ84" s="1117"/>
      <c r="BJR84" s="1117"/>
      <c r="BJS84" s="1117"/>
      <c r="BJT84" s="1117"/>
      <c r="BJU84" s="1117"/>
      <c r="BJV84" s="1117"/>
      <c r="BJW84" s="1117"/>
      <c r="BJX84" s="1117"/>
      <c r="BJY84" s="1117"/>
      <c r="BJZ84" s="1117"/>
      <c r="BKA84" s="1117"/>
      <c r="BKB84" s="1117"/>
      <c r="BKC84" s="1117"/>
      <c r="BKD84" s="1117"/>
      <c r="BKE84" s="1117"/>
      <c r="BKF84" s="1117"/>
      <c r="BKG84" s="1117"/>
      <c r="BKH84" s="1117"/>
      <c r="BKI84" s="1117"/>
      <c r="BKJ84" s="1117"/>
      <c r="BKK84" s="1117"/>
      <c r="BKL84" s="1117"/>
      <c r="BKM84" s="1117"/>
      <c r="BKN84" s="1117"/>
      <c r="BKO84" s="1117"/>
      <c r="BKP84" s="1117"/>
      <c r="BKQ84" s="1117"/>
      <c r="BKR84" s="1117"/>
      <c r="BKS84" s="1117"/>
      <c r="BKT84" s="1117"/>
      <c r="BKU84" s="1117"/>
      <c r="BKV84" s="1117"/>
      <c r="BKW84" s="1117"/>
      <c r="BKX84" s="1117"/>
      <c r="BKY84" s="1117"/>
      <c r="BKZ84" s="1117"/>
      <c r="BLA84" s="1117"/>
      <c r="BLB84" s="1117"/>
      <c r="BLC84" s="1117"/>
      <c r="BLD84" s="1117"/>
      <c r="BLE84" s="1117"/>
      <c r="BLF84" s="1117"/>
      <c r="BLG84" s="1117"/>
      <c r="BLH84" s="1117"/>
      <c r="BLI84" s="1117"/>
      <c r="BLJ84" s="1117"/>
      <c r="BLK84" s="1117"/>
      <c r="BLL84" s="1117"/>
      <c r="BLM84" s="1117"/>
      <c r="BLN84" s="1117"/>
      <c r="BLO84" s="1117"/>
      <c r="BLP84" s="1117"/>
      <c r="BLQ84" s="1117"/>
      <c r="BLR84" s="1117"/>
      <c r="BLS84" s="1117"/>
      <c r="BLT84" s="1117"/>
      <c r="BLU84" s="1117"/>
      <c r="BLV84" s="1117"/>
      <c r="BLW84" s="1117"/>
      <c r="BLX84" s="1117"/>
      <c r="BLY84" s="1117"/>
      <c r="BLZ84" s="1117"/>
      <c r="BMA84" s="1117"/>
      <c r="BMB84" s="1117"/>
      <c r="BMC84" s="1117"/>
      <c r="BMD84" s="1117"/>
      <c r="BME84" s="1117"/>
      <c r="BMF84" s="1117"/>
      <c r="BMG84" s="1117"/>
      <c r="BMH84" s="1117"/>
      <c r="BMI84" s="1117"/>
      <c r="BMJ84" s="1117"/>
      <c r="BMK84" s="1117"/>
      <c r="BML84" s="1117"/>
      <c r="BMM84" s="1117"/>
      <c r="BMN84" s="1117"/>
      <c r="BMO84" s="1117"/>
      <c r="BMP84" s="1117"/>
      <c r="BMQ84" s="1117"/>
      <c r="BMR84" s="1117"/>
      <c r="BMS84" s="1117"/>
      <c r="BMT84" s="1117"/>
      <c r="BMU84" s="1117"/>
      <c r="BMV84" s="1117"/>
      <c r="BMW84" s="1117"/>
      <c r="BMX84" s="1117"/>
      <c r="BMY84" s="1117"/>
      <c r="BMZ84" s="1117"/>
      <c r="BNA84" s="1117"/>
      <c r="BNB84" s="1117"/>
      <c r="BNC84" s="1117"/>
      <c r="BND84" s="1117"/>
      <c r="BNE84" s="1117"/>
      <c r="BNF84" s="1117"/>
      <c r="BNG84" s="1117"/>
      <c r="BNH84" s="1117"/>
      <c r="BNI84" s="1117"/>
      <c r="BNJ84" s="1117"/>
      <c r="BNK84" s="1117"/>
      <c r="BNL84" s="1117"/>
      <c r="BNM84" s="1117"/>
      <c r="BNN84" s="1117"/>
      <c r="BNO84" s="1117"/>
      <c r="BNP84" s="1117"/>
      <c r="BNQ84" s="1117"/>
      <c r="BNR84" s="1117"/>
      <c r="BNS84" s="1117"/>
      <c r="BNT84" s="1117"/>
      <c r="BNU84" s="1117"/>
      <c r="BNV84" s="1117"/>
      <c r="BNW84" s="1117"/>
      <c r="BNX84" s="1117"/>
      <c r="BNY84" s="1117"/>
      <c r="BNZ84" s="1117"/>
      <c r="BOA84" s="1117"/>
      <c r="BOB84" s="1117"/>
      <c r="BOC84" s="1117"/>
      <c r="BOD84" s="1117"/>
      <c r="BOE84" s="1117"/>
      <c r="BOF84" s="1117"/>
      <c r="BOG84" s="1117"/>
      <c r="BOH84" s="1117"/>
      <c r="BOI84" s="1117"/>
      <c r="BOJ84" s="1117"/>
      <c r="BOK84" s="1117"/>
      <c r="BOL84" s="1117"/>
      <c r="BOM84" s="1117"/>
      <c r="BON84" s="1117"/>
      <c r="BOO84" s="1117"/>
      <c r="BOP84" s="1117"/>
      <c r="BOQ84" s="1117"/>
      <c r="BOR84" s="1117"/>
      <c r="BOS84" s="1117"/>
      <c r="BOT84" s="1117"/>
      <c r="BOU84" s="1117"/>
      <c r="BOV84" s="1117"/>
      <c r="BOW84" s="1117"/>
      <c r="BOX84" s="1117"/>
      <c r="BOY84" s="1117"/>
      <c r="BOZ84" s="1117"/>
      <c r="BPA84" s="1117"/>
      <c r="BPB84" s="1117"/>
      <c r="BPC84" s="1117"/>
      <c r="BPD84" s="1117"/>
      <c r="BPE84" s="1117"/>
      <c r="BPF84" s="1117"/>
      <c r="BPG84" s="1117"/>
      <c r="BPH84" s="1117"/>
      <c r="BPI84" s="1117"/>
      <c r="BPJ84" s="1117"/>
      <c r="BPK84" s="1117"/>
      <c r="BPL84" s="1117"/>
      <c r="BPM84" s="1117"/>
      <c r="BPN84" s="1117"/>
      <c r="BPO84" s="1117"/>
      <c r="BPP84" s="1117"/>
      <c r="BPQ84" s="1117"/>
      <c r="BPR84" s="1117"/>
      <c r="BPS84" s="1117"/>
      <c r="BPT84" s="1117"/>
      <c r="BPU84" s="1117"/>
      <c r="BPV84" s="1117"/>
      <c r="BPW84" s="1117"/>
      <c r="BPX84" s="1117"/>
      <c r="BPY84" s="1117"/>
      <c r="BPZ84" s="1117"/>
      <c r="BQA84" s="1117"/>
      <c r="BQB84" s="1117"/>
      <c r="BQC84" s="1117"/>
      <c r="BQD84" s="1117"/>
      <c r="BQE84" s="1117"/>
      <c r="BQF84" s="1117"/>
      <c r="BQG84" s="1117"/>
      <c r="BQH84" s="1117"/>
      <c r="BQI84" s="1117"/>
      <c r="BQJ84" s="1117"/>
      <c r="BQK84" s="1117"/>
      <c r="BQL84" s="1117"/>
      <c r="BQM84" s="1117"/>
      <c r="BQN84" s="1117"/>
      <c r="BQO84" s="1117"/>
      <c r="BQP84" s="1117"/>
      <c r="BQQ84" s="1117"/>
      <c r="BQR84" s="1117"/>
      <c r="BQS84" s="1117"/>
      <c r="BQT84" s="1117"/>
      <c r="BQU84" s="1117"/>
      <c r="BQV84" s="1117"/>
      <c r="BQW84" s="1117"/>
      <c r="BQX84" s="1117"/>
      <c r="BQY84" s="1117"/>
      <c r="BQZ84" s="1117"/>
      <c r="BRA84" s="1117"/>
      <c r="BRB84" s="1117"/>
      <c r="BRC84" s="1117"/>
      <c r="BRD84" s="1117"/>
      <c r="BRE84" s="1117"/>
      <c r="BRF84" s="1117"/>
      <c r="BRG84" s="1117"/>
      <c r="BRH84" s="1117"/>
      <c r="BRI84" s="1117"/>
      <c r="BRJ84" s="1117"/>
      <c r="BRK84" s="1117"/>
      <c r="BRL84" s="1117"/>
      <c r="BRM84" s="1117"/>
      <c r="BRN84" s="1117"/>
      <c r="BRO84" s="1117"/>
      <c r="BRP84" s="1117"/>
      <c r="BRQ84" s="1117"/>
      <c r="BRR84" s="1117"/>
      <c r="BRS84" s="1117"/>
      <c r="BRT84" s="1117"/>
      <c r="BRU84" s="1117"/>
      <c r="BRV84" s="1117"/>
      <c r="BRW84" s="1117"/>
      <c r="BRX84" s="1117"/>
      <c r="BRY84" s="1117"/>
      <c r="BRZ84" s="1117"/>
      <c r="BSA84" s="1117"/>
      <c r="BSB84" s="1117"/>
      <c r="BSC84" s="1117"/>
      <c r="BSD84" s="1117"/>
      <c r="BSE84" s="1117"/>
      <c r="BSF84" s="1117"/>
      <c r="BSG84" s="1117"/>
      <c r="BSH84" s="1117"/>
      <c r="BSI84" s="1117"/>
      <c r="BSJ84" s="1117"/>
      <c r="BSK84" s="1117"/>
      <c r="BSL84" s="1117"/>
      <c r="BSM84" s="1117"/>
      <c r="BSN84" s="1117"/>
      <c r="BSO84" s="1117"/>
      <c r="BSP84" s="1117"/>
      <c r="BSQ84" s="1117"/>
      <c r="BSR84" s="1117"/>
      <c r="BSS84" s="1117"/>
      <c r="BST84" s="1117"/>
      <c r="BSU84" s="1117"/>
      <c r="BSV84" s="1117"/>
      <c r="BSW84" s="1117"/>
      <c r="BSX84" s="1117"/>
      <c r="BSY84" s="1117"/>
      <c r="BSZ84" s="1117"/>
      <c r="BTA84" s="1117"/>
      <c r="BTB84" s="1117"/>
      <c r="BTC84" s="1117"/>
      <c r="BTD84" s="1117"/>
      <c r="BTE84" s="1117"/>
      <c r="BTF84" s="1117"/>
      <c r="BTG84" s="1117"/>
      <c r="BTH84" s="1117"/>
      <c r="BTI84" s="1117"/>
      <c r="BTJ84" s="1117"/>
      <c r="BTK84" s="1117"/>
      <c r="BTL84" s="1117"/>
      <c r="BTM84" s="1117"/>
      <c r="BTN84" s="1117"/>
      <c r="BTO84" s="1117"/>
      <c r="BTP84" s="1117"/>
      <c r="BTQ84" s="1117"/>
      <c r="BTR84" s="1117"/>
      <c r="BTS84" s="1117"/>
      <c r="BTT84" s="1117"/>
      <c r="BTU84" s="1117"/>
      <c r="BTV84" s="1117"/>
      <c r="BTW84" s="1117"/>
      <c r="BTX84" s="1117"/>
      <c r="BTY84" s="1117"/>
      <c r="BTZ84" s="1117"/>
      <c r="BUA84" s="1117"/>
      <c r="BUB84" s="1117"/>
      <c r="BUC84" s="1117"/>
      <c r="BUD84" s="1117"/>
      <c r="BUE84" s="1117"/>
      <c r="BUF84" s="1117"/>
      <c r="BUG84" s="1117"/>
      <c r="BUH84" s="1117"/>
      <c r="BUI84" s="1117"/>
      <c r="BUJ84" s="1117"/>
      <c r="BUK84" s="1117"/>
      <c r="BUL84" s="1117"/>
      <c r="BUM84" s="1117"/>
      <c r="BUN84" s="1117"/>
      <c r="BUO84" s="1117"/>
      <c r="BUP84" s="1117"/>
      <c r="BUQ84" s="1117"/>
      <c r="BUR84" s="1117"/>
      <c r="BUS84" s="1117"/>
      <c r="BUT84" s="1117"/>
      <c r="BUU84" s="1117"/>
      <c r="BUV84" s="1117"/>
      <c r="BUW84" s="1117"/>
      <c r="BUX84" s="1117"/>
      <c r="BUY84" s="1117"/>
      <c r="BUZ84" s="1117"/>
      <c r="BVA84" s="1117"/>
      <c r="BVB84" s="1117"/>
      <c r="BVC84" s="1117"/>
      <c r="BVD84" s="1117"/>
      <c r="BVE84" s="1117"/>
      <c r="BVF84" s="1117"/>
      <c r="BVG84" s="1117"/>
      <c r="BVH84" s="1117"/>
      <c r="BVI84" s="1117"/>
      <c r="BVJ84" s="1117"/>
      <c r="BVK84" s="1117"/>
      <c r="BVL84" s="1117"/>
      <c r="BVM84" s="1117"/>
      <c r="BVN84" s="1117"/>
      <c r="BVO84" s="1117"/>
      <c r="BVP84" s="1117"/>
      <c r="BVQ84" s="1117"/>
      <c r="BVR84" s="1117"/>
      <c r="BVS84" s="1117"/>
      <c r="BVT84" s="1117"/>
      <c r="BVU84" s="1117"/>
      <c r="BVV84" s="1117"/>
      <c r="BVW84" s="1117"/>
      <c r="BVX84" s="1117"/>
      <c r="BVY84" s="1117"/>
      <c r="BVZ84" s="1117"/>
      <c r="BWA84" s="1117"/>
      <c r="BWB84" s="1117"/>
      <c r="BWC84" s="1117"/>
      <c r="BWD84" s="1117"/>
      <c r="BWE84" s="1117"/>
      <c r="BWF84" s="1117"/>
      <c r="BWG84" s="1117"/>
      <c r="BWH84" s="1117"/>
      <c r="BWI84" s="1117"/>
      <c r="BWJ84" s="1117"/>
      <c r="BWK84" s="1117"/>
      <c r="BWL84" s="1117"/>
      <c r="BWM84" s="1117"/>
      <c r="BWN84" s="1117"/>
      <c r="BWO84" s="1117"/>
      <c r="BWP84" s="1117"/>
      <c r="BWQ84" s="1117"/>
      <c r="BWR84" s="1117"/>
      <c r="BWS84" s="1117"/>
      <c r="BWT84" s="1117"/>
      <c r="BWU84" s="1117"/>
      <c r="BWV84" s="1117"/>
      <c r="BWW84" s="1117"/>
      <c r="BWX84" s="1117"/>
      <c r="BWY84" s="1117"/>
      <c r="BWZ84" s="1117"/>
      <c r="BXA84" s="1117"/>
      <c r="BXB84" s="1117"/>
      <c r="BXC84" s="1117"/>
      <c r="BXD84" s="1117"/>
      <c r="BXE84" s="1117"/>
      <c r="BXF84" s="1117"/>
      <c r="BXG84" s="1117"/>
      <c r="BXH84" s="1117"/>
      <c r="BXI84" s="1117"/>
      <c r="BXJ84" s="1117"/>
      <c r="BXK84" s="1117"/>
      <c r="BXL84" s="1117"/>
      <c r="BXM84" s="1117"/>
      <c r="BXN84" s="1117"/>
      <c r="BXO84" s="1117"/>
      <c r="BXP84" s="1117"/>
      <c r="BXQ84" s="1117"/>
      <c r="BXR84" s="1117"/>
      <c r="BXS84" s="1117"/>
      <c r="BXT84" s="1117"/>
      <c r="BXU84" s="1117"/>
      <c r="BXV84" s="1117"/>
      <c r="BXW84" s="1117"/>
      <c r="BXX84" s="1117"/>
      <c r="BXY84" s="1117"/>
      <c r="BXZ84" s="1117"/>
      <c r="BYA84" s="1117"/>
      <c r="BYB84" s="1117"/>
      <c r="BYC84" s="1117"/>
      <c r="BYD84" s="1117"/>
      <c r="BYE84" s="1117"/>
      <c r="BYF84" s="1117"/>
      <c r="BYG84" s="1117"/>
      <c r="BYH84" s="1117"/>
      <c r="BYI84" s="1117"/>
      <c r="BYJ84" s="1117"/>
      <c r="BYK84" s="1117"/>
      <c r="BYL84" s="1117"/>
      <c r="BYM84" s="1117"/>
      <c r="BYN84" s="1117"/>
      <c r="BYO84" s="1117"/>
      <c r="BYP84" s="1117"/>
      <c r="BYQ84" s="1117"/>
      <c r="BYR84" s="1117"/>
      <c r="BYS84" s="1117"/>
      <c r="BYT84" s="1117"/>
      <c r="BYU84" s="1117"/>
      <c r="BYV84" s="1117"/>
      <c r="BYW84" s="1117"/>
      <c r="BYX84" s="1117"/>
      <c r="BYY84" s="1117"/>
      <c r="BYZ84" s="1117"/>
      <c r="BZA84" s="1117"/>
      <c r="BZB84" s="1117"/>
      <c r="BZC84" s="1117"/>
      <c r="BZD84" s="1117"/>
      <c r="BZE84" s="1117"/>
      <c r="BZF84" s="1117"/>
      <c r="BZG84" s="1117"/>
      <c r="BZH84" s="1117"/>
      <c r="BZI84" s="1117"/>
      <c r="BZJ84" s="1117"/>
      <c r="BZK84" s="1117"/>
      <c r="BZL84" s="1117"/>
      <c r="BZM84" s="1117"/>
      <c r="BZN84" s="1117"/>
      <c r="BZO84" s="1117"/>
      <c r="BZP84" s="1117"/>
      <c r="BZQ84" s="1117"/>
      <c r="BZR84" s="1117"/>
      <c r="BZS84" s="1117"/>
      <c r="BZT84" s="1117"/>
      <c r="BZU84" s="1117"/>
      <c r="BZV84" s="1117"/>
      <c r="BZW84" s="1117"/>
      <c r="BZX84" s="1117"/>
      <c r="BZY84" s="1117"/>
      <c r="BZZ84" s="1117"/>
      <c r="CAA84" s="1117"/>
      <c r="CAB84" s="1117"/>
      <c r="CAC84" s="1117"/>
      <c r="CAD84" s="1117"/>
      <c r="CAE84" s="1117"/>
      <c r="CAF84" s="1117"/>
      <c r="CAG84" s="1117"/>
      <c r="CAH84" s="1117"/>
      <c r="CAI84" s="1117"/>
      <c r="CAJ84" s="1117"/>
      <c r="CAK84" s="1117"/>
      <c r="CAL84" s="1117"/>
      <c r="CAM84" s="1117"/>
      <c r="CAN84" s="1117"/>
      <c r="CAO84" s="1117"/>
      <c r="CAP84" s="1117"/>
      <c r="CAQ84" s="1117"/>
      <c r="CAR84" s="1117"/>
      <c r="CAS84" s="1117"/>
      <c r="CAT84" s="1117"/>
      <c r="CAU84" s="1117"/>
      <c r="CAV84" s="1117"/>
      <c r="CAW84" s="1117"/>
      <c r="CAX84" s="1117"/>
      <c r="CAY84" s="1117"/>
      <c r="CAZ84" s="1117"/>
      <c r="CBA84" s="1117"/>
      <c r="CBB84" s="1117"/>
      <c r="CBC84" s="1117"/>
      <c r="CBD84" s="1117"/>
      <c r="CBE84" s="1117"/>
      <c r="CBF84" s="1117"/>
      <c r="CBG84" s="1117"/>
      <c r="CBH84" s="1117"/>
      <c r="CBI84" s="1117"/>
      <c r="CBJ84" s="1117"/>
      <c r="CBK84" s="1117"/>
      <c r="CBL84" s="1117"/>
      <c r="CBM84" s="1117"/>
      <c r="CBN84" s="1117"/>
      <c r="CBO84" s="1117"/>
      <c r="CBP84" s="1117"/>
      <c r="CBQ84" s="1117"/>
      <c r="CBR84" s="1117"/>
      <c r="CBS84" s="1117"/>
      <c r="CBT84" s="1117"/>
      <c r="CBU84" s="1117"/>
      <c r="CBV84" s="1117"/>
      <c r="CBW84" s="1117"/>
      <c r="CBX84" s="1117"/>
      <c r="CBY84" s="1117"/>
      <c r="CBZ84" s="1117"/>
      <c r="CCA84" s="1117"/>
      <c r="CCB84" s="1117"/>
      <c r="CCC84" s="1117"/>
      <c r="CCD84" s="1117"/>
      <c r="CCE84" s="1117"/>
      <c r="CCF84" s="1117"/>
      <c r="CCG84" s="1117"/>
      <c r="CCH84" s="1117"/>
      <c r="CCI84" s="1117"/>
      <c r="CCJ84" s="1117"/>
      <c r="CCK84" s="1117"/>
      <c r="CCL84" s="1117"/>
      <c r="CCM84" s="1117"/>
      <c r="CCN84" s="1117"/>
      <c r="CCO84" s="1117"/>
      <c r="CCP84" s="1117"/>
      <c r="CCQ84" s="1117"/>
      <c r="CCR84" s="1117"/>
      <c r="CCS84" s="1117"/>
      <c r="CCT84" s="1117"/>
      <c r="CCU84" s="1117"/>
      <c r="CCV84" s="1117"/>
      <c r="CCW84" s="1117"/>
      <c r="CCX84" s="1117"/>
      <c r="CCY84" s="1117"/>
      <c r="CCZ84" s="1117"/>
      <c r="CDA84" s="1117"/>
      <c r="CDB84" s="1117"/>
      <c r="CDC84" s="1117"/>
      <c r="CDD84" s="1117"/>
      <c r="CDE84" s="1117"/>
      <c r="CDF84" s="1117"/>
      <c r="CDG84" s="1117"/>
      <c r="CDH84" s="1117"/>
      <c r="CDI84" s="1117"/>
      <c r="CDJ84" s="1117"/>
      <c r="CDK84" s="1117"/>
      <c r="CDL84" s="1117"/>
      <c r="CDM84" s="1117"/>
      <c r="CDN84" s="1117"/>
      <c r="CDO84" s="1117"/>
      <c r="CDP84" s="1117"/>
      <c r="CDQ84" s="1117"/>
      <c r="CDR84" s="1117"/>
      <c r="CDS84" s="1117"/>
      <c r="CDT84" s="1117"/>
      <c r="CDU84" s="1117"/>
      <c r="CDV84" s="1117"/>
      <c r="CDW84" s="1117"/>
      <c r="CDX84" s="1117"/>
      <c r="CDY84" s="1117"/>
      <c r="CDZ84" s="1117"/>
      <c r="CEA84" s="1117"/>
      <c r="CEB84" s="1117"/>
      <c r="CEC84" s="1117"/>
      <c r="CED84" s="1117"/>
      <c r="CEE84" s="1117"/>
      <c r="CEF84" s="1117"/>
      <c r="CEG84" s="1117"/>
      <c r="CEH84" s="1117"/>
      <c r="CEI84" s="1117"/>
      <c r="CEJ84" s="1117"/>
      <c r="CEK84" s="1117"/>
      <c r="CEL84" s="1117"/>
      <c r="CEM84" s="1117"/>
      <c r="CEN84" s="1117"/>
      <c r="CEO84" s="1117"/>
      <c r="CEP84" s="1117"/>
      <c r="CEQ84" s="1117"/>
      <c r="CER84" s="1117"/>
      <c r="CES84" s="1117"/>
      <c r="CET84" s="1117"/>
      <c r="CEU84" s="1117"/>
      <c r="CEV84" s="1117"/>
      <c r="CEW84" s="1117"/>
      <c r="CEX84" s="1117"/>
      <c r="CEY84" s="1117"/>
      <c r="CEZ84" s="1117"/>
      <c r="CFA84" s="1117"/>
      <c r="CFB84" s="1117"/>
      <c r="CFC84" s="1117"/>
      <c r="CFD84" s="1117"/>
      <c r="CFE84" s="1117"/>
      <c r="CFF84" s="1117"/>
      <c r="CFG84" s="1117"/>
      <c r="CFH84" s="1117"/>
      <c r="CFI84" s="1117"/>
      <c r="CFJ84" s="1117"/>
      <c r="CFK84" s="1117"/>
      <c r="CFL84" s="1117"/>
      <c r="CFM84" s="1117"/>
      <c r="CFN84" s="1117"/>
      <c r="CFO84" s="1117"/>
      <c r="CFP84" s="1117"/>
      <c r="CFQ84" s="1117"/>
      <c r="CFR84" s="1117"/>
      <c r="CFS84" s="1117"/>
      <c r="CFT84" s="1117"/>
      <c r="CFU84" s="1117"/>
      <c r="CFV84" s="1117"/>
      <c r="CFW84" s="1117"/>
      <c r="CFX84" s="1117"/>
      <c r="CFY84" s="1117"/>
      <c r="CFZ84" s="1117"/>
      <c r="CGA84" s="1117"/>
      <c r="CGB84" s="1117"/>
      <c r="CGC84" s="1117"/>
      <c r="CGD84" s="1117"/>
      <c r="CGE84" s="1117"/>
      <c r="CGF84" s="1117"/>
      <c r="CGG84" s="1117"/>
      <c r="CGH84" s="1117"/>
      <c r="CGI84" s="1117"/>
      <c r="CGJ84" s="1117"/>
      <c r="CGK84" s="1117"/>
      <c r="CGL84" s="1117"/>
      <c r="CGM84" s="1117"/>
      <c r="CGN84" s="1117"/>
      <c r="CGO84" s="1117"/>
      <c r="CGP84" s="1117"/>
      <c r="CGQ84" s="1117"/>
      <c r="CGR84" s="1117"/>
      <c r="CGS84" s="1117"/>
      <c r="CGT84" s="1117"/>
      <c r="CGU84" s="1117"/>
      <c r="CGV84" s="1117"/>
      <c r="CGW84" s="1117"/>
      <c r="CGX84" s="1117"/>
      <c r="CGY84" s="1117"/>
      <c r="CGZ84" s="1117"/>
      <c r="CHA84" s="1117"/>
      <c r="CHB84" s="1117"/>
      <c r="CHC84" s="1117"/>
      <c r="CHD84" s="1117"/>
      <c r="CHE84" s="1117"/>
      <c r="CHF84" s="1117"/>
      <c r="CHG84" s="1117"/>
      <c r="CHH84" s="1117"/>
      <c r="CHI84" s="1117"/>
      <c r="CHJ84" s="1117"/>
      <c r="CHK84" s="1117"/>
      <c r="CHL84" s="1117"/>
      <c r="CHM84" s="1117"/>
      <c r="CHN84" s="1117"/>
      <c r="CHO84" s="1117"/>
      <c r="CHP84" s="1117"/>
      <c r="CHQ84" s="1117"/>
      <c r="CHR84" s="1117"/>
      <c r="CHS84" s="1117"/>
      <c r="CHT84" s="1117"/>
      <c r="CHU84" s="1117"/>
      <c r="CHV84" s="1117"/>
      <c r="CHW84" s="1117"/>
      <c r="CHX84" s="1117"/>
      <c r="CHY84" s="1117"/>
      <c r="CHZ84" s="1117"/>
      <c r="CIA84" s="1117"/>
      <c r="CIB84" s="1117"/>
      <c r="CIC84" s="1117"/>
      <c r="CID84" s="1117"/>
      <c r="CIE84" s="1117"/>
      <c r="CIF84" s="1117"/>
      <c r="CIG84" s="1117"/>
      <c r="CIH84" s="1117"/>
      <c r="CII84" s="1117"/>
      <c r="CIJ84" s="1117"/>
      <c r="CIK84" s="1117"/>
      <c r="CIL84" s="1117"/>
      <c r="CIM84" s="1117"/>
      <c r="CIN84" s="1117"/>
      <c r="CIO84" s="1117"/>
      <c r="CIP84" s="1117"/>
      <c r="CIQ84" s="1117"/>
      <c r="CIR84" s="1117"/>
      <c r="CIS84" s="1117"/>
      <c r="CIT84" s="1117"/>
      <c r="CIU84" s="1117"/>
      <c r="CIV84" s="1117"/>
      <c r="CIW84" s="1117"/>
      <c r="CIX84" s="1117"/>
      <c r="CIY84" s="1117"/>
      <c r="CIZ84" s="1117"/>
      <c r="CJA84" s="1117"/>
      <c r="CJB84" s="1117"/>
      <c r="CJC84" s="1117"/>
      <c r="CJD84" s="1117"/>
      <c r="CJE84" s="1117"/>
      <c r="CJF84" s="1117"/>
      <c r="CJG84" s="1117"/>
      <c r="CJH84" s="1117"/>
      <c r="CJI84" s="1117"/>
      <c r="CJJ84" s="1117"/>
      <c r="CJK84" s="1117"/>
      <c r="CJL84" s="1117"/>
      <c r="CJM84" s="1117"/>
      <c r="CJN84" s="1117"/>
      <c r="CJO84" s="1117"/>
      <c r="CJP84" s="1117"/>
      <c r="CJQ84" s="1117"/>
      <c r="CJR84" s="1117"/>
      <c r="CJS84" s="1117"/>
      <c r="CJT84" s="1117"/>
      <c r="CJU84" s="1117"/>
      <c r="CJV84" s="1117"/>
      <c r="CJW84" s="1117"/>
      <c r="CJX84" s="1117"/>
      <c r="CJY84" s="1117"/>
      <c r="CJZ84" s="1117"/>
      <c r="CKA84" s="1117"/>
      <c r="CKB84" s="1117"/>
      <c r="CKC84" s="1117"/>
      <c r="CKD84" s="1117"/>
      <c r="CKE84" s="1117"/>
      <c r="CKF84" s="1117"/>
      <c r="CKG84" s="1117"/>
      <c r="CKH84" s="1117"/>
      <c r="CKI84" s="1117"/>
      <c r="CKJ84" s="1117"/>
      <c r="CKK84" s="1117"/>
      <c r="CKL84" s="1117"/>
      <c r="CKM84" s="1117"/>
      <c r="CKN84" s="1117"/>
      <c r="CKO84" s="1117"/>
      <c r="CKP84" s="1117"/>
      <c r="CKQ84" s="1117"/>
      <c r="CKR84" s="1117"/>
      <c r="CKS84" s="1117"/>
      <c r="CKT84" s="1117"/>
      <c r="CKU84" s="1117"/>
      <c r="CKV84" s="1117"/>
      <c r="CKW84" s="1117"/>
      <c r="CKX84" s="1117"/>
      <c r="CKY84" s="1117"/>
      <c r="CKZ84" s="1117"/>
      <c r="CLA84" s="1117"/>
      <c r="CLB84" s="1117"/>
      <c r="CLC84" s="1117"/>
      <c r="CLD84" s="1117"/>
      <c r="CLE84" s="1117"/>
      <c r="CLF84" s="1117"/>
      <c r="CLG84" s="1117"/>
      <c r="CLH84" s="1117"/>
      <c r="CLI84" s="1117"/>
      <c r="CLJ84" s="1117"/>
      <c r="CLK84" s="1117"/>
      <c r="CLL84" s="1117"/>
      <c r="CLM84" s="1117"/>
      <c r="CLN84" s="1117"/>
      <c r="CLO84" s="1117"/>
      <c r="CLP84" s="1117"/>
      <c r="CLQ84" s="1117"/>
      <c r="CLR84" s="1117"/>
      <c r="CLS84" s="1117"/>
      <c r="CLT84" s="1117"/>
      <c r="CLU84" s="1117"/>
      <c r="CLV84" s="1117"/>
      <c r="CLW84" s="1117"/>
      <c r="CLX84" s="1117"/>
      <c r="CLY84" s="1117"/>
      <c r="CLZ84" s="1117"/>
      <c r="CMA84" s="1117"/>
      <c r="CMB84" s="1117"/>
      <c r="CMC84" s="1117"/>
      <c r="CMD84" s="1117"/>
      <c r="CME84" s="1117"/>
      <c r="CMF84" s="1117"/>
      <c r="CMG84" s="1117"/>
      <c r="CMH84" s="1117"/>
      <c r="CMI84" s="1117"/>
      <c r="CMJ84" s="1117"/>
      <c r="CMK84" s="1117"/>
      <c r="CML84" s="1117"/>
      <c r="CMM84" s="1117"/>
      <c r="CMN84" s="1117"/>
      <c r="CMO84" s="1117"/>
      <c r="CMP84" s="1117"/>
      <c r="CMQ84" s="1117"/>
      <c r="CMR84" s="1117"/>
      <c r="CMS84" s="1117"/>
      <c r="CMT84" s="1117"/>
      <c r="CMU84" s="1117"/>
      <c r="CMV84" s="1117"/>
      <c r="CMW84" s="1117"/>
      <c r="CMX84" s="1117"/>
      <c r="CMY84" s="1117"/>
      <c r="CMZ84" s="1117"/>
      <c r="CNA84" s="1117"/>
      <c r="CNB84" s="1117"/>
      <c r="CNC84" s="1117"/>
      <c r="CND84" s="1117"/>
      <c r="CNE84" s="1117"/>
      <c r="CNF84" s="1117"/>
      <c r="CNG84" s="1117"/>
      <c r="CNH84" s="1117"/>
      <c r="CNI84" s="1117"/>
      <c r="CNJ84" s="1117"/>
      <c r="CNK84" s="1117"/>
      <c r="CNL84" s="1117"/>
      <c r="CNM84" s="1117"/>
      <c r="CNN84" s="1117"/>
      <c r="CNO84" s="1117"/>
      <c r="CNP84" s="1117"/>
      <c r="CNQ84" s="1117"/>
      <c r="CNR84" s="1117"/>
      <c r="CNS84" s="1117"/>
      <c r="CNT84" s="1117"/>
      <c r="CNU84" s="1117"/>
      <c r="CNV84" s="1117"/>
      <c r="CNW84" s="1117"/>
      <c r="CNX84" s="1117"/>
      <c r="CNY84" s="1117"/>
      <c r="CNZ84" s="1117"/>
      <c r="COA84" s="1117"/>
      <c r="COB84" s="1117"/>
      <c r="COC84" s="1117"/>
      <c r="COD84" s="1117"/>
      <c r="COE84" s="1117"/>
      <c r="COF84" s="1117"/>
      <c r="COG84" s="1117"/>
      <c r="COH84" s="1117"/>
      <c r="COI84" s="1117"/>
      <c r="COJ84" s="1117"/>
      <c r="COK84" s="1117"/>
      <c r="COL84" s="1117"/>
      <c r="COM84" s="1117"/>
      <c r="CON84" s="1117"/>
      <c r="COO84" s="1117"/>
      <c r="COP84" s="1117"/>
      <c r="COQ84" s="1117"/>
      <c r="COR84" s="1117"/>
      <c r="COS84" s="1117"/>
      <c r="COT84" s="1117"/>
      <c r="COU84" s="1117"/>
      <c r="COV84" s="1117"/>
      <c r="COW84" s="1117"/>
      <c r="COX84" s="1117"/>
      <c r="COY84" s="1117"/>
      <c r="COZ84" s="1117"/>
      <c r="CPA84" s="1117"/>
      <c r="CPB84" s="1117"/>
      <c r="CPC84" s="1117"/>
      <c r="CPD84" s="1117"/>
      <c r="CPE84" s="1117"/>
      <c r="CPF84" s="1117"/>
      <c r="CPG84" s="1117"/>
      <c r="CPH84" s="1117"/>
      <c r="CPI84" s="1117"/>
      <c r="CPJ84" s="1117"/>
      <c r="CPK84" s="1117"/>
      <c r="CPL84" s="1117"/>
      <c r="CPM84" s="1117"/>
      <c r="CPN84" s="1117"/>
      <c r="CPO84" s="1117"/>
      <c r="CPP84" s="1117"/>
      <c r="CPQ84" s="1117"/>
      <c r="CPR84" s="1117"/>
      <c r="CPS84" s="1117"/>
      <c r="CPT84" s="1117"/>
      <c r="CPU84" s="1117"/>
      <c r="CPV84" s="1117"/>
      <c r="CPW84" s="1117"/>
      <c r="CPX84" s="1117"/>
      <c r="CPY84" s="1117"/>
      <c r="CPZ84" s="1117"/>
      <c r="CQA84" s="1117"/>
      <c r="CQB84" s="1117"/>
      <c r="CQC84" s="1117"/>
      <c r="CQD84" s="1117"/>
      <c r="CQE84" s="1117"/>
      <c r="CQF84" s="1117"/>
      <c r="CQG84" s="1117"/>
      <c r="CQH84" s="1117"/>
      <c r="CQI84" s="1117"/>
      <c r="CQJ84" s="1117"/>
      <c r="CQK84" s="1117"/>
      <c r="CQL84" s="1117"/>
      <c r="CQM84" s="1117"/>
      <c r="CQN84" s="1117"/>
      <c r="CQO84" s="1117"/>
      <c r="CQP84" s="1117"/>
      <c r="CQQ84" s="1117"/>
      <c r="CQR84" s="1117"/>
      <c r="CQS84" s="1117"/>
      <c r="CQT84" s="1117"/>
      <c r="CQU84" s="1117"/>
      <c r="CQV84" s="1117"/>
      <c r="CQW84" s="1117"/>
      <c r="CQX84" s="1117"/>
      <c r="CQY84" s="1117"/>
      <c r="CQZ84" s="1117"/>
      <c r="CRA84" s="1117"/>
      <c r="CRB84" s="1117"/>
      <c r="CRC84" s="1117"/>
      <c r="CRD84" s="1117"/>
      <c r="CRE84" s="1117"/>
      <c r="CRF84" s="1117"/>
      <c r="CRG84" s="1117"/>
      <c r="CRH84" s="1117"/>
      <c r="CRI84" s="1117"/>
      <c r="CRJ84" s="1117"/>
      <c r="CRK84" s="1117"/>
      <c r="CRL84" s="1117"/>
      <c r="CRM84" s="1117"/>
      <c r="CRN84" s="1117"/>
      <c r="CRO84" s="1117"/>
      <c r="CRP84" s="1117"/>
      <c r="CRQ84" s="1117"/>
      <c r="CRR84" s="1117"/>
      <c r="CRS84" s="1117"/>
      <c r="CRT84" s="1117"/>
      <c r="CRU84" s="1117"/>
      <c r="CRV84" s="1117"/>
      <c r="CRW84" s="1117"/>
      <c r="CRX84" s="1117"/>
      <c r="CRY84" s="1117"/>
      <c r="CRZ84" s="1117"/>
      <c r="CSA84" s="1117"/>
      <c r="CSB84" s="1117"/>
      <c r="CSC84" s="1117"/>
      <c r="CSD84" s="1117"/>
      <c r="CSE84" s="1117"/>
      <c r="CSF84" s="1117"/>
      <c r="CSG84" s="1117"/>
      <c r="CSH84" s="1117"/>
      <c r="CSI84" s="1117"/>
      <c r="CSJ84" s="1117"/>
      <c r="CSK84" s="1117"/>
      <c r="CSL84" s="1117"/>
      <c r="CSM84" s="1117"/>
      <c r="CSN84" s="1117"/>
      <c r="CSO84" s="1117"/>
      <c r="CSP84" s="1117"/>
      <c r="CSQ84" s="1117"/>
      <c r="CSR84" s="1117"/>
      <c r="CSS84" s="1117"/>
      <c r="CST84" s="1117"/>
      <c r="CSU84" s="1117"/>
      <c r="CSV84" s="1117"/>
      <c r="CSW84" s="1117"/>
      <c r="CSX84" s="1117"/>
      <c r="CSY84" s="1117"/>
      <c r="CSZ84" s="1117"/>
      <c r="CTA84" s="1117"/>
      <c r="CTB84" s="1117"/>
      <c r="CTC84" s="1117"/>
      <c r="CTD84" s="1117"/>
      <c r="CTE84" s="1117"/>
      <c r="CTF84" s="1117"/>
      <c r="CTG84" s="1117"/>
      <c r="CTH84" s="1117"/>
      <c r="CTI84" s="1117"/>
      <c r="CTJ84" s="1117"/>
      <c r="CTK84" s="1117"/>
      <c r="CTL84" s="1117"/>
      <c r="CTM84" s="1117"/>
      <c r="CTN84" s="1117"/>
      <c r="CTO84" s="1117"/>
      <c r="CTP84" s="1117"/>
      <c r="CTQ84" s="1117"/>
      <c r="CTR84" s="1117"/>
      <c r="CTS84" s="1117"/>
      <c r="CTT84" s="1117"/>
      <c r="CTU84" s="1117"/>
      <c r="CTV84" s="1117"/>
      <c r="CTW84" s="1117"/>
      <c r="CTX84" s="1117"/>
      <c r="CTY84" s="1117"/>
      <c r="CTZ84" s="1117"/>
      <c r="CUA84" s="1117"/>
      <c r="CUB84" s="1117"/>
      <c r="CUC84" s="1117"/>
      <c r="CUD84" s="1117"/>
      <c r="CUE84" s="1117"/>
      <c r="CUF84" s="1117"/>
      <c r="CUG84" s="1117"/>
      <c r="CUH84" s="1117"/>
      <c r="CUI84" s="1117"/>
      <c r="CUJ84" s="1117"/>
      <c r="CUK84" s="1117"/>
      <c r="CUL84" s="1117"/>
      <c r="CUM84" s="1117"/>
      <c r="CUN84" s="1117"/>
      <c r="CUO84" s="1117"/>
      <c r="CUP84" s="1117"/>
      <c r="CUQ84" s="1117"/>
      <c r="CUR84" s="1117"/>
      <c r="CUS84" s="1117"/>
      <c r="CUT84" s="1117"/>
      <c r="CUU84" s="1117"/>
      <c r="CUV84" s="1117"/>
      <c r="CUW84" s="1117"/>
      <c r="CUX84" s="1117"/>
      <c r="CUY84" s="1117"/>
      <c r="CUZ84" s="1117"/>
      <c r="CVA84" s="1117"/>
      <c r="CVB84" s="1117"/>
      <c r="CVC84" s="1117"/>
      <c r="CVD84" s="1117"/>
      <c r="CVE84" s="1117"/>
      <c r="CVF84" s="1117"/>
      <c r="CVG84" s="1117"/>
      <c r="CVH84" s="1117"/>
      <c r="CVI84" s="1117"/>
      <c r="CVJ84" s="1117"/>
      <c r="CVK84" s="1117"/>
      <c r="CVL84" s="1117"/>
      <c r="CVM84" s="1117"/>
      <c r="CVN84" s="1117"/>
      <c r="CVO84" s="1117"/>
      <c r="CVP84" s="1117"/>
      <c r="CVQ84" s="1117"/>
      <c r="CVR84" s="1117"/>
      <c r="CVS84" s="1117"/>
      <c r="CVT84" s="1117"/>
      <c r="CVU84" s="1117"/>
      <c r="CVV84" s="1117"/>
      <c r="CVW84" s="1117"/>
      <c r="CVX84" s="1117"/>
      <c r="CVY84" s="1117"/>
      <c r="CVZ84" s="1117"/>
      <c r="CWA84" s="1117"/>
      <c r="CWB84" s="1117"/>
      <c r="CWC84" s="1117"/>
      <c r="CWD84" s="1117"/>
      <c r="CWE84" s="1117"/>
      <c r="CWF84" s="1117"/>
      <c r="CWG84" s="1117"/>
      <c r="CWH84" s="1117"/>
      <c r="CWI84" s="1117"/>
      <c r="CWJ84" s="1117"/>
      <c r="CWK84" s="1117"/>
      <c r="CWL84" s="1117"/>
      <c r="CWM84" s="1117"/>
      <c r="CWN84" s="1117"/>
      <c r="CWO84" s="1117"/>
      <c r="CWP84" s="1117"/>
      <c r="CWQ84" s="1117"/>
      <c r="CWR84" s="1117"/>
      <c r="CWS84" s="1117"/>
      <c r="CWT84" s="1117"/>
      <c r="CWU84" s="1117"/>
      <c r="CWV84" s="1117"/>
      <c r="CWW84" s="1117"/>
      <c r="CWX84" s="1117"/>
      <c r="CWY84" s="1117"/>
      <c r="CWZ84" s="1117"/>
      <c r="CXA84" s="1117"/>
      <c r="CXB84" s="1117"/>
      <c r="CXC84" s="1117"/>
      <c r="CXD84" s="1117"/>
      <c r="CXE84" s="1117"/>
      <c r="CXF84" s="1117"/>
      <c r="CXG84" s="1117"/>
      <c r="CXH84" s="1117"/>
      <c r="CXI84" s="1117"/>
      <c r="CXJ84" s="1117"/>
      <c r="CXK84" s="1117"/>
      <c r="CXL84" s="1117"/>
      <c r="CXM84" s="1117"/>
      <c r="CXN84" s="1117"/>
      <c r="CXO84" s="1117"/>
      <c r="CXP84" s="1117"/>
      <c r="CXQ84" s="1117"/>
      <c r="CXR84" s="1117"/>
      <c r="CXS84" s="1117"/>
      <c r="CXT84" s="1117"/>
      <c r="CXU84" s="1117"/>
      <c r="CXV84" s="1117"/>
      <c r="CXW84" s="1117"/>
      <c r="CXX84" s="1117"/>
      <c r="CXY84" s="1117"/>
      <c r="CXZ84" s="1117"/>
      <c r="CYA84" s="1117"/>
      <c r="CYB84" s="1117"/>
      <c r="CYC84" s="1117"/>
      <c r="CYD84" s="1117"/>
      <c r="CYE84" s="1117"/>
      <c r="CYF84" s="1117"/>
      <c r="CYG84" s="1117"/>
      <c r="CYH84" s="1117"/>
      <c r="CYI84" s="1117"/>
      <c r="CYJ84" s="1117"/>
      <c r="CYK84" s="1117"/>
      <c r="CYL84" s="1117"/>
      <c r="CYM84" s="1117"/>
      <c r="CYN84" s="1117"/>
      <c r="CYO84" s="1117"/>
      <c r="CYP84" s="1117"/>
      <c r="CYQ84" s="1117"/>
      <c r="CYR84" s="1117"/>
      <c r="CYS84" s="1117"/>
      <c r="CYT84" s="1117"/>
      <c r="CYU84" s="1117"/>
      <c r="CYV84" s="1117"/>
      <c r="CYW84" s="1117"/>
      <c r="CYX84" s="1117"/>
      <c r="CYY84" s="1117"/>
      <c r="CYZ84" s="1117"/>
      <c r="CZA84" s="1117"/>
      <c r="CZB84" s="1117"/>
      <c r="CZC84" s="1117"/>
      <c r="CZD84" s="1117"/>
      <c r="CZE84" s="1117"/>
      <c r="CZF84" s="1117"/>
      <c r="CZG84" s="1117"/>
      <c r="CZH84" s="1117"/>
      <c r="CZI84" s="1117"/>
      <c r="CZJ84" s="1117"/>
      <c r="CZK84" s="1117"/>
      <c r="CZL84" s="1117"/>
      <c r="CZM84" s="1117"/>
      <c r="CZN84" s="1117"/>
      <c r="CZO84" s="1117"/>
      <c r="CZP84" s="1117"/>
      <c r="CZQ84" s="1117"/>
      <c r="CZR84" s="1117"/>
      <c r="CZS84" s="1117"/>
      <c r="CZT84" s="1117"/>
      <c r="CZU84" s="1117"/>
      <c r="CZV84" s="1117"/>
      <c r="CZW84" s="1117"/>
      <c r="CZX84" s="1117"/>
      <c r="CZY84" s="1117"/>
      <c r="CZZ84" s="1117"/>
      <c r="DAA84" s="1117"/>
      <c r="DAB84" s="1117"/>
      <c r="DAC84" s="1117"/>
      <c r="DAD84" s="1117"/>
      <c r="DAE84" s="1117"/>
      <c r="DAF84" s="1117"/>
      <c r="DAG84" s="1117"/>
      <c r="DAH84" s="1117"/>
      <c r="DAI84" s="1117"/>
      <c r="DAJ84" s="1117"/>
      <c r="DAK84" s="1117"/>
      <c r="DAL84" s="1117"/>
      <c r="DAM84" s="1117"/>
      <c r="DAN84" s="1117"/>
      <c r="DAO84" s="1117"/>
      <c r="DAP84" s="1117"/>
      <c r="DAQ84" s="1117"/>
      <c r="DAR84" s="1117"/>
      <c r="DAS84" s="1117"/>
      <c r="DAT84" s="1117"/>
      <c r="DAU84" s="1117"/>
      <c r="DAV84" s="1117"/>
      <c r="DAW84" s="1117"/>
      <c r="DAX84" s="1117"/>
      <c r="DAY84" s="1117"/>
      <c r="DAZ84" s="1117"/>
      <c r="DBA84" s="1117"/>
      <c r="DBB84" s="1117"/>
      <c r="DBC84" s="1117"/>
      <c r="DBD84" s="1117"/>
      <c r="DBE84" s="1117"/>
      <c r="DBF84" s="1117"/>
      <c r="DBG84" s="1117"/>
      <c r="DBH84" s="1117"/>
      <c r="DBI84" s="1117"/>
      <c r="DBJ84" s="1117"/>
      <c r="DBK84" s="1117"/>
      <c r="DBL84" s="1117"/>
      <c r="DBM84" s="1117"/>
      <c r="DBN84" s="1117"/>
      <c r="DBO84" s="1117"/>
      <c r="DBP84" s="1117"/>
      <c r="DBQ84" s="1117"/>
      <c r="DBR84" s="1117"/>
      <c r="DBS84" s="1117"/>
      <c r="DBT84" s="1117"/>
      <c r="DBU84" s="1117"/>
      <c r="DBV84" s="1117"/>
      <c r="DBW84" s="1117"/>
      <c r="DBX84" s="1117"/>
      <c r="DBY84" s="1117"/>
      <c r="DBZ84" s="1117"/>
      <c r="DCA84" s="1117"/>
      <c r="DCB84" s="1117"/>
      <c r="DCC84" s="1117"/>
      <c r="DCD84" s="1117"/>
      <c r="DCE84" s="1117"/>
      <c r="DCF84" s="1117"/>
      <c r="DCG84" s="1117"/>
      <c r="DCH84" s="1117"/>
      <c r="DCI84" s="1117"/>
      <c r="DCJ84" s="1117"/>
      <c r="DCK84" s="1117"/>
      <c r="DCL84" s="1117"/>
      <c r="DCM84" s="1117"/>
      <c r="DCN84" s="1117"/>
      <c r="DCO84" s="1117"/>
      <c r="DCP84" s="1117"/>
      <c r="DCQ84" s="1117"/>
      <c r="DCR84" s="1117"/>
      <c r="DCS84" s="1117"/>
      <c r="DCT84" s="1117"/>
      <c r="DCU84" s="1117"/>
      <c r="DCV84" s="1117"/>
      <c r="DCW84" s="1117"/>
      <c r="DCX84" s="1117"/>
      <c r="DCY84" s="1117"/>
      <c r="DCZ84" s="1117"/>
      <c r="DDA84" s="1117"/>
      <c r="DDB84" s="1117"/>
      <c r="DDC84" s="1117"/>
      <c r="DDD84" s="1117"/>
      <c r="DDE84" s="1117"/>
      <c r="DDF84" s="1117"/>
      <c r="DDG84" s="1117"/>
      <c r="DDH84" s="1117"/>
      <c r="DDI84" s="1117"/>
      <c r="DDJ84" s="1117"/>
      <c r="DDK84" s="1117"/>
      <c r="DDL84" s="1117"/>
      <c r="DDM84" s="1117"/>
      <c r="DDN84" s="1117"/>
      <c r="DDO84" s="1117"/>
      <c r="DDP84" s="1117"/>
      <c r="DDQ84" s="1117"/>
      <c r="DDR84" s="1117"/>
      <c r="DDS84" s="1117"/>
      <c r="DDT84" s="1117"/>
      <c r="DDU84" s="1117"/>
      <c r="DDV84" s="1117"/>
      <c r="DDW84" s="1117"/>
      <c r="DDX84" s="1117"/>
      <c r="DDY84" s="1117"/>
      <c r="DDZ84" s="1117"/>
      <c r="DEA84" s="1117"/>
      <c r="DEB84" s="1117"/>
      <c r="DEC84" s="1117"/>
      <c r="DED84" s="1117"/>
      <c r="DEE84" s="1117"/>
      <c r="DEF84" s="1117"/>
      <c r="DEG84" s="1117"/>
      <c r="DEH84" s="1117"/>
      <c r="DEI84" s="1117"/>
      <c r="DEJ84" s="1117"/>
      <c r="DEK84" s="1117"/>
      <c r="DEL84" s="1117"/>
      <c r="DEM84" s="1117"/>
      <c r="DEN84" s="1117"/>
      <c r="DEO84" s="1117"/>
      <c r="DEP84" s="1117"/>
      <c r="DEQ84" s="1117"/>
      <c r="DER84" s="1117"/>
      <c r="DES84" s="1117"/>
      <c r="DET84" s="1117"/>
      <c r="DEU84" s="1117"/>
      <c r="DEV84" s="1117"/>
      <c r="DEW84" s="1117"/>
      <c r="DEX84" s="1117"/>
      <c r="DEY84" s="1117"/>
      <c r="DEZ84" s="1117"/>
      <c r="DFA84" s="1117"/>
      <c r="DFB84" s="1117"/>
      <c r="DFC84" s="1117"/>
      <c r="DFD84" s="1117"/>
      <c r="DFE84" s="1117"/>
      <c r="DFF84" s="1117"/>
      <c r="DFG84" s="1117"/>
      <c r="DFH84" s="1117"/>
      <c r="DFI84" s="1117"/>
      <c r="DFJ84" s="1117"/>
      <c r="DFK84" s="1117"/>
      <c r="DFL84" s="1117"/>
      <c r="DFM84" s="1117"/>
      <c r="DFN84" s="1117"/>
      <c r="DFO84" s="1117"/>
      <c r="DFP84" s="1117"/>
      <c r="DFQ84" s="1117"/>
      <c r="DFR84" s="1117"/>
      <c r="DFS84" s="1117"/>
      <c r="DFT84" s="1117"/>
      <c r="DFU84" s="1117"/>
      <c r="DFV84" s="1117"/>
      <c r="DFW84" s="1117"/>
      <c r="DFX84" s="1117"/>
      <c r="DFY84" s="1117"/>
      <c r="DFZ84" s="1117"/>
      <c r="DGA84" s="1117"/>
      <c r="DGB84" s="1117"/>
      <c r="DGC84" s="1117"/>
      <c r="DGD84" s="1117"/>
      <c r="DGE84" s="1117"/>
      <c r="DGF84" s="1117"/>
      <c r="DGG84" s="1117"/>
      <c r="DGH84" s="1117"/>
      <c r="DGI84" s="1117"/>
      <c r="DGJ84" s="1117"/>
      <c r="DGK84" s="1117"/>
      <c r="DGL84" s="1117"/>
      <c r="DGM84" s="1117"/>
      <c r="DGN84" s="1117"/>
      <c r="DGO84" s="1117"/>
      <c r="DGP84" s="1117"/>
      <c r="DGQ84" s="1117"/>
      <c r="DGR84" s="1117"/>
      <c r="DGS84" s="1117"/>
      <c r="DGT84" s="1117"/>
      <c r="DGU84" s="1117"/>
      <c r="DGV84" s="1117"/>
      <c r="DGW84" s="1117"/>
      <c r="DGX84" s="1117"/>
      <c r="DGY84" s="1117"/>
      <c r="DGZ84" s="1117"/>
      <c r="DHA84" s="1117"/>
      <c r="DHB84" s="1117"/>
      <c r="DHC84" s="1117"/>
      <c r="DHD84" s="1117"/>
      <c r="DHE84" s="1117"/>
      <c r="DHF84" s="1117"/>
      <c r="DHG84" s="1117"/>
      <c r="DHH84" s="1117"/>
      <c r="DHI84" s="1117"/>
      <c r="DHJ84" s="1117"/>
      <c r="DHK84" s="1117"/>
      <c r="DHL84" s="1117"/>
      <c r="DHM84" s="1117"/>
      <c r="DHN84" s="1117"/>
      <c r="DHO84" s="1117"/>
      <c r="DHP84" s="1117"/>
      <c r="DHQ84" s="1117"/>
      <c r="DHR84" s="1117"/>
      <c r="DHS84" s="1117"/>
      <c r="DHT84" s="1117"/>
      <c r="DHU84" s="1117"/>
      <c r="DHV84" s="1117"/>
      <c r="DHW84" s="1117"/>
      <c r="DHX84" s="1117"/>
      <c r="DHY84" s="1117"/>
      <c r="DHZ84" s="1117"/>
      <c r="DIA84" s="1117"/>
      <c r="DIB84" s="1117"/>
      <c r="DIC84" s="1117"/>
      <c r="DID84" s="1117"/>
      <c r="DIE84" s="1117"/>
      <c r="DIF84" s="1117"/>
      <c r="DIG84" s="1117"/>
      <c r="DIH84" s="1117"/>
      <c r="DII84" s="1117"/>
      <c r="DIJ84" s="1117"/>
      <c r="DIK84" s="1117"/>
      <c r="DIL84" s="1117"/>
      <c r="DIM84" s="1117"/>
      <c r="DIN84" s="1117"/>
      <c r="DIO84" s="1117"/>
      <c r="DIP84" s="1117"/>
      <c r="DIQ84" s="1117"/>
      <c r="DIR84" s="1117"/>
      <c r="DIS84" s="1117"/>
      <c r="DIT84" s="1117"/>
      <c r="DIU84" s="1117"/>
      <c r="DIV84" s="1117"/>
      <c r="DIW84" s="1117"/>
      <c r="DIX84" s="1117"/>
      <c r="DIY84" s="1117"/>
      <c r="DIZ84" s="1117"/>
      <c r="DJA84" s="1117"/>
      <c r="DJB84" s="1117"/>
      <c r="DJC84" s="1117"/>
      <c r="DJD84" s="1117"/>
      <c r="DJE84" s="1117"/>
      <c r="DJF84" s="1117"/>
      <c r="DJG84" s="1117"/>
      <c r="DJH84" s="1117"/>
      <c r="DJI84" s="1117"/>
      <c r="DJJ84" s="1117"/>
      <c r="DJK84" s="1117"/>
      <c r="DJL84" s="1117"/>
      <c r="DJM84" s="1117"/>
      <c r="DJN84" s="1117"/>
      <c r="DJO84" s="1117"/>
      <c r="DJP84" s="1117"/>
      <c r="DJQ84" s="1117"/>
      <c r="DJR84" s="1117"/>
      <c r="DJS84" s="1117"/>
      <c r="DJT84" s="1117"/>
      <c r="DJU84" s="1117"/>
      <c r="DJV84" s="1117"/>
      <c r="DJW84" s="1117"/>
      <c r="DJX84" s="1117"/>
      <c r="DJY84" s="1117"/>
      <c r="DJZ84" s="1117"/>
      <c r="DKA84" s="1117"/>
      <c r="DKB84" s="1117"/>
      <c r="DKC84" s="1117"/>
      <c r="DKD84" s="1117"/>
      <c r="DKE84" s="1117"/>
      <c r="DKF84" s="1117"/>
      <c r="DKG84" s="1117"/>
      <c r="DKH84" s="1117"/>
      <c r="DKI84" s="1117"/>
      <c r="DKJ84" s="1117"/>
      <c r="DKK84" s="1117"/>
      <c r="DKL84" s="1117"/>
      <c r="DKM84" s="1117"/>
      <c r="DKN84" s="1117"/>
      <c r="DKO84" s="1117"/>
      <c r="DKP84" s="1117"/>
      <c r="DKQ84" s="1117"/>
      <c r="DKR84" s="1117"/>
      <c r="DKS84" s="1117"/>
      <c r="DKT84" s="1117"/>
      <c r="DKU84" s="1117"/>
      <c r="DKV84" s="1117"/>
      <c r="DKW84" s="1117"/>
      <c r="DKX84" s="1117"/>
      <c r="DKY84" s="1117"/>
      <c r="DKZ84" s="1117"/>
      <c r="DLA84" s="1117"/>
      <c r="DLB84" s="1117"/>
      <c r="DLC84" s="1117"/>
      <c r="DLD84" s="1117"/>
      <c r="DLE84" s="1117"/>
      <c r="DLF84" s="1117"/>
      <c r="DLG84" s="1117"/>
      <c r="DLH84" s="1117"/>
      <c r="DLI84" s="1117"/>
      <c r="DLJ84" s="1117"/>
      <c r="DLK84" s="1117"/>
      <c r="DLL84" s="1117"/>
      <c r="DLM84" s="1117"/>
      <c r="DLN84" s="1117"/>
      <c r="DLO84" s="1117"/>
      <c r="DLP84" s="1117"/>
      <c r="DLQ84" s="1117"/>
      <c r="DLR84" s="1117"/>
      <c r="DLS84" s="1117"/>
      <c r="DLT84" s="1117"/>
      <c r="DLU84" s="1117"/>
      <c r="DLV84" s="1117"/>
      <c r="DLW84" s="1117"/>
      <c r="DLX84" s="1117"/>
      <c r="DLY84" s="1117"/>
      <c r="DLZ84" s="1117"/>
      <c r="DMA84" s="1117"/>
      <c r="DMB84" s="1117"/>
      <c r="DMC84" s="1117"/>
      <c r="DMD84" s="1117"/>
      <c r="DME84" s="1117"/>
      <c r="DMF84" s="1117"/>
      <c r="DMG84" s="1117"/>
      <c r="DMH84" s="1117"/>
      <c r="DMI84" s="1117"/>
      <c r="DMJ84" s="1117"/>
      <c r="DMK84" s="1117"/>
      <c r="DML84" s="1117"/>
      <c r="DMM84" s="1117"/>
      <c r="DMN84" s="1117"/>
      <c r="DMO84" s="1117"/>
      <c r="DMP84" s="1117"/>
      <c r="DMQ84" s="1117"/>
      <c r="DMR84" s="1117"/>
      <c r="DMS84" s="1117"/>
      <c r="DMT84" s="1117"/>
      <c r="DMU84" s="1117"/>
      <c r="DMV84" s="1117"/>
      <c r="DMW84" s="1117"/>
      <c r="DMX84" s="1117"/>
      <c r="DMY84" s="1117"/>
      <c r="DMZ84" s="1117"/>
      <c r="DNA84" s="1117"/>
      <c r="DNB84" s="1117"/>
      <c r="DNC84" s="1117"/>
      <c r="DND84" s="1117"/>
      <c r="DNE84" s="1117"/>
      <c r="DNF84" s="1117"/>
      <c r="DNG84" s="1117"/>
      <c r="DNH84" s="1117"/>
      <c r="DNI84" s="1117"/>
      <c r="DNJ84" s="1117"/>
      <c r="DNK84" s="1117"/>
      <c r="DNL84" s="1117"/>
      <c r="DNM84" s="1117"/>
      <c r="DNN84" s="1117"/>
      <c r="DNO84" s="1117"/>
      <c r="DNP84" s="1117"/>
      <c r="DNQ84" s="1117"/>
      <c r="DNR84" s="1117"/>
      <c r="DNS84" s="1117"/>
      <c r="DNT84" s="1117"/>
      <c r="DNU84" s="1117"/>
      <c r="DNV84" s="1117"/>
      <c r="DNW84" s="1117"/>
      <c r="DNX84" s="1117"/>
      <c r="DNY84" s="1117"/>
      <c r="DNZ84" s="1117"/>
      <c r="DOA84" s="1117"/>
      <c r="DOB84" s="1117"/>
      <c r="DOC84" s="1117"/>
      <c r="DOD84" s="1117"/>
      <c r="DOE84" s="1117"/>
      <c r="DOF84" s="1117"/>
      <c r="DOG84" s="1117"/>
      <c r="DOH84" s="1117"/>
      <c r="DOI84" s="1117"/>
      <c r="DOJ84" s="1117"/>
      <c r="DOK84" s="1117"/>
      <c r="DOL84" s="1117"/>
      <c r="DOM84" s="1117"/>
      <c r="DON84" s="1117"/>
      <c r="DOO84" s="1117"/>
      <c r="DOP84" s="1117"/>
      <c r="DOQ84" s="1117"/>
      <c r="DOR84" s="1117"/>
      <c r="DOS84" s="1117"/>
      <c r="DOT84" s="1117"/>
      <c r="DOU84" s="1117"/>
      <c r="DOV84" s="1117"/>
      <c r="DOW84" s="1117"/>
      <c r="DOX84" s="1117"/>
      <c r="DOY84" s="1117"/>
      <c r="DOZ84" s="1117"/>
      <c r="DPA84" s="1117"/>
      <c r="DPB84" s="1117"/>
      <c r="DPC84" s="1117"/>
      <c r="DPD84" s="1117"/>
      <c r="DPE84" s="1117"/>
      <c r="DPF84" s="1117"/>
      <c r="DPG84" s="1117"/>
      <c r="DPH84" s="1117"/>
      <c r="DPI84" s="1117"/>
      <c r="DPJ84" s="1117"/>
      <c r="DPK84" s="1117"/>
      <c r="DPL84" s="1117"/>
      <c r="DPM84" s="1117"/>
      <c r="DPN84" s="1117"/>
      <c r="DPO84" s="1117"/>
      <c r="DPP84" s="1117"/>
      <c r="DPQ84" s="1117"/>
      <c r="DPR84" s="1117"/>
      <c r="DPS84" s="1117"/>
      <c r="DPT84" s="1117"/>
      <c r="DPU84" s="1117"/>
      <c r="DPV84" s="1117"/>
      <c r="DPW84" s="1117"/>
      <c r="DPX84" s="1117"/>
      <c r="DPY84" s="1117"/>
      <c r="DPZ84" s="1117"/>
      <c r="DQA84" s="1117"/>
      <c r="DQB84" s="1117"/>
      <c r="DQC84" s="1117"/>
      <c r="DQD84" s="1117"/>
      <c r="DQE84" s="1117"/>
      <c r="DQF84" s="1117"/>
      <c r="DQG84" s="1117"/>
      <c r="DQH84" s="1117"/>
      <c r="DQI84" s="1117"/>
      <c r="DQJ84" s="1117"/>
      <c r="DQK84" s="1117"/>
      <c r="DQL84" s="1117"/>
      <c r="DQM84" s="1117"/>
      <c r="DQN84" s="1117"/>
      <c r="DQO84" s="1117"/>
      <c r="DQP84" s="1117"/>
      <c r="DQQ84" s="1117"/>
      <c r="DQR84" s="1117"/>
      <c r="DQS84" s="1117"/>
      <c r="DQT84" s="1117"/>
      <c r="DQU84" s="1117"/>
      <c r="DQV84" s="1117"/>
      <c r="DQW84" s="1117"/>
      <c r="DQX84" s="1117"/>
      <c r="DQY84" s="1117"/>
      <c r="DQZ84" s="1117"/>
      <c r="DRA84" s="1117"/>
      <c r="DRB84" s="1117"/>
      <c r="DRC84" s="1117"/>
      <c r="DRD84" s="1117"/>
      <c r="DRE84" s="1117"/>
      <c r="DRF84" s="1117"/>
      <c r="DRG84" s="1117"/>
      <c r="DRH84" s="1117"/>
      <c r="DRI84" s="1117"/>
      <c r="DRJ84" s="1117"/>
      <c r="DRK84" s="1117"/>
      <c r="DRL84" s="1117"/>
      <c r="DRM84" s="1117"/>
      <c r="DRN84" s="1117"/>
      <c r="DRO84" s="1117"/>
      <c r="DRP84" s="1117"/>
      <c r="DRQ84" s="1117"/>
      <c r="DRR84" s="1117"/>
      <c r="DRS84" s="1117"/>
      <c r="DRT84" s="1117"/>
      <c r="DRU84" s="1117"/>
      <c r="DRV84" s="1117"/>
      <c r="DRW84" s="1117"/>
      <c r="DRX84" s="1117"/>
      <c r="DRY84" s="1117"/>
      <c r="DRZ84" s="1117"/>
      <c r="DSA84" s="1117"/>
      <c r="DSB84" s="1117"/>
      <c r="DSC84" s="1117"/>
      <c r="DSD84" s="1117"/>
      <c r="DSE84" s="1117"/>
      <c r="DSF84" s="1117"/>
      <c r="DSG84" s="1117"/>
      <c r="DSH84" s="1117"/>
      <c r="DSI84" s="1117"/>
      <c r="DSJ84" s="1117"/>
      <c r="DSK84" s="1117"/>
      <c r="DSL84" s="1117"/>
      <c r="DSM84" s="1117"/>
      <c r="DSN84" s="1117"/>
      <c r="DSO84" s="1117"/>
      <c r="DSP84" s="1117"/>
      <c r="DSQ84" s="1117"/>
      <c r="DSR84" s="1117"/>
      <c r="DSS84" s="1117"/>
      <c r="DST84" s="1117"/>
      <c r="DSU84" s="1117"/>
      <c r="DSV84" s="1117"/>
      <c r="DSW84" s="1117"/>
      <c r="DSX84" s="1117"/>
      <c r="DSY84" s="1117"/>
      <c r="DSZ84" s="1117"/>
      <c r="DTA84" s="1117"/>
      <c r="DTB84" s="1117"/>
      <c r="DTC84" s="1117"/>
      <c r="DTD84" s="1117"/>
      <c r="DTE84" s="1117"/>
      <c r="DTF84" s="1117"/>
      <c r="DTG84" s="1117"/>
      <c r="DTH84" s="1117"/>
      <c r="DTI84" s="1117"/>
      <c r="DTJ84" s="1117"/>
      <c r="DTK84" s="1117"/>
      <c r="DTL84" s="1117"/>
      <c r="DTM84" s="1117"/>
      <c r="DTN84" s="1117"/>
      <c r="DTO84" s="1117"/>
      <c r="DTP84" s="1117"/>
      <c r="DTQ84" s="1117"/>
      <c r="DTR84" s="1117"/>
      <c r="DTS84" s="1117"/>
      <c r="DTT84" s="1117"/>
      <c r="DTU84" s="1117"/>
      <c r="DTV84" s="1117"/>
      <c r="DTW84" s="1117"/>
      <c r="DTX84" s="1117"/>
      <c r="DTY84" s="1117"/>
      <c r="DTZ84" s="1117"/>
      <c r="DUA84" s="1117"/>
      <c r="DUB84" s="1117"/>
      <c r="DUC84" s="1117"/>
      <c r="DUD84" s="1117"/>
      <c r="DUE84" s="1117"/>
      <c r="DUF84" s="1117"/>
      <c r="DUG84" s="1117"/>
      <c r="DUH84" s="1117"/>
      <c r="DUI84" s="1117"/>
      <c r="DUJ84" s="1117"/>
      <c r="DUK84" s="1117"/>
      <c r="DUL84" s="1117"/>
      <c r="DUM84" s="1117"/>
      <c r="DUN84" s="1117"/>
      <c r="DUO84" s="1117"/>
      <c r="DUP84" s="1117"/>
      <c r="DUQ84" s="1117"/>
      <c r="DUR84" s="1117"/>
      <c r="DUS84" s="1117"/>
      <c r="DUT84" s="1117"/>
      <c r="DUU84" s="1117"/>
      <c r="DUV84" s="1117"/>
      <c r="DUW84" s="1117"/>
      <c r="DUX84" s="1117"/>
      <c r="DUY84" s="1117"/>
      <c r="DUZ84" s="1117"/>
      <c r="DVA84" s="1117"/>
      <c r="DVB84" s="1117"/>
      <c r="DVC84" s="1117"/>
      <c r="DVD84" s="1117"/>
      <c r="DVE84" s="1117"/>
      <c r="DVF84" s="1117"/>
      <c r="DVG84" s="1117"/>
      <c r="DVH84" s="1117"/>
      <c r="DVI84" s="1117"/>
      <c r="DVJ84" s="1117"/>
      <c r="DVK84" s="1117"/>
      <c r="DVL84" s="1117"/>
      <c r="DVM84" s="1117"/>
      <c r="DVN84" s="1117"/>
      <c r="DVO84" s="1117"/>
      <c r="DVP84" s="1117"/>
      <c r="DVQ84" s="1117"/>
      <c r="DVR84" s="1117"/>
      <c r="DVS84" s="1117"/>
      <c r="DVT84" s="1117"/>
      <c r="DVU84" s="1117"/>
      <c r="DVV84" s="1117"/>
      <c r="DVW84" s="1117"/>
      <c r="DVX84" s="1117"/>
      <c r="DVY84" s="1117"/>
      <c r="DVZ84" s="1117"/>
      <c r="DWA84" s="1117"/>
      <c r="DWB84" s="1117"/>
      <c r="DWC84" s="1117"/>
      <c r="DWD84" s="1117"/>
      <c r="DWE84" s="1117"/>
      <c r="DWF84" s="1117"/>
      <c r="DWG84" s="1117"/>
      <c r="DWH84" s="1117"/>
      <c r="DWI84" s="1117"/>
      <c r="DWJ84" s="1117"/>
      <c r="DWK84" s="1117"/>
      <c r="DWL84" s="1117"/>
      <c r="DWM84" s="1117"/>
      <c r="DWN84" s="1117"/>
      <c r="DWO84" s="1117"/>
      <c r="DWP84" s="1117"/>
      <c r="DWQ84" s="1117"/>
      <c r="DWR84" s="1117"/>
      <c r="DWS84" s="1117"/>
      <c r="DWT84" s="1117"/>
      <c r="DWU84" s="1117"/>
      <c r="DWV84" s="1117"/>
      <c r="DWW84" s="1117"/>
      <c r="DWX84" s="1117"/>
      <c r="DWY84" s="1117"/>
      <c r="DWZ84" s="1117"/>
      <c r="DXA84" s="1117"/>
      <c r="DXB84" s="1117"/>
      <c r="DXC84" s="1117"/>
      <c r="DXD84" s="1117"/>
      <c r="DXE84" s="1117"/>
      <c r="DXF84" s="1117"/>
      <c r="DXG84" s="1117"/>
      <c r="DXH84" s="1117"/>
      <c r="DXI84" s="1117"/>
      <c r="DXJ84" s="1117"/>
      <c r="DXK84" s="1117"/>
      <c r="DXL84" s="1117"/>
      <c r="DXM84" s="1117"/>
      <c r="DXN84" s="1117"/>
      <c r="DXO84" s="1117"/>
      <c r="DXP84" s="1117"/>
      <c r="DXQ84" s="1117"/>
      <c r="DXR84" s="1117"/>
      <c r="DXS84" s="1117"/>
      <c r="DXT84" s="1117"/>
      <c r="DXU84" s="1117"/>
      <c r="DXV84" s="1117"/>
      <c r="DXW84" s="1117"/>
      <c r="DXX84" s="1117"/>
      <c r="DXY84" s="1117"/>
      <c r="DXZ84" s="1117"/>
      <c r="DYA84" s="1117"/>
      <c r="DYB84" s="1117"/>
      <c r="DYC84" s="1117"/>
      <c r="DYD84" s="1117"/>
      <c r="DYE84" s="1117"/>
      <c r="DYF84" s="1117"/>
      <c r="DYG84" s="1117"/>
      <c r="DYH84" s="1117"/>
      <c r="DYI84" s="1117"/>
      <c r="DYJ84" s="1117"/>
      <c r="DYK84" s="1117"/>
      <c r="DYL84" s="1117"/>
      <c r="DYM84" s="1117"/>
      <c r="DYN84" s="1117"/>
      <c r="DYO84" s="1117"/>
      <c r="DYP84" s="1117"/>
      <c r="DYQ84" s="1117"/>
      <c r="DYR84" s="1117"/>
      <c r="DYS84" s="1117"/>
      <c r="DYT84" s="1117"/>
      <c r="DYU84" s="1117"/>
      <c r="DYV84" s="1117"/>
      <c r="DYW84" s="1117"/>
      <c r="DYX84" s="1117"/>
      <c r="DYY84" s="1117"/>
      <c r="DYZ84" s="1117"/>
      <c r="DZA84" s="1117"/>
      <c r="DZB84" s="1117"/>
      <c r="DZC84" s="1117"/>
      <c r="DZD84" s="1117"/>
      <c r="DZE84" s="1117"/>
      <c r="DZF84" s="1117"/>
      <c r="DZG84" s="1117"/>
      <c r="DZH84" s="1117"/>
      <c r="DZI84" s="1117"/>
      <c r="DZJ84" s="1117"/>
      <c r="DZK84" s="1117"/>
      <c r="DZL84" s="1117"/>
      <c r="DZM84" s="1117"/>
      <c r="DZN84" s="1117"/>
      <c r="DZO84" s="1117"/>
      <c r="DZP84" s="1117"/>
      <c r="DZQ84" s="1117"/>
      <c r="DZR84" s="1117"/>
      <c r="DZS84" s="1117"/>
      <c r="DZT84" s="1117"/>
      <c r="DZU84" s="1117"/>
      <c r="DZV84" s="1117"/>
      <c r="DZW84" s="1117"/>
      <c r="DZX84" s="1117"/>
      <c r="DZY84" s="1117"/>
      <c r="DZZ84" s="1117"/>
      <c r="EAA84" s="1117"/>
      <c r="EAB84" s="1117"/>
      <c r="EAC84" s="1117"/>
      <c r="EAD84" s="1117"/>
      <c r="EAE84" s="1117"/>
      <c r="EAF84" s="1117"/>
      <c r="EAG84" s="1117"/>
      <c r="EAH84" s="1117"/>
      <c r="EAI84" s="1117"/>
      <c r="EAJ84" s="1117"/>
      <c r="EAK84" s="1117"/>
      <c r="EAL84" s="1117"/>
      <c r="EAM84" s="1117"/>
      <c r="EAN84" s="1117"/>
      <c r="EAO84" s="1117"/>
      <c r="EAP84" s="1117"/>
      <c r="EAQ84" s="1117"/>
      <c r="EAR84" s="1117"/>
      <c r="EAS84" s="1117"/>
      <c r="EAT84" s="1117"/>
      <c r="EAU84" s="1117"/>
      <c r="EAV84" s="1117"/>
      <c r="EAW84" s="1117"/>
      <c r="EAX84" s="1117"/>
      <c r="EAY84" s="1117"/>
      <c r="EAZ84" s="1117"/>
      <c r="EBA84" s="1117"/>
      <c r="EBB84" s="1117"/>
      <c r="EBC84" s="1117"/>
      <c r="EBD84" s="1117"/>
      <c r="EBE84" s="1117"/>
      <c r="EBF84" s="1117"/>
      <c r="EBG84" s="1117"/>
      <c r="EBH84" s="1117"/>
      <c r="EBI84" s="1117"/>
      <c r="EBJ84" s="1117"/>
      <c r="EBK84" s="1117"/>
      <c r="EBL84" s="1117"/>
      <c r="EBM84" s="1117"/>
      <c r="EBN84" s="1117"/>
      <c r="EBO84" s="1117"/>
      <c r="EBP84" s="1117"/>
      <c r="EBQ84" s="1117"/>
      <c r="EBR84" s="1117"/>
      <c r="EBS84" s="1117"/>
      <c r="EBT84" s="1117"/>
      <c r="EBU84" s="1117"/>
      <c r="EBV84" s="1117"/>
      <c r="EBW84" s="1117"/>
      <c r="EBX84" s="1117"/>
      <c r="EBY84" s="1117"/>
      <c r="EBZ84" s="1117"/>
      <c r="ECA84" s="1117"/>
      <c r="ECB84" s="1117"/>
      <c r="ECC84" s="1117"/>
      <c r="ECD84" s="1117"/>
      <c r="ECE84" s="1117"/>
      <c r="ECF84" s="1117"/>
      <c r="ECG84" s="1117"/>
      <c r="ECH84" s="1117"/>
      <c r="ECI84" s="1117"/>
      <c r="ECJ84" s="1117"/>
      <c r="ECK84" s="1117"/>
      <c r="ECL84" s="1117"/>
      <c r="ECM84" s="1117"/>
      <c r="ECN84" s="1117"/>
      <c r="ECO84" s="1117"/>
      <c r="ECP84" s="1117"/>
      <c r="ECQ84" s="1117"/>
      <c r="ECR84" s="1117"/>
      <c r="ECS84" s="1117"/>
      <c r="ECT84" s="1117"/>
      <c r="ECU84" s="1117"/>
      <c r="ECV84" s="1117"/>
      <c r="ECW84" s="1117"/>
      <c r="ECX84" s="1117"/>
      <c r="ECY84" s="1117"/>
      <c r="ECZ84" s="1117"/>
      <c r="EDA84" s="1117"/>
      <c r="EDB84" s="1117"/>
      <c r="EDC84" s="1117"/>
      <c r="EDD84" s="1117"/>
      <c r="EDE84" s="1117"/>
      <c r="EDF84" s="1117"/>
      <c r="EDG84" s="1117"/>
      <c r="EDH84" s="1117"/>
      <c r="EDI84" s="1117"/>
      <c r="EDJ84" s="1117"/>
      <c r="EDK84" s="1117"/>
      <c r="EDL84" s="1117"/>
      <c r="EDM84" s="1117"/>
      <c r="EDN84" s="1117"/>
      <c r="EDO84" s="1117"/>
      <c r="EDP84" s="1117"/>
      <c r="EDQ84" s="1117"/>
      <c r="EDR84" s="1117"/>
      <c r="EDS84" s="1117"/>
      <c r="EDT84" s="1117"/>
      <c r="EDU84" s="1117"/>
      <c r="EDV84" s="1117"/>
      <c r="EDW84" s="1117"/>
      <c r="EDX84" s="1117"/>
      <c r="EDY84" s="1117"/>
      <c r="EDZ84" s="1117"/>
      <c r="EEA84" s="1117"/>
      <c r="EEB84" s="1117"/>
      <c r="EEC84" s="1117"/>
      <c r="EED84" s="1117"/>
      <c r="EEE84" s="1117"/>
      <c r="EEF84" s="1117"/>
      <c r="EEG84" s="1117"/>
      <c r="EEH84" s="1117"/>
      <c r="EEI84" s="1117"/>
      <c r="EEJ84" s="1117"/>
      <c r="EEK84" s="1117"/>
      <c r="EEL84" s="1117"/>
      <c r="EEM84" s="1117"/>
      <c r="EEN84" s="1117"/>
      <c r="EEO84" s="1117"/>
      <c r="EEP84" s="1117"/>
      <c r="EEQ84" s="1117"/>
      <c r="EER84" s="1117"/>
      <c r="EES84" s="1117"/>
      <c r="EET84" s="1117"/>
      <c r="EEU84" s="1117"/>
      <c r="EEV84" s="1117"/>
      <c r="EEW84" s="1117"/>
      <c r="EEX84" s="1117"/>
      <c r="EEY84" s="1117"/>
      <c r="EEZ84" s="1117"/>
      <c r="EFA84" s="1117"/>
      <c r="EFB84" s="1117"/>
      <c r="EFC84" s="1117"/>
      <c r="EFD84" s="1117"/>
      <c r="EFE84" s="1117"/>
      <c r="EFF84" s="1117"/>
      <c r="EFG84" s="1117"/>
      <c r="EFH84" s="1117"/>
      <c r="EFI84" s="1117"/>
      <c r="EFJ84" s="1117"/>
      <c r="EFK84" s="1117"/>
      <c r="EFL84" s="1117"/>
      <c r="EFM84" s="1117"/>
      <c r="EFN84" s="1117"/>
      <c r="EFO84" s="1117"/>
      <c r="EFP84" s="1117"/>
      <c r="EFQ84" s="1117"/>
      <c r="EFR84" s="1117"/>
      <c r="EFS84" s="1117"/>
      <c r="EFT84" s="1117"/>
      <c r="EFU84" s="1117"/>
      <c r="EFV84" s="1117"/>
      <c r="EFW84" s="1117"/>
      <c r="EFX84" s="1117"/>
      <c r="EFY84" s="1117"/>
      <c r="EFZ84" s="1117"/>
      <c r="EGA84" s="1117"/>
      <c r="EGB84" s="1117"/>
      <c r="EGC84" s="1117"/>
      <c r="EGD84" s="1117"/>
      <c r="EGE84" s="1117"/>
      <c r="EGF84" s="1117"/>
      <c r="EGG84" s="1117"/>
      <c r="EGH84" s="1117"/>
      <c r="EGI84" s="1117"/>
      <c r="EGJ84" s="1117"/>
      <c r="EGK84" s="1117"/>
      <c r="EGL84" s="1117"/>
      <c r="EGM84" s="1117"/>
      <c r="EGN84" s="1117"/>
      <c r="EGO84" s="1117"/>
      <c r="EGP84" s="1117"/>
      <c r="EGQ84" s="1117"/>
      <c r="EGR84" s="1117"/>
      <c r="EGS84" s="1117"/>
      <c r="EGT84" s="1117"/>
      <c r="EGU84" s="1117"/>
      <c r="EGV84" s="1117"/>
      <c r="EGW84" s="1117"/>
      <c r="EGX84" s="1117"/>
      <c r="EGY84" s="1117"/>
      <c r="EGZ84" s="1117"/>
      <c r="EHA84" s="1117"/>
      <c r="EHB84" s="1117"/>
      <c r="EHC84" s="1117"/>
      <c r="EHD84" s="1117"/>
      <c r="EHE84" s="1117"/>
      <c r="EHF84" s="1117"/>
      <c r="EHG84" s="1117"/>
      <c r="EHH84" s="1117"/>
      <c r="EHI84" s="1117"/>
      <c r="EHJ84" s="1117"/>
      <c r="EHK84" s="1117"/>
      <c r="EHL84" s="1117"/>
      <c r="EHM84" s="1117"/>
      <c r="EHN84" s="1117"/>
      <c r="EHO84" s="1117"/>
      <c r="EHP84" s="1117"/>
      <c r="EHQ84" s="1117"/>
      <c r="EHR84" s="1117"/>
      <c r="EHS84" s="1117"/>
      <c r="EHT84" s="1117"/>
      <c r="EHU84" s="1117"/>
      <c r="EHV84" s="1117"/>
      <c r="EHW84" s="1117"/>
      <c r="EHX84" s="1117"/>
      <c r="EHY84" s="1117"/>
      <c r="EHZ84" s="1117"/>
      <c r="EIA84" s="1117"/>
      <c r="EIB84" s="1117"/>
      <c r="EIC84" s="1117"/>
      <c r="EID84" s="1117"/>
      <c r="EIE84" s="1117"/>
      <c r="EIF84" s="1117"/>
      <c r="EIG84" s="1117"/>
      <c r="EIH84" s="1117"/>
      <c r="EII84" s="1117"/>
      <c r="EIJ84" s="1117"/>
      <c r="EIK84" s="1117"/>
      <c r="EIL84" s="1117"/>
      <c r="EIM84" s="1117"/>
      <c r="EIN84" s="1117"/>
      <c r="EIO84" s="1117"/>
      <c r="EIP84" s="1117"/>
      <c r="EIQ84" s="1117"/>
      <c r="EIR84" s="1117"/>
      <c r="EIS84" s="1117"/>
      <c r="EIT84" s="1117"/>
      <c r="EIU84" s="1117"/>
      <c r="EIV84" s="1117"/>
      <c r="EIW84" s="1117"/>
      <c r="EIX84" s="1117"/>
      <c r="EIY84" s="1117"/>
      <c r="EIZ84" s="1117"/>
      <c r="EJA84" s="1117"/>
      <c r="EJB84" s="1117"/>
      <c r="EJC84" s="1117"/>
      <c r="EJD84" s="1117"/>
      <c r="EJE84" s="1117"/>
      <c r="EJF84" s="1117"/>
      <c r="EJG84" s="1117"/>
      <c r="EJH84" s="1117"/>
      <c r="EJI84" s="1117"/>
      <c r="EJJ84" s="1117"/>
      <c r="EJK84" s="1117"/>
      <c r="EJL84" s="1117"/>
      <c r="EJM84" s="1117"/>
      <c r="EJN84" s="1117"/>
      <c r="EJO84" s="1117"/>
      <c r="EJP84" s="1117"/>
      <c r="EJQ84" s="1117"/>
      <c r="EJR84" s="1117"/>
      <c r="EJS84" s="1117"/>
      <c r="EJT84" s="1117"/>
      <c r="EJU84" s="1117"/>
      <c r="EJV84" s="1117"/>
      <c r="EJW84" s="1117"/>
      <c r="EJX84" s="1117"/>
      <c r="EJY84" s="1117"/>
      <c r="EJZ84" s="1117"/>
      <c r="EKA84" s="1117"/>
      <c r="EKB84" s="1117"/>
      <c r="EKC84" s="1117"/>
      <c r="EKD84" s="1117"/>
      <c r="EKE84" s="1117"/>
      <c r="EKF84" s="1117"/>
      <c r="EKG84" s="1117"/>
      <c r="EKH84" s="1117"/>
      <c r="EKI84" s="1117"/>
      <c r="EKJ84" s="1117"/>
      <c r="EKK84" s="1117"/>
      <c r="EKL84" s="1117"/>
      <c r="EKM84" s="1117"/>
      <c r="EKN84" s="1117"/>
      <c r="EKO84" s="1117"/>
      <c r="EKP84" s="1117"/>
      <c r="EKQ84" s="1117"/>
      <c r="EKR84" s="1117"/>
      <c r="EKS84" s="1117"/>
      <c r="EKT84" s="1117"/>
      <c r="EKU84" s="1117"/>
      <c r="EKV84" s="1117"/>
      <c r="EKW84" s="1117"/>
      <c r="EKX84" s="1117"/>
      <c r="EKY84" s="1117"/>
      <c r="EKZ84" s="1117"/>
      <c r="ELA84" s="1117"/>
      <c r="ELB84" s="1117"/>
      <c r="ELC84" s="1117"/>
      <c r="ELD84" s="1117"/>
      <c r="ELE84" s="1117"/>
      <c r="ELF84" s="1117"/>
      <c r="ELG84" s="1117"/>
      <c r="ELH84" s="1117"/>
      <c r="ELI84" s="1117"/>
      <c r="ELJ84" s="1117"/>
      <c r="ELK84" s="1117"/>
      <c r="ELL84" s="1117"/>
      <c r="ELM84" s="1117"/>
      <c r="ELN84" s="1117"/>
      <c r="ELO84" s="1117"/>
      <c r="ELP84" s="1117"/>
      <c r="ELQ84" s="1117"/>
      <c r="ELR84" s="1117"/>
      <c r="ELS84" s="1117"/>
      <c r="ELT84" s="1117"/>
      <c r="ELU84" s="1117"/>
      <c r="ELV84" s="1117"/>
      <c r="ELW84" s="1117"/>
      <c r="ELX84" s="1117"/>
      <c r="ELY84" s="1117"/>
      <c r="ELZ84" s="1117"/>
      <c r="EMA84" s="1117"/>
      <c r="EMB84" s="1117"/>
      <c r="EMC84" s="1117"/>
      <c r="EMD84" s="1117"/>
      <c r="EME84" s="1117"/>
      <c r="EMF84" s="1117"/>
      <c r="EMG84" s="1117"/>
      <c r="EMH84" s="1117"/>
      <c r="EMI84" s="1117"/>
      <c r="EMJ84" s="1117"/>
      <c r="EMK84" s="1117"/>
      <c r="EML84" s="1117"/>
      <c r="EMM84" s="1117"/>
      <c r="EMN84" s="1117"/>
      <c r="EMO84" s="1117"/>
      <c r="EMP84" s="1117"/>
      <c r="EMQ84" s="1117"/>
      <c r="EMR84" s="1117"/>
      <c r="EMS84" s="1117"/>
      <c r="EMT84" s="1117"/>
      <c r="EMU84" s="1117"/>
      <c r="EMV84" s="1117"/>
      <c r="EMW84" s="1117"/>
      <c r="EMX84" s="1117"/>
      <c r="EMY84" s="1117"/>
      <c r="EMZ84" s="1117"/>
      <c r="ENA84" s="1117"/>
      <c r="ENB84" s="1117"/>
      <c r="ENC84" s="1117"/>
      <c r="END84" s="1117"/>
      <c r="ENE84" s="1117"/>
      <c r="ENF84" s="1117"/>
      <c r="ENG84" s="1117"/>
      <c r="ENH84" s="1117"/>
      <c r="ENI84" s="1117"/>
      <c r="ENJ84" s="1117"/>
      <c r="ENK84" s="1117"/>
      <c r="ENL84" s="1117"/>
      <c r="ENM84" s="1117"/>
      <c r="ENN84" s="1117"/>
      <c r="ENO84" s="1117"/>
      <c r="ENP84" s="1117"/>
      <c r="ENQ84" s="1117"/>
      <c r="ENR84" s="1117"/>
      <c r="ENS84" s="1117"/>
      <c r="ENT84" s="1117"/>
      <c r="ENU84" s="1117"/>
      <c r="ENV84" s="1117"/>
      <c r="ENW84" s="1117"/>
      <c r="ENX84" s="1117"/>
      <c r="ENY84" s="1117"/>
      <c r="ENZ84" s="1117"/>
      <c r="EOA84" s="1117"/>
      <c r="EOB84" s="1117"/>
      <c r="EOC84" s="1117"/>
      <c r="EOD84" s="1117"/>
      <c r="EOE84" s="1117"/>
      <c r="EOF84" s="1117"/>
      <c r="EOG84" s="1117"/>
      <c r="EOH84" s="1117"/>
      <c r="EOI84" s="1117"/>
      <c r="EOJ84" s="1117"/>
      <c r="EOK84" s="1117"/>
      <c r="EOL84" s="1117"/>
      <c r="EOM84" s="1117"/>
      <c r="EON84" s="1117"/>
      <c r="EOO84" s="1117"/>
      <c r="EOP84" s="1117"/>
      <c r="EOQ84" s="1117"/>
      <c r="EOR84" s="1117"/>
      <c r="EOS84" s="1117"/>
      <c r="EOT84" s="1117"/>
      <c r="EOU84" s="1117"/>
      <c r="EOV84" s="1117"/>
      <c r="EOW84" s="1117"/>
      <c r="EOX84" s="1117"/>
      <c r="EOY84" s="1117"/>
      <c r="EOZ84" s="1117"/>
      <c r="EPA84" s="1117"/>
      <c r="EPB84" s="1117"/>
      <c r="EPC84" s="1117"/>
      <c r="EPD84" s="1117"/>
      <c r="EPE84" s="1117"/>
      <c r="EPF84" s="1117"/>
      <c r="EPG84" s="1117"/>
      <c r="EPH84" s="1117"/>
      <c r="EPI84" s="1117"/>
      <c r="EPJ84" s="1117"/>
      <c r="EPK84" s="1117"/>
      <c r="EPL84" s="1117"/>
      <c r="EPM84" s="1117"/>
      <c r="EPN84" s="1117"/>
      <c r="EPO84" s="1117"/>
      <c r="EPP84" s="1117"/>
      <c r="EPQ84" s="1117"/>
      <c r="EPR84" s="1117"/>
      <c r="EPS84" s="1117"/>
      <c r="EPT84" s="1117"/>
      <c r="EPU84" s="1117"/>
      <c r="EPV84" s="1117"/>
      <c r="EPW84" s="1117"/>
      <c r="EPX84" s="1117"/>
      <c r="EPY84" s="1117"/>
      <c r="EPZ84" s="1117"/>
      <c r="EQA84" s="1117"/>
      <c r="EQB84" s="1117"/>
      <c r="EQC84" s="1117"/>
      <c r="EQD84" s="1117"/>
      <c r="EQE84" s="1117"/>
      <c r="EQF84" s="1117"/>
      <c r="EQG84" s="1117"/>
      <c r="EQH84" s="1117"/>
      <c r="EQI84" s="1117"/>
      <c r="EQJ84" s="1117"/>
      <c r="EQK84" s="1117"/>
      <c r="EQL84" s="1117"/>
      <c r="EQM84" s="1117"/>
      <c r="EQN84" s="1117"/>
      <c r="EQO84" s="1117"/>
      <c r="EQP84" s="1117"/>
      <c r="EQQ84" s="1117"/>
      <c r="EQR84" s="1117"/>
      <c r="EQS84" s="1117"/>
      <c r="EQT84" s="1117"/>
      <c r="EQU84" s="1117"/>
      <c r="EQV84" s="1117"/>
      <c r="EQW84" s="1117"/>
      <c r="EQX84" s="1117"/>
      <c r="EQY84" s="1117"/>
      <c r="EQZ84" s="1117"/>
      <c r="ERA84" s="1117"/>
      <c r="ERB84" s="1117"/>
      <c r="ERC84" s="1117"/>
      <c r="ERD84" s="1117"/>
      <c r="ERE84" s="1117"/>
      <c r="ERF84" s="1117"/>
      <c r="ERG84" s="1117"/>
      <c r="ERH84" s="1117"/>
      <c r="ERI84" s="1117"/>
      <c r="ERJ84" s="1117"/>
      <c r="ERK84" s="1117"/>
      <c r="ERL84" s="1117"/>
      <c r="ERM84" s="1117"/>
      <c r="ERN84" s="1117"/>
      <c r="ERO84" s="1117"/>
      <c r="ERP84" s="1117"/>
      <c r="ERQ84" s="1117"/>
      <c r="ERR84" s="1117"/>
      <c r="ERS84" s="1117"/>
      <c r="ERT84" s="1117"/>
      <c r="ERU84" s="1117"/>
      <c r="ERV84" s="1117"/>
      <c r="ERW84" s="1117"/>
      <c r="ERX84" s="1117"/>
      <c r="ERY84" s="1117"/>
      <c r="ERZ84" s="1117"/>
      <c r="ESA84" s="1117"/>
      <c r="ESB84" s="1117"/>
      <c r="ESC84" s="1117"/>
      <c r="ESD84" s="1117"/>
      <c r="ESE84" s="1117"/>
      <c r="ESF84" s="1117"/>
      <c r="ESG84" s="1117"/>
      <c r="ESH84" s="1117"/>
      <c r="ESI84" s="1117"/>
      <c r="ESJ84" s="1117"/>
      <c r="ESK84" s="1117"/>
      <c r="ESL84" s="1117"/>
      <c r="ESM84" s="1117"/>
      <c r="ESN84" s="1117"/>
      <c r="ESO84" s="1117"/>
      <c r="ESP84" s="1117"/>
      <c r="ESQ84" s="1117"/>
      <c r="ESR84" s="1117"/>
      <c r="ESS84" s="1117"/>
      <c r="EST84" s="1117"/>
      <c r="ESU84" s="1117"/>
      <c r="ESV84" s="1117"/>
      <c r="ESW84" s="1117"/>
      <c r="ESX84" s="1117"/>
      <c r="ESY84" s="1117"/>
      <c r="ESZ84" s="1117"/>
      <c r="ETA84" s="1117"/>
      <c r="ETB84" s="1117"/>
      <c r="ETC84" s="1117"/>
      <c r="ETD84" s="1117"/>
      <c r="ETE84" s="1117"/>
      <c r="ETF84" s="1117"/>
      <c r="ETG84" s="1117"/>
      <c r="ETH84" s="1117"/>
      <c r="ETI84" s="1117"/>
      <c r="ETJ84" s="1117"/>
      <c r="ETK84" s="1117"/>
      <c r="ETL84" s="1117"/>
      <c r="ETM84" s="1117"/>
      <c r="ETN84" s="1117"/>
      <c r="ETO84" s="1117"/>
      <c r="ETP84" s="1117"/>
      <c r="ETQ84" s="1117"/>
      <c r="ETR84" s="1117"/>
      <c r="ETS84" s="1117"/>
      <c r="ETT84" s="1117"/>
      <c r="ETU84" s="1117"/>
      <c r="ETV84" s="1117"/>
      <c r="ETW84" s="1117"/>
      <c r="ETX84" s="1117"/>
      <c r="ETY84" s="1117"/>
      <c r="ETZ84" s="1117"/>
      <c r="EUA84" s="1117"/>
      <c r="EUB84" s="1117"/>
      <c r="EUC84" s="1117"/>
      <c r="EUD84" s="1117"/>
      <c r="EUE84" s="1117"/>
      <c r="EUF84" s="1117"/>
      <c r="EUG84" s="1117"/>
      <c r="EUH84" s="1117"/>
      <c r="EUI84" s="1117"/>
      <c r="EUJ84" s="1117"/>
      <c r="EUK84" s="1117"/>
      <c r="EUL84" s="1117"/>
      <c r="EUM84" s="1117"/>
      <c r="EUN84" s="1117"/>
      <c r="EUO84" s="1117"/>
      <c r="EUP84" s="1117"/>
      <c r="EUQ84" s="1117"/>
      <c r="EUR84" s="1117"/>
      <c r="EUS84" s="1117"/>
      <c r="EUT84" s="1117"/>
      <c r="EUU84" s="1117"/>
      <c r="EUV84" s="1117"/>
      <c r="EUW84" s="1117"/>
      <c r="EUX84" s="1117"/>
      <c r="EUY84" s="1117"/>
      <c r="EUZ84" s="1117"/>
      <c r="EVA84" s="1117"/>
      <c r="EVB84" s="1117"/>
      <c r="EVC84" s="1117"/>
      <c r="EVD84" s="1117"/>
      <c r="EVE84" s="1117"/>
      <c r="EVF84" s="1117"/>
      <c r="EVG84" s="1117"/>
      <c r="EVH84" s="1117"/>
      <c r="EVI84" s="1117"/>
      <c r="EVJ84" s="1117"/>
      <c r="EVK84" s="1117"/>
      <c r="EVL84" s="1117"/>
      <c r="EVM84" s="1117"/>
      <c r="EVN84" s="1117"/>
      <c r="EVO84" s="1117"/>
      <c r="EVP84" s="1117"/>
      <c r="EVQ84" s="1117"/>
      <c r="EVR84" s="1117"/>
      <c r="EVS84" s="1117"/>
      <c r="EVT84" s="1117"/>
      <c r="EVU84" s="1117"/>
      <c r="EVV84" s="1117"/>
      <c r="EVW84" s="1117"/>
      <c r="EVX84" s="1117"/>
      <c r="EVY84" s="1117"/>
      <c r="EVZ84" s="1117"/>
      <c r="EWA84" s="1117"/>
      <c r="EWB84" s="1117"/>
      <c r="EWC84" s="1117"/>
      <c r="EWD84" s="1117"/>
      <c r="EWE84" s="1117"/>
      <c r="EWF84" s="1117"/>
      <c r="EWG84" s="1117"/>
      <c r="EWH84" s="1117"/>
      <c r="EWI84" s="1117"/>
      <c r="EWJ84" s="1117"/>
      <c r="EWK84" s="1117"/>
      <c r="EWL84" s="1117"/>
      <c r="EWM84" s="1117"/>
      <c r="EWN84" s="1117"/>
      <c r="EWO84" s="1117"/>
      <c r="EWP84" s="1117"/>
      <c r="EWQ84" s="1117"/>
      <c r="EWR84" s="1117"/>
      <c r="EWS84" s="1117"/>
      <c r="EWT84" s="1117"/>
      <c r="EWU84" s="1117"/>
      <c r="EWV84" s="1117"/>
      <c r="EWW84" s="1117"/>
      <c r="EWX84" s="1117"/>
      <c r="EWY84" s="1117"/>
      <c r="EWZ84" s="1117"/>
      <c r="EXA84" s="1117"/>
      <c r="EXB84" s="1117"/>
      <c r="EXC84" s="1117"/>
      <c r="EXD84" s="1117"/>
      <c r="EXE84" s="1117"/>
      <c r="EXF84" s="1117"/>
      <c r="EXG84" s="1117"/>
      <c r="EXH84" s="1117"/>
      <c r="EXI84" s="1117"/>
      <c r="EXJ84" s="1117"/>
      <c r="EXK84" s="1117"/>
      <c r="EXL84" s="1117"/>
      <c r="EXM84" s="1117"/>
      <c r="EXN84" s="1117"/>
      <c r="EXO84" s="1117"/>
      <c r="EXP84" s="1117"/>
      <c r="EXQ84" s="1117"/>
      <c r="EXR84" s="1117"/>
      <c r="EXS84" s="1117"/>
      <c r="EXT84" s="1117"/>
      <c r="EXU84" s="1117"/>
      <c r="EXV84" s="1117"/>
      <c r="EXW84" s="1117"/>
      <c r="EXX84" s="1117"/>
      <c r="EXY84" s="1117"/>
      <c r="EXZ84" s="1117"/>
      <c r="EYA84" s="1117"/>
      <c r="EYB84" s="1117"/>
      <c r="EYC84" s="1117"/>
      <c r="EYD84" s="1117"/>
      <c r="EYE84" s="1117"/>
      <c r="EYF84" s="1117"/>
      <c r="EYG84" s="1117"/>
      <c r="EYH84" s="1117"/>
      <c r="EYI84" s="1117"/>
      <c r="EYJ84" s="1117"/>
      <c r="EYK84" s="1117"/>
      <c r="EYL84" s="1117"/>
      <c r="EYM84" s="1117"/>
      <c r="EYN84" s="1117"/>
      <c r="EYO84" s="1117"/>
      <c r="EYP84" s="1117"/>
      <c r="EYQ84" s="1117"/>
      <c r="EYR84" s="1117"/>
      <c r="EYS84" s="1117"/>
      <c r="EYT84" s="1117"/>
      <c r="EYU84" s="1117"/>
      <c r="EYV84" s="1117"/>
      <c r="EYW84" s="1117"/>
      <c r="EYX84" s="1117"/>
      <c r="EYY84" s="1117"/>
      <c r="EYZ84" s="1117"/>
      <c r="EZA84" s="1117"/>
      <c r="EZB84" s="1117"/>
      <c r="EZC84" s="1117"/>
      <c r="EZD84" s="1117"/>
      <c r="EZE84" s="1117"/>
      <c r="EZF84" s="1117"/>
      <c r="EZG84" s="1117"/>
      <c r="EZH84" s="1117"/>
      <c r="EZI84" s="1117"/>
      <c r="EZJ84" s="1117"/>
      <c r="EZK84" s="1117"/>
      <c r="EZL84" s="1117"/>
      <c r="EZM84" s="1117"/>
      <c r="EZN84" s="1117"/>
      <c r="EZO84" s="1117"/>
      <c r="EZP84" s="1117"/>
      <c r="EZQ84" s="1117"/>
      <c r="EZR84" s="1117"/>
      <c r="EZS84" s="1117"/>
      <c r="EZT84" s="1117"/>
      <c r="EZU84" s="1117"/>
      <c r="EZV84" s="1117"/>
      <c r="EZW84" s="1117"/>
      <c r="EZX84" s="1117"/>
      <c r="EZY84" s="1117"/>
      <c r="EZZ84" s="1117"/>
      <c r="FAA84" s="1117"/>
      <c r="FAB84" s="1117"/>
      <c r="FAC84" s="1117"/>
      <c r="FAD84" s="1117"/>
      <c r="FAE84" s="1117"/>
      <c r="FAF84" s="1117"/>
      <c r="FAG84" s="1117"/>
      <c r="FAH84" s="1117"/>
      <c r="FAI84" s="1117"/>
      <c r="FAJ84" s="1117"/>
      <c r="FAK84" s="1117"/>
      <c r="FAL84" s="1117"/>
      <c r="FAM84" s="1117"/>
      <c r="FAN84" s="1117"/>
      <c r="FAO84" s="1117"/>
      <c r="FAP84" s="1117"/>
      <c r="FAQ84" s="1117"/>
      <c r="FAR84" s="1117"/>
      <c r="FAS84" s="1117"/>
      <c r="FAT84" s="1117"/>
      <c r="FAU84" s="1117"/>
      <c r="FAV84" s="1117"/>
      <c r="FAW84" s="1117"/>
      <c r="FAX84" s="1117"/>
      <c r="FAY84" s="1117"/>
      <c r="FAZ84" s="1117"/>
      <c r="FBA84" s="1117"/>
      <c r="FBB84" s="1117"/>
      <c r="FBC84" s="1117"/>
      <c r="FBD84" s="1117"/>
      <c r="FBE84" s="1117"/>
      <c r="FBF84" s="1117"/>
      <c r="FBG84" s="1117"/>
      <c r="FBH84" s="1117"/>
      <c r="FBI84" s="1117"/>
      <c r="FBJ84" s="1117"/>
      <c r="FBK84" s="1117"/>
      <c r="FBL84" s="1117"/>
      <c r="FBM84" s="1117"/>
      <c r="FBN84" s="1117"/>
      <c r="FBO84" s="1117"/>
      <c r="FBP84" s="1117"/>
      <c r="FBQ84" s="1117"/>
      <c r="FBR84" s="1117"/>
      <c r="FBS84" s="1117"/>
      <c r="FBT84" s="1117"/>
      <c r="FBU84" s="1117"/>
      <c r="FBV84" s="1117"/>
      <c r="FBW84" s="1117"/>
      <c r="FBX84" s="1117"/>
      <c r="FBY84" s="1117"/>
      <c r="FBZ84" s="1117"/>
      <c r="FCA84" s="1117"/>
      <c r="FCB84" s="1117"/>
      <c r="FCC84" s="1117"/>
      <c r="FCD84" s="1117"/>
      <c r="FCE84" s="1117"/>
      <c r="FCF84" s="1117"/>
      <c r="FCG84" s="1117"/>
      <c r="FCH84" s="1117"/>
      <c r="FCI84" s="1117"/>
      <c r="FCJ84" s="1117"/>
      <c r="FCK84" s="1117"/>
      <c r="FCL84" s="1117"/>
      <c r="FCM84" s="1117"/>
      <c r="FCN84" s="1117"/>
      <c r="FCO84" s="1117"/>
      <c r="FCP84" s="1117"/>
      <c r="FCQ84" s="1117"/>
      <c r="FCR84" s="1117"/>
      <c r="FCS84" s="1117"/>
      <c r="FCT84" s="1117"/>
      <c r="FCU84" s="1117"/>
      <c r="FCV84" s="1117"/>
      <c r="FCW84" s="1117"/>
      <c r="FCX84" s="1117"/>
      <c r="FCY84" s="1117"/>
      <c r="FCZ84" s="1117"/>
      <c r="FDA84" s="1117"/>
      <c r="FDB84" s="1117"/>
      <c r="FDC84" s="1117"/>
      <c r="FDD84" s="1117"/>
      <c r="FDE84" s="1117"/>
      <c r="FDF84" s="1117"/>
      <c r="FDG84" s="1117"/>
      <c r="FDH84" s="1117"/>
      <c r="FDI84" s="1117"/>
      <c r="FDJ84" s="1117"/>
      <c r="FDK84" s="1117"/>
      <c r="FDL84" s="1117"/>
      <c r="FDM84" s="1117"/>
      <c r="FDN84" s="1117"/>
      <c r="FDO84" s="1117"/>
      <c r="FDP84" s="1117"/>
      <c r="FDQ84" s="1117"/>
      <c r="FDR84" s="1117"/>
      <c r="FDS84" s="1117"/>
      <c r="FDT84" s="1117"/>
      <c r="FDU84" s="1117"/>
      <c r="FDV84" s="1117"/>
      <c r="FDW84" s="1117"/>
      <c r="FDX84" s="1117"/>
      <c r="FDY84" s="1117"/>
      <c r="FDZ84" s="1117"/>
      <c r="FEA84" s="1117"/>
      <c r="FEB84" s="1117"/>
      <c r="FEC84" s="1117"/>
      <c r="FED84" s="1117"/>
      <c r="FEE84" s="1117"/>
      <c r="FEF84" s="1117"/>
      <c r="FEG84" s="1117"/>
      <c r="FEH84" s="1117"/>
      <c r="FEI84" s="1117"/>
      <c r="FEJ84" s="1117"/>
      <c r="FEK84" s="1117"/>
      <c r="FEL84" s="1117"/>
      <c r="FEM84" s="1117"/>
      <c r="FEN84" s="1117"/>
      <c r="FEO84" s="1117"/>
      <c r="FEP84" s="1117"/>
      <c r="FEQ84" s="1117"/>
      <c r="FER84" s="1117"/>
      <c r="FES84" s="1117"/>
      <c r="FET84" s="1117"/>
      <c r="FEU84" s="1117"/>
      <c r="FEV84" s="1117"/>
      <c r="FEW84" s="1117"/>
      <c r="FEX84" s="1117"/>
      <c r="FEY84" s="1117"/>
      <c r="FEZ84" s="1117"/>
      <c r="FFA84" s="1117"/>
      <c r="FFB84" s="1117"/>
      <c r="FFC84" s="1117"/>
      <c r="FFD84" s="1117"/>
      <c r="FFE84" s="1117"/>
      <c r="FFF84" s="1117"/>
      <c r="FFG84" s="1117"/>
      <c r="FFH84" s="1117"/>
      <c r="FFI84" s="1117"/>
      <c r="FFJ84" s="1117"/>
      <c r="FFK84" s="1117"/>
      <c r="FFL84" s="1117"/>
      <c r="FFM84" s="1117"/>
      <c r="FFN84" s="1117"/>
      <c r="FFO84" s="1117"/>
      <c r="FFP84" s="1117"/>
      <c r="FFQ84" s="1117"/>
      <c r="FFR84" s="1117"/>
      <c r="FFS84" s="1117"/>
      <c r="FFT84" s="1117"/>
      <c r="FFU84" s="1117"/>
      <c r="FFV84" s="1117"/>
      <c r="FFW84" s="1117"/>
      <c r="FFX84" s="1117"/>
      <c r="FFY84" s="1117"/>
      <c r="FFZ84" s="1117"/>
      <c r="FGA84" s="1117"/>
      <c r="FGB84" s="1117"/>
      <c r="FGC84" s="1117"/>
      <c r="FGD84" s="1117"/>
      <c r="FGE84" s="1117"/>
      <c r="FGF84" s="1117"/>
      <c r="FGG84" s="1117"/>
      <c r="FGH84" s="1117"/>
      <c r="FGI84" s="1117"/>
      <c r="FGJ84" s="1117"/>
      <c r="FGK84" s="1117"/>
      <c r="FGL84" s="1117"/>
      <c r="FGM84" s="1117"/>
      <c r="FGN84" s="1117"/>
      <c r="FGO84" s="1117"/>
      <c r="FGP84" s="1117"/>
      <c r="FGQ84" s="1117"/>
      <c r="FGR84" s="1117"/>
      <c r="FGS84" s="1117"/>
      <c r="FGT84" s="1117"/>
      <c r="FGU84" s="1117"/>
      <c r="FGV84" s="1117"/>
      <c r="FGW84" s="1117"/>
      <c r="FGX84" s="1117"/>
      <c r="FGY84" s="1117"/>
      <c r="FGZ84" s="1117"/>
      <c r="FHA84" s="1117"/>
      <c r="FHB84" s="1117"/>
      <c r="FHC84" s="1117"/>
      <c r="FHD84" s="1117"/>
      <c r="FHE84" s="1117"/>
      <c r="FHF84" s="1117"/>
      <c r="FHG84" s="1117"/>
      <c r="FHH84" s="1117"/>
      <c r="FHI84" s="1117"/>
      <c r="FHJ84" s="1117"/>
      <c r="FHK84" s="1117"/>
      <c r="FHL84" s="1117"/>
      <c r="FHM84" s="1117"/>
      <c r="FHN84" s="1117"/>
      <c r="FHO84" s="1117"/>
      <c r="FHP84" s="1117"/>
      <c r="FHQ84" s="1117"/>
      <c r="FHR84" s="1117"/>
      <c r="FHS84" s="1117"/>
      <c r="FHT84" s="1117"/>
      <c r="FHU84" s="1117"/>
      <c r="FHV84" s="1117"/>
      <c r="FHW84" s="1117"/>
      <c r="FHX84" s="1117"/>
      <c r="FHY84" s="1117"/>
      <c r="FHZ84" s="1117"/>
      <c r="FIA84" s="1117"/>
      <c r="FIB84" s="1117"/>
      <c r="FIC84" s="1117"/>
      <c r="FID84" s="1117"/>
      <c r="FIE84" s="1117"/>
      <c r="FIF84" s="1117"/>
      <c r="FIG84" s="1117"/>
      <c r="FIH84" s="1117"/>
      <c r="FII84" s="1117"/>
      <c r="FIJ84" s="1117"/>
      <c r="FIK84" s="1117"/>
      <c r="FIL84" s="1117"/>
      <c r="FIM84" s="1117"/>
      <c r="FIN84" s="1117"/>
      <c r="FIO84" s="1117"/>
      <c r="FIP84" s="1117"/>
      <c r="FIQ84" s="1117"/>
      <c r="FIR84" s="1117"/>
      <c r="FIS84" s="1117"/>
      <c r="FIT84" s="1117"/>
      <c r="FIU84" s="1117"/>
      <c r="FIV84" s="1117"/>
      <c r="FIW84" s="1117"/>
      <c r="FIX84" s="1117"/>
      <c r="FIY84" s="1117"/>
      <c r="FIZ84" s="1117"/>
      <c r="FJA84" s="1117"/>
      <c r="FJB84" s="1117"/>
      <c r="FJC84" s="1117"/>
      <c r="FJD84" s="1117"/>
      <c r="FJE84" s="1117"/>
      <c r="FJF84" s="1117"/>
      <c r="FJG84" s="1117"/>
      <c r="FJH84" s="1117"/>
      <c r="FJI84" s="1117"/>
      <c r="FJJ84" s="1117"/>
      <c r="FJK84" s="1117"/>
      <c r="FJL84" s="1117"/>
      <c r="FJM84" s="1117"/>
      <c r="FJN84" s="1117"/>
      <c r="FJO84" s="1117"/>
      <c r="FJP84" s="1117"/>
      <c r="FJQ84" s="1117"/>
      <c r="FJR84" s="1117"/>
      <c r="FJS84" s="1117"/>
      <c r="FJT84" s="1117"/>
      <c r="FJU84" s="1117"/>
      <c r="FJV84" s="1117"/>
      <c r="FJW84" s="1117"/>
      <c r="FJX84" s="1117"/>
      <c r="FJY84" s="1117"/>
      <c r="FJZ84" s="1117"/>
      <c r="FKA84" s="1117"/>
      <c r="FKB84" s="1117"/>
      <c r="FKC84" s="1117"/>
      <c r="FKD84" s="1117"/>
      <c r="FKE84" s="1117"/>
      <c r="FKF84" s="1117"/>
      <c r="FKG84" s="1117"/>
      <c r="FKH84" s="1117"/>
      <c r="FKI84" s="1117"/>
      <c r="FKJ84" s="1117"/>
      <c r="FKK84" s="1117"/>
      <c r="FKL84" s="1117"/>
      <c r="FKM84" s="1117"/>
      <c r="FKN84" s="1117"/>
      <c r="FKO84" s="1117"/>
      <c r="FKP84" s="1117"/>
      <c r="FKQ84" s="1117"/>
      <c r="FKR84" s="1117"/>
      <c r="FKS84" s="1117"/>
      <c r="FKT84" s="1117"/>
      <c r="FKU84" s="1117"/>
      <c r="FKV84" s="1117"/>
      <c r="FKW84" s="1117"/>
      <c r="FKX84" s="1117"/>
      <c r="FKY84" s="1117"/>
      <c r="FKZ84" s="1117"/>
      <c r="FLA84" s="1117"/>
      <c r="FLB84" s="1117"/>
      <c r="FLC84" s="1117"/>
      <c r="FLD84" s="1117"/>
      <c r="FLE84" s="1117"/>
      <c r="FLF84" s="1117"/>
      <c r="FLG84" s="1117"/>
      <c r="FLH84" s="1117"/>
      <c r="FLI84" s="1117"/>
      <c r="FLJ84" s="1117"/>
      <c r="FLK84" s="1117"/>
      <c r="FLL84" s="1117"/>
      <c r="FLM84" s="1117"/>
      <c r="FLN84" s="1117"/>
      <c r="FLO84" s="1117"/>
      <c r="FLP84" s="1117"/>
      <c r="FLQ84" s="1117"/>
      <c r="FLR84" s="1117"/>
      <c r="FLS84" s="1117"/>
      <c r="FLT84" s="1117"/>
      <c r="FLU84" s="1117"/>
      <c r="FLV84" s="1117"/>
      <c r="FLW84" s="1117"/>
      <c r="FLX84" s="1117"/>
      <c r="FLY84" s="1117"/>
      <c r="FLZ84" s="1117"/>
      <c r="FMA84" s="1117"/>
      <c r="FMB84" s="1117"/>
      <c r="FMC84" s="1117"/>
      <c r="FMD84" s="1117"/>
      <c r="FME84" s="1117"/>
      <c r="FMF84" s="1117"/>
      <c r="FMG84" s="1117"/>
      <c r="FMH84" s="1117"/>
      <c r="FMI84" s="1117"/>
      <c r="FMJ84" s="1117"/>
      <c r="FMK84" s="1117"/>
      <c r="FML84" s="1117"/>
      <c r="FMM84" s="1117"/>
      <c r="FMN84" s="1117"/>
      <c r="FMO84" s="1117"/>
      <c r="FMP84" s="1117"/>
      <c r="FMQ84" s="1117"/>
      <c r="FMR84" s="1117"/>
      <c r="FMS84" s="1117"/>
      <c r="FMT84" s="1117"/>
      <c r="FMU84" s="1117"/>
      <c r="FMV84" s="1117"/>
      <c r="FMW84" s="1117"/>
      <c r="FMX84" s="1117"/>
      <c r="FMY84" s="1117"/>
      <c r="FMZ84" s="1117"/>
      <c r="FNA84" s="1117"/>
      <c r="FNB84" s="1117"/>
      <c r="FNC84" s="1117"/>
      <c r="FND84" s="1117"/>
      <c r="FNE84" s="1117"/>
      <c r="FNF84" s="1117"/>
      <c r="FNG84" s="1117"/>
      <c r="FNH84" s="1117"/>
      <c r="FNI84" s="1117"/>
      <c r="FNJ84" s="1117"/>
      <c r="FNK84" s="1117"/>
      <c r="FNL84" s="1117"/>
      <c r="FNM84" s="1117"/>
      <c r="FNN84" s="1117"/>
      <c r="FNO84" s="1117"/>
      <c r="FNP84" s="1117"/>
      <c r="FNQ84" s="1117"/>
      <c r="FNR84" s="1117"/>
      <c r="FNS84" s="1117"/>
      <c r="FNT84" s="1117"/>
      <c r="FNU84" s="1117"/>
      <c r="FNV84" s="1117"/>
      <c r="FNW84" s="1117"/>
      <c r="FNX84" s="1117"/>
      <c r="FNY84" s="1117"/>
      <c r="FNZ84" s="1117"/>
      <c r="FOA84" s="1117"/>
      <c r="FOB84" s="1117"/>
      <c r="FOC84" s="1117"/>
      <c r="FOD84" s="1117"/>
      <c r="FOE84" s="1117"/>
      <c r="FOF84" s="1117"/>
      <c r="FOG84" s="1117"/>
      <c r="FOH84" s="1117"/>
      <c r="FOI84" s="1117"/>
      <c r="FOJ84" s="1117"/>
      <c r="FOK84" s="1117"/>
      <c r="FOL84" s="1117"/>
      <c r="FOM84" s="1117"/>
      <c r="FON84" s="1117"/>
      <c r="FOO84" s="1117"/>
      <c r="FOP84" s="1117"/>
      <c r="FOQ84" s="1117"/>
      <c r="FOR84" s="1117"/>
      <c r="FOS84" s="1117"/>
      <c r="FOT84" s="1117"/>
      <c r="FOU84" s="1117"/>
      <c r="FOV84" s="1117"/>
      <c r="FOW84" s="1117"/>
      <c r="FOX84" s="1117"/>
      <c r="FOY84" s="1117"/>
      <c r="FOZ84" s="1117"/>
      <c r="FPA84" s="1117"/>
      <c r="FPB84" s="1117"/>
      <c r="FPC84" s="1117"/>
      <c r="FPD84" s="1117"/>
      <c r="FPE84" s="1117"/>
      <c r="FPF84" s="1117"/>
      <c r="FPG84" s="1117"/>
      <c r="FPH84" s="1117"/>
      <c r="FPI84" s="1117"/>
      <c r="FPJ84" s="1117"/>
      <c r="FPK84" s="1117"/>
      <c r="FPL84" s="1117"/>
      <c r="FPM84" s="1117"/>
      <c r="FPN84" s="1117"/>
      <c r="FPO84" s="1117"/>
      <c r="FPP84" s="1117"/>
      <c r="FPQ84" s="1117"/>
      <c r="FPR84" s="1117"/>
      <c r="FPS84" s="1117"/>
      <c r="FPT84" s="1117"/>
      <c r="FPU84" s="1117"/>
      <c r="FPV84" s="1117"/>
      <c r="FPW84" s="1117"/>
      <c r="FPX84" s="1117"/>
      <c r="FPY84" s="1117"/>
      <c r="FPZ84" s="1117"/>
      <c r="FQA84" s="1117"/>
      <c r="FQB84" s="1117"/>
      <c r="FQC84" s="1117"/>
      <c r="FQD84" s="1117"/>
      <c r="FQE84" s="1117"/>
      <c r="FQF84" s="1117"/>
      <c r="FQG84" s="1117"/>
      <c r="FQH84" s="1117"/>
      <c r="FQI84" s="1117"/>
      <c r="FQJ84" s="1117"/>
      <c r="FQK84" s="1117"/>
      <c r="FQL84" s="1117"/>
      <c r="FQM84" s="1117"/>
      <c r="FQN84" s="1117"/>
      <c r="FQO84" s="1117"/>
      <c r="FQP84" s="1117"/>
      <c r="FQQ84" s="1117"/>
      <c r="FQR84" s="1117"/>
      <c r="FQS84" s="1117"/>
      <c r="FQT84" s="1117"/>
      <c r="FQU84" s="1117"/>
      <c r="FQV84" s="1117"/>
      <c r="FQW84" s="1117"/>
      <c r="FQX84" s="1117"/>
      <c r="FQY84" s="1117"/>
      <c r="FQZ84" s="1117"/>
      <c r="FRA84" s="1117"/>
      <c r="FRB84" s="1117"/>
      <c r="FRC84" s="1117"/>
      <c r="FRD84" s="1117"/>
      <c r="FRE84" s="1117"/>
      <c r="FRF84" s="1117"/>
      <c r="FRG84" s="1117"/>
      <c r="FRH84" s="1117"/>
      <c r="FRI84" s="1117"/>
      <c r="FRJ84" s="1117"/>
      <c r="FRK84" s="1117"/>
      <c r="FRL84" s="1117"/>
      <c r="FRM84" s="1117"/>
      <c r="FRN84" s="1117"/>
      <c r="FRO84" s="1117"/>
      <c r="FRP84" s="1117"/>
      <c r="FRQ84" s="1117"/>
      <c r="FRR84" s="1117"/>
      <c r="FRS84" s="1117"/>
      <c r="FRT84" s="1117"/>
      <c r="FRU84" s="1117"/>
      <c r="FRV84" s="1117"/>
      <c r="FRW84" s="1117"/>
      <c r="FRX84" s="1117"/>
      <c r="FRY84" s="1117"/>
      <c r="FRZ84" s="1117"/>
      <c r="FSA84" s="1117"/>
      <c r="FSB84" s="1117"/>
      <c r="FSC84" s="1117"/>
      <c r="FSD84" s="1117"/>
      <c r="FSE84" s="1117"/>
      <c r="FSF84" s="1117"/>
      <c r="FSG84" s="1117"/>
      <c r="FSH84" s="1117"/>
      <c r="FSI84" s="1117"/>
      <c r="FSJ84" s="1117"/>
      <c r="FSK84" s="1117"/>
      <c r="FSL84" s="1117"/>
      <c r="FSM84" s="1117"/>
      <c r="FSN84" s="1117"/>
      <c r="FSO84" s="1117"/>
      <c r="FSP84" s="1117"/>
      <c r="FSQ84" s="1117"/>
      <c r="FSR84" s="1117"/>
      <c r="FSS84" s="1117"/>
      <c r="FST84" s="1117"/>
      <c r="FSU84" s="1117"/>
      <c r="FSV84" s="1117"/>
      <c r="FSW84" s="1117"/>
      <c r="FSX84" s="1117"/>
      <c r="FSY84" s="1117"/>
      <c r="FSZ84" s="1117"/>
      <c r="FTA84" s="1117"/>
      <c r="FTB84" s="1117"/>
      <c r="FTC84" s="1117"/>
      <c r="FTD84" s="1117"/>
      <c r="FTE84" s="1117"/>
      <c r="FTF84" s="1117"/>
      <c r="FTG84" s="1117"/>
      <c r="FTH84" s="1117"/>
      <c r="FTI84" s="1117"/>
      <c r="FTJ84" s="1117"/>
      <c r="FTK84" s="1117"/>
      <c r="FTL84" s="1117"/>
      <c r="FTM84" s="1117"/>
      <c r="FTN84" s="1117"/>
      <c r="FTO84" s="1117"/>
      <c r="FTP84" s="1117"/>
      <c r="FTQ84" s="1117"/>
      <c r="FTR84" s="1117"/>
      <c r="FTS84" s="1117"/>
      <c r="FTT84" s="1117"/>
      <c r="FTU84" s="1117"/>
      <c r="FTV84" s="1117"/>
      <c r="FTW84" s="1117"/>
      <c r="FTX84" s="1117"/>
      <c r="FTY84" s="1117"/>
      <c r="FTZ84" s="1117"/>
      <c r="FUA84" s="1117"/>
      <c r="FUB84" s="1117"/>
      <c r="FUC84" s="1117"/>
      <c r="FUD84" s="1117"/>
      <c r="FUE84" s="1117"/>
      <c r="FUF84" s="1117"/>
      <c r="FUG84" s="1117"/>
      <c r="FUH84" s="1117"/>
      <c r="FUI84" s="1117"/>
      <c r="FUJ84" s="1117"/>
      <c r="FUK84" s="1117"/>
      <c r="FUL84" s="1117"/>
      <c r="FUM84" s="1117"/>
      <c r="FUN84" s="1117"/>
      <c r="FUO84" s="1117"/>
      <c r="FUP84" s="1117"/>
      <c r="FUQ84" s="1117"/>
      <c r="FUR84" s="1117"/>
      <c r="FUS84" s="1117"/>
      <c r="FUT84" s="1117"/>
      <c r="FUU84" s="1117"/>
      <c r="FUV84" s="1117"/>
      <c r="FUW84" s="1117"/>
      <c r="FUX84" s="1117"/>
      <c r="FUY84" s="1117"/>
      <c r="FUZ84" s="1117"/>
      <c r="FVA84" s="1117"/>
      <c r="FVB84" s="1117"/>
      <c r="FVC84" s="1117"/>
      <c r="FVD84" s="1117"/>
      <c r="FVE84" s="1117"/>
      <c r="FVF84" s="1117"/>
      <c r="FVG84" s="1117"/>
      <c r="FVH84" s="1117"/>
      <c r="FVI84" s="1117"/>
      <c r="FVJ84" s="1117"/>
      <c r="FVK84" s="1117"/>
      <c r="FVL84" s="1117"/>
      <c r="FVM84" s="1117"/>
      <c r="FVN84" s="1117"/>
      <c r="FVO84" s="1117"/>
      <c r="FVP84" s="1117"/>
      <c r="FVQ84" s="1117"/>
      <c r="FVR84" s="1117"/>
      <c r="FVS84" s="1117"/>
      <c r="FVT84" s="1117"/>
      <c r="FVU84" s="1117"/>
      <c r="FVV84" s="1117"/>
      <c r="FVW84" s="1117"/>
      <c r="FVX84" s="1117"/>
      <c r="FVY84" s="1117"/>
      <c r="FVZ84" s="1117"/>
      <c r="FWA84" s="1117"/>
      <c r="FWB84" s="1117"/>
      <c r="FWC84" s="1117"/>
      <c r="FWD84" s="1117"/>
      <c r="FWE84" s="1117"/>
      <c r="FWF84" s="1117"/>
      <c r="FWG84" s="1117"/>
      <c r="FWH84" s="1117"/>
      <c r="FWI84" s="1117"/>
      <c r="FWJ84" s="1117"/>
      <c r="FWK84" s="1117"/>
      <c r="FWL84" s="1117"/>
      <c r="FWM84" s="1117"/>
      <c r="FWN84" s="1117"/>
      <c r="FWO84" s="1117"/>
      <c r="FWP84" s="1117"/>
      <c r="FWQ84" s="1117"/>
      <c r="FWR84" s="1117"/>
      <c r="FWS84" s="1117"/>
      <c r="FWT84" s="1117"/>
      <c r="FWU84" s="1117"/>
      <c r="FWV84" s="1117"/>
      <c r="FWW84" s="1117"/>
      <c r="FWX84" s="1117"/>
      <c r="FWY84" s="1117"/>
      <c r="FWZ84" s="1117"/>
      <c r="FXA84" s="1117"/>
      <c r="FXB84" s="1117"/>
      <c r="FXC84" s="1117"/>
      <c r="FXD84" s="1117"/>
      <c r="FXE84" s="1117"/>
      <c r="FXF84" s="1117"/>
      <c r="FXG84" s="1117"/>
      <c r="FXH84" s="1117"/>
      <c r="FXI84" s="1117"/>
      <c r="FXJ84" s="1117"/>
      <c r="FXK84" s="1117"/>
      <c r="FXL84" s="1117"/>
      <c r="FXM84" s="1117"/>
      <c r="FXN84" s="1117"/>
      <c r="FXO84" s="1117"/>
      <c r="FXP84" s="1117"/>
      <c r="FXQ84" s="1117"/>
      <c r="FXR84" s="1117"/>
      <c r="FXS84" s="1117"/>
      <c r="FXT84" s="1117"/>
      <c r="FXU84" s="1117"/>
      <c r="FXV84" s="1117"/>
      <c r="FXW84" s="1117"/>
      <c r="FXX84" s="1117"/>
      <c r="FXY84" s="1117"/>
      <c r="FXZ84" s="1117"/>
      <c r="FYA84" s="1117"/>
      <c r="FYB84" s="1117"/>
      <c r="FYC84" s="1117"/>
      <c r="FYD84" s="1117"/>
      <c r="FYE84" s="1117"/>
      <c r="FYF84" s="1117"/>
      <c r="FYG84" s="1117"/>
      <c r="FYH84" s="1117"/>
      <c r="FYI84" s="1117"/>
      <c r="FYJ84" s="1117"/>
      <c r="FYK84" s="1117"/>
      <c r="FYL84" s="1117"/>
      <c r="FYM84" s="1117"/>
      <c r="FYN84" s="1117"/>
      <c r="FYO84" s="1117"/>
      <c r="FYP84" s="1117"/>
      <c r="FYQ84" s="1117"/>
      <c r="FYR84" s="1117"/>
      <c r="FYS84" s="1117"/>
      <c r="FYT84" s="1117"/>
      <c r="FYU84" s="1117"/>
      <c r="FYV84" s="1117"/>
      <c r="FYW84" s="1117"/>
      <c r="FYX84" s="1117"/>
      <c r="FYY84" s="1117"/>
      <c r="FYZ84" s="1117"/>
      <c r="FZA84" s="1117"/>
      <c r="FZB84" s="1117"/>
      <c r="FZC84" s="1117"/>
      <c r="FZD84" s="1117"/>
      <c r="FZE84" s="1117"/>
      <c r="FZF84" s="1117"/>
      <c r="FZG84" s="1117"/>
      <c r="FZH84" s="1117"/>
      <c r="FZI84" s="1117"/>
      <c r="FZJ84" s="1117"/>
      <c r="FZK84" s="1117"/>
      <c r="FZL84" s="1117"/>
      <c r="FZM84" s="1117"/>
      <c r="FZN84" s="1117"/>
      <c r="FZO84" s="1117"/>
      <c r="FZP84" s="1117"/>
      <c r="FZQ84" s="1117"/>
      <c r="FZR84" s="1117"/>
      <c r="FZS84" s="1117"/>
      <c r="FZT84" s="1117"/>
      <c r="FZU84" s="1117"/>
      <c r="FZV84" s="1117"/>
      <c r="FZW84" s="1117"/>
      <c r="FZX84" s="1117"/>
      <c r="FZY84" s="1117"/>
      <c r="FZZ84" s="1117"/>
      <c r="GAA84" s="1117"/>
      <c r="GAB84" s="1117"/>
      <c r="GAC84" s="1117"/>
      <c r="GAD84" s="1117"/>
      <c r="GAE84" s="1117"/>
      <c r="GAF84" s="1117"/>
      <c r="GAG84" s="1117"/>
      <c r="GAH84" s="1117"/>
      <c r="GAI84" s="1117"/>
      <c r="GAJ84" s="1117"/>
      <c r="GAK84" s="1117"/>
      <c r="GAL84" s="1117"/>
      <c r="GAM84" s="1117"/>
      <c r="GAN84" s="1117"/>
      <c r="GAO84" s="1117"/>
      <c r="GAP84" s="1117"/>
      <c r="GAQ84" s="1117"/>
      <c r="GAR84" s="1117"/>
      <c r="GAS84" s="1117"/>
      <c r="GAT84" s="1117"/>
      <c r="GAU84" s="1117"/>
      <c r="GAV84" s="1117"/>
      <c r="GAW84" s="1117"/>
      <c r="GAX84" s="1117"/>
      <c r="GAY84" s="1117"/>
      <c r="GAZ84" s="1117"/>
      <c r="GBA84" s="1117"/>
      <c r="GBB84" s="1117"/>
      <c r="GBC84" s="1117"/>
      <c r="GBD84" s="1117"/>
      <c r="GBE84" s="1117"/>
      <c r="GBF84" s="1117"/>
      <c r="GBG84" s="1117"/>
      <c r="GBH84" s="1117"/>
      <c r="GBI84" s="1117"/>
      <c r="GBJ84" s="1117"/>
      <c r="GBK84" s="1117"/>
      <c r="GBL84" s="1117"/>
      <c r="GBM84" s="1117"/>
      <c r="GBN84" s="1117"/>
      <c r="GBO84" s="1117"/>
      <c r="GBP84" s="1117"/>
      <c r="GBQ84" s="1117"/>
      <c r="GBR84" s="1117"/>
      <c r="GBS84" s="1117"/>
      <c r="GBT84" s="1117"/>
      <c r="GBU84" s="1117"/>
      <c r="GBV84" s="1117"/>
      <c r="GBW84" s="1117"/>
      <c r="GBX84" s="1117"/>
      <c r="GBY84" s="1117"/>
      <c r="GBZ84" s="1117"/>
      <c r="GCA84" s="1117"/>
      <c r="GCB84" s="1117"/>
      <c r="GCC84" s="1117"/>
      <c r="GCD84" s="1117"/>
      <c r="GCE84" s="1117"/>
      <c r="GCF84" s="1117"/>
      <c r="GCG84" s="1117"/>
      <c r="GCH84" s="1117"/>
      <c r="GCI84" s="1117"/>
      <c r="GCJ84" s="1117"/>
      <c r="GCK84" s="1117"/>
      <c r="GCL84" s="1117"/>
      <c r="GCM84" s="1117"/>
      <c r="GCN84" s="1117"/>
      <c r="GCO84" s="1117"/>
      <c r="GCP84" s="1117"/>
      <c r="GCQ84" s="1117"/>
      <c r="GCR84" s="1117"/>
      <c r="GCS84" s="1117"/>
      <c r="GCT84" s="1117"/>
      <c r="GCU84" s="1117"/>
      <c r="GCV84" s="1117"/>
      <c r="GCW84" s="1117"/>
      <c r="GCX84" s="1117"/>
      <c r="GCY84" s="1117"/>
      <c r="GCZ84" s="1117"/>
      <c r="GDA84" s="1117"/>
      <c r="GDB84" s="1117"/>
      <c r="GDC84" s="1117"/>
      <c r="GDD84" s="1117"/>
      <c r="GDE84" s="1117"/>
      <c r="GDF84" s="1117"/>
      <c r="GDG84" s="1117"/>
      <c r="GDH84" s="1117"/>
      <c r="GDI84" s="1117"/>
      <c r="GDJ84" s="1117"/>
      <c r="GDK84" s="1117"/>
      <c r="GDL84" s="1117"/>
      <c r="GDM84" s="1117"/>
      <c r="GDN84" s="1117"/>
      <c r="GDO84" s="1117"/>
      <c r="GDP84" s="1117"/>
      <c r="GDQ84" s="1117"/>
      <c r="GDR84" s="1117"/>
      <c r="GDS84" s="1117"/>
      <c r="GDT84" s="1117"/>
      <c r="GDU84" s="1117"/>
      <c r="GDV84" s="1117"/>
      <c r="GDW84" s="1117"/>
      <c r="GDX84" s="1117"/>
      <c r="GDY84" s="1117"/>
      <c r="GDZ84" s="1117"/>
      <c r="GEA84" s="1117"/>
      <c r="GEB84" s="1117"/>
      <c r="GEC84" s="1117"/>
      <c r="GED84" s="1117"/>
      <c r="GEE84" s="1117"/>
      <c r="GEF84" s="1117"/>
      <c r="GEG84" s="1117"/>
      <c r="GEH84" s="1117"/>
      <c r="GEI84" s="1117"/>
      <c r="GEJ84" s="1117"/>
      <c r="GEK84" s="1117"/>
      <c r="GEL84" s="1117"/>
      <c r="GEM84" s="1117"/>
      <c r="GEN84" s="1117"/>
      <c r="GEO84" s="1117"/>
      <c r="GEP84" s="1117"/>
      <c r="GEQ84" s="1117"/>
      <c r="GER84" s="1117"/>
      <c r="GES84" s="1117"/>
      <c r="GET84" s="1117"/>
      <c r="GEU84" s="1117"/>
      <c r="GEV84" s="1117"/>
      <c r="GEW84" s="1117"/>
      <c r="GEX84" s="1117"/>
      <c r="GEY84" s="1117"/>
      <c r="GEZ84" s="1117"/>
      <c r="GFA84" s="1117"/>
      <c r="GFB84" s="1117"/>
      <c r="GFC84" s="1117"/>
      <c r="GFD84" s="1117"/>
      <c r="GFE84" s="1117"/>
      <c r="GFF84" s="1117"/>
      <c r="GFG84" s="1117"/>
      <c r="GFH84" s="1117"/>
      <c r="GFI84" s="1117"/>
      <c r="GFJ84" s="1117"/>
      <c r="GFK84" s="1117"/>
      <c r="GFL84" s="1117"/>
      <c r="GFM84" s="1117"/>
      <c r="GFN84" s="1117"/>
      <c r="GFO84" s="1117"/>
      <c r="GFP84" s="1117"/>
      <c r="GFQ84" s="1117"/>
      <c r="GFR84" s="1117"/>
      <c r="GFS84" s="1117"/>
      <c r="GFT84" s="1117"/>
      <c r="GFU84" s="1117"/>
      <c r="GFV84" s="1117"/>
      <c r="GFW84" s="1117"/>
      <c r="GFX84" s="1117"/>
      <c r="GFY84" s="1117"/>
      <c r="GFZ84" s="1117"/>
      <c r="GGA84" s="1117"/>
      <c r="GGB84" s="1117"/>
      <c r="GGC84" s="1117"/>
      <c r="GGD84" s="1117"/>
      <c r="GGE84" s="1117"/>
      <c r="GGF84" s="1117"/>
      <c r="GGG84" s="1117"/>
      <c r="GGH84" s="1117"/>
      <c r="GGI84" s="1117"/>
      <c r="GGJ84" s="1117"/>
      <c r="GGK84" s="1117"/>
      <c r="GGL84" s="1117"/>
      <c r="GGM84" s="1117"/>
      <c r="GGN84" s="1117"/>
      <c r="GGO84" s="1117"/>
      <c r="GGP84" s="1117"/>
      <c r="GGQ84" s="1117"/>
      <c r="GGR84" s="1117"/>
      <c r="GGS84" s="1117"/>
      <c r="GGT84" s="1117"/>
      <c r="GGU84" s="1117"/>
      <c r="GGV84" s="1117"/>
      <c r="GGW84" s="1117"/>
      <c r="GGX84" s="1117"/>
      <c r="GGY84" s="1117"/>
      <c r="GGZ84" s="1117"/>
      <c r="GHA84" s="1117"/>
      <c r="GHB84" s="1117"/>
      <c r="GHC84" s="1117"/>
      <c r="GHD84" s="1117"/>
      <c r="GHE84" s="1117"/>
      <c r="GHF84" s="1117"/>
      <c r="GHG84" s="1117"/>
      <c r="GHH84" s="1117"/>
      <c r="GHI84" s="1117"/>
      <c r="GHJ84" s="1117"/>
      <c r="GHK84" s="1117"/>
      <c r="GHL84" s="1117"/>
      <c r="GHM84" s="1117"/>
      <c r="GHN84" s="1117"/>
      <c r="GHO84" s="1117"/>
      <c r="GHP84" s="1117"/>
      <c r="GHQ84" s="1117"/>
      <c r="GHR84" s="1117"/>
      <c r="GHS84" s="1117"/>
      <c r="GHT84" s="1117"/>
      <c r="GHU84" s="1117"/>
      <c r="GHV84" s="1117"/>
      <c r="GHW84" s="1117"/>
      <c r="GHX84" s="1117"/>
      <c r="GHY84" s="1117"/>
      <c r="GHZ84" s="1117"/>
      <c r="GIA84" s="1117"/>
      <c r="GIB84" s="1117"/>
      <c r="GIC84" s="1117"/>
      <c r="GID84" s="1117"/>
      <c r="GIE84" s="1117"/>
      <c r="GIF84" s="1117"/>
      <c r="GIG84" s="1117"/>
      <c r="GIH84" s="1117"/>
      <c r="GII84" s="1117"/>
      <c r="GIJ84" s="1117"/>
      <c r="GIK84" s="1117"/>
      <c r="GIL84" s="1117"/>
      <c r="GIM84" s="1117"/>
      <c r="GIN84" s="1117"/>
      <c r="GIO84" s="1117"/>
      <c r="GIP84" s="1117"/>
      <c r="GIQ84" s="1117"/>
      <c r="GIR84" s="1117"/>
      <c r="GIS84" s="1117"/>
      <c r="GIT84" s="1117"/>
      <c r="GIU84" s="1117"/>
      <c r="GIV84" s="1117"/>
      <c r="GIW84" s="1117"/>
      <c r="GIX84" s="1117"/>
      <c r="GIY84" s="1117"/>
      <c r="GIZ84" s="1117"/>
      <c r="GJA84" s="1117"/>
      <c r="GJB84" s="1117"/>
      <c r="GJC84" s="1117"/>
      <c r="GJD84" s="1117"/>
      <c r="GJE84" s="1117"/>
      <c r="GJF84" s="1117"/>
      <c r="GJG84" s="1117"/>
      <c r="GJH84" s="1117"/>
      <c r="GJI84" s="1117"/>
      <c r="GJJ84" s="1117"/>
      <c r="GJK84" s="1117"/>
      <c r="GJL84" s="1117"/>
      <c r="GJM84" s="1117"/>
      <c r="GJN84" s="1117"/>
      <c r="GJO84" s="1117"/>
      <c r="GJP84" s="1117"/>
      <c r="GJQ84" s="1117"/>
      <c r="GJR84" s="1117"/>
      <c r="GJS84" s="1117"/>
      <c r="GJT84" s="1117"/>
      <c r="GJU84" s="1117"/>
      <c r="GJV84" s="1117"/>
      <c r="GJW84" s="1117"/>
      <c r="GJX84" s="1117"/>
      <c r="GJY84" s="1117"/>
      <c r="GJZ84" s="1117"/>
      <c r="GKA84" s="1117"/>
      <c r="GKB84" s="1117"/>
      <c r="GKC84" s="1117"/>
      <c r="GKD84" s="1117"/>
      <c r="GKE84" s="1117"/>
      <c r="GKF84" s="1117"/>
      <c r="GKG84" s="1117"/>
      <c r="GKH84" s="1117"/>
      <c r="GKI84" s="1117"/>
      <c r="GKJ84" s="1117"/>
      <c r="GKK84" s="1117"/>
      <c r="GKL84" s="1117"/>
      <c r="GKM84" s="1117"/>
      <c r="GKN84" s="1117"/>
      <c r="GKO84" s="1117"/>
      <c r="GKP84" s="1117"/>
      <c r="GKQ84" s="1117"/>
      <c r="GKR84" s="1117"/>
      <c r="GKS84" s="1117"/>
      <c r="GKT84" s="1117"/>
      <c r="GKU84" s="1117"/>
      <c r="GKV84" s="1117"/>
      <c r="GKW84" s="1117"/>
      <c r="GKX84" s="1117"/>
      <c r="GKY84" s="1117"/>
      <c r="GKZ84" s="1117"/>
      <c r="GLA84" s="1117"/>
      <c r="GLB84" s="1117"/>
      <c r="GLC84" s="1117"/>
      <c r="GLD84" s="1117"/>
      <c r="GLE84" s="1117"/>
      <c r="GLF84" s="1117"/>
      <c r="GLG84" s="1117"/>
      <c r="GLH84" s="1117"/>
      <c r="GLI84" s="1117"/>
      <c r="GLJ84" s="1117"/>
      <c r="GLK84" s="1117"/>
      <c r="GLL84" s="1117"/>
      <c r="GLM84" s="1117"/>
      <c r="GLN84" s="1117"/>
      <c r="GLO84" s="1117"/>
      <c r="GLP84" s="1117"/>
      <c r="GLQ84" s="1117"/>
      <c r="GLR84" s="1117"/>
      <c r="GLS84" s="1117"/>
      <c r="GLT84" s="1117"/>
      <c r="GLU84" s="1117"/>
      <c r="GLV84" s="1117"/>
      <c r="GLW84" s="1117"/>
      <c r="GLX84" s="1117"/>
      <c r="GLY84" s="1117"/>
      <c r="GLZ84" s="1117"/>
      <c r="GMA84" s="1117"/>
      <c r="GMB84" s="1117"/>
      <c r="GMC84" s="1117"/>
      <c r="GMD84" s="1117"/>
      <c r="GME84" s="1117"/>
      <c r="GMF84" s="1117"/>
      <c r="GMG84" s="1117"/>
      <c r="GMH84" s="1117"/>
      <c r="GMI84" s="1117"/>
      <c r="GMJ84" s="1117"/>
      <c r="GMK84" s="1117"/>
      <c r="GML84" s="1117"/>
      <c r="GMM84" s="1117"/>
      <c r="GMN84" s="1117"/>
      <c r="GMO84" s="1117"/>
      <c r="GMP84" s="1117"/>
      <c r="GMQ84" s="1117"/>
      <c r="GMR84" s="1117"/>
      <c r="GMS84" s="1117"/>
      <c r="GMT84" s="1117"/>
      <c r="GMU84" s="1117"/>
      <c r="GMV84" s="1117"/>
      <c r="GMW84" s="1117"/>
      <c r="GMX84" s="1117"/>
      <c r="GMY84" s="1117"/>
      <c r="GMZ84" s="1117"/>
      <c r="GNA84" s="1117"/>
      <c r="GNB84" s="1117"/>
      <c r="GNC84" s="1117"/>
      <c r="GND84" s="1117"/>
      <c r="GNE84" s="1117"/>
      <c r="GNF84" s="1117"/>
      <c r="GNG84" s="1117"/>
      <c r="GNH84" s="1117"/>
      <c r="GNI84" s="1117"/>
      <c r="GNJ84" s="1117"/>
      <c r="GNK84" s="1117"/>
      <c r="GNL84" s="1117"/>
      <c r="GNM84" s="1117"/>
      <c r="GNN84" s="1117"/>
      <c r="GNO84" s="1117"/>
      <c r="GNP84" s="1117"/>
      <c r="GNQ84" s="1117"/>
      <c r="GNR84" s="1117"/>
      <c r="GNS84" s="1117"/>
      <c r="GNT84" s="1117"/>
      <c r="GNU84" s="1117"/>
      <c r="GNV84" s="1117"/>
      <c r="GNW84" s="1117"/>
      <c r="GNX84" s="1117"/>
      <c r="GNY84" s="1117"/>
      <c r="GNZ84" s="1117"/>
      <c r="GOA84" s="1117"/>
      <c r="GOB84" s="1117"/>
      <c r="GOC84" s="1117"/>
      <c r="GOD84" s="1117"/>
      <c r="GOE84" s="1117"/>
      <c r="GOF84" s="1117"/>
      <c r="GOG84" s="1117"/>
      <c r="GOH84" s="1117"/>
      <c r="GOI84" s="1117"/>
      <c r="GOJ84" s="1117"/>
      <c r="GOK84" s="1117"/>
      <c r="GOL84" s="1117"/>
      <c r="GOM84" s="1117"/>
      <c r="GON84" s="1117"/>
      <c r="GOO84" s="1117"/>
      <c r="GOP84" s="1117"/>
      <c r="GOQ84" s="1117"/>
      <c r="GOR84" s="1117"/>
      <c r="GOS84" s="1117"/>
      <c r="GOT84" s="1117"/>
      <c r="GOU84" s="1117"/>
      <c r="GOV84" s="1117"/>
      <c r="GOW84" s="1117"/>
      <c r="GOX84" s="1117"/>
      <c r="GOY84" s="1117"/>
      <c r="GOZ84" s="1117"/>
      <c r="GPA84" s="1117"/>
      <c r="GPB84" s="1117"/>
      <c r="GPC84" s="1117"/>
      <c r="GPD84" s="1117"/>
      <c r="GPE84" s="1117"/>
      <c r="GPF84" s="1117"/>
      <c r="GPG84" s="1117"/>
      <c r="GPH84" s="1117"/>
      <c r="GPI84" s="1117"/>
      <c r="GPJ84" s="1117"/>
      <c r="GPK84" s="1117"/>
      <c r="GPL84" s="1117"/>
      <c r="GPM84" s="1117"/>
      <c r="GPN84" s="1117"/>
      <c r="GPO84" s="1117"/>
      <c r="GPP84" s="1117"/>
      <c r="GPQ84" s="1117"/>
      <c r="GPR84" s="1117"/>
      <c r="GPS84" s="1117"/>
      <c r="GPT84" s="1117"/>
      <c r="GPU84" s="1117"/>
      <c r="GPV84" s="1117"/>
      <c r="GPW84" s="1117"/>
      <c r="GPX84" s="1117"/>
      <c r="GPY84" s="1117"/>
      <c r="GPZ84" s="1117"/>
      <c r="GQA84" s="1117"/>
      <c r="GQB84" s="1117"/>
      <c r="GQC84" s="1117"/>
      <c r="GQD84" s="1117"/>
      <c r="GQE84" s="1117"/>
      <c r="GQF84" s="1117"/>
      <c r="GQG84" s="1117"/>
      <c r="GQH84" s="1117"/>
      <c r="GQI84" s="1117"/>
      <c r="GQJ84" s="1117"/>
      <c r="GQK84" s="1117"/>
      <c r="GQL84" s="1117"/>
      <c r="GQM84" s="1117"/>
      <c r="GQN84" s="1117"/>
      <c r="GQO84" s="1117"/>
      <c r="GQP84" s="1117"/>
      <c r="GQQ84" s="1117"/>
      <c r="GQR84" s="1117"/>
      <c r="GQS84" s="1117"/>
      <c r="GQT84" s="1117"/>
      <c r="GQU84" s="1117"/>
      <c r="GQV84" s="1117"/>
      <c r="GQW84" s="1117"/>
      <c r="GQX84" s="1117"/>
      <c r="GQY84" s="1117"/>
      <c r="GQZ84" s="1117"/>
      <c r="GRA84" s="1117"/>
      <c r="GRB84" s="1117"/>
      <c r="GRC84" s="1117"/>
      <c r="GRD84" s="1117"/>
      <c r="GRE84" s="1117"/>
      <c r="GRF84" s="1117"/>
      <c r="GRG84" s="1117"/>
      <c r="GRH84" s="1117"/>
      <c r="GRI84" s="1117"/>
      <c r="GRJ84" s="1117"/>
      <c r="GRK84" s="1117"/>
      <c r="GRL84" s="1117"/>
      <c r="GRM84" s="1117"/>
      <c r="GRN84" s="1117"/>
      <c r="GRO84" s="1117"/>
      <c r="GRP84" s="1117"/>
      <c r="GRQ84" s="1117"/>
      <c r="GRR84" s="1117"/>
      <c r="GRS84" s="1117"/>
      <c r="GRT84" s="1117"/>
      <c r="GRU84" s="1117"/>
      <c r="GRV84" s="1117"/>
      <c r="GRW84" s="1117"/>
      <c r="GRX84" s="1117"/>
      <c r="GRY84" s="1117"/>
      <c r="GRZ84" s="1117"/>
      <c r="GSA84" s="1117"/>
      <c r="GSB84" s="1117"/>
      <c r="GSC84" s="1117"/>
      <c r="GSD84" s="1117"/>
      <c r="GSE84" s="1117"/>
      <c r="GSF84" s="1117"/>
      <c r="GSG84" s="1117"/>
      <c r="GSH84" s="1117"/>
      <c r="GSI84" s="1117"/>
      <c r="GSJ84" s="1117"/>
      <c r="GSK84" s="1117"/>
      <c r="GSL84" s="1117"/>
      <c r="GSM84" s="1117"/>
      <c r="GSN84" s="1117"/>
      <c r="GSO84" s="1117"/>
      <c r="GSP84" s="1117"/>
      <c r="GSQ84" s="1117"/>
      <c r="GSR84" s="1117"/>
      <c r="GSS84" s="1117"/>
      <c r="GST84" s="1117"/>
      <c r="GSU84" s="1117"/>
      <c r="GSV84" s="1117"/>
      <c r="GSW84" s="1117"/>
      <c r="GSX84" s="1117"/>
      <c r="GSY84" s="1117"/>
      <c r="GSZ84" s="1117"/>
      <c r="GTA84" s="1117"/>
      <c r="GTB84" s="1117"/>
      <c r="GTC84" s="1117"/>
      <c r="GTD84" s="1117"/>
      <c r="GTE84" s="1117"/>
      <c r="GTF84" s="1117"/>
      <c r="GTG84" s="1117"/>
      <c r="GTH84" s="1117"/>
      <c r="GTI84" s="1117"/>
      <c r="GTJ84" s="1117"/>
      <c r="GTK84" s="1117"/>
      <c r="GTL84" s="1117"/>
      <c r="GTM84" s="1117"/>
      <c r="GTN84" s="1117"/>
      <c r="GTO84" s="1117"/>
      <c r="GTP84" s="1117"/>
      <c r="GTQ84" s="1117"/>
      <c r="GTR84" s="1117"/>
      <c r="GTS84" s="1117"/>
      <c r="GTT84" s="1117"/>
      <c r="GTU84" s="1117"/>
      <c r="GTV84" s="1117"/>
      <c r="GTW84" s="1117"/>
      <c r="GTX84" s="1117"/>
      <c r="GTY84" s="1117"/>
      <c r="GTZ84" s="1117"/>
      <c r="GUA84" s="1117"/>
      <c r="GUB84" s="1117"/>
      <c r="GUC84" s="1117"/>
      <c r="GUD84" s="1117"/>
      <c r="GUE84" s="1117"/>
      <c r="GUF84" s="1117"/>
      <c r="GUG84" s="1117"/>
      <c r="GUH84" s="1117"/>
      <c r="GUI84" s="1117"/>
      <c r="GUJ84" s="1117"/>
      <c r="GUK84" s="1117"/>
      <c r="GUL84" s="1117"/>
      <c r="GUM84" s="1117"/>
      <c r="GUN84" s="1117"/>
      <c r="GUO84" s="1117"/>
      <c r="GUP84" s="1117"/>
      <c r="GUQ84" s="1117"/>
      <c r="GUR84" s="1117"/>
      <c r="GUS84" s="1117"/>
      <c r="GUT84" s="1117"/>
      <c r="GUU84" s="1117"/>
      <c r="GUV84" s="1117"/>
      <c r="GUW84" s="1117"/>
      <c r="GUX84" s="1117"/>
      <c r="GUY84" s="1117"/>
      <c r="GUZ84" s="1117"/>
      <c r="GVA84" s="1117"/>
      <c r="GVB84" s="1117"/>
      <c r="GVC84" s="1117"/>
      <c r="GVD84" s="1117"/>
      <c r="GVE84" s="1117"/>
      <c r="GVF84" s="1117"/>
      <c r="GVG84" s="1117"/>
      <c r="GVH84" s="1117"/>
      <c r="GVI84" s="1117"/>
      <c r="GVJ84" s="1117"/>
      <c r="GVK84" s="1117"/>
      <c r="GVL84" s="1117"/>
      <c r="GVM84" s="1117"/>
      <c r="GVN84" s="1117"/>
      <c r="GVO84" s="1117"/>
      <c r="GVP84" s="1117"/>
      <c r="GVQ84" s="1117"/>
      <c r="GVR84" s="1117"/>
      <c r="GVS84" s="1117"/>
      <c r="GVT84" s="1117"/>
      <c r="GVU84" s="1117"/>
      <c r="GVV84" s="1117"/>
      <c r="GVW84" s="1117"/>
      <c r="GVX84" s="1117"/>
      <c r="GVY84" s="1117"/>
      <c r="GVZ84" s="1117"/>
      <c r="GWA84" s="1117"/>
      <c r="GWB84" s="1117"/>
      <c r="GWC84" s="1117"/>
      <c r="GWD84" s="1117"/>
      <c r="GWE84" s="1117"/>
      <c r="GWF84" s="1117"/>
      <c r="GWG84" s="1117"/>
      <c r="GWH84" s="1117"/>
      <c r="GWI84" s="1117"/>
      <c r="GWJ84" s="1117"/>
      <c r="GWK84" s="1117"/>
      <c r="GWL84" s="1117"/>
      <c r="GWM84" s="1117"/>
      <c r="GWN84" s="1117"/>
      <c r="GWO84" s="1117"/>
      <c r="GWP84" s="1117"/>
      <c r="GWQ84" s="1117"/>
      <c r="GWR84" s="1117"/>
      <c r="GWS84" s="1117"/>
      <c r="GWT84" s="1117"/>
      <c r="GWU84" s="1117"/>
      <c r="GWV84" s="1117"/>
      <c r="GWW84" s="1117"/>
      <c r="GWX84" s="1117"/>
      <c r="GWY84" s="1117"/>
      <c r="GWZ84" s="1117"/>
      <c r="GXA84" s="1117"/>
      <c r="GXB84" s="1117"/>
      <c r="GXC84" s="1117"/>
      <c r="GXD84" s="1117"/>
      <c r="GXE84" s="1117"/>
      <c r="GXF84" s="1117"/>
      <c r="GXG84" s="1117"/>
      <c r="GXH84" s="1117"/>
      <c r="GXI84" s="1117"/>
      <c r="GXJ84" s="1117"/>
      <c r="GXK84" s="1117"/>
      <c r="GXL84" s="1117"/>
      <c r="GXM84" s="1117"/>
      <c r="GXN84" s="1117"/>
      <c r="GXO84" s="1117"/>
      <c r="GXP84" s="1117"/>
      <c r="GXQ84" s="1117"/>
      <c r="GXR84" s="1117"/>
      <c r="GXS84" s="1117"/>
      <c r="GXT84" s="1117"/>
      <c r="GXU84" s="1117"/>
      <c r="GXV84" s="1117"/>
      <c r="GXW84" s="1117"/>
      <c r="GXX84" s="1117"/>
      <c r="GXY84" s="1117"/>
      <c r="GXZ84" s="1117"/>
      <c r="GYA84" s="1117"/>
      <c r="GYB84" s="1117"/>
      <c r="GYC84" s="1117"/>
      <c r="GYD84" s="1117"/>
      <c r="GYE84" s="1117"/>
      <c r="GYF84" s="1117"/>
      <c r="GYG84" s="1117"/>
      <c r="GYH84" s="1117"/>
      <c r="GYI84" s="1117"/>
      <c r="GYJ84" s="1117"/>
      <c r="GYK84" s="1117"/>
      <c r="GYL84" s="1117"/>
      <c r="GYM84" s="1117"/>
      <c r="GYN84" s="1117"/>
      <c r="GYO84" s="1117"/>
      <c r="GYP84" s="1117"/>
      <c r="GYQ84" s="1117"/>
      <c r="GYR84" s="1117"/>
      <c r="GYS84" s="1117"/>
      <c r="GYT84" s="1117"/>
      <c r="GYU84" s="1117"/>
      <c r="GYV84" s="1117"/>
      <c r="GYW84" s="1117"/>
      <c r="GYX84" s="1117"/>
      <c r="GYY84" s="1117"/>
      <c r="GYZ84" s="1117"/>
      <c r="GZA84" s="1117"/>
      <c r="GZB84" s="1117"/>
      <c r="GZC84" s="1117"/>
      <c r="GZD84" s="1117"/>
      <c r="GZE84" s="1117"/>
      <c r="GZF84" s="1117"/>
      <c r="GZG84" s="1117"/>
      <c r="GZH84" s="1117"/>
      <c r="GZI84" s="1117"/>
      <c r="GZJ84" s="1117"/>
      <c r="GZK84" s="1117"/>
      <c r="GZL84" s="1117"/>
      <c r="GZM84" s="1117"/>
      <c r="GZN84" s="1117"/>
      <c r="GZO84" s="1117"/>
      <c r="GZP84" s="1117"/>
      <c r="GZQ84" s="1117"/>
      <c r="GZR84" s="1117"/>
      <c r="GZS84" s="1117"/>
      <c r="GZT84" s="1117"/>
      <c r="GZU84" s="1117"/>
      <c r="GZV84" s="1117"/>
      <c r="GZW84" s="1117"/>
      <c r="GZX84" s="1117"/>
      <c r="GZY84" s="1117"/>
      <c r="GZZ84" s="1117"/>
      <c r="HAA84" s="1117"/>
      <c r="HAB84" s="1117"/>
      <c r="HAC84" s="1117"/>
      <c r="HAD84" s="1117"/>
      <c r="HAE84" s="1117"/>
      <c r="HAF84" s="1117"/>
      <c r="HAG84" s="1117"/>
      <c r="HAH84" s="1117"/>
      <c r="HAI84" s="1117"/>
      <c r="HAJ84" s="1117"/>
      <c r="HAK84" s="1117"/>
      <c r="HAL84" s="1117"/>
      <c r="HAM84" s="1117"/>
      <c r="HAN84" s="1117"/>
      <c r="HAO84" s="1117"/>
      <c r="HAP84" s="1117"/>
      <c r="HAQ84" s="1117"/>
      <c r="HAR84" s="1117"/>
      <c r="HAS84" s="1117"/>
      <c r="HAT84" s="1117"/>
      <c r="HAU84" s="1117"/>
      <c r="HAV84" s="1117"/>
      <c r="HAW84" s="1117"/>
      <c r="HAX84" s="1117"/>
      <c r="HAY84" s="1117"/>
      <c r="HAZ84" s="1117"/>
      <c r="HBA84" s="1117"/>
      <c r="HBB84" s="1117"/>
      <c r="HBC84" s="1117"/>
      <c r="HBD84" s="1117"/>
      <c r="HBE84" s="1117"/>
      <c r="HBF84" s="1117"/>
      <c r="HBG84" s="1117"/>
      <c r="HBH84" s="1117"/>
      <c r="HBI84" s="1117"/>
      <c r="HBJ84" s="1117"/>
      <c r="HBK84" s="1117"/>
      <c r="HBL84" s="1117"/>
      <c r="HBM84" s="1117"/>
      <c r="HBN84" s="1117"/>
      <c r="HBO84" s="1117"/>
      <c r="HBP84" s="1117"/>
      <c r="HBQ84" s="1117"/>
      <c r="HBR84" s="1117"/>
      <c r="HBS84" s="1117"/>
      <c r="HBT84" s="1117"/>
      <c r="HBU84" s="1117"/>
      <c r="HBV84" s="1117"/>
      <c r="HBW84" s="1117"/>
      <c r="HBX84" s="1117"/>
      <c r="HBY84" s="1117"/>
      <c r="HBZ84" s="1117"/>
      <c r="HCA84" s="1117"/>
      <c r="HCB84" s="1117"/>
      <c r="HCC84" s="1117"/>
      <c r="HCD84" s="1117"/>
      <c r="HCE84" s="1117"/>
      <c r="HCF84" s="1117"/>
      <c r="HCG84" s="1117"/>
      <c r="HCH84" s="1117"/>
      <c r="HCI84" s="1117"/>
      <c r="HCJ84" s="1117"/>
      <c r="HCK84" s="1117"/>
      <c r="HCL84" s="1117"/>
      <c r="HCM84" s="1117"/>
      <c r="HCN84" s="1117"/>
      <c r="HCO84" s="1117"/>
      <c r="HCP84" s="1117"/>
      <c r="HCQ84" s="1117"/>
      <c r="HCR84" s="1117"/>
      <c r="HCS84" s="1117"/>
      <c r="HCT84" s="1117"/>
      <c r="HCU84" s="1117"/>
      <c r="HCV84" s="1117"/>
      <c r="HCW84" s="1117"/>
      <c r="HCX84" s="1117"/>
      <c r="HCY84" s="1117"/>
      <c r="HCZ84" s="1117"/>
      <c r="HDA84" s="1117"/>
      <c r="HDB84" s="1117"/>
      <c r="HDC84" s="1117"/>
      <c r="HDD84" s="1117"/>
      <c r="HDE84" s="1117"/>
      <c r="HDF84" s="1117"/>
      <c r="HDG84" s="1117"/>
      <c r="HDH84" s="1117"/>
      <c r="HDI84" s="1117"/>
      <c r="HDJ84" s="1117"/>
      <c r="HDK84" s="1117"/>
      <c r="HDL84" s="1117"/>
      <c r="HDM84" s="1117"/>
      <c r="HDN84" s="1117"/>
      <c r="HDO84" s="1117"/>
      <c r="HDP84" s="1117"/>
      <c r="HDQ84" s="1117"/>
      <c r="HDR84" s="1117"/>
      <c r="HDS84" s="1117"/>
      <c r="HDT84" s="1117"/>
      <c r="HDU84" s="1117"/>
      <c r="HDV84" s="1117"/>
      <c r="HDW84" s="1117"/>
      <c r="HDX84" s="1117"/>
      <c r="HDY84" s="1117"/>
      <c r="HDZ84" s="1117"/>
      <c r="HEA84" s="1117"/>
      <c r="HEB84" s="1117"/>
      <c r="HEC84" s="1117"/>
      <c r="HED84" s="1117"/>
      <c r="HEE84" s="1117"/>
      <c r="HEF84" s="1117"/>
      <c r="HEG84" s="1117"/>
      <c r="HEH84" s="1117"/>
      <c r="HEI84" s="1117"/>
      <c r="HEJ84" s="1117"/>
      <c r="HEK84" s="1117"/>
      <c r="HEL84" s="1117"/>
      <c r="HEM84" s="1117"/>
      <c r="HEN84" s="1117"/>
      <c r="HEO84" s="1117"/>
      <c r="HEP84" s="1117"/>
      <c r="HEQ84" s="1117"/>
      <c r="HER84" s="1117"/>
      <c r="HES84" s="1117"/>
      <c r="HET84" s="1117"/>
      <c r="HEU84" s="1117"/>
      <c r="HEV84" s="1117"/>
      <c r="HEW84" s="1117"/>
      <c r="HEX84" s="1117"/>
      <c r="HEY84" s="1117"/>
      <c r="HEZ84" s="1117"/>
      <c r="HFA84" s="1117"/>
      <c r="HFB84" s="1117"/>
      <c r="HFC84" s="1117"/>
      <c r="HFD84" s="1117"/>
      <c r="HFE84" s="1117"/>
      <c r="HFF84" s="1117"/>
      <c r="HFG84" s="1117"/>
      <c r="HFH84" s="1117"/>
      <c r="HFI84" s="1117"/>
      <c r="HFJ84" s="1117"/>
      <c r="HFK84" s="1117"/>
      <c r="HFL84" s="1117"/>
      <c r="HFM84" s="1117"/>
      <c r="HFN84" s="1117"/>
      <c r="HFO84" s="1117"/>
      <c r="HFP84" s="1117"/>
      <c r="HFQ84" s="1117"/>
      <c r="HFR84" s="1117"/>
      <c r="HFS84" s="1117"/>
      <c r="HFT84" s="1117"/>
      <c r="HFU84" s="1117"/>
      <c r="HFV84" s="1117"/>
      <c r="HFW84" s="1117"/>
      <c r="HFX84" s="1117"/>
      <c r="HFY84" s="1117"/>
      <c r="HFZ84" s="1117"/>
      <c r="HGA84" s="1117"/>
      <c r="HGB84" s="1117"/>
      <c r="HGC84" s="1117"/>
      <c r="HGD84" s="1117"/>
      <c r="HGE84" s="1117"/>
      <c r="HGF84" s="1117"/>
      <c r="HGG84" s="1117"/>
      <c r="HGH84" s="1117"/>
      <c r="HGI84" s="1117"/>
      <c r="HGJ84" s="1117"/>
      <c r="HGK84" s="1117"/>
      <c r="HGL84" s="1117"/>
      <c r="HGM84" s="1117"/>
      <c r="HGN84" s="1117"/>
      <c r="HGO84" s="1117"/>
      <c r="HGP84" s="1117"/>
      <c r="HGQ84" s="1117"/>
      <c r="HGR84" s="1117"/>
      <c r="HGS84" s="1117"/>
      <c r="HGT84" s="1117"/>
      <c r="HGU84" s="1117"/>
      <c r="HGV84" s="1117"/>
      <c r="HGW84" s="1117"/>
      <c r="HGX84" s="1117"/>
      <c r="HGY84" s="1117"/>
      <c r="HGZ84" s="1117"/>
      <c r="HHA84" s="1117"/>
      <c r="HHB84" s="1117"/>
      <c r="HHC84" s="1117"/>
      <c r="HHD84" s="1117"/>
      <c r="HHE84" s="1117"/>
      <c r="HHF84" s="1117"/>
      <c r="HHG84" s="1117"/>
      <c r="HHH84" s="1117"/>
      <c r="HHI84" s="1117"/>
      <c r="HHJ84" s="1117"/>
      <c r="HHK84" s="1117"/>
      <c r="HHL84" s="1117"/>
      <c r="HHM84" s="1117"/>
      <c r="HHN84" s="1117"/>
      <c r="HHO84" s="1117"/>
      <c r="HHP84" s="1117"/>
      <c r="HHQ84" s="1117"/>
      <c r="HHR84" s="1117"/>
      <c r="HHS84" s="1117"/>
      <c r="HHT84" s="1117"/>
      <c r="HHU84" s="1117"/>
      <c r="HHV84" s="1117"/>
      <c r="HHW84" s="1117"/>
      <c r="HHX84" s="1117"/>
      <c r="HHY84" s="1117"/>
      <c r="HHZ84" s="1117"/>
      <c r="HIA84" s="1117"/>
      <c r="HIB84" s="1117"/>
      <c r="HIC84" s="1117"/>
      <c r="HID84" s="1117"/>
      <c r="HIE84" s="1117"/>
      <c r="HIF84" s="1117"/>
      <c r="HIG84" s="1117"/>
      <c r="HIH84" s="1117"/>
      <c r="HII84" s="1117"/>
      <c r="HIJ84" s="1117"/>
      <c r="HIK84" s="1117"/>
      <c r="HIL84" s="1117"/>
      <c r="HIM84" s="1117"/>
      <c r="HIN84" s="1117"/>
      <c r="HIO84" s="1117"/>
      <c r="HIP84" s="1117"/>
      <c r="HIQ84" s="1117"/>
      <c r="HIR84" s="1117"/>
      <c r="HIS84" s="1117"/>
      <c r="HIT84" s="1117"/>
      <c r="HIU84" s="1117"/>
      <c r="HIV84" s="1117"/>
      <c r="HIW84" s="1117"/>
      <c r="HIX84" s="1117"/>
      <c r="HIY84" s="1117"/>
      <c r="HIZ84" s="1117"/>
      <c r="HJA84" s="1117"/>
      <c r="HJB84" s="1117"/>
      <c r="HJC84" s="1117"/>
      <c r="HJD84" s="1117"/>
      <c r="HJE84" s="1117"/>
      <c r="HJF84" s="1117"/>
      <c r="HJG84" s="1117"/>
      <c r="HJH84" s="1117"/>
      <c r="HJI84" s="1117"/>
      <c r="HJJ84" s="1117"/>
      <c r="HJK84" s="1117"/>
      <c r="HJL84" s="1117"/>
      <c r="HJM84" s="1117"/>
      <c r="HJN84" s="1117"/>
      <c r="HJO84" s="1117"/>
      <c r="HJP84" s="1117"/>
      <c r="HJQ84" s="1117"/>
      <c r="HJR84" s="1117"/>
      <c r="HJS84" s="1117"/>
      <c r="HJT84" s="1117"/>
      <c r="HJU84" s="1117"/>
      <c r="HJV84" s="1117"/>
      <c r="HJW84" s="1117"/>
      <c r="HJX84" s="1117"/>
      <c r="HJY84" s="1117"/>
      <c r="HJZ84" s="1117"/>
      <c r="HKA84" s="1117"/>
      <c r="HKB84" s="1117"/>
      <c r="HKC84" s="1117"/>
      <c r="HKD84" s="1117"/>
      <c r="HKE84" s="1117"/>
      <c r="HKF84" s="1117"/>
      <c r="HKG84" s="1117"/>
      <c r="HKH84" s="1117"/>
      <c r="HKI84" s="1117"/>
      <c r="HKJ84" s="1117"/>
      <c r="HKK84" s="1117"/>
      <c r="HKL84" s="1117"/>
      <c r="HKM84" s="1117"/>
      <c r="HKN84" s="1117"/>
      <c r="HKO84" s="1117"/>
      <c r="HKP84" s="1117"/>
      <c r="HKQ84" s="1117"/>
      <c r="HKR84" s="1117"/>
      <c r="HKS84" s="1117"/>
      <c r="HKT84" s="1117"/>
      <c r="HKU84" s="1117"/>
      <c r="HKV84" s="1117"/>
      <c r="HKW84" s="1117"/>
      <c r="HKX84" s="1117"/>
      <c r="HKY84" s="1117"/>
      <c r="HKZ84" s="1117"/>
      <c r="HLA84" s="1117"/>
      <c r="HLB84" s="1117"/>
      <c r="HLC84" s="1117"/>
      <c r="HLD84" s="1117"/>
      <c r="HLE84" s="1117"/>
      <c r="HLF84" s="1117"/>
      <c r="HLG84" s="1117"/>
      <c r="HLH84" s="1117"/>
      <c r="HLI84" s="1117"/>
      <c r="HLJ84" s="1117"/>
      <c r="HLK84" s="1117"/>
      <c r="HLL84" s="1117"/>
      <c r="HLM84" s="1117"/>
      <c r="HLN84" s="1117"/>
      <c r="HLO84" s="1117"/>
      <c r="HLP84" s="1117"/>
      <c r="HLQ84" s="1117"/>
      <c r="HLR84" s="1117"/>
      <c r="HLS84" s="1117"/>
      <c r="HLT84" s="1117"/>
      <c r="HLU84" s="1117"/>
      <c r="HLV84" s="1117"/>
      <c r="HLW84" s="1117"/>
      <c r="HLX84" s="1117"/>
      <c r="HLY84" s="1117"/>
      <c r="HLZ84" s="1117"/>
      <c r="HMA84" s="1117"/>
      <c r="HMB84" s="1117"/>
      <c r="HMC84" s="1117"/>
      <c r="HMD84" s="1117"/>
      <c r="HME84" s="1117"/>
      <c r="HMF84" s="1117"/>
      <c r="HMG84" s="1117"/>
      <c r="HMH84" s="1117"/>
      <c r="HMI84" s="1117"/>
      <c r="HMJ84" s="1117"/>
      <c r="HMK84" s="1117"/>
      <c r="HML84" s="1117"/>
      <c r="HMM84" s="1117"/>
      <c r="HMN84" s="1117"/>
      <c r="HMO84" s="1117"/>
      <c r="HMP84" s="1117"/>
      <c r="HMQ84" s="1117"/>
      <c r="HMR84" s="1117"/>
      <c r="HMS84" s="1117"/>
      <c r="HMT84" s="1117"/>
      <c r="HMU84" s="1117"/>
      <c r="HMV84" s="1117"/>
      <c r="HMW84" s="1117"/>
      <c r="HMX84" s="1117"/>
      <c r="HMY84" s="1117"/>
      <c r="HMZ84" s="1117"/>
      <c r="HNA84" s="1117"/>
      <c r="HNB84" s="1117"/>
      <c r="HNC84" s="1117"/>
      <c r="HND84" s="1117"/>
      <c r="HNE84" s="1117"/>
      <c r="HNF84" s="1117"/>
      <c r="HNG84" s="1117"/>
      <c r="HNH84" s="1117"/>
      <c r="HNI84" s="1117"/>
      <c r="HNJ84" s="1117"/>
      <c r="HNK84" s="1117"/>
      <c r="HNL84" s="1117"/>
      <c r="HNM84" s="1117"/>
      <c r="HNN84" s="1117"/>
      <c r="HNO84" s="1117"/>
      <c r="HNP84" s="1117"/>
      <c r="HNQ84" s="1117"/>
      <c r="HNR84" s="1117"/>
      <c r="HNS84" s="1117"/>
      <c r="HNT84" s="1117"/>
      <c r="HNU84" s="1117"/>
      <c r="HNV84" s="1117"/>
      <c r="HNW84" s="1117"/>
      <c r="HNX84" s="1117"/>
      <c r="HNY84" s="1117"/>
      <c r="HNZ84" s="1117"/>
      <c r="HOA84" s="1117"/>
      <c r="HOB84" s="1117"/>
      <c r="HOC84" s="1117"/>
      <c r="HOD84" s="1117"/>
      <c r="HOE84" s="1117"/>
      <c r="HOF84" s="1117"/>
      <c r="HOG84" s="1117"/>
      <c r="HOH84" s="1117"/>
      <c r="HOI84" s="1117"/>
      <c r="HOJ84" s="1117"/>
      <c r="HOK84" s="1117"/>
      <c r="HOL84" s="1117"/>
      <c r="HOM84" s="1117"/>
      <c r="HON84" s="1117"/>
      <c r="HOO84" s="1117"/>
      <c r="HOP84" s="1117"/>
      <c r="HOQ84" s="1117"/>
      <c r="HOR84" s="1117"/>
      <c r="HOS84" s="1117"/>
      <c r="HOT84" s="1117"/>
      <c r="HOU84" s="1117"/>
      <c r="HOV84" s="1117"/>
      <c r="HOW84" s="1117"/>
      <c r="HOX84" s="1117"/>
      <c r="HOY84" s="1117"/>
      <c r="HOZ84" s="1117"/>
      <c r="HPA84" s="1117"/>
      <c r="HPB84" s="1117"/>
      <c r="HPC84" s="1117"/>
      <c r="HPD84" s="1117"/>
      <c r="HPE84" s="1117"/>
      <c r="HPF84" s="1117"/>
      <c r="HPG84" s="1117"/>
      <c r="HPH84" s="1117"/>
      <c r="HPI84" s="1117"/>
      <c r="HPJ84" s="1117"/>
      <c r="HPK84" s="1117"/>
      <c r="HPL84" s="1117"/>
      <c r="HPM84" s="1117"/>
      <c r="HPN84" s="1117"/>
      <c r="HPO84" s="1117"/>
      <c r="HPP84" s="1117"/>
      <c r="HPQ84" s="1117"/>
      <c r="HPR84" s="1117"/>
      <c r="HPS84" s="1117"/>
      <c r="HPT84" s="1117"/>
      <c r="HPU84" s="1117"/>
      <c r="HPV84" s="1117"/>
      <c r="HPW84" s="1117"/>
      <c r="HPX84" s="1117"/>
      <c r="HPY84" s="1117"/>
      <c r="HPZ84" s="1117"/>
      <c r="HQA84" s="1117"/>
      <c r="HQB84" s="1117"/>
      <c r="HQC84" s="1117"/>
      <c r="HQD84" s="1117"/>
      <c r="HQE84" s="1117"/>
      <c r="HQF84" s="1117"/>
      <c r="HQG84" s="1117"/>
      <c r="HQH84" s="1117"/>
      <c r="HQI84" s="1117"/>
      <c r="HQJ84" s="1117"/>
      <c r="HQK84" s="1117"/>
      <c r="HQL84" s="1117"/>
      <c r="HQM84" s="1117"/>
      <c r="HQN84" s="1117"/>
      <c r="HQO84" s="1117"/>
      <c r="HQP84" s="1117"/>
      <c r="HQQ84" s="1117"/>
      <c r="HQR84" s="1117"/>
      <c r="HQS84" s="1117"/>
      <c r="HQT84" s="1117"/>
      <c r="HQU84" s="1117"/>
      <c r="HQV84" s="1117"/>
      <c r="HQW84" s="1117"/>
      <c r="HQX84" s="1117"/>
      <c r="HQY84" s="1117"/>
      <c r="HQZ84" s="1117"/>
      <c r="HRA84" s="1117"/>
      <c r="HRB84" s="1117"/>
      <c r="HRC84" s="1117"/>
      <c r="HRD84" s="1117"/>
      <c r="HRE84" s="1117"/>
      <c r="HRF84" s="1117"/>
      <c r="HRG84" s="1117"/>
      <c r="HRH84" s="1117"/>
      <c r="HRI84" s="1117"/>
      <c r="HRJ84" s="1117"/>
      <c r="HRK84" s="1117"/>
      <c r="HRL84" s="1117"/>
      <c r="HRM84" s="1117"/>
      <c r="HRN84" s="1117"/>
      <c r="HRO84" s="1117"/>
      <c r="HRP84" s="1117"/>
      <c r="HRQ84" s="1117"/>
      <c r="HRR84" s="1117"/>
      <c r="HRS84" s="1117"/>
      <c r="HRT84" s="1117"/>
      <c r="HRU84" s="1117"/>
      <c r="HRV84" s="1117"/>
      <c r="HRW84" s="1117"/>
      <c r="HRX84" s="1117"/>
      <c r="HRY84" s="1117"/>
      <c r="HRZ84" s="1117"/>
      <c r="HSA84" s="1117"/>
      <c r="HSB84" s="1117"/>
      <c r="HSC84" s="1117"/>
      <c r="HSD84" s="1117"/>
      <c r="HSE84" s="1117"/>
      <c r="HSF84" s="1117"/>
      <c r="HSG84" s="1117"/>
      <c r="HSH84" s="1117"/>
      <c r="HSI84" s="1117"/>
      <c r="HSJ84" s="1117"/>
      <c r="HSK84" s="1117"/>
      <c r="HSL84" s="1117"/>
      <c r="HSM84" s="1117"/>
      <c r="HSN84" s="1117"/>
      <c r="HSO84" s="1117"/>
      <c r="HSP84" s="1117"/>
      <c r="HSQ84" s="1117"/>
      <c r="HSR84" s="1117"/>
      <c r="HSS84" s="1117"/>
      <c r="HST84" s="1117"/>
      <c r="HSU84" s="1117"/>
      <c r="HSV84" s="1117"/>
      <c r="HSW84" s="1117"/>
      <c r="HSX84" s="1117"/>
      <c r="HSY84" s="1117"/>
      <c r="HSZ84" s="1117"/>
      <c r="HTA84" s="1117"/>
      <c r="HTB84" s="1117"/>
      <c r="HTC84" s="1117"/>
      <c r="HTD84" s="1117"/>
      <c r="HTE84" s="1117"/>
      <c r="HTF84" s="1117"/>
      <c r="HTG84" s="1117"/>
      <c r="HTH84" s="1117"/>
      <c r="HTI84" s="1117"/>
      <c r="HTJ84" s="1117"/>
      <c r="HTK84" s="1117"/>
      <c r="HTL84" s="1117"/>
      <c r="HTM84" s="1117"/>
      <c r="HTN84" s="1117"/>
      <c r="HTO84" s="1117"/>
      <c r="HTP84" s="1117"/>
      <c r="HTQ84" s="1117"/>
      <c r="HTR84" s="1117"/>
      <c r="HTS84" s="1117"/>
      <c r="HTT84" s="1117"/>
      <c r="HTU84" s="1117"/>
      <c r="HTV84" s="1117"/>
      <c r="HTW84" s="1117"/>
      <c r="HTX84" s="1117"/>
      <c r="HTY84" s="1117"/>
      <c r="HTZ84" s="1117"/>
      <c r="HUA84" s="1117"/>
      <c r="HUB84" s="1117"/>
      <c r="HUC84" s="1117"/>
      <c r="HUD84" s="1117"/>
      <c r="HUE84" s="1117"/>
      <c r="HUF84" s="1117"/>
      <c r="HUG84" s="1117"/>
      <c r="HUH84" s="1117"/>
      <c r="HUI84" s="1117"/>
      <c r="HUJ84" s="1117"/>
      <c r="HUK84" s="1117"/>
      <c r="HUL84" s="1117"/>
      <c r="HUM84" s="1117"/>
      <c r="HUN84" s="1117"/>
      <c r="HUO84" s="1117"/>
      <c r="HUP84" s="1117"/>
      <c r="HUQ84" s="1117"/>
      <c r="HUR84" s="1117"/>
      <c r="HUS84" s="1117"/>
      <c r="HUT84" s="1117"/>
      <c r="HUU84" s="1117"/>
      <c r="HUV84" s="1117"/>
      <c r="HUW84" s="1117"/>
      <c r="HUX84" s="1117"/>
      <c r="HUY84" s="1117"/>
      <c r="HUZ84" s="1117"/>
      <c r="HVA84" s="1117"/>
      <c r="HVB84" s="1117"/>
      <c r="HVC84" s="1117"/>
      <c r="HVD84" s="1117"/>
      <c r="HVE84" s="1117"/>
      <c r="HVF84" s="1117"/>
      <c r="HVG84" s="1117"/>
      <c r="HVH84" s="1117"/>
      <c r="HVI84" s="1117"/>
      <c r="HVJ84" s="1117"/>
      <c r="HVK84" s="1117"/>
      <c r="HVL84" s="1117"/>
      <c r="HVM84" s="1117"/>
      <c r="HVN84" s="1117"/>
      <c r="HVO84" s="1117"/>
      <c r="HVP84" s="1117"/>
      <c r="HVQ84" s="1117"/>
      <c r="HVR84" s="1117"/>
      <c r="HVS84" s="1117"/>
      <c r="HVT84" s="1117"/>
      <c r="HVU84" s="1117"/>
      <c r="HVV84" s="1117"/>
      <c r="HVW84" s="1117"/>
      <c r="HVX84" s="1117"/>
      <c r="HVY84" s="1117"/>
      <c r="HVZ84" s="1117"/>
      <c r="HWA84" s="1117"/>
      <c r="HWB84" s="1117"/>
      <c r="HWC84" s="1117"/>
      <c r="HWD84" s="1117"/>
      <c r="HWE84" s="1117"/>
      <c r="HWF84" s="1117"/>
      <c r="HWG84" s="1117"/>
      <c r="HWH84" s="1117"/>
      <c r="HWI84" s="1117"/>
      <c r="HWJ84" s="1117"/>
      <c r="HWK84" s="1117"/>
      <c r="HWL84" s="1117"/>
      <c r="HWM84" s="1117"/>
      <c r="HWN84" s="1117"/>
      <c r="HWO84" s="1117"/>
      <c r="HWP84" s="1117"/>
      <c r="HWQ84" s="1117"/>
      <c r="HWR84" s="1117"/>
      <c r="HWS84" s="1117"/>
      <c r="HWT84" s="1117"/>
      <c r="HWU84" s="1117"/>
      <c r="HWV84" s="1117"/>
      <c r="HWW84" s="1117"/>
      <c r="HWX84" s="1117"/>
      <c r="HWY84" s="1117"/>
      <c r="HWZ84" s="1117"/>
      <c r="HXA84" s="1117"/>
      <c r="HXB84" s="1117"/>
      <c r="HXC84" s="1117"/>
      <c r="HXD84" s="1117"/>
      <c r="HXE84" s="1117"/>
      <c r="HXF84" s="1117"/>
      <c r="HXG84" s="1117"/>
      <c r="HXH84" s="1117"/>
      <c r="HXI84" s="1117"/>
      <c r="HXJ84" s="1117"/>
      <c r="HXK84" s="1117"/>
      <c r="HXL84" s="1117"/>
      <c r="HXM84" s="1117"/>
      <c r="HXN84" s="1117"/>
      <c r="HXO84" s="1117"/>
      <c r="HXP84" s="1117"/>
      <c r="HXQ84" s="1117"/>
      <c r="HXR84" s="1117"/>
      <c r="HXS84" s="1117"/>
      <c r="HXT84" s="1117"/>
      <c r="HXU84" s="1117"/>
      <c r="HXV84" s="1117"/>
      <c r="HXW84" s="1117"/>
      <c r="HXX84" s="1117"/>
      <c r="HXY84" s="1117"/>
      <c r="HXZ84" s="1117"/>
      <c r="HYA84" s="1117"/>
      <c r="HYB84" s="1117"/>
      <c r="HYC84" s="1117"/>
      <c r="HYD84" s="1117"/>
      <c r="HYE84" s="1117"/>
      <c r="HYF84" s="1117"/>
      <c r="HYG84" s="1117"/>
      <c r="HYH84" s="1117"/>
      <c r="HYI84" s="1117"/>
      <c r="HYJ84" s="1117"/>
      <c r="HYK84" s="1117"/>
      <c r="HYL84" s="1117"/>
      <c r="HYM84" s="1117"/>
      <c r="HYN84" s="1117"/>
      <c r="HYO84" s="1117"/>
      <c r="HYP84" s="1117"/>
      <c r="HYQ84" s="1117"/>
      <c r="HYR84" s="1117"/>
      <c r="HYS84" s="1117"/>
      <c r="HYT84" s="1117"/>
      <c r="HYU84" s="1117"/>
      <c r="HYV84" s="1117"/>
      <c r="HYW84" s="1117"/>
      <c r="HYX84" s="1117"/>
      <c r="HYY84" s="1117"/>
      <c r="HYZ84" s="1117"/>
      <c r="HZA84" s="1117"/>
      <c r="HZB84" s="1117"/>
      <c r="HZC84" s="1117"/>
      <c r="HZD84" s="1117"/>
      <c r="HZE84" s="1117"/>
      <c r="HZF84" s="1117"/>
      <c r="HZG84" s="1117"/>
      <c r="HZH84" s="1117"/>
      <c r="HZI84" s="1117"/>
      <c r="HZJ84" s="1117"/>
      <c r="HZK84" s="1117"/>
      <c r="HZL84" s="1117"/>
      <c r="HZM84" s="1117"/>
      <c r="HZN84" s="1117"/>
      <c r="HZO84" s="1117"/>
      <c r="HZP84" s="1117"/>
      <c r="HZQ84" s="1117"/>
      <c r="HZR84" s="1117"/>
      <c r="HZS84" s="1117"/>
      <c r="HZT84" s="1117"/>
      <c r="HZU84" s="1117"/>
      <c r="HZV84" s="1117"/>
      <c r="HZW84" s="1117"/>
      <c r="HZX84" s="1117"/>
      <c r="HZY84" s="1117"/>
      <c r="HZZ84" s="1117"/>
      <c r="IAA84" s="1117"/>
      <c r="IAB84" s="1117"/>
      <c r="IAC84" s="1117"/>
      <c r="IAD84" s="1117"/>
      <c r="IAE84" s="1117"/>
      <c r="IAF84" s="1117"/>
      <c r="IAG84" s="1117"/>
      <c r="IAH84" s="1117"/>
      <c r="IAI84" s="1117"/>
      <c r="IAJ84" s="1117"/>
      <c r="IAK84" s="1117"/>
      <c r="IAL84" s="1117"/>
      <c r="IAM84" s="1117"/>
      <c r="IAN84" s="1117"/>
      <c r="IAO84" s="1117"/>
      <c r="IAP84" s="1117"/>
      <c r="IAQ84" s="1117"/>
      <c r="IAR84" s="1117"/>
      <c r="IAS84" s="1117"/>
      <c r="IAT84" s="1117"/>
      <c r="IAU84" s="1117"/>
      <c r="IAV84" s="1117"/>
      <c r="IAW84" s="1117"/>
      <c r="IAX84" s="1117"/>
      <c r="IAY84" s="1117"/>
      <c r="IAZ84" s="1117"/>
      <c r="IBA84" s="1117"/>
      <c r="IBB84" s="1117"/>
      <c r="IBC84" s="1117"/>
      <c r="IBD84" s="1117"/>
      <c r="IBE84" s="1117"/>
      <c r="IBF84" s="1117"/>
      <c r="IBG84" s="1117"/>
      <c r="IBH84" s="1117"/>
      <c r="IBI84" s="1117"/>
      <c r="IBJ84" s="1117"/>
      <c r="IBK84" s="1117"/>
      <c r="IBL84" s="1117"/>
      <c r="IBM84" s="1117"/>
      <c r="IBN84" s="1117"/>
      <c r="IBO84" s="1117"/>
      <c r="IBP84" s="1117"/>
      <c r="IBQ84" s="1117"/>
      <c r="IBR84" s="1117"/>
      <c r="IBS84" s="1117"/>
      <c r="IBT84" s="1117"/>
      <c r="IBU84" s="1117"/>
      <c r="IBV84" s="1117"/>
      <c r="IBW84" s="1117"/>
      <c r="IBX84" s="1117"/>
      <c r="IBY84" s="1117"/>
      <c r="IBZ84" s="1117"/>
      <c r="ICA84" s="1117"/>
      <c r="ICB84" s="1117"/>
      <c r="ICC84" s="1117"/>
      <c r="ICD84" s="1117"/>
      <c r="ICE84" s="1117"/>
      <c r="ICF84" s="1117"/>
      <c r="ICG84" s="1117"/>
      <c r="ICH84" s="1117"/>
      <c r="ICI84" s="1117"/>
      <c r="ICJ84" s="1117"/>
      <c r="ICK84" s="1117"/>
      <c r="ICL84" s="1117"/>
      <c r="ICM84" s="1117"/>
      <c r="ICN84" s="1117"/>
      <c r="ICO84" s="1117"/>
      <c r="ICP84" s="1117"/>
      <c r="ICQ84" s="1117"/>
      <c r="ICR84" s="1117"/>
      <c r="ICS84" s="1117"/>
      <c r="ICT84" s="1117"/>
      <c r="ICU84" s="1117"/>
      <c r="ICV84" s="1117"/>
      <c r="ICW84" s="1117"/>
      <c r="ICX84" s="1117"/>
      <c r="ICY84" s="1117"/>
      <c r="ICZ84" s="1117"/>
      <c r="IDA84" s="1117"/>
      <c r="IDB84" s="1117"/>
      <c r="IDC84" s="1117"/>
      <c r="IDD84" s="1117"/>
      <c r="IDE84" s="1117"/>
      <c r="IDF84" s="1117"/>
      <c r="IDG84" s="1117"/>
      <c r="IDH84" s="1117"/>
      <c r="IDI84" s="1117"/>
      <c r="IDJ84" s="1117"/>
      <c r="IDK84" s="1117"/>
      <c r="IDL84" s="1117"/>
      <c r="IDM84" s="1117"/>
      <c r="IDN84" s="1117"/>
      <c r="IDO84" s="1117"/>
      <c r="IDP84" s="1117"/>
      <c r="IDQ84" s="1117"/>
      <c r="IDR84" s="1117"/>
      <c r="IDS84" s="1117"/>
      <c r="IDT84" s="1117"/>
      <c r="IDU84" s="1117"/>
      <c r="IDV84" s="1117"/>
      <c r="IDW84" s="1117"/>
      <c r="IDX84" s="1117"/>
      <c r="IDY84" s="1117"/>
      <c r="IDZ84" s="1117"/>
      <c r="IEA84" s="1117"/>
      <c r="IEB84" s="1117"/>
      <c r="IEC84" s="1117"/>
      <c r="IED84" s="1117"/>
      <c r="IEE84" s="1117"/>
      <c r="IEF84" s="1117"/>
      <c r="IEG84" s="1117"/>
      <c r="IEH84" s="1117"/>
      <c r="IEI84" s="1117"/>
      <c r="IEJ84" s="1117"/>
      <c r="IEK84" s="1117"/>
      <c r="IEL84" s="1117"/>
      <c r="IEM84" s="1117"/>
      <c r="IEN84" s="1117"/>
      <c r="IEO84" s="1117"/>
      <c r="IEP84" s="1117"/>
      <c r="IEQ84" s="1117"/>
      <c r="IER84" s="1117"/>
      <c r="IES84" s="1117"/>
      <c r="IET84" s="1117"/>
      <c r="IEU84" s="1117"/>
      <c r="IEV84" s="1117"/>
      <c r="IEW84" s="1117"/>
      <c r="IEX84" s="1117"/>
      <c r="IEY84" s="1117"/>
      <c r="IEZ84" s="1117"/>
      <c r="IFA84" s="1117"/>
      <c r="IFB84" s="1117"/>
      <c r="IFC84" s="1117"/>
      <c r="IFD84" s="1117"/>
      <c r="IFE84" s="1117"/>
      <c r="IFF84" s="1117"/>
      <c r="IFG84" s="1117"/>
      <c r="IFH84" s="1117"/>
      <c r="IFI84" s="1117"/>
      <c r="IFJ84" s="1117"/>
      <c r="IFK84" s="1117"/>
      <c r="IFL84" s="1117"/>
      <c r="IFM84" s="1117"/>
      <c r="IFN84" s="1117"/>
      <c r="IFO84" s="1117"/>
      <c r="IFP84" s="1117"/>
      <c r="IFQ84" s="1117"/>
      <c r="IFR84" s="1117"/>
      <c r="IFS84" s="1117"/>
      <c r="IFT84" s="1117"/>
      <c r="IFU84" s="1117"/>
      <c r="IFV84" s="1117"/>
      <c r="IFW84" s="1117"/>
      <c r="IFX84" s="1117"/>
      <c r="IFY84" s="1117"/>
      <c r="IFZ84" s="1117"/>
      <c r="IGA84" s="1117"/>
      <c r="IGB84" s="1117"/>
      <c r="IGC84" s="1117"/>
      <c r="IGD84" s="1117"/>
      <c r="IGE84" s="1117"/>
      <c r="IGF84" s="1117"/>
      <c r="IGG84" s="1117"/>
      <c r="IGH84" s="1117"/>
      <c r="IGI84" s="1117"/>
      <c r="IGJ84" s="1117"/>
      <c r="IGK84" s="1117"/>
      <c r="IGL84" s="1117"/>
      <c r="IGM84" s="1117"/>
      <c r="IGN84" s="1117"/>
      <c r="IGO84" s="1117"/>
      <c r="IGP84" s="1117"/>
      <c r="IGQ84" s="1117"/>
      <c r="IGR84" s="1117"/>
      <c r="IGS84" s="1117"/>
      <c r="IGT84" s="1117"/>
      <c r="IGU84" s="1117"/>
      <c r="IGV84" s="1117"/>
      <c r="IGW84" s="1117"/>
      <c r="IGX84" s="1117"/>
      <c r="IGY84" s="1117"/>
      <c r="IGZ84" s="1117"/>
      <c r="IHA84" s="1117"/>
      <c r="IHB84" s="1117"/>
      <c r="IHC84" s="1117"/>
      <c r="IHD84" s="1117"/>
      <c r="IHE84" s="1117"/>
      <c r="IHF84" s="1117"/>
      <c r="IHG84" s="1117"/>
      <c r="IHH84" s="1117"/>
      <c r="IHI84" s="1117"/>
      <c r="IHJ84" s="1117"/>
      <c r="IHK84" s="1117"/>
      <c r="IHL84" s="1117"/>
      <c r="IHM84" s="1117"/>
      <c r="IHN84" s="1117"/>
      <c r="IHO84" s="1117"/>
      <c r="IHP84" s="1117"/>
      <c r="IHQ84" s="1117"/>
      <c r="IHR84" s="1117"/>
      <c r="IHS84" s="1117"/>
      <c r="IHT84" s="1117"/>
      <c r="IHU84" s="1117"/>
      <c r="IHV84" s="1117"/>
      <c r="IHW84" s="1117"/>
      <c r="IHX84" s="1117"/>
      <c r="IHY84" s="1117"/>
      <c r="IHZ84" s="1117"/>
      <c r="IIA84" s="1117"/>
      <c r="IIB84" s="1117"/>
      <c r="IIC84" s="1117"/>
      <c r="IID84" s="1117"/>
      <c r="IIE84" s="1117"/>
      <c r="IIF84" s="1117"/>
      <c r="IIG84" s="1117"/>
      <c r="IIH84" s="1117"/>
      <c r="III84" s="1117"/>
      <c r="IIJ84" s="1117"/>
      <c r="IIK84" s="1117"/>
      <c r="IIL84" s="1117"/>
      <c r="IIM84" s="1117"/>
      <c r="IIN84" s="1117"/>
      <c r="IIO84" s="1117"/>
      <c r="IIP84" s="1117"/>
      <c r="IIQ84" s="1117"/>
      <c r="IIR84" s="1117"/>
      <c r="IIS84" s="1117"/>
      <c r="IIT84" s="1117"/>
      <c r="IIU84" s="1117"/>
      <c r="IIV84" s="1117"/>
      <c r="IIW84" s="1117"/>
      <c r="IIX84" s="1117"/>
      <c r="IIY84" s="1117"/>
      <c r="IIZ84" s="1117"/>
      <c r="IJA84" s="1117"/>
      <c r="IJB84" s="1117"/>
      <c r="IJC84" s="1117"/>
      <c r="IJD84" s="1117"/>
      <c r="IJE84" s="1117"/>
      <c r="IJF84" s="1117"/>
      <c r="IJG84" s="1117"/>
      <c r="IJH84" s="1117"/>
      <c r="IJI84" s="1117"/>
      <c r="IJJ84" s="1117"/>
      <c r="IJK84" s="1117"/>
      <c r="IJL84" s="1117"/>
      <c r="IJM84" s="1117"/>
      <c r="IJN84" s="1117"/>
      <c r="IJO84" s="1117"/>
      <c r="IJP84" s="1117"/>
      <c r="IJQ84" s="1117"/>
      <c r="IJR84" s="1117"/>
      <c r="IJS84" s="1117"/>
      <c r="IJT84" s="1117"/>
      <c r="IJU84" s="1117"/>
      <c r="IJV84" s="1117"/>
      <c r="IJW84" s="1117"/>
      <c r="IJX84" s="1117"/>
      <c r="IJY84" s="1117"/>
      <c r="IJZ84" s="1117"/>
      <c r="IKA84" s="1117"/>
      <c r="IKB84" s="1117"/>
      <c r="IKC84" s="1117"/>
      <c r="IKD84" s="1117"/>
      <c r="IKE84" s="1117"/>
      <c r="IKF84" s="1117"/>
      <c r="IKG84" s="1117"/>
      <c r="IKH84" s="1117"/>
      <c r="IKI84" s="1117"/>
      <c r="IKJ84" s="1117"/>
      <c r="IKK84" s="1117"/>
      <c r="IKL84" s="1117"/>
      <c r="IKM84" s="1117"/>
      <c r="IKN84" s="1117"/>
      <c r="IKO84" s="1117"/>
      <c r="IKP84" s="1117"/>
      <c r="IKQ84" s="1117"/>
      <c r="IKR84" s="1117"/>
      <c r="IKS84" s="1117"/>
      <c r="IKT84" s="1117"/>
      <c r="IKU84" s="1117"/>
      <c r="IKV84" s="1117"/>
      <c r="IKW84" s="1117"/>
      <c r="IKX84" s="1117"/>
      <c r="IKY84" s="1117"/>
      <c r="IKZ84" s="1117"/>
      <c r="ILA84" s="1117"/>
      <c r="ILB84" s="1117"/>
      <c r="ILC84" s="1117"/>
      <c r="ILD84" s="1117"/>
      <c r="ILE84" s="1117"/>
      <c r="ILF84" s="1117"/>
      <c r="ILG84" s="1117"/>
      <c r="ILH84" s="1117"/>
      <c r="ILI84" s="1117"/>
      <c r="ILJ84" s="1117"/>
      <c r="ILK84" s="1117"/>
      <c r="ILL84" s="1117"/>
      <c r="ILM84" s="1117"/>
      <c r="ILN84" s="1117"/>
      <c r="ILO84" s="1117"/>
      <c r="ILP84" s="1117"/>
      <c r="ILQ84" s="1117"/>
      <c r="ILR84" s="1117"/>
      <c r="ILS84" s="1117"/>
      <c r="ILT84" s="1117"/>
      <c r="ILU84" s="1117"/>
      <c r="ILV84" s="1117"/>
      <c r="ILW84" s="1117"/>
      <c r="ILX84" s="1117"/>
      <c r="ILY84" s="1117"/>
      <c r="ILZ84" s="1117"/>
      <c r="IMA84" s="1117"/>
      <c r="IMB84" s="1117"/>
      <c r="IMC84" s="1117"/>
      <c r="IMD84" s="1117"/>
      <c r="IME84" s="1117"/>
      <c r="IMF84" s="1117"/>
      <c r="IMG84" s="1117"/>
      <c r="IMH84" s="1117"/>
      <c r="IMI84" s="1117"/>
      <c r="IMJ84" s="1117"/>
      <c r="IMK84" s="1117"/>
      <c r="IML84" s="1117"/>
      <c r="IMM84" s="1117"/>
      <c r="IMN84" s="1117"/>
      <c r="IMO84" s="1117"/>
      <c r="IMP84" s="1117"/>
      <c r="IMQ84" s="1117"/>
      <c r="IMR84" s="1117"/>
      <c r="IMS84" s="1117"/>
      <c r="IMT84" s="1117"/>
      <c r="IMU84" s="1117"/>
      <c r="IMV84" s="1117"/>
      <c r="IMW84" s="1117"/>
      <c r="IMX84" s="1117"/>
      <c r="IMY84" s="1117"/>
      <c r="IMZ84" s="1117"/>
      <c r="INA84" s="1117"/>
      <c r="INB84" s="1117"/>
      <c r="INC84" s="1117"/>
      <c r="IND84" s="1117"/>
      <c r="INE84" s="1117"/>
      <c r="INF84" s="1117"/>
      <c r="ING84" s="1117"/>
      <c r="INH84" s="1117"/>
      <c r="INI84" s="1117"/>
      <c r="INJ84" s="1117"/>
      <c r="INK84" s="1117"/>
      <c r="INL84" s="1117"/>
      <c r="INM84" s="1117"/>
      <c r="INN84" s="1117"/>
      <c r="INO84" s="1117"/>
      <c r="INP84" s="1117"/>
      <c r="INQ84" s="1117"/>
      <c r="INR84" s="1117"/>
      <c r="INS84" s="1117"/>
      <c r="INT84" s="1117"/>
      <c r="INU84" s="1117"/>
      <c r="INV84" s="1117"/>
      <c r="INW84" s="1117"/>
      <c r="INX84" s="1117"/>
      <c r="INY84" s="1117"/>
      <c r="INZ84" s="1117"/>
      <c r="IOA84" s="1117"/>
      <c r="IOB84" s="1117"/>
      <c r="IOC84" s="1117"/>
      <c r="IOD84" s="1117"/>
      <c r="IOE84" s="1117"/>
      <c r="IOF84" s="1117"/>
      <c r="IOG84" s="1117"/>
      <c r="IOH84" s="1117"/>
      <c r="IOI84" s="1117"/>
      <c r="IOJ84" s="1117"/>
      <c r="IOK84" s="1117"/>
      <c r="IOL84" s="1117"/>
      <c r="IOM84" s="1117"/>
      <c r="ION84" s="1117"/>
      <c r="IOO84" s="1117"/>
      <c r="IOP84" s="1117"/>
      <c r="IOQ84" s="1117"/>
      <c r="IOR84" s="1117"/>
      <c r="IOS84" s="1117"/>
      <c r="IOT84" s="1117"/>
      <c r="IOU84" s="1117"/>
      <c r="IOV84" s="1117"/>
      <c r="IOW84" s="1117"/>
      <c r="IOX84" s="1117"/>
      <c r="IOY84" s="1117"/>
      <c r="IOZ84" s="1117"/>
      <c r="IPA84" s="1117"/>
      <c r="IPB84" s="1117"/>
      <c r="IPC84" s="1117"/>
      <c r="IPD84" s="1117"/>
      <c r="IPE84" s="1117"/>
      <c r="IPF84" s="1117"/>
      <c r="IPG84" s="1117"/>
      <c r="IPH84" s="1117"/>
      <c r="IPI84" s="1117"/>
      <c r="IPJ84" s="1117"/>
      <c r="IPK84" s="1117"/>
      <c r="IPL84" s="1117"/>
      <c r="IPM84" s="1117"/>
      <c r="IPN84" s="1117"/>
      <c r="IPO84" s="1117"/>
      <c r="IPP84" s="1117"/>
      <c r="IPQ84" s="1117"/>
      <c r="IPR84" s="1117"/>
      <c r="IPS84" s="1117"/>
      <c r="IPT84" s="1117"/>
      <c r="IPU84" s="1117"/>
      <c r="IPV84" s="1117"/>
      <c r="IPW84" s="1117"/>
      <c r="IPX84" s="1117"/>
      <c r="IPY84" s="1117"/>
      <c r="IPZ84" s="1117"/>
      <c r="IQA84" s="1117"/>
      <c r="IQB84" s="1117"/>
      <c r="IQC84" s="1117"/>
      <c r="IQD84" s="1117"/>
      <c r="IQE84" s="1117"/>
      <c r="IQF84" s="1117"/>
      <c r="IQG84" s="1117"/>
      <c r="IQH84" s="1117"/>
      <c r="IQI84" s="1117"/>
      <c r="IQJ84" s="1117"/>
      <c r="IQK84" s="1117"/>
      <c r="IQL84" s="1117"/>
      <c r="IQM84" s="1117"/>
      <c r="IQN84" s="1117"/>
      <c r="IQO84" s="1117"/>
      <c r="IQP84" s="1117"/>
      <c r="IQQ84" s="1117"/>
      <c r="IQR84" s="1117"/>
      <c r="IQS84" s="1117"/>
      <c r="IQT84" s="1117"/>
      <c r="IQU84" s="1117"/>
      <c r="IQV84" s="1117"/>
      <c r="IQW84" s="1117"/>
      <c r="IQX84" s="1117"/>
      <c r="IQY84" s="1117"/>
      <c r="IQZ84" s="1117"/>
      <c r="IRA84" s="1117"/>
      <c r="IRB84" s="1117"/>
      <c r="IRC84" s="1117"/>
      <c r="IRD84" s="1117"/>
      <c r="IRE84" s="1117"/>
      <c r="IRF84" s="1117"/>
      <c r="IRG84" s="1117"/>
      <c r="IRH84" s="1117"/>
      <c r="IRI84" s="1117"/>
      <c r="IRJ84" s="1117"/>
      <c r="IRK84" s="1117"/>
      <c r="IRL84" s="1117"/>
      <c r="IRM84" s="1117"/>
      <c r="IRN84" s="1117"/>
      <c r="IRO84" s="1117"/>
      <c r="IRP84" s="1117"/>
      <c r="IRQ84" s="1117"/>
      <c r="IRR84" s="1117"/>
      <c r="IRS84" s="1117"/>
      <c r="IRT84" s="1117"/>
      <c r="IRU84" s="1117"/>
      <c r="IRV84" s="1117"/>
      <c r="IRW84" s="1117"/>
      <c r="IRX84" s="1117"/>
      <c r="IRY84" s="1117"/>
      <c r="IRZ84" s="1117"/>
      <c r="ISA84" s="1117"/>
      <c r="ISB84" s="1117"/>
      <c r="ISC84" s="1117"/>
      <c r="ISD84" s="1117"/>
      <c r="ISE84" s="1117"/>
      <c r="ISF84" s="1117"/>
      <c r="ISG84" s="1117"/>
      <c r="ISH84" s="1117"/>
      <c r="ISI84" s="1117"/>
      <c r="ISJ84" s="1117"/>
      <c r="ISK84" s="1117"/>
      <c r="ISL84" s="1117"/>
      <c r="ISM84" s="1117"/>
      <c r="ISN84" s="1117"/>
      <c r="ISO84" s="1117"/>
      <c r="ISP84" s="1117"/>
      <c r="ISQ84" s="1117"/>
      <c r="ISR84" s="1117"/>
      <c r="ISS84" s="1117"/>
      <c r="IST84" s="1117"/>
      <c r="ISU84" s="1117"/>
      <c r="ISV84" s="1117"/>
      <c r="ISW84" s="1117"/>
      <c r="ISX84" s="1117"/>
      <c r="ISY84" s="1117"/>
      <c r="ISZ84" s="1117"/>
      <c r="ITA84" s="1117"/>
      <c r="ITB84" s="1117"/>
      <c r="ITC84" s="1117"/>
      <c r="ITD84" s="1117"/>
      <c r="ITE84" s="1117"/>
      <c r="ITF84" s="1117"/>
      <c r="ITG84" s="1117"/>
      <c r="ITH84" s="1117"/>
      <c r="ITI84" s="1117"/>
      <c r="ITJ84" s="1117"/>
      <c r="ITK84" s="1117"/>
      <c r="ITL84" s="1117"/>
      <c r="ITM84" s="1117"/>
      <c r="ITN84" s="1117"/>
      <c r="ITO84" s="1117"/>
      <c r="ITP84" s="1117"/>
      <c r="ITQ84" s="1117"/>
      <c r="ITR84" s="1117"/>
      <c r="ITS84" s="1117"/>
      <c r="ITT84" s="1117"/>
      <c r="ITU84" s="1117"/>
      <c r="ITV84" s="1117"/>
      <c r="ITW84" s="1117"/>
      <c r="ITX84" s="1117"/>
      <c r="ITY84" s="1117"/>
      <c r="ITZ84" s="1117"/>
      <c r="IUA84" s="1117"/>
      <c r="IUB84" s="1117"/>
      <c r="IUC84" s="1117"/>
      <c r="IUD84" s="1117"/>
      <c r="IUE84" s="1117"/>
      <c r="IUF84" s="1117"/>
      <c r="IUG84" s="1117"/>
      <c r="IUH84" s="1117"/>
      <c r="IUI84" s="1117"/>
      <c r="IUJ84" s="1117"/>
      <c r="IUK84" s="1117"/>
      <c r="IUL84" s="1117"/>
      <c r="IUM84" s="1117"/>
      <c r="IUN84" s="1117"/>
      <c r="IUO84" s="1117"/>
      <c r="IUP84" s="1117"/>
      <c r="IUQ84" s="1117"/>
      <c r="IUR84" s="1117"/>
      <c r="IUS84" s="1117"/>
      <c r="IUT84" s="1117"/>
      <c r="IUU84" s="1117"/>
      <c r="IUV84" s="1117"/>
      <c r="IUW84" s="1117"/>
      <c r="IUX84" s="1117"/>
      <c r="IUY84" s="1117"/>
      <c r="IUZ84" s="1117"/>
      <c r="IVA84" s="1117"/>
      <c r="IVB84" s="1117"/>
      <c r="IVC84" s="1117"/>
      <c r="IVD84" s="1117"/>
      <c r="IVE84" s="1117"/>
      <c r="IVF84" s="1117"/>
      <c r="IVG84" s="1117"/>
      <c r="IVH84" s="1117"/>
      <c r="IVI84" s="1117"/>
      <c r="IVJ84" s="1117"/>
      <c r="IVK84" s="1117"/>
      <c r="IVL84" s="1117"/>
      <c r="IVM84" s="1117"/>
      <c r="IVN84" s="1117"/>
      <c r="IVO84" s="1117"/>
      <c r="IVP84" s="1117"/>
      <c r="IVQ84" s="1117"/>
      <c r="IVR84" s="1117"/>
      <c r="IVS84" s="1117"/>
      <c r="IVT84" s="1117"/>
      <c r="IVU84" s="1117"/>
      <c r="IVV84" s="1117"/>
      <c r="IVW84" s="1117"/>
      <c r="IVX84" s="1117"/>
      <c r="IVY84" s="1117"/>
      <c r="IVZ84" s="1117"/>
      <c r="IWA84" s="1117"/>
      <c r="IWB84" s="1117"/>
      <c r="IWC84" s="1117"/>
      <c r="IWD84" s="1117"/>
      <c r="IWE84" s="1117"/>
      <c r="IWF84" s="1117"/>
      <c r="IWG84" s="1117"/>
      <c r="IWH84" s="1117"/>
      <c r="IWI84" s="1117"/>
      <c r="IWJ84" s="1117"/>
      <c r="IWK84" s="1117"/>
      <c r="IWL84" s="1117"/>
      <c r="IWM84" s="1117"/>
      <c r="IWN84" s="1117"/>
      <c r="IWO84" s="1117"/>
      <c r="IWP84" s="1117"/>
      <c r="IWQ84" s="1117"/>
      <c r="IWR84" s="1117"/>
      <c r="IWS84" s="1117"/>
      <c r="IWT84" s="1117"/>
      <c r="IWU84" s="1117"/>
      <c r="IWV84" s="1117"/>
      <c r="IWW84" s="1117"/>
      <c r="IWX84" s="1117"/>
      <c r="IWY84" s="1117"/>
      <c r="IWZ84" s="1117"/>
      <c r="IXA84" s="1117"/>
      <c r="IXB84" s="1117"/>
      <c r="IXC84" s="1117"/>
      <c r="IXD84" s="1117"/>
      <c r="IXE84" s="1117"/>
      <c r="IXF84" s="1117"/>
      <c r="IXG84" s="1117"/>
      <c r="IXH84" s="1117"/>
      <c r="IXI84" s="1117"/>
      <c r="IXJ84" s="1117"/>
      <c r="IXK84" s="1117"/>
      <c r="IXL84" s="1117"/>
      <c r="IXM84" s="1117"/>
      <c r="IXN84" s="1117"/>
      <c r="IXO84" s="1117"/>
      <c r="IXP84" s="1117"/>
      <c r="IXQ84" s="1117"/>
      <c r="IXR84" s="1117"/>
      <c r="IXS84" s="1117"/>
      <c r="IXT84" s="1117"/>
      <c r="IXU84" s="1117"/>
      <c r="IXV84" s="1117"/>
      <c r="IXW84" s="1117"/>
      <c r="IXX84" s="1117"/>
      <c r="IXY84" s="1117"/>
      <c r="IXZ84" s="1117"/>
      <c r="IYA84" s="1117"/>
      <c r="IYB84" s="1117"/>
      <c r="IYC84" s="1117"/>
      <c r="IYD84" s="1117"/>
      <c r="IYE84" s="1117"/>
      <c r="IYF84" s="1117"/>
      <c r="IYG84" s="1117"/>
      <c r="IYH84" s="1117"/>
      <c r="IYI84" s="1117"/>
      <c r="IYJ84" s="1117"/>
      <c r="IYK84" s="1117"/>
      <c r="IYL84" s="1117"/>
      <c r="IYM84" s="1117"/>
      <c r="IYN84" s="1117"/>
      <c r="IYO84" s="1117"/>
      <c r="IYP84" s="1117"/>
      <c r="IYQ84" s="1117"/>
      <c r="IYR84" s="1117"/>
      <c r="IYS84" s="1117"/>
      <c r="IYT84" s="1117"/>
      <c r="IYU84" s="1117"/>
      <c r="IYV84" s="1117"/>
      <c r="IYW84" s="1117"/>
      <c r="IYX84" s="1117"/>
      <c r="IYY84" s="1117"/>
      <c r="IYZ84" s="1117"/>
      <c r="IZA84" s="1117"/>
      <c r="IZB84" s="1117"/>
      <c r="IZC84" s="1117"/>
      <c r="IZD84" s="1117"/>
      <c r="IZE84" s="1117"/>
      <c r="IZF84" s="1117"/>
      <c r="IZG84" s="1117"/>
      <c r="IZH84" s="1117"/>
      <c r="IZI84" s="1117"/>
      <c r="IZJ84" s="1117"/>
      <c r="IZK84" s="1117"/>
      <c r="IZL84" s="1117"/>
      <c r="IZM84" s="1117"/>
      <c r="IZN84" s="1117"/>
      <c r="IZO84" s="1117"/>
      <c r="IZP84" s="1117"/>
      <c r="IZQ84" s="1117"/>
      <c r="IZR84" s="1117"/>
      <c r="IZS84" s="1117"/>
      <c r="IZT84" s="1117"/>
      <c r="IZU84" s="1117"/>
      <c r="IZV84" s="1117"/>
      <c r="IZW84" s="1117"/>
      <c r="IZX84" s="1117"/>
      <c r="IZY84" s="1117"/>
      <c r="IZZ84" s="1117"/>
      <c r="JAA84" s="1117"/>
      <c r="JAB84" s="1117"/>
      <c r="JAC84" s="1117"/>
      <c r="JAD84" s="1117"/>
      <c r="JAE84" s="1117"/>
      <c r="JAF84" s="1117"/>
      <c r="JAG84" s="1117"/>
      <c r="JAH84" s="1117"/>
      <c r="JAI84" s="1117"/>
      <c r="JAJ84" s="1117"/>
      <c r="JAK84" s="1117"/>
      <c r="JAL84" s="1117"/>
      <c r="JAM84" s="1117"/>
      <c r="JAN84" s="1117"/>
      <c r="JAO84" s="1117"/>
      <c r="JAP84" s="1117"/>
      <c r="JAQ84" s="1117"/>
      <c r="JAR84" s="1117"/>
      <c r="JAS84" s="1117"/>
      <c r="JAT84" s="1117"/>
      <c r="JAU84" s="1117"/>
      <c r="JAV84" s="1117"/>
      <c r="JAW84" s="1117"/>
      <c r="JAX84" s="1117"/>
      <c r="JAY84" s="1117"/>
      <c r="JAZ84" s="1117"/>
      <c r="JBA84" s="1117"/>
      <c r="JBB84" s="1117"/>
      <c r="JBC84" s="1117"/>
      <c r="JBD84" s="1117"/>
      <c r="JBE84" s="1117"/>
      <c r="JBF84" s="1117"/>
      <c r="JBG84" s="1117"/>
      <c r="JBH84" s="1117"/>
      <c r="JBI84" s="1117"/>
      <c r="JBJ84" s="1117"/>
      <c r="JBK84" s="1117"/>
      <c r="JBL84" s="1117"/>
      <c r="JBM84" s="1117"/>
      <c r="JBN84" s="1117"/>
      <c r="JBO84" s="1117"/>
      <c r="JBP84" s="1117"/>
      <c r="JBQ84" s="1117"/>
      <c r="JBR84" s="1117"/>
      <c r="JBS84" s="1117"/>
      <c r="JBT84" s="1117"/>
      <c r="JBU84" s="1117"/>
      <c r="JBV84" s="1117"/>
      <c r="JBW84" s="1117"/>
      <c r="JBX84" s="1117"/>
      <c r="JBY84" s="1117"/>
      <c r="JBZ84" s="1117"/>
      <c r="JCA84" s="1117"/>
      <c r="JCB84" s="1117"/>
      <c r="JCC84" s="1117"/>
      <c r="JCD84" s="1117"/>
      <c r="JCE84" s="1117"/>
      <c r="JCF84" s="1117"/>
      <c r="JCG84" s="1117"/>
      <c r="JCH84" s="1117"/>
      <c r="JCI84" s="1117"/>
      <c r="JCJ84" s="1117"/>
      <c r="JCK84" s="1117"/>
      <c r="JCL84" s="1117"/>
      <c r="JCM84" s="1117"/>
      <c r="JCN84" s="1117"/>
      <c r="JCO84" s="1117"/>
      <c r="JCP84" s="1117"/>
      <c r="JCQ84" s="1117"/>
      <c r="JCR84" s="1117"/>
      <c r="JCS84" s="1117"/>
      <c r="JCT84" s="1117"/>
      <c r="JCU84" s="1117"/>
      <c r="JCV84" s="1117"/>
      <c r="JCW84" s="1117"/>
      <c r="JCX84" s="1117"/>
      <c r="JCY84" s="1117"/>
      <c r="JCZ84" s="1117"/>
      <c r="JDA84" s="1117"/>
      <c r="JDB84" s="1117"/>
      <c r="JDC84" s="1117"/>
      <c r="JDD84" s="1117"/>
      <c r="JDE84" s="1117"/>
      <c r="JDF84" s="1117"/>
      <c r="JDG84" s="1117"/>
      <c r="JDH84" s="1117"/>
      <c r="JDI84" s="1117"/>
      <c r="JDJ84" s="1117"/>
      <c r="JDK84" s="1117"/>
      <c r="JDL84" s="1117"/>
      <c r="JDM84" s="1117"/>
      <c r="JDN84" s="1117"/>
      <c r="JDO84" s="1117"/>
      <c r="JDP84" s="1117"/>
      <c r="JDQ84" s="1117"/>
      <c r="JDR84" s="1117"/>
      <c r="JDS84" s="1117"/>
      <c r="JDT84" s="1117"/>
      <c r="JDU84" s="1117"/>
      <c r="JDV84" s="1117"/>
      <c r="JDW84" s="1117"/>
      <c r="JDX84" s="1117"/>
      <c r="JDY84" s="1117"/>
      <c r="JDZ84" s="1117"/>
      <c r="JEA84" s="1117"/>
      <c r="JEB84" s="1117"/>
      <c r="JEC84" s="1117"/>
      <c r="JED84" s="1117"/>
      <c r="JEE84" s="1117"/>
      <c r="JEF84" s="1117"/>
      <c r="JEG84" s="1117"/>
      <c r="JEH84" s="1117"/>
      <c r="JEI84" s="1117"/>
      <c r="JEJ84" s="1117"/>
      <c r="JEK84" s="1117"/>
      <c r="JEL84" s="1117"/>
      <c r="JEM84" s="1117"/>
      <c r="JEN84" s="1117"/>
      <c r="JEO84" s="1117"/>
      <c r="JEP84" s="1117"/>
      <c r="JEQ84" s="1117"/>
      <c r="JER84" s="1117"/>
      <c r="JES84" s="1117"/>
      <c r="JET84" s="1117"/>
      <c r="JEU84" s="1117"/>
      <c r="JEV84" s="1117"/>
      <c r="JEW84" s="1117"/>
      <c r="JEX84" s="1117"/>
      <c r="JEY84" s="1117"/>
      <c r="JEZ84" s="1117"/>
      <c r="JFA84" s="1117"/>
      <c r="JFB84" s="1117"/>
      <c r="JFC84" s="1117"/>
      <c r="JFD84" s="1117"/>
      <c r="JFE84" s="1117"/>
      <c r="JFF84" s="1117"/>
      <c r="JFG84" s="1117"/>
      <c r="JFH84" s="1117"/>
      <c r="JFI84" s="1117"/>
      <c r="JFJ84" s="1117"/>
      <c r="JFK84" s="1117"/>
      <c r="JFL84" s="1117"/>
      <c r="JFM84" s="1117"/>
      <c r="JFN84" s="1117"/>
      <c r="JFO84" s="1117"/>
      <c r="JFP84" s="1117"/>
      <c r="JFQ84" s="1117"/>
      <c r="JFR84" s="1117"/>
      <c r="JFS84" s="1117"/>
      <c r="JFT84" s="1117"/>
      <c r="JFU84" s="1117"/>
      <c r="JFV84" s="1117"/>
      <c r="JFW84" s="1117"/>
      <c r="JFX84" s="1117"/>
      <c r="JFY84" s="1117"/>
      <c r="JFZ84" s="1117"/>
      <c r="JGA84" s="1117"/>
      <c r="JGB84" s="1117"/>
      <c r="JGC84" s="1117"/>
      <c r="JGD84" s="1117"/>
      <c r="JGE84" s="1117"/>
      <c r="JGF84" s="1117"/>
      <c r="JGG84" s="1117"/>
      <c r="JGH84" s="1117"/>
      <c r="JGI84" s="1117"/>
      <c r="JGJ84" s="1117"/>
      <c r="JGK84" s="1117"/>
      <c r="JGL84" s="1117"/>
      <c r="JGM84" s="1117"/>
      <c r="JGN84" s="1117"/>
      <c r="JGO84" s="1117"/>
      <c r="JGP84" s="1117"/>
      <c r="JGQ84" s="1117"/>
      <c r="JGR84" s="1117"/>
      <c r="JGS84" s="1117"/>
      <c r="JGT84" s="1117"/>
      <c r="JGU84" s="1117"/>
      <c r="JGV84" s="1117"/>
      <c r="JGW84" s="1117"/>
      <c r="JGX84" s="1117"/>
      <c r="JGY84" s="1117"/>
      <c r="JGZ84" s="1117"/>
      <c r="JHA84" s="1117"/>
      <c r="JHB84" s="1117"/>
      <c r="JHC84" s="1117"/>
      <c r="JHD84" s="1117"/>
      <c r="JHE84" s="1117"/>
      <c r="JHF84" s="1117"/>
      <c r="JHG84" s="1117"/>
      <c r="JHH84" s="1117"/>
      <c r="JHI84" s="1117"/>
      <c r="JHJ84" s="1117"/>
      <c r="JHK84" s="1117"/>
      <c r="JHL84" s="1117"/>
      <c r="JHM84" s="1117"/>
      <c r="JHN84" s="1117"/>
      <c r="JHO84" s="1117"/>
      <c r="JHP84" s="1117"/>
      <c r="JHQ84" s="1117"/>
      <c r="JHR84" s="1117"/>
      <c r="JHS84" s="1117"/>
      <c r="JHT84" s="1117"/>
      <c r="JHU84" s="1117"/>
      <c r="JHV84" s="1117"/>
      <c r="JHW84" s="1117"/>
      <c r="JHX84" s="1117"/>
      <c r="JHY84" s="1117"/>
      <c r="JHZ84" s="1117"/>
      <c r="JIA84" s="1117"/>
      <c r="JIB84" s="1117"/>
      <c r="JIC84" s="1117"/>
      <c r="JID84" s="1117"/>
      <c r="JIE84" s="1117"/>
      <c r="JIF84" s="1117"/>
      <c r="JIG84" s="1117"/>
      <c r="JIH84" s="1117"/>
      <c r="JII84" s="1117"/>
      <c r="JIJ84" s="1117"/>
      <c r="JIK84" s="1117"/>
      <c r="JIL84" s="1117"/>
      <c r="JIM84" s="1117"/>
      <c r="JIN84" s="1117"/>
      <c r="JIO84" s="1117"/>
      <c r="JIP84" s="1117"/>
      <c r="JIQ84" s="1117"/>
      <c r="JIR84" s="1117"/>
      <c r="JIS84" s="1117"/>
      <c r="JIT84" s="1117"/>
      <c r="JIU84" s="1117"/>
      <c r="JIV84" s="1117"/>
      <c r="JIW84" s="1117"/>
      <c r="JIX84" s="1117"/>
      <c r="JIY84" s="1117"/>
      <c r="JIZ84" s="1117"/>
      <c r="JJA84" s="1117"/>
      <c r="JJB84" s="1117"/>
      <c r="JJC84" s="1117"/>
      <c r="JJD84" s="1117"/>
      <c r="JJE84" s="1117"/>
      <c r="JJF84" s="1117"/>
      <c r="JJG84" s="1117"/>
      <c r="JJH84" s="1117"/>
      <c r="JJI84" s="1117"/>
      <c r="JJJ84" s="1117"/>
      <c r="JJK84" s="1117"/>
      <c r="JJL84" s="1117"/>
      <c r="JJM84" s="1117"/>
      <c r="JJN84" s="1117"/>
      <c r="JJO84" s="1117"/>
      <c r="JJP84" s="1117"/>
      <c r="JJQ84" s="1117"/>
      <c r="JJR84" s="1117"/>
      <c r="JJS84" s="1117"/>
      <c r="JJT84" s="1117"/>
      <c r="JJU84" s="1117"/>
      <c r="JJV84" s="1117"/>
      <c r="JJW84" s="1117"/>
      <c r="JJX84" s="1117"/>
      <c r="JJY84" s="1117"/>
      <c r="JJZ84" s="1117"/>
      <c r="JKA84" s="1117"/>
      <c r="JKB84" s="1117"/>
      <c r="JKC84" s="1117"/>
      <c r="JKD84" s="1117"/>
      <c r="JKE84" s="1117"/>
      <c r="JKF84" s="1117"/>
      <c r="JKG84" s="1117"/>
      <c r="JKH84" s="1117"/>
      <c r="JKI84" s="1117"/>
      <c r="JKJ84" s="1117"/>
      <c r="JKK84" s="1117"/>
      <c r="JKL84" s="1117"/>
      <c r="JKM84" s="1117"/>
      <c r="JKN84" s="1117"/>
      <c r="JKO84" s="1117"/>
      <c r="JKP84" s="1117"/>
      <c r="JKQ84" s="1117"/>
      <c r="JKR84" s="1117"/>
      <c r="JKS84" s="1117"/>
      <c r="JKT84" s="1117"/>
      <c r="JKU84" s="1117"/>
      <c r="JKV84" s="1117"/>
      <c r="JKW84" s="1117"/>
      <c r="JKX84" s="1117"/>
      <c r="JKY84" s="1117"/>
      <c r="JKZ84" s="1117"/>
      <c r="JLA84" s="1117"/>
      <c r="JLB84" s="1117"/>
      <c r="JLC84" s="1117"/>
      <c r="JLD84" s="1117"/>
      <c r="JLE84" s="1117"/>
      <c r="JLF84" s="1117"/>
      <c r="JLG84" s="1117"/>
      <c r="JLH84" s="1117"/>
      <c r="JLI84" s="1117"/>
      <c r="JLJ84" s="1117"/>
      <c r="JLK84" s="1117"/>
      <c r="JLL84" s="1117"/>
      <c r="JLM84" s="1117"/>
      <c r="JLN84" s="1117"/>
      <c r="JLO84" s="1117"/>
      <c r="JLP84" s="1117"/>
      <c r="JLQ84" s="1117"/>
      <c r="JLR84" s="1117"/>
      <c r="JLS84" s="1117"/>
      <c r="JLT84" s="1117"/>
      <c r="JLU84" s="1117"/>
      <c r="JLV84" s="1117"/>
      <c r="JLW84" s="1117"/>
      <c r="JLX84" s="1117"/>
      <c r="JLY84" s="1117"/>
      <c r="JLZ84" s="1117"/>
      <c r="JMA84" s="1117"/>
      <c r="JMB84" s="1117"/>
      <c r="JMC84" s="1117"/>
      <c r="JMD84" s="1117"/>
      <c r="JME84" s="1117"/>
      <c r="JMF84" s="1117"/>
      <c r="JMG84" s="1117"/>
      <c r="JMH84" s="1117"/>
      <c r="JMI84" s="1117"/>
      <c r="JMJ84" s="1117"/>
      <c r="JMK84" s="1117"/>
      <c r="JML84" s="1117"/>
      <c r="JMM84" s="1117"/>
      <c r="JMN84" s="1117"/>
      <c r="JMO84" s="1117"/>
      <c r="JMP84" s="1117"/>
      <c r="JMQ84" s="1117"/>
      <c r="JMR84" s="1117"/>
      <c r="JMS84" s="1117"/>
      <c r="JMT84" s="1117"/>
      <c r="JMU84" s="1117"/>
      <c r="JMV84" s="1117"/>
      <c r="JMW84" s="1117"/>
      <c r="JMX84" s="1117"/>
      <c r="JMY84" s="1117"/>
      <c r="JMZ84" s="1117"/>
      <c r="JNA84" s="1117"/>
      <c r="JNB84" s="1117"/>
      <c r="JNC84" s="1117"/>
      <c r="JND84" s="1117"/>
      <c r="JNE84" s="1117"/>
      <c r="JNF84" s="1117"/>
      <c r="JNG84" s="1117"/>
      <c r="JNH84" s="1117"/>
      <c r="JNI84" s="1117"/>
      <c r="JNJ84" s="1117"/>
      <c r="JNK84" s="1117"/>
      <c r="JNL84" s="1117"/>
      <c r="JNM84" s="1117"/>
      <c r="JNN84" s="1117"/>
      <c r="JNO84" s="1117"/>
      <c r="JNP84" s="1117"/>
      <c r="JNQ84" s="1117"/>
      <c r="JNR84" s="1117"/>
      <c r="JNS84" s="1117"/>
      <c r="JNT84" s="1117"/>
      <c r="JNU84" s="1117"/>
      <c r="JNV84" s="1117"/>
      <c r="JNW84" s="1117"/>
      <c r="JNX84" s="1117"/>
      <c r="JNY84" s="1117"/>
      <c r="JNZ84" s="1117"/>
      <c r="JOA84" s="1117"/>
      <c r="JOB84" s="1117"/>
      <c r="JOC84" s="1117"/>
      <c r="JOD84" s="1117"/>
      <c r="JOE84" s="1117"/>
      <c r="JOF84" s="1117"/>
      <c r="JOG84" s="1117"/>
      <c r="JOH84" s="1117"/>
      <c r="JOI84" s="1117"/>
      <c r="JOJ84" s="1117"/>
      <c r="JOK84" s="1117"/>
      <c r="JOL84" s="1117"/>
      <c r="JOM84" s="1117"/>
      <c r="JON84" s="1117"/>
      <c r="JOO84" s="1117"/>
      <c r="JOP84" s="1117"/>
      <c r="JOQ84" s="1117"/>
      <c r="JOR84" s="1117"/>
      <c r="JOS84" s="1117"/>
      <c r="JOT84" s="1117"/>
      <c r="JOU84" s="1117"/>
      <c r="JOV84" s="1117"/>
      <c r="JOW84" s="1117"/>
      <c r="JOX84" s="1117"/>
      <c r="JOY84" s="1117"/>
      <c r="JOZ84" s="1117"/>
      <c r="JPA84" s="1117"/>
      <c r="JPB84" s="1117"/>
      <c r="JPC84" s="1117"/>
      <c r="JPD84" s="1117"/>
      <c r="JPE84" s="1117"/>
      <c r="JPF84" s="1117"/>
      <c r="JPG84" s="1117"/>
      <c r="JPH84" s="1117"/>
      <c r="JPI84" s="1117"/>
      <c r="JPJ84" s="1117"/>
      <c r="JPK84" s="1117"/>
      <c r="JPL84" s="1117"/>
      <c r="JPM84" s="1117"/>
      <c r="JPN84" s="1117"/>
      <c r="JPO84" s="1117"/>
      <c r="JPP84" s="1117"/>
      <c r="JPQ84" s="1117"/>
      <c r="JPR84" s="1117"/>
      <c r="JPS84" s="1117"/>
      <c r="JPT84" s="1117"/>
      <c r="JPU84" s="1117"/>
      <c r="JPV84" s="1117"/>
      <c r="JPW84" s="1117"/>
      <c r="JPX84" s="1117"/>
      <c r="JPY84" s="1117"/>
      <c r="JPZ84" s="1117"/>
      <c r="JQA84" s="1117"/>
      <c r="JQB84" s="1117"/>
      <c r="JQC84" s="1117"/>
      <c r="JQD84" s="1117"/>
      <c r="JQE84" s="1117"/>
      <c r="JQF84" s="1117"/>
      <c r="JQG84" s="1117"/>
      <c r="JQH84" s="1117"/>
      <c r="JQI84" s="1117"/>
      <c r="JQJ84" s="1117"/>
      <c r="JQK84" s="1117"/>
      <c r="JQL84" s="1117"/>
      <c r="JQM84" s="1117"/>
      <c r="JQN84" s="1117"/>
      <c r="JQO84" s="1117"/>
      <c r="JQP84" s="1117"/>
      <c r="JQQ84" s="1117"/>
      <c r="JQR84" s="1117"/>
      <c r="JQS84" s="1117"/>
      <c r="JQT84" s="1117"/>
      <c r="JQU84" s="1117"/>
      <c r="JQV84" s="1117"/>
      <c r="JQW84" s="1117"/>
      <c r="JQX84" s="1117"/>
      <c r="JQY84" s="1117"/>
      <c r="JQZ84" s="1117"/>
      <c r="JRA84" s="1117"/>
      <c r="JRB84" s="1117"/>
      <c r="JRC84" s="1117"/>
      <c r="JRD84" s="1117"/>
      <c r="JRE84" s="1117"/>
      <c r="JRF84" s="1117"/>
      <c r="JRG84" s="1117"/>
      <c r="JRH84" s="1117"/>
      <c r="JRI84" s="1117"/>
      <c r="JRJ84" s="1117"/>
      <c r="JRK84" s="1117"/>
      <c r="JRL84" s="1117"/>
      <c r="JRM84" s="1117"/>
      <c r="JRN84" s="1117"/>
      <c r="JRO84" s="1117"/>
      <c r="JRP84" s="1117"/>
      <c r="JRQ84" s="1117"/>
      <c r="JRR84" s="1117"/>
      <c r="JRS84" s="1117"/>
      <c r="JRT84" s="1117"/>
      <c r="JRU84" s="1117"/>
      <c r="JRV84" s="1117"/>
      <c r="JRW84" s="1117"/>
      <c r="JRX84" s="1117"/>
      <c r="JRY84" s="1117"/>
      <c r="JRZ84" s="1117"/>
      <c r="JSA84" s="1117"/>
      <c r="JSB84" s="1117"/>
      <c r="JSC84" s="1117"/>
      <c r="JSD84" s="1117"/>
      <c r="JSE84" s="1117"/>
      <c r="JSF84" s="1117"/>
      <c r="JSG84" s="1117"/>
      <c r="JSH84" s="1117"/>
      <c r="JSI84" s="1117"/>
      <c r="JSJ84" s="1117"/>
      <c r="JSK84" s="1117"/>
      <c r="JSL84" s="1117"/>
      <c r="JSM84" s="1117"/>
      <c r="JSN84" s="1117"/>
      <c r="JSO84" s="1117"/>
      <c r="JSP84" s="1117"/>
      <c r="JSQ84" s="1117"/>
      <c r="JSR84" s="1117"/>
      <c r="JSS84" s="1117"/>
      <c r="JST84" s="1117"/>
      <c r="JSU84" s="1117"/>
      <c r="JSV84" s="1117"/>
      <c r="JSW84" s="1117"/>
      <c r="JSX84" s="1117"/>
      <c r="JSY84" s="1117"/>
      <c r="JSZ84" s="1117"/>
      <c r="JTA84" s="1117"/>
      <c r="JTB84" s="1117"/>
      <c r="JTC84" s="1117"/>
      <c r="JTD84" s="1117"/>
      <c r="JTE84" s="1117"/>
      <c r="JTF84" s="1117"/>
      <c r="JTG84" s="1117"/>
      <c r="JTH84" s="1117"/>
      <c r="JTI84" s="1117"/>
      <c r="JTJ84" s="1117"/>
      <c r="JTK84" s="1117"/>
      <c r="JTL84" s="1117"/>
      <c r="JTM84" s="1117"/>
      <c r="JTN84" s="1117"/>
      <c r="JTO84" s="1117"/>
      <c r="JTP84" s="1117"/>
      <c r="JTQ84" s="1117"/>
      <c r="JTR84" s="1117"/>
      <c r="JTS84" s="1117"/>
      <c r="JTT84" s="1117"/>
      <c r="JTU84" s="1117"/>
      <c r="JTV84" s="1117"/>
      <c r="JTW84" s="1117"/>
      <c r="JTX84" s="1117"/>
      <c r="JTY84" s="1117"/>
      <c r="JTZ84" s="1117"/>
      <c r="JUA84" s="1117"/>
      <c r="JUB84" s="1117"/>
      <c r="JUC84" s="1117"/>
      <c r="JUD84" s="1117"/>
      <c r="JUE84" s="1117"/>
      <c r="JUF84" s="1117"/>
      <c r="JUG84" s="1117"/>
      <c r="JUH84" s="1117"/>
      <c r="JUI84" s="1117"/>
      <c r="JUJ84" s="1117"/>
      <c r="JUK84" s="1117"/>
      <c r="JUL84" s="1117"/>
      <c r="JUM84" s="1117"/>
      <c r="JUN84" s="1117"/>
      <c r="JUO84" s="1117"/>
      <c r="JUP84" s="1117"/>
      <c r="JUQ84" s="1117"/>
      <c r="JUR84" s="1117"/>
      <c r="JUS84" s="1117"/>
      <c r="JUT84" s="1117"/>
      <c r="JUU84" s="1117"/>
      <c r="JUV84" s="1117"/>
      <c r="JUW84" s="1117"/>
      <c r="JUX84" s="1117"/>
      <c r="JUY84" s="1117"/>
      <c r="JUZ84" s="1117"/>
      <c r="JVA84" s="1117"/>
      <c r="JVB84" s="1117"/>
      <c r="JVC84" s="1117"/>
      <c r="JVD84" s="1117"/>
      <c r="JVE84" s="1117"/>
      <c r="JVF84" s="1117"/>
      <c r="JVG84" s="1117"/>
      <c r="JVH84" s="1117"/>
      <c r="JVI84" s="1117"/>
      <c r="JVJ84" s="1117"/>
      <c r="JVK84" s="1117"/>
      <c r="JVL84" s="1117"/>
      <c r="JVM84" s="1117"/>
      <c r="JVN84" s="1117"/>
      <c r="JVO84" s="1117"/>
      <c r="JVP84" s="1117"/>
      <c r="JVQ84" s="1117"/>
      <c r="JVR84" s="1117"/>
      <c r="JVS84" s="1117"/>
      <c r="JVT84" s="1117"/>
      <c r="JVU84" s="1117"/>
      <c r="JVV84" s="1117"/>
      <c r="JVW84" s="1117"/>
      <c r="JVX84" s="1117"/>
      <c r="JVY84" s="1117"/>
      <c r="JVZ84" s="1117"/>
      <c r="JWA84" s="1117"/>
      <c r="JWB84" s="1117"/>
      <c r="JWC84" s="1117"/>
      <c r="JWD84" s="1117"/>
      <c r="JWE84" s="1117"/>
      <c r="JWF84" s="1117"/>
      <c r="JWG84" s="1117"/>
      <c r="JWH84" s="1117"/>
      <c r="JWI84" s="1117"/>
      <c r="JWJ84" s="1117"/>
      <c r="JWK84" s="1117"/>
      <c r="JWL84" s="1117"/>
      <c r="JWM84" s="1117"/>
      <c r="JWN84" s="1117"/>
      <c r="JWO84" s="1117"/>
      <c r="JWP84" s="1117"/>
      <c r="JWQ84" s="1117"/>
      <c r="JWR84" s="1117"/>
      <c r="JWS84" s="1117"/>
      <c r="JWT84" s="1117"/>
      <c r="JWU84" s="1117"/>
      <c r="JWV84" s="1117"/>
      <c r="JWW84" s="1117"/>
      <c r="JWX84" s="1117"/>
      <c r="JWY84" s="1117"/>
      <c r="JWZ84" s="1117"/>
      <c r="JXA84" s="1117"/>
      <c r="JXB84" s="1117"/>
      <c r="JXC84" s="1117"/>
      <c r="JXD84" s="1117"/>
      <c r="JXE84" s="1117"/>
      <c r="JXF84" s="1117"/>
      <c r="JXG84" s="1117"/>
      <c r="JXH84" s="1117"/>
      <c r="JXI84" s="1117"/>
      <c r="JXJ84" s="1117"/>
      <c r="JXK84" s="1117"/>
      <c r="JXL84" s="1117"/>
      <c r="JXM84" s="1117"/>
      <c r="JXN84" s="1117"/>
      <c r="JXO84" s="1117"/>
      <c r="JXP84" s="1117"/>
      <c r="JXQ84" s="1117"/>
      <c r="JXR84" s="1117"/>
      <c r="JXS84" s="1117"/>
      <c r="JXT84" s="1117"/>
      <c r="JXU84" s="1117"/>
      <c r="JXV84" s="1117"/>
      <c r="JXW84" s="1117"/>
      <c r="JXX84" s="1117"/>
      <c r="JXY84" s="1117"/>
      <c r="JXZ84" s="1117"/>
      <c r="JYA84" s="1117"/>
      <c r="JYB84" s="1117"/>
      <c r="JYC84" s="1117"/>
      <c r="JYD84" s="1117"/>
      <c r="JYE84" s="1117"/>
      <c r="JYF84" s="1117"/>
      <c r="JYG84" s="1117"/>
      <c r="JYH84" s="1117"/>
      <c r="JYI84" s="1117"/>
      <c r="JYJ84" s="1117"/>
      <c r="JYK84" s="1117"/>
      <c r="JYL84" s="1117"/>
      <c r="JYM84" s="1117"/>
      <c r="JYN84" s="1117"/>
      <c r="JYO84" s="1117"/>
      <c r="JYP84" s="1117"/>
      <c r="JYQ84" s="1117"/>
      <c r="JYR84" s="1117"/>
      <c r="JYS84" s="1117"/>
      <c r="JYT84" s="1117"/>
      <c r="JYU84" s="1117"/>
      <c r="JYV84" s="1117"/>
      <c r="JYW84" s="1117"/>
      <c r="JYX84" s="1117"/>
      <c r="JYY84" s="1117"/>
      <c r="JYZ84" s="1117"/>
      <c r="JZA84" s="1117"/>
      <c r="JZB84" s="1117"/>
      <c r="JZC84" s="1117"/>
      <c r="JZD84" s="1117"/>
      <c r="JZE84" s="1117"/>
      <c r="JZF84" s="1117"/>
      <c r="JZG84" s="1117"/>
      <c r="JZH84" s="1117"/>
      <c r="JZI84" s="1117"/>
      <c r="JZJ84" s="1117"/>
      <c r="JZK84" s="1117"/>
      <c r="JZL84" s="1117"/>
      <c r="JZM84" s="1117"/>
      <c r="JZN84" s="1117"/>
      <c r="JZO84" s="1117"/>
      <c r="JZP84" s="1117"/>
      <c r="JZQ84" s="1117"/>
      <c r="JZR84" s="1117"/>
      <c r="JZS84" s="1117"/>
      <c r="JZT84" s="1117"/>
      <c r="JZU84" s="1117"/>
      <c r="JZV84" s="1117"/>
      <c r="JZW84" s="1117"/>
      <c r="JZX84" s="1117"/>
      <c r="JZY84" s="1117"/>
      <c r="JZZ84" s="1117"/>
      <c r="KAA84" s="1117"/>
      <c r="KAB84" s="1117"/>
      <c r="KAC84" s="1117"/>
      <c r="KAD84" s="1117"/>
      <c r="KAE84" s="1117"/>
      <c r="KAF84" s="1117"/>
      <c r="KAG84" s="1117"/>
      <c r="KAH84" s="1117"/>
      <c r="KAI84" s="1117"/>
      <c r="KAJ84" s="1117"/>
      <c r="KAK84" s="1117"/>
      <c r="KAL84" s="1117"/>
      <c r="KAM84" s="1117"/>
      <c r="KAN84" s="1117"/>
      <c r="KAO84" s="1117"/>
      <c r="KAP84" s="1117"/>
      <c r="KAQ84" s="1117"/>
      <c r="KAR84" s="1117"/>
      <c r="KAS84" s="1117"/>
      <c r="KAT84" s="1117"/>
      <c r="KAU84" s="1117"/>
      <c r="KAV84" s="1117"/>
      <c r="KAW84" s="1117"/>
      <c r="KAX84" s="1117"/>
      <c r="KAY84" s="1117"/>
      <c r="KAZ84" s="1117"/>
      <c r="KBA84" s="1117"/>
      <c r="KBB84" s="1117"/>
      <c r="KBC84" s="1117"/>
      <c r="KBD84" s="1117"/>
      <c r="KBE84" s="1117"/>
      <c r="KBF84" s="1117"/>
      <c r="KBG84" s="1117"/>
      <c r="KBH84" s="1117"/>
      <c r="KBI84" s="1117"/>
      <c r="KBJ84" s="1117"/>
      <c r="KBK84" s="1117"/>
      <c r="KBL84" s="1117"/>
      <c r="KBM84" s="1117"/>
      <c r="KBN84" s="1117"/>
      <c r="KBO84" s="1117"/>
      <c r="KBP84" s="1117"/>
      <c r="KBQ84" s="1117"/>
      <c r="KBR84" s="1117"/>
      <c r="KBS84" s="1117"/>
      <c r="KBT84" s="1117"/>
      <c r="KBU84" s="1117"/>
      <c r="KBV84" s="1117"/>
      <c r="KBW84" s="1117"/>
      <c r="KBX84" s="1117"/>
      <c r="KBY84" s="1117"/>
      <c r="KBZ84" s="1117"/>
      <c r="KCA84" s="1117"/>
      <c r="KCB84" s="1117"/>
      <c r="KCC84" s="1117"/>
      <c r="KCD84" s="1117"/>
      <c r="KCE84" s="1117"/>
      <c r="KCF84" s="1117"/>
      <c r="KCG84" s="1117"/>
      <c r="KCH84" s="1117"/>
      <c r="KCI84" s="1117"/>
      <c r="KCJ84" s="1117"/>
      <c r="KCK84" s="1117"/>
      <c r="KCL84" s="1117"/>
      <c r="KCM84" s="1117"/>
      <c r="KCN84" s="1117"/>
      <c r="KCO84" s="1117"/>
      <c r="KCP84" s="1117"/>
      <c r="KCQ84" s="1117"/>
      <c r="KCR84" s="1117"/>
      <c r="KCS84" s="1117"/>
      <c r="KCT84" s="1117"/>
      <c r="KCU84" s="1117"/>
      <c r="KCV84" s="1117"/>
      <c r="KCW84" s="1117"/>
      <c r="KCX84" s="1117"/>
      <c r="KCY84" s="1117"/>
      <c r="KCZ84" s="1117"/>
      <c r="KDA84" s="1117"/>
      <c r="KDB84" s="1117"/>
      <c r="KDC84" s="1117"/>
      <c r="KDD84" s="1117"/>
      <c r="KDE84" s="1117"/>
      <c r="KDF84" s="1117"/>
      <c r="KDG84" s="1117"/>
      <c r="KDH84" s="1117"/>
      <c r="KDI84" s="1117"/>
      <c r="KDJ84" s="1117"/>
      <c r="KDK84" s="1117"/>
      <c r="KDL84" s="1117"/>
      <c r="KDM84" s="1117"/>
      <c r="KDN84" s="1117"/>
      <c r="KDO84" s="1117"/>
      <c r="KDP84" s="1117"/>
      <c r="KDQ84" s="1117"/>
      <c r="KDR84" s="1117"/>
      <c r="KDS84" s="1117"/>
      <c r="KDT84" s="1117"/>
      <c r="KDU84" s="1117"/>
      <c r="KDV84" s="1117"/>
      <c r="KDW84" s="1117"/>
      <c r="KDX84" s="1117"/>
      <c r="KDY84" s="1117"/>
      <c r="KDZ84" s="1117"/>
      <c r="KEA84" s="1117"/>
      <c r="KEB84" s="1117"/>
      <c r="KEC84" s="1117"/>
      <c r="KED84" s="1117"/>
      <c r="KEE84" s="1117"/>
      <c r="KEF84" s="1117"/>
      <c r="KEG84" s="1117"/>
      <c r="KEH84" s="1117"/>
      <c r="KEI84" s="1117"/>
      <c r="KEJ84" s="1117"/>
      <c r="KEK84" s="1117"/>
      <c r="KEL84" s="1117"/>
      <c r="KEM84" s="1117"/>
      <c r="KEN84" s="1117"/>
      <c r="KEO84" s="1117"/>
      <c r="KEP84" s="1117"/>
      <c r="KEQ84" s="1117"/>
      <c r="KER84" s="1117"/>
      <c r="KES84" s="1117"/>
      <c r="KET84" s="1117"/>
      <c r="KEU84" s="1117"/>
      <c r="KEV84" s="1117"/>
      <c r="KEW84" s="1117"/>
      <c r="KEX84" s="1117"/>
      <c r="KEY84" s="1117"/>
      <c r="KEZ84" s="1117"/>
      <c r="KFA84" s="1117"/>
      <c r="KFB84" s="1117"/>
      <c r="KFC84" s="1117"/>
      <c r="KFD84" s="1117"/>
      <c r="KFE84" s="1117"/>
      <c r="KFF84" s="1117"/>
      <c r="KFG84" s="1117"/>
      <c r="KFH84" s="1117"/>
      <c r="KFI84" s="1117"/>
      <c r="KFJ84" s="1117"/>
      <c r="KFK84" s="1117"/>
      <c r="KFL84" s="1117"/>
      <c r="KFM84" s="1117"/>
      <c r="KFN84" s="1117"/>
      <c r="KFO84" s="1117"/>
      <c r="KFP84" s="1117"/>
      <c r="KFQ84" s="1117"/>
      <c r="KFR84" s="1117"/>
      <c r="KFS84" s="1117"/>
      <c r="KFT84" s="1117"/>
      <c r="KFU84" s="1117"/>
      <c r="KFV84" s="1117"/>
      <c r="KFW84" s="1117"/>
      <c r="KFX84" s="1117"/>
      <c r="KFY84" s="1117"/>
      <c r="KFZ84" s="1117"/>
      <c r="KGA84" s="1117"/>
      <c r="KGB84" s="1117"/>
      <c r="KGC84" s="1117"/>
      <c r="KGD84" s="1117"/>
      <c r="KGE84" s="1117"/>
      <c r="KGF84" s="1117"/>
      <c r="KGG84" s="1117"/>
      <c r="KGH84" s="1117"/>
      <c r="KGI84" s="1117"/>
      <c r="KGJ84" s="1117"/>
      <c r="KGK84" s="1117"/>
      <c r="KGL84" s="1117"/>
      <c r="KGM84" s="1117"/>
      <c r="KGN84" s="1117"/>
      <c r="KGO84" s="1117"/>
      <c r="KGP84" s="1117"/>
      <c r="KGQ84" s="1117"/>
      <c r="KGR84" s="1117"/>
      <c r="KGS84" s="1117"/>
      <c r="KGT84" s="1117"/>
      <c r="KGU84" s="1117"/>
      <c r="KGV84" s="1117"/>
      <c r="KGW84" s="1117"/>
      <c r="KGX84" s="1117"/>
      <c r="KGY84" s="1117"/>
      <c r="KGZ84" s="1117"/>
      <c r="KHA84" s="1117"/>
      <c r="KHB84" s="1117"/>
      <c r="KHC84" s="1117"/>
      <c r="KHD84" s="1117"/>
      <c r="KHE84" s="1117"/>
      <c r="KHF84" s="1117"/>
      <c r="KHG84" s="1117"/>
      <c r="KHH84" s="1117"/>
      <c r="KHI84" s="1117"/>
      <c r="KHJ84" s="1117"/>
      <c r="KHK84" s="1117"/>
      <c r="KHL84" s="1117"/>
      <c r="KHM84" s="1117"/>
      <c r="KHN84" s="1117"/>
      <c r="KHO84" s="1117"/>
      <c r="KHP84" s="1117"/>
      <c r="KHQ84" s="1117"/>
      <c r="KHR84" s="1117"/>
      <c r="KHS84" s="1117"/>
      <c r="KHT84" s="1117"/>
      <c r="KHU84" s="1117"/>
      <c r="KHV84" s="1117"/>
      <c r="KHW84" s="1117"/>
      <c r="KHX84" s="1117"/>
      <c r="KHY84" s="1117"/>
      <c r="KHZ84" s="1117"/>
      <c r="KIA84" s="1117"/>
      <c r="KIB84" s="1117"/>
      <c r="KIC84" s="1117"/>
      <c r="KID84" s="1117"/>
      <c r="KIE84" s="1117"/>
      <c r="KIF84" s="1117"/>
      <c r="KIG84" s="1117"/>
      <c r="KIH84" s="1117"/>
      <c r="KII84" s="1117"/>
      <c r="KIJ84" s="1117"/>
      <c r="KIK84" s="1117"/>
      <c r="KIL84" s="1117"/>
      <c r="KIM84" s="1117"/>
      <c r="KIN84" s="1117"/>
      <c r="KIO84" s="1117"/>
      <c r="KIP84" s="1117"/>
      <c r="KIQ84" s="1117"/>
      <c r="KIR84" s="1117"/>
      <c r="KIS84" s="1117"/>
      <c r="KIT84" s="1117"/>
      <c r="KIU84" s="1117"/>
      <c r="KIV84" s="1117"/>
      <c r="KIW84" s="1117"/>
      <c r="KIX84" s="1117"/>
      <c r="KIY84" s="1117"/>
      <c r="KIZ84" s="1117"/>
      <c r="KJA84" s="1117"/>
      <c r="KJB84" s="1117"/>
      <c r="KJC84" s="1117"/>
      <c r="KJD84" s="1117"/>
      <c r="KJE84" s="1117"/>
      <c r="KJF84" s="1117"/>
      <c r="KJG84" s="1117"/>
      <c r="KJH84" s="1117"/>
      <c r="KJI84" s="1117"/>
      <c r="KJJ84" s="1117"/>
      <c r="KJK84" s="1117"/>
      <c r="KJL84" s="1117"/>
      <c r="KJM84" s="1117"/>
      <c r="KJN84" s="1117"/>
      <c r="KJO84" s="1117"/>
      <c r="KJP84" s="1117"/>
      <c r="KJQ84" s="1117"/>
      <c r="KJR84" s="1117"/>
      <c r="KJS84" s="1117"/>
      <c r="KJT84" s="1117"/>
      <c r="KJU84" s="1117"/>
      <c r="KJV84" s="1117"/>
      <c r="KJW84" s="1117"/>
      <c r="KJX84" s="1117"/>
      <c r="KJY84" s="1117"/>
      <c r="KJZ84" s="1117"/>
      <c r="KKA84" s="1117"/>
      <c r="KKB84" s="1117"/>
      <c r="KKC84" s="1117"/>
      <c r="KKD84" s="1117"/>
      <c r="KKE84" s="1117"/>
      <c r="KKF84" s="1117"/>
      <c r="KKG84" s="1117"/>
      <c r="KKH84" s="1117"/>
      <c r="KKI84" s="1117"/>
      <c r="KKJ84" s="1117"/>
      <c r="KKK84" s="1117"/>
      <c r="KKL84" s="1117"/>
      <c r="KKM84" s="1117"/>
      <c r="KKN84" s="1117"/>
      <c r="KKO84" s="1117"/>
      <c r="KKP84" s="1117"/>
      <c r="KKQ84" s="1117"/>
      <c r="KKR84" s="1117"/>
      <c r="KKS84" s="1117"/>
      <c r="KKT84" s="1117"/>
      <c r="KKU84" s="1117"/>
      <c r="KKV84" s="1117"/>
      <c r="KKW84" s="1117"/>
      <c r="KKX84" s="1117"/>
      <c r="KKY84" s="1117"/>
      <c r="KKZ84" s="1117"/>
      <c r="KLA84" s="1117"/>
      <c r="KLB84" s="1117"/>
      <c r="KLC84" s="1117"/>
      <c r="KLD84" s="1117"/>
      <c r="KLE84" s="1117"/>
      <c r="KLF84" s="1117"/>
      <c r="KLG84" s="1117"/>
      <c r="KLH84" s="1117"/>
      <c r="KLI84" s="1117"/>
      <c r="KLJ84" s="1117"/>
      <c r="KLK84" s="1117"/>
      <c r="KLL84" s="1117"/>
      <c r="KLM84" s="1117"/>
      <c r="KLN84" s="1117"/>
      <c r="KLO84" s="1117"/>
      <c r="KLP84" s="1117"/>
      <c r="KLQ84" s="1117"/>
      <c r="KLR84" s="1117"/>
      <c r="KLS84" s="1117"/>
      <c r="KLT84" s="1117"/>
      <c r="KLU84" s="1117"/>
      <c r="KLV84" s="1117"/>
      <c r="KLW84" s="1117"/>
      <c r="KLX84" s="1117"/>
      <c r="KLY84" s="1117"/>
      <c r="KLZ84" s="1117"/>
      <c r="KMA84" s="1117"/>
      <c r="KMB84" s="1117"/>
      <c r="KMC84" s="1117"/>
      <c r="KMD84" s="1117"/>
      <c r="KME84" s="1117"/>
      <c r="KMF84" s="1117"/>
      <c r="KMG84" s="1117"/>
      <c r="KMH84" s="1117"/>
      <c r="KMI84" s="1117"/>
      <c r="KMJ84" s="1117"/>
      <c r="KMK84" s="1117"/>
      <c r="KML84" s="1117"/>
      <c r="KMM84" s="1117"/>
      <c r="KMN84" s="1117"/>
      <c r="KMO84" s="1117"/>
      <c r="KMP84" s="1117"/>
      <c r="KMQ84" s="1117"/>
      <c r="KMR84" s="1117"/>
      <c r="KMS84" s="1117"/>
      <c r="KMT84" s="1117"/>
      <c r="KMU84" s="1117"/>
      <c r="KMV84" s="1117"/>
      <c r="KMW84" s="1117"/>
      <c r="KMX84" s="1117"/>
      <c r="KMY84" s="1117"/>
      <c r="KMZ84" s="1117"/>
      <c r="KNA84" s="1117"/>
      <c r="KNB84" s="1117"/>
      <c r="KNC84" s="1117"/>
      <c r="KND84" s="1117"/>
      <c r="KNE84" s="1117"/>
      <c r="KNF84" s="1117"/>
      <c r="KNG84" s="1117"/>
      <c r="KNH84" s="1117"/>
      <c r="KNI84" s="1117"/>
      <c r="KNJ84" s="1117"/>
      <c r="KNK84" s="1117"/>
      <c r="KNL84" s="1117"/>
      <c r="KNM84" s="1117"/>
      <c r="KNN84" s="1117"/>
      <c r="KNO84" s="1117"/>
      <c r="KNP84" s="1117"/>
      <c r="KNQ84" s="1117"/>
      <c r="KNR84" s="1117"/>
      <c r="KNS84" s="1117"/>
      <c r="KNT84" s="1117"/>
      <c r="KNU84" s="1117"/>
      <c r="KNV84" s="1117"/>
      <c r="KNW84" s="1117"/>
      <c r="KNX84" s="1117"/>
      <c r="KNY84" s="1117"/>
      <c r="KNZ84" s="1117"/>
      <c r="KOA84" s="1117"/>
      <c r="KOB84" s="1117"/>
      <c r="KOC84" s="1117"/>
      <c r="KOD84" s="1117"/>
      <c r="KOE84" s="1117"/>
      <c r="KOF84" s="1117"/>
      <c r="KOG84" s="1117"/>
      <c r="KOH84" s="1117"/>
      <c r="KOI84" s="1117"/>
      <c r="KOJ84" s="1117"/>
      <c r="KOK84" s="1117"/>
      <c r="KOL84" s="1117"/>
      <c r="KOM84" s="1117"/>
      <c r="KON84" s="1117"/>
      <c r="KOO84" s="1117"/>
      <c r="KOP84" s="1117"/>
      <c r="KOQ84" s="1117"/>
      <c r="KOR84" s="1117"/>
      <c r="KOS84" s="1117"/>
      <c r="KOT84" s="1117"/>
      <c r="KOU84" s="1117"/>
      <c r="KOV84" s="1117"/>
      <c r="KOW84" s="1117"/>
      <c r="KOX84" s="1117"/>
      <c r="KOY84" s="1117"/>
      <c r="KOZ84" s="1117"/>
      <c r="KPA84" s="1117"/>
      <c r="KPB84" s="1117"/>
      <c r="KPC84" s="1117"/>
      <c r="KPD84" s="1117"/>
      <c r="KPE84" s="1117"/>
      <c r="KPF84" s="1117"/>
      <c r="KPG84" s="1117"/>
      <c r="KPH84" s="1117"/>
      <c r="KPI84" s="1117"/>
      <c r="KPJ84" s="1117"/>
      <c r="KPK84" s="1117"/>
      <c r="KPL84" s="1117"/>
      <c r="KPM84" s="1117"/>
      <c r="KPN84" s="1117"/>
      <c r="KPO84" s="1117"/>
      <c r="KPP84" s="1117"/>
      <c r="KPQ84" s="1117"/>
      <c r="KPR84" s="1117"/>
      <c r="KPS84" s="1117"/>
      <c r="KPT84" s="1117"/>
      <c r="KPU84" s="1117"/>
      <c r="KPV84" s="1117"/>
      <c r="KPW84" s="1117"/>
      <c r="KPX84" s="1117"/>
      <c r="KPY84" s="1117"/>
      <c r="KPZ84" s="1117"/>
      <c r="KQA84" s="1117"/>
      <c r="KQB84" s="1117"/>
      <c r="KQC84" s="1117"/>
      <c r="KQD84" s="1117"/>
      <c r="KQE84" s="1117"/>
      <c r="KQF84" s="1117"/>
      <c r="KQG84" s="1117"/>
      <c r="KQH84" s="1117"/>
      <c r="KQI84" s="1117"/>
      <c r="KQJ84" s="1117"/>
      <c r="KQK84" s="1117"/>
      <c r="KQL84" s="1117"/>
      <c r="KQM84" s="1117"/>
      <c r="KQN84" s="1117"/>
      <c r="KQO84" s="1117"/>
      <c r="KQP84" s="1117"/>
      <c r="KQQ84" s="1117"/>
      <c r="KQR84" s="1117"/>
      <c r="KQS84" s="1117"/>
      <c r="KQT84" s="1117"/>
      <c r="KQU84" s="1117"/>
      <c r="KQV84" s="1117"/>
      <c r="KQW84" s="1117"/>
      <c r="KQX84" s="1117"/>
      <c r="KQY84" s="1117"/>
      <c r="KQZ84" s="1117"/>
      <c r="KRA84" s="1117"/>
      <c r="KRB84" s="1117"/>
      <c r="KRC84" s="1117"/>
      <c r="KRD84" s="1117"/>
      <c r="KRE84" s="1117"/>
      <c r="KRF84" s="1117"/>
      <c r="KRG84" s="1117"/>
      <c r="KRH84" s="1117"/>
      <c r="KRI84" s="1117"/>
      <c r="KRJ84" s="1117"/>
      <c r="KRK84" s="1117"/>
      <c r="KRL84" s="1117"/>
      <c r="KRM84" s="1117"/>
      <c r="KRN84" s="1117"/>
      <c r="KRO84" s="1117"/>
      <c r="KRP84" s="1117"/>
      <c r="KRQ84" s="1117"/>
      <c r="KRR84" s="1117"/>
      <c r="KRS84" s="1117"/>
      <c r="KRT84" s="1117"/>
      <c r="KRU84" s="1117"/>
      <c r="KRV84" s="1117"/>
      <c r="KRW84" s="1117"/>
      <c r="KRX84" s="1117"/>
      <c r="KRY84" s="1117"/>
      <c r="KRZ84" s="1117"/>
      <c r="KSA84" s="1117"/>
      <c r="KSB84" s="1117"/>
      <c r="KSC84" s="1117"/>
      <c r="KSD84" s="1117"/>
      <c r="KSE84" s="1117"/>
      <c r="KSF84" s="1117"/>
      <c r="KSG84" s="1117"/>
      <c r="KSH84" s="1117"/>
      <c r="KSI84" s="1117"/>
      <c r="KSJ84" s="1117"/>
      <c r="KSK84" s="1117"/>
      <c r="KSL84" s="1117"/>
      <c r="KSM84" s="1117"/>
      <c r="KSN84" s="1117"/>
      <c r="KSO84" s="1117"/>
      <c r="KSP84" s="1117"/>
      <c r="KSQ84" s="1117"/>
      <c r="KSR84" s="1117"/>
      <c r="KSS84" s="1117"/>
      <c r="KST84" s="1117"/>
      <c r="KSU84" s="1117"/>
      <c r="KSV84" s="1117"/>
      <c r="KSW84" s="1117"/>
      <c r="KSX84" s="1117"/>
      <c r="KSY84" s="1117"/>
      <c r="KSZ84" s="1117"/>
      <c r="KTA84" s="1117"/>
      <c r="KTB84" s="1117"/>
      <c r="KTC84" s="1117"/>
      <c r="KTD84" s="1117"/>
      <c r="KTE84" s="1117"/>
      <c r="KTF84" s="1117"/>
      <c r="KTG84" s="1117"/>
      <c r="KTH84" s="1117"/>
      <c r="KTI84" s="1117"/>
      <c r="KTJ84" s="1117"/>
      <c r="KTK84" s="1117"/>
      <c r="KTL84" s="1117"/>
      <c r="KTM84" s="1117"/>
      <c r="KTN84" s="1117"/>
      <c r="KTO84" s="1117"/>
      <c r="KTP84" s="1117"/>
      <c r="KTQ84" s="1117"/>
      <c r="KTR84" s="1117"/>
      <c r="KTS84" s="1117"/>
      <c r="KTT84" s="1117"/>
      <c r="KTU84" s="1117"/>
      <c r="KTV84" s="1117"/>
      <c r="KTW84" s="1117"/>
      <c r="KTX84" s="1117"/>
      <c r="KTY84" s="1117"/>
      <c r="KTZ84" s="1117"/>
      <c r="KUA84" s="1117"/>
      <c r="KUB84" s="1117"/>
      <c r="KUC84" s="1117"/>
      <c r="KUD84" s="1117"/>
      <c r="KUE84" s="1117"/>
      <c r="KUF84" s="1117"/>
      <c r="KUG84" s="1117"/>
      <c r="KUH84" s="1117"/>
      <c r="KUI84" s="1117"/>
      <c r="KUJ84" s="1117"/>
      <c r="KUK84" s="1117"/>
      <c r="KUL84" s="1117"/>
      <c r="KUM84" s="1117"/>
      <c r="KUN84" s="1117"/>
      <c r="KUO84" s="1117"/>
      <c r="KUP84" s="1117"/>
      <c r="KUQ84" s="1117"/>
      <c r="KUR84" s="1117"/>
      <c r="KUS84" s="1117"/>
      <c r="KUT84" s="1117"/>
      <c r="KUU84" s="1117"/>
      <c r="KUV84" s="1117"/>
      <c r="KUW84" s="1117"/>
      <c r="KUX84" s="1117"/>
      <c r="KUY84" s="1117"/>
      <c r="KUZ84" s="1117"/>
      <c r="KVA84" s="1117"/>
      <c r="KVB84" s="1117"/>
      <c r="KVC84" s="1117"/>
      <c r="KVD84" s="1117"/>
      <c r="KVE84" s="1117"/>
      <c r="KVF84" s="1117"/>
      <c r="KVG84" s="1117"/>
      <c r="KVH84" s="1117"/>
      <c r="KVI84" s="1117"/>
      <c r="KVJ84" s="1117"/>
      <c r="KVK84" s="1117"/>
      <c r="KVL84" s="1117"/>
      <c r="KVM84" s="1117"/>
      <c r="KVN84" s="1117"/>
      <c r="KVO84" s="1117"/>
      <c r="KVP84" s="1117"/>
      <c r="KVQ84" s="1117"/>
      <c r="KVR84" s="1117"/>
      <c r="KVS84" s="1117"/>
      <c r="KVT84" s="1117"/>
      <c r="KVU84" s="1117"/>
      <c r="KVV84" s="1117"/>
      <c r="KVW84" s="1117"/>
      <c r="KVX84" s="1117"/>
      <c r="KVY84" s="1117"/>
      <c r="KVZ84" s="1117"/>
      <c r="KWA84" s="1117"/>
      <c r="KWB84" s="1117"/>
      <c r="KWC84" s="1117"/>
      <c r="KWD84" s="1117"/>
      <c r="KWE84" s="1117"/>
      <c r="KWF84" s="1117"/>
      <c r="KWG84" s="1117"/>
      <c r="KWH84" s="1117"/>
      <c r="KWI84" s="1117"/>
      <c r="KWJ84" s="1117"/>
      <c r="KWK84" s="1117"/>
      <c r="KWL84" s="1117"/>
      <c r="KWM84" s="1117"/>
      <c r="KWN84" s="1117"/>
      <c r="KWO84" s="1117"/>
      <c r="KWP84" s="1117"/>
      <c r="KWQ84" s="1117"/>
      <c r="KWR84" s="1117"/>
      <c r="KWS84" s="1117"/>
      <c r="KWT84" s="1117"/>
      <c r="KWU84" s="1117"/>
      <c r="KWV84" s="1117"/>
      <c r="KWW84" s="1117"/>
      <c r="KWX84" s="1117"/>
      <c r="KWY84" s="1117"/>
      <c r="KWZ84" s="1117"/>
      <c r="KXA84" s="1117"/>
      <c r="KXB84" s="1117"/>
      <c r="KXC84" s="1117"/>
      <c r="KXD84" s="1117"/>
      <c r="KXE84" s="1117"/>
      <c r="KXF84" s="1117"/>
      <c r="KXG84" s="1117"/>
      <c r="KXH84" s="1117"/>
      <c r="KXI84" s="1117"/>
      <c r="KXJ84" s="1117"/>
      <c r="KXK84" s="1117"/>
      <c r="KXL84" s="1117"/>
      <c r="KXM84" s="1117"/>
      <c r="KXN84" s="1117"/>
      <c r="KXO84" s="1117"/>
      <c r="KXP84" s="1117"/>
      <c r="KXQ84" s="1117"/>
      <c r="KXR84" s="1117"/>
      <c r="KXS84" s="1117"/>
      <c r="KXT84" s="1117"/>
      <c r="KXU84" s="1117"/>
      <c r="KXV84" s="1117"/>
      <c r="KXW84" s="1117"/>
      <c r="KXX84" s="1117"/>
      <c r="KXY84" s="1117"/>
      <c r="KXZ84" s="1117"/>
      <c r="KYA84" s="1117"/>
      <c r="KYB84" s="1117"/>
      <c r="KYC84" s="1117"/>
      <c r="KYD84" s="1117"/>
      <c r="KYE84" s="1117"/>
      <c r="KYF84" s="1117"/>
      <c r="KYG84" s="1117"/>
      <c r="KYH84" s="1117"/>
      <c r="KYI84" s="1117"/>
      <c r="KYJ84" s="1117"/>
      <c r="KYK84" s="1117"/>
      <c r="KYL84" s="1117"/>
      <c r="KYM84" s="1117"/>
      <c r="KYN84" s="1117"/>
      <c r="KYO84" s="1117"/>
      <c r="KYP84" s="1117"/>
      <c r="KYQ84" s="1117"/>
      <c r="KYR84" s="1117"/>
      <c r="KYS84" s="1117"/>
      <c r="KYT84" s="1117"/>
      <c r="KYU84" s="1117"/>
      <c r="KYV84" s="1117"/>
      <c r="KYW84" s="1117"/>
      <c r="KYX84" s="1117"/>
      <c r="KYY84" s="1117"/>
      <c r="KYZ84" s="1117"/>
      <c r="KZA84" s="1117"/>
      <c r="KZB84" s="1117"/>
      <c r="KZC84" s="1117"/>
      <c r="KZD84" s="1117"/>
      <c r="KZE84" s="1117"/>
      <c r="KZF84" s="1117"/>
      <c r="KZG84" s="1117"/>
      <c r="KZH84" s="1117"/>
      <c r="KZI84" s="1117"/>
      <c r="KZJ84" s="1117"/>
      <c r="KZK84" s="1117"/>
      <c r="KZL84" s="1117"/>
      <c r="KZM84" s="1117"/>
      <c r="KZN84" s="1117"/>
      <c r="KZO84" s="1117"/>
      <c r="KZP84" s="1117"/>
      <c r="KZQ84" s="1117"/>
      <c r="KZR84" s="1117"/>
      <c r="KZS84" s="1117"/>
      <c r="KZT84" s="1117"/>
      <c r="KZU84" s="1117"/>
      <c r="KZV84" s="1117"/>
      <c r="KZW84" s="1117"/>
      <c r="KZX84" s="1117"/>
      <c r="KZY84" s="1117"/>
      <c r="KZZ84" s="1117"/>
      <c r="LAA84" s="1117"/>
      <c r="LAB84" s="1117"/>
      <c r="LAC84" s="1117"/>
      <c r="LAD84" s="1117"/>
      <c r="LAE84" s="1117"/>
      <c r="LAF84" s="1117"/>
      <c r="LAG84" s="1117"/>
      <c r="LAH84" s="1117"/>
      <c r="LAI84" s="1117"/>
      <c r="LAJ84" s="1117"/>
      <c r="LAK84" s="1117"/>
      <c r="LAL84" s="1117"/>
      <c r="LAM84" s="1117"/>
      <c r="LAN84" s="1117"/>
      <c r="LAO84" s="1117"/>
      <c r="LAP84" s="1117"/>
      <c r="LAQ84" s="1117"/>
      <c r="LAR84" s="1117"/>
      <c r="LAS84" s="1117"/>
      <c r="LAT84" s="1117"/>
      <c r="LAU84" s="1117"/>
      <c r="LAV84" s="1117"/>
      <c r="LAW84" s="1117"/>
      <c r="LAX84" s="1117"/>
      <c r="LAY84" s="1117"/>
      <c r="LAZ84" s="1117"/>
      <c r="LBA84" s="1117"/>
      <c r="LBB84" s="1117"/>
      <c r="LBC84" s="1117"/>
      <c r="LBD84" s="1117"/>
      <c r="LBE84" s="1117"/>
      <c r="LBF84" s="1117"/>
      <c r="LBG84" s="1117"/>
      <c r="LBH84" s="1117"/>
      <c r="LBI84" s="1117"/>
      <c r="LBJ84" s="1117"/>
      <c r="LBK84" s="1117"/>
      <c r="LBL84" s="1117"/>
      <c r="LBM84" s="1117"/>
      <c r="LBN84" s="1117"/>
      <c r="LBO84" s="1117"/>
      <c r="LBP84" s="1117"/>
      <c r="LBQ84" s="1117"/>
      <c r="LBR84" s="1117"/>
      <c r="LBS84" s="1117"/>
      <c r="LBT84" s="1117"/>
      <c r="LBU84" s="1117"/>
      <c r="LBV84" s="1117"/>
      <c r="LBW84" s="1117"/>
      <c r="LBX84" s="1117"/>
      <c r="LBY84" s="1117"/>
      <c r="LBZ84" s="1117"/>
      <c r="LCA84" s="1117"/>
      <c r="LCB84" s="1117"/>
      <c r="LCC84" s="1117"/>
      <c r="LCD84" s="1117"/>
      <c r="LCE84" s="1117"/>
      <c r="LCF84" s="1117"/>
      <c r="LCG84" s="1117"/>
      <c r="LCH84" s="1117"/>
      <c r="LCI84" s="1117"/>
      <c r="LCJ84" s="1117"/>
      <c r="LCK84" s="1117"/>
      <c r="LCL84" s="1117"/>
      <c r="LCM84" s="1117"/>
      <c r="LCN84" s="1117"/>
      <c r="LCO84" s="1117"/>
      <c r="LCP84" s="1117"/>
      <c r="LCQ84" s="1117"/>
      <c r="LCR84" s="1117"/>
      <c r="LCS84" s="1117"/>
      <c r="LCT84" s="1117"/>
      <c r="LCU84" s="1117"/>
      <c r="LCV84" s="1117"/>
      <c r="LCW84" s="1117"/>
      <c r="LCX84" s="1117"/>
      <c r="LCY84" s="1117"/>
      <c r="LCZ84" s="1117"/>
      <c r="LDA84" s="1117"/>
      <c r="LDB84" s="1117"/>
      <c r="LDC84" s="1117"/>
      <c r="LDD84" s="1117"/>
      <c r="LDE84" s="1117"/>
      <c r="LDF84" s="1117"/>
      <c r="LDG84" s="1117"/>
      <c r="LDH84" s="1117"/>
      <c r="LDI84" s="1117"/>
      <c r="LDJ84" s="1117"/>
      <c r="LDK84" s="1117"/>
      <c r="LDL84" s="1117"/>
      <c r="LDM84" s="1117"/>
      <c r="LDN84" s="1117"/>
      <c r="LDO84" s="1117"/>
      <c r="LDP84" s="1117"/>
      <c r="LDQ84" s="1117"/>
      <c r="LDR84" s="1117"/>
      <c r="LDS84" s="1117"/>
      <c r="LDT84" s="1117"/>
      <c r="LDU84" s="1117"/>
      <c r="LDV84" s="1117"/>
      <c r="LDW84" s="1117"/>
      <c r="LDX84" s="1117"/>
      <c r="LDY84" s="1117"/>
      <c r="LDZ84" s="1117"/>
      <c r="LEA84" s="1117"/>
      <c r="LEB84" s="1117"/>
      <c r="LEC84" s="1117"/>
      <c r="LED84" s="1117"/>
      <c r="LEE84" s="1117"/>
      <c r="LEF84" s="1117"/>
      <c r="LEG84" s="1117"/>
      <c r="LEH84" s="1117"/>
      <c r="LEI84" s="1117"/>
      <c r="LEJ84" s="1117"/>
      <c r="LEK84" s="1117"/>
      <c r="LEL84" s="1117"/>
      <c r="LEM84" s="1117"/>
      <c r="LEN84" s="1117"/>
      <c r="LEO84" s="1117"/>
      <c r="LEP84" s="1117"/>
      <c r="LEQ84" s="1117"/>
      <c r="LER84" s="1117"/>
      <c r="LES84" s="1117"/>
      <c r="LET84" s="1117"/>
      <c r="LEU84" s="1117"/>
      <c r="LEV84" s="1117"/>
      <c r="LEW84" s="1117"/>
      <c r="LEX84" s="1117"/>
      <c r="LEY84" s="1117"/>
      <c r="LEZ84" s="1117"/>
      <c r="LFA84" s="1117"/>
      <c r="LFB84" s="1117"/>
      <c r="LFC84" s="1117"/>
      <c r="LFD84" s="1117"/>
      <c r="LFE84" s="1117"/>
      <c r="LFF84" s="1117"/>
      <c r="LFG84" s="1117"/>
      <c r="LFH84" s="1117"/>
      <c r="LFI84" s="1117"/>
      <c r="LFJ84" s="1117"/>
      <c r="LFK84" s="1117"/>
      <c r="LFL84" s="1117"/>
      <c r="LFM84" s="1117"/>
      <c r="LFN84" s="1117"/>
      <c r="LFO84" s="1117"/>
      <c r="LFP84" s="1117"/>
      <c r="LFQ84" s="1117"/>
      <c r="LFR84" s="1117"/>
      <c r="LFS84" s="1117"/>
      <c r="LFT84" s="1117"/>
      <c r="LFU84" s="1117"/>
      <c r="LFV84" s="1117"/>
      <c r="LFW84" s="1117"/>
      <c r="LFX84" s="1117"/>
      <c r="LFY84" s="1117"/>
      <c r="LFZ84" s="1117"/>
      <c r="LGA84" s="1117"/>
      <c r="LGB84" s="1117"/>
      <c r="LGC84" s="1117"/>
      <c r="LGD84" s="1117"/>
      <c r="LGE84" s="1117"/>
      <c r="LGF84" s="1117"/>
      <c r="LGG84" s="1117"/>
      <c r="LGH84" s="1117"/>
      <c r="LGI84" s="1117"/>
      <c r="LGJ84" s="1117"/>
      <c r="LGK84" s="1117"/>
      <c r="LGL84" s="1117"/>
      <c r="LGM84" s="1117"/>
      <c r="LGN84" s="1117"/>
      <c r="LGO84" s="1117"/>
      <c r="LGP84" s="1117"/>
      <c r="LGQ84" s="1117"/>
      <c r="LGR84" s="1117"/>
      <c r="LGS84" s="1117"/>
      <c r="LGT84" s="1117"/>
      <c r="LGU84" s="1117"/>
      <c r="LGV84" s="1117"/>
      <c r="LGW84" s="1117"/>
      <c r="LGX84" s="1117"/>
      <c r="LGY84" s="1117"/>
      <c r="LGZ84" s="1117"/>
      <c r="LHA84" s="1117"/>
      <c r="LHB84" s="1117"/>
      <c r="LHC84" s="1117"/>
      <c r="LHD84" s="1117"/>
      <c r="LHE84" s="1117"/>
      <c r="LHF84" s="1117"/>
      <c r="LHG84" s="1117"/>
      <c r="LHH84" s="1117"/>
      <c r="LHI84" s="1117"/>
      <c r="LHJ84" s="1117"/>
      <c r="LHK84" s="1117"/>
      <c r="LHL84" s="1117"/>
      <c r="LHM84" s="1117"/>
      <c r="LHN84" s="1117"/>
      <c r="LHO84" s="1117"/>
      <c r="LHP84" s="1117"/>
      <c r="LHQ84" s="1117"/>
      <c r="LHR84" s="1117"/>
      <c r="LHS84" s="1117"/>
      <c r="LHT84" s="1117"/>
      <c r="LHU84" s="1117"/>
      <c r="LHV84" s="1117"/>
      <c r="LHW84" s="1117"/>
      <c r="LHX84" s="1117"/>
      <c r="LHY84" s="1117"/>
      <c r="LHZ84" s="1117"/>
      <c r="LIA84" s="1117"/>
      <c r="LIB84" s="1117"/>
      <c r="LIC84" s="1117"/>
      <c r="LID84" s="1117"/>
      <c r="LIE84" s="1117"/>
      <c r="LIF84" s="1117"/>
      <c r="LIG84" s="1117"/>
      <c r="LIH84" s="1117"/>
      <c r="LII84" s="1117"/>
      <c r="LIJ84" s="1117"/>
      <c r="LIK84" s="1117"/>
      <c r="LIL84" s="1117"/>
      <c r="LIM84" s="1117"/>
      <c r="LIN84" s="1117"/>
      <c r="LIO84" s="1117"/>
      <c r="LIP84" s="1117"/>
      <c r="LIQ84" s="1117"/>
      <c r="LIR84" s="1117"/>
      <c r="LIS84" s="1117"/>
      <c r="LIT84" s="1117"/>
      <c r="LIU84" s="1117"/>
      <c r="LIV84" s="1117"/>
      <c r="LIW84" s="1117"/>
      <c r="LIX84" s="1117"/>
      <c r="LIY84" s="1117"/>
      <c r="LIZ84" s="1117"/>
      <c r="LJA84" s="1117"/>
      <c r="LJB84" s="1117"/>
      <c r="LJC84" s="1117"/>
      <c r="LJD84" s="1117"/>
      <c r="LJE84" s="1117"/>
      <c r="LJF84" s="1117"/>
      <c r="LJG84" s="1117"/>
      <c r="LJH84" s="1117"/>
      <c r="LJI84" s="1117"/>
      <c r="LJJ84" s="1117"/>
      <c r="LJK84" s="1117"/>
      <c r="LJL84" s="1117"/>
      <c r="LJM84" s="1117"/>
      <c r="LJN84" s="1117"/>
      <c r="LJO84" s="1117"/>
      <c r="LJP84" s="1117"/>
      <c r="LJQ84" s="1117"/>
      <c r="LJR84" s="1117"/>
      <c r="LJS84" s="1117"/>
      <c r="LJT84" s="1117"/>
      <c r="LJU84" s="1117"/>
      <c r="LJV84" s="1117"/>
      <c r="LJW84" s="1117"/>
      <c r="LJX84" s="1117"/>
      <c r="LJY84" s="1117"/>
      <c r="LJZ84" s="1117"/>
      <c r="LKA84" s="1117"/>
      <c r="LKB84" s="1117"/>
      <c r="LKC84" s="1117"/>
      <c r="LKD84" s="1117"/>
      <c r="LKE84" s="1117"/>
      <c r="LKF84" s="1117"/>
      <c r="LKG84" s="1117"/>
      <c r="LKH84" s="1117"/>
      <c r="LKI84" s="1117"/>
      <c r="LKJ84" s="1117"/>
      <c r="LKK84" s="1117"/>
      <c r="LKL84" s="1117"/>
      <c r="LKM84" s="1117"/>
      <c r="LKN84" s="1117"/>
      <c r="LKO84" s="1117"/>
      <c r="LKP84" s="1117"/>
      <c r="LKQ84" s="1117"/>
      <c r="LKR84" s="1117"/>
      <c r="LKS84" s="1117"/>
      <c r="LKT84" s="1117"/>
      <c r="LKU84" s="1117"/>
      <c r="LKV84" s="1117"/>
      <c r="LKW84" s="1117"/>
      <c r="LKX84" s="1117"/>
      <c r="LKY84" s="1117"/>
      <c r="LKZ84" s="1117"/>
      <c r="LLA84" s="1117"/>
      <c r="LLB84" s="1117"/>
      <c r="LLC84" s="1117"/>
      <c r="LLD84" s="1117"/>
      <c r="LLE84" s="1117"/>
      <c r="LLF84" s="1117"/>
      <c r="LLG84" s="1117"/>
      <c r="LLH84" s="1117"/>
      <c r="LLI84" s="1117"/>
      <c r="LLJ84" s="1117"/>
      <c r="LLK84" s="1117"/>
      <c r="LLL84" s="1117"/>
      <c r="LLM84" s="1117"/>
      <c r="LLN84" s="1117"/>
      <c r="LLO84" s="1117"/>
      <c r="LLP84" s="1117"/>
      <c r="LLQ84" s="1117"/>
      <c r="LLR84" s="1117"/>
      <c r="LLS84" s="1117"/>
      <c r="LLT84" s="1117"/>
      <c r="LLU84" s="1117"/>
      <c r="LLV84" s="1117"/>
      <c r="LLW84" s="1117"/>
      <c r="LLX84" s="1117"/>
      <c r="LLY84" s="1117"/>
      <c r="LLZ84" s="1117"/>
      <c r="LMA84" s="1117"/>
      <c r="LMB84" s="1117"/>
      <c r="LMC84" s="1117"/>
      <c r="LMD84" s="1117"/>
      <c r="LME84" s="1117"/>
      <c r="LMF84" s="1117"/>
      <c r="LMG84" s="1117"/>
      <c r="LMH84" s="1117"/>
      <c r="LMI84" s="1117"/>
      <c r="LMJ84" s="1117"/>
      <c r="LMK84" s="1117"/>
      <c r="LML84" s="1117"/>
      <c r="LMM84" s="1117"/>
      <c r="LMN84" s="1117"/>
      <c r="LMO84" s="1117"/>
      <c r="LMP84" s="1117"/>
      <c r="LMQ84" s="1117"/>
      <c r="LMR84" s="1117"/>
      <c r="LMS84" s="1117"/>
      <c r="LMT84" s="1117"/>
      <c r="LMU84" s="1117"/>
      <c r="LMV84" s="1117"/>
      <c r="LMW84" s="1117"/>
      <c r="LMX84" s="1117"/>
      <c r="LMY84" s="1117"/>
      <c r="LMZ84" s="1117"/>
      <c r="LNA84" s="1117"/>
      <c r="LNB84" s="1117"/>
      <c r="LNC84" s="1117"/>
      <c r="LND84" s="1117"/>
      <c r="LNE84" s="1117"/>
      <c r="LNF84" s="1117"/>
      <c r="LNG84" s="1117"/>
      <c r="LNH84" s="1117"/>
      <c r="LNI84" s="1117"/>
      <c r="LNJ84" s="1117"/>
      <c r="LNK84" s="1117"/>
      <c r="LNL84" s="1117"/>
      <c r="LNM84" s="1117"/>
      <c r="LNN84" s="1117"/>
      <c r="LNO84" s="1117"/>
      <c r="LNP84" s="1117"/>
      <c r="LNQ84" s="1117"/>
      <c r="LNR84" s="1117"/>
      <c r="LNS84" s="1117"/>
      <c r="LNT84" s="1117"/>
      <c r="LNU84" s="1117"/>
      <c r="LNV84" s="1117"/>
      <c r="LNW84" s="1117"/>
      <c r="LNX84" s="1117"/>
      <c r="LNY84" s="1117"/>
      <c r="LNZ84" s="1117"/>
      <c r="LOA84" s="1117"/>
      <c r="LOB84" s="1117"/>
      <c r="LOC84" s="1117"/>
      <c r="LOD84" s="1117"/>
      <c r="LOE84" s="1117"/>
      <c r="LOF84" s="1117"/>
      <c r="LOG84" s="1117"/>
      <c r="LOH84" s="1117"/>
      <c r="LOI84" s="1117"/>
      <c r="LOJ84" s="1117"/>
      <c r="LOK84" s="1117"/>
      <c r="LOL84" s="1117"/>
      <c r="LOM84" s="1117"/>
      <c r="LON84" s="1117"/>
      <c r="LOO84" s="1117"/>
      <c r="LOP84" s="1117"/>
      <c r="LOQ84" s="1117"/>
      <c r="LOR84" s="1117"/>
      <c r="LOS84" s="1117"/>
      <c r="LOT84" s="1117"/>
      <c r="LOU84" s="1117"/>
      <c r="LOV84" s="1117"/>
      <c r="LOW84" s="1117"/>
      <c r="LOX84" s="1117"/>
      <c r="LOY84" s="1117"/>
      <c r="LOZ84" s="1117"/>
      <c r="LPA84" s="1117"/>
      <c r="LPB84" s="1117"/>
      <c r="LPC84" s="1117"/>
      <c r="LPD84" s="1117"/>
      <c r="LPE84" s="1117"/>
      <c r="LPF84" s="1117"/>
      <c r="LPG84" s="1117"/>
      <c r="LPH84" s="1117"/>
      <c r="LPI84" s="1117"/>
      <c r="LPJ84" s="1117"/>
      <c r="LPK84" s="1117"/>
      <c r="LPL84" s="1117"/>
      <c r="LPM84" s="1117"/>
      <c r="LPN84" s="1117"/>
      <c r="LPO84" s="1117"/>
      <c r="LPP84" s="1117"/>
      <c r="LPQ84" s="1117"/>
      <c r="LPR84" s="1117"/>
      <c r="LPS84" s="1117"/>
      <c r="LPT84" s="1117"/>
      <c r="LPU84" s="1117"/>
      <c r="LPV84" s="1117"/>
      <c r="LPW84" s="1117"/>
      <c r="LPX84" s="1117"/>
      <c r="LPY84" s="1117"/>
      <c r="LPZ84" s="1117"/>
      <c r="LQA84" s="1117"/>
      <c r="LQB84" s="1117"/>
      <c r="LQC84" s="1117"/>
      <c r="LQD84" s="1117"/>
      <c r="LQE84" s="1117"/>
      <c r="LQF84" s="1117"/>
      <c r="LQG84" s="1117"/>
      <c r="LQH84" s="1117"/>
      <c r="LQI84" s="1117"/>
      <c r="LQJ84" s="1117"/>
      <c r="LQK84" s="1117"/>
      <c r="LQL84" s="1117"/>
      <c r="LQM84" s="1117"/>
      <c r="LQN84" s="1117"/>
      <c r="LQO84" s="1117"/>
      <c r="LQP84" s="1117"/>
      <c r="LQQ84" s="1117"/>
      <c r="LQR84" s="1117"/>
      <c r="LQS84" s="1117"/>
      <c r="LQT84" s="1117"/>
      <c r="LQU84" s="1117"/>
      <c r="LQV84" s="1117"/>
      <c r="LQW84" s="1117"/>
      <c r="LQX84" s="1117"/>
      <c r="LQY84" s="1117"/>
      <c r="LQZ84" s="1117"/>
      <c r="LRA84" s="1117"/>
      <c r="LRB84" s="1117"/>
      <c r="LRC84" s="1117"/>
      <c r="LRD84" s="1117"/>
      <c r="LRE84" s="1117"/>
      <c r="LRF84" s="1117"/>
      <c r="LRG84" s="1117"/>
      <c r="LRH84" s="1117"/>
      <c r="LRI84" s="1117"/>
      <c r="LRJ84" s="1117"/>
      <c r="LRK84" s="1117"/>
      <c r="LRL84" s="1117"/>
      <c r="LRM84" s="1117"/>
      <c r="LRN84" s="1117"/>
      <c r="LRO84" s="1117"/>
      <c r="LRP84" s="1117"/>
      <c r="LRQ84" s="1117"/>
      <c r="LRR84" s="1117"/>
      <c r="LRS84" s="1117"/>
      <c r="LRT84" s="1117"/>
      <c r="LRU84" s="1117"/>
      <c r="LRV84" s="1117"/>
      <c r="LRW84" s="1117"/>
      <c r="LRX84" s="1117"/>
      <c r="LRY84" s="1117"/>
      <c r="LRZ84" s="1117"/>
      <c r="LSA84" s="1117"/>
      <c r="LSB84" s="1117"/>
      <c r="LSC84" s="1117"/>
      <c r="LSD84" s="1117"/>
      <c r="LSE84" s="1117"/>
      <c r="LSF84" s="1117"/>
      <c r="LSG84" s="1117"/>
      <c r="LSH84" s="1117"/>
      <c r="LSI84" s="1117"/>
      <c r="LSJ84" s="1117"/>
      <c r="LSK84" s="1117"/>
      <c r="LSL84" s="1117"/>
      <c r="LSM84" s="1117"/>
      <c r="LSN84" s="1117"/>
      <c r="LSO84" s="1117"/>
      <c r="LSP84" s="1117"/>
      <c r="LSQ84" s="1117"/>
      <c r="LSR84" s="1117"/>
      <c r="LSS84" s="1117"/>
      <c r="LST84" s="1117"/>
      <c r="LSU84" s="1117"/>
      <c r="LSV84" s="1117"/>
      <c r="LSW84" s="1117"/>
      <c r="LSX84" s="1117"/>
      <c r="LSY84" s="1117"/>
      <c r="LSZ84" s="1117"/>
      <c r="LTA84" s="1117"/>
      <c r="LTB84" s="1117"/>
      <c r="LTC84" s="1117"/>
      <c r="LTD84" s="1117"/>
      <c r="LTE84" s="1117"/>
      <c r="LTF84" s="1117"/>
      <c r="LTG84" s="1117"/>
      <c r="LTH84" s="1117"/>
      <c r="LTI84" s="1117"/>
      <c r="LTJ84" s="1117"/>
      <c r="LTK84" s="1117"/>
      <c r="LTL84" s="1117"/>
      <c r="LTM84" s="1117"/>
      <c r="LTN84" s="1117"/>
      <c r="LTO84" s="1117"/>
      <c r="LTP84" s="1117"/>
      <c r="LTQ84" s="1117"/>
      <c r="LTR84" s="1117"/>
      <c r="LTS84" s="1117"/>
      <c r="LTT84" s="1117"/>
      <c r="LTU84" s="1117"/>
      <c r="LTV84" s="1117"/>
      <c r="LTW84" s="1117"/>
      <c r="LTX84" s="1117"/>
      <c r="LTY84" s="1117"/>
      <c r="LTZ84" s="1117"/>
      <c r="LUA84" s="1117"/>
      <c r="LUB84" s="1117"/>
      <c r="LUC84" s="1117"/>
      <c r="LUD84" s="1117"/>
      <c r="LUE84" s="1117"/>
      <c r="LUF84" s="1117"/>
      <c r="LUG84" s="1117"/>
      <c r="LUH84" s="1117"/>
      <c r="LUI84" s="1117"/>
      <c r="LUJ84" s="1117"/>
      <c r="LUK84" s="1117"/>
      <c r="LUL84" s="1117"/>
      <c r="LUM84" s="1117"/>
      <c r="LUN84" s="1117"/>
      <c r="LUO84" s="1117"/>
      <c r="LUP84" s="1117"/>
      <c r="LUQ84" s="1117"/>
      <c r="LUR84" s="1117"/>
      <c r="LUS84" s="1117"/>
      <c r="LUT84" s="1117"/>
      <c r="LUU84" s="1117"/>
      <c r="LUV84" s="1117"/>
      <c r="LUW84" s="1117"/>
      <c r="LUX84" s="1117"/>
      <c r="LUY84" s="1117"/>
      <c r="LUZ84" s="1117"/>
      <c r="LVA84" s="1117"/>
      <c r="LVB84" s="1117"/>
      <c r="LVC84" s="1117"/>
      <c r="LVD84" s="1117"/>
      <c r="LVE84" s="1117"/>
      <c r="LVF84" s="1117"/>
      <c r="LVG84" s="1117"/>
      <c r="LVH84" s="1117"/>
      <c r="LVI84" s="1117"/>
      <c r="LVJ84" s="1117"/>
      <c r="LVK84" s="1117"/>
      <c r="LVL84" s="1117"/>
      <c r="LVM84" s="1117"/>
      <c r="LVN84" s="1117"/>
      <c r="LVO84" s="1117"/>
      <c r="LVP84" s="1117"/>
      <c r="LVQ84" s="1117"/>
      <c r="LVR84" s="1117"/>
      <c r="LVS84" s="1117"/>
      <c r="LVT84" s="1117"/>
      <c r="LVU84" s="1117"/>
      <c r="LVV84" s="1117"/>
      <c r="LVW84" s="1117"/>
      <c r="LVX84" s="1117"/>
      <c r="LVY84" s="1117"/>
      <c r="LVZ84" s="1117"/>
      <c r="LWA84" s="1117"/>
      <c r="LWB84" s="1117"/>
      <c r="LWC84" s="1117"/>
      <c r="LWD84" s="1117"/>
      <c r="LWE84" s="1117"/>
      <c r="LWF84" s="1117"/>
      <c r="LWG84" s="1117"/>
      <c r="LWH84" s="1117"/>
      <c r="LWI84" s="1117"/>
      <c r="LWJ84" s="1117"/>
      <c r="LWK84" s="1117"/>
      <c r="LWL84" s="1117"/>
      <c r="LWM84" s="1117"/>
      <c r="LWN84" s="1117"/>
      <c r="LWO84" s="1117"/>
      <c r="LWP84" s="1117"/>
      <c r="LWQ84" s="1117"/>
      <c r="LWR84" s="1117"/>
      <c r="LWS84" s="1117"/>
      <c r="LWT84" s="1117"/>
      <c r="LWU84" s="1117"/>
      <c r="LWV84" s="1117"/>
      <c r="LWW84" s="1117"/>
      <c r="LWX84" s="1117"/>
      <c r="LWY84" s="1117"/>
      <c r="LWZ84" s="1117"/>
      <c r="LXA84" s="1117"/>
      <c r="LXB84" s="1117"/>
      <c r="LXC84" s="1117"/>
      <c r="LXD84" s="1117"/>
      <c r="LXE84" s="1117"/>
      <c r="LXF84" s="1117"/>
      <c r="LXG84" s="1117"/>
      <c r="LXH84" s="1117"/>
      <c r="LXI84" s="1117"/>
      <c r="LXJ84" s="1117"/>
      <c r="LXK84" s="1117"/>
      <c r="LXL84" s="1117"/>
      <c r="LXM84" s="1117"/>
      <c r="LXN84" s="1117"/>
      <c r="LXO84" s="1117"/>
      <c r="LXP84" s="1117"/>
      <c r="LXQ84" s="1117"/>
      <c r="LXR84" s="1117"/>
      <c r="LXS84" s="1117"/>
      <c r="LXT84" s="1117"/>
      <c r="LXU84" s="1117"/>
      <c r="LXV84" s="1117"/>
      <c r="LXW84" s="1117"/>
      <c r="LXX84" s="1117"/>
      <c r="LXY84" s="1117"/>
      <c r="LXZ84" s="1117"/>
      <c r="LYA84" s="1117"/>
      <c r="LYB84" s="1117"/>
      <c r="LYC84" s="1117"/>
      <c r="LYD84" s="1117"/>
      <c r="LYE84" s="1117"/>
      <c r="LYF84" s="1117"/>
      <c r="LYG84" s="1117"/>
      <c r="LYH84" s="1117"/>
      <c r="LYI84" s="1117"/>
      <c r="LYJ84" s="1117"/>
      <c r="LYK84" s="1117"/>
      <c r="LYL84" s="1117"/>
      <c r="LYM84" s="1117"/>
      <c r="LYN84" s="1117"/>
      <c r="LYO84" s="1117"/>
      <c r="LYP84" s="1117"/>
      <c r="LYQ84" s="1117"/>
      <c r="LYR84" s="1117"/>
      <c r="LYS84" s="1117"/>
      <c r="LYT84" s="1117"/>
      <c r="LYU84" s="1117"/>
      <c r="LYV84" s="1117"/>
      <c r="LYW84" s="1117"/>
      <c r="LYX84" s="1117"/>
      <c r="LYY84" s="1117"/>
      <c r="LYZ84" s="1117"/>
      <c r="LZA84" s="1117"/>
      <c r="LZB84" s="1117"/>
      <c r="LZC84" s="1117"/>
      <c r="LZD84" s="1117"/>
      <c r="LZE84" s="1117"/>
      <c r="LZF84" s="1117"/>
      <c r="LZG84" s="1117"/>
      <c r="LZH84" s="1117"/>
      <c r="LZI84" s="1117"/>
      <c r="LZJ84" s="1117"/>
      <c r="LZK84" s="1117"/>
      <c r="LZL84" s="1117"/>
      <c r="LZM84" s="1117"/>
      <c r="LZN84" s="1117"/>
      <c r="LZO84" s="1117"/>
      <c r="LZP84" s="1117"/>
      <c r="LZQ84" s="1117"/>
      <c r="LZR84" s="1117"/>
      <c r="LZS84" s="1117"/>
      <c r="LZT84" s="1117"/>
      <c r="LZU84" s="1117"/>
      <c r="LZV84" s="1117"/>
      <c r="LZW84" s="1117"/>
      <c r="LZX84" s="1117"/>
      <c r="LZY84" s="1117"/>
      <c r="LZZ84" s="1117"/>
      <c r="MAA84" s="1117"/>
      <c r="MAB84" s="1117"/>
      <c r="MAC84" s="1117"/>
      <c r="MAD84" s="1117"/>
      <c r="MAE84" s="1117"/>
      <c r="MAF84" s="1117"/>
      <c r="MAG84" s="1117"/>
      <c r="MAH84" s="1117"/>
      <c r="MAI84" s="1117"/>
      <c r="MAJ84" s="1117"/>
      <c r="MAK84" s="1117"/>
      <c r="MAL84" s="1117"/>
      <c r="MAM84" s="1117"/>
      <c r="MAN84" s="1117"/>
      <c r="MAO84" s="1117"/>
      <c r="MAP84" s="1117"/>
      <c r="MAQ84" s="1117"/>
      <c r="MAR84" s="1117"/>
      <c r="MAS84" s="1117"/>
      <c r="MAT84" s="1117"/>
      <c r="MAU84" s="1117"/>
      <c r="MAV84" s="1117"/>
      <c r="MAW84" s="1117"/>
      <c r="MAX84" s="1117"/>
      <c r="MAY84" s="1117"/>
      <c r="MAZ84" s="1117"/>
      <c r="MBA84" s="1117"/>
      <c r="MBB84" s="1117"/>
      <c r="MBC84" s="1117"/>
      <c r="MBD84" s="1117"/>
      <c r="MBE84" s="1117"/>
      <c r="MBF84" s="1117"/>
      <c r="MBG84" s="1117"/>
      <c r="MBH84" s="1117"/>
      <c r="MBI84" s="1117"/>
      <c r="MBJ84" s="1117"/>
      <c r="MBK84" s="1117"/>
      <c r="MBL84" s="1117"/>
      <c r="MBM84" s="1117"/>
      <c r="MBN84" s="1117"/>
      <c r="MBO84" s="1117"/>
      <c r="MBP84" s="1117"/>
      <c r="MBQ84" s="1117"/>
      <c r="MBR84" s="1117"/>
      <c r="MBS84" s="1117"/>
      <c r="MBT84" s="1117"/>
      <c r="MBU84" s="1117"/>
      <c r="MBV84" s="1117"/>
      <c r="MBW84" s="1117"/>
      <c r="MBX84" s="1117"/>
      <c r="MBY84" s="1117"/>
      <c r="MBZ84" s="1117"/>
      <c r="MCA84" s="1117"/>
      <c r="MCB84" s="1117"/>
      <c r="MCC84" s="1117"/>
      <c r="MCD84" s="1117"/>
      <c r="MCE84" s="1117"/>
      <c r="MCF84" s="1117"/>
      <c r="MCG84" s="1117"/>
      <c r="MCH84" s="1117"/>
      <c r="MCI84" s="1117"/>
      <c r="MCJ84" s="1117"/>
      <c r="MCK84" s="1117"/>
      <c r="MCL84" s="1117"/>
      <c r="MCM84" s="1117"/>
      <c r="MCN84" s="1117"/>
      <c r="MCO84" s="1117"/>
      <c r="MCP84" s="1117"/>
      <c r="MCQ84" s="1117"/>
      <c r="MCR84" s="1117"/>
      <c r="MCS84" s="1117"/>
      <c r="MCT84" s="1117"/>
      <c r="MCU84" s="1117"/>
      <c r="MCV84" s="1117"/>
      <c r="MCW84" s="1117"/>
      <c r="MCX84" s="1117"/>
      <c r="MCY84" s="1117"/>
      <c r="MCZ84" s="1117"/>
      <c r="MDA84" s="1117"/>
      <c r="MDB84" s="1117"/>
      <c r="MDC84" s="1117"/>
      <c r="MDD84" s="1117"/>
      <c r="MDE84" s="1117"/>
      <c r="MDF84" s="1117"/>
      <c r="MDG84" s="1117"/>
      <c r="MDH84" s="1117"/>
      <c r="MDI84" s="1117"/>
      <c r="MDJ84" s="1117"/>
      <c r="MDK84" s="1117"/>
      <c r="MDL84" s="1117"/>
      <c r="MDM84" s="1117"/>
      <c r="MDN84" s="1117"/>
      <c r="MDO84" s="1117"/>
      <c r="MDP84" s="1117"/>
      <c r="MDQ84" s="1117"/>
      <c r="MDR84" s="1117"/>
      <c r="MDS84" s="1117"/>
      <c r="MDT84" s="1117"/>
      <c r="MDU84" s="1117"/>
      <c r="MDV84" s="1117"/>
      <c r="MDW84" s="1117"/>
      <c r="MDX84" s="1117"/>
      <c r="MDY84" s="1117"/>
      <c r="MDZ84" s="1117"/>
      <c r="MEA84" s="1117"/>
      <c r="MEB84" s="1117"/>
      <c r="MEC84" s="1117"/>
      <c r="MED84" s="1117"/>
      <c r="MEE84" s="1117"/>
      <c r="MEF84" s="1117"/>
      <c r="MEG84" s="1117"/>
      <c r="MEH84" s="1117"/>
      <c r="MEI84" s="1117"/>
      <c r="MEJ84" s="1117"/>
      <c r="MEK84" s="1117"/>
      <c r="MEL84" s="1117"/>
      <c r="MEM84" s="1117"/>
      <c r="MEN84" s="1117"/>
      <c r="MEO84" s="1117"/>
      <c r="MEP84" s="1117"/>
      <c r="MEQ84" s="1117"/>
      <c r="MER84" s="1117"/>
      <c r="MES84" s="1117"/>
      <c r="MET84" s="1117"/>
      <c r="MEU84" s="1117"/>
      <c r="MEV84" s="1117"/>
      <c r="MEW84" s="1117"/>
      <c r="MEX84" s="1117"/>
      <c r="MEY84" s="1117"/>
      <c r="MEZ84" s="1117"/>
      <c r="MFA84" s="1117"/>
      <c r="MFB84" s="1117"/>
      <c r="MFC84" s="1117"/>
      <c r="MFD84" s="1117"/>
      <c r="MFE84" s="1117"/>
      <c r="MFF84" s="1117"/>
      <c r="MFG84" s="1117"/>
      <c r="MFH84" s="1117"/>
      <c r="MFI84" s="1117"/>
      <c r="MFJ84" s="1117"/>
      <c r="MFK84" s="1117"/>
      <c r="MFL84" s="1117"/>
      <c r="MFM84" s="1117"/>
      <c r="MFN84" s="1117"/>
      <c r="MFO84" s="1117"/>
      <c r="MFP84" s="1117"/>
      <c r="MFQ84" s="1117"/>
      <c r="MFR84" s="1117"/>
      <c r="MFS84" s="1117"/>
      <c r="MFT84" s="1117"/>
      <c r="MFU84" s="1117"/>
      <c r="MFV84" s="1117"/>
      <c r="MFW84" s="1117"/>
      <c r="MFX84" s="1117"/>
      <c r="MFY84" s="1117"/>
      <c r="MFZ84" s="1117"/>
      <c r="MGA84" s="1117"/>
      <c r="MGB84" s="1117"/>
      <c r="MGC84" s="1117"/>
      <c r="MGD84" s="1117"/>
      <c r="MGE84" s="1117"/>
      <c r="MGF84" s="1117"/>
      <c r="MGG84" s="1117"/>
      <c r="MGH84" s="1117"/>
      <c r="MGI84" s="1117"/>
      <c r="MGJ84" s="1117"/>
      <c r="MGK84" s="1117"/>
      <c r="MGL84" s="1117"/>
      <c r="MGM84" s="1117"/>
      <c r="MGN84" s="1117"/>
      <c r="MGO84" s="1117"/>
      <c r="MGP84" s="1117"/>
      <c r="MGQ84" s="1117"/>
      <c r="MGR84" s="1117"/>
      <c r="MGS84" s="1117"/>
      <c r="MGT84" s="1117"/>
      <c r="MGU84" s="1117"/>
      <c r="MGV84" s="1117"/>
      <c r="MGW84" s="1117"/>
      <c r="MGX84" s="1117"/>
      <c r="MGY84" s="1117"/>
      <c r="MGZ84" s="1117"/>
      <c r="MHA84" s="1117"/>
      <c r="MHB84" s="1117"/>
      <c r="MHC84" s="1117"/>
      <c r="MHD84" s="1117"/>
      <c r="MHE84" s="1117"/>
      <c r="MHF84" s="1117"/>
      <c r="MHG84" s="1117"/>
      <c r="MHH84" s="1117"/>
      <c r="MHI84" s="1117"/>
      <c r="MHJ84" s="1117"/>
      <c r="MHK84" s="1117"/>
      <c r="MHL84" s="1117"/>
      <c r="MHM84" s="1117"/>
      <c r="MHN84" s="1117"/>
      <c r="MHO84" s="1117"/>
      <c r="MHP84" s="1117"/>
      <c r="MHQ84" s="1117"/>
      <c r="MHR84" s="1117"/>
      <c r="MHS84" s="1117"/>
      <c r="MHT84" s="1117"/>
      <c r="MHU84" s="1117"/>
      <c r="MHV84" s="1117"/>
      <c r="MHW84" s="1117"/>
      <c r="MHX84" s="1117"/>
      <c r="MHY84" s="1117"/>
      <c r="MHZ84" s="1117"/>
      <c r="MIA84" s="1117"/>
      <c r="MIB84" s="1117"/>
      <c r="MIC84" s="1117"/>
      <c r="MID84" s="1117"/>
      <c r="MIE84" s="1117"/>
      <c r="MIF84" s="1117"/>
      <c r="MIG84" s="1117"/>
      <c r="MIH84" s="1117"/>
      <c r="MII84" s="1117"/>
      <c r="MIJ84" s="1117"/>
      <c r="MIK84" s="1117"/>
      <c r="MIL84" s="1117"/>
      <c r="MIM84" s="1117"/>
      <c r="MIN84" s="1117"/>
      <c r="MIO84" s="1117"/>
      <c r="MIP84" s="1117"/>
      <c r="MIQ84" s="1117"/>
      <c r="MIR84" s="1117"/>
      <c r="MIS84" s="1117"/>
      <c r="MIT84" s="1117"/>
      <c r="MIU84" s="1117"/>
      <c r="MIV84" s="1117"/>
      <c r="MIW84" s="1117"/>
      <c r="MIX84" s="1117"/>
      <c r="MIY84" s="1117"/>
      <c r="MIZ84" s="1117"/>
      <c r="MJA84" s="1117"/>
      <c r="MJB84" s="1117"/>
      <c r="MJC84" s="1117"/>
      <c r="MJD84" s="1117"/>
      <c r="MJE84" s="1117"/>
      <c r="MJF84" s="1117"/>
      <c r="MJG84" s="1117"/>
      <c r="MJH84" s="1117"/>
      <c r="MJI84" s="1117"/>
      <c r="MJJ84" s="1117"/>
      <c r="MJK84" s="1117"/>
      <c r="MJL84" s="1117"/>
      <c r="MJM84" s="1117"/>
      <c r="MJN84" s="1117"/>
      <c r="MJO84" s="1117"/>
      <c r="MJP84" s="1117"/>
      <c r="MJQ84" s="1117"/>
      <c r="MJR84" s="1117"/>
      <c r="MJS84" s="1117"/>
      <c r="MJT84" s="1117"/>
      <c r="MJU84" s="1117"/>
      <c r="MJV84" s="1117"/>
      <c r="MJW84" s="1117"/>
      <c r="MJX84" s="1117"/>
      <c r="MJY84" s="1117"/>
      <c r="MJZ84" s="1117"/>
      <c r="MKA84" s="1117"/>
      <c r="MKB84" s="1117"/>
      <c r="MKC84" s="1117"/>
      <c r="MKD84" s="1117"/>
      <c r="MKE84" s="1117"/>
      <c r="MKF84" s="1117"/>
      <c r="MKG84" s="1117"/>
      <c r="MKH84" s="1117"/>
      <c r="MKI84" s="1117"/>
      <c r="MKJ84" s="1117"/>
      <c r="MKK84" s="1117"/>
      <c r="MKL84" s="1117"/>
      <c r="MKM84" s="1117"/>
      <c r="MKN84" s="1117"/>
      <c r="MKO84" s="1117"/>
      <c r="MKP84" s="1117"/>
      <c r="MKQ84" s="1117"/>
      <c r="MKR84" s="1117"/>
      <c r="MKS84" s="1117"/>
      <c r="MKT84" s="1117"/>
      <c r="MKU84" s="1117"/>
      <c r="MKV84" s="1117"/>
      <c r="MKW84" s="1117"/>
      <c r="MKX84" s="1117"/>
      <c r="MKY84" s="1117"/>
      <c r="MKZ84" s="1117"/>
      <c r="MLA84" s="1117"/>
      <c r="MLB84" s="1117"/>
      <c r="MLC84" s="1117"/>
      <c r="MLD84" s="1117"/>
      <c r="MLE84" s="1117"/>
      <c r="MLF84" s="1117"/>
      <c r="MLG84" s="1117"/>
      <c r="MLH84" s="1117"/>
      <c r="MLI84" s="1117"/>
      <c r="MLJ84" s="1117"/>
      <c r="MLK84" s="1117"/>
      <c r="MLL84" s="1117"/>
      <c r="MLM84" s="1117"/>
      <c r="MLN84" s="1117"/>
      <c r="MLO84" s="1117"/>
      <c r="MLP84" s="1117"/>
      <c r="MLQ84" s="1117"/>
      <c r="MLR84" s="1117"/>
      <c r="MLS84" s="1117"/>
      <c r="MLT84" s="1117"/>
      <c r="MLU84" s="1117"/>
      <c r="MLV84" s="1117"/>
      <c r="MLW84" s="1117"/>
      <c r="MLX84" s="1117"/>
      <c r="MLY84" s="1117"/>
      <c r="MLZ84" s="1117"/>
      <c r="MMA84" s="1117"/>
      <c r="MMB84" s="1117"/>
      <c r="MMC84" s="1117"/>
      <c r="MMD84" s="1117"/>
      <c r="MME84" s="1117"/>
      <c r="MMF84" s="1117"/>
      <c r="MMG84" s="1117"/>
      <c r="MMH84" s="1117"/>
      <c r="MMI84" s="1117"/>
      <c r="MMJ84" s="1117"/>
      <c r="MMK84" s="1117"/>
      <c r="MML84" s="1117"/>
      <c r="MMM84" s="1117"/>
      <c r="MMN84" s="1117"/>
      <c r="MMO84" s="1117"/>
      <c r="MMP84" s="1117"/>
      <c r="MMQ84" s="1117"/>
      <c r="MMR84" s="1117"/>
      <c r="MMS84" s="1117"/>
      <c r="MMT84" s="1117"/>
      <c r="MMU84" s="1117"/>
      <c r="MMV84" s="1117"/>
      <c r="MMW84" s="1117"/>
      <c r="MMX84" s="1117"/>
      <c r="MMY84" s="1117"/>
      <c r="MMZ84" s="1117"/>
      <c r="MNA84" s="1117"/>
      <c r="MNB84" s="1117"/>
      <c r="MNC84" s="1117"/>
      <c r="MND84" s="1117"/>
      <c r="MNE84" s="1117"/>
      <c r="MNF84" s="1117"/>
      <c r="MNG84" s="1117"/>
      <c r="MNH84" s="1117"/>
      <c r="MNI84" s="1117"/>
      <c r="MNJ84" s="1117"/>
      <c r="MNK84" s="1117"/>
      <c r="MNL84" s="1117"/>
      <c r="MNM84" s="1117"/>
      <c r="MNN84" s="1117"/>
      <c r="MNO84" s="1117"/>
      <c r="MNP84" s="1117"/>
      <c r="MNQ84" s="1117"/>
      <c r="MNR84" s="1117"/>
      <c r="MNS84" s="1117"/>
      <c r="MNT84" s="1117"/>
      <c r="MNU84" s="1117"/>
      <c r="MNV84" s="1117"/>
      <c r="MNW84" s="1117"/>
      <c r="MNX84" s="1117"/>
      <c r="MNY84" s="1117"/>
      <c r="MNZ84" s="1117"/>
      <c r="MOA84" s="1117"/>
      <c r="MOB84" s="1117"/>
      <c r="MOC84" s="1117"/>
      <c r="MOD84" s="1117"/>
      <c r="MOE84" s="1117"/>
      <c r="MOF84" s="1117"/>
      <c r="MOG84" s="1117"/>
      <c r="MOH84" s="1117"/>
      <c r="MOI84" s="1117"/>
      <c r="MOJ84" s="1117"/>
      <c r="MOK84" s="1117"/>
      <c r="MOL84" s="1117"/>
      <c r="MOM84" s="1117"/>
      <c r="MON84" s="1117"/>
      <c r="MOO84" s="1117"/>
      <c r="MOP84" s="1117"/>
      <c r="MOQ84" s="1117"/>
      <c r="MOR84" s="1117"/>
      <c r="MOS84" s="1117"/>
      <c r="MOT84" s="1117"/>
      <c r="MOU84" s="1117"/>
      <c r="MOV84" s="1117"/>
      <c r="MOW84" s="1117"/>
      <c r="MOX84" s="1117"/>
      <c r="MOY84" s="1117"/>
      <c r="MOZ84" s="1117"/>
      <c r="MPA84" s="1117"/>
      <c r="MPB84" s="1117"/>
      <c r="MPC84" s="1117"/>
      <c r="MPD84" s="1117"/>
      <c r="MPE84" s="1117"/>
      <c r="MPF84" s="1117"/>
      <c r="MPG84" s="1117"/>
      <c r="MPH84" s="1117"/>
      <c r="MPI84" s="1117"/>
      <c r="MPJ84" s="1117"/>
      <c r="MPK84" s="1117"/>
      <c r="MPL84" s="1117"/>
      <c r="MPM84" s="1117"/>
      <c r="MPN84" s="1117"/>
      <c r="MPO84" s="1117"/>
      <c r="MPP84" s="1117"/>
      <c r="MPQ84" s="1117"/>
      <c r="MPR84" s="1117"/>
      <c r="MPS84" s="1117"/>
      <c r="MPT84" s="1117"/>
      <c r="MPU84" s="1117"/>
      <c r="MPV84" s="1117"/>
      <c r="MPW84" s="1117"/>
      <c r="MPX84" s="1117"/>
      <c r="MPY84" s="1117"/>
      <c r="MPZ84" s="1117"/>
      <c r="MQA84" s="1117"/>
      <c r="MQB84" s="1117"/>
      <c r="MQC84" s="1117"/>
      <c r="MQD84" s="1117"/>
      <c r="MQE84" s="1117"/>
      <c r="MQF84" s="1117"/>
      <c r="MQG84" s="1117"/>
      <c r="MQH84" s="1117"/>
      <c r="MQI84" s="1117"/>
      <c r="MQJ84" s="1117"/>
      <c r="MQK84" s="1117"/>
      <c r="MQL84" s="1117"/>
      <c r="MQM84" s="1117"/>
      <c r="MQN84" s="1117"/>
      <c r="MQO84" s="1117"/>
      <c r="MQP84" s="1117"/>
      <c r="MQQ84" s="1117"/>
      <c r="MQR84" s="1117"/>
      <c r="MQS84" s="1117"/>
      <c r="MQT84" s="1117"/>
      <c r="MQU84" s="1117"/>
      <c r="MQV84" s="1117"/>
      <c r="MQW84" s="1117"/>
      <c r="MQX84" s="1117"/>
      <c r="MQY84" s="1117"/>
      <c r="MQZ84" s="1117"/>
      <c r="MRA84" s="1117"/>
      <c r="MRB84" s="1117"/>
      <c r="MRC84" s="1117"/>
      <c r="MRD84" s="1117"/>
      <c r="MRE84" s="1117"/>
      <c r="MRF84" s="1117"/>
      <c r="MRG84" s="1117"/>
      <c r="MRH84" s="1117"/>
      <c r="MRI84" s="1117"/>
      <c r="MRJ84" s="1117"/>
      <c r="MRK84" s="1117"/>
      <c r="MRL84" s="1117"/>
      <c r="MRM84" s="1117"/>
      <c r="MRN84" s="1117"/>
      <c r="MRO84" s="1117"/>
      <c r="MRP84" s="1117"/>
      <c r="MRQ84" s="1117"/>
      <c r="MRR84" s="1117"/>
      <c r="MRS84" s="1117"/>
      <c r="MRT84" s="1117"/>
      <c r="MRU84" s="1117"/>
      <c r="MRV84" s="1117"/>
      <c r="MRW84" s="1117"/>
      <c r="MRX84" s="1117"/>
      <c r="MRY84" s="1117"/>
      <c r="MRZ84" s="1117"/>
      <c r="MSA84" s="1117"/>
      <c r="MSB84" s="1117"/>
      <c r="MSC84" s="1117"/>
      <c r="MSD84" s="1117"/>
      <c r="MSE84" s="1117"/>
      <c r="MSF84" s="1117"/>
      <c r="MSG84" s="1117"/>
      <c r="MSH84" s="1117"/>
      <c r="MSI84" s="1117"/>
      <c r="MSJ84" s="1117"/>
      <c r="MSK84" s="1117"/>
      <c r="MSL84" s="1117"/>
      <c r="MSM84" s="1117"/>
      <c r="MSN84" s="1117"/>
      <c r="MSO84" s="1117"/>
      <c r="MSP84" s="1117"/>
      <c r="MSQ84" s="1117"/>
      <c r="MSR84" s="1117"/>
      <c r="MSS84" s="1117"/>
      <c r="MST84" s="1117"/>
      <c r="MSU84" s="1117"/>
      <c r="MSV84" s="1117"/>
      <c r="MSW84" s="1117"/>
      <c r="MSX84" s="1117"/>
      <c r="MSY84" s="1117"/>
      <c r="MSZ84" s="1117"/>
      <c r="MTA84" s="1117"/>
      <c r="MTB84" s="1117"/>
      <c r="MTC84" s="1117"/>
      <c r="MTD84" s="1117"/>
      <c r="MTE84" s="1117"/>
      <c r="MTF84" s="1117"/>
      <c r="MTG84" s="1117"/>
      <c r="MTH84" s="1117"/>
      <c r="MTI84" s="1117"/>
      <c r="MTJ84" s="1117"/>
      <c r="MTK84" s="1117"/>
      <c r="MTL84" s="1117"/>
      <c r="MTM84" s="1117"/>
      <c r="MTN84" s="1117"/>
      <c r="MTO84" s="1117"/>
      <c r="MTP84" s="1117"/>
      <c r="MTQ84" s="1117"/>
      <c r="MTR84" s="1117"/>
      <c r="MTS84" s="1117"/>
      <c r="MTT84" s="1117"/>
      <c r="MTU84" s="1117"/>
      <c r="MTV84" s="1117"/>
      <c r="MTW84" s="1117"/>
      <c r="MTX84" s="1117"/>
      <c r="MTY84" s="1117"/>
      <c r="MTZ84" s="1117"/>
      <c r="MUA84" s="1117"/>
      <c r="MUB84" s="1117"/>
      <c r="MUC84" s="1117"/>
      <c r="MUD84" s="1117"/>
      <c r="MUE84" s="1117"/>
      <c r="MUF84" s="1117"/>
      <c r="MUG84" s="1117"/>
      <c r="MUH84" s="1117"/>
      <c r="MUI84" s="1117"/>
      <c r="MUJ84" s="1117"/>
      <c r="MUK84" s="1117"/>
      <c r="MUL84" s="1117"/>
      <c r="MUM84" s="1117"/>
      <c r="MUN84" s="1117"/>
      <c r="MUO84" s="1117"/>
      <c r="MUP84" s="1117"/>
      <c r="MUQ84" s="1117"/>
      <c r="MUR84" s="1117"/>
      <c r="MUS84" s="1117"/>
      <c r="MUT84" s="1117"/>
      <c r="MUU84" s="1117"/>
      <c r="MUV84" s="1117"/>
      <c r="MUW84" s="1117"/>
      <c r="MUX84" s="1117"/>
      <c r="MUY84" s="1117"/>
      <c r="MUZ84" s="1117"/>
      <c r="MVA84" s="1117"/>
      <c r="MVB84" s="1117"/>
      <c r="MVC84" s="1117"/>
      <c r="MVD84" s="1117"/>
      <c r="MVE84" s="1117"/>
      <c r="MVF84" s="1117"/>
      <c r="MVG84" s="1117"/>
      <c r="MVH84" s="1117"/>
      <c r="MVI84" s="1117"/>
      <c r="MVJ84" s="1117"/>
      <c r="MVK84" s="1117"/>
      <c r="MVL84" s="1117"/>
      <c r="MVM84" s="1117"/>
      <c r="MVN84" s="1117"/>
      <c r="MVO84" s="1117"/>
      <c r="MVP84" s="1117"/>
      <c r="MVQ84" s="1117"/>
      <c r="MVR84" s="1117"/>
      <c r="MVS84" s="1117"/>
      <c r="MVT84" s="1117"/>
      <c r="MVU84" s="1117"/>
      <c r="MVV84" s="1117"/>
      <c r="MVW84" s="1117"/>
      <c r="MVX84" s="1117"/>
      <c r="MVY84" s="1117"/>
      <c r="MVZ84" s="1117"/>
      <c r="MWA84" s="1117"/>
      <c r="MWB84" s="1117"/>
      <c r="MWC84" s="1117"/>
      <c r="MWD84" s="1117"/>
      <c r="MWE84" s="1117"/>
      <c r="MWF84" s="1117"/>
      <c r="MWG84" s="1117"/>
      <c r="MWH84" s="1117"/>
      <c r="MWI84" s="1117"/>
      <c r="MWJ84" s="1117"/>
      <c r="MWK84" s="1117"/>
      <c r="MWL84" s="1117"/>
      <c r="MWM84" s="1117"/>
      <c r="MWN84" s="1117"/>
      <c r="MWO84" s="1117"/>
      <c r="MWP84" s="1117"/>
      <c r="MWQ84" s="1117"/>
      <c r="MWR84" s="1117"/>
      <c r="MWS84" s="1117"/>
      <c r="MWT84" s="1117"/>
      <c r="MWU84" s="1117"/>
      <c r="MWV84" s="1117"/>
      <c r="MWW84" s="1117"/>
      <c r="MWX84" s="1117"/>
      <c r="MWY84" s="1117"/>
      <c r="MWZ84" s="1117"/>
      <c r="MXA84" s="1117"/>
      <c r="MXB84" s="1117"/>
      <c r="MXC84" s="1117"/>
      <c r="MXD84" s="1117"/>
      <c r="MXE84" s="1117"/>
      <c r="MXF84" s="1117"/>
      <c r="MXG84" s="1117"/>
      <c r="MXH84" s="1117"/>
      <c r="MXI84" s="1117"/>
      <c r="MXJ84" s="1117"/>
      <c r="MXK84" s="1117"/>
      <c r="MXL84" s="1117"/>
      <c r="MXM84" s="1117"/>
      <c r="MXN84" s="1117"/>
      <c r="MXO84" s="1117"/>
      <c r="MXP84" s="1117"/>
      <c r="MXQ84" s="1117"/>
      <c r="MXR84" s="1117"/>
      <c r="MXS84" s="1117"/>
      <c r="MXT84" s="1117"/>
      <c r="MXU84" s="1117"/>
      <c r="MXV84" s="1117"/>
      <c r="MXW84" s="1117"/>
      <c r="MXX84" s="1117"/>
      <c r="MXY84" s="1117"/>
      <c r="MXZ84" s="1117"/>
      <c r="MYA84" s="1117"/>
      <c r="MYB84" s="1117"/>
      <c r="MYC84" s="1117"/>
      <c r="MYD84" s="1117"/>
      <c r="MYE84" s="1117"/>
      <c r="MYF84" s="1117"/>
      <c r="MYG84" s="1117"/>
      <c r="MYH84" s="1117"/>
      <c r="MYI84" s="1117"/>
      <c r="MYJ84" s="1117"/>
      <c r="MYK84" s="1117"/>
      <c r="MYL84" s="1117"/>
      <c r="MYM84" s="1117"/>
      <c r="MYN84" s="1117"/>
      <c r="MYO84" s="1117"/>
      <c r="MYP84" s="1117"/>
      <c r="MYQ84" s="1117"/>
      <c r="MYR84" s="1117"/>
      <c r="MYS84" s="1117"/>
      <c r="MYT84" s="1117"/>
      <c r="MYU84" s="1117"/>
      <c r="MYV84" s="1117"/>
      <c r="MYW84" s="1117"/>
      <c r="MYX84" s="1117"/>
      <c r="MYY84" s="1117"/>
      <c r="MYZ84" s="1117"/>
      <c r="MZA84" s="1117"/>
      <c r="MZB84" s="1117"/>
      <c r="MZC84" s="1117"/>
      <c r="MZD84" s="1117"/>
      <c r="MZE84" s="1117"/>
      <c r="MZF84" s="1117"/>
      <c r="MZG84" s="1117"/>
      <c r="MZH84" s="1117"/>
      <c r="MZI84" s="1117"/>
      <c r="MZJ84" s="1117"/>
      <c r="MZK84" s="1117"/>
      <c r="MZL84" s="1117"/>
      <c r="MZM84" s="1117"/>
      <c r="MZN84" s="1117"/>
      <c r="MZO84" s="1117"/>
      <c r="MZP84" s="1117"/>
      <c r="MZQ84" s="1117"/>
      <c r="MZR84" s="1117"/>
      <c r="MZS84" s="1117"/>
      <c r="MZT84" s="1117"/>
      <c r="MZU84" s="1117"/>
      <c r="MZV84" s="1117"/>
      <c r="MZW84" s="1117"/>
      <c r="MZX84" s="1117"/>
      <c r="MZY84" s="1117"/>
      <c r="MZZ84" s="1117"/>
      <c r="NAA84" s="1117"/>
      <c r="NAB84" s="1117"/>
      <c r="NAC84" s="1117"/>
      <c r="NAD84" s="1117"/>
      <c r="NAE84" s="1117"/>
      <c r="NAF84" s="1117"/>
      <c r="NAG84" s="1117"/>
      <c r="NAH84" s="1117"/>
      <c r="NAI84" s="1117"/>
      <c r="NAJ84" s="1117"/>
      <c r="NAK84" s="1117"/>
      <c r="NAL84" s="1117"/>
      <c r="NAM84" s="1117"/>
      <c r="NAN84" s="1117"/>
      <c r="NAO84" s="1117"/>
      <c r="NAP84" s="1117"/>
      <c r="NAQ84" s="1117"/>
      <c r="NAR84" s="1117"/>
      <c r="NAS84" s="1117"/>
      <c r="NAT84" s="1117"/>
      <c r="NAU84" s="1117"/>
      <c r="NAV84" s="1117"/>
      <c r="NAW84" s="1117"/>
      <c r="NAX84" s="1117"/>
      <c r="NAY84" s="1117"/>
      <c r="NAZ84" s="1117"/>
      <c r="NBA84" s="1117"/>
      <c r="NBB84" s="1117"/>
      <c r="NBC84" s="1117"/>
      <c r="NBD84" s="1117"/>
      <c r="NBE84" s="1117"/>
      <c r="NBF84" s="1117"/>
      <c r="NBG84" s="1117"/>
      <c r="NBH84" s="1117"/>
      <c r="NBI84" s="1117"/>
      <c r="NBJ84" s="1117"/>
      <c r="NBK84" s="1117"/>
      <c r="NBL84" s="1117"/>
      <c r="NBM84" s="1117"/>
      <c r="NBN84" s="1117"/>
      <c r="NBO84" s="1117"/>
      <c r="NBP84" s="1117"/>
      <c r="NBQ84" s="1117"/>
      <c r="NBR84" s="1117"/>
      <c r="NBS84" s="1117"/>
      <c r="NBT84" s="1117"/>
      <c r="NBU84" s="1117"/>
      <c r="NBV84" s="1117"/>
      <c r="NBW84" s="1117"/>
      <c r="NBX84" s="1117"/>
      <c r="NBY84" s="1117"/>
      <c r="NBZ84" s="1117"/>
      <c r="NCA84" s="1117"/>
      <c r="NCB84" s="1117"/>
      <c r="NCC84" s="1117"/>
      <c r="NCD84" s="1117"/>
      <c r="NCE84" s="1117"/>
      <c r="NCF84" s="1117"/>
      <c r="NCG84" s="1117"/>
      <c r="NCH84" s="1117"/>
      <c r="NCI84" s="1117"/>
      <c r="NCJ84" s="1117"/>
      <c r="NCK84" s="1117"/>
      <c r="NCL84" s="1117"/>
      <c r="NCM84" s="1117"/>
      <c r="NCN84" s="1117"/>
      <c r="NCO84" s="1117"/>
      <c r="NCP84" s="1117"/>
      <c r="NCQ84" s="1117"/>
      <c r="NCR84" s="1117"/>
      <c r="NCS84" s="1117"/>
      <c r="NCT84" s="1117"/>
      <c r="NCU84" s="1117"/>
      <c r="NCV84" s="1117"/>
      <c r="NCW84" s="1117"/>
      <c r="NCX84" s="1117"/>
      <c r="NCY84" s="1117"/>
      <c r="NCZ84" s="1117"/>
      <c r="NDA84" s="1117"/>
      <c r="NDB84" s="1117"/>
      <c r="NDC84" s="1117"/>
      <c r="NDD84" s="1117"/>
      <c r="NDE84" s="1117"/>
      <c r="NDF84" s="1117"/>
      <c r="NDG84" s="1117"/>
      <c r="NDH84" s="1117"/>
      <c r="NDI84" s="1117"/>
      <c r="NDJ84" s="1117"/>
      <c r="NDK84" s="1117"/>
      <c r="NDL84" s="1117"/>
      <c r="NDM84" s="1117"/>
      <c r="NDN84" s="1117"/>
      <c r="NDO84" s="1117"/>
      <c r="NDP84" s="1117"/>
      <c r="NDQ84" s="1117"/>
      <c r="NDR84" s="1117"/>
      <c r="NDS84" s="1117"/>
      <c r="NDT84" s="1117"/>
      <c r="NDU84" s="1117"/>
      <c r="NDV84" s="1117"/>
      <c r="NDW84" s="1117"/>
      <c r="NDX84" s="1117"/>
      <c r="NDY84" s="1117"/>
      <c r="NDZ84" s="1117"/>
      <c r="NEA84" s="1117"/>
      <c r="NEB84" s="1117"/>
      <c r="NEC84" s="1117"/>
      <c r="NED84" s="1117"/>
      <c r="NEE84" s="1117"/>
      <c r="NEF84" s="1117"/>
      <c r="NEG84" s="1117"/>
      <c r="NEH84" s="1117"/>
      <c r="NEI84" s="1117"/>
      <c r="NEJ84" s="1117"/>
      <c r="NEK84" s="1117"/>
      <c r="NEL84" s="1117"/>
      <c r="NEM84" s="1117"/>
      <c r="NEN84" s="1117"/>
      <c r="NEO84" s="1117"/>
      <c r="NEP84" s="1117"/>
      <c r="NEQ84" s="1117"/>
      <c r="NER84" s="1117"/>
      <c r="NES84" s="1117"/>
      <c r="NET84" s="1117"/>
      <c r="NEU84" s="1117"/>
      <c r="NEV84" s="1117"/>
      <c r="NEW84" s="1117"/>
      <c r="NEX84" s="1117"/>
      <c r="NEY84" s="1117"/>
      <c r="NEZ84" s="1117"/>
      <c r="NFA84" s="1117"/>
      <c r="NFB84" s="1117"/>
      <c r="NFC84" s="1117"/>
      <c r="NFD84" s="1117"/>
      <c r="NFE84" s="1117"/>
      <c r="NFF84" s="1117"/>
      <c r="NFG84" s="1117"/>
      <c r="NFH84" s="1117"/>
      <c r="NFI84" s="1117"/>
      <c r="NFJ84" s="1117"/>
      <c r="NFK84" s="1117"/>
      <c r="NFL84" s="1117"/>
      <c r="NFM84" s="1117"/>
      <c r="NFN84" s="1117"/>
      <c r="NFO84" s="1117"/>
      <c r="NFP84" s="1117"/>
      <c r="NFQ84" s="1117"/>
      <c r="NFR84" s="1117"/>
      <c r="NFS84" s="1117"/>
      <c r="NFT84" s="1117"/>
      <c r="NFU84" s="1117"/>
      <c r="NFV84" s="1117"/>
      <c r="NFW84" s="1117"/>
      <c r="NFX84" s="1117"/>
      <c r="NFY84" s="1117"/>
      <c r="NFZ84" s="1117"/>
      <c r="NGA84" s="1117"/>
      <c r="NGB84" s="1117"/>
      <c r="NGC84" s="1117"/>
      <c r="NGD84" s="1117"/>
      <c r="NGE84" s="1117"/>
      <c r="NGF84" s="1117"/>
      <c r="NGG84" s="1117"/>
      <c r="NGH84" s="1117"/>
      <c r="NGI84" s="1117"/>
      <c r="NGJ84" s="1117"/>
      <c r="NGK84" s="1117"/>
      <c r="NGL84" s="1117"/>
      <c r="NGM84" s="1117"/>
      <c r="NGN84" s="1117"/>
      <c r="NGO84" s="1117"/>
      <c r="NGP84" s="1117"/>
      <c r="NGQ84" s="1117"/>
      <c r="NGR84" s="1117"/>
      <c r="NGS84" s="1117"/>
      <c r="NGT84" s="1117"/>
      <c r="NGU84" s="1117"/>
      <c r="NGV84" s="1117"/>
      <c r="NGW84" s="1117"/>
      <c r="NGX84" s="1117"/>
      <c r="NGY84" s="1117"/>
      <c r="NGZ84" s="1117"/>
      <c r="NHA84" s="1117"/>
      <c r="NHB84" s="1117"/>
      <c r="NHC84" s="1117"/>
      <c r="NHD84" s="1117"/>
      <c r="NHE84" s="1117"/>
      <c r="NHF84" s="1117"/>
      <c r="NHG84" s="1117"/>
      <c r="NHH84" s="1117"/>
      <c r="NHI84" s="1117"/>
      <c r="NHJ84" s="1117"/>
      <c r="NHK84" s="1117"/>
      <c r="NHL84" s="1117"/>
      <c r="NHM84" s="1117"/>
      <c r="NHN84" s="1117"/>
      <c r="NHO84" s="1117"/>
      <c r="NHP84" s="1117"/>
      <c r="NHQ84" s="1117"/>
      <c r="NHR84" s="1117"/>
      <c r="NHS84" s="1117"/>
      <c r="NHT84" s="1117"/>
      <c r="NHU84" s="1117"/>
      <c r="NHV84" s="1117"/>
      <c r="NHW84" s="1117"/>
      <c r="NHX84" s="1117"/>
      <c r="NHY84" s="1117"/>
      <c r="NHZ84" s="1117"/>
      <c r="NIA84" s="1117"/>
      <c r="NIB84" s="1117"/>
      <c r="NIC84" s="1117"/>
      <c r="NID84" s="1117"/>
      <c r="NIE84" s="1117"/>
      <c r="NIF84" s="1117"/>
      <c r="NIG84" s="1117"/>
      <c r="NIH84" s="1117"/>
      <c r="NII84" s="1117"/>
      <c r="NIJ84" s="1117"/>
      <c r="NIK84" s="1117"/>
      <c r="NIL84" s="1117"/>
      <c r="NIM84" s="1117"/>
      <c r="NIN84" s="1117"/>
      <c r="NIO84" s="1117"/>
      <c r="NIP84" s="1117"/>
      <c r="NIQ84" s="1117"/>
      <c r="NIR84" s="1117"/>
      <c r="NIS84" s="1117"/>
      <c r="NIT84" s="1117"/>
      <c r="NIU84" s="1117"/>
      <c r="NIV84" s="1117"/>
      <c r="NIW84" s="1117"/>
      <c r="NIX84" s="1117"/>
      <c r="NIY84" s="1117"/>
      <c r="NIZ84" s="1117"/>
      <c r="NJA84" s="1117"/>
      <c r="NJB84" s="1117"/>
      <c r="NJC84" s="1117"/>
      <c r="NJD84" s="1117"/>
      <c r="NJE84" s="1117"/>
      <c r="NJF84" s="1117"/>
      <c r="NJG84" s="1117"/>
      <c r="NJH84" s="1117"/>
      <c r="NJI84" s="1117"/>
      <c r="NJJ84" s="1117"/>
      <c r="NJK84" s="1117"/>
      <c r="NJL84" s="1117"/>
      <c r="NJM84" s="1117"/>
      <c r="NJN84" s="1117"/>
      <c r="NJO84" s="1117"/>
      <c r="NJP84" s="1117"/>
      <c r="NJQ84" s="1117"/>
      <c r="NJR84" s="1117"/>
      <c r="NJS84" s="1117"/>
      <c r="NJT84" s="1117"/>
      <c r="NJU84" s="1117"/>
      <c r="NJV84" s="1117"/>
      <c r="NJW84" s="1117"/>
      <c r="NJX84" s="1117"/>
      <c r="NJY84" s="1117"/>
      <c r="NJZ84" s="1117"/>
      <c r="NKA84" s="1117"/>
      <c r="NKB84" s="1117"/>
      <c r="NKC84" s="1117"/>
      <c r="NKD84" s="1117"/>
      <c r="NKE84" s="1117"/>
      <c r="NKF84" s="1117"/>
      <c r="NKG84" s="1117"/>
      <c r="NKH84" s="1117"/>
      <c r="NKI84" s="1117"/>
      <c r="NKJ84" s="1117"/>
      <c r="NKK84" s="1117"/>
      <c r="NKL84" s="1117"/>
      <c r="NKM84" s="1117"/>
      <c r="NKN84" s="1117"/>
      <c r="NKO84" s="1117"/>
      <c r="NKP84" s="1117"/>
      <c r="NKQ84" s="1117"/>
      <c r="NKR84" s="1117"/>
      <c r="NKS84" s="1117"/>
      <c r="NKT84" s="1117"/>
      <c r="NKU84" s="1117"/>
      <c r="NKV84" s="1117"/>
      <c r="NKW84" s="1117"/>
      <c r="NKX84" s="1117"/>
      <c r="NKY84" s="1117"/>
      <c r="NKZ84" s="1117"/>
      <c r="NLA84" s="1117"/>
      <c r="NLB84" s="1117"/>
      <c r="NLC84" s="1117"/>
      <c r="NLD84" s="1117"/>
      <c r="NLE84" s="1117"/>
      <c r="NLF84" s="1117"/>
      <c r="NLG84" s="1117"/>
      <c r="NLH84" s="1117"/>
      <c r="NLI84" s="1117"/>
      <c r="NLJ84" s="1117"/>
      <c r="NLK84" s="1117"/>
      <c r="NLL84" s="1117"/>
      <c r="NLM84" s="1117"/>
      <c r="NLN84" s="1117"/>
      <c r="NLO84" s="1117"/>
      <c r="NLP84" s="1117"/>
      <c r="NLQ84" s="1117"/>
      <c r="NLR84" s="1117"/>
      <c r="NLS84" s="1117"/>
      <c r="NLT84" s="1117"/>
      <c r="NLU84" s="1117"/>
      <c r="NLV84" s="1117"/>
      <c r="NLW84" s="1117"/>
      <c r="NLX84" s="1117"/>
      <c r="NLY84" s="1117"/>
      <c r="NLZ84" s="1117"/>
      <c r="NMA84" s="1117"/>
      <c r="NMB84" s="1117"/>
      <c r="NMC84" s="1117"/>
      <c r="NMD84" s="1117"/>
      <c r="NME84" s="1117"/>
      <c r="NMF84" s="1117"/>
      <c r="NMG84" s="1117"/>
      <c r="NMH84" s="1117"/>
      <c r="NMI84" s="1117"/>
      <c r="NMJ84" s="1117"/>
      <c r="NMK84" s="1117"/>
      <c r="NML84" s="1117"/>
      <c r="NMM84" s="1117"/>
      <c r="NMN84" s="1117"/>
      <c r="NMO84" s="1117"/>
      <c r="NMP84" s="1117"/>
      <c r="NMQ84" s="1117"/>
      <c r="NMR84" s="1117"/>
      <c r="NMS84" s="1117"/>
      <c r="NMT84" s="1117"/>
      <c r="NMU84" s="1117"/>
      <c r="NMV84" s="1117"/>
      <c r="NMW84" s="1117"/>
      <c r="NMX84" s="1117"/>
      <c r="NMY84" s="1117"/>
      <c r="NMZ84" s="1117"/>
      <c r="NNA84" s="1117"/>
      <c r="NNB84" s="1117"/>
      <c r="NNC84" s="1117"/>
      <c r="NND84" s="1117"/>
      <c r="NNE84" s="1117"/>
      <c r="NNF84" s="1117"/>
      <c r="NNG84" s="1117"/>
      <c r="NNH84" s="1117"/>
      <c r="NNI84" s="1117"/>
      <c r="NNJ84" s="1117"/>
      <c r="NNK84" s="1117"/>
      <c r="NNL84" s="1117"/>
      <c r="NNM84" s="1117"/>
      <c r="NNN84" s="1117"/>
      <c r="NNO84" s="1117"/>
      <c r="NNP84" s="1117"/>
      <c r="NNQ84" s="1117"/>
      <c r="NNR84" s="1117"/>
      <c r="NNS84" s="1117"/>
      <c r="NNT84" s="1117"/>
      <c r="NNU84" s="1117"/>
      <c r="NNV84" s="1117"/>
      <c r="NNW84" s="1117"/>
      <c r="NNX84" s="1117"/>
      <c r="NNY84" s="1117"/>
      <c r="NNZ84" s="1117"/>
      <c r="NOA84" s="1117"/>
      <c r="NOB84" s="1117"/>
      <c r="NOC84" s="1117"/>
      <c r="NOD84" s="1117"/>
      <c r="NOE84" s="1117"/>
      <c r="NOF84" s="1117"/>
      <c r="NOG84" s="1117"/>
      <c r="NOH84" s="1117"/>
      <c r="NOI84" s="1117"/>
      <c r="NOJ84" s="1117"/>
      <c r="NOK84" s="1117"/>
      <c r="NOL84" s="1117"/>
      <c r="NOM84" s="1117"/>
      <c r="NON84" s="1117"/>
      <c r="NOO84" s="1117"/>
      <c r="NOP84" s="1117"/>
      <c r="NOQ84" s="1117"/>
      <c r="NOR84" s="1117"/>
      <c r="NOS84" s="1117"/>
      <c r="NOT84" s="1117"/>
      <c r="NOU84" s="1117"/>
      <c r="NOV84" s="1117"/>
      <c r="NOW84" s="1117"/>
      <c r="NOX84" s="1117"/>
      <c r="NOY84" s="1117"/>
      <c r="NOZ84" s="1117"/>
      <c r="NPA84" s="1117"/>
      <c r="NPB84" s="1117"/>
      <c r="NPC84" s="1117"/>
      <c r="NPD84" s="1117"/>
      <c r="NPE84" s="1117"/>
      <c r="NPF84" s="1117"/>
      <c r="NPG84" s="1117"/>
      <c r="NPH84" s="1117"/>
      <c r="NPI84" s="1117"/>
      <c r="NPJ84" s="1117"/>
      <c r="NPK84" s="1117"/>
      <c r="NPL84" s="1117"/>
      <c r="NPM84" s="1117"/>
      <c r="NPN84" s="1117"/>
      <c r="NPO84" s="1117"/>
      <c r="NPP84" s="1117"/>
      <c r="NPQ84" s="1117"/>
      <c r="NPR84" s="1117"/>
      <c r="NPS84" s="1117"/>
      <c r="NPT84" s="1117"/>
      <c r="NPU84" s="1117"/>
      <c r="NPV84" s="1117"/>
      <c r="NPW84" s="1117"/>
      <c r="NPX84" s="1117"/>
      <c r="NPY84" s="1117"/>
      <c r="NPZ84" s="1117"/>
      <c r="NQA84" s="1117"/>
      <c r="NQB84" s="1117"/>
      <c r="NQC84" s="1117"/>
      <c r="NQD84" s="1117"/>
      <c r="NQE84" s="1117"/>
      <c r="NQF84" s="1117"/>
      <c r="NQG84" s="1117"/>
      <c r="NQH84" s="1117"/>
      <c r="NQI84" s="1117"/>
      <c r="NQJ84" s="1117"/>
      <c r="NQK84" s="1117"/>
      <c r="NQL84" s="1117"/>
      <c r="NQM84" s="1117"/>
      <c r="NQN84" s="1117"/>
      <c r="NQO84" s="1117"/>
      <c r="NQP84" s="1117"/>
      <c r="NQQ84" s="1117"/>
      <c r="NQR84" s="1117"/>
      <c r="NQS84" s="1117"/>
      <c r="NQT84" s="1117"/>
      <c r="NQU84" s="1117"/>
      <c r="NQV84" s="1117"/>
      <c r="NQW84" s="1117"/>
      <c r="NQX84" s="1117"/>
      <c r="NQY84" s="1117"/>
      <c r="NQZ84" s="1117"/>
      <c r="NRA84" s="1117"/>
      <c r="NRB84" s="1117"/>
      <c r="NRC84" s="1117"/>
      <c r="NRD84" s="1117"/>
      <c r="NRE84" s="1117"/>
      <c r="NRF84" s="1117"/>
      <c r="NRG84" s="1117"/>
      <c r="NRH84" s="1117"/>
      <c r="NRI84" s="1117"/>
      <c r="NRJ84" s="1117"/>
      <c r="NRK84" s="1117"/>
      <c r="NRL84" s="1117"/>
      <c r="NRM84" s="1117"/>
      <c r="NRN84" s="1117"/>
      <c r="NRO84" s="1117"/>
      <c r="NRP84" s="1117"/>
      <c r="NRQ84" s="1117"/>
      <c r="NRR84" s="1117"/>
      <c r="NRS84" s="1117"/>
      <c r="NRT84" s="1117"/>
      <c r="NRU84" s="1117"/>
      <c r="NRV84" s="1117"/>
      <c r="NRW84" s="1117"/>
      <c r="NRX84" s="1117"/>
      <c r="NRY84" s="1117"/>
      <c r="NRZ84" s="1117"/>
      <c r="NSA84" s="1117"/>
      <c r="NSB84" s="1117"/>
      <c r="NSC84" s="1117"/>
      <c r="NSD84" s="1117"/>
      <c r="NSE84" s="1117"/>
      <c r="NSF84" s="1117"/>
      <c r="NSG84" s="1117"/>
      <c r="NSH84" s="1117"/>
      <c r="NSI84" s="1117"/>
      <c r="NSJ84" s="1117"/>
      <c r="NSK84" s="1117"/>
      <c r="NSL84" s="1117"/>
      <c r="NSM84" s="1117"/>
      <c r="NSN84" s="1117"/>
      <c r="NSO84" s="1117"/>
      <c r="NSP84" s="1117"/>
      <c r="NSQ84" s="1117"/>
      <c r="NSR84" s="1117"/>
      <c r="NSS84" s="1117"/>
      <c r="NST84" s="1117"/>
      <c r="NSU84" s="1117"/>
      <c r="NSV84" s="1117"/>
      <c r="NSW84" s="1117"/>
      <c r="NSX84" s="1117"/>
      <c r="NSY84" s="1117"/>
      <c r="NSZ84" s="1117"/>
      <c r="NTA84" s="1117"/>
      <c r="NTB84" s="1117"/>
      <c r="NTC84" s="1117"/>
      <c r="NTD84" s="1117"/>
      <c r="NTE84" s="1117"/>
      <c r="NTF84" s="1117"/>
      <c r="NTG84" s="1117"/>
      <c r="NTH84" s="1117"/>
      <c r="NTI84" s="1117"/>
      <c r="NTJ84" s="1117"/>
      <c r="NTK84" s="1117"/>
      <c r="NTL84" s="1117"/>
      <c r="NTM84" s="1117"/>
      <c r="NTN84" s="1117"/>
      <c r="NTO84" s="1117"/>
      <c r="NTP84" s="1117"/>
      <c r="NTQ84" s="1117"/>
      <c r="NTR84" s="1117"/>
      <c r="NTS84" s="1117"/>
      <c r="NTT84" s="1117"/>
      <c r="NTU84" s="1117"/>
      <c r="NTV84" s="1117"/>
      <c r="NTW84" s="1117"/>
      <c r="NTX84" s="1117"/>
      <c r="NTY84" s="1117"/>
      <c r="NTZ84" s="1117"/>
      <c r="NUA84" s="1117"/>
      <c r="NUB84" s="1117"/>
      <c r="NUC84" s="1117"/>
      <c r="NUD84" s="1117"/>
      <c r="NUE84" s="1117"/>
      <c r="NUF84" s="1117"/>
      <c r="NUG84" s="1117"/>
      <c r="NUH84" s="1117"/>
      <c r="NUI84" s="1117"/>
      <c r="NUJ84" s="1117"/>
      <c r="NUK84" s="1117"/>
      <c r="NUL84" s="1117"/>
      <c r="NUM84" s="1117"/>
      <c r="NUN84" s="1117"/>
      <c r="NUO84" s="1117"/>
      <c r="NUP84" s="1117"/>
      <c r="NUQ84" s="1117"/>
      <c r="NUR84" s="1117"/>
      <c r="NUS84" s="1117"/>
      <c r="NUT84" s="1117"/>
      <c r="NUU84" s="1117"/>
      <c r="NUV84" s="1117"/>
      <c r="NUW84" s="1117"/>
      <c r="NUX84" s="1117"/>
      <c r="NUY84" s="1117"/>
      <c r="NUZ84" s="1117"/>
      <c r="NVA84" s="1117"/>
      <c r="NVB84" s="1117"/>
      <c r="NVC84" s="1117"/>
      <c r="NVD84" s="1117"/>
      <c r="NVE84" s="1117"/>
      <c r="NVF84" s="1117"/>
      <c r="NVG84" s="1117"/>
      <c r="NVH84" s="1117"/>
      <c r="NVI84" s="1117"/>
      <c r="NVJ84" s="1117"/>
      <c r="NVK84" s="1117"/>
      <c r="NVL84" s="1117"/>
      <c r="NVM84" s="1117"/>
      <c r="NVN84" s="1117"/>
      <c r="NVO84" s="1117"/>
      <c r="NVP84" s="1117"/>
      <c r="NVQ84" s="1117"/>
      <c r="NVR84" s="1117"/>
      <c r="NVS84" s="1117"/>
      <c r="NVT84" s="1117"/>
      <c r="NVU84" s="1117"/>
      <c r="NVV84" s="1117"/>
      <c r="NVW84" s="1117"/>
      <c r="NVX84" s="1117"/>
      <c r="NVY84" s="1117"/>
      <c r="NVZ84" s="1117"/>
      <c r="NWA84" s="1117"/>
      <c r="NWB84" s="1117"/>
      <c r="NWC84" s="1117"/>
      <c r="NWD84" s="1117"/>
      <c r="NWE84" s="1117"/>
      <c r="NWF84" s="1117"/>
      <c r="NWG84" s="1117"/>
      <c r="NWH84" s="1117"/>
      <c r="NWI84" s="1117"/>
      <c r="NWJ84" s="1117"/>
      <c r="NWK84" s="1117"/>
      <c r="NWL84" s="1117"/>
      <c r="NWM84" s="1117"/>
      <c r="NWN84" s="1117"/>
      <c r="NWO84" s="1117"/>
      <c r="NWP84" s="1117"/>
      <c r="NWQ84" s="1117"/>
      <c r="NWR84" s="1117"/>
      <c r="NWS84" s="1117"/>
      <c r="NWT84" s="1117"/>
      <c r="NWU84" s="1117"/>
      <c r="NWV84" s="1117"/>
      <c r="NWW84" s="1117"/>
      <c r="NWX84" s="1117"/>
      <c r="NWY84" s="1117"/>
      <c r="NWZ84" s="1117"/>
      <c r="NXA84" s="1117"/>
      <c r="NXB84" s="1117"/>
      <c r="NXC84" s="1117"/>
      <c r="NXD84" s="1117"/>
      <c r="NXE84" s="1117"/>
      <c r="NXF84" s="1117"/>
      <c r="NXG84" s="1117"/>
      <c r="NXH84" s="1117"/>
      <c r="NXI84" s="1117"/>
      <c r="NXJ84" s="1117"/>
      <c r="NXK84" s="1117"/>
      <c r="NXL84" s="1117"/>
      <c r="NXM84" s="1117"/>
      <c r="NXN84" s="1117"/>
      <c r="NXO84" s="1117"/>
      <c r="NXP84" s="1117"/>
      <c r="NXQ84" s="1117"/>
      <c r="NXR84" s="1117"/>
      <c r="NXS84" s="1117"/>
      <c r="NXT84" s="1117"/>
      <c r="NXU84" s="1117"/>
      <c r="NXV84" s="1117"/>
      <c r="NXW84" s="1117"/>
      <c r="NXX84" s="1117"/>
      <c r="NXY84" s="1117"/>
      <c r="NXZ84" s="1117"/>
      <c r="NYA84" s="1117"/>
      <c r="NYB84" s="1117"/>
      <c r="NYC84" s="1117"/>
      <c r="NYD84" s="1117"/>
      <c r="NYE84" s="1117"/>
      <c r="NYF84" s="1117"/>
      <c r="NYG84" s="1117"/>
      <c r="NYH84" s="1117"/>
      <c r="NYI84" s="1117"/>
      <c r="NYJ84" s="1117"/>
      <c r="NYK84" s="1117"/>
      <c r="NYL84" s="1117"/>
      <c r="NYM84" s="1117"/>
      <c r="NYN84" s="1117"/>
      <c r="NYO84" s="1117"/>
      <c r="NYP84" s="1117"/>
      <c r="NYQ84" s="1117"/>
      <c r="NYR84" s="1117"/>
      <c r="NYS84" s="1117"/>
      <c r="NYT84" s="1117"/>
      <c r="NYU84" s="1117"/>
      <c r="NYV84" s="1117"/>
      <c r="NYW84" s="1117"/>
      <c r="NYX84" s="1117"/>
      <c r="NYY84" s="1117"/>
      <c r="NYZ84" s="1117"/>
      <c r="NZA84" s="1117"/>
      <c r="NZB84" s="1117"/>
      <c r="NZC84" s="1117"/>
      <c r="NZD84" s="1117"/>
      <c r="NZE84" s="1117"/>
      <c r="NZF84" s="1117"/>
      <c r="NZG84" s="1117"/>
      <c r="NZH84" s="1117"/>
      <c r="NZI84" s="1117"/>
      <c r="NZJ84" s="1117"/>
      <c r="NZK84" s="1117"/>
      <c r="NZL84" s="1117"/>
      <c r="NZM84" s="1117"/>
      <c r="NZN84" s="1117"/>
      <c r="NZO84" s="1117"/>
      <c r="NZP84" s="1117"/>
      <c r="NZQ84" s="1117"/>
      <c r="NZR84" s="1117"/>
      <c r="NZS84" s="1117"/>
      <c r="NZT84" s="1117"/>
      <c r="NZU84" s="1117"/>
      <c r="NZV84" s="1117"/>
      <c r="NZW84" s="1117"/>
      <c r="NZX84" s="1117"/>
      <c r="NZY84" s="1117"/>
      <c r="NZZ84" s="1117"/>
      <c r="OAA84" s="1117"/>
      <c r="OAB84" s="1117"/>
      <c r="OAC84" s="1117"/>
      <c r="OAD84" s="1117"/>
      <c r="OAE84" s="1117"/>
      <c r="OAF84" s="1117"/>
      <c r="OAG84" s="1117"/>
      <c r="OAH84" s="1117"/>
      <c r="OAI84" s="1117"/>
      <c r="OAJ84" s="1117"/>
      <c r="OAK84" s="1117"/>
      <c r="OAL84" s="1117"/>
      <c r="OAM84" s="1117"/>
      <c r="OAN84" s="1117"/>
      <c r="OAO84" s="1117"/>
      <c r="OAP84" s="1117"/>
      <c r="OAQ84" s="1117"/>
      <c r="OAR84" s="1117"/>
      <c r="OAS84" s="1117"/>
      <c r="OAT84" s="1117"/>
      <c r="OAU84" s="1117"/>
      <c r="OAV84" s="1117"/>
      <c r="OAW84" s="1117"/>
      <c r="OAX84" s="1117"/>
      <c r="OAY84" s="1117"/>
      <c r="OAZ84" s="1117"/>
      <c r="OBA84" s="1117"/>
      <c r="OBB84" s="1117"/>
      <c r="OBC84" s="1117"/>
      <c r="OBD84" s="1117"/>
      <c r="OBE84" s="1117"/>
      <c r="OBF84" s="1117"/>
      <c r="OBG84" s="1117"/>
      <c r="OBH84" s="1117"/>
      <c r="OBI84" s="1117"/>
      <c r="OBJ84" s="1117"/>
      <c r="OBK84" s="1117"/>
      <c r="OBL84" s="1117"/>
      <c r="OBM84" s="1117"/>
      <c r="OBN84" s="1117"/>
      <c r="OBO84" s="1117"/>
      <c r="OBP84" s="1117"/>
      <c r="OBQ84" s="1117"/>
      <c r="OBR84" s="1117"/>
      <c r="OBS84" s="1117"/>
      <c r="OBT84" s="1117"/>
      <c r="OBU84" s="1117"/>
      <c r="OBV84" s="1117"/>
      <c r="OBW84" s="1117"/>
      <c r="OBX84" s="1117"/>
      <c r="OBY84" s="1117"/>
      <c r="OBZ84" s="1117"/>
      <c r="OCA84" s="1117"/>
      <c r="OCB84" s="1117"/>
      <c r="OCC84" s="1117"/>
      <c r="OCD84" s="1117"/>
      <c r="OCE84" s="1117"/>
      <c r="OCF84" s="1117"/>
      <c r="OCG84" s="1117"/>
      <c r="OCH84" s="1117"/>
      <c r="OCI84" s="1117"/>
      <c r="OCJ84" s="1117"/>
      <c r="OCK84" s="1117"/>
      <c r="OCL84" s="1117"/>
      <c r="OCM84" s="1117"/>
      <c r="OCN84" s="1117"/>
      <c r="OCO84" s="1117"/>
      <c r="OCP84" s="1117"/>
      <c r="OCQ84" s="1117"/>
      <c r="OCR84" s="1117"/>
      <c r="OCS84" s="1117"/>
      <c r="OCT84" s="1117"/>
      <c r="OCU84" s="1117"/>
      <c r="OCV84" s="1117"/>
      <c r="OCW84" s="1117"/>
      <c r="OCX84" s="1117"/>
      <c r="OCY84" s="1117"/>
      <c r="OCZ84" s="1117"/>
      <c r="ODA84" s="1117"/>
      <c r="ODB84" s="1117"/>
      <c r="ODC84" s="1117"/>
      <c r="ODD84" s="1117"/>
      <c r="ODE84" s="1117"/>
      <c r="ODF84" s="1117"/>
      <c r="ODG84" s="1117"/>
      <c r="ODH84" s="1117"/>
      <c r="ODI84" s="1117"/>
      <c r="ODJ84" s="1117"/>
      <c r="ODK84" s="1117"/>
      <c r="ODL84" s="1117"/>
      <c r="ODM84" s="1117"/>
      <c r="ODN84" s="1117"/>
      <c r="ODO84" s="1117"/>
      <c r="ODP84" s="1117"/>
      <c r="ODQ84" s="1117"/>
      <c r="ODR84" s="1117"/>
      <c r="ODS84" s="1117"/>
      <c r="ODT84" s="1117"/>
      <c r="ODU84" s="1117"/>
      <c r="ODV84" s="1117"/>
      <c r="ODW84" s="1117"/>
      <c r="ODX84" s="1117"/>
      <c r="ODY84" s="1117"/>
      <c r="ODZ84" s="1117"/>
      <c r="OEA84" s="1117"/>
      <c r="OEB84" s="1117"/>
      <c r="OEC84" s="1117"/>
      <c r="OED84" s="1117"/>
      <c r="OEE84" s="1117"/>
      <c r="OEF84" s="1117"/>
      <c r="OEG84" s="1117"/>
      <c r="OEH84" s="1117"/>
      <c r="OEI84" s="1117"/>
      <c r="OEJ84" s="1117"/>
      <c r="OEK84" s="1117"/>
      <c r="OEL84" s="1117"/>
      <c r="OEM84" s="1117"/>
      <c r="OEN84" s="1117"/>
      <c r="OEO84" s="1117"/>
      <c r="OEP84" s="1117"/>
      <c r="OEQ84" s="1117"/>
      <c r="OER84" s="1117"/>
      <c r="OES84" s="1117"/>
      <c r="OET84" s="1117"/>
      <c r="OEU84" s="1117"/>
      <c r="OEV84" s="1117"/>
      <c r="OEW84" s="1117"/>
      <c r="OEX84" s="1117"/>
      <c r="OEY84" s="1117"/>
      <c r="OEZ84" s="1117"/>
      <c r="OFA84" s="1117"/>
      <c r="OFB84" s="1117"/>
      <c r="OFC84" s="1117"/>
      <c r="OFD84" s="1117"/>
      <c r="OFE84" s="1117"/>
      <c r="OFF84" s="1117"/>
      <c r="OFG84" s="1117"/>
      <c r="OFH84" s="1117"/>
      <c r="OFI84" s="1117"/>
      <c r="OFJ84" s="1117"/>
      <c r="OFK84" s="1117"/>
      <c r="OFL84" s="1117"/>
      <c r="OFM84" s="1117"/>
      <c r="OFN84" s="1117"/>
      <c r="OFO84" s="1117"/>
      <c r="OFP84" s="1117"/>
      <c r="OFQ84" s="1117"/>
      <c r="OFR84" s="1117"/>
      <c r="OFS84" s="1117"/>
      <c r="OFT84" s="1117"/>
      <c r="OFU84" s="1117"/>
      <c r="OFV84" s="1117"/>
      <c r="OFW84" s="1117"/>
      <c r="OFX84" s="1117"/>
      <c r="OFY84" s="1117"/>
      <c r="OFZ84" s="1117"/>
      <c r="OGA84" s="1117"/>
      <c r="OGB84" s="1117"/>
      <c r="OGC84" s="1117"/>
      <c r="OGD84" s="1117"/>
      <c r="OGE84" s="1117"/>
      <c r="OGF84" s="1117"/>
      <c r="OGG84" s="1117"/>
      <c r="OGH84" s="1117"/>
      <c r="OGI84" s="1117"/>
      <c r="OGJ84" s="1117"/>
      <c r="OGK84" s="1117"/>
      <c r="OGL84" s="1117"/>
      <c r="OGM84" s="1117"/>
      <c r="OGN84" s="1117"/>
      <c r="OGO84" s="1117"/>
      <c r="OGP84" s="1117"/>
      <c r="OGQ84" s="1117"/>
      <c r="OGR84" s="1117"/>
      <c r="OGS84" s="1117"/>
      <c r="OGT84" s="1117"/>
      <c r="OGU84" s="1117"/>
      <c r="OGV84" s="1117"/>
      <c r="OGW84" s="1117"/>
      <c r="OGX84" s="1117"/>
      <c r="OGY84" s="1117"/>
      <c r="OGZ84" s="1117"/>
      <c r="OHA84" s="1117"/>
      <c r="OHB84" s="1117"/>
      <c r="OHC84" s="1117"/>
      <c r="OHD84" s="1117"/>
      <c r="OHE84" s="1117"/>
      <c r="OHF84" s="1117"/>
      <c r="OHG84" s="1117"/>
      <c r="OHH84" s="1117"/>
      <c r="OHI84" s="1117"/>
      <c r="OHJ84" s="1117"/>
      <c r="OHK84" s="1117"/>
      <c r="OHL84" s="1117"/>
      <c r="OHM84" s="1117"/>
      <c r="OHN84" s="1117"/>
      <c r="OHO84" s="1117"/>
      <c r="OHP84" s="1117"/>
      <c r="OHQ84" s="1117"/>
      <c r="OHR84" s="1117"/>
      <c r="OHS84" s="1117"/>
      <c r="OHT84" s="1117"/>
      <c r="OHU84" s="1117"/>
      <c r="OHV84" s="1117"/>
      <c r="OHW84" s="1117"/>
      <c r="OHX84" s="1117"/>
      <c r="OHY84" s="1117"/>
      <c r="OHZ84" s="1117"/>
      <c r="OIA84" s="1117"/>
      <c r="OIB84" s="1117"/>
      <c r="OIC84" s="1117"/>
      <c r="OID84" s="1117"/>
      <c r="OIE84" s="1117"/>
      <c r="OIF84" s="1117"/>
      <c r="OIG84" s="1117"/>
      <c r="OIH84" s="1117"/>
      <c r="OII84" s="1117"/>
      <c r="OIJ84" s="1117"/>
      <c r="OIK84" s="1117"/>
      <c r="OIL84" s="1117"/>
      <c r="OIM84" s="1117"/>
      <c r="OIN84" s="1117"/>
      <c r="OIO84" s="1117"/>
      <c r="OIP84" s="1117"/>
      <c r="OIQ84" s="1117"/>
      <c r="OIR84" s="1117"/>
      <c r="OIS84" s="1117"/>
      <c r="OIT84" s="1117"/>
      <c r="OIU84" s="1117"/>
      <c r="OIV84" s="1117"/>
      <c r="OIW84" s="1117"/>
      <c r="OIX84" s="1117"/>
      <c r="OIY84" s="1117"/>
      <c r="OIZ84" s="1117"/>
      <c r="OJA84" s="1117"/>
      <c r="OJB84" s="1117"/>
      <c r="OJC84" s="1117"/>
      <c r="OJD84" s="1117"/>
      <c r="OJE84" s="1117"/>
      <c r="OJF84" s="1117"/>
      <c r="OJG84" s="1117"/>
      <c r="OJH84" s="1117"/>
      <c r="OJI84" s="1117"/>
      <c r="OJJ84" s="1117"/>
      <c r="OJK84" s="1117"/>
      <c r="OJL84" s="1117"/>
      <c r="OJM84" s="1117"/>
      <c r="OJN84" s="1117"/>
      <c r="OJO84" s="1117"/>
      <c r="OJP84" s="1117"/>
      <c r="OJQ84" s="1117"/>
      <c r="OJR84" s="1117"/>
      <c r="OJS84" s="1117"/>
      <c r="OJT84" s="1117"/>
      <c r="OJU84" s="1117"/>
      <c r="OJV84" s="1117"/>
      <c r="OJW84" s="1117"/>
      <c r="OJX84" s="1117"/>
      <c r="OJY84" s="1117"/>
      <c r="OJZ84" s="1117"/>
      <c r="OKA84" s="1117"/>
      <c r="OKB84" s="1117"/>
      <c r="OKC84" s="1117"/>
      <c r="OKD84" s="1117"/>
      <c r="OKE84" s="1117"/>
      <c r="OKF84" s="1117"/>
      <c r="OKG84" s="1117"/>
      <c r="OKH84" s="1117"/>
      <c r="OKI84" s="1117"/>
      <c r="OKJ84" s="1117"/>
      <c r="OKK84" s="1117"/>
      <c r="OKL84" s="1117"/>
      <c r="OKM84" s="1117"/>
      <c r="OKN84" s="1117"/>
      <c r="OKO84" s="1117"/>
      <c r="OKP84" s="1117"/>
      <c r="OKQ84" s="1117"/>
      <c r="OKR84" s="1117"/>
      <c r="OKS84" s="1117"/>
      <c r="OKT84" s="1117"/>
      <c r="OKU84" s="1117"/>
      <c r="OKV84" s="1117"/>
      <c r="OKW84" s="1117"/>
      <c r="OKX84" s="1117"/>
      <c r="OKY84" s="1117"/>
      <c r="OKZ84" s="1117"/>
      <c r="OLA84" s="1117"/>
      <c r="OLB84" s="1117"/>
      <c r="OLC84" s="1117"/>
      <c r="OLD84" s="1117"/>
      <c r="OLE84" s="1117"/>
      <c r="OLF84" s="1117"/>
      <c r="OLG84" s="1117"/>
      <c r="OLH84" s="1117"/>
      <c r="OLI84" s="1117"/>
      <c r="OLJ84" s="1117"/>
      <c r="OLK84" s="1117"/>
      <c r="OLL84" s="1117"/>
      <c r="OLM84" s="1117"/>
      <c r="OLN84" s="1117"/>
      <c r="OLO84" s="1117"/>
      <c r="OLP84" s="1117"/>
      <c r="OLQ84" s="1117"/>
      <c r="OLR84" s="1117"/>
      <c r="OLS84" s="1117"/>
      <c r="OLT84" s="1117"/>
      <c r="OLU84" s="1117"/>
      <c r="OLV84" s="1117"/>
      <c r="OLW84" s="1117"/>
      <c r="OLX84" s="1117"/>
      <c r="OLY84" s="1117"/>
      <c r="OLZ84" s="1117"/>
      <c r="OMA84" s="1117"/>
      <c r="OMB84" s="1117"/>
      <c r="OMC84" s="1117"/>
      <c r="OMD84" s="1117"/>
      <c r="OME84" s="1117"/>
      <c r="OMF84" s="1117"/>
      <c r="OMG84" s="1117"/>
      <c r="OMH84" s="1117"/>
      <c r="OMI84" s="1117"/>
      <c r="OMJ84" s="1117"/>
      <c r="OMK84" s="1117"/>
      <c r="OML84" s="1117"/>
      <c r="OMM84" s="1117"/>
      <c r="OMN84" s="1117"/>
      <c r="OMO84" s="1117"/>
      <c r="OMP84" s="1117"/>
      <c r="OMQ84" s="1117"/>
      <c r="OMR84" s="1117"/>
      <c r="OMS84" s="1117"/>
      <c r="OMT84" s="1117"/>
      <c r="OMU84" s="1117"/>
      <c r="OMV84" s="1117"/>
      <c r="OMW84" s="1117"/>
      <c r="OMX84" s="1117"/>
      <c r="OMY84" s="1117"/>
      <c r="OMZ84" s="1117"/>
      <c r="ONA84" s="1117"/>
      <c r="ONB84" s="1117"/>
      <c r="ONC84" s="1117"/>
      <c r="OND84" s="1117"/>
      <c r="ONE84" s="1117"/>
      <c r="ONF84" s="1117"/>
      <c r="ONG84" s="1117"/>
      <c r="ONH84" s="1117"/>
      <c r="ONI84" s="1117"/>
      <c r="ONJ84" s="1117"/>
      <c r="ONK84" s="1117"/>
      <c r="ONL84" s="1117"/>
      <c r="ONM84" s="1117"/>
      <c r="ONN84" s="1117"/>
      <c r="ONO84" s="1117"/>
      <c r="ONP84" s="1117"/>
      <c r="ONQ84" s="1117"/>
      <c r="ONR84" s="1117"/>
      <c r="ONS84" s="1117"/>
      <c r="ONT84" s="1117"/>
      <c r="ONU84" s="1117"/>
      <c r="ONV84" s="1117"/>
      <c r="ONW84" s="1117"/>
      <c r="ONX84" s="1117"/>
      <c r="ONY84" s="1117"/>
      <c r="ONZ84" s="1117"/>
      <c r="OOA84" s="1117"/>
      <c r="OOB84" s="1117"/>
      <c r="OOC84" s="1117"/>
      <c r="OOD84" s="1117"/>
      <c r="OOE84" s="1117"/>
      <c r="OOF84" s="1117"/>
      <c r="OOG84" s="1117"/>
      <c r="OOH84" s="1117"/>
      <c r="OOI84" s="1117"/>
      <c r="OOJ84" s="1117"/>
      <c r="OOK84" s="1117"/>
      <c r="OOL84" s="1117"/>
      <c r="OOM84" s="1117"/>
      <c r="OON84" s="1117"/>
      <c r="OOO84" s="1117"/>
      <c r="OOP84" s="1117"/>
      <c r="OOQ84" s="1117"/>
      <c r="OOR84" s="1117"/>
      <c r="OOS84" s="1117"/>
      <c r="OOT84" s="1117"/>
      <c r="OOU84" s="1117"/>
      <c r="OOV84" s="1117"/>
      <c r="OOW84" s="1117"/>
      <c r="OOX84" s="1117"/>
      <c r="OOY84" s="1117"/>
      <c r="OOZ84" s="1117"/>
      <c r="OPA84" s="1117"/>
      <c r="OPB84" s="1117"/>
      <c r="OPC84" s="1117"/>
      <c r="OPD84" s="1117"/>
      <c r="OPE84" s="1117"/>
      <c r="OPF84" s="1117"/>
      <c r="OPG84" s="1117"/>
      <c r="OPH84" s="1117"/>
      <c r="OPI84" s="1117"/>
      <c r="OPJ84" s="1117"/>
      <c r="OPK84" s="1117"/>
      <c r="OPL84" s="1117"/>
      <c r="OPM84" s="1117"/>
      <c r="OPN84" s="1117"/>
      <c r="OPO84" s="1117"/>
      <c r="OPP84" s="1117"/>
      <c r="OPQ84" s="1117"/>
      <c r="OPR84" s="1117"/>
      <c r="OPS84" s="1117"/>
      <c r="OPT84" s="1117"/>
      <c r="OPU84" s="1117"/>
      <c r="OPV84" s="1117"/>
      <c r="OPW84" s="1117"/>
      <c r="OPX84" s="1117"/>
      <c r="OPY84" s="1117"/>
      <c r="OPZ84" s="1117"/>
      <c r="OQA84" s="1117"/>
      <c r="OQB84" s="1117"/>
      <c r="OQC84" s="1117"/>
      <c r="OQD84" s="1117"/>
      <c r="OQE84" s="1117"/>
      <c r="OQF84" s="1117"/>
      <c r="OQG84" s="1117"/>
      <c r="OQH84" s="1117"/>
      <c r="OQI84" s="1117"/>
      <c r="OQJ84" s="1117"/>
      <c r="OQK84" s="1117"/>
      <c r="OQL84" s="1117"/>
      <c r="OQM84" s="1117"/>
      <c r="OQN84" s="1117"/>
      <c r="OQO84" s="1117"/>
      <c r="OQP84" s="1117"/>
      <c r="OQQ84" s="1117"/>
      <c r="OQR84" s="1117"/>
      <c r="OQS84" s="1117"/>
      <c r="OQT84" s="1117"/>
      <c r="OQU84" s="1117"/>
      <c r="OQV84" s="1117"/>
      <c r="OQW84" s="1117"/>
      <c r="OQX84" s="1117"/>
      <c r="OQY84" s="1117"/>
      <c r="OQZ84" s="1117"/>
      <c r="ORA84" s="1117"/>
      <c r="ORB84" s="1117"/>
      <c r="ORC84" s="1117"/>
      <c r="ORD84" s="1117"/>
      <c r="ORE84" s="1117"/>
      <c r="ORF84" s="1117"/>
      <c r="ORG84" s="1117"/>
      <c r="ORH84" s="1117"/>
      <c r="ORI84" s="1117"/>
      <c r="ORJ84" s="1117"/>
      <c r="ORK84" s="1117"/>
      <c r="ORL84" s="1117"/>
      <c r="ORM84" s="1117"/>
      <c r="ORN84" s="1117"/>
      <c r="ORO84" s="1117"/>
      <c r="ORP84" s="1117"/>
      <c r="ORQ84" s="1117"/>
      <c r="ORR84" s="1117"/>
      <c r="ORS84" s="1117"/>
      <c r="ORT84" s="1117"/>
      <c r="ORU84" s="1117"/>
      <c r="ORV84" s="1117"/>
      <c r="ORW84" s="1117"/>
      <c r="ORX84" s="1117"/>
      <c r="ORY84" s="1117"/>
      <c r="ORZ84" s="1117"/>
      <c r="OSA84" s="1117"/>
      <c r="OSB84" s="1117"/>
      <c r="OSC84" s="1117"/>
      <c r="OSD84" s="1117"/>
      <c r="OSE84" s="1117"/>
      <c r="OSF84" s="1117"/>
      <c r="OSG84" s="1117"/>
      <c r="OSH84" s="1117"/>
      <c r="OSI84" s="1117"/>
      <c r="OSJ84" s="1117"/>
      <c r="OSK84" s="1117"/>
      <c r="OSL84" s="1117"/>
      <c r="OSM84" s="1117"/>
      <c r="OSN84" s="1117"/>
      <c r="OSO84" s="1117"/>
      <c r="OSP84" s="1117"/>
      <c r="OSQ84" s="1117"/>
      <c r="OSR84" s="1117"/>
      <c r="OSS84" s="1117"/>
      <c r="OST84" s="1117"/>
      <c r="OSU84" s="1117"/>
      <c r="OSV84" s="1117"/>
      <c r="OSW84" s="1117"/>
      <c r="OSX84" s="1117"/>
      <c r="OSY84" s="1117"/>
      <c r="OSZ84" s="1117"/>
      <c r="OTA84" s="1117"/>
      <c r="OTB84" s="1117"/>
      <c r="OTC84" s="1117"/>
      <c r="OTD84" s="1117"/>
      <c r="OTE84" s="1117"/>
      <c r="OTF84" s="1117"/>
      <c r="OTG84" s="1117"/>
      <c r="OTH84" s="1117"/>
      <c r="OTI84" s="1117"/>
      <c r="OTJ84" s="1117"/>
      <c r="OTK84" s="1117"/>
      <c r="OTL84" s="1117"/>
      <c r="OTM84" s="1117"/>
      <c r="OTN84" s="1117"/>
      <c r="OTO84" s="1117"/>
      <c r="OTP84" s="1117"/>
      <c r="OTQ84" s="1117"/>
      <c r="OTR84" s="1117"/>
      <c r="OTS84" s="1117"/>
      <c r="OTT84" s="1117"/>
      <c r="OTU84" s="1117"/>
      <c r="OTV84" s="1117"/>
      <c r="OTW84" s="1117"/>
      <c r="OTX84" s="1117"/>
      <c r="OTY84" s="1117"/>
      <c r="OTZ84" s="1117"/>
      <c r="OUA84" s="1117"/>
      <c r="OUB84" s="1117"/>
      <c r="OUC84" s="1117"/>
      <c r="OUD84" s="1117"/>
      <c r="OUE84" s="1117"/>
      <c r="OUF84" s="1117"/>
      <c r="OUG84" s="1117"/>
      <c r="OUH84" s="1117"/>
      <c r="OUI84" s="1117"/>
      <c r="OUJ84" s="1117"/>
      <c r="OUK84" s="1117"/>
      <c r="OUL84" s="1117"/>
      <c r="OUM84" s="1117"/>
      <c r="OUN84" s="1117"/>
      <c r="OUO84" s="1117"/>
      <c r="OUP84" s="1117"/>
      <c r="OUQ84" s="1117"/>
      <c r="OUR84" s="1117"/>
      <c r="OUS84" s="1117"/>
      <c r="OUT84" s="1117"/>
      <c r="OUU84" s="1117"/>
      <c r="OUV84" s="1117"/>
      <c r="OUW84" s="1117"/>
      <c r="OUX84" s="1117"/>
      <c r="OUY84" s="1117"/>
      <c r="OUZ84" s="1117"/>
      <c r="OVA84" s="1117"/>
      <c r="OVB84" s="1117"/>
      <c r="OVC84" s="1117"/>
      <c r="OVD84" s="1117"/>
      <c r="OVE84" s="1117"/>
      <c r="OVF84" s="1117"/>
      <c r="OVG84" s="1117"/>
      <c r="OVH84" s="1117"/>
      <c r="OVI84" s="1117"/>
      <c r="OVJ84" s="1117"/>
      <c r="OVK84" s="1117"/>
      <c r="OVL84" s="1117"/>
      <c r="OVM84" s="1117"/>
      <c r="OVN84" s="1117"/>
      <c r="OVO84" s="1117"/>
      <c r="OVP84" s="1117"/>
      <c r="OVQ84" s="1117"/>
      <c r="OVR84" s="1117"/>
      <c r="OVS84" s="1117"/>
      <c r="OVT84" s="1117"/>
      <c r="OVU84" s="1117"/>
      <c r="OVV84" s="1117"/>
      <c r="OVW84" s="1117"/>
      <c r="OVX84" s="1117"/>
      <c r="OVY84" s="1117"/>
      <c r="OVZ84" s="1117"/>
      <c r="OWA84" s="1117"/>
      <c r="OWB84" s="1117"/>
      <c r="OWC84" s="1117"/>
      <c r="OWD84" s="1117"/>
      <c r="OWE84" s="1117"/>
      <c r="OWF84" s="1117"/>
      <c r="OWG84" s="1117"/>
      <c r="OWH84" s="1117"/>
      <c r="OWI84" s="1117"/>
      <c r="OWJ84" s="1117"/>
      <c r="OWK84" s="1117"/>
      <c r="OWL84" s="1117"/>
      <c r="OWM84" s="1117"/>
      <c r="OWN84" s="1117"/>
      <c r="OWO84" s="1117"/>
      <c r="OWP84" s="1117"/>
      <c r="OWQ84" s="1117"/>
      <c r="OWR84" s="1117"/>
      <c r="OWS84" s="1117"/>
      <c r="OWT84" s="1117"/>
      <c r="OWU84" s="1117"/>
      <c r="OWV84" s="1117"/>
      <c r="OWW84" s="1117"/>
      <c r="OWX84" s="1117"/>
      <c r="OWY84" s="1117"/>
      <c r="OWZ84" s="1117"/>
      <c r="OXA84" s="1117"/>
      <c r="OXB84" s="1117"/>
      <c r="OXC84" s="1117"/>
      <c r="OXD84" s="1117"/>
      <c r="OXE84" s="1117"/>
      <c r="OXF84" s="1117"/>
      <c r="OXG84" s="1117"/>
      <c r="OXH84" s="1117"/>
      <c r="OXI84" s="1117"/>
      <c r="OXJ84" s="1117"/>
      <c r="OXK84" s="1117"/>
      <c r="OXL84" s="1117"/>
      <c r="OXM84" s="1117"/>
      <c r="OXN84" s="1117"/>
      <c r="OXO84" s="1117"/>
      <c r="OXP84" s="1117"/>
      <c r="OXQ84" s="1117"/>
      <c r="OXR84" s="1117"/>
      <c r="OXS84" s="1117"/>
      <c r="OXT84" s="1117"/>
      <c r="OXU84" s="1117"/>
      <c r="OXV84" s="1117"/>
      <c r="OXW84" s="1117"/>
      <c r="OXX84" s="1117"/>
      <c r="OXY84" s="1117"/>
      <c r="OXZ84" s="1117"/>
      <c r="OYA84" s="1117"/>
      <c r="OYB84" s="1117"/>
      <c r="OYC84" s="1117"/>
      <c r="OYD84" s="1117"/>
      <c r="OYE84" s="1117"/>
      <c r="OYF84" s="1117"/>
      <c r="OYG84" s="1117"/>
      <c r="OYH84" s="1117"/>
      <c r="OYI84" s="1117"/>
      <c r="OYJ84" s="1117"/>
      <c r="OYK84" s="1117"/>
      <c r="OYL84" s="1117"/>
      <c r="OYM84" s="1117"/>
      <c r="OYN84" s="1117"/>
      <c r="OYO84" s="1117"/>
      <c r="OYP84" s="1117"/>
      <c r="OYQ84" s="1117"/>
      <c r="OYR84" s="1117"/>
      <c r="OYS84" s="1117"/>
      <c r="OYT84" s="1117"/>
      <c r="OYU84" s="1117"/>
      <c r="OYV84" s="1117"/>
      <c r="OYW84" s="1117"/>
      <c r="OYX84" s="1117"/>
      <c r="OYY84" s="1117"/>
      <c r="OYZ84" s="1117"/>
      <c r="OZA84" s="1117"/>
      <c r="OZB84" s="1117"/>
      <c r="OZC84" s="1117"/>
      <c r="OZD84" s="1117"/>
      <c r="OZE84" s="1117"/>
      <c r="OZF84" s="1117"/>
      <c r="OZG84" s="1117"/>
      <c r="OZH84" s="1117"/>
      <c r="OZI84" s="1117"/>
      <c r="OZJ84" s="1117"/>
      <c r="OZK84" s="1117"/>
      <c r="OZL84" s="1117"/>
      <c r="OZM84" s="1117"/>
      <c r="OZN84" s="1117"/>
      <c r="OZO84" s="1117"/>
      <c r="OZP84" s="1117"/>
      <c r="OZQ84" s="1117"/>
      <c r="OZR84" s="1117"/>
      <c r="OZS84" s="1117"/>
      <c r="OZT84" s="1117"/>
      <c r="OZU84" s="1117"/>
      <c r="OZV84" s="1117"/>
      <c r="OZW84" s="1117"/>
      <c r="OZX84" s="1117"/>
      <c r="OZY84" s="1117"/>
      <c r="OZZ84" s="1117"/>
      <c r="PAA84" s="1117"/>
      <c r="PAB84" s="1117"/>
      <c r="PAC84" s="1117"/>
      <c r="PAD84" s="1117"/>
      <c r="PAE84" s="1117"/>
      <c r="PAF84" s="1117"/>
      <c r="PAG84" s="1117"/>
      <c r="PAH84" s="1117"/>
      <c r="PAI84" s="1117"/>
      <c r="PAJ84" s="1117"/>
      <c r="PAK84" s="1117"/>
      <c r="PAL84" s="1117"/>
      <c r="PAM84" s="1117"/>
      <c r="PAN84" s="1117"/>
      <c r="PAO84" s="1117"/>
      <c r="PAP84" s="1117"/>
      <c r="PAQ84" s="1117"/>
      <c r="PAR84" s="1117"/>
      <c r="PAS84" s="1117"/>
      <c r="PAT84" s="1117"/>
      <c r="PAU84" s="1117"/>
      <c r="PAV84" s="1117"/>
      <c r="PAW84" s="1117"/>
      <c r="PAX84" s="1117"/>
      <c r="PAY84" s="1117"/>
      <c r="PAZ84" s="1117"/>
      <c r="PBA84" s="1117"/>
      <c r="PBB84" s="1117"/>
      <c r="PBC84" s="1117"/>
      <c r="PBD84" s="1117"/>
      <c r="PBE84" s="1117"/>
      <c r="PBF84" s="1117"/>
      <c r="PBG84" s="1117"/>
      <c r="PBH84" s="1117"/>
      <c r="PBI84" s="1117"/>
      <c r="PBJ84" s="1117"/>
      <c r="PBK84" s="1117"/>
      <c r="PBL84" s="1117"/>
      <c r="PBM84" s="1117"/>
      <c r="PBN84" s="1117"/>
      <c r="PBO84" s="1117"/>
      <c r="PBP84" s="1117"/>
      <c r="PBQ84" s="1117"/>
      <c r="PBR84" s="1117"/>
      <c r="PBS84" s="1117"/>
      <c r="PBT84" s="1117"/>
      <c r="PBU84" s="1117"/>
      <c r="PBV84" s="1117"/>
      <c r="PBW84" s="1117"/>
      <c r="PBX84" s="1117"/>
      <c r="PBY84" s="1117"/>
      <c r="PBZ84" s="1117"/>
      <c r="PCA84" s="1117"/>
      <c r="PCB84" s="1117"/>
      <c r="PCC84" s="1117"/>
      <c r="PCD84" s="1117"/>
      <c r="PCE84" s="1117"/>
      <c r="PCF84" s="1117"/>
      <c r="PCG84" s="1117"/>
      <c r="PCH84" s="1117"/>
      <c r="PCI84" s="1117"/>
      <c r="PCJ84" s="1117"/>
      <c r="PCK84" s="1117"/>
      <c r="PCL84" s="1117"/>
      <c r="PCM84" s="1117"/>
      <c r="PCN84" s="1117"/>
      <c r="PCO84" s="1117"/>
      <c r="PCP84" s="1117"/>
      <c r="PCQ84" s="1117"/>
      <c r="PCR84" s="1117"/>
      <c r="PCS84" s="1117"/>
      <c r="PCT84" s="1117"/>
      <c r="PCU84" s="1117"/>
      <c r="PCV84" s="1117"/>
      <c r="PCW84" s="1117"/>
      <c r="PCX84" s="1117"/>
      <c r="PCY84" s="1117"/>
      <c r="PCZ84" s="1117"/>
      <c r="PDA84" s="1117"/>
      <c r="PDB84" s="1117"/>
      <c r="PDC84" s="1117"/>
      <c r="PDD84" s="1117"/>
      <c r="PDE84" s="1117"/>
      <c r="PDF84" s="1117"/>
      <c r="PDG84" s="1117"/>
      <c r="PDH84" s="1117"/>
      <c r="PDI84" s="1117"/>
      <c r="PDJ84" s="1117"/>
      <c r="PDK84" s="1117"/>
      <c r="PDL84" s="1117"/>
      <c r="PDM84" s="1117"/>
      <c r="PDN84" s="1117"/>
      <c r="PDO84" s="1117"/>
      <c r="PDP84" s="1117"/>
      <c r="PDQ84" s="1117"/>
      <c r="PDR84" s="1117"/>
      <c r="PDS84" s="1117"/>
      <c r="PDT84" s="1117"/>
      <c r="PDU84" s="1117"/>
      <c r="PDV84" s="1117"/>
      <c r="PDW84" s="1117"/>
      <c r="PDX84" s="1117"/>
      <c r="PDY84" s="1117"/>
      <c r="PDZ84" s="1117"/>
      <c r="PEA84" s="1117"/>
      <c r="PEB84" s="1117"/>
      <c r="PEC84" s="1117"/>
      <c r="PED84" s="1117"/>
      <c r="PEE84" s="1117"/>
      <c r="PEF84" s="1117"/>
      <c r="PEG84" s="1117"/>
      <c r="PEH84" s="1117"/>
      <c r="PEI84" s="1117"/>
      <c r="PEJ84" s="1117"/>
      <c r="PEK84" s="1117"/>
      <c r="PEL84" s="1117"/>
      <c r="PEM84" s="1117"/>
      <c r="PEN84" s="1117"/>
      <c r="PEO84" s="1117"/>
      <c r="PEP84" s="1117"/>
      <c r="PEQ84" s="1117"/>
      <c r="PER84" s="1117"/>
      <c r="PES84" s="1117"/>
      <c r="PET84" s="1117"/>
      <c r="PEU84" s="1117"/>
      <c r="PEV84" s="1117"/>
      <c r="PEW84" s="1117"/>
      <c r="PEX84" s="1117"/>
      <c r="PEY84" s="1117"/>
      <c r="PEZ84" s="1117"/>
      <c r="PFA84" s="1117"/>
      <c r="PFB84" s="1117"/>
      <c r="PFC84" s="1117"/>
      <c r="PFD84" s="1117"/>
      <c r="PFE84" s="1117"/>
      <c r="PFF84" s="1117"/>
      <c r="PFG84" s="1117"/>
      <c r="PFH84" s="1117"/>
      <c r="PFI84" s="1117"/>
      <c r="PFJ84" s="1117"/>
      <c r="PFK84" s="1117"/>
      <c r="PFL84" s="1117"/>
      <c r="PFM84" s="1117"/>
      <c r="PFN84" s="1117"/>
      <c r="PFO84" s="1117"/>
      <c r="PFP84" s="1117"/>
      <c r="PFQ84" s="1117"/>
      <c r="PFR84" s="1117"/>
      <c r="PFS84" s="1117"/>
      <c r="PFT84" s="1117"/>
      <c r="PFU84" s="1117"/>
      <c r="PFV84" s="1117"/>
      <c r="PFW84" s="1117"/>
      <c r="PFX84" s="1117"/>
      <c r="PFY84" s="1117"/>
      <c r="PFZ84" s="1117"/>
      <c r="PGA84" s="1117"/>
      <c r="PGB84" s="1117"/>
      <c r="PGC84" s="1117"/>
      <c r="PGD84" s="1117"/>
      <c r="PGE84" s="1117"/>
      <c r="PGF84" s="1117"/>
      <c r="PGG84" s="1117"/>
      <c r="PGH84" s="1117"/>
      <c r="PGI84" s="1117"/>
      <c r="PGJ84" s="1117"/>
      <c r="PGK84" s="1117"/>
      <c r="PGL84" s="1117"/>
      <c r="PGM84" s="1117"/>
      <c r="PGN84" s="1117"/>
      <c r="PGO84" s="1117"/>
      <c r="PGP84" s="1117"/>
      <c r="PGQ84" s="1117"/>
      <c r="PGR84" s="1117"/>
      <c r="PGS84" s="1117"/>
      <c r="PGT84" s="1117"/>
      <c r="PGU84" s="1117"/>
      <c r="PGV84" s="1117"/>
      <c r="PGW84" s="1117"/>
      <c r="PGX84" s="1117"/>
      <c r="PGY84" s="1117"/>
      <c r="PGZ84" s="1117"/>
      <c r="PHA84" s="1117"/>
      <c r="PHB84" s="1117"/>
      <c r="PHC84" s="1117"/>
      <c r="PHD84" s="1117"/>
      <c r="PHE84" s="1117"/>
      <c r="PHF84" s="1117"/>
      <c r="PHG84" s="1117"/>
      <c r="PHH84" s="1117"/>
      <c r="PHI84" s="1117"/>
      <c r="PHJ84" s="1117"/>
      <c r="PHK84" s="1117"/>
      <c r="PHL84" s="1117"/>
      <c r="PHM84" s="1117"/>
      <c r="PHN84" s="1117"/>
      <c r="PHO84" s="1117"/>
      <c r="PHP84" s="1117"/>
      <c r="PHQ84" s="1117"/>
      <c r="PHR84" s="1117"/>
      <c r="PHS84" s="1117"/>
      <c r="PHT84" s="1117"/>
      <c r="PHU84" s="1117"/>
      <c r="PHV84" s="1117"/>
      <c r="PHW84" s="1117"/>
      <c r="PHX84" s="1117"/>
      <c r="PHY84" s="1117"/>
      <c r="PHZ84" s="1117"/>
      <c r="PIA84" s="1117"/>
      <c r="PIB84" s="1117"/>
      <c r="PIC84" s="1117"/>
      <c r="PID84" s="1117"/>
      <c r="PIE84" s="1117"/>
      <c r="PIF84" s="1117"/>
      <c r="PIG84" s="1117"/>
      <c r="PIH84" s="1117"/>
      <c r="PII84" s="1117"/>
      <c r="PIJ84" s="1117"/>
      <c r="PIK84" s="1117"/>
      <c r="PIL84" s="1117"/>
      <c r="PIM84" s="1117"/>
      <c r="PIN84" s="1117"/>
      <c r="PIO84" s="1117"/>
      <c r="PIP84" s="1117"/>
      <c r="PIQ84" s="1117"/>
      <c r="PIR84" s="1117"/>
      <c r="PIS84" s="1117"/>
      <c r="PIT84" s="1117"/>
      <c r="PIU84" s="1117"/>
      <c r="PIV84" s="1117"/>
      <c r="PIW84" s="1117"/>
      <c r="PIX84" s="1117"/>
      <c r="PIY84" s="1117"/>
      <c r="PIZ84" s="1117"/>
      <c r="PJA84" s="1117"/>
      <c r="PJB84" s="1117"/>
      <c r="PJC84" s="1117"/>
      <c r="PJD84" s="1117"/>
      <c r="PJE84" s="1117"/>
      <c r="PJF84" s="1117"/>
      <c r="PJG84" s="1117"/>
      <c r="PJH84" s="1117"/>
      <c r="PJI84" s="1117"/>
      <c r="PJJ84" s="1117"/>
      <c r="PJK84" s="1117"/>
      <c r="PJL84" s="1117"/>
      <c r="PJM84" s="1117"/>
      <c r="PJN84" s="1117"/>
      <c r="PJO84" s="1117"/>
      <c r="PJP84" s="1117"/>
      <c r="PJQ84" s="1117"/>
      <c r="PJR84" s="1117"/>
      <c r="PJS84" s="1117"/>
      <c r="PJT84" s="1117"/>
      <c r="PJU84" s="1117"/>
      <c r="PJV84" s="1117"/>
      <c r="PJW84" s="1117"/>
      <c r="PJX84" s="1117"/>
      <c r="PJY84" s="1117"/>
      <c r="PJZ84" s="1117"/>
      <c r="PKA84" s="1117"/>
      <c r="PKB84" s="1117"/>
      <c r="PKC84" s="1117"/>
      <c r="PKD84" s="1117"/>
      <c r="PKE84" s="1117"/>
      <c r="PKF84" s="1117"/>
      <c r="PKG84" s="1117"/>
      <c r="PKH84" s="1117"/>
      <c r="PKI84" s="1117"/>
      <c r="PKJ84" s="1117"/>
      <c r="PKK84" s="1117"/>
      <c r="PKL84" s="1117"/>
      <c r="PKM84" s="1117"/>
      <c r="PKN84" s="1117"/>
      <c r="PKO84" s="1117"/>
      <c r="PKP84" s="1117"/>
      <c r="PKQ84" s="1117"/>
      <c r="PKR84" s="1117"/>
      <c r="PKS84" s="1117"/>
      <c r="PKT84" s="1117"/>
      <c r="PKU84" s="1117"/>
      <c r="PKV84" s="1117"/>
      <c r="PKW84" s="1117"/>
      <c r="PKX84" s="1117"/>
      <c r="PKY84" s="1117"/>
      <c r="PKZ84" s="1117"/>
      <c r="PLA84" s="1117"/>
      <c r="PLB84" s="1117"/>
      <c r="PLC84" s="1117"/>
      <c r="PLD84" s="1117"/>
      <c r="PLE84" s="1117"/>
      <c r="PLF84" s="1117"/>
      <c r="PLG84" s="1117"/>
      <c r="PLH84" s="1117"/>
      <c r="PLI84" s="1117"/>
      <c r="PLJ84" s="1117"/>
      <c r="PLK84" s="1117"/>
      <c r="PLL84" s="1117"/>
      <c r="PLM84" s="1117"/>
      <c r="PLN84" s="1117"/>
      <c r="PLO84" s="1117"/>
      <c r="PLP84" s="1117"/>
      <c r="PLQ84" s="1117"/>
      <c r="PLR84" s="1117"/>
      <c r="PLS84" s="1117"/>
      <c r="PLT84" s="1117"/>
      <c r="PLU84" s="1117"/>
      <c r="PLV84" s="1117"/>
      <c r="PLW84" s="1117"/>
      <c r="PLX84" s="1117"/>
      <c r="PLY84" s="1117"/>
      <c r="PLZ84" s="1117"/>
      <c r="PMA84" s="1117"/>
      <c r="PMB84" s="1117"/>
      <c r="PMC84" s="1117"/>
      <c r="PMD84" s="1117"/>
      <c r="PME84" s="1117"/>
      <c r="PMF84" s="1117"/>
      <c r="PMG84" s="1117"/>
      <c r="PMH84" s="1117"/>
      <c r="PMI84" s="1117"/>
      <c r="PMJ84" s="1117"/>
      <c r="PMK84" s="1117"/>
      <c r="PML84" s="1117"/>
      <c r="PMM84" s="1117"/>
      <c r="PMN84" s="1117"/>
      <c r="PMO84" s="1117"/>
      <c r="PMP84" s="1117"/>
      <c r="PMQ84" s="1117"/>
      <c r="PMR84" s="1117"/>
      <c r="PMS84" s="1117"/>
      <c r="PMT84" s="1117"/>
      <c r="PMU84" s="1117"/>
      <c r="PMV84" s="1117"/>
      <c r="PMW84" s="1117"/>
      <c r="PMX84" s="1117"/>
      <c r="PMY84" s="1117"/>
      <c r="PMZ84" s="1117"/>
      <c r="PNA84" s="1117"/>
      <c r="PNB84" s="1117"/>
      <c r="PNC84" s="1117"/>
      <c r="PND84" s="1117"/>
      <c r="PNE84" s="1117"/>
      <c r="PNF84" s="1117"/>
      <c r="PNG84" s="1117"/>
      <c r="PNH84" s="1117"/>
      <c r="PNI84" s="1117"/>
      <c r="PNJ84" s="1117"/>
      <c r="PNK84" s="1117"/>
      <c r="PNL84" s="1117"/>
      <c r="PNM84" s="1117"/>
      <c r="PNN84" s="1117"/>
      <c r="PNO84" s="1117"/>
      <c r="PNP84" s="1117"/>
      <c r="PNQ84" s="1117"/>
      <c r="PNR84" s="1117"/>
      <c r="PNS84" s="1117"/>
      <c r="PNT84" s="1117"/>
      <c r="PNU84" s="1117"/>
      <c r="PNV84" s="1117"/>
      <c r="PNW84" s="1117"/>
      <c r="PNX84" s="1117"/>
      <c r="PNY84" s="1117"/>
      <c r="PNZ84" s="1117"/>
      <c r="POA84" s="1117"/>
      <c r="POB84" s="1117"/>
      <c r="POC84" s="1117"/>
      <c r="POD84" s="1117"/>
      <c r="POE84" s="1117"/>
      <c r="POF84" s="1117"/>
      <c r="POG84" s="1117"/>
      <c r="POH84" s="1117"/>
      <c r="POI84" s="1117"/>
      <c r="POJ84" s="1117"/>
      <c r="POK84" s="1117"/>
      <c r="POL84" s="1117"/>
      <c r="POM84" s="1117"/>
      <c r="PON84" s="1117"/>
      <c r="POO84" s="1117"/>
      <c r="POP84" s="1117"/>
      <c r="POQ84" s="1117"/>
      <c r="POR84" s="1117"/>
      <c r="POS84" s="1117"/>
      <c r="POT84" s="1117"/>
      <c r="POU84" s="1117"/>
      <c r="POV84" s="1117"/>
      <c r="POW84" s="1117"/>
      <c r="POX84" s="1117"/>
      <c r="POY84" s="1117"/>
      <c r="POZ84" s="1117"/>
      <c r="PPA84" s="1117"/>
      <c r="PPB84" s="1117"/>
      <c r="PPC84" s="1117"/>
      <c r="PPD84" s="1117"/>
      <c r="PPE84" s="1117"/>
      <c r="PPF84" s="1117"/>
      <c r="PPG84" s="1117"/>
      <c r="PPH84" s="1117"/>
      <c r="PPI84" s="1117"/>
      <c r="PPJ84" s="1117"/>
      <c r="PPK84" s="1117"/>
      <c r="PPL84" s="1117"/>
      <c r="PPM84" s="1117"/>
      <c r="PPN84" s="1117"/>
      <c r="PPO84" s="1117"/>
      <c r="PPP84" s="1117"/>
      <c r="PPQ84" s="1117"/>
      <c r="PPR84" s="1117"/>
      <c r="PPS84" s="1117"/>
      <c r="PPT84" s="1117"/>
      <c r="PPU84" s="1117"/>
      <c r="PPV84" s="1117"/>
      <c r="PPW84" s="1117"/>
      <c r="PPX84" s="1117"/>
      <c r="PPY84" s="1117"/>
      <c r="PPZ84" s="1117"/>
      <c r="PQA84" s="1117"/>
      <c r="PQB84" s="1117"/>
      <c r="PQC84" s="1117"/>
      <c r="PQD84" s="1117"/>
      <c r="PQE84" s="1117"/>
      <c r="PQF84" s="1117"/>
      <c r="PQG84" s="1117"/>
      <c r="PQH84" s="1117"/>
      <c r="PQI84" s="1117"/>
      <c r="PQJ84" s="1117"/>
      <c r="PQK84" s="1117"/>
      <c r="PQL84" s="1117"/>
      <c r="PQM84" s="1117"/>
      <c r="PQN84" s="1117"/>
      <c r="PQO84" s="1117"/>
      <c r="PQP84" s="1117"/>
      <c r="PQQ84" s="1117"/>
      <c r="PQR84" s="1117"/>
      <c r="PQS84" s="1117"/>
      <c r="PQT84" s="1117"/>
      <c r="PQU84" s="1117"/>
      <c r="PQV84" s="1117"/>
      <c r="PQW84" s="1117"/>
      <c r="PQX84" s="1117"/>
      <c r="PQY84" s="1117"/>
      <c r="PQZ84" s="1117"/>
      <c r="PRA84" s="1117"/>
      <c r="PRB84" s="1117"/>
      <c r="PRC84" s="1117"/>
      <c r="PRD84" s="1117"/>
      <c r="PRE84" s="1117"/>
      <c r="PRF84" s="1117"/>
      <c r="PRG84" s="1117"/>
      <c r="PRH84" s="1117"/>
      <c r="PRI84" s="1117"/>
      <c r="PRJ84" s="1117"/>
      <c r="PRK84" s="1117"/>
      <c r="PRL84" s="1117"/>
      <c r="PRM84" s="1117"/>
      <c r="PRN84" s="1117"/>
      <c r="PRO84" s="1117"/>
      <c r="PRP84" s="1117"/>
      <c r="PRQ84" s="1117"/>
      <c r="PRR84" s="1117"/>
      <c r="PRS84" s="1117"/>
      <c r="PRT84" s="1117"/>
      <c r="PRU84" s="1117"/>
      <c r="PRV84" s="1117"/>
      <c r="PRW84" s="1117"/>
      <c r="PRX84" s="1117"/>
      <c r="PRY84" s="1117"/>
      <c r="PRZ84" s="1117"/>
      <c r="PSA84" s="1117"/>
      <c r="PSB84" s="1117"/>
      <c r="PSC84" s="1117"/>
      <c r="PSD84" s="1117"/>
      <c r="PSE84" s="1117"/>
      <c r="PSF84" s="1117"/>
      <c r="PSG84" s="1117"/>
      <c r="PSH84" s="1117"/>
      <c r="PSI84" s="1117"/>
      <c r="PSJ84" s="1117"/>
      <c r="PSK84" s="1117"/>
      <c r="PSL84" s="1117"/>
      <c r="PSM84" s="1117"/>
      <c r="PSN84" s="1117"/>
      <c r="PSO84" s="1117"/>
      <c r="PSP84" s="1117"/>
      <c r="PSQ84" s="1117"/>
      <c r="PSR84" s="1117"/>
      <c r="PSS84" s="1117"/>
      <c r="PST84" s="1117"/>
      <c r="PSU84" s="1117"/>
      <c r="PSV84" s="1117"/>
      <c r="PSW84" s="1117"/>
      <c r="PSX84" s="1117"/>
      <c r="PSY84" s="1117"/>
      <c r="PSZ84" s="1117"/>
      <c r="PTA84" s="1117"/>
      <c r="PTB84" s="1117"/>
      <c r="PTC84" s="1117"/>
      <c r="PTD84" s="1117"/>
      <c r="PTE84" s="1117"/>
      <c r="PTF84" s="1117"/>
      <c r="PTG84" s="1117"/>
      <c r="PTH84" s="1117"/>
      <c r="PTI84" s="1117"/>
      <c r="PTJ84" s="1117"/>
      <c r="PTK84" s="1117"/>
      <c r="PTL84" s="1117"/>
      <c r="PTM84" s="1117"/>
      <c r="PTN84" s="1117"/>
      <c r="PTO84" s="1117"/>
      <c r="PTP84" s="1117"/>
      <c r="PTQ84" s="1117"/>
      <c r="PTR84" s="1117"/>
      <c r="PTS84" s="1117"/>
      <c r="PTT84" s="1117"/>
      <c r="PTU84" s="1117"/>
      <c r="PTV84" s="1117"/>
      <c r="PTW84" s="1117"/>
      <c r="PTX84" s="1117"/>
      <c r="PTY84" s="1117"/>
      <c r="PTZ84" s="1117"/>
      <c r="PUA84" s="1117"/>
      <c r="PUB84" s="1117"/>
      <c r="PUC84" s="1117"/>
      <c r="PUD84" s="1117"/>
      <c r="PUE84" s="1117"/>
      <c r="PUF84" s="1117"/>
      <c r="PUG84" s="1117"/>
      <c r="PUH84" s="1117"/>
      <c r="PUI84" s="1117"/>
      <c r="PUJ84" s="1117"/>
      <c r="PUK84" s="1117"/>
      <c r="PUL84" s="1117"/>
      <c r="PUM84" s="1117"/>
      <c r="PUN84" s="1117"/>
      <c r="PUO84" s="1117"/>
      <c r="PUP84" s="1117"/>
      <c r="PUQ84" s="1117"/>
      <c r="PUR84" s="1117"/>
      <c r="PUS84" s="1117"/>
      <c r="PUT84" s="1117"/>
      <c r="PUU84" s="1117"/>
      <c r="PUV84" s="1117"/>
      <c r="PUW84" s="1117"/>
      <c r="PUX84" s="1117"/>
      <c r="PUY84" s="1117"/>
      <c r="PUZ84" s="1117"/>
      <c r="PVA84" s="1117"/>
      <c r="PVB84" s="1117"/>
      <c r="PVC84" s="1117"/>
      <c r="PVD84" s="1117"/>
      <c r="PVE84" s="1117"/>
      <c r="PVF84" s="1117"/>
      <c r="PVG84" s="1117"/>
      <c r="PVH84" s="1117"/>
      <c r="PVI84" s="1117"/>
      <c r="PVJ84" s="1117"/>
      <c r="PVK84" s="1117"/>
      <c r="PVL84" s="1117"/>
      <c r="PVM84" s="1117"/>
      <c r="PVN84" s="1117"/>
      <c r="PVO84" s="1117"/>
      <c r="PVP84" s="1117"/>
      <c r="PVQ84" s="1117"/>
      <c r="PVR84" s="1117"/>
      <c r="PVS84" s="1117"/>
      <c r="PVT84" s="1117"/>
      <c r="PVU84" s="1117"/>
      <c r="PVV84" s="1117"/>
      <c r="PVW84" s="1117"/>
      <c r="PVX84" s="1117"/>
      <c r="PVY84" s="1117"/>
      <c r="PVZ84" s="1117"/>
      <c r="PWA84" s="1117"/>
      <c r="PWB84" s="1117"/>
      <c r="PWC84" s="1117"/>
      <c r="PWD84" s="1117"/>
      <c r="PWE84" s="1117"/>
      <c r="PWF84" s="1117"/>
      <c r="PWG84" s="1117"/>
      <c r="PWH84" s="1117"/>
      <c r="PWI84" s="1117"/>
      <c r="PWJ84" s="1117"/>
      <c r="PWK84" s="1117"/>
      <c r="PWL84" s="1117"/>
      <c r="PWM84" s="1117"/>
      <c r="PWN84" s="1117"/>
      <c r="PWO84" s="1117"/>
      <c r="PWP84" s="1117"/>
      <c r="PWQ84" s="1117"/>
      <c r="PWR84" s="1117"/>
      <c r="PWS84" s="1117"/>
      <c r="PWT84" s="1117"/>
      <c r="PWU84" s="1117"/>
      <c r="PWV84" s="1117"/>
      <c r="PWW84" s="1117"/>
      <c r="PWX84" s="1117"/>
      <c r="PWY84" s="1117"/>
      <c r="PWZ84" s="1117"/>
      <c r="PXA84" s="1117"/>
      <c r="PXB84" s="1117"/>
      <c r="PXC84" s="1117"/>
      <c r="PXD84" s="1117"/>
      <c r="PXE84" s="1117"/>
      <c r="PXF84" s="1117"/>
      <c r="PXG84" s="1117"/>
      <c r="PXH84" s="1117"/>
      <c r="PXI84" s="1117"/>
      <c r="PXJ84" s="1117"/>
      <c r="PXK84" s="1117"/>
      <c r="PXL84" s="1117"/>
      <c r="PXM84" s="1117"/>
      <c r="PXN84" s="1117"/>
      <c r="PXO84" s="1117"/>
      <c r="PXP84" s="1117"/>
      <c r="PXQ84" s="1117"/>
      <c r="PXR84" s="1117"/>
      <c r="PXS84" s="1117"/>
      <c r="PXT84" s="1117"/>
      <c r="PXU84" s="1117"/>
      <c r="PXV84" s="1117"/>
      <c r="PXW84" s="1117"/>
      <c r="PXX84" s="1117"/>
      <c r="PXY84" s="1117"/>
      <c r="PXZ84" s="1117"/>
      <c r="PYA84" s="1117"/>
      <c r="PYB84" s="1117"/>
      <c r="PYC84" s="1117"/>
      <c r="PYD84" s="1117"/>
      <c r="PYE84" s="1117"/>
      <c r="PYF84" s="1117"/>
      <c r="PYG84" s="1117"/>
      <c r="PYH84" s="1117"/>
      <c r="PYI84" s="1117"/>
      <c r="PYJ84" s="1117"/>
      <c r="PYK84" s="1117"/>
      <c r="PYL84" s="1117"/>
      <c r="PYM84" s="1117"/>
      <c r="PYN84" s="1117"/>
      <c r="PYO84" s="1117"/>
      <c r="PYP84" s="1117"/>
      <c r="PYQ84" s="1117"/>
      <c r="PYR84" s="1117"/>
      <c r="PYS84" s="1117"/>
      <c r="PYT84" s="1117"/>
      <c r="PYU84" s="1117"/>
      <c r="PYV84" s="1117"/>
      <c r="PYW84" s="1117"/>
      <c r="PYX84" s="1117"/>
      <c r="PYY84" s="1117"/>
      <c r="PYZ84" s="1117"/>
      <c r="PZA84" s="1117"/>
      <c r="PZB84" s="1117"/>
      <c r="PZC84" s="1117"/>
      <c r="PZD84" s="1117"/>
      <c r="PZE84" s="1117"/>
      <c r="PZF84" s="1117"/>
      <c r="PZG84" s="1117"/>
      <c r="PZH84" s="1117"/>
      <c r="PZI84" s="1117"/>
      <c r="PZJ84" s="1117"/>
      <c r="PZK84" s="1117"/>
      <c r="PZL84" s="1117"/>
      <c r="PZM84" s="1117"/>
      <c r="PZN84" s="1117"/>
      <c r="PZO84" s="1117"/>
      <c r="PZP84" s="1117"/>
      <c r="PZQ84" s="1117"/>
      <c r="PZR84" s="1117"/>
      <c r="PZS84" s="1117"/>
      <c r="PZT84" s="1117"/>
      <c r="PZU84" s="1117"/>
      <c r="PZV84" s="1117"/>
      <c r="PZW84" s="1117"/>
      <c r="PZX84" s="1117"/>
      <c r="PZY84" s="1117"/>
      <c r="PZZ84" s="1117"/>
      <c r="QAA84" s="1117"/>
      <c r="QAB84" s="1117"/>
      <c r="QAC84" s="1117"/>
      <c r="QAD84" s="1117"/>
      <c r="QAE84" s="1117"/>
      <c r="QAF84" s="1117"/>
      <c r="QAG84" s="1117"/>
      <c r="QAH84" s="1117"/>
      <c r="QAI84" s="1117"/>
      <c r="QAJ84" s="1117"/>
      <c r="QAK84" s="1117"/>
      <c r="QAL84" s="1117"/>
      <c r="QAM84" s="1117"/>
      <c r="QAN84" s="1117"/>
      <c r="QAO84" s="1117"/>
      <c r="QAP84" s="1117"/>
      <c r="QAQ84" s="1117"/>
      <c r="QAR84" s="1117"/>
      <c r="QAS84" s="1117"/>
      <c r="QAT84" s="1117"/>
      <c r="QAU84" s="1117"/>
      <c r="QAV84" s="1117"/>
      <c r="QAW84" s="1117"/>
      <c r="QAX84" s="1117"/>
      <c r="QAY84" s="1117"/>
      <c r="QAZ84" s="1117"/>
      <c r="QBA84" s="1117"/>
      <c r="QBB84" s="1117"/>
      <c r="QBC84" s="1117"/>
      <c r="QBD84" s="1117"/>
      <c r="QBE84" s="1117"/>
      <c r="QBF84" s="1117"/>
      <c r="QBG84" s="1117"/>
      <c r="QBH84" s="1117"/>
      <c r="QBI84" s="1117"/>
      <c r="QBJ84" s="1117"/>
      <c r="QBK84" s="1117"/>
      <c r="QBL84" s="1117"/>
      <c r="QBM84" s="1117"/>
      <c r="QBN84" s="1117"/>
      <c r="QBO84" s="1117"/>
      <c r="QBP84" s="1117"/>
      <c r="QBQ84" s="1117"/>
      <c r="QBR84" s="1117"/>
      <c r="QBS84" s="1117"/>
      <c r="QBT84" s="1117"/>
      <c r="QBU84" s="1117"/>
      <c r="QBV84" s="1117"/>
      <c r="QBW84" s="1117"/>
      <c r="QBX84" s="1117"/>
      <c r="QBY84" s="1117"/>
      <c r="QBZ84" s="1117"/>
      <c r="QCA84" s="1117"/>
      <c r="QCB84" s="1117"/>
      <c r="QCC84" s="1117"/>
      <c r="QCD84" s="1117"/>
      <c r="QCE84" s="1117"/>
      <c r="QCF84" s="1117"/>
      <c r="QCG84" s="1117"/>
      <c r="QCH84" s="1117"/>
      <c r="QCI84" s="1117"/>
      <c r="QCJ84" s="1117"/>
      <c r="QCK84" s="1117"/>
      <c r="QCL84" s="1117"/>
      <c r="QCM84" s="1117"/>
      <c r="QCN84" s="1117"/>
      <c r="QCO84" s="1117"/>
      <c r="QCP84" s="1117"/>
      <c r="QCQ84" s="1117"/>
      <c r="QCR84" s="1117"/>
      <c r="QCS84" s="1117"/>
      <c r="QCT84" s="1117"/>
      <c r="QCU84" s="1117"/>
      <c r="QCV84" s="1117"/>
      <c r="QCW84" s="1117"/>
      <c r="QCX84" s="1117"/>
      <c r="QCY84" s="1117"/>
      <c r="QCZ84" s="1117"/>
      <c r="QDA84" s="1117"/>
      <c r="QDB84" s="1117"/>
      <c r="QDC84" s="1117"/>
      <c r="QDD84" s="1117"/>
      <c r="QDE84" s="1117"/>
      <c r="QDF84" s="1117"/>
      <c r="QDG84" s="1117"/>
      <c r="QDH84" s="1117"/>
      <c r="QDI84" s="1117"/>
      <c r="QDJ84" s="1117"/>
      <c r="QDK84" s="1117"/>
      <c r="QDL84" s="1117"/>
      <c r="QDM84" s="1117"/>
      <c r="QDN84" s="1117"/>
      <c r="QDO84" s="1117"/>
      <c r="QDP84" s="1117"/>
      <c r="QDQ84" s="1117"/>
      <c r="QDR84" s="1117"/>
      <c r="QDS84" s="1117"/>
      <c r="QDT84" s="1117"/>
      <c r="QDU84" s="1117"/>
      <c r="QDV84" s="1117"/>
      <c r="QDW84" s="1117"/>
      <c r="QDX84" s="1117"/>
      <c r="QDY84" s="1117"/>
      <c r="QDZ84" s="1117"/>
      <c r="QEA84" s="1117"/>
      <c r="QEB84" s="1117"/>
      <c r="QEC84" s="1117"/>
      <c r="QED84" s="1117"/>
      <c r="QEE84" s="1117"/>
      <c r="QEF84" s="1117"/>
      <c r="QEG84" s="1117"/>
      <c r="QEH84" s="1117"/>
      <c r="QEI84" s="1117"/>
      <c r="QEJ84" s="1117"/>
      <c r="QEK84" s="1117"/>
      <c r="QEL84" s="1117"/>
      <c r="QEM84" s="1117"/>
      <c r="QEN84" s="1117"/>
      <c r="QEO84" s="1117"/>
      <c r="QEP84" s="1117"/>
      <c r="QEQ84" s="1117"/>
      <c r="QER84" s="1117"/>
      <c r="QES84" s="1117"/>
      <c r="QET84" s="1117"/>
      <c r="QEU84" s="1117"/>
      <c r="QEV84" s="1117"/>
      <c r="QEW84" s="1117"/>
      <c r="QEX84" s="1117"/>
      <c r="QEY84" s="1117"/>
      <c r="QEZ84" s="1117"/>
      <c r="QFA84" s="1117"/>
      <c r="QFB84" s="1117"/>
      <c r="QFC84" s="1117"/>
      <c r="QFD84" s="1117"/>
      <c r="QFE84" s="1117"/>
      <c r="QFF84" s="1117"/>
      <c r="QFG84" s="1117"/>
      <c r="QFH84" s="1117"/>
      <c r="QFI84" s="1117"/>
      <c r="QFJ84" s="1117"/>
      <c r="QFK84" s="1117"/>
      <c r="QFL84" s="1117"/>
      <c r="QFM84" s="1117"/>
      <c r="QFN84" s="1117"/>
      <c r="QFO84" s="1117"/>
      <c r="QFP84" s="1117"/>
      <c r="QFQ84" s="1117"/>
      <c r="QFR84" s="1117"/>
      <c r="QFS84" s="1117"/>
      <c r="QFT84" s="1117"/>
      <c r="QFU84" s="1117"/>
      <c r="QFV84" s="1117"/>
      <c r="QFW84" s="1117"/>
      <c r="QFX84" s="1117"/>
      <c r="QFY84" s="1117"/>
      <c r="QFZ84" s="1117"/>
      <c r="QGA84" s="1117"/>
      <c r="QGB84" s="1117"/>
      <c r="QGC84" s="1117"/>
      <c r="QGD84" s="1117"/>
      <c r="QGE84" s="1117"/>
      <c r="QGF84" s="1117"/>
      <c r="QGG84" s="1117"/>
      <c r="QGH84" s="1117"/>
      <c r="QGI84" s="1117"/>
      <c r="QGJ84" s="1117"/>
      <c r="QGK84" s="1117"/>
      <c r="QGL84" s="1117"/>
      <c r="QGM84" s="1117"/>
      <c r="QGN84" s="1117"/>
      <c r="QGO84" s="1117"/>
      <c r="QGP84" s="1117"/>
      <c r="QGQ84" s="1117"/>
      <c r="QGR84" s="1117"/>
      <c r="QGS84" s="1117"/>
      <c r="QGT84" s="1117"/>
      <c r="QGU84" s="1117"/>
      <c r="QGV84" s="1117"/>
      <c r="QGW84" s="1117"/>
      <c r="QGX84" s="1117"/>
      <c r="QGY84" s="1117"/>
      <c r="QGZ84" s="1117"/>
      <c r="QHA84" s="1117"/>
      <c r="QHB84" s="1117"/>
      <c r="QHC84" s="1117"/>
      <c r="QHD84" s="1117"/>
      <c r="QHE84" s="1117"/>
      <c r="QHF84" s="1117"/>
      <c r="QHG84" s="1117"/>
      <c r="QHH84" s="1117"/>
      <c r="QHI84" s="1117"/>
      <c r="QHJ84" s="1117"/>
      <c r="QHK84" s="1117"/>
      <c r="QHL84" s="1117"/>
      <c r="QHM84" s="1117"/>
      <c r="QHN84" s="1117"/>
      <c r="QHO84" s="1117"/>
      <c r="QHP84" s="1117"/>
      <c r="QHQ84" s="1117"/>
      <c r="QHR84" s="1117"/>
      <c r="QHS84" s="1117"/>
      <c r="QHT84" s="1117"/>
      <c r="QHU84" s="1117"/>
      <c r="QHV84" s="1117"/>
      <c r="QHW84" s="1117"/>
      <c r="QHX84" s="1117"/>
      <c r="QHY84" s="1117"/>
      <c r="QHZ84" s="1117"/>
      <c r="QIA84" s="1117"/>
      <c r="QIB84" s="1117"/>
      <c r="QIC84" s="1117"/>
      <c r="QID84" s="1117"/>
      <c r="QIE84" s="1117"/>
      <c r="QIF84" s="1117"/>
      <c r="QIG84" s="1117"/>
      <c r="QIH84" s="1117"/>
      <c r="QII84" s="1117"/>
      <c r="QIJ84" s="1117"/>
      <c r="QIK84" s="1117"/>
      <c r="QIL84" s="1117"/>
      <c r="QIM84" s="1117"/>
      <c r="QIN84" s="1117"/>
      <c r="QIO84" s="1117"/>
      <c r="QIP84" s="1117"/>
      <c r="QIQ84" s="1117"/>
      <c r="QIR84" s="1117"/>
      <c r="QIS84" s="1117"/>
      <c r="QIT84" s="1117"/>
      <c r="QIU84" s="1117"/>
      <c r="QIV84" s="1117"/>
      <c r="QIW84" s="1117"/>
      <c r="QIX84" s="1117"/>
      <c r="QIY84" s="1117"/>
      <c r="QIZ84" s="1117"/>
      <c r="QJA84" s="1117"/>
      <c r="QJB84" s="1117"/>
      <c r="QJC84" s="1117"/>
      <c r="QJD84" s="1117"/>
      <c r="QJE84" s="1117"/>
      <c r="QJF84" s="1117"/>
      <c r="QJG84" s="1117"/>
      <c r="QJH84" s="1117"/>
      <c r="QJI84" s="1117"/>
      <c r="QJJ84" s="1117"/>
      <c r="QJK84" s="1117"/>
      <c r="QJL84" s="1117"/>
      <c r="QJM84" s="1117"/>
      <c r="QJN84" s="1117"/>
      <c r="QJO84" s="1117"/>
      <c r="QJP84" s="1117"/>
      <c r="QJQ84" s="1117"/>
      <c r="QJR84" s="1117"/>
      <c r="QJS84" s="1117"/>
      <c r="QJT84" s="1117"/>
      <c r="QJU84" s="1117"/>
      <c r="QJV84" s="1117"/>
      <c r="QJW84" s="1117"/>
      <c r="QJX84" s="1117"/>
      <c r="QJY84" s="1117"/>
      <c r="QJZ84" s="1117"/>
      <c r="QKA84" s="1117"/>
      <c r="QKB84" s="1117"/>
      <c r="QKC84" s="1117"/>
      <c r="QKD84" s="1117"/>
      <c r="QKE84" s="1117"/>
      <c r="QKF84" s="1117"/>
      <c r="QKG84" s="1117"/>
      <c r="QKH84" s="1117"/>
      <c r="QKI84" s="1117"/>
      <c r="QKJ84" s="1117"/>
      <c r="QKK84" s="1117"/>
      <c r="QKL84" s="1117"/>
      <c r="QKM84" s="1117"/>
      <c r="QKN84" s="1117"/>
      <c r="QKO84" s="1117"/>
      <c r="QKP84" s="1117"/>
      <c r="QKQ84" s="1117"/>
      <c r="QKR84" s="1117"/>
      <c r="QKS84" s="1117"/>
      <c r="QKT84" s="1117"/>
      <c r="QKU84" s="1117"/>
      <c r="QKV84" s="1117"/>
      <c r="QKW84" s="1117"/>
      <c r="QKX84" s="1117"/>
      <c r="QKY84" s="1117"/>
      <c r="QKZ84" s="1117"/>
      <c r="QLA84" s="1117"/>
      <c r="QLB84" s="1117"/>
      <c r="QLC84" s="1117"/>
      <c r="QLD84" s="1117"/>
      <c r="QLE84" s="1117"/>
      <c r="QLF84" s="1117"/>
      <c r="QLG84" s="1117"/>
      <c r="QLH84" s="1117"/>
      <c r="QLI84" s="1117"/>
      <c r="QLJ84" s="1117"/>
      <c r="QLK84" s="1117"/>
      <c r="QLL84" s="1117"/>
      <c r="QLM84" s="1117"/>
      <c r="QLN84" s="1117"/>
      <c r="QLO84" s="1117"/>
      <c r="QLP84" s="1117"/>
      <c r="QLQ84" s="1117"/>
      <c r="QLR84" s="1117"/>
      <c r="QLS84" s="1117"/>
      <c r="QLT84" s="1117"/>
      <c r="QLU84" s="1117"/>
      <c r="QLV84" s="1117"/>
      <c r="QLW84" s="1117"/>
      <c r="QLX84" s="1117"/>
      <c r="QLY84" s="1117"/>
      <c r="QLZ84" s="1117"/>
      <c r="QMA84" s="1117"/>
      <c r="QMB84" s="1117"/>
      <c r="QMC84" s="1117"/>
      <c r="QMD84" s="1117"/>
      <c r="QME84" s="1117"/>
      <c r="QMF84" s="1117"/>
      <c r="QMG84" s="1117"/>
      <c r="QMH84" s="1117"/>
      <c r="QMI84" s="1117"/>
      <c r="QMJ84" s="1117"/>
      <c r="QMK84" s="1117"/>
      <c r="QML84" s="1117"/>
      <c r="QMM84" s="1117"/>
      <c r="QMN84" s="1117"/>
      <c r="QMO84" s="1117"/>
      <c r="QMP84" s="1117"/>
      <c r="QMQ84" s="1117"/>
      <c r="QMR84" s="1117"/>
      <c r="QMS84" s="1117"/>
      <c r="QMT84" s="1117"/>
      <c r="QMU84" s="1117"/>
      <c r="QMV84" s="1117"/>
      <c r="QMW84" s="1117"/>
      <c r="QMX84" s="1117"/>
      <c r="QMY84" s="1117"/>
      <c r="QMZ84" s="1117"/>
      <c r="QNA84" s="1117"/>
      <c r="QNB84" s="1117"/>
      <c r="QNC84" s="1117"/>
      <c r="QND84" s="1117"/>
      <c r="QNE84" s="1117"/>
      <c r="QNF84" s="1117"/>
      <c r="QNG84" s="1117"/>
      <c r="QNH84" s="1117"/>
      <c r="QNI84" s="1117"/>
      <c r="QNJ84" s="1117"/>
      <c r="QNK84" s="1117"/>
      <c r="QNL84" s="1117"/>
      <c r="QNM84" s="1117"/>
      <c r="QNN84" s="1117"/>
      <c r="QNO84" s="1117"/>
      <c r="QNP84" s="1117"/>
      <c r="QNQ84" s="1117"/>
      <c r="QNR84" s="1117"/>
      <c r="QNS84" s="1117"/>
      <c r="QNT84" s="1117"/>
      <c r="QNU84" s="1117"/>
      <c r="QNV84" s="1117"/>
      <c r="QNW84" s="1117"/>
      <c r="QNX84" s="1117"/>
      <c r="QNY84" s="1117"/>
      <c r="QNZ84" s="1117"/>
      <c r="QOA84" s="1117"/>
      <c r="QOB84" s="1117"/>
      <c r="QOC84" s="1117"/>
      <c r="QOD84" s="1117"/>
      <c r="QOE84" s="1117"/>
      <c r="QOF84" s="1117"/>
      <c r="QOG84" s="1117"/>
      <c r="QOH84" s="1117"/>
      <c r="QOI84" s="1117"/>
      <c r="QOJ84" s="1117"/>
      <c r="QOK84" s="1117"/>
      <c r="QOL84" s="1117"/>
      <c r="QOM84" s="1117"/>
      <c r="QON84" s="1117"/>
      <c r="QOO84" s="1117"/>
      <c r="QOP84" s="1117"/>
      <c r="QOQ84" s="1117"/>
      <c r="QOR84" s="1117"/>
      <c r="QOS84" s="1117"/>
      <c r="QOT84" s="1117"/>
      <c r="QOU84" s="1117"/>
      <c r="QOV84" s="1117"/>
      <c r="QOW84" s="1117"/>
      <c r="QOX84" s="1117"/>
      <c r="QOY84" s="1117"/>
      <c r="QOZ84" s="1117"/>
      <c r="QPA84" s="1117"/>
      <c r="QPB84" s="1117"/>
      <c r="QPC84" s="1117"/>
      <c r="QPD84" s="1117"/>
      <c r="QPE84" s="1117"/>
      <c r="QPF84" s="1117"/>
      <c r="QPG84" s="1117"/>
      <c r="QPH84" s="1117"/>
      <c r="QPI84" s="1117"/>
      <c r="QPJ84" s="1117"/>
      <c r="QPK84" s="1117"/>
      <c r="QPL84" s="1117"/>
      <c r="QPM84" s="1117"/>
      <c r="QPN84" s="1117"/>
      <c r="QPO84" s="1117"/>
      <c r="QPP84" s="1117"/>
      <c r="QPQ84" s="1117"/>
      <c r="QPR84" s="1117"/>
      <c r="QPS84" s="1117"/>
      <c r="QPT84" s="1117"/>
      <c r="QPU84" s="1117"/>
      <c r="QPV84" s="1117"/>
      <c r="QPW84" s="1117"/>
      <c r="QPX84" s="1117"/>
      <c r="QPY84" s="1117"/>
      <c r="QPZ84" s="1117"/>
      <c r="QQA84" s="1117"/>
      <c r="QQB84" s="1117"/>
      <c r="QQC84" s="1117"/>
      <c r="QQD84" s="1117"/>
      <c r="QQE84" s="1117"/>
      <c r="QQF84" s="1117"/>
      <c r="QQG84" s="1117"/>
      <c r="QQH84" s="1117"/>
      <c r="QQI84" s="1117"/>
      <c r="QQJ84" s="1117"/>
      <c r="QQK84" s="1117"/>
      <c r="QQL84" s="1117"/>
      <c r="QQM84" s="1117"/>
      <c r="QQN84" s="1117"/>
      <c r="QQO84" s="1117"/>
      <c r="QQP84" s="1117"/>
      <c r="QQQ84" s="1117"/>
      <c r="QQR84" s="1117"/>
      <c r="QQS84" s="1117"/>
      <c r="QQT84" s="1117"/>
      <c r="QQU84" s="1117"/>
      <c r="QQV84" s="1117"/>
      <c r="QQW84" s="1117"/>
      <c r="QQX84" s="1117"/>
      <c r="QQY84" s="1117"/>
      <c r="QQZ84" s="1117"/>
      <c r="QRA84" s="1117"/>
      <c r="QRB84" s="1117"/>
      <c r="QRC84" s="1117"/>
      <c r="QRD84" s="1117"/>
      <c r="QRE84" s="1117"/>
      <c r="QRF84" s="1117"/>
      <c r="QRG84" s="1117"/>
      <c r="QRH84" s="1117"/>
      <c r="QRI84" s="1117"/>
      <c r="QRJ84" s="1117"/>
      <c r="QRK84" s="1117"/>
      <c r="QRL84" s="1117"/>
      <c r="QRM84" s="1117"/>
      <c r="QRN84" s="1117"/>
      <c r="QRO84" s="1117"/>
      <c r="QRP84" s="1117"/>
      <c r="QRQ84" s="1117"/>
      <c r="QRR84" s="1117"/>
      <c r="QRS84" s="1117"/>
      <c r="QRT84" s="1117"/>
      <c r="QRU84" s="1117"/>
      <c r="QRV84" s="1117"/>
      <c r="QRW84" s="1117"/>
      <c r="QRX84" s="1117"/>
      <c r="QRY84" s="1117"/>
      <c r="QRZ84" s="1117"/>
      <c r="QSA84" s="1117"/>
      <c r="QSB84" s="1117"/>
      <c r="QSC84" s="1117"/>
      <c r="QSD84" s="1117"/>
      <c r="QSE84" s="1117"/>
      <c r="QSF84" s="1117"/>
      <c r="QSG84" s="1117"/>
      <c r="QSH84" s="1117"/>
      <c r="QSI84" s="1117"/>
      <c r="QSJ84" s="1117"/>
      <c r="QSK84" s="1117"/>
      <c r="QSL84" s="1117"/>
      <c r="QSM84" s="1117"/>
      <c r="QSN84" s="1117"/>
      <c r="QSO84" s="1117"/>
      <c r="QSP84" s="1117"/>
      <c r="QSQ84" s="1117"/>
      <c r="QSR84" s="1117"/>
      <c r="QSS84" s="1117"/>
      <c r="QST84" s="1117"/>
      <c r="QSU84" s="1117"/>
      <c r="QSV84" s="1117"/>
      <c r="QSW84" s="1117"/>
      <c r="QSX84" s="1117"/>
      <c r="QSY84" s="1117"/>
      <c r="QSZ84" s="1117"/>
      <c r="QTA84" s="1117"/>
      <c r="QTB84" s="1117"/>
      <c r="QTC84" s="1117"/>
      <c r="QTD84" s="1117"/>
      <c r="QTE84" s="1117"/>
      <c r="QTF84" s="1117"/>
      <c r="QTG84" s="1117"/>
      <c r="QTH84" s="1117"/>
      <c r="QTI84" s="1117"/>
      <c r="QTJ84" s="1117"/>
      <c r="QTK84" s="1117"/>
      <c r="QTL84" s="1117"/>
      <c r="QTM84" s="1117"/>
      <c r="QTN84" s="1117"/>
      <c r="QTO84" s="1117"/>
      <c r="QTP84" s="1117"/>
      <c r="QTQ84" s="1117"/>
      <c r="QTR84" s="1117"/>
      <c r="QTS84" s="1117"/>
      <c r="QTT84" s="1117"/>
      <c r="QTU84" s="1117"/>
      <c r="QTV84" s="1117"/>
      <c r="QTW84" s="1117"/>
      <c r="QTX84" s="1117"/>
      <c r="QTY84" s="1117"/>
      <c r="QTZ84" s="1117"/>
      <c r="QUA84" s="1117"/>
      <c r="QUB84" s="1117"/>
      <c r="QUC84" s="1117"/>
      <c r="QUD84" s="1117"/>
      <c r="QUE84" s="1117"/>
      <c r="QUF84" s="1117"/>
      <c r="QUG84" s="1117"/>
      <c r="QUH84" s="1117"/>
      <c r="QUI84" s="1117"/>
      <c r="QUJ84" s="1117"/>
      <c r="QUK84" s="1117"/>
      <c r="QUL84" s="1117"/>
      <c r="QUM84" s="1117"/>
      <c r="QUN84" s="1117"/>
      <c r="QUO84" s="1117"/>
      <c r="QUP84" s="1117"/>
      <c r="QUQ84" s="1117"/>
      <c r="QUR84" s="1117"/>
      <c r="QUS84" s="1117"/>
      <c r="QUT84" s="1117"/>
      <c r="QUU84" s="1117"/>
      <c r="QUV84" s="1117"/>
      <c r="QUW84" s="1117"/>
      <c r="QUX84" s="1117"/>
      <c r="QUY84" s="1117"/>
      <c r="QUZ84" s="1117"/>
      <c r="QVA84" s="1117"/>
      <c r="QVB84" s="1117"/>
      <c r="QVC84" s="1117"/>
      <c r="QVD84" s="1117"/>
      <c r="QVE84" s="1117"/>
      <c r="QVF84" s="1117"/>
      <c r="QVG84" s="1117"/>
      <c r="QVH84" s="1117"/>
      <c r="QVI84" s="1117"/>
      <c r="QVJ84" s="1117"/>
      <c r="QVK84" s="1117"/>
      <c r="QVL84" s="1117"/>
      <c r="QVM84" s="1117"/>
      <c r="QVN84" s="1117"/>
      <c r="QVO84" s="1117"/>
      <c r="QVP84" s="1117"/>
      <c r="QVQ84" s="1117"/>
      <c r="QVR84" s="1117"/>
      <c r="QVS84" s="1117"/>
      <c r="QVT84" s="1117"/>
      <c r="QVU84" s="1117"/>
      <c r="QVV84" s="1117"/>
      <c r="QVW84" s="1117"/>
      <c r="QVX84" s="1117"/>
      <c r="QVY84" s="1117"/>
      <c r="QVZ84" s="1117"/>
      <c r="QWA84" s="1117"/>
      <c r="QWB84" s="1117"/>
      <c r="QWC84" s="1117"/>
      <c r="QWD84" s="1117"/>
      <c r="QWE84" s="1117"/>
      <c r="QWF84" s="1117"/>
      <c r="QWG84" s="1117"/>
      <c r="QWH84" s="1117"/>
      <c r="QWI84" s="1117"/>
      <c r="QWJ84" s="1117"/>
      <c r="QWK84" s="1117"/>
      <c r="QWL84" s="1117"/>
      <c r="QWM84" s="1117"/>
      <c r="QWN84" s="1117"/>
      <c r="QWO84" s="1117"/>
      <c r="QWP84" s="1117"/>
      <c r="QWQ84" s="1117"/>
      <c r="QWR84" s="1117"/>
      <c r="QWS84" s="1117"/>
      <c r="QWT84" s="1117"/>
      <c r="QWU84" s="1117"/>
      <c r="QWV84" s="1117"/>
      <c r="QWW84" s="1117"/>
      <c r="QWX84" s="1117"/>
      <c r="QWY84" s="1117"/>
      <c r="QWZ84" s="1117"/>
      <c r="QXA84" s="1117"/>
      <c r="QXB84" s="1117"/>
      <c r="QXC84" s="1117"/>
      <c r="QXD84" s="1117"/>
      <c r="QXE84" s="1117"/>
      <c r="QXF84" s="1117"/>
      <c r="QXG84" s="1117"/>
      <c r="QXH84" s="1117"/>
      <c r="QXI84" s="1117"/>
      <c r="QXJ84" s="1117"/>
      <c r="QXK84" s="1117"/>
      <c r="QXL84" s="1117"/>
      <c r="QXM84" s="1117"/>
      <c r="QXN84" s="1117"/>
      <c r="QXO84" s="1117"/>
      <c r="QXP84" s="1117"/>
      <c r="QXQ84" s="1117"/>
      <c r="QXR84" s="1117"/>
      <c r="QXS84" s="1117"/>
      <c r="QXT84" s="1117"/>
      <c r="QXU84" s="1117"/>
      <c r="QXV84" s="1117"/>
      <c r="QXW84" s="1117"/>
      <c r="QXX84" s="1117"/>
      <c r="QXY84" s="1117"/>
      <c r="QXZ84" s="1117"/>
      <c r="QYA84" s="1117"/>
      <c r="QYB84" s="1117"/>
      <c r="QYC84" s="1117"/>
      <c r="QYD84" s="1117"/>
      <c r="QYE84" s="1117"/>
      <c r="QYF84" s="1117"/>
      <c r="QYG84" s="1117"/>
      <c r="QYH84" s="1117"/>
      <c r="QYI84" s="1117"/>
      <c r="QYJ84" s="1117"/>
      <c r="QYK84" s="1117"/>
      <c r="QYL84" s="1117"/>
      <c r="QYM84" s="1117"/>
      <c r="QYN84" s="1117"/>
      <c r="QYO84" s="1117"/>
      <c r="QYP84" s="1117"/>
      <c r="QYQ84" s="1117"/>
      <c r="QYR84" s="1117"/>
      <c r="QYS84" s="1117"/>
      <c r="QYT84" s="1117"/>
      <c r="QYU84" s="1117"/>
      <c r="QYV84" s="1117"/>
      <c r="QYW84" s="1117"/>
      <c r="QYX84" s="1117"/>
      <c r="QYY84" s="1117"/>
      <c r="QYZ84" s="1117"/>
      <c r="QZA84" s="1117"/>
      <c r="QZB84" s="1117"/>
      <c r="QZC84" s="1117"/>
      <c r="QZD84" s="1117"/>
      <c r="QZE84" s="1117"/>
      <c r="QZF84" s="1117"/>
      <c r="QZG84" s="1117"/>
      <c r="QZH84" s="1117"/>
      <c r="QZI84" s="1117"/>
      <c r="QZJ84" s="1117"/>
      <c r="QZK84" s="1117"/>
      <c r="QZL84" s="1117"/>
      <c r="QZM84" s="1117"/>
      <c r="QZN84" s="1117"/>
      <c r="QZO84" s="1117"/>
      <c r="QZP84" s="1117"/>
      <c r="QZQ84" s="1117"/>
      <c r="QZR84" s="1117"/>
      <c r="QZS84" s="1117"/>
      <c r="QZT84" s="1117"/>
      <c r="QZU84" s="1117"/>
      <c r="QZV84" s="1117"/>
      <c r="QZW84" s="1117"/>
      <c r="QZX84" s="1117"/>
      <c r="QZY84" s="1117"/>
      <c r="QZZ84" s="1117"/>
      <c r="RAA84" s="1117"/>
      <c r="RAB84" s="1117"/>
      <c r="RAC84" s="1117"/>
      <c r="RAD84" s="1117"/>
      <c r="RAE84" s="1117"/>
      <c r="RAF84" s="1117"/>
      <c r="RAG84" s="1117"/>
      <c r="RAH84" s="1117"/>
      <c r="RAI84" s="1117"/>
      <c r="RAJ84" s="1117"/>
      <c r="RAK84" s="1117"/>
      <c r="RAL84" s="1117"/>
      <c r="RAM84" s="1117"/>
      <c r="RAN84" s="1117"/>
      <c r="RAO84" s="1117"/>
      <c r="RAP84" s="1117"/>
      <c r="RAQ84" s="1117"/>
      <c r="RAR84" s="1117"/>
      <c r="RAS84" s="1117"/>
      <c r="RAT84" s="1117"/>
      <c r="RAU84" s="1117"/>
      <c r="RAV84" s="1117"/>
      <c r="RAW84" s="1117"/>
      <c r="RAX84" s="1117"/>
      <c r="RAY84" s="1117"/>
      <c r="RAZ84" s="1117"/>
      <c r="RBA84" s="1117"/>
      <c r="RBB84" s="1117"/>
      <c r="RBC84" s="1117"/>
      <c r="RBD84" s="1117"/>
      <c r="RBE84" s="1117"/>
      <c r="RBF84" s="1117"/>
      <c r="RBG84" s="1117"/>
      <c r="RBH84" s="1117"/>
      <c r="RBI84" s="1117"/>
      <c r="RBJ84" s="1117"/>
      <c r="RBK84" s="1117"/>
      <c r="RBL84" s="1117"/>
      <c r="RBM84" s="1117"/>
      <c r="RBN84" s="1117"/>
      <c r="RBO84" s="1117"/>
      <c r="RBP84" s="1117"/>
      <c r="RBQ84" s="1117"/>
      <c r="RBR84" s="1117"/>
      <c r="RBS84" s="1117"/>
      <c r="RBT84" s="1117"/>
      <c r="RBU84" s="1117"/>
      <c r="RBV84" s="1117"/>
      <c r="RBW84" s="1117"/>
      <c r="RBX84" s="1117"/>
      <c r="RBY84" s="1117"/>
      <c r="RBZ84" s="1117"/>
      <c r="RCA84" s="1117"/>
      <c r="RCB84" s="1117"/>
      <c r="RCC84" s="1117"/>
      <c r="RCD84" s="1117"/>
      <c r="RCE84" s="1117"/>
      <c r="RCF84" s="1117"/>
      <c r="RCG84" s="1117"/>
      <c r="RCH84" s="1117"/>
      <c r="RCI84" s="1117"/>
      <c r="RCJ84" s="1117"/>
      <c r="RCK84" s="1117"/>
      <c r="RCL84" s="1117"/>
      <c r="RCM84" s="1117"/>
      <c r="RCN84" s="1117"/>
      <c r="RCO84" s="1117"/>
      <c r="RCP84" s="1117"/>
      <c r="RCQ84" s="1117"/>
      <c r="RCR84" s="1117"/>
      <c r="RCS84" s="1117"/>
      <c r="RCT84" s="1117"/>
      <c r="RCU84" s="1117"/>
      <c r="RCV84" s="1117"/>
      <c r="RCW84" s="1117"/>
      <c r="RCX84" s="1117"/>
      <c r="RCY84" s="1117"/>
      <c r="RCZ84" s="1117"/>
      <c r="RDA84" s="1117"/>
      <c r="RDB84" s="1117"/>
      <c r="RDC84" s="1117"/>
      <c r="RDD84" s="1117"/>
      <c r="RDE84" s="1117"/>
      <c r="RDF84" s="1117"/>
      <c r="RDG84" s="1117"/>
      <c r="RDH84" s="1117"/>
      <c r="RDI84" s="1117"/>
      <c r="RDJ84" s="1117"/>
      <c r="RDK84" s="1117"/>
      <c r="RDL84" s="1117"/>
      <c r="RDM84" s="1117"/>
      <c r="RDN84" s="1117"/>
      <c r="RDO84" s="1117"/>
      <c r="RDP84" s="1117"/>
      <c r="RDQ84" s="1117"/>
      <c r="RDR84" s="1117"/>
      <c r="RDS84" s="1117"/>
      <c r="RDT84" s="1117"/>
      <c r="RDU84" s="1117"/>
      <c r="RDV84" s="1117"/>
      <c r="RDW84" s="1117"/>
      <c r="RDX84" s="1117"/>
      <c r="RDY84" s="1117"/>
      <c r="RDZ84" s="1117"/>
      <c r="REA84" s="1117"/>
      <c r="REB84" s="1117"/>
      <c r="REC84" s="1117"/>
      <c r="RED84" s="1117"/>
      <c r="REE84" s="1117"/>
      <c r="REF84" s="1117"/>
      <c r="REG84" s="1117"/>
      <c r="REH84" s="1117"/>
      <c r="REI84" s="1117"/>
      <c r="REJ84" s="1117"/>
      <c r="REK84" s="1117"/>
      <c r="REL84" s="1117"/>
      <c r="REM84" s="1117"/>
      <c r="REN84" s="1117"/>
      <c r="REO84" s="1117"/>
      <c r="REP84" s="1117"/>
      <c r="REQ84" s="1117"/>
      <c r="RER84" s="1117"/>
      <c r="RES84" s="1117"/>
      <c r="RET84" s="1117"/>
      <c r="REU84" s="1117"/>
      <c r="REV84" s="1117"/>
      <c r="REW84" s="1117"/>
      <c r="REX84" s="1117"/>
      <c r="REY84" s="1117"/>
      <c r="REZ84" s="1117"/>
      <c r="RFA84" s="1117"/>
      <c r="RFB84" s="1117"/>
      <c r="RFC84" s="1117"/>
      <c r="RFD84" s="1117"/>
      <c r="RFE84" s="1117"/>
      <c r="RFF84" s="1117"/>
      <c r="RFG84" s="1117"/>
      <c r="RFH84" s="1117"/>
      <c r="RFI84" s="1117"/>
      <c r="RFJ84" s="1117"/>
      <c r="RFK84" s="1117"/>
      <c r="RFL84" s="1117"/>
      <c r="RFM84" s="1117"/>
      <c r="RFN84" s="1117"/>
      <c r="RFO84" s="1117"/>
      <c r="RFP84" s="1117"/>
      <c r="RFQ84" s="1117"/>
      <c r="RFR84" s="1117"/>
      <c r="RFS84" s="1117"/>
      <c r="RFT84" s="1117"/>
      <c r="RFU84" s="1117"/>
      <c r="RFV84" s="1117"/>
      <c r="RFW84" s="1117"/>
      <c r="RFX84" s="1117"/>
      <c r="RFY84" s="1117"/>
      <c r="RFZ84" s="1117"/>
      <c r="RGA84" s="1117"/>
      <c r="RGB84" s="1117"/>
      <c r="RGC84" s="1117"/>
      <c r="RGD84" s="1117"/>
      <c r="RGE84" s="1117"/>
      <c r="RGF84" s="1117"/>
      <c r="RGG84" s="1117"/>
      <c r="RGH84" s="1117"/>
      <c r="RGI84" s="1117"/>
      <c r="RGJ84" s="1117"/>
      <c r="RGK84" s="1117"/>
      <c r="RGL84" s="1117"/>
      <c r="RGM84" s="1117"/>
      <c r="RGN84" s="1117"/>
      <c r="RGO84" s="1117"/>
      <c r="RGP84" s="1117"/>
      <c r="RGQ84" s="1117"/>
      <c r="RGR84" s="1117"/>
      <c r="RGS84" s="1117"/>
      <c r="RGT84" s="1117"/>
      <c r="RGU84" s="1117"/>
      <c r="RGV84" s="1117"/>
      <c r="RGW84" s="1117"/>
      <c r="RGX84" s="1117"/>
      <c r="RGY84" s="1117"/>
      <c r="RGZ84" s="1117"/>
      <c r="RHA84" s="1117"/>
      <c r="RHB84" s="1117"/>
      <c r="RHC84" s="1117"/>
      <c r="RHD84" s="1117"/>
      <c r="RHE84" s="1117"/>
      <c r="RHF84" s="1117"/>
      <c r="RHG84" s="1117"/>
      <c r="RHH84" s="1117"/>
      <c r="RHI84" s="1117"/>
      <c r="RHJ84" s="1117"/>
      <c r="RHK84" s="1117"/>
      <c r="RHL84" s="1117"/>
      <c r="RHM84" s="1117"/>
      <c r="RHN84" s="1117"/>
      <c r="RHO84" s="1117"/>
      <c r="RHP84" s="1117"/>
      <c r="RHQ84" s="1117"/>
      <c r="RHR84" s="1117"/>
      <c r="RHS84" s="1117"/>
      <c r="RHT84" s="1117"/>
      <c r="RHU84" s="1117"/>
      <c r="RHV84" s="1117"/>
      <c r="RHW84" s="1117"/>
      <c r="RHX84" s="1117"/>
      <c r="RHY84" s="1117"/>
      <c r="RHZ84" s="1117"/>
      <c r="RIA84" s="1117"/>
      <c r="RIB84" s="1117"/>
      <c r="RIC84" s="1117"/>
      <c r="RID84" s="1117"/>
      <c r="RIE84" s="1117"/>
      <c r="RIF84" s="1117"/>
      <c r="RIG84" s="1117"/>
      <c r="RIH84" s="1117"/>
      <c r="RII84" s="1117"/>
      <c r="RIJ84" s="1117"/>
      <c r="RIK84" s="1117"/>
      <c r="RIL84" s="1117"/>
      <c r="RIM84" s="1117"/>
      <c r="RIN84" s="1117"/>
      <c r="RIO84" s="1117"/>
      <c r="RIP84" s="1117"/>
      <c r="RIQ84" s="1117"/>
      <c r="RIR84" s="1117"/>
      <c r="RIS84" s="1117"/>
      <c r="RIT84" s="1117"/>
      <c r="RIU84" s="1117"/>
      <c r="RIV84" s="1117"/>
      <c r="RIW84" s="1117"/>
      <c r="RIX84" s="1117"/>
      <c r="RIY84" s="1117"/>
      <c r="RIZ84" s="1117"/>
      <c r="RJA84" s="1117"/>
      <c r="RJB84" s="1117"/>
      <c r="RJC84" s="1117"/>
      <c r="RJD84" s="1117"/>
      <c r="RJE84" s="1117"/>
      <c r="RJF84" s="1117"/>
      <c r="RJG84" s="1117"/>
      <c r="RJH84" s="1117"/>
      <c r="RJI84" s="1117"/>
      <c r="RJJ84" s="1117"/>
      <c r="RJK84" s="1117"/>
      <c r="RJL84" s="1117"/>
      <c r="RJM84" s="1117"/>
      <c r="RJN84" s="1117"/>
      <c r="RJO84" s="1117"/>
      <c r="RJP84" s="1117"/>
      <c r="RJQ84" s="1117"/>
      <c r="RJR84" s="1117"/>
      <c r="RJS84" s="1117"/>
      <c r="RJT84" s="1117"/>
      <c r="RJU84" s="1117"/>
      <c r="RJV84" s="1117"/>
      <c r="RJW84" s="1117"/>
      <c r="RJX84" s="1117"/>
      <c r="RJY84" s="1117"/>
      <c r="RJZ84" s="1117"/>
      <c r="RKA84" s="1117"/>
      <c r="RKB84" s="1117"/>
      <c r="RKC84" s="1117"/>
      <c r="RKD84" s="1117"/>
      <c r="RKE84" s="1117"/>
      <c r="RKF84" s="1117"/>
      <c r="RKG84" s="1117"/>
      <c r="RKH84" s="1117"/>
      <c r="RKI84" s="1117"/>
      <c r="RKJ84" s="1117"/>
      <c r="RKK84" s="1117"/>
      <c r="RKL84" s="1117"/>
      <c r="RKM84" s="1117"/>
      <c r="RKN84" s="1117"/>
      <c r="RKO84" s="1117"/>
      <c r="RKP84" s="1117"/>
      <c r="RKQ84" s="1117"/>
      <c r="RKR84" s="1117"/>
      <c r="RKS84" s="1117"/>
      <c r="RKT84" s="1117"/>
      <c r="RKU84" s="1117"/>
      <c r="RKV84" s="1117"/>
      <c r="RKW84" s="1117"/>
      <c r="RKX84" s="1117"/>
      <c r="RKY84" s="1117"/>
      <c r="RKZ84" s="1117"/>
      <c r="RLA84" s="1117"/>
      <c r="RLB84" s="1117"/>
      <c r="RLC84" s="1117"/>
      <c r="RLD84" s="1117"/>
      <c r="RLE84" s="1117"/>
      <c r="RLF84" s="1117"/>
      <c r="RLG84" s="1117"/>
      <c r="RLH84" s="1117"/>
      <c r="RLI84" s="1117"/>
      <c r="RLJ84" s="1117"/>
      <c r="RLK84" s="1117"/>
      <c r="RLL84" s="1117"/>
      <c r="RLM84" s="1117"/>
      <c r="RLN84" s="1117"/>
      <c r="RLO84" s="1117"/>
      <c r="RLP84" s="1117"/>
      <c r="RLQ84" s="1117"/>
      <c r="RLR84" s="1117"/>
      <c r="RLS84" s="1117"/>
      <c r="RLT84" s="1117"/>
      <c r="RLU84" s="1117"/>
      <c r="RLV84" s="1117"/>
      <c r="RLW84" s="1117"/>
      <c r="RLX84" s="1117"/>
      <c r="RLY84" s="1117"/>
      <c r="RLZ84" s="1117"/>
      <c r="RMA84" s="1117"/>
      <c r="RMB84" s="1117"/>
      <c r="RMC84" s="1117"/>
      <c r="RMD84" s="1117"/>
      <c r="RME84" s="1117"/>
      <c r="RMF84" s="1117"/>
      <c r="RMG84" s="1117"/>
      <c r="RMH84" s="1117"/>
      <c r="RMI84" s="1117"/>
      <c r="RMJ84" s="1117"/>
      <c r="RMK84" s="1117"/>
      <c r="RML84" s="1117"/>
      <c r="RMM84" s="1117"/>
      <c r="RMN84" s="1117"/>
      <c r="RMO84" s="1117"/>
      <c r="RMP84" s="1117"/>
      <c r="RMQ84" s="1117"/>
      <c r="RMR84" s="1117"/>
      <c r="RMS84" s="1117"/>
      <c r="RMT84" s="1117"/>
      <c r="RMU84" s="1117"/>
      <c r="RMV84" s="1117"/>
      <c r="RMW84" s="1117"/>
      <c r="RMX84" s="1117"/>
      <c r="RMY84" s="1117"/>
      <c r="RMZ84" s="1117"/>
      <c r="RNA84" s="1117"/>
      <c r="RNB84" s="1117"/>
      <c r="RNC84" s="1117"/>
      <c r="RND84" s="1117"/>
      <c r="RNE84" s="1117"/>
      <c r="RNF84" s="1117"/>
      <c r="RNG84" s="1117"/>
      <c r="RNH84" s="1117"/>
      <c r="RNI84" s="1117"/>
      <c r="RNJ84" s="1117"/>
      <c r="RNK84" s="1117"/>
      <c r="RNL84" s="1117"/>
      <c r="RNM84" s="1117"/>
      <c r="RNN84" s="1117"/>
      <c r="RNO84" s="1117"/>
      <c r="RNP84" s="1117"/>
      <c r="RNQ84" s="1117"/>
      <c r="RNR84" s="1117"/>
      <c r="RNS84" s="1117"/>
      <c r="RNT84" s="1117"/>
      <c r="RNU84" s="1117"/>
      <c r="RNV84" s="1117"/>
      <c r="RNW84" s="1117"/>
      <c r="RNX84" s="1117"/>
      <c r="RNY84" s="1117"/>
      <c r="RNZ84" s="1117"/>
      <c r="ROA84" s="1117"/>
      <c r="ROB84" s="1117"/>
      <c r="ROC84" s="1117"/>
      <c r="ROD84" s="1117"/>
      <c r="ROE84" s="1117"/>
      <c r="ROF84" s="1117"/>
      <c r="ROG84" s="1117"/>
      <c r="ROH84" s="1117"/>
      <c r="ROI84" s="1117"/>
      <c r="ROJ84" s="1117"/>
      <c r="ROK84" s="1117"/>
      <c r="ROL84" s="1117"/>
      <c r="ROM84" s="1117"/>
      <c r="RON84" s="1117"/>
      <c r="ROO84" s="1117"/>
      <c r="ROP84" s="1117"/>
      <c r="ROQ84" s="1117"/>
      <c r="ROR84" s="1117"/>
      <c r="ROS84" s="1117"/>
      <c r="ROT84" s="1117"/>
      <c r="ROU84" s="1117"/>
      <c r="ROV84" s="1117"/>
      <c r="ROW84" s="1117"/>
      <c r="ROX84" s="1117"/>
      <c r="ROY84" s="1117"/>
      <c r="ROZ84" s="1117"/>
      <c r="RPA84" s="1117"/>
      <c r="RPB84" s="1117"/>
      <c r="RPC84" s="1117"/>
      <c r="RPD84" s="1117"/>
      <c r="RPE84" s="1117"/>
      <c r="RPF84" s="1117"/>
      <c r="RPG84" s="1117"/>
      <c r="RPH84" s="1117"/>
      <c r="RPI84" s="1117"/>
      <c r="RPJ84" s="1117"/>
      <c r="RPK84" s="1117"/>
      <c r="RPL84" s="1117"/>
      <c r="RPM84" s="1117"/>
      <c r="RPN84" s="1117"/>
      <c r="RPO84" s="1117"/>
      <c r="RPP84" s="1117"/>
      <c r="RPQ84" s="1117"/>
      <c r="RPR84" s="1117"/>
      <c r="RPS84" s="1117"/>
      <c r="RPT84" s="1117"/>
      <c r="RPU84" s="1117"/>
      <c r="RPV84" s="1117"/>
      <c r="RPW84" s="1117"/>
      <c r="RPX84" s="1117"/>
      <c r="RPY84" s="1117"/>
      <c r="RPZ84" s="1117"/>
      <c r="RQA84" s="1117"/>
      <c r="RQB84" s="1117"/>
      <c r="RQC84" s="1117"/>
      <c r="RQD84" s="1117"/>
      <c r="RQE84" s="1117"/>
      <c r="RQF84" s="1117"/>
      <c r="RQG84" s="1117"/>
      <c r="RQH84" s="1117"/>
      <c r="RQI84" s="1117"/>
      <c r="RQJ84" s="1117"/>
      <c r="RQK84" s="1117"/>
      <c r="RQL84" s="1117"/>
      <c r="RQM84" s="1117"/>
      <c r="RQN84" s="1117"/>
      <c r="RQO84" s="1117"/>
      <c r="RQP84" s="1117"/>
      <c r="RQQ84" s="1117"/>
      <c r="RQR84" s="1117"/>
      <c r="RQS84" s="1117"/>
      <c r="RQT84" s="1117"/>
      <c r="RQU84" s="1117"/>
      <c r="RQV84" s="1117"/>
      <c r="RQW84" s="1117"/>
      <c r="RQX84" s="1117"/>
      <c r="RQY84" s="1117"/>
      <c r="RQZ84" s="1117"/>
      <c r="RRA84" s="1117"/>
      <c r="RRB84" s="1117"/>
      <c r="RRC84" s="1117"/>
      <c r="RRD84" s="1117"/>
      <c r="RRE84" s="1117"/>
      <c r="RRF84" s="1117"/>
      <c r="RRG84" s="1117"/>
      <c r="RRH84" s="1117"/>
      <c r="RRI84" s="1117"/>
      <c r="RRJ84" s="1117"/>
      <c r="RRK84" s="1117"/>
      <c r="RRL84" s="1117"/>
      <c r="RRM84" s="1117"/>
      <c r="RRN84" s="1117"/>
      <c r="RRO84" s="1117"/>
      <c r="RRP84" s="1117"/>
      <c r="RRQ84" s="1117"/>
      <c r="RRR84" s="1117"/>
      <c r="RRS84" s="1117"/>
      <c r="RRT84" s="1117"/>
      <c r="RRU84" s="1117"/>
      <c r="RRV84" s="1117"/>
      <c r="RRW84" s="1117"/>
      <c r="RRX84" s="1117"/>
      <c r="RRY84" s="1117"/>
      <c r="RRZ84" s="1117"/>
      <c r="RSA84" s="1117"/>
      <c r="RSB84" s="1117"/>
      <c r="RSC84" s="1117"/>
      <c r="RSD84" s="1117"/>
      <c r="RSE84" s="1117"/>
      <c r="RSF84" s="1117"/>
      <c r="RSG84" s="1117"/>
      <c r="RSH84" s="1117"/>
      <c r="RSI84" s="1117"/>
      <c r="RSJ84" s="1117"/>
      <c r="RSK84" s="1117"/>
      <c r="RSL84" s="1117"/>
      <c r="RSM84" s="1117"/>
      <c r="RSN84" s="1117"/>
      <c r="RSO84" s="1117"/>
      <c r="RSP84" s="1117"/>
      <c r="RSQ84" s="1117"/>
      <c r="RSR84" s="1117"/>
      <c r="RSS84" s="1117"/>
      <c r="RST84" s="1117"/>
      <c r="RSU84" s="1117"/>
      <c r="RSV84" s="1117"/>
      <c r="RSW84" s="1117"/>
      <c r="RSX84" s="1117"/>
      <c r="RSY84" s="1117"/>
      <c r="RSZ84" s="1117"/>
      <c r="RTA84" s="1117"/>
      <c r="RTB84" s="1117"/>
      <c r="RTC84" s="1117"/>
      <c r="RTD84" s="1117"/>
      <c r="RTE84" s="1117"/>
      <c r="RTF84" s="1117"/>
      <c r="RTG84" s="1117"/>
      <c r="RTH84" s="1117"/>
      <c r="RTI84" s="1117"/>
      <c r="RTJ84" s="1117"/>
      <c r="RTK84" s="1117"/>
      <c r="RTL84" s="1117"/>
      <c r="RTM84" s="1117"/>
      <c r="RTN84" s="1117"/>
      <c r="RTO84" s="1117"/>
      <c r="RTP84" s="1117"/>
      <c r="RTQ84" s="1117"/>
      <c r="RTR84" s="1117"/>
      <c r="RTS84" s="1117"/>
      <c r="RTT84" s="1117"/>
      <c r="RTU84" s="1117"/>
      <c r="RTV84" s="1117"/>
      <c r="RTW84" s="1117"/>
      <c r="RTX84" s="1117"/>
      <c r="RTY84" s="1117"/>
      <c r="RTZ84" s="1117"/>
      <c r="RUA84" s="1117"/>
      <c r="RUB84" s="1117"/>
      <c r="RUC84" s="1117"/>
      <c r="RUD84" s="1117"/>
      <c r="RUE84" s="1117"/>
      <c r="RUF84" s="1117"/>
      <c r="RUG84" s="1117"/>
      <c r="RUH84" s="1117"/>
      <c r="RUI84" s="1117"/>
      <c r="RUJ84" s="1117"/>
      <c r="RUK84" s="1117"/>
      <c r="RUL84" s="1117"/>
      <c r="RUM84" s="1117"/>
      <c r="RUN84" s="1117"/>
      <c r="RUO84" s="1117"/>
      <c r="RUP84" s="1117"/>
      <c r="RUQ84" s="1117"/>
      <c r="RUR84" s="1117"/>
      <c r="RUS84" s="1117"/>
      <c r="RUT84" s="1117"/>
      <c r="RUU84" s="1117"/>
      <c r="RUV84" s="1117"/>
      <c r="RUW84" s="1117"/>
      <c r="RUX84" s="1117"/>
      <c r="RUY84" s="1117"/>
      <c r="RUZ84" s="1117"/>
      <c r="RVA84" s="1117"/>
      <c r="RVB84" s="1117"/>
      <c r="RVC84" s="1117"/>
      <c r="RVD84" s="1117"/>
      <c r="RVE84" s="1117"/>
      <c r="RVF84" s="1117"/>
      <c r="RVG84" s="1117"/>
      <c r="RVH84" s="1117"/>
      <c r="RVI84" s="1117"/>
      <c r="RVJ84" s="1117"/>
      <c r="RVK84" s="1117"/>
      <c r="RVL84" s="1117"/>
      <c r="RVM84" s="1117"/>
      <c r="RVN84" s="1117"/>
      <c r="RVO84" s="1117"/>
      <c r="RVP84" s="1117"/>
      <c r="RVQ84" s="1117"/>
      <c r="RVR84" s="1117"/>
      <c r="RVS84" s="1117"/>
      <c r="RVT84" s="1117"/>
      <c r="RVU84" s="1117"/>
      <c r="RVV84" s="1117"/>
      <c r="RVW84" s="1117"/>
      <c r="RVX84" s="1117"/>
      <c r="RVY84" s="1117"/>
      <c r="RVZ84" s="1117"/>
      <c r="RWA84" s="1117"/>
      <c r="RWB84" s="1117"/>
      <c r="RWC84" s="1117"/>
      <c r="RWD84" s="1117"/>
      <c r="RWE84" s="1117"/>
      <c r="RWF84" s="1117"/>
      <c r="RWG84" s="1117"/>
      <c r="RWH84" s="1117"/>
      <c r="RWI84" s="1117"/>
      <c r="RWJ84" s="1117"/>
      <c r="RWK84" s="1117"/>
      <c r="RWL84" s="1117"/>
      <c r="RWM84" s="1117"/>
      <c r="RWN84" s="1117"/>
      <c r="RWO84" s="1117"/>
      <c r="RWP84" s="1117"/>
      <c r="RWQ84" s="1117"/>
      <c r="RWR84" s="1117"/>
      <c r="RWS84" s="1117"/>
      <c r="RWT84" s="1117"/>
      <c r="RWU84" s="1117"/>
      <c r="RWV84" s="1117"/>
      <c r="RWW84" s="1117"/>
      <c r="RWX84" s="1117"/>
      <c r="RWY84" s="1117"/>
      <c r="RWZ84" s="1117"/>
      <c r="RXA84" s="1117"/>
      <c r="RXB84" s="1117"/>
      <c r="RXC84" s="1117"/>
      <c r="RXD84" s="1117"/>
      <c r="RXE84" s="1117"/>
      <c r="RXF84" s="1117"/>
      <c r="RXG84" s="1117"/>
      <c r="RXH84" s="1117"/>
      <c r="RXI84" s="1117"/>
      <c r="RXJ84" s="1117"/>
      <c r="RXK84" s="1117"/>
      <c r="RXL84" s="1117"/>
      <c r="RXM84" s="1117"/>
      <c r="RXN84" s="1117"/>
      <c r="RXO84" s="1117"/>
      <c r="RXP84" s="1117"/>
      <c r="RXQ84" s="1117"/>
      <c r="RXR84" s="1117"/>
      <c r="RXS84" s="1117"/>
      <c r="RXT84" s="1117"/>
      <c r="RXU84" s="1117"/>
      <c r="RXV84" s="1117"/>
      <c r="RXW84" s="1117"/>
      <c r="RXX84" s="1117"/>
      <c r="RXY84" s="1117"/>
      <c r="RXZ84" s="1117"/>
      <c r="RYA84" s="1117"/>
      <c r="RYB84" s="1117"/>
      <c r="RYC84" s="1117"/>
      <c r="RYD84" s="1117"/>
      <c r="RYE84" s="1117"/>
      <c r="RYF84" s="1117"/>
      <c r="RYG84" s="1117"/>
      <c r="RYH84" s="1117"/>
      <c r="RYI84" s="1117"/>
      <c r="RYJ84" s="1117"/>
      <c r="RYK84" s="1117"/>
      <c r="RYL84" s="1117"/>
      <c r="RYM84" s="1117"/>
      <c r="RYN84" s="1117"/>
      <c r="RYO84" s="1117"/>
      <c r="RYP84" s="1117"/>
      <c r="RYQ84" s="1117"/>
      <c r="RYR84" s="1117"/>
      <c r="RYS84" s="1117"/>
      <c r="RYT84" s="1117"/>
      <c r="RYU84" s="1117"/>
      <c r="RYV84" s="1117"/>
      <c r="RYW84" s="1117"/>
      <c r="RYX84" s="1117"/>
      <c r="RYY84" s="1117"/>
      <c r="RYZ84" s="1117"/>
      <c r="RZA84" s="1117"/>
      <c r="RZB84" s="1117"/>
      <c r="RZC84" s="1117"/>
      <c r="RZD84" s="1117"/>
      <c r="RZE84" s="1117"/>
      <c r="RZF84" s="1117"/>
      <c r="RZG84" s="1117"/>
      <c r="RZH84" s="1117"/>
      <c r="RZI84" s="1117"/>
      <c r="RZJ84" s="1117"/>
      <c r="RZK84" s="1117"/>
      <c r="RZL84" s="1117"/>
      <c r="RZM84" s="1117"/>
      <c r="RZN84" s="1117"/>
      <c r="RZO84" s="1117"/>
      <c r="RZP84" s="1117"/>
      <c r="RZQ84" s="1117"/>
      <c r="RZR84" s="1117"/>
      <c r="RZS84" s="1117"/>
      <c r="RZT84" s="1117"/>
      <c r="RZU84" s="1117"/>
      <c r="RZV84" s="1117"/>
      <c r="RZW84" s="1117"/>
      <c r="RZX84" s="1117"/>
      <c r="RZY84" s="1117"/>
      <c r="RZZ84" s="1117"/>
      <c r="SAA84" s="1117"/>
      <c r="SAB84" s="1117"/>
      <c r="SAC84" s="1117"/>
      <c r="SAD84" s="1117"/>
      <c r="SAE84" s="1117"/>
      <c r="SAF84" s="1117"/>
      <c r="SAG84" s="1117"/>
      <c r="SAH84" s="1117"/>
      <c r="SAI84" s="1117"/>
      <c r="SAJ84" s="1117"/>
      <c r="SAK84" s="1117"/>
      <c r="SAL84" s="1117"/>
      <c r="SAM84" s="1117"/>
      <c r="SAN84" s="1117"/>
      <c r="SAO84" s="1117"/>
      <c r="SAP84" s="1117"/>
      <c r="SAQ84" s="1117"/>
      <c r="SAR84" s="1117"/>
      <c r="SAS84" s="1117"/>
      <c r="SAT84" s="1117"/>
      <c r="SAU84" s="1117"/>
      <c r="SAV84" s="1117"/>
      <c r="SAW84" s="1117"/>
      <c r="SAX84" s="1117"/>
      <c r="SAY84" s="1117"/>
      <c r="SAZ84" s="1117"/>
      <c r="SBA84" s="1117"/>
      <c r="SBB84" s="1117"/>
      <c r="SBC84" s="1117"/>
      <c r="SBD84" s="1117"/>
      <c r="SBE84" s="1117"/>
      <c r="SBF84" s="1117"/>
      <c r="SBG84" s="1117"/>
      <c r="SBH84" s="1117"/>
      <c r="SBI84" s="1117"/>
      <c r="SBJ84" s="1117"/>
      <c r="SBK84" s="1117"/>
      <c r="SBL84" s="1117"/>
      <c r="SBM84" s="1117"/>
      <c r="SBN84" s="1117"/>
      <c r="SBO84" s="1117"/>
      <c r="SBP84" s="1117"/>
      <c r="SBQ84" s="1117"/>
      <c r="SBR84" s="1117"/>
      <c r="SBS84" s="1117"/>
      <c r="SBT84" s="1117"/>
      <c r="SBU84" s="1117"/>
      <c r="SBV84" s="1117"/>
      <c r="SBW84" s="1117"/>
      <c r="SBX84" s="1117"/>
      <c r="SBY84" s="1117"/>
      <c r="SBZ84" s="1117"/>
      <c r="SCA84" s="1117"/>
      <c r="SCB84" s="1117"/>
      <c r="SCC84" s="1117"/>
      <c r="SCD84" s="1117"/>
      <c r="SCE84" s="1117"/>
      <c r="SCF84" s="1117"/>
      <c r="SCG84" s="1117"/>
      <c r="SCH84" s="1117"/>
      <c r="SCI84" s="1117"/>
      <c r="SCJ84" s="1117"/>
      <c r="SCK84" s="1117"/>
      <c r="SCL84" s="1117"/>
      <c r="SCM84" s="1117"/>
      <c r="SCN84" s="1117"/>
      <c r="SCO84" s="1117"/>
      <c r="SCP84" s="1117"/>
      <c r="SCQ84" s="1117"/>
      <c r="SCR84" s="1117"/>
      <c r="SCS84" s="1117"/>
      <c r="SCT84" s="1117"/>
      <c r="SCU84" s="1117"/>
      <c r="SCV84" s="1117"/>
      <c r="SCW84" s="1117"/>
      <c r="SCX84" s="1117"/>
      <c r="SCY84" s="1117"/>
      <c r="SCZ84" s="1117"/>
      <c r="SDA84" s="1117"/>
      <c r="SDB84" s="1117"/>
      <c r="SDC84" s="1117"/>
      <c r="SDD84" s="1117"/>
      <c r="SDE84" s="1117"/>
      <c r="SDF84" s="1117"/>
      <c r="SDG84" s="1117"/>
      <c r="SDH84" s="1117"/>
      <c r="SDI84" s="1117"/>
      <c r="SDJ84" s="1117"/>
      <c r="SDK84" s="1117"/>
      <c r="SDL84" s="1117"/>
      <c r="SDM84" s="1117"/>
      <c r="SDN84" s="1117"/>
      <c r="SDO84" s="1117"/>
      <c r="SDP84" s="1117"/>
      <c r="SDQ84" s="1117"/>
      <c r="SDR84" s="1117"/>
      <c r="SDS84" s="1117"/>
      <c r="SDT84" s="1117"/>
      <c r="SDU84" s="1117"/>
      <c r="SDV84" s="1117"/>
      <c r="SDW84" s="1117"/>
      <c r="SDX84" s="1117"/>
      <c r="SDY84" s="1117"/>
      <c r="SDZ84" s="1117"/>
      <c r="SEA84" s="1117"/>
      <c r="SEB84" s="1117"/>
      <c r="SEC84" s="1117"/>
      <c r="SED84" s="1117"/>
      <c r="SEE84" s="1117"/>
      <c r="SEF84" s="1117"/>
      <c r="SEG84" s="1117"/>
      <c r="SEH84" s="1117"/>
      <c r="SEI84" s="1117"/>
      <c r="SEJ84" s="1117"/>
      <c r="SEK84" s="1117"/>
      <c r="SEL84" s="1117"/>
      <c r="SEM84" s="1117"/>
      <c r="SEN84" s="1117"/>
      <c r="SEO84" s="1117"/>
      <c r="SEP84" s="1117"/>
      <c r="SEQ84" s="1117"/>
      <c r="SER84" s="1117"/>
      <c r="SES84" s="1117"/>
      <c r="SET84" s="1117"/>
      <c r="SEU84" s="1117"/>
      <c r="SEV84" s="1117"/>
      <c r="SEW84" s="1117"/>
      <c r="SEX84" s="1117"/>
      <c r="SEY84" s="1117"/>
      <c r="SEZ84" s="1117"/>
      <c r="SFA84" s="1117"/>
      <c r="SFB84" s="1117"/>
      <c r="SFC84" s="1117"/>
      <c r="SFD84" s="1117"/>
      <c r="SFE84" s="1117"/>
      <c r="SFF84" s="1117"/>
      <c r="SFG84" s="1117"/>
      <c r="SFH84" s="1117"/>
      <c r="SFI84" s="1117"/>
      <c r="SFJ84" s="1117"/>
      <c r="SFK84" s="1117"/>
      <c r="SFL84" s="1117"/>
      <c r="SFM84" s="1117"/>
      <c r="SFN84" s="1117"/>
      <c r="SFO84" s="1117"/>
      <c r="SFP84" s="1117"/>
      <c r="SFQ84" s="1117"/>
      <c r="SFR84" s="1117"/>
      <c r="SFS84" s="1117"/>
      <c r="SFT84" s="1117"/>
      <c r="SFU84" s="1117"/>
      <c r="SFV84" s="1117"/>
      <c r="SFW84" s="1117"/>
      <c r="SFX84" s="1117"/>
      <c r="SFY84" s="1117"/>
      <c r="SFZ84" s="1117"/>
      <c r="SGA84" s="1117"/>
      <c r="SGB84" s="1117"/>
      <c r="SGC84" s="1117"/>
      <c r="SGD84" s="1117"/>
      <c r="SGE84" s="1117"/>
      <c r="SGF84" s="1117"/>
      <c r="SGG84" s="1117"/>
      <c r="SGH84" s="1117"/>
      <c r="SGI84" s="1117"/>
      <c r="SGJ84" s="1117"/>
      <c r="SGK84" s="1117"/>
      <c r="SGL84" s="1117"/>
      <c r="SGM84" s="1117"/>
      <c r="SGN84" s="1117"/>
      <c r="SGO84" s="1117"/>
      <c r="SGP84" s="1117"/>
      <c r="SGQ84" s="1117"/>
      <c r="SGR84" s="1117"/>
      <c r="SGS84" s="1117"/>
      <c r="SGT84" s="1117"/>
      <c r="SGU84" s="1117"/>
      <c r="SGV84" s="1117"/>
      <c r="SGW84" s="1117"/>
      <c r="SGX84" s="1117"/>
      <c r="SGY84" s="1117"/>
      <c r="SGZ84" s="1117"/>
      <c r="SHA84" s="1117"/>
      <c r="SHB84" s="1117"/>
      <c r="SHC84" s="1117"/>
      <c r="SHD84" s="1117"/>
      <c r="SHE84" s="1117"/>
      <c r="SHF84" s="1117"/>
      <c r="SHG84" s="1117"/>
      <c r="SHH84" s="1117"/>
      <c r="SHI84" s="1117"/>
      <c r="SHJ84" s="1117"/>
      <c r="SHK84" s="1117"/>
      <c r="SHL84" s="1117"/>
      <c r="SHM84" s="1117"/>
      <c r="SHN84" s="1117"/>
      <c r="SHO84" s="1117"/>
      <c r="SHP84" s="1117"/>
      <c r="SHQ84" s="1117"/>
      <c r="SHR84" s="1117"/>
      <c r="SHS84" s="1117"/>
      <c r="SHT84" s="1117"/>
      <c r="SHU84" s="1117"/>
      <c r="SHV84" s="1117"/>
      <c r="SHW84" s="1117"/>
      <c r="SHX84" s="1117"/>
      <c r="SHY84" s="1117"/>
      <c r="SHZ84" s="1117"/>
      <c r="SIA84" s="1117"/>
      <c r="SIB84" s="1117"/>
      <c r="SIC84" s="1117"/>
      <c r="SID84" s="1117"/>
      <c r="SIE84" s="1117"/>
      <c r="SIF84" s="1117"/>
      <c r="SIG84" s="1117"/>
      <c r="SIH84" s="1117"/>
      <c r="SII84" s="1117"/>
      <c r="SIJ84" s="1117"/>
      <c r="SIK84" s="1117"/>
      <c r="SIL84" s="1117"/>
      <c r="SIM84" s="1117"/>
      <c r="SIN84" s="1117"/>
      <c r="SIO84" s="1117"/>
      <c r="SIP84" s="1117"/>
      <c r="SIQ84" s="1117"/>
      <c r="SIR84" s="1117"/>
      <c r="SIS84" s="1117"/>
      <c r="SIT84" s="1117"/>
      <c r="SIU84" s="1117"/>
      <c r="SIV84" s="1117"/>
      <c r="SIW84" s="1117"/>
      <c r="SIX84" s="1117"/>
      <c r="SIY84" s="1117"/>
      <c r="SIZ84" s="1117"/>
      <c r="SJA84" s="1117"/>
      <c r="SJB84" s="1117"/>
      <c r="SJC84" s="1117"/>
      <c r="SJD84" s="1117"/>
      <c r="SJE84" s="1117"/>
      <c r="SJF84" s="1117"/>
      <c r="SJG84" s="1117"/>
      <c r="SJH84" s="1117"/>
      <c r="SJI84" s="1117"/>
      <c r="SJJ84" s="1117"/>
      <c r="SJK84" s="1117"/>
      <c r="SJL84" s="1117"/>
      <c r="SJM84" s="1117"/>
      <c r="SJN84" s="1117"/>
      <c r="SJO84" s="1117"/>
      <c r="SJP84" s="1117"/>
      <c r="SJQ84" s="1117"/>
      <c r="SJR84" s="1117"/>
      <c r="SJS84" s="1117"/>
      <c r="SJT84" s="1117"/>
      <c r="SJU84" s="1117"/>
      <c r="SJV84" s="1117"/>
      <c r="SJW84" s="1117"/>
      <c r="SJX84" s="1117"/>
      <c r="SJY84" s="1117"/>
      <c r="SJZ84" s="1117"/>
      <c r="SKA84" s="1117"/>
      <c r="SKB84" s="1117"/>
      <c r="SKC84" s="1117"/>
      <c r="SKD84" s="1117"/>
      <c r="SKE84" s="1117"/>
      <c r="SKF84" s="1117"/>
      <c r="SKG84" s="1117"/>
      <c r="SKH84" s="1117"/>
      <c r="SKI84" s="1117"/>
      <c r="SKJ84" s="1117"/>
      <c r="SKK84" s="1117"/>
      <c r="SKL84" s="1117"/>
      <c r="SKM84" s="1117"/>
      <c r="SKN84" s="1117"/>
      <c r="SKO84" s="1117"/>
      <c r="SKP84" s="1117"/>
      <c r="SKQ84" s="1117"/>
      <c r="SKR84" s="1117"/>
      <c r="SKS84" s="1117"/>
      <c r="SKT84" s="1117"/>
      <c r="SKU84" s="1117"/>
      <c r="SKV84" s="1117"/>
      <c r="SKW84" s="1117"/>
      <c r="SKX84" s="1117"/>
      <c r="SKY84" s="1117"/>
      <c r="SKZ84" s="1117"/>
      <c r="SLA84" s="1117"/>
      <c r="SLB84" s="1117"/>
      <c r="SLC84" s="1117"/>
      <c r="SLD84" s="1117"/>
      <c r="SLE84" s="1117"/>
      <c r="SLF84" s="1117"/>
      <c r="SLG84" s="1117"/>
      <c r="SLH84" s="1117"/>
      <c r="SLI84" s="1117"/>
      <c r="SLJ84" s="1117"/>
      <c r="SLK84" s="1117"/>
      <c r="SLL84" s="1117"/>
      <c r="SLM84" s="1117"/>
      <c r="SLN84" s="1117"/>
      <c r="SLO84" s="1117"/>
      <c r="SLP84" s="1117"/>
      <c r="SLQ84" s="1117"/>
      <c r="SLR84" s="1117"/>
      <c r="SLS84" s="1117"/>
      <c r="SLT84" s="1117"/>
      <c r="SLU84" s="1117"/>
      <c r="SLV84" s="1117"/>
      <c r="SLW84" s="1117"/>
      <c r="SLX84" s="1117"/>
      <c r="SLY84" s="1117"/>
      <c r="SLZ84" s="1117"/>
      <c r="SMA84" s="1117"/>
      <c r="SMB84" s="1117"/>
      <c r="SMC84" s="1117"/>
      <c r="SMD84" s="1117"/>
      <c r="SME84" s="1117"/>
      <c r="SMF84" s="1117"/>
      <c r="SMG84" s="1117"/>
      <c r="SMH84" s="1117"/>
      <c r="SMI84" s="1117"/>
      <c r="SMJ84" s="1117"/>
      <c r="SMK84" s="1117"/>
      <c r="SML84" s="1117"/>
      <c r="SMM84" s="1117"/>
      <c r="SMN84" s="1117"/>
      <c r="SMO84" s="1117"/>
      <c r="SMP84" s="1117"/>
      <c r="SMQ84" s="1117"/>
      <c r="SMR84" s="1117"/>
      <c r="SMS84" s="1117"/>
      <c r="SMT84" s="1117"/>
      <c r="SMU84" s="1117"/>
      <c r="SMV84" s="1117"/>
      <c r="SMW84" s="1117"/>
      <c r="SMX84" s="1117"/>
      <c r="SMY84" s="1117"/>
      <c r="SMZ84" s="1117"/>
      <c r="SNA84" s="1117"/>
      <c r="SNB84" s="1117"/>
      <c r="SNC84" s="1117"/>
      <c r="SND84" s="1117"/>
      <c r="SNE84" s="1117"/>
      <c r="SNF84" s="1117"/>
      <c r="SNG84" s="1117"/>
      <c r="SNH84" s="1117"/>
      <c r="SNI84" s="1117"/>
      <c r="SNJ84" s="1117"/>
      <c r="SNK84" s="1117"/>
      <c r="SNL84" s="1117"/>
      <c r="SNM84" s="1117"/>
      <c r="SNN84" s="1117"/>
      <c r="SNO84" s="1117"/>
      <c r="SNP84" s="1117"/>
      <c r="SNQ84" s="1117"/>
      <c r="SNR84" s="1117"/>
      <c r="SNS84" s="1117"/>
      <c r="SNT84" s="1117"/>
      <c r="SNU84" s="1117"/>
      <c r="SNV84" s="1117"/>
      <c r="SNW84" s="1117"/>
      <c r="SNX84" s="1117"/>
      <c r="SNY84" s="1117"/>
      <c r="SNZ84" s="1117"/>
      <c r="SOA84" s="1117"/>
      <c r="SOB84" s="1117"/>
      <c r="SOC84" s="1117"/>
      <c r="SOD84" s="1117"/>
      <c r="SOE84" s="1117"/>
      <c r="SOF84" s="1117"/>
      <c r="SOG84" s="1117"/>
      <c r="SOH84" s="1117"/>
      <c r="SOI84" s="1117"/>
      <c r="SOJ84" s="1117"/>
      <c r="SOK84" s="1117"/>
      <c r="SOL84" s="1117"/>
      <c r="SOM84" s="1117"/>
      <c r="SON84" s="1117"/>
      <c r="SOO84" s="1117"/>
      <c r="SOP84" s="1117"/>
      <c r="SOQ84" s="1117"/>
      <c r="SOR84" s="1117"/>
      <c r="SOS84" s="1117"/>
      <c r="SOT84" s="1117"/>
      <c r="SOU84" s="1117"/>
      <c r="SOV84" s="1117"/>
      <c r="SOW84" s="1117"/>
      <c r="SOX84" s="1117"/>
      <c r="SOY84" s="1117"/>
      <c r="SOZ84" s="1117"/>
      <c r="SPA84" s="1117"/>
      <c r="SPB84" s="1117"/>
      <c r="SPC84" s="1117"/>
      <c r="SPD84" s="1117"/>
      <c r="SPE84" s="1117"/>
      <c r="SPF84" s="1117"/>
      <c r="SPG84" s="1117"/>
      <c r="SPH84" s="1117"/>
      <c r="SPI84" s="1117"/>
      <c r="SPJ84" s="1117"/>
      <c r="SPK84" s="1117"/>
      <c r="SPL84" s="1117"/>
      <c r="SPM84" s="1117"/>
      <c r="SPN84" s="1117"/>
      <c r="SPO84" s="1117"/>
      <c r="SPP84" s="1117"/>
      <c r="SPQ84" s="1117"/>
      <c r="SPR84" s="1117"/>
      <c r="SPS84" s="1117"/>
      <c r="SPT84" s="1117"/>
      <c r="SPU84" s="1117"/>
      <c r="SPV84" s="1117"/>
      <c r="SPW84" s="1117"/>
      <c r="SPX84" s="1117"/>
      <c r="SPY84" s="1117"/>
      <c r="SPZ84" s="1117"/>
      <c r="SQA84" s="1117"/>
      <c r="SQB84" s="1117"/>
      <c r="SQC84" s="1117"/>
      <c r="SQD84" s="1117"/>
      <c r="SQE84" s="1117"/>
      <c r="SQF84" s="1117"/>
      <c r="SQG84" s="1117"/>
      <c r="SQH84" s="1117"/>
      <c r="SQI84" s="1117"/>
      <c r="SQJ84" s="1117"/>
      <c r="SQK84" s="1117"/>
      <c r="SQL84" s="1117"/>
      <c r="SQM84" s="1117"/>
      <c r="SQN84" s="1117"/>
      <c r="SQO84" s="1117"/>
      <c r="SQP84" s="1117"/>
      <c r="SQQ84" s="1117"/>
      <c r="SQR84" s="1117"/>
      <c r="SQS84" s="1117"/>
      <c r="SQT84" s="1117"/>
      <c r="SQU84" s="1117"/>
      <c r="SQV84" s="1117"/>
      <c r="SQW84" s="1117"/>
      <c r="SQX84" s="1117"/>
      <c r="SQY84" s="1117"/>
      <c r="SQZ84" s="1117"/>
      <c r="SRA84" s="1117"/>
      <c r="SRB84" s="1117"/>
      <c r="SRC84" s="1117"/>
      <c r="SRD84" s="1117"/>
      <c r="SRE84" s="1117"/>
      <c r="SRF84" s="1117"/>
      <c r="SRG84" s="1117"/>
      <c r="SRH84" s="1117"/>
      <c r="SRI84" s="1117"/>
      <c r="SRJ84" s="1117"/>
      <c r="SRK84" s="1117"/>
      <c r="SRL84" s="1117"/>
      <c r="SRM84" s="1117"/>
      <c r="SRN84" s="1117"/>
      <c r="SRO84" s="1117"/>
      <c r="SRP84" s="1117"/>
      <c r="SRQ84" s="1117"/>
      <c r="SRR84" s="1117"/>
      <c r="SRS84" s="1117"/>
      <c r="SRT84" s="1117"/>
      <c r="SRU84" s="1117"/>
      <c r="SRV84" s="1117"/>
      <c r="SRW84" s="1117"/>
      <c r="SRX84" s="1117"/>
      <c r="SRY84" s="1117"/>
      <c r="SRZ84" s="1117"/>
      <c r="SSA84" s="1117"/>
      <c r="SSB84" s="1117"/>
      <c r="SSC84" s="1117"/>
      <c r="SSD84" s="1117"/>
      <c r="SSE84" s="1117"/>
      <c r="SSF84" s="1117"/>
      <c r="SSG84" s="1117"/>
      <c r="SSH84" s="1117"/>
      <c r="SSI84" s="1117"/>
      <c r="SSJ84" s="1117"/>
      <c r="SSK84" s="1117"/>
      <c r="SSL84" s="1117"/>
      <c r="SSM84" s="1117"/>
      <c r="SSN84" s="1117"/>
      <c r="SSO84" s="1117"/>
      <c r="SSP84" s="1117"/>
      <c r="SSQ84" s="1117"/>
      <c r="SSR84" s="1117"/>
      <c r="SSS84" s="1117"/>
      <c r="SST84" s="1117"/>
      <c r="SSU84" s="1117"/>
      <c r="SSV84" s="1117"/>
      <c r="SSW84" s="1117"/>
      <c r="SSX84" s="1117"/>
      <c r="SSY84" s="1117"/>
      <c r="SSZ84" s="1117"/>
      <c r="STA84" s="1117"/>
      <c r="STB84" s="1117"/>
      <c r="STC84" s="1117"/>
      <c r="STD84" s="1117"/>
      <c r="STE84" s="1117"/>
      <c r="STF84" s="1117"/>
      <c r="STG84" s="1117"/>
      <c r="STH84" s="1117"/>
      <c r="STI84" s="1117"/>
      <c r="STJ84" s="1117"/>
      <c r="STK84" s="1117"/>
      <c r="STL84" s="1117"/>
      <c r="STM84" s="1117"/>
      <c r="STN84" s="1117"/>
      <c r="STO84" s="1117"/>
      <c r="STP84" s="1117"/>
      <c r="STQ84" s="1117"/>
      <c r="STR84" s="1117"/>
      <c r="STS84" s="1117"/>
      <c r="STT84" s="1117"/>
      <c r="STU84" s="1117"/>
      <c r="STV84" s="1117"/>
      <c r="STW84" s="1117"/>
      <c r="STX84" s="1117"/>
      <c r="STY84" s="1117"/>
      <c r="STZ84" s="1117"/>
      <c r="SUA84" s="1117"/>
      <c r="SUB84" s="1117"/>
      <c r="SUC84" s="1117"/>
      <c r="SUD84" s="1117"/>
      <c r="SUE84" s="1117"/>
      <c r="SUF84" s="1117"/>
      <c r="SUG84" s="1117"/>
      <c r="SUH84" s="1117"/>
      <c r="SUI84" s="1117"/>
      <c r="SUJ84" s="1117"/>
      <c r="SUK84" s="1117"/>
      <c r="SUL84" s="1117"/>
      <c r="SUM84" s="1117"/>
      <c r="SUN84" s="1117"/>
      <c r="SUO84" s="1117"/>
      <c r="SUP84" s="1117"/>
      <c r="SUQ84" s="1117"/>
      <c r="SUR84" s="1117"/>
      <c r="SUS84" s="1117"/>
      <c r="SUT84" s="1117"/>
      <c r="SUU84" s="1117"/>
      <c r="SUV84" s="1117"/>
      <c r="SUW84" s="1117"/>
      <c r="SUX84" s="1117"/>
      <c r="SUY84" s="1117"/>
      <c r="SUZ84" s="1117"/>
      <c r="SVA84" s="1117"/>
      <c r="SVB84" s="1117"/>
      <c r="SVC84" s="1117"/>
      <c r="SVD84" s="1117"/>
      <c r="SVE84" s="1117"/>
      <c r="SVF84" s="1117"/>
      <c r="SVG84" s="1117"/>
      <c r="SVH84" s="1117"/>
      <c r="SVI84" s="1117"/>
      <c r="SVJ84" s="1117"/>
      <c r="SVK84" s="1117"/>
      <c r="SVL84" s="1117"/>
      <c r="SVM84" s="1117"/>
      <c r="SVN84" s="1117"/>
      <c r="SVO84" s="1117"/>
      <c r="SVP84" s="1117"/>
      <c r="SVQ84" s="1117"/>
      <c r="SVR84" s="1117"/>
      <c r="SVS84" s="1117"/>
      <c r="SVT84" s="1117"/>
      <c r="SVU84" s="1117"/>
      <c r="SVV84" s="1117"/>
      <c r="SVW84" s="1117"/>
      <c r="SVX84" s="1117"/>
      <c r="SVY84" s="1117"/>
      <c r="SVZ84" s="1117"/>
      <c r="SWA84" s="1117"/>
      <c r="SWB84" s="1117"/>
      <c r="SWC84" s="1117"/>
      <c r="SWD84" s="1117"/>
      <c r="SWE84" s="1117"/>
      <c r="SWF84" s="1117"/>
      <c r="SWG84" s="1117"/>
      <c r="SWH84" s="1117"/>
      <c r="SWI84" s="1117"/>
      <c r="SWJ84" s="1117"/>
      <c r="SWK84" s="1117"/>
      <c r="SWL84" s="1117"/>
      <c r="SWM84" s="1117"/>
      <c r="SWN84" s="1117"/>
      <c r="SWO84" s="1117"/>
      <c r="SWP84" s="1117"/>
      <c r="SWQ84" s="1117"/>
      <c r="SWR84" s="1117"/>
      <c r="SWS84" s="1117"/>
      <c r="SWT84" s="1117"/>
      <c r="SWU84" s="1117"/>
      <c r="SWV84" s="1117"/>
      <c r="SWW84" s="1117"/>
      <c r="SWX84" s="1117"/>
      <c r="SWY84" s="1117"/>
      <c r="SWZ84" s="1117"/>
      <c r="SXA84" s="1117"/>
      <c r="SXB84" s="1117"/>
      <c r="SXC84" s="1117"/>
      <c r="SXD84" s="1117"/>
      <c r="SXE84" s="1117"/>
      <c r="SXF84" s="1117"/>
      <c r="SXG84" s="1117"/>
      <c r="SXH84" s="1117"/>
      <c r="SXI84" s="1117"/>
      <c r="SXJ84" s="1117"/>
      <c r="SXK84" s="1117"/>
      <c r="SXL84" s="1117"/>
      <c r="SXM84" s="1117"/>
      <c r="SXN84" s="1117"/>
      <c r="SXO84" s="1117"/>
      <c r="SXP84" s="1117"/>
      <c r="SXQ84" s="1117"/>
      <c r="SXR84" s="1117"/>
      <c r="SXS84" s="1117"/>
      <c r="SXT84" s="1117"/>
      <c r="SXU84" s="1117"/>
      <c r="SXV84" s="1117"/>
      <c r="SXW84" s="1117"/>
      <c r="SXX84" s="1117"/>
      <c r="SXY84" s="1117"/>
      <c r="SXZ84" s="1117"/>
      <c r="SYA84" s="1117"/>
      <c r="SYB84" s="1117"/>
      <c r="SYC84" s="1117"/>
      <c r="SYD84" s="1117"/>
      <c r="SYE84" s="1117"/>
      <c r="SYF84" s="1117"/>
      <c r="SYG84" s="1117"/>
      <c r="SYH84" s="1117"/>
      <c r="SYI84" s="1117"/>
      <c r="SYJ84" s="1117"/>
      <c r="SYK84" s="1117"/>
      <c r="SYL84" s="1117"/>
      <c r="SYM84" s="1117"/>
      <c r="SYN84" s="1117"/>
      <c r="SYO84" s="1117"/>
      <c r="SYP84" s="1117"/>
      <c r="SYQ84" s="1117"/>
      <c r="SYR84" s="1117"/>
      <c r="SYS84" s="1117"/>
      <c r="SYT84" s="1117"/>
      <c r="SYU84" s="1117"/>
      <c r="SYV84" s="1117"/>
      <c r="SYW84" s="1117"/>
      <c r="SYX84" s="1117"/>
      <c r="SYY84" s="1117"/>
      <c r="SYZ84" s="1117"/>
      <c r="SZA84" s="1117"/>
      <c r="SZB84" s="1117"/>
      <c r="SZC84" s="1117"/>
      <c r="SZD84" s="1117"/>
      <c r="SZE84" s="1117"/>
      <c r="SZF84" s="1117"/>
      <c r="SZG84" s="1117"/>
      <c r="SZH84" s="1117"/>
      <c r="SZI84" s="1117"/>
      <c r="SZJ84" s="1117"/>
      <c r="SZK84" s="1117"/>
      <c r="SZL84" s="1117"/>
      <c r="SZM84" s="1117"/>
      <c r="SZN84" s="1117"/>
      <c r="SZO84" s="1117"/>
      <c r="SZP84" s="1117"/>
      <c r="SZQ84" s="1117"/>
      <c r="SZR84" s="1117"/>
      <c r="SZS84" s="1117"/>
      <c r="SZT84" s="1117"/>
      <c r="SZU84" s="1117"/>
      <c r="SZV84" s="1117"/>
      <c r="SZW84" s="1117"/>
      <c r="SZX84" s="1117"/>
      <c r="SZY84" s="1117"/>
      <c r="SZZ84" s="1117"/>
      <c r="TAA84" s="1117"/>
      <c r="TAB84" s="1117"/>
      <c r="TAC84" s="1117"/>
      <c r="TAD84" s="1117"/>
      <c r="TAE84" s="1117"/>
      <c r="TAF84" s="1117"/>
      <c r="TAG84" s="1117"/>
      <c r="TAH84" s="1117"/>
      <c r="TAI84" s="1117"/>
      <c r="TAJ84" s="1117"/>
      <c r="TAK84" s="1117"/>
      <c r="TAL84" s="1117"/>
      <c r="TAM84" s="1117"/>
      <c r="TAN84" s="1117"/>
      <c r="TAO84" s="1117"/>
      <c r="TAP84" s="1117"/>
      <c r="TAQ84" s="1117"/>
      <c r="TAR84" s="1117"/>
      <c r="TAS84" s="1117"/>
      <c r="TAT84" s="1117"/>
      <c r="TAU84" s="1117"/>
      <c r="TAV84" s="1117"/>
      <c r="TAW84" s="1117"/>
      <c r="TAX84" s="1117"/>
      <c r="TAY84" s="1117"/>
      <c r="TAZ84" s="1117"/>
      <c r="TBA84" s="1117"/>
      <c r="TBB84" s="1117"/>
      <c r="TBC84" s="1117"/>
      <c r="TBD84" s="1117"/>
      <c r="TBE84" s="1117"/>
      <c r="TBF84" s="1117"/>
      <c r="TBG84" s="1117"/>
      <c r="TBH84" s="1117"/>
      <c r="TBI84" s="1117"/>
      <c r="TBJ84" s="1117"/>
      <c r="TBK84" s="1117"/>
      <c r="TBL84" s="1117"/>
      <c r="TBM84" s="1117"/>
      <c r="TBN84" s="1117"/>
      <c r="TBO84" s="1117"/>
      <c r="TBP84" s="1117"/>
      <c r="TBQ84" s="1117"/>
      <c r="TBR84" s="1117"/>
      <c r="TBS84" s="1117"/>
      <c r="TBT84" s="1117"/>
      <c r="TBU84" s="1117"/>
      <c r="TBV84" s="1117"/>
      <c r="TBW84" s="1117"/>
      <c r="TBX84" s="1117"/>
      <c r="TBY84" s="1117"/>
      <c r="TBZ84" s="1117"/>
      <c r="TCA84" s="1117"/>
      <c r="TCB84" s="1117"/>
      <c r="TCC84" s="1117"/>
      <c r="TCD84" s="1117"/>
      <c r="TCE84" s="1117"/>
      <c r="TCF84" s="1117"/>
      <c r="TCG84" s="1117"/>
      <c r="TCH84" s="1117"/>
      <c r="TCI84" s="1117"/>
      <c r="TCJ84" s="1117"/>
      <c r="TCK84" s="1117"/>
      <c r="TCL84" s="1117"/>
      <c r="TCM84" s="1117"/>
      <c r="TCN84" s="1117"/>
      <c r="TCO84" s="1117"/>
      <c r="TCP84" s="1117"/>
      <c r="TCQ84" s="1117"/>
      <c r="TCR84" s="1117"/>
      <c r="TCS84" s="1117"/>
      <c r="TCT84" s="1117"/>
      <c r="TCU84" s="1117"/>
      <c r="TCV84" s="1117"/>
      <c r="TCW84" s="1117"/>
      <c r="TCX84" s="1117"/>
      <c r="TCY84" s="1117"/>
      <c r="TCZ84" s="1117"/>
      <c r="TDA84" s="1117"/>
      <c r="TDB84" s="1117"/>
      <c r="TDC84" s="1117"/>
      <c r="TDD84" s="1117"/>
      <c r="TDE84" s="1117"/>
      <c r="TDF84" s="1117"/>
      <c r="TDG84" s="1117"/>
      <c r="TDH84" s="1117"/>
      <c r="TDI84" s="1117"/>
      <c r="TDJ84" s="1117"/>
      <c r="TDK84" s="1117"/>
      <c r="TDL84" s="1117"/>
      <c r="TDM84" s="1117"/>
      <c r="TDN84" s="1117"/>
      <c r="TDO84" s="1117"/>
      <c r="TDP84" s="1117"/>
      <c r="TDQ84" s="1117"/>
      <c r="TDR84" s="1117"/>
      <c r="TDS84" s="1117"/>
      <c r="TDT84" s="1117"/>
      <c r="TDU84" s="1117"/>
      <c r="TDV84" s="1117"/>
      <c r="TDW84" s="1117"/>
      <c r="TDX84" s="1117"/>
      <c r="TDY84" s="1117"/>
      <c r="TDZ84" s="1117"/>
      <c r="TEA84" s="1117"/>
      <c r="TEB84" s="1117"/>
      <c r="TEC84" s="1117"/>
      <c r="TED84" s="1117"/>
      <c r="TEE84" s="1117"/>
      <c r="TEF84" s="1117"/>
      <c r="TEG84" s="1117"/>
      <c r="TEH84" s="1117"/>
      <c r="TEI84" s="1117"/>
      <c r="TEJ84" s="1117"/>
      <c r="TEK84" s="1117"/>
      <c r="TEL84" s="1117"/>
      <c r="TEM84" s="1117"/>
      <c r="TEN84" s="1117"/>
      <c r="TEO84" s="1117"/>
      <c r="TEP84" s="1117"/>
      <c r="TEQ84" s="1117"/>
      <c r="TER84" s="1117"/>
      <c r="TES84" s="1117"/>
      <c r="TET84" s="1117"/>
      <c r="TEU84" s="1117"/>
      <c r="TEV84" s="1117"/>
      <c r="TEW84" s="1117"/>
      <c r="TEX84" s="1117"/>
      <c r="TEY84" s="1117"/>
      <c r="TEZ84" s="1117"/>
      <c r="TFA84" s="1117"/>
      <c r="TFB84" s="1117"/>
      <c r="TFC84" s="1117"/>
      <c r="TFD84" s="1117"/>
      <c r="TFE84" s="1117"/>
      <c r="TFF84" s="1117"/>
      <c r="TFG84" s="1117"/>
      <c r="TFH84" s="1117"/>
      <c r="TFI84" s="1117"/>
      <c r="TFJ84" s="1117"/>
      <c r="TFK84" s="1117"/>
      <c r="TFL84" s="1117"/>
      <c r="TFM84" s="1117"/>
      <c r="TFN84" s="1117"/>
      <c r="TFO84" s="1117"/>
      <c r="TFP84" s="1117"/>
      <c r="TFQ84" s="1117"/>
      <c r="TFR84" s="1117"/>
      <c r="TFS84" s="1117"/>
      <c r="TFT84" s="1117"/>
      <c r="TFU84" s="1117"/>
      <c r="TFV84" s="1117"/>
      <c r="TFW84" s="1117"/>
      <c r="TFX84" s="1117"/>
      <c r="TFY84" s="1117"/>
      <c r="TFZ84" s="1117"/>
      <c r="TGA84" s="1117"/>
      <c r="TGB84" s="1117"/>
      <c r="TGC84" s="1117"/>
      <c r="TGD84" s="1117"/>
      <c r="TGE84" s="1117"/>
      <c r="TGF84" s="1117"/>
      <c r="TGG84" s="1117"/>
      <c r="TGH84" s="1117"/>
      <c r="TGI84" s="1117"/>
      <c r="TGJ84" s="1117"/>
      <c r="TGK84" s="1117"/>
      <c r="TGL84" s="1117"/>
      <c r="TGM84" s="1117"/>
      <c r="TGN84" s="1117"/>
      <c r="TGO84" s="1117"/>
      <c r="TGP84" s="1117"/>
      <c r="TGQ84" s="1117"/>
      <c r="TGR84" s="1117"/>
      <c r="TGS84" s="1117"/>
      <c r="TGT84" s="1117"/>
      <c r="TGU84" s="1117"/>
      <c r="TGV84" s="1117"/>
      <c r="TGW84" s="1117"/>
      <c r="TGX84" s="1117"/>
      <c r="TGY84" s="1117"/>
      <c r="TGZ84" s="1117"/>
      <c r="THA84" s="1117"/>
      <c r="THB84" s="1117"/>
      <c r="THC84" s="1117"/>
      <c r="THD84" s="1117"/>
      <c r="THE84" s="1117"/>
      <c r="THF84" s="1117"/>
      <c r="THG84" s="1117"/>
      <c r="THH84" s="1117"/>
      <c r="THI84" s="1117"/>
      <c r="THJ84" s="1117"/>
      <c r="THK84" s="1117"/>
      <c r="THL84" s="1117"/>
      <c r="THM84" s="1117"/>
      <c r="THN84" s="1117"/>
      <c r="THO84" s="1117"/>
      <c r="THP84" s="1117"/>
      <c r="THQ84" s="1117"/>
      <c r="THR84" s="1117"/>
      <c r="THS84" s="1117"/>
      <c r="THT84" s="1117"/>
      <c r="THU84" s="1117"/>
      <c r="THV84" s="1117"/>
      <c r="THW84" s="1117"/>
      <c r="THX84" s="1117"/>
      <c r="THY84" s="1117"/>
      <c r="THZ84" s="1117"/>
      <c r="TIA84" s="1117"/>
      <c r="TIB84" s="1117"/>
      <c r="TIC84" s="1117"/>
      <c r="TID84" s="1117"/>
      <c r="TIE84" s="1117"/>
      <c r="TIF84" s="1117"/>
      <c r="TIG84" s="1117"/>
      <c r="TIH84" s="1117"/>
      <c r="TII84" s="1117"/>
      <c r="TIJ84" s="1117"/>
      <c r="TIK84" s="1117"/>
      <c r="TIL84" s="1117"/>
      <c r="TIM84" s="1117"/>
      <c r="TIN84" s="1117"/>
      <c r="TIO84" s="1117"/>
      <c r="TIP84" s="1117"/>
      <c r="TIQ84" s="1117"/>
      <c r="TIR84" s="1117"/>
      <c r="TIS84" s="1117"/>
      <c r="TIT84" s="1117"/>
      <c r="TIU84" s="1117"/>
      <c r="TIV84" s="1117"/>
      <c r="TIW84" s="1117"/>
      <c r="TIX84" s="1117"/>
      <c r="TIY84" s="1117"/>
      <c r="TIZ84" s="1117"/>
      <c r="TJA84" s="1117"/>
      <c r="TJB84" s="1117"/>
      <c r="TJC84" s="1117"/>
      <c r="TJD84" s="1117"/>
      <c r="TJE84" s="1117"/>
      <c r="TJF84" s="1117"/>
      <c r="TJG84" s="1117"/>
      <c r="TJH84" s="1117"/>
      <c r="TJI84" s="1117"/>
      <c r="TJJ84" s="1117"/>
      <c r="TJK84" s="1117"/>
      <c r="TJL84" s="1117"/>
      <c r="TJM84" s="1117"/>
      <c r="TJN84" s="1117"/>
      <c r="TJO84" s="1117"/>
      <c r="TJP84" s="1117"/>
      <c r="TJQ84" s="1117"/>
      <c r="TJR84" s="1117"/>
      <c r="TJS84" s="1117"/>
      <c r="TJT84" s="1117"/>
      <c r="TJU84" s="1117"/>
      <c r="TJV84" s="1117"/>
      <c r="TJW84" s="1117"/>
      <c r="TJX84" s="1117"/>
      <c r="TJY84" s="1117"/>
      <c r="TJZ84" s="1117"/>
      <c r="TKA84" s="1117"/>
      <c r="TKB84" s="1117"/>
      <c r="TKC84" s="1117"/>
      <c r="TKD84" s="1117"/>
      <c r="TKE84" s="1117"/>
      <c r="TKF84" s="1117"/>
      <c r="TKG84" s="1117"/>
      <c r="TKH84" s="1117"/>
      <c r="TKI84" s="1117"/>
      <c r="TKJ84" s="1117"/>
      <c r="TKK84" s="1117"/>
      <c r="TKL84" s="1117"/>
      <c r="TKM84" s="1117"/>
      <c r="TKN84" s="1117"/>
      <c r="TKO84" s="1117"/>
      <c r="TKP84" s="1117"/>
      <c r="TKQ84" s="1117"/>
      <c r="TKR84" s="1117"/>
      <c r="TKS84" s="1117"/>
      <c r="TKT84" s="1117"/>
      <c r="TKU84" s="1117"/>
      <c r="TKV84" s="1117"/>
      <c r="TKW84" s="1117"/>
      <c r="TKX84" s="1117"/>
      <c r="TKY84" s="1117"/>
      <c r="TKZ84" s="1117"/>
      <c r="TLA84" s="1117"/>
      <c r="TLB84" s="1117"/>
      <c r="TLC84" s="1117"/>
      <c r="TLD84" s="1117"/>
      <c r="TLE84" s="1117"/>
      <c r="TLF84" s="1117"/>
      <c r="TLG84" s="1117"/>
      <c r="TLH84" s="1117"/>
      <c r="TLI84" s="1117"/>
      <c r="TLJ84" s="1117"/>
      <c r="TLK84" s="1117"/>
      <c r="TLL84" s="1117"/>
      <c r="TLM84" s="1117"/>
      <c r="TLN84" s="1117"/>
      <c r="TLO84" s="1117"/>
      <c r="TLP84" s="1117"/>
      <c r="TLQ84" s="1117"/>
      <c r="TLR84" s="1117"/>
      <c r="TLS84" s="1117"/>
      <c r="TLT84" s="1117"/>
      <c r="TLU84" s="1117"/>
      <c r="TLV84" s="1117"/>
      <c r="TLW84" s="1117"/>
      <c r="TLX84" s="1117"/>
      <c r="TLY84" s="1117"/>
      <c r="TLZ84" s="1117"/>
      <c r="TMA84" s="1117"/>
      <c r="TMB84" s="1117"/>
      <c r="TMC84" s="1117"/>
      <c r="TMD84" s="1117"/>
      <c r="TME84" s="1117"/>
      <c r="TMF84" s="1117"/>
      <c r="TMG84" s="1117"/>
      <c r="TMH84" s="1117"/>
      <c r="TMI84" s="1117"/>
      <c r="TMJ84" s="1117"/>
      <c r="TMK84" s="1117"/>
      <c r="TML84" s="1117"/>
      <c r="TMM84" s="1117"/>
      <c r="TMN84" s="1117"/>
      <c r="TMO84" s="1117"/>
      <c r="TMP84" s="1117"/>
      <c r="TMQ84" s="1117"/>
      <c r="TMR84" s="1117"/>
      <c r="TMS84" s="1117"/>
      <c r="TMT84" s="1117"/>
      <c r="TMU84" s="1117"/>
      <c r="TMV84" s="1117"/>
      <c r="TMW84" s="1117"/>
      <c r="TMX84" s="1117"/>
      <c r="TMY84" s="1117"/>
      <c r="TMZ84" s="1117"/>
      <c r="TNA84" s="1117"/>
      <c r="TNB84" s="1117"/>
      <c r="TNC84" s="1117"/>
      <c r="TND84" s="1117"/>
      <c r="TNE84" s="1117"/>
      <c r="TNF84" s="1117"/>
      <c r="TNG84" s="1117"/>
      <c r="TNH84" s="1117"/>
      <c r="TNI84" s="1117"/>
      <c r="TNJ84" s="1117"/>
      <c r="TNK84" s="1117"/>
      <c r="TNL84" s="1117"/>
      <c r="TNM84" s="1117"/>
      <c r="TNN84" s="1117"/>
      <c r="TNO84" s="1117"/>
      <c r="TNP84" s="1117"/>
      <c r="TNQ84" s="1117"/>
      <c r="TNR84" s="1117"/>
      <c r="TNS84" s="1117"/>
      <c r="TNT84" s="1117"/>
      <c r="TNU84" s="1117"/>
      <c r="TNV84" s="1117"/>
      <c r="TNW84" s="1117"/>
      <c r="TNX84" s="1117"/>
      <c r="TNY84" s="1117"/>
      <c r="TNZ84" s="1117"/>
      <c r="TOA84" s="1117"/>
      <c r="TOB84" s="1117"/>
      <c r="TOC84" s="1117"/>
      <c r="TOD84" s="1117"/>
      <c r="TOE84" s="1117"/>
      <c r="TOF84" s="1117"/>
      <c r="TOG84" s="1117"/>
      <c r="TOH84" s="1117"/>
      <c r="TOI84" s="1117"/>
      <c r="TOJ84" s="1117"/>
      <c r="TOK84" s="1117"/>
      <c r="TOL84" s="1117"/>
      <c r="TOM84" s="1117"/>
      <c r="TON84" s="1117"/>
      <c r="TOO84" s="1117"/>
      <c r="TOP84" s="1117"/>
      <c r="TOQ84" s="1117"/>
      <c r="TOR84" s="1117"/>
      <c r="TOS84" s="1117"/>
      <c r="TOT84" s="1117"/>
      <c r="TOU84" s="1117"/>
      <c r="TOV84" s="1117"/>
      <c r="TOW84" s="1117"/>
      <c r="TOX84" s="1117"/>
      <c r="TOY84" s="1117"/>
      <c r="TOZ84" s="1117"/>
      <c r="TPA84" s="1117"/>
      <c r="TPB84" s="1117"/>
      <c r="TPC84" s="1117"/>
      <c r="TPD84" s="1117"/>
      <c r="TPE84" s="1117"/>
      <c r="TPF84" s="1117"/>
      <c r="TPG84" s="1117"/>
      <c r="TPH84" s="1117"/>
      <c r="TPI84" s="1117"/>
      <c r="TPJ84" s="1117"/>
      <c r="TPK84" s="1117"/>
      <c r="TPL84" s="1117"/>
      <c r="TPM84" s="1117"/>
      <c r="TPN84" s="1117"/>
      <c r="TPO84" s="1117"/>
      <c r="TPP84" s="1117"/>
      <c r="TPQ84" s="1117"/>
      <c r="TPR84" s="1117"/>
      <c r="TPS84" s="1117"/>
      <c r="TPT84" s="1117"/>
      <c r="TPU84" s="1117"/>
      <c r="TPV84" s="1117"/>
      <c r="TPW84" s="1117"/>
      <c r="TPX84" s="1117"/>
      <c r="TPY84" s="1117"/>
      <c r="TPZ84" s="1117"/>
      <c r="TQA84" s="1117"/>
      <c r="TQB84" s="1117"/>
      <c r="TQC84" s="1117"/>
      <c r="TQD84" s="1117"/>
      <c r="TQE84" s="1117"/>
      <c r="TQF84" s="1117"/>
      <c r="TQG84" s="1117"/>
      <c r="TQH84" s="1117"/>
      <c r="TQI84" s="1117"/>
      <c r="TQJ84" s="1117"/>
      <c r="TQK84" s="1117"/>
      <c r="TQL84" s="1117"/>
      <c r="TQM84" s="1117"/>
      <c r="TQN84" s="1117"/>
      <c r="TQO84" s="1117"/>
      <c r="TQP84" s="1117"/>
      <c r="TQQ84" s="1117"/>
      <c r="TQR84" s="1117"/>
      <c r="TQS84" s="1117"/>
      <c r="TQT84" s="1117"/>
      <c r="TQU84" s="1117"/>
      <c r="TQV84" s="1117"/>
      <c r="TQW84" s="1117"/>
      <c r="TQX84" s="1117"/>
      <c r="TQY84" s="1117"/>
      <c r="TQZ84" s="1117"/>
      <c r="TRA84" s="1117"/>
      <c r="TRB84" s="1117"/>
      <c r="TRC84" s="1117"/>
      <c r="TRD84" s="1117"/>
      <c r="TRE84" s="1117"/>
      <c r="TRF84" s="1117"/>
      <c r="TRG84" s="1117"/>
      <c r="TRH84" s="1117"/>
      <c r="TRI84" s="1117"/>
      <c r="TRJ84" s="1117"/>
      <c r="TRK84" s="1117"/>
      <c r="TRL84" s="1117"/>
      <c r="TRM84" s="1117"/>
      <c r="TRN84" s="1117"/>
      <c r="TRO84" s="1117"/>
      <c r="TRP84" s="1117"/>
      <c r="TRQ84" s="1117"/>
      <c r="TRR84" s="1117"/>
      <c r="TRS84" s="1117"/>
      <c r="TRT84" s="1117"/>
      <c r="TRU84" s="1117"/>
      <c r="TRV84" s="1117"/>
      <c r="TRW84" s="1117"/>
      <c r="TRX84" s="1117"/>
      <c r="TRY84" s="1117"/>
      <c r="TRZ84" s="1117"/>
      <c r="TSA84" s="1117"/>
      <c r="TSB84" s="1117"/>
      <c r="TSC84" s="1117"/>
      <c r="TSD84" s="1117"/>
      <c r="TSE84" s="1117"/>
      <c r="TSF84" s="1117"/>
      <c r="TSG84" s="1117"/>
      <c r="TSH84" s="1117"/>
      <c r="TSI84" s="1117"/>
      <c r="TSJ84" s="1117"/>
      <c r="TSK84" s="1117"/>
      <c r="TSL84" s="1117"/>
      <c r="TSM84" s="1117"/>
      <c r="TSN84" s="1117"/>
      <c r="TSO84" s="1117"/>
      <c r="TSP84" s="1117"/>
      <c r="TSQ84" s="1117"/>
      <c r="TSR84" s="1117"/>
      <c r="TSS84" s="1117"/>
      <c r="TST84" s="1117"/>
      <c r="TSU84" s="1117"/>
      <c r="TSV84" s="1117"/>
      <c r="TSW84" s="1117"/>
      <c r="TSX84" s="1117"/>
      <c r="TSY84" s="1117"/>
      <c r="TSZ84" s="1117"/>
      <c r="TTA84" s="1117"/>
      <c r="TTB84" s="1117"/>
      <c r="TTC84" s="1117"/>
      <c r="TTD84" s="1117"/>
      <c r="TTE84" s="1117"/>
      <c r="TTF84" s="1117"/>
      <c r="TTG84" s="1117"/>
      <c r="TTH84" s="1117"/>
      <c r="TTI84" s="1117"/>
      <c r="TTJ84" s="1117"/>
      <c r="TTK84" s="1117"/>
      <c r="TTL84" s="1117"/>
      <c r="TTM84" s="1117"/>
      <c r="TTN84" s="1117"/>
      <c r="TTO84" s="1117"/>
      <c r="TTP84" s="1117"/>
      <c r="TTQ84" s="1117"/>
      <c r="TTR84" s="1117"/>
      <c r="TTS84" s="1117"/>
      <c r="TTT84" s="1117"/>
      <c r="TTU84" s="1117"/>
      <c r="TTV84" s="1117"/>
      <c r="TTW84" s="1117"/>
      <c r="TTX84" s="1117"/>
      <c r="TTY84" s="1117"/>
      <c r="TTZ84" s="1117"/>
      <c r="TUA84" s="1117"/>
      <c r="TUB84" s="1117"/>
      <c r="TUC84" s="1117"/>
      <c r="TUD84" s="1117"/>
      <c r="TUE84" s="1117"/>
      <c r="TUF84" s="1117"/>
      <c r="TUG84" s="1117"/>
      <c r="TUH84" s="1117"/>
      <c r="TUI84" s="1117"/>
      <c r="TUJ84" s="1117"/>
      <c r="TUK84" s="1117"/>
      <c r="TUL84" s="1117"/>
      <c r="TUM84" s="1117"/>
      <c r="TUN84" s="1117"/>
      <c r="TUO84" s="1117"/>
      <c r="TUP84" s="1117"/>
      <c r="TUQ84" s="1117"/>
      <c r="TUR84" s="1117"/>
      <c r="TUS84" s="1117"/>
      <c r="TUT84" s="1117"/>
      <c r="TUU84" s="1117"/>
      <c r="TUV84" s="1117"/>
      <c r="TUW84" s="1117"/>
      <c r="TUX84" s="1117"/>
      <c r="TUY84" s="1117"/>
      <c r="TUZ84" s="1117"/>
      <c r="TVA84" s="1117"/>
      <c r="TVB84" s="1117"/>
      <c r="TVC84" s="1117"/>
      <c r="TVD84" s="1117"/>
      <c r="TVE84" s="1117"/>
      <c r="TVF84" s="1117"/>
      <c r="TVG84" s="1117"/>
      <c r="TVH84" s="1117"/>
      <c r="TVI84" s="1117"/>
      <c r="TVJ84" s="1117"/>
      <c r="TVK84" s="1117"/>
      <c r="TVL84" s="1117"/>
      <c r="TVM84" s="1117"/>
      <c r="TVN84" s="1117"/>
      <c r="TVO84" s="1117"/>
      <c r="TVP84" s="1117"/>
      <c r="TVQ84" s="1117"/>
      <c r="TVR84" s="1117"/>
      <c r="TVS84" s="1117"/>
      <c r="TVT84" s="1117"/>
      <c r="TVU84" s="1117"/>
      <c r="TVV84" s="1117"/>
      <c r="TVW84" s="1117"/>
      <c r="TVX84" s="1117"/>
      <c r="TVY84" s="1117"/>
      <c r="TVZ84" s="1117"/>
      <c r="TWA84" s="1117"/>
      <c r="TWB84" s="1117"/>
      <c r="TWC84" s="1117"/>
      <c r="TWD84" s="1117"/>
      <c r="TWE84" s="1117"/>
      <c r="TWF84" s="1117"/>
      <c r="TWG84" s="1117"/>
      <c r="TWH84" s="1117"/>
      <c r="TWI84" s="1117"/>
      <c r="TWJ84" s="1117"/>
      <c r="TWK84" s="1117"/>
      <c r="TWL84" s="1117"/>
      <c r="TWM84" s="1117"/>
      <c r="TWN84" s="1117"/>
      <c r="TWO84" s="1117"/>
      <c r="TWP84" s="1117"/>
      <c r="TWQ84" s="1117"/>
      <c r="TWR84" s="1117"/>
      <c r="TWS84" s="1117"/>
      <c r="TWT84" s="1117"/>
      <c r="TWU84" s="1117"/>
      <c r="TWV84" s="1117"/>
      <c r="TWW84" s="1117"/>
      <c r="TWX84" s="1117"/>
      <c r="TWY84" s="1117"/>
      <c r="TWZ84" s="1117"/>
      <c r="TXA84" s="1117"/>
      <c r="TXB84" s="1117"/>
      <c r="TXC84" s="1117"/>
      <c r="TXD84" s="1117"/>
      <c r="TXE84" s="1117"/>
      <c r="TXF84" s="1117"/>
      <c r="TXG84" s="1117"/>
      <c r="TXH84" s="1117"/>
      <c r="TXI84" s="1117"/>
      <c r="TXJ84" s="1117"/>
      <c r="TXK84" s="1117"/>
      <c r="TXL84" s="1117"/>
      <c r="TXM84" s="1117"/>
      <c r="TXN84" s="1117"/>
      <c r="TXO84" s="1117"/>
      <c r="TXP84" s="1117"/>
      <c r="TXQ84" s="1117"/>
      <c r="TXR84" s="1117"/>
      <c r="TXS84" s="1117"/>
      <c r="TXT84" s="1117"/>
      <c r="TXU84" s="1117"/>
      <c r="TXV84" s="1117"/>
      <c r="TXW84" s="1117"/>
      <c r="TXX84" s="1117"/>
      <c r="TXY84" s="1117"/>
      <c r="TXZ84" s="1117"/>
      <c r="TYA84" s="1117"/>
      <c r="TYB84" s="1117"/>
      <c r="TYC84" s="1117"/>
      <c r="TYD84" s="1117"/>
      <c r="TYE84" s="1117"/>
      <c r="TYF84" s="1117"/>
      <c r="TYG84" s="1117"/>
      <c r="TYH84" s="1117"/>
      <c r="TYI84" s="1117"/>
      <c r="TYJ84" s="1117"/>
      <c r="TYK84" s="1117"/>
      <c r="TYL84" s="1117"/>
      <c r="TYM84" s="1117"/>
      <c r="TYN84" s="1117"/>
      <c r="TYO84" s="1117"/>
      <c r="TYP84" s="1117"/>
      <c r="TYQ84" s="1117"/>
      <c r="TYR84" s="1117"/>
      <c r="TYS84" s="1117"/>
      <c r="TYT84" s="1117"/>
      <c r="TYU84" s="1117"/>
      <c r="TYV84" s="1117"/>
      <c r="TYW84" s="1117"/>
      <c r="TYX84" s="1117"/>
      <c r="TYY84" s="1117"/>
      <c r="TYZ84" s="1117"/>
      <c r="TZA84" s="1117"/>
      <c r="TZB84" s="1117"/>
      <c r="TZC84" s="1117"/>
      <c r="TZD84" s="1117"/>
      <c r="TZE84" s="1117"/>
      <c r="TZF84" s="1117"/>
      <c r="TZG84" s="1117"/>
      <c r="TZH84" s="1117"/>
      <c r="TZI84" s="1117"/>
      <c r="TZJ84" s="1117"/>
      <c r="TZK84" s="1117"/>
      <c r="TZL84" s="1117"/>
      <c r="TZM84" s="1117"/>
      <c r="TZN84" s="1117"/>
      <c r="TZO84" s="1117"/>
      <c r="TZP84" s="1117"/>
      <c r="TZQ84" s="1117"/>
      <c r="TZR84" s="1117"/>
      <c r="TZS84" s="1117"/>
      <c r="TZT84" s="1117"/>
      <c r="TZU84" s="1117"/>
      <c r="TZV84" s="1117"/>
      <c r="TZW84" s="1117"/>
      <c r="TZX84" s="1117"/>
      <c r="TZY84" s="1117"/>
      <c r="TZZ84" s="1117"/>
      <c r="UAA84" s="1117"/>
      <c r="UAB84" s="1117"/>
      <c r="UAC84" s="1117"/>
      <c r="UAD84" s="1117"/>
      <c r="UAE84" s="1117"/>
      <c r="UAF84" s="1117"/>
      <c r="UAG84" s="1117"/>
      <c r="UAH84" s="1117"/>
      <c r="UAI84" s="1117"/>
      <c r="UAJ84" s="1117"/>
      <c r="UAK84" s="1117"/>
      <c r="UAL84" s="1117"/>
      <c r="UAM84" s="1117"/>
      <c r="UAN84" s="1117"/>
      <c r="UAO84" s="1117"/>
      <c r="UAP84" s="1117"/>
      <c r="UAQ84" s="1117"/>
      <c r="UAR84" s="1117"/>
      <c r="UAS84" s="1117"/>
      <c r="UAT84" s="1117"/>
      <c r="UAU84" s="1117"/>
      <c r="UAV84" s="1117"/>
      <c r="UAW84" s="1117"/>
      <c r="UAX84" s="1117"/>
      <c r="UAY84" s="1117"/>
      <c r="UAZ84" s="1117"/>
      <c r="UBA84" s="1117"/>
      <c r="UBB84" s="1117"/>
      <c r="UBC84" s="1117"/>
      <c r="UBD84" s="1117"/>
      <c r="UBE84" s="1117"/>
      <c r="UBF84" s="1117"/>
      <c r="UBG84" s="1117"/>
      <c r="UBH84" s="1117"/>
      <c r="UBI84" s="1117"/>
      <c r="UBJ84" s="1117"/>
      <c r="UBK84" s="1117"/>
      <c r="UBL84" s="1117"/>
      <c r="UBM84" s="1117"/>
      <c r="UBN84" s="1117"/>
      <c r="UBO84" s="1117"/>
      <c r="UBP84" s="1117"/>
      <c r="UBQ84" s="1117"/>
      <c r="UBR84" s="1117"/>
      <c r="UBS84" s="1117"/>
      <c r="UBT84" s="1117"/>
      <c r="UBU84" s="1117"/>
      <c r="UBV84" s="1117"/>
      <c r="UBW84" s="1117"/>
      <c r="UBX84" s="1117"/>
      <c r="UBY84" s="1117"/>
      <c r="UBZ84" s="1117"/>
      <c r="UCA84" s="1117"/>
      <c r="UCB84" s="1117"/>
      <c r="UCC84" s="1117"/>
      <c r="UCD84" s="1117"/>
      <c r="UCE84" s="1117"/>
      <c r="UCF84" s="1117"/>
      <c r="UCG84" s="1117"/>
      <c r="UCH84" s="1117"/>
      <c r="UCI84" s="1117"/>
      <c r="UCJ84" s="1117"/>
      <c r="UCK84" s="1117"/>
      <c r="UCL84" s="1117"/>
      <c r="UCM84" s="1117"/>
      <c r="UCN84" s="1117"/>
      <c r="UCO84" s="1117"/>
      <c r="UCP84" s="1117"/>
      <c r="UCQ84" s="1117"/>
      <c r="UCR84" s="1117"/>
      <c r="UCS84" s="1117"/>
      <c r="UCT84" s="1117"/>
      <c r="UCU84" s="1117"/>
      <c r="UCV84" s="1117"/>
      <c r="UCW84" s="1117"/>
      <c r="UCX84" s="1117"/>
      <c r="UCY84" s="1117"/>
      <c r="UCZ84" s="1117"/>
      <c r="UDA84" s="1117"/>
      <c r="UDB84" s="1117"/>
      <c r="UDC84" s="1117"/>
      <c r="UDD84" s="1117"/>
      <c r="UDE84" s="1117"/>
      <c r="UDF84" s="1117"/>
      <c r="UDG84" s="1117"/>
      <c r="UDH84" s="1117"/>
      <c r="UDI84" s="1117"/>
      <c r="UDJ84" s="1117"/>
      <c r="UDK84" s="1117"/>
      <c r="UDL84" s="1117"/>
      <c r="UDM84" s="1117"/>
      <c r="UDN84" s="1117"/>
      <c r="UDO84" s="1117"/>
      <c r="UDP84" s="1117"/>
      <c r="UDQ84" s="1117"/>
      <c r="UDR84" s="1117"/>
      <c r="UDS84" s="1117"/>
      <c r="UDT84" s="1117"/>
      <c r="UDU84" s="1117"/>
      <c r="UDV84" s="1117"/>
      <c r="UDW84" s="1117"/>
      <c r="UDX84" s="1117"/>
      <c r="UDY84" s="1117"/>
      <c r="UDZ84" s="1117"/>
      <c r="UEA84" s="1117"/>
      <c r="UEB84" s="1117"/>
      <c r="UEC84" s="1117"/>
      <c r="UED84" s="1117"/>
      <c r="UEE84" s="1117"/>
      <c r="UEF84" s="1117"/>
      <c r="UEG84" s="1117"/>
      <c r="UEH84" s="1117"/>
      <c r="UEI84" s="1117"/>
      <c r="UEJ84" s="1117"/>
      <c r="UEK84" s="1117"/>
      <c r="UEL84" s="1117"/>
      <c r="UEM84" s="1117"/>
      <c r="UEN84" s="1117"/>
      <c r="UEO84" s="1117"/>
      <c r="UEP84" s="1117"/>
      <c r="UEQ84" s="1117"/>
      <c r="UER84" s="1117"/>
      <c r="UES84" s="1117"/>
      <c r="UET84" s="1117"/>
      <c r="UEU84" s="1117"/>
      <c r="UEV84" s="1117"/>
      <c r="UEW84" s="1117"/>
      <c r="UEX84" s="1117"/>
      <c r="UEY84" s="1117"/>
      <c r="UEZ84" s="1117"/>
      <c r="UFA84" s="1117"/>
      <c r="UFB84" s="1117"/>
      <c r="UFC84" s="1117"/>
      <c r="UFD84" s="1117"/>
      <c r="UFE84" s="1117"/>
      <c r="UFF84" s="1117"/>
      <c r="UFG84" s="1117"/>
      <c r="UFH84" s="1117"/>
      <c r="UFI84" s="1117"/>
      <c r="UFJ84" s="1117"/>
      <c r="UFK84" s="1117"/>
      <c r="UFL84" s="1117"/>
      <c r="UFM84" s="1117"/>
      <c r="UFN84" s="1117"/>
      <c r="UFO84" s="1117"/>
      <c r="UFP84" s="1117"/>
      <c r="UFQ84" s="1117"/>
      <c r="UFR84" s="1117"/>
      <c r="UFS84" s="1117"/>
      <c r="UFT84" s="1117"/>
      <c r="UFU84" s="1117"/>
      <c r="UFV84" s="1117"/>
      <c r="UFW84" s="1117"/>
      <c r="UFX84" s="1117"/>
      <c r="UFY84" s="1117"/>
      <c r="UFZ84" s="1117"/>
      <c r="UGA84" s="1117"/>
      <c r="UGB84" s="1117"/>
      <c r="UGC84" s="1117"/>
      <c r="UGD84" s="1117"/>
      <c r="UGE84" s="1117"/>
      <c r="UGF84" s="1117"/>
      <c r="UGG84" s="1117"/>
      <c r="UGH84" s="1117"/>
      <c r="UGI84" s="1117"/>
      <c r="UGJ84" s="1117"/>
      <c r="UGK84" s="1117"/>
      <c r="UGL84" s="1117"/>
      <c r="UGM84" s="1117"/>
      <c r="UGN84" s="1117"/>
      <c r="UGO84" s="1117"/>
      <c r="UGP84" s="1117"/>
      <c r="UGQ84" s="1117"/>
      <c r="UGR84" s="1117"/>
      <c r="UGS84" s="1117"/>
      <c r="UGT84" s="1117"/>
      <c r="UGU84" s="1117"/>
      <c r="UGV84" s="1117"/>
      <c r="UGW84" s="1117"/>
      <c r="UGX84" s="1117"/>
      <c r="UGY84" s="1117"/>
      <c r="UGZ84" s="1117"/>
      <c r="UHA84" s="1117"/>
      <c r="UHB84" s="1117"/>
      <c r="UHC84" s="1117"/>
      <c r="UHD84" s="1117"/>
      <c r="UHE84" s="1117"/>
      <c r="UHF84" s="1117"/>
      <c r="UHG84" s="1117"/>
      <c r="UHH84" s="1117"/>
      <c r="UHI84" s="1117"/>
      <c r="UHJ84" s="1117"/>
      <c r="UHK84" s="1117"/>
      <c r="UHL84" s="1117"/>
      <c r="UHM84" s="1117"/>
      <c r="UHN84" s="1117"/>
      <c r="UHO84" s="1117"/>
      <c r="UHP84" s="1117"/>
      <c r="UHQ84" s="1117"/>
      <c r="UHR84" s="1117"/>
      <c r="UHS84" s="1117"/>
      <c r="UHT84" s="1117"/>
      <c r="UHU84" s="1117"/>
      <c r="UHV84" s="1117"/>
      <c r="UHW84" s="1117"/>
      <c r="UHX84" s="1117"/>
      <c r="UHY84" s="1117"/>
      <c r="UHZ84" s="1117"/>
      <c r="UIA84" s="1117"/>
      <c r="UIB84" s="1117"/>
      <c r="UIC84" s="1117"/>
      <c r="UID84" s="1117"/>
      <c r="UIE84" s="1117"/>
      <c r="UIF84" s="1117"/>
      <c r="UIG84" s="1117"/>
      <c r="UIH84" s="1117"/>
      <c r="UII84" s="1117"/>
      <c r="UIJ84" s="1117"/>
      <c r="UIK84" s="1117"/>
      <c r="UIL84" s="1117"/>
      <c r="UIM84" s="1117"/>
      <c r="UIN84" s="1117"/>
      <c r="UIO84" s="1117"/>
      <c r="UIP84" s="1117"/>
      <c r="UIQ84" s="1117"/>
      <c r="UIR84" s="1117"/>
      <c r="UIS84" s="1117"/>
      <c r="UIT84" s="1117"/>
      <c r="UIU84" s="1117"/>
      <c r="UIV84" s="1117"/>
      <c r="UIW84" s="1117"/>
      <c r="UIX84" s="1117"/>
      <c r="UIY84" s="1117"/>
      <c r="UIZ84" s="1117"/>
      <c r="UJA84" s="1117"/>
      <c r="UJB84" s="1117"/>
      <c r="UJC84" s="1117"/>
      <c r="UJD84" s="1117"/>
      <c r="UJE84" s="1117"/>
      <c r="UJF84" s="1117"/>
      <c r="UJG84" s="1117"/>
      <c r="UJH84" s="1117"/>
      <c r="UJI84" s="1117"/>
      <c r="UJJ84" s="1117"/>
      <c r="UJK84" s="1117"/>
      <c r="UJL84" s="1117"/>
      <c r="UJM84" s="1117"/>
      <c r="UJN84" s="1117"/>
      <c r="UJO84" s="1117"/>
      <c r="UJP84" s="1117"/>
      <c r="UJQ84" s="1117"/>
      <c r="UJR84" s="1117"/>
      <c r="UJS84" s="1117"/>
      <c r="UJT84" s="1117"/>
      <c r="UJU84" s="1117"/>
      <c r="UJV84" s="1117"/>
      <c r="UJW84" s="1117"/>
      <c r="UJX84" s="1117"/>
      <c r="UJY84" s="1117"/>
      <c r="UJZ84" s="1117"/>
      <c r="UKA84" s="1117"/>
      <c r="UKB84" s="1117"/>
      <c r="UKC84" s="1117"/>
      <c r="UKD84" s="1117"/>
      <c r="UKE84" s="1117"/>
      <c r="UKF84" s="1117"/>
      <c r="UKG84" s="1117"/>
      <c r="UKH84" s="1117"/>
      <c r="UKI84" s="1117"/>
      <c r="UKJ84" s="1117"/>
      <c r="UKK84" s="1117"/>
      <c r="UKL84" s="1117"/>
      <c r="UKM84" s="1117"/>
      <c r="UKN84" s="1117"/>
      <c r="UKO84" s="1117"/>
      <c r="UKP84" s="1117"/>
      <c r="UKQ84" s="1117"/>
      <c r="UKR84" s="1117"/>
      <c r="UKS84" s="1117"/>
      <c r="UKT84" s="1117"/>
      <c r="UKU84" s="1117"/>
      <c r="UKV84" s="1117"/>
      <c r="UKW84" s="1117"/>
      <c r="UKX84" s="1117"/>
      <c r="UKY84" s="1117"/>
      <c r="UKZ84" s="1117"/>
      <c r="ULA84" s="1117"/>
      <c r="ULB84" s="1117"/>
      <c r="ULC84" s="1117"/>
      <c r="ULD84" s="1117"/>
      <c r="ULE84" s="1117"/>
      <c r="ULF84" s="1117"/>
      <c r="ULG84" s="1117"/>
      <c r="ULH84" s="1117"/>
      <c r="ULI84" s="1117"/>
      <c r="ULJ84" s="1117"/>
      <c r="ULK84" s="1117"/>
      <c r="ULL84" s="1117"/>
      <c r="ULM84" s="1117"/>
      <c r="ULN84" s="1117"/>
      <c r="ULO84" s="1117"/>
      <c r="ULP84" s="1117"/>
      <c r="ULQ84" s="1117"/>
      <c r="ULR84" s="1117"/>
      <c r="ULS84" s="1117"/>
      <c r="ULT84" s="1117"/>
      <c r="ULU84" s="1117"/>
      <c r="ULV84" s="1117"/>
      <c r="ULW84" s="1117"/>
      <c r="ULX84" s="1117"/>
      <c r="ULY84" s="1117"/>
      <c r="ULZ84" s="1117"/>
      <c r="UMA84" s="1117"/>
      <c r="UMB84" s="1117"/>
      <c r="UMC84" s="1117"/>
      <c r="UMD84" s="1117"/>
      <c r="UME84" s="1117"/>
      <c r="UMF84" s="1117"/>
      <c r="UMG84" s="1117"/>
      <c r="UMH84" s="1117"/>
      <c r="UMI84" s="1117"/>
      <c r="UMJ84" s="1117"/>
      <c r="UMK84" s="1117"/>
      <c r="UML84" s="1117"/>
      <c r="UMM84" s="1117"/>
      <c r="UMN84" s="1117"/>
      <c r="UMO84" s="1117"/>
      <c r="UMP84" s="1117"/>
      <c r="UMQ84" s="1117"/>
      <c r="UMR84" s="1117"/>
      <c r="UMS84" s="1117"/>
      <c r="UMT84" s="1117"/>
      <c r="UMU84" s="1117"/>
      <c r="UMV84" s="1117"/>
      <c r="UMW84" s="1117"/>
      <c r="UMX84" s="1117"/>
      <c r="UMY84" s="1117"/>
      <c r="UMZ84" s="1117"/>
      <c r="UNA84" s="1117"/>
      <c r="UNB84" s="1117"/>
      <c r="UNC84" s="1117"/>
      <c r="UND84" s="1117"/>
      <c r="UNE84" s="1117"/>
      <c r="UNF84" s="1117"/>
      <c r="UNG84" s="1117"/>
      <c r="UNH84" s="1117"/>
      <c r="UNI84" s="1117"/>
      <c r="UNJ84" s="1117"/>
      <c r="UNK84" s="1117"/>
      <c r="UNL84" s="1117"/>
      <c r="UNM84" s="1117"/>
      <c r="UNN84" s="1117"/>
      <c r="UNO84" s="1117"/>
      <c r="UNP84" s="1117"/>
      <c r="UNQ84" s="1117"/>
      <c r="UNR84" s="1117"/>
      <c r="UNS84" s="1117"/>
      <c r="UNT84" s="1117"/>
      <c r="UNU84" s="1117"/>
      <c r="UNV84" s="1117"/>
      <c r="UNW84" s="1117"/>
      <c r="UNX84" s="1117"/>
      <c r="UNY84" s="1117"/>
      <c r="UNZ84" s="1117"/>
      <c r="UOA84" s="1117"/>
      <c r="UOB84" s="1117"/>
      <c r="UOC84" s="1117"/>
      <c r="UOD84" s="1117"/>
      <c r="UOE84" s="1117"/>
      <c r="UOF84" s="1117"/>
      <c r="UOG84" s="1117"/>
      <c r="UOH84" s="1117"/>
      <c r="UOI84" s="1117"/>
      <c r="UOJ84" s="1117"/>
      <c r="UOK84" s="1117"/>
      <c r="UOL84" s="1117"/>
      <c r="UOM84" s="1117"/>
      <c r="UON84" s="1117"/>
      <c r="UOO84" s="1117"/>
      <c r="UOP84" s="1117"/>
      <c r="UOQ84" s="1117"/>
      <c r="UOR84" s="1117"/>
      <c r="UOS84" s="1117"/>
      <c r="UOT84" s="1117"/>
      <c r="UOU84" s="1117"/>
      <c r="UOV84" s="1117"/>
      <c r="UOW84" s="1117"/>
      <c r="UOX84" s="1117"/>
      <c r="UOY84" s="1117"/>
      <c r="UOZ84" s="1117"/>
      <c r="UPA84" s="1117"/>
      <c r="UPB84" s="1117"/>
      <c r="UPC84" s="1117"/>
      <c r="UPD84" s="1117"/>
      <c r="UPE84" s="1117"/>
      <c r="UPF84" s="1117"/>
      <c r="UPG84" s="1117"/>
      <c r="UPH84" s="1117"/>
      <c r="UPI84" s="1117"/>
      <c r="UPJ84" s="1117"/>
      <c r="UPK84" s="1117"/>
      <c r="UPL84" s="1117"/>
      <c r="UPM84" s="1117"/>
      <c r="UPN84" s="1117"/>
      <c r="UPO84" s="1117"/>
      <c r="UPP84" s="1117"/>
      <c r="UPQ84" s="1117"/>
      <c r="UPR84" s="1117"/>
      <c r="UPS84" s="1117"/>
      <c r="UPT84" s="1117"/>
      <c r="UPU84" s="1117"/>
      <c r="UPV84" s="1117"/>
      <c r="UPW84" s="1117"/>
      <c r="UPX84" s="1117"/>
      <c r="UPY84" s="1117"/>
      <c r="UPZ84" s="1117"/>
      <c r="UQA84" s="1117"/>
      <c r="UQB84" s="1117"/>
      <c r="UQC84" s="1117"/>
      <c r="UQD84" s="1117"/>
      <c r="UQE84" s="1117"/>
      <c r="UQF84" s="1117"/>
      <c r="UQG84" s="1117"/>
      <c r="UQH84" s="1117"/>
      <c r="UQI84" s="1117"/>
      <c r="UQJ84" s="1117"/>
      <c r="UQK84" s="1117"/>
      <c r="UQL84" s="1117"/>
      <c r="UQM84" s="1117"/>
      <c r="UQN84" s="1117"/>
      <c r="UQO84" s="1117"/>
      <c r="UQP84" s="1117"/>
      <c r="UQQ84" s="1117"/>
      <c r="UQR84" s="1117"/>
      <c r="UQS84" s="1117"/>
      <c r="UQT84" s="1117"/>
      <c r="UQU84" s="1117"/>
      <c r="UQV84" s="1117"/>
      <c r="UQW84" s="1117"/>
      <c r="UQX84" s="1117"/>
      <c r="UQY84" s="1117"/>
      <c r="UQZ84" s="1117"/>
      <c r="URA84" s="1117"/>
      <c r="URB84" s="1117"/>
      <c r="URC84" s="1117"/>
      <c r="URD84" s="1117"/>
      <c r="URE84" s="1117"/>
      <c r="URF84" s="1117"/>
      <c r="URG84" s="1117"/>
      <c r="URH84" s="1117"/>
      <c r="URI84" s="1117"/>
      <c r="URJ84" s="1117"/>
      <c r="URK84" s="1117"/>
      <c r="URL84" s="1117"/>
      <c r="URM84" s="1117"/>
      <c r="URN84" s="1117"/>
      <c r="URO84" s="1117"/>
      <c r="URP84" s="1117"/>
      <c r="URQ84" s="1117"/>
      <c r="URR84" s="1117"/>
      <c r="URS84" s="1117"/>
      <c r="URT84" s="1117"/>
      <c r="URU84" s="1117"/>
      <c r="URV84" s="1117"/>
      <c r="URW84" s="1117"/>
      <c r="URX84" s="1117"/>
      <c r="URY84" s="1117"/>
      <c r="URZ84" s="1117"/>
      <c r="USA84" s="1117"/>
      <c r="USB84" s="1117"/>
      <c r="USC84" s="1117"/>
      <c r="USD84" s="1117"/>
      <c r="USE84" s="1117"/>
      <c r="USF84" s="1117"/>
      <c r="USG84" s="1117"/>
      <c r="USH84" s="1117"/>
      <c r="USI84" s="1117"/>
      <c r="USJ84" s="1117"/>
      <c r="USK84" s="1117"/>
      <c r="USL84" s="1117"/>
      <c r="USM84" s="1117"/>
      <c r="USN84" s="1117"/>
      <c r="USO84" s="1117"/>
      <c r="USP84" s="1117"/>
      <c r="USQ84" s="1117"/>
      <c r="USR84" s="1117"/>
      <c r="USS84" s="1117"/>
      <c r="UST84" s="1117"/>
      <c r="USU84" s="1117"/>
      <c r="USV84" s="1117"/>
      <c r="USW84" s="1117"/>
      <c r="USX84" s="1117"/>
      <c r="USY84" s="1117"/>
      <c r="USZ84" s="1117"/>
      <c r="UTA84" s="1117"/>
      <c r="UTB84" s="1117"/>
      <c r="UTC84" s="1117"/>
      <c r="UTD84" s="1117"/>
      <c r="UTE84" s="1117"/>
      <c r="UTF84" s="1117"/>
      <c r="UTG84" s="1117"/>
      <c r="UTH84" s="1117"/>
      <c r="UTI84" s="1117"/>
      <c r="UTJ84" s="1117"/>
      <c r="UTK84" s="1117"/>
      <c r="UTL84" s="1117"/>
      <c r="UTM84" s="1117"/>
      <c r="UTN84" s="1117"/>
      <c r="UTO84" s="1117"/>
      <c r="UTP84" s="1117"/>
      <c r="UTQ84" s="1117"/>
      <c r="UTR84" s="1117"/>
      <c r="UTS84" s="1117"/>
      <c r="UTT84" s="1117"/>
      <c r="UTU84" s="1117"/>
      <c r="UTV84" s="1117"/>
      <c r="UTW84" s="1117"/>
      <c r="UTX84" s="1117"/>
      <c r="UTY84" s="1117"/>
      <c r="UTZ84" s="1117"/>
      <c r="UUA84" s="1117"/>
      <c r="UUB84" s="1117"/>
      <c r="UUC84" s="1117"/>
      <c r="UUD84" s="1117"/>
      <c r="UUE84" s="1117"/>
      <c r="UUF84" s="1117"/>
      <c r="UUG84" s="1117"/>
      <c r="UUH84" s="1117"/>
      <c r="UUI84" s="1117"/>
      <c r="UUJ84" s="1117"/>
      <c r="UUK84" s="1117"/>
      <c r="UUL84" s="1117"/>
      <c r="UUM84" s="1117"/>
      <c r="UUN84" s="1117"/>
      <c r="UUO84" s="1117"/>
      <c r="UUP84" s="1117"/>
      <c r="UUQ84" s="1117"/>
      <c r="UUR84" s="1117"/>
      <c r="UUS84" s="1117"/>
      <c r="UUT84" s="1117"/>
      <c r="UUU84" s="1117"/>
      <c r="UUV84" s="1117"/>
      <c r="UUW84" s="1117"/>
      <c r="UUX84" s="1117"/>
      <c r="UUY84" s="1117"/>
      <c r="UUZ84" s="1117"/>
      <c r="UVA84" s="1117"/>
      <c r="UVB84" s="1117"/>
      <c r="UVC84" s="1117"/>
      <c r="UVD84" s="1117"/>
      <c r="UVE84" s="1117"/>
      <c r="UVF84" s="1117"/>
      <c r="UVG84" s="1117"/>
      <c r="UVH84" s="1117"/>
      <c r="UVI84" s="1117"/>
      <c r="UVJ84" s="1117"/>
      <c r="UVK84" s="1117"/>
      <c r="UVL84" s="1117"/>
      <c r="UVM84" s="1117"/>
      <c r="UVN84" s="1117"/>
      <c r="UVO84" s="1117"/>
      <c r="UVP84" s="1117"/>
      <c r="UVQ84" s="1117"/>
      <c r="UVR84" s="1117"/>
      <c r="UVS84" s="1117"/>
      <c r="UVT84" s="1117"/>
      <c r="UVU84" s="1117"/>
      <c r="UVV84" s="1117"/>
      <c r="UVW84" s="1117"/>
      <c r="UVX84" s="1117"/>
      <c r="UVY84" s="1117"/>
      <c r="UVZ84" s="1117"/>
      <c r="UWA84" s="1117"/>
      <c r="UWB84" s="1117"/>
      <c r="UWC84" s="1117"/>
      <c r="UWD84" s="1117"/>
      <c r="UWE84" s="1117"/>
      <c r="UWF84" s="1117"/>
      <c r="UWG84" s="1117"/>
      <c r="UWH84" s="1117"/>
      <c r="UWI84" s="1117"/>
      <c r="UWJ84" s="1117"/>
      <c r="UWK84" s="1117"/>
      <c r="UWL84" s="1117"/>
      <c r="UWM84" s="1117"/>
      <c r="UWN84" s="1117"/>
      <c r="UWO84" s="1117"/>
      <c r="UWP84" s="1117"/>
      <c r="UWQ84" s="1117"/>
      <c r="UWR84" s="1117"/>
      <c r="UWS84" s="1117"/>
      <c r="UWT84" s="1117"/>
      <c r="UWU84" s="1117"/>
      <c r="UWV84" s="1117"/>
      <c r="UWW84" s="1117"/>
      <c r="UWX84" s="1117"/>
      <c r="UWY84" s="1117"/>
      <c r="UWZ84" s="1117"/>
      <c r="UXA84" s="1117"/>
      <c r="UXB84" s="1117"/>
      <c r="UXC84" s="1117"/>
      <c r="UXD84" s="1117"/>
      <c r="UXE84" s="1117"/>
      <c r="UXF84" s="1117"/>
      <c r="UXG84" s="1117"/>
      <c r="UXH84" s="1117"/>
      <c r="UXI84" s="1117"/>
      <c r="UXJ84" s="1117"/>
      <c r="UXK84" s="1117"/>
      <c r="UXL84" s="1117"/>
      <c r="UXM84" s="1117"/>
      <c r="UXN84" s="1117"/>
      <c r="UXO84" s="1117"/>
      <c r="UXP84" s="1117"/>
      <c r="UXQ84" s="1117"/>
      <c r="UXR84" s="1117"/>
      <c r="UXS84" s="1117"/>
      <c r="UXT84" s="1117"/>
      <c r="UXU84" s="1117"/>
      <c r="UXV84" s="1117"/>
      <c r="UXW84" s="1117"/>
      <c r="UXX84" s="1117"/>
      <c r="UXY84" s="1117"/>
      <c r="UXZ84" s="1117"/>
      <c r="UYA84" s="1117"/>
      <c r="UYB84" s="1117"/>
      <c r="UYC84" s="1117"/>
      <c r="UYD84" s="1117"/>
      <c r="UYE84" s="1117"/>
      <c r="UYF84" s="1117"/>
      <c r="UYG84" s="1117"/>
      <c r="UYH84" s="1117"/>
      <c r="UYI84" s="1117"/>
      <c r="UYJ84" s="1117"/>
      <c r="UYK84" s="1117"/>
      <c r="UYL84" s="1117"/>
      <c r="UYM84" s="1117"/>
      <c r="UYN84" s="1117"/>
      <c r="UYO84" s="1117"/>
      <c r="UYP84" s="1117"/>
      <c r="UYQ84" s="1117"/>
      <c r="UYR84" s="1117"/>
      <c r="UYS84" s="1117"/>
      <c r="UYT84" s="1117"/>
      <c r="UYU84" s="1117"/>
      <c r="UYV84" s="1117"/>
      <c r="UYW84" s="1117"/>
      <c r="UYX84" s="1117"/>
      <c r="UYY84" s="1117"/>
      <c r="UYZ84" s="1117"/>
      <c r="UZA84" s="1117"/>
      <c r="UZB84" s="1117"/>
      <c r="UZC84" s="1117"/>
      <c r="UZD84" s="1117"/>
      <c r="UZE84" s="1117"/>
      <c r="UZF84" s="1117"/>
      <c r="UZG84" s="1117"/>
      <c r="UZH84" s="1117"/>
      <c r="UZI84" s="1117"/>
      <c r="UZJ84" s="1117"/>
      <c r="UZK84" s="1117"/>
      <c r="UZL84" s="1117"/>
      <c r="UZM84" s="1117"/>
      <c r="UZN84" s="1117"/>
      <c r="UZO84" s="1117"/>
      <c r="UZP84" s="1117"/>
      <c r="UZQ84" s="1117"/>
      <c r="UZR84" s="1117"/>
      <c r="UZS84" s="1117"/>
      <c r="UZT84" s="1117"/>
      <c r="UZU84" s="1117"/>
      <c r="UZV84" s="1117"/>
      <c r="UZW84" s="1117"/>
      <c r="UZX84" s="1117"/>
      <c r="UZY84" s="1117"/>
      <c r="UZZ84" s="1117"/>
      <c r="VAA84" s="1117"/>
      <c r="VAB84" s="1117"/>
      <c r="VAC84" s="1117"/>
      <c r="VAD84" s="1117"/>
      <c r="VAE84" s="1117"/>
      <c r="VAF84" s="1117"/>
      <c r="VAG84" s="1117"/>
      <c r="VAH84" s="1117"/>
      <c r="VAI84" s="1117"/>
      <c r="VAJ84" s="1117"/>
      <c r="VAK84" s="1117"/>
      <c r="VAL84" s="1117"/>
      <c r="VAM84" s="1117"/>
      <c r="VAN84" s="1117"/>
      <c r="VAO84" s="1117"/>
      <c r="VAP84" s="1117"/>
      <c r="VAQ84" s="1117"/>
      <c r="VAR84" s="1117"/>
      <c r="VAS84" s="1117"/>
      <c r="VAT84" s="1117"/>
      <c r="VAU84" s="1117"/>
      <c r="VAV84" s="1117"/>
      <c r="VAW84" s="1117"/>
      <c r="VAX84" s="1117"/>
      <c r="VAY84" s="1117"/>
      <c r="VAZ84" s="1117"/>
      <c r="VBA84" s="1117"/>
      <c r="VBB84" s="1117"/>
      <c r="VBC84" s="1117"/>
      <c r="VBD84" s="1117"/>
      <c r="VBE84" s="1117"/>
      <c r="VBF84" s="1117"/>
      <c r="VBG84" s="1117"/>
      <c r="VBH84" s="1117"/>
      <c r="VBI84" s="1117"/>
      <c r="VBJ84" s="1117"/>
      <c r="VBK84" s="1117"/>
      <c r="VBL84" s="1117"/>
      <c r="VBM84" s="1117"/>
      <c r="VBN84" s="1117"/>
      <c r="VBO84" s="1117"/>
      <c r="VBP84" s="1117"/>
      <c r="VBQ84" s="1117"/>
      <c r="VBR84" s="1117"/>
      <c r="VBS84" s="1117"/>
      <c r="VBT84" s="1117"/>
      <c r="VBU84" s="1117"/>
      <c r="VBV84" s="1117"/>
      <c r="VBW84" s="1117"/>
      <c r="VBX84" s="1117"/>
      <c r="VBY84" s="1117"/>
      <c r="VBZ84" s="1117"/>
      <c r="VCA84" s="1117"/>
      <c r="VCB84" s="1117"/>
      <c r="VCC84" s="1117"/>
      <c r="VCD84" s="1117"/>
      <c r="VCE84" s="1117"/>
      <c r="VCF84" s="1117"/>
      <c r="VCG84" s="1117"/>
      <c r="VCH84" s="1117"/>
      <c r="VCI84" s="1117"/>
      <c r="VCJ84" s="1117"/>
      <c r="VCK84" s="1117"/>
      <c r="VCL84" s="1117"/>
      <c r="VCM84" s="1117"/>
      <c r="VCN84" s="1117"/>
      <c r="VCO84" s="1117"/>
      <c r="VCP84" s="1117"/>
      <c r="VCQ84" s="1117"/>
      <c r="VCR84" s="1117"/>
      <c r="VCS84" s="1117"/>
      <c r="VCT84" s="1117"/>
      <c r="VCU84" s="1117"/>
      <c r="VCV84" s="1117"/>
      <c r="VCW84" s="1117"/>
      <c r="VCX84" s="1117"/>
      <c r="VCY84" s="1117"/>
      <c r="VCZ84" s="1117"/>
      <c r="VDA84" s="1117"/>
      <c r="VDB84" s="1117"/>
      <c r="VDC84" s="1117"/>
      <c r="VDD84" s="1117"/>
      <c r="VDE84" s="1117"/>
      <c r="VDF84" s="1117"/>
      <c r="VDG84" s="1117"/>
      <c r="VDH84" s="1117"/>
      <c r="VDI84" s="1117"/>
      <c r="VDJ84" s="1117"/>
      <c r="VDK84" s="1117"/>
      <c r="VDL84" s="1117"/>
      <c r="VDM84" s="1117"/>
      <c r="VDN84" s="1117"/>
      <c r="VDO84" s="1117"/>
      <c r="VDP84" s="1117"/>
      <c r="VDQ84" s="1117"/>
      <c r="VDR84" s="1117"/>
      <c r="VDS84" s="1117"/>
      <c r="VDT84" s="1117"/>
      <c r="VDU84" s="1117"/>
      <c r="VDV84" s="1117"/>
      <c r="VDW84" s="1117"/>
      <c r="VDX84" s="1117"/>
      <c r="VDY84" s="1117"/>
      <c r="VDZ84" s="1117"/>
      <c r="VEA84" s="1117"/>
      <c r="VEB84" s="1117"/>
      <c r="VEC84" s="1117"/>
      <c r="VED84" s="1117"/>
      <c r="VEE84" s="1117"/>
      <c r="VEF84" s="1117"/>
      <c r="VEG84" s="1117"/>
      <c r="VEH84" s="1117"/>
      <c r="VEI84" s="1117"/>
      <c r="VEJ84" s="1117"/>
      <c r="VEK84" s="1117"/>
      <c r="VEL84" s="1117"/>
      <c r="VEM84" s="1117"/>
      <c r="VEN84" s="1117"/>
      <c r="VEO84" s="1117"/>
      <c r="VEP84" s="1117"/>
      <c r="VEQ84" s="1117"/>
      <c r="VER84" s="1117"/>
      <c r="VES84" s="1117"/>
      <c r="VET84" s="1117"/>
      <c r="VEU84" s="1117"/>
      <c r="VEV84" s="1117"/>
      <c r="VEW84" s="1117"/>
      <c r="VEX84" s="1117"/>
      <c r="VEY84" s="1117"/>
      <c r="VEZ84" s="1117"/>
      <c r="VFA84" s="1117"/>
      <c r="VFB84" s="1117"/>
      <c r="VFC84" s="1117"/>
      <c r="VFD84" s="1117"/>
      <c r="VFE84" s="1117"/>
      <c r="VFF84" s="1117"/>
      <c r="VFG84" s="1117"/>
      <c r="VFH84" s="1117"/>
      <c r="VFI84" s="1117"/>
      <c r="VFJ84" s="1117"/>
      <c r="VFK84" s="1117"/>
      <c r="VFL84" s="1117"/>
      <c r="VFM84" s="1117"/>
      <c r="VFN84" s="1117"/>
      <c r="VFO84" s="1117"/>
      <c r="VFP84" s="1117"/>
      <c r="VFQ84" s="1117"/>
      <c r="VFR84" s="1117"/>
      <c r="VFS84" s="1117"/>
      <c r="VFT84" s="1117"/>
      <c r="VFU84" s="1117"/>
      <c r="VFV84" s="1117"/>
      <c r="VFW84" s="1117"/>
      <c r="VFX84" s="1117"/>
      <c r="VFY84" s="1117"/>
      <c r="VFZ84" s="1117"/>
      <c r="VGA84" s="1117"/>
      <c r="VGB84" s="1117"/>
      <c r="VGC84" s="1117"/>
      <c r="VGD84" s="1117"/>
      <c r="VGE84" s="1117"/>
      <c r="VGF84" s="1117"/>
      <c r="VGG84" s="1117"/>
      <c r="VGH84" s="1117"/>
      <c r="VGI84" s="1117"/>
      <c r="VGJ84" s="1117"/>
      <c r="VGK84" s="1117"/>
      <c r="VGL84" s="1117"/>
      <c r="VGM84" s="1117"/>
      <c r="VGN84" s="1117"/>
      <c r="VGO84" s="1117"/>
      <c r="VGP84" s="1117"/>
      <c r="VGQ84" s="1117"/>
      <c r="VGR84" s="1117"/>
      <c r="VGS84" s="1117"/>
      <c r="VGT84" s="1117"/>
      <c r="VGU84" s="1117"/>
      <c r="VGV84" s="1117"/>
      <c r="VGW84" s="1117"/>
      <c r="VGX84" s="1117"/>
      <c r="VGY84" s="1117"/>
      <c r="VGZ84" s="1117"/>
      <c r="VHA84" s="1117"/>
      <c r="VHB84" s="1117"/>
      <c r="VHC84" s="1117"/>
      <c r="VHD84" s="1117"/>
      <c r="VHE84" s="1117"/>
      <c r="VHF84" s="1117"/>
      <c r="VHG84" s="1117"/>
      <c r="VHH84" s="1117"/>
      <c r="VHI84" s="1117"/>
      <c r="VHJ84" s="1117"/>
      <c r="VHK84" s="1117"/>
      <c r="VHL84" s="1117"/>
      <c r="VHM84" s="1117"/>
      <c r="VHN84" s="1117"/>
      <c r="VHO84" s="1117"/>
      <c r="VHP84" s="1117"/>
      <c r="VHQ84" s="1117"/>
      <c r="VHR84" s="1117"/>
      <c r="VHS84" s="1117"/>
      <c r="VHT84" s="1117"/>
      <c r="VHU84" s="1117"/>
      <c r="VHV84" s="1117"/>
      <c r="VHW84" s="1117"/>
      <c r="VHX84" s="1117"/>
      <c r="VHY84" s="1117"/>
      <c r="VHZ84" s="1117"/>
      <c r="VIA84" s="1117"/>
      <c r="VIB84" s="1117"/>
      <c r="VIC84" s="1117"/>
      <c r="VID84" s="1117"/>
      <c r="VIE84" s="1117"/>
      <c r="VIF84" s="1117"/>
      <c r="VIG84" s="1117"/>
      <c r="VIH84" s="1117"/>
      <c r="VII84" s="1117"/>
      <c r="VIJ84" s="1117"/>
      <c r="VIK84" s="1117"/>
      <c r="VIL84" s="1117"/>
      <c r="VIM84" s="1117"/>
      <c r="VIN84" s="1117"/>
      <c r="VIO84" s="1117"/>
      <c r="VIP84" s="1117"/>
      <c r="VIQ84" s="1117"/>
      <c r="VIR84" s="1117"/>
      <c r="VIS84" s="1117"/>
      <c r="VIT84" s="1117"/>
      <c r="VIU84" s="1117"/>
      <c r="VIV84" s="1117"/>
      <c r="VIW84" s="1117"/>
      <c r="VIX84" s="1117"/>
      <c r="VIY84" s="1117"/>
      <c r="VIZ84" s="1117"/>
      <c r="VJA84" s="1117"/>
      <c r="VJB84" s="1117"/>
      <c r="VJC84" s="1117"/>
      <c r="VJD84" s="1117"/>
      <c r="VJE84" s="1117"/>
      <c r="VJF84" s="1117"/>
      <c r="VJG84" s="1117"/>
      <c r="VJH84" s="1117"/>
      <c r="VJI84" s="1117"/>
      <c r="VJJ84" s="1117"/>
      <c r="VJK84" s="1117"/>
      <c r="VJL84" s="1117"/>
      <c r="VJM84" s="1117"/>
      <c r="VJN84" s="1117"/>
      <c r="VJO84" s="1117"/>
      <c r="VJP84" s="1117"/>
      <c r="VJQ84" s="1117"/>
      <c r="VJR84" s="1117"/>
      <c r="VJS84" s="1117"/>
      <c r="VJT84" s="1117"/>
      <c r="VJU84" s="1117"/>
      <c r="VJV84" s="1117"/>
      <c r="VJW84" s="1117"/>
      <c r="VJX84" s="1117"/>
      <c r="VJY84" s="1117"/>
      <c r="VJZ84" s="1117"/>
      <c r="VKA84" s="1117"/>
      <c r="VKB84" s="1117"/>
      <c r="VKC84" s="1117"/>
      <c r="VKD84" s="1117"/>
      <c r="VKE84" s="1117"/>
      <c r="VKF84" s="1117"/>
      <c r="VKG84" s="1117"/>
      <c r="VKH84" s="1117"/>
      <c r="VKI84" s="1117"/>
      <c r="VKJ84" s="1117"/>
      <c r="VKK84" s="1117"/>
      <c r="VKL84" s="1117"/>
      <c r="VKM84" s="1117"/>
      <c r="VKN84" s="1117"/>
      <c r="VKO84" s="1117"/>
      <c r="VKP84" s="1117"/>
      <c r="VKQ84" s="1117"/>
      <c r="VKR84" s="1117"/>
      <c r="VKS84" s="1117"/>
      <c r="VKT84" s="1117"/>
      <c r="VKU84" s="1117"/>
      <c r="VKV84" s="1117"/>
      <c r="VKW84" s="1117"/>
      <c r="VKX84" s="1117"/>
      <c r="VKY84" s="1117"/>
      <c r="VKZ84" s="1117"/>
      <c r="VLA84" s="1117"/>
      <c r="VLB84" s="1117"/>
      <c r="VLC84" s="1117"/>
      <c r="VLD84" s="1117"/>
      <c r="VLE84" s="1117"/>
      <c r="VLF84" s="1117"/>
      <c r="VLG84" s="1117"/>
      <c r="VLH84" s="1117"/>
      <c r="VLI84" s="1117"/>
      <c r="VLJ84" s="1117"/>
      <c r="VLK84" s="1117"/>
      <c r="VLL84" s="1117"/>
      <c r="VLM84" s="1117"/>
      <c r="VLN84" s="1117"/>
      <c r="VLO84" s="1117"/>
      <c r="VLP84" s="1117"/>
      <c r="VLQ84" s="1117"/>
      <c r="VLR84" s="1117"/>
      <c r="VLS84" s="1117"/>
      <c r="VLT84" s="1117"/>
      <c r="VLU84" s="1117"/>
      <c r="VLV84" s="1117"/>
      <c r="VLW84" s="1117"/>
      <c r="VLX84" s="1117"/>
      <c r="VLY84" s="1117"/>
      <c r="VLZ84" s="1117"/>
      <c r="VMA84" s="1117"/>
      <c r="VMB84" s="1117"/>
      <c r="VMC84" s="1117"/>
      <c r="VMD84" s="1117"/>
      <c r="VME84" s="1117"/>
      <c r="VMF84" s="1117"/>
      <c r="VMG84" s="1117"/>
      <c r="VMH84" s="1117"/>
      <c r="VMI84" s="1117"/>
      <c r="VMJ84" s="1117"/>
      <c r="VMK84" s="1117"/>
      <c r="VML84" s="1117"/>
      <c r="VMM84" s="1117"/>
      <c r="VMN84" s="1117"/>
      <c r="VMO84" s="1117"/>
      <c r="VMP84" s="1117"/>
      <c r="VMQ84" s="1117"/>
      <c r="VMR84" s="1117"/>
      <c r="VMS84" s="1117"/>
      <c r="VMT84" s="1117"/>
      <c r="VMU84" s="1117"/>
      <c r="VMV84" s="1117"/>
      <c r="VMW84" s="1117"/>
      <c r="VMX84" s="1117"/>
      <c r="VMY84" s="1117"/>
      <c r="VMZ84" s="1117"/>
      <c r="VNA84" s="1117"/>
      <c r="VNB84" s="1117"/>
      <c r="VNC84" s="1117"/>
      <c r="VND84" s="1117"/>
      <c r="VNE84" s="1117"/>
      <c r="VNF84" s="1117"/>
      <c r="VNG84" s="1117"/>
      <c r="VNH84" s="1117"/>
      <c r="VNI84" s="1117"/>
      <c r="VNJ84" s="1117"/>
      <c r="VNK84" s="1117"/>
      <c r="VNL84" s="1117"/>
      <c r="VNM84" s="1117"/>
      <c r="VNN84" s="1117"/>
      <c r="VNO84" s="1117"/>
      <c r="VNP84" s="1117"/>
      <c r="VNQ84" s="1117"/>
      <c r="VNR84" s="1117"/>
      <c r="VNS84" s="1117"/>
      <c r="VNT84" s="1117"/>
      <c r="VNU84" s="1117"/>
      <c r="VNV84" s="1117"/>
      <c r="VNW84" s="1117"/>
      <c r="VNX84" s="1117"/>
      <c r="VNY84" s="1117"/>
      <c r="VNZ84" s="1117"/>
      <c r="VOA84" s="1117"/>
      <c r="VOB84" s="1117"/>
      <c r="VOC84" s="1117"/>
      <c r="VOD84" s="1117"/>
      <c r="VOE84" s="1117"/>
      <c r="VOF84" s="1117"/>
      <c r="VOG84" s="1117"/>
      <c r="VOH84" s="1117"/>
      <c r="VOI84" s="1117"/>
      <c r="VOJ84" s="1117"/>
      <c r="VOK84" s="1117"/>
      <c r="VOL84" s="1117"/>
      <c r="VOM84" s="1117"/>
      <c r="VON84" s="1117"/>
      <c r="VOO84" s="1117"/>
      <c r="VOP84" s="1117"/>
      <c r="VOQ84" s="1117"/>
      <c r="VOR84" s="1117"/>
      <c r="VOS84" s="1117"/>
      <c r="VOT84" s="1117"/>
      <c r="VOU84" s="1117"/>
      <c r="VOV84" s="1117"/>
      <c r="VOW84" s="1117"/>
      <c r="VOX84" s="1117"/>
      <c r="VOY84" s="1117"/>
      <c r="VOZ84" s="1117"/>
      <c r="VPA84" s="1117"/>
      <c r="VPB84" s="1117"/>
      <c r="VPC84" s="1117"/>
      <c r="VPD84" s="1117"/>
      <c r="VPE84" s="1117"/>
      <c r="VPF84" s="1117"/>
      <c r="VPG84" s="1117"/>
      <c r="VPH84" s="1117"/>
      <c r="VPI84" s="1117"/>
      <c r="VPJ84" s="1117"/>
      <c r="VPK84" s="1117"/>
      <c r="VPL84" s="1117"/>
      <c r="VPM84" s="1117"/>
      <c r="VPN84" s="1117"/>
      <c r="VPO84" s="1117"/>
      <c r="VPP84" s="1117"/>
      <c r="VPQ84" s="1117"/>
      <c r="VPR84" s="1117"/>
      <c r="VPS84" s="1117"/>
      <c r="VPT84" s="1117"/>
      <c r="VPU84" s="1117"/>
      <c r="VPV84" s="1117"/>
      <c r="VPW84" s="1117"/>
      <c r="VPX84" s="1117"/>
      <c r="VPY84" s="1117"/>
      <c r="VPZ84" s="1117"/>
      <c r="VQA84" s="1117"/>
      <c r="VQB84" s="1117"/>
      <c r="VQC84" s="1117"/>
      <c r="VQD84" s="1117"/>
      <c r="VQE84" s="1117"/>
      <c r="VQF84" s="1117"/>
      <c r="VQG84" s="1117"/>
      <c r="VQH84" s="1117"/>
      <c r="VQI84" s="1117"/>
      <c r="VQJ84" s="1117"/>
      <c r="VQK84" s="1117"/>
      <c r="VQL84" s="1117"/>
      <c r="VQM84" s="1117"/>
      <c r="VQN84" s="1117"/>
      <c r="VQO84" s="1117"/>
      <c r="VQP84" s="1117"/>
      <c r="VQQ84" s="1117"/>
      <c r="VQR84" s="1117"/>
      <c r="VQS84" s="1117"/>
      <c r="VQT84" s="1117"/>
      <c r="VQU84" s="1117"/>
      <c r="VQV84" s="1117"/>
      <c r="VQW84" s="1117"/>
      <c r="VQX84" s="1117"/>
      <c r="VQY84" s="1117"/>
      <c r="VQZ84" s="1117"/>
      <c r="VRA84" s="1117"/>
      <c r="VRB84" s="1117"/>
      <c r="VRC84" s="1117"/>
      <c r="VRD84" s="1117"/>
      <c r="VRE84" s="1117"/>
      <c r="VRF84" s="1117"/>
      <c r="VRG84" s="1117"/>
      <c r="VRH84" s="1117"/>
      <c r="VRI84" s="1117"/>
      <c r="VRJ84" s="1117"/>
      <c r="VRK84" s="1117"/>
      <c r="VRL84" s="1117"/>
      <c r="VRM84" s="1117"/>
      <c r="VRN84" s="1117"/>
      <c r="VRO84" s="1117"/>
      <c r="VRP84" s="1117"/>
      <c r="VRQ84" s="1117"/>
      <c r="VRR84" s="1117"/>
      <c r="VRS84" s="1117"/>
      <c r="VRT84" s="1117"/>
      <c r="VRU84" s="1117"/>
      <c r="VRV84" s="1117"/>
      <c r="VRW84" s="1117"/>
      <c r="VRX84" s="1117"/>
      <c r="VRY84" s="1117"/>
      <c r="VRZ84" s="1117"/>
      <c r="VSA84" s="1117"/>
      <c r="VSB84" s="1117"/>
      <c r="VSC84" s="1117"/>
      <c r="VSD84" s="1117"/>
      <c r="VSE84" s="1117"/>
      <c r="VSF84" s="1117"/>
      <c r="VSG84" s="1117"/>
      <c r="VSH84" s="1117"/>
      <c r="VSI84" s="1117"/>
      <c r="VSJ84" s="1117"/>
      <c r="VSK84" s="1117"/>
      <c r="VSL84" s="1117"/>
      <c r="VSM84" s="1117"/>
      <c r="VSN84" s="1117"/>
      <c r="VSO84" s="1117"/>
      <c r="VSP84" s="1117"/>
      <c r="VSQ84" s="1117"/>
      <c r="VSR84" s="1117"/>
      <c r="VSS84" s="1117"/>
      <c r="VST84" s="1117"/>
      <c r="VSU84" s="1117"/>
      <c r="VSV84" s="1117"/>
      <c r="VSW84" s="1117"/>
      <c r="VSX84" s="1117"/>
      <c r="VSY84" s="1117"/>
      <c r="VSZ84" s="1117"/>
      <c r="VTA84" s="1117"/>
      <c r="VTB84" s="1117"/>
      <c r="VTC84" s="1117"/>
      <c r="VTD84" s="1117"/>
      <c r="VTE84" s="1117"/>
      <c r="VTF84" s="1117"/>
      <c r="VTG84" s="1117"/>
      <c r="VTH84" s="1117"/>
      <c r="VTI84" s="1117"/>
      <c r="VTJ84" s="1117"/>
      <c r="VTK84" s="1117"/>
      <c r="VTL84" s="1117"/>
      <c r="VTM84" s="1117"/>
      <c r="VTN84" s="1117"/>
      <c r="VTO84" s="1117"/>
      <c r="VTP84" s="1117"/>
      <c r="VTQ84" s="1117"/>
      <c r="VTR84" s="1117"/>
      <c r="VTS84" s="1117"/>
      <c r="VTT84" s="1117"/>
      <c r="VTU84" s="1117"/>
      <c r="VTV84" s="1117"/>
      <c r="VTW84" s="1117"/>
      <c r="VTX84" s="1117"/>
      <c r="VTY84" s="1117"/>
      <c r="VTZ84" s="1117"/>
      <c r="VUA84" s="1117"/>
      <c r="VUB84" s="1117"/>
      <c r="VUC84" s="1117"/>
      <c r="VUD84" s="1117"/>
      <c r="VUE84" s="1117"/>
      <c r="VUF84" s="1117"/>
      <c r="VUG84" s="1117"/>
      <c r="VUH84" s="1117"/>
      <c r="VUI84" s="1117"/>
      <c r="VUJ84" s="1117"/>
      <c r="VUK84" s="1117"/>
      <c r="VUL84" s="1117"/>
      <c r="VUM84" s="1117"/>
      <c r="VUN84" s="1117"/>
      <c r="VUO84" s="1117"/>
      <c r="VUP84" s="1117"/>
      <c r="VUQ84" s="1117"/>
      <c r="VUR84" s="1117"/>
      <c r="VUS84" s="1117"/>
      <c r="VUT84" s="1117"/>
      <c r="VUU84" s="1117"/>
      <c r="VUV84" s="1117"/>
      <c r="VUW84" s="1117"/>
      <c r="VUX84" s="1117"/>
      <c r="VUY84" s="1117"/>
      <c r="VUZ84" s="1117"/>
      <c r="VVA84" s="1117"/>
      <c r="VVB84" s="1117"/>
      <c r="VVC84" s="1117"/>
      <c r="VVD84" s="1117"/>
      <c r="VVE84" s="1117"/>
      <c r="VVF84" s="1117"/>
      <c r="VVG84" s="1117"/>
      <c r="VVH84" s="1117"/>
      <c r="VVI84" s="1117"/>
      <c r="VVJ84" s="1117"/>
      <c r="VVK84" s="1117"/>
      <c r="VVL84" s="1117"/>
      <c r="VVM84" s="1117"/>
      <c r="VVN84" s="1117"/>
      <c r="VVO84" s="1117"/>
      <c r="VVP84" s="1117"/>
      <c r="VVQ84" s="1117"/>
      <c r="VVR84" s="1117"/>
      <c r="VVS84" s="1117"/>
      <c r="VVT84" s="1117"/>
      <c r="VVU84" s="1117"/>
      <c r="VVV84" s="1117"/>
      <c r="VVW84" s="1117"/>
      <c r="VVX84" s="1117"/>
      <c r="VVY84" s="1117"/>
      <c r="VVZ84" s="1117"/>
      <c r="VWA84" s="1117"/>
      <c r="VWB84" s="1117"/>
      <c r="VWC84" s="1117"/>
      <c r="VWD84" s="1117"/>
      <c r="VWE84" s="1117"/>
      <c r="VWF84" s="1117"/>
      <c r="VWG84" s="1117"/>
      <c r="VWH84" s="1117"/>
      <c r="VWI84" s="1117"/>
      <c r="VWJ84" s="1117"/>
      <c r="VWK84" s="1117"/>
      <c r="VWL84" s="1117"/>
      <c r="VWM84" s="1117"/>
      <c r="VWN84" s="1117"/>
      <c r="VWO84" s="1117"/>
      <c r="VWP84" s="1117"/>
      <c r="VWQ84" s="1117"/>
      <c r="VWR84" s="1117"/>
      <c r="VWS84" s="1117"/>
      <c r="VWT84" s="1117"/>
      <c r="VWU84" s="1117"/>
      <c r="VWV84" s="1117"/>
      <c r="VWW84" s="1117"/>
      <c r="VWX84" s="1117"/>
      <c r="VWY84" s="1117"/>
      <c r="VWZ84" s="1117"/>
      <c r="VXA84" s="1117"/>
      <c r="VXB84" s="1117"/>
      <c r="VXC84" s="1117"/>
      <c r="VXD84" s="1117"/>
      <c r="VXE84" s="1117"/>
      <c r="VXF84" s="1117"/>
      <c r="VXG84" s="1117"/>
      <c r="VXH84" s="1117"/>
      <c r="VXI84" s="1117"/>
      <c r="VXJ84" s="1117"/>
      <c r="VXK84" s="1117"/>
      <c r="VXL84" s="1117"/>
      <c r="VXM84" s="1117"/>
      <c r="VXN84" s="1117"/>
      <c r="VXO84" s="1117"/>
      <c r="VXP84" s="1117"/>
      <c r="VXQ84" s="1117"/>
      <c r="VXR84" s="1117"/>
      <c r="VXS84" s="1117"/>
      <c r="VXT84" s="1117"/>
      <c r="VXU84" s="1117"/>
      <c r="VXV84" s="1117"/>
      <c r="VXW84" s="1117"/>
      <c r="VXX84" s="1117"/>
      <c r="VXY84" s="1117"/>
      <c r="VXZ84" s="1117"/>
      <c r="VYA84" s="1117"/>
      <c r="VYB84" s="1117"/>
      <c r="VYC84" s="1117"/>
      <c r="VYD84" s="1117"/>
      <c r="VYE84" s="1117"/>
      <c r="VYF84" s="1117"/>
      <c r="VYG84" s="1117"/>
      <c r="VYH84" s="1117"/>
      <c r="VYI84" s="1117"/>
      <c r="VYJ84" s="1117"/>
      <c r="VYK84" s="1117"/>
      <c r="VYL84" s="1117"/>
      <c r="VYM84" s="1117"/>
      <c r="VYN84" s="1117"/>
      <c r="VYO84" s="1117"/>
      <c r="VYP84" s="1117"/>
      <c r="VYQ84" s="1117"/>
      <c r="VYR84" s="1117"/>
      <c r="VYS84" s="1117"/>
      <c r="VYT84" s="1117"/>
      <c r="VYU84" s="1117"/>
      <c r="VYV84" s="1117"/>
      <c r="VYW84" s="1117"/>
      <c r="VYX84" s="1117"/>
      <c r="VYY84" s="1117"/>
      <c r="VYZ84" s="1117"/>
      <c r="VZA84" s="1117"/>
      <c r="VZB84" s="1117"/>
      <c r="VZC84" s="1117"/>
      <c r="VZD84" s="1117"/>
      <c r="VZE84" s="1117"/>
      <c r="VZF84" s="1117"/>
      <c r="VZG84" s="1117"/>
      <c r="VZH84" s="1117"/>
      <c r="VZI84" s="1117"/>
      <c r="VZJ84" s="1117"/>
      <c r="VZK84" s="1117"/>
      <c r="VZL84" s="1117"/>
      <c r="VZM84" s="1117"/>
      <c r="VZN84" s="1117"/>
      <c r="VZO84" s="1117"/>
      <c r="VZP84" s="1117"/>
      <c r="VZQ84" s="1117"/>
      <c r="VZR84" s="1117"/>
      <c r="VZS84" s="1117"/>
      <c r="VZT84" s="1117"/>
      <c r="VZU84" s="1117"/>
      <c r="VZV84" s="1117"/>
      <c r="VZW84" s="1117"/>
      <c r="VZX84" s="1117"/>
      <c r="VZY84" s="1117"/>
      <c r="VZZ84" s="1117"/>
      <c r="WAA84" s="1117"/>
      <c r="WAB84" s="1117"/>
      <c r="WAC84" s="1117"/>
      <c r="WAD84" s="1117"/>
      <c r="WAE84" s="1117"/>
      <c r="WAF84" s="1117"/>
      <c r="WAG84" s="1117"/>
      <c r="WAH84" s="1117"/>
      <c r="WAI84" s="1117"/>
      <c r="WAJ84" s="1117"/>
      <c r="WAK84" s="1117"/>
      <c r="WAL84" s="1117"/>
      <c r="WAM84" s="1117"/>
      <c r="WAN84" s="1117"/>
      <c r="WAO84" s="1117"/>
      <c r="WAP84" s="1117"/>
      <c r="WAQ84" s="1117"/>
      <c r="WAR84" s="1117"/>
      <c r="WAS84" s="1117"/>
      <c r="WAT84" s="1117"/>
      <c r="WAU84" s="1117"/>
      <c r="WAV84" s="1117"/>
      <c r="WAW84" s="1117"/>
      <c r="WAX84" s="1117"/>
      <c r="WAY84" s="1117"/>
      <c r="WAZ84" s="1117"/>
      <c r="WBA84" s="1117"/>
      <c r="WBB84" s="1117"/>
      <c r="WBC84" s="1117"/>
      <c r="WBD84" s="1117"/>
      <c r="WBE84" s="1117"/>
      <c r="WBF84" s="1117"/>
      <c r="WBG84" s="1117"/>
      <c r="WBH84" s="1117"/>
      <c r="WBI84" s="1117"/>
      <c r="WBJ84" s="1117"/>
      <c r="WBK84" s="1117"/>
      <c r="WBL84" s="1117"/>
      <c r="WBM84" s="1117"/>
      <c r="WBN84" s="1117"/>
      <c r="WBO84" s="1117"/>
      <c r="WBP84" s="1117"/>
      <c r="WBQ84" s="1117"/>
      <c r="WBR84" s="1117"/>
      <c r="WBS84" s="1117"/>
      <c r="WBT84" s="1117"/>
      <c r="WBU84" s="1117"/>
      <c r="WBV84" s="1117"/>
      <c r="WBW84" s="1117"/>
      <c r="WBX84" s="1117"/>
      <c r="WBY84" s="1117"/>
      <c r="WBZ84" s="1117"/>
      <c r="WCA84" s="1117"/>
      <c r="WCB84" s="1117"/>
      <c r="WCC84" s="1117"/>
      <c r="WCD84" s="1117"/>
      <c r="WCE84" s="1117"/>
      <c r="WCF84" s="1117"/>
      <c r="WCG84" s="1117"/>
      <c r="WCH84" s="1117"/>
      <c r="WCI84" s="1117"/>
      <c r="WCJ84" s="1117"/>
      <c r="WCK84" s="1117"/>
      <c r="WCL84" s="1117"/>
      <c r="WCM84" s="1117"/>
      <c r="WCN84" s="1117"/>
      <c r="WCO84" s="1117"/>
      <c r="WCP84" s="1117"/>
      <c r="WCQ84" s="1117"/>
      <c r="WCR84" s="1117"/>
      <c r="WCS84" s="1117"/>
      <c r="WCT84" s="1117"/>
      <c r="WCU84" s="1117"/>
      <c r="WCV84" s="1117"/>
      <c r="WCW84" s="1117"/>
      <c r="WCX84" s="1117"/>
      <c r="WCY84" s="1117"/>
      <c r="WCZ84" s="1117"/>
      <c r="WDA84" s="1117"/>
      <c r="WDB84" s="1117"/>
      <c r="WDC84" s="1117"/>
      <c r="WDD84" s="1117"/>
      <c r="WDE84" s="1117"/>
      <c r="WDF84" s="1117"/>
      <c r="WDG84" s="1117"/>
      <c r="WDH84" s="1117"/>
      <c r="WDI84" s="1117"/>
      <c r="WDJ84" s="1117"/>
      <c r="WDK84" s="1117"/>
      <c r="WDL84" s="1117"/>
      <c r="WDM84" s="1117"/>
      <c r="WDN84" s="1117"/>
      <c r="WDO84" s="1117"/>
      <c r="WDP84" s="1117"/>
      <c r="WDQ84" s="1117"/>
      <c r="WDR84" s="1117"/>
      <c r="WDS84" s="1117"/>
      <c r="WDT84" s="1117"/>
      <c r="WDU84" s="1117"/>
      <c r="WDV84" s="1117"/>
      <c r="WDW84" s="1117"/>
      <c r="WDX84" s="1117"/>
      <c r="WDY84" s="1117"/>
      <c r="WDZ84" s="1117"/>
      <c r="WEA84" s="1117"/>
      <c r="WEB84" s="1117"/>
      <c r="WEC84" s="1117"/>
      <c r="WED84" s="1117"/>
      <c r="WEE84" s="1117"/>
      <c r="WEF84" s="1117"/>
      <c r="WEG84" s="1117"/>
      <c r="WEH84" s="1117"/>
      <c r="WEI84" s="1117"/>
      <c r="WEJ84" s="1117"/>
      <c r="WEK84" s="1117"/>
      <c r="WEL84" s="1117"/>
      <c r="WEM84" s="1117"/>
      <c r="WEN84" s="1117"/>
      <c r="WEO84" s="1117"/>
      <c r="WEP84" s="1117"/>
      <c r="WEQ84" s="1117"/>
      <c r="WER84" s="1117"/>
      <c r="WES84" s="1117"/>
      <c r="WET84" s="1117"/>
      <c r="WEU84" s="1117"/>
      <c r="WEV84" s="1117"/>
      <c r="WEW84" s="1117"/>
      <c r="WEX84" s="1117"/>
      <c r="WEY84" s="1117"/>
      <c r="WEZ84" s="1117"/>
      <c r="WFA84" s="1117"/>
      <c r="WFB84" s="1117"/>
      <c r="WFC84" s="1117"/>
      <c r="WFD84" s="1117"/>
      <c r="WFE84" s="1117"/>
      <c r="WFF84" s="1117"/>
      <c r="WFG84" s="1117"/>
      <c r="WFH84" s="1117"/>
      <c r="WFI84" s="1117"/>
      <c r="WFJ84" s="1117"/>
      <c r="WFK84" s="1117"/>
      <c r="WFL84" s="1117"/>
      <c r="WFM84" s="1117"/>
      <c r="WFN84" s="1117"/>
      <c r="WFO84" s="1117"/>
      <c r="WFP84" s="1117"/>
      <c r="WFQ84" s="1117"/>
      <c r="WFR84" s="1117"/>
      <c r="WFS84" s="1117"/>
      <c r="WFT84" s="1117"/>
      <c r="WFU84" s="1117"/>
      <c r="WFV84" s="1117"/>
      <c r="WFW84" s="1117"/>
      <c r="WFX84" s="1117"/>
      <c r="WFY84" s="1117"/>
      <c r="WFZ84" s="1117"/>
      <c r="WGA84" s="1117"/>
      <c r="WGB84" s="1117"/>
      <c r="WGC84" s="1117"/>
      <c r="WGD84" s="1117"/>
      <c r="WGE84" s="1117"/>
      <c r="WGF84" s="1117"/>
      <c r="WGG84" s="1117"/>
      <c r="WGH84" s="1117"/>
      <c r="WGI84" s="1117"/>
      <c r="WGJ84" s="1117"/>
      <c r="WGK84" s="1117"/>
      <c r="WGL84" s="1117"/>
      <c r="WGM84" s="1117"/>
      <c r="WGN84" s="1117"/>
      <c r="WGO84" s="1117"/>
      <c r="WGP84" s="1117"/>
      <c r="WGQ84" s="1117"/>
      <c r="WGR84" s="1117"/>
      <c r="WGS84" s="1117"/>
      <c r="WGT84" s="1117"/>
      <c r="WGU84" s="1117"/>
      <c r="WGV84" s="1117"/>
      <c r="WGW84" s="1117"/>
      <c r="WGX84" s="1117"/>
      <c r="WGY84" s="1117"/>
      <c r="WGZ84" s="1117"/>
      <c r="WHA84" s="1117"/>
      <c r="WHB84" s="1117"/>
      <c r="WHC84" s="1117"/>
      <c r="WHD84" s="1117"/>
      <c r="WHE84" s="1117"/>
      <c r="WHF84" s="1117"/>
      <c r="WHG84" s="1117"/>
      <c r="WHH84" s="1117"/>
      <c r="WHI84" s="1117"/>
      <c r="WHJ84" s="1117"/>
      <c r="WHK84" s="1117"/>
      <c r="WHL84" s="1117"/>
      <c r="WHM84" s="1117"/>
      <c r="WHN84" s="1117"/>
      <c r="WHO84" s="1117"/>
      <c r="WHP84" s="1117"/>
      <c r="WHQ84" s="1117"/>
      <c r="WHR84" s="1117"/>
      <c r="WHS84" s="1117"/>
      <c r="WHT84" s="1117"/>
      <c r="WHU84" s="1117"/>
      <c r="WHV84" s="1117"/>
      <c r="WHW84" s="1117"/>
      <c r="WHX84" s="1117"/>
      <c r="WHY84" s="1117"/>
      <c r="WHZ84" s="1117"/>
      <c r="WIA84" s="1117"/>
      <c r="WIB84" s="1117"/>
      <c r="WIC84" s="1117"/>
      <c r="WID84" s="1117"/>
      <c r="WIE84" s="1117"/>
      <c r="WIF84" s="1117"/>
      <c r="WIG84" s="1117"/>
      <c r="WIH84" s="1117"/>
      <c r="WII84" s="1117"/>
      <c r="WIJ84" s="1117"/>
      <c r="WIK84" s="1117"/>
      <c r="WIL84" s="1117"/>
      <c r="WIM84" s="1117"/>
      <c r="WIN84" s="1117"/>
      <c r="WIO84" s="1117"/>
      <c r="WIP84" s="1117"/>
      <c r="WIQ84" s="1117"/>
      <c r="WIR84" s="1117"/>
      <c r="WIS84" s="1117"/>
      <c r="WIT84" s="1117"/>
      <c r="WIU84" s="1117"/>
      <c r="WIV84" s="1117"/>
      <c r="WIW84" s="1117"/>
      <c r="WIX84" s="1117"/>
      <c r="WIY84" s="1117"/>
      <c r="WIZ84" s="1117"/>
      <c r="WJA84" s="1117"/>
      <c r="WJB84" s="1117"/>
      <c r="WJC84" s="1117"/>
      <c r="WJD84" s="1117"/>
      <c r="WJE84" s="1117"/>
      <c r="WJF84" s="1117"/>
      <c r="WJG84" s="1117"/>
      <c r="WJH84" s="1117"/>
      <c r="WJI84" s="1117"/>
      <c r="WJJ84" s="1117"/>
      <c r="WJK84" s="1117"/>
      <c r="WJL84" s="1117"/>
      <c r="WJM84" s="1117"/>
      <c r="WJN84" s="1117"/>
      <c r="WJO84" s="1117"/>
      <c r="WJP84" s="1117"/>
      <c r="WJQ84" s="1117"/>
      <c r="WJR84" s="1117"/>
      <c r="WJS84" s="1117"/>
      <c r="WJT84" s="1117"/>
      <c r="WJU84" s="1117"/>
      <c r="WJV84" s="1117"/>
      <c r="WJW84" s="1117"/>
      <c r="WJX84" s="1117"/>
      <c r="WJY84" s="1117"/>
      <c r="WJZ84" s="1117"/>
      <c r="WKA84" s="1117"/>
      <c r="WKB84" s="1117"/>
      <c r="WKC84" s="1117"/>
      <c r="WKD84" s="1117"/>
      <c r="WKE84" s="1117"/>
      <c r="WKF84" s="1117"/>
      <c r="WKG84" s="1117"/>
      <c r="WKH84" s="1117"/>
      <c r="WKI84" s="1117"/>
      <c r="WKJ84" s="1117"/>
      <c r="WKK84" s="1117"/>
      <c r="WKL84" s="1117"/>
      <c r="WKM84" s="1117"/>
      <c r="WKN84" s="1117"/>
      <c r="WKO84" s="1117"/>
      <c r="WKP84" s="1117"/>
      <c r="WKQ84" s="1117"/>
      <c r="WKR84" s="1117"/>
      <c r="WKS84" s="1117"/>
      <c r="WKT84" s="1117"/>
      <c r="WKU84" s="1117"/>
      <c r="WKV84" s="1117"/>
      <c r="WKW84" s="1117"/>
      <c r="WKX84" s="1117"/>
      <c r="WKY84" s="1117"/>
      <c r="WKZ84" s="1117"/>
      <c r="WLA84" s="1117"/>
      <c r="WLB84" s="1117"/>
      <c r="WLC84" s="1117"/>
      <c r="WLD84" s="1117"/>
      <c r="WLE84" s="1117"/>
      <c r="WLF84" s="1117"/>
      <c r="WLG84" s="1117"/>
      <c r="WLH84" s="1117"/>
      <c r="WLI84" s="1117"/>
      <c r="WLJ84" s="1117"/>
      <c r="WLK84" s="1117"/>
      <c r="WLL84" s="1117"/>
      <c r="WLM84" s="1117"/>
      <c r="WLN84" s="1117"/>
      <c r="WLO84" s="1117"/>
      <c r="WLP84" s="1117"/>
      <c r="WLQ84" s="1117"/>
      <c r="WLR84" s="1117"/>
      <c r="WLS84" s="1117"/>
      <c r="WLT84" s="1117"/>
      <c r="WLU84" s="1117"/>
      <c r="WLV84" s="1117"/>
      <c r="WLW84" s="1117"/>
      <c r="WLX84" s="1117"/>
      <c r="WLY84" s="1117"/>
      <c r="WLZ84" s="1117"/>
      <c r="WMA84" s="1117"/>
      <c r="WMB84" s="1117"/>
      <c r="WMC84" s="1117"/>
      <c r="WMD84" s="1117"/>
      <c r="WME84" s="1117"/>
      <c r="WMF84" s="1117"/>
      <c r="WMG84" s="1117"/>
      <c r="WMH84" s="1117"/>
      <c r="WMI84" s="1117"/>
      <c r="WMJ84" s="1117"/>
      <c r="WMK84" s="1117"/>
      <c r="WML84" s="1117"/>
      <c r="WMM84" s="1117"/>
      <c r="WMN84" s="1117"/>
      <c r="WMO84" s="1117"/>
      <c r="WMP84" s="1117"/>
      <c r="WMQ84" s="1117"/>
      <c r="WMR84" s="1117"/>
      <c r="WMS84" s="1117"/>
      <c r="WMT84" s="1117"/>
      <c r="WMU84" s="1117"/>
      <c r="WMV84" s="1117"/>
      <c r="WMW84" s="1117"/>
      <c r="WMX84" s="1117"/>
      <c r="WMY84" s="1117"/>
      <c r="WMZ84" s="1117"/>
      <c r="WNA84" s="1117"/>
      <c r="WNB84" s="1117"/>
      <c r="WNC84" s="1117"/>
      <c r="WND84" s="1117"/>
      <c r="WNE84" s="1117"/>
      <c r="WNF84" s="1117"/>
      <c r="WNG84" s="1117"/>
      <c r="WNH84" s="1117"/>
      <c r="WNI84" s="1117"/>
      <c r="WNJ84" s="1117"/>
      <c r="WNK84" s="1117"/>
      <c r="WNL84" s="1117"/>
      <c r="WNM84" s="1117"/>
      <c r="WNN84" s="1117"/>
      <c r="WNO84" s="1117"/>
      <c r="WNP84" s="1117"/>
      <c r="WNQ84" s="1117"/>
      <c r="WNR84" s="1117"/>
      <c r="WNS84" s="1117"/>
      <c r="WNT84" s="1117"/>
      <c r="WNU84" s="1117"/>
      <c r="WNV84" s="1117"/>
      <c r="WNW84" s="1117"/>
      <c r="WNX84" s="1117"/>
      <c r="WNY84" s="1117"/>
      <c r="WNZ84" s="1117"/>
      <c r="WOA84" s="1117"/>
      <c r="WOB84" s="1117"/>
      <c r="WOC84" s="1117"/>
      <c r="WOD84" s="1117"/>
      <c r="WOE84" s="1117"/>
      <c r="WOF84" s="1117"/>
      <c r="WOG84" s="1117"/>
      <c r="WOH84" s="1117"/>
      <c r="WOI84" s="1117"/>
      <c r="WOJ84" s="1117"/>
      <c r="WOK84" s="1117"/>
      <c r="WOL84" s="1117"/>
      <c r="WOM84" s="1117"/>
      <c r="WON84" s="1117"/>
      <c r="WOO84" s="1117"/>
      <c r="WOP84" s="1117"/>
      <c r="WOQ84" s="1117"/>
      <c r="WOR84" s="1117"/>
      <c r="WOS84" s="1117"/>
      <c r="WOT84" s="1117"/>
      <c r="WOU84" s="1117"/>
      <c r="WOV84" s="1117"/>
      <c r="WOW84" s="1117"/>
      <c r="WOX84" s="1117"/>
      <c r="WOY84" s="1117"/>
      <c r="WOZ84" s="1117"/>
      <c r="WPA84" s="1117"/>
      <c r="WPB84" s="1117"/>
      <c r="WPC84" s="1117"/>
      <c r="WPD84" s="1117"/>
      <c r="WPE84" s="1117"/>
      <c r="WPF84" s="1117"/>
      <c r="WPG84" s="1117"/>
      <c r="WPH84" s="1117"/>
      <c r="WPI84" s="1117"/>
      <c r="WPJ84" s="1117"/>
      <c r="WPK84" s="1117"/>
      <c r="WPL84" s="1117"/>
      <c r="WPM84" s="1117"/>
      <c r="WPN84" s="1117"/>
      <c r="WPO84" s="1117"/>
      <c r="WPP84" s="1117"/>
      <c r="WPQ84" s="1117"/>
      <c r="WPR84" s="1117"/>
      <c r="WPS84" s="1117"/>
      <c r="WPT84" s="1117"/>
      <c r="WPU84" s="1117"/>
      <c r="WPV84" s="1117"/>
      <c r="WPW84" s="1117"/>
      <c r="WPX84" s="1117"/>
      <c r="WPY84" s="1117"/>
      <c r="WPZ84" s="1117"/>
      <c r="WQA84" s="1117"/>
      <c r="WQB84" s="1117"/>
      <c r="WQC84" s="1117"/>
      <c r="WQD84" s="1117"/>
      <c r="WQE84" s="1117"/>
      <c r="WQF84" s="1117"/>
      <c r="WQG84" s="1117"/>
      <c r="WQH84" s="1117"/>
      <c r="WQI84" s="1117"/>
      <c r="WQJ84" s="1117"/>
      <c r="WQK84" s="1117"/>
      <c r="WQL84" s="1117"/>
      <c r="WQM84" s="1117"/>
      <c r="WQN84" s="1117"/>
      <c r="WQO84" s="1117"/>
      <c r="WQP84" s="1117"/>
      <c r="WQQ84" s="1117"/>
      <c r="WQR84" s="1117"/>
      <c r="WQS84" s="1117"/>
      <c r="WQT84" s="1117"/>
      <c r="WQU84" s="1117"/>
      <c r="WQV84" s="1117"/>
      <c r="WQW84" s="1117"/>
      <c r="WQX84" s="1117"/>
      <c r="WQY84" s="1117"/>
      <c r="WQZ84" s="1117"/>
      <c r="WRA84" s="1117"/>
      <c r="WRB84" s="1117"/>
      <c r="WRC84" s="1117"/>
      <c r="WRD84" s="1117"/>
      <c r="WRE84" s="1117"/>
      <c r="WRF84" s="1117"/>
      <c r="WRG84" s="1117"/>
      <c r="WRH84" s="1117"/>
      <c r="WRI84" s="1117"/>
      <c r="WRJ84" s="1117"/>
      <c r="WRK84" s="1117"/>
      <c r="WRL84" s="1117"/>
      <c r="WRM84" s="1117"/>
      <c r="WRN84" s="1117"/>
      <c r="WRO84" s="1117"/>
      <c r="WRP84" s="1117"/>
      <c r="WRQ84" s="1117"/>
      <c r="WRR84" s="1117"/>
      <c r="WRS84" s="1117"/>
      <c r="WRT84" s="1117"/>
      <c r="WRU84" s="1117"/>
      <c r="WRV84" s="1117"/>
      <c r="WRW84" s="1117"/>
      <c r="WRX84" s="1117"/>
      <c r="WRY84" s="1117"/>
      <c r="WRZ84" s="1117"/>
      <c r="WSA84" s="1117"/>
      <c r="WSB84" s="1117"/>
      <c r="WSC84" s="1117"/>
      <c r="WSD84" s="1117"/>
      <c r="WSE84" s="1117"/>
      <c r="WSF84" s="1117"/>
      <c r="WSG84" s="1117"/>
      <c r="WSH84" s="1117"/>
      <c r="WSI84" s="1117"/>
      <c r="WSJ84" s="1117"/>
      <c r="WSK84" s="1117"/>
      <c r="WSL84" s="1117"/>
      <c r="WSM84" s="1117"/>
      <c r="WSN84" s="1117"/>
      <c r="WSO84" s="1117"/>
      <c r="WSP84" s="1117"/>
      <c r="WSQ84" s="1117"/>
      <c r="WSR84" s="1117"/>
      <c r="WSS84" s="1117"/>
      <c r="WST84" s="1117"/>
      <c r="WSU84" s="1117"/>
      <c r="WSV84" s="1117"/>
      <c r="WSW84" s="1117"/>
      <c r="WSX84" s="1117"/>
      <c r="WSY84" s="1117"/>
      <c r="WSZ84" s="1117"/>
      <c r="WTA84" s="1117"/>
      <c r="WTB84" s="1117"/>
      <c r="WTC84" s="1117"/>
      <c r="WTD84" s="1117"/>
      <c r="WTE84" s="1117"/>
      <c r="WTF84" s="1117"/>
      <c r="WTG84" s="1117"/>
      <c r="WTH84" s="1117"/>
      <c r="WTI84" s="1117"/>
      <c r="WTJ84" s="1117"/>
      <c r="WTK84" s="1117"/>
      <c r="WTL84" s="1117"/>
      <c r="WTM84" s="1117"/>
      <c r="WTN84" s="1117"/>
      <c r="WTO84" s="1117"/>
      <c r="WTP84" s="1117"/>
      <c r="WTQ84" s="1117"/>
      <c r="WTR84" s="1117"/>
      <c r="WTS84" s="1117"/>
      <c r="WTT84" s="1117"/>
      <c r="WTU84" s="1117"/>
      <c r="WTV84" s="1117"/>
      <c r="WTW84" s="1117"/>
      <c r="WTX84" s="1117"/>
      <c r="WTY84" s="1117"/>
      <c r="WTZ84" s="1117"/>
      <c r="WUA84" s="1117"/>
      <c r="WUB84" s="1117"/>
      <c r="WUC84" s="1117"/>
      <c r="WUD84" s="1117"/>
      <c r="WUE84" s="1117"/>
      <c r="WUF84" s="1117"/>
      <c r="WUG84" s="1117"/>
      <c r="WUH84" s="1117"/>
      <c r="WUI84" s="1117"/>
      <c r="WUJ84" s="1117"/>
      <c r="WUK84" s="1117"/>
      <c r="WUL84" s="1117"/>
      <c r="WUM84" s="1117"/>
      <c r="WUN84" s="1117"/>
      <c r="WUO84" s="1117"/>
      <c r="WUP84" s="1117"/>
      <c r="WUQ84" s="1117"/>
      <c r="WUR84" s="1117"/>
      <c r="WUS84" s="1117"/>
      <c r="WUT84" s="1117"/>
      <c r="WUU84" s="1117"/>
      <c r="WUV84" s="1117"/>
      <c r="WUW84" s="1117"/>
      <c r="WUX84" s="1117"/>
      <c r="WUY84" s="1117"/>
      <c r="WUZ84" s="1117"/>
      <c r="WVA84" s="1117"/>
      <c r="WVB84" s="1117"/>
      <c r="WVC84" s="1117"/>
      <c r="WVD84" s="1117"/>
      <c r="WVE84" s="1117"/>
      <c r="WVF84" s="1117"/>
      <c r="WVG84" s="1117"/>
      <c r="WVH84" s="1117"/>
      <c r="WVI84" s="1117"/>
      <c r="WVJ84" s="1117"/>
      <c r="WVK84" s="1117"/>
      <c r="WVL84" s="1117"/>
      <c r="WVM84" s="1117"/>
      <c r="WVN84" s="1117"/>
      <c r="WVO84" s="1117"/>
      <c r="WVP84" s="1117"/>
      <c r="WVQ84" s="1117"/>
      <c r="WVR84" s="1117"/>
      <c r="WVS84" s="1117"/>
      <c r="WVT84" s="1117"/>
      <c r="WVU84" s="1117"/>
      <c r="WVV84" s="1117"/>
      <c r="WVW84" s="1117"/>
      <c r="WVX84" s="1117"/>
      <c r="WVY84" s="1117"/>
      <c r="WVZ84" s="1117"/>
      <c r="WWA84" s="1117"/>
      <c r="WWB84" s="1117"/>
      <c r="WWC84" s="1117"/>
      <c r="WWD84" s="1117"/>
      <c r="WWE84" s="1117"/>
      <c r="WWF84" s="1117"/>
      <c r="WWG84" s="1117"/>
      <c r="WWH84" s="1117"/>
      <c r="WWI84" s="1117"/>
      <c r="WWJ84" s="1117"/>
      <c r="WWK84" s="1117"/>
      <c r="WWL84" s="1117"/>
      <c r="WWM84" s="1117"/>
      <c r="WWN84" s="1117"/>
      <c r="WWO84" s="1117"/>
      <c r="WWP84" s="1117"/>
      <c r="WWQ84" s="1117"/>
      <c r="WWR84" s="1117"/>
      <c r="WWS84" s="1117"/>
      <c r="WWT84" s="1117"/>
      <c r="WWU84" s="1117"/>
      <c r="WWV84" s="1117"/>
      <c r="WWW84" s="1117"/>
      <c r="WWX84" s="1117"/>
      <c r="WWY84" s="1117"/>
      <c r="WWZ84" s="1117"/>
      <c r="WXA84" s="1117"/>
      <c r="WXB84" s="1117"/>
      <c r="WXC84" s="1117"/>
      <c r="WXD84" s="1117"/>
      <c r="WXE84" s="1117"/>
      <c r="WXF84" s="1117"/>
      <c r="WXG84" s="1117"/>
      <c r="WXH84" s="1117"/>
      <c r="WXI84" s="1117"/>
      <c r="WXJ84" s="1117"/>
      <c r="WXK84" s="1117"/>
      <c r="WXL84" s="1117"/>
      <c r="WXM84" s="1117"/>
      <c r="WXN84" s="1117"/>
      <c r="WXO84" s="1117"/>
      <c r="WXP84" s="1117"/>
      <c r="WXQ84" s="1117"/>
      <c r="WXR84" s="1117"/>
      <c r="WXS84" s="1117"/>
      <c r="WXT84" s="1117"/>
      <c r="WXU84" s="1117"/>
      <c r="WXV84" s="1117"/>
      <c r="WXW84" s="1117"/>
      <c r="WXX84" s="1117"/>
      <c r="WXY84" s="1117"/>
      <c r="WXZ84" s="1117"/>
      <c r="WYA84" s="1117"/>
      <c r="WYB84" s="1117"/>
      <c r="WYC84" s="1117"/>
      <c r="WYD84" s="1117"/>
      <c r="WYE84" s="1117"/>
      <c r="WYF84" s="1117"/>
      <c r="WYG84" s="1117"/>
      <c r="WYH84" s="1117"/>
      <c r="WYI84" s="1117"/>
      <c r="WYJ84" s="1117"/>
      <c r="WYK84" s="1117"/>
      <c r="WYL84" s="1117"/>
      <c r="WYM84" s="1117"/>
      <c r="WYN84" s="1117"/>
      <c r="WYO84" s="1117"/>
      <c r="WYP84" s="1117"/>
      <c r="WYQ84" s="1117"/>
      <c r="WYR84" s="1117"/>
      <c r="WYS84" s="1117"/>
      <c r="WYT84" s="1117"/>
      <c r="WYU84" s="1117"/>
      <c r="WYV84" s="1117"/>
      <c r="WYW84" s="1117"/>
      <c r="WYX84" s="1117"/>
      <c r="WYY84" s="1117"/>
      <c r="WYZ84" s="1117"/>
      <c r="WZA84" s="1117"/>
      <c r="WZB84" s="1117"/>
      <c r="WZC84" s="1117"/>
      <c r="WZD84" s="1117"/>
      <c r="WZE84" s="1117"/>
      <c r="WZF84" s="1117"/>
      <c r="WZG84" s="1117"/>
      <c r="WZH84" s="1117"/>
      <c r="WZI84" s="1117"/>
      <c r="WZJ84" s="1117"/>
      <c r="WZK84" s="1117"/>
      <c r="WZL84" s="1117"/>
      <c r="WZM84" s="1117"/>
      <c r="WZN84" s="1117"/>
      <c r="WZO84" s="1117"/>
      <c r="WZP84" s="1117"/>
      <c r="WZQ84" s="1117"/>
      <c r="WZR84" s="1117"/>
      <c r="WZS84" s="1117"/>
      <c r="WZT84" s="1117"/>
      <c r="WZU84" s="1117"/>
      <c r="WZV84" s="1117"/>
      <c r="WZW84" s="1117"/>
      <c r="WZX84" s="1117"/>
      <c r="WZY84" s="1117"/>
      <c r="WZZ84" s="1117"/>
      <c r="XAA84" s="1117"/>
      <c r="XAB84" s="1117"/>
      <c r="XAC84" s="1117"/>
      <c r="XAD84" s="1117"/>
      <c r="XAE84" s="1117"/>
      <c r="XAF84" s="1117"/>
      <c r="XAG84" s="1117"/>
      <c r="XAH84" s="1117"/>
      <c r="XAI84" s="1117"/>
      <c r="XAJ84" s="1117"/>
      <c r="XAK84" s="1117"/>
      <c r="XAL84" s="1117"/>
      <c r="XAM84" s="1117"/>
      <c r="XAN84" s="1117"/>
      <c r="XAO84" s="1117"/>
      <c r="XAP84" s="1117"/>
      <c r="XAQ84" s="1117"/>
      <c r="XAR84" s="1117"/>
      <c r="XAS84" s="1117"/>
      <c r="XAT84" s="1117"/>
      <c r="XAU84" s="1117"/>
      <c r="XAV84" s="1117"/>
      <c r="XAW84" s="1117"/>
      <c r="XAX84" s="1117"/>
      <c r="XAY84" s="1117"/>
      <c r="XAZ84" s="1117"/>
      <c r="XBA84" s="1117"/>
      <c r="XBB84" s="1117"/>
      <c r="XBC84" s="1117"/>
      <c r="XBD84" s="1117"/>
      <c r="XBE84" s="1117"/>
      <c r="XBF84" s="1117"/>
      <c r="XBG84" s="1117"/>
      <c r="XBH84" s="1117"/>
      <c r="XBI84" s="1117"/>
      <c r="XBJ84" s="1117"/>
      <c r="XBK84" s="1117"/>
      <c r="XBL84" s="1117"/>
      <c r="XBM84" s="1117"/>
      <c r="XBN84" s="1117"/>
      <c r="XBO84" s="1117"/>
      <c r="XBP84" s="1117"/>
      <c r="XBQ84" s="1117"/>
      <c r="XBR84" s="1117"/>
      <c r="XBS84" s="1117"/>
      <c r="XBT84" s="1117"/>
      <c r="XBU84" s="1117"/>
      <c r="XBV84" s="1117"/>
      <c r="XBW84" s="1117"/>
      <c r="XBX84" s="1117"/>
      <c r="XBY84" s="1117"/>
      <c r="XBZ84" s="1117"/>
      <c r="XCA84" s="1117"/>
      <c r="XCB84" s="1117"/>
      <c r="XCC84" s="1117"/>
      <c r="XCD84" s="1117"/>
      <c r="XCE84" s="1117"/>
      <c r="XCF84" s="1117"/>
      <c r="XCG84" s="1117"/>
      <c r="XCH84" s="1117"/>
      <c r="XCI84" s="1117"/>
      <c r="XCJ84" s="1117"/>
      <c r="XCK84" s="1117"/>
      <c r="XCL84" s="1117"/>
      <c r="XCM84" s="1117"/>
      <c r="XCN84" s="1117"/>
      <c r="XCO84" s="1117"/>
      <c r="XCP84" s="1117"/>
      <c r="XCQ84" s="1117"/>
      <c r="XCR84" s="1117"/>
      <c r="XCS84" s="1117"/>
      <c r="XCT84" s="1117"/>
      <c r="XCU84" s="1117"/>
      <c r="XCV84" s="1117"/>
      <c r="XCW84" s="1117"/>
      <c r="XCX84" s="1117"/>
      <c r="XCY84" s="1117"/>
      <c r="XCZ84" s="1117"/>
      <c r="XDA84" s="1117"/>
      <c r="XDB84" s="1117"/>
      <c r="XDC84" s="1117"/>
      <c r="XDD84" s="1117"/>
      <c r="XDE84" s="1117"/>
      <c r="XDF84" s="1117"/>
      <c r="XDG84" s="1117"/>
      <c r="XDH84" s="1117"/>
      <c r="XDI84" s="1117"/>
      <c r="XDJ84" s="1117"/>
      <c r="XDK84" s="1117"/>
      <c r="XDL84" s="1117"/>
      <c r="XDM84" s="1117"/>
      <c r="XDN84" s="1117"/>
      <c r="XDO84" s="1117"/>
      <c r="XDP84" s="1117"/>
      <c r="XDQ84" s="1117"/>
      <c r="XDR84" s="1117"/>
      <c r="XDS84" s="1117"/>
      <c r="XDT84" s="1117"/>
      <c r="XDU84" s="1117"/>
      <c r="XDV84" s="1117"/>
      <c r="XDW84" s="1117"/>
      <c r="XDX84" s="1117"/>
      <c r="XDY84" s="1117"/>
      <c r="XDZ84" s="1117"/>
      <c r="XEA84" s="1117"/>
      <c r="XEB84" s="1117"/>
      <c r="XEC84" s="1117"/>
      <c r="XED84" s="1117"/>
      <c r="XEE84" s="1117"/>
      <c r="XEF84" s="1117"/>
      <c r="XEG84" s="1117"/>
      <c r="XEH84" s="1117"/>
      <c r="XEI84" s="1117"/>
      <c r="XEJ84" s="1117"/>
      <c r="XEK84" s="1117"/>
      <c r="XEL84" s="1117"/>
      <c r="XEM84" s="1117"/>
      <c r="XEN84" s="1117"/>
      <c r="XEO84" s="1117"/>
      <c r="XEP84" s="1117"/>
      <c r="XEQ84" s="1117"/>
      <c r="XER84" s="1117"/>
      <c r="XES84" s="1117"/>
      <c r="XET84" s="1117"/>
      <c r="XEU84" s="1117"/>
      <c r="XEV84" s="1117"/>
      <c r="XEW84" s="1117"/>
      <c r="XEX84" s="1117"/>
      <c r="XEY84" s="1117"/>
      <c r="XEZ84" s="1117"/>
      <c r="XFA84" s="1117"/>
      <c r="XFB84" s="1117"/>
    </row>
    <row r="85" spans="1:16382" s="1118" customFormat="1" ht="26.25" customHeight="1" thickTop="1" thickBot="1">
      <c r="A85" s="64"/>
      <c r="B85" s="64"/>
      <c r="C85" s="64"/>
      <c r="D85" s="25"/>
      <c r="E85" s="31" t="s">
        <v>31</v>
      </c>
      <c r="F85" s="27"/>
      <c r="G85" s="1291">
        <f>L83*VLOOKUP(M83,tables!F2:H13,3,FALSE)</f>
        <v>72.285714285714278</v>
      </c>
      <c r="H85" s="1292"/>
      <c r="I85" s="27"/>
      <c r="J85" s="31" t="s">
        <v>28</v>
      </c>
      <c r="K85" s="27"/>
      <c r="L85" s="1407">
        <f>G85/(L47*100*L41)</f>
        <v>2.6110064759152707E-3</v>
      </c>
      <c r="M85" s="1408"/>
      <c r="N85" s="29"/>
      <c r="O85" s="65"/>
      <c r="P85" s="65"/>
      <c r="Q85" s="65"/>
      <c r="R85" s="65"/>
      <c r="S85" s="109"/>
      <c r="T85" s="65"/>
      <c r="U85" s="65"/>
      <c r="V85" s="64"/>
      <c r="W85" s="928"/>
      <c r="X85" s="823" t="s">
        <v>896</v>
      </c>
      <c r="Y85" s="929"/>
      <c r="Z85" s="823"/>
      <c r="AA85" s="1228">
        <f>G127</f>
        <v>14.801023440068413</v>
      </c>
      <c r="AB85" s="1228"/>
      <c r="AC85" s="948"/>
      <c r="AD85" s="804"/>
      <c r="AE85" s="948"/>
      <c r="AF85" s="948"/>
      <c r="AG85" s="823" t="s">
        <v>899</v>
      </c>
      <c r="AH85" s="948"/>
      <c r="AI85" s="948"/>
      <c r="AJ85" s="1228">
        <f>L127</f>
        <v>14.801023440068413</v>
      </c>
      <c r="AK85" s="1228"/>
      <c r="AL85" s="823"/>
      <c r="AM85" s="948"/>
      <c r="AN85" s="952"/>
      <c r="AO85" s="952"/>
      <c r="AP85" s="796"/>
      <c r="AQ85" s="64"/>
      <c r="AR85" s="64"/>
      <c r="AS85" s="1117"/>
      <c r="AT85" s="1117"/>
      <c r="AU85" s="1117"/>
      <c r="AV85" s="1117"/>
      <c r="AW85" s="1117"/>
      <c r="AX85" s="1117"/>
      <c r="AY85" s="1117"/>
      <c r="AZ85" s="1117"/>
      <c r="BA85" s="1116"/>
      <c r="BB85" s="1116"/>
      <c r="BC85" s="1117"/>
      <c r="BD85" s="1117"/>
      <c r="BE85" s="1117"/>
      <c r="BF85" s="1117"/>
      <c r="BG85" s="1117"/>
      <c r="BH85" s="1117"/>
      <c r="BI85" s="1117"/>
      <c r="BJ85" s="1117"/>
      <c r="BK85" s="1117"/>
      <c r="BL85" s="1117"/>
      <c r="BM85" s="1117"/>
      <c r="BN85" s="1117"/>
      <c r="BO85" s="1117"/>
      <c r="BP85" s="1117"/>
      <c r="BQ85" s="1117"/>
      <c r="BR85" s="1117"/>
      <c r="BS85" s="1117"/>
      <c r="BT85" s="1117"/>
      <c r="BU85" s="1117"/>
      <c r="BV85" s="1117"/>
      <c r="BW85" s="1117"/>
      <c r="BX85" s="1117"/>
      <c r="BY85" s="1117"/>
      <c r="BZ85" s="1117"/>
      <c r="CA85" s="1117"/>
      <c r="CB85" s="1117"/>
      <c r="CC85" s="1117"/>
      <c r="CD85" s="1117"/>
      <c r="CE85" s="1117"/>
      <c r="CF85" s="1117"/>
      <c r="CG85" s="1117"/>
      <c r="CH85" s="1117"/>
      <c r="CI85" s="1117"/>
      <c r="CJ85" s="1117"/>
      <c r="CK85" s="1117"/>
      <c r="CL85" s="1117"/>
      <c r="CM85" s="1117"/>
      <c r="CN85" s="1117"/>
      <c r="CO85" s="1117"/>
      <c r="CP85" s="1117"/>
      <c r="CQ85" s="1117"/>
      <c r="CR85" s="1117"/>
      <c r="CS85" s="1117"/>
      <c r="CT85" s="1117"/>
      <c r="CU85" s="1117"/>
      <c r="CV85" s="1117"/>
      <c r="CW85" s="1117"/>
      <c r="CX85" s="1117"/>
      <c r="CY85" s="1117"/>
      <c r="CZ85" s="1117"/>
      <c r="DA85" s="1117"/>
      <c r="DB85" s="1117"/>
      <c r="DC85" s="1117"/>
      <c r="DD85" s="1117"/>
      <c r="DE85" s="1117"/>
      <c r="DF85" s="1117"/>
      <c r="DG85" s="1117"/>
      <c r="DH85" s="1117"/>
      <c r="DI85" s="1117"/>
      <c r="DJ85" s="1117"/>
      <c r="DK85" s="1117"/>
      <c r="DL85" s="1117"/>
      <c r="DM85" s="1117"/>
      <c r="DN85" s="1117"/>
      <c r="DO85" s="1117"/>
      <c r="DP85" s="1117"/>
      <c r="DQ85" s="1117"/>
      <c r="DR85" s="1117"/>
      <c r="DS85" s="1117"/>
      <c r="DT85" s="1117"/>
      <c r="DU85" s="1117"/>
      <c r="DV85" s="1117"/>
      <c r="DW85" s="1117"/>
      <c r="DX85" s="1117"/>
      <c r="DY85" s="1117"/>
      <c r="DZ85" s="1117"/>
      <c r="EA85" s="1117"/>
      <c r="EB85" s="1117"/>
      <c r="EC85" s="1117"/>
      <c r="ED85" s="1117"/>
      <c r="EE85" s="1117"/>
      <c r="EF85" s="1117"/>
      <c r="EG85" s="1117"/>
      <c r="EH85" s="1117"/>
      <c r="EI85" s="1117"/>
      <c r="EJ85" s="1117"/>
      <c r="EK85" s="1117"/>
      <c r="EL85" s="1117"/>
      <c r="EM85" s="1117"/>
      <c r="EN85" s="1117"/>
      <c r="EO85" s="1117"/>
      <c r="EP85" s="1117"/>
      <c r="EQ85" s="1117"/>
      <c r="ER85" s="1117"/>
      <c r="ES85" s="1117"/>
      <c r="ET85" s="1117"/>
      <c r="EU85" s="1117"/>
      <c r="EV85" s="1117"/>
      <c r="EW85" s="1117"/>
      <c r="EX85" s="1117"/>
      <c r="EY85" s="1117"/>
      <c r="EZ85" s="1117"/>
      <c r="FA85" s="1117"/>
      <c r="FB85" s="1117"/>
      <c r="FC85" s="1117"/>
      <c r="FD85" s="1117"/>
      <c r="FE85" s="1117"/>
      <c r="FF85" s="1117"/>
      <c r="FG85" s="1117"/>
      <c r="FH85" s="1117"/>
      <c r="FI85" s="1117"/>
      <c r="FJ85" s="1117"/>
      <c r="FK85" s="1117"/>
      <c r="FL85" s="1117"/>
      <c r="FM85" s="1117"/>
      <c r="FN85" s="1117"/>
      <c r="FO85" s="1117"/>
      <c r="FP85" s="1117"/>
      <c r="FQ85" s="1117"/>
      <c r="FR85" s="1117"/>
      <c r="FS85" s="1117"/>
      <c r="FT85" s="1117"/>
      <c r="FU85" s="1117"/>
      <c r="FV85" s="1117"/>
      <c r="FW85" s="1117"/>
      <c r="FX85" s="1117"/>
      <c r="FY85" s="1117"/>
      <c r="FZ85" s="1117"/>
      <c r="GA85" s="1117"/>
      <c r="GB85" s="1117"/>
      <c r="GC85" s="1117"/>
      <c r="GD85" s="1117"/>
      <c r="GE85" s="1117"/>
      <c r="GF85" s="1117"/>
      <c r="GG85" s="1117"/>
      <c r="GH85" s="1117"/>
      <c r="GI85" s="1117"/>
      <c r="GJ85" s="1117"/>
      <c r="GK85" s="1117"/>
      <c r="GL85" s="1117"/>
      <c r="GM85" s="1117"/>
      <c r="GN85" s="1117"/>
      <c r="GO85" s="1117"/>
      <c r="GP85" s="1117"/>
      <c r="GQ85" s="1117"/>
      <c r="GR85" s="1117"/>
      <c r="GS85" s="1117"/>
      <c r="GT85" s="1117"/>
      <c r="GU85" s="1117"/>
      <c r="GV85" s="1117"/>
      <c r="GW85" s="1117"/>
      <c r="GX85" s="1117"/>
      <c r="GY85" s="1117"/>
      <c r="GZ85" s="1117"/>
      <c r="HA85" s="1117"/>
      <c r="HB85" s="1117"/>
      <c r="HC85" s="1117"/>
      <c r="HD85" s="1117"/>
      <c r="HE85" s="1117"/>
      <c r="HF85" s="1117"/>
      <c r="HG85" s="1117"/>
      <c r="HH85" s="1117"/>
      <c r="HI85" s="1117"/>
      <c r="HJ85" s="1117"/>
      <c r="HK85" s="1117"/>
      <c r="HL85" s="1117"/>
      <c r="HM85" s="1117"/>
      <c r="HN85" s="1117"/>
      <c r="HO85" s="1117"/>
      <c r="HP85" s="1117"/>
      <c r="HQ85" s="1117"/>
      <c r="HR85" s="1117"/>
      <c r="HS85" s="1117"/>
      <c r="HT85" s="1117"/>
      <c r="HU85" s="1117"/>
      <c r="HV85" s="1117"/>
      <c r="HW85" s="1117"/>
      <c r="HX85" s="1117"/>
      <c r="HY85" s="1117"/>
      <c r="HZ85" s="1117"/>
      <c r="IA85" s="1117"/>
      <c r="IB85" s="1117"/>
      <c r="IC85" s="1117"/>
      <c r="ID85" s="1117"/>
      <c r="IE85" s="1117"/>
      <c r="IF85" s="1117"/>
      <c r="IG85" s="1117"/>
      <c r="IH85" s="1117"/>
      <c r="II85" s="1117"/>
      <c r="IJ85" s="1117"/>
      <c r="IK85" s="1117"/>
      <c r="IL85" s="1117"/>
      <c r="IM85" s="1117"/>
      <c r="IN85" s="1117"/>
      <c r="IO85" s="1117"/>
      <c r="IP85" s="1117"/>
      <c r="IQ85" s="1117"/>
      <c r="IR85" s="1117"/>
      <c r="IS85" s="1117"/>
      <c r="IT85" s="1117"/>
      <c r="IU85" s="1117"/>
      <c r="IV85" s="1117"/>
      <c r="IW85" s="1117"/>
      <c r="IX85" s="1117"/>
      <c r="IY85" s="1117"/>
      <c r="IZ85" s="1117"/>
      <c r="JA85" s="1117"/>
      <c r="JB85" s="1117"/>
      <c r="JC85" s="1117"/>
      <c r="JD85" s="1117"/>
      <c r="JE85" s="1117"/>
      <c r="JF85" s="1117"/>
      <c r="JG85" s="1117"/>
      <c r="JH85" s="1117"/>
      <c r="JI85" s="1117"/>
      <c r="JJ85" s="1117"/>
      <c r="JK85" s="1117"/>
      <c r="JL85" s="1117"/>
      <c r="JM85" s="1117"/>
      <c r="JN85" s="1117"/>
      <c r="JO85" s="1117"/>
      <c r="JP85" s="1117"/>
      <c r="JQ85" s="1117"/>
      <c r="JR85" s="1117"/>
      <c r="JS85" s="1117"/>
      <c r="JT85" s="1117"/>
      <c r="JU85" s="1117"/>
      <c r="JV85" s="1117"/>
      <c r="JW85" s="1117"/>
      <c r="JX85" s="1117"/>
      <c r="JY85" s="1117"/>
      <c r="JZ85" s="1117"/>
      <c r="KA85" s="1117"/>
      <c r="KB85" s="1117"/>
      <c r="KC85" s="1117"/>
      <c r="KD85" s="1117"/>
      <c r="KE85" s="1117"/>
      <c r="KF85" s="1117"/>
      <c r="KG85" s="1117"/>
      <c r="KH85" s="1117"/>
      <c r="KI85" s="1117"/>
      <c r="KJ85" s="1117"/>
      <c r="KK85" s="1117"/>
      <c r="KL85" s="1117"/>
      <c r="KM85" s="1117"/>
      <c r="KN85" s="1117"/>
      <c r="KO85" s="1117"/>
      <c r="KP85" s="1117"/>
      <c r="KQ85" s="1117"/>
      <c r="KR85" s="1117"/>
      <c r="KS85" s="1117"/>
      <c r="KT85" s="1117"/>
      <c r="KU85" s="1117"/>
      <c r="KV85" s="1117"/>
      <c r="KW85" s="1117"/>
      <c r="KX85" s="1117"/>
      <c r="KY85" s="1117"/>
      <c r="KZ85" s="1117"/>
      <c r="LA85" s="1117"/>
      <c r="LB85" s="1117"/>
      <c r="LC85" s="1117"/>
      <c r="LD85" s="1117"/>
      <c r="LE85" s="1117"/>
      <c r="LF85" s="1117"/>
      <c r="LG85" s="1117"/>
      <c r="LH85" s="1117"/>
      <c r="LI85" s="1117"/>
      <c r="LJ85" s="1117"/>
      <c r="LK85" s="1117"/>
      <c r="LL85" s="1117"/>
      <c r="LM85" s="1117"/>
      <c r="LN85" s="1117"/>
      <c r="LO85" s="1117"/>
      <c r="LP85" s="1117"/>
      <c r="LQ85" s="1117"/>
      <c r="LR85" s="1117"/>
      <c r="LS85" s="1117"/>
      <c r="LT85" s="1117"/>
      <c r="LU85" s="1117"/>
      <c r="LV85" s="1117"/>
      <c r="LW85" s="1117"/>
      <c r="LX85" s="1117"/>
      <c r="LY85" s="1117"/>
      <c r="LZ85" s="1117"/>
      <c r="MA85" s="1117"/>
      <c r="MB85" s="1117"/>
      <c r="MC85" s="1117"/>
      <c r="MD85" s="1117"/>
      <c r="ME85" s="1117"/>
      <c r="MF85" s="1117"/>
      <c r="MG85" s="1117"/>
      <c r="MH85" s="1117"/>
      <c r="MI85" s="1117"/>
      <c r="MJ85" s="1117"/>
      <c r="MK85" s="1117"/>
      <c r="ML85" s="1117"/>
      <c r="MM85" s="1117"/>
      <c r="MN85" s="1117"/>
      <c r="MO85" s="1117"/>
      <c r="MP85" s="1117"/>
      <c r="MQ85" s="1117"/>
      <c r="MR85" s="1117"/>
      <c r="MS85" s="1117"/>
      <c r="MT85" s="1117"/>
      <c r="MU85" s="1117"/>
      <c r="MV85" s="1117"/>
      <c r="MW85" s="1117"/>
      <c r="MX85" s="1117"/>
      <c r="MY85" s="1117"/>
      <c r="MZ85" s="1117"/>
      <c r="NA85" s="1117"/>
      <c r="NB85" s="1117"/>
      <c r="NC85" s="1117"/>
      <c r="ND85" s="1117"/>
      <c r="NE85" s="1117"/>
      <c r="NF85" s="1117"/>
      <c r="NG85" s="1117"/>
      <c r="NH85" s="1117"/>
      <c r="NI85" s="1117"/>
      <c r="NJ85" s="1117"/>
      <c r="NK85" s="1117"/>
      <c r="NL85" s="1117"/>
      <c r="NM85" s="1117"/>
      <c r="NN85" s="1117"/>
      <c r="NO85" s="1117"/>
      <c r="NP85" s="1117"/>
      <c r="NQ85" s="1117"/>
      <c r="NR85" s="1117"/>
      <c r="NS85" s="1117"/>
      <c r="NT85" s="1117"/>
      <c r="NU85" s="1117"/>
      <c r="NV85" s="1117"/>
      <c r="NW85" s="1117"/>
      <c r="NX85" s="1117"/>
      <c r="NY85" s="1117"/>
      <c r="NZ85" s="1117"/>
      <c r="OA85" s="1117"/>
      <c r="OB85" s="1117"/>
      <c r="OC85" s="1117"/>
      <c r="OD85" s="1117"/>
      <c r="OE85" s="1117"/>
      <c r="OF85" s="1117"/>
      <c r="OG85" s="1117"/>
      <c r="OH85" s="1117"/>
      <c r="OI85" s="1117"/>
      <c r="OJ85" s="1117"/>
      <c r="OK85" s="1117"/>
      <c r="OL85" s="1117"/>
      <c r="OM85" s="1117"/>
      <c r="ON85" s="1117"/>
      <c r="OO85" s="1117"/>
      <c r="OP85" s="1117"/>
      <c r="OQ85" s="1117"/>
      <c r="OR85" s="1117"/>
      <c r="OS85" s="1117"/>
      <c r="OT85" s="1117"/>
      <c r="OU85" s="1117"/>
      <c r="OV85" s="1117"/>
      <c r="OW85" s="1117"/>
      <c r="OX85" s="1117"/>
      <c r="OY85" s="1117"/>
      <c r="OZ85" s="1117"/>
      <c r="PA85" s="1117"/>
      <c r="PB85" s="1117"/>
      <c r="PC85" s="1117"/>
      <c r="PD85" s="1117"/>
      <c r="PE85" s="1117"/>
      <c r="PF85" s="1117"/>
      <c r="PG85" s="1117"/>
      <c r="PH85" s="1117"/>
      <c r="PI85" s="1117"/>
      <c r="PJ85" s="1117"/>
      <c r="PK85" s="1117"/>
      <c r="PL85" s="1117"/>
      <c r="PM85" s="1117"/>
      <c r="PN85" s="1117"/>
      <c r="PO85" s="1117"/>
      <c r="PP85" s="1117"/>
      <c r="PQ85" s="1117"/>
      <c r="PR85" s="1117"/>
      <c r="PS85" s="1117"/>
      <c r="PT85" s="1117"/>
      <c r="PU85" s="1117"/>
      <c r="PV85" s="1117"/>
      <c r="PW85" s="1117"/>
      <c r="PX85" s="1117"/>
      <c r="PY85" s="1117"/>
      <c r="PZ85" s="1117"/>
      <c r="QA85" s="1117"/>
      <c r="QB85" s="1117"/>
      <c r="QC85" s="1117"/>
      <c r="QD85" s="1117"/>
      <c r="QE85" s="1117"/>
      <c r="QF85" s="1117"/>
      <c r="QG85" s="1117"/>
      <c r="QH85" s="1117"/>
      <c r="QI85" s="1117"/>
      <c r="QJ85" s="1117"/>
      <c r="QK85" s="1117"/>
      <c r="QL85" s="1117"/>
      <c r="QM85" s="1117"/>
      <c r="QN85" s="1117"/>
      <c r="QO85" s="1117"/>
      <c r="QP85" s="1117"/>
      <c r="QQ85" s="1117"/>
      <c r="QR85" s="1117"/>
      <c r="QS85" s="1117"/>
      <c r="QT85" s="1117"/>
      <c r="QU85" s="1117"/>
      <c r="QV85" s="1117"/>
      <c r="QW85" s="1117"/>
      <c r="QX85" s="1117"/>
      <c r="QY85" s="1117"/>
      <c r="QZ85" s="1117"/>
      <c r="RA85" s="1117"/>
      <c r="RB85" s="1117"/>
      <c r="RC85" s="1117"/>
      <c r="RD85" s="1117"/>
      <c r="RE85" s="1117"/>
      <c r="RF85" s="1117"/>
      <c r="RG85" s="1117"/>
      <c r="RH85" s="1117"/>
      <c r="RI85" s="1117"/>
      <c r="RJ85" s="1117"/>
      <c r="RK85" s="1117"/>
      <c r="RL85" s="1117"/>
      <c r="RM85" s="1117"/>
      <c r="RN85" s="1117"/>
      <c r="RO85" s="1117"/>
      <c r="RP85" s="1117"/>
      <c r="RQ85" s="1117"/>
      <c r="RR85" s="1117"/>
      <c r="RS85" s="1117"/>
      <c r="RT85" s="1117"/>
      <c r="RU85" s="1117"/>
      <c r="RV85" s="1117"/>
      <c r="RW85" s="1117"/>
      <c r="RX85" s="1117"/>
      <c r="RY85" s="1117"/>
      <c r="RZ85" s="1117"/>
      <c r="SA85" s="1117"/>
      <c r="SB85" s="1117"/>
      <c r="SC85" s="1117"/>
      <c r="SD85" s="1117"/>
      <c r="SE85" s="1117"/>
      <c r="SF85" s="1117"/>
      <c r="SG85" s="1117"/>
      <c r="SH85" s="1117"/>
      <c r="SI85" s="1117"/>
      <c r="SJ85" s="1117"/>
      <c r="SK85" s="1117"/>
      <c r="SL85" s="1117"/>
      <c r="SM85" s="1117"/>
      <c r="SN85" s="1117"/>
      <c r="SO85" s="1117"/>
      <c r="SP85" s="1117"/>
      <c r="SQ85" s="1117"/>
      <c r="SR85" s="1117"/>
      <c r="SS85" s="1117"/>
      <c r="ST85" s="1117"/>
      <c r="SU85" s="1117"/>
      <c r="SV85" s="1117"/>
      <c r="SW85" s="1117"/>
      <c r="SX85" s="1117"/>
      <c r="SY85" s="1117"/>
      <c r="SZ85" s="1117"/>
      <c r="TA85" s="1117"/>
      <c r="TB85" s="1117"/>
      <c r="TC85" s="1117"/>
      <c r="TD85" s="1117"/>
      <c r="TE85" s="1117"/>
      <c r="TF85" s="1117"/>
      <c r="TG85" s="1117"/>
      <c r="TH85" s="1117"/>
      <c r="TI85" s="1117"/>
      <c r="TJ85" s="1117"/>
      <c r="TK85" s="1117"/>
      <c r="TL85" s="1117"/>
      <c r="TM85" s="1117"/>
      <c r="TN85" s="1117"/>
      <c r="TO85" s="1117"/>
      <c r="TP85" s="1117"/>
      <c r="TQ85" s="1117"/>
      <c r="TR85" s="1117"/>
      <c r="TS85" s="1117"/>
      <c r="TT85" s="1117"/>
      <c r="TU85" s="1117"/>
      <c r="TV85" s="1117"/>
      <c r="TW85" s="1117"/>
      <c r="TX85" s="1117"/>
      <c r="TY85" s="1117"/>
      <c r="TZ85" s="1117"/>
      <c r="UA85" s="1117"/>
      <c r="UB85" s="1117"/>
      <c r="UC85" s="1117"/>
      <c r="UD85" s="1117"/>
      <c r="UE85" s="1117"/>
      <c r="UF85" s="1117"/>
      <c r="UG85" s="1117"/>
      <c r="UH85" s="1117"/>
      <c r="UI85" s="1117"/>
      <c r="UJ85" s="1117"/>
      <c r="UK85" s="1117"/>
      <c r="UL85" s="1117"/>
      <c r="UM85" s="1117"/>
      <c r="UN85" s="1117"/>
      <c r="UO85" s="1117"/>
      <c r="UP85" s="1117"/>
      <c r="UQ85" s="1117"/>
      <c r="UR85" s="1117"/>
      <c r="US85" s="1117"/>
      <c r="UT85" s="1117"/>
      <c r="UU85" s="1117"/>
      <c r="UV85" s="1117"/>
      <c r="UW85" s="1117"/>
      <c r="UX85" s="1117"/>
      <c r="UY85" s="1117"/>
      <c r="UZ85" s="1117"/>
      <c r="VA85" s="1117"/>
      <c r="VB85" s="1117"/>
      <c r="VC85" s="1117"/>
      <c r="VD85" s="1117"/>
      <c r="VE85" s="1117"/>
      <c r="VF85" s="1117"/>
      <c r="VG85" s="1117"/>
      <c r="VH85" s="1117"/>
      <c r="VI85" s="1117"/>
      <c r="VJ85" s="1117"/>
      <c r="VK85" s="1117"/>
      <c r="VL85" s="1117"/>
      <c r="VM85" s="1117"/>
      <c r="VN85" s="1117"/>
      <c r="VO85" s="1117"/>
      <c r="VP85" s="1117"/>
      <c r="VQ85" s="1117"/>
      <c r="VR85" s="1117"/>
      <c r="VS85" s="1117"/>
      <c r="VT85" s="1117"/>
      <c r="VU85" s="1117"/>
      <c r="VV85" s="1117"/>
      <c r="VW85" s="1117"/>
      <c r="VX85" s="1117"/>
      <c r="VY85" s="1117"/>
      <c r="VZ85" s="1117"/>
      <c r="WA85" s="1117"/>
      <c r="WB85" s="1117"/>
      <c r="WC85" s="1117"/>
      <c r="WD85" s="1117"/>
      <c r="WE85" s="1117"/>
      <c r="WF85" s="1117"/>
      <c r="WG85" s="1117"/>
      <c r="WH85" s="1117"/>
      <c r="WI85" s="1117"/>
      <c r="WJ85" s="1117"/>
      <c r="WK85" s="1117"/>
      <c r="WL85" s="1117"/>
      <c r="WM85" s="1117"/>
      <c r="WN85" s="1117"/>
      <c r="WO85" s="1117"/>
      <c r="WP85" s="1117"/>
      <c r="WQ85" s="1117"/>
      <c r="WR85" s="1117"/>
      <c r="WS85" s="1117"/>
      <c r="WT85" s="1117"/>
      <c r="WU85" s="1117"/>
      <c r="WV85" s="1117"/>
      <c r="WW85" s="1117"/>
      <c r="WX85" s="1117"/>
      <c r="WY85" s="1117"/>
      <c r="WZ85" s="1117"/>
      <c r="XA85" s="1117"/>
      <c r="XB85" s="1117"/>
      <c r="XC85" s="1117"/>
      <c r="XD85" s="1117"/>
      <c r="XE85" s="1117"/>
      <c r="XF85" s="1117"/>
      <c r="XG85" s="1117"/>
      <c r="XH85" s="1117"/>
      <c r="XI85" s="1117"/>
      <c r="XJ85" s="1117"/>
      <c r="XK85" s="1117"/>
      <c r="XL85" s="1117"/>
      <c r="XM85" s="1117"/>
      <c r="XN85" s="1117"/>
      <c r="XO85" s="1117"/>
      <c r="XP85" s="1117"/>
      <c r="XQ85" s="1117"/>
      <c r="XR85" s="1117"/>
      <c r="XS85" s="1117"/>
      <c r="XT85" s="1117"/>
      <c r="XU85" s="1117"/>
      <c r="XV85" s="1117"/>
      <c r="XW85" s="1117"/>
      <c r="XX85" s="1117"/>
      <c r="XY85" s="1117"/>
      <c r="XZ85" s="1117"/>
      <c r="YA85" s="1117"/>
      <c r="YB85" s="1117"/>
      <c r="YC85" s="1117"/>
      <c r="YD85" s="1117"/>
      <c r="YE85" s="1117"/>
      <c r="YF85" s="1117"/>
      <c r="YG85" s="1117"/>
      <c r="YH85" s="1117"/>
      <c r="YI85" s="1117"/>
      <c r="YJ85" s="1117"/>
      <c r="YK85" s="1117"/>
      <c r="YL85" s="1117"/>
      <c r="YM85" s="1117"/>
      <c r="YN85" s="1117"/>
      <c r="YO85" s="1117"/>
      <c r="YP85" s="1117"/>
      <c r="YQ85" s="1117"/>
      <c r="YR85" s="1117"/>
      <c r="YS85" s="1117"/>
      <c r="YT85" s="1117"/>
      <c r="YU85" s="1117"/>
      <c r="YV85" s="1117"/>
      <c r="YW85" s="1117"/>
      <c r="YX85" s="1117"/>
      <c r="YY85" s="1117"/>
      <c r="YZ85" s="1117"/>
      <c r="ZA85" s="1117"/>
      <c r="ZB85" s="1117"/>
      <c r="ZC85" s="1117"/>
      <c r="ZD85" s="1117"/>
      <c r="ZE85" s="1117"/>
      <c r="ZF85" s="1117"/>
      <c r="ZG85" s="1117"/>
      <c r="ZH85" s="1117"/>
      <c r="ZI85" s="1117"/>
      <c r="ZJ85" s="1117"/>
      <c r="ZK85" s="1117"/>
      <c r="ZL85" s="1117"/>
      <c r="ZM85" s="1117"/>
      <c r="ZN85" s="1117"/>
      <c r="ZO85" s="1117"/>
      <c r="ZP85" s="1117"/>
      <c r="ZQ85" s="1117"/>
      <c r="ZR85" s="1117"/>
      <c r="ZS85" s="1117"/>
      <c r="ZT85" s="1117"/>
      <c r="ZU85" s="1117"/>
      <c r="ZV85" s="1117"/>
      <c r="ZW85" s="1117"/>
      <c r="ZX85" s="1117"/>
      <c r="ZY85" s="1117"/>
      <c r="ZZ85" s="1117"/>
      <c r="AAA85" s="1117"/>
      <c r="AAB85" s="1117"/>
      <c r="AAC85" s="1117"/>
      <c r="AAD85" s="1117"/>
      <c r="AAE85" s="1117"/>
      <c r="AAF85" s="1117"/>
      <c r="AAG85" s="1117"/>
      <c r="AAH85" s="1117"/>
      <c r="AAI85" s="1117"/>
      <c r="AAJ85" s="1117"/>
      <c r="AAK85" s="1117"/>
      <c r="AAL85" s="1117"/>
      <c r="AAM85" s="1117"/>
      <c r="AAN85" s="1117"/>
      <c r="AAO85" s="1117"/>
      <c r="AAP85" s="1117"/>
      <c r="AAQ85" s="1117"/>
      <c r="AAR85" s="1117"/>
      <c r="AAS85" s="1117"/>
      <c r="AAT85" s="1117"/>
      <c r="AAU85" s="1117"/>
      <c r="AAV85" s="1117"/>
      <c r="AAW85" s="1117"/>
      <c r="AAX85" s="1117"/>
      <c r="AAY85" s="1117"/>
      <c r="AAZ85" s="1117"/>
      <c r="ABA85" s="1117"/>
      <c r="ABB85" s="1117"/>
      <c r="ABC85" s="1117"/>
      <c r="ABD85" s="1117"/>
      <c r="ABE85" s="1117"/>
      <c r="ABF85" s="1117"/>
      <c r="ABG85" s="1117"/>
      <c r="ABH85" s="1117"/>
      <c r="ABI85" s="1117"/>
      <c r="ABJ85" s="1117"/>
      <c r="ABK85" s="1117"/>
      <c r="ABL85" s="1117"/>
      <c r="ABM85" s="1117"/>
      <c r="ABN85" s="1117"/>
      <c r="ABO85" s="1117"/>
      <c r="ABP85" s="1117"/>
      <c r="ABQ85" s="1117"/>
      <c r="ABR85" s="1117"/>
      <c r="ABS85" s="1117"/>
      <c r="ABT85" s="1117"/>
      <c r="ABU85" s="1117"/>
      <c r="ABV85" s="1117"/>
      <c r="ABW85" s="1117"/>
      <c r="ABX85" s="1117"/>
      <c r="ABY85" s="1117"/>
      <c r="ABZ85" s="1117"/>
      <c r="ACA85" s="1117"/>
      <c r="ACB85" s="1117"/>
      <c r="ACC85" s="1117"/>
      <c r="ACD85" s="1117"/>
      <c r="ACE85" s="1117"/>
      <c r="ACF85" s="1117"/>
      <c r="ACG85" s="1117"/>
      <c r="ACH85" s="1117"/>
      <c r="ACI85" s="1117"/>
      <c r="ACJ85" s="1117"/>
      <c r="ACK85" s="1117"/>
      <c r="ACL85" s="1117"/>
      <c r="ACM85" s="1117"/>
      <c r="ACN85" s="1117"/>
      <c r="ACO85" s="1117"/>
      <c r="ACP85" s="1117"/>
      <c r="ACQ85" s="1117"/>
      <c r="ACR85" s="1117"/>
      <c r="ACS85" s="1117"/>
      <c r="ACT85" s="1117"/>
      <c r="ACU85" s="1117"/>
      <c r="ACV85" s="1117"/>
      <c r="ACW85" s="1117"/>
      <c r="ACX85" s="1117"/>
      <c r="ACY85" s="1117"/>
      <c r="ACZ85" s="1117"/>
      <c r="ADA85" s="1117"/>
      <c r="ADB85" s="1117"/>
      <c r="ADC85" s="1117"/>
      <c r="ADD85" s="1117"/>
      <c r="ADE85" s="1117"/>
      <c r="ADF85" s="1117"/>
      <c r="ADG85" s="1117"/>
      <c r="ADH85" s="1117"/>
      <c r="ADI85" s="1117"/>
      <c r="ADJ85" s="1117"/>
      <c r="ADK85" s="1117"/>
      <c r="ADL85" s="1117"/>
      <c r="ADM85" s="1117"/>
      <c r="ADN85" s="1117"/>
      <c r="ADO85" s="1117"/>
      <c r="ADP85" s="1117"/>
      <c r="ADQ85" s="1117"/>
      <c r="ADR85" s="1117"/>
      <c r="ADS85" s="1117"/>
      <c r="ADT85" s="1117"/>
      <c r="ADU85" s="1117"/>
      <c r="ADV85" s="1117"/>
      <c r="ADW85" s="1117"/>
      <c r="ADX85" s="1117"/>
      <c r="ADY85" s="1117"/>
      <c r="ADZ85" s="1117"/>
      <c r="AEA85" s="1117"/>
      <c r="AEB85" s="1117"/>
      <c r="AEC85" s="1117"/>
      <c r="AED85" s="1117"/>
      <c r="AEE85" s="1117"/>
      <c r="AEF85" s="1117"/>
      <c r="AEG85" s="1117"/>
      <c r="AEH85" s="1117"/>
      <c r="AEI85" s="1117"/>
      <c r="AEJ85" s="1117"/>
      <c r="AEK85" s="1117"/>
      <c r="AEL85" s="1117"/>
      <c r="AEM85" s="1117"/>
      <c r="AEN85" s="1117"/>
      <c r="AEO85" s="1117"/>
      <c r="AEP85" s="1117"/>
      <c r="AEQ85" s="1117"/>
      <c r="AER85" s="1117"/>
      <c r="AES85" s="1117"/>
      <c r="AET85" s="1117"/>
      <c r="AEU85" s="1117"/>
      <c r="AEV85" s="1117"/>
      <c r="AEW85" s="1117"/>
      <c r="AEX85" s="1117"/>
      <c r="AEY85" s="1117"/>
      <c r="AEZ85" s="1117"/>
      <c r="AFA85" s="1117"/>
      <c r="AFB85" s="1117"/>
      <c r="AFC85" s="1117"/>
      <c r="AFD85" s="1117"/>
      <c r="AFE85" s="1117"/>
      <c r="AFF85" s="1117"/>
      <c r="AFG85" s="1117"/>
      <c r="AFH85" s="1117"/>
      <c r="AFI85" s="1117"/>
      <c r="AFJ85" s="1117"/>
      <c r="AFK85" s="1117"/>
      <c r="AFL85" s="1117"/>
      <c r="AFM85" s="1117"/>
      <c r="AFN85" s="1117"/>
      <c r="AFO85" s="1117"/>
      <c r="AFP85" s="1117"/>
      <c r="AFQ85" s="1117"/>
      <c r="AFR85" s="1117"/>
      <c r="AFS85" s="1117"/>
      <c r="AFT85" s="1117"/>
      <c r="AFU85" s="1117"/>
      <c r="AFV85" s="1117"/>
      <c r="AFW85" s="1117"/>
      <c r="AFX85" s="1117"/>
      <c r="AFY85" s="1117"/>
      <c r="AFZ85" s="1117"/>
      <c r="AGA85" s="1117"/>
      <c r="AGB85" s="1117"/>
      <c r="AGC85" s="1117"/>
      <c r="AGD85" s="1117"/>
      <c r="AGE85" s="1117"/>
      <c r="AGF85" s="1117"/>
      <c r="AGG85" s="1117"/>
      <c r="AGH85" s="1117"/>
      <c r="AGI85" s="1117"/>
      <c r="AGJ85" s="1117"/>
      <c r="AGK85" s="1117"/>
      <c r="AGL85" s="1117"/>
      <c r="AGM85" s="1117"/>
      <c r="AGN85" s="1117"/>
      <c r="AGO85" s="1117"/>
      <c r="AGP85" s="1117"/>
      <c r="AGQ85" s="1117"/>
      <c r="AGR85" s="1117"/>
      <c r="AGS85" s="1117"/>
      <c r="AGT85" s="1117"/>
      <c r="AGU85" s="1117"/>
      <c r="AGV85" s="1117"/>
      <c r="AGW85" s="1117"/>
      <c r="AGX85" s="1117"/>
      <c r="AGY85" s="1117"/>
      <c r="AGZ85" s="1117"/>
      <c r="AHA85" s="1117"/>
      <c r="AHB85" s="1117"/>
      <c r="AHC85" s="1117"/>
      <c r="AHD85" s="1117"/>
      <c r="AHE85" s="1117"/>
      <c r="AHF85" s="1117"/>
      <c r="AHG85" s="1117"/>
      <c r="AHH85" s="1117"/>
      <c r="AHI85" s="1117"/>
      <c r="AHJ85" s="1117"/>
      <c r="AHK85" s="1117"/>
      <c r="AHL85" s="1117"/>
      <c r="AHM85" s="1117"/>
      <c r="AHN85" s="1117"/>
      <c r="AHO85" s="1117"/>
      <c r="AHP85" s="1117"/>
      <c r="AHQ85" s="1117"/>
      <c r="AHR85" s="1117"/>
      <c r="AHS85" s="1117"/>
      <c r="AHT85" s="1117"/>
      <c r="AHU85" s="1117"/>
      <c r="AHV85" s="1117"/>
      <c r="AHW85" s="1117"/>
      <c r="AHX85" s="1117"/>
      <c r="AHY85" s="1117"/>
      <c r="AHZ85" s="1117"/>
      <c r="AIA85" s="1117"/>
      <c r="AIB85" s="1117"/>
      <c r="AIC85" s="1117"/>
      <c r="AID85" s="1117"/>
      <c r="AIE85" s="1117"/>
      <c r="AIF85" s="1117"/>
      <c r="AIG85" s="1117"/>
      <c r="AIH85" s="1117"/>
      <c r="AII85" s="1117"/>
      <c r="AIJ85" s="1117"/>
      <c r="AIK85" s="1117"/>
      <c r="AIL85" s="1117"/>
      <c r="AIM85" s="1117"/>
      <c r="AIN85" s="1117"/>
      <c r="AIO85" s="1117"/>
      <c r="AIP85" s="1117"/>
      <c r="AIQ85" s="1117"/>
      <c r="AIR85" s="1117"/>
      <c r="AIS85" s="1117"/>
      <c r="AIT85" s="1117"/>
      <c r="AIU85" s="1117"/>
      <c r="AIV85" s="1117"/>
      <c r="AIW85" s="1117"/>
      <c r="AIX85" s="1117"/>
      <c r="AIY85" s="1117"/>
      <c r="AIZ85" s="1117"/>
      <c r="AJA85" s="1117"/>
      <c r="AJB85" s="1117"/>
      <c r="AJC85" s="1117"/>
      <c r="AJD85" s="1117"/>
      <c r="AJE85" s="1117"/>
      <c r="AJF85" s="1117"/>
      <c r="AJG85" s="1117"/>
      <c r="AJH85" s="1117"/>
      <c r="AJI85" s="1117"/>
      <c r="AJJ85" s="1117"/>
      <c r="AJK85" s="1117"/>
      <c r="AJL85" s="1117"/>
      <c r="AJM85" s="1117"/>
      <c r="AJN85" s="1117"/>
      <c r="AJO85" s="1117"/>
      <c r="AJP85" s="1117"/>
      <c r="AJQ85" s="1117"/>
      <c r="AJR85" s="1117"/>
      <c r="AJS85" s="1117"/>
      <c r="AJT85" s="1117"/>
      <c r="AJU85" s="1117"/>
      <c r="AJV85" s="1117"/>
      <c r="AJW85" s="1117"/>
      <c r="AJX85" s="1117"/>
      <c r="AJY85" s="1117"/>
      <c r="AJZ85" s="1117"/>
      <c r="AKA85" s="1117"/>
      <c r="AKB85" s="1117"/>
      <c r="AKC85" s="1117"/>
      <c r="AKD85" s="1117"/>
      <c r="AKE85" s="1117"/>
      <c r="AKF85" s="1117"/>
      <c r="AKG85" s="1117"/>
      <c r="AKH85" s="1117"/>
      <c r="AKI85" s="1117"/>
      <c r="AKJ85" s="1117"/>
      <c r="AKK85" s="1117"/>
      <c r="AKL85" s="1117"/>
      <c r="AKM85" s="1117"/>
      <c r="AKN85" s="1117"/>
      <c r="AKO85" s="1117"/>
      <c r="AKP85" s="1117"/>
      <c r="AKQ85" s="1117"/>
      <c r="AKR85" s="1117"/>
      <c r="AKS85" s="1117"/>
      <c r="AKT85" s="1117"/>
      <c r="AKU85" s="1117"/>
      <c r="AKV85" s="1117"/>
      <c r="AKW85" s="1117"/>
      <c r="AKX85" s="1117"/>
      <c r="AKY85" s="1117"/>
      <c r="AKZ85" s="1117"/>
      <c r="ALA85" s="1117"/>
      <c r="ALB85" s="1117"/>
      <c r="ALC85" s="1117"/>
      <c r="ALD85" s="1117"/>
      <c r="ALE85" s="1117"/>
      <c r="ALF85" s="1117"/>
      <c r="ALG85" s="1117"/>
      <c r="ALH85" s="1117"/>
      <c r="ALI85" s="1117"/>
      <c r="ALJ85" s="1117"/>
      <c r="ALK85" s="1117"/>
      <c r="ALL85" s="1117"/>
      <c r="ALM85" s="1117"/>
      <c r="ALN85" s="1117"/>
      <c r="ALO85" s="1117"/>
      <c r="ALP85" s="1117"/>
      <c r="ALQ85" s="1117"/>
      <c r="ALR85" s="1117"/>
      <c r="ALS85" s="1117"/>
      <c r="ALT85" s="1117"/>
      <c r="ALU85" s="1117"/>
      <c r="ALV85" s="1117"/>
      <c r="ALW85" s="1117"/>
      <c r="ALX85" s="1117"/>
      <c r="ALY85" s="1117"/>
      <c r="ALZ85" s="1117"/>
      <c r="AMA85" s="1117"/>
      <c r="AMB85" s="1117"/>
      <c r="AMC85" s="1117"/>
      <c r="AMD85" s="1117"/>
      <c r="AME85" s="1117"/>
      <c r="AMF85" s="1117"/>
      <c r="AMG85" s="1117"/>
      <c r="AMH85" s="1117"/>
      <c r="AMI85" s="1117"/>
      <c r="AMJ85" s="1117"/>
      <c r="AMK85" s="1117"/>
      <c r="AML85" s="1117"/>
      <c r="AMM85" s="1117"/>
      <c r="AMN85" s="1117"/>
      <c r="AMO85" s="1117"/>
      <c r="AMP85" s="1117"/>
      <c r="AMQ85" s="1117"/>
      <c r="AMR85" s="1117"/>
      <c r="AMS85" s="1117"/>
      <c r="AMT85" s="1117"/>
      <c r="AMU85" s="1117"/>
      <c r="AMV85" s="1117"/>
      <c r="AMW85" s="1117"/>
      <c r="AMX85" s="1117"/>
      <c r="AMY85" s="1117"/>
      <c r="AMZ85" s="1117"/>
      <c r="ANA85" s="1117"/>
      <c r="ANB85" s="1117"/>
      <c r="ANC85" s="1117"/>
      <c r="AND85" s="1117"/>
      <c r="ANE85" s="1117"/>
      <c r="ANF85" s="1117"/>
      <c r="ANG85" s="1117"/>
      <c r="ANH85" s="1117"/>
      <c r="ANI85" s="1117"/>
      <c r="ANJ85" s="1117"/>
      <c r="ANK85" s="1117"/>
      <c r="ANL85" s="1117"/>
      <c r="ANM85" s="1117"/>
      <c r="ANN85" s="1117"/>
      <c r="ANO85" s="1117"/>
      <c r="ANP85" s="1117"/>
      <c r="ANQ85" s="1117"/>
      <c r="ANR85" s="1117"/>
      <c r="ANS85" s="1117"/>
      <c r="ANT85" s="1117"/>
      <c r="ANU85" s="1117"/>
      <c r="ANV85" s="1117"/>
      <c r="ANW85" s="1117"/>
      <c r="ANX85" s="1117"/>
      <c r="ANY85" s="1117"/>
      <c r="ANZ85" s="1117"/>
      <c r="AOA85" s="1117"/>
      <c r="AOB85" s="1117"/>
      <c r="AOC85" s="1117"/>
      <c r="AOD85" s="1117"/>
      <c r="AOE85" s="1117"/>
      <c r="AOF85" s="1117"/>
      <c r="AOG85" s="1117"/>
      <c r="AOH85" s="1117"/>
      <c r="AOI85" s="1117"/>
      <c r="AOJ85" s="1117"/>
      <c r="AOK85" s="1117"/>
      <c r="AOL85" s="1117"/>
      <c r="AOM85" s="1117"/>
      <c r="AON85" s="1117"/>
      <c r="AOO85" s="1117"/>
      <c r="AOP85" s="1117"/>
      <c r="AOQ85" s="1117"/>
      <c r="AOR85" s="1117"/>
      <c r="AOS85" s="1117"/>
      <c r="AOT85" s="1117"/>
      <c r="AOU85" s="1117"/>
      <c r="AOV85" s="1117"/>
      <c r="AOW85" s="1117"/>
      <c r="AOX85" s="1117"/>
      <c r="AOY85" s="1117"/>
      <c r="AOZ85" s="1117"/>
      <c r="APA85" s="1117"/>
      <c r="APB85" s="1117"/>
      <c r="APC85" s="1117"/>
      <c r="APD85" s="1117"/>
      <c r="APE85" s="1117"/>
      <c r="APF85" s="1117"/>
      <c r="APG85" s="1117"/>
      <c r="APH85" s="1117"/>
      <c r="API85" s="1117"/>
      <c r="APJ85" s="1117"/>
      <c r="APK85" s="1117"/>
      <c r="APL85" s="1117"/>
      <c r="APM85" s="1117"/>
      <c r="APN85" s="1117"/>
      <c r="APO85" s="1117"/>
      <c r="APP85" s="1117"/>
      <c r="APQ85" s="1117"/>
      <c r="APR85" s="1117"/>
      <c r="APS85" s="1117"/>
      <c r="APT85" s="1117"/>
      <c r="APU85" s="1117"/>
      <c r="APV85" s="1117"/>
      <c r="APW85" s="1117"/>
      <c r="APX85" s="1117"/>
      <c r="APY85" s="1117"/>
      <c r="APZ85" s="1117"/>
      <c r="AQA85" s="1117"/>
      <c r="AQB85" s="1117"/>
      <c r="AQC85" s="1117"/>
      <c r="AQD85" s="1117"/>
      <c r="AQE85" s="1117"/>
      <c r="AQF85" s="1117"/>
      <c r="AQG85" s="1117"/>
      <c r="AQH85" s="1117"/>
      <c r="AQI85" s="1117"/>
      <c r="AQJ85" s="1117"/>
      <c r="AQK85" s="1117"/>
      <c r="AQL85" s="1117"/>
      <c r="AQM85" s="1117"/>
      <c r="AQN85" s="1117"/>
      <c r="AQO85" s="1117"/>
      <c r="AQP85" s="1117"/>
      <c r="AQQ85" s="1117"/>
      <c r="AQR85" s="1117"/>
      <c r="AQS85" s="1117"/>
      <c r="AQT85" s="1117"/>
      <c r="AQU85" s="1117"/>
      <c r="AQV85" s="1117"/>
      <c r="AQW85" s="1117"/>
      <c r="AQX85" s="1117"/>
      <c r="AQY85" s="1117"/>
      <c r="AQZ85" s="1117"/>
      <c r="ARA85" s="1117"/>
      <c r="ARB85" s="1117"/>
      <c r="ARC85" s="1117"/>
      <c r="ARD85" s="1117"/>
      <c r="ARE85" s="1117"/>
      <c r="ARF85" s="1117"/>
      <c r="ARG85" s="1117"/>
      <c r="ARH85" s="1117"/>
      <c r="ARI85" s="1117"/>
      <c r="ARJ85" s="1117"/>
      <c r="ARK85" s="1117"/>
      <c r="ARL85" s="1117"/>
      <c r="ARM85" s="1117"/>
      <c r="ARN85" s="1117"/>
      <c r="ARO85" s="1117"/>
      <c r="ARP85" s="1117"/>
      <c r="ARQ85" s="1117"/>
      <c r="ARR85" s="1117"/>
      <c r="ARS85" s="1117"/>
      <c r="ART85" s="1117"/>
      <c r="ARU85" s="1117"/>
      <c r="ARV85" s="1117"/>
      <c r="ARW85" s="1117"/>
      <c r="ARX85" s="1117"/>
      <c r="ARY85" s="1117"/>
      <c r="ARZ85" s="1117"/>
      <c r="ASA85" s="1117"/>
      <c r="ASB85" s="1117"/>
      <c r="ASC85" s="1117"/>
      <c r="ASD85" s="1117"/>
      <c r="ASE85" s="1117"/>
      <c r="ASF85" s="1117"/>
      <c r="ASG85" s="1117"/>
      <c r="ASH85" s="1117"/>
      <c r="ASI85" s="1117"/>
      <c r="ASJ85" s="1117"/>
      <c r="ASK85" s="1117"/>
      <c r="ASL85" s="1117"/>
      <c r="ASM85" s="1117"/>
      <c r="ASN85" s="1117"/>
      <c r="ASO85" s="1117"/>
      <c r="ASP85" s="1117"/>
      <c r="ASQ85" s="1117"/>
      <c r="ASR85" s="1117"/>
      <c r="ASS85" s="1117"/>
      <c r="AST85" s="1117"/>
      <c r="ASU85" s="1117"/>
      <c r="ASV85" s="1117"/>
      <c r="ASW85" s="1117"/>
      <c r="ASX85" s="1117"/>
      <c r="ASY85" s="1117"/>
      <c r="ASZ85" s="1117"/>
      <c r="ATA85" s="1117"/>
      <c r="ATB85" s="1117"/>
      <c r="ATC85" s="1117"/>
      <c r="ATD85" s="1117"/>
      <c r="ATE85" s="1117"/>
      <c r="ATF85" s="1117"/>
      <c r="ATG85" s="1117"/>
      <c r="ATH85" s="1117"/>
      <c r="ATI85" s="1117"/>
      <c r="ATJ85" s="1117"/>
      <c r="ATK85" s="1117"/>
      <c r="ATL85" s="1117"/>
      <c r="ATM85" s="1117"/>
      <c r="ATN85" s="1117"/>
      <c r="ATO85" s="1117"/>
      <c r="ATP85" s="1117"/>
      <c r="ATQ85" s="1117"/>
      <c r="ATR85" s="1117"/>
      <c r="ATS85" s="1117"/>
      <c r="ATT85" s="1117"/>
      <c r="ATU85" s="1117"/>
      <c r="ATV85" s="1117"/>
      <c r="ATW85" s="1117"/>
      <c r="ATX85" s="1117"/>
      <c r="ATY85" s="1117"/>
      <c r="ATZ85" s="1117"/>
      <c r="AUA85" s="1117"/>
      <c r="AUB85" s="1117"/>
      <c r="AUC85" s="1117"/>
      <c r="AUD85" s="1117"/>
      <c r="AUE85" s="1117"/>
      <c r="AUF85" s="1117"/>
      <c r="AUG85" s="1117"/>
      <c r="AUH85" s="1117"/>
      <c r="AUI85" s="1117"/>
      <c r="AUJ85" s="1117"/>
      <c r="AUK85" s="1117"/>
      <c r="AUL85" s="1117"/>
      <c r="AUM85" s="1117"/>
      <c r="AUN85" s="1117"/>
      <c r="AUO85" s="1117"/>
      <c r="AUP85" s="1117"/>
      <c r="AUQ85" s="1117"/>
      <c r="AUR85" s="1117"/>
      <c r="AUS85" s="1117"/>
      <c r="AUT85" s="1117"/>
      <c r="AUU85" s="1117"/>
      <c r="AUV85" s="1117"/>
      <c r="AUW85" s="1117"/>
      <c r="AUX85" s="1117"/>
      <c r="AUY85" s="1117"/>
      <c r="AUZ85" s="1117"/>
      <c r="AVA85" s="1117"/>
      <c r="AVB85" s="1117"/>
      <c r="AVC85" s="1117"/>
      <c r="AVD85" s="1117"/>
      <c r="AVE85" s="1117"/>
      <c r="AVF85" s="1117"/>
      <c r="AVG85" s="1117"/>
      <c r="AVH85" s="1117"/>
      <c r="AVI85" s="1117"/>
      <c r="AVJ85" s="1117"/>
      <c r="AVK85" s="1117"/>
      <c r="AVL85" s="1117"/>
      <c r="AVM85" s="1117"/>
      <c r="AVN85" s="1117"/>
      <c r="AVO85" s="1117"/>
      <c r="AVP85" s="1117"/>
      <c r="AVQ85" s="1117"/>
      <c r="AVR85" s="1117"/>
      <c r="AVS85" s="1117"/>
      <c r="AVT85" s="1117"/>
      <c r="AVU85" s="1117"/>
      <c r="AVV85" s="1117"/>
      <c r="AVW85" s="1117"/>
      <c r="AVX85" s="1117"/>
      <c r="AVY85" s="1117"/>
      <c r="AVZ85" s="1117"/>
      <c r="AWA85" s="1117"/>
      <c r="AWB85" s="1117"/>
      <c r="AWC85" s="1117"/>
      <c r="AWD85" s="1117"/>
      <c r="AWE85" s="1117"/>
      <c r="AWF85" s="1117"/>
      <c r="AWG85" s="1117"/>
      <c r="AWH85" s="1117"/>
      <c r="AWI85" s="1117"/>
      <c r="AWJ85" s="1117"/>
      <c r="AWK85" s="1117"/>
      <c r="AWL85" s="1117"/>
      <c r="AWM85" s="1117"/>
      <c r="AWN85" s="1117"/>
      <c r="AWO85" s="1117"/>
      <c r="AWP85" s="1117"/>
      <c r="AWQ85" s="1117"/>
      <c r="AWR85" s="1117"/>
      <c r="AWS85" s="1117"/>
      <c r="AWT85" s="1117"/>
      <c r="AWU85" s="1117"/>
      <c r="AWV85" s="1117"/>
      <c r="AWW85" s="1117"/>
      <c r="AWX85" s="1117"/>
      <c r="AWY85" s="1117"/>
      <c r="AWZ85" s="1117"/>
      <c r="AXA85" s="1117"/>
      <c r="AXB85" s="1117"/>
      <c r="AXC85" s="1117"/>
      <c r="AXD85" s="1117"/>
      <c r="AXE85" s="1117"/>
      <c r="AXF85" s="1117"/>
      <c r="AXG85" s="1117"/>
      <c r="AXH85" s="1117"/>
      <c r="AXI85" s="1117"/>
      <c r="AXJ85" s="1117"/>
      <c r="AXK85" s="1117"/>
      <c r="AXL85" s="1117"/>
      <c r="AXM85" s="1117"/>
      <c r="AXN85" s="1117"/>
      <c r="AXO85" s="1117"/>
      <c r="AXP85" s="1117"/>
      <c r="AXQ85" s="1117"/>
      <c r="AXR85" s="1117"/>
      <c r="AXS85" s="1117"/>
      <c r="AXT85" s="1117"/>
      <c r="AXU85" s="1117"/>
      <c r="AXV85" s="1117"/>
      <c r="AXW85" s="1117"/>
      <c r="AXX85" s="1117"/>
      <c r="AXY85" s="1117"/>
      <c r="AXZ85" s="1117"/>
      <c r="AYA85" s="1117"/>
      <c r="AYB85" s="1117"/>
      <c r="AYC85" s="1117"/>
      <c r="AYD85" s="1117"/>
      <c r="AYE85" s="1117"/>
      <c r="AYF85" s="1117"/>
      <c r="AYG85" s="1117"/>
      <c r="AYH85" s="1117"/>
      <c r="AYI85" s="1117"/>
      <c r="AYJ85" s="1117"/>
      <c r="AYK85" s="1117"/>
      <c r="AYL85" s="1117"/>
      <c r="AYM85" s="1117"/>
      <c r="AYN85" s="1117"/>
      <c r="AYO85" s="1117"/>
      <c r="AYP85" s="1117"/>
      <c r="AYQ85" s="1117"/>
      <c r="AYR85" s="1117"/>
      <c r="AYS85" s="1117"/>
      <c r="AYT85" s="1117"/>
      <c r="AYU85" s="1117"/>
      <c r="AYV85" s="1117"/>
      <c r="AYW85" s="1117"/>
      <c r="AYX85" s="1117"/>
      <c r="AYY85" s="1117"/>
      <c r="AYZ85" s="1117"/>
      <c r="AZA85" s="1117"/>
      <c r="AZB85" s="1117"/>
      <c r="AZC85" s="1117"/>
      <c r="AZD85" s="1117"/>
      <c r="AZE85" s="1117"/>
      <c r="AZF85" s="1117"/>
      <c r="AZG85" s="1117"/>
      <c r="AZH85" s="1117"/>
      <c r="AZI85" s="1117"/>
      <c r="AZJ85" s="1117"/>
      <c r="AZK85" s="1117"/>
      <c r="AZL85" s="1117"/>
      <c r="AZM85" s="1117"/>
      <c r="AZN85" s="1117"/>
      <c r="AZO85" s="1117"/>
      <c r="AZP85" s="1117"/>
      <c r="AZQ85" s="1117"/>
      <c r="AZR85" s="1117"/>
      <c r="AZS85" s="1117"/>
      <c r="AZT85" s="1117"/>
      <c r="AZU85" s="1117"/>
      <c r="AZV85" s="1117"/>
      <c r="AZW85" s="1117"/>
      <c r="AZX85" s="1117"/>
      <c r="AZY85" s="1117"/>
      <c r="AZZ85" s="1117"/>
      <c r="BAA85" s="1117"/>
      <c r="BAB85" s="1117"/>
      <c r="BAC85" s="1117"/>
      <c r="BAD85" s="1117"/>
      <c r="BAE85" s="1117"/>
      <c r="BAF85" s="1117"/>
      <c r="BAG85" s="1117"/>
      <c r="BAH85" s="1117"/>
      <c r="BAI85" s="1117"/>
      <c r="BAJ85" s="1117"/>
      <c r="BAK85" s="1117"/>
      <c r="BAL85" s="1117"/>
      <c r="BAM85" s="1117"/>
      <c r="BAN85" s="1117"/>
      <c r="BAO85" s="1117"/>
      <c r="BAP85" s="1117"/>
      <c r="BAQ85" s="1117"/>
      <c r="BAR85" s="1117"/>
      <c r="BAS85" s="1117"/>
      <c r="BAT85" s="1117"/>
      <c r="BAU85" s="1117"/>
      <c r="BAV85" s="1117"/>
      <c r="BAW85" s="1117"/>
      <c r="BAX85" s="1117"/>
      <c r="BAY85" s="1117"/>
      <c r="BAZ85" s="1117"/>
      <c r="BBA85" s="1117"/>
      <c r="BBB85" s="1117"/>
      <c r="BBC85" s="1117"/>
      <c r="BBD85" s="1117"/>
      <c r="BBE85" s="1117"/>
      <c r="BBF85" s="1117"/>
      <c r="BBG85" s="1117"/>
      <c r="BBH85" s="1117"/>
      <c r="BBI85" s="1117"/>
      <c r="BBJ85" s="1117"/>
      <c r="BBK85" s="1117"/>
      <c r="BBL85" s="1117"/>
      <c r="BBM85" s="1117"/>
      <c r="BBN85" s="1117"/>
      <c r="BBO85" s="1117"/>
      <c r="BBP85" s="1117"/>
      <c r="BBQ85" s="1117"/>
      <c r="BBR85" s="1117"/>
      <c r="BBS85" s="1117"/>
      <c r="BBT85" s="1117"/>
      <c r="BBU85" s="1117"/>
      <c r="BBV85" s="1117"/>
      <c r="BBW85" s="1117"/>
      <c r="BBX85" s="1117"/>
      <c r="BBY85" s="1117"/>
      <c r="BBZ85" s="1117"/>
      <c r="BCA85" s="1117"/>
      <c r="BCB85" s="1117"/>
      <c r="BCC85" s="1117"/>
      <c r="BCD85" s="1117"/>
      <c r="BCE85" s="1117"/>
      <c r="BCF85" s="1117"/>
      <c r="BCG85" s="1117"/>
      <c r="BCH85" s="1117"/>
      <c r="BCI85" s="1117"/>
      <c r="BCJ85" s="1117"/>
      <c r="BCK85" s="1117"/>
      <c r="BCL85" s="1117"/>
      <c r="BCM85" s="1117"/>
      <c r="BCN85" s="1117"/>
      <c r="BCO85" s="1117"/>
      <c r="BCP85" s="1117"/>
      <c r="BCQ85" s="1117"/>
      <c r="BCR85" s="1117"/>
      <c r="BCS85" s="1117"/>
      <c r="BCT85" s="1117"/>
      <c r="BCU85" s="1117"/>
      <c r="BCV85" s="1117"/>
      <c r="BCW85" s="1117"/>
      <c r="BCX85" s="1117"/>
      <c r="BCY85" s="1117"/>
      <c r="BCZ85" s="1117"/>
      <c r="BDA85" s="1117"/>
      <c r="BDB85" s="1117"/>
      <c r="BDC85" s="1117"/>
      <c r="BDD85" s="1117"/>
      <c r="BDE85" s="1117"/>
      <c r="BDF85" s="1117"/>
      <c r="BDG85" s="1117"/>
      <c r="BDH85" s="1117"/>
      <c r="BDI85" s="1117"/>
      <c r="BDJ85" s="1117"/>
      <c r="BDK85" s="1117"/>
      <c r="BDL85" s="1117"/>
      <c r="BDM85" s="1117"/>
      <c r="BDN85" s="1117"/>
      <c r="BDO85" s="1117"/>
      <c r="BDP85" s="1117"/>
      <c r="BDQ85" s="1117"/>
      <c r="BDR85" s="1117"/>
      <c r="BDS85" s="1117"/>
      <c r="BDT85" s="1117"/>
      <c r="BDU85" s="1117"/>
      <c r="BDV85" s="1117"/>
      <c r="BDW85" s="1117"/>
      <c r="BDX85" s="1117"/>
      <c r="BDY85" s="1117"/>
      <c r="BDZ85" s="1117"/>
      <c r="BEA85" s="1117"/>
      <c r="BEB85" s="1117"/>
      <c r="BEC85" s="1117"/>
      <c r="BED85" s="1117"/>
      <c r="BEE85" s="1117"/>
      <c r="BEF85" s="1117"/>
      <c r="BEG85" s="1117"/>
      <c r="BEH85" s="1117"/>
      <c r="BEI85" s="1117"/>
      <c r="BEJ85" s="1117"/>
      <c r="BEK85" s="1117"/>
      <c r="BEL85" s="1117"/>
      <c r="BEM85" s="1117"/>
      <c r="BEN85" s="1117"/>
      <c r="BEO85" s="1117"/>
      <c r="BEP85" s="1117"/>
      <c r="BEQ85" s="1117"/>
      <c r="BER85" s="1117"/>
      <c r="BES85" s="1117"/>
      <c r="BET85" s="1117"/>
      <c r="BEU85" s="1117"/>
      <c r="BEV85" s="1117"/>
      <c r="BEW85" s="1117"/>
      <c r="BEX85" s="1117"/>
      <c r="BEY85" s="1117"/>
      <c r="BEZ85" s="1117"/>
      <c r="BFA85" s="1117"/>
      <c r="BFB85" s="1117"/>
      <c r="BFC85" s="1117"/>
      <c r="BFD85" s="1117"/>
      <c r="BFE85" s="1117"/>
      <c r="BFF85" s="1117"/>
      <c r="BFG85" s="1117"/>
      <c r="BFH85" s="1117"/>
      <c r="BFI85" s="1117"/>
      <c r="BFJ85" s="1117"/>
      <c r="BFK85" s="1117"/>
      <c r="BFL85" s="1117"/>
      <c r="BFM85" s="1117"/>
      <c r="BFN85" s="1117"/>
      <c r="BFO85" s="1117"/>
      <c r="BFP85" s="1117"/>
      <c r="BFQ85" s="1117"/>
      <c r="BFR85" s="1117"/>
      <c r="BFS85" s="1117"/>
      <c r="BFT85" s="1117"/>
      <c r="BFU85" s="1117"/>
      <c r="BFV85" s="1117"/>
      <c r="BFW85" s="1117"/>
      <c r="BFX85" s="1117"/>
      <c r="BFY85" s="1117"/>
      <c r="BFZ85" s="1117"/>
      <c r="BGA85" s="1117"/>
      <c r="BGB85" s="1117"/>
      <c r="BGC85" s="1117"/>
      <c r="BGD85" s="1117"/>
      <c r="BGE85" s="1117"/>
      <c r="BGF85" s="1117"/>
      <c r="BGG85" s="1117"/>
      <c r="BGH85" s="1117"/>
      <c r="BGI85" s="1117"/>
      <c r="BGJ85" s="1117"/>
      <c r="BGK85" s="1117"/>
      <c r="BGL85" s="1117"/>
      <c r="BGM85" s="1117"/>
      <c r="BGN85" s="1117"/>
      <c r="BGO85" s="1117"/>
      <c r="BGP85" s="1117"/>
      <c r="BGQ85" s="1117"/>
      <c r="BGR85" s="1117"/>
      <c r="BGS85" s="1117"/>
      <c r="BGT85" s="1117"/>
      <c r="BGU85" s="1117"/>
      <c r="BGV85" s="1117"/>
      <c r="BGW85" s="1117"/>
      <c r="BGX85" s="1117"/>
      <c r="BGY85" s="1117"/>
      <c r="BGZ85" s="1117"/>
      <c r="BHA85" s="1117"/>
      <c r="BHB85" s="1117"/>
      <c r="BHC85" s="1117"/>
      <c r="BHD85" s="1117"/>
      <c r="BHE85" s="1117"/>
      <c r="BHF85" s="1117"/>
      <c r="BHG85" s="1117"/>
      <c r="BHH85" s="1117"/>
      <c r="BHI85" s="1117"/>
      <c r="BHJ85" s="1117"/>
      <c r="BHK85" s="1117"/>
      <c r="BHL85" s="1117"/>
      <c r="BHM85" s="1117"/>
      <c r="BHN85" s="1117"/>
      <c r="BHO85" s="1117"/>
      <c r="BHP85" s="1117"/>
      <c r="BHQ85" s="1117"/>
      <c r="BHR85" s="1117"/>
      <c r="BHS85" s="1117"/>
      <c r="BHT85" s="1117"/>
      <c r="BHU85" s="1117"/>
      <c r="BHV85" s="1117"/>
      <c r="BHW85" s="1117"/>
      <c r="BHX85" s="1117"/>
      <c r="BHY85" s="1117"/>
      <c r="BHZ85" s="1117"/>
      <c r="BIA85" s="1117"/>
      <c r="BIB85" s="1117"/>
      <c r="BIC85" s="1117"/>
      <c r="BID85" s="1117"/>
      <c r="BIE85" s="1117"/>
      <c r="BIF85" s="1117"/>
      <c r="BIG85" s="1117"/>
      <c r="BIH85" s="1117"/>
      <c r="BII85" s="1117"/>
      <c r="BIJ85" s="1117"/>
      <c r="BIK85" s="1117"/>
      <c r="BIL85" s="1117"/>
      <c r="BIM85" s="1117"/>
      <c r="BIN85" s="1117"/>
      <c r="BIO85" s="1117"/>
      <c r="BIP85" s="1117"/>
      <c r="BIQ85" s="1117"/>
      <c r="BIR85" s="1117"/>
      <c r="BIS85" s="1117"/>
      <c r="BIT85" s="1117"/>
      <c r="BIU85" s="1117"/>
      <c r="BIV85" s="1117"/>
      <c r="BIW85" s="1117"/>
      <c r="BIX85" s="1117"/>
      <c r="BIY85" s="1117"/>
      <c r="BIZ85" s="1117"/>
      <c r="BJA85" s="1117"/>
      <c r="BJB85" s="1117"/>
      <c r="BJC85" s="1117"/>
      <c r="BJD85" s="1117"/>
      <c r="BJE85" s="1117"/>
      <c r="BJF85" s="1117"/>
      <c r="BJG85" s="1117"/>
      <c r="BJH85" s="1117"/>
      <c r="BJI85" s="1117"/>
      <c r="BJJ85" s="1117"/>
      <c r="BJK85" s="1117"/>
      <c r="BJL85" s="1117"/>
      <c r="BJM85" s="1117"/>
      <c r="BJN85" s="1117"/>
      <c r="BJO85" s="1117"/>
      <c r="BJP85" s="1117"/>
      <c r="BJQ85" s="1117"/>
      <c r="BJR85" s="1117"/>
      <c r="BJS85" s="1117"/>
      <c r="BJT85" s="1117"/>
      <c r="BJU85" s="1117"/>
      <c r="BJV85" s="1117"/>
      <c r="BJW85" s="1117"/>
      <c r="BJX85" s="1117"/>
      <c r="BJY85" s="1117"/>
      <c r="BJZ85" s="1117"/>
      <c r="BKA85" s="1117"/>
      <c r="BKB85" s="1117"/>
      <c r="BKC85" s="1117"/>
      <c r="BKD85" s="1117"/>
      <c r="BKE85" s="1117"/>
      <c r="BKF85" s="1117"/>
      <c r="BKG85" s="1117"/>
      <c r="BKH85" s="1117"/>
      <c r="BKI85" s="1117"/>
      <c r="BKJ85" s="1117"/>
      <c r="BKK85" s="1117"/>
      <c r="BKL85" s="1117"/>
      <c r="BKM85" s="1117"/>
      <c r="BKN85" s="1117"/>
      <c r="BKO85" s="1117"/>
      <c r="BKP85" s="1117"/>
      <c r="BKQ85" s="1117"/>
      <c r="BKR85" s="1117"/>
      <c r="BKS85" s="1117"/>
      <c r="BKT85" s="1117"/>
      <c r="BKU85" s="1117"/>
      <c r="BKV85" s="1117"/>
      <c r="BKW85" s="1117"/>
      <c r="BKX85" s="1117"/>
      <c r="BKY85" s="1117"/>
      <c r="BKZ85" s="1117"/>
      <c r="BLA85" s="1117"/>
      <c r="BLB85" s="1117"/>
      <c r="BLC85" s="1117"/>
      <c r="BLD85" s="1117"/>
      <c r="BLE85" s="1117"/>
      <c r="BLF85" s="1117"/>
      <c r="BLG85" s="1117"/>
      <c r="BLH85" s="1117"/>
      <c r="BLI85" s="1117"/>
      <c r="BLJ85" s="1117"/>
      <c r="BLK85" s="1117"/>
      <c r="BLL85" s="1117"/>
      <c r="BLM85" s="1117"/>
      <c r="BLN85" s="1117"/>
      <c r="BLO85" s="1117"/>
      <c r="BLP85" s="1117"/>
      <c r="BLQ85" s="1117"/>
      <c r="BLR85" s="1117"/>
      <c r="BLS85" s="1117"/>
      <c r="BLT85" s="1117"/>
      <c r="BLU85" s="1117"/>
      <c r="BLV85" s="1117"/>
      <c r="BLW85" s="1117"/>
      <c r="BLX85" s="1117"/>
      <c r="BLY85" s="1117"/>
      <c r="BLZ85" s="1117"/>
      <c r="BMA85" s="1117"/>
      <c r="BMB85" s="1117"/>
      <c r="BMC85" s="1117"/>
      <c r="BMD85" s="1117"/>
      <c r="BME85" s="1117"/>
      <c r="BMF85" s="1117"/>
      <c r="BMG85" s="1117"/>
      <c r="BMH85" s="1117"/>
      <c r="BMI85" s="1117"/>
      <c r="BMJ85" s="1117"/>
      <c r="BMK85" s="1117"/>
      <c r="BML85" s="1117"/>
      <c r="BMM85" s="1117"/>
      <c r="BMN85" s="1117"/>
      <c r="BMO85" s="1117"/>
      <c r="BMP85" s="1117"/>
      <c r="BMQ85" s="1117"/>
      <c r="BMR85" s="1117"/>
      <c r="BMS85" s="1117"/>
      <c r="BMT85" s="1117"/>
      <c r="BMU85" s="1117"/>
      <c r="BMV85" s="1117"/>
      <c r="BMW85" s="1117"/>
      <c r="BMX85" s="1117"/>
      <c r="BMY85" s="1117"/>
      <c r="BMZ85" s="1117"/>
      <c r="BNA85" s="1117"/>
      <c r="BNB85" s="1117"/>
      <c r="BNC85" s="1117"/>
      <c r="BND85" s="1117"/>
      <c r="BNE85" s="1117"/>
      <c r="BNF85" s="1117"/>
      <c r="BNG85" s="1117"/>
      <c r="BNH85" s="1117"/>
      <c r="BNI85" s="1117"/>
      <c r="BNJ85" s="1117"/>
      <c r="BNK85" s="1117"/>
      <c r="BNL85" s="1117"/>
      <c r="BNM85" s="1117"/>
      <c r="BNN85" s="1117"/>
      <c r="BNO85" s="1117"/>
      <c r="BNP85" s="1117"/>
      <c r="BNQ85" s="1117"/>
      <c r="BNR85" s="1117"/>
      <c r="BNS85" s="1117"/>
      <c r="BNT85" s="1117"/>
      <c r="BNU85" s="1117"/>
      <c r="BNV85" s="1117"/>
      <c r="BNW85" s="1117"/>
      <c r="BNX85" s="1117"/>
      <c r="BNY85" s="1117"/>
      <c r="BNZ85" s="1117"/>
      <c r="BOA85" s="1117"/>
      <c r="BOB85" s="1117"/>
      <c r="BOC85" s="1117"/>
      <c r="BOD85" s="1117"/>
      <c r="BOE85" s="1117"/>
      <c r="BOF85" s="1117"/>
      <c r="BOG85" s="1117"/>
      <c r="BOH85" s="1117"/>
      <c r="BOI85" s="1117"/>
      <c r="BOJ85" s="1117"/>
      <c r="BOK85" s="1117"/>
      <c r="BOL85" s="1117"/>
      <c r="BOM85" s="1117"/>
      <c r="BON85" s="1117"/>
      <c r="BOO85" s="1117"/>
      <c r="BOP85" s="1117"/>
      <c r="BOQ85" s="1117"/>
      <c r="BOR85" s="1117"/>
      <c r="BOS85" s="1117"/>
      <c r="BOT85" s="1117"/>
      <c r="BOU85" s="1117"/>
      <c r="BOV85" s="1117"/>
      <c r="BOW85" s="1117"/>
      <c r="BOX85" s="1117"/>
      <c r="BOY85" s="1117"/>
      <c r="BOZ85" s="1117"/>
      <c r="BPA85" s="1117"/>
      <c r="BPB85" s="1117"/>
      <c r="BPC85" s="1117"/>
      <c r="BPD85" s="1117"/>
      <c r="BPE85" s="1117"/>
      <c r="BPF85" s="1117"/>
      <c r="BPG85" s="1117"/>
      <c r="BPH85" s="1117"/>
      <c r="BPI85" s="1117"/>
      <c r="BPJ85" s="1117"/>
      <c r="BPK85" s="1117"/>
      <c r="BPL85" s="1117"/>
      <c r="BPM85" s="1117"/>
      <c r="BPN85" s="1117"/>
      <c r="BPO85" s="1117"/>
      <c r="BPP85" s="1117"/>
      <c r="BPQ85" s="1117"/>
      <c r="BPR85" s="1117"/>
      <c r="BPS85" s="1117"/>
      <c r="BPT85" s="1117"/>
      <c r="BPU85" s="1117"/>
      <c r="BPV85" s="1117"/>
      <c r="BPW85" s="1117"/>
      <c r="BPX85" s="1117"/>
      <c r="BPY85" s="1117"/>
      <c r="BPZ85" s="1117"/>
      <c r="BQA85" s="1117"/>
      <c r="BQB85" s="1117"/>
      <c r="BQC85" s="1117"/>
      <c r="BQD85" s="1117"/>
      <c r="BQE85" s="1117"/>
      <c r="BQF85" s="1117"/>
      <c r="BQG85" s="1117"/>
      <c r="BQH85" s="1117"/>
      <c r="BQI85" s="1117"/>
      <c r="BQJ85" s="1117"/>
      <c r="BQK85" s="1117"/>
      <c r="BQL85" s="1117"/>
      <c r="BQM85" s="1117"/>
      <c r="BQN85" s="1117"/>
      <c r="BQO85" s="1117"/>
      <c r="BQP85" s="1117"/>
      <c r="BQQ85" s="1117"/>
      <c r="BQR85" s="1117"/>
      <c r="BQS85" s="1117"/>
      <c r="BQT85" s="1117"/>
      <c r="BQU85" s="1117"/>
      <c r="BQV85" s="1117"/>
      <c r="BQW85" s="1117"/>
      <c r="BQX85" s="1117"/>
      <c r="BQY85" s="1117"/>
      <c r="BQZ85" s="1117"/>
      <c r="BRA85" s="1117"/>
      <c r="BRB85" s="1117"/>
      <c r="BRC85" s="1117"/>
      <c r="BRD85" s="1117"/>
      <c r="BRE85" s="1117"/>
      <c r="BRF85" s="1117"/>
      <c r="BRG85" s="1117"/>
      <c r="BRH85" s="1117"/>
      <c r="BRI85" s="1117"/>
      <c r="BRJ85" s="1117"/>
      <c r="BRK85" s="1117"/>
      <c r="BRL85" s="1117"/>
      <c r="BRM85" s="1117"/>
      <c r="BRN85" s="1117"/>
      <c r="BRO85" s="1117"/>
      <c r="BRP85" s="1117"/>
      <c r="BRQ85" s="1117"/>
      <c r="BRR85" s="1117"/>
      <c r="BRS85" s="1117"/>
      <c r="BRT85" s="1117"/>
      <c r="BRU85" s="1117"/>
      <c r="BRV85" s="1117"/>
      <c r="BRW85" s="1117"/>
      <c r="BRX85" s="1117"/>
      <c r="BRY85" s="1117"/>
      <c r="BRZ85" s="1117"/>
      <c r="BSA85" s="1117"/>
      <c r="BSB85" s="1117"/>
      <c r="BSC85" s="1117"/>
      <c r="BSD85" s="1117"/>
      <c r="BSE85" s="1117"/>
      <c r="BSF85" s="1117"/>
      <c r="BSG85" s="1117"/>
      <c r="BSH85" s="1117"/>
      <c r="BSI85" s="1117"/>
      <c r="BSJ85" s="1117"/>
      <c r="BSK85" s="1117"/>
      <c r="BSL85" s="1117"/>
      <c r="BSM85" s="1117"/>
      <c r="BSN85" s="1117"/>
      <c r="BSO85" s="1117"/>
      <c r="BSP85" s="1117"/>
      <c r="BSQ85" s="1117"/>
      <c r="BSR85" s="1117"/>
      <c r="BSS85" s="1117"/>
      <c r="BST85" s="1117"/>
      <c r="BSU85" s="1117"/>
      <c r="BSV85" s="1117"/>
      <c r="BSW85" s="1117"/>
      <c r="BSX85" s="1117"/>
      <c r="BSY85" s="1117"/>
      <c r="BSZ85" s="1117"/>
      <c r="BTA85" s="1117"/>
      <c r="BTB85" s="1117"/>
      <c r="BTC85" s="1117"/>
      <c r="BTD85" s="1117"/>
      <c r="BTE85" s="1117"/>
      <c r="BTF85" s="1117"/>
      <c r="BTG85" s="1117"/>
      <c r="BTH85" s="1117"/>
      <c r="BTI85" s="1117"/>
      <c r="BTJ85" s="1117"/>
      <c r="BTK85" s="1117"/>
      <c r="BTL85" s="1117"/>
      <c r="BTM85" s="1117"/>
      <c r="BTN85" s="1117"/>
      <c r="BTO85" s="1117"/>
      <c r="BTP85" s="1117"/>
      <c r="BTQ85" s="1117"/>
      <c r="BTR85" s="1117"/>
      <c r="BTS85" s="1117"/>
      <c r="BTT85" s="1117"/>
      <c r="BTU85" s="1117"/>
      <c r="BTV85" s="1117"/>
      <c r="BTW85" s="1117"/>
      <c r="BTX85" s="1117"/>
      <c r="BTY85" s="1117"/>
      <c r="BTZ85" s="1117"/>
      <c r="BUA85" s="1117"/>
      <c r="BUB85" s="1117"/>
      <c r="BUC85" s="1117"/>
      <c r="BUD85" s="1117"/>
      <c r="BUE85" s="1117"/>
      <c r="BUF85" s="1117"/>
      <c r="BUG85" s="1117"/>
      <c r="BUH85" s="1117"/>
      <c r="BUI85" s="1117"/>
      <c r="BUJ85" s="1117"/>
      <c r="BUK85" s="1117"/>
      <c r="BUL85" s="1117"/>
      <c r="BUM85" s="1117"/>
      <c r="BUN85" s="1117"/>
      <c r="BUO85" s="1117"/>
      <c r="BUP85" s="1117"/>
      <c r="BUQ85" s="1117"/>
      <c r="BUR85" s="1117"/>
      <c r="BUS85" s="1117"/>
      <c r="BUT85" s="1117"/>
      <c r="BUU85" s="1117"/>
      <c r="BUV85" s="1117"/>
      <c r="BUW85" s="1117"/>
      <c r="BUX85" s="1117"/>
      <c r="BUY85" s="1117"/>
      <c r="BUZ85" s="1117"/>
      <c r="BVA85" s="1117"/>
      <c r="BVB85" s="1117"/>
      <c r="BVC85" s="1117"/>
      <c r="BVD85" s="1117"/>
      <c r="BVE85" s="1117"/>
      <c r="BVF85" s="1117"/>
      <c r="BVG85" s="1117"/>
      <c r="BVH85" s="1117"/>
      <c r="BVI85" s="1117"/>
      <c r="BVJ85" s="1117"/>
      <c r="BVK85" s="1117"/>
      <c r="BVL85" s="1117"/>
      <c r="BVM85" s="1117"/>
      <c r="BVN85" s="1117"/>
      <c r="BVO85" s="1117"/>
      <c r="BVP85" s="1117"/>
      <c r="BVQ85" s="1117"/>
      <c r="BVR85" s="1117"/>
      <c r="BVS85" s="1117"/>
      <c r="BVT85" s="1117"/>
      <c r="BVU85" s="1117"/>
      <c r="BVV85" s="1117"/>
      <c r="BVW85" s="1117"/>
      <c r="BVX85" s="1117"/>
      <c r="BVY85" s="1117"/>
      <c r="BVZ85" s="1117"/>
      <c r="BWA85" s="1117"/>
      <c r="BWB85" s="1117"/>
      <c r="BWC85" s="1117"/>
      <c r="BWD85" s="1117"/>
      <c r="BWE85" s="1117"/>
      <c r="BWF85" s="1117"/>
      <c r="BWG85" s="1117"/>
      <c r="BWH85" s="1117"/>
      <c r="BWI85" s="1117"/>
      <c r="BWJ85" s="1117"/>
      <c r="BWK85" s="1117"/>
      <c r="BWL85" s="1117"/>
      <c r="BWM85" s="1117"/>
      <c r="BWN85" s="1117"/>
      <c r="BWO85" s="1117"/>
      <c r="BWP85" s="1117"/>
      <c r="BWQ85" s="1117"/>
      <c r="BWR85" s="1117"/>
      <c r="BWS85" s="1117"/>
      <c r="BWT85" s="1117"/>
      <c r="BWU85" s="1117"/>
      <c r="BWV85" s="1117"/>
      <c r="BWW85" s="1117"/>
      <c r="BWX85" s="1117"/>
      <c r="BWY85" s="1117"/>
      <c r="BWZ85" s="1117"/>
      <c r="BXA85" s="1117"/>
      <c r="BXB85" s="1117"/>
      <c r="BXC85" s="1117"/>
      <c r="BXD85" s="1117"/>
      <c r="BXE85" s="1117"/>
      <c r="BXF85" s="1117"/>
      <c r="BXG85" s="1117"/>
      <c r="BXH85" s="1117"/>
      <c r="BXI85" s="1117"/>
      <c r="BXJ85" s="1117"/>
      <c r="BXK85" s="1117"/>
      <c r="BXL85" s="1117"/>
      <c r="BXM85" s="1117"/>
      <c r="BXN85" s="1117"/>
      <c r="BXO85" s="1117"/>
      <c r="BXP85" s="1117"/>
      <c r="BXQ85" s="1117"/>
      <c r="BXR85" s="1117"/>
      <c r="BXS85" s="1117"/>
      <c r="BXT85" s="1117"/>
      <c r="BXU85" s="1117"/>
      <c r="BXV85" s="1117"/>
      <c r="BXW85" s="1117"/>
      <c r="BXX85" s="1117"/>
      <c r="BXY85" s="1117"/>
      <c r="BXZ85" s="1117"/>
      <c r="BYA85" s="1117"/>
      <c r="BYB85" s="1117"/>
      <c r="BYC85" s="1117"/>
      <c r="BYD85" s="1117"/>
      <c r="BYE85" s="1117"/>
      <c r="BYF85" s="1117"/>
      <c r="BYG85" s="1117"/>
      <c r="BYH85" s="1117"/>
      <c r="BYI85" s="1117"/>
      <c r="BYJ85" s="1117"/>
      <c r="BYK85" s="1117"/>
      <c r="BYL85" s="1117"/>
      <c r="BYM85" s="1117"/>
      <c r="BYN85" s="1117"/>
      <c r="BYO85" s="1117"/>
      <c r="BYP85" s="1117"/>
      <c r="BYQ85" s="1117"/>
      <c r="BYR85" s="1117"/>
      <c r="BYS85" s="1117"/>
      <c r="BYT85" s="1117"/>
      <c r="BYU85" s="1117"/>
      <c r="BYV85" s="1117"/>
      <c r="BYW85" s="1117"/>
      <c r="BYX85" s="1117"/>
      <c r="BYY85" s="1117"/>
      <c r="BYZ85" s="1117"/>
      <c r="BZA85" s="1117"/>
      <c r="BZB85" s="1117"/>
      <c r="BZC85" s="1117"/>
      <c r="BZD85" s="1117"/>
      <c r="BZE85" s="1117"/>
      <c r="BZF85" s="1117"/>
      <c r="BZG85" s="1117"/>
      <c r="BZH85" s="1117"/>
      <c r="BZI85" s="1117"/>
      <c r="BZJ85" s="1117"/>
      <c r="BZK85" s="1117"/>
      <c r="BZL85" s="1117"/>
      <c r="BZM85" s="1117"/>
      <c r="BZN85" s="1117"/>
      <c r="BZO85" s="1117"/>
      <c r="BZP85" s="1117"/>
      <c r="BZQ85" s="1117"/>
      <c r="BZR85" s="1117"/>
      <c r="BZS85" s="1117"/>
      <c r="BZT85" s="1117"/>
      <c r="BZU85" s="1117"/>
      <c r="BZV85" s="1117"/>
      <c r="BZW85" s="1117"/>
      <c r="BZX85" s="1117"/>
      <c r="BZY85" s="1117"/>
      <c r="BZZ85" s="1117"/>
      <c r="CAA85" s="1117"/>
      <c r="CAB85" s="1117"/>
      <c r="CAC85" s="1117"/>
      <c r="CAD85" s="1117"/>
      <c r="CAE85" s="1117"/>
      <c r="CAF85" s="1117"/>
      <c r="CAG85" s="1117"/>
      <c r="CAH85" s="1117"/>
      <c r="CAI85" s="1117"/>
      <c r="CAJ85" s="1117"/>
      <c r="CAK85" s="1117"/>
      <c r="CAL85" s="1117"/>
      <c r="CAM85" s="1117"/>
      <c r="CAN85" s="1117"/>
      <c r="CAO85" s="1117"/>
      <c r="CAP85" s="1117"/>
      <c r="CAQ85" s="1117"/>
      <c r="CAR85" s="1117"/>
      <c r="CAS85" s="1117"/>
      <c r="CAT85" s="1117"/>
      <c r="CAU85" s="1117"/>
      <c r="CAV85" s="1117"/>
      <c r="CAW85" s="1117"/>
      <c r="CAX85" s="1117"/>
      <c r="CAY85" s="1117"/>
      <c r="CAZ85" s="1117"/>
      <c r="CBA85" s="1117"/>
      <c r="CBB85" s="1117"/>
      <c r="CBC85" s="1117"/>
      <c r="CBD85" s="1117"/>
      <c r="CBE85" s="1117"/>
      <c r="CBF85" s="1117"/>
      <c r="CBG85" s="1117"/>
      <c r="CBH85" s="1117"/>
      <c r="CBI85" s="1117"/>
      <c r="CBJ85" s="1117"/>
      <c r="CBK85" s="1117"/>
      <c r="CBL85" s="1117"/>
      <c r="CBM85" s="1117"/>
      <c r="CBN85" s="1117"/>
      <c r="CBO85" s="1117"/>
      <c r="CBP85" s="1117"/>
      <c r="CBQ85" s="1117"/>
      <c r="CBR85" s="1117"/>
      <c r="CBS85" s="1117"/>
      <c r="CBT85" s="1117"/>
      <c r="CBU85" s="1117"/>
      <c r="CBV85" s="1117"/>
      <c r="CBW85" s="1117"/>
      <c r="CBX85" s="1117"/>
      <c r="CBY85" s="1117"/>
      <c r="CBZ85" s="1117"/>
      <c r="CCA85" s="1117"/>
      <c r="CCB85" s="1117"/>
      <c r="CCC85" s="1117"/>
      <c r="CCD85" s="1117"/>
      <c r="CCE85" s="1117"/>
      <c r="CCF85" s="1117"/>
      <c r="CCG85" s="1117"/>
      <c r="CCH85" s="1117"/>
      <c r="CCI85" s="1117"/>
      <c r="CCJ85" s="1117"/>
      <c r="CCK85" s="1117"/>
      <c r="CCL85" s="1117"/>
      <c r="CCM85" s="1117"/>
      <c r="CCN85" s="1117"/>
      <c r="CCO85" s="1117"/>
      <c r="CCP85" s="1117"/>
      <c r="CCQ85" s="1117"/>
      <c r="CCR85" s="1117"/>
      <c r="CCS85" s="1117"/>
      <c r="CCT85" s="1117"/>
      <c r="CCU85" s="1117"/>
      <c r="CCV85" s="1117"/>
      <c r="CCW85" s="1117"/>
      <c r="CCX85" s="1117"/>
      <c r="CCY85" s="1117"/>
      <c r="CCZ85" s="1117"/>
      <c r="CDA85" s="1117"/>
      <c r="CDB85" s="1117"/>
      <c r="CDC85" s="1117"/>
      <c r="CDD85" s="1117"/>
      <c r="CDE85" s="1117"/>
      <c r="CDF85" s="1117"/>
      <c r="CDG85" s="1117"/>
      <c r="CDH85" s="1117"/>
      <c r="CDI85" s="1117"/>
      <c r="CDJ85" s="1117"/>
      <c r="CDK85" s="1117"/>
      <c r="CDL85" s="1117"/>
      <c r="CDM85" s="1117"/>
      <c r="CDN85" s="1117"/>
      <c r="CDO85" s="1117"/>
      <c r="CDP85" s="1117"/>
      <c r="CDQ85" s="1117"/>
      <c r="CDR85" s="1117"/>
      <c r="CDS85" s="1117"/>
      <c r="CDT85" s="1117"/>
      <c r="CDU85" s="1117"/>
      <c r="CDV85" s="1117"/>
      <c r="CDW85" s="1117"/>
      <c r="CDX85" s="1117"/>
      <c r="CDY85" s="1117"/>
      <c r="CDZ85" s="1117"/>
      <c r="CEA85" s="1117"/>
      <c r="CEB85" s="1117"/>
      <c r="CEC85" s="1117"/>
      <c r="CED85" s="1117"/>
      <c r="CEE85" s="1117"/>
      <c r="CEF85" s="1117"/>
      <c r="CEG85" s="1117"/>
      <c r="CEH85" s="1117"/>
      <c r="CEI85" s="1117"/>
      <c r="CEJ85" s="1117"/>
      <c r="CEK85" s="1117"/>
      <c r="CEL85" s="1117"/>
      <c r="CEM85" s="1117"/>
      <c r="CEN85" s="1117"/>
      <c r="CEO85" s="1117"/>
      <c r="CEP85" s="1117"/>
      <c r="CEQ85" s="1117"/>
      <c r="CER85" s="1117"/>
      <c r="CES85" s="1117"/>
      <c r="CET85" s="1117"/>
      <c r="CEU85" s="1117"/>
      <c r="CEV85" s="1117"/>
      <c r="CEW85" s="1117"/>
      <c r="CEX85" s="1117"/>
      <c r="CEY85" s="1117"/>
      <c r="CEZ85" s="1117"/>
      <c r="CFA85" s="1117"/>
      <c r="CFB85" s="1117"/>
      <c r="CFC85" s="1117"/>
      <c r="CFD85" s="1117"/>
      <c r="CFE85" s="1117"/>
      <c r="CFF85" s="1117"/>
      <c r="CFG85" s="1117"/>
      <c r="CFH85" s="1117"/>
      <c r="CFI85" s="1117"/>
      <c r="CFJ85" s="1117"/>
      <c r="CFK85" s="1117"/>
      <c r="CFL85" s="1117"/>
      <c r="CFM85" s="1117"/>
      <c r="CFN85" s="1117"/>
      <c r="CFO85" s="1117"/>
      <c r="CFP85" s="1117"/>
      <c r="CFQ85" s="1117"/>
      <c r="CFR85" s="1117"/>
      <c r="CFS85" s="1117"/>
      <c r="CFT85" s="1117"/>
      <c r="CFU85" s="1117"/>
      <c r="CFV85" s="1117"/>
      <c r="CFW85" s="1117"/>
      <c r="CFX85" s="1117"/>
      <c r="CFY85" s="1117"/>
      <c r="CFZ85" s="1117"/>
      <c r="CGA85" s="1117"/>
      <c r="CGB85" s="1117"/>
      <c r="CGC85" s="1117"/>
      <c r="CGD85" s="1117"/>
      <c r="CGE85" s="1117"/>
      <c r="CGF85" s="1117"/>
      <c r="CGG85" s="1117"/>
      <c r="CGH85" s="1117"/>
      <c r="CGI85" s="1117"/>
      <c r="CGJ85" s="1117"/>
      <c r="CGK85" s="1117"/>
      <c r="CGL85" s="1117"/>
      <c r="CGM85" s="1117"/>
      <c r="CGN85" s="1117"/>
      <c r="CGO85" s="1117"/>
      <c r="CGP85" s="1117"/>
      <c r="CGQ85" s="1117"/>
      <c r="CGR85" s="1117"/>
      <c r="CGS85" s="1117"/>
      <c r="CGT85" s="1117"/>
      <c r="CGU85" s="1117"/>
      <c r="CGV85" s="1117"/>
      <c r="CGW85" s="1117"/>
      <c r="CGX85" s="1117"/>
      <c r="CGY85" s="1117"/>
      <c r="CGZ85" s="1117"/>
      <c r="CHA85" s="1117"/>
      <c r="CHB85" s="1117"/>
      <c r="CHC85" s="1117"/>
      <c r="CHD85" s="1117"/>
      <c r="CHE85" s="1117"/>
      <c r="CHF85" s="1117"/>
      <c r="CHG85" s="1117"/>
      <c r="CHH85" s="1117"/>
      <c r="CHI85" s="1117"/>
      <c r="CHJ85" s="1117"/>
      <c r="CHK85" s="1117"/>
      <c r="CHL85" s="1117"/>
      <c r="CHM85" s="1117"/>
      <c r="CHN85" s="1117"/>
      <c r="CHO85" s="1117"/>
      <c r="CHP85" s="1117"/>
      <c r="CHQ85" s="1117"/>
      <c r="CHR85" s="1117"/>
      <c r="CHS85" s="1117"/>
      <c r="CHT85" s="1117"/>
      <c r="CHU85" s="1117"/>
      <c r="CHV85" s="1117"/>
      <c r="CHW85" s="1117"/>
      <c r="CHX85" s="1117"/>
      <c r="CHY85" s="1117"/>
      <c r="CHZ85" s="1117"/>
      <c r="CIA85" s="1117"/>
      <c r="CIB85" s="1117"/>
      <c r="CIC85" s="1117"/>
      <c r="CID85" s="1117"/>
      <c r="CIE85" s="1117"/>
      <c r="CIF85" s="1117"/>
      <c r="CIG85" s="1117"/>
      <c r="CIH85" s="1117"/>
      <c r="CII85" s="1117"/>
      <c r="CIJ85" s="1117"/>
      <c r="CIK85" s="1117"/>
      <c r="CIL85" s="1117"/>
      <c r="CIM85" s="1117"/>
      <c r="CIN85" s="1117"/>
      <c r="CIO85" s="1117"/>
      <c r="CIP85" s="1117"/>
      <c r="CIQ85" s="1117"/>
      <c r="CIR85" s="1117"/>
      <c r="CIS85" s="1117"/>
      <c r="CIT85" s="1117"/>
      <c r="CIU85" s="1117"/>
      <c r="CIV85" s="1117"/>
      <c r="CIW85" s="1117"/>
      <c r="CIX85" s="1117"/>
      <c r="CIY85" s="1117"/>
      <c r="CIZ85" s="1117"/>
      <c r="CJA85" s="1117"/>
      <c r="CJB85" s="1117"/>
      <c r="CJC85" s="1117"/>
      <c r="CJD85" s="1117"/>
      <c r="CJE85" s="1117"/>
      <c r="CJF85" s="1117"/>
      <c r="CJG85" s="1117"/>
      <c r="CJH85" s="1117"/>
      <c r="CJI85" s="1117"/>
      <c r="CJJ85" s="1117"/>
      <c r="CJK85" s="1117"/>
      <c r="CJL85" s="1117"/>
      <c r="CJM85" s="1117"/>
      <c r="CJN85" s="1117"/>
      <c r="CJO85" s="1117"/>
      <c r="CJP85" s="1117"/>
      <c r="CJQ85" s="1117"/>
      <c r="CJR85" s="1117"/>
      <c r="CJS85" s="1117"/>
      <c r="CJT85" s="1117"/>
      <c r="CJU85" s="1117"/>
      <c r="CJV85" s="1117"/>
      <c r="CJW85" s="1117"/>
      <c r="CJX85" s="1117"/>
      <c r="CJY85" s="1117"/>
      <c r="CJZ85" s="1117"/>
      <c r="CKA85" s="1117"/>
      <c r="CKB85" s="1117"/>
      <c r="CKC85" s="1117"/>
      <c r="CKD85" s="1117"/>
      <c r="CKE85" s="1117"/>
      <c r="CKF85" s="1117"/>
      <c r="CKG85" s="1117"/>
      <c r="CKH85" s="1117"/>
      <c r="CKI85" s="1117"/>
      <c r="CKJ85" s="1117"/>
      <c r="CKK85" s="1117"/>
      <c r="CKL85" s="1117"/>
      <c r="CKM85" s="1117"/>
      <c r="CKN85" s="1117"/>
      <c r="CKO85" s="1117"/>
      <c r="CKP85" s="1117"/>
      <c r="CKQ85" s="1117"/>
      <c r="CKR85" s="1117"/>
      <c r="CKS85" s="1117"/>
      <c r="CKT85" s="1117"/>
      <c r="CKU85" s="1117"/>
      <c r="CKV85" s="1117"/>
      <c r="CKW85" s="1117"/>
      <c r="CKX85" s="1117"/>
      <c r="CKY85" s="1117"/>
      <c r="CKZ85" s="1117"/>
      <c r="CLA85" s="1117"/>
      <c r="CLB85" s="1117"/>
      <c r="CLC85" s="1117"/>
      <c r="CLD85" s="1117"/>
      <c r="CLE85" s="1117"/>
      <c r="CLF85" s="1117"/>
      <c r="CLG85" s="1117"/>
      <c r="CLH85" s="1117"/>
      <c r="CLI85" s="1117"/>
      <c r="CLJ85" s="1117"/>
      <c r="CLK85" s="1117"/>
      <c r="CLL85" s="1117"/>
      <c r="CLM85" s="1117"/>
      <c r="CLN85" s="1117"/>
      <c r="CLO85" s="1117"/>
      <c r="CLP85" s="1117"/>
      <c r="CLQ85" s="1117"/>
      <c r="CLR85" s="1117"/>
      <c r="CLS85" s="1117"/>
      <c r="CLT85" s="1117"/>
      <c r="CLU85" s="1117"/>
      <c r="CLV85" s="1117"/>
      <c r="CLW85" s="1117"/>
      <c r="CLX85" s="1117"/>
      <c r="CLY85" s="1117"/>
      <c r="CLZ85" s="1117"/>
      <c r="CMA85" s="1117"/>
      <c r="CMB85" s="1117"/>
      <c r="CMC85" s="1117"/>
      <c r="CMD85" s="1117"/>
      <c r="CME85" s="1117"/>
      <c r="CMF85" s="1117"/>
      <c r="CMG85" s="1117"/>
      <c r="CMH85" s="1117"/>
      <c r="CMI85" s="1117"/>
      <c r="CMJ85" s="1117"/>
      <c r="CMK85" s="1117"/>
      <c r="CML85" s="1117"/>
      <c r="CMM85" s="1117"/>
      <c r="CMN85" s="1117"/>
      <c r="CMO85" s="1117"/>
      <c r="CMP85" s="1117"/>
      <c r="CMQ85" s="1117"/>
      <c r="CMR85" s="1117"/>
      <c r="CMS85" s="1117"/>
      <c r="CMT85" s="1117"/>
      <c r="CMU85" s="1117"/>
      <c r="CMV85" s="1117"/>
      <c r="CMW85" s="1117"/>
      <c r="CMX85" s="1117"/>
      <c r="CMY85" s="1117"/>
      <c r="CMZ85" s="1117"/>
      <c r="CNA85" s="1117"/>
      <c r="CNB85" s="1117"/>
      <c r="CNC85" s="1117"/>
      <c r="CND85" s="1117"/>
      <c r="CNE85" s="1117"/>
      <c r="CNF85" s="1117"/>
      <c r="CNG85" s="1117"/>
      <c r="CNH85" s="1117"/>
      <c r="CNI85" s="1117"/>
      <c r="CNJ85" s="1117"/>
      <c r="CNK85" s="1117"/>
      <c r="CNL85" s="1117"/>
      <c r="CNM85" s="1117"/>
      <c r="CNN85" s="1117"/>
      <c r="CNO85" s="1117"/>
      <c r="CNP85" s="1117"/>
      <c r="CNQ85" s="1117"/>
      <c r="CNR85" s="1117"/>
      <c r="CNS85" s="1117"/>
      <c r="CNT85" s="1117"/>
      <c r="CNU85" s="1117"/>
      <c r="CNV85" s="1117"/>
      <c r="CNW85" s="1117"/>
      <c r="CNX85" s="1117"/>
      <c r="CNY85" s="1117"/>
      <c r="CNZ85" s="1117"/>
      <c r="COA85" s="1117"/>
      <c r="COB85" s="1117"/>
      <c r="COC85" s="1117"/>
      <c r="COD85" s="1117"/>
      <c r="COE85" s="1117"/>
      <c r="COF85" s="1117"/>
      <c r="COG85" s="1117"/>
      <c r="COH85" s="1117"/>
      <c r="COI85" s="1117"/>
      <c r="COJ85" s="1117"/>
      <c r="COK85" s="1117"/>
      <c r="COL85" s="1117"/>
      <c r="COM85" s="1117"/>
      <c r="CON85" s="1117"/>
      <c r="COO85" s="1117"/>
      <c r="COP85" s="1117"/>
      <c r="COQ85" s="1117"/>
      <c r="COR85" s="1117"/>
      <c r="COS85" s="1117"/>
      <c r="COT85" s="1117"/>
      <c r="COU85" s="1117"/>
      <c r="COV85" s="1117"/>
      <c r="COW85" s="1117"/>
      <c r="COX85" s="1117"/>
      <c r="COY85" s="1117"/>
      <c r="COZ85" s="1117"/>
      <c r="CPA85" s="1117"/>
      <c r="CPB85" s="1117"/>
      <c r="CPC85" s="1117"/>
      <c r="CPD85" s="1117"/>
      <c r="CPE85" s="1117"/>
      <c r="CPF85" s="1117"/>
      <c r="CPG85" s="1117"/>
      <c r="CPH85" s="1117"/>
      <c r="CPI85" s="1117"/>
      <c r="CPJ85" s="1117"/>
      <c r="CPK85" s="1117"/>
      <c r="CPL85" s="1117"/>
      <c r="CPM85" s="1117"/>
      <c r="CPN85" s="1117"/>
      <c r="CPO85" s="1117"/>
      <c r="CPP85" s="1117"/>
      <c r="CPQ85" s="1117"/>
      <c r="CPR85" s="1117"/>
      <c r="CPS85" s="1117"/>
      <c r="CPT85" s="1117"/>
      <c r="CPU85" s="1117"/>
      <c r="CPV85" s="1117"/>
      <c r="CPW85" s="1117"/>
      <c r="CPX85" s="1117"/>
      <c r="CPY85" s="1117"/>
      <c r="CPZ85" s="1117"/>
      <c r="CQA85" s="1117"/>
      <c r="CQB85" s="1117"/>
      <c r="CQC85" s="1117"/>
      <c r="CQD85" s="1117"/>
      <c r="CQE85" s="1117"/>
      <c r="CQF85" s="1117"/>
      <c r="CQG85" s="1117"/>
      <c r="CQH85" s="1117"/>
      <c r="CQI85" s="1117"/>
      <c r="CQJ85" s="1117"/>
      <c r="CQK85" s="1117"/>
      <c r="CQL85" s="1117"/>
      <c r="CQM85" s="1117"/>
      <c r="CQN85" s="1117"/>
      <c r="CQO85" s="1117"/>
      <c r="CQP85" s="1117"/>
      <c r="CQQ85" s="1117"/>
      <c r="CQR85" s="1117"/>
      <c r="CQS85" s="1117"/>
      <c r="CQT85" s="1117"/>
      <c r="CQU85" s="1117"/>
      <c r="CQV85" s="1117"/>
      <c r="CQW85" s="1117"/>
      <c r="CQX85" s="1117"/>
      <c r="CQY85" s="1117"/>
      <c r="CQZ85" s="1117"/>
      <c r="CRA85" s="1117"/>
      <c r="CRB85" s="1117"/>
      <c r="CRC85" s="1117"/>
      <c r="CRD85" s="1117"/>
      <c r="CRE85" s="1117"/>
      <c r="CRF85" s="1117"/>
      <c r="CRG85" s="1117"/>
      <c r="CRH85" s="1117"/>
      <c r="CRI85" s="1117"/>
      <c r="CRJ85" s="1117"/>
      <c r="CRK85" s="1117"/>
      <c r="CRL85" s="1117"/>
      <c r="CRM85" s="1117"/>
      <c r="CRN85" s="1117"/>
      <c r="CRO85" s="1117"/>
      <c r="CRP85" s="1117"/>
      <c r="CRQ85" s="1117"/>
      <c r="CRR85" s="1117"/>
      <c r="CRS85" s="1117"/>
      <c r="CRT85" s="1117"/>
      <c r="CRU85" s="1117"/>
      <c r="CRV85" s="1117"/>
      <c r="CRW85" s="1117"/>
      <c r="CRX85" s="1117"/>
      <c r="CRY85" s="1117"/>
      <c r="CRZ85" s="1117"/>
      <c r="CSA85" s="1117"/>
      <c r="CSB85" s="1117"/>
      <c r="CSC85" s="1117"/>
      <c r="CSD85" s="1117"/>
      <c r="CSE85" s="1117"/>
      <c r="CSF85" s="1117"/>
      <c r="CSG85" s="1117"/>
      <c r="CSH85" s="1117"/>
      <c r="CSI85" s="1117"/>
      <c r="CSJ85" s="1117"/>
      <c r="CSK85" s="1117"/>
      <c r="CSL85" s="1117"/>
      <c r="CSM85" s="1117"/>
      <c r="CSN85" s="1117"/>
      <c r="CSO85" s="1117"/>
      <c r="CSP85" s="1117"/>
      <c r="CSQ85" s="1117"/>
      <c r="CSR85" s="1117"/>
      <c r="CSS85" s="1117"/>
      <c r="CST85" s="1117"/>
      <c r="CSU85" s="1117"/>
      <c r="CSV85" s="1117"/>
      <c r="CSW85" s="1117"/>
      <c r="CSX85" s="1117"/>
      <c r="CSY85" s="1117"/>
      <c r="CSZ85" s="1117"/>
      <c r="CTA85" s="1117"/>
      <c r="CTB85" s="1117"/>
      <c r="CTC85" s="1117"/>
      <c r="CTD85" s="1117"/>
      <c r="CTE85" s="1117"/>
      <c r="CTF85" s="1117"/>
      <c r="CTG85" s="1117"/>
      <c r="CTH85" s="1117"/>
      <c r="CTI85" s="1117"/>
      <c r="CTJ85" s="1117"/>
      <c r="CTK85" s="1117"/>
      <c r="CTL85" s="1117"/>
      <c r="CTM85" s="1117"/>
      <c r="CTN85" s="1117"/>
      <c r="CTO85" s="1117"/>
      <c r="CTP85" s="1117"/>
      <c r="CTQ85" s="1117"/>
      <c r="CTR85" s="1117"/>
      <c r="CTS85" s="1117"/>
      <c r="CTT85" s="1117"/>
      <c r="CTU85" s="1117"/>
      <c r="CTV85" s="1117"/>
      <c r="CTW85" s="1117"/>
      <c r="CTX85" s="1117"/>
      <c r="CTY85" s="1117"/>
      <c r="CTZ85" s="1117"/>
      <c r="CUA85" s="1117"/>
      <c r="CUB85" s="1117"/>
      <c r="CUC85" s="1117"/>
      <c r="CUD85" s="1117"/>
      <c r="CUE85" s="1117"/>
      <c r="CUF85" s="1117"/>
      <c r="CUG85" s="1117"/>
      <c r="CUH85" s="1117"/>
      <c r="CUI85" s="1117"/>
      <c r="CUJ85" s="1117"/>
      <c r="CUK85" s="1117"/>
      <c r="CUL85" s="1117"/>
      <c r="CUM85" s="1117"/>
      <c r="CUN85" s="1117"/>
      <c r="CUO85" s="1117"/>
      <c r="CUP85" s="1117"/>
      <c r="CUQ85" s="1117"/>
      <c r="CUR85" s="1117"/>
      <c r="CUS85" s="1117"/>
      <c r="CUT85" s="1117"/>
      <c r="CUU85" s="1117"/>
      <c r="CUV85" s="1117"/>
      <c r="CUW85" s="1117"/>
      <c r="CUX85" s="1117"/>
      <c r="CUY85" s="1117"/>
      <c r="CUZ85" s="1117"/>
      <c r="CVA85" s="1117"/>
      <c r="CVB85" s="1117"/>
      <c r="CVC85" s="1117"/>
      <c r="CVD85" s="1117"/>
      <c r="CVE85" s="1117"/>
      <c r="CVF85" s="1117"/>
      <c r="CVG85" s="1117"/>
      <c r="CVH85" s="1117"/>
      <c r="CVI85" s="1117"/>
      <c r="CVJ85" s="1117"/>
      <c r="CVK85" s="1117"/>
      <c r="CVL85" s="1117"/>
      <c r="CVM85" s="1117"/>
      <c r="CVN85" s="1117"/>
      <c r="CVO85" s="1117"/>
      <c r="CVP85" s="1117"/>
      <c r="CVQ85" s="1117"/>
      <c r="CVR85" s="1117"/>
      <c r="CVS85" s="1117"/>
      <c r="CVT85" s="1117"/>
      <c r="CVU85" s="1117"/>
      <c r="CVV85" s="1117"/>
      <c r="CVW85" s="1117"/>
      <c r="CVX85" s="1117"/>
      <c r="CVY85" s="1117"/>
      <c r="CVZ85" s="1117"/>
      <c r="CWA85" s="1117"/>
      <c r="CWB85" s="1117"/>
      <c r="CWC85" s="1117"/>
      <c r="CWD85" s="1117"/>
      <c r="CWE85" s="1117"/>
      <c r="CWF85" s="1117"/>
      <c r="CWG85" s="1117"/>
      <c r="CWH85" s="1117"/>
      <c r="CWI85" s="1117"/>
      <c r="CWJ85" s="1117"/>
      <c r="CWK85" s="1117"/>
      <c r="CWL85" s="1117"/>
      <c r="CWM85" s="1117"/>
      <c r="CWN85" s="1117"/>
      <c r="CWO85" s="1117"/>
      <c r="CWP85" s="1117"/>
      <c r="CWQ85" s="1117"/>
      <c r="CWR85" s="1117"/>
      <c r="CWS85" s="1117"/>
      <c r="CWT85" s="1117"/>
      <c r="CWU85" s="1117"/>
      <c r="CWV85" s="1117"/>
      <c r="CWW85" s="1117"/>
      <c r="CWX85" s="1117"/>
      <c r="CWY85" s="1117"/>
      <c r="CWZ85" s="1117"/>
      <c r="CXA85" s="1117"/>
      <c r="CXB85" s="1117"/>
      <c r="CXC85" s="1117"/>
      <c r="CXD85" s="1117"/>
      <c r="CXE85" s="1117"/>
      <c r="CXF85" s="1117"/>
      <c r="CXG85" s="1117"/>
      <c r="CXH85" s="1117"/>
      <c r="CXI85" s="1117"/>
      <c r="CXJ85" s="1117"/>
      <c r="CXK85" s="1117"/>
      <c r="CXL85" s="1117"/>
      <c r="CXM85" s="1117"/>
      <c r="CXN85" s="1117"/>
      <c r="CXO85" s="1117"/>
      <c r="CXP85" s="1117"/>
      <c r="CXQ85" s="1117"/>
      <c r="CXR85" s="1117"/>
      <c r="CXS85" s="1117"/>
      <c r="CXT85" s="1117"/>
      <c r="CXU85" s="1117"/>
      <c r="CXV85" s="1117"/>
      <c r="CXW85" s="1117"/>
      <c r="CXX85" s="1117"/>
      <c r="CXY85" s="1117"/>
      <c r="CXZ85" s="1117"/>
      <c r="CYA85" s="1117"/>
      <c r="CYB85" s="1117"/>
      <c r="CYC85" s="1117"/>
      <c r="CYD85" s="1117"/>
      <c r="CYE85" s="1117"/>
      <c r="CYF85" s="1117"/>
      <c r="CYG85" s="1117"/>
      <c r="CYH85" s="1117"/>
      <c r="CYI85" s="1117"/>
      <c r="CYJ85" s="1117"/>
      <c r="CYK85" s="1117"/>
      <c r="CYL85" s="1117"/>
      <c r="CYM85" s="1117"/>
      <c r="CYN85" s="1117"/>
      <c r="CYO85" s="1117"/>
      <c r="CYP85" s="1117"/>
      <c r="CYQ85" s="1117"/>
      <c r="CYR85" s="1117"/>
      <c r="CYS85" s="1117"/>
      <c r="CYT85" s="1117"/>
      <c r="CYU85" s="1117"/>
      <c r="CYV85" s="1117"/>
      <c r="CYW85" s="1117"/>
      <c r="CYX85" s="1117"/>
      <c r="CYY85" s="1117"/>
      <c r="CYZ85" s="1117"/>
      <c r="CZA85" s="1117"/>
      <c r="CZB85" s="1117"/>
      <c r="CZC85" s="1117"/>
      <c r="CZD85" s="1117"/>
      <c r="CZE85" s="1117"/>
      <c r="CZF85" s="1117"/>
      <c r="CZG85" s="1117"/>
      <c r="CZH85" s="1117"/>
      <c r="CZI85" s="1117"/>
      <c r="CZJ85" s="1117"/>
      <c r="CZK85" s="1117"/>
      <c r="CZL85" s="1117"/>
      <c r="CZM85" s="1117"/>
      <c r="CZN85" s="1117"/>
      <c r="CZO85" s="1117"/>
      <c r="CZP85" s="1117"/>
      <c r="CZQ85" s="1117"/>
      <c r="CZR85" s="1117"/>
      <c r="CZS85" s="1117"/>
      <c r="CZT85" s="1117"/>
      <c r="CZU85" s="1117"/>
      <c r="CZV85" s="1117"/>
      <c r="CZW85" s="1117"/>
      <c r="CZX85" s="1117"/>
      <c r="CZY85" s="1117"/>
      <c r="CZZ85" s="1117"/>
      <c r="DAA85" s="1117"/>
      <c r="DAB85" s="1117"/>
      <c r="DAC85" s="1117"/>
      <c r="DAD85" s="1117"/>
      <c r="DAE85" s="1117"/>
      <c r="DAF85" s="1117"/>
      <c r="DAG85" s="1117"/>
      <c r="DAH85" s="1117"/>
      <c r="DAI85" s="1117"/>
      <c r="DAJ85" s="1117"/>
      <c r="DAK85" s="1117"/>
      <c r="DAL85" s="1117"/>
      <c r="DAM85" s="1117"/>
      <c r="DAN85" s="1117"/>
      <c r="DAO85" s="1117"/>
      <c r="DAP85" s="1117"/>
      <c r="DAQ85" s="1117"/>
      <c r="DAR85" s="1117"/>
      <c r="DAS85" s="1117"/>
      <c r="DAT85" s="1117"/>
      <c r="DAU85" s="1117"/>
      <c r="DAV85" s="1117"/>
      <c r="DAW85" s="1117"/>
      <c r="DAX85" s="1117"/>
      <c r="DAY85" s="1117"/>
      <c r="DAZ85" s="1117"/>
      <c r="DBA85" s="1117"/>
      <c r="DBB85" s="1117"/>
      <c r="DBC85" s="1117"/>
      <c r="DBD85" s="1117"/>
      <c r="DBE85" s="1117"/>
      <c r="DBF85" s="1117"/>
      <c r="DBG85" s="1117"/>
      <c r="DBH85" s="1117"/>
      <c r="DBI85" s="1117"/>
      <c r="DBJ85" s="1117"/>
      <c r="DBK85" s="1117"/>
      <c r="DBL85" s="1117"/>
      <c r="DBM85" s="1117"/>
      <c r="DBN85" s="1117"/>
      <c r="DBO85" s="1117"/>
      <c r="DBP85" s="1117"/>
      <c r="DBQ85" s="1117"/>
      <c r="DBR85" s="1117"/>
      <c r="DBS85" s="1117"/>
      <c r="DBT85" s="1117"/>
      <c r="DBU85" s="1117"/>
      <c r="DBV85" s="1117"/>
      <c r="DBW85" s="1117"/>
      <c r="DBX85" s="1117"/>
      <c r="DBY85" s="1117"/>
      <c r="DBZ85" s="1117"/>
      <c r="DCA85" s="1117"/>
      <c r="DCB85" s="1117"/>
      <c r="DCC85" s="1117"/>
      <c r="DCD85" s="1117"/>
      <c r="DCE85" s="1117"/>
      <c r="DCF85" s="1117"/>
      <c r="DCG85" s="1117"/>
      <c r="DCH85" s="1117"/>
      <c r="DCI85" s="1117"/>
      <c r="DCJ85" s="1117"/>
      <c r="DCK85" s="1117"/>
      <c r="DCL85" s="1117"/>
      <c r="DCM85" s="1117"/>
      <c r="DCN85" s="1117"/>
      <c r="DCO85" s="1117"/>
      <c r="DCP85" s="1117"/>
      <c r="DCQ85" s="1117"/>
      <c r="DCR85" s="1117"/>
      <c r="DCS85" s="1117"/>
      <c r="DCT85" s="1117"/>
      <c r="DCU85" s="1117"/>
      <c r="DCV85" s="1117"/>
      <c r="DCW85" s="1117"/>
      <c r="DCX85" s="1117"/>
      <c r="DCY85" s="1117"/>
      <c r="DCZ85" s="1117"/>
      <c r="DDA85" s="1117"/>
      <c r="DDB85" s="1117"/>
      <c r="DDC85" s="1117"/>
      <c r="DDD85" s="1117"/>
      <c r="DDE85" s="1117"/>
      <c r="DDF85" s="1117"/>
      <c r="DDG85" s="1117"/>
      <c r="DDH85" s="1117"/>
      <c r="DDI85" s="1117"/>
      <c r="DDJ85" s="1117"/>
      <c r="DDK85" s="1117"/>
      <c r="DDL85" s="1117"/>
      <c r="DDM85" s="1117"/>
      <c r="DDN85" s="1117"/>
      <c r="DDO85" s="1117"/>
      <c r="DDP85" s="1117"/>
      <c r="DDQ85" s="1117"/>
      <c r="DDR85" s="1117"/>
      <c r="DDS85" s="1117"/>
      <c r="DDT85" s="1117"/>
      <c r="DDU85" s="1117"/>
      <c r="DDV85" s="1117"/>
      <c r="DDW85" s="1117"/>
      <c r="DDX85" s="1117"/>
      <c r="DDY85" s="1117"/>
      <c r="DDZ85" s="1117"/>
      <c r="DEA85" s="1117"/>
      <c r="DEB85" s="1117"/>
      <c r="DEC85" s="1117"/>
      <c r="DED85" s="1117"/>
      <c r="DEE85" s="1117"/>
      <c r="DEF85" s="1117"/>
      <c r="DEG85" s="1117"/>
      <c r="DEH85" s="1117"/>
      <c r="DEI85" s="1117"/>
      <c r="DEJ85" s="1117"/>
      <c r="DEK85" s="1117"/>
      <c r="DEL85" s="1117"/>
      <c r="DEM85" s="1117"/>
      <c r="DEN85" s="1117"/>
      <c r="DEO85" s="1117"/>
      <c r="DEP85" s="1117"/>
      <c r="DEQ85" s="1117"/>
      <c r="DER85" s="1117"/>
      <c r="DES85" s="1117"/>
      <c r="DET85" s="1117"/>
      <c r="DEU85" s="1117"/>
      <c r="DEV85" s="1117"/>
      <c r="DEW85" s="1117"/>
      <c r="DEX85" s="1117"/>
      <c r="DEY85" s="1117"/>
      <c r="DEZ85" s="1117"/>
      <c r="DFA85" s="1117"/>
      <c r="DFB85" s="1117"/>
      <c r="DFC85" s="1117"/>
      <c r="DFD85" s="1117"/>
      <c r="DFE85" s="1117"/>
      <c r="DFF85" s="1117"/>
      <c r="DFG85" s="1117"/>
      <c r="DFH85" s="1117"/>
      <c r="DFI85" s="1117"/>
      <c r="DFJ85" s="1117"/>
      <c r="DFK85" s="1117"/>
      <c r="DFL85" s="1117"/>
      <c r="DFM85" s="1117"/>
      <c r="DFN85" s="1117"/>
      <c r="DFO85" s="1117"/>
      <c r="DFP85" s="1117"/>
      <c r="DFQ85" s="1117"/>
      <c r="DFR85" s="1117"/>
      <c r="DFS85" s="1117"/>
      <c r="DFT85" s="1117"/>
      <c r="DFU85" s="1117"/>
      <c r="DFV85" s="1117"/>
      <c r="DFW85" s="1117"/>
      <c r="DFX85" s="1117"/>
      <c r="DFY85" s="1117"/>
      <c r="DFZ85" s="1117"/>
      <c r="DGA85" s="1117"/>
      <c r="DGB85" s="1117"/>
      <c r="DGC85" s="1117"/>
      <c r="DGD85" s="1117"/>
      <c r="DGE85" s="1117"/>
      <c r="DGF85" s="1117"/>
      <c r="DGG85" s="1117"/>
      <c r="DGH85" s="1117"/>
      <c r="DGI85" s="1117"/>
      <c r="DGJ85" s="1117"/>
      <c r="DGK85" s="1117"/>
      <c r="DGL85" s="1117"/>
      <c r="DGM85" s="1117"/>
      <c r="DGN85" s="1117"/>
      <c r="DGO85" s="1117"/>
      <c r="DGP85" s="1117"/>
      <c r="DGQ85" s="1117"/>
      <c r="DGR85" s="1117"/>
      <c r="DGS85" s="1117"/>
      <c r="DGT85" s="1117"/>
      <c r="DGU85" s="1117"/>
      <c r="DGV85" s="1117"/>
      <c r="DGW85" s="1117"/>
      <c r="DGX85" s="1117"/>
      <c r="DGY85" s="1117"/>
      <c r="DGZ85" s="1117"/>
      <c r="DHA85" s="1117"/>
      <c r="DHB85" s="1117"/>
      <c r="DHC85" s="1117"/>
      <c r="DHD85" s="1117"/>
      <c r="DHE85" s="1117"/>
      <c r="DHF85" s="1117"/>
      <c r="DHG85" s="1117"/>
      <c r="DHH85" s="1117"/>
      <c r="DHI85" s="1117"/>
      <c r="DHJ85" s="1117"/>
      <c r="DHK85" s="1117"/>
      <c r="DHL85" s="1117"/>
      <c r="DHM85" s="1117"/>
      <c r="DHN85" s="1117"/>
      <c r="DHO85" s="1117"/>
      <c r="DHP85" s="1117"/>
      <c r="DHQ85" s="1117"/>
      <c r="DHR85" s="1117"/>
      <c r="DHS85" s="1117"/>
      <c r="DHT85" s="1117"/>
      <c r="DHU85" s="1117"/>
      <c r="DHV85" s="1117"/>
      <c r="DHW85" s="1117"/>
      <c r="DHX85" s="1117"/>
      <c r="DHY85" s="1117"/>
      <c r="DHZ85" s="1117"/>
      <c r="DIA85" s="1117"/>
      <c r="DIB85" s="1117"/>
      <c r="DIC85" s="1117"/>
      <c r="DID85" s="1117"/>
      <c r="DIE85" s="1117"/>
      <c r="DIF85" s="1117"/>
      <c r="DIG85" s="1117"/>
      <c r="DIH85" s="1117"/>
      <c r="DII85" s="1117"/>
      <c r="DIJ85" s="1117"/>
      <c r="DIK85" s="1117"/>
      <c r="DIL85" s="1117"/>
      <c r="DIM85" s="1117"/>
      <c r="DIN85" s="1117"/>
      <c r="DIO85" s="1117"/>
      <c r="DIP85" s="1117"/>
      <c r="DIQ85" s="1117"/>
      <c r="DIR85" s="1117"/>
      <c r="DIS85" s="1117"/>
      <c r="DIT85" s="1117"/>
      <c r="DIU85" s="1117"/>
      <c r="DIV85" s="1117"/>
      <c r="DIW85" s="1117"/>
      <c r="DIX85" s="1117"/>
      <c r="DIY85" s="1117"/>
      <c r="DIZ85" s="1117"/>
      <c r="DJA85" s="1117"/>
      <c r="DJB85" s="1117"/>
      <c r="DJC85" s="1117"/>
      <c r="DJD85" s="1117"/>
      <c r="DJE85" s="1117"/>
      <c r="DJF85" s="1117"/>
      <c r="DJG85" s="1117"/>
      <c r="DJH85" s="1117"/>
      <c r="DJI85" s="1117"/>
      <c r="DJJ85" s="1117"/>
      <c r="DJK85" s="1117"/>
      <c r="DJL85" s="1117"/>
      <c r="DJM85" s="1117"/>
      <c r="DJN85" s="1117"/>
      <c r="DJO85" s="1117"/>
      <c r="DJP85" s="1117"/>
      <c r="DJQ85" s="1117"/>
      <c r="DJR85" s="1117"/>
      <c r="DJS85" s="1117"/>
      <c r="DJT85" s="1117"/>
      <c r="DJU85" s="1117"/>
      <c r="DJV85" s="1117"/>
      <c r="DJW85" s="1117"/>
      <c r="DJX85" s="1117"/>
      <c r="DJY85" s="1117"/>
      <c r="DJZ85" s="1117"/>
      <c r="DKA85" s="1117"/>
      <c r="DKB85" s="1117"/>
      <c r="DKC85" s="1117"/>
      <c r="DKD85" s="1117"/>
      <c r="DKE85" s="1117"/>
      <c r="DKF85" s="1117"/>
      <c r="DKG85" s="1117"/>
      <c r="DKH85" s="1117"/>
      <c r="DKI85" s="1117"/>
      <c r="DKJ85" s="1117"/>
      <c r="DKK85" s="1117"/>
      <c r="DKL85" s="1117"/>
      <c r="DKM85" s="1117"/>
      <c r="DKN85" s="1117"/>
      <c r="DKO85" s="1117"/>
      <c r="DKP85" s="1117"/>
      <c r="DKQ85" s="1117"/>
      <c r="DKR85" s="1117"/>
      <c r="DKS85" s="1117"/>
      <c r="DKT85" s="1117"/>
      <c r="DKU85" s="1117"/>
      <c r="DKV85" s="1117"/>
      <c r="DKW85" s="1117"/>
      <c r="DKX85" s="1117"/>
      <c r="DKY85" s="1117"/>
      <c r="DKZ85" s="1117"/>
      <c r="DLA85" s="1117"/>
      <c r="DLB85" s="1117"/>
      <c r="DLC85" s="1117"/>
      <c r="DLD85" s="1117"/>
      <c r="DLE85" s="1117"/>
      <c r="DLF85" s="1117"/>
      <c r="DLG85" s="1117"/>
      <c r="DLH85" s="1117"/>
      <c r="DLI85" s="1117"/>
      <c r="DLJ85" s="1117"/>
      <c r="DLK85" s="1117"/>
      <c r="DLL85" s="1117"/>
      <c r="DLM85" s="1117"/>
      <c r="DLN85" s="1117"/>
      <c r="DLO85" s="1117"/>
      <c r="DLP85" s="1117"/>
      <c r="DLQ85" s="1117"/>
      <c r="DLR85" s="1117"/>
      <c r="DLS85" s="1117"/>
      <c r="DLT85" s="1117"/>
      <c r="DLU85" s="1117"/>
      <c r="DLV85" s="1117"/>
      <c r="DLW85" s="1117"/>
      <c r="DLX85" s="1117"/>
      <c r="DLY85" s="1117"/>
      <c r="DLZ85" s="1117"/>
      <c r="DMA85" s="1117"/>
      <c r="DMB85" s="1117"/>
      <c r="DMC85" s="1117"/>
      <c r="DMD85" s="1117"/>
      <c r="DME85" s="1117"/>
      <c r="DMF85" s="1117"/>
      <c r="DMG85" s="1117"/>
      <c r="DMH85" s="1117"/>
      <c r="DMI85" s="1117"/>
      <c r="DMJ85" s="1117"/>
      <c r="DMK85" s="1117"/>
      <c r="DML85" s="1117"/>
      <c r="DMM85" s="1117"/>
      <c r="DMN85" s="1117"/>
      <c r="DMO85" s="1117"/>
      <c r="DMP85" s="1117"/>
      <c r="DMQ85" s="1117"/>
      <c r="DMR85" s="1117"/>
      <c r="DMS85" s="1117"/>
      <c r="DMT85" s="1117"/>
      <c r="DMU85" s="1117"/>
      <c r="DMV85" s="1117"/>
      <c r="DMW85" s="1117"/>
      <c r="DMX85" s="1117"/>
      <c r="DMY85" s="1117"/>
      <c r="DMZ85" s="1117"/>
      <c r="DNA85" s="1117"/>
      <c r="DNB85" s="1117"/>
      <c r="DNC85" s="1117"/>
      <c r="DND85" s="1117"/>
      <c r="DNE85" s="1117"/>
      <c r="DNF85" s="1117"/>
      <c r="DNG85" s="1117"/>
      <c r="DNH85" s="1117"/>
      <c r="DNI85" s="1117"/>
      <c r="DNJ85" s="1117"/>
      <c r="DNK85" s="1117"/>
      <c r="DNL85" s="1117"/>
      <c r="DNM85" s="1117"/>
      <c r="DNN85" s="1117"/>
      <c r="DNO85" s="1117"/>
      <c r="DNP85" s="1117"/>
      <c r="DNQ85" s="1117"/>
      <c r="DNR85" s="1117"/>
      <c r="DNS85" s="1117"/>
      <c r="DNT85" s="1117"/>
      <c r="DNU85" s="1117"/>
      <c r="DNV85" s="1117"/>
      <c r="DNW85" s="1117"/>
      <c r="DNX85" s="1117"/>
      <c r="DNY85" s="1117"/>
      <c r="DNZ85" s="1117"/>
      <c r="DOA85" s="1117"/>
      <c r="DOB85" s="1117"/>
      <c r="DOC85" s="1117"/>
      <c r="DOD85" s="1117"/>
      <c r="DOE85" s="1117"/>
      <c r="DOF85" s="1117"/>
      <c r="DOG85" s="1117"/>
      <c r="DOH85" s="1117"/>
      <c r="DOI85" s="1117"/>
      <c r="DOJ85" s="1117"/>
      <c r="DOK85" s="1117"/>
      <c r="DOL85" s="1117"/>
      <c r="DOM85" s="1117"/>
      <c r="DON85" s="1117"/>
      <c r="DOO85" s="1117"/>
      <c r="DOP85" s="1117"/>
      <c r="DOQ85" s="1117"/>
      <c r="DOR85" s="1117"/>
      <c r="DOS85" s="1117"/>
      <c r="DOT85" s="1117"/>
      <c r="DOU85" s="1117"/>
      <c r="DOV85" s="1117"/>
      <c r="DOW85" s="1117"/>
      <c r="DOX85" s="1117"/>
      <c r="DOY85" s="1117"/>
      <c r="DOZ85" s="1117"/>
      <c r="DPA85" s="1117"/>
      <c r="DPB85" s="1117"/>
      <c r="DPC85" s="1117"/>
      <c r="DPD85" s="1117"/>
      <c r="DPE85" s="1117"/>
      <c r="DPF85" s="1117"/>
      <c r="DPG85" s="1117"/>
      <c r="DPH85" s="1117"/>
      <c r="DPI85" s="1117"/>
      <c r="DPJ85" s="1117"/>
      <c r="DPK85" s="1117"/>
      <c r="DPL85" s="1117"/>
      <c r="DPM85" s="1117"/>
      <c r="DPN85" s="1117"/>
      <c r="DPO85" s="1117"/>
      <c r="DPP85" s="1117"/>
      <c r="DPQ85" s="1117"/>
      <c r="DPR85" s="1117"/>
      <c r="DPS85" s="1117"/>
      <c r="DPT85" s="1117"/>
      <c r="DPU85" s="1117"/>
      <c r="DPV85" s="1117"/>
      <c r="DPW85" s="1117"/>
      <c r="DPX85" s="1117"/>
      <c r="DPY85" s="1117"/>
      <c r="DPZ85" s="1117"/>
      <c r="DQA85" s="1117"/>
      <c r="DQB85" s="1117"/>
      <c r="DQC85" s="1117"/>
      <c r="DQD85" s="1117"/>
      <c r="DQE85" s="1117"/>
      <c r="DQF85" s="1117"/>
      <c r="DQG85" s="1117"/>
      <c r="DQH85" s="1117"/>
      <c r="DQI85" s="1117"/>
      <c r="DQJ85" s="1117"/>
      <c r="DQK85" s="1117"/>
      <c r="DQL85" s="1117"/>
      <c r="DQM85" s="1117"/>
      <c r="DQN85" s="1117"/>
      <c r="DQO85" s="1117"/>
      <c r="DQP85" s="1117"/>
      <c r="DQQ85" s="1117"/>
      <c r="DQR85" s="1117"/>
      <c r="DQS85" s="1117"/>
      <c r="DQT85" s="1117"/>
      <c r="DQU85" s="1117"/>
      <c r="DQV85" s="1117"/>
      <c r="DQW85" s="1117"/>
      <c r="DQX85" s="1117"/>
      <c r="DQY85" s="1117"/>
      <c r="DQZ85" s="1117"/>
      <c r="DRA85" s="1117"/>
      <c r="DRB85" s="1117"/>
      <c r="DRC85" s="1117"/>
      <c r="DRD85" s="1117"/>
      <c r="DRE85" s="1117"/>
      <c r="DRF85" s="1117"/>
      <c r="DRG85" s="1117"/>
      <c r="DRH85" s="1117"/>
      <c r="DRI85" s="1117"/>
      <c r="DRJ85" s="1117"/>
      <c r="DRK85" s="1117"/>
      <c r="DRL85" s="1117"/>
      <c r="DRM85" s="1117"/>
      <c r="DRN85" s="1117"/>
      <c r="DRO85" s="1117"/>
      <c r="DRP85" s="1117"/>
      <c r="DRQ85" s="1117"/>
      <c r="DRR85" s="1117"/>
      <c r="DRS85" s="1117"/>
      <c r="DRT85" s="1117"/>
      <c r="DRU85" s="1117"/>
      <c r="DRV85" s="1117"/>
      <c r="DRW85" s="1117"/>
      <c r="DRX85" s="1117"/>
      <c r="DRY85" s="1117"/>
      <c r="DRZ85" s="1117"/>
      <c r="DSA85" s="1117"/>
      <c r="DSB85" s="1117"/>
      <c r="DSC85" s="1117"/>
      <c r="DSD85" s="1117"/>
      <c r="DSE85" s="1117"/>
      <c r="DSF85" s="1117"/>
      <c r="DSG85" s="1117"/>
      <c r="DSH85" s="1117"/>
      <c r="DSI85" s="1117"/>
      <c r="DSJ85" s="1117"/>
      <c r="DSK85" s="1117"/>
      <c r="DSL85" s="1117"/>
      <c r="DSM85" s="1117"/>
      <c r="DSN85" s="1117"/>
      <c r="DSO85" s="1117"/>
      <c r="DSP85" s="1117"/>
      <c r="DSQ85" s="1117"/>
      <c r="DSR85" s="1117"/>
      <c r="DSS85" s="1117"/>
      <c r="DST85" s="1117"/>
      <c r="DSU85" s="1117"/>
      <c r="DSV85" s="1117"/>
      <c r="DSW85" s="1117"/>
      <c r="DSX85" s="1117"/>
      <c r="DSY85" s="1117"/>
      <c r="DSZ85" s="1117"/>
      <c r="DTA85" s="1117"/>
      <c r="DTB85" s="1117"/>
      <c r="DTC85" s="1117"/>
      <c r="DTD85" s="1117"/>
      <c r="DTE85" s="1117"/>
      <c r="DTF85" s="1117"/>
      <c r="DTG85" s="1117"/>
      <c r="DTH85" s="1117"/>
      <c r="DTI85" s="1117"/>
      <c r="DTJ85" s="1117"/>
      <c r="DTK85" s="1117"/>
      <c r="DTL85" s="1117"/>
      <c r="DTM85" s="1117"/>
      <c r="DTN85" s="1117"/>
      <c r="DTO85" s="1117"/>
      <c r="DTP85" s="1117"/>
      <c r="DTQ85" s="1117"/>
      <c r="DTR85" s="1117"/>
      <c r="DTS85" s="1117"/>
      <c r="DTT85" s="1117"/>
      <c r="DTU85" s="1117"/>
      <c r="DTV85" s="1117"/>
      <c r="DTW85" s="1117"/>
      <c r="DTX85" s="1117"/>
      <c r="DTY85" s="1117"/>
      <c r="DTZ85" s="1117"/>
      <c r="DUA85" s="1117"/>
      <c r="DUB85" s="1117"/>
      <c r="DUC85" s="1117"/>
      <c r="DUD85" s="1117"/>
      <c r="DUE85" s="1117"/>
      <c r="DUF85" s="1117"/>
      <c r="DUG85" s="1117"/>
      <c r="DUH85" s="1117"/>
      <c r="DUI85" s="1117"/>
      <c r="DUJ85" s="1117"/>
      <c r="DUK85" s="1117"/>
      <c r="DUL85" s="1117"/>
      <c r="DUM85" s="1117"/>
      <c r="DUN85" s="1117"/>
      <c r="DUO85" s="1117"/>
      <c r="DUP85" s="1117"/>
      <c r="DUQ85" s="1117"/>
      <c r="DUR85" s="1117"/>
      <c r="DUS85" s="1117"/>
      <c r="DUT85" s="1117"/>
      <c r="DUU85" s="1117"/>
      <c r="DUV85" s="1117"/>
      <c r="DUW85" s="1117"/>
      <c r="DUX85" s="1117"/>
      <c r="DUY85" s="1117"/>
      <c r="DUZ85" s="1117"/>
      <c r="DVA85" s="1117"/>
      <c r="DVB85" s="1117"/>
      <c r="DVC85" s="1117"/>
      <c r="DVD85" s="1117"/>
      <c r="DVE85" s="1117"/>
      <c r="DVF85" s="1117"/>
      <c r="DVG85" s="1117"/>
      <c r="DVH85" s="1117"/>
      <c r="DVI85" s="1117"/>
      <c r="DVJ85" s="1117"/>
      <c r="DVK85" s="1117"/>
      <c r="DVL85" s="1117"/>
      <c r="DVM85" s="1117"/>
      <c r="DVN85" s="1117"/>
      <c r="DVO85" s="1117"/>
      <c r="DVP85" s="1117"/>
      <c r="DVQ85" s="1117"/>
      <c r="DVR85" s="1117"/>
      <c r="DVS85" s="1117"/>
      <c r="DVT85" s="1117"/>
      <c r="DVU85" s="1117"/>
      <c r="DVV85" s="1117"/>
      <c r="DVW85" s="1117"/>
      <c r="DVX85" s="1117"/>
      <c r="DVY85" s="1117"/>
      <c r="DVZ85" s="1117"/>
      <c r="DWA85" s="1117"/>
      <c r="DWB85" s="1117"/>
      <c r="DWC85" s="1117"/>
      <c r="DWD85" s="1117"/>
      <c r="DWE85" s="1117"/>
      <c r="DWF85" s="1117"/>
      <c r="DWG85" s="1117"/>
      <c r="DWH85" s="1117"/>
      <c r="DWI85" s="1117"/>
      <c r="DWJ85" s="1117"/>
      <c r="DWK85" s="1117"/>
      <c r="DWL85" s="1117"/>
      <c r="DWM85" s="1117"/>
      <c r="DWN85" s="1117"/>
      <c r="DWO85" s="1117"/>
      <c r="DWP85" s="1117"/>
      <c r="DWQ85" s="1117"/>
      <c r="DWR85" s="1117"/>
      <c r="DWS85" s="1117"/>
      <c r="DWT85" s="1117"/>
      <c r="DWU85" s="1117"/>
      <c r="DWV85" s="1117"/>
      <c r="DWW85" s="1117"/>
      <c r="DWX85" s="1117"/>
      <c r="DWY85" s="1117"/>
      <c r="DWZ85" s="1117"/>
      <c r="DXA85" s="1117"/>
      <c r="DXB85" s="1117"/>
      <c r="DXC85" s="1117"/>
      <c r="DXD85" s="1117"/>
      <c r="DXE85" s="1117"/>
      <c r="DXF85" s="1117"/>
      <c r="DXG85" s="1117"/>
      <c r="DXH85" s="1117"/>
      <c r="DXI85" s="1117"/>
      <c r="DXJ85" s="1117"/>
      <c r="DXK85" s="1117"/>
      <c r="DXL85" s="1117"/>
      <c r="DXM85" s="1117"/>
      <c r="DXN85" s="1117"/>
      <c r="DXO85" s="1117"/>
      <c r="DXP85" s="1117"/>
      <c r="DXQ85" s="1117"/>
      <c r="DXR85" s="1117"/>
      <c r="DXS85" s="1117"/>
      <c r="DXT85" s="1117"/>
      <c r="DXU85" s="1117"/>
      <c r="DXV85" s="1117"/>
      <c r="DXW85" s="1117"/>
      <c r="DXX85" s="1117"/>
      <c r="DXY85" s="1117"/>
      <c r="DXZ85" s="1117"/>
      <c r="DYA85" s="1117"/>
      <c r="DYB85" s="1117"/>
      <c r="DYC85" s="1117"/>
      <c r="DYD85" s="1117"/>
      <c r="DYE85" s="1117"/>
      <c r="DYF85" s="1117"/>
      <c r="DYG85" s="1117"/>
      <c r="DYH85" s="1117"/>
      <c r="DYI85" s="1117"/>
      <c r="DYJ85" s="1117"/>
      <c r="DYK85" s="1117"/>
      <c r="DYL85" s="1117"/>
      <c r="DYM85" s="1117"/>
      <c r="DYN85" s="1117"/>
      <c r="DYO85" s="1117"/>
      <c r="DYP85" s="1117"/>
      <c r="DYQ85" s="1117"/>
      <c r="DYR85" s="1117"/>
      <c r="DYS85" s="1117"/>
      <c r="DYT85" s="1117"/>
      <c r="DYU85" s="1117"/>
      <c r="DYV85" s="1117"/>
      <c r="DYW85" s="1117"/>
      <c r="DYX85" s="1117"/>
      <c r="DYY85" s="1117"/>
      <c r="DYZ85" s="1117"/>
      <c r="DZA85" s="1117"/>
      <c r="DZB85" s="1117"/>
      <c r="DZC85" s="1117"/>
      <c r="DZD85" s="1117"/>
      <c r="DZE85" s="1117"/>
      <c r="DZF85" s="1117"/>
      <c r="DZG85" s="1117"/>
      <c r="DZH85" s="1117"/>
      <c r="DZI85" s="1117"/>
      <c r="DZJ85" s="1117"/>
      <c r="DZK85" s="1117"/>
      <c r="DZL85" s="1117"/>
      <c r="DZM85" s="1117"/>
      <c r="DZN85" s="1117"/>
      <c r="DZO85" s="1117"/>
      <c r="DZP85" s="1117"/>
      <c r="DZQ85" s="1117"/>
      <c r="DZR85" s="1117"/>
      <c r="DZS85" s="1117"/>
      <c r="DZT85" s="1117"/>
      <c r="DZU85" s="1117"/>
      <c r="DZV85" s="1117"/>
      <c r="DZW85" s="1117"/>
      <c r="DZX85" s="1117"/>
      <c r="DZY85" s="1117"/>
      <c r="DZZ85" s="1117"/>
      <c r="EAA85" s="1117"/>
      <c r="EAB85" s="1117"/>
      <c r="EAC85" s="1117"/>
      <c r="EAD85" s="1117"/>
      <c r="EAE85" s="1117"/>
      <c r="EAF85" s="1117"/>
      <c r="EAG85" s="1117"/>
      <c r="EAH85" s="1117"/>
      <c r="EAI85" s="1117"/>
      <c r="EAJ85" s="1117"/>
      <c r="EAK85" s="1117"/>
      <c r="EAL85" s="1117"/>
      <c r="EAM85" s="1117"/>
      <c r="EAN85" s="1117"/>
      <c r="EAO85" s="1117"/>
      <c r="EAP85" s="1117"/>
      <c r="EAQ85" s="1117"/>
      <c r="EAR85" s="1117"/>
      <c r="EAS85" s="1117"/>
      <c r="EAT85" s="1117"/>
      <c r="EAU85" s="1117"/>
      <c r="EAV85" s="1117"/>
      <c r="EAW85" s="1117"/>
      <c r="EAX85" s="1117"/>
      <c r="EAY85" s="1117"/>
      <c r="EAZ85" s="1117"/>
      <c r="EBA85" s="1117"/>
      <c r="EBB85" s="1117"/>
      <c r="EBC85" s="1117"/>
      <c r="EBD85" s="1117"/>
      <c r="EBE85" s="1117"/>
      <c r="EBF85" s="1117"/>
      <c r="EBG85" s="1117"/>
      <c r="EBH85" s="1117"/>
      <c r="EBI85" s="1117"/>
      <c r="EBJ85" s="1117"/>
      <c r="EBK85" s="1117"/>
      <c r="EBL85" s="1117"/>
      <c r="EBM85" s="1117"/>
      <c r="EBN85" s="1117"/>
      <c r="EBO85" s="1117"/>
      <c r="EBP85" s="1117"/>
      <c r="EBQ85" s="1117"/>
      <c r="EBR85" s="1117"/>
      <c r="EBS85" s="1117"/>
      <c r="EBT85" s="1117"/>
      <c r="EBU85" s="1117"/>
      <c r="EBV85" s="1117"/>
      <c r="EBW85" s="1117"/>
      <c r="EBX85" s="1117"/>
      <c r="EBY85" s="1117"/>
      <c r="EBZ85" s="1117"/>
      <c r="ECA85" s="1117"/>
      <c r="ECB85" s="1117"/>
      <c r="ECC85" s="1117"/>
      <c r="ECD85" s="1117"/>
      <c r="ECE85" s="1117"/>
      <c r="ECF85" s="1117"/>
      <c r="ECG85" s="1117"/>
      <c r="ECH85" s="1117"/>
      <c r="ECI85" s="1117"/>
      <c r="ECJ85" s="1117"/>
      <c r="ECK85" s="1117"/>
      <c r="ECL85" s="1117"/>
      <c r="ECM85" s="1117"/>
      <c r="ECN85" s="1117"/>
      <c r="ECO85" s="1117"/>
      <c r="ECP85" s="1117"/>
      <c r="ECQ85" s="1117"/>
      <c r="ECR85" s="1117"/>
      <c r="ECS85" s="1117"/>
      <c r="ECT85" s="1117"/>
      <c r="ECU85" s="1117"/>
      <c r="ECV85" s="1117"/>
      <c r="ECW85" s="1117"/>
      <c r="ECX85" s="1117"/>
      <c r="ECY85" s="1117"/>
      <c r="ECZ85" s="1117"/>
      <c r="EDA85" s="1117"/>
      <c r="EDB85" s="1117"/>
      <c r="EDC85" s="1117"/>
      <c r="EDD85" s="1117"/>
      <c r="EDE85" s="1117"/>
      <c r="EDF85" s="1117"/>
      <c r="EDG85" s="1117"/>
      <c r="EDH85" s="1117"/>
      <c r="EDI85" s="1117"/>
      <c r="EDJ85" s="1117"/>
      <c r="EDK85" s="1117"/>
      <c r="EDL85" s="1117"/>
      <c r="EDM85" s="1117"/>
      <c r="EDN85" s="1117"/>
      <c r="EDO85" s="1117"/>
      <c r="EDP85" s="1117"/>
      <c r="EDQ85" s="1117"/>
      <c r="EDR85" s="1117"/>
      <c r="EDS85" s="1117"/>
      <c r="EDT85" s="1117"/>
      <c r="EDU85" s="1117"/>
      <c r="EDV85" s="1117"/>
      <c r="EDW85" s="1117"/>
      <c r="EDX85" s="1117"/>
      <c r="EDY85" s="1117"/>
      <c r="EDZ85" s="1117"/>
      <c r="EEA85" s="1117"/>
      <c r="EEB85" s="1117"/>
      <c r="EEC85" s="1117"/>
      <c r="EED85" s="1117"/>
      <c r="EEE85" s="1117"/>
      <c r="EEF85" s="1117"/>
      <c r="EEG85" s="1117"/>
      <c r="EEH85" s="1117"/>
      <c r="EEI85" s="1117"/>
      <c r="EEJ85" s="1117"/>
      <c r="EEK85" s="1117"/>
      <c r="EEL85" s="1117"/>
      <c r="EEM85" s="1117"/>
      <c r="EEN85" s="1117"/>
      <c r="EEO85" s="1117"/>
      <c r="EEP85" s="1117"/>
      <c r="EEQ85" s="1117"/>
      <c r="EER85" s="1117"/>
      <c r="EES85" s="1117"/>
      <c r="EET85" s="1117"/>
      <c r="EEU85" s="1117"/>
      <c r="EEV85" s="1117"/>
      <c r="EEW85" s="1117"/>
      <c r="EEX85" s="1117"/>
      <c r="EEY85" s="1117"/>
      <c r="EEZ85" s="1117"/>
      <c r="EFA85" s="1117"/>
      <c r="EFB85" s="1117"/>
      <c r="EFC85" s="1117"/>
      <c r="EFD85" s="1117"/>
      <c r="EFE85" s="1117"/>
      <c r="EFF85" s="1117"/>
      <c r="EFG85" s="1117"/>
      <c r="EFH85" s="1117"/>
      <c r="EFI85" s="1117"/>
      <c r="EFJ85" s="1117"/>
      <c r="EFK85" s="1117"/>
      <c r="EFL85" s="1117"/>
      <c r="EFM85" s="1117"/>
      <c r="EFN85" s="1117"/>
      <c r="EFO85" s="1117"/>
      <c r="EFP85" s="1117"/>
      <c r="EFQ85" s="1117"/>
      <c r="EFR85" s="1117"/>
      <c r="EFS85" s="1117"/>
      <c r="EFT85" s="1117"/>
      <c r="EFU85" s="1117"/>
      <c r="EFV85" s="1117"/>
      <c r="EFW85" s="1117"/>
      <c r="EFX85" s="1117"/>
      <c r="EFY85" s="1117"/>
      <c r="EFZ85" s="1117"/>
      <c r="EGA85" s="1117"/>
      <c r="EGB85" s="1117"/>
      <c r="EGC85" s="1117"/>
      <c r="EGD85" s="1117"/>
      <c r="EGE85" s="1117"/>
      <c r="EGF85" s="1117"/>
      <c r="EGG85" s="1117"/>
      <c r="EGH85" s="1117"/>
      <c r="EGI85" s="1117"/>
      <c r="EGJ85" s="1117"/>
      <c r="EGK85" s="1117"/>
      <c r="EGL85" s="1117"/>
      <c r="EGM85" s="1117"/>
      <c r="EGN85" s="1117"/>
      <c r="EGO85" s="1117"/>
      <c r="EGP85" s="1117"/>
      <c r="EGQ85" s="1117"/>
      <c r="EGR85" s="1117"/>
      <c r="EGS85" s="1117"/>
      <c r="EGT85" s="1117"/>
      <c r="EGU85" s="1117"/>
      <c r="EGV85" s="1117"/>
      <c r="EGW85" s="1117"/>
      <c r="EGX85" s="1117"/>
      <c r="EGY85" s="1117"/>
      <c r="EGZ85" s="1117"/>
      <c r="EHA85" s="1117"/>
      <c r="EHB85" s="1117"/>
      <c r="EHC85" s="1117"/>
      <c r="EHD85" s="1117"/>
      <c r="EHE85" s="1117"/>
      <c r="EHF85" s="1117"/>
      <c r="EHG85" s="1117"/>
      <c r="EHH85" s="1117"/>
      <c r="EHI85" s="1117"/>
      <c r="EHJ85" s="1117"/>
      <c r="EHK85" s="1117"/>
      <c r="EHL85" s="1117"/>
      <c r="EHM85" s="1117"/>
      <c r="EHN85" s="1117"/>
      <c r="EHO85" s="1117"/>
      <c r="EHP85" s="1117"/>
      <c r="EHQ85" s="1117"/>
      <c r="EHR85" s="1117"/>
      <c r="EHS85" s="1117"/>
      <c r="EHT85" s="1117"/>
      <c r="EHU85" s="1117"/>
      <c r="EHV85" s="1117"/>
      <c r="EHW85" s="1117"/>
      <c r="EHX85" s="1117"/>
      <c r="EHY85" s="1117"/>
      <c r="EHZ85" s="1117"/>
      <c r="EIA85" s="1117"/>
      <c r="EIB85" s="1117"/>
      <c r="EIC85" s="1117"/>
      <c r="EID85" s="1117"/>
      <c r="EIE85" s="1117"/>
      <c r="EIF85" s="1117"/>
      <c r="EIG85" s="1117"/>
      <c r="EIH85" s="1117"/>
      <c r="EII85" s="1117"/>
      <c r="EIJ85" s="1117"/>
      <c r="EIK85" s="1117"/>
      <c r="EIL85" s="1117"/>
      <c r="EIM85" s="1117"/>
      <c r="EIN85" s="1117"/>
      <c r="EIO85" s="1117"/>
      <c r="EIP85" s="1117"/>
      <c r="EIQ85" s="1117"/>
      <c r="EIR85" s="1117"/>
      <c r="EIS85" s="1117"/>
      <c r="EIT85" s="1117"/>
      <c r="EIU85" s="1117"/>
      <c r="EIV85" s="1117"/>
      <c r="EIW85" s="1117"/>
      <c r="EIX85" s="1117"/>
      <c r="EIY85" s="1117"/>
      <c r="EIZ85" s="1117"/>
      <c r="EJA85" s="1117"/>
      <c r="EJB85" s="1117"/>
      <c r="EJC85" s="1117"/>
      <c r="EJD85" s="1117"/>
      <c r="EJE85" s="1117"/>
      <c r="EJF85" s="1117"/>
      <c r="EJG85" s="1117"/>
      <c r="EJH85" s="1117"/>
      <c r="EJI85" s="1117"/>
      <c r="EJJ85" s="1117"/>
      <c r="EJK85" s="1117"/>
      <c r="EJL85" s="1117"/>
      <c r="EJM85" s="1117"/>
      <c r="EJN85" s="1117"/>
      <c r="EJO85" s="1117"/>
      <c r="EJP85" s="1117"/>
      <c r="EJQ85" s="1117"/>
      <c r="EJR85" s="1117"/>
      <c r="EJS85" s="1117"/>
      <c r="EJT85" s="1117"/>
      <c r="EJU85" s="1117"/>
      <c r="EJV85" s="1117"/>
      <c r="EJW85" s="1117"/>
      <c r="EJX85" s="1117"/>
      <c r="EJY85" s="1117"/>
      <c r="EJZ85" s="1117"/>
      <c r="EKA85" s="1117"/>
      <c r="EKB85" s="1117"/>
      <c r="EKC85" s="1117"/>
      <c r="EKD85" s="1117"/>
      <c r="EKE85" s="1117"/>
      <c r="EKF85" s="1117"/>
      <c r="EKG85" s="1117"/>
      <c r="EKH85" s="1117"/>
      <c r="EKI85" s="1117"/>
      <c r="EKJ85" s="1117"/>
      <c r="EKK85" s="1117"/>
      <c r="EKL85" s="1117"/>
      <c r="EKM85" s="1117"/>
      <c r="EKN85" s="1117"/>
      <c r="EKO85" s="1117"/>
      <c r="EKP85" s="1117"/>
      <c r="EKQ85" s="1117"/>
      <c r="EKR85" s="1117"/>
      <c r="EKS85" s="1117"/>
      <c r="EKT85" s="1117"/>
      <c r="EKU85" s="1117"/>
      <c r="EKV85" s="1117"/>
      <c r="EKW85" s="1117"/>
      <c r="EKX85" s="1117"/>
      <c r="EKY85" s="1117"/>
      <c r="EKZ85" s="1117"/>
      <c r="ELA85" s="1117"/>
      <c r="ELB85" s="1117"/>
      <c r="ELC85" s="1117"/>
      <c r="ELD85" s="1117"/>
      <c r="ELE85" s="1117"/>
      <c r="ELF85" s="1117"/>
      <c r="ELG85" s="1117"/>
      <c r="ELH85" s="1117"/>
      <c r="ELI85" s="1117"/>
      <c r="ELJ85" s="1117"/>
      <c r="ELK85" s="1117"/>
      <c r="ELL85" s="1117"/>
      <c r="ELM85" s="1117"/>
      <c r="ELN85" s="1117"/>
      <c r="ELO85" s="1117"/>
      <c r="ELP85" s="1117"/>
      <c r="ELQ85" s="1117"/>
      <c r="ELR85" s="1117"/>
      <c r="ELS85" s="1117"/>
      <c r="ELT85" s="1117"/>
      <c r="ELU85" s="1117"/>
      <c r="ELV85" s="1117"/>
      <c r="ELW85" s="1117"/>
      <c r="ELX85" s="1117"/>
      <c r="ELY85" s="1117"/>
      <c r="ELZ85" s="1117"/>
      <c r="EMA85" s="1117"/>
      <c r="EMB85" s="1117"/>
      <c r="EMC85" s="1117"/>
      <c r="EMD85" s="1117"/>
      <c r="EME85" s="1117"/>
      <c r="EMF85" s="1117"/>
      <c r="EMG85" s="1117"/>
      <c r="EMH85" s="1117"/>
      <c r="EMI85" s="1117"/>
      <c r="EMJ85" s="1117"/>
      <c r="EMK85" s="1117"/>
      <c r="EML85" s="1117"/>
      <c r="EMM85" s="1117"/>
      <c r="EMN85" s="1117"/>
      <c r="EMO85" s="1117"/>
      <c r="EMP85" s="1117"/>
      <c r="EMQ85" s="1117"/>
      <c r="EMR85" s="1117"/>
      <c r="EMS85" s="1117"/>
      <c r="EMT85" s="1117"/>
      <c r="EMU85" s="1117"/>
      <c r="EMV85" s="1117"/>
      <c r="EMW85" s="1117"/>
      <c r="EMX85" s="1117"/>
      <c r="EMY85" s="1117"/>
      <c r="EMZ85" s="1117"/>
      <c r="ENA85" s="1117"/>
      <c r="ENB85" s="1117"/>
      <c r="ENC85" s="1117"/>
      <c r="END85" s="1117"/>
      <c r="ENE85" s="1117"/>
      <c r="ENF85" s="1117"/>
      <c r="ENG85" s="1117"/>
      <c r="ENH85" s="1117"/>
      <c r="ENI85" s="1117"/>
      <c r="ENJ85" s="1117"/>
      <c r="ENK85" s="1117"/>
      <c r="ENL85" s="1117"/>
      <c r="ENM85" s="1117"/>
      <c r="ENN85" s="1117"/>
      <c r="ENO85" s="1117"/>
      <c r="ENP85" s="1117"/>
      <c r="ENQ85" s="1117"/>
      <c r="ENR85" s="1117"/>
      <c r="ENS85" s="1117"/>
      <c r="ENT85" s="1117"/>
      <c r="ENU85" s="1117"/>
      <c r="ENV85" s="1117"/>
      <c r="ENW85" s="1117"/>
      <c r="ENX85" s="1117"/>
      <c r="ENY85" s="1117"/>
      <c r="ENZ85" s="1117"/>
      <c r="EOA85" s="1117"/>
      <c r="EOB85" s="1117"/>
      <c r="EOC85" s="1117"/>
      <c r="EOD85" s="1117"/>
      <c r="EOE85" s="1117"/>
      <c r="EOF85" s="1117"/>
      <c r="EOG85" s="1117"/>
      <c r="EOH85" s="1117"/>
      <c r="EOI85" s="1117"/>
      <c r="EOJ85" s="1117"/>
      <c r="EOK85" s="1117"/>
      <c r="EOL85" s="1117"/>
      <c r="EOM85" s="1117"/>
      <c r="EON85" s="1117"/>
      <c r="EOO85" s="1117"/>
      <c r="EOP85" s="1117"/>
      <c r="EOQ85" s="1117"/>
      <c r="EOR85" s="1117"/>
      <c r="EOS85" s="1117"/>
      <c r="EOT85" s="1117"/>
      <c r="EOU85" s="1117"/>
      <c r="EOV85" s="1117"/>
      <c r="EOW85" s="1117"/>
      <c r="EOX85" s="1117"/>
      <c r="EOY85" s="1117"/>
      <c r="EOZ85" s="1117"/>
      <c r="EPA85" s="1117"/>
      <c r="EPB85" s="1117"/>
      <c r="EPC85" s="1117"/>
      <c r="EPD85" s="1117"/>
      <c r="EPE85" s="1117"/>
      <c r="EPF85" s="1117"/>
      <c r="EPG85" s="1117"/>
      <c r="EPH85" s="1117"/>
      <c r="EPI85" s="1117"/>
      <c r="EPJ85" s="1117"/>
      <c r="EPK85" s="1117"/>
      <c r="EPL85" s="1117"/>
      <c r="EPM85" s="1117"/>
      <c r="EPN85" s="1117"/>
      <c r="EPO85" s="1117"/>
      <c r="EPP85" s="1117"/>
      <c r="EPQ85" s="1117"/>
      <c r="EPR85" s="1117"/>
      <c r="EPS85" s="1117"/>
      <c r="EPT85" s="1117"/>
      <c r="EPU85" s="1117"/>
      <c r="EPV85" s="1117"/>
      <c r="EPW85" s="1117"/>
      <c r="EPX85" s="1117"/>
      <c r="EPY85" s="1117"/>
      <c r="EPZ85" s="1117"/>
      <c r="EQA85" s="1117"/>
      <c r="EQB85" s="1117"/>
      <c r="EQC85" s="1117"/>
      <c r="EQD85" s="1117"/>
      <c r="EQE85" s="1117"/>
      <c r="EQF85" s="1117"/>
      <c r="EQG85" s="1117"/>
      <c r="EQH85" s="1117"/>
      <c r="EQI85" s="1117"/>
      <c r="EQJ85" s="1117"/>
      <c r="EQK85" s="1117"/>
      <c r="EQL85" s="1117"/>
      <c r="EQM85" s="1117"/>
      <c r="EQN85" s="1117"/>
      <c r="EQO85" s="1117"/>
      <c r="EQP85" s="1117"/>
      <c r="EQQ85" s="1117"/>
      <c r="EQR85" s="1117"/>
      <c r="EQS85" s="1117"/>
      <c r="EQT85" s="1117"/>
      <c r="EQU85" s="1117"/>
      <c r="EQV85" s="1117"/>
      <c r="EQW85" s="1117"/>
      <c r="EQX85" s="1117"/>
      <c r="EQY85" s="1117"/>
      <c r="EQZ85" s="1117"/>
      <c r="ERA85" s="1117"/>
      <c r="ERB85" s="1117"/>
      <c r="ERC85" s="1117"/>
      <c r="ERD85" s="1117"/>
      <c r="ERE85" s="1117"/>
      <c r="ERF85" s="1117"/>
      <c r="ERG85" s="1117"/>
      <c r="ERH85" s="1117"/>
      <c r="ERI85" s="1117"/>
      <c r="ERJ85" s="1117"/>
      <c r="ERK85" s="1117"/>
      <c r="ERL85" s="1117"/>
      <c r="ERM85" s="1117"/>
      <c r="ERN85" s="1117"/>
      <c r="ERO85" s="1117"/>
      <c r="ERP85" s="1117"/>
      <c r="ERQ85" s="1117"/>
      <c r="ERR85" s="1117"/>
      <c r="ERS85" s="1117"/>
      <c r="ERT85" s="1117"/>
      <c r="ERU85" s="1117"/>
      <c r="ERV85" s="1117"/>
      <c r="ERW85" s="1117"/>
      <c r="ERX85" s="1117"/>
      <c r="ERY85" s="1117"/>
      <c r="ERZ85" s="1117"/>
      <c r="ESA85" s="1117"/>
      <c r="ESB85" s="1117"/>
      <c r="ESC85" s="1117"/>
      <c r="ESD85" s="1117"/>
      <c r="ESE85" s="1117"/>
      <c r="ESF85" s="1117"/>
      <c r="ESG85" s="1117"/>
      <c r="ESH85" s="1117"/>
      <c r="ESI85" s="1117"/>
      <c r="ESJ85" s="1117"/>
      <c r="ESK85" s="1117"/>
      <c r="ESL85" s="1117"/>
      <c r="ESM85" s="1117"/>
      <c r="ESN85" s="1117"/>
      <c r="ESO85" s="1117"/>
      <c r="ESP85" s="1117"/>
      <c r="ESQ85" s="1117"/>
      <c r="ESR85" s="1117"/>
      <c r="ESS85" s="1117"/>
      <c r="EST85" s="1117"/>
      <c r="ESU85" s="1117"/>
      <c r="ESV85" s="1117"/>
      <c r="ESW85" s="1117"/>
      <c r="ESX85" s="1117"/>
      <c r="ESY85" s="1117"/>
      <c r="ESZ85" s="1117"/>
      <c r="ETA85" s="1117"/>
      <c r="ETB85" s="1117"/>
      <c r="ETC85" s="1117"/>
      <c r="ETD85" s="1117"/>
      <c r="ETE85" s="1117"/>
      <c r="ETF85" s="1117"/>
      <c r="ETG85" s="1117"/>
      <c r="ETH85" s="1117"/>
      <c r="ETI85" s="1117"/>
      <c r="ETJ85" s="1117"/>
      <c r="ETK85" s="1117"/>
      <c r="ETL85" s="1117"/>
      <c r="ETM85" s="1117"/>
      <c r="ETN85" s="1117"/>
      <c r="ETO85" s="1117"/>
      <c r="ETP85" s="1117"/>
      <c r="ETQ85" s="1117"/>
      <c r="ETR85" s="1117"/>
      <c r="ETS85" s="1117"/>
      <c r="ETT85" s="1117"/>
      <c r="ETU85" s="1117"/>
      <c r="ETV85" s="1117"/>
      <c r="ETW85" s="1117"/>
      <c r="ETX85" s="1117"/>
      <c r="ETY85" s="1117"/>
      <c r="ETZ85" s="1117"/>
      <c r="EUA85" s="1117"/>
      <c r="EUB85" s="1117"/>
      <c r="EUC85" s="1117"/>
      <c r="EUD85" s="1117"/>
      <c r="EUE85" s="1117"/>
      <c r="EUF85" s="1117"/>
      <c r="EUG85" s="1117"/>
      <c r="EUH85" s="1117"/>
      <c r="EUI85" s="1117"/>
      <c r="EUJ85" s="1117"/>
      <c r="EUK85" s="1117"/>
      <c r="EUL85" s="1117"/>
      <c r="EUM85" s="1117"/>
      <c r="EUN85" s="1117"/>
      <c r="EUO85" s="1117"/>
      <c r="EUP85" s="1117"/>
      <c r="EUQ85" s="1117"/>
      <c r="EUR85" s="1117"/>
      <c r="EUS85" s="1117"/>
      <c r="EUT85" s="1117"/>
      <c r="EUU85" s="1117"/>
      <c r="EUV85" s="1117"/>
      <c r="EUW85" s="1117"/>
      <c r="EUX85" s="1117"/>
      <c r="EUY85" s="1117"/>
      <c r="EUZ85" s="1117"/>
      <c r="EVA85" s="1117"/>
      <c r="EVB85" s="1117"/>
      <c r="EVC85" s="1117"/>
      <c r="EVD85" s="1117"/>
      <c r="EVE85" s="1117"/>
      <c r="EVF85" s="1117"/>
      <c r="EVG85" s="1117"/>
      <c r="EVH85" s="1117"/>
      <c r="EVI85" s="1117"/>
      <c r="EVJ85" s="1117"/>
      <c r="EVK85" s="1117"/>
      <c r="EVL85" s="1117"/>
      <c r="EVM85" s="1117"/>
      <c r="EVN85" s="1117"/>
      <c r="EVO85" s="1117"/>
      <c r="EVP85" s="1117"/>
      <c r="EVQ85" s="1117"/>
      <c r="EVR85" s="1117"/>
      <c r="EVS85" s="1117"/>
      <c r="EVT85" s="1117"/>
      <c r="EVU85" s="1117"/>
      <c r="EVV85" s="1117"/>
      <c r="EVW85" s="1117"/>
      <c r="EVX85" s="1117"/>
      <c r="EVY85" s="1117"/>
      <c r="EVZ85" s="1117"/>
      <c r="EWA85" s="1117"/>
      <c r="EWB85" s="1117"/>
      <c r="EWC85" s="1117"/>
      <c r="EWD85" s="1117"/>
      <c r="EWE85" s="1117"/>
      <c r="EWF85" s="1117"/>
      <c r="EWG85" s="1117"/>
      <c r="EWH85" s="1117"/>
      <c r="EWI85" s="1117"/>
      <c r="EWJ85" s="1117"/>
      <c r="EWK85" s="1117"/>
      <c r="EWL85" s="1117"/>
      <c r="EWM85" s="1117"/>
      <c r="EWN85" s="1117"/>
      <c r="EWO85" s="1117"/>
      <c r="EWP85" s="1117"/>
      <c r="EWQ85" s="1117"/>
      <c r="EWR85" s="1117"/>
      <c r="EWS85" s="1117"/>
      <c r="EWT85" s="1117"/>
      <c r="EWU85" s="1117"/>
      <c r="EWV85" s="1117"/>
      <c r="EWW85" s="1117"/>
      <c r="EWX85" s="1117"/>
      <c r="EWY85" s="1117"/>
      <c r="EWZ85" s="1117"/>
      <c r="EXA85" s="1117"/>
      <c r="EXB85" s="1117"/>
      <c r="EXC85" s="1117"/>
      <c r="EXD85" s="1117"/>
      <c r="EXE85" s="1117"/>
      <c r="EXF85" s="1117"/>
      <c r="EXG85" s="1117"/>
      <c r="EXH85" s="1117"/>
      <c r="EXI85" s="1117"/>
      <c r="EXJ85" s="1117"/>
      <c r="EXK85" s="1117"/>
      <c r="EXL85" s="1117"/>
      <c r="EXM85" s="1117"/>
      <c r="EXN85" s="1117"/>
      <c r="EXO85" s="1117"/>
      <c r="EXP85" s="1117"/>
      <c r="EXQ85" s="1117"/>
      <c r="EXR85" s="1117"/>
      <c r="EXS85" s="1117"/>
      <c r="EXT85" s="1117"/>
      <c r="EXU85" s="1117"/>
      <c r="EXV85" s="1117"/>
      <c r="EXW85" s="1117"/>
      <c r="EXX85" s="1117"/>
      <c r="EXY85" s="1117"/>
      <c r="EXZ85" s="1117"/>
      <c r="EYA85" s="1117"/>
      <c r="EYB85" s="1117"/>
      <c r="EYC85" s="1117"/>
      <c r="EYD85" s="1117"/>
      <c r="EYE85" s="1117"/>
      <c r="EYF85" s="1117"/>
      <c r="EYG85" s="1117"/>
      <c r="EYH85" s="1117"/>
      <c r="EYI85" s="1117"/>
      <c r="EYJ85" s="1117"/>
      <c r="EYK85" s="1117"/>
      <c r="EYL85" s="1117"/>
      <c r="EYM85" s="1117"/>
      <c r="EYN85" s="1117"/>
      <c r="EYO85" s="1117"/>
      <c r="EYP85" s="1117"/>
      <c r="EYQ85" s="1117"/>
      <c r="EYR85" s="1117"/>
      <c r="EYS85" s="1117"/>
      <c r="EYT85" s="1117"/>
      <c r="EYU85" s="1117"/>
      <c r="EYV85" s="1117"/>
      <c r="EYW85" s="1117"/>
      <c r="EYX85" s="1117"/>
      <c r="EYY85" s="1117"/>
      <c r="EYZ85" s="1117"/>
      <c r="EZA85" s="1117"/>
      <c r="EZB85" s="1117"/>
      <c r="EZC85" s="1117"/>
      <c r="EZD85" s="1117"/>
      <c r="EZE85" s="1117"/>
      <c r="EZF85" s="1117"/>
      <c r="EZG85" s="1117"/>
      <c r="EZH85" s="1117"/>
      <c r="EZI85" s="1117"/>
      <c r="EZJ85" s="1117"/>
      <c r="EZK85" s="1117"/>
      <c r="EZL85" s="1117"/>
      <c r="EZM85" s="1117"/>
      <c r="EZN85" s="1117"/>
      <c r="EZO85" s="1117"/>
      <c r="EZP85" s="1117"/>
      <c r="EZQ85" s="1117"/>
      <c r="EZR85" s="1117"/>
      <c r="EZS85" s="1117"/>
      <c r="EZT85" s="1117"/>
      <c r="EZU85" s="1117"/>
      <c r="EZV85" s="1117"/>
      <c r="EZW85" s="1117"/>
      <c r="EZX85" s="1117"/>
      <c r="EZY85" s="1117"/>
      <c r="EZZ85" s="1117"/>
      <c r="FAA85" s="1117"/>
      <c r="FAB85" s="1117"/>
      <c r="FAC85" s="1117"/>
      <c r="FAD85" s="1117"/>
      <c r="FAE85" s="1117"/>
      <c r="FAF85" s="1117"/>
      <c r="FAG85" s="1117"/>
      <c r="FAH85" s="1117"/>
      <c r="FAI85" s="1117"/>
      <c r="FAJ85" s="1117"/>
      <c r="FAK85" s="1117"/>
      <c r="FAL85" s="1117"/>
      <c r="FAM85" s="1117"/>
      <c r="FAN85" s="1117"/>
      <c r="FAO85" s="1117"/>
      <c r="FAP85" s="1117"/>
      <c r="FAQ85" s="1117"/>
      <c r="FAR85" s="1117"/>
      <c r="FAS85" s="1117"/>
      <c r="FAT85" s="1117"/>
      <c r="FAU85" s="1117"/>
      <c r="FAV85" s="1117"/>
      <c r="FAW85" s="1117"/>
      <c r="FAX85" s="1117"/>
      <c r="FAY85" s="1117"/>
      <c r="FAZ85" s="1117"/>
      <c r="FBA85" s="1117"/>
      <c r="FBB85" s="1117"/>
      <c r="FBC85" s="1117"/>
      <c r="FBD85" s="1117"/>
      <c r="FBE85" s="1117"/>
      <c r="FBF85" s="1117"/>
      <c r="FBG85" s="1117"/>
      <c r="FBH85" s="1117"/>
      <c r="FBI85" s="1117"/>
      <c r="FBJ85" s="1117"/>
      <c r="FBK85" s="1117"/>
      <c r="FBL85" s="1117"/>
      <c r="FBM85" s="1117"/>
      <c r="FBN85" s="1117"/>
      <c r="FBO85" s="1117"/>
      <c r="FBP85" s="1117"/>
      <c r="FBQ85" s="1117"/>
      <c r="FBR85" s="1117"/>
      <c r="FBS85" s="1117"/>
      <c r="FBT85" s="1117"/>
      <c r="FBU85" s="1117"/>
      <c r="FBV85" s="1117"/>
      <c r="FBW85" s="1117"/>
      <c r="FBX85" s="1117"/>
      <c r="FBY85" s="1117"/>
      <c r="FBZ85" s="1117"/>
      <c r="FCA85" s="1117"/>
      <c r="FCB85" s="1117"/>
      <c r="FCC85" s="1117"/>
      <c r="FCD85" s="1117"/>
      <c r="FCE85" s="1117"/>
      <c r="FCF85" s="1117"/>
      <c r="FCG85" s="1117"/>
      <c r="FCH85" s="1117"/>
      <c r="FCI85" s="1117"/>
      <c r="FCJ85" s="1117"/>
      <c r="FCK85" s="1117"/>
      <c r="FCL85" s="1117"/>
      <c r="FCM85" s="1117"/>
      <c r="FCN85" s="1117"/>
      <c r="FCO85" s="1117"/>
      <c r="FCP85" s="1117"/>
      <c r="FCQ85" s="1117"/>
      <c r="FCR85" s="1117"/>
      <c r="FCS85" s="1117"/>
      <c r="FCT85" s="1117"/>
      <c r="FCU85" s="1117"/>
      <c r="FCV85" s="1117"/>
      <c r="FCW85" s="1117"/>
      <c r="FCX85" s="1117"/>
      <c r="FCY85" s="1117"/>
      <c r="FCZ85" s="1117"/>
      <c r="FDA85" s="1117"/>
      <c r="FDB85" s="1117"/>
      <c r="FDC85" s="1117"/>
      <c r="FDD85" s="1117"/>
      <c r="FDE85" s="1117"/>
      <c r="FDF85" s="1117"/>
      <c r="FDG85" s="1117"/>
      <c r="FDH85" s="1117"/>
      <c r="FDI85" s="1117"/>
      <c r="FDJ85" s="1117"/>
      <c r="FDK85" s="1117"/>
      <c r="FDL85" s="1117"/>
      <c r="FDM85" s="1117"/>
      <c r="FDN85" s="1117"/>
      <c r="FDO85" s="1117"/>
      <c r="FDP85" s="1117"/>
      <c r="FDQ85" s="1117"/>
      <c r="FDR85" s="1117"/>
      <c r="FDS85" s="1117"/>
      <c r="FDT85" s="1117"/>
      <c r="FDU85" s="1117"/>
      <c r="FDV85" s="1117"/>
      <c r="FDW85" s="1117"/>
      <c r="FDX85" s="1117"/>
      <c r="FDY85" s="1117"/>
      <c r="FDZ85" s="1117"/>
      <c r="FEA85" s="1117"/>
      <c r="FEB85" s="1117"/>
      <c r="FEC85" s="1117"/>
      <c r="FED85" s="1117"/>
      <c r="FEE85" s="1117"/>
      <c r="FEF85" s="1117"/>
      <c r="FEG85" s="1117"/>
      <c r="FEH85" s="1117"/>
      <c r="FEI85" s="1117"/>
      <c r="FEJ85" s="1117"/>
      <c r="FEK85" s="1117"/>
      <c r="FEL85" s="1117"/>
      <c r="FEM85" s="1117"/>
      <c r="FEN85" s="1117"/>
      <c r="FEO85" s="1117"/>
      <c r="FEP85" s="1117"/>
      <c r="FEQ85" s="1117"/>
      <c r="FER85" s="1117"/>
      <c r="FES85" s="1117"/>
      <c r="FET85" s="1117"/>
      <c r="FEU85" s="1117"/>
      <c r="FEV85" s="1117"/>
      <c r="FEW85" s="1117"/>
      <c r="FEX85" s="1117"/>
      <c r="FEY85" s="1117"/>
      <c r="FEZ85" s="1117"/>
      <c r="FFA85" s="1117"/>
      <c r="FFB85" s="1117"/>
      <c r="FFC85" s="1117"/>
      <c r="FFD85" s="1117"/>
      <c r="FFE85" s="1117"/>
      <c r="FFF85" s="1117"/>
      <c r="FFG85" s="1117"/>
      <c r="FFH85" s="1117"/>
      <c r="FFI85" s="1117"/>
      <c r="FFJ85" s="1117"/>
      <c r="FFK85" s="1117"/>
      <c r="FFL85" s="1117"/>
      <c r="FFM85" s="1117"/>
      <c r="FFN85" s="1117"/>
      <c r="FFO85" s="1117"/>
      <c r="FFP85" s="1117"/>
      <c r="FFQ85" s="1117"/>
      <c r="FFR85" s="1117"/>
      <c r="FFS85" s="1117"/>
      <c r="FFT85" s="1117"/>
      <c r="FFU85" s="1117"/>
      <c r="FFV85" s="1117"/>
      <c r="FFW85" s="1117"/>
      <c r="FFX85" s="1117"/>
      <c r="FFY85" s="1117"/>
      <c r="FFZ85" s="1117"/>
      <c r="FGA85" s="1117"/>
      <c r="FGB85" s="1117"/>
      <c r="FGC85" s="1117"/>
      <c r="FGD85" s="1117"/>
      <c r="FGE85" s="1117"/>
      <c r="FGF85" s="1117"/>
      <c r="FGG85" s="1117"/>
      <c r="FGH85" s="1117"/>
      <c r="FGI85" s="1117"/>
      <c r="FGJ85" s="1117"/>
      <c r="FGK85" s="1117"/>
      <c r="FGL85" s="1117"/>
      <c r="FGM85" s="1117"/>
      <c r="FGN85" s="1117"/>
      <c r="FGO85" s="1117"/>
      <c r="FGP85" s="1117"/>
      <c r="FGQ85" s="1117"/>
      <c r="FGR85" s="1117"/>
      <c r="FGS85" s="1117"/>
      <c r="FGT85" s="1117"/>
      <c r="FGU85" s="1117"/>
      <c r="FGV85" s="1117"/>
      <c r="FGW85" s="1117"/>
      <c r="FGX85" s="1117"/>
      <c r="FGY85" s="1117"/>
      <c r="FGZ85" s="1117"/>
      <c r="FHA85" s="1117"/>
      <c r="FHB85" s="1117"/>
      <c r="FHC85" s="1117"/>
      <c r="FHD85" s="1117"/>
      <c r="FHE85" s="1117"/>
      <c r="FHF85" s="1117"/>
      <c r="FHG85" s="1117"/>
      <c r="FHH85" s="1117"/>
      <c r="FHI85" s="1117"/>
      <c r="FHJ85" s="1117"/>
      <c r="FHK85" s="1117"/>
      <c r="FHL85" s="1117"/>
      <c r="FHM85" s="1117"/>
      <c r="FHN85" s="1117"/>
      <c r="FHO85" s="1117"/>
      <c r="FHP85" s="1117"/>
      <c r="FHQ85" s="1117"/>
      <c r="FHR85" s="1117"/>
      <c r="FHS85" s="1117"/>
      <c r="FHT85" s="1117"/>
      <c r="FHU85" s="1117"/>
      <c r="FHV85" s="1117"/>
      <c r="FHW85" s="1117"/>
      <c r="FHX85" s="1117"/>
      <c r="FHY85" s="1117"/>
      <c r="FHZ85" s="1117"/>
      <c r="FIA85" s="1117"/>
      <c r="FIB85" s="1117"/>
      <c r="FIC85" s="1117"/>
      <c r="FID85" s="1117"/>
      <c r="FIE85" s="1117"/>
      <c r="FIF85" s="1117"/>
      <c r="FIG85" s="1117"/>
      <c r="FIH85" s="1117"/>
      <c r="FII85" s="1117"/>
      <c r="FIJ85" s="1117"/>
      <c r="FIK85" s="1117"/>
      <c r="FIL85" s="1117"/>
      <c r="FIM85" s="1117"/>
      <c r="FIN85" s="1117"/>
      <c r="FIO85" s="1117"/>
      <c r="FIP85" s="1117"/>
      <c r="FIQ85" s="1117"/>
      <c r="FIR85" s="1117"/>
      <c r="FIS85" s="1117"/>
      <c r="FIT85" s="1117"/>
      <c r="FIU85" s="1117"/>
      <c r="FIV85" s="1117"/>
      <c r="FIW85" s="1117"/>
      <c r="FIX85" s="1117"/>
      <c r="FIY85" s="1117"/>
      <c r="FIZ85" s="1117"/>
      <c r="FJA85" s="1117"/>
      <c r="FJB85" s="1117"/>
      <c r="FJC85" s="1117"/>
      <c r="FJD85" s="1117"/>
      <c r="FJE85" s="1117"/>
      <c r="FJF85" s="1117"/>
      <c r="FJG85" s="1117"/>
      <c r="FJH85" s="1117"/>
      <c r="FJI85" s="1117"/>
      <c r="FJJ85" s="1117"/>
      <c r="FJK85" s="1117"/>
      <c r="FJL85" s="1117"/>
      <c r="FJM85" s="1117"/>
      <c r="FJN85" s="1117"/>
      <c r="FJO85" s="1117"/>
      <c r="FJP85" s="1117"/>
      <c r="FJQ85" s="1117"/>
      <c r="FJR85" s="1117"/>
      <c r="FJS85" s="1117"/>
      <c r="FJT85" s="1117"/>
      <c r="FJU85" s="1117"/>
      <c r="FJV85" s="1117"/>
      <c r="FJW85" s="1117"/>
      <c r="FJX85" s="1117"/>
      <c r="FJY85" s="1117"/>
      <c r="FJZ85" s="1117"/>
      <c r="FKA85" s="1117"/>
      <c r="FKB85" s="1117"/>
      <c r="FKC85" s="1117"/>
      <c r="FKD85" s="1117"/>
      <c r="FKE85" s="1117"/>
      <c r="FKF85" s="1117"/>
      <c r="FKG85" s="1117"/>
      <c r="FKH85" s="1117"/>
      <c r="FKI85" s="1117"/>
      <c r="FKJ85" s="1117"/>
      <c r="FKK85" s="1117"/>
      <c r="FKL85" s="1117"/>
      <c r="FKM85" s="1117"/>
      <c r="FKN85" s="1117"/>
      <c r="FKO85" s="1117"/>
      <c r="FKP85" s="1117"/>
      <c r="FKQ85" s="1117"/>
      <c r="FKR85" s="1117"/>
      <c r="FKS85" s="1117"/>
      <c r="FKT85" s="1117"/>
      <c r="FKU85" s="1117"/>
      <c r="FKV85" s="1117"/>
      <c r="FKW85" s="1117"/>
      <c r="FKX85" s="1117"/>
      <c r="FKY85" s="1117"/>
      <c r="FKZ85" s="1117"/>
      <c r="FLA85" s="1117"/>
      <c r="FLB85" s="1117"/>
      <c r="FLC85" s="1117"/>
      <c r="FLD85" s="1117"/>
      <c r="FLE85" s="1117"/>
      <c r="FLF85" s="1117"/>
      <c r="FLG85" s="1117"/>
      <c r="FLH85" s="1117"/>
      <c r="FLI85" s="1117"/>
      <c r="FLJ85" s="1117"/>
      <c r="FLK85" s="1117"/>
      <c r="FLL85" s="1117"/>
      <c r="FLM85" s="1117"/>
      <c r="FLN85" s="1117"/>
      <c r="FLO85" s="1117"/>
      <c r="FLP85" s="1117"/>
      <c r="FLQ85" s="1117"/>
      <c r="FLR85" s="1117"/>
      <c r="FLS85" s="1117"/>
      <c r="FLT85" s="1117"/>
      <c r="FLU85" s="1117"/>
      <c r="FLV85" s="1117"/>
      <c r="FLW85" s="1117"/>
      <c r="FLX85" s="1117"/>
      <c r="FLY85" s="1117"/>
      <c r="FLZ85" s="1117"/>
      <c r="FMA85" s="1117"/>
      <c r="FMB85" s="1117"/>
      <c r="FMC85" s="1117"/>
      <c r="FMD85" s="1117"/>
      <c r="FME85" s="1117"/>
      <c r="FMF85" s="1117"/>
      <c r="FMG85" s="1117"/>
      <c r="FMH85" s="1117"/>
      <c r="FMI85" s="1117"/>
      <c r="FMJ85" s="1117"/>
      <c r="FMK85" s="1117"/>
      <c r="FML85" s="1117"/>
      <c r="FMM85" s="1117"/>
      <c r="FMN85" s="1117"/>
      <c r="FMO85" s="1117"/>
      <c r="FMP85" s="1117"/>
      <c r="FMQ85" s="1117"/>
      <c r="FMR85" s="1117"/>
      <c r="FMS85" s="1117"/>
      <c r="FMT85" s="1117"/>
      <c r="FMU85" s="1117"/>
      <c r="FMV85" s="1117"/>
      <c r="FMW85" s="1117"/>
      <c r="FMX85" s="1117"/>
      <c r="FMY85" s="1117"/>
      <c r="FMZ85" s="1117"/>
      <c r="FNA85" s="1117"/>
      <c r="FNB85" s="1117"/>
      <c r="FNC85" s="1117"/>
      <c r="FND85" s="1117"/>
      <c r="FNE85" s="1117"/>
      <c r="FNF85" s="1117"/>
      <c r="FNG85" s="1117"/>
      <c r="FNH85" s="1117"/>
      <c r="FNI85" s="1117"/>
      <c r="FNJ85" s="1117"/>
      <c r="FNK85" s="1117"/>
      <c r="FNL85" s="1117"/>
      <c r="FNM85" s="1117"/>
      <c r="FNN85" s="1117"/>
      <c r="FNO85" s="1117"/>
      <c r="FNP85" s="1117"/>
      <c r="FNQ85" s="1117"/>
      <c r="FNR85" s="1117"/>
      <c r="FNS85" s="1117"/>
      <c r="FNT85" s="1117"/>
      <c r="FNU85" s="1117"/>
      <c r="FNV85" s="1117"/>
      <c r="FNW85" s="1117"/>
      <c r="FNX85" s="1117"/>
      <c r="FNY85" s="1117"/>
      <c r="FNZ85" s="1117"/>
      <c r="FOA85" s="1117"/>
      <c r="FOB85" s="1117"/>
      <c r="FOC85" s="1117"/>
      <c r="FOD85" s="1117"/>
      <c r="FOE85" s="1117"/>
      <c r="FOF85" s="1117"/>
      <c r="FOG85" s="1117"/>
      <c r="FOH85" s="1117"/>
      <c r="FOI85" s="1117"/>
      <c r="FOJ85" s="1117"/>
      <c r="FOK85" s="1117"/>
      <c r="FOL85" s="1117"/>
      <c r="FOM85" s="1117"/>
      <c r="FON85" s="1117"/>
      <c r="FOO85" s="1117"/>
      <c r="FOP85" s="1117"/>
      <c r="FOQ85" s="1117"/>
      <c r="FOR85" s="1117"/>
      <c r="FOS85" s="1117"/>
      <c r="FOT85" s="1117"/>
      <c r="FOU85" s="1117"/>
      <c r="FOV85" s="1117"/>
      <c r="FOW85" s="1117"/>
      <c r="FOX85" s="1117"/>
      <c r="FOY85" s="1117"/>
      <c r="FOZ85" s="1117"/>
      <c r="FPA85" s="1117"/>
      <c r="FPB85" s="1117"/>
      <c r="FPC85" s="1117"/>
      <c r="FPD85" s="1117"/>
      <c r="FPE85" s="1117"/>
      <c r="FPF85" s="1117"/>
      <c r="FPG85" s="1117"/>
      <c r="FPH85" s="1117"/>
      <c r="FPI85" s="1117"/>
      <c r="FPJ85" s="1117"/>
      <c r="FPK85" s="1117"/>
      <c r="FPL85" s="1117"/>
      <c r="FPM85" s="1117"/>
      <c r="FPN85" s="1117"/>
      <c r="FPO85" s="1117"/>
      <c r="FPP85" s="1117"/>
      <c r="FPQ85" s="1117"/>
      <c r="FPR85" s="1117"/>
      <c r="FPS85" s="1117"/>
      <c r="FPT85" s="1117"/>
      <c r="FPU85" s="1117"/>
      <c r="FPV85" s="1117"/>
      <c r="FPW85" s="1117"/>
      <c r="FPX85" s="1117"/>
      <c r="FPY85" s="1117"/>
      <c r="FPZ85" s="1117"/>
      <c r="FQA85" s="1117"/>
      <c r="FQB85" s="1117"/>
      <c r="FQC85" s="1117"/>
      <c r="FQD85" s="1117"/>
      <c r="FQE85" s="1117"/>
      <c r="FQF85" s="1117"/>
      <c r="FQG85" s="1117"/>
      <c r="FQH85" s="1117"/>
      <c r="FQI85" s="1117"/>
      <c r="FQJ85" s="1117"/>
      <c r="FQK85" s="1117"/>
      <c r="FQL85" s="1117"/>
      <c r="FQM85" s="1117"/>
      <c r="FQN85" s="1117"/>
      <c r="FQO85" s="1117"/>
      <c r="FQP85" s="1117"/>
      <c r="FQQ85" s="1117"/>
      <c r="FQR85" s="1117"/>
      <c r="FQS85" s="1117"/>
      <c r="FQT85" s="1117"/>
      <c r="FQU85" s="1117"/>
      <c r="FQV85" s="1117"/>
      <c r="FQW85" s="1117"/>
      <c r="FQX85" s="1117"/>
      <c r="FQY85" s="1117"/>
      <c r="FQZ85" s="1117"/>
      <c r="FRA85" s="1117"/>
      <c r="FRB85" s="1117"/>
      <c r="FRC85" s="1117"/>
      <c r="FRD85" s="1117"/>
      <c r="FRE85" s="1117"/>
      <c r="FRF85" s="1117"/>
      <c r="FRG85" s="1117"/>
      <c r="FRH85" s="1117"/>
      <c r="FRI85" s="1117"/>
      <c r="FRJ85" s="1117"/>
      <c r="FRK85" s="1117"/>
      <c r="FRL85" s="1117"/>
      <c r="FRM85" s="1117"/>
      <c r="FRN85" s="1117"/>
      <c r="FRO85" s="1117"/>
      <c r="FRP85" s="1117"/>
      <c r="FRQ85" s="1117"/>
      <c r="FRR85" s="1117"/>
      <c r="FRS85" s="1117"/>
      <c r="FRT85" s="1117"/>
      <c r="FRU85" s="1117"/>
      <c r="FRV85" s="1117"/>
      <c r="FRW85" s="1117"/>
      <c r="FRX85" s="1117"/>
      <c r="FRY85" s="1117"/>
      <c r="FRZ85" s="1117"/>
      <c r="FSA85" s="1117"/>
      <c r="FSB85" s="1117"/>
      <c r="FSC85" s="1117"/>
      <c r="FSD85" s="1117"/>
      <c r="FSE85" s="1117"/>
      <c r="FSF85" s="1117"/>
      <c r="FSG85" s="1117"/>
      <c r="FSH85" s="1117"/>
      <c r="FSI85" s="1117"/>
      <c r="FSJ85" s="1117"/>
      <c r="FSK85" s="1117"/>
      <c r="FSL85" s="1117"/>
      <c r="FSM85" s="1117"/>
      <c r="FSN85" s="1117"/>
      <c r="FSO85" s="1117"/>
      <c r="FSP85" s="1117"/>
      <c r="FSQ85" s="1117"/>
      <c r="FSR85" s="1117"/>
      <c r="FSS85" s="1117"/>
      <c r="FST85" s="1117"/>
      <c r="FSU85" s="1117"/>
      <c r="FSV85" s="1117"/>
      <c r="FSW85" s="1117"/>
      <c r="FSX85" s="1117"/>
      <c r="FSY85" s="1117"/>
      <c r="FSZ85" s="1117"/>
      <c r="FTA85" s="1117"/>
      <c r="FTB85" s="1117"/>
      <c r="FTC85" s="1117"/>
      <c r="FTD85" s="1117"/>
      <c r="FTE85" s="1117"/>
      <c r="FTF85" s="1117"/>
      <c r="FTG85" s="1117"/>
      <c r="FTH85" s="1117"/>
      <c r="FTI85" s="1117"/>
      <c r="FTJ85" s="1117"/>
      <c r="FTK85" s="1117"/>
      <c r="FTL85" s="1117"/>
      <c r="FTM85" s="1117"/>
      <c r="FTN85" s="1117"/>
      <c r="FTO85" s="1117"/>
      <c r="FTP85" s="1117"/>
      <c r="FTQ85" s="1117"/>
      <c r="FTR85" s="1117"/>
      <c r="FTS85" s="1117"/>
      <c r="FTT85" s="1117"/>
      <c r="FTU85" s="1117"/>
      <c r="FTV85" s="1117"/>
      <c r="FTW85" s="1117"/>
      <c r="FTX85" s="1117"/>
      <c r="FTY85" s="1117"/>
      <c r="FTZ85" s="1117"/>
      <c r="FUA85" s="1117"/>
      <c r="FUB85" s="1117"/>
      <c r="FUC85" s="1117"/>
      <c r="FUD85" s="1117"/>
      <c r="FUE85" s="1117"/>
      <c r="FUF85" s="1117"/>
      <c r="FUG85" s="1117"/>
      <c r="FUH85" s="1117"/>
      <c r="FUI85" s="1117"/>
      <c r="FUJ85" s="1117"/>
      <c r="FUK85" s="1117"/>
      <c r="FUL85" s="1117"/>
      <c r="FUM85" s="1117"/>
      <c r="FUN85" s="1117"/>
      <c r="FUO85" s="1117"/>
      <c r="FUP85" s="1117"/>
      <c r="FUQ85" s="1117"/>
      <c r="FUR85" s="1117"/>
      <c r="FUS85" s="1117"/>
      <c r="FUT85" s="1117"/>
      <c r="FUU85" s="1117"/>
      <c r="FUV85" s="1117"/>
      <c r="FUW85" s="1117"/>
      <c r="FUX85" s="1117"/>
      <c r="FUY85" s="1117"/>
      <c r="FUZ85" s="1117"/>
      <c r="FVA85" s="1117"/>
      <c r="FVB85" s="1117"/>
      <c r="FVC85" s="1117"/>
      <c r="FVD85" s="1117"/>
      <c r="FVE85" s="1117"/>
      <c r="FVF85" s="1117"/>
      <c r="FVG85" s="1117"/>
      <c r="FVH85" s="1117"/>
      <c r="FVI85" s="1117"/>
      <c r="FVJ85" s="1117"/>
      <c r="FVK85" s="1117"/>
      <c r="FVL85" s="1117"/>
      <c r="FVM85" s="1117"/>
      <c r="FVN85" s="1117"/>
      <c r="FVO85" s="1117"/>
      <c r="FVP85" s="1117"/>
      <c r="FVQ85" s="1117"/>
      <c r="FVR85" s="1117"/>
      <c r="FVS85" s="1117"/>
      <c r="FVT85" s="1117"/>
      <c r="FVU85" s="1117"/>
      <c r="FVV85" s="1117"/>
      <c r="FVW85" s="1117"/>
      <c r="FVX85" s="1117"/>
      <c r="FVY85" s="1117"/>
      <c r="FVZ85" s="1117"/>
      <c r="FWA85" s="1117"/>
      <c r="FWB85" s="1117"/>
      <c r="FWC85" s="1117"/>
      <c r="FWD85" s="1117"/>
      <c r="FWE85" s="1117"/>
      <c r="FWF85" s="1117"/>
      <c r="FWG85" s="1117"/>
      <c r="FWH85" s="1117"/>
      <c r="FWI85" s="1117"/>
      <c r="FWJ85" s="1117"/>
      <c r="FWK85" s="1117"/>
      <c r="FWL85" s="1117"/>
      <c r="FWM85" s="1117"/>
      <c r="FWN85" s="1117"/>
      <c r="FWO85" s="1117"/>
      <c r="FWP85" s="1117"/>
      <c r="FWQ85" s="1117"/>
      <c r="FWR85" s="1117"/>
      <c r="FWS85" s="1117"/>
      <c r="FWT85" s="1117"/>
      <c r="FWU85" s="1117"/>
      <c r="FWV85" s="1117"/>
      <c r="FWW85" s="1117"/>
      <c r="FWX85" s="1117"/>
      <c r="FWY85" s="1117"/>
      <c r="FWZ85" s="1117"/>
      <c r="FXA85" s="1117"/>
      <c r="FXB85" s="1117"/>
      <c r="FXC85" s="1117"/>
      <c r="FXD85" s="1117"/>
      <c r="FXE85" s="1117"/>
      <c r="FXF85" s="1117"/>
      <c r="FXG85" s="1117"/>
      <c r="FXH85" s="1117"/>
      <c r="FXI85" s="1117"/>
      <c r="FXJ85" s="1117"/>
      <c r="FXK85" s="1117"/>
      <c r="FXL85" s="1117"/>
      <c r="FXM85" s="1117"/>
      <c r="FXN85" s="1117"/>
      <c r="FXO85" s="1117"/>
      <c r="FXP85" s="1117"/>
      <c r="FXQ85" s="1117"/>
      <c r="FXR85" s="1117"/>
      <c r="FXS85" s="1117"/>
      <c r="FXT85" s="1117"/>
      <c r="FXU85" s="1117"/>
      <c r="FXV85" s="1117"/>
      <c r="FXW85" s="1117"/>
      <c r="FXX85" s="1117"/>
      <c r="FXY85" s="1117"/>
      <c r="FXZ85" s="1117"/>
      <c r="FYA85" s="1117"/>
      <c r="FYB85" s="1117"/>
      <c r="FYC85" s="1117"/>
      <c r="FYD85" s="1117"/>
      <c r="FYE85" s="1117"/>
      <c r="FYF85" s="1117"/>
      <c r="FYG85" s="1117"/>
      <c r="FYH85" s="1117"/>
      <c r="FYI85" s="1117"/>
      <c r="FYJ85" s="1117"/>
      <c r="FYK85" s="1117"/>
      <c r="FYL85" s="1117"/>
      <c r="FYM85" s="1117"/>
      <c r="FYN85" s="1117"/>
      <c r="FYO85" s="1117"/>
      <c r="FYP85" s="1117"/>
      <c r="FYQ85" s="1117"/>
      <c r="FYR85" s="1117"/>
      <c r="FYS85" s="1117"/>
      <c r="FYT85" s="1117"/>
      <c r="FYU85" s="1117"/>
      <c r="FYV85" s="1117"/>
      <c r="FYW85" s="1117"/>
      <c r="FYX85" s="1117"/>
      <c r="FYY85" s="1117"/>
      <c r="FYZ85" s="1117"/>
      <c r="FZA85" s="1117"/>
      <c r="FZB85" s="1117"/>
      <c r="FZC85" s="1117"/>
      <c r="FZD85" s="1117"/>
      <c r="FZE85" s="1117"/>
      <c r="FZF85" s="1117"/>
      <c r="FZG85" s="1117"/>
      <c r="FZH85" s="1117"/>
      <c r="FZI85" s="1117"/>
      <c r="FZJ85" s="1117"/>
      <c r="FZK85" s="1117"/>
      <c r="FZL85" s="1117"/>
      <c r="FZM85" s="1117"/>
      <c r="FZN85" s="1117"/>
      <c r="FZO85" s="1117"/>
      <c r="FZP85" s="1117"/>
      <c r="FZQ85" s="1117"/>
      <c r="FZR85" s="1117"/>
      <c r="FZS85" s="1117"/>
      <c r="FZT85" s="1117"/>
      <c r="FZU85" s="1117"/>
      <c r="FZV85" s="1117"/>
      <c r="FZW85" s="1117"/>
      <c r="FZX85" s="1117"/>
      <c r="FZY85" s="1117"/>
      <c r="FZZ85" s="1117"/>
      <c r="GAA85" s="1117"/>
      <c r="GAB85" s="1117"/>
      <c r="GAC85" s="1117"/>
      <c r="GAD85" s="1117"/>
      <c r="GAE85" s="1117"/>
      <c r="GAF85" s="1117"/>
      <c r="GAG85" s="1117"/>
      <c r="GAH85" s="1117"/>
      <c r="GAI85" s="1117"/>
      <c r="GAJ85" s="1117"/>
      <c r="GAK85" s="1117"/>
      <c r="GAL85" s="1117"/>
      <c r="GAM85" s="1117"/>
      <c r="GAN85" s="1117"/>
      <c r="GAO85" s="1117"/>
      <c r="GAP85" s="1117"/>
      <c r="GAQ85" s="1117"/>
      <c r="GAR85" s="1117"/>
      <c r="GAS85" s="1117"/>
      <c r="GAT85" s="1117"/>
      <c r="GAU85" s="1117"/>
      <c r="GAV85" s="1117"/>
      <c r="GAW85" s="1117"/>
      <c r="GAX85" s="1117"/>
      <c r="GAY85" s="1117"/>
      <c r="GAZ85" s="1117"/>
      <c r="GBA85" s="1117"/>
      <c r="GBB85" s="1117"/>
      <c r="GBC85" s="1117"/>
      <c r="GBD85" s="1117"/>
      <c r="GBE85" s="1117"/>
      <c r="GBF85" s="1117"/>
      <c r="GBG85" s="1117"/>
      <c r="GBH85" s="1117"/>
      <c r="GBI85" s="1117"/>
      <c r="GBJ85" s="1117"/>
      <c r="GBK85" s="1117"/>
      <c r="GBL85" s="1117"/>
      <c r="GBM85" s="1117"/>
      <c r="GBN85" s="1117"/>
      <c r="GBO85" s="1117"/>
      <c r="GBP85" s="1117"/>
      <c r="GBQ85" s="1117"/>
      <c r="GBR85" s="1117"/>
      <c r="GBS85" s="1117"/>
      <c r="GBT85" s="1117"/>
      <c r="GBU85" s="1117"/>
      <c r="GBV85" s="1117"/>
      <c r="GBW85" s="1117"/>
      <c r="GBX85" s="1117"/>
      <c r="GBY85" s="1117"/>
      <c r="GBZ85" s="1117"/>
      <c r="GCA85" s="1117"/>
      <c r="GCB85" s="1117"/>
      <c r="GCC85" s="1117"/>
      <c r="GCD85" s="1117"/>
      <c r="GCE85" s="1117"/>
      <c r="GCF85" s="1117"/>
      <c r="GCG85" s="1117"/>
      <c r="GCH85" s="1117"/>
      <c r="GCI85" s="1117"/>
      <c r="GCJ85" s="1117"/>
      <c r="GCK85" s="1117"/>
      <c r="GCL85" s="1117"/>
      <c r="GCM85" s="1117"/>
      <c r="GCN85" s="1117"/>
      <c r="GCO85" s="1117"/>
      <c r="GCP85" s="1117"/>
      <c r="GCQ85" s="1117"/>
      <c r="GCR85" s="1117"/>
      <c r="GCS85" s="1117"/>
      <c r="GCT85" s="1117"/>
      <c r="GCU85" s="1117"/>
      <c r="GCV85" s="1117"/>
      <c r="GCW85" s="1117"/>
      <c r="GCX85" s="1117"/>
      <c r="GCY85" s="1117"/>
      <c r="GCZ85" s="1117"/>
      <c r="GDA85" s="1117"/>
      <c r="GDB85" s="1117"/>
      <c r="GDC85" s="1117"/>
      <c r="GDD85" s="1117"/>
      <c r="GDE85" s="1117"/>
      <c r="GDF85" s="1117"/>
      <c r="GDG85" s="1117"/>
      <c r="GDH85" s="1117"/>
      <c r="GDI85" s="1117"/>
      <c r="GDJ85" s="1117"/>
      <c r="GDK85" s="1117"/>
      <c r="GDL85" s="1117"/>
      <c r="GDM85" s="1117"/>
      <c r="GDN85" s="1117"/>
      <c r="GDO85" s="1117"/>
      <c r="GDP85" s="1117"/>
      <c r="GDQ85" s="1117"/>
      <c r="GDR85" s="1117"/>
      <c r="GDS85" s="1117"/>
      <c r="GDT85" s="1117"/>
      <c r="GDU85" s="1117"/>
      <c r="GDV85" s="1117"/>
      <c r="GDW85" s="1117"/>
      <c r="GDX85" s="1117"/>
      <c r="GDY85" s="1117"/>
      <c r="GDZ85" s="1117"/>
      <c r="GEA85" s="1117"/>
      <c r="GEB85" s="1117"/>
      <c r="GEC85" s="1117"/>
      <c r="GED85" s="1117"/>
      <c r="GEE85" s="1117"/>
      <c r="GEF85" s="1117"/>
      <c r="GEG85" s="1117"/>
      <c r="GEH85" s="1117"/>
      <c r="GEI85" s="1117"/>
      <c r="GEJ85" s="1117"/>
      <c r="GEK85" s="1117"/>
      <c r="GEL85" s="1117"/>
      <c r="GEM85" s="1117"/>
      <c r="GEN85" s="1117"/>
      <c r="GEO85" s="1117"/>
      <c r="GEP85" s="1117"/>
      <c r="GEQ85" s="1117"/>
      <c r="GER85" s="1117"/>
      <c r="GES85" s="1117"/>
      <c r="GET85" s="1117"/>
      <c r="GEU85" s="1117"/>
      <c r="GEV85" s="1117"/>
      <c r="GEW85" s="1117"/>
      <c r="GEX85" s="1117"/>
      <c r="GEY85" s="1117"/>
      <c r="GEZ85" s="1117"/>
      <c r="GFA85" s="1117"/>
      <c r="GFB85" s="1117"/>
      <c r="GFC85" s="1117"/>
      <c r="GFD85" s="1117"/>
      <c r="GFE85" s="1117"/>
      <c r="GFF85" s="1117"/>
      <c r="GFG85" s="1117"/>
      <c r="GFH85" s="1117"/>
      <c r="GFI85" s="1117"/>
      <c r="GFJ85" s="1117"/>
      <c r="GFK85" s="1117"/>
      <c r="GFL85" s="1117"/>
      <c r="GFM85" s="1117"/>
      <c r="GFN85" s="1117"/>
      <c r="GFO85" s="1117"/>
      <c r="GFP85" s="1117"/>
      <c r="GFQ85" s="1117"/>
      <c r="GFR85" s="1117"/>
      <c r="GFS85" s="1117"/>
      <c r="GFT85" s="1117"/>
      <c r="GFU85" s="1117"/>
      <c r="GFV85" s="1117"/>
      <c r="GFW85" s="1117"/>
      <c r="GFX85" s="1117"/>
      <c r="GFY85" s="1117"/>
      <c r="GFZ85" s="1117"/>
      <c r="GGA85" s="1117"/>
      <c r="GGB85" s="1117"/>
      <c r="GGC85" s="1117"/>
      <c r="GGD85" s="1117"/>
      <c r="GGE85" s="1117"/>
      <c r="GGF85" s="1117"/>
      <c r="GGG85" s="1117"/>
      <c r="GGH85" s="1117"/>
      <c r="GGI85" s="1117"/>
      <c r="GGJ85" s="1117"/>
      <c r="GGK85" s="1117"/>
      <c r="GGL85" s="1117"/>
      <c r="GGM85" s="1117"/>
      <c r="GGN85" s="1117"/>
      <c r="GGO85" s="1117"/>
      <c r="GGP85" s="1117"/>
      <c r="GGQ85" s="1117"/>
      <c r="GGR85" s="1117"/>
      <c r="GGS85" s="1117"/>
      <c r="GGT85" s="1117"/>
      <c r="GGU85" s="1117"/>
      <c r="GGV85" s="1117"/>
      <c r="GGW85" s="1117"/>
      <c r="GGX85" s="1117"/>
      <c r="GGY85" s="1117"/>
      <c r="GGZ85" s="1117"/>
      <c r="GHA85" s="1117"/>
      <c r="GHB85" s="1117"/>
      <c r="GHC85" s="1117"/>
      <c r="GHD85" s="1117"/>
      <c r="GHE85" s="1117"/>
      <c r="GHF85" s="1117"/>
      <c r="GHG85" s="1117"/>
      <c r="GHH85" s="1117"/>
      <c r="GHI85" s="1117"/>
      <c r="GHJ85" s="1117"/>
      <c r="GHK85" s="1117"/>
      <c r="GHL85" s="1117"/>
      <c r="GHM85" s="1117"/>
      <c r="GHN85" s="1117"/>
      <c r="GHO85" s="1117"/>
      <c r="GHP85" s="1117"/>
      <c r="GHQ85" s="1117"/>
      <c r="GHR85" s="1117"/>
      <c r="GHS85" s="1117"/>
      <c r="GHT85" s="1117"/>
      <c r="GHU85" s="1117"/>
      <c r="GHV85" s="1117"/>
      <c r="GHW85" s="1117"/>
      <c r="GHX85" s="1117"/>
      <c r="GHY85" s="1117"/>
      <c r="GHZ85" s="1117"/>
      <c r="GIA85" s="1117"/>
      <c r="GIB85" s="1117"/>
      <c r="GIC85" s="1117"/>
      <c r="GID85" s="1117"/>
      <c r="GIE85" s="1117"/>
      <c r="GIF85" s="1117"/>
      <c r="GIG85" s="1117"/>
      <c r="GIH85" s="1117"/>
      <c r="GII85" s="1117"/>
      <c r="GIJ85" s="1117"/>
      <c r="GIK85" s="1117"/>
      <c r="GIL85" s="1117"/>
      <c r="GIM85" s="1117"/>
      <c r="GIN85" s="1117"/>
      <c r="GIO85" s="1117"/>
      <c r="GIP85" s="1117"/>
      <c r="GIQ85" s="1117"/>
      <c r="GIR85" s="1117"/>
      <c r="GIS85" s="1117"/>
      <c r="GIT85" s="1117"/>
      <c r="GIU85" s="1117"/>
      <c r="GIV85" s="1117"/>
      <c r="GIW85" s="1117"/>
      <c r="GIX85" s="1117"/>
      <c r="GIY85" s="1117"/>
      <c r="GIZ85" s="1117"/>
      <c r="GJA85" s="1117"/>
      <c r="GJB85" s="1117"/>
      <c r="GJC85" s="1117"/>
      <c r="GJD85" s="1117"/>
      <c r="GJE85" s="1117"/>
      <c r="GJF85" s="1117"/>
      <c r="GJG85" s="1117"/>
      <c r="GJH85" s="1117"/>
      <c r="GJI85" s="1117"/>
      <c r="GJJ85" s="1117"/>
      <c r="GJK85" s="1117"/>
      <c r="GJL85" s="1117"/>
      <c r="GJM85" s="1117"/>
      <c r="GJN85" s="1117"/>
      <c r="GJO85" s="1117"/>
      <c r="GJP85" s="1117"/>
      <c r="GJQ85" s="1117"/>
      <c r="GJR85" s="1117"/>
      <c r="GJS85" s="1117"/>
      <c r="GJT85" s="1117"/>
      <c r="GJU85" s="1117"/>
      <c r="GJV85" s="1117"/>
      <c r="GJW85" s="1117"/>
      <c r="GJX85" s="1117"/>
      <c r="GJY85" s="1117"/>
      <c r="GJZ85" s="1117"/>
      <c r="GKA85" s="1117"/>
      <c r="GKB85" s="1117"/>
      <c r="GKC85" s="1117"/>
      <c r="GKD85" s="1117"/>
      <c r="GKE85" s="1117"/>
      <c r="GKF85" s="1117"/>
      <c r="GKG85" s="1117"/>
      <c r="GKH85" s="1117"/>
      <c r="GKI85" s="1117"/>
      <c r="GKJ85" s="1117"/>
      <c r="GKK85" s="1117"/>
      <c r="GKL85" s="1117"/>
      <c r="GKM85" s="1117"/>
      <c r="GKN85" s="1117"/>
      <c r="GKO85" s="1117"/>
      <c r="GKP85" s="1117"/>
      <c r="GKQ85" s="1117"/>
      <c r="GKR85" s="1117"/>
      <c r="GKS85" s="1117"/>
      <c r="GKT85" s="1117"/>
      <c r="GKU85" s="1117"/>
      <c r="GKV85" s="1117"/>
      <c r="GKW85" s="1117"/>
      <c r="GKX85" s="1117"/>
      <c r="GKY85" s="1117"/>
      <c r="GKZ85" s="1117"/>
      <c r="GLA85" s="1117"/>
      <c r="GLB85" s="1117"/>
      <c r="GLC85" s="1117"/>
      <c r="GLD85" s="1117"/>
      <c r="GLE85" s="1117"/>
      <c r="GLF85" s="1117"/>
      <c r="GLG85" s="1117"/>
      <c r="GLH85" s="1117"/>
      <c r="GLI85" s="1117"/>
      <c r="GLJ85" s="1117"/>
      <c r="GLK85" s="1117"/>
      <c r="GLL85" s="1117"/>
      <c r="GLM85" s="1117"/>
      <c r="GLN85" s="1117"/>
      <c r="GLO85" s="1117"/>
      <c r="GLP85" s="1117"/>
      <c r="GLQ85" s="1117"/>
      <c r="GLR85" s="1117"/>
      <c r="GLS85" s="1117"/>
      <c r="GLT85" s="1117"/>
      <c r="GLU85" s="1117"/>
      <c r="GLV85" s="1117"/>
      <c r="GLW85" s="1117"/>
      <c r="GLX85" s="1117"/>
      <c r="GLY85" s="1117"/>
      <c r="GLZ85" s="1117"/>
      <c r="GMA85" s="1117"/>
      <c r="GMB85" s="1117"/>
      <c r="GMC85" s="1117"/>
      <c r="GMD85" s="1117"/>
      <c r="GME85" s="1117"/>
      <c r="GMF85" s="1117"/>
      <c r="GMG85" s="1117"/>
      <c r="GMH85" s="1117"/>
      <c r="GMI85" s="1117"/>
      <c r="GMJ85" s="1117"/>
      <c r="GMK85" s="1117"/>
      <c r="GML85" s="1117"/>
      <c r="GMM85" s="1117"/>
      <c r="GMN85" s="1117"/>
      <c r="GMO85" s="1117"/>
      <c r="GMP85" s="1117"/>
      <c r="GMQ85" s="1117"/>
      <c r="GMR85" s="1117"/>
      <c r="GMS85" s="1117"/>
      <c r="GMT85" s="1117"/>
      <c r="GMU85" s="1117"/>
      <c r="GMV85" s="1117"/>
      <c r="GMW85" s="1117"/>
      <c r="GMX85" s="1117"/>
      <c r="GMY85" s="1117"/>
      <c r="GMZ85" s="1117"/>
      <c r="GNA85" s="1117"/>
      <c r="GNB85" s="1117"/>
      <c r="GNC85" s="1117"/>
      <c r="GND85" s="1117"/>
      <c r="GNE85" s="1117"/>
      <c r="GNF85" s="1117"/>
      <c r="GNG85" s="1117"/>
      <c r="GNH85" s="1117"/>
      <c r="GNI85" s="1117"/>
      <c r="GNJ85" s="1117"/>
      <c r="GNK85" s="1117"/>
      <c r="GNL85" s="1117"/>
      <c r="GNM85" s="1117"/>
      <c r="GNN85" s="1117"/>
      <c r="GNO85" s="1117"/>
      <c r="GNP85" s="1117"/>
      <c r="GNQ85" s="1117"/>
      <c r="GNR85" s="1117"/>
      <c r="GNS85" s="1117"/>
      <c r="GNT85" s="1117"/>
      <c r="GNU85" s="1117"/>
      <c r="GNV85" s="1117"/>
      <c r="GNW85" s="1117"/>
      <c r="GNX85" s="1117"/>
      <c r="GNY85" s="1117"/>
      <c r="GNZ85" s="1117"/>
      <c r="GOA85" s="1117"/>
      <c r="GOB85" s="1117"/>
      <c r="GOC85" s="1117"/>
      <c r="GOD85" s="1117"/>
      <c r="GOE85" s="1117"/>
      <c r="GOF85" s="1117"/>
      <c r="GOG85" s="1117"/>
      <c r="GOH85" s="1117"/>
      <c r="GOI85" s="1117"/>
      <c r="GOJ85" s="1117"/>
      <c r="GOK85" s="1117"/>
      <c r="GOL85" s="1117"/>
      <c r="GOM85" s="1117"/>
      <c r="GON85" s="1117"/>
      <c r="GOO85" s="1117"/>
      <c r="GOP85" s="1117"/>
      <c r="GOQ85" s="1117"/>
      <c r="GOR85" s="1117"/>
      <c r="GOS85" s="1117"/>
      <c r="GOT85" s="1117"/>
      <c r="GOU85" s="1117"/>
      <c r="GOV85" s="1117"/>
      <c r="GOW85" s="1117"/>
      <c r="GOX85" s="1117"/>
      <c r="GOY85" s="1117"/>
      <c r="GOZ85" s="1117"/>
      <c r="GPA85" s="1117"/>
      <c r="GPB85" s="1117"/>
      <c r="GPC85" s="1117"/>
      <c r="GPD85" s="1117"/>
      <c r="GPE85" s="1117"/>
      <c r="GPF85" s="1117"/>
      <c r="GPG85" s="1117"/>
      <c r="GPH85" s="1117"/>
      <c r="GPI85" s="1117"/>
      <c r="GPJ85" s="1117"/>
      <c r="GPK85" s="1117"/>
      <c r="GPL85" s="1117"/>
      <c r="GPM85" s="1117"/>
      <c r="GPN85" s="1117"/>
      <c r="GPO85" s="1117"/>
      <c r="GPP85" s="1117"/>
      <c r="GPQ85" s="1117"/>
      <c r="GPR85" s="1117"/>
      <c r="GPS85" s="1117"/>
      <c r="GPT85" s="1117"/>
      <c r="GPU85" s="1117"/>
      <c r="GPV85" s="1117"/>
      <c r="GPW85" s="1117"/>
      <c r="GPX85" s="1117"/>
      <c r="GPY85" s="1117"/>
      <c r="GPZ85" s="1117"/>
      <c r="GQA85" s="1117"/>
      <c r="GQB85" s="1117"/>
      <c r="GQC85" s="1117"/>
      <c r="GQD85" s="1117"/>
      <c r="GQE85" s="1117"/>
      <c r="GQF85" s="1117"/>
      <c r="GQG85" s="1117"/>
      <c r="GQH85" s="1117"/>
      <c r="GQI85" s="1117"/>
      <c r="GQJ85" s="1117"/>
      <c r="GQK85" s="1117"/>
      <c r="GQL85" s="1117"/>
      <c r="GQM85" s="1117"/>
      <c r="GQN85" s="1117"/>
      <c r="GQO85" s="1117"/>
      <c r="GQP85" s="1117"/>
      <c r="GQQ85" s="1117"/>
      <c r="GQR85" s="1117"/>
      <c r="GQS85" s="1117"/>
      <c r="GQT85" s="1117"/>
      <c r="GQU85" s="1117"/>
      <c r="GQV85" s="1117"/>
      <c r="GQW85" s="1117"/>
      <c r="GQX85" s="1117"/>
      <c r="GQY85" s="1117"/>
      <c r="GQZ85" s="1117"/>
      <c r="GRA85" s="1117"/>
      <c r="GRB85" s="1117"/>
      <c r="GRC85" s="1117"/>
      <c r="GRD85" s="1117"/>
      <c r="GRE85" s="1117"/>
      <c r="GRF85" s="1117"/>
      <c r="GRG85" s="1117"/>
      <c r="GRH85" s="1117"/>
      <c r="GRI85" s="1117"/>
      <c r="GRJ85" s="1117"/>
      <c r="GRK85" s="1117"/>
      <c r="GRL85" s="1117"/>
      <c r="GRM85" s="1117"/>
      <c r="GRN85" s="1117"/>
      <c r="GRO85" s="1117"/>
      <c r="GRP85" s="1117"/>
      <c r="GRQ85" s="1117"/>
      <c r="GRR85" s="1117"/>
      <c r="GRS85" s="1117"/>
      <c r="GRT85" s="1117"/>
      <c r="GRU85" s="1117"/>
      <c r="GRV85" s="1117"/>
      <c r="GRW85" s="1117"/>
      <c r="GRX85" s="1117"/>
      <c r="GRY85" s="1117"/>
      <c r="GRZ85" s="1117"/>
      <c r="GSA85" s="1117"/>
      <c r="GSB85" s="1117"/>
      <c r="GSC85" s="1117"/>
      <c r="GSD85" s="1117"/>
      <c r="GSE85" s="1117"/>
      <c r="GSF85" s="1117"/>
      <c r="GSG85" s="1117"/>
      <c r="GSH85" s="1117"/>
      <c r="GSI85" s="1117"/>
      <c r="GSJ85" s="1117"/>
      <c r="GSK85" s="1117"/>
      <c r="GSL85" s="1117"/>
      <c r="GSM85" s="1117"/>
      <c r="GSN85" s="1117"/>
      <c r="GSO85" s="1117"/>
      <c r="GSP85" s="1117"/>
      <c r="GSQ85" s="1117"/>
      <c r="GSR85" s="1117"/>
      <c r="GSS85" s="1117"/>
      <c r="GST85" s="1117"/>
      <c r="GSU85" s="1117"/>
      <c r="GSV85" s="1117"/>
      <c r="GSW85" s="1117"/>
      <c r="GSX85" s="1117"/>
      <c r="GSY85" s="1117"/>
      <c r="GSZ85" s="1117"/>
      <c r="GTA85" s="1117"/>
      <c r="GTB85" s="1117"/>
      <c r="GTC85" s="1117"/>
      <c r="GTD85" s="1117"/>
      <c r="GTE85" s="1117"/>
      <c r="GTF85" s="1117"/>
      <c r="GTG85" s="1117"/>
      <c r="GTH85" s="1117"/>
      <c r="GTI85" s="1117"/>
      <c r="GTJ85" s="1117"/>
      <c r="GTK85" s="1117"/>
      <c r="GTL85" s="1117"/>
      <c r="GTM85" s="1117"/>
      <c r="GTN85" s="1117"/>
      <c r="GTO85" s="1117"/>
      <c r="GTP85" s="1117"/>
      <c r="GTQ85" s="1117"/>
      <c r="GTR85" s="1117"/>
      <c r="GTS85" s="1117"/>
      <c r="GTT85" s="1117"/>
      <c r="GTU85" s="1117"/>
      <c r="GTV85" s="1117"/>
      <c r="GTW85" s="1117"/>
      <c r="GTX85" s="1117"/>
      <c r="GTY85" s="1117"/>
      <c r="GTZ85" s="1117"/>
      <c r="GUA85" s="1117"/>
      <c r="GUB85" s="1117"/>
      <c r="GUC85" s="1117"/>
      <c r="GUD85" s="1117"/>
      <c r="GUE85" s="1117"/>
      <c r="GUF85" s="1117"/>
      <c r="GUG85" s="1117"/>
      <c r="GUH85" s="1117"/>
      <c r="GUI85" s="1117"/>
      <c r="GUJ85" s="1117"/>
      <c r="GUK85" s="1117"/>
      <c r="GUL85" s="1117"/>
      <c r="GUM85" s="1117"/>
      <c r="GUN85" s="1117"/>
      <c r="GUO85" s="1117"/>
      <c r="GUP85" s="1117"/>
      <c r="GUQ85" s="1117"/>
      <c r="GUR85" s="1117"/>
      <c r="GUS85" s="1117"/>
      <c r="GUT85" s="1117"/>
      <c r="GUU85" s="1117"/>
      <c r="GUV85" s="1117"/>
      <c r="GUW85" s="1117"/>
      <c r="GUX85" s="1117"/>
      <c r="GUY85" s="1117"/>
      <c r="GUZ85" s="1117"/>
      <c r="GVA85" s="1117"/>
      <c r="GVB85" s="1117"/>
      <c r="GVC85" s="1117"/>
      <c r="GVD85" s="1117"/>
      <c r="GVE85" s="1117"/>
      <c r="GVF85" s="1117"/>
      <c r="GVG85" s="1117"/>
      <c r="GVH85" s="1117"/>
      <c r="GVI85" s="1117"/>
      <c r="GVJ85" s="1117"/>
      <c r="GVK85" s="1117"/>
      <c r="GVL85" s="1117"/>
      <c r="GVM85" s="1117"/>
      <c r="GVN85" s="1117"/>
      <c r="GVO85" s="1117"/>
      <c r="GVP85" s="1117"/>
      <c r="GVQ85" s="1117"/>
      <c r="GVR85" s="1117"/>
      <c r="GVS85" s="1117"/>
      <c r="GVT85" s="1117"/>
      <c r="GVU85" s="1117"/>
      <c r="GVV85" s="1117"/>
      <c r="GVW85" s="1117"/>
      <c r="GVX85" s="1117"/>
      <c r="GVY85" s="1117"/>
      <c r="GVZ85" s="1117"/>
      <c r="GWA85" s="1117"/>
      <c r="GWB85" s="1117"/>
      <c r="GWC85" s="1117"/>
      <c r="GWD85" s="1117"/>
      <c r="GWE85" s="1117"/>
      <c r="GWF85" s="1117"/>
      <c r="GWG85" s="1117"/>
      <c r="GWH85" s="1117"/>
      <c r="GWI85" s="1117"/>
      <c r="GWJ85" s="1117"/>
      <c r="GWK85" s="1117"/>
      <c r="GWL85" s="1117"/>
      <c r="GWM85" s="1117"/>
      <c r="GWN85" s="1117"/>
      <c r="GWO85" s="1117"/>
      <c r="GWP85" s="1117"/>
      <c r="GWQ85" s="1117"/>
      <c r="GWR85" s="1117"/>
      <c r="GWS85" s="1117"/>
      <c r="GWT85" s="1117"/>
      <c r="GWU85" s="1117"/>
      <c r="GWV85" s="1117"/>
      <c r="GWW85" s="1117"/>
      <c r="GWX85" s="1117"/>
      <c r="GWY85" s="1117"/>
      <c r="GWZ85" s="1117"/>
      <c r="GXA85" s="1117"/>
      <c r="GXB85" s="1117"/>
      <c r="GXC85" s="1117"/>
      <c r="GXD85" s="1117"/>
      <c r="GXE85" s="1117"/>
      <c r="GXF85" s="1117"/>
      <c r="GXG85" s="1117"/>
      <c r="GXH85" s="1117"/>
      <c r="GXI85" s="1117"/>
      <c r="GXJ85" s="1117"/>
      <c r="GXK85" s="1117"/>
      <c r="GXL85" s="1117"/>
      <c r="GXM85" s="1117"/>
      <c r="GXN85" s="1117"/>
      <c r="GXO85" s="1117"/>
      <c r="GXP85" s="1117"/>
      <c r="GXQ85" s="1117"/>
      <c r="GXR85" s="1117"/>
      <c r="GXS85" s="1117"/>
      <c r="GXT85" s="1117"/>
      <c r="GXU85" s="1117"/>
      <c r="GXV85" s="1117"/>
      <c r="GXW85" s="1117"/>
      <c r="GXX85" s="1117"/>
      <c r="GXY85" s="1117"/>
      <c r="GXZ85" s="1117"/>
      <c r="GYA85" s="1117"/>
      <c r="GYB85" s="1117"/>
      <c r="GYC85" s="1117"/>
      <c r="GYD85" s="1117"/>
      <c r="GYE85" s="1117"/>
      <c r="GYF85" s="1117"/>
      <c r="GYG85" s="1117"/>
      <c r="GYH85" s="1117"/>
      <c r="GYI85" s="1117"/>
      <c r="GYJ85" s="1117"/>
      <c r="GYK85" s="1117"/>
      <c r="GYL85" s="1117"/>
      <c r="GYM85" s="1117"/>
      <c r="GYN85" s="1117"/>
      <c r="GYO85" s="1117"/>
      <c r="GYP85" s="1117"/>
      <c r="GYQ85" s="1117"/>
      <c r="GYR85" s="1117"/>
      <c r="GYS85" s="1117"/>
      <c r="GYT85" s="1117"/>
      <c r="GYU85" s="1117"/>
      <c r="GYV85" s="1117"/>
      <c r="GYW85" s="1117"/>
      <c r="GYX85" s="1117"/>
      <c r="GYY85" s="1117"/>
      <c r="GYZ85" s="1117"/>
      <c r="GZA85" s="1117"/>
      <c r="GZB85" s="1117"/>
      <c r="GZC85" s="1117"/>
      <c r="GZD85" s="1117"/>
      <c r="GZE85" s="1117"/>
      <c r="GZF85" s="1117"/>
      <c r="GZG85" s="1117"/>
      <c r="GZH85" s="1117"/>
      <c r="GZI85" s="1117"/>
      <c r="GZJ85" s="1117"/>
      <c r="GZK85" s="1117"/>
      <c r="GZL85" s="1117"/>
      <c r="GZM85" s="1117"/>
      <c r="GZN85" s="1117"/>
      <c r="GZO85" s="1117"/>
      <c r="GZP85" s="1117"/>
      <c r="GZQ85" s="1117"/>
      <c r="GZR85" s="1117"/>
      <c r="GZS85" s="1117"/>
      <c r="GZT85" s="1117"/>
      <c r="GZU85" s="1117"/>
      <c r="GZV85" s="1117"/>
      <c r="GZW85" s="1117"/>
      <c r="GZX85" s="1117"/>
      <c r="GZY85" s="1117"/>
      <c r="GZZ85" s="1117"/>
      <c r="HAA85" s="1117"/>
      <c r="HAB85" s="1117"/>
      <c r="HAC85" s="1117"/>
      <c r="HAD85" s="1117"/>
      <c r="HAE85" s="1117"/>
      <c r="HAF85" s="1117"/>
      <c r="HAG85" s="1117"/>
      <c r="HAH85" s="1117"/>
      <c r="HAI85" s="1117"/>
      <c r="HAJ85" s="1117"/>
      <c r="HAK85" s="1117"/>
      <c r="HAL85" s="1117"/>
      <c r="HAM85" s="1117"/>
      <c r="HAN85" s="1117"/>
      <c r="HAO85" s="1117"/>
      <c r="HAP85" s="1117"/>
      <c r="HAQ85" s="1117"/>
      <c r="HAR85" s="1117"/>
      <c r="HAS85" s="1117"/>
      <c r="HAT85" s="1117"/>
      <c r="HAU85" s="1117"/>
      <c r="HAV85" s="1117"/>
      <c r="HAW85" s="1117"/>
      <c r="HAX85" s="1117"/>
      <c r="HAY85" s="1117"/>
      <c r="HAZ85" s="1117"/>
      <c r="HBA85" s="1117"/>
      <c r="HBB85" s="1117"/>
      <c r="HBC85" s="1117"/>
      <c r="HBD85" s="1117"/>
      <c r="HBE85" s="1117"/>
      <c r="HBF85" s="1117"/>
      <c r="HBG85" s="1117"/>
      <c r="HBH85" s="1117"/>
      <c r="HBI85" s="1117"/>
      <c r="HBJ85" s="1117"/>
      <c r="HBK85" s="1117"/>
      <c r="HBL85" s="1117"/>
      <c r="HBM85" s="1117"/>
      <c r="HBN85" s="1117"/>
      <c r="HBO85" s="1117"/>
      <c r="HBP85" s="1117"/>
      <c r="HBQ85" s="1117"/>
      <c r="HBR85" s="1117"/>
      <c r="HBS85" s="1117"/>
      <c r="HBT85" s="1117"/>
      <c r="HBU85" s="1117"/>
      <c r="HBV85" s="1117"/>
      <c r="HBW85" s="1117"/>
      <c r="HBX85" s="1117"/>
      <c r="HBY85" s="1117"/>
      <c r="HBZ85" s="1117"/>
      <c r="HCA85" s="1117"/>
      <c r="HCB85" s="1117"/>
      <c r="HCC85" s="1117"/>
      <c r="HCD85" s="1117"/>
      <c r="HCE85" s="1117"/>
      <c r="HCF85" s="1117"/>
      <c r="HCG85" s="1117"/>
      <c r="HCH85" s="1117"/>
      <c r="HCI85" s="1117"/>
      <c r="HCJ85" s="1117"/>
      <c r="HCK85" s="1117"/>
      <c r="HCL85" s="1117"/>
      <c r="HCM85" s="1117"/>
      <c r="HCN85" s="1117"/>
      <c r="HCO85" s="1117"/>
      <c r="HCP85" s="1117"/>
      <c r="HCQ85" s="1117"/>
      <c r="HCR85" s="1117"/>
      <c r="HCS85" s="1117"/>
      <c r="HCT85" s="1117"/>
      <c r="HCU85" s="1117"/>
      <c r="HCV85" s="1117"/>
      <c r="HCW85" s="1117"/>
      <c r="HCX85" s="1117"/>
      <c r="HCY85" s="1117"/>
      <c r="HCZ85" s="1117"/>
      <c r="HDA85" s="1117"/>
      <c r="HDB85" s="1117"/>
      <c r="HDC85" s="1117"/>
      <c r="HDD85" s="1117"/>
      <c r="HDE85" s="1117"/>
      <c r="HDF85" s="1117"/>
      <c r="HDG85" s="1117"/>
      <c r="HDH85" s="1117"/>
      <c r="HDI85" s="1117"/>
      <c r="HDJ85" s="1117"/>
      <c r="HDK85" s="1117"/>
      <c r="HDL85" s="1117"/>
      <c r="HDM85" s="1117"/>
      <c r="HDN85" s="1117"/>
      <c r="HDO85" s="1117"/>
      <c r="HDP85" s="1117"/>
      <c r="HDQ85" s="1117"/>
      <c r="HDR85" s="1117"/>
      <c r="HDS85" s="1117"/>
      <c r="HDT85" s="1117"/>
      <c r="HDU85" s="1117"/>
      <c r="HDV85" s="1117"/>
      <c r="HDW85" s="1117"/>
      <c r="HDX85" s="1117"/>
      <c r="HDY85" s="1117"/>
      <c r="HDZ85" s="1117"/>
      <c r="HEA85" s="1117"/>
      <c r="HEB85" s="1117"/>
      <c r="HEC85" s="1117"/>
      <c r="HED85" s="1117"/>
      <c r="HEE85" s="1117"/>
      <c r="HEF85" s="1117"/>
      <c r="HEG85" s="1117"/>
      <c r="HEH85" s="1117"/>
      <c r="HEI85" s="1117"/>
      <c r="HEJ85" s="1117"/>
      <c r="HEK85" s="1117"/>
      <c r="HEL85" s="1117"/>
      <c r="HEM85" s="1117"/>
      <c r="HEN85" s="1117"/>
      <c r="HEO85" s="1117"/>
      <c r="HEP85" s="1117"/>
      <c r="HEQ85" s="1117"/>
      <c r="HER85" s="1117"/>
      <c r="HES85" s="1117"/>
      <c r="HET85" s="1117"/>
      <c r="HEU85" s="1117"/>
      <c r="HEV85" s="1117"/>
      <c r="HEW85" s="1117"/>
      <c r="HEX85" s="1117"/>
      <c r="HEY85" s="1117"/>
      <c r="HEZ85" s="1117"/>
      <c r="HFA85" s="1117"/>
      <c r="HFB85" s="1117"/>
      <c r="HFC85" s="1117"/>
      <c r="HFD85" s="1117"/>
      <c r="HFE85" s="1117"/>
      <c r="HFF85" s="1117"/>
      <c r="HFG85" s="1117"/>
      <c r="HFH85" s="1117"/>
      <c r="HFI85" s="1117"/>
      <c r="HFJ85" s="1117"/>
      <c r="HFK85" s="1117"/>
      <c r="HFL85" s="1117"/>
      <c r="HFM85" s="1117"/>
      <c r="HFN85" s="1117"/>
      <c r="HFO85" s="1117"/>
      <c r="HFP85" s="1117"/>
      <c r="HFQ85" s="1117"/>
      <c r="HFR85" s="1117"/>
      <c r="HFS85" s="1117"/>
      <c r="HFT85" s="1117"/>
      <c r="HFU85" s="1117"/>
      <c r="HFV85" s="1117"/>
      <c r="HFW85" s="1117"/>
      <c r="HFX85" s="1117"/>
      <c r="HFY85" s="1117"/>
      <c r="HFZ85" s="1117"/>
      <c r="HGA85" s="1117"/>
      <c r="HGB85" s="1117"/>
      <c r="HGC85" s="1117"/>
      <c r="HGD85" s="1117"/>
      <c r="HGE85" s="1117"/>
      <c r="HGF85" s="1117"/>
      <c r="HGG85" s="1117"/>
      <c r="HGH85" s="1117"/>
      <c r="HGI85" s="1117"/>
      <c r="HGJ85" s="1117"/>
      <c r="HGK85" s="1117"/>
      <c r="HGL85" s="1117"/>
      <c r="HGM85" s="1117"/>
      <c r="HGN85" s="1117"/>
      <c r="HGO85" s="1117"/>
      <c r="HGP85" s="1117"/>
      <c r="HGQ85" s="1117"/>
      <c r="HGR85" s="1117"/>
      <c r="HGS85" s="1117"/>
      <c r="HGT85" s="1117"/>
      <c r="HGU85" s="1117"/>
      <c r="HGV85" s="1117"/>
      <c r="HGW85" s="1117"/>
      <c r="HGX85" s="1117"/>
      <c r="HGY85" s="1117"/>
      <c r="HGZ85" s="1117"/>
      <c r="HHA85" s="1117"/>
      <c r="HHB85" s="1117"/>
      <c r="HHC85" s="1117"/>
      <c r="HHD85" s="1117"/>
      <c r="HHE85" s="1117"/>
      <c r="HHF85" s="1117"/>
      <c r="HHG85" s="1117"/>
      <c r="HHH85" s="1117"/>
      <c r="HHI85" s="1117"/>
      <c r="HHJ85" s="1117"/>
      <c r="HHK85" s="1117"/>
      <c r="HHL85" s="1117"/>
      <c r="HHM85" s="1117"/>
      <c r="HHN85" s="1117"/>
      <c r="HHO85" s="1117"/>
      <c r="HHP85" s="1117"/>
      <c r="HHQ85" s="1117"/>
      <c r="HHR85" s="1117"/>
      <c r="HHS85" s="1117"/>
      <c r="HHT85" s="1117"/>
      <c r="HHU85" s="1117"/>
      <c r="HHV85" s="1117"/>
      <c r="HHW85" s="1117"/>
      <c r="HHX85" s="1117"/>
      <c r="HHY85" s="1117"/>
      <c r="HHZ85" s="1117"/>
      <c r="HIA85" s="1117"/>
      <c r="HIB85" s="1117"/>
      <c r="HIC85" s="1117"/>
      <c r="HID85" s="1117"/>
      <c r="HIE85" s="1117"/>
      <c r="HIF85" s="1117"/>
      <c r="HIG85" s="1117"/>
      <c r="HIH85" s="1117"/>
      <c r="HII85" s="1117"/>
      <c r="HIJ85" s="1117"/>
      <c r="HIK85" s="1117"/>
      <c r="HIL85" s="1117"/>
      <c r="HIM85" s="1117"/>
      <c r="HIN85" s="1117"/>
      <c r="HIO85" s="1117"/>
      <c r="HIP85" s="1117"/>
      <c r="HIQ85" s="1117"/>
      <c r="HIR85" s="1117"/>
      <c r="HIS85" s="1117"/>
      <c r="HIT85" s="1117"/>
      <c r="HIU85" s="1117"/>
      <c r="HIV85" s="1117"/>
      <c r="HIW85" s="1117"/>
      <c r="HIX85" s="1117"/>
      <c r="HIY85" s="1117"/>
      <c r="HIZ85" s="1117"/>
      <c r="HJA85" s="1117"/>
      <c r="HJB85" s="1117"/>
      <c r="HJC85" s="1117"/>
      <c r="HJD85" s="1117"/>
      <c r="HJE85" s="1117"/>
      <c r="HJF85" s="1117"/>
      <c r="HJG85" s="1117"/>
      <c r="HJH85" s="1117"/>
      <c r="HJI85" s="1117"/>
      <c r="HJJ85" s="1117"/>
      <c r="HJK85" s="1117"/>
      <c r="HJL85" s="1117"/>
      <c r="HJM85" s="1117"/>
      <c r="HJN85" s="1117"/>
      <c r="HJO85" s="1117"/>
      <c r="HJP85" s="1117"/>
      <c r="HJQ85" s="1117"/>
      <c r="HJR85" s="1117"/>
      <c r="HJS85" s="1117"/>
      <c r="HJT85" s="1117"/>
      <c r="HJU85" s="1117"/>
      <c r="HJV85" s="1117"/>
      <c r="HJW85" s="1117"/>
      <c r="HJX85" s="1117"/>
      <c r="HJY85" s="1117"/>
      <c r="HJZ85" s="1117"/>
      <c r="HKA85" s="1117"/>
      <c r="HKB85" s="1117"/>
      <c r="HKC85" s="1117"/>
      <c r="HKD85" s="1117"/>
      <c r="HKE85" s="1117"/>
      <c r="HKF85" s="1117"/>
      <c r="HKG85" s="1117"/>
      <c r="HKH85" s="1117"/>
      <c r="HKI85" s="1117"/>
      <c r="HKJ85" s="1117"/>
      <c r="HKK85" s="1117"/>
      <c r="HKL85" s="1117"/>
      <c r="HKM85" s="1117"/>
      <c r="HKN85" s="1117"/>
      <c r="HKO85" s="1117"/>
      <c r="HKP85" s="1117"/>
      <c r="HKQ85" s="1117"/>
      <c r="HKR85" s="1117"/>
      <c r="HKS85" s="1117"/>
      <c r="HKT85" s="1117"/>
      <c r="HKU85" s="1117"/>
      <c r="HKV85" s="1117"/>
      <c r="HKW85" s="1117"/>
      <c r="HKX85" s="1117"/>
      <c r="HKY85" s="1117"/>
      <c r="HKZ85" s="1117"/>
      <c r="HLA85" s="1117"/>
      <c r="HLB85" s="1117"/>
      <c r="HLC85" s="1117"/>
      <c r="HLD85" s="1117"/>
      <c r="HLE85" s="1117"/>
      <c r="HLF85" s="1117"/>
      <c r="HLG85" s="1117"/>
      <c r="HLH85" s="1117"/>
      <c r="HLI85" s="1117"/>
      <c r="HLJ85" s="1117"/>
      <c r="HLK85" s="1117"/>
      <c r="HLL85" s="1117"/>
      <c r="HLM85" s="1117"/>
      <c r="HLN85" s="1117"/>
      <c r="HLO85" s="1117"/>
      <c r="HLP85" s="1117"/>
      <c r="HLQ85" s="1117"/>
      <c r="HLR85" s="1117"/>
      <c r="HLS85" s="1117"/>
      <c r="HLT85" s="1117"/>
      <c r="HLU85" s="1117"/>
      <c r="HLV85" s="1117"/>
      <c r="HLW85" s="1117"/>
      <c r="HLX85" s="1117"/>
      <c r="HLY85" s="1117"/>
      <c r="HLZ85" s="1117"/>
      <c r="HMA85" s="1117"/>
      <c r="HMB85" s="1117"/>
      <c r="HMC85" s="1117"/>
      <c r="HMD85" s="1117"/>
      <c r="HME85" s="1117"/>
      <c r="HMF85" s="1117"/>
      <c r="HMG85" s="1117"/>
      <c r="HMH85" s="1117"/>
      <c r="HMI85" s="1117"/>
      <c r="HMJ85" s="1117"/>
      <c r="HMK85" s="1117"/>
      <c r="HML85" s="1117"/>
      <c r="HMM85" s="1117"/>
      <c r="HMN85" s="1117"/>
      <c r="HMO85" s="1117"/>
      <c r="HMP85" s="1117"/>
      <c r="HMQ85" s="1117"/>
      <c r="HMR85" s="1117"/>
      <c r="HMS85" s="1117"/>
      <c r="HMT85" s="1117"/>
      <c r="HMU85" s="1117"/>
      <c r="HMV85" s="1117"/>
      <c r="HMW85" s="1117"/>
      <c r="HMX85" s="1117"/>
      <c r="HMY85" s="1117"/>
      <c r="HMZ85" s="1117"/>
      <c r="HNA85" s="1117"/>
      <c r="HNB85" s="1117"/>
      <c r="HNC85" s="1117"/>
      <c r="HND85" s="1117"/>
      <c r="HNE85" s="1117"/>
      <c r="HNF85" s="1117"/>
      <c r="HNG85" s="1117"/>
      <c r="HNH85" s="1117"/>
      <c r="HNI85" s="1117"/>
      <c r="HNJ85" s="1117"/>
      <c r="HNK85" s="1117"/>
      <c r="HNL85" s="1117"/>
      <c r="HNM85" s="1117"/>
      <c r="HNN85" s="1117"/>
      <c r="HNO85" s="1117"/>
      <c r="HNP85" s="1117"/>
      <c r="HNQ85" s="1117"/>
      <c r="HNR85" s="1117"/>
      <c r="HNS85" s="1117"/>
      <c r="HNT85" s="1117"/>
      <c r="HNU85" s="1117"/>
      <c r="HNV85" s="1117"/>
      <c r="HNW85" s="1117"/>
      <c r="HNX85" s="1117"/>
      <c r="HNY85" s="1117"/>
      <c r="HNZ85" s="1117"/>
      <c r="HOA85" s="1117"/>
      <c r="HOB85" s="1117"/>
      <c r="HOC85" s="1117"/>
      <c r="HOD85" s="1117"/>
      <c r="HOE85" s="1117"/>
      <c r="HOF85" s="1117"/>
      <c r="HOG85" s="1117"/>
      <c r="HOH85" s="1117"/>
      <c r="HOI85" s="1117"/>
      <c r="HOJ85" s="1117"/>
      <c r="HOK85" s="1117"/>
      <c r="HOL85" s="1117"/>
      <c r="HOM85" s="1117"/>
      <c r="HON85" s="1117"/>
      <c r="HOO85" s="1117"/>
      <c r="HOP85" s="1117"/>
      <c r="HOQ85" s="1117"/>
      <c r="HOR85" s="1117"/>
      <c r="HOS85" s="1117"/>
      <c r="HOT85" s="1117"/>
      <c r="HOU85" s="1117"/>
      <c r="HOV85" s="1117"/>
      <c r="HOW85" s="1117"/>
      <c r="HOX85" s="1117"/>
      <c r="HOY85" s="1117"/>
      <c r="HOZ85" s="1117"/>
      <c r="HPA85" s="1117"/>
      <c r="HPB85" s="1117"/>
      <c r="HPC85" s="1117"/>
      <c r="HPD85" s="1117"/>
      <c r="HPE85" s="1117"/>
      <c r="HPF85" s="1117"/>
      <c r="HPG85" s="1117"/>
      <c r="HPH85" s="1117"/>
      <c r="HPI85" s="1117"/>
      <c r="HPJ85" s="1117"/>
      <c r="HPK85" s="1117"/>
      <c r="HPL85" s="1117"/>
      <c r="HPM85" s="1117"/>
      <c r="HPN85" s="1117"/>
      <c r="HPO85" s="1117"/>
      <c r="HPP85" s="1117"/>
      <c r="HPQ85" s="1117"/>
      <c r="HPR85" s="1117"/>
      <c r="HPS85" s="1117"/>
      <c r="HPT85" s="1117"/>
      <c r="HPU85" s="1117"/>
      <c r="HPV85" s="1117"/>
      <c r="HPW85" s="1117"/>
      <c r="HPX85" s="1117"/>
      <c r="HPY85" s="1117"/>
      <c r="HPZ85" s="1117"/>
      <c r="HQA85" s="1117"/>
      <c r="HQB85" s="1117"/>
      <c r="HQC85" s="1117"/>
      <c r="HQD85" s="1117"/>
      <c r="HQE85" s="1117"/>
      <c r="HQF85" s="1117"/>
      <c r="HQG85" s="1117"/>
      <c r="HQH85" s="1117"/>
      <c r="HQI85" s="1117"/>
      <c r="HQJ85" s="1117"/>
      <c r="HQK85" s="1117"/>
      <c r="HQL85" s="1117"/>
      <c r="HQM85" s="1117"/>
      <c r="HQN85" s="1117"/>
      <c r="HQO85" s="1117"/>
      <c r="HQP85" s="1117"/>
      <c r="HQQ85" s="1117"/>
      <c r="HQR85" s="1117"/>
      <c r="HQS85" s="1117"/>
      <c r="HQT85" s="1117"/>
      <c r="HQU85" s="1117"/>
      <c r="HQV85" s="1117"/>
      <c r="HQW85" s="1117"/>
      <c r="HQX85" s="1117"/>
      <c r="HQY85" s="1117"/>
      <c r="HQZ85" s="1117"/>
      <c r="HRA85" s="1117"/>
      <c r="HRB85" s="1117"/>
      <c r="HRC85" s="1117"/>
      <c r="HRD85" s="1117"/>
      <c r="HRE85" s="1117"/>
      <c r="HRF85" s="1117"/>
      <c r="HRG85" s="1117"/>
      <c r="HRH85" s="1117"/>
      <c r="HRI85" s="1117"/>
      <c r="HRJ85" s="1117"/>
      <c r="HRK85" s="1117"/>
      <c r="HRL85" s="1117"/>
      <c r="HRM85" s="1117"/>
      <c r="HRN85" s="1117"/>
      <c r="HRO85" s="1117"/>
      <c r="HRP85" s="1117"/>
      <c r="HRQ85" s="1117"/>
      <c r="HRR85" s="1117"/>
      <c r="HRS85" s="1117"/>
      <c r="HRT85" s="1117"/>
      <c r="HRU85" s="1117"/>
      <c r="HRV85" s="1117"/>
      <c r="HRW85" s="1117"/>
      <c r="HRX85" s="1117"/>
      <c r="HRY85" s="1117"/>
      <c r="HRZ85" s="1117"/>
      <c r="HSA85" s="1117"/>
      <c r="HSB85" s="1117"/>
      <c r="HSC85" s="1117"/>
      <c r="HSD85" s="1117"/>
      <c r="HSE85" s="1117"/>
      <c r="HSF85" s="1117"/>
      <c r="HSG85" s="1117"/>
      <c r="HSH85" s="1117"/>
      <c r="HSI85" s="1117"/>
      <c r="HSJ85" s="1117"/>
      <c r="HSK85" s="1117"/>
      <c r="HSL85" s="1117"/>
      <c r="HSM85" s="1117"/>
      <c r="HSN85" s="1117"/>
      <c r="HSO85" s="1117"/>
      <c r="HSP85" s="1117"/>
      <c r="HSQ85" s="1117"/>
      <c r="HSR85" s="1117"/>
      <c r="HSS85" s="1117"/>
      <c r="HST85" s="1117"/>
      <c r="HSU85" s="1117"/>
      <c r="HSV85" s="1117"/>
      <c r="HSW85" s="1117"/>
      <c r="HSX85" s="1117"/>
      <c r="HSY85" s="1117"/>
      <c r="HSZ85" s="1117"/>
      <c r="HTA85" s="1117"/>
      <c r="HTB85" s="1117"/>
      <c r="HTC85" s="1117"/>
      <c r="HTD85" s="1117"/>
      <c r="HTE85" s="1117"/>
      <c r="HTF85" s="1117"/>
      <c r="HTG85" s="1117"/>
      <c r="HTH85" s="1117"/>
      <c r="HTI85" s="1117"/>
      <c r="HTJ85" s="1117"/>
      <c r="HTK85" s="1117"/>
      <c r="HTL85" s="1117"/>
      <c r="HTM85" s="1117"/>
      <c r="HTN85" s="1117"/>
      <c r="HTO85" s="1117"/>
      <c r="HTP85" s="1117"/>
      <c r="HTQ85" s="1117"/>
      <c r="HTR85" s="1117"/>
      <c r="HTS85" s="1117"/>
      <c r="HTT85" s="1117"/>
      <c r="HTU85" s="1117"/>
      <c r="HTV85" s="1117"/>
      <c r="HTW85" s="1117"/>
      <c r="HTX85" s="1117"/>
      <c r="HTY85" s="1117"/>
      <c r="HTZ85" s="1117"/>
      <c r="HUA85" s="1117"/>
      <c r="HUB85" s="1117"/>
      <c r="HUC85" s="1117"/>
      <c r="HUD85" s="1117"/>
      <c r="HUE85" s="1117"/>
      <c r="HUF85" s="1117"/>
      <c r="HUG85" s="1117"/>
      <c r="HUH85" s="1117"/>
      <c r="HUI85" s="1117"/>
      <c r="HUJ85" s="1117"/>
      <c r="HUK85" s="1117"/>
      <c r="HUL85" s="1117"/>
      <c r="HUM85" s="1117"/>
      <c r="HUN85" s="1117"/>
      <c r="HUO85" s="1117"/>
      <c r="HUP85" s="1117"/>
      <c r="HUQ85" s="1117"/>
      <c r="HUR85" s="1117"/>
      <c r="HUS85" s="1117"/>
      <c r="HUT85" s="1117"/>
      <c r="HUU85" s="1117"/>
      <c r="HUV85" s="1117"/>
      <c r="HUW85" s="1117"/>
      <c r="HUX85" s="1117"/>
      <c r="HUY85" s="1117"/>
      <c r="HUZ85" s="1117"/>
      <c r="HVA85" s="1117"/>
      <c r="HVB85" s="1117"/>
      <c r="HVC85" s="1117"/>
      <c r="HVD85" s="1117"/>
      <c r="HVE85" s="1117"/>
      <c r="HVF85" s="1117"/>
      <c r="HVG85" s="1117"/>
      <c r="HVH85" s="1117"/>
      <c r="HVI85" s="1117"/>
      <c r="HVJ85" s="1117"/>
      <c r="HVK85" s="1117"/>
      <c r="HVL85" s="1117"/>
      <c r="HVM85" s="1117"/>
      <c r="HVN85" s="1117"/>
      <c r="HVO85" s="1117"/>
      <c r="HVP85" s="1117"/>
      <c r="HVQ85" s="1117"/>
      <c r="HVR85" s="1117"/>
      <c r="HVS85" s="1117"/>
      <c r="HVT85" s="1117"/>
      <c r="HVU85" s="1117"/>
      <c r="HVV85" s="1117"/>
      <c r="HVW85" s="1117"/>
      <c r="HVX85" s="1117"/>
      <c r="HVY85" s="1117"/>
      <c r="HVZ85" s="1117"/>
      <c r="HWA85" s="1117"/>
      <c r="HWB85" s="1117"/>
      <c r="HWC85" s="1117"/>
      <c r="HWD85" s="1117"/>
      <c r="HWE85" s="1117"/>
      <c r="HWF85" s="1117"/>
      <c r="HWG85" s="1117"/>
      <c r="HWH85" s="1117"/>
      <c r="HWI85" s="1117"/>
      <c r="HWJ85" s="1117"/>
      <c r="HWK85" s="1117"/>
      <c r="HWL85" s="1117"/>
      <c r="HWM85" s="1117"/>
      <c r="HWN85" s="1117"/>
      <c r="HWO85" s="1117"/>
      <c r="HWP85" s="1117"/>
      <c r="HWQ85" s="1117"/>
      <c r="HWR85" s="1117"/>
      <c r="HWS85" s="1117"/>
      <c r="HWT85" s="1117"/>
      <c r="HWU85" s="1117"/>
      <c r="HWV85" s="1117"/>
      <c r="HWW85" s="1117"/>
      <c r="HWX85" s="1117"/>
      <c r="HWY85" s="1117"/>
      <c r="HWZ85" s="1117"/>
      <c r="HXA85" s="1117"/>
      <c r="HXB85" s="1117"/>
      <c r="HXC85" s="1117"/>
      <c r="HXD85" s="1117"/>
      <c r="HXE85" s="1117"/>
      <c r="HXF85" s="1117"/>
      <c r="HXG85" s="1117"/>
      <c r="HXH85" s="1117"/>
      <c r="HXI85" s="1117"/>
      <c r="HXJ85" s="1117"/>
      <c r="HXK85" s="1117"/>
      <c r="HXL85" s="1117"/>
      <c r="HXM85" s="1117"/>
      <c r="HXN85" s="1117"/>
      <c r="HXO85" s="1117"/>
      <c r="HXP85" s="1117"/>
      <c r="HXQ85" s="1117"/>
      <c r="HXR85" s="1117"/>
      <c r="HXS85" s="1117"/>
      <c r="HXT85" s="1117"/>
      <c r="HXU85" s="1117"/>
      <c r="HXV85" s="1117"/>
      <c r="HXW85" s="1117"/>
      <c r="HXX85" s="1117"/>
      <c r="HXY85" s="1117"/>
      <c r="HXZ85" s="1117"/>
      <c r="HYA85" s="1117"/>
      <c r="HYB85" s="1117"/>
      <c r="HYC85" s="1117"/>
      <c r="HYD85" s="1117"/>
      <c r="HYE85" s="1117"/>
      <c r="HYF85" s="1117"/>
      <c r="HYG85" s="1117"/>
      <c r="HYH85" s="1117"/>
      <c r="HYI85" s="1117"/>
      <c r="HYJ85" s="1117"/>
      <c r="HYK85" s="1117"/>
      <c r="HYL85" s="1117"/>
      <c r="HYM85" s="1117"/>
      <c r="HYN85" s="1117"/>
      <c r="HYO85" s="1117"/>
      <c r="HYP85" s="1117"/>
      <c r="HYQ85" s="1117"/>
      <c r="HYR85" s="1117"/>
      <c r="HYS85" s="1117"/>
      <c r="HYT85" s="1117"/>
      <c r="HYU85" s="1117"/>
      <c r="HYV85" s="1117"/>
      <c r="HYW85" s="1117"/>
      <c r="HYX85" s="1117"/>
      <c r="HYY85" s="1117"/>
      <c r="HYZ85" s="1117"/>
      <c r="HZA85" s="1117"/>
      <c r="HZB85" s="1117"/>
      <c r="HZC85" s="1117"/>
      <c r="HZD85" s="1117"/>
      <c r="HZE85" s="1117"/>
      <c r="HZF85" s="1117"/>
      <c r="HZG85" s="1117"/>
      <c r="HZH85" s="1117"/>
      <c r="HZI85" s="1117"/>
      <c r="HZJ85" s="1117"/>
      <c r="HZK85" s="1117"/>
      <c r="HZL85" s="1117"/>
      <c r="HZM85" s="1117"/>
      <c r="HZN85" s="1117"/>
      <c r="HZO85" s="1117"/>
      <c r="HZP85" s="1117"/>
      <c r="HZQ85" s="1117"/>
      <c r="HZR85" s="1117"/>
      <c r="HZS85" s="1117"/>
      <c r="HZT85" s="1117"/>
      <c r="HZU85" s="1117"/>
      <c r="HZV85" s="1117"/>
      <c r="HZW85" s="1117"/>
      <c r="HZX85" s="1117"/>
      <c r="HZY85" s="1117"/>
      <c r="HZZ85" s="1117"/>
      <c r="IAA85" s="1117"/>
      <c r="IAB85" s="1117"/>
      <c r="IAC85" s="1117"/>
      <c r="IAD85" s="1117"/>
      <c r="IAE85" s="1117"/>
      <c r="IAF85" s="1117"/>
      <c r="IAG85" s="1117"/>
      <c r="IAH85" s="1117"/>
      <c r="IAI85" s="1117"/>
      <c r="IAJ85" s="1117"/>
      <c r="IAK85" s="1117"/>
      <c r="IAL85" s="1117"/>
      <c r="IAM85" s="1117"/>
      <c r="IAN85" s="1117"/>
      <c r="IAO85" s="1117"/>
      <c r="IAP85" s="1117"/>
      <c r="IAQ85" s="1117"/>
      <c r="IAR85" s="1117"/>
      <c r="IAS85" s="1117"/>
      <c r="IAT85" s="1117"/>
      <c r="IAU85" s="1117"/>
      <c r="IAV85" s="1117"/>
      <c r="IAW85" s="1117"/>
      <c r="IAX85" s="1117"/>
      <c r="IAY85" s="1117"/>
      <c r="IAZ85" s="1117"/>
      <c r="IBA85" s="1117"/>
      <c r="IBB85" s="1117"/>
      <c r="IBC85" s="1117"/>
      <c r="IBD85" s="1117"/>
      <c r="IBE85" s="1117"/>
      <c r="IBF85" s="1117"/>
      <c r="IBG85" s="1117"/>
      <c r="IBH85" s="1117"/>
      <c r="IBI85" s="1117"/>
      <c r="IBJ85" s="1117"/>
      <c r="IBK85" s="1117"/>
      <c r="IBL85" s="1117"/>
      <c r="IBM85" s="1117"/>
      <c r="IBN85" s="1117"/>
      <c r="IBO85" s="1117"/>
      <c r="IBP85" s="1117"/>
      <c r="IBQ85" s="1117"/>
      <c r="IBR85" s="1117"/>
      <c r="IBS85" s="1117"/>
      <c r="IBT85" s="1117"/>
      <c r="IBU85" s="1117"/>
      <c r="IBV85" s="1117"/>
      <c r="IBW85" s="1117"/>
      <c r="IBX85" s="1117"/>
      <c r="IBY85" s="1117"/>
      <c r="IBZ85" s="1117"/>
      <c r="ICA85" s="1117"/>
      <c r="ICB85" s="1117"/>
      <c r="ICC85" s="1117"/>
      <c r="ICD85" s="1117"/>
      <c r="ICE85" s="1117"/>
      <c r="ICF85" s="1117"/>
      <c r="ICG85" s="1117"/>
      <c r="ICH85" s="1117"/>
      <c r="ICI85" s="1117"/>
      <c r="ICJ85" s="1117"/>
      <c r="ICK85" s="1117"/>
      <c r="ICL85" s="1117"/>
      <c r="ICM85" s="1117"/>
      <c r="ICN85" s="1117"/>
      <c r="ICO85" s="1117"/>
      <c r="ICP85" s="1117"/>
      <c r="ICQ85" s="1117"/>
      <c r="ICR85" s="1117"/>
      <c r="ICS85" s="1117"/>
      <c r="ICT85" s="1117"/>
      <c r="ICU85" s="1117"/>
      <c r="ICV85" s="1117"/>
      <c r="ICW85" s="1117"/>
      <c r="ICX85" s="1117"/>
      <c r="ICY85" s="1117"/>
      <c r="ICZ85" s="1117"/>
      <c r="IDA85" s="1117"/>
      <c r="IDB85" s="1117"/>
      <c r="IDC85" s="1117"/>
      <c r="IDD85" s="1117"/>
      <c r="IDE85" s="1117"/>
      <c r="IDF85" s="1117"/>
      <c r="IDG85" s="1117"/>
      <c r="IDH85" s="1117"/>
      <c r="IDI85" s="1117"/>
      <c r="IDJ85" s="1117"/>
      <c r="IDK85" s="1117"/>
      <c r="IDL85" s="1117"/>
      <c r="IDM85" s="1117"/>
      <c r="IDN85" s="1117"/>
      <c r="IDO85" s="1117"/>
      <c r="IDP85" s="1117"/>
      <c r="IDQ85" s="1117"/>
      <c r="IDR85" s="1117"/>
      <c r="IDS85" s="1117"/>
      <c r="IDT85" s="1117"/>
      <c r="IDU85" s="1117"/>
      <c r="IDV85" s="1117"/>
      <c r="IDW85" s="1117"/>
      <c r="IDX85" s="1117"/>
      <c r="IDY85" s="1117"/>
      <c r="IDZ85" s="1117"/>
      <c r="IEA85" s="1117"/>
      <c r="IEB85" s="1117"/>
      <c r="IEC85" s="1117"/>
      <c r="IED85" s="1117"/>
      <c r="IEE85" s="1117"/>
      <c r="IEF85" s="1117"/>
      <c r="IEG85" s="1117"/>
      <c r="IEH85" s="1117"/>
      <c r="IEI85" s="1117"/>
      <c r="IEJ85" s="1117"/>
      <c r="IEK85" s="1117"/>
      <c r="IEL85" s="1117"/>
      <c r="IEM85" s="1117"/>
      <c r="IEN85" s="1117"/>
      <c r="IEO85" s="1117"/>
      <c r="IEP85" s="1117"/>
      <c r="IEQ85" s="1117"/>
      <c r="IER85" s="1117"/>
      <c r="IES85" s="1117"/>
      <c r="IET85" s="1117"/>
      <c r="IEU85" s="1117"/>
      <c r="IEV85" s="1117"/>
      <c r="IEW85" s="1117"/>
      <c r="IEX85" s="1117"/>
      <c r="IEY85" s="1117"/>
      <c r="IEZ85" s="1117"/>
      <c r="IFA85" s="1117"/>
      <c r="IFB85" s="1117"/>
      <c r="IFC85" s="1117"/>
      <c r="IFD85" s="1117"/>
      <c r="IFE85" s="1117"/>
      <c r="IFF85" s="1117"/>
      <c r="IFG85" s="1117"/>
      <c r="IFH85" s="1117"/>
      <c r="IFI85" s="1117"/>
      <c r="IFJ85" s="1117"/>
      <c r="IFK85" s="1117"/>
      <c r="IFL85" s="1117"/>
      <c r="IFM85" s="1117"/>
      <c r="IFN85" s="1117"/>
      <c r="IFO85" s="1117"/>
      <c r="IFP85" s="1117"/>
      <c r="IFQ85" s="1117"/>
      <c r="IFR85" s="1117"/>
      <c r="IFS85" s="1117"/>
      <c r="IFT85" s="1117"/>
      <c r="IFU85" s="1117"/>
      <c r="IFV85" s="1117"/>
      <c r="IFW85" s="1117"/>
      <c r="IFX85" s="1117"/>
      <c r="IFY85" s="1117"/>
      <c r="IFZ85" s="1117"/>
      <c r="IGA85" s="1117"/>
      <c r="IGB85" s="1117"/>
      <c r="IGC85" s="1117"/>
      <c r="IGD85" s="1117"/>
      <c r="IGE85" s="1117"/>
      <c r="IGF85" s="1117"/>
      <c r="IGG85" s="1117"/>
      <c r="IGH85" s="1117"/>
      <c r="IGI85" s="1117"/>
      <c r="IGJ85" s="1117"/>
      <c r="IGK85" s="1117"/>
      <c r="IGL85" s="1117"/>
      <c r="IGM85" s="1117"/>
      <c r="IGN85" s="1117"/>
      <c r="IGO85" s="1117"/>
      <c r="IGP85" s="1117"/>
      <c r="IGQ85" s="1117"/>
      <c r="IGR85" s="1117"/>
      <c r="IGS85" s="1117"/>
      <c r="IGT85" s="1117"/>
      <c r="IGU85" s="1117"/>
      <c r="IGV85" s="1117"/>
      <c r="IGW85" s="1117"/>
      <c r="IGX85" s="1117"/>
      <c r="IGY85" s="1117"/>
      <c r="IGZ85" s="1117"/>
      <c r="IHA85" s="1117"/>
      <c r="IHB85" s="1117"/>
      <c r="IHC85" s="1117"/>
      <c r="IHD85" s="1117"/>
      <c r="IHE85" s="1117"/>
      <c r="IHF85" s="1117"/>
      <c r="IHG85" s="1117"/>
      <c r="IHH85" s="1117"/>
      <c r="IHI85" s="1117"/>
      <c r="IHJ85" s="1117"/>
      <c r="IHK85" s="1117"/>
      <c r="IHL85" s="1117"/>
      <c r="IHM85" s="1117"/>
      <c r="IHN85" s="1117"/>
      <c r="IHO85" s="1117"/>
      <c r="IHP85" s="1117"/>
      <c r="IHQ85" s="1117"/>
      <c r="IHR85" s="1117"/>
      <c r="IHS85" s="1117"/>
      <c r="IHT85" s="1117"/>
      <c r="IHU85" s="1117"/>
      <c r="IHV85" s="1117"/>
      <c r="IHW85" s="1117"/>
      <c r="IHX85" s="1117"/>
      <c r="IHY85" s="1117"/>
      <c r="IHZ85" s="1117"/>
      <c r="IIA85" s="1117"/>
      <c r="IIB85" s="1117"/>
      <c r="IIC85" s="1117"/>
      <c r="IID85" s="1117"/>
      <c r="IIE85" s="1117"/>
      <c r="IIF85" s="1117"/>
      <c r="IIG85" s="1117"/>
      <c r="IIH85" s="1117"/>
      <c r="III85" s="1117"/>
      <c r="IIJ85" s="1117"/>
      <c r="IIK85" s="1117"/>
      <c r="IIL85" s="1117"/>
      <c r="IIM85" s="1117"/>
      <c r="IIN85" s="1117"/>
      <c r="IIO85" s="1117"/>
      <c r="IIP85" s="1117"/>
      <c r="IIQ85" s="1117"/>
      <c r="IIR85" s="1117"/>
      <c r="IIS85" s="1117"/>
      <c r="IIT85" s="1117"/>
      <c r="IIU85" s="1117"/>
      <c r="IIV85" s="1117"/>
      <c r="IIW85" s="1117"/>
      <c r="IIX85" s="1117"/>
      <c r="IIY85" s="1117"/>
      <c r="IIZ85" s="1117"/>
      <c r="IJA85" s="1117"/>
      <c r="IJB85" s="1117"/>
      <c r="IJC85" s="1117"/>
      <c r="IJD85" s="1117"/>
      <c r="IJE85" s="1117"/>
      <c r="IJF85" s="1117"/>
      <c r="IJG85" s="1117"/>
      <c r="IJH85" s="1117"/>
      <c r="IJI85" s="1117"/>
      <c r="IJJ85" s="1117"/>
      <c r="IJK85" s="1117"/>
      <c r="IJL85" s="1117"/>
      <c r="IJM85" s="1117"/>
      <c r="IJN85" s="1117"/>
      <c r="IJO85" s="1117"/>
      <c r="IJP85" s="1117"/>
      <c r="IJQ85" s="1117"/>
      <c r="IJR85" s="1117"/>
      <c r="IJS85" s="1117"/>
      <c r="IJT85" s="1117"/>
      <c r="IJU85" s="1117"/>
      <c r="IJV85" s="1117"/>
      <c r="IJW85" s="1117"/>
      <c r="IJX85" s="1117"/>
      <c r="IJY85" s="1117"/>
      <c r="IJZ85" s="1117"/>
      <c r="IKA85" s="1117"/>
      <c r="IKB85" s="1117"/>
      <c r="IKC85" s="1117"/>
      <c r="IKD85" s="1117"/>
      <c r="IKE85" s="1117"/>
      <c r="IKF85" s="1117"/>
      <c r="IKG85" s="1117"/>
      <c r="IKH85" s="1117"/>
      <c r="IKI85" s="1117"/>
      <c r="IKJ85" s="1117"/>
      <c r="IKK85" s="1117"/>
      <c r="IKL85" s="1117"/>
      <c r="IKM85" s="1117"/>
      <c r="IKN85" s="1117"/>
      <c r="IKO85" s="1117"/>
      <c r="IKP85" s="1117"/>
      <c r="IKQ85" s="1117"/>
      <c r="IKR85" s="1117"/>
      <c r="IKS85" s="1117"/>
      <c r="IKT85" s="1117"/>
      <c r="IKU85" s="1117"/>
      <c r="IKV85" s="1117"/>
      <c r="IKW85" s="1117"/>
      <c r="IKX85" s="1117"/>
      <c r="IKY85" s="1117"/>
      <c r="IKZ85" s="1117"/>
      <c r="ILA85" s="1117"/>
      <c r="ILB85" s="1117"/>
      <c r="ILC85" s="1117"/>
      <c r="ILD85" s="1117"/>
      <c r="ILE85" s="1117"/>
      <c r="ILF85" s="1117"/>
      <c r="ILG85" s="1117"/>
      <c r="ILH85" s="1117"/>
      <c r="ILI85" s="1117"/>
      <c r="ILJ85" s="1117"/>
      <c r="ILK85" s="1117"/>
      <c r="ILL85" s="1117"/>
      <c r="ILM85" s="1117"/>
      <c r="ILN85" s="1117"/>
      <c r="ILO85" s="1117"/>
      <c r="ILP85" s="1117"/>
      <c r="ILQ85" s="1117"/>
      <c r="ILR85" s="1117"/>
      <c r="ILS85" s="1117"/>
      <c r="ILT85" s="1117"/>
      <c r="ILU85" s="1117"/>
      <c r="ILV85" s="1117"/>
      <c r="ILW85" s="1117"/>
      <c r="ILX85" s="1117"/>
      <c r="ILY85" s="1117"/>
      <c r="ILZ85" s="1117"/>
      <c r="IMA85" s="1117"/>
      <c r="IMB85" s="1117"/>
      <c r="IMC85" s="1117"/>
      <c r="IMD85" s="1117"/>
      <c r="IME85" s="1117"/>
      <c r="IMF85" s="1117"/>
      <c r="IMG85" s="1117"/>
      <c r="IMH85" s="1117"/>
      <c r="IMI85" s="1117"/>
      <c r="IMJ85" s="1117"/>
      <c r="IMK85" s="1117"/>
      <c r="IML85" s="1117"/>
      <c r="IMM85" s="1117"/>
      <c r="IMN85" s="1117"/>
      <c r="IMO85" s="1117"/>
      <c r="IMP85" s="1117"/>
      <c r="IMQ85" s="1117"/>
      <c r="IMR85" s="1117"/>
      <c r="IMS85" s="1117"/>
      <c r="IMT85" s="1117"/>
      <c r="IMU85" s="1117"/>
      <c r="IMV85" s="1117"/>
      <c r="IMW85" s="1117"/>
      <c r="IMX85" s="1117"/>
      <c r="IMY85" s="1117"/>
      <c r="IMZ85" s="1117"/>
      <c r="INA85" s="1117"/>
      <c r="INB85" s="1117"/>
      <c r="INC85" s="1117"/>
      <c r="IND85" s="1117"/>
      <c r="INE85" s="1117"/>
      <c r="INF85" s="1117"/>
      <c r="ING85" s="1117"/>
      <c r="INH85" s="1117"/>
      <c r="INI85" s="1117"/>
      <c r="INJ85" s="1117"/>
      <c r="INK85" s="1117"/>
      <c r="INL85" s="1117"/>
      <c r="INM85" s="1117"/>
      <c r="INN85" s="1117"/>
      <c r="INO85" s="1117"/>
      <c r="INP85" s="1117"/>
      <c r="INQ85" s="1117"/>
      <c r="INR85" s="1117"/>
      <c r="INS85" s="1117"/>
      <c r="INT85" s="1117"/>
      <c r="INU85" s="1117"/>
      <c r="INV85" s="1117"/>
      <c r="INW85" s="1117"/>
      <c r="INX85" s="1117"/>
      <c r="INY85" s="1117"/>
      <c r="INZ85" s="1117"/>
      <c r="IOA85" s="1117"/>
      <c r="IOB85" s="1117"/>
      <c r="IOC85" s="1117"/>
      <c r="IOD85" s="1117"/>
      <c r="IOE85" s="1117"/>
      <c r="IOF85" s="1117"/>
      <c r="IOG85" s="1117"/>
      <c r="IOH85" s="1117"/>
      <c r="IOI85" s="1117"/>
      <c r="IOJ85" s="1117"/>
      <c r="IOK85" s="1117"/>
      <c r="IOL85" s="1117"/>
      <c r="IOM85" s="1117"/>
      <c r="ION85" s="1117"/>
      <c r="IOO85" s="1117"/>
      <c r="IOP85" s="1117"/>
      <c r="IOQ85" s="1117"/>
      <c r="IOR85" s="1117"/>
      <c r="IOS85" s="1117"/>
      <c r="IOT85" s="1117"/>
      <c r="IOU85" s="1117"/>
      <c r="IOV85" s="1117"/>
      <c r="IOW85" s="1117"/>
      <c r="IOX85" s="1117"/>
      <c r="IOY85" s="1117"/>
      <c r="IOZ85" s="1117"/>
      <c r="IPA85" s="1117"/>
      <c r="IPB85" s="1117"/>
      <c r="IPC85" s="1117"/>
      <c r="IPD85" s="1117"/>
      <c r="IPE85" s="1117"/>
      <c r="IPF85" s="1117"/>
      <c r="IPG85" s="1117"/>
      <c r="IPH85" s="1117"/>
      <c r="IPI85" s="1117"/>
      <c r="IPJ85" s="1117"/>
      <c r="IPK85" s="1117"/>
      <c r="IPL85" s="1117"/>
      <c r="IPM85" s="1117"/>
      <c r="IPN85" s="1117"/>
      <c r="IPO85" s="1117"/>
      <c r="IPP85" s="1117"/>
      <c r="IPQ85" s="1117"/>
      <c r="IPR85" s="1117"/>
      <c r="IPS85" s="1117"/>
      <c r="IPT85" s="1117"/>
      <c r="IPU85" s="1117"/>
      <c r="IPV85" s="1117"/>
      <c r="IPW85" s="1117"/>
      <c r="IPX85" s="1117"/>
      <c r="IPY85" s="1117"/>
      <c r="IPZ85" s="1117"/>
      <c r="IQA85" s="1117"/>
      <c r="IQB85" s="1117"/>
      <c r="IQC85" s="1117"/>
      <c r="IQD85" s="1117"/>
      <c r="IQE85" s="1117"/>
      <c r="IQF85" s="1117"/>
      <c r="IQG85" s="1117"/>
      <c r="IQH85" s="1117"/>
      <c r="IQI85" s="1117"/>
      <c r="IQJ85" s="1117"/>
      <c r="IQK85" s="1117"/>
      <c r="IQL85" s="1117"/>
      <c r="IQM85" s="1117"/>
      <c r="IQN85" s="1117"/>
      <c r="IQO85" s="1117"/>
      <c r="IQP85" s="1117"/>
      <c r="IQQ85" s="1117"/>
      <c r="IQR85" s="1117"/>
      <c r="IQS85" s="1117"/>
      <c r="IQT85" s="1117"/>
      <c r="IQU85" s="1117"/>
      <c r="IQV85" s="1117"/>
      <c r="IQW85" s="1117"/>
      <c r="IQX85" s="1117"/>
      <c r="IQY85" s="1117"/>
      <c r="IQZ85" s="1117"/>
      <c r="IRA85" s="1117"/>
      <c r="IRB85" s="1117"/>
      <c r="IRC85" s="1117"/>
      <c r="IRD85" s="1117"/>
      <c r="IRE85" s="1117"/>
      <c r="IRF85" s="1117"/>
      <c r="IRG85" s="1117"/>
      <c r="IRH85" s="1117"/>
      <c r="IRI85" s="1117"/>
      <c r="IRJ85" s="1117"/>
      <c r="IRK85" s="1117"/>
      <c r="IRL85" s="1117"/>
      <c r="IRM85" s="1117"/>
      <c r="IRN85" s="1117"/>
      <c r="IRO85" s="1117"/>
      <c r="IRP85" s="1117"/>
      <c r="IRQ85" s="1117"/>
      <c r="IRR85" s="1117"/>
      <c r="IRS85" s="1117"/>
      <c r="IRT85" s="1117"/>
      <c r="IRU85" s="1117"/>
      <c r="IRV85" s="1117"/>
      <c r="IRW85" s="1117"/>
      <c r="IRX85" s="1117"/>
      <c r="IRY85" s="1117"/>
      <c r="IRZ85" s="1117"/>
      <c r="ISA85" s="1117"/>
      <c r="ISB85" s="1117"/>
      <c r="ISC85" s="1117"/>
      <c r="ISD85" s="1117"/>
      <c r="ISE85" s="1117"/>
      <c r="ISF85" s="1117"/>
      <c r="ISG85" s="1117"/>
      <c r="ISH85" s="1117"/>
      <c r="ISI85" s="1117"/>
      <c r="ISJ85" s="1117"/>
      <c r="ISK85" s="1117"/>
      <c r="ISL85" s="1117"/>
      <c r="ISM85" s="1117"/>
      <c r="ISN85" s="1117"/>
      <c r="ISO85" s="1117"/>
      <c r="ISP85" s="1117"/>
      <c r="ISQ85" s="1117"/>
      <c r="ISR85" s="1117"/>
      <c r="ISS85" s="1117"/>
      <c r="IST85" s="1117"/>
      <c r="ISU85" s="1117"/>
      <c r="ISV85" s="1117"/>
      <c r="ISW85" s="1117"/>
      <c r="ISX85" s="1117"/>
      <c r="ISY85" s="1117"/>
      <c r="ISZ85" s="1117"/>
      <c r="ITA85" s="1117"/>
      <c r="ITB85" s="1117"/>
      <c r="ITC85" s="1117"/>
      <c r="ITD85" s="1117"/>
      <c r="ITE85" s="1117"/>
      <c r="ITF85" s="1117"/>
      <c r="ITG85" s="1117"/>
      <c r="ITH85" s="1117"/>
      <c r="ITI85" s="1117"/>
      <c r="ITJ85" s="1117"/>
      <c r="ITK85" s="1117"/>
      <c r="ITL85" s="1117"/>
      <c r="ITM85" s="1117"/>
      <c r="ITN85" s="1117"/>
      <c r="ITO85" s="1117"/>
      <c r="ITP85" s="1117"/>
      <c r="ITQ85" s="1117"/>
      <c r="ITR85" s="1117"/>
      <c r="ITS85" s="1117"/>
      <c r="ITT85" s="1117"/>
      <c r="ITU85" s="1117"/>
      <c r="ITV85" s="1117"/>
      <c r="ITW85" s="1117"/>
      <c r="ITX85" s="1117"/>
      <c r="ITY85" s="1117"/>
      <c r="ITZ85" s="1117"/>
      <c r="IUA85" s="1117"/>
      <c r="IUB85" s="1117"/>
      <c r="IUC85" s="1117"/>
      <c r="IUD85" s="1117"/>
      <c r="IUE85" s="1117"/>
      <c r="IUF85" s="1117"/>
      <c r="IUG85" s="1117"/>
      <c r="IUH85" s="1117"/>
      <c r="IUI85" s="1117"/>
      <c r="IUJ85" s="1117"/>
      <c r="IUK85" s="1117"/>
      <c r="IUL85" s="1117"/>
      <c r="IUM85" s="1117"/>
      <c r="IUN85" s="1117"/>
      <c r="IUO85" s="1117"/>
      <c r="IUP85" s="1117"/>
      <c r="IUQ85" s="1117"/>
      <c r="IUR85" s="1117"/>
      <c r="IUS85" s="1117"/>
      <c r="IUT85" s="1117"/>
      <c r="IUU85" s="1117"/>
      <c r="IUV85" s="1117"/>
      <c r="IUW85" s="1117"/>
      <c r="IUX85" s="1117"/>
      <c r="IUY85" s="1117"/>
      <c r="IUZ85" s="1117"/>
      <c r="IVA85" s="1117"/>
      <c r="IVB85" s="1117"/>
      <c r="IVC85" s="1117"/>
      <c r="IVD85" s="1117"/>
      <c r="IVE85" s="1117"/>
      <c r="IVF85" s="1117"/>
      <c r="IVG85" s="1117"/>
      <c r="IVH85" s="1117"/>
      <c r="IVI85" s="1117"/>
      <c r="IVJ85" s="1117"/>
      <c r="IVK85" s="1117"/>
      <c r="IVL85" s="1117"/>
      <c r="IVM85" s="1117"/>
      <c r="IVN85" s="1117"/>
      <c r="IVO85" s="1117"/>
      <c r="IVP85" s="1117"/>
      <c r="IVQ85" s="1117"/>
      <c r="IVR85" s="1117"/>
      <c r="IVS85" s="1117"/>
      <c r="IVT85" s="1117"/>
      <c r="IVU85" s="1117"/>
      <c r="IVV85" s="1117"/>
      <c r="IVW85" s="1117"/>
      <c r="IVX85" s="1117"/>
      <c r="IVY85" s="1117"/>
      <c r="IVZ85" s="1117"/>
      <c r="IWA85" s="1117"/>
      <c r="IWB85" s="1117"/>
      <c r="IWC85" s="1117"/>
      <c r="IWD85" s="1117"/>
      <c r="IWE85" s="1117"/>
      <c r="IWF85" s="1117"/>
      <c r="IWG85" s="1117"/>
      <c r="IWH85" s="1117"/>
      <c r="IWI85" s="1117"/>
      <c r="IWJ85" s="1117"/>
      <c r="IWK85" s="1117"/>
      <c r="IWL85" s="1117"/>
      <c r="IWM85" s="1117"/>
      <c r="IWN85" s="1117"/>
      <c r="IWO85" s="1117"/>
      <c r="IWP85" s="1117"/>
      <c r="IWQ85" s="1117"/>
      <c r="IWR85" s="1117"/>
      <c r="IWS85" s="1117"/>
      <c r="IWT85" s="1117"/>
      <c r="IWU85" s="1117"/>
      <c r="IWV85" s="1117"/>
      <c r="IWW85" s="1117"/>
      <c r="IWX85" s="1117"/>
      <c r="IWY85" s="1117"/>
      <c r="IWZ85" s="1117"/>
      <c r="IXA85" s="1117"/>
      <c r="IXB85" s="1117"/>
      <c r="IXC85" s="1117"/>
      <c r="IXD85" s="1117"/>
      <c r="IXE85" s="1117"/>
      <c r="IXF85" s="1117"/>
      <c r="IXG85" s="1117"/>
      <c r="IXH85" s="1117"/>
      <c r="IXI85" s="1117"/>
      <c r="IXJ85" s="1117"/>
      <c r="IXK85" s="1117"/>
      <c r="IXL85" s="1117"/>
      <c r="IXM85" s="1117"/>
      <c r="IXN85" s="1117"/>
      <c r="IXO85" s="1117"/>
      <c r="IXP85" s="1117"/>
      <c r="IXQ85" s="1117"/>
      <c r="IXR85" s="1117"/>
      <c r="IXS85" s="1117"/>
      <c r="IXT85" s="1117"/>
      <c r="IXU85" s="1117"/>
      <c r="IXV85" s="1117"/>
      <c r="IXW85" s="1117"/>
      <c r="IXX85" s="1117"/>
      <c r="IXY85" s="1117"/>
      <c r="IXZ85" s="1117"/>
      <c r="IYA85" s="1117"/>
      <c r="IYB85" s="1117"/>
      <c r="IYC85" s="1117"/>
      <c r="IYD85" s="1117"/>
      <c r="IYE85" s="1117"/>
      <c r="IYF85" s="1117"/>
      <c r="IYG85" s="1117"/>
      <c r="IYH85" s="1117"/>
      <c r="IYI85" s="1117"/>
      <c r="IYJ85" s="1117"/>
      <c r="IYK85" s="1117"/>
      <c r="IYL85" s="1117"/>
      <c r="IYM85" s="1117"/>
      <c r="IYN85" s="1117"/>
      <c r="IYO85" s="1117"/>
      <c r="IYP85" s="1117"/>
      <c r="IYQ85" s="1117"/>
      <c r="IYR85" s="1117"/>
      <c r="IYS85" s="1117"/>
      <c r="IYT85" s="1117"/>
      <c r="IYU85" s="1117"/>
      <c r="IYV85" s="1117"/>
      <c r="IYW85" s="1117"/>
      <c r="IYX85" s="1117"/>
      <c r="IYY85" s="1117"/>
      <c r="IYZ85" s="1117"/>
      <c r="IZA85" s="1117"/>
      <c r="IZB85" s="1117"/>
      <c r="IZC85" s="1117"/>
      <c r="IZD85" s="1117"/>
      <c r="IZE85" s="1117"/>
      <c r="IZF85" s="1117"/>
      <c r="IZG85" s="1117"/>
      <c r="IZH85" s="1117"/>
      <c r="IZI85" s="1117"/>
      <c r="IZJ85" s="1117"/>
      <c r="IZK85" s="1117"/>
      <c r="IZL85" s="1117"/>
      <c r="IZM85" s="1117"/>
      <c r="IZN85" s="1117"/>
      <c r="IZO85" s="1117"/>
      <c r="IZP85" s="1117"/>
      <c r="IZQ85" s="1117"/>
      <c r="IZR85" s="1117"/>
      <c r="IZS85" s="1117"/>
      <c r="IZT85" s="1117"/>
      <c r="IZU85" s="1117"/>
      <c r="IZV85" s="1117"/>
      <c r="IZW85" s="1117"/>
      <c r="IZX85" s="1117"/>
      <c r="IZY85" s="1117"/>
      <c r="IZZ85" s="1117"/>
      <c r="JAA85" s="1117"/>
      <c r="JAB85" s="1117"/>
      <c r="JAC85" s="1117"/>
      <c r="JAD85" s="1117"/>
      <c r="JAE85" s="1117"/>
      <c r="JAF85" s="1117"/>
      <c r="JAG85" s="1117"/>
      <c r="JAH85" s="1117"/>
      <c r="JAI85" s="1117"/>
      <c r="JAJ85" s="1117"/>
      <c r="JAK85" s="1117"/>
      <c r="JAL85" s="1117"/>
      <c r="JAM85" s="1117"/>
      <c r="JAN85" s="1117"/>
      <c r="JAO85" s="1117"/>
      <c r="JAP85" s="1117"/>
      <c r="JAQ85" s="1117"/>
      <c r="JAR85" s="1117"/>
      <c r="JAS85" s="1117"/>
      <c r="JAT85" s="1117"/>
      <c r="JAU85" s="1117"/>
      <c r="JAV85" s="1117"/>
      <c r="JAW85" s="1117"/>
      <c r="JAX85" s="1117"/>
      <c r="JAY85" s="1117"/>
      <c r="JAZ85" s="1117"/>
      <c r="JBA85" s="1117"/>
      <c r="JBB85" s="1117"/>
      <c r="JBC85" s="1117"/>
      <c r="JBD85" s="1117"/>
      <c r="JBE85" s="1117"/>
      <c r="JBF85" s="1117"/>
      <c r="JBG85" s="1117"/>
      <c r="JBH85" s="1117"/>
      <c r="JBI85" s="1117"/>
      <c r="JBJ85" s="1117"/>
      <c r="JBK85" s="1117"/>
      <c r="JBL85" s="1117"/>
      <c r="JBM85" s="1117"/>
      <c r="JBN85" s="1117"/>
      <c r="JBO85" s="1117"/>
      <c r="JBP85" s="1117"/>
      <c r="JBQ85" s="1117"/>
      <c r="JBR85" s="1117"/>
      <c r="JBS85" s="1117"/>
      <c r="JBT85" s="1117"/>
      <c r="JBU85" s="1117"/>
      <c r="JBV85" s="1117"/>
      <c r="JBW85" s="1117"/>
      <c r="JBX85" s="1117"/>
      <c r="JBY85" s="1117"/>
      <c r="JBZ85" s="1117"/>
      <c r="JCA85" s="1117"/>
      <c r="JCB85" s="1117"/>
      <c r="JCC85" s="1117"/>
      <c r="JCD85" s="1117"/>
      <c r="JCE85" s="1117"/>
      <c r="JCF85" s="1117"/>
      <c r="JCG85" s="1117"/>
      <c r="JCH85" s="1117"/>
      <c r="JCI85" s="1117"/>
      <c r="JCJ85" s="1117"/>
      <c r="JCK85" s="1117"/>
      <c r="JCL85" s="1117"/>
      <c r="JCM85" s="1117"/>
      <c r="JCN85" s="1117"/>
      <c r="JCO85" s="1117"/>
      <c r="JCP85" s="1117"/>
      <c r="JCQ85" s="1117"/>
      <c r="JCR85" s="1117"/>
      <c r="JCS85" s="1117"/>
      <c r="JCT85" s="1117"/>
      <c r="JCU85" s="1117"/>
      <c r="JCV85" s="1117"/>
      <c r="JCW85" s="1117"/>
      <c r="JCX85" s="1117"/>
      <c r="JCY85" s="1117"/>
      <c r="JCZ85" s="1117"/>
      <c r="JDA85" s="1117"/>
      <c r="JDB85" s="1117"/>
      <c r="JDC85" s="1117"/>
      <c r="JDD85" s="1117"/>
      <c r="JDE85" s="1117"/>
      <c r="JDF85" s="1117"/>
      <c r="JDG85" s="1117"/>
      <c r="JDH85" s="1117"/>
      <c r="JDI85" s="1117"/>
      <c r="JDJ85" s="1117"/>
      <c r="JDK85" s="1117"/>
      <c r="JDL85" s="1117"/>
      <c r="JDM85" s="1117"/>
      <c r="JDN85" s="1117"/>
      <c r="JDO85" s="1117"/>
      <c r="JDP85" s="1117"/>
      <c r="JDQ85" s="1117"/>
      <c r="JDR85" s="1117"/>
      <c r="JDS85" s="1117"/>
      <c r="JDT85" s="1117"/>
      <c r="JDU85" s="1117"/>
      <c r="JDV85" s="1117"/>
      <c r="JDW85" s="1117"/>
      <c r="JDX85" s="1117"/>
      <c r="JDY85" s="1117"/>
      <c r="JDZ85" s="1117"/>
      <c r="JEA85" s="1117"/>
      <c r="JEB85" s="1117"/>
      <c r="JEC85" s="1117"/>
      <c r="JED85" s="1117"/>
      <c r="JEE85" s="1117"/>
      <c r="JEF85" s="1117"/>
      <c r="JEG85" s="1117"/>
      <c r="JEH85" s="1117"/>
      <c r="JEI85" s="1117"/>
      <c r="JEJ85" s="1117"/>
      <c r="JEK85" s="1117"/>
      <c r="JEL85" s="1117"/>
      <c r="JEM85" s="1117"/>
      <c r="JEN85" s="1117"/>
      <c r="JEO85" s="1117"/>
      <c r="JEP85" s="1117"/>
      <c r="JEQ85" s="1117"/>
      <c r="JER85" s="1117"/>
      <c r="JES85" s="1117"/>
      <c r="JET85" s="1117"/>
      <c r="JEU85" s="1117"/>
      <c r="JEV85" s="1117"/>
      <c r="JEW85" s="1117"/>
      <c r="JEX85" s="1117"/>
      <c r="JEY85" s="1117"/>
      <c r="JEZ85" s="1117"/>
      <c r="JFA85" s="1117"/>
      <c r="JFB85" s="1117"/>
      <c r="JFC85" s="1117"/>
      <c r="JFD85" s="1117"/>
      <c r="JFE85" s="1117"/>
      <c r="JFF85" s="1117"/>
      <c r="JFG85" s="1117"/>
      <c r="JFH85" s="1117"/>
      <c r="JFI85" s="1117"/>
      <c r="JFJ85" s="1117"/>
      <c r="JFK85" s="1117"/>
      <c r="JFL85" s="1117"/>
      <c r="JFM85" s="1117"/>
      <c r="JFN85" s="1117"/>
      <c r="JFO85" s="1117"/>
      <c r="JFP85" s="1117"/>
      <c r="JFQ85" s="1117"/>
      <c r="JFR85" s="1117"/>
      <c r="JFS85" s="1117"/>
      <c r="JFT85" s="1117"/>
      <c r="JFU85" s="1117"/>
      <c r="JFV85" s="1117"/>
      <c r="JFW85" s="1117"/>
      <c r="JFX85" s="1117"/>
      <c r="JFY85" s="1117"/>
      <c r="JFZ85" s="1117"/>
      <c r="JGA85" s="1117"/>
      <c r="JGB85" s="1117"/>
      <c r="JGC85" s="1117"/>
      <c r="JGD85" s="1117"/>
      <c r="JGE85" s="1117"/>
      <c r="JGF85" s="1117"/>
      <c r="JGG85" s="1117"/>
      <c r="JGH85" s="1117"/>
      <c r="JGI85" s="1117"/>
      <c r="JGJ85" s="1117"/>
      <c r="JGK85" s="1117"/>
      <c r="JGL85" s="1117"/>
      <c r="JGM85" s="1117"/>
      <c r="JGN85" s="1117"/>
      <c r="JGO85" s="1117"/>
      <c r="JGP85" s="1117"/>
      <c r="JGQ85" s="1117"/>
      <c r="JGR85" s="1117"/>
      <c r="JGS85" s="1117"/>
      <c r="JGT85" s="1117"/>
      <c r="JGU85" s="1117"/>
      <c r="JGV85" s="1117"/>
      <c r="JGW85" s="1117"/>
      <c r="JGX85" s="1117"/>
      <c r="JGY85" s="1117"/>
      <c r="JGZ85" s="1117"/>
      <c r="JHA85" s="1117"/>
      <c r="JHB85" s="1117"/>
      <c r="JHC85" s="1117"/>
      <c r="JHD85" s="1117"/>
      <c r="JHE85" s="1117"/>
      <c r="JHF85" s="1117"/>
      <c r="JHG85" s="1117"/>
      <c r="JHH85" s="1117"/>
      <c r="JHI85" s="1117"/>
      <c r="JHJ85" s="1117"/>
      <c r="JHK85" s="1117"/>
      <c r="JHL85" s="1117"/>
      <c r="JHM85" s="1117"/>
      <c r="JHN85" s="1117"/>
      <c r="JHO85" s="1117"/>
      <c r="JHP85" s="1117"/>
      <c r="JHQ85" s="1117"/>
      <c r="JHR85" s="1117"/>
      <c r="JHS85" s="1117"/>
      <c r="JHT85" s="1117"/>
      <c r="JHU85" s="1117"/>
      <c r="JHV85" s="1117"/>
      <c r="JHW85" s="1117"/>
      <c r="JHX85" s="1117"/>
      <c r="JHY85" s="1117"/>
      <c r="JHZ85" s="1117"/>
      <c r="JIA85" s="1117"/>
      <c r="JIB85" s="1117"/>
      <c r="JIC85" s="1117"/>
      <c r="JID85" s="1117"/>
      <c r="JIE85" s="1117"/>
      <c r="JIF85" s="1117"/>
      <c r="JIG85" s="1117"/>
      <c r="JIH85" s="1117"/>
      <c r="JII85" s="1117"/>
      <c r="JIJ85" s="1117"/>
      <c r="JIK85" s="1117"/>
      <c r="JIL85" s="1117"/>
      <c r="JIM85" s="1117"/>
      <c r="JIN85" s="1117"/>
      <c r="JIO85" s="1117"/>
      <c r="JIP85" s="1117"/>
      <c r="JIQ85" s="1117"/>
      <c r="JIR85" s="1117"/>
      <c r="JIS85" s="1117"/>
      <c r="JIT85" s="1117"/>
      <c r="JIU85" s="1117"/>
      <c r="JIV85" s="1117"/>
      <c r="JIW85" s="1117"/>
      <c r="JIX85" s="1117"/>
      <c r="JIY85" s="1117"/>
      <c r="JIZ85" s="1117"/>
      <c r="JJA85" s="1117"/>
      <c r="JJB85" s="1117"/>
      <c r="JJC85" s="1117"/>
      <c r="JJD85" s="1117"/>
      <c r="JJE85" s="1117"/>
      <c r="JJF85" s="1117"/>
      <c r="JJG85" s="1117"/>
      <c r="JJH85" s="1117"/>
      <c r="JJI85" s="1117"/>
      <c r="JJJ85" s="1117"/>
      <c r="JJK85" s="1117"/>
      <c r="JJL85" s="1117"/>
      <c r="JJM85" s="1117"/>
      <c r="JJN85" s="1117"/>
      <c r="JJO85" s="1117"/>
      <c r="JJP85" s="1117"/>
      <c r="JJQ85" s="1117"/>
      <c r="JJR85" s="1117"/>
      <c r="JJS85" s="1117"/>
      <c r="JJT85" s="1117"/>
      <c r="JJU85" s="1117"/>
      <c r="JJV85" s="1117"/>
      <c r="JJW85" s="1117"/>
      <c r="JJX85" s="1117"/>
      <c r="JJY85" s="1117"/>
      <c r="JJZ85" s="1117"/>
      <c r="JKA85" s="1117"/>
      <c r="JKB85" s="1117"/>
      <c r="JKC85" s="1117"/>
      <c r="JKD85" s="1117"/>
      <c r="JKE85" s="1117"/>
      <c r="JKF85" s="1117"/>
      <c r="JKG85" s="1117"/>
      <c r="JKH85" s="1117"/>
      <c r="JKI85" s="1117"/>
      <c r="JKJ85" s="1117"/>
      <c r="JKK85" s="1117"/>
      <c r="JKL85" s="1117"/>
      <c r="JKM85" s="1117"/>
      <c r="JKN85" s="1117"/>
      <c r="JKO85" s="1117"/>
      <c r="JKP85" s="1117"/>
      <c r="JKQ85" s="1117"/>
      <c r="JKR85" s="1117"/>
      <c r="JKS85" s="1117"/>
      <c r="JKT85" s="1117"/>
      <c r="JKU85" s="1117"/>
      <c r="JKV85" s="1117"/>
      <c r="JKW85" s="1117"/>
      <c r="JKX85" s="1117"/>
      <c r="JKY85" s="1117"/>
      <c r="JKZ85" s="1117"/>
      <c r="JLA85" s="1117"/>
      <c r="JLB85" s="1117"/>
      <c r="JLC85" s="1117"/>
      <c r="JLD85" s="1117"/>
      <c r="JLE85" s="1117"/>
      <c r="JLF85" s="1117"/>
      <c r="JLG85" s="1117"/>
      <c r="JLH85" s="1117"/>
      <c r="JLI85" s="1117"/>
      <c r="JLJ85" s="1117"/>
      <c r="JLK85" s="1117"/>
      <c r="JLL85" s="1117"/>
      <c r="JLM85" s="1117"/>
      <c r="JLN85" s="1117"/>
      <c r="JLO85" s="1117"/>
      <c r="JLP85" s="1117"/>
      <c r="JLQ85" s="1117"/>
      <c r="JLR85" s="1117"/>
      <c r="JLS85" s="1117"/>
      <c r="JLT85" s="1117"/>
      <c r="JLU85" s="1117"/>
      <c r="JLV85" s="1117"/>
      <c r="JLW85" s="1117"/>
      <c r="JLX85" s="1117"/>
      <c r="JLY85" s="1117"/>
      <c r="JLZ85" s="1117"/>
      <c r="JMA85" s="1117"/>
      <c r="JMB85" s="1117"/>
      <c r="JMC85" s="1117"/>
      <c r="JMD85" s="1117"/>
      <c r="JME85" s="1117"/>
      <c r="JMF85" s="1117"/>
      <c r="JMG85" s="1117"/>
      <c r="JMH85" s="1117"/>
      <c r="JMI85" s="1117"/>
      <c r="JMJ85" s="1117"/>
      <c r="JMK85" s="1117"/>
      <c r="JML85" s="1117"/>
      <c r="JMM85" s="1117"/>
      <c r="JMN85" s="1117"/>
      <c r="JMO85" s="1117"/>
      <c r="JMP85" s="1117"/>
      <c r="JMQ85" s="1117"/>
      <c r="JMR85" s="1117"/>
      <c r="JMS85" s="1117"/>
      <c r="JMT85" s="1117"/>
      <c r="JMU85" s="1117"/>
      <c r="JMV85" s="1117"/>
      <c r="JMW85" s="1117"/>
      <c r="JMX85" s="1117"/>
      <c r="JMY85" s="1117"/>
      <c r="JMZ85" s="1117"/>
      <c r="JNA85" s="1117"/>
      <c r="JNB85" s="1117"/>
      <c r="JNC85" s="1117"/>
      <c r="JND85" s="1117"/>
      <c r="JNE85" s="1117"/>
      <c r="JNF85" s="1117"/>
      <c r="JNG85" s="1117"/>
      <c r="JNH85" s="1117"/>
      <c r="JNI85" s="1117"/>
      <c r="JNJ85" s="1117"/>
      <c r="JNK85" s="1117"/>
      <c r="JNL85" s="1117"/>
      <c r="JNM85" s="1117"/>
      <c r="JNN85" s="1117"/>
      <c r="JNO85" s="1117"/>
      <c r="JNP85" s="1117"/>
      <c r="JNQ85" s="1117"/>
      <c r="JNR85" s="1117"/>
      <c r="JNS85" s="1117"/>
      <c r="JNT85" s="1117"/>
      <c r="JNU85" s="1117"/>
      <c r="JNV85" s="1117"/>
      <c r="JNW85" s="1117"/>
      <c r="JNX85" s="1117"/>
      <c r="JNY85" s="1117"/>
      <c r="JNZ85" s="1117"/>
      <c r="JOA85" s="1117"/>
      <c r="JOB85" s="1117"/>
      <c r="JOC85" s="1117"/>
      <c r="JOD85" s="1117"/>
      <c r="JOE85" s="1117"/>
      <c r="JOF85" s="1117"/>
      <c r="JOG85" s="1117"/>
      <c r="JOH85" s="1117"/>
      <c r="JOI85" s="1117"/>
      <c r="JOJ85" s="1117"/>
      <c r="JOK85" s="1117"/>
      <c r="JOL85" s="1117"/>
      <c r="JOM85" s="1117"/>
      <c r="JON85" s="1117"/>
      <c r="JOO85" s="1117"/>
      <c r="JOP85" s="1117"/>
      <c r="JOQ85" s="1117"/>
      <c r="JOR85" s="1117"/>
      <c r="JOS85" s="1117"/>
      <c r="JOT85" s="1117"/>
      <c r="JOU85" s="1117"/>
      <c r="JOV85" s="1117"/>
      <c r="JOW85" s="1117"/>
      <c r="JOX85" s="1117"/>
      <c r="JOY85" s="1117"/>
      <c r="JOZ85" s="1117"/>
      <c r="JPA85" s="1117"/>
      <c r="JPB85" s="1117"/>
      <c r="JPC85" s="1117"/>
      <c r="JPD85" s="1117"/>
      <c r="JPE85" s="1117"/>
      <c r="JPF85" s="1117"/>
      <c r="JPG85" s="1117"/>
      <c r="JPH85" s="1117"/>
      <c r="JPI85" s="1117"/>
      <c r="JPJ85" s="1117"/>
      <c r="JPK85" s="1117"/>
      <c r="JPL85" s="1117"/>
      <c r="JPM85" s="1117"/>
      <c r="JPN85" s="1117"/>
      <c r="JPO85" s="1117"/>
      <c r="JPP85" s="1117"/>
      <c r="JPQ85" s="1117"/>
      <c r="JPR85" s="1117"/>
      <c r="JPS85" s="1117"/>
      <c r="JPT85" s="1117"/>
      <c r="JPU85" s="1117"/>
      <c r="JPV85" s="1117"/>
      <c r="JPW85" s="1117"/>
      <c r="JPX85" s="1117"/>
      <c r="JPY85" s="1117"/>
      <c r="JPZ85" s="1117"/>
      <c r="JQA85" s="1117"/>
      <c r="JQB85" s="1117"/>
      <c r="JQC85" s="1117"/>
      <c r="JQD85" s="1117"/>
      <c r="JQE85" s="1117"/>
      <c r="JQF85" s="1117"/>
      <c r="JQG85" s="1117"/>
      <c r="JQH85" s="1117"/>
      <c r="JQI85" s="1117"/>
      <c r="JQJ85" s="1117"/>
      <c r="JQK85" s="1117"/>
      <c r="JQL85" s="1117"/>
      <c r="JQM85" s="1117"/>
      <c r="JQN85" s="1117"/>
      <c r="JQO85" s="1117"/>
      <c r="JQP85" s="1117"/>
      <c r="JQQ85" s="1117"/>
      <c r="JQR85" s="1117"/>
      <c r="JQS85" s="1117"/>
      <c r="JQT85" s="1117"/>
      <c r="JQU85" s="1117"/>
      <c r="JQV85" s="1117"/>
      <c r="JQW85" s="1117"/>
      <c r="JQX85" s="1117"/>
      <c r="JQY85" s="1117"/>
      <c r="JQZ85" s="1117"/>
      <c r="JRA85" s="1117"/>
      <c r="JRB85" s="1117"/>
      <c r="JRC85" s="1117"/>
      <c r="JRD85" s="1117"/>
      <c r="JRE85" s="1117"/>
      <c r="JRF85" s="1117"/>
      <c r="JRG85" s="1117"/>
      <c r="JRH85" s="1117"/>
      <c r="JRI85" s="1117"/>
      <c r="JRJ85" s="1117"/>
      <c r="JRK85" s="1117"/>
      <c r="JRL85" s="1117"/>
      <c r="JRM85" s="1117"/>
      <c r="JRN85" s="1117"/>
      <c r="JRO85" s="1117"/>
      <c r="JRP85" s="1117"/>
      <c r="JRQ85" s="1117"/>
      <c r="JRR85" s="1117"/>
      <c r="JRS85" s="1117"/>
      <c r="JRT85" s="1117"/>
      <c r="JRU85" s="1117"/>
      <c r="JRV85" s="1117"/>
      <c r="JRW85" s="1117"/>
      <c r="JRX85" s="1117"/>
      <c r="JRY85" s="1117"/>
      <c r="JRZ85" s="1117"/>
      <c r="JSA85" s="1117"/>
      <c r="JSB85" s="1117"/>
      <c r="JSC85" s="1117"/>
      <c r="JSD85" s="1117"/>
      <c r="JSE85" s="1117"/>
      <c r="JSF85" s="1117"/>
      <c r="JSG85" s="1117"/>
      <c r="JSH85" s="1117"/>
      <c r="JSI85" s="1117"/>
      <c r="JSJ85" s="1117"/>
      <c r="JSK85" s="1117"/>
      <c r="JSL85" s="1117"/>
      <c r="JSM85" s="1117"/>
      <c r="JSN85" s="1117"/>
      <c r="JSO85" s="1117"/>
      <c r="JSP85" s="1117"/>
      <c r="JSQ85" s="1117"/>
      <c r="JSR85" s="1117"/>
      <c r="JSS85" s="1117"/>
      <c r="JST85" s="1117"/>
      <c r="JSU85" s="1117"/>
      <c r="JSV85" s="1117"/>
      <c r="JSW85" s="1117"/>
      <c r="JSX85" s="1117"/>
      <c r="JSY85" s="1117"/>
      <c r="JSZ85" s="1117"/>
      <c r="JTA85" s="1117"/>
      <c r="JTB85" s="1117"/>
      <c r="JTC85" s="1117"/>
      <c r="JTD85" s="1117"/>
      <c r="JTE85" s="1117"/>
      <c r="JTF85" s="1117"/>
      <c r="JTG85" s="1117"/>
      <c r="JTH85" s="1117"/>
      <c r="JTI85" s="1117"/>
      <c r="JTJ85" s="1117"/>
      <c r="JTK85" s="1117"/>
      <c r="JTL85" s="1117"/>
      <c r="JTM85" s="1117"/>
      <c r="JTN85" s="1117"/>
      <c r="JTO85" s="1117"/>
      <c r="JTP85" s="1117"/>
      <c r="JTQ85" s="1117"/>
      <c r="JTR85" s="1117"/>
      <c r="JTS85" s="1117"/>
      <c r="JTT85" s="1117"/>
      <c r="JTU85" s="1117"/>
      <c r="JTV85" s="1117"/>
      <c r="JTW85" s="1117"/>
      <c r="JTX85" s="1117"/>
      <c r="JTY85" s="1117"/>
      <c r="JTZ85" s="1117"/>
      <c r="JUA85" s="1117"/>
      <c r="JUB85" s="1117"/>
      <c r="JUC85" s="1117"/>
      <c r="JUD85" s="1117"/>
      <c r="JUE85" s="1117"/>
      <c r="JUF85" s="1117"/>
      <c r="JUG85" s="1117"/>
      <c r="JUH85" s="1117"/>
      <c r="JUI85" s="1117"/>
      <c r="JUJ85" s="1117"/>
      <c r="JUK85" s="1117"/>
      <c r="JUL85" s="1117"/>
      <c r="JUM85" s="1117"/>
      <c r="JUN85" s="1117"/>
      <c r="JUO85" s="1117"/>
      <c r="JUP85" s="1117"/>
      <c r="JUQ85" s="1117"/>
      <c r="JUR85" s="1117"/>
      <c r="JUS85" s="1117"/>
      <c r="JUT85" s="1117"/>
      <c r="JUU85" s="1117"/>
      <c r="JUV85" s="1117"/>
      <c r="JUW85" s="1117"/>
      <c r="JUX85" s="1117"/>
      <c r="JUY85" s="1117"/>
      <c r="JUZ85" s="1117"/>
      <c r="JVA85" s="1117"/>
      <c r="JVB85" s="1117"/>
      <c r="JVC85" s="1117"/>
      <c r="JVD85" s="1117"/>
      <c r="JVE85" s="1117"/>
      <c r="JVF85" s="1117"/>
      <c r="JVG85" s="1117"/>
      <c r="JVH85" s="1117"/>
      <c r="JVI85" s="1117"/>
      <c r="JVJ85" s="1117"/>
      <c r="JVK85" s="1117"/>
      <c r="JVL85" s="1117"/>
      <c r="JVM85" s="1117"/>
      <c r="JVN85" s="1117"/>
      <c r="JVO85" s="1117"/>
      <c r="JVP85" s="1117"/>
      <c r="JVQ85" s="1117"/>
      <c r="JVR85" s="1117"/>
      <c r="JVS85" s="1117"/>
      <c r="JVT85" s="1117"/>
      <c r="JVU85" s="1117"/>
      <c r="JVV85" s="1117"/>
      <c r="JVW85" s="1117"/>
      <c r="JVX85" s="1117"/>
      <c r="JVY85" s="1117"/>
      <c r="JVZ85" s="1117"/>
      <c r="JWA85" s="1117"/>
      <c r="JWB85" s="1117"/>
      <c r="JWC85" s="1117"/>
      <c r="JWD85" s="1117"/>
      <c r="JWE85" s="1117"/>
      <c r="JWF85" s="1117"/>
      <c r="JWG85" s="1117"/>
      <c r="JWH85" s="1117"/>
      <c r="JWI85" s="1117"/>
      <c r="JWJ85" s="1117"/>
      <c r="JWK85" s="1117"/>
      <c r="JWL85" s="1117"/>
      <c r="JWM85" s="1117"/>
      <c r="JWN85" s="1117"/>
      <c r="JWO85" s="1117"/>
      <c r="JWP85" s="1117"/>
      <c r="JWQ85" s="1117"/>
      <c r="JWR85" s="1117"/>
      <c r="JWS85" s="1117"/>
      <c r="JWT85" s="1117"/>
      <c r="JWU85" s="1117"/>
      <c r="JWV85" s="1117"/>
      <c r="JWW85" s="1117"/>
      <c r="JWX85" s="1117"/>
      <c r="JWY85" s="1117"/>
      <c r="JWZ85" s="1117"/>
      <c r="JXA85" s="1117"/>
      <c r="JXB85" s="1117"/>
      <c r="JXC85" s="1117"/>
      <c r="JXD85" s="1117"/>
      <c r="JXE85" s="1117"/>
      <c r="JXF85" s="1117"/>
      <c r="JXG85" s="1117"/>
      <c r="JXH85" s="1117"/>
      <c r="JXI85" s="1117"/>
      <c r="JXJ85" s="1117"/>
      <c r="JXK85" s="1117"/>
      <c r="JXL85" s="1117"/>
      <c r="JXM85" s="1117"/>
      <c r="JXN85" s="1117"/>
      <c r="JXO85" s="1117"/>
      <c r="JXP85" s="1117"/>
      <c r="JXQ85" s="1117"/>
      <c r="JXR85" s="1117"/>
      <c r="JXS85" s="1117"/>
      <c r="JXT85" s="1117"/>
      <c r="JXU85" s="1117"/>
      <c r="JXV85" s="1117"/>
      <c r="JXW85" s="1117"/>
      <c r="JXX85" s="1117"/>
      <c r="JXY85" s="1117"/>
      <c r="JXZ85" s="1117"/>
      <c r="JYA85" s="1117"/>
      <c r="JYB85" s="1117"/>
      <c r="JYC85" s="1117"/>
      <c r="JYD85" s="1117"/>
      <c r="JYE85" s="1117"/>
      <c r="JYF85" s="1117"/>
      <c r="JYG85" s="1117"/>
      <c r="JYH85" s="1117"/>
      <c r="JYI85" s="1117"/>
      <c r="JYJ85" s="1117"/>
      <c r="JYK85" s="1117"/>
      <c r="JYL85" s="1117"/>
      <c r="JYM85" s="1117"/>
      <c r="JYN85" s="1117"/>
      <c r="JYO85" s="1117"/>
      <c r="JYP85" s="1117"/>
      <c r="JYQ85" s="1117"/>
      <c r="JYR85" s="1117"/>
      <c r="JYS85" s="1117"/>
      <c r="JYT85" s="1117"/>
      <c r="JYU85" s="1117"/>
      <c r="JYV85" s="1117"/>
      <c r="JYW85" s="1117"/>
      <c r="JYX85" s="1117"/>
      <c r="JYY85" s="1117"/>
      <c r="JYZ85" s="1117"/>
      <c r="JZA85" s="1117"/>
      <c r="JZB85" s="1117"/>
      <c r="JZC85" s="1117"/>
      <c r="JZD85" s="1117"/>
      <c r="JZE85" s="1117"/>
      <c r="JZF85" s="1117"/>
      <c r="JZG85" s="1117"/>
      <c r="JZH85" s="1117"/>
      <c r="JZI85" s="1117"/>
      <c r="JZJ85" s="1117"/>
      <c r="JZK85" s="1117"/>
      <c r="JZL85" s="1117"/>
      <c r="JZM85" s="1117"/>
      <c r="JZN85" s="1117"/>
      <c r="JZO85" s="1117"/>
      <c r="JZP85" s="1117"/>
      <c r="JZQ85" s="1117"/>
      <c r="JZR85" s="1117"/>
      <c r="JZS85" s="1117"/>
      <c r="JZT85" s="1117"/>
      <c r="JZU85" s="1117"/>
      <c r="JZV85" s="1117"/>
      <c r="JZW85" s="1117"/>
      <c r="JZX85" s="1117"/>
      <c r="JZY85" s="1117"/>
      <c r="JZZ85" s="1117"/>
      <c r="KAA85" s="1117"/>
      <c r="KAB85" s="1117"/>
      <c r="KAC85" s="1117"/>
      <c r="KAD85" s="1117"/>
      <c r="KAE85" s="1117"/>
      <c r="KAF85" s="1117"/>
      <c r="KAG85" s="1117"/>
      <c r="KAH85" s="1117"/>
      <c r="KAI85" s="1117"/>
      <c r="KAJ85" s="1117"/>
      <c r="KAK85" s="1117"/>
      <c r="KAL85" s="1117"/>
      <c r="KAM85" s="1117"/>
      <c r="KAN85" s="1117"/>
      <c r="KAO85" s="1117"/>
      <c r="KAP85" s="1117"/>
      <c r="KAQ85" s="1117"/>
      <c r="KAR85" s="1117"/>
      <c r="KAS85" s="1117"/>
      <c r="KAT85" s="1117"/>
      <c r="KAU85" s="1117"/>
      <c r="KAV85" s="1117"/>
      <c r="KAW85" s="1117"/>
      <c r="KAX85" s="1117"/>
      <c r="KAY85" s="1117"/>
      <c r="KAZ85" s="1117"/>
      <c r="KBA85" s="1117"/>
      <c r="KBB85" s="1117"/>
      <c r="KBC85" s="1117"/>
      <c r="KBD85" s="1117"/>
      <c r="KBE85" s="1117"/>
      <c r="KBF85" s="1117"/>
      <c r="KBG85" s="1117"/>
      <c r="KBH85" s="1117"/>
      <c r="KBI85" s="1117"/>
      <c r="KBJ85" s="1117"/>
      <c r="KBK85" s="1117"/>
      <c r="KBL85" s="1117"/>
      <c r="KBM85" s="1117"/>
      <c r="KBN85" s="1117"/>
      <c r="KBO85" s="1117"/>
      <c r="KBP85" s="1117"/>
      <c r="KBQ85" s="1117"/>
      <c r="KBR85" s="1117"/>
      <c r="KBS85" s="1117"/>
      <c r="KBT85" s="1117"/>
      <c r="KBU85" s="1117"/>
      <c r="KBV85" s="1117"/>
      <c r="KBW85" s="1117"/>
      <c r="KBX85" s="1117"/>
      <c r="KBY85" s="1117"/>
      <c r="KBZ85" s="1117"/>
      <c r="KCA85" s="1117"/>
      <c r="KCB85" s="1117"/>
      <c r="KCC85" s="1117"/>
      <c r="KCD85" s="1117"/>
      <c r="KCE85" s="1117"/>
      <c r="KCF85" s="1117"/>
      <c r="KCG85" s="1117"/>
      <c r="KCH85" s="1117"/>
      <c r="KCI85" s="1117"/>
      <c r="KCJ85" s="1117"/>
      <c r="KCK85" s="1117"/>
      <c r="KCL85" s="1117"/>
      <c r="KCM85" s="1117"/>
      <c r="KCN85" s="1117"/>
      <c r="KCO85" s="1117"/>
      <c r="KCP85" s="1117"/>
      <c r="KCQ85" s="1117"/>
      <c r="KCR85" s="1117"/>
      <c r="KCS85" s="1117"/>
      <c r="KCT85" s="1117"/>
      <c r="KCU85" s="1117"/>
      <c r="KCV85" s="1117"/>
      <c r="KCW85" s="1117"/>
      <c r="KCX85" s="1117"/>
      <c r="KCY85" s="1117"/>
      <c r="KCZ85" s="1117"/>
      <c r="KDA85" s="1117"/>
      <c r="KDB85" s="1117"/>
      <c r="KDC85" s="1117"/>
      <c r="KDD85" s="1117"/>
      <c r="KDE85" s="1117"/>
      <c r="KDF85" s="1117"/>
      <c r="KDG85" s="1117"/>
      <c r="KDH85" s="1117"/>
      <c r="KDI85" s="1117"/>
      <c r="KDJ85" s="1117"/>
      <c r="KDK85" s="1117"/>
      <c r="KDL85" s="1117"/>
      <c r="KDM85" s="1117"/>
      <c r="KDN85" s="1117"/>
      <c r="KDO85" s="1117"/>
      <c r="KDP85" s="1117"/>
      <c r="KDQ85" s="1117"/>
      <c r="KDR85" s="1117"/>
      <c r="KDS85" s="1117"/>
      <c r="KDT85" s="1117"/>
      <c r="KDU85" s="1117"/>
      <c r="KDV85" s="1117"/>
      <c r="KDW85" s="1117"/>
      <c r="KDX85" s="1117"/>
      <c r="KDY85" s="1117"/>
      <c r="KDZ85" s="1117"/>
      <c r="KEA85" s="1117"/>
      <c r="KEB85" s="1117"/>
      <c r="KEC85" s="1117"/>
      <c r="KED85" s="1117"/>
      <c r="KEE85" s="1117"/>
      <c r="KEF85" s="1117"/>
      <c r="KEG85" s="1117"/>
      <c r="KEH85" s="1117"/>
      <c r="KEI85" s="1117"/>
      <c r="KEJ85" s="1117"/>
      <c r="KEK85" s="1117"/>
      <c r="KEL85" s="1117"/>
      <c r="KEM85" s="1117"/>
      <c r="KEN85" s="1117"/>
      <c r="KEO85" s="1117"/>
      <c r="KEP85" s="1117"/>
      <c r="KEQ85" s="1117"/>
      <c r="KER85" s="1117"/>
      <c r="KES85" s="1117"/>
      <c r="KET85" s="1117"/>
      <c r="KEU85" s="1117"/>
      <c r="KEV85" s="1117"/>
      <c r="KEW85" s="1117"/>
      <c r="KEX85" s="1117"/>
      <c r="KEY85" s="1117"/>
      <c r="KEZ85" s="1117"/>
      <c r="KFA85" s="1117"/>
      <c r="KFB85" s="1117"/>
      <c r="KFC85" s="1117"/>
      <c r="KFD85" s="1117"/>
      <c r="KFE85" s="1117"/>
      <c r="KFF85" s="1117"/>
      <c r="KFG85" s="1117"/>
      <c r="KFH85" s="1117"/>
      <c r="KFI85" s="1117"/>
      <c r="KFJ85" s="1117"/>
      <c r="KFK85" s="1117"/>
      <c r="KFL85" s="1117"/>
      <c r="KFM85" s="1117"/>
      <c r="KFN85" s="1117"/>
      <c r="KFO85" s="1117"/>
      <c r="KFP85" s="1117"/>
      <c r="KFQ85" s="1117"/>
      <c r="KFR85" s="1117"/>
      <c r="KFS85" s="1117"/>
      <c r="KFT85" s="1117"/>
      <c r="KFU85" s="1117"/>
      <c r="KFV85" s="1117"/>
      <c r="KFW85" s="1117"/>
      <c r="KFX85" s="1117"/>
      <c r="KFY85" s="1117"/>
      <c r="KFZ85" s="1117"/>
      <c r="KGA85" s="1117"/>
      <c r="KGB85" s="1117"/>
      <c r="KGC85" s="1117"/>
      <c r="KGD85" s="1117"/>
      <c r="KGE85" s="1117"/>
      <c r="KGF85" s="1117"/>
      <c r="KGG85" s="1117"/>
      <c r="KGH85" s="1117"/>
      <c r="KGI85" s="1117"/>
      <c r="KGJ85" s="1117"/>
      <c r="KGK85" s="1117"/>
      <c r="KGL85" s="1117"/>
      <c r="KGM85" s="1117"/>
      <c r="KGN85" s="1117"/>
      <c r="KGO85" s="1117"/>
      <c r="KGP85" s="1117"/>
      <c r="KGQ85" s="1117"/>
      <c r="KGR85" s="1117"/>
      <c r="KGS85" s="1117"/>
      <c r="KGT85" s="1117"/>
      <c r="KGU85" s="1117"/>
      <c r="KGV85" s="1117"/>
      <c r="KGW85" s="1117"/>
      <c r="KGX85" s="1117"/>
      <c r="KGY85" s="1117"/>
      <c r="KGZ85" s="1117"/>
      <c r="KHA85" s="1117"/>
      <c r="KHB85" s="1117"/>
      <c r="KHC85" s="1117"/>
      <c r="KHD85" s="1117"/>
      <c r="KHE85" s="1117"/>
      <c r="KHF85" s="1117"/>
      <c r="KHG85" s="1117"/>
      <c r="KHH85" s="1117"/>
      <c r="KHI85" s="1117"/>
      <c r="KHJ85" s="1117"/>
      <c r="KHK85" s="1117"/>
      <c r="KHL85" s="1117"/>
      <c r="KHM85" s="1117"/>
      <c r="KHN85" s="1117"/>
      <c r="KHO85" s="1117"/>
      <c r="KHP85" s="1117"/>
      <c r="KHQ85" s="1117"/>
      <c r="KHR85" s="1117"/>
      <c r="KHS85" s="1117"/>
      <c r="KHT85" s="1117"/>
      <c r="KHU85" s="1117"/>
      <c r="KHV85" s="1117"/>
      <c r="KHW85" s="1117"/>
      <c r="KHX85" s="1117"/>
      <c r="KHY85" s="1117"/>
      <c r="KHZ85" s="1117"/>
      <c r="KIA85" s="1117"/>
      <c r="KIB85" s="1117"/>
      <c r="KIC85" s="1117"/>
      <c r="KID85" s="1117"/>
      <c r="KIE85" s="1117"/>
      <c r="KIF85" s="1117"/>
      <c r="KIG85" s="1117"/>
      <c r="KIH85" s="1117"/>
      <c r="KII85" s="1117"/>
      <c r="KIJ85" s="1117"/>
      <c r="KIK85" s="1117"/>
      <c r="KIL85" s="1117"/>
      <c r="KIM85" s="1117"/>
      <c r="KIN85" s="1117"/>
      <c r="KIO85" s="1117"/>
      <c r="KIP85" s="1117"/>
      <c r="KIQ85" s="1117"/>
      <c r="KIR85" s="1117"/>
      <c r="KIS85" s="1117"/>
      <c r="KIT85" s="1117"/>
      <c r="KIU85" s="1117"/>
      <c r="KIV85" s="1117"/>
      <c r="KIW85" s="1117"/>
      <c r="KIX85" s="1117"/>
      <c r="KIY85" s="1117"/>
      <c r="KIZ85" s="1117"/>
      <c r="KJA85" s="1117"/>
      <c r="KJB85" s="1117"/>
      <c r="KJC85" s="1117"/>
      <c r="KJD85" s="1117"/>
      <c r="KJE85" s="1117"/>
      <c r="KJF85" s="1117"/>
      <c r="KJG85" s="1117"/>
      <c r="KJH85" s="1117"/>
      <c r="KJI85" s="1117"/>
      <c r="KJJ85" s="1117"/>
      <c r="KJK85" s="1117"/>
      <c r="KJL85" s="1117"/>
      <c r="KJM85" s="1117"/>
      <c r="KJN85" s="1117"/>
      <c r="KJO85" s="1117"/>
      <c r="KJP85" s="1117"/>
      <c r="KJQ85" s="1117"/>
      <c r="KJR85" s="1117"/>
      <c r="KJS85" s="1117"/>
      <c r="KJT85" s="1117"/>
      <c r="KJU85" s="1117"/>
      <c r="KJV85" s="1117"/>
      <c r="KJW85" s="1117"/>
      <c r="KJX85" s="1117"/>
      <c r="KJY85" s="1117"/>
      <c r="KJZ85" s="1117"/>
      <c r="KKA85" s="1117"/>
      <c r="KKB85" s="1117"/>
      <c r="KKC85" s="1117"/>
      <c r="KKD85" s="1117"/>
      <c r="KKE85" s="1117"/>
      <c r="KKF85" s="1117"/>
      <c r="KKG85" s="1117"/>
      <c r="KKH85" s="1117"/>
      <c r="KKI85" s="1117"/>
      <c r="KKJ85" s="1117"/>
      <c r="KKK85" s="1117"/>
      <c r="KKL85" s="1117"/>
      <c r="KKM85" s="1117"/>
      <c r="KKN85" s="1117"/>
      <c r="KKO85" s="1117"/>
      <c r="KKP85" s="1117"/>
      <c r="KKQ85" s="1117"/>
      <c r="KKR85" s="1117"/>
      <c r="KKS85" s="1117"/>
      <c r="KKT85" s="1117"/>
      <c r="KKU85" s="1117"/>
      <c r="KKV85" s="1117"/>
      <c r="KKW85" s="1117"/>
      <c r="KKX85" s="1117"/>
      <c r="KKY85" s="1117"/>
      <c r="KKZ85" s="1117"/>
      <c r="KLA85" s="1117"/>
      <c r="KLB85" s="1117"/>
      <c r="KLC85" s="1117"/>
      <c r="KLD85" s="1117"/>
      <c r="KLE85" s="1117"/>
      <c r="KLF85" s="1117"/>
      <c r="KLG85" s="1117"/>
      <c r="KLH85" s="1117"/>
      <c r="KLI85" s="1117"/>
      <c r="KLJ85" s="1117"/>
      <c r="KLK85" s="1117"/>
      <c r="KLL85" s="1117"/>
      <c r="KLM85" s="1117"/>
      <c r="KLN85" s="1117"/>
      <c r="KLO85" s="1117"/>
      <c r="KLP85" s="1117"/>
      <c r="KLQ85" s="1117"/>
      <c r="KLR85" s="1117"/>
      <c r="KLS85" s="1117"/>
      <c r="KLT85" s="1117"/>
      <c r="KLU85" s="1117"/>
      <c r="KLV85" s="1117"/>
      <c r="KLW85" s="1117"/>
      <c r="KLX85" s="1117"/>
      <c r="KLY85" s="1117"/>
      <c r="KLZ85" s="1117"/>
      <c r="KMA85" s="1117"/>
      <c r="KMB85" s="1117"/>
      <c r="KMC85" s="1117"/>
      <c r="KMD85" s="1117"/>
      <c r="KME85" s="1117"/>
      <c r="KMF85" s="1117"/>
      <c r="KMG85" s="1117"/>
      <c r="KMH85" s="1117"/>
      <c r="KMI85" s="1117"/>
      <c r="KMJ85" s="1117"/>
      <c r="KMK85" s="1117"/>
      <c r="KML85" s="1117"/>
      <c r="KMM85" s="1117"/>
      <c r="KMN85" s="1117"/>
      <c r="KMO85" s="1117"/>
      <c r="KMP85" s="1117"/>
      <c r="KMQ85" s="1117"/>
      <c r="KMR85" s="1117"/>
      <c r="KMS85" s="1117"/>
      <c r="KMT85" s="1117"/>
      <c r="KMU85" s="1117"/>
      <c r="KMV85" s="1117"/>
      <c r="KMW85" s="1117"/>
      <c r="KMX85" s="1117"/>
      <c r="KMY85" s="1117"/>
      <c r="KMZ85" s="1117"/>
      <c r="KNA85" s="1117"/>
      <c r="KNB85" s="1117"/>
      <c r="KNC85" s="1117"/>
      <c r="KND85" s="1117"/>
      <c r="KNE85" s="1117"/>
      <c r="KNF85" s="1117"/>
      <c r="KNG85" s="1117"/>
      <c r="KNH85" s="1117"/>
      <c r="KNI85" s="1117"/>
      <c r="KNJ85" s="1117"/>
      <c r="KNK85" s="1117"/>
      <c r="KNL85" s="1117"/>
      <c r="KNM85" s="1117"/>
      <c r="KNN85" s="1117"/>
      <c r="KNO85" s="1117"/>
      <c r="KNP85" s="1117"/>
      <c r="KNQ85" s="1117"/>
      <c r="KNR85" s="1117"/>
      <c r="KNS85" s="1117"/>
      <c r="KNT85" s="1117"/>
      <c r="KNU85" s="1117"/>
      <c r="KNV85" s="1117"/>
      <c r="KNW85" s="1117"/>
      <c r="KNX85" s="1117"/>
      <c r="KNY85" s="1117"/>
      <c r="KNZ85" s="1117"/>
      <c r="KOA85" s="1117"/>
      <c r="KOB85" s="1117"/>
      <c r="KOC85" s="1117"/>
      <c r="KOD85" s="1117"/>
      <c r="KOE85" s="1117"/>
      <c r="KOF85" s="1117"/>
      <c r="KOG85" s="1117"/>
      <c r="KOH85" s="1117"/>
      <c r="KOI85" s="1117"/>
      <c r="KOJ85" s="1117"/>
      <c r="KOK85" s="1117"/>
      <c r="KOL85" s="1117"/>
      <c r="KOM85" s="1117"/>
      <c r="KON85" s="1117"/>
      <c r="KOO85" s="1117"/>
      <c r="KOP85" s="1117"/>
      <c r="KOQ85" s="1117"/>
      <c r="KOR85" s="1117"/>
      <c r="KOS85" s="1117"/>
      <c r="KOT85" s="1117"/>
      <c r="KOU85" s="1117"/>
      <c r="KOV85" s="1117"/>
      <c r="KOW85" s="1117"/>
      <c r="KOX85" s="1117"/>
      <c r="KOY85" s="1117"/>
      <c r="KOZ85" s="1117"/>
      <c r="KPA85" s="1117"/>
      <c r="KPB85" s="1117"/>
      <c r="KPC85" s="1117"/>
      <c r="KPD85" s="1117"/>
      <c r="KPE85" s="1117"/>
      <c r="KPF85" s="1117"/>
      <c r="KPG85" s="1117"/>
      <c r="KPH85" s="1117"/>
      <c r="KPI85" s="1117"/>
      <c r="KPJ85" s="1117"/>
      <c r="KPK85" s="1117"/>
      <c r="KPL85" s="1117"/>
      <c r="KPM85" s="1117"/>
      <c r="KPN85" s="1117"/>
      <c r="KPO85" s="1117"/>
      <c r="KPP85" s="1117"/>
      <c r="KPQ85" s="1117"/>
      <c r="KPR85" s="1117"/>
      <c r="KPS85" s="1117"/>
      <c r="KPT85" s="1117"/>
      <c r="KPU85" s="1117"/>
      <c r="KPV85" s="1117"/>
      <c r="KPW85" s="1117"/>
      <c r="KPX85" s="1117"/>
      <c r="KPY85" s="1117"/>
      <c r="KPZ85" s="1117"/>
      <c r="KQA85" s="1117"/>
      <c r="KQB85" s="1117"/>
      <c r="KQC85" s="1117"/>
      <c r="KQD85" s="1117"/>
      <c r="KQE85" s="1117"/>
      <c r="KQF85" s="1117"/>
      <c r="KQG85" s="1117"/>
      <c r="KQH85" s="1117"/>
      <c r="KQI85" s="1117"/>
      <c r="KQJ85" s="1117"/>
      <c r="KQK85" s="1117"/>
      <c r="KQL85" s="1117"/>
      <c r="KQM85" s="1117"/>
      <c r="KQN85" s="1117"/>
      <c r="KQO85" s="1117"/>
      <c r="KQP85" s="1117"/>
      <c r="KQQ85" s="1117"/>
      <c r="KQR85" s="1117"/>
      <c r="KQS85" s="1117"/>
      <c r="KQT85" s="1117"/>
      <c r="KQU85" s="1117"/>
      <c r="KQV85" s="1117"/>
      <c r="KQW85" s="1117"/>
      <c r="KQX85" s="1117"/>
      <c r="KQY85" s="1117"/>
      <c r="KQZ85" s="1117"/>
      <c r="KRA85" s="1117"/>
      <c r="KRB85" s="1117"/>
      <c r="KRC85" s="1117"/>
      <c r="KRD85" s="1117"/>
      <c r="KRE85" s="1117"/>
      <c r="KRF85" s="1117"/>
      <c r="KRG85" s="1117"/>
      <c r="KRH85" s="1117"/>
      <c r="KRI85" s="1117"/>
      <c r="KRJ85" s="1117"/>
      <c r="KRK85" s="1117"/>
      <c r="KRL85" s="1117"/>
      <c r="KRM85" s="1117"/>
      <c r="KRN85" s="1117"/>
      <c r="KRO85" s="1117"/>
      <c r="KRP85" s="1117"/>
      <c r="KRQ85" s="1117"/>
      <c r="KRR85" s="1117"/>
      <c r="KRS85" s="1117"/>
      <c r="KRT85" s="1117"/>
      <c r="KRU85" s="1117"/>
      <c r="KRV85" s="1117"/>
      <c r="KRW85" s="1117"/>
      <c r="KRX85" s="1117"/>
      <c r="KRY85" s="1117"/>
      <c r="KRZ85" s="1117"/>
      <c r="KSA85" s="1117"/>
      <c r="KSB85" s="1117"/>
      <c r="KSC85" s="1117"/>
      <c r="KSD85" s="1117"/>
      <c r="KSE85" s="1117"/>
      <c r="KSF85" s="1117"/>
      <c r="KSG85" s="1117"/>
      <c r="KSH85" s="1117"/>
      <c r="KSI85" s="1117"/>
      <c r="KSJ85" s="1117"/>
      <c r="KSK85" s="1117"/>
      <c r="KSL85" s="1117"/>
      <c r="KSM85" s="1117"/>
      <c r="KSN85" s="1117"/>
      <c r="KSO85" s="1117"/>
      <c r="KSP85" s="1117"/>
      <c r="KSQ85" s="1117"/>
      <c r="KSR85" s="1117"/>
      <c r="KSS85" s="1117"/>
      <c r="KST85" s="1117"/>
      <c r="KSU85" s="1117"/>
      <c r="KSV85" s="1117"/>
      <c r="KSW85" s="1117"/>
      <c r="KSX85" s="1117"/>
      <c r="KSY85" s="1117"/>
      <c r="KSZ85" s="1117"/>
      <c r="KTA85" s="1117"/>
      <c r="KTB85" s="1117"/>
      <c r="KTC85" s="1117"/>
      <c r="KTD85" s="1117"/>
      <c r="KTE85" s="1117"/>
      <c r="KTF85" s="1117"/>
      <c r="KTG85" s="1117"/>
      <c r="KTH85" s="1117"/>
      <c r="KTI85" s="1117"/>
      <c r="KTJ85" s="1117"/>
      <c r="KTK85" s="1117"/>
      <c r="KTL85" s="1117"/>
      <c r="KTM85" s="1117"/>
      <c r="KTN85" s="1117"/>
      <c r="KTO85" s="1117"/>
      <c r="KTP85" s="1117"/>
      <c r="KTQ85" s="1117"/>
      <c r="KTR85" s="1117"/>
      <c r="KTS85" s="1117"/>
      <c r="KTT85" s="1117"/>
      <c r="KTU85" s="1117"/>
      <c r="KTV85" s="1117"/>
      <c r="KTW85" s="1117"/>
      <c r="KTX85" s="1117"/>
      <c r="KTY85" s="1117"/>
      <c r="KTZ85" s="1117"/>
      <c r="KUA85" s="1117"/>
      <c r="KUB85" s="1117"/>
      <c r="KUC85" s="1117"/>
      <c r="KUD85" s="1117"/>
      <c r="KUE85" s="1117"/>
      <c r="KUF85" s="1117"/>
      <c r="KUG85" s="1117"/>
      <c r="KUH85" s="1117"/>
      <c r="KUI85" s="1117"/>
      <c r="KUJ85" s="1117"/>
      <c r="KUK85" s="1117"/>
      <c r="KUL85" s="1117"/>
      <c r="KUM85" s="1117"/>
      <c r="KUN85" s="1117"/>
      <c r="KUO85" s="1117"/>
      <c r="KUP85" s="1117"/>
      <c r="KUQ85" s="1117"/>
      <c r="KUR85" s="1117"/>
      <c r="KUS85" s="1117"/>
      <c r="KUT85" s="1117"/>
      <c r="KUU85" s="1117"/>
      <c r="KUV85" s="1117"/>
      <c r="KUW85" s="1117"/>
      <c r="KUX85" s="1117"/>
      <c r="KUY85" s="1117"/>
      <c r="KUZ85" s="1117"/>
      <c r="KVA85" s="1117"/>
      <c r="KVB85" s="1117"/>
      <c r="KVC85" s="1117"/>
      <c r="KVD85" s="1117"/>
      <c r="KVE85" s="1117"/>
      <c r="KVF85" s="1117"/>
      <c r="KVG85" s="1117"/>
      <c r="KVH85" s="1117"/>
      <c r="KVI85" s="1117"/>
      <c r="KVJ85" s="1117"/>
      <c r="KVK85" s="1117"/>
      <c r="KVL85" s="1117"/>
      <c r="KVM85" s="1117"/>
      <c r="KVN85" s="1117"/>
      <c r="KVO85" s="1117"/>
      <c r="KVP85" s="1117"/>
      <c r="KVQ85" s="1117"/>
      <c r="KVR85" s="1117"/>
      <c r="KVS85" s="1117"/>
      <c r="KVT85" s="1117"/>
      <c r="KVU85" s="1117"/>
      <c r="KVV85" s="1117"/>
      <c r="KVW85" s="1117"/>
      <c r="KVX85" s="1117"/>
      <c r="KVY85" s="1117"/>
      <c r="KVZ85" s="1117"/>
      <c r="KWA85" s="1117"/>
      <c r="KWB85" s="1117"/>
      <c r="KWC85" s="1117"/>
      <c r="KWD85" s="1117"/>
      <c r="KWE85" s="1117"/>
      <c r="KWF85" s="1117"/>
      <c r="KWG85" s="1117"/>
      <c r="KWH85" s="1117"/>
      <c r="KWI85" s="1117"/>
      <c r="KWJ85" s="1117"/>
      <c r="KWK85" s="1117"/>
      <c r="KWL85" s="1117"/>
      <c r="KWM85" s="1117"/>
      <c r="KWN85" s="1117"/>
      <c r="KWO85" s="1117"/>
      <c r="KWP85" s="1117"/>
      <c r="KWQ85" s="1117"/>
      <c r="KWR85" s="1117"/>
      <c r="KWS85" s="1117"/>
      <c r="KWT85" s="1117"/>
      <c r="KWU85" s="1117"/>
      <c r="KWV85" s="1117"/>
      <c r="KWW85" s="1117"/>
      <c r="KWX85" s="1117"/>
      <c r="KWY85" s="1117"/>
      <c r="KWZ85" s="1117"/>
      <c r="KXA85" s="1117"/>
      <c r="KXB85" s="1117"/>
      <c r="KXC85" s="1117"/>
      <c r="KXD85" s="1117"/>
      <c r="KXE85" s="1117"/>
      <c r="KXF85" s="1117"/>
      <c r="KXG85" s="1117"/>
      <c r="KXH85" s="1117"/>
      <c r="KXI85" s="1117"/>
      <c r="KXJ85" s="1117"/>
      <c r="KXK85" s="1117"/>
      <c r="KXL85" s="1117"/>
      <c r="KXM85" s="1117"/>
      <c r="KXN85" s="1117"/>
      <c r="KXO85" s="1117"/>
      <c r="KXP85" s="1117"/>
      <c r="KXQ85" s="1117"/>
      <c r="KXR85" s="1117"/>
      <c r="KXS85" s="1117"/>
      <c r="KXT85" s="1117"/>
      <c r="KXU85" s="1117"/>
      <c r="KXV85" s="1117"/>
      <c r="KXW85" s="1117"/>
      <c r="KXX85" s="1117"/>
      <c r="KXY85" s="1117"/>
      <c r="KXZ85" s="1117"/>
      <c r="KYA85" s="1117"/>
      <c r="KYB85" s="1117"/>
      <c r="KYC85" s="1117"/>
      <c r="KYD85" s="1117"/>
      <c r="KYE85" s="1117"/>
      <c r="KYF85" s="1117"/>
      <c r="KYG85" s="1117"/>
      <c r="KYH85" s="1117"/>
      <c r="KYI85" s="1117"/>
      <c r="KYJ85" s="1117"/>
      <c r="KYK85" s="1117"/>
      <c r="KYL85" s="1117"/>
      <c r="KYM85" s="1117"/>
      <c r="KYN85" s="1117"/>
      <c r="KYO85" s="1117"/>
      <c r="KYP85" s="1117"/>
      <c r="KYQ85" s="1117"/>
      <c r="KYR85" s="1117"/>
      <c r="KYS85" s="1117"/>
      <c r="KYT85" s="1117"/>
      <c r="KYU85" s="1117"/>
      <c r="KYV85" s="1117"/>
      <c r="KYW85" s="1117"/>
      <c r="KYX85" s="1117"/>
      <c r="KYY85" s="1117"/>
      <c r="KYZ85" s="1117"/>
      <c r="KZA85" s="1117"/>
      <c r="KZB85" s="1117"/>
      <c r="KZC85" s="1117"/>
      <c r="KZD85" s="1117"/>
      <c r="KZE85" s="1117"/>
      <c r="KZF85" s="1117"/>
      <c r="KZG85" s="1117"/>
      <c r="KZH85" s="1117"/>
      <c r="KZI85" s="1117"/>
      <c r="KZJ85" s="1117"/>
      <c r="KZK85" s="1117"/>
      <c r="KZL85" s="1117"/>
      <c r="KZM85" s="1117"/>
      <c r="KZN85" s="1117"/>
      <c r="KZO85" s="1117"/>
      <c r="KZP85" s="1117"/>
      <c r="KZQ85" s="1117"/>
      <c r="KZR85" s="1117"/>
      <c r="KZS85" s="1117"/>
      <c r="KZT85" s="1117"/>
      <c r="KZU85" s="1117"/>
      <c r="KZV85" s="1117"/>
      <c r="KZW85" s="1117"/>
      <c r="KZX85" s="1117"/>
      <c r="KZY85" s="1117"/>
      <c r="KZZ85" s="1117"/>
      <c r="LAA85" s="1117"/>
      <c r="LAB85" s="1117"/>
      <c r="LAC85" s="1117"/>
      <c r="LAD85" s="1117"/>
      <c r="LAE85" s="1117"/>
      <c r="LAF85" s="1117"/>
      <c r="LAG85" s="1117"/>
      <c r="LAH85" s="1117"/>
      <c r="LAI85" s="1117"/>
      <c r="LAJ85" s="1117"/>
      <c r="LAK85" s="1117"/>
      <c r="LAL85" s="1117"/>
      <c r="LAM85" s="1117"/>
      <c r="LAN85" s="1117"/>
      <c r="LAO85" s="1117"/>
      <c r="LAP85" s="1117"/>
      <c r="LAQ85" s="1117"/>
      <c r="LAR85" s="1117"/>
      <c r="LAS85" s="1117"/>
      <c r="LAT85" s="1117"/>
      <c r="LAU85" s="1117"/>
      <c r="LAV85" s="1117"/>
      <c r="LAW85" s="1117"/>
      <c r="LAX85" s="1117"/>
      <c r="LAY85" s="1117"/>
      <c r="LAZ85" s="1117"/>
      <c r="LBA85" s="1117"/>
      <c r="LBB85" s="1117"/>
      <c r="LBC85" s="1117"/>
      <c r="LBD85" s="1117"/>
      <c r="LBE85" s="1117"/>
      <c r="LBF85" s="1117"/>
      <c r="LBG85" s="1117"/>
      <c r="LBH85" s="1117"/>
      <c r="LBI85" s="1117"/>
      <c r="LBJ85" s="1117"/>
      <c r="LBK85" s="1117"/>
      <c r="LBL85" s="1117"/>
      <c r="LBM85" s="1117"/>
      <c r="LBN85" s="1117"/>
      <c r="LBO85" s="1117"/>
      <c r="LBP85" s="1117"/>
      <c r="LBQ85" s="1117"/>
      <c r="LBR85" s="1117"/>
      <c r="LBS85" s="1117"/>
      <c r="LBT85" s="1117"/>
      <c r="LBU85" s="1117"/>
      <c r="LBV85" s="1117"/>
      <c r="LBW85" s="1117"/>
      <c r="LBX85" s="1117"/>
      <c r="LBY85" s="1117"/>
      <c r="LBZ85" s="1117"/>
      <c r="LCA85" s="1117"/>
      <c r="LCB85" s="1117"/>
      <c r="LCC85" s="1117"/>
      <c r="LCD85" s="1117"/>
      <c r="LCE85" s="1117"/>
      <c r="LCF85" s="1117"/>
      <c r="LCG85" s="1117"/>
      <c r="LCH85" s="1117"/>
      <c r="LCI85" s="1117"/>
      <c r="LCJ85" s="1117"/>
      <c r="LCK85" s="1117"/>
      <c r="LCL85" s="1117"/>
      <c r="LCM85" s="1117"/>
      <c r="LCN85" s="1117"/>
      <c r="LCO85" s="1117"/>
      <c r="LCP85" s="1117"/>
      <c r="LCQ85" s="1117"/>
      <c r="LCR85" s="1117"/>
      <c r="LCS85" s="1117"/>
      <c r="LCT85" s="1117"/>
      <c r="LCU85" s="1117"/>
      <c r="LCV85" s="1117"/>
      <c r="LCW85" s="1117"/>
      <c r="LCX85" s="1117"/>
      <c r="LCY85" s="1117"/>
      <c r="LCZ85" s="1117"/>
      <c r="LDA85" s="1117"/>
      <c r="LDB85" s="1117"/>
      <c r="LDC85" s="1117"/>
      <c r="LDD85" s="1117"/>
      <c r="LDE85" s="1117"/>
      <c r="LDF85" s="1117"/>
      <c r="LDG85" s="1117"/>
      <c r="LDH85" s="1117"/>
      <c r="LDI85" s="1117"/>
      <c r="LDJ85" s="1117"/>
      <c r="LDK85" s="1117"/>
      <c r="LDL85" s="1117"/>
      <c r="LDM85" s="1117"/>
      <c r="LDN85" s="1117"/>
      <c r="LDO85" s="1117"/>
      <c r="LDP85" s="1117"/>
      <c r="LDQ85" s="1117"/>
      <c r="LDR85" s="1117"/>
      <c r="LDS85" s="1117"/>
      <c r="LDT85" s="1117"/>
      <c r="LDU85" s="1117"/>
      <c r="LDV85" s="1117"/>
      <c r="LDW85" s="1117"/>
      <c r="LDX85" s="1117"/>
      <c r="LDY85" s="1117"/>
      <c r="LDZ85" s="1117"/>
      <c r="LEA85" s="1117"/>
      <c r="LEB85" s="1117"/>
      <c r="LEC85" s="1117"/>
      <c r="LED85" s="1117"/>
      <c r="LEE85" s="1117"/>
      <c r="LEF85" s="1117"/>
      <c r="LEG85" s="1117"/>
      <c r="LEH85" s="1117"/>
      <c r="LEI85" s="1117"/>
      <c r="LEJ85" s="1117"/>
      <c r="LEK85" s="1117"/>
      <c r="LEL85" s="1117"/>
      <c r="LEM85" s="1117"/>
      <c r="LEN85" s="1117"/>
      <c r="LEO85" s="1117"/>
      <c r="LEP85" s="1117"/>
      <c r="LEQ85" s="1117"/>
      <c r="LER85" s="1117"/>
      <c r="LES85" s="1117"/>
      <c r="LET85" s="1117"/>
      <c r="LEU85" s="1117"/>
      <c r="LEV85" s="1117"/>
      <c r="LEW85" s="1117"/>
      <c r="LEX85" s="1117"/>
      <c r="LEY85" s="1117"/>
      <c r="LEZ85" s="1117"/>
      <c r="LFA85" s="1117"/>
      <c r="LFB85" s="1117"/>
      <c r="LFC85" s="1117"/>
      <c r="LFD85" s="1117"/>
      <c r="LFE85" s="1117"/>
      <c r="LFF85" s="1117"/>
      <c r="LFG85" s="1117"/>
      <c r="LFH85" s="1117"/>
      <c r="LFI85" s="1117"/>
      <c r="LFJ85" s="1117"/>
      <c r="LFK85" s="1117"/>
      <c r="LFL85" s="1117"/>
      <c r="LFM85" s="1117"/>
      <c r="LFN85" s="1117"/>
      <c r="LFO85" s="1117"/>
      <c r="LFP85" s="1117"/>
      <c r="LFQ85" s="1117"/>
      <c r="LFR85" s="1117"/>
      <c r="LFS85" s="1117"/>
      <c r="LFT85" s="1117"/>
      <c r="LFU85" s="1117"/>
      <c r="LFV85" s="1117"/>
      <c r="LFW85" s="1117"/>
      <c r="LFX85" s="1117"/>
      <c r="LFY85" s="1117"/>
      <c r="LFZ85" s="1117"/>
      <c r="LGA85" s="1117"/>
      <c r="LGB85" s="1117"/>
      <c r="LGC85" s="1117"/>
      <c r="LGD85" s="1117"/>
      <c r="LGE85" s="1117"/>
      <c r="LGF85" s="1117"/>
      <c r="LGG85" s="1117"/>
      <c r="LGH85" s="1117"/>
      <c r="LGI85" s="1117"/>
      <c r="LGJ85" s="1117"/>
      <c r="LGK85" s="1117"/>
      <c r="LGL85" s="1117"/>
      <c r="LGM85" s="1117"/>
      <c r="LGN85" s="1117"/>
      <c r="LGO85" s="1117"/>
      <c r="LGP85" s="1117"/>
      <c r="LGQ85" s="1117"/>
      <c r="LGR85" s="1117"/>
      <c r="LGS85" s="1117"/>
      <c r="LGT85" s="1117"/>
      <c r="LGU85" s="1117"/>
      <c r="LGV85" s="1117"/>
      <c r="LGW85" s="1117"/>
      <c r="LGX85" s="1117"/>
      <c r="LGY85" s="1117"/>
      <c r="LGZ85" s="1117"/>
      <c r="LHA85" s="1117"/>
      <c r="LHB85" s="1117"/>
      <c r="LHC85" s="1117"/>
      <c r="LHD85" s="1117"/>
      <c r="LHE85" s="1117"/>
      <c r="LHF85" s="1117"/>
      <c r="LHG85" s="1117"/>
      <c r="LHH85" s="1117"/>
      <c r="LHI85" s="1117"/>
      <c r="LHJ85" s="1117"/>
      <c r="LHK85" s="1117"/>
      <c r="LHL85" s="1117"/>
      <c r="LHM85" s="1117"/>
      <c r="LHN85" s="1117"/>
      <c r="LHO85" s="1117"/>
      <c r="LHP85" s="1117"/>
      <c r="LHQ85" s="1117"/>
      <c r="LHR85" s="1117"/>
      <c r="LHS85" s="1117"/>
      <c r="LHT85" s="1117"/>
      <c r="LHU85" s="1117"/>
      <c r="LHV85" s="1117"/>
      <c r="LHW85" s="1117"/>
      <c r="LHX85" s="1117"/>
      <c r="LHY85" s="1117"/>
      <c r="LHZ85" s="1117"/>
      <c r="LIA85" s="1117"/>
      <c r="LIB85" s="1117"/>
      <c r="LIC85" s="1117"/>
      <c r="LID85" s="1117"/>
      <c r="LIE85" s="1117"/>
      <c r="LIF85" s="1117"/>
      <c r="LIG85" s="1117"/>
      <c r="LIH85" s="1117"/>
      <c r="LII85" s="1117"/>
      <c r="LIJ85" s="1117"/>
      <c r="LIK85" s="1117"/>
      <c r="LIL85" s="1117"/>
      <c r="LIM85" s="1117"/>
      <c r="LIN85" s="1117"/>
      <c r="LIO85" s="1117"/>
      <c r="LIP85" s="1117"/>
      <c r="LIQ85" s="1117"/>
      <c r="LIR85" s="1117"/>
      <c r="LIS85" s="1117"/>
      <c r="LIT85" s="1117"/>
      <c r="LIU85" s="1117"/>
      <c r="LIV85" s="1117"/>
      <c r="LIW85" s="1117"/>
      <c r="LIX85" s="1117"/>
      <c r="LIY85" s="1117"/>
      <c r="LIZ85" s="1117"/>
      <c r="LJA85" s="1117"/>
      <c r="LJB85" s="1117"/>
      <c r="LJC85" s="1117"/>
      <c r="LJD85" s="1117"/>
      <c r="LJE85" s="1117"/>
      <c r="LJF85" s="1117"/>
      <c r="LJG85" s="1117"/>
      <c r="LJH85" s="1117"/>
      <c r="LJI85" s="1117"/>
      <c r="LJJ85" s="1117"/>
      <c r="LJK85" s="1117"/>
      <c r="LJL85" s="1117"/>
      <c r="LJM85" s="1117"/>
      <c r="LJN85" s="1117"/>
      <c r="LJO85" s="1117"/>
      <c r="LJP85" s="1117"/>
      <c r="LJQ85" s="1117"/>
      <c r="LJR85" s="1117"/>
      <c r="LJS85" s="1117"/>
      <c r="LJT85" s="1117"/>
      <c r="LJU85" s="1117"/>
      <c r="LJV85" s="1117"/>
      <c r="LJW85" s="1117"/>
      <c r="LJX85" s="1117"/>
      <c r="LJY85" s="1117"/>
      <c r="LJZ85" s="1117"/>
      <c r="LKA85" s="1117"/>
      <c r="LKB85" s="1117"/>
      <c r="LKC85" s="1117"/>
      <c r="LKD85" s="1117"/>
      <c r="LKE85" s="1117"/>
      <c r="LKF85" s="1117"/>
      <c r="LKG85" s="1117"/>
      <c r="LKH85" s="1117"/>
      <c r="LKI85" s="1117"/>
      <c r="LKJ85" s="1117"/>
      <c r="LKK85" s="1117"/>
      <c r="LKL85" s="1117"/>
      <c r="LKM85" s="1117"/>
      <c r="LKN85" s="1117"/>
      <c r="LKO85" s="1117"/>
      <c r="LKP85" s="1117"/>
      <c r="LKQ85" s="1117"/>
      <c r="LKR85" s="1117"/>
      <c r="LKS85" s="1117"/>
      <c r="LKT85" s="1117"/>
      <c r="LKU85" s="1117"/>
      <c r="LKV85" s="1117"/>
      <c r="LKW85" s="1117"/>
      <c r="LKX85" s="1117"/>
      <c r="LKY85" s="1117"/>
      <c r="LKZ85" s="1117"/>
      <c r="LLA85" s="1117"/>
      <c r="LLB85" s="1117"/>
      <c r="LLC85" s="1117"/>
      <c r="LLD85" s="1117"/>
      <c r="LLE85" s="1117"/>
      <c r="LLF85" s="1117"/>
      <c r="LLG85" s="1117"/>
      <c r="LLH85" s="1117"/>
      <c r="LLI85" s="1117"/>
      <c r="LLJ85" s="1117"/>
      <c r="LLK85" s="1117"/>
      <c r="LLL85" s="1117"/>
      <c r="LLM85" s="1117"/>
      <c r="LLN85" s="1117"/>
      <c r="LLO85" s="1117"/>
      <c r="LLP85" s="1117"/>
      <c r="LLQ85" s="1117"/>
      <c r="LLR85" s="1117"/>
      <c r="LLS85" s="1117"/>
      <c r="LLT85" s="1117"/>
      <c r="LLU85" s="1117"/>
      <c r="LLV85" s="1117"/>
      <c r="LLW85" s="1117"/>
      <c r="LLX85" s="1117"/>
      <c r="LLY85" s="1117"/>
      <c r="LLZ85" s="1117"/>
      <c r="LMA85" s="1117"/>
      <c r="LMB85" s="1117"/>
      <c r="LMC85" s="1117"/>
      <c r="LMD85" s="1117"/>
      <c r="LME85" s="1117"/>
      <c r="LMF85" s="1117"/>
      <c r="LMG85" s="1117"/>
      <c r="LMH85" s="1117"/>
      <c r="LMI85" s="1117"/>
      <c r="LMJ85" s="1117"/>
      <c r="LMK85" s="1117"/>
      <c r="LML85" s="1117"/>
      <c r="LMM85" s="1117"/>
      <c r="LMN85" s="1117"/>
      <c r="LMO85" s="1117"/>
      <c r="LMP85" s="1117"/>
      <c r="LMQ85" s="1117"/>
      <c r="LMR85" s="1117"/>
      <c r="LMS85" s="1117"/>
      <c r="LMT85" s="1117"/>
      <c r="LMU85" s="1117"/>
      <c r="LMV85" s="1117"/>
      <c r="LMW85" s="1117"/>
      <c r="LMX85" s="1117"/>
      <c r="LMY85" s="1117"/>
      <c r="LMZ85" s="1117"/>
      <c r="LNA85" s="1117"/>
      <c r="LNB85" s="1117"/>
      <c r="LNC85" s="1117"/>
      <c r="LND85" s="1117"/>
      <c r="LNE85" s="1117"/>
      <c r="LNF85" s="1117"/>
      <c r="LNG85" s="1117"/>
      <c r="LNH85" s="1117"/>
      <c r="LNI85" s="1117"/>
      <c r="LNJ85" s="1117"/>
      <c r="LNK85" s="1117"/>
      <c r="LNL85" s="1117"/>
      <c r="LNM85" s="1117"/>
      <c r="LNN85" s="1117"/>
      <c r="LNO85" s="1117"/>
      <c r="LNP85" s="1117"/>
      <c r="LNQ85" s="1117"/>
      <c r="LNR85" s="1117"/>
      <c r="LNS85" s="1117"/>
      <c r="LNT85" s="1117"/>
      <c r="LNU85" s="1117"/>
      <c r="LNV85" s="1117"/>
      <c r="LNW85" s="1117"/>
      <c r="LNX85" s="1117"/>
      <c r="LNY85" s="1117"/>
      <c r="LNZ85" s="1117"/>
      <c r="LOA85" s="1117"/>
      <c r="LOB85" s="1117"/>
      <c r="LOC85" s="1117"/>
      <c r="LOD85" s="1117"/>
      <c r="LOE85" s="1117"/>
      <c r="LOF85" s="1117"/>
      <c r="LOG85" s="1117"/>
      <c r="LOH85" s="1117"/>
      <c r="LOI85" s="1117"/>
      <c r="LOJ85" s="1117"/>
      <c r="LOK85" s="1117"/>
      <c r="LOL85" s="1117"/>
      <c r="LOM85" s="1117"/>
      <c r="LON85" s="1117"/>
      <c r="LOO85" s="1117"/>
      <c r="LOP85" s="1117"/>
      <c r="LOQ85" s="1117"/>
      <c r="LOR85" s="1117"/>
      <c r="LOS85" s="1117"/>
      <c r="LOT85" s="1117"/>
      <c r="LOU85" s="1117"/>
      <c r="LOV85" s="1117"/>
      <c r="LOW85" s="1117"/>
      <c r="LOX85" s="1117"/>
      <c r="LOY85" s="1117"/>
      <c r="LOZ85" s="1117"/>
      <c r="LPA85" s="1117"/>
      <c r="LPB85" s="1117"/>
      <c r="LPC85" s="1117"/>
      <c r="LPD85" s="1117"/>
      <c r="LPE85" s="1117"/>
      <c r="LPF85" s="1117"/>
      <c r="LPG85" s="1117"/>
      <c r="LPH85" s="1117"/>
      <c r="LPI85" s="1117"/>
      <c r="LPJ85" s="1117"/>
      <c r="LPK85" s="1117"/>
      <c r="LPL85" s="1117"/>
      <c r="LPM85" s="1117"/>
      <c r="LPN85" s="1117"/>
      <c r="LPO85" s="1117"/>
      <c r="LPP85" s="1117"/>
      <c r="LPQ85" s="1117"/>
      <c r="LPR85" s="1117"/>
      <c r="LPS85" s="1117"/>
      <c r="LPT85" s="1117"/>
      <c r="LPU85" s="1117"/>
      <c r="LPV85" s="1117"/>
      <c r="LPW85" s="1117"/>
      <c r="LPX85" s="1117"/>
      <c r="LPY85" s="1117"/>
      <c r="LPZ85" s="1117"/>
      <c r="LQA85" s="1117"/>
      <c r="LQB85" s="1117"/>
      <c r="LQC85" s="1117"/>
      <c r="LQD85" s="1117"/>
      <c r="LQE85" s="1117"/>
      <c r="LQF85" s="1117"/>
      <c r="LQG85" s="1117"/>
      <c r="LQH85" s="1117"/>
      <c r="LQI85" s="1117"/>
      <c r="LQJ85" s="1117"/>
      <c r="LQK85" s="1117"/>
      <c r="LQL85" s="1117"/>
      <c r="LQM85" s="1117"/>
      <c r="LQN85" s="1117"/>
      <c r="LQO85" s="1117"/>
      <c r="LQP85" s="1117"/>
      <c r="LQQ85" s="1117"/>
      <c r="LQR85" s="1117"/>
      <c r="LQS85" s="1117"/>
      <c r="LQT85" s="1117"/>
      <c r="LQU85" s="1117"/>
      <c r="LQV85" s="1117"/>
      <c r="LQW85" s="1117"/>
      <c r="LQX85" s="1117"/>
      <c r="LQY85" s="1117"/>
      <c r="LQZ85" s="1117"/>
      <c r="LRA85" s="1117"/>
      <c r="LRB85" s="1117"/>
      <c r="LRC85" s="1117"/>
      <c r="LRD85" s="1117"/>
      <c r="LRE85" s="1117"/>
      <c r="LRF85" s="1117"/>
      <c r="LRG85" s="1117"/>
      <c r="LRH85" s="1117"/>
      <c r="LRI85" s="1117"/>
      <c r="LRJ85" s="1117"/>
      <c r="LRK85" s="1117"/>
      <c r="LRL85" s="1117"/>
      <c r="LRM85" s="1117"/>
      <c r="LRN85" s="1117"/>
      <c r="LRO85" s="1117"/>
      <c r="LRP85" s="1117"/>
      <c r="LRQ85" s="1117"/>
      <c r="LRR85" s="1117"/>
      <c r="LRS85" s="1117"/>
      <c r="LRT85" s="1117"/>
      <c r="LRU85" s="1117"/>
      <c r="LRV85" s="1117"/>
      <c r="LRW85" s="1117"/>
      <c r="LRX85" s="1117"/>
      <c r="LRY85" s="1117"/>
      <c r="LRZ85" s="1117"/>
      <c r="LSA85" s="1117"/>
      <c r="LSB85" s="1117"/>
      <c r="LSC85" s="1117"/>
      <c r="LSD85" s="1117"/>
      <c r="LSE85" s="1117"/>
      <c r="LSF85" s="1117"/>
      <c r="LSG85" s="1117"/>
      <c r="LSH85" s="1117"/>
      <c r="LSI85" s="1117"/>
      <c r="LSJ85" s="1117"/>
      <c r="LSK85" s="1117"/>
      <c r="LSL85" s="1117"/>
      <c r="LSM85" s="1117"/>
      <c r="LSN85" s="1117"/>
      <c r="LSO85" s="1117"/>
      <c r="LSP85" s="1117"/>
      <c r="LSQ85" s="1117"/>
      <c r="LSR85" s="1117"/>
      <c r="LSS85" s="1117"/>
      <c r="LST85" s="1117"/>
      <c r="LSU85" s="1117"/>
      <c r="LSV85" s="1117"/>
      <c r="LSW85" s="1117"/>
      <c r="LSX85" s="1117"/>
      <c r="LSY85" s="1117"/>
      <c r="LSZ85" s="1117"/>
      <c r="LTA85" s="1117"/>
      <c r="LTB85" s="1117"/>
      <c r="LTC85" s="1117"/>
      <c r="LTD85" s="1117"/>
      <c r="LTE85" s="1117"/>
      <c r="LTF85" s="1117"/>
      <c r="LTG85" s="1117"/>
      <c r="LTH85" s="1117"/>
      <c r="LTI85" s="1117"/>
      <c r="LTJ85" s="1117"/>
      <c r="LTK85" s="1117"/>
      <c r="LTL85" s="1117"/>
      <c r="LTM85" s="1117"/>
      <c r="LTN85" s="1117"/>
      <c r="LTO85" s="1117"/>
      <c r="LTP85" s="1117"/>
      <c r="LTQ85" s="1117"/>
      <c r="LTR85" s="1117"/>
      <c r="LTS85" s="1117"/>
      <c r="LTT85" s="1117"/>
      <c r="LTU85" s="1117"/>
      <c r="LTV85" s="1117"/>
      <c r="LTW85" s="1117"/>
      <c r="LTX85" s="1117"/>
      <c r="LTY85" s="1117"/>
      <c r="LTZ85" s="1117"/>
      <c r="LUA85" s="1117"/>
      <c r="LUB85" s="1117"/>
      <c r="LUC85" s="1117"/>
      <c r="LUD85" s="1117"/>
      <c r="LUE85" s="1117"/>
      <c r="LUF85" s="1117"/>
      <c r="LUG85" s="1117"/>
      <c r="LUH85" s="1117"/>
      <c r="LUI85" s="1117"/>
      <c r="LUJ85" s="1117"/>
      <c r="LUK85" s="1117"/>
      <c r="LUL85" s="1117"/>
      <c r="LUM85" s="1117"/>
      <c r="LUN85" s="1117"/>
      <c r="LUO85" s="1117"/>
      <c r="LUP85" s="1117"/>
      <c r="LUQ85" s="1117"/>
      <c r="LUR85" s="1117"/>
      <c r="LUS85" s="1117"/>
      <c r="LUT85" s="1117"/>
      <c r="LUU85" s="1117"/>
      <c r="LUV85" s="1117"/>
      <c r="LUW85" s="1117"/>
      <c r="LUX85" s="1117"/>
      <c r="LUY85" s="1117"/>
      <c r="LUZ85" s="1117"/>
      <c r="LVA85" s="1117"/>
      <c r="LVB85" s="1117"/>
      <c r="LVC85" s="1117"/>
      <c r="LVD85" s="1117"/>
      <c r="LVE85" s="1117"/>
      <c r="LVF85" s="1117"/>
      <c r="LVG85" s="1117"/>
      <c r="LVH85" s="1117"/>
      <c r="LVI85" s="1117"/>
      <c r="LVJ85" s="1117"/>
      <c r="LVK85" s="1117"/>
      <c r="LVL85" s="1117"/>
      <c r="LVM85" s="1117"/>
      <c r="LVN85" s="1117"/>
      <c r="LVO85" s="1117"/>
      <c r="LVP85" s="1117"/>
      <c r="LVQ85" s="1117"/>
      <c r="LVR85" s="1117"/>
      <c r="LVS85" s="1117"/>
      <c r="LVT85" s="1117"/>
      <c r="LVU85" s="1117"/>
      <c r="LVV85" s="1117"/>
      <c r="LVW85" s="1117"/>
      <c r="LVX85" s="1117"/>
      <c r="LVY85" s="1117"/>
      <c r="LVZ85" s="1117"/>
      <c r="LWA85" s="1117"/>
      <c r="LWB85" s="1117"/>
      <c r="LWC85" s="1117"/>
      <c r="LWD85" s="1117"/>
      <c r="LWE85" s="1117"/>
      <c r="LWF85" s="1117"/>
      <c r="LWG85" s="1117"/>
      <c r="LWH85" s="1117"/>
      <c r="LWI85" s="1117"/>
      <c r="LWJ85" s="1117"/>
      <c r="LWK85" s="1117"/>
      <c r="LWL85" s="1117"/>
      <c r="LWM85" s="1117"/>
      <c r="LWN85" s="1117"/>
      <c r="LWO85" s="1117"/>
      <c r="LWP85" s="1117"/>
      <c r="LWQ85" s="1117"/>
      <c r="LWR85" s="1117"/>
      <c r="LWS85" s="1117"/>
      <c r="LWT85" s="1117"/>
      <c r="LWU85" s="1117"/>
      <c r="LWV85" s="1117"/>
      <c r="LWW85" s="1117"/>
      <c r="LWX85" s="1117"/>
      <c r="LWY85" s="1117"/>
      <c r="LWZ85" s="1117"/>
      <c r="LXA85" s="1117"/>
      <c r="LXB85" s="1117"/>
      <c r="LXC85" s="1117"/>
      <c r="LXD85" s="1117"/>
      <c r="LXE85" s="1117"/>
      <c r="LXF85" s="1117"/>
      <c r="LXG85" s="1117"/>
      <c r="LXH85" s="1117"/>
      <c r="LXI85" s="1117"/>
      <c r="LXJ85" s="1117"/>
      <c r="LXK85" s="1117"/>
      <c r="LXL85" s="1117"/>
      <c r="LXM85" s="1117"/>
      <c r="LXN85" s="1117"/>
      <c r="LXO85" s="1117"/>
      <c r="LXP85" s="1117"/>
      <c r="LXQ85" s="1117"/>
      <c r="LXR85" s="1117"/>
      <c r="LXS85" s="1117"/>
      <c r="LXT85" s="1117"/>
      <c r="LXU85" s="1117"/>
      <c r="LXV85" s="1117"/>
      <c r="LXW85" s="1117"/>
      <c r="LXX85" s="1117"/>
      <c r="LXY85" s="1117"/>
      <c r="LXZ85" s="1117"/>
      <c r="LYA85" s="1117"/>
      <c r="LYB85" s="1117"/>
      <c r="LYC85" s="1117"/>
      <c r="LYD85" s="1117"/>
      <c r="LYE85" s="1117"/>
      <c r="LYF85" s="1117"/>
      <c r="LYG85" s="1117"/>
      <c r="LYH85" s="1117"/>
      <c r="LYI85" s="1117"/>
      <c r="LYJ85" s="1117"/>
      <c r="LYK85" s="1117"/>
      <c r="LYL85" s="1117"/>
      <c r="LYM85" s="1117"/>
      <c r="LYN85" s="1117"/>
      <c r="LYO85" s="1117"/>
      <c r="LYP85" s="1117"/>
      <c r="LYQ85" s="1117"/>
      <c r="LYR85" s="1117"/>
      <c r="LYS85" s="1117"/>
      <c r="LYT85" s="1117"/>
      <c r="LYU85" s="1117"/>
      <c r="LYV85" s="1117"/>
      <c r="LYW85" s="1117"/>
      <c r="LYX85" s="1117"/>
      <c r="LYY85" s="1117"/>
      <c r="LYZ85" s="1117"/>
      <c r="LZA85" s="1117"/>
      <c r="LZB85" s="1117"/>
      <c r="LZC85" s="1117"/>
      <c r="LZD85" s="1117"/>
      <c r="LZE85" s="1117"/>
      <c r="LZF85" s="1117"/>
      <c r="LZG85" s="1117"/>
      <c r="LZH85" s="1117"/>
      <c r="LZI85" s="1117"/>
      <c r="LZJ85" s="1117"/>
      <c r="LZK85" s="1117"/>
      <c r="LZL85" s="1117"/>
      <c r="LZM85" s="1117"/>
      <c r="LZN85" s="1117"/>
      <c r="LZO85" s="1117"/>
      <c r="LZP85" s="1117"/>
      <c r="LZQ85" s="1117"/>
      <c r="LZR85" s="1117"/>
      <c r="LZS85" s="1117"/>
      <c r="LZT85" s="1117"/>
      <c r="LZU85" s="1117"/>
      <c r="LZV85" s="1117"/>
      <c r="LZW85" s="1117"/>
      <c r="LZX85" s="1117"/>
      <c r="LZY85" s="1117"/>
      <c r="LZZ85" s="1117"/>
      <c r="MAA85" s="1117"/>
      <c r="MAB85" s="1117"/>
      <c r="MAC85" s="1117"/>
      <c r="MAD85" s="1117"/>
      <c r="MAE85" s="1117"/>
      <c r="MAF85" s="1117"/>
      <c r="MAG85" s="1117"/>
      <c r="MAH85" s="1117"/>
      <c r="MAI85" s="1117"/>
      <c r="MAJ85" s="1117"/>
      <c r="MAK85" s="1117"/>
      <c r="MAL85" s="1117"/>
      <c r="MAM85" s="1117"/>
      <c r="MAN85" s="1117"/>
      <c r="MAO85" s="1117"/>
      <c r="MAP85" s="1117"/>
      <c r="MAQ85" s="1117"/>
      <c r="MAR85" s="1117"/>
      <c r="MAS85" s="1117"/>
      <c r="MAT85" s="1117"/>
      <c r="MAU85" s="1117"/>
      <c r="MAV85" s="1117"/>
      <c r="MAW85" s="1117"/>
      <c r="MAX85" s="1117"/>
      <c r="MAY85" s="1117"/>
      <c r="MAZ85" s="1117"/>
      <c r="MBA85" s="1117"/>
      <c r="MBB85" s="1117"/>
      <c r="MBC85" s="1117"/>
      <c r="MBD85" s="1117"/>
      <c r="MBE85" s="1117"/>
      <c r="MBF85" s="1117"/>
      <c r="MBG85" s="1117"/>
      <c r="MBH85" s="1117"/>
      <c r="MBI85" s="1117"/>
      <c r="MBJ85" s="1117"/>
      <c r="MBK85" s="1117"/>
      <c r="MBL85" s="1117"/>
      <c r="MBM85" s="1117"/>
      <c r="MBN85" s="1117"/>
      <c r="MBO85" s="1117"/>
      <c r="MBP85" s="1117"/>
      <c r="MBQ85" s="1117"/>
      <c r="MBR85" s="1117"/>
      <c r="MBS85" s="1117"/>
      <c r="MBT85" s="1117"/>
      <c r="MBU85" s="1117"/>
      <c r="MBV85" s="1117"/>
      <c r="MBW85" s="1117"/>
      <c r="MBX85" s="1117"/>
      <c r="MBY85" s="1117"/>
      <c r="MBZ85" s="1117"/>
      <c r="MCA85" s="1117"/>
      <c r="MCB85" s="1117"/>
      <c r="MCC85" s="1117"/>
      <c r="MCD85" s="1117"/>
      <c r="MCE85" s="1117"/>
      <c r="MCF85" s="1117"/>
      <c r="MCG85" s="1117"/>
      <c r="MCH85" s="1117"/>
      <c r="MCI85" s="1117"/>
      <c r="MCJ85" s="1117"/>
      <c r="MCK85" s="1117"/>
      <c r="MCL85" s="1117"/>
      <c r="MCM85" s="1117"/>
      <c r="MCN85" s="1117"/>
      <c r="MCO85" s="1117"/>
      <c r="MCP85" s="1117"/>
      <c r="MCQ85" s="1117"/>
      <c r="MCR85" s="1117"/>
      <c r="MCS85" s="1117"/>
      <c r="MCT85" s="1117"/>
      <c r="MCU85" s="1117"/>
      <c r="MCV85" s="1117"/>
      <c r="MCW85" s="1117"/>
      <c r="MCX85" s="1117"/>
      <c r="MCY85" s="1117"/>
      <c r="MCZ85" s="1117"/>
      <c r="MDA85" s="1117"/>
      <c r="MDB85" s="1117"/>
      <c r="MDC85" s="1117"/>
      <c r="MDD85" s="1117"/>
      <c r="MDE85" s="1117"/>
      <c r="MDF85" s="1117"/>
      <c r="MDG85" s="1117"/>
      <c r="MDH85" s="1117"/>
      <c r="MDI85" s="1117"/>
      <c r="MDJ85" s="1117"/>
      <c r="MDK85" s="1117"/>
      <c r="MDL85" s="1117"/>
      <c r="MDM85" s="1117"/>
      <c r="MDN85" s="1117"/>
      <c r="MDO85" s="1117"/>
      <c r="MDP85" s="1117"/>
      <c r="MDQ85" s="1117"/>
      <c r="MDR85" s="1117"/>
      <c r="MDS85" s="1117"/>
      <c r="MDT85" s="1117"/>
      <c r="MDU85" s="1117"/>
      <c r="MDV85" s="1117"/>
      <c r="MDW85" s="1117"/>
      <c r="MDX85" s="1117"/>
      <c r="MDY85" s="1117"/>
      <c r="MDZ85" s="1117"/>
      <c r="MEA85" s="1117"/>
      <c r="MEB85" s="1117"/>
      <c r="MEC85" s="1117"/>
      <c r="MED85" s="1117"/>
      <c r="MEE85" s="1117"/>
      <c r="MEF85" s="1117"/>
      <c r="MEG85" s="1117"/>
      <c r="MEH85" s="1117"/>
      <c r="MEI85" s="1117"/>
      <c r="MEJ85" s="1117"/>
      <c r="MEK85" s="1117"/>
      <c r="MEL85" s="1117"/>
      <c r="MEM85" s="1117"/>
      <c r="MEN85" s="1117"/>
      <c r="MEO85" s="1117"/>
      <c r="MEP85" s="1117"/>
      <c r="MEQ85" s="1117"/>
      <c r="MER85" s="1117"/>
      <c r="MES85" s="1117"/>
      <c r="MET85" s="1117"/>
      <c r="MEU85" s="1117"/>
      <c r="MEV85" s="1117"/>
      <c r="MEW85" s="1117"/>
      <c r="MEX85" s="1117"/>
      <c r="MEY85" s="1117"/>
      <c r="MEZ85" s="1117"/>
      <c r="MFA85" s="1117"/>
      <c r="MFB85" s="1117"/>
      <c r="MFC85" s="1117"/>
      <c r="MFD85" s="1117"/>
      <c r="MFE85" s="1117"/>
      <c r="MFF85" s="1117"/>
      <c r="MFG85" s="1117"/>
      <c r="MFH85" s="1117"/>
      <c r="MFI85" s="1117"/>
      <c r="MFJ85" s="1117"/>
      <c r="MFK85" s="1117"/>
      <c r="MFL85" s="1117"/>
      <c r="MFM85" s="1117"/>
      <c r="MFN85" s="1117"/>
      <c r="MFO85" s="1117"/>
      <c r="MFP85" s="1117"/>
      <c r="MFQ85" s="1117"/>
      <c r="MFR85" s="1117"/>
      <c r="MFS85" s="1117"/>
      <c r="MFT85" s="1117"/>
      <c r="MFU85" s="1117"/>
      <c r="MFV85" s="1117"/>
      <c r="MFW85" s="1117"/>
      <c r="MFX85" s="1117"/>
      <c r="MFY85" s="1117"/>
      <c r="MFZ85" s="1117"/>
      <c r="MGA85" s="1117"/>
      <c r="MGB85" s="1117"/>
      <c r="MGC85" s="1117"/>
      <c r="MGD85" s="1117"/>
      <c r="MGE85" s="1117"/>
      <c r="MGF85" s="1117"/>
      <c r="MGG85" s="1117"/>
      <c r="MGH85" s="1117"/>
      <c r="MGI85" s="1117"/>
      <c r="MGJ85" s="1117"/>
      <c r="MGK85" s="1117"/>
      <c r="MGL85" s="1117"/>
      <c r="MGM85" s="1117"/>
      <c r="MGN85" s="1117"/>
      <c r="MGO85" s="1117"/>
      <c r="MGP85" s="1117"/>
      <c r="MGQ85" s="1117"/>
      <c r="MGR85" s="1117"/>
      <c r="MGS85" s="1117"/>
      <c r="MGT85" s="1117"/>
      <c r="MGU85" s="1117"/>
      <c r="MGV85" s="1117"/>
      <c r="MGW85" s="1117"/>
      <c r="MGX85" s="1117"/>
      <c r="MGY85" s="1117"/>
      <c r="MGZ85" s="1117"/>
      <c r="MHA85" s="1117"/>
      <c r="MHB85" s="1117"/>
      <c r="MHC85" s="1117"/>
      <c r="MHD85" s="1117"/>
      <c r="MHE85" s="1117"/>
      <c r="MHF85" s="1117"/>
      <c r="MHG85" s="1117"/>
      <c r="MHH85" s="1117"/>
      <c r="MHI85" s="1117"/>
      <c r="MHJ85" s="1117"/>
      <c r="MHK85" s="1117"/>
      <c r="MHL85" s="1117"/>
      <c r="MHM85" s="1117"/>
      <c r="MHN85" s="1117"/>
      <c r="MHO85" s="1117"/>
      <c r="MHP85" s="1117"/>
      <c r="MHQ85" s="1117"/>
      <c r="MHR85" s="1117"/>
      <c r="MHS85" s="1117"/>
      <c r="MHT85" s="1117"/>
      <c r="MHU85" s="1117"/>
      <c r="MHV85" s="1117"/>
      <c r="MHW85" s="1117"/>
      <c r="MHX85" s="1117"/>
      <c r="MHY85" s="1117"/>
      <c r="MHZ85" s="1117"/>
      <c r="MIA85" s="1117"/>
      <c r="MIB85" s="1117"/>
      <c r="MIC85" s="1117"/>
      <c r="MID85" s="1117"/>
      <c r="MIE85" s="1117"/>
      <c r="MIF85" s="1117"/>
      <c r="MIG85" s="1117"/>
      <c r="MIH85" s="1117"/>
      <c r="MII85" s="1117"/>
      <c r="MIJ85" s="1117"/>
      <c r="MIK85" s="1117"/>
      <c r="MIL85" s="1117"/>
      <c r="MIM85" s="1117"/>
      <c r="MIN85" s="1117"/>
      <c r="MIO85" s="1117"/>
      <c r="MIP85" s="1117"/>
      <c r="MIQ85" s="1117"/>
      <c r="MIR85" s="1117"/>
      <c r="MIS85" s="1117"/>
      <c r="MIT85" s="1117"/>
      <c r="MIU85" s="1117"/>
      <c r="MIV85" s="1117"/>
      <c r="MIW85" s="1117"/>
      <c r="MIX85" s="1117"/>
      <c r="MIY85" s="1117"/>
      <c r="MIZ85" s="1117"/>
      <c r="MJA85" s="1117"/>
      <c r="MJB85" s="1117"/>
      <c r="MJC85" s="1117"/>
      <c r="MJD85" s="1117"/>
      <c r="MJE85" s="1117"/>
      <c r="MJF85" s="1117"/>
      <c r="MJG85" s="1117"/>
      <c r="MJH85" s="1117"/>
      <c r="MJI85" s="1117"/>
      <c r="MJJ85" s="1117"/>
      <c r="MJK85" s="1117"/>
      <c r="MJL85" s="1117"/>
      <c r="MJM85" s="1117"/>
      <c r="MJN85" s="1117"/>
      <c r="MJO85" s="1117"/>
      <c r="MJP85" s="1117"/>
      <c r="MJQ85" s="1117"/>
      <c r="MJR85" s="1117"/>
      <c r="MJS85" s="1117"/>
      <c r="MJT85" s="1117"/>
      <c r="MJU85" s="1117"/>
      <c r="MJV85" s="1117"/>
      <c r="MJW85" s="1117"/>
      <c r="MJX85" s="1117"/>
      <c r="MJY85" s="1117"/>
      <c r="MJZ85" s="1117"/>
      <c r="MKA85" s="1117"/>
      <c r="MKB85" s="1117"/>
      <c r="MKC85" s="1117"/>
      <c r="MKD85" s="1117"/>
      <c r="MKE85" s="1117"/>
      <c r="MKF85" s="1117"/>
      <c r="MKG85" s="1117"/>
      <c r="MKH85" s="1117"/>
      <c r="MKI85" s="1117"/>
      <c r="MKJ85" s="1117"/>
      <c r="MKK85" s="1117"/>
      <c r="MKL85" s="1117"/>
      <c r="MKM85" s="1117"/>
      <c r="MKN85" s="1117"/>
      <c r="MKO85" s="1117"/>
      <c r="MKP85" s="1117"/>
      <c r="MKQ85" s="1117"/>
      <c r="MKR85" s="1117"/>
      <c r="MKS85" s="1117"/>
      <c r="MKT85" s="1117"/>
      <c r="MKU85" s="1117"/>
      <c r="MKV85" s="1117"/>
      <c r="MKW85" s="1117"/>
      <c r="MKX85" s="1117"/>
      <c r="MKY85" s="1117"/>
      <c r="MKZ85" s="1117"/>
      <c r="MLA85" s="1117"/>
      <c r="MLB85" s="1117"/>
      <c r="MLC85" s="1117"/>
      <c r="MLD85" s="1117"/>
      <c r="MLE85" s="1117"/>
      <c r="MLF85" s="1117"/>
      <c r="MLG85" s="1117"/>
      <c r="MLH85" s="1117"/>
      <c r="MLI85" s="1117"/>
      <c r="MLJ85" s="1117"/>
      <c r="MLK85" s="1117"/>
      <c r="MLL85" s="1117"/>
      <c r="MLM85" s="1117"/>
      <c r="MLN85" s="1117"/>
      <c r="MLO85" s="1117"/>
      <c r="MLP85" s="1117"/>
      <c r="MLQ85" s="1117"/>
      <c r="MLR85" s="1117"/>
      <c r="MLS85" s="1117"/>
      <c r="MLT85" s="1117"/>
      <c r="MLU85" s="1117"/>
      <c r="MLV85" s="1117"/>
      <c r="MLW85" s="1117"/>
      <c r="MLX85" s="1117"/>
      <c r="MLY85" s="1117"/>
      <c r="MLZ85" s="1117"/>
      <c r="MMA85" s="1117"/>
      <c r="MMB85" s="1117"/>
      <c r="MMC85" s="1117"/>
      <c r="MMD85" s="1117"/>
      <c r="MME85" s="1117"/>
      <c r="MMF85" s="1117"/>
      <c r="MMG85" s="1117"/>
      <c r="MMH85" s="1117"/>
      <c r="MMI85" s="1117"/>
      <c r="MMJ85" s="1117"/>
      <c r="MMK85" s="1117"/>
      <c r="MML85" s="1117"/>
      <c r="MMM85" s="1117"/>
      <c r="MMN85" s="1117"/>
      <c r="MMO85" s="1117"/>
      <c r="MMP85" s="1117"/>
      <c r="MMQ85" s="1117"/>
      <c r="MMR85" s="1117"/>
      <c r="MMS85" s="1117"/>
      <c r="MMT85" s="1117"/>
      <c r="MMU85" s="1117"/>
      <c r="MMV85" s="1117"/>
      <c r="MMW85" s="1117"/>
      <c r="MMX85" s="1117"/>
      <c r="MMY85" s="1117"/>
      <c r="MMZ85" s="1117"/>
      <c r="MNA85" s="1117"/>
      <c r="MNB85" s="1117"/>
      <c r="MNC85" s="1117"/>
      <c r="MND85" s="1117"/>
      <c r="MNE85" s="1117"/>
      <c r="MNF85" s="1117"/>
      <c r="MNG85" s="1117"/>
      <c r="MNH85" s="1117"/>
      <c r="MNI85" s="1117"/>
      <c r="MNJ85" s="1117"/>
      <c r="MNK85" s="1117"/>
      <c r="MNL85" s="1117"/>
      <c r="MNM85" s="1117"/>
      <c r="MNN85" s="1117"/>
      <c r="MNO85" s="1117"/>
      <c r="MNP85" s="1117"/>
      <c r="MNQ85" s="1117"/>
      <c r="MNR85" s="1117"/>
      <c r="MNS85" s="1117"/>
      <c r="MNT85" s="1117"/>
      <c r="MNU85" s="1117"/>
      <c r="MNV85" s="1117"/>
      <c r="MNW85" s="1117"/>
      <c r="MNX85" s="1117"/>
      <c r="MNY85" s="1117"/>
      <c r="MNZ85" s="1117"/>
      <c r="MOA85" s="1117"/>
      <c r="MOB85" s="1117"/>
      <c r="MOC85" s="1117"/>
      <c r="MOD85" s="1117"/>
      <c r="MOE85" s="1117"/>
      <c r="MOF85" s="1117"/>
      <c r="MOG85" s="1117"/>
      <c r="MOH85" s="1117"/>
      <c r="MOI85" s="1117"/>
      <c r="MOJ85" s="1117"/>
      <c r="MOK85" s="1117"/>
      <c r="MOL85" s="1117"/>
      <c r="MOM85" s="1117"/>
      <c r="MON85" s="1117"/>
      <c r="MOO85" s="1117"/>
      <c r="MOP85" s="1117"/>
      <c r="MOQ85" s="1117"/>
      <c r="MOR85" s="1117"/>
      <c r="MOS85" s="1117"/>
      <c r="MOT85" s="1117"/>
      <c r="MOU85" s="1117"/>
      <c r="MOV85" s="1117"/>
      <c r="MOW85" s="1117"/>
      <c r="MOX85" s="1117"/>
      <c r="MOY85" s="1117"/>
      <c r="MOZ85" s="1117"/>
      <c r="MPA85" s="1117"/>
      <c r="MPB85" s="1117"/>
      <c r="MPC85" s="1117"/>
      <c r="MPD85" s="1117"/>
      <c r="MPE85" s="1117"/>
      <c r="MPF85" s="1117"/>
      <c r="MPG85" s="1117"/>
      <c r="MPH85" s="1117"/>
      <c r="MPI85" s="1117"/>
      <c r="MPJ85" s="1117"/>
      <c r="MPK85" s="1117"/>
      <c r="MPL85" s="1117"/>
      <c r="MPM85" s="1117"/>
      <c r="MPN85" s="1117"/>
      <c r="MPO85" s="1117"/>
      <c r="MPP85" s="1117"/>
      <c r="MPQ85" s="1117"/>
      <c r="MPR85" s="1117"/>
      <c r="MPS85" s="1117"/>
      <c r="MPT85" s="1117"/>
      <c r="MPU85" s="1117"/>
      <c r="MPV85" s="1117"/>
      <c r="MPW85" s="1117"/>
      <c r="MPX85" s="1117"/>
      <c r="MPY85" s="1117"/>
      <c r="MPZ85" s="1117"/>
      <c r="MQA85" s="1117"/>
      <c r="MQB85" s="1117"/>
      <c r="MQC85" s="1117"/>
      <c r="MQD85" s="1117"/>
      <c r="MQE85" s="1117"/>
      <c r="MQF85" s="1117"/>
      <c r="MQG85" s="1117"/>
      <c r="MQH85" s="1117"/>
      <c r="MQI85" s="1117"/>
      <c r="MQJ85" s="1117"/>
      <c r="MQK85" s="1117"/>
      <c r="MQL85" s="1117"/>
      <c r="MQM85" s="1117"/>
      <c r="MQN85" s="1117"/>
      <c r="MQO85" s="1117"/>
      <c r="MQP85" s="1117"/>
      <c r="MQQ85" s="1117"/>
      <c r="MQR85" s="1117"/>
      <c r="MQS85" s="1117"/>
      <c r="MQT85" s="1117"/>
      <c r="MQU85" s="1117"/>
      <c r="MQV85" s="1117"/>
      <c r="MQW85" s="1117"/>
      <c r="MQX85" s="1117"/>
      <c r="MQY85" s="1117"/>
      <c r="MQZ85" s="1117"/>
      <c r="MRA85" s="1117"/>
      <c r="MRB85" s="1117"/>
      <c r="MRC85" s="1117"/>
      <c r="MRD85" s="1117"/>
      <c r="MRE85" s="1117"/>
      <c r="MRF85" s="1117"/>
      <c r="MRG85" s="1117"/>
      <c r="MRH85" s="1117"/>
      <c r="MRI85" s="1117"/>
      <c r="MRJ85" s="1117"/>
      <c r="MRK85" s="1117"/>
      <c r="MRL85" s="1117"/>
      <c r="MRM85" s="1117"/>
      <c r="MRN85" s="1117"/>
      <c r="MRO85" s="1117"/>
      <c r="MRP85" s="1117"/>
      <c r="MRQ85" s="1117"/>
      <c r="MRR85" s="1117"/>
      <c r="MRS85" s="1117"/>
      <c r="MRT85" s="1117"/>
      <c r="MRU85" s="1117"/>
      <c r="MRV85" s="1117"/>
      <c r="MRW85" s="1117"/>
      <c r="MRX85" s="1117"/>
      <c r="MRY85" s="1117"/>
      <c r="MRZ85" s="1117"/>
      <c r="MSA85" s="1117"/>
      <c r="MSB85" s="1117"/>
      <c r="MSC85" s="1117"/>
      <c r="MSD85" s="1117"/>
      <c r="MSE85" s="1117"/>
      <c r="MSF85" s="1117"/>
      <c r="MSG85" s="1117"/>
      <c r="MSH85" s="1117"/>
      <c r="MSI85" s="1117"/>
      <c r="MSJ85" s="1117"/>
      <c r="MSK85" s="1117"/>
      <c r="MSL85" s="1117"/>
      <c r="MSM85" s="1117"/>
      <c r="MSN85" s="1117"/>
      <c r="MSO85" s="1117"/>
      <c r="MSP85" s="1117"/>
      <c r="MSQ85" s="1117"/>
      <c r="MSR85" s="1117"/>
      <c r="MSS85" s="1117"/>
      <c r="MST85" s="1117"/>
      <c r="MSU85" s="1117"/>
      <c r="MSV85" s="1117"/>
      <c r="MSW85" s="1117"/>
      <c r="MSX85" s="1117"/>
      <c r="MSY85" s="1117"/>
      <c r="MSZ85" s="1117"/>
      <c r="MTA85" s="1117"/>
      <c r="MTB85" s="1117"/>
      <c r="MTC85" s="1117"/>
      <c r="MTD85" s="1117"/>
      <c r="MTE85" s="1117"/>
      <c r="MTF85" s="1117"/>
      <c r="MTG85" s="1117"/>
      <c r="MTH85" s="1117"/>
      <c r="MTI85" s="1117"/>
      <c r="MTJ85" s="1117"/>
      <c r="MTK85" s="1117"/>
      <c r="MTL85" s="1117"/>
      <c r="MTM85" s="1117"/>
      <c r="MTN85" s="1117"/>
      <c r="MTO85" s="1117"/>
      <c r="MTP85" s="1117"/>
      <c r="MTQ85" s="1117"/>
      <c r="MTR85" s="1117"/>
      <c r="MTS85" s="1117"/>
      <c r="MTT85" s="1117"/>
      <c r="MTU85" s="1117"/>
      <c r="MTV85" s="1117"/>
      <c r="MTW85" s="1117"/>
      <c r="MTX85" s="1117"/>
      <c r="MTY85" s="1117"/>
      <c r="MTZ85" s="1117"/>
      <c r="MUA85" s="1117"/>
      <c r="MUB85" s="1117"/>
      <c r="MUC85" s="1117"/>
      <c r="MUD85" s="1117"/>
      <c r="MUE85" s="1117"/>
      <c r="MUF85" s="1117"/>
      <c r="MUG85" s="1117"/>
      <c r="MUH85" s="1117"/>
      <c r="MUI85" s="1117"/>
      <c r="MUJ85" s="1117"/>
      <c r="MUK85" s="1117"/>
      <c r="MUL85" s="1117"/>
      <c r="MUM85" s="1117"/>
      <c r="MUN85" s="1117"/>
      <c r="MUO85" s="1117"/>
      <c r="MUP85" s="1117"/>
      <c r="MUQ85" s="1117"/>
      <c r="MUR85" s="1117"/>
      <c r="MUS85" s="1117"/>
      <c r="MUT85" s="1117"/>
      <c r="MUU85" s="1117"/>
      <c r="MUV85" s="1117"/>
      <c r="MUW85" s="1117"/>
      <c r="MUX85" s="1117"/>
      <c r="MUY85" s="1117"/>
      <c r="MUZ85" s="1117"/>
      <c r="MVA85" s="1117"/>
      <c r="MVB85" s="1117"/>
      <c r="MVC85" s="1117"/>
      <c r="MVD85" s="1117"/>
      <c r="MVE85" s="1117"/>
      <c r="MVF85" s="1117"/>
      <c r="MVG85" s="1117"/>
      <c r="MVH85" s="1117"/>
      <c r="MVI85" s="1117"/>
      <c r="MVJ85" s="1117"/>
      <c r="MVK85" s="1117"/>
      <c r="MVL85" s="1117"/>
      <c r="MVM85" s="1117"/>
      <c r="MVN85" s="1117"/>
      <c r="MVO85" s="1117"/>
      <c r="MVP85" s="1117"/>
      <c r="MVQ85" s="1117"/>
      <c r="MVR85" s="1117"/>
      <c r="MVS85" s="1117"/>
      <c r="MVT85" s="1117"/>
      <c r="MVU85" s="1117"/>
      <c r="MVV85" s="1117"/>
      <c r="MVW85" s="1117"/>
      <c r="MVX85" s="1117"/>
      <c r="MVY85" s="1117"/>
      <c r="MVZ85" s="1117"/>
      <c r="MWA85" s="1117"/>
      <c r="MWB85" s="1117"/>
      <c r="MWC85" s="1117"/>
      <c r="MWD85" s="1117"/>
      <c r="MWE85" s="1117"/>
      <c r="MWF85" s="1117"/>
      <c r="MWG85" s="1117"/>
      <c r="MWH85" s="1117"/>
      <c r="MWI85" s="1117"/>
      <c r="MWJ85" s="1117"/>
      <c r="MWK85" s="1117"/>
      <c r="MWL85" s="1117"/>
      <c r="MWM85" s="1117"/>
      <c r="MWN85" s="1117"/>
      <c r="MWO85" s="1117"/>
      <c r="MWP85" s="1117"/>
      <c r="MWQ85" s="1117"/>
      <c r="MWR85" s="1117"/>
      <c r="MWS85" s="1117"/>
      <c r="MWT85" s="1117"/>
      <c r="MWU85" s="1117"/>
      <c r="MWV85" s="1117"/>
      <c r="MWW85" s="1117"/>
      <c r="MWX85" s="1117"/>
      <c r="MWY85" s="1117"/>
      <c r="MWZ85" s="1117"/>
      <c r="MXA85" s="1117"/>
      <c r="MXB85" s="1117"/>
      <c r="MXC85" s="1117"/>
      <c r="MXD85" s="1117"/>
      <c r="MXE85" s="1117"/>
      <c r="MXF85" s="1117"/>
      <c r="MXG85" s="1117"/>
      <c r="MXH85" s="1117"/>
      <c r="MXI85" s="1117"/>
      <c r="MXJ85" s="1117"/>
      <c r="MXK85" s="1117"/>
      <c r="MXL85" s="1117"/>
      <c r="MXM85" s="1117"/>
      <c r="MXN85" s="1117"/>
      <c r="MXO85" s="1117"/>
      <c r="MXP85" s="1117"/>
      <c r="MXQ85" s="1117"/>
      <c r="MXR85" s="1117"/>
      <c r="MXS85" s="1117"/>
      <c r="MXT85" s="1117"/>
      <c r="MXU85" s="1117"/>
      <c r="MXV85" s="1117"/>
      <c r="MXW85" s="1117"/>
      <c r="MXX85" s="1117"/>
      <c r="MXY85" s="1117"/>
      <c r="MXZ85" s="1117"/>
      <c r="MYA85" s="1117"/>
      <c r="MYB85" s="1117"/>
      <c r="MYC85" s="1117"/>
      <c r="MYD85" s="1117"/>
      <c r="MYE85" s="1117"/>
      <c r="MYF85" s="1117"/>
      <c r="MYG85" s="1117"/>
      <c r="MYH85" s="1117"/>
      <c r="MYI85" s="1117"/>
      <c r="MYJ85" s="1117"/>
      <c r="MYK85" s="1117"/>
      <c r="MYL85" s="1117"/>
      <c r="MYM85" s="1117"/>
      <c r="MYN85" s="1117"/>
      <c r="MYO85" s="1117"/>
      <c r="MYP85" s="1117"/>
      <c r="MYQ85" s="1117"/>
      <c r="MYR85" s="1117"/>
      <c r="MYS85" s="1117"/>
      <c r="MYT85" s="1117"/>
      <c r="MYU85" s="1117"/>
      <c r="MYV85" s="1117"/>
      <c r="MYW85" s="1117"/>
      <c r="MYX85" s="1117"/>
      <c r="MYY85" s="1117"/>
      <c r="MYZ85" s="1117"/>
      <c r="MZA85" s="1117"/>
      <c r="MZB85" s="1117"/>
      <c r="MZC85" s="1117"/>
      <c r="MZD85" s="1117"/>
      <c r="MZE85" s="1117"/>
      <c r="MZF85" s="1117"/>
      <c r="MZG85" s="1117"/>
      <c r="MZH85" s="1117"/>
      <c r="MZI85" s="1117"/>
      <c r="MZJ85" s="1117"/>
      <c r="MZK85" s="1117"/>
      <c r="MZL85" s="1117"/>
      <c r="MZM85" s="1117"/>
      <c r="MZN85" s="1117"/>
      <c r="MZO85" s="1117"/>
      <c r="MZP85" s="1117"/>
      <c r="MZQ85" s="1117"/>
      <c r="MZR85" s="1117"/>
      <c r="MZS85" s="1117"/>
      <c r="MZT85" s="1117"/>
      <c r="MZU85" s="1117"/>
      <c r="MZV85" s="1117"/>
      <c r="MZW85" s="1117"/>
      <c r="MZX85" s="1117"/>
      <c r="MZY85" s="1117"/>
      <c r="MZZ85" s="1117"/>
      <c r="NAA85" s="1117"/>
      <c r="NAB85" s="1117"/>
      <c r="NAC85" s="1117"/>
      <c r="NAD85" s="1117"/>
      <c r="NAE85" s="1117"/>
      <c r="NAF85" s="1117"/>
      <c r="NAG85" s="1117"/>
      <c r="NAH85" s="1117"/>
      <c r="NAI85" s="1117"/>
      <c r="NAJ85" s="1117"/>
      <c r="NAK85" s="1117"/>
      <c r="NAL85" s="1117"/>
      <c r="NAM85" s="1117"/>
      <c r="NAN85" s="1117"/>
      <c r="NAO85" s="1117"/>
      <c r="NAP85" s="1117"/>
      <c r="NAQ85" s="1117"/>
      <c r="NAR85" s="1117"/>
      <c r="NAS85" s="1117"/>
      <c r="NAT85" s="1117"/>
      <c r="NAU85" s="1117"/>
      <c r="NAV85" s="1117"/>
      <c r="NAW85" s="1117"/>
      <c r="NAX85" s="1117"/>
      <c r="NAY85" s="1117"/>
      <c r="NAZ85" s="1117"/>
      <c r="NBA85" s="1117"/>
      <c r="NBB85" s="1117"/>
      <c r="NBC85" s="1117"/>
      <c r="NBD85" s="1117"/>
      <c r="NBE85" s="1117"/>
      <c r="NBF85" s="1117"/>
      <c r="NBG85" s="1117"/>
      <c r="NBH85" s="1117"/>
      <c r="NBI85" s="1117"/>
      <c r="NBJ85" s="1117"/>
      <c r="NBK85" s="1117"/>
      <c r="NBL85" s="1117"/>
      <c r="NBM85" s="1117"/>
      <c r="NBN85" s="1117"/>
      <c r="NBO85" s="1117"/>
      <c r="NBP85" s="1117"/>
      <c r="NBQ85" s="1117"/>
      <c r="NBR85" s="1117"/>
      <c r="NBS85" s="1117"/>
      <c r="NBT85" s="1117"/>
      <c r="NBU85" s="1117"/>
      <c r="NBV85" s="1117"/>
      <c r="NBW85" s="1117"/>
      <c r="NBX85" s="1117"/>
      <c r="NBY85" s="1117"/>
      <c r="NBZ85" s="1117"/>
      <c r="NCA85" s="1117"/>
      <c r="NCB85" s="1117"/>
      <c r="NCC85" s="1117"/>
      <c r="NCD85" s="1117"/>
      <c r="NCE85" s="1117"/>
      <c r="NCF85" s="1117"/>
      <c r="NCG85" s="1117"/>
      <c r="NCH85" s="1117"/>
      <c r="NCI85" s="1117"/>
      <c r="NCJ85" s="1117"/>
      <c r="NCK85" s="1117"/>
      <c r="NCL85" s="1117"/>
      <c r="NCM85" s="1117"/>
      <c r="NCN85" s="1117"/>
      <c r="NCO85" s="1117"/>
      <c r="NCP85" s="1117"/>
      <c r="NCQ85" s="1117"/>
      <c r="NCR85" s="1117"/>
      <c r="NCS85" s="1117"/>
      <c r="NCT85" s="1117"/>
      <c r="NCU85" s="1117"/>
      <c r="NCV85" s="1117"/>
      <c r="NCW85" s="1117"/>
      <c r="NCX85" s="1117"/>
      <c r="NCY85" s="1117"/>
      <c r="NCZ85" s="1117"/>
      <c r="NDA85" s="1117"/>
      <c r="NDB85" s="1117"/>
      <c r="NDC85" s="1117"/>
      <c r="NDD85" s="1117"/>
      <c r="NDE85" s="1117"/>
      <c r="NDF85" s="1117"/>
      <c r="NDG85" s="1117"/>
      <c r="NDH85" s="1117"/>
      <c r="NDI85" s="1117"/>
      <c r="NDJ85" s="1117"/>
      <c r="NDK85" s="1117"/>
      <c r="NDL85" s="1117"/>
      <c r="NDM85" s="1117"/>
      <c r="NDN85" s="1117"/>
      <c r="NDO85" s="1117"/>
      <c r="NDP85" s="1117"/>
      <c r="NDQ85" s="1117"/>
      <c r="NDR85" s="1117"/>
      <c r="NDS85" s="1117"/>
      <c r="NDT85" s="1117"/>
      <c r="NDU85" s="1117"/>
      <c r="NDV85" s="1117"/>
      <c r="NDW85" s="1117"/>
      <c r="NDX85" s="1117"/>
      <c r="NDY85" s="1117"/>
      <c r="NDZ85" s="1117"/>
      <c r="NEA85" s="1117"/>
      <c r="NEB85" s="1117"/>
      <c r="NEC85" s="1117"/>
      <c r="NED85" s="1117"/>
      <c r="NEE85" s="1117"/>
      <c r="NEF85" s="1117"/>
      <c r="NEG85" s="1117"/>
      <c r="NEH85" s="1117"/>
      <c r="NEI85" s="1117"/>
      <c r="NEJ85" s="1117"/>
      <c r="NEK85" s="1117"/>
      <c r="NEL85" s="1117"/>
      <c r="NEM85" s="1117"/>
      <c r="NEN85" s="1117"/>
      <c r="NEO85" s="1117"/>
      <c r="NEP85" s="1117"/>
      <c r="NEQ85" s="1117"/>
      <c r="NER85" s="1117"/>
      <c r="NES85" s="1117"/>
      <c r="NET85" s="1117"/>
      <c r="NEU85" s="1117"/>
      <c r="NEV85" s="1117"/>
      <c r="NEW85" s="1117"/>
      <c r="NEX85" s="1117"/>
      <c r="NEY85" s="1117"/>
      <c r="NEZ85" s="1117"/>
      <c r="NFA85" s="1117"/>
      <c r="NFB85" s="1117"/>
      <c r="NFC85" s="1117"/>
      <c r="NFD85" s="1117"/>
      <c r="NFE85" s="1117"/>
      <c r="NFF85" s="1117"/>
      <c r="NFG85" s="1117"/>
      <c r="NFH85" s="1117"/>
      <c r="NFI85" s="1117"/>
      <c r="NFJ85" s="1117"/>
      <c r="NFK85" s="1117"/>
      <c r="NFL85" s="1117"/>
      <c r="NFM85" s="1117"/>
      <c r="NFN85" s="1117"/>
      <c r="NFO85" s="1117"/>
      <c r="NFP85" s="1117"/>
      <c r="NFQ85" s="1117"/>
      <c r="NFR85" s="1117"/>
      <c r="NFS85" s="1117"/>
      <c r="NFT85" s="1117"/>
      <c r="NFU85" s="1117"/>
      <c r="NFV85" s="1117"/>
      <c r="NFW85" s="1117"/>
      <c r="NFX85" s="1117"/>
      <c r="NFY85" s="1117"/>
      <c r="NFZ85" s="1117"/>
      <c r="NGA85" s="1117"/>
      <c r="NGB85" s="1117"/>
      <c r="NGC85" s="1117"/>
      <c r="NGD85" s="1117"/>
      <c r="NGE85" s="1117"/>
      <c r="NGF85" s="1117"/>
      <c r="NGG85" s="1117"/>
      <c r="NGH85" s="1117"/>
      <c r="NGI85" s="1117"/>
      <c r="NGJ85" s="1117"/>
      <c r="NGK85" s="1117"/>
      <c r="NGL85" s="1117"/>
      <c r="NGM85" s="1117"/>
      <c r="NGN85" s="1117"/>
      <c r="NGO85" s="1117"/>
      <c r="NGP85" s="1117"/>
      <c r="NGQ85" s="1117"/>
      <c r="NGR85" s="1117"/>
      <c r="NGS85" s="1117"/>
      <c r="NGT85" s="1117"/>
      <c r="NGU85" s="1117"/>
      <c r="NGV85" s="1117"/>
      <c r="NGW85" s="1117"/>
      <c r="NGX85" s="1117"/>
      <c r="NGY85" s="1117"/>
      <c r="NGZ85" s="1117"/>
      <c r="NHA85" s="1117"/>
      <c r="NHB85" s="1117"/>
      <c r="NHC85" s="1117"/>
      <c r="NHD85" s="1117"/>
      <c r="NHE85" s="1117"/>
      <c r="NHF85" s="1117"/>
      <c r="NHG85" s="1117"/>
      <c r="NHH85" s="1117"/>
      <c r="NHI85" s="1117"/>
      <c r="NHJ85" s="1117"/>
      <c r="NHK85" s="1117"/>
      <c r="NHL85" s="1117"/>
      <c r="NHM85" s="1117"/>
      <c r="NHN85" s="1117"/>
      <c r="NHO85" s="1117"/>
      <c r="NHP85" s="1117"/>
      <c r="NHQ85" s="1117"/>
      <c r="NHR85" s="1117"/>
      <c r="NHS85" s="1117"/>
      <c r="NHT85" s="1117"/>
      <c r="NHU85" s="1117"/>
      <c r="NHV85" s="1117"/>
      <c r="NHW85" s="1117"/>
      <c r="NHX85" s="1117"/>
      <c r="NHY85" s="1117"/>
      <c r="NHZ85" s="1117"/>
      <c r="NIA85" s="1117"/>
      <c r="NIB85" s="1117"/>
      <c r="NIC85" s="1117"/>
      <c r="NID85" s="1117"/>
      <c r="NIE85" s="1117"/>
      <c r="NIF85" s="1117"/>
      <c r="NIG85" s="1117"/>
      <c r="NIH85" s="1117"/>
      <c r="NII85" s="1117"/>
      <c r="NIJ85" s="1117"/>
      <c r="NIK85" s="1117"/>
      <c r="NIL85" s="1117"/>
      <c r="NIM85" s="1117"/>
      <c r="NIN85" s="1117"/>
      <c r="NIO85" s="1117"/>
      <c r="NIP85" s="1117"/>
      <c r="NIQ85" s="1117"/>
      <c r="NIR85" s="1117"/>
      <c r="NIS85" s="1117"/>
      <c r="NIT85" s="1117"/>
      <c r="NIU85" s="1117"/>
      <c r="NIV85" s="1117"/>
      <c r="NIW85" s="1117"/>
      <c r="NIX85" s="1117"/>
      <c r="NIY85" s="1117"/>
      <c r="NIZ85" s="1117"/>
      <c r="NJA85" s="1117"/>
      <c r="NJB85" s="1117"/>
      <c r="NJC85" s="1117"/>
      <c r="NJD85" s="1117"/>
      <c r="NJE85" s="1117"/>
      <c r="NJF85" s="1117"/>
      <c r="NJG85" s="1117"/>
      <c r="NJH85" s="1117"/>
      <c r="NJI85" s="1117"/>
      <c r="NJJ85" s="1117"/>
      <c r="NJK85" s="1117"/>
      <c r="NJL85" s="1117"/>
      <c r="NJM85" s="1117"/>
      <c r="NJN85" s="1117"/>
      <c r="NJO85" s="1117"/>
      <c r="NJP85" s="1117"/>
      <c r="NJQ85" s="1117"/>
      <c r="NJR85" s="1117"/>
      <c r="NJS85" s="1117"/>
      <c r="NJT85" s="1117"/>
      <c r="NJU85" s="1117"/>
      <c r="NJV85" s="1117"/>
      <c r="NJW85" s="1117"/>
      <c r="NJX85" s="1117"/>
      <c r="NJY85" s="1117"/>
      <c r="NJZ85" s="1117"/>
      <c r="NKA85" s="1117"/>
      <c r="NKB85" s="1117"/>
      <c r="NKC85" s="1117"/>
      <c r="NKD85" s="1117"/>
      <c r="NKE85" s="1117"/>
      <c r="NKF85" s="1117"/>
      <c r="NKG85" s="1117"/>
      <c r="NKH85" s="1117"/>
      <c r="NKI85" s="1117"/>
      <c r="NKJ85" s="1117"/>
      <c r="NKK85" s="1117"/>
      <c r="NKL85" s="1117"/>
      <c r="NKM85" s="1117"/>
      <c r="NKN85" s="1117"/>
      <c r="NKO85" s="1117"/>
      <c r="NKP85" s="1117"/>
      <c r="NKQ85" s="1117"/>
      <c r="NKR85" s="1117"/>
      <c r="NKS85" s="1117"/>
      <c r="NKT85" s="1117"/>
      <c r="NKU85" s="1117"/>
      <c r="NKV85" s="1117"/>
      <c r="NKW85" s="1117"/>
      <c r="NKX85" s="1117"/>
      <c r="NKY85" s="1117"/>
      <c r="NKZ85" s="1117"/>
      <c r="NLA85" s="1117"/>
      <c r="NLB85" s="1117"/>
      <c r="NLC85" s="1117"/>
      <c r="NLD85" s="1117"/>
      <c r="NLE85" s="1117"/>
      <c r="NLF85" s="1117"/>
      <c r="NLG85" s="1117"/>
      <c r="NLH85" s="1117"/>
      <c r="NLI85" s="1117"/>
      <c r="NLJ85" s="1117"/>
      <c r="NLK85" s="1117"/>
      <c r="NLL85" s="1117"/>
      <c r="NLM85" s="1117"/>
      <c r="NLN85" s="1117"/>
      <c r="NLO85" s="1117"/>
      <c r="NLP85" s="1117"/>
      <c r="NLQ85" s="1117"/>
      <c r="NLR85" s="1117"/>
      <c r="NLS85" s="1117"/>
      <c r="NLT85" s="1117"/>
      <c r="NLU85" s="1117"/>
      <c r="NLV85" s="1117"/>
      <c r="NLW85" s="1117"/>
      <c r="NLX85" s="1117"/>
      <c r="NLY85" s="1117"/>
      <c r="NLZ85" s="1117"/>
      <c r="NMA85" s="1117"/>
      <c r="NMB85" s="1117"/>
      <c r="NMC85" s="1117"/>
      <c r="NMD85" s="1117"/>
      <c r="NME85" s="1117"/>
      <c r="NMF85" s="1117"/>
      <c r="NMG85" s="1117"/>
      <c r="NMH85" s="1117"/>
      <c r="NMI85" s="1117"/>
      <c r="NMJ85" s="1117"/>
      <c r="NMK85" s="1117"/>
      <c r="NML85" s="1117"/>
      <c r="NMM85" s="1117"/>
      <c r="NMN85" s="1117"/>
      <c r="NMO85" s="1117"/>
      <c r="NMP85" s="1117"/>
      <c r="NMQ85" s="1117"/>
      <c r="NMR85" s="1117"/>
      <c r="NMS85" s="1117"/>
      <c r="NMT85" s="1117"/>
      <c r="NMU85" s="1117"/>
      <c r="NMV85" s="1117"/>
      <c r="NMW85" s="1117"/>
      <c r="NMX85" s="1117"/>
      <c r="NMY85" s="1117"/>
      <c r="NMZ85" s="1117"/>
      <c r="NNA85" s="1117"/>
      <c r="NNB85" s="1117"/>
      <c r="NNC85" s="1117"/>
      <c r="NND85" s="1117"/>
      <c r="NNE85" s="1117"/>
      <c r="NNF85" s="1117"/>
      <c r="NNG85" s="1117"/>
      <c r="NNH85" s="1117"/>
      <c r="NNI85" s="1117"/>
      <c r="NNJ85" s="1117"/>
      <c r="NNK85" s="1117"/>
      <c r="NNL85" s="1117"/>
      <c r="NNM85" s="1117"/>
      <c r="NNN85" s="1117"/>
      <c r="NNO85" s="1117"/>
      <c r="NNP85" s="1117"/>
      <c r="NNQ85" s="1117"/>
      <c r="NNR85" s="1117"/>
      <c r="NNS85" s="1117"/>
      <c r="NNT85" s="1117"/>
      <c r="NNU85" s="1117"/>
      <c r="NNV85" s="1117"/>
      <c r="NNW85" s="1117"/>
      <c r="NNX85" s="1117"/>
      <c r="NNY85" s="1117"/>
      <c r="NNZ85" s="1117"/>
      <c r="NOA85" s="1117"/>
      <c r="NOB85" s="1117"/>
      <c r="NOC85" s="1117"/>
      <c r="NOD85" s="1117"/>
      <c r="NOE85" s="1117"/>
      <c r="NOF85" s="1117"/>
      <c r="NOG85" s="1117"/>
      <c r="NOH85" s="1117"/>
      <c r="NOI85" s="1117"/>
      <c r="NOJ85" s="1117"/>
      <c r="NOK85" s="1117"/>
      <c r="NOL85" s="1117"/>
      <c r="NOM85" s="1117"/>
      <c r="NON85" s="1117"/>
      <c r="NOO85" s="1117"/>
      <c r="NOP85" s="1117"/>
      <c r="NOQ85" s="1117"/>
      <c r="NOR85" s="1117"/>
      <c r="NOS85" s="1117"/>
      <c r="NOT85" s="1117"/>
      <c r="NOU85" s="1117"/>
      <c r="NOV85" s="1117"/>
      <c r="NOW85" s="1117"/>
      <c r="NOX85" s="1117"/>
      <c r="NOY85" s="1117"/>
      <c r="NOZ85" s="1117"/>
      <c r="NPA85" s="1117"/>
      <c r="NPB85" s="1117"/>
      <c r="NPC85" s="1117"/>
      <c r="NPD85" s="1117"/>
      <c r="NPE85" s="1117"/>
      <c r="NPF85" s="1117"/>
      <c r="NPG85" s="1117"/>
      <c r="NPH85" s="1117"/>
      <c r="NPI85" s="1117"/>
      <c r="NPJ85" s="1117"/>
      <c r="NPK85" s="1117"/>
      <c r="NPL85" s="1117"/>
      <c r="NPM85" s="1117"/>
      <c r="NPN85" s="1117"/>
      <c r="NPO85" s="1117"/>
      <c r="NPP85" s="1117"/>
      <c r="NPQ85" s="1117"/>
      <c r="NPR85" s="1117"/>
      <c r="NPS85" s="1117"/>
      <c r="NPT85" s="1117"/>
      <c r="NPU85" s="1117"/>
      <c r="NPV85" s="1117"/>
      <c r="NPW85" s="1117"/>
      <c r="NPX85" s="1117"/>
      <c r="NPY85" s="1117"/>
      <c r="NPZ85" s="1117"/>
      <c r="NQA85" s="1117"/>
      <c r="NQB85" s="1117"/>
      <c r="NQC85" s="1117"/>
      <c r="NQD85" s="1117"/>
      <c r="NQE85" s="1117"/>
      <c r="NQF85" s="1117"/>
      <c r="NQG85" s="1117"/>
      <c r="NQH85" s="1117"/>
      <c r="NQI85" s="1117"/>
      <c r="NQJ85" s="1117"/>
      <c r="NQK85" s="1117"/>
      <c r="NQL85" s="1117"/>
      <c r="NQM85" s="1117"/>
      <c r="NQN85" s="1117"/>
      <c r="NQO85" s="1117"/>
      <c r="NQP85" s="1117"/>
      <c r="NQQ85" s="1117"/>
      <c r="NQR85" s="1117"/>
      <c r="NQS85" s="1117"/>
      <c r="NQT85" s="1117"/>
      <c r="NQU85" s="1117"/>
      <c r="NQV85" s="1117"/>
      <c r="NQW85" s="1117"/>
      <c r="NQX85" s="1117"/>
      <c r="NQY85" s="1117"/>
      <c r="NQZ85" s="1117"/>
      <c r="NRA85" s="1117"/>
      <c r="NRB85" s="1117"/>
      <c r="NRC85" s="1117"/>
      <c r="NRD85" s="1117"/>
      <c r="NRE85" s="1117"/>
      <c r="NRF85" s="1117"/>
      <c r="NRG85" s="1117"/>
      <c r="NRH85" s="1117"/>
      <c r="NRI85" s="1117"/>
      <c r="NRJ85" s="1117"/>
      <c r="NRK85" s="1117"/>
      <c r="NRL85" s="1117"/>
      <c r="NRM85" s="1117"/>
      <c r="NRN85" s="1117"/>
      <c r="NRO85" s="1117"/>
      <c r="NRP85" s="1117"/>
      <c r="NRQ85" s="1117"/>
      <c r="NRR85" s="1117"/>
      <c r="NRS85" s="1117"/>
      <c r="NRT85" s="1117"/>
      <c r="NRU85" s="1117"/>
      <c r="NRV85" s="1117"/>
      <c r="NRW85" s="1117"/>
      <c r="NRX85" s="1117"/>
      <c r="NRY85" s="1117"/>
      <c r="NRZ85" s="1117"/>
      <c r="NSA85" s="1117"/>
      <c r="NSB85" s="1117"/>
      <c r="NSC85" s="1117"/>
      <c r="NSD85" s="1117"/>
      <c r="NSE85" s="1117"/>
      <c r="NSF85" s="1117"/>
      <c r="NSG85" s="1117"/>
      <c r="NSH85" s="1117"/>
      <c r="NSI85" s="1117"/>
      <c r="NSJ85" s="1117"/>
      <c r="NSK85" s="1117"/>
      <c r="NSL85" s="1117"/>
      <c r="NSM85" s="1117"/>
      <c r="NSN85" s="1117"/>
      <c r="NSO85" s="1117"/>
      <c r="NSP85" s="1117"/>
      <c r="NSQ85" s="1117"/>
      <c r="NSR85" s="1117"/>
      <c r="NSS85" s="1117"/>
      <c r="NST85" s="1117"/>
      <c r="NSU85" s="1117"/>
      <c r="NSV85" s="1117"/>
      <c r="NSW85" s="1117"/>
      <c r="NSX85" s="1117"/>
      <c r="NSY85" s="1117"/>
      <c r="NSZ85" s="1117"/>
      <c r="NTA85" s="1117"/>
      <c r="NTB85" s="1117"/>
      <c r="NTC85" s="1117"/>
      <c r="NTD85" s="1117"/>
      <c r="NTE85" s="1117"/>
      <c r="NTF85" s="1117"/>
      <c r="NTG85" s="1117"/>
      <c r="NTH85" s="1117"/>
      <c r="NTI85" s="1117"/>
      <c r="NTJ85" s="1117"/>
      <c r="NTK85" s="1117"/>
      <c r="NTL85" s="1117"/>
      <c r="NTM85" s="1117"/>
      <c r="NTN85" s="1117"/>
      <c r="NTO85" s="1117"/>
      <c r="NTP85" s="1117"/>
      <c r="NTQ85" s="1117"/>
      <c r="NTR85" s="1117"/>
      <c r="NTS85" s="1117"/>
      <c r="NTT85" s="1117"/>
      <c r="NTU85" s="1117"/>
      <c r="NTV85" s="1117"/>
      <c r="NTW85" s="1117"/>
      <c r="NTX85" s="1117"/>
      <c r="NTY85" s="1117"/>
      <c r="NTZ85" s="1117"/>
      <c r="NUA85" s="1117"/>
      <c r="NUB85" s="1117"/>
      <c r="NUC85" s="1117"/>
      <c r="NUD85" s="1117"/>
      <c r="NUE85" s="1117"/>
      <c r="NUF85" s="1117"/>
      <c r="NUG85" s="1117"/>
      <c r="NUH85" s="1117"/>
      <c r="NUI85" s="1117"/>
      <c r="NUJ85" s="1117"/>
      <c r="NUK85" s="1117"/>
      <c r="NUL85" s="1117"/>
      <c r="NUM85" s="1117"/>
      <c r="NUN85" s="1117"/>
      <c r="NUO85" s="1117"/>
      <c r="NUP85" s="1117"/>
      <c r="NUQ85" s="1117"/>
      <c r="NUR85" s="1117"/>
      <c r="NUS85" s="1117"/>
      <c r="NUT85" s="1117"/>
      <c r="NUU85" s="1117"/>
      <c r="NUV85" s="1117"/>
      <c r="NUW85" s="1117"/>
      <c r="NUX85" s="1117"/>
      <c r="NUY85" s="1117"/>
      <c r="NUZ85" s="1117"/>
      <c r="NVA85" s="1117"/>
      <c r="NVB85" s="1117"/>
      <c r="NVC85" s="1117"/>
      <c r="NVD85" s="1117"/>
      <c r="NVE85" s="1117"/>
      <c r="NVF85" s="1117"/>
      <c r="NVG85" s="1117"/>
      <c r="NVH85" s="1117"/>
      <c r="NVI85" s="1117"/>
      <c r="NVJ85" s="1117"/>
      <c r="NVK85" s="1117"/>
      <c r="NVL85" s="1117"/>
      <c r="NVM85" s="1117"/>
      <c r="NVN85" s="1117"/>
      <c r="NVO85" s="1117"/>
      <c r="NVP85" s="1117"/>
      <c r="NVQ85" s="1117"/>
      <c r="NVR85" s="1117"/>
      <c r="NVS85" s="1117"/>
      <c r="NVT85" s="1117"/>
      <c r="NVU85" s="1117"/>
      <c r="NVV85" s="1117"/>
      <c r="NVW85" s="1117"/>
      <c r="NVX85" s="1117"/>
      <c r="NVY85" s="1117"/>
      <c r="NVZ85" s="1117"/>
      <c r="NWA85" s="1117"/>
      <c r="NWB85" s="1117"/>
      <c r="NWC85" s="1117"/>
      <c r="NWD85" s="1117"/>
      <c r="NWE85" s="1117"/>
      <c r="NWF85" s="1117"/>
      <c r="NWG85" s="1117"/>
      <c r="NWH85" s="1117"/>
      <c r="NWI85" s="1117"/>
      <c r="NWJ85" s="1117"/>
      <c r="NWK85" s="1117"/>
      <c r="NWL85" s="1117"/>
      <c r="NWM85" s="1117"/>
      <c r="NWN85" s="1117"/>
      <c r="NWO85" s="1117"/>
      <c r="NWP85" s="1117"/>
      <c r="NWQ85" s="1117"/>
      <c r="NWR85" s="1117"/>
      <c r="NWS85" s="1117"/>
      <c r="NWT85" s="1117"/>
      <c r="NWU85" s="1117"/>
      <c r="NWV85" s="1117"/>
      <c r="NWW85" s="1117"/>
      <c r="NWX85" s="1117"/>
      <c r="NWY85" s="1117"/>
      <c r="NWZ85" s="1117"/>
      <c r="NXA85" s="1117"/>
      <c r="NXB85" s="1117"/>
      <c r="NXC85" s="1117"/>
      <c r="NXD85" s="1117"/>
      <c r="NXE85" s="1117"/>
      <c r="NXF85" s="1117"/>
      <c r="NXG85" s="1117"/>
      <c r="NXH85" s="1117"/>
      <c r="NXI85" s="1117"/>
      <c r="NXJ85" s="1117"/>
      <c r="NXK85" s="1117"/>
      <c r="NXL85" s="1117"/>
      <c r="NXM85" s="1117"/>
      <c r="NXN85" s="1117"/>
      <c r="NXO85" s="1117"/>
      <c r="NXP85" s="1117"/>
      <c r="NXQ85" s="1117"/>
      <c r="NXR85" s="1117"/>
      <c r="NXS85" s="1117"/>
      <c r="NXT85" s="1117"/>
      <c r="NXU85" s="1117"/>
      <c r="NXV85" s="1117"/>
      <c r="NXW85" s="1117"/>
      <c r="NXX85" s="1117"/>
      <c r="NXY85" s="1117"/>
      <c r="NXZ85" s="1117"/>
      <c r="NYA85" s="1117"/>
      <c r="NYB85" s="1117"/>
      <c r="NYC85" s="1117"/>
      <c r="NYD85" s="1117"/>
      <c r="NYE85" s="1117"/>
      <c r="NYF85" s="1117"/>
      <c r="NYG85" s="1117"/>
      <c r="NYH85" s="1117"/>
      <c r="NYI85" s="1117"/>
      <c r="NYJ85" s="1117"/>
      <c r="NYK85" s="1117"/>
      <c r="NYL85" s="1117"/>
      <c r="NYM85" s="1117"/>
      <c r="NYN85" s="1117"/>
      <c r="NYO85" s="1117"/>
      <c r="NYP85" s="1117"/>
      <c r="NYQ85" s="1117"/>
      <c r="NYR85" s="1117"/>
      <c r="NYS85" s="1117"/>
      <c r="NYT85" s="1117"/>
      <c r="NYU85" s="1117"/>
      <c r="NYV85" s="1117"/>
      <c r="NYW85" s="1117"/>
      <c r="NYX85" s="1117"/>
      <c r="NYY85" s="1117"/>
      <c r="NYZ85" s="1117"/>
      <c r="NZA85" s="1117"/>
      <c r="NZB85" s="1117"/>
      <c r="NZC85" s="1117"/>
      <c r="NZD85" s="1117"/>
      <c r="NZE85" s="1117"/>
      <c r="NZF85" s="1117"/>
      <c r="NZG85" s="1117"/>
      <c r="NZH85" s="1117"/>
      <c r="NZI85" s="1117"/>
      <c r="NZJ85" s="1117"/>
      <c r="NZK85" s="1117"/>
      <c r="NZL85" s="1117"/>
      <c r="NZM85" s="1117"/>
      <c r="NZN85" s="1117"/>
      <c r="NZO85" s="1117"/>
      <c r="NZP85" s="1117"/>
      <c r="NZQ85" s="1117"/>
      <c r="NZR85" s="1117"/>
      <c r="NZS85" s="1117"/>
      <c r="NZT85" s="1117"/>
      <c r="NZU85" s="1117"/>
      <c r="NZV85" s="1117"/>
      <c r="NZW85" s="1117"/>
      <c r="NZX85" s="1117"/>
      <c r="NZY85" s="1117"/>
      <c r="NZZ85" s="1117"/>
      <c r="OAA85" s="1117"/>
      <c r="OAB85" s="1117"/>
      <c r="OAC85" s="1117"/>
      <c r="OAD85" s="1117"/>
      <c r="OAE85" s="1117"/>
      <c r="OAF85" s="1117"/>
      <c r="OAG85" s="1117"/>
      <c r="OAH85" s="1117"/>
      <c r="OAI85" s="1117"/>
      <c r="OAJ85" s="1117"/>
      <c r="OAK85" s="1117"/>
      <c r="OAL85" s="1117"/>
      <c r="OAM85" s="1117"/>
      <c r="OAN85" s="1117"/>
      <c r="OAO85" s="1117"/>
      <c r="OAP85" s="1117"/>
      <c r="OAQ85" s="1117"/>
      <c r="OAR85" s="1117"/>
      <c r="OAS85" s="1117"/>
      <c r="OAT85" s="1117"/>
      <c r="OAU85" s="1117"/>
      <c r="OAV85" s="1117"/>
      <c r="OAW85" s="1117"/>
      <c r="OAX85" s="1117"/>
      <c r="OAY85" s="1117"/>
      <c r="OAZ85" s="1117"/>
      <c r="OBA85" s="1117"/>
      <c r="OBB85" s="1117"/>
      <c r="OBC85" s="1117"/>
      <c r="OBD85" s="1117"/>
      <c r="OBE85" s="1117"/>
      <c r="OBF85" s="1117"/>
      <c r="OBG85" s="1117"/>
      <c r="OBH85" s="1117"/>
      <c r="OBI85" s="1117"/>
      <c r="OBJ85" s="1117"/>
      <c r="OBK85" s="1117"/>
      <c r="OBL85" s="1117"/>
      <c r="OBM85" s="1117"/>
      <c r="OBN85" s="1117"/>
      <c r="OBO85" s="1117"/>
      <c r="OBP85" s="1117"/>
      <c r="OBQ85" s="1117"/>
      <c r="OBR85" s="1117"/>
      <c r="OBS85" s="1117"/>
      <c r="OBT85" s="1117"/>
      <c r="OBU85" s="1117"/>
      <c r="OBV85" s="1117"/>
      <c r="OBW85" s="1117"/>
      <c r="OBX85" s="1117"/>
      <c r="OBY85" s="1117"/>
      <c r="OBZ85" s="1117"/>
      <c r="OCA85" s="1117"/>
      <c r="OCB85" s="1117"/>
      <c r="OCC85" s="1117"/>
      <c r="OCD85" s="1117"/>
      <c r="OCE85" s="1117"/>
      <c r="OCF85" s="1117"/>
      <c r="OCG85" s="1117"/>
      <c r="OCH85" s="1117"/>
      <c r="OCI85" s="1117"/>
      <c r="OCJ85" s="1117"/>
      <c r="OCK85" s="1117"/>
      <c r="OCL85" s="1117"/>
      <c r="OCM85" s="1117"/>
      <c r="OCN85" s="1117"/>
      <c r="OCO85" s="1117"/>
      <c r="OCP85" s="1117"/>
      <c r="OCQ85" s="1117"/>
      <c r="OCR85" s="1117"/>
      <c r="OCS85" s="1117"/>
      <c r="OCT85" s="1117"/>
      <c r="OCU85" s="1117"/>
      <c r="OCV85" s="1117"/>
      <c r="OCW85" s="1117"/>
      <c r="OCX85" s="1117"/>
      <c r="OCY85" s="1117"/>
      <c r="OCZ85" s="1117"/>
      <c r="ODA85" s="1117"/>
      <c r="ODB85" s="1117"/>
      <c r="ODC85" s="1117"/>
      <c r="ODD85" s="1117"/>
      <c r="ODE85" s="1117"/>
      <c r="ODF85" s="1117"/>
      <c r="ODG85" s="1117"/>
      <c r="ODH85" s="1117"/>
      <c r="ODI85" s="1117"/>
      <c r="ODJ85" s="1117"/>
      <c r="ODK85" s="1117"/>
      <c r="ODL85" s="1117"/>
      <c r="ODM85" s="1117"/>
      <c r="ODN85" s="1117"/>
      <c r="ODO85" s="1117"/>
      <c r="ODP85" s="1117"/>
      <c r="ODQ85" s="1117"/>
      <c r="ODR85" s="1117"/>
      <c r="ODS85" s="1117"/>
      <c r="ODT85" s="1117"/>
      <c r="ODU85" s="1117"/>
      <c r="ODV85" s="1117"/>
      <c r="ODW85" s="1117"/>
      <c r="ODX85" s="1117"/>
      <c r="ODY85" s="1117"/>
      <c r="ODZ85" s="1117"/>
      <c r="OEA85" s="1117"/>
      <c r="OEB85" s="1117"/>
      <c r="OEC85" s="1117"/>
      <c r="OED85" s="1117"/>
      <c r="OEE85" s="1117"/>
      <c r="OEF85" s="1117"/>
      <c r="OEG85" s="1117"/>
      <c r="OEH85" s="1117"/>
      <c r="OEI85" s="1117"/>
      <c r="OEJ85" s="1117"/>
      <c r="OEK85" s="1117"/>
      <c r="OEL85" s="1117"/>
      <c r="OEM85" s="1117"/>
      <c r="OEN85" s="1117"/>
      <c r="OEO85" s="1117"/>
      <c r="OEP85" s="1117"/>
      <c r="OEQ85" s="1117"/>
      <c r="OER85" s="1117"/>
      <c r="OES85" s="1117"/>
      <c r="OET85" s="1117"/>
      <c r="OEU85" s="1117"/>
      <c r="OEV85" s="1117"/>
      <c r="OEW85" s="1117"/>
      <c r="OEX85" s="1117"/>
      <c r="OEY85" s="1117"/>
      <c r="OEZ85" s="1117"/>
      <c r="OFA85" s="1117"/>
      <c r="OFB85" s="1117"/>
      <c r="OFC85" s="1117"/>
      <c r="OFD85" s="1117"/>
      <c r="OFE85" s="1117"/>
      <c r="OFF85" s="1117"/>
      <c r="OFG85" s="1117"/>
      <c r="OFH85" s="1117"/>
      <c r="OFI85" s="1117"/>
      <c r="OFJ85" s="1117"/>
      <c r="OFK85" s="1117"/>
      <c r="OFL85" s="1117"/>
      <c r="OFM85" s="1117"/>
      <c r="OFN85" s="1117"/>
      <c r="OFO85" s="1117"/>
      <c r="OFP85" s="1117"/>
      <c r="OFQ85" s="1117"/>
      <c r="OFR85" s="1117"/>
      <c r="OFS85" s="1117"/>
      <c r="OFT85" s="1117"/>
      <c r="OFU85" s="1117"/>
      <c r="OFV85" s="1117"/>
      <c r="OFW85" s="1117"/>
      <c r="OFX85" s="1117"/>
      <c r="OFY85" s="1117"/>
      <c r="OFZ85" s="1117"/>
      <c r="OGA85" s="1117"/>
      <c r="OGB85" s="1117"/>
      <c r="OGC85" s="1117"/>
      <c r="OGD85" s="1117"/>
      <c r="OGE85" s="1117"/>
      <c r="OGF85" s="1117"/>
      <c r="OGG85" s="1117"/>
      <c r="OGH85" s="1117"/>
      <c r="OGI85" s="1117"/>
      <c r="OGJ85" s="1117"/>
      <c r="OGK85" s="1117"/>
      <c r="OGL85" s="1117"/>
      <c r="OGM85" s="1117"/>
      <c r="OGN85" s="1117"/>
      <c r="OGO85" s="1117"/>
      <c r="OGP85" s="1117"/>
      <c r="OGQ85" s="1117"/>
      <c r="OGR85" s="1117"/>
      <c r="OGS85" s="1117"/>
      <c r="OGT85" s="1117"/>
      <c r="OGU85" s="1117"/>
      <c r="OGV85" s="1117"/>
      <c r="OGW85" s="1117"/>
      <c r="OGX85" s="1117"/>
      <c r="OGY85" s="1117"/>
      <c r="OGZ85" s="1117"/>
      <c r="OHA85" s="1117"/>
      <c r="OHB85" s="1117"/>
      <c r="OHC85" s="1117"/>
      <c r="OHD85" s="1117"/>
      <c r="OHE85" s="1117"/>
      <c r="OHF85" s="1117"/>
      <c r="OHG85" s="1117"/>
      <c r="OHH85" s="1117"/>
      <c r="OHI85" s="1117"/>
      <c r="OHJ85" s="1117"/>
      <c r="OHK85" s="1117"/>
      <c r="OHL85" s="1117"/>
      <c r="OHM85" s="1117"/>
      <c r="OHN85" s="1117"/>
      <c r="OHO85" s="1117"/>
      <c r="OHP85" s="1117"/>
      <c r="OHQ85" s="1117"/>
      <c r="OHR85" s="1117"/>
      <c r="OHS85" s="1117"/>
      <c r="OHT85" s="1117"/>
      <c r="OHU85" s="1117"/>
      <c r="OHV85" s="1117"/>
      <c r="OHW85" s="1117"/>
      <c r="OHX85" s="1117"/>
      <c r="OHY85" s="1117"/>
      <c r="OHZ85" s="1117"/>
      <c r="OIA85" s="1117"/>
      <c r="OIB85" s="1117"/>
      <c r="OIC85" s="1117"/>
      <c r="OID85" s="1117"/>
      <c r="OIE85" s="1117"/>
      <c r="OIF85" s="1117"/>
      <c r="OIG85" s="1117"/>
      <c r="OIH85" s="1117"/>
      <c r="OII85" s="1117"/>
      <c r="OIJ85" s="1117"/>
      <c r="OIK85" s="1117"/>
      <c r="OIL85" s="1117"/>
      <c r="OIM85" s="1117"/>
      <c r="OIN85" s="1117"/>
      <c r="OIO85" s="1117"/>
      <c r="OIP85" s="1117"/>
      <c r="OIQ85" s="1117"/>
      <c r="OIR85" s="1117"/>
      <c r="OIS85" s="1117"/>
      <c r="OIT85" s="1117"/>
      <c r="OIU85" s="1117"/>
      <c r="OIV85" s="1117"/>
      <c r="OIW85" s="1117"/>
      <c r="OIX85" s="1117"/>
      <c r="OIY85" s="1117"/>
      <c r="OIZ85" s="1117"/>
      <c r="OJA85" s="1117"/>
      <c r="OJB85" s="1117"/>
      <c r="OJC85" s="1117"/>
      <c r="OJD85" s="1117"/>
      <c r="OJE85" s="1117"/>
      <c r="OJF85" s="1117"/>
      <c r="OJG85" s="1117"/>
      <c r="OJH85" s="1117"/>
      <c r="OJI85" s="1117"/>
      <c r="OJJ85" s="1117"/>
      <c r="OJK85" s="1117"/>
      <c r="OJL85" s="1117"/>
      <c r="OJM85" s="1117"/>
      <c r="OJN85" s="1117"/>
      <c r="OJO85" s="1117"/>
      <c r="OJP85" s="1117"/>
      <c r="OJQ85" s="1117"/>
      <c r="OJR85" s="1117"/>
      <c r="OJS85" s="1117"/>
      <c r="OJT85" s="1117"/>
      <c r="OJU85" s="1117"/>
      <c r="OJV85" s="1117"/>
      <c r="OJW85" s="1117"/>
      <c r="OJX85" s="1117"/>
      <c r="OJY85" s="1117"/>
      <c r="OJZ85" s="1117"/>
      <c r="OKA85" s="1117"/>
      <c r="OKB85" s="1117"/>
      <c r="OKC85" s="1117"/>
      <c r="OKD85" s="1117"/>
      <c r="OKE85" s="1117"/>
      <c r="OKF85" s="1117"/>
      <c r="OKG85" s="1117"/>
      <c r="OKH85" s="1117"/>
      <c r="OKI85" s="1117"/>
      <c r="OKJ85" s="1117"/>
      <c r="OKK85" s="1117"/>
      <c r="OKL85" s="1117"/>
      <c r="OKM85" s="1117"/>
      <c r="OKN85" s="1117"/>
      <c r="OKO85" s="1117"/>
      <c r="OKP85" s="1117"/>
      <c r="OKQ85" s="1117"/>
      <c r="OKR85" s="1117"/>
      <c r="OKS85" s="1117"/>
      <c r="OKT85" s="1117"/>
      <c r="OKU85" s="1117"/>
      <c r="OKV85" s="1117"/>
      <c r="OKW85" s="1117"/>
      <c r="OKX85" s="1117"/>
      <c r="OKY85" s="1117"/>
      <c r="OKZ85" s="1117"/>
      <c r="OLA85" s="1117"/>
      <c r="OLB85" s="1117"/>
      <c r="OLC85" s="1117"/>
      <c r="OLD85" s="1117"/>
      <c r="OLE85" s="1117"/>
      <c r="OLF85" s="1117"/>
      <c r="OLG85" s="1117"/>
      <c r="OLH85" s="1117"/>
      <c r="OLI85" s="1117"/>
      <c r="OLJ85" s="1117"/>
      <c r="OLK85" s="1117"/>
      <c r="OLL85" s="1117"/>
      <c r="OLM85" s="1117"/>
      <c r="OLN85" s="1117"/>
      <c r="OLO85" s="1117"/>
      <c r="OLP85" s="1117"/>
      <c r="OLQ85" s="1117"/>
      <c r="OLR85" s="1117"/>
      <c r="OLS85" s="1117"/>
      <c r="OLT85" s="1117"/>
      <c r="OLU85" s="1117"/>
      <c r="OLV85" s="1117"/>
      <c r="OLW85" s="1117"/>
      <c r="OLX85" s="1117"/>
      <c r="OLY85" s="1117"/>
      <c r="OLZ85" s="1117"/>
      <c r="OMA85" s="1117"/>
      <c r="OMB85" s="1117"/>
      <c r="OMC85" s="1117"/>
      <c r="OMD85" s="1117"/>
      <c r="OME85" s="1117"/>
      <c r="OMF85" s="1117"/>
      <c r="OMG85" s="1117"/>
      <c r="OMH85" s="1117"/>
      <c r="OMI85" s="1117"/>
      <c r="OMJ85" s="1117"/>
      <c r="OMK85" s="1117"/>
      <c r="OML85" s="1117"/>
      <c r="OMM85" s="1117"/>
      <c r="OMN85" s="1117"/>
      <c r="OMO85" s="1117"/>
      <c r="OMP85" s="1117"/>
      <c r="OMQ85" s="1117"/>
      <c r="OMR85" s="1117"/>
      <c r="OMS85" s="1117"/>
      <c r="OMT85" s="1117"/>
      <c r="OMU85" s="1117"/>
      <c r="OMV85" s="1117"/>
      <c r="OMW85" s="1117"/>
      <c r="OMX85" s="1117"/>
      <c r="OMY85" s="1117"/>
      <c r="OMZ85" s="1117"/>
      <c r="ONA85" s="1117"/>
      <c r="ONB85" s="1117"/>
      <c r="ONC85" s="1117"/>
      <c r="OND85" s="1117"/>
      <c r="ONE85" s="1117"/>
      <c r="ONF85" s="1117"/>
      <c r="ONG85" s="1117"/>
      <c r="ONH85" s="1117"/>
      <c r="ONI85" s="1117"/>
      <c r="ONJ85" s="1117"/>
      <c r="ONK85" s="1117"/>
      <c r="ONL85" s="1117"/>
      <c r="ONM85" s="1117"/>
      <c r="ONN85" s="1117"/>
      <c r="ONO85" s="1117"/>
      <c r="ONP85" s="1117"/>
      <c r="ONQ85" s="1117"/>
      <c r="ONR85" s="1117"/>
      <c r="ONS85" s="1117"/>
      <c r="ONT85" s="1117"/>
      <c r="ONU85" s="1117"/>
      <c r="ONV85" s="1117"/>
      <c r="ONW85" s="1117"/>
      <c r="ONX85" s="1117"/>
      <c r="ONY85" s="1117"/>
      <c r="ONZ85" s="1117"/>
      <c r="OOA85" s="1117"/>
      <c r="OOB85" s="1117"/>
      <c r="OOC85" s="1117"/>
      <c r="OOD85" s="1117"/>
      <c r="OOE85" s="1117"/>
      <c r="OOF85" s="1117"/>
      <c r="OOG85" s="1117"/>
      <c r="OOH85" s="1117"/>
      <c r="OOI85" s="1117"/>
      <c r="OOJ85" s="1117"/>
      <c r="OOK85" s="1117"/>
      <c r="OOL85" s="1117"/>
      <c r="OOM85" s="1117"/>
      <c r="OON85" s="1117"/>
      <c r="OOO85" s="1117"/>
      <c r="OOP85" s="1117"/>
      <c r="OOQ85" s="1117"/>
      <c r="OOR85" s="1117"/>
      <c r="OOS85" s="1117"/>
      <c r="OOT85" s="1117"/>
      <c r="OOU85" s="1117"/>
      <c r="OOV85" s="1117"/>
      <c r="OOW85" s="1117"/>
      <c r="OOX85" s="1117"/>
      <c r="OOY85" s="1117"/>
      <c r="OOZ85" s="1117"/>
      <c r="OPA85" s="1117"/>
      <c r="OPB85" s="1117"/>
      <c r="OPC85" s="1117"/>
      <c r="OPD85" s="1117"/>
      <c r="OPE85" s="1117"/>
      <c r="OPF85" s="1117"/>
      <c r="OPG85" s="1117"/>
      <c r="OPH85" s="1117"/>
      <c r="OPI85" s="1117"/>
      <c r="OPJ85" s="1117"/>
      <c r="OPK85" s="1117"/>
      <c r="OPL85" s="1117"/>
      <c r="OPM85" s="1117"/>
      <c r="OPN85" s="1117"/>
      <c r="OPO85" s="1117"/>
      <c r="OPP85" s="1117"/>
      <c r="OPQ85" s="1117"/>
      <c r="OPR85" s="1117"/>
      <c r="OPS85" s="1117"/>
      <c r="OPT85" s="1117"/>
      <c r="OPU85" s="1117"/>
      <c r="OPV85" s="1117"/>
      <c r="OPW85" s="1117"/>
      <c r="OPX85" s="1117"/>
      <c r="OPY85" s="1117"/>
      <c r="OPZ85" s="1117"/>
      <c r="OQA85" s="1117"/>
      <c r="OQB85" s="1117"/>
      <c r="OQC85" s="1117"/>
      <c r="OQD85" s="1117"/>
      <c r="OQE85" s="1117"/>
      <c r="OQF85" s="1117"/>
      <c r="OQG85" s="1117"/>
      <c r="OQH85" s="1117"/>
      <c r="OQI85" s="1117"/>
      <c r="OQJ85" s="1117"/>
      <c r="OQK85" s="1117"/>
      <c r="OQL85" s="1117"/>
      <c r="OQM85" s="1117"/>
      <c r="OQN85" s="1117"/>
      <c r="OQO85" s="1117"/>
      <c r="OQP85" s="1117"/>
      <c r="OQQ85" s="1117"/>
      <c r="OQR85" s="1117"/>
      <c r="OQS85" s="1117"/>
      <c r="OQT85" s="1117"/>
      <c r="OQU85" s="1117"/>
      <c r="OQV85" s="1117"/>
      <c r="OQW85" s="1117"/>
      <c r="OQX85" s="1117"/>
      <c r="OQY85" s="1117"/>
      <c r="OQZ85" s="1117"/>
      <c r="ORA85" s="1117"/>
      <c r="ORB85" s="1117"/>
      <c r="ORC85" s="1117"/>
      <c r="ORD85" s="1117"/>
      <c r="ORE85" s="1117"/>
      <c r="ORF85" s="1117"/>
      <c r="ORG85" s="1117"/>
      <c r="ORH85" s="1117"/>
      <c r="ORI85" s="1117"/>
      <c r="ORJ85" s="1117"/>
      <c r="ORK85" s="1117"/>
      <c r="ORL85" s="1117"/>
      <c r="ORM85" s="1117"/>
      <c r="ORN85" s="1117"/>
      <c r="ORO85" s="1117"/>
      <c r="ORP85" s="1117"/>
      <c r="ORQ85" s="1117"/>
      <c r="ORR85" s="1117"/>
      <c r="ORS85" s="1117"/>
      <c r="ORT85" s="1117"/>
      <c r="ORU85" s="1117"/>
      <c r="ORV85" s="1117"/>
      <c r="ORW85" s="1117"/>
      <c r="ORX85" s="1117"/>
      <c r="ORY85" s="1117"/>
      <c r="ORZ85" s="1117"/>
      <c r="OSA85" s="1117"/>
      <c r="OSB85" s="1117"/>
      <c r="OSC85" s="1117"/>
      <c r="OSD85" s="1117"/>
      <c r="OSE85" s="1117"/>
      <c r="OSF85" s="1117"/>
      <c r="OSG85" s="1117"/>
      <c r="OSH85" s="1117"/>
      <c r="OSI85" s="1117"/>
      <c r="OSJ85" s="1117"/>
      <c r="OSK85" s="1117"/>
      <c r="OSL85" s="1117"/>
      <c r="OSM85" s="1117"/>
      <c r="OSN85" s="1117"/>
      <c r="OSO85" s="1117"/>
      <c r="OSP85" s="1117"/>
      <c r="OSQ85" s="1117"/>
      <c r="OSR85" s="1117"/>
      <c r="OSS85" s="1117"/>
      <c r="OST85" s="1117"/>
      <c r="OSU85" s="1117"/>
      <c r="OSV85" s="1117"/>
      <c r="OSW85" s="1117"/>
      <c r="OSX85" s="1117"/>
      <c r="OSY85" s="1117"/>
      <c r="OSZ85" s="1117"/>
      <c r="OTA85" s="1117"/>
      <c r="OTB85" s="1117"/>
      <c r="OTC85" s="1117"/>
      <c r="OTD85" s="1117"/>
      <c r="OTE85" s="1117"/>
      <c r="OTF85" s="1117"/>
      <c r="OTG85" s="1117"/>
      <c r="OTH85" s="1117"/>
      <c r="OTI85" s="1117"/>
      <c r="OTJ85" s="1117"/>
      <c r="OTK85" s="1117"/>
      <c r="OTL85" s="1117"/>
      <c r="OTM85" s="1117"/>
      <c r="OTN85" s="1117"/>
      <c r="OTO85" s="1117"/>
      <c r="OTP85" s="1117"/>
      <c r="OTQ85" s="1117"/>
      <c r="OTR85" s="1117"/>
      <c r="OTS85" s="1117"/>
      <c r="OTT85" s="1117"/>
      <c r="OTU85" s="1117"/>
      <c r="OTV85" s="1117"/>
      <c r="OTW85" s="1117"/>
      <c r="OTX85" s="1117"/>
      <c r="OTY85" s="1117"/>
      <c r="OTZ85" s="1117"/>
      <c r="OUA85" s="1117"/>
      <c r="OUB85" s="1117"/>
      <c r="OUC85" s="1117"/>
      <c r="OUD85" s="1117"/>
      <c r="OUE85" s="1117"/>
      <c r="OUF85" s="1117"/>
      <c r="OUG85" s="1117"/>
      <c r="OUH85" s="1117"/>
      <c r="OUI85" s="1117"/>
      <c r="OUJ85" s="1117"/>
      <c r="OUK85" s="1117"/>
      <c r="OUL85" s="1117"/>
      <c r="OUM85" s="1117"/>
      <c r="OUN85" s="1117"/>
      <c r="OUO85" s="1117"/>
      <c r="OUP85" s="1117"/>
      <c r="OUQ85" s="1117"/>
      <c r="OUR85" s="1117"/>
      <c r="OUS85" s="1117"/>
      <c r="OUT85" s="1117"/>
      <c r="OUU85" s="1117"/>
      <c r="OUV85" s="1117"/>
      <c r="OUW85" s="1117"/>
      <c r="OUX85" s="1117"/>
      <c r="OUY85" s="1117"/>
      <c r="OUZ85" s="1117"/>
      <c r="OVA85" s="1117"/>
      <c r="OVB85" s="1117"/>
      <c r="OVC85" s="1117"/>
      <c r="OVD85" s="1117"/>
      <c r="OVE85" s="1117"/>
      <c r="OVF85" s="1117"/>
      <c r="OVG85" s="1117"/>
      <c r="OVH85" s="1117"/>
      <c r="OVI85" s="1117"/>
      <c r="OVJ85" s="1117"/>
      <c r="OVK85" s="1117"/>
      <c r="OVL85" s="1117"/>
      <c r="OVM85" s="1117"/>
      <c r="OVN85" s="1117"/>
      <c r="OVO85" s="1117"/>
      <c r="OVP85" s="1117"/>
      <c r="OVQ85" s="1117"/>
      <c r="OVR85" s="1117"/>
      <c r="OVS85" s="1117"/>
      <c r="OVT85" s="1117"/>
      <c r="OVU85" s="1117"/>
      <c r="OVV85" s="1117"/>
      <c r="OVW85" s="1117"/>
      <c r="OVX85" s="1117"/>
      <c r="OVY85" s="1117"/>
      <c r="OVZ85" s="1117"/>
      <c r="OWA85" s="1117"/>
      <c r="OWB85" s="1117"/>
      <c r="OWC85" s="1117"/>
      <c r="OWD85" s="1117"/>
      <c r="OWE85" s="1117"/>
      <c r="OWF85" s="1117"/>
      <c r="OWG85" s="1117"/>
      <c r="OWH85" s="1117"/>
      <c r="OWI85" s="1117"/>
      <c r="OWJ85" s="1117"/>
      <c r="OWK85" s="1117"/>
      <c r="OWL85" s="1117"/>
      <c r="OWM85" s="1117"/>
      <c r="OWN85" s="1117"/>
      <c r="OWO85" s="1117"/>
      <c r="OWP85" s="1117"/>
      <c r="OWQ85" s="1117"/>
      <c r="OWR85" s="1117"/>
      <c r="OWS85" s="1117"/>
      <c r="OWT85" s="1117"/>
      <c r="OWU85" s="1117"/>
      <c r="OWV85" s="1117"/>
      <c r="OWW85" s="1117"/>
      <c r="OWX85" s="1117"/>
      <c r="OWY85" s="1117"/>
      <c r="OWZ85" s="1117"/>
      <c r="OXA85" s="1117"/>
      <c r="OXB85" s="1117"/>
      <c r="OXC85" s="1117"/>
      <c r="OXD85" s="1117"/>
      <c r="OXE85" s="1117"/>
      <c r="OXF85" s="1117"/>
      <c r="OXG85" s="1117"/>
      <c r="OXH85" s="1117"/>
      <c r="OXI85" s="1117"/>
      <c r="OXJ85" s="1117"/>
      <c r="OXK85" s="1117"/>
      <c r="OXL85" s="1117"/>
      <c r="OXM85" s="1117"/>
      <c r="OXN85" s="1117"/>
      <c r="OXO85" s="1117"/>
      <c r="OXP85" s="1117"/>
      <c r="OXQ85" s="1117"/>
      <c r="OXR85" s="1117"/>
      <c r="OXS85" s="1117"/>
      <c r="OXT85" s="1117"/>
      <c r="OXU85" s="1117"/>
      <c r="OXV85" s="1117"/>
      <c r="OXW85" s="1117"/>
      <c r="OXX85" s="1117"/>
      <c r="OXY85" s="1117"/>
      <c r="OXZ85" s="1117"/>
      <c r="OYA85" s="1117"/>
      <c r="OYB85" s="1117"/>
      <c r="OYC85" s="1117"/>
      <c r="OYD85" s="1117"/>
      <c r="OYE85" s="1117"/>
      <c r="OYF85" s="1117"/>
      <c r="OYG85" s="1117"/>
      <c r="OYH85" s="1117"/>
      <c r="OYI85" s="1117"/>
      <c r="OYJ85" s="1117"/>
      <c r="OYK85" s="1117"/>
      <c r="OYL85" s="1117"/>
      <c r="OYM85" s="1117"/>
      <c r="OYN85" s="1117"/>
      <c r="OYO85" s="1117"/>
      <c r="OYP85" s="1117"/>
      <c r="OYQ85" s="1117"/>
      <c r="OYR85" s="1117"/>
      <c r="OYS85" s="1117"/>
      <c r="OYT85" s="1117"/>
      <c r="OYU85" s="1117"/>
      <c r="OYV85" s="1117"/>
      <c r="OYW85" s="1117"/>
      <c r="OYX85" s="1117"/>
      <c r="OYY85" s="1117"/>
      <c r="OYZ85" s="1117"/>
      <c r="OZA85" s="1117"/>
      <c r="OZB85" s="1117"/>
      <c r="OZC85" s="1117"/>
      <c r="OZD85" s="1117"/>
      <c r="OZE85" s="1117"/>
      <c r="OZF85" s="1117"/>
      <c r="OZG85" s="1117"/>
      <c r="OZH85" s="1117"/>
      <c r="OZI85" s="1117"/>
      <c r="OZJ85" s="1117"/>
      <c r="OZK85" s="1117"/>
      <c r="OZL85" s="1117"/>
      <c r="OZM85" s="1117"/>
      <c r="OZN85" s="1117"/>
      <c r="OZO85" s="1117"/>
      <c r="OZP85" s="1117"/>
      <c r="OZQ85" s="1117"/>
      <c r="OZR85" s="1117"/>
      <c r="OZS85" s="1117"/>
      <c r="OZT85" s="1117"/>
      <c r="OZU85" s="1117"/>
      <c r="OZV85" s="1117"/>
      <c r="OZW85" s="1117"/>
      <c r="OZX85" s="1117"/>
      <c r="OZY85" s="1117"/>
      <c r="OZZ85" s="1117"/>
      <c r="PAA85" s="1117"/>
      <c r="PAB85" s="1117"/>
      <c r="PAC85" s="1117"/>
      <c r="PAD85" s="1117"/>
      <c r="PAE85" s="1117"/>
      <c r="PAF85" s="1117"/>
      <c r="PAG85" s="1117"/>
      <c r="PAH85" s="1117"/>
      <c r="PAI85" s="1117"/>
      <c r="PAJ85" s="1117"/>
      <c r="PAK85" s="1117"/>
      <c r="PAL85" s="1117"/>
      <c r="PAM85" s="1117"/>
      <c r="PAN85" s="1117"/>
      <c r="PAO85" s="1117"/>
      <c r="PAP85" s="1117"/>
      <c r="PAQ85" s="1117"/>
      <c r="PAR85" s="1117"/>
      <c r="PAS85" s="1117"/>
      <c r="PAT85" s="1117"/>
      <c r="PAU85" s="1117"/>
      <c r="PAV85" s="1117"/>
      <c r="PAW85" s="1117"/>
      <c r="PAX85" s="1117"/>
      <c r="PAY85" s="1117"/>
      <c r="PAZ85" s="1117"/>
      <c r="PBA85" s="1117"/>
      <c r="PBB85" s="1117"/>
      <c r="PBC85" s="1117"/>
      <c r="PBD85" s="1117"/>
      <c r="PBE85" s="1117"/>
      <c r="PBF85" s="1117"/>
      <c r="PBG85" s="1117"/>
      <c r="PBH85" s="1117"/>
      <c r="PBI85" s="1117"/>
      <c r="PBJ85" s="1117"/>
      <c r="PBK85" s="1117"/>
      <c r="PBL85" s="1117"/>
      <c r="PBM85" s="1117"/>
      <c r="PBN85" s="1117"/>
      <c r="PBO85" s="1117"/>
      <c r="PBP85" s="1117"/>
      <c r="PBQ85" s="1117"/>
      <c r="PBR85" s="1117"/>
      <c r="PBS85" s="1117"/>
      <c r="PBT85" s="1117"/>
      <c r="PBU85" s="1117"/>
      <c r="PBV85" s="1117"/>
      <c r="PBW85" s="1117"/>
      <c r="PBX85" s="1117"/>
      <c r="PBY85" s="1117"/>
      <c r="PBZ85" s="1117"/>
      <c r="PCA85" s="1117"/>
      <c r="PCB85" s="1117"/>
      <c r="PCC85" s="1117"/>
      <c r="PCD85" s="1117"/>
      <c r="PCE85" s="1117"/>
      <c r="PCF85" s="1117"/>
      <c r="PCG85" s="1117"/>
      <c r="PCH85" s="1117"/>
      <c r="PCI85" s="1117"/>
      <c r="PCJ85" s="1117"/>
      <c r="PCK85" s="1117"/>
      <c r="PCL85" s="1117"/>
      <c r="PCM85" s="1117"/>
      <c r="PCN85" s="1117"/>
      <c r="PCO85" s="1117"/>
      <c r="PCP85" s="1117"/>
      <c r="PCQ85" s="1117"/>
      <c r="PCR85" s="1117"/>
      <c r="PCS85" s="1117"/>
      <c r="PCT85" s="1117"/>
      <c r="PCU85" s="1117"/>
      <c r="PCV85" s="1117"/>
      <c r="PCW85" s="1117"/>
      <c r="PCX85" s="1117"/>
      <c r="PCY85" s="1117"/>
      <c r="PCZ85" s="1117"/>
      <c r="PDA85" s="1117"/>
      <c r="PDB85" s="1117"/>
      <c r="PDC85" s="1117"/>
      <c r="PDD85" s="1117"/>
      <c r="PDE85" s="1117"/>
      <c r="PDF85" s="1117"/>
      <c r="PDG85" s="1117"/>
      <c r="PDH85" s="1117"/>
      <c r="PDI85" s="1117"/>
      <c r="PDJ85" s="1117"/>
      <c r="PDK85" s="1117"/>
      <c r="PDL85" s="1117"/>
      <c r="PDM85" s="1117"/>
      <c r="PDN85" s="1117"/>
      <c r="PDO85" s="1117"/>
      <c r="PDP85" s="1117"/>
      <c r="PDQ85" s="1117"/>
      <c r="PDR85" s="1117"/>
      <c r="PDS85" s="1117"/>
      <c r="PDT85" s="1117"/>
      <c r="PDU85" s="1117"/>
      <c r="PDV85" s="1117"/>
      <c r="PDW85" s="1117"/>
      <c r="PDX85" s="1117"/>
      <c r="PDY85" s="1117"/>
      <c r="PDZ85" s="1117"/>
      <c r="PEA85" s="1117"/>
      <c r="PEB85" s="1117"/>
      <c r="PEC85" s="1117"/>
      <c r="PED85" s="1117"/>
      <c r="PEE85" s="1117"/>
      <c r="PEF85" s="1117"/>
      <c r="PEG85" s="1117"/>
      <c r="PEH85" s="1117"/>
      <c r="PEI85" s="1117"/>
      <c r="PEJ85" s="1117"/>
      <c r="PEK85" s="1117"/>
      <c r="PEL85" s="1117"/>
      <c r="PEM85" s="1117"/>
      <c r="PEN85" s="1117"/>
      <c r="PEO85" s="1117"/>
      <c r="PEP85" s="1117"/>
      <c r="PEQ85" s="1117"/>
      <c r="PER85" s="1117"/>
      <c r="PES85" s="1117"/>
      <c r="PET85" s="1117"/>
      <c r="PEU85" s="1117"/>
      <c r="PEV85" s="1117"/>
      <c r="PEW85" s="1117"/>
      <c r="PEX85" s="1117"/>
      <c r="PEY85" s="1117"/>
      <c r="PEZ85" s="1117"/>
      <c r="PFA85" s="1117"/>
      <c r="PFB85" s="1117"/>
      <c r="PFC85" s="1117"/>
      <c r="PFD85" s="1117"/>
      <c r="PFE85" s="1117"/>
      <c r="PFF85" s="1117"/>
      <c r="PFG85" s="1117"/>
      <c r="PFH85" s="1117"/>
      <c r="PFI85" s="1117"/>
      <c r="PFJ85" s="1117"/>
      <c r="PFK85" s="1117"/>
      <c r="PFL85" s="1117"/>
      <c r="PFM85" s="1117"/>
      <c r="PFN85" s="1117"/>
      <c r="PFO85" s="1117"/>
      <c r="PFP85" s="1117"/>
      <c r="PFQ85" s="1117"/>
      <c r="PFR85" s="1117"/>
      <c r="PFS85" s="1117"/>
      <c r="PFT85" s="1117"/>
      <c r="PFU85" s="1117"/>
      <c r="PFV85" s="1117"/>
      <c r="PFW85" s="1117"/>
      <c r="PFX85" s="1117"/>
      <c r="PFY85" s="1117"/>
      <c r="PFZ85" s="1117"/>
      <c r="PGA85" s="1117"/>
      <c r="PGB85" s="1117"/>
      <c r="PGC85" s="1117"/>
      <c r="PGD85" s="1117"/>
      <c r="PGE85" s="1117"/>
      <c r="PGF85" s="1117"/>
      <c r="PGG85" s="1117"/>
      <c r="PGH85" s="1117"/>
      <c r="PGI85" s="1117"/>
      <c r="PGJ85" s="1117"/>
      <c r="PGK85" s="1117"/>
      <c r="PGL85" s="1117"/>
      <c r="PGM85" s="1117"/>
      <c r="PGN85" s="1117"/>
      <c r="PGO85" s="1117"/>
      <c r="PGP85" s="1117"/>
      <c r="PGQ85" s="1117"/>
      <c r="PGR85" s="1117"/>
      <c r="PGS85" s="1117"/>
      <c r="PGT85" s="1117"/>
      <c r="PGU85" s="1117"/>
      <c r="PGV85" s="1117"/>
      <c r="PGW85" s="1117"/>
      <c r="PGX85" s="1117"/>
      <c r="PGY85" s="1117"/>
      <c r="PGZ85" s="1117"/>
      <c r="PHA85" s="1117"/>
      <c r="PHB85" s="1117"/>
      <c r="PHC85" s="1117"/>
      <c r="PHD85" s="1117"/>
      <c r="PHE85" s="1117"/>
      <c r="PHF85" s="1117"/>
      <c r="PHG85" s="1117"/>
      <c r="PHH85" s="1117"/>
      <c r="PHI85" s="1117"/>
      <c r="PHJ85" s="1117"/>
      <c r="PHK85" s="1117"/>
      <c r="PHL85" s="1117"/>
      <c r="PHM85" s="1117"/>
      <c r="PHN85" s="1117"/>
      <c r="PHO85" s="1117"/>
      <c r="PHP85" s="1117"/>
      <c r="PHQ85" s="1117"/>
      <c r="PHR85" s="1117"/>
      <c r="PHS85" s="1117"/>
      <c r="PHT85" s="1117"/>
      <c r="PHU85" s="1117"/>
      <c r="PHV85" s="1117"/>
      <c r="PHW85" s="1117"/>
      <c r="PHX85" s="1117"/>
      <c r="PHY85" s="1117"/>
      <c r="PHZ85" s="1117"/>
      <c r="PIA85" s="1117"/>
      <c r="PIB85" s="1117"/>
      <c r="PIC85" s="1117"/>
      <c r="PID85" s="1117"/>
      <c r="PIE85" s="1117"/>
      <c r="PIF85" s="1117"/>
      <c r="PIG85" s="1117"/>
      <c r="PIH85" s="1117"/>
      <c r="PII85" s="1117"/>
      <c r="PIJ85" s="1117"/>
      <c r="PIK85" s="1117"/>
      <c r="PIL85" s="1117"/>
      <c r="PIM85" s="1117"/>
      <c r="PIN85" s="1117"/>
      <c r="PIO85" s="1117"/>
      <c r="PIP85" s="1117"/>
      <c r="PIQ85" s="1117"/>
      <c r="PIR85" s="1117"/>
      <c r="PIS85" s="1117"/>
      <c r="PIT85" s="1117"/>
      <c r="PIU85" s="1117"/>
      <c r="PIV85" s="1117"/>
      <c r="PIW85" s="1117"/>
      <c r="PIX85" s="1117"/>
      <c r="PIY85" s="1117"/>
      <c r="PIZ85" s="1117"/>
      <c r="PJA85" s="1117"/>
      <c r="PJB85" s="1117"/>
      <c r="PJC85" s="1117"/>
      <c r="PJD85" s="1117"/>
      <c r="PJE85" s="1117"/>
      <c r="PJF85" s="1117"/>
      <c r="PJG85" s="1117"/>
      <c r="PJH85" s="1117"/>
      <c r="PJI85" s="1117"/>
      <c r="PJJ85" s="1117"/>
      <c r="PJK85" s="1117"/>
      <c r="PJL85" s="1117"/>
      <c r="PJM85" s="1117"/>
      <c r="PJN85" s="1117"/>
      <c r="PJO85" s="1117"/>
      <c r="PJP85" s="1117"/>
      <c r="PJQ85" s="1117"/>
      <c r="PJR85" s="1117"/>
      <c r="PJS85" s="1117"/>
      <c r="PJT85" s="1117"/>
      <c r="PJU85" s="1117"/>
      <c r="PJV85" s="1117"/>
      <c r="PJW85" s="1117"/>
      <c r="PJX85" s="1117"/>
      <c r="PJY85" s="1117"/>
      <c r="PJZ85" s="1117"/>
      <c r="PKA85" s="1117"/>
      <c r="PKB85" s="1117"/>
      <c r="PKC85" s="1117"/>
      <c r="PKD85" s="1117"/>
      <c r="PKE85" s="1117"/>
      <c r="PKF85" s="1117"/>
      <c r="PKG85" s="1117"/>
      <c r="PKH85" s="1117"/>
      <c r="PKI85" s="1117"/>
      <c r="PKJ85" s="1117"/>
      <c r="PKK85" s="1117"/>
      <c r="PKL85" s="1117"/>
      <c r="PKM85" s="1117"/>
      <c r="PKN85" s="1117"/>
      <c r="PKO85" s="1117"/>
      <c r="PKP85" s="1117"/>
      <c r="PKQ85" s="1117"/>
      <c r="PKR85" s="1117"/>
      <c r="PKS85" s="1117"/>
      <c r="PKT85" s="1117"/>
      <c r="PKU85" s="1117"/>
      <c r="PKV85" s="1117"/>
      <c r="PKW85" s="1117"/>
      <c r="PKX85" s="1117"/>
      <c r="PKY85" s="1117"/>
      <c r="PKZ85" s="1117"/>
      <c r="PLA85" s="1117"/>
      <c r="PLB85" s="1117"/>
      <c r="PLC85" s="1117"/>
      <c r="PLD85" s="1117"/>
      <c r="PLE85" s="1117"/>
      <c r="PLF85" s="1117"/>
      <c r="PLG85" s="1117"/>
      <c r="PLH85" s="1117"/>
      <c r="PLI85" s="1117"/>
      <c r="PLJ85" s="1117"/>
      <c r="PLK85" s="1117"/>
      <c r="PLL85" s="1117"/>
      <c r="PLM85" s="1117"/>
      <c r="PLN85" s="1117"/>
      <c r="PLO85" s="1117"/>
      <c r="PLP85" s="1117"/>
      <c r="PLQ85" s="1117"/>
      <c r="PLR85" s="1117"/>
      <c r="PLS85" s="1117"/>
      <c r="PLT85" s="1117"/>
      <c r="PLU85" s="1117"/>
      <c r="PLV85" s="1117"/>
      <c r="PLW85" s="1117"/>
      <c r="PLX85" s="1117"/>
      <c r="PLY85" s="1117"/>
      <c r="PLZ85" s="1117"/>
      <c r="PMA85" s="1117"/>
      <c r="PMB85" s="1117"/>
      <c r="PMC85" s="1117"/>
      <c r="PMD85" s="1117"/>
      <c r="PME85" s="1117"/>
      <c r="PMF85" s="1117"/>
      <c r="PMG85" s="1117"/>
      <c r="PMH85" s="1117"/>
      <c r="PMI85" s="1117"/>
      <c r="PMJ85" s="1117"/>
      <c r="PMK85" s="1117"/>
      <c r="PML85" s="1117"/>
      <c r="PMM85" s="1117"/>
      <c r="PMN85" s="1117"/>
      <c r="PMO85" s="1117"/>
      <c r="PMP85" s="1117"/>
      <c r="PMQ85" s="1117"/>
      <c r="PMR85" s="1117"/>
      <c r="PMS85" s="1117"/>
      <c r="PMT85" s="1117"/>
      <c r="PMU85" s="1117"/>
      <c r="PMV85" s="1117"/>
      <c r="PMW85" s="1117"/>
      <c r="PMX85" s="1117"/>
      <c r="PMY85" s="1117"/>
      <c r="PMZ85" s="1117"/>
      <c r="PNA85" s="1117"/>
      <c r="PNB85" s="1117"/>
      <c r="PNC85" s="1117"/>
      <c r="PND85" s="1117"/>
      <c r="PNE85" s="1117"/>
      <c r="PNF85" s="1117"/>
      <c r="PNG85" s="1117"/>
      <c r="PNH85" s="1117"/>
      <c r="PNI85" s="1117"/>
      <c r="PNJ85" s="1117"/>
      <c r="PNK85" s="1117"/>
      <c r="PNL85" s="1117"/>
      <c r="PNM85" s="1117"/>
      <c r="PNN85" s="1117"/>
      <c r="PNO85" s="1117"/>
      <c r="PNP85" s="1117"/>
      <c r="PNQ85" s="1117"/>
      <c r="PNR85" s="1117"/>
      <c r="PNS85" s="1117"/>
      <c r="PNT85" s="1117"/>
      <c r="PNU85" s="1117"/>
      <c r="PNV85" s="1117"/>
      <c r="PNW85" s="1117"/>
      <c r="PNX85" s="1117"/>
      <c r="PNY85" s="1117"/>
      <c r="PNZ85" s="1117"/>
      <c r="POA85" s="1117"/>
      <c r="POB85" s="1117"/>
      <c r="POC85" s="1117"/>
      <c r="POD85" s="1117"/>
      <c r="POE85" s="1117"/>
      <c r="POF85" s="1117"/>
      <c r="POG85" s="1117"/>
      <c r="POH85" s="1117"/>
      <c r="POI85" s="1117"/>
      <c r="POJ85" s="1117"/>
      <c r="POK85" s="1117"/>
      <c r="POL85" s="1117"/>
      <c r="POM85" s="1117"/>
      <c r="PON85" s="1117"/>
      <c r="POO85" s="1117"/>
      <c r="POP85" s="1117"/>
      <c r="POQ85" s="1117"/>
      <c r="POR85" s="1117"/>
      <c r="POS85" s="1117"/>
      <c r="POT85" s="1117"/>
      <c r="POU85" s="1117"/>
      <c r="POV85" s="1117"/>
      <c r="POW85" s="1117"/>
      <c r="POX85" s="1117"/>
      <c r="POY85" s="1117"/>
      <c r="POZ85" s="1117"/>
      <c r="PPA85" s="1117"/>
      <c r="PPB85" s="1117"/>
      <c r="PPC85" s="1117"/>
      <c r="PPD85" s="1117"/>
      <c r="PPE85" s="1117"/>
      <c r="PPF85" s="1117"/>
      <c r="PPG85" s="1117"/>
      <c r="PPH85" s="1117"/>
      <c r="PPI85" s="1117"/>
      <c r="PPJ85" s="1117"/>
      <c r="PPK85" s="1117"/>
      <c r="PPL85" s="1117"/>
      <c r="PPM85" s="1117"/>
      <c r="PPN85" s="1117"/>
      <c r="PPO85" s="1117"/>
      <c r="PPP85" s="1117"/>
      <c r="PPQ85" s="1117"/>
      <c r="PPR85" s="1117"/>
      <c r="PPS85" s="1117"/>
      <c r="PPT85" s="1117"/>
      <c r="PPU85" s="1117"/>
      <c r="PPV85" s="1117"/>
      <c r="PPW85" s="1117"/>
      <c r="PPX85" s="1117"/>
      <c r="PPY85" s="1117"/>
      <c r="PPZ85" s="1117"/>
      <c r="PQA85" s="1117"/>
      <c r="PQB85" s="1117"/>
      <c r="PQC85" s="1117"/>
      <c r="PQD85" s="1117"/>
      <c r="PQE85" s="1117"/>
      <c r="PQF85" s="1117"/>
      <c r="PQG85" s="1117"/>
      <c r="PQH85" s="1117"/>
      <c r="PQI85" s="1117"/>
      <c r="PQJ85" s="1117"/>
      <c r="PQK85" s="1117"/>
      <c r="PQL85" s="1117"/>
      <c r="PQM85" s="1117"/>
      <c r="PQN85" s="1117"/>
      <c r="PQO85" s="1117"/>
      <c r="PQP85" s="1117"/>
      <c r="PQQ85" s="1117"/>
      <c r="PQR85" s="1117"/>
      <c r="PQS85" s="1117"/>
      <c r="PQT85" s="1117"/>
      <c r="PQU85" s="1117"/>
      <c r="PQV85" s="1117"/>
      <c r="PQW85" s="1117"/>
      <c r="PQX85" s="1117"/>
      <c r="PQY85" s="1117"/>
      <c r="PQZ85" s="1117"/>
      <c r="PRA85" s="1117"/>
      <c r="PRB85" s="1117"/>
      <c r="PRC85" s="1117"/>
      <c r="PRD85" s="1117"/>
      <c r="PRE85" s="1117"/>
      <c r="PRF85" s="1117"/>
      <c r="PRG85" s="1117"/>
      <c r="PRH85" s="1117"/>
      <c r="PRI85" s="1117"/>
      <c r="PRJ85" s="1117"/>
      <c r="PRK85" s="1117"/>
      <c r="PRL85" s="1117"/>
      <c r="PRM85" s="1117"/>
      <c r="PRN85" s="1117"/>
      <c r="PRO85" s="1117"/>
      <c r="PRP85" s="1117"/>
      <c r="PRQ85" s="1117"/>
      <c r="PRR85" s="1117"/>
      <c r="PRS85" s="1117"/>
      <c r="PRT85" s="1117"/>
      <c r="PRU85" s="1117"/>
      <c r="PRV85" s="1117"/>
      <c r="PRW85" s="1117"/>
      <c r="PRX85" s="1117"/>
      <c r="PRY85" s="1117"/>
      <c r="PRZ85" s="1117"/>
      <c r="PSA85" s="1117"/>
      <c r="PSB85" s="1117"/>
      <c r="PSC85" s="1117"/>
      <c r="PSD85" s="1117"/>
      <c r="PSE85" s="1117"/>
      <c r="PSF85" s="1117"/>
      <c r="PSG85" s="1117"/>
      <c r="PSH85" s="1117"/>
      <c r="PSI85" s="1117"/>
      <c r="PSJ85" s="1117"/>
      <c r="PSK85" s="1117"/>
      <c r="PSL85" s="1117"/>
      <c r="PSM85" s="1117"/>
      <c r="PSN85" s="1117"/>
      <c r="PSO85" s="1117"/>
      <c r="PSP85" s="1117"/>
      <c r="PSQ85" s="1117"/>
      <c r="PSR85" s="1117"/>
      <c r="PSS85" s="1117"/>
      <c r="PST85" s="1117"/>
      <c r="PSU85" s="1117"/>
      <c r="PSV85" s="1117"/>
      <c r="PSW85" s="1117"/>
      <c r="PSX85" s="1117"/>
      <c r="PSY85" s="1117"/>
      <c r="PSZ85" s="1117"/>
      <c r="PTA85" s="1117"/>
      <c r="PTB85" s="1117"/>
      <c r="PTC85" s="1117"/>
      <c r="PTD85" s="1117"/>
      <c r="PTE85" s="1117"/>
      <c r="PTF85" s="1117"/>
      <c r="PTG85" s="1117"/>
      <c r="PTH85" s="1117"/>
      <c r="PTI85" s="1117"/>
      <c r="PTJ85" s="1117"/>
      <c r="PTK85" s="1117"/>
      <c r="PTL85" s="1117"/>
      <c r="PTM85" s="1117"/>
      <c r="PTN85" s="1117"/>
      <c r="PTO85" s="1117"/>
      <c r="PTP85" s="1117"/>
      <c r="PTQ85" s="1117"/>
      <c r="PTR85" s="1117"/>
      <c r="PTS85" s="1117"/>
      <c r="PTT85" s="1117"/>
      <c r="PTU85" s="1117"/>
      <c r="PTV85" s="1117"/>
      <c r="PTW85" s="1117"/>
      <c r="PTX85" s="1117"/>
      <c r="PTY85" s="1117"/>
      <c r="PTZ85" s="1117"/>
      <c r="PUA85" s="1117"/>
      <c r="PUB85" s="1117"/>
      <c r="PUC85" s="1117"/>
      <c r="PUD85" s="1117"/>
      <c r="PUE85" s="1117"/>
      <c r="PUF85" s="1117"/>
      <c r="PUG85" s="1117"/>
      <c r="PUH85" s="1117"/>
      <c r="PUI85" s="1117"/>
      <c r="PUJ85" s="1117"/>
      <c r="PUK85" s="1117"/>
      <c r="PUL85" s="1117"/>
      <c r="PUM85" s="1117"/>
      <c r="PUN85" s="1117"/>
      <c r="PUO85" s="1117"/>
      <c r="PUP85" s="1117"/>
      <c r="PUQ85" s="1117"/>
      <c r="PUR85" s="1117"/>
      <c r="PUS85" s="1117"/>
      <c r="PUT85" s="1117"/>
      <c r="PUU85" s="1117"/>
      <c r="PUV85" s="1117"/>
      <c r="PUW85" s="1117"/>
      <c r="PUX85" s="1117"/>
      <c r="PUY85" s="1117"/>
      <c r="PUZ85" s="1117"/>
      <c r="PVA85" s="1117"/>
      <c r="PVB85" s="1117"/>
      <c r="PVC85" s="1117"/>
      <c r="PVD85" s="1117"/>
      <c r="PVE85" s="1117"/>
      <c r="PVF85" s="1117"/>
      <c r="PVG85" s="1117"/>
      <c r="PVH85" s="1117"/>
      <c r="PVI85" s="1117"/>
      <c r="PVJ85" s="1117"/>
      <c r="PVK85" s="1117"/>
      <c r="PVL85" s="1117"/>
      <c r="PVM85" s="1117"/>
      <c r="PVN85" s="1117"/>
      <c r="PVO85" s="1117"/>
      <c r="PVP85" s="1117"/>
      <c r="PVQ85" s="1117"/>
      <c r="PVR85" s="1117"/>
      <c r="PVS85" s="1117"/>
      <c r="PVT85" s="1117"/>
      <c r="PVU85" s="1117"/>
      <c r="PVV85" s="1117"/>
      <c r="PVW85" s="1117"/>
      <c r="PVX85" s="1117"/>
      <c r="PVY85" s="1117"/>
      <c r="PVZ85" s="1117"/>
      <c r="PWA85" s="1117"/>
      <c r="PWB85" s="1117"/>
      <c r="PWC85" s="1117"/>
      <c r="PWD85" s="1117"/>
      <c r="PWE85" s="1117"/>
      <c r="PWF85" s="1117"/>
      <c r="PWG85" s="1117"/>
      <c r="PWH85" s="1117"/>
      <c r="PWI85" s="1117"/>
      <c r="PWJ85" s="1117"/>
      <c r="PWK85" s="1117"/>
      <c r="PWL85" s="1117"/>
      <c r="PWM85" s="1117"/>
      <c r="PWN85" s="1117"/>
      <c r="PWO85" s="1117"/>
      <c r="PWP85" s="1117"/>
      <c r="PWQ85" s="1117"/>
      <c r="PWR85" s="1117"/>
      <c r="PWS85" s="1117"/>
      <c r="PWT85" s="1117"/>
      <c r="PWU85" s="1117"/>
      <c r="PWV85" s="1117"/>
      <c r="PWW85" s="1117"/>
      <c r="PWX85" s="1117"/>
      <c r="PWY85" s="1117"/>
      <c r="PWZ85" s="1117"/>
      <c r="PXA85" s="1117"/>
      <c r="PXB85" s="1117"/>
      <c r="PXC85" s="1117"/>
      <c r="PXD85" s="1117"/>
      <c r="PXE85" s="1117"/>
      <c r="PXF85" s="1117"/>
      <c r="PXG85" s="1117"/>
      <c r="PXH85" s="1117"/>
      <c r="PXI85" s="1117"/>
      <c r="PXJ85" s="1117"/>
      <c r="PXK85" s="1117"/>
      <c r="PXL85" s="1117"/>
      <c r="PXM85" s="1117"/>
      <c r="PXN85" s="1117"/>
      <c r="PXO85" s="1117"/>
      <c r="PXP85" s="1117"/>
      <c r="PXQ85" s="1117"/>
      <c r="PXR85" s="1117"/>
      <c r="PXS85" s="1117"/>
      <c r="PXT85" s="1117"/>
      <c r="PXU85" s="1117"/>
      <c r="PXV85" s="1117"/>
      <c r="PXW85" s="1117"/>
      <c r="PXX85" s="1117"/>
      <c r="PXY85" s="1117"/>
      <c r="PXZ85" s="1117"/>
      <c r="PYA85" s="1117"/>
      <c r="PYB85" s="1117"/>
      <c r="PYC85" s="1117"/>
      <c r="PYD85" s="1117"/>
      <c r="PYE85" s="1117"/>
      <c r="PYF85" s="1117"/>
      <c r="PYG85" s="1117"/>
      <c r="PYH85" s="1117"/>
      <c r="PYI85" s="1117"/>
      <c r="PYJ85" s="1117"/>
      <c r="PYK85" s="1117"/>
      <c r="PYL85" s="1117"/>
      <c r="PYM85" s="1117"/>
      <c r="PYN85" s="1117"/>
      <c r="PYO85" s="1117"/>
      <c r="PYP85" s="1117"/>
      <c r="PYQ85" s="1117"/>
      <c r="PYR85" s="1117"/>
      <c r="PYS85" s="1117"/>
      <c r="PYT85" s="1117"/>
      <c r="PYU85" s="1117"/>
      <c r="PYV85" s="1117"/>
      <c r="PYW85" s="1117"/>
      <c r="PYX85" s="1117"/>
      <c r="PYY85" s="1117"/>
      <c r="PYZ85" s="1117"/>
      <c r="PZA85" s="1117"/>
      <c r="PZB85" s="1117"/>
      <c r="PZC85" s="1117"/>
      <c r="PZD85" s="1117"/>
      <c r="PZE85" s="1117"/>
      <c r="PZF85" s="1117"/>
      <c r="PZG85" s="1117"/>
      <c r="PZH85" s="1117"/>
      <c r="PZI85" s="1117"/>
      <c r="PZJ85" s="1117"/>
      <c r="PZK85" s="1117"/>
      <c r="PZL85" s="1117"/>
      <c r="PZM85" s="1117"/>
      <c r="PZN85" s="1117"/>
      <c r="PZO85" s="1117"/>
      <c r="PZP85" s="1117"/>
      <c r="PZQ85" s="1117"/>
      <c r="PZR85" s="1117"/>
      <c r="PZS85" s="1117"/>
      <c r="PZT85" s="1117"/>
      <c r="PZU85" s="1117"/>
      <c r="PZV85" s="1117"/>
      <c r="PZW85" s="1117"/>
      <c r="PZX85" s="1117"/>
      <c r="PZY85" s="1117"/>
      <c r="PZZ85" s="1117"/>
      <c r="QAA85" s="1117"/>
      <c r="QAB85" s="1117"/>
      <c r="QAC85" s="1117"/>
      <c r="QAD85" s="1117"/>
      <c r="QAE85" s="1117"/>
      <c r="QAF85" s="1117"/>
      <c r="QAG85" s="1117"/>
      <c r="QAH85" s="1117"/>
      <c r="QAI85" s="1117"/>
      <c r="QAJ85" s="1117"/>
      <c r="QAK85" s="1117"/>
      <c r="QAL85" s="1117"/>
      <c r="QAM85" s="1117"/>
      <c r="QAN85" s="1117"/>
      <c r="QAO85" s="1117"/>
      <c r="QAP85" s="1117"/>
      <c r="QAQ85" s="1117"/>
      <c r="QAR85" s="1117"/>
      <c r="QAS85" s="1117"/>
      <c r="QAT85" s="1117"/>
      <c r="QAU85" s="1117"/>
      <c r="QAV85" s="1117"/>
      <c r="QAW85" s="1117"/>
      <c r="QAX85" s="1117"/>
      <c r="QAY85" s="1117"/>
      <c r="QAZ85" s="1117"/>
      <c r="QBA85" s="1117"/>
      <c r="QBB85" s="1117"/>
      <c r="QBC85" s="1117"/>
      <c r="QBD85" s="1117"/>
      <c r="QBE85" s="1117"/>
      <c r="QBF85" s="1117"/>
      <c r="QBG85" s="1117"/>
      <c r="QBH85" s="1117"/>
      <c r="QBI85" s="1117"/>
      <c r="QBJ85" s="1117"/>
      <c r="QBK85" s="1117"/>
      <c r="QBL85" s="1117"/>
      <c r="QBM85" s="1117"/>
      <c r="QBN85" s="1117"/>
      <c r="QBO85" s="1117"/>
      <c r="QBP85" s="1117"/>
      <c r="QBQ85" s="1117"/>
      <c r="QBR85" s="1117"/>
      <c r="QBS85" s="1117"/>
      <c r="QBT85" s="1117"/>
      <c r="QBU85" s="1117"/>
      <c r="QBV85" s="1117"/>
      <c r="QBW85" s="1117"/>
      <c r="QBX85" s="1117"/>
      <c r="QBY85" s="1117"/>
      <c r="QBZ85" s="1117"/>
      <c r="QCA85" s="1117"/>
      <c r="QCB85" s="1117"/>
      <c r="QCC85" s="1117"/>
      <c r="QCD85" s="1117"/>
      <c r="QCE85" s="1117"/>
      <c r="QCF85" s="1117"/>
      <c r="QCG85" s="1117"/>
      <c r="QCH85" s="1117"/>
      <c r="QCI85" s="1117"/>
      <c r="QCJ85" s="1117"/>
      <c r="QCK85" s="1117"/>
      <c r="QCL85" s="1117"/>
      <c r="QCM85" s="1117"/>
      <c r="QCN85" s="1117"/>
      <c r="QCO85" s="1117"/>
      <c r="QCP85" s="1117"/>
      <c r="QCQ85" s="1117"/>
      <c r="QCR85" s="1117"/>
      <c r="QCS85" s="1117"/>
      <c r="QCT85" s="1117"/>
      <c r="QCU85" s="1117"/>
      <c r="QCV85" s="1117"/>
      <c r="QCW85" s="1117"/>
      <c r="QCX85" s="1117"/>
      <c r="QCY85" s="1117"/>
      <c r="QCZ85" s="1117"/>
      <c r="QDA85" s="1117"/>
      <c r="QDB85" s="1117"/>
      <c r="QDC85" s="1117"/>
      <c r="QDD85" s="1117"/>
      <c r="QDE85" s="1117"/>
      <c r="QDF85" s="1117"/>
      <c r="QDG85" s="1117"/>
      <c r="QDH85" s="1117"/>
      <c r="QDI85" s="1117"/>
      <c r="QDJ85" s="1117"/>
      <c r="QDK85" s="1117"/>
      <c r="QDL85" s="1117"/>
      <c r="QDM85" s="1117"/>
      <c r="QDN85" s="1117"/>
      <c r="QDO85" s="1117"/>
      <c r="QDP85" s="1117"/>
      <c r="QDQ85" s="1117"/>
      <c r="QDR85" s="1117"/>
      <c r="QDS85" s="1117"/>
      <c r="QDT85" s="1117"/>
      <c r="QDU85" s="1117"/>
      <c r="QDV85" s="1117"/>
      <c r="QDW85" s="1117"/>
      <c r="QDX85" s="1117"/>
      <c r="QDY85" s="1117"/>
      <c r="QDZ85" s="1117"/>
      <c r="QEA85" s="1117"/>
      <c r="QEB85" s="1117"/>
      <c r="QEC85" s="1117"/>
      <c r="QED85" s="1117"/>
      <c r="QEE85" s="1117"/>
      <c r="QEF85" s="1117"/>
      <c r="QEG85" s="1117"/>
      <c r="QEH85" s="1117"/>
      <c r="QEI85" s="1117"/>
      <c r="QEJ85" s="1117"/>
      <c r="QEK85" s="1117"/>
      <c r="QEL85" s="1117"/>
      <c r="QEM85" s="1117"/>
      <c r="QEN85" s="1117"/>
      <c r="QEO85" s="1117"/>
      <c r="QEP85" s="1117"/>
      <c r="QEQ85" s="1117"/>
      <c r="QER85" s="1117"/>
      <c r="QES85" s="1117"/>
      <c r="QET85" s="1117"/>
      <c r="QEU85" s="1117"/>
      <c r="QEV85" s="1117"/>
      <c r="QEW85" s="1117"/>
      <c r="QEX85" s="1117"/>
      <c r="QEY85" s="1117"/>
      <c r="QEZ85" s="1117"/>
      <c r="QFA85" s="1117"/>
      <c r="QFB85" s="1117"/>
      <c r="QFC85" s="1117"/>
      <c r="QFD85" s="1117"/>
      <c r="QFE85" s="1117"/>
      <c r="QFF85" s="1117"/>
      <c r="QFG85" s="1117"/>
      <c r="QFH85" s="1117"/>
      <c r="QFI85" s="1117"/>
      <c r="QFJ85" s="1117"/>
      <c r="QFK85" s="1117"/>
      <c r="QFL85" s="1117"/>
      <c r="QFM85" s="1117"/>
      <c r="QFN85" s="1117"/>
      <c r="QFO85" s="1117"/>
      <c r="QFP85" s="1117"/>
      <c r="QFQ85" s="1117"/>
      <c r="QFR85" s="1117"/>
      <c r="QFS85" s="1117"/>
      <c r="QFT85" s="1117"/>
      <c r="QFU85" s="1117"/>
      <c r="QFV85" s="1117"/>
      <c r="QFW85" s="1117"/>
      <c r="QFX85" s="1117"/>
      <c r="QFY85" s="1117"/>
      <c r="QFZ85" s="1117"/>
      <c r="QGA85" s="1117"/>
      <c r="QGB85" s="1117"/>
      <c r="QGC85" s="1117"/>
      <c r="QGD85" s="1117"/>
      <c r="QGE85" s="1117"/>
      <c r="QGF85" s="1117"/>
      <c r="QGG85" s="1117"/>
      <c r="QGH85" s="1117"/>
      <c r="QGI85" s="1117"/>
      <c r="QGJ85" s="1117"/>
      <c r="QGK85" s="1117"/>
      <c r="QGL85" s="1117"/>
      <c r="QGM85" s="1117"/>
      <c r="QGN85" s="1117"/>
      <c r="QGO85" s="1117"/>
      <c r="QGP85" s="1117"/>
      <c r="QGQ85" s="1117"/>
      <c r="QGR85" s="1117"/>
      <c r="QGS85" s="1117"/>
      <c r="QGT85" s="1117"/>
      <c r="QGU85" s="1117"/>
      <c r="QGV85" s="1117"/>
      <c r="QGW85" s="1117"/>
      <c r="QGX85" s="1117"/>
      <c r="QGY85" s="1117"/>
      <c r="QGZ85" s="1117"/>
      <c r="QHA85" s="1117"/>
      <c r="QHB85" s="1117"/>
      <c r="QHC85" s="1117"/>
      <c r="QHD85" s="1117"/>
      <c r="QHE85" s="1117"/>
      <c r="QHF85" s="1117"/>
      <c r="QHG85" s="1117"/>
      <c r="QHH85" s="1117"/>
      <c r="QHI85" s="1117"/>
      <c r="QHJ85" s="1117"/>
      <c r="QHK85" s="1117"/>
      <c r="QHL85" s="1117"/>
      <c r="QHM85" s="1117"/>
      <c r="QHN85" s="1117"/>
      <c r="QHO85" s="1117"/>
      <c r="QHP85" s="1117"/>
      <c r="QHQ85" s="1117"/>
      <c r="QHR85" s="1117"/>
      <c r="QHS85" s="1117"/>
      <c r="QHT85" s="1117"/>
      <c r="QHU85" s="1117"/>
      <c r="QHV85" s="1117"/>
      <c r="QHW85" s="1117"/>
      <c r="QHX85" s="1117"/>
      <c r="QHY85" s="1117"/>
      <c r="QHZ85" s="1117"/>
      <c r="QIA85" s="1117"/>
      <c r="QIB85" s="1117"/>
      <c r="QIC85" s="1117"/>
      <c r="QID85" s="1117"/>
      <c r="QIE85" s="1117"/>
      <c r="QIF85" s="1117"/>
      <c r="QIG85" s="1117"/>
      <c r="QIH85" s="1117"/>
      <c r="QII85" s="1117"/>
      <c r="QIJ85" s="1117"/>
      <c r="QIK85" s="1117"/>
      <c r="QIL85" s="1117"/>
      <c r="QIM85" s="1117"/>
      <c r="QIN85" s="1117"/>
      <c r="QIO85" s="1117"/>
      <c r="QIP85" s="1117"/>
      <c r="QIQ85" s="1117"/>
      <c r="QIR85" s="1117"/>
      <c r="QIS85" s="1117"/>
      <c r="QIT85" s="1117"/>
      <c r="QIU85" s="1117"/>
      <c r="QIV85" s="1117"/>
      <c r="QIW85" s="1117"/>
      <c r="QIX85" s="1117"/>
      <c r="QIY85" s="1117"/>
      <c r="QIZ85" s="1117"/>
      <c r="QJA85" s="1117"/>
      <c r="QJB85" s="1117"/>
      <c r="QJC85" s="1117"/>
      <c r="QJD85" s="1117"/>
      <c r="QJE85" s="1117"/>
      <c r="QJF85" s="1117"/>
      <c r="QJG85" s="1117"/>
      <c r="QJH85" s="1117"/>
      <c r="QJI85" s="1117"/>
      <c r="QJJ85" s="1117"/>
      <c r="QJK85" s="1117"/>
      <c r="QJL85" s="1117"/>
      <c r="QJM85" s="1117"/>
      <c r="QJN85" s="1117"/>
      <c r="QJO85" s="1117"/>
      <c r="QJP85" s="1117"/>
      <c r="QJQ85" s="1117"/>
      <c r="QJR85" s="1117"/>
      <c r="QJS85" s="1117"/>
      <c r="QJT85" s="1117"/>
      <c r="QJU85" s="1117"/>
      <c r="QJV85" s="1117"/>
      <c r="QJW85" s="1117"/>
      <c r="QJX85" s="1117"/>
      <c r="QJY85" s="1117"/>
      <c r="QJZ85" s="1117"/>
      <c r="QKA85" s="1117"/>
      <c r="QKB85" s="1117"/>
      <c r="QKC85" s="1117"/>
      <c r="QKD85" s="1117"/>
      <c r="QKE85" s="1117"/>
      <c r="QKF85" s="1117"/>
      <c r="QKG85" s="1117"/>
      <c r="QKH85" s="1117"/>
      <c r="QKI85" s="1117"/>
      <c r="QKJ85" s="1117"/>
      <c r="QKK85" s="1117"/>
      <c r="QKL85" s="1117"/>
      <c r="QKM85" s="1117"/>
      <c r="QKN85" s="1117"/>
      <c r="QKO85" s="1117"/>
      <c r="QKP85" s="1117"/>
      <c r="QKQ85" s="1117"/>
      <c r="QKR85" s="1117"/>
      <c r="QKS85" s="1117"/>
      <c r="QKT85" s="1117"/>
      <c r="QKU85" s="1117"/>
      <c r="QKV85" s="1117"/>
      <c r="QKW85" s="1117"/>
      <c r="QKX85" s="1117"/>
      <c r="QKY85" s="1117"/>
      <c r="QKZ85" s="1117"/>
      <c r="QLA85" s="1117"/>
      <c r="QLB85" s="1117"/>
      <c r="QLC85" s="1117"/>
      <c r="QLD85" s="1117"/>
      <c r="QLE85" s="1117"/>
      <c r="QLF85" s="1117"/>
      <c r="QLG85" s="1117"/>
      <c r="QLH85" s="1117"/>
      <c r="QLI85" s="1117"/>
      <c r="QLJ85" s="1117"/>
      <c r="QLK85" s="1117"/>
      <c r="QLL85" s="1117"/>
      <c r="QLM85" s="1117"/>
      <c r="QLN85" s="1117"/>
      <c r="QLO85" s="1117"/>
      <c r="QLP85" s="1117"/>
      <c r="QLQ85" s="1117"/>
      <c r="QLR85" s="1117"/>
      <c r="QLS85" s="1117"/>
      <c r="QLT85" s="1117"/>
      <c r="QLU85" s="1117"/>
      <c r="QLV85" s="1117"/>
      <c r="QLW85" s="1117"/>
      <c r="QLX85" s="1117"/>
      <c r="QLY85" s="1117"/>
      <c r="QLZ85" s="1117"/>
      <c r="QMA85" s="1117"/>
      <c r="QMB85" s="1117"/>
      <c r="QMC85" s="1117"/>
      <c r="QMD85" s="1117"/>
      <c r="QME85" s="1117"/>
      <c r="QMF85" s="1117"/>
      <c r="QMG85" s="1117"/>
      <c r="QMH85" s="1117"/>
      <c r="QMI85" s="1117"/>
      <c r="QMJ85" s="1117"/>
      <c r="QMK85" s="1117"/>
      <c r="QML85" s="1117"/>
      <c r="QMM85" s="1117"/>
      <c r="QMN85" s="1117"/>
      <c r="QMO85" s="1117"/>
      <c r="QMP85" s="1117"/>
      <c r="QMQ85" s="1117"/>
      <c r="QMR85" s="1117"/>
      <c r="QMS85" s="1117"/>
      <c r="QMT85" s="1117"/>
      <c r="QMU85" s="1117"/>
      <c r="QMV85" s="1117"/>
      <c r="QMW85" s="1117"/>
      <c r="QMX85" s="1117"/>
      <c r="QMY85" s="1117"/>
      <c r="QMZ85" s="1117"/>
      <c r="QNA85" s="1117"/>
      <c r="QNB85" s="1117"/>
      <c r="QNC85" s="1117"/>
      <c r="QND85" s="1117"/>
      <c r="QNE85" s="1117"/>
      <c r="QNF85" s="1117"/>
      <c r="QNG85" s="1117"/>
      <c r="QNH85" s="1117"/>
      <c r="QNI85" s="1117"/>
      <c r="QNJ85" s="1117"/>
      <c r="QNK85" s="1117"/>
      <c r="QNL85" s="1117"/>
      <c r="QNM85" s="1117"/>
      <c r="QNN85" s="1117"/>
      <c r="QNO85" s="1117"/>
      <c r="QNP85" s="1117"/>
      <c r="QNQ85" s="1117"/>
      <c r="QNR85" s="1117"/>
      <c r="QNS85" s="1117"/>
      <c r="QNT85" s="1117"/>
      <c r="QNU85" s="1117"/>
      <c r="QNV85" s="1117"/>
      <c r="QNW85" s="1117"/>
      <c r="QNX85" s="1117"/>
      <c r="QNY85" s="1117"/>
      <c r="QNZ85" s="1117"/>
      <c r="QOA85" s="1117"/>
      <c r="QOB85" s="1117"/>
      <c r="QOC85" s="1117"/>
      <c r="QOD85" s="1117"/>
      <c r="QOE85" s="1117"/>
      <c r="QOF85" s="1117"/>
      <c r="QOG85" s="1117"/>
      <c r="QOH85" s="1117"/>
      <c r="QOI85" s="1117"/>
      <c r="QOJ85" s="1117"/>
      <c r="QOK85" s="1117"/>
      <c r="QOL85" s="1117"/>
      <c r="QOM85" s="1117"/>
      <c r="QON85" s="1117"/>
      <c r="QOO85" s="1117"/>
      <c r="QOP85" s="1117"/>
      <c r="QOQ85" s="1117"/>
      <c r="QOR85" s="1117"/>
      <c r="QOS85" s="1117"/>
      <c r="QOT85" s="1117"/>
      <c r="QOU85" s="1117"/>
      <c r="QOV85" s="1117"/>
      <c r="QOW85" s="1117"/>
      <c r="QOX85" s="1117"/>
      <c r="QOY85" s="1117"/>
      <c r="QOZ85" s="1117"/>
      <c r="QPA85" s="1117"/>
      <c r="QPB85" s="1117"/>
      <c r="QPC85" s="1117"/>
      <c r="QPD85" s="1117"/>
      <c r="QPE85" s="1117"/>
      <c r="QPF85" s="1117"/>
      <c r="QPG85" s="1117"/>
      <c r="QPH85" s="1117"/>
      <c r="QPI85" s="1117"/>
      <c r="QPJ85" s="1117"/>
      <c r="QPK85" s="1117"/>
      <c r="QPL85" s="1117"/>
      <c r="QPM85" s="1117"/>
      <c r="QPN85" s="1117"/>
      <c r="QPO85" s="1117"/>
      <c r="QPP85" s="1117"/>
      <c r="QPQ85" s="1117"/>
      <c r="QPR85" s="1117"/>
      <c r="QPS85" s="1117"/>
      <c r="QPT85" s="1117"/>
      <c r="QPU85" s="1117"/>
      <c r="QPV85" s="1117"/>
      <c r="QPW85" s="1117"/>
      <c r="QPX85" s="1117"/>
      <c r="QPY85" s="1117"/>
      <c r="QPZ85" s="1117"/>
      <c r="QQA85" s="1117"/>
      <c r="QQB85" s="1117"/>
      <c r="QQC85" s="1117"/>
      <c r="QQD85" s="1117"/>
      <c r="QQE85" s="1117"/>
      <c r="QQF85" s="1117"/>
      <c r="QQG85" s="1117"/>
      <c r="QQH85" s="1117"/>
      <c r="QQI85" s="1117"/>
      <c r="QQJ85" s="1117"/>
      <c r="QQK85" s="1117"/>
      <c r="QQL85" s="1117"/>
      <c r="QQM85" s="1117"/>
      <c r="QQN85" s="1117"/>
      <c r="QQO85" s="1117"/>
      <c r="QQP85" s="1117"/>
      <c r="QQQ85" s="1117"/>
      <c r="QQR85" s="1117"/>
      <c r="QQS85" s="1117"/>
      <c r="QQT85" s="1117"/>
      <c r="QQU85" s="1117"/>
      <c r="QQV85" s="1117"/>
      <c r="QQW85" s="1117"/>
      <c r="QQX85" s="1117"/>
      <c r="QQY85" s="1117"/>
      <c r="QQZ85" s="1117"/>
      <c r="QRA85" s="1117"/>
      <c r="QRB85" s="1117"/>
      <c r="QRC85" s="1117"/>
      <c r="QRD85" s="1117"/>
      <c r="QRE85" s="1117"/>
      <c r="QRF85" s="1117"/>
      <c r="QRG85" s="1117"/>
      <c r="QRH85" s="1117"/>
      <c r="QRI85" s="1117"/>
      <c r="QRJ85" s="1117"/>
      <c r="QRK85" s="1117"/>
      <c r="QRL85" s="1117"/>
      <c r="QRM85" s="1117"/>
      <c r="QRN85" s="1117"/>
      <c r="QRO85" s="1117"/>
      <c r="QRP85" s="1117"/>
      <c r="QRQ85" s="1117"/>
      <c r="QRR85" s="1117"/>
      <c r="QRS85" s="1117"/>
      <c r="QRT85" s="1117"/>
      <c r="QRU85" s="1117"/>
      <c r="QRV85" s="1117"/>
      <c r="QRW85" s="1117"/>
      <c r="QRX85" s="1117"/>
      <c r="QRY85" s="1117"/>
      <c r="QRZ85" s="1117"/>
      <c r="QSA85" s="1117"/>
      <c r="QSB85" s="1117"/>
      <c r="QSC85" s="1117"/>
      <c r="QSD85" s="1117"/>
      <c r="QSE85" s="1117"/>
      <c r="QSF85" s="1117"/>
      <c r="QSG85" s="1117"/>
      <c r="QSH85" s="1117"/>
      <c r="QSI85" s="1117"/>
      <c r="QSJ85" s="1117"/>
      <c r="QSK85" s="1117"/>
      <c r="QSL85" s="1117"/>
      <c r="QSM85" s="1117"/>
      <c r="QSN85" s="1117"/>
      <c r="QSO85" s="1117"/>
      <c r="QSP85" s="1117"/>
      <c r="QSQ85" s="1117"/>
      <c r="QSR85" s="1117"/>
      <c r="QSS85" s="1117"/>
      <c r="QST85" s="1117"/>
      <c r="QSU85" s="1117"/>
      <c r="QSV85" s="1117"/>
      <c r="QSW85" s="1117"/>
      <c r="QSX85" s="1117"/>
      <c r="QSY85" s="1117"/>
      <c r="QSZ85" s="1117"/>
      <c r="QTA85" s="1117"/>
      <c r="QTB85" s="1117"/>
      <c r="QTC85" s="1117"/>
      <c r="QTD85" s="1117"/>
      <c r="QTE85" s="1117"/>
      <c r="QTF85" s="1117"/>
      <c r="QTG85" s="1117"/>
      <c r="QTH85" s="1117"/>
      <c r="QTI85" s="1117"/>
      <c r="QTJ85" s="1117"/>
      <c r="QTK85" s="1117"/>
      <c r="QTL85" s="1117"/>
      <c r="QTM85" s="1117"/>
      <c r="QTN85" s="1117"/>
      <c r="QTO85" s="1117"/>
      <c r="QTP85" s="1117"/>
      <c r="QTQ85" s="1117"/>
      <c r="QTR85" s="1117"/>
      <c r="QTS85" s="1117"/>
      <c r="QTT85" s="1117"/>
      <c r="QTU85" s="1117"/>
      <c r="QTV85" s="1117"/>
      <c r="QTW85" s="1117"/>
      <c r="QTX85" s="1117"/>
      <c r="QTY85" s="1117"/>
      <c r="QTZ85" s="1117"/>
      <c r="QUA85" s="1117"/>
      <c r="QUB85" s="1117"/>
      <c r="QUC85" s="1117"/>
      <c r="QUD85" s="1117"/>
      <c r="QUE85" s="1117"/>
      <c r="QUF85" s="1117"/>
      <c r="QUG85" s="1117"/>
      <c r="QUH85" s="1117"/>
      <c r="QUI85" s="1117"/>
      <c r="QUJ85" s="1117"/>
      <c r="QUK85" s="1117"/>
      <c r="QUL85" s="1117"/>
      <c r="QUM85" s="1117"/>
      <c r="QUN85" s="1117"/>
      <c r="QUO85" s="1117"/>
      <c r="QUP85" s="1117"/>
      <c r="QUQ85" s="1117"/>
      <c r="QUR85" s="1117"/>
      <c r="QUS85" s="1117"/>
      <c r="QUT85" s="1117"/>
      <c r="QUU85" s="1117"/>
      <c r="QUV85" s="1117"/>
      <c r="QUW85" s="1117"/>
      <c r="QUX85" s="1117"/>
      <c r="QUY85" s="1117"/>
      <c r="QUZ85" s="1117"/>
      <c r="QVA85" s="1117"/>
      <c r="QVB85" s="1117"/>
      <c r="QVC85" s="1117"/>
      <c r="QVD85" s="1117"/>
      <c r="QVE85" s="1117"/>
      <c r="QVF85" s="1117"/>
      <c r="QVG85" s="1117"/>
      <c r="QVH85" s="1117"/>
      <c r="QVI85" s="1117"/>
      <c r="QVJ85" s="1117"/>
      <c r="QVK85" s="1117"/>
      <c r="QVL85" s="1117"/>
      <c r="QVM85" s="1117"/>
      <c r="QVN85" s="1117"/>
      <c r="QVO85" s="1117"/>
      <c r="QVP85" s="1117"/>
      <c r="QVQ85" s="1117"/>
      <c r="QVR85" s="1117"/>
      <c r="QVS85" s="1117"/>
      <c r="QVT85" s="1117"/>
      <c r="QVU85" s="1117"/>
      <c r="QVV85" s="1117"/>
      <c r="QVW85" s="1117"/>
      <c r="QVX85" s="1117"/>
      <c r="QVY85" s="1117"/>
      <c r="QVZ85" s="1117"/>
      <c r="QWA85" s="1117"/>
      <c r="QWB85" s="1117"/>
      <c r="QWC85" s="1117"/>
      <c r="QWD85" s="1117"/>
      <c r="QWE85" s="1117"/>
      <c r="QWF85" s="1117"/>
      <c r="QWG85" s="1117"/>
      <c r="QWH85" s="1117"/>
      <c r="QWI85" s="1117"/>
      <c r="QWJ85" s="1117"/>
      <c r="QWK85" s="1117"/>
      <c r="QWL85" s="1117"/>
      <c r="QWM85" s="1117"/>
      <c r="QWN85" s="1117"/>
      <c r="QWO85" s="1117"/>
      <c r="QWP85" s="1117"/>
      <c r="QWQ85" s="1117"/>
      <c r="QWR85" s="1117"/>
      <c r="QWS85" s="1117"/>
      <c r="QWT85" s="1117"/>
      <c r="QWU85" s="1117"/>
      <c r="QWV85" s="1117"/>
      <c r="QWW85" s="1117"/>
      <c r="QWX85" s="1117"/>
      <c r="QWY85" s="1117"/>
      <c r="QWZ85" s="1117"/>
      <c r="QXA85" s="1117"/>
      <c r="QXB85" s="1117"/>
      <c r="QXC85" s="1117"/>
      <c r="QXD85" s="1117"/>
      <c r="QXE85" s="1117"/>
      <c r="QXF85" s="1117"/>
      <c r="QXG85" s="1117"/>
      <c r="QXH85" s="1117"/>
      <c r="QXI85" s="1117"/>
      <c r="QXJ85" s="1117"/>
      <c r="QXK85" s="1117"/>
      <c r="QXL85" s="1117"/>
      <c r="QXM85" s="1117"/>
      <c r="QXN85" s="1117"/>
      <c r="QXO85" s="1117"/>
      <c r="QXP85" s="1117"/>
      <c r="QXQ85" s="1117"/>
      <c r="QXR85" s="1117"/>
      <c r="QXS85" s="1117"/>
      <c r="QXT85" s="1117"/>
      <c r="QXU85" s="1117"/>
      <c r="QXV85" s="1117"/>
      <c r="QXW85" s="1117"/>
      <c r="QXX85" s="1117"/>
      <c r="QXY85" s="1117"/>
      <c r="QXZ85" s="1117"/>
      <c r="QYA85" s="1117"/>
      <c r="QYB85" s="1117"/>
      <c r="QYC85" s="1117"/>
      <c r="QYD85" s="1117"/>
      <c r="QYE85" s="1117"/>
      <c r="QYF85" s="1117"/>
      <c r="QYG85" s="1117"/>
      <c r="QYH85" s="1117"/>
      <c r="QYI85" s="1117"/>
      <c r="QYJ85" s="1117"/>
      <c r="QYK85" s="1117"/>
      <c r="QYL85" s="1117"/>
      <c r="QYM85" s="1117"/>
      <c r="QYN85" s="1117"/>
      <c r="QYO85" s="1117"/>
      <c r="QYP85" s="1117"/>
      <c r="QYQ85" s="1117"/>
      <c r="QYR85" s="1117"/>
      <c r="QYS85" s="1117"/>
      <c r="QYT85" s="1117"/>
      <c r="QYU85" s="1117"/>
      <c r="QYV85" s="1117"/>
      <c r="QYW85" s="1117"/>
      <c r="QYX85" s="1117"/>
      <c r="QYY85" s="1117"/>
      <c r="QYZ85" s="1117"/>
      <c r="QZA85" s="1117"/>
      <c r="QZB85" s="1117"/>
      <c r="QZC85" s="1117"/>
      <c r="QZD85" s="1117"/>
      <c r="QZE85" s="1117"/>
      <c r="QZF85" s="1117"/>
      <c r="QZG85" s="1117"/>
      <c r="QZH85" s="1117"/>
      <c r="QZI85" s="1117"/>
      <c r="QZJ85" s="1117"/>
      <c r="QZK85" s="1117"/>
      <c r="QZL85" s="1117"/>
      <c r="QZM85" s="1117"/>
      <c r="QZN85" s="1117"/>
      <c r="QZO85" s="1117"/>
      <c r="QZP85" s="1117"/>
      <c r="QZQ85" s="1117"/>
      <c r="QZR85" s="1117"/>
      <c r="QZS85" s="1117"/>
      <c r="QZT85" s="1117"/>
      <c r="QZU85" s="1117"/>
      <c r="QZV85" s="1117"/>
      <c r="QZW85" s="1117"/>
      <c r="QZX85" s="1117"/>
      <c r="QZY85" s="1117"/>
      <c r="QZZ85" s="1117"/>
      <c r="RAA85" s="1117"/>
      <c r="RAB85" s="1117"/>
      <c r="RAC85" s="1117"/>
      <c r="RAD85" s="1117"/>
      <c r="RAE85" s="1117"/>
      <c r="RAF85" s="1117"/>
      <c r="RAG85" s="1117"/>
      <c r="RAH85" s="1117"/>
      <c r="RAI85" s="1117"/>
      <c r="RAJ85" s="1117"/>
      <c r="RAK85" s="1117"/>
      <c r="RAL85" s="1117"/>
      <c r="RAM85" s="1117"/>
      <c r="RAN85" s="1117"/>
      <c r="RAO85" s="1117"/>
      <c r="RAP85" s="1117"/>
      <c r="RAQ85" s="1117"/>
      <c r="RAR85" s="1117"/>
      <c r="RAS85" s="1117"/>
      <c r="RAT85" s="1117"/>
      <c r="RAU85" s="1117"/>
      <c r="RAV85" s="1117"/>
      <c r="RAW85" s="1117"/>
      <c r="RAX85" s="1117"/>
      <c r="RAY85" s="1117"/>
      <c r="RAZ85" s="1117"/>
      <c r="RBA85" s="1117"/>
      <c r="RBB85" s="1117"/>
      <c r="RBC85" s="1117"/>
      <c r="RBD85" s="1117"/>
      <c r="RBE85" s="1117"/>
      <c r="RBF85" s="1117"/>
      <c r="RBG85" s="1117"/>
      <c r="RBH85" s="1117"/>
      <c r="RBI85" s="1117"/>
      <c r="RBJ85" s="1117"/>
      <c r="RBK85" s="1117"/>
      <c r="RBL85" s="1117"/>
      <c r="RBM85" s="1117"/>
      <c r="RBN85" s="1117"/>
      <c r="RBO85" s="1117"/>
      <c r="RBP85" s="1117"/>
      <c r="RBQ85" s="1117"/>
      <c r="RBR85" s="1117"/>
      <c r="RBS85" s="1117"/>
      <c r="RBT85" s="1117"/>
      <c r="RBU85" s="1117"/>
      <c r="RBV85" s="1117"/>
      <c r="RBW85" s="1117"/>
      <c r="RBX85" s="1117"/>
      <c r="RBY85" s="1117"/>
      <c r="RBZ85" s="1117"/>
      <c r="RCA85" s="1117"/>
      <c r="RCB85" s="1117"/>
      <c r="RCC85" s="1117"/>
      <c r="RCD85" s="1117"/>
      <c r="RCE85" s="1117"/>
      <c r="RCF85" s="1117"/>
      <c r="RCG85" s="1117"/>
      <c r="RCH85" s="1117"/>
      <c r="RCI85" s="1117"/>
      <c r="RCJ85" s="1117"/>
      <c r="RCK85" s="1117"/>
      <c r="RCL85" s="1117"/>
      <c r="RCM85" s="1117"/>
      <c r="RCN85" s="1117"/>
      <c r="RCO85" s="1117"/>
      <c r="RCP85" s="1117"/>
      <c r="RCQ85" s="1117"/>
      <c r="RCR85" s="1117"/>
      <c r="RCS85" s="1117"/>
      <c r="RCT85" s="1117"/>
      <c r="RCU85" s="1117"/>
      <c r="RCV85" s="1117"/>
      <c r="RCW85" s="1117"/>
      <c r="RCX85" s="1117"/>
      <c r="RCY85" s="1117"/>
      <c r="RCZ85" s="1117"/>
      <c r="RDA85" s="1117"/>
      <c r="RDB85" s="1117"/>
      <c r="RDC85" s="1117"/>
      <c r="RDD85" s="1117"/>
      <c r="RDE85" s="1117"/>
      <c r="RDF85" s="1117"/>
      <c r="RDG85" s="1117"/>
      <c r="RDH85" s="1117"/>
      <c r="RDI85" s="1117"/>
      <c r="RDJ85" s="1117"/>
      <c r="RDK85" s="1117"/>
      <c r="RDL85" s="1117"/>
      <c r="RDM85" s="1117"/>
      <c r="RDN85" s="1117"/>
      <c r="RDO85" s="1117"/>
      <c r="RDP85" s="1117"/>
      <c r="RDQ85" s="1117"/>
      <c r="RDR85" s="1117"/>
      <c r="RDS85" s="1117"/>
      <c r="RDT85" s="1117"/>
      <c r="RDU85" s="1117"/>
      <c r="RDV85" s="1117"/>
      <c r="RDW85" s="1117"/>
      <c r="RDX85" s="1117"/>
      <c r="RDY85" s="1117"/>
      <c r="RDZ85" s="1117"/>
      <c r="REA85" s="1117"/>
      <c r="REB85" s="1117"/>
      <c r="REC85" s="1117"/>
      <c r="RED85" s="1117"/>
      <c r="REE85" s="1117"/>
      <c r="REF85" s="1117"/>
      <c r="REG85" s="1117"/>
      <c r="REH85" s="1117"/>
      <c r="REI85" s="1117"/>
      <c r="REJ85" s="1117"/>
      <c r="REK85" s="1117"/>
      <c r="REL85" s="1117"/>
      <c r="REM85" s="1117"/>
      <c r="REN85" s="1117"/>
      <c r="REO85" s="1117"/>
      <c r="REP85" s="1117"/>
      <c r="REQ85" s="1117"/>
      <c r="RER85" s="1117"/>
      <c r="RES85" s="1117"/>
      <c r="RET85" s="1117"/>
      <c r="REU85" s="1117"/>
      <c r="REV85" s="1117"/>
      <c r="REW85" s="1117"/>
      <c r="REX85" s="1117"/>
      <c r="REY85" s="1117"/>
      <c r="REZ85" s="1117"/>
      <c r="RFA85" s="1117"/>
      <c r="RFB85" s="1117"/>
      <c r="RFC85" s="1117"/>
      <c r="RFD85" s="1117"/>
      <c r="RFE85" s="1117"/>
      <c r="RFF85" s="1117"/>
      <c r="RFG85" s="1117"/>
      <c r="RFH85" s="1117"/>
      <c r="RFI85" s="1117"/>
      <c r="RFJ85" s="1117"/>
      <c r="RFK85" s="1117"/>
      <c r="RFL85" s="1117"/>
      <c r="RFM85" s="1117"/>
      <c r="RFN85" s="1117"/>
      <c r="RFO85" s="1117"/>
      <c r="RFP85" s="1117"/>
      <c r="RFQ85" s="1117"/>
      <c r="RFR85" s="1117"/>
      <c r="RFS85" s="1117"/>
      <c r="RFT85" s="1117"/>
      <c r="RFU85" s="1117"/>
      <c r="RFV85" s="1117"/>
      <c r="RFW85" s="1117"/>
      <c r="RFX85" s="1117"/>
      <c r="RFY85" s="1117"/>
      <c r="RFZ85" s="1117"/>
      <c r="RGA85" s="1117"/>
      <c r="RGB85" s="1117"/>
      <c r="RGC85" s="1117"/>
      <c r="RGD85" s="1117"/>
      <c r="RGE85" s="1117"/>
      <c r="RGF85" s="1117"/>
      <c r="RGG85" s="1117"/>
      <c r="RGH85" s="1117"/>
      <c r="RGI85" s="1117"/>
      <c r="RGJ85" s="1117"/>
      <c r="RGK85" s="1117"/>
      <c r="RGL85" s="1117"/>
      <c r="RGM85" s="1117"/>
      <c r="RGN85" s="1117"/>
      <c r="RGO85" s="1117"/>
      <c r="RGP85" s="1117"/>
      <c r="RGQ85" s="1117"/>
      <c r="RGR85" s="1117"/>
      <c r="RGS85" s="1117"/>
      <c r="RGT85" s="1117"/>
      <c r="RGU85" s="1117"/>
      <c r="RGV85" s="1117"/>
      <c r="RGW85" s="1117"/>
      <c r="RGX85" s="1117"/>
      <c r="RGY85" s="1117"/>
      <c r="RGZ85" s="1117"/>
      <c r="RHA85" s="1117"/>
      <c r="RHB85" s="1117"/>
      <c r="RHC85" s="1117"/>
      <c r="RHD85" s="1117"/>
      <c r="RHE85" s="1117"/>
      <c r="RHF85" s="1117"/>
      <c r="RHG85" s="1117"/>
      <c r="RHH85" s="1117"/>
      <c r="RHI85" s="1117"/>
      <c r="RHJ85" s="1117"/>
      <c r="RHK85" s="1117"/>
      <c r="RHL85" s="1117"/>
      <c r="RHM85" s="1117"/>
      <c r="RHN85" s="1117"/>
      <c r="RHO85" s="1117"/>
      <c r="RHP85" s="1117"/>
      <c r="RHQ85" s="1117"/>
      <c r="RHR85" s="1117"/>
      <c r="RHS85" s="1117"/>
      <c r="RHT85" s="1117"/>
      <c r="RHU85" s="1117"/>
      <c r="RHV85" s="1117"/>
      <c r="RHW85" s="1117"/>
      <c r="RHX85" s="1117"/>
      <c r="RHY85" s="1117"/>
      <c r="RHZ85" s="1117"/>
      <c r="RIA85" s="1117"/>
      <c r="RIB85" s="1117"/>
      <c r="RIC85" s="1117"/>
      <c r="RID85" s="1117"/>
      <c r="RIE85" s="1117"/>
      <c r="RIF85" s="1117"/>
      <c r="RIG85" s="1117"/>
      <c r="RIH85" s="1117"/>
      <c r="RII85" s="1117"/>
      <c r="RIJ85" s="1117"/>
      <c r="RIK85" s="1117"/>
      <c r="RIL85" s="1117"/>
      <c r="RIM85" s="1117"/>
      <c r="RIN85" s="1117"/>
      <c r="RIO85" s="1117"/>
      <c r="RIP85" s="1117"/>
      <c r="RIQ85" s="1117"/>
      <c r="RIR85" s="1117"/>
      <c r="RIS85" s="1117"/>
      <c r="RIT85" s="1117"/>
      <c r="RIU85" s="1117"/>
      <c r="RIV85" s="1117"/>
      <c r="RIW85" s="1117"/>
      <c r="RIX85" s="1117"/>
      <c r="RIY85" s="1117"/>
      <c r="RIZ85" s="1117"/>
      <c r="RJA85" s="1117"/>
      <c r="RJB85" s="1117"/>
      <c r="RJC85" s="1117"/>
      <c r="RJD85" s="1117"/>
      <c r="RJE85" s="1117"/>
      <c r="RJF85" s="1117"/>
      <c r="RJG85" s="1117"/>
      <c r="RJH85" s="1117"/>
      <c r="RJI85" s="1117"/>
      <c r="RJJ85" s="1117"/>
      <c r="RJK85" s="1117"/>
      <c r="RJL85" s="1117"/>
      <c r="RJM85" s="1117"/>
      <c r="RJN85" s="1117"/>
      <c r="RJO85" s="1117"/>
      <c r="RJP85" s="1117"/>
      <c r="RJQ85" s="1117"/>
      <c r="RJR85" s="1117"/>
      <c r="RJS85" s="1117"/>
      <c r="RJT85" s="1117"/>
      <c r="RJU85" s="1117"/>
      <c r="RJV85" s="1117"/>
      <c r="RJW85" s="1117"/>
      <c r="RJX85" s="1117"/>
      <c r="RJY85" s="1117"/>
      <c r="RJZ85" s="1117"/>
      <c r="RKA85" s="1117"/>
      <c r="RKB85" s="1117"/>
      <c r="RKC85" s="1117"/>
      <c r="RKD85" s="1117"/>
      <c r="RKE85" s="1117"/>
      <c r="RKF85" s="1117"/>
      <c r="RKG85" s="1117"/>
      <c r="RKH85" s="1117"/>
      <c r="RKI85" s="1117"/>
      <c r="RKJ85" s="1117"/>
      <c r="RKK85" s="1117"/>
      <c r="RKL85" s="1117"/>
      <c r="RKM85" s="1117"/>
      <c r="RKN85" s="1117"/>
      <c r="RKO85" s="1117"/>
      <c r="RKP85" s="1117"/>
      <c r="RKQ85" s="1117"/>
      <c r="RKR85" s="1117"/>
      <c r="RKS85" s="1117"/>
      <c r="RKT85" s="1117"/>
      <c r="RKU85" s="1117"/>
      <c r="RKV85" s="1117"/>
      <c r="RKW85" s="1117"/>
      <c r="RKX85" s="1117"/>
      <c r="RKY85" s="1117"/>
      <c r="RKZ85" s="1117"/>
      <c r="RLA85" s="1117"/>
      <c r="RLB85" s="1117"/>
      <c r="RLC85" s="1117"/>
      <c r="RLD85" s="1117"/>
      <c r="RLE85" s="1117"/>
      <c r="RLF85" s="1117"/>
      <c r="RLG85" s="1117"/>
      <c r="RLH85" s="1117"/>
      <c r="RLI85" s="1117"/>
      <c r="RLJ85" s="1117"/>
      <c r="RLK85" s="1117"/>
      <c r="RLL85" s="1117"/>
      <c r="RLM85" s="1117"/>
      <c r="RLN85" s="1117"/>
      <c r="RLO85" s="1117"/>
      <c r="RLP85" s="1117"/>
      <c r="RLQ85" s="1117"/>
      <c r="RLR85" s="1117"/>
      <c r="RLS85" s="1117"/>
      <c r="RLT85" s="1117"/>
      <c r="RLU85" s="1117"/>
      <c r="RLV85" s="1117"/>
      <c r="RLW85" s="1117"/>
      <c r="RLX85" s="1117"/>
      <c r="RLY85" s="1117"/>
      <c r="RLZ85" s="1117"/>
      <c r="RMA85" s="1117"/>
      <c r="RMB85" s="1117"/>
      <c r="RMC85" s="1117"/>
      <c r="RMD85" s="1117"/>
      <c r="RME85" s="1117"/>
      <c r="RMF85" s="1117"/>
      <c r="RMG85" s="1117"/>
      <c r="RMH85" s="1117"/>
      <c r="RMI85" s="1117"/>
      <c r="RMJ85" s="1117"/>
      <c r="RMK85" s="1117"/>
      <c r="RML85" s="1117"/>
      <c r="RMM85" s="1117"/>
      <c r="RMN85" s="1117"/>
      <c r="RMO85" s="1117"/>
      <c r="RMP85" s="1117"/>
      <c r="RMQ85" s="1117"/>
      <c r="RMR85" s="1117"/>
      <c r="RMS85" s="1117"/>
      <c r="RMT85" s="1117"/>
      <c r="RMU85" s="1117"/>
      <c r="RMV85" s="1117"/>
      <c r="RMW85" s="1117"/>
      <c r="RMX85" s="1117"/>
      <c r="RMY85" s="1117"/>
      <c r="RMZ85" s="1117"/>
      <c r="RNA85" s="1117"/>
      <c r="RNB85" s="1117"/>
      <c r="RNC85" s="1117"/>
      <c r="RND85" s="1117"/>
      <c r="RNE85" s="1117"/>
      <c r="RNF85" s="1117"/>
      <c r="RNG85" s="1117"/>
      <c r="RNH85" s="1117"/>
      <c r="RNI85" s="1117"/>
      <c r="RNJ85" s="1117"/>
      <c r="RNK85" s="1117"/>
      <c r="RNL85" s="1117"/>
      <c r="RNM85" s="1117"/>
      <c r="RNN85" s="1117"/>
      <c r="RNO85" s="1117"/>
      <c r="RNP85" s="1117"/>
      <c r="RNQ85" s="1117"/>
      <c r="RNR85" s="1117"/>
      <c r="RNS85" s="1117"/>
      <c r="RNT85" s="1117"/>
      <c r="RNU85" s="1117"/>
      <c r="RNV85" s="1117"/>
      <c r="RNW85" s="1117"/>
      <c r="RNX85" s="1117"/>
      <c r="RNY85" s="1117"/>
      <c r="RNZ85" s="1117"/>
      <c r="ROA85" s="1117"/>
      <c r="ROB85" s="1117"/>
      <c r="ROC85" s="1117"/>
      <c r="ROD85" s="1117"/>
      <c r="ROE85" s="1117"/>
      <c r="ROF85" s="1117"/>
      <c r="ROG85" s="1117"/>
      <c r="ROH85" s="1117"/>
      <c r="ROI85" s="1117"/>
      <c r="ROJ85" s="1117"/>
      <c r="ROK85" s="1117"/>
      <c r="ROL85" s="1117"/>
      <c r="ROM85" s="1117"/>
      <c r="RON85" s="1117"/>
      <c r="ROO85" s="1117"/>
      <c r="ROP85" s="1117"/>
      <c r="ROQ85" s="1117"/>
      <c r="ROR85" s="1117"/>
      <c r="ROS85" s="1117"/>
      <c r="ROT85" s="1117"/>
      <c r="ROU85" s="1117"/>
      <c r="ROV85" s="1117"/>
      <c r="ROW85" s="1117"/>
      <c r="ROX85" s="1117"/>
      <c r="ROY85" s="1117"/>
      <c r="ROZ85" s="1117"/>
      <c r="RPA85" s="1117"/>
      <c r="RPB85" s="1117"/>
      <c r="RPC85" s="1117"/>
      <c r="RPD85" s="1117"/>
      <c r="RPE85" s="1117"/>
      <c r="RPF85" s="1117"/>
      <c r="RPG85" s="1117"/>
      <c r="RPH85" s="1117"/>
      <c r="RPI85" s="1117"/>
      <c r="RPJ85" s="1117"/>
      <c r="RPK85" s="1117"/>
      <c r="RPL85" s="1117"/>
      <c r="RPM85" s="1117"/>
      <c r="RPN85" s="1117"/>
      <c r="RPO85" s="1117"/>
      <c r="RPP85" s="1117"/>
      <c r="RPQ85" s="1117"/>
      <c r="RPR85" s="1117"/>
      <c r="RPS85" s="1117"/>
      <c r="RPT85" s="1117"/>
      <c r="RPU85" s="1117"/>
      <c r="RPV85" s="1117"/>
      <c r="RPW85" s="1117"/>
      <c r="RPX85" s="1117"/>
      <c r="RPY85" s="1117"/>
      <c r="RPZ85" s="1117"/>
      <c r="RQA85" s="1117"/>
      <c r="RQB85" s="1117"/>
      <c r="RQC85" s="1117"/>
      <c r="RQD85" s="1117"/>
      <c r="RQE85" s="1117"/>
      <c r="RQF85" s="1117"/>
      <c r="RQG85" s="1117"/>
      <c r="RQH85" s="1117"/>
      <c r="RQI85" s="1117"/>
      <c r="RQJ85" s="1117"/>
      <c r="RQK85" s="1117"/>
      <c r="RQL85" s="1117"/>
      <c r="RQM85" s="1117"/>
      <c r="RQN85" s="1117"/>
      <c r="RQO85" s="1117"/>
      <c r="RQP85" s="1117"/>
      <c r="RQQ85" s="1117"/>
      <c r="RQR85" s="1117"/>
      <c r="RQS85" s="1117"/>
      <c r="RQT85" s="1117"/>
      <c r="RQU85" s="1117"/>
      <c r="RQV85" s="1117"/>
      <c r="RQW85" s="1117"/>
      <c r="RQX85" s="1117"/>
      <c r="RQY85" s="1117"/>
      <c r="RQZ85" s="1117"/>
      <c r="RRA85" s="1117"/>
      <c r="RRB85" s="1117"/>
      <c r="RRC85" s="1117"/>
      <c r="RRD85" s="1117"/>
      <c r="RRE85" s="1117"/>
      <c r="RRF85" s="1117"/>
      <c r="RRG85" s="1117"/>
      <c r="RRH85" s="1117"/>
      <c r="RRI85" s="1117"/>
      <c r="RRJ85" s="1117"/>
      <c r="RRK85" s="1117"/>
      <c r="RRL85" s="1117"/>
      <c r="RRM85" s="1117"/>
      <c r="RRN85" s="1117"/>
      <c r="RRO85" s="1117"/>
      <c r="RRP85" s="1117"/>
      <c r="RRQ85" s="1117"/>
      <c r="RRR85" s="1117"/>
      <c r="RRS85" s="1117"/>
      <c r="RRT85" s="1117"/>
      <c r="RRU85" s="1117"/>
      <c r="RRV85" s="1117"/>
      <c r="RRW85" s="1117"/>
      <c r="RRX85" s="1117"/>
      <c r="RRY85" s="1117"/>
      <c r="RRZ85" s="1117"/>
      <c r="RSA85" s="1117"/>
      <c r="RSB85" s="1117"/>
      <c r="RSC85" s="1117"/>
      <c r="RSD85" s="1117"/>
      <c r="RSE85" s="1117"/>
      <c r="RSF85" s="1117"/>
      <c r="RSG85" s="1117"/>
      <c r="RSH85" s="1117"/>
      <c r="RSI85" s="1117"/>
      <c r="RSJ85" s="1117"/>
      <c r="RSK85" s="1117"/>
      <c r="RSL85" s="1117"/>
      <c r="RSM85" s="1117"/>
      <c r="RSN85" s="1117"/>
      <c r="RSO85" s="1117"/>
      <c r="RSP85" s="1117"/>
      <c r="RSQ85" s="1117"/>
      <c r="RSR85" s="1117"/>
      <c r="RSS85" s="1117"/>
      <c r="RST85" s="1117"/>
      <c r="RSU85" s="1117"/>
      <c r="RSV85" s="1117"/>
      <c r="RSW85" s="1117"/>
      <c r="RSX85" s="1117"/>
      <c r="RSY85" s="1117"/>
      <c r="RSZ85" s="1117"/>
      <c r="RTA85" s="1117"/>
      <c r="RTB85" s="1117"/>
      <c r="RTC85" s="1117"/>
      <c r="RTD85" s="1117"/>
      <c r="RTE85" s="1117"/>
      <c r="RTF85" s="1117"/>
      <c r="RTG85" s="1117"/>
      <c r="RTH85" s="1117"/>
      <c r="RTI85" s="1117"/>
      <c r="RTJ85" s="1117"/>
      <c r="RTK85" s="1117"/>
      <c r="RTL85" s="1117"/>
      <c r="RTM85" s="1117"/>
      <c r="RTN85" s="1117"/>
      <c r="RTO85" s="1117"/>
      <c r="RTP85" s="1117"/>
      <c r="RTQ85" s="1117"/>
      <c r="RTR85" s="1117"/>
      <c r="RTS85" s="1117"/>
      <c r="RTT85" s="1117"/>
      <c r="RTU85" s="1117"/>
      <c r="RTV85" s="1117"/>
      <c r="RTW85" s="1117"/>
      <c r="RTX85" s="1117"/>
      <c r="RTY85" s="1117"/>
      <c r="RTZ85" s="1117"/>
      <c r="RUA85" s="1117"/>
      <c r="RUB85" s="1117"/>
      <c r="RUC85" s="1117"/>
      <c r="RUD85" s="1117"/>
      <c r="RUE85" s="1117"/>
      <c r="RUF85" s="1117"/>
      <c r="RUG85" s="1117"/>
      <c r="RUH85" s="1117"/>
      <c r="RUI85" s="1117"/>
      <c r="RUJ85" s="1117"/>
      <c r="RUK85" s="1117"/>
      <c r="RUL85" s="1117"/>
      <c r="RUM85" s="1117"/>
      <c r="RUN85" s="1117"/>
      <c r="RUO85" s="1117"/>
      <c r="RUP85" s="1117"/>
      <c r="RUQ85" s="1117"/>
      <c r="RUR85" s="1117"/>
      <c r="RUS85" s="1117"/>
      <c r="RUT85" s="1117"/>
      <c r="RUU85" s="1117"/>
      <c r="RUV85" s="1117"/>
      <c r="RUW85" s="1117"/>
      <c r="RUX85" s="1117"/>
      <c r="RUY85" s="1117"/>
      <c r="RUZ85" s="1117"/>
      <c r="RVA85" s="1117"/>
      <c r="RVB85" s="1117"/>
      <c r="RVC85" s="1117"/>
      <c r="RVD85" s="1117"/>
      <c r="RVE85" s="1117"/>
      <c r="RVF85" s="1117"/>
      <c r="RVG85" s="1117"/>
      <c r="RVH85" s="1117"/>
      <c r="RVI85" s="1117"/>
      <c r="RVJ85" s="1117"/>
      <c r="RVK85" s="1117"/>
      <c r="RVL85" s="1117"/>
      <c r="RVM85" s="1117"/>
      <c r="RVN85" s="1117"/>
      <c r="RVO85" s="1117"/>
      <c r="RVP85" s="1117"/>
      <c r="RVQ85" s="1117"/>
      <c r="RVR85" s="1117"/>
      <c r="RVS85" s="1117"/>
      <c r="RVT85" s="1117"/>
      <c r="RVU85" s="1117"/>
      <c r="RVV85" s="1117"/>
      <c r="RVW85" s="1117"/>
      <c r="RVX85" s="1117"/>
      <c r="RVY85" s="1117"/>
      <c r="RVZ85" s="1117"/>
      <c r="RWA85" s="1117"/>
      <c r="RWB85" s="1117"/>
      <c r="RWC85" s="1117"/>
      <c r="RWD85" s="1117"/>
      <c r="RWE85" s="1117"/>
      <c r="RWF85" s="1117"/>
      <c r="RWG85" s="1117"/>
      <c r="RWH85" s="1117"/>
      <c r="RWI85" s="1117"/>
      <c r="RWJ85" s="1117"/>
      <c r="RWK85" s="1117"/>
      <c r="RWL85" s="1117"/>
      <c r="RWM85" s="1117"/>
      <c r="RWN85" s="1117"/>
      <c r="RWO85" s="1117"/>
      <c r="RWP85" s="1117"/>
      <c r="RWQ85" s="1117"/>
      <c r="RWR85" s="1117"/>
      <c r="RWS85" s="1117"/>
      <c r="RWT85" s="1117"/>
      <c r="RWU85" s="1117"/>
      <c r="RWV85" s="1117"/>
      <c r="RWW85" s="1117"/>
      <c r="RWX85" s="1117"/>
      <c r="RWY85" s="1117"/>
      <c r="RWZ85" s="1117"/>
      <c r="RXA85" s="1117"/>
      <c r="RXB85" s="1117"/>
      <c r="RXC85" s="1117"/>
      <c r="RXD85" s="1117"/>
      <c r="RXE85" s="1117"/>
      <c r="RXF85" s="1117"/>
      <c r="RXG85" s="1117"/>
      <c r="RXH85" s="1117"/>
      <c r="RXI85" s="1117"/>
      <c r="RXJ85" s="1117"/>
      <c r="RXK85" s="1117"/>
      <c r="RXL85" s="1117"/>
      <c r="RXM85" s="1117"/>
      <c r="RXN85" s="1117"/>
      <c r="RXO85" s="1117"/>
      <c r="RXP85" s="1117"/>
      <c r="RXQ85" s="1117"/>
      <c r="RXR85" s="1117"/>
      <c r="RXS85" s="1117"/>
      <c r="RXT85" s="1117"/>
      <c r="RXU85" s="1117"/>
      <c r="RXV85" s="1117"/>
      <c r="RXW85" s="1117"/>
      <c r="RXX85" s="1117"/>
      <c r="RXY85" s="1117"/>
      <c r="RXZ85" s="1117"/>
      <c r="RYA85" s="1117"/>
      <c r="RYB85" s="1117"/>
      <c r="RYC85" s="1117"/>
      <c r="RYD85" s="1117"/>
      <c r="RYE85" s="1117"/>
      <c r="RYF85" s="1117"/>
      <c r="RYG85" s="1117"/>
      <c r="RYH85" s="1117"/>
      <c r="RYI85" s="1117"/>
      <c r="RYJ85" s="1117"/>
      <c r="RYK85" s="1117"/>
      <c r="RYL85" s="1117"/>
      <c r="RYM85" s="1117"/>
      <c r="RYN85" s="1117"/>
      <c r="RYO85" s="1117"/>
      <c r="RYP85" s="1117"/>
      <c r="RYQ85" s="1117"/>
      <c r="RYR85" s="1117"/>
      <c r="RYS85" s="1117"/>
      <c r="RYT85" s="1117"/>
      <c r="RYU85" s="1117"/>
      <c r="RYV85" s="1117"/>
      <c r="RYW85" s="1117"/>
      <c r="RYX85" s="1117"/>
      <c r="RYY85" s="1117"/>
      <c r="RYZ85" s="1117"/>
      <c r="RZA85" s="1117"/>
      <c r="RZB85" s="1117"/>
      <c r="RZC85" s="1117"/>
      <c r="RZD85" s="1117"/>
      <c r="RZE85" s="1117"/>
      <c r="RZF85" s="1117"/>
      <c r="RZG85" s="1117"/>
      <c r="RZH85" s="1117"/>
      <c r="RZI85" s="1117"/>
      <c r="RZJ85" s="1117"/>
      <c r="RZK85" s="1117"/>
      <c r="RZL85" s="1117"/>
      <c r="RZM85" s="1117"/>
      <c r="RZN85" s="1117"/>
      <c r="RZO85" s="1117"/>
      <c r="RZP85" s="1117"/>
      <c r="RZQ85" s="1117"/>
      <c r="RZR85" s="1117"/>
      <c r="RZS85" s="1117"/>
      <c r="RZT85" s="1117"/>
      <c r="RZU85" s="1117"/>
      <c r="RZV85" s="1117"/>
      <c r="RZW85" s="1117"/>
      <c r="RZX85" s="1117"/>
      <c r="RZY85" s="1117"/>
      <c r="RZZ85" s="1117"/>
      <c r="SAA85" s="1117"/>
      <c r="SAB85" s="1117"/>
      <c r="SAC85" s="1117"/>
      <c r="SAD85" s="1117"/>
      <c r="SAE85" s="1117"/>
      <c r="SAF85" s="1117"/>
      <c r="SAG85" s="1117"/>
      <c r="SAH85" s="1117"/>
      <c r="SAI85" s="1117"/>
      <c r="SAJ85" s="1117"/>
      <c r="SAK85" s="1117"/>
      <c r="SAL85" s="1117"/>
      <c r="SAM85" s="1117"/>
      <c r="SAN85" s="1117"/>
      <c r="SAO85" s="1117"/>
      <c r="SAP85" s="1117"/>
      <c r="SAQ85" s="1117"/>
      <c r="SAR85" s="1117"/>
      <c r="SAS85" s="1117"/>
      <c r="SAT85" s="1117"/>
      <c r="SAU85" s="1117"/>
      <c r="SAV85" s="1117"/>
      <c r="SAW85" s="1117"/>
      <c r="SAX85" s="1117"/>
      <c r="SAY85" s="1117"/>
      <c r="SAZ85" s="1117"/>
      <c r="SBA85" s="1117"/>
      <c r="SBB85" s="1117"/>
      <c r="SBC85" s="1117"/>
      <c r="SBD85" s="1117"/>
      <c r="SBE85" s="1117"/>
      <c r="SBF85" s="1117"/>
      <c r="SBG85" s="1117"/>
      <c r="SBH85" s="1117"/>
      <c r="SBI85" s="1117"/>
      <c r="SBJ85" s="1117"/>
      <c r="SBK85" s="1117"/>
      <c r="SBL85" s="1117"/>
      <c r="SBM85" s="1117"/>
      <c r="SBN85" s="1117"/>
      <c r="SBO85" s="1117"/>
      <c r="SBP85" s="1117"/>
      <c r="SBQ85" s="1117"/>
      <c r="SBR85" s="1117"/>
      <c r="SBS85" s="1117"/>
      <c r="SBT85" s="1117"/>
      <c r="SBU85" s="1117"/>
      <c r="SBV85" s="1117"/>
      <c r="SBW85" s="1117"/>
      <c r="SBX85" s="1117"/>
      <c r="SBY85" s="1117"/>
      <c r="SBZ85" s="1117"/>
      <c r="SCA85" s="1117"/>
      <c r="SCB85" s="1117"/>
      <c r="SCC85" s="1117"/>
      <c r="SCD85" s="1117"/>
      <c r="SCE85" s="1117"/>
      <c r="SCF85" s="1117"/>
      <c r="SCG85" s="1117"/>
      <c r="SCH85" s="1117"/>
      <c r="SCI85" s="1117"/>
      <c r="SCJ85" s="1117"/>
      <c r="SCK85" s="1117"/>
      <c r="SCL85" s="1117"/>
      <c r="SCM85" s="1117"/>
      <c r="SCN85" s="1117"/>
      <c r="SCO85" s="1117"/>
      <c r="SCP85" s="1117"/>
      <c r="SCQ85" s="1117"/>
      <c r="SCR85" s="1117"/>
      <c r="SCS85" s="1117"/>
      <c r="SCT85" s="1117"/>
      <c r="SCU85" s="1117"/>
      <c r="SCV85" s="1117"/>
      <c r="SCW85" s="1117"/>
      <c r="SCX85" s="1117"/>
      <c r="SCY85" s="1117"/>
      <c r="SCZ85" s="1117"/>
      <c r="SDA85" s="1117"/>
      <c r="SDB85" s="1117"/>
      <c r="SDC85" s="1117"/>
      <c r="SDD85" s="1117"/>
      <c r="SDE85" s="1117"/>
      <c r="SDF85" s="1117"/>
      <c r="SDG85" s="1117"/>
      <c r="SDH85" s="1117"/>
      <c r="SDI85" s="1117"/>
      <c r="SDJ85" s="1117"/>
      <c r="SDK85" s="1117"/>
      <c r="SDL85" s="1117"/>
      <c r="SDM85" s="1117"/>
      <c r="SDN85" s="1117"/>
      <c r="SDO85" s="1117"/>
      <c r="SDP85" s="1117"/>
      <c r="SDQ85" s="1117"/>
      <c r="SDR85" s="1117"/>
      <c r="SDS85" s="1117"/>
      <c r="SDT85" s="1117"/>
      <c r="SDU85" s="1117"/>
      <c r="SDV85" s="1117"/>
      <c r="SDW85" s="1117"/>
      <c r="SDX85" s="1117"/>
      <c r="SDY85" s="1117"/>
      <c r="SDZ85" s="1117"/>
      <c r="SEA85" s="1117"/>
      <c r="SEB85" s="1117"/>
      <c r="SEC85" s="1117"/>
      <c r="SED85" s="1117"/>
      <c r="SEE85" s="1117"/>
      <c r="SEF85" s="1117"/>
      <c r="SEG85" s="1117"/>
      <c r="SEH85" s="1117"/>
      <c r="SEI85" s="1117"/>
      <c r="SEJ85" s="1117"/>
      <c r="SEK85" s="1117"/>
      <c r="SEL85" s="1117"/>
      <c r="SEM85" s="1117"/>
      <c r="SEN85" s="1117"/>
      <c r="SEO85" s="1117"/>
      <c r="SEP85" s="1117"/>
      <c r="SEQ85" s="1117"/>
      <c r="SER85" s="1117"/>
      <c r="SES85" s="1117"/>
      <c r="SET85" s="1117"/>
      <c r="SEU85" s="1117"/>
      <c r="SEV85" s="1117"/>
      <c r="SEW85" s="1117"/>
      <c r="SEX85" s="1117"/>
      <c r="SEY85" s="1117"/>
      <c r="SEZ85" s="1117"/>
      <c r="SFA85" s="1117"/>
      <c r="SFB85" s="1117"/>
      <c r="SFC85" s="1117"/>
      <c r="SFD85" s="1117"/>
      <c r="SFE85" s="1117"/>
      <c r="SFF85" s="1117"/>
      <c r="SFG85" s="1117"/>
      <c r="SFH85" s="1117"/>
      <c r="SFI85" s="1117"/>
      <c r="SFJ85" s="1117"/>
      <c r="SFK85" s="1117"/>
      <c r="SFL85" s="1117"/>
      <c r="SFM85" s="1117"/>
      <c r="SFN85" s="1117"/>
      <c r="SFO85" s="1117"/>
      <c r="SFP85" s="1117"/>
      <c r="SFQ85" s="1117"/>
      <c r="SFR85" s="1117"/>
      <c r="SFS85" s="1117"/>
      <c r="SFT85" s="1117"/>
      <c r="SFU85" s="1117"/>
      <c r="SFV85" s="1117"/>
      <c r="SFW85" s="1117"/>
      <c r="SFX85" s="1117"/>
      <c r="SFY85" s="1117"/>
      <c r="SFZ85" s="1117"/>
      <c r="SGA85" s="1117"/>
      <c r="SGB85" s="1117"/>
      <c r="SGC85" s="1117"/>
      <c r="SGD85" s="1117"/>
      <c r="SGE85" s="1117"/>
      <c r="SGF85" s="1117"/>
      <c r="SGG85" s="1117"/>
      <c r="SGH85" s="1117"/>
      <c r="SGI85" s="1117"/>
      <c r="SGJ85" s="1117"/>
      <c r="SGK85" s="1117"/>
      <c r="SGL85" s="1117"/>
      <c r="SGM85" s="1117"/>
      <c r="SGN85" s="1117"/>
      <c r="SGO85" s="1117"/>
      <c r="SGP85" s="1117"/>
      <c r="SGQ85" s="1117"/>
      <c r="SGR85" s="1117"/>
      <c r="SGS85" s="1117"/>
      <c r="SGT85" s="1117"/>
      <c r="SGU85" s="1117"/>
      <c r="SGV85" s="1117"/>
      <c r="SGW85" s="1117"/>
      <c r="SGX85" s="1117"/>
      <c r="SGY85" s="1117"/>
      <c r="SGZ85" s="1117"/>
      <c r="SHA85" s="1117"/>
      <c r="SHB85" s="1117"/>
      <c r="SHC85" s="1117"/>
      <c r="SHD85" s="1117"/>
      <c r="SHE85" s="1117"/>
      <c r="SHF85" s="1117"/>
      <c r="SHG85" s="1117"/>
      <c r="SHH85" s="1117"/>
      <c r="SHI85" s="1117"/>
      <c r="SHJ85" s="1117"/>
      <c r="SHK85" s="1117"/>
      <c r="SHL85" s="1117"/>
      <c r="SHM85" s="1117"/>
      <c r="SHN85" s="1117"/>
      <c r="SHO85" s="1117"/>
      <c r="SHP85" s="1117"/>
      <c r="SHQ85" s="1117"/>
      <c r="SHR85" s="1117"/>
      <c r="SHS85" s="1117"/>
      <c r="SHT85" s="1117"/>
      <c r="SHU85" s="1117"/>
      <c r="SHV85" s="1117"/>
      <c r="SHW85" s="1117"/>
      <c r="SHX85" s="1117"/>
      <c r="SHY85" s="1117"/>
      <c r="SHZ85" s="1117"/>
      <c r="SIA85" s="1117"/>
      <c r="SIB85" s="1117"/>
      <c r="SIC85" s="1117"/>
      <c r="SID85" s="1117"/>
      <c r="SIE85" s="1117"/>
      <c r="SIF85" s="1117"/>
      <c r="SIG85" s="1117"/>
      <c r="SIH85" s="1117"/>
      <c r="SII85" s="1117"/>
      <c r="SIJ85" s="1117"/>
      <c r="SIK85" s="1117"/>
      <c r="SIL85" s="1117"/>
      <c r="SIM85" s="1117"/>
      <c r="SIN85" s="1117"/>
      <c r="SIO85" s="1117"/>
      <c r="SIP85" s="1117"/>
      <c r="SIQ85" s="1117"/>
      <c r="SIR85" s="1117"/>
      <c r="SIS85" s="1117"/>
      <c r="SIT85" s="1117"/>
      <c r="SIU85" s="1117"/>
      <c r="SIV85" s="1117"/>
      <c r="SIW85" s="1117"/>
      <c r="SIX85" s="1117"/>
      <c r="SIY85" s="1117"/>
      <c r="SIZ85" s="1117"/>
      <c r="SJA85" s="1117"/>
      <c r="SJB85" s="1117"/>
      <c r="SJC85" s="1117"/>
      <c r="SJD85" s="1117"/>
      <c r="SJE85" s="1117"/>
      <c r="SJF85" s="1117"/>
      <c r="SJG85" s="1117"/>
      <c r="SJH85" s="1117"/>
      <c r="SJI85" s="1117"/>
      <c r="SJJ85" s="1117"/>
      <c r="SJK85" s="1117"/>
      <c r="SJL85" s="1117"/>
      <c r="SJM85" s="1117"/>
      <c r="SJN85" s="1117"/>
      <c r="SJO85" s="1117"/>
      <c r="SJP85" s="1117"/>
      <c r="SJQ85" s="1117"/>
      <c r="SJR85" s="1117"/>
      <c r="SJS85" s="1117"/>
      <c r="SJT85" s="1117"/>
      <c r="SJU85" s="1117"/>
      <c r="SJV85" s="1117"/>
      <c r="SJW85" s="1117"/>
      <c r="SJX85" s="1117"/>
      <c r="SJY85" s="1117"/>
      <c r="SJZ85" s="1117"/>
      <c r="SKA85" s="1117"/>
      <c r="SKB85" s="1117"/>
      <c r="SKC85" s="1117"/>
      <c r="SKD85" s="1117"/>
      <c r="SKE85" s="1117"/>
      <c r="SKF85" s="1117"/>
      <c r="SKG85" s="1117"/>
      <c r="SKH85" s="1117"/>
      <c r="SKI85" s="1117"/>
      <c r="SKJ85" s="1117"/>
      <c r="SKK85" s="1117"/>
      <c r="SKL85" s="1117"/>
      <c r="SKM85" s="1117"/>
      <c r="SKN85" s="1117"/>
      <c r="SKO85" s="1117"/>
      <c r="SKP85" s="1117"/>
      <c r="SKQ85" s="1117"/>
      <c r="SKR85" s="1117"/>
      <c r="SKS85" s="1117"/>
      <c r="SKT85" s="1117"/>
      <c r="SKU85" s="1117"/>
      <c r="SKV85" s="1117"/>
      <c r="SKW85" s="1117"/>
      <c r="SKX85" s="1117"/>
      <c r="SKY85" s="1117"/>
      <c r="SKZ85" s="1117"/>
      <c r="SLA85" s="1117"/>
      <c r="SLB85" s="1117"/>
      <c r="SLC85" s="1117"/>
      <c r="SLD85" s="1117"/>
      <c r="SLE85" s="1117"/>
      <c r="SLF85" s="1117"/>
      <c r="SLG85" s="1117"/>
      <c r="SLH85" s="1117"/>
      <c r="SLI85" s="1117"/>
      <c r="SLJ85" s="1117"/>
      <c r="SLK85" s="1117"/>
      <c r="SLL85" s="1117"/>
      <c r="SLM85" s="1117"/>
      <c r="SLN85" s="1117"/>
      <c r="SLO85" s="1117"/>
      <c r="SLP85" s="1117"/>
      <c r="SLQ85" s="1117"/>
      <c r="SLR85" s="1117"/>
      <c r="SLS85" s="1117"/>
      <c r="SLT85" s="1117"/>
      <c r="SLU85" s="1117"/>
      <c r="SLV85" s="1117"/>
      <c r="SLW85" s="1117"/>
      <c r="SLX85" s="1117"/>
      <c r="SLY85" s="1117"/>
      <c r="SLZ85" s="1117"/>
      <c r="SMA85" s="1117"/>
      <c r="SMB85" s="1117"/>
      <c r="SMC85" s="1117"/>
      <c r="SMD85" s="1117"/>
      <c r="SME85" s="1117"/>
      <c r="SMF85" s="1117"/>
      <c r="SMG85" s="1117"/>
      <c r="SMH85" s="1117"/>
      <c r="SMI85" s="1117"/>
      <c r="SMJ85" s="1117"/>
      <c r="SMK85" s="1117"/>
      <c r="SML85" s="1117"/>
      <c r="SMM85" s="1117"/>
      <c r="SMN85" s="1117"/>
      <c r="SMO85" s="1117"/>
      <c r="SMP85" s="1117"/>
      <c r="SMQ85" s="1117"/>
      <c r="SMR85" s="1117"/>
      <c r="SMS85" s="1117"/>
      <c r="SMT85" s="1117"/>
      <c r="SMU85" s="1117"/>
      <c r="SMV85" s="1117"/>
      <c r="SMW85" s="1117"/>
      <c r="SMX85" s="1117"/>
      <c r="SMY85" s="1117"/>
      <c r="SMZ85" s="1117"/>
      <c r="SNA85" s="1117"/>
      <c r="SNB85" s="1117"/>
      <c r="SNC85" s="1117"/>
      <c r="SND85" s="1117"/>
      <c r="SNE85" s="1117"/>
      <c r="SNF85" s="1117"/>
      <c r="SNG85" s="1117"/>
      <c r="SNH85" s="1117"/>
      <c r="SNI85" s="1117"/>
      <c r="SNJ85" s="1117"/>
      <c r="SNK85" s="1117"/>
      <c r="SNL85" s="1117"/>
      <c r="SNM85" s="1117"/>
      <c r="SNN85" s="1117"/>
      <c r="SNO85" s="1117"/>
      <c r="SNP85" s="1117"/>
      <c r="SNQ85" s="1117"/>
      <c r="SNR85" s="1117"/>
      <c r="SNS85" s="1117"/>
      <c r="SNT85" s="1117"/>
      <c r="SNU85" s="1117"/>
      <c r="SNV85" s="1117"/>
      <c r="SNW85" s="1117"/>
      <c r="SNX85" s="1117"/>
      <c r="SNY85" s="1117"/>
      <c r="SNZ85" s="1117"/>
      <c r="SOA85" s="1117"/>
      <c r="SOB85" s="1117"/>
      <c r="SOC85" s="1117"/>
      <c r="SOD85" s="1117"/>
      <c r="SOE85" s="1117"/>
      <c r="SOF85" s="1117"/>
      <c r="SOG85" s="1117"/>
      <c r="SOH85" s="1117"/>
      <c r="SOI85" s="1117"/>
      <c r="SOJ85" s="1117"/>
      <c r="SOK85" s="1117"/>
      <c r="SOL85" s="1117"/>
      <c r="SOM85" s="1117"/>
      <c r="SON85" s="1117"/>
      <c r="SOO85" s="1117"/>
      <c r="SOP85" s="1117"/>
      <c r="SOQ85" s="1117"/>
      <c r="SOR85" s="1117"/>
      <c r="SOS85" s="1117"/>
      <c r="SOT85" s="1117"/>
      <c r="SOU85" s="1117"/>
      <c r="SOV85" s="1117"/>
      <c r="SOW85" s="1117"/>
      <c r="SOX85" s="1117"/>
      <c r="SOY85" s="1117"/>
      <c r="SOZ85" s="1117"/>
      <c r="SPA85" s="1117"/>
      <c r="SPB85" s="1117"/>
      <c r="SPC85" s="1117"/>
      <c r="SPD85" s="1117"/>
      <c r="SPE85" s="1117"/>
      <c r="SPF85" s="1117"/>
      <c r="SPG85" s="1117"/>
      <c r="SPH85" s="1117"/>
      <c r="SPI85" s="1117"/>
      <c r="SPJ85" s="1117"/>
      <c r="SPK85" s="1117"/>
      <c r="SPL85" s="1117"/>
      <c r="SPM85" s="1117"/>
      <c r="SPN85" s="1117"/>
      <c r="SPO85" s="1117"/>
      <c r="SPP85" s="1117"/>
      <c r="SPQ85" s="1117"/>
      <c r="SPR85" s="1117"/>
      <c r="SPS85" s="1117"/>
      <c r="SPT85" s="1117"/>
      <c r="SPU85" s="1117"/>
      <c r="SPV85" s="1117"/>
      <c r="SPW85" s="1117"/>
      <c r="SPX85" s="1117"/>
      <c r="SPY85" s="1117"/>
      <c r="SPZ85" s="1117"/>
      <c r="SQA85" s="1117"/>
      <c r="SQB85" s="1117"/>
      <c r="SQC85" s="1117"/>
      <c r="SQD85" s="1117"/>
      <c r="SQE85" s="1117"/>
      <c r="SQF85" s="1117"/>
      <c r="SQG85" s="1117"/>
      <c r="SQH85" s="1117"/>
      <c r="SQI85" s="1117"/>
      <c r="SQJ85" s="1117"/>
      <c r="SQK85" s="1117"/>
      <c r="SQL85" s="1117"/>
      <c r="SQM85" s="1117"/>
      <c r="SQN85" s="1117"/>
      <c r="SQO85" s="1117"/>
      <c r="SQP85" s="1117"/>
      <c r="SQQ85" s="1117"/>
      <c r="SQR85" s="1117"/>
      <c r="SQS85" s="1117"/>
      <c r="SQT85" s="1117"/>
      <c r="SQU85" s="1117"/>
      <c r="SQV85" s="1117"/>
      <c r="SQW85" s="1117"/>
      <c r="SQX85" s="1117"/>
      <c r="SQY85" s="1117"/>
      <c r="SQZ85" s="1117"/>
      <c r="SRA85" s="1117"/>
      <c r="SRB85" s="1117"/>
      <c r="SRC85" s="1117"/>
      <c r="SRD85" s="1117"/>
      <c r="SRE85" s="1117"/>
      <c r="SRF85" s="1117"/>
      <c r="SRG85" s="1117"/>
      <c r="SRH85" s="1117"/>
      <c r="SRI85" s="1117"/>
      <c r="SRJ85" s="1117"/>
      <c r="SRK85" s="1117"/>
      <c r="SRL85" s="1117"/>
      <c r="SRM85" s="1117"/>
      <c r="SRN85" s="1117"/>
      <c r="SRO85" s="1117"/>
      <c r="SRP85" s="1117"/>
      <c r="SRQ85" s="1117"/>
      <c r="SRR85" s="1117"/>
      <c r="SRS85" s="1117"/>
      <c r="SRT85" s="1117"/>
      <c r="SRU85" s="1117"/>
      <c r="SRV85" s="1117"/>
      <c r="SRW85" s="1117"/>
      <c r="SRX85" s="1117"/>
      <c r="SRY85" s="1117"/>
      <c r="SRZ85" s="1117"/>
      <c r="SSA85" s="1117"/>
      <c r="SSB85" s="1117"/>
      <c r="SSC85" s="1117"/>
      <c r="SSD85" s="1117"/>
      <c r="SSE85" s="1117"/>
      <c r="SSF85" s="1117"/>
      <c r="SSG85" s="1117"/>
      <c r="SSH85" s="1117"/>
      <c r="SSI85" s="1117"/>
      <c r="SSJ85" s="1117"/>
      <c r="SSK85" s="1117"/>
      <c r="SSL85" s="1117"/>
      <c r="SSM85" s="1117"/>
      <c r="SSN85" s="1117"/>
      <c r="SSO85" s="1117"/>
      <c r="SSP85" s="1117"/>
      <c r="SSQ85" s="1117"/>
      <c r="SSR85" s="1117"/>
      <c r="SSS85" s="1117"/>
      <c r="SST85" s="1117"/>
      <c r="SSU85" s="1117"/>
      <c r="SSV85" s="1117"/>
      <c r="SSW85" s="1117"/>
      <c r="SSX85" s="1117"/>
      <c r="SSY85" s="1117"/>
      <c r="SSZ85" s="1117"/>
      <c r="STA85" s="1117"/>
      <c r="STB85" s="1117"/>
      <c r="STC85" s="1117"/>
      <c r="STD85" s="1117"/>
      <c r="STE85" s="1117"/>
      <c r="STF85" s="1117"/>
      <c r="STG85" s="1117"/>
      <c r="STH85" s="1117"/>
      <c r="STI85" s="1117"/>
      <c r="STJ85" s="1117"/>
      <c r="STK85" s="1117"/>
      <c r="STL85" s="1117"/>
      <c r="STM85" s="1117"/>
      <c r="STN85" s="1117"/>
      <c r="STO85" s="1117"/>
      <c r="STP85" s="1117"/>
      <c r="STQ85" s="1117"/>
      <c r="STR85" s="1117"/>
      <c r="STS85" s="1117"/>
      <c r="STT85" s="1117"/>
      <c r="STU85" s="1117"/>
      <c r="STV85" s="1117"/>
      <c r="STW85" s="1117"/>
      <c r="STX85" s="1117"/>
      <c r="STY85" s="1117"/>
      <c r="STZ85" s="1117"/>
      <c r="SUA85" s="1117"/>
      <c r="SUB85" s="1117"/>
      <c r="SUC85" s="1117"/>
      <c r="SUD85" s="1117"/>
      <c r="SUE85" s="1117"/>
      <c r="SUF85" s="1117"/>
      <c r="SUG85" s="1117"/>
      <c r="SUH85" s="1117"/>
      <c r="SUI85" s="1117"/>
      <c r="SUJ85" s="1117"/>
      <c r="SUK85" s="1117"/>
      <c r="SUL85" s="1117"/>
      <c r="SUM85" s="1117"/>
      <c r="SUN85" s="1117"/>
      <c r="SUO85" s="1117"/>
      <c r="SUP85" s="1117"/>
      <c r="SUQ85" s="1117"/>
      <c r="SUR85" s="1117"/>
      <c r="SUS85" s="1117"/>
      <c r="SUT85" s="1117"/>
      <c r="SUU85" s="1117"/>
      <c r="SUV85" s="1117"/>
      <c r="SUW85" s="1117"/>
      <c r="SUX85" s="1117"/>
      <c r="SUY85" s="1117"/>
      <c r="SUZ85" s="1117"/>
      <c r="SVA85" s="1117"/>
      <c r="SVB85" s="1117"/>
      <c r="SVC85" s="1117"/>
      <c r="SVD85" s="1117"/>
      <c r="SVE85" s="1117"/>
      <c r="SVF85" s="1117"/>
      <c r="SVG85" s="1117"/>
      <c r="SVH85" s="1117"/>
      <c r="SVI85" s="1117"/>
      <c r="SVJ85" s="1117"/>
      <c r="SVK85" s="1117"/>
      <c r="SVL85" s="1117"/>
      <c r="SVM85" s="1117"/>
      <c r="SVN85" s="1117"/>
      <c r="SVO85" s="1117"/>
      <c r="SVP85" s="1117"/>
      <c r="SVQ85" s="1117"/>
      <c r="SVR85" s="1117"/>
      <c r="SVS85" s="1117"/>
      <c r="SVT85" s="1117"/>
      <c r="SVU85" s="1117"/>
      <c r="SVV85" s="1117"/>
      <c r="SVW85" s="1117"/>
      <c r="SVX85" s="1117"/>
      <c r="SVY85" s="1117"/>
      <c r="SVZ85" s="1117"/>
      <c r="SWA85" s="1117"/>
      <c r="SWB85" s="1117"/>
      <c r="SWC85" s="1117"/>
      <c r="SWD85" s="1117"/>
      <c r="SWE85" s="1117"/>
      <c r="SWF85" s="1117"/>
      <c r="SWG85" s="1117"/>
      <c r="SWH85" s="1117"/>
      <c r="SWI85" s="1117"/>
      <c r="SWJ85" s="1117"/>
      <c r="SWK85" s="1117"/>
      <c r="SWL85" s="1117"/>
      <c r="SWM85" s="1117"/>
      <c r="SWN85" s="1117"/>
      <c r="SWO85" s="1117"/>
      <c r="SWP85" s="1117"/>
      <c r="SWQ85" s="1117"/>
      <c r="SWR85" s="1117"/>
      <c r="SWS85" s="1117"/>
      <c r="SWT85" s="1117"/>
      <c r="SWU85" s="1117"/>
      <c r="SWV85" s="1117"/>
      <c r="SWW85" s="1117"/>
      <c r="SWX85" s="1117"/>
      <c r="SWY85" s="1117"/>
      <c r="SWZ85" s="1117"/>
      <c r="SXA85" s="1117"/>
      <c r="SXB85" s="1117"/>
      <c r="SXC85" s="1117"/>
      <c r="SXD85" s="1117"/>
      <c r="SXE85" s="1117"/>
      <c r="SXF85" s="1117"/>
      <c r="SXG85" s="1117"/>
      <c r="SXH85" s="1117"/>
      <c r="SXI85" s="1117"/>
      <c r="SXJ85" s="1117"/>
      <c r="SXK85" s="1117"/>
      <c r="SXL85" s="1117"/>
      <c r="SXM85" s="1117"/>
      <c r="SXN85" s="1117"/>
      <c r="SXO85" s="1117"/>
      <c r="SXP85" s="1117"/>
      <c r="SXQ85" s="1117"/>
      <c r="SXR85" s="1117"/>
      <c r="SXS85" s="1117"/>
      <c r="SXT85" s="1117"/>
      <c r="SXU85" s="1117"/>
      <c r="SXV85" s="1117"/>
      <c r="SXW85" s="1117"/>
      <c r="SXX85" s="1117"/>
      <c r="SXY85" s="1117"/>
      <c r="SXZ85" s="1117"/>
      <c r="SYA85" s="1117"/>
      <c r="SYB85" s="1117"/>
      <c r="SYC85" s="1117"/>
      <c r="SYD85" s="1117"/>
      <c r="SYE85" s="1117"/>
      <c r="SYF85" s="1117"/>
      <c r="SYG85" s="1117"/>
      <c r="SYH85" s="1117"/>
      <c r="SYI85" s="1117"/>
      <c r="SYJ85" s="1117"/>
      <c r="SYK85" s="1117"/>
      <c r="SYL85" s="1117"/>
      <c r="SYM85" s="1117"/>
      <c r="SYN85" s="1117"/>
      <c r="SYO85" s="1117"/>
      <c r="SYP85" s="1117"/>
      <c r="SYQ85" s="1117"/>
      <c r="SYR85" s="1117"/>
      <c r="SYS85" s="1117"/>
      <c r="SYT85" s="1117"/>
      <c r="SYU85" s="1117"/>
      <c r="SYV85" s="1117"/>
      <c r="SYW85" s="1117"/>
      <c r="SYX85" s="1117"/>
      <c r="SYY85" s="1117"/>
      <c r="SYZ85" s="1117"/>
      <c r="SZA85" s="1117"/>
      <c r="SZB85" s="1117"/>
      <c r="SZC85" s="1117"/>
      <c r="SZD85" s="1117"/>
      <c r="SZE85" s="1117"/>
      <c r="SZF85" s="1117"/>
      <c r="SZG85" s="1117"/>
      <c r="SZH85" s="1117"/>
      <c r="SZI85" s="1117"/>
      <c r="SZJ85" s="1117"/>
      <c r="SZK85" s="1117"/>
      <c r="SZL85" s="1117"/>
      <c r="SZM85" s="1117"/>
      <c r="SZN85" s="1117"/>
      <c r="SZO85" s="1117"/>
      <c r="SZP85" s="1117"/>
      <c r="SZQ85" s="1117"/>
      <c r="SZR85" s="1117"/>
      <c r="SZS85" s="1117"/>
      <c r="SZT85" s="1117"/>
      <c r="SZU85" s="1117"/>
      <c r="SZV85" s="1117"/>
      <c r="SZW85" s="1117"/>
      <c r="SZX85" s="1117"/>
      <c r="SZY85" s="1117"/>
      <c r="SZZ85" s="1117"/>
      <c r="TAA85" s="1117"/>
      <c r="TAB85" s="1117"/>
      <c r="TAC85" s="1117"/>
      <c r="TAD85" s="1117"/>
      <c r="TAE85" s="1117"/>
      <c r="TAF85" s="1117"/>
      <c r="TAG85" s="1117"/>
      <c r="TAH85" s="1117"/>
      <c r="TAI85" s="1117"/>
      <c r="TAJ85" s="1117"/>
      <c r="TAK85" s="1117"/>
      <c r="TAL85" s="1117"/>
      <c r="TAM85" s="1117"/>
      <c r="TAN85" s="1117"/>
      <c r="TAO85" s="1117"/>
      <c r="TAP85" s="1117"/>
      <c r="TAQ85" s="1117"/>
      <c r="TAR85" s="1117"/>
      <c r="TAS85" s="1117"/>
      <c r="TAT85" s="1117"/>
      <c r="TAU85" s="1117"/>
      <c r="TAV85" s="1117"/>
      <c r="TAW85" s="1117"/>
      <c r="TAX85" s="1117"/>
      <c r="TAY85" s="1117"/>
      <c r="TAZ85" s="1117"/>
      <c r="TBA85" s="1117"/>
      <c r="TBB85" s="1117"/>
      <c r="TBC85" s="1117"/>
      <c r="TBD85" s="1117"/>
      <c r="TBE85" s="1117"/>
      <c r="TBF85" s="1117"/>
      <c r="TBG85" s="1117"/>
      <c r="TBH85" s="1117"/>
      <c r="TBI85" s="1117"/>
      <c r="TBJ85" s="1117"/>
      <c r="TBK85" s="1117"/>
      <c r="TBL85" s="1117"/>
      <c r="TBM85" s="1117"/>
      <c r="TBN85" s="1117"/>
      <c r="TBO85" s="1117"/>
      <c r="TBP85" s="1117"/>
      <c r="TBQ85" s="1117"/>
      <c r="TBR85" s="1117"/>
      <c r="TBS85" s="1117"/>
      <c r="TBT85" s="1117"/>
      <c r="TBU85" s="1117"/>
      <c r="TBV85" s="1117"/>
      <c r="TBW85" s="1117"/>
      <c r="TBX85" s="1117"/>
      <c r="TBY85" s="1117"/>
      <c r="TBZ85" s="1117"/>
      <c r="TCA85" s="1117"/>
      <c r="TCB85" s="1117"/>
      <c r="TCC85" s="1117"/>
      <c r="TCD85" s="1117"/>
      <c r="TCE85" s="1117"/>
      <c r="TCF85" s="1117"/>
      <c r="TCG85" s="1117"/>
      <c r="TCH85" s="1117"/>
      <c r="TCI85" s="1117"/>
      <c r="TCJ85" s="1117"/>
      <c r="TCK85" s="1117"/>
      <c r="TCL85" s="1117"/>
      <c r="TCM85" s="1117"/>
      <c r="TCN85" s="1117"/>
      <c r="TCO85" s="1117"/>
      <c r="TCP85" s="1117"/>
      <c r="TCQ85" s="1117"/>
      <c r="TCR85" s="1117"/>
      <c r="TCS85" s="1117"/>
      <c r="TCT85" s="1117"/>
      <c r="TCU85" s="1117"/>
      <c r="TCV85" s="1117"/>
      <c r="TCW85" s="1117"/>
      <c r="TCX85" s="1117"/>
      <c r="TCY85" s="1117"/>
      <c r="TCZ85" s="1117"/>
      <c r="TDA85" s="1117"/>
      <c r="TDB85" s="1117"/>
      <c r="TDC85" s="1117"/>
      <c r="TDD85" s="1117"/>
      <c r="TDE85" s="1117"/>
      <c r="TDF85" s="1117"/>
      <c r="TDG85" s="1117"/>
      <c r="TDH85" s="1117"/>
      <c r="TDI85" s="1117"/>
      <c r="TDJ85" s="1117"/>
      <c r="TDK85" s="1117"/>
      <c r="TDL85" s="1117"/>
      <c r="TDM85" s="1117"/>
      <c r="TDN85" s="1117"/>
      <c r="TDO85" s="1117"/>
      <c r="TDP85" s="1117"/>
      <c r="TDQ85" s="1117"/>
      <c r="TDR85" s="1117"/>
      <c r="TDS85" s="1117"/>
      <c r="TDT85" s="1117"/>
      <c r="TDU85" s="1117"/>
      <c r="TDV85" s="1117"/>
      <c r="TDW85" s="1117"/>
      <c r="TDX85" s="1117"/>
      <c r="TDY85" s="1117"/>
      <c r="TDZ85" s="1117"/>
      <c r="TEA85" s="1117"/>
      <c r="TEB85" s="1117"/>
      <c r="TEC85" s="1117"/>
      <c r="TED85" s="1117"/>
      <c r="TEE85" s="1117"/>
      <c r="TEF85" s="1117"/>
      <c r="TEG85" s="1117"/>
      <c r="TEH85" s="1117"/>
      <c r="TEI85" s="1117"/>
      <c r="TEJ85" s="1117"/>
      <c r="TEK85" s="1117"/>
      <c r="TEL85" s="1117"/>
      <c r="TEM85" s="1117"/>
      <c r="TEN85" s="1117"/>
      <c r="TEO85" s="1117"/>
      <c r="TEP85" s="1117"/>
      <c r="TEQ85" s="1117"/>
      <c r="TER85" s="1117"/>
      <c r="TES85" s="1117"/>
      <c r="TET85" s="1117"/>
      <c r="TEU85" s="1117"/>
      <c r="TEV85" s="1117"/>
      <c r="TEW85" s="1117"/>
      <c r="TEX85" s="1117"/>
      <c r="TEY85" s="1117"/>
      <c r="TEZ85" s="1117"/>
      <c r="TFA85" s="1117"/>
      <c r="TFB85" s="1117"/>
      <c r="TFC85" s="1117"/>
      <c r="TFD85" s="1117"/>
      <c r="TFE85" s="1117"/>
      <c r="TFF85" s="1117"/>
      <c r="TFG85" s="1117"/>
      <c r="TFH85" s="1117"/>
      <c r="TFI85" s="1117"/>
      <c r="TFJ85" s="1117"/>
      <c r="TFK85" s="1117"/>
      <c r="TFL85" s="1117"/>
      <c r="TFM85" s="1117"/>
      <c r="TFN85" s="1117"/>
      <c r="TFO85" s="1117"/>
      <c r="TFP85" s="1117"/>
      <c r="TFQ85" s="1117"/>
      <c r="TFR85" s="1117"/>
      <c r="TFS85" s="1117"/>
      <c r="TFT85" s="1117"/>
      <c r="TFU85" s="1117"/>
      <c r="TFV85" s="1117"/>
      <c r="TFW85" s="1117"/>
      <c r="TFX85" s="1117"/>
      <c r="TFY85" s="1117"/>
      <c r="TFZ85" s="1117"/>
      <c r="TGA85" s="1117"/>
      <c r="TGB85" s="1117"/>
      <c r="TGC85" s="1117"/>
      <c r="TGD85" s="1117"/>
      <c r="TGE85" s="1117"/>
      <c r="TGF85" s="1117"/>
      <c r="TGG85" s="1117"/>
      <c r="TGH85" s="1117"/>
      <c r="TGI85" s="1117"/>
      <c r="TGJ85" s="1117"/>
      <c r="TGK85" s="1117"/>
      <c r="TGL85" s="1117"/>
      <c r="TGM85" s="1117"/>
      <c r="TGN85" s="1117"/>
      <c r="TGO85" s="1117"/>
      <c r="TGP85" s="1117"/>
      <c r="TGQ85" s="1117"/>
      <c r="TGR85" s="1117"/>
      <c r="TGS85" s="1117"/>
      <c r="TGT85" s="1117"/>
      <c r="TGU85" s="1117"/>
      <c r="TGV85" s="1117"/>
      <c r="TGW85" s="1117"/>
      <c r="TGX85" s="1117"/>
      <c r="TGY85" s="1117"/>
      <c r="TGZ85" s="1117"/>
      <c r="THA85" s="1117"/>
      <c r="THB85" s="1117"/>
      <c r="THC85" s="1117"/>
      <c r="THD85" s="1117"/>
      <c r="THE85" s="1117"/>
      <c r="THF85" s="1117"/>
      <c r="THG85" s="1117"/>
      <c r="THH85" s="1117"/>
      <c r="THI85" s="1117"/>
      <c r="THJ85" s="1117"/>
      <c r="THK85" s="1117"/>
      <c r="THL85" s="1117"/>
      <c r="THM85" s="1117"/>
      <c r="THN85" s="1117"/>
      <c r="THO85" s="1117"/>
      <c r="THP85" s="1117"/>
      <c r="THQ85" s="1117"/>
      <c r="THR85" s="1117"/>
      <c r="THS85" s="1117"/>
      <c r="THT85" s="1117"/>
      <c r="THU85" s="1117"/>
      <c r="THV85" s="1117"/>
      <c r="THW85" s="1117"/>
      <c r="THX85" s="1117"/>
      <c r="THY85" s="1117"/>
      <c r="THZ85" s="1117"/>
      <c r="TIA85" s="1117"/>
      <c r="TIB85" s="1117"/>
      <c r="TIC85" s="1117"/>
      <c r="TID85" s="1117"/>
      <c r="TIE85" s="1117"/>
      <c r="TIF85" s="1117"/>
      <c r="TIG85" s="1117"/>
      <c r="TIH85" s="1117"/>
      <c r="TII85" s="1117"/>
      <c r="TIJ85" s="1117"/>
      <c r="TIK85" s="1117"/>
      <c r="TIL85" s="1117"/>
      <c r="TIM85" s="1117"/>
      <c r="TIN85" s="1117"/>
      <c r="TIO85" s="1117"/>
      <c r="TIP85" s="1117"/>
      <c r="TIQ85" s="1117"/>
      <c r="TIR85" s="1117"/>
      <c r="TIS85" s="1117"/>
      <c r="TIT85" s="1117"/>
      <c r="TIU85" s="1117"/>
      <c r="TIV85" s="1117"/>
      <c r="TIW85" s="1117"/>
      <c r="TIX85" s="1117"/>
      <c r="TIY85" s="1117"/>
      <c r="TIZ85" s="1117"/>
      <c r="TJA85" s="1117"/>
      <c r="TJB85" s="1117"/>
      <c r="TJC85" s="1117"/>
      <c r="TJD85" s="1117"/>
      <c r="TJE85" s="1117"/>
      <c r="TJF85" s="1117"/>
      <c r="TJG85" s="1117"/>
      <c r="TJH85" s="1117"/>
      <c r="TJI85" s="1117"/>
      <c r="TJJ85" s="1117"/>
      <c r="TJK85" s="1117"/>
      <c r="TJL85" s="1117"/>
      <c r="TJM85" s="1117"/>
      <c r="TJN85" s="1117"/>
      <c r="TJO85" s="1117"/>
      <c r="TJP85" s="1117"/>
      <c r="TJQ85" s="1117"/>
      <c r="TJR85" s="1117"/>
      <c r="TJS85" s="1117"/>
      <c r="TJT85" s="1117"/>
      <c r="TJU85" s="1117"/>
      <c r="TJV85" s="1117"/>
      <c r="TJW85" s="1117"/>
      <c r="TJX85" s="1117"/>
      <c r="TJY85" s="1117"/>
      <c r="TJZ85" s="1117"/>
      <c r="TKA85" s="1117"/>
      <c r="TKB85" s="1117"/>
      <c r="TKC85" s="1117"/>
      <c r="TKD85" s="1117"/>
      <c r="TKE85" s="1117"/>
      <c r="TKF85" s="1117"/>
      <c r="TKG85" s="1117"/>
      <c r="TKH85" s="1117"/>
      <c r="TKI85" s="1117"/>
      <c r="TKJ85" s="1117"/>
      <c r="TKK85" s="1117"/>
      <c r="TKL85" s="1117"/>
      <c r="TKM85" s="1117"/>
      <c r="TKN85" s="1117"/>
      <c r="TKO85" s="1117"/>
      <c r="TKP85" s="1117"/>
      <c r="TKQ85" s="1117"/>
      <c r="TKR85" s="1117"/>
      <c r="TKS85" s="1117"/>
      <c r="TKT85" s="1117"/>
      <c r="TKU85" s="1117"/>
      <c r="TKV85" s="1117"/>
      <c r="TKW85" s="1117"/>
      <c r="TKX85" s="1117"/>
      <c r="TKY85" s="1117"/>
      <c r="TKZ85" s="1117"/>
      <c r="TLA85" s="1117"/>
      <c r="TLB85" s="1117"/>
      <c r="TLC85" s="1117"/>
      <c r="TLD85" s="1117"/>
      <c r="TLE85" s="1117"/>
      <c r="TLF85" s="1117"/>
      <c r="TLG85" s="1117"/>
      <c r="TLH85" s="1117"/>
      <c r="TLI85" s="1117"/>
      <c r="TLJ85" s="1117"/>
      <c r="TLK85" s="1117"/>
      <c r="TLL85" s="1117"/>
      <c r="TLM85" s="1117"/>
      <c r="TLN85" s="1117"/>
      <c r="TLO85" s="1117"/>
      <c r="TLP85" s="1117"/>
      <c r="TLQ85" s="1117"/>
      <c r="TLR85" s="1117"/>
      <c r="TLS85" s="1117"/>
      <c r="TLT85" s="1117"/>
      <c r="TLU85" s="1117"/>
      <c r="TLV85" s="1117"/>
      <c r="TLW85" s="1117"/>
      <c r="TLX85" s="1117"/>
      <c r="TLY85" s="1117"/>
      <c r="TLZ85" s="1117"/>
      <c r="TMA85" s="1117"/>
      <c r="TMB85" s="1117"/>
      <c r="TMC85" s="1117"/>
      <c r="TMD85" s="1117"/>
      <c r="TME85" s="1117"/>
      <c r="TMF85" s="1117"/>
      <c r="TMG85" s="1117"/>
      <c r="TMH85" s="1117"/>
      <c r="TMI85" s="1117"/>
      <c r="TMJ85" s="1117"/>
      <c r="TMK85" s="1117"/>
      <c r="TML85" s="1117"/>
      <c r="TMM85" s="1117"/>
      <c r="TMN85" s="1117"/>
      <c r="TMO85" s="1117"/>
      <c r="TMP85" s="1117"/>
      <c r="TMQ85" s="1117"/>
      <c r="TMR85" s="1117"/>
      <c r="TMS85" s="1117"/>
      <c r="TMT85" s="1117"/>
      <c r="TMU85" s="1117"/>
      <c r="TMV85" s="1117"/>
      <c r="TMW85" s="1117"/>
      <c r="TMX85" s="1117"/>
      <c r="TMY85" s="1117"/>
      <c r="TMZ85" s="1117"/>
      <c r="TNA85" s="1117"/>
      <c r="TNB85" s="1117"/>
      <c r="TNC85" s="1117"/>
      <c r="TND85" s="1117"/>
      <c r="TNE85" s="1117"/>
      <c r="TNF85" s="1117"/>
      <c r="TNG85" s="1117"/>
      <c r="TNH85" s="1117"/>
      <c r="TNI85" s="1117"/>
      <c r="TNJ85" s="1117"/>
      <c r="TNK85" s="1117"/>
      <c r="TNL85" s="1117"/>
      <c r="TNM85" s="1117"/>
      <c r="TNN85" s="1117"/>
      <c r="TNO85" s="1117"/>
      <c r="TNP85" s="1117"/>
      <c r="TNQ85" s="1117"/>
      <c r="TNR85" s="1117"/>
      <c r="TNS85" s="1117"/>
      <c r="TNT85" s="1117"/>
      <c r="TNU85" s="1117"/>
      <c r="TNV85" s="1117"/>
      <c r="TNW85" s="1117"/>
      <c r="TNX85" s="1117"/>
      <c r="TNY85" s="1117"/>
      <c r="TNZ85" s="1117"/>
      <c r="TOA85" s="1117"/>
      <c r="TOB85" s="1117"/>
      <c r="TOC85" s="1117"/>
      <c r="TOD85" s="1117"/>
      <c r="TOE85" s="1117"/>
      <c r="TOF85" s="1117"/>
      <c r="TOG85" s="1117"/>
      <c r="TOH85" s="1117"/>
      <c r="TOI85" s="1117"/>
      <c r="TOJ85" s="1117"/>
      <c r="TOK85" s="1117"/>
      <c r="TOL85" s="1117"/>
      <c r="TOM85" s="1117"/>
      <c r="TON85" s="1117"/>
      <c r="TOO85" s="1117"/>
      <c r="TOP85" s="1117"/>
      <c r="TOQ85" s="1117"/>
      <c r="TOR85" s="1117"/>
      <c r="TOS85" s="1117"/>
      <c r="TOT85" s="1117"/>
      <c r="TOU85" s="1117"/>
      <c r="TOV85" s="1117"/>
      <c r="TOW85" s="1117"/>
      <c r="TOX85" s="1117"/>
      <c r="TOY85" s="1117"/>
      <c r="TOZ85" s="1117"/>
      <c r="TPA85" s="1117"/>
      <c r="TPB85" s="1117"/>
      <c r="TPC85" s="1117"/>
      <c r="TPD85" s="1117"/>
      <c r="TPE85" s="1117"/>
      <c r="TPF85" s="1117"/>
      <c r="TPG85" s="1117"/>
      <c r="TPH85" s="1117"/>
      <c r="TPI85" s="1117"/>
      <c r="TPJ85" s="1117"/>
      <c r="TPK85" s="1117"/>
      <c r="TPL85" s="1117"/>
      <c r="TPM85" s="1117"/>
      <c r="TPN85" s="1117"/>
      <c r="TPO85" s="1117"/>
      <c r="TPP85" s="1117"/>
      <c r="TPQ85" s="1117"/>
      <c r="TPR85" s="1117"/>
      <c r="TPS85" s="1117"/>
      <c r="TPT85" s="1117"/>
      <c r="TPU85" s="1117"/>
      <c r="TPV85" s="1117"/>
      <c r="TPW85" s="1117"/>
      <c r="TPX85" s="1117"/>
      <c r="TPY85" s="1117"/>
      <c r="TPZ85" s="1117"/>
      <c r="TQA85" s="1117"/>
      <c r="TQB85" s="1117"/>
      <c r="TQC85" s="1117"/>
      <c r="TQD85" s="1117"/>
      <c r="TQE85" s="1117"/>
      <c r="TQF85" s="1117"/>
      <c r="TQG85" s="1117"/>
      <c r="TQH85" s="1117"/>
      <c r="TQI85" s="1117"/>
      <c r="TQJ85" s="1117"/>
      <c r="TQK85" s="1117"/>
      <c r="TQL85" s="1117"/>
      <c r="TQM85" s="1117"/>
      <c r="TQN85" s="1117"/>
      <c r="TQO85" s="1117"/>
      <c r="TQP85" s="1117"/>
      <c r="TQQ85" s="1117"/>
      <c r="TQR85" s="1117"/>
      <c r="TQS85" s="1117"/>
      <c r="TQT85" s="1117"/>
      <c r="TQU85" s="1117"/>
      <c r="TQV85" s="1117"/>
      <c r="TQW85" s="1117"/>
      <c r="TQX85" s="1117"/>
      <c r="TQY85" s="1117"/>
      <c r="TQZ85" s="1117"/>
      <c r="TRA85" s="1117"/>
      <c r="TRB85" s="1117"/>
      <c r="TRC85" s="1117"/>
      <c r="TRD85" s="1117"/>
      <c r="TRE85" s="1117"/>
      <c r="TRF85" s="1117"/>
      <c r="TRG85" s="1117"/>
      <c r="TRH85" s="1117"/>
      <c r="TRI85" s="1117"/>
      <c r="TRJ85" s="1117"/>
      <c r="TRK85" s="1117"/>
      <c r="TRL85" s="1117"/>
      <c r="TRM85" s="1117"/>
      <c r="TRN85" s="1117"/>
      <c r="TRO85" s="1117"/>
      <c r="TRP85" s="1117"/>
      <c r="TRQ85" s="1117"/>
      <c r="TRR85" s="1117"/>
      <c r="TRS85" s="1117"/>
      <c r="TRT85" s="1117"/>
      <c r="TRU85" s="1117"/>
      <c r="TRV85" s="1117"/>
      <c r="TRW85" s="1117"/>
      <c r="TRX85" s="1117"/>
      <c r="TRY85" s="1117"/>
      <c r="TRZ85" s="1117"/>
      <c r="TSA85" s="1117"/>
      <c r="TSB85" s="1117"/>
      <c r="TSC85" s="1117"/>
      <c r="TSD85" s="1117"/>
      <c r="TSE85" s="1117"/>
      <c r="TSF85" s="1117"/>
      <c r="TSG85" s="1117"/>
      <c r="TSH85" s="1117"/>
      <c r="TSI85" s="1117"/>
      <c r="TSJ85" s="1117"/>
      <c r="TSK85" s="1117"/>
      <c r="TSL85" s="1117"/>
      <c r="TSM85" s="1117"/>
      <c r="TSN85" s="1117"/>
      <c r="TSO85" s="1117"/>
      <c r="TSP85" s="1117"/>
      <c r="TSQ85" s="1117"/>
      <c r="TSR85" s="1117"/>
      <c r="TSS85" s="1117"/>
      <c r="TST85" s="1117"/>
      <c r="TSU85" s="1117"/>
      <c r="TSV85" s="1117"/>
      <c r="TSW85" s="1117"/>
      <c r="TSX85" s="1117"/>
      <c r="TSY85" s="1117"/>
      <c r="TSZ85" s="1117"/>
      <c r="TTA85" s="1117"/>
      <c r="TTB85" s="1117"/>
      <c r="TTC85" s="1117"/>
      <c r="TTD85" s="1117"/>
      <c r="TTE85" s="1117"/>
      <c r="TTF85" s="1117"/>
      <c r="TTG85" s="1117"/>
      <c r="TTH85" s="1117"/>
      <c r="TTI85" s="1117"/>
      <c r="TTJ85" s="1117"/>
      <c r="TTK85" s="1117"/>
      <c r="TTL85" s="1117"/>
      <c r="TTM85" s="1117"/>
      <c r="TTN85" s="1117"/>
      <c r="TTO85" s="1117"/>
      <c r="TTP85" s="1117"/>
      <c r="TTQ85" s="1117"/>
      <c r="TTR85" s="1117"/>
      <c r="TTS85" s="1117"/>
      <c r="TTT85" s="1117"/>
      <c r="TTU85" s="1117"/>
      <c r="TTV85" s="1117"/>
      <c r="TTW85" s="1117"/>
      <c r="TTX85" s="1117"/>
      <c r="TTY85" s="1117"/>
      <c r="TTZ85" s="1117"/>
      <c r="TUA85" s="1117"/>
      <c r="TUB85" s="1117"/>
      <c r="TUC85" s="1117"/>
      <c r="TUD85" s="1117"/>
      <c r="TUE85" s="1117"/>
      <c r="TUF85" s="1117"/>
      <c r="TUG85" s="1117"/>
      <c r="TUH85" s="1117"/>
      <c r="TUI85" s="1117"/>
      <c r="TUJ85" s="1117"/>
      <c r="TUK85" s="1117"/>
      <c r="TUL85" s="1117"/>
      <c r="TUM85" s="1117"/>
      <c r="TUN85" s="1117"/>
      <c r="TUO85" s="1117"/>
      <c r="TUP85" s="1117"/>
      <c r="TUQ85" s="1117"/>
      <c r="TUR85" s="1117"/>
      <c r="TUS85" s="1117"/>
      <c r="TUT85" s="1117"/>
      <c r="TUU85" s="1117"/>
      <c r="TUV85" s="1117"/>
      <c r="TUW85" s="1117"/>
      <c r="TUX85" s="1117"/>
      <c r="TUY85" s="1117"/>
      <c r="TUZ85" s="1117"/>
      <c r="TVA85" s="1117"/>
      <c r="TVB85" s="1117"/>
      <c r="TVC85" s="1117"/>
      <c r="TVD85" s="1117"/>
      <c r="TVE85" s="1117"/>
      <c r="TVF85" s="1117"/>
      <c r="TVG85" s="1117"/>
      <c r="TVH85" s="1117"/>
      <c r="TVI85" s="1117"/>
      <c r="TVJ85" s="1117"/>
      <c r="TVK85" s="1117"/>
      <c r="TVL85" s="1117"/>
      <c r="TVM85" s="1117"/>
      <c r="TVN85" s="1117"/>
      <c r="TVO85" s="1117"/>
      <c r="TVP85" s="1117"/>
      <c r="TVQ85" s="1117"/>
      <c r="TVR85" s="1117"/>
      <c r="TVS85" s="1117"/>
      <c r="TVT85" s="1117"/>
      <c r="TVU85" s="1117"/>
      <c r="TVV85" s="1117"/>
      <c r="TVW85" s="1117"/>
      <c r="TVX85" s="1117"/>
      <c r="TVY85" s="1117"/>
      <c r="TVZ85" s="1117"/>
      <c r="TWA85" s="1117"/>
      <c r="TWB85" s="1117"/>
      <c r="TWC85" s="1117"/>
      <c r="TWD85" s="1117"/>
      <c r="TWE85" s="1117"/>
      <c r="TWF85" s="1117"/>
      <c r="TWG85" s="1117"/>
      <c r="TWH85" s="1117"/>
      <c r="TWI85" s="1117"/>
      <c r="TWJ85" s="1117"/>
      <c r="TWK85" s="1117"/>
      <c r="TWL85" s="1117"/>
      <c r="TWM85" s="1117"/>
      <c r="TWN85" s="1117"/>
      <c r="TWO85" s="1117"/>
      <c r="TWP85" s="1117"/>
      <c r="TWQ85" s="1117"/>
      <c r="TWR85" s="1117"/>
      <c r="TWS85" s="1117"/>
      <c r="TWT85" s="1117"/>
      <c r="TWU85" s="1117"/>
      <c r="TWV85" s="1117"/>
      <c r="TWW85" s="1117"/>
      <c r="TWX85" s="1117"/>
      <c r="TWY85" s="1117"/>
      <c r="TWZ85" s="1117"/>
      <c r="TXA85" s="1117"/>
      <c r="TXB85" s="1117"/>
      <c r="TXC85" s="1117"/>
      <c r="TXD85" s="1117"/>
      <c r="TXE85" s="1117"/>
      <c r="TXF85" s="1117"/>
      <c r="TXG85" s="1117"/>
      <c r="TXH85" s="1117"/>
      <c r="TXI85" s="1117"/>
      <c r="TXJ85" s="1117"/>
      <c r="TXK85" s="1117"/>
      <c r="TXL85" s="1117"/>
      <c r="TXM85" s="1117"/>
      <c r="TXN85" s="1117"/>
      <c r="TXO85" s="1117"/>
      <c r="TXP85" s="1117"/>
      <c r="TXQ85" s="1117"/>
      <c r="TXR85" s="1117"/>
      <c r="TXS85" s="1117"/>
      <c r="TXT85" s="1117"/>
      <c r="TXU85" s="1117"/>
      <c r="TXV85" s="1117"/>
      <c r="TXW85" s="1117"/>
      <c r="TXX85" s="1117"/>
      <c r="TXY85" s="1117"/>
      <c r="TXZ85" s="1117"/>
      <c r="TYA85" s="1117"/>
      <c r="TYB85" s="1117"/>
      <c r="TYC85" s="1117"/>
      <c r="TYD85" s="1117"/>
      <c r="TYE85" s="1117"/>
      <c r="TYF85" s="1117"/>
      <c r="TYG85" s="1117"/>
      <c r="TYH85" s="1117"/>
      <c r="TYI85" s="1117"/>
      <c r="TYJ85" s="1117"/>
      <c r="TYK85" s="1117"/>
      <c r="TYL85" s="1117"/>
      <c r="TYM85" s="1117"/>
      <c r="TYN85" s="1117"/>
      <c r="TYO85" s="1117"/>
      <c r="TYP85" s="1117"/>
      <c r="TYQ85" s="1117"/>
      <c r="TYR85" s="1117"/>
      <c r="TYS85" s="1117"/>
      <c r="TYT85" s="1117"/>
      <c r="TYU85" s="1117"/>
      <c r="TYV85" s="1117"/>
      <c r="TYW85" s="1117"/>
      <c r="TYX85" s="1117"/>
      <c r="TYY85" s="1117"/>
      <c r="TYZ85" s="1117"/>
      <c r="TZA85" s="1117"/>
      <c r="TZB85" s="1117"/>
      <c r="TZC85" s="1117"/>
      <c r="TZD85" s="1117"/>
      <c r="TZE85" s="1117"/>
      <c r="TZF85" s="1117"/>
      <c r="TZG85" s="1117"/>
      <c r="TZH85" s="1117"/>
      <c r="TZI85" s="1117"/>
      <c r="TZJ85" s="1117"/>
      <c r="TZK85" s="1117"/>
      <c r="TZL85" s="1117"/>
      <c r="TZM85" s="1117"/>
      <c r="TZN85" s="1117"/>
      <c r="TZO85" s="1117"/>
      <c r="TZP85" s="1117"/>
      <c r="TZQ85" s="1117"/>
      <c r="TZR85" s="1117"/>
      <c r="TZS85" s="1117"/>
      <c r="TZT85" s="1117"/>
      <c r="TZU85" s="1117"/>
      <c r="TZV85" s="1117"/>
      <c r="TZW85" s="1117"/>
      <c r="TZX85" s="1117"/>
      <c r="TZY85" s="1117"/>
      <c r="TZZ85" s="1117"/>
      <c r="UAA85" s="1117"/>
      <c r="UAB85" s="1117"/>
      <c r="UAC85" s="1117"/>
      <c r="UAD85" s="1117"/>
      <c r="UAE85" s="1117"/>
      <c r="UAF85" s="1117"/>
      <c r="UAG85" s="1117"/>
      <c r="UAH85" s="1117"/>
      <c r="UAI85" s="1117"/>
      <c r="UAJ85" s="1117"/>
      <c r="UAK85" s="1117"/>
      <c r="UAL85" s="1117"/>
      <c r="UAM85" s="1117"/>
      <c r="UAN85" s="1117"/>
      <c r="UAO85" s="1117"/>
      <c r="UAP85" s="1117"/>
      <c r="UAQ85" s="1117"/>
      <c r="UAR85" s="1117"/>
      <c r="UAS85" s="1117"/>
      <c r="UAT85" s="1117"/>
      <c r="UAU85" s="1117"/>
      <c r="UAV85" s="1117"/>
      <c r="UAW85" s="1117"/>
      <c r="UAX85" s="1117"/>
      <c r="UAY85" s="1117"/>
      <c r="UAZ85" s="1117"/>
      <c r="UBA85" s="1117"/>
      <c r="UBB85" s="1117"/>
      <c r="UBC85" s="1117"/>
      <c r="UBD85" s="1117"/>
      <c r="UBE85" s="1117"/>
      <c r="UBF85" s="1117"/>
      <c r="UBG85" s="1117"/>
      <c r="UBH85" s="1117"/>
      <c r="UBI85" s="1117"/>
      <c r="UBJ85" s="1117"/>
      <c r="UBK85" s="1117"/>
      <c r="UBL85" s="1117"/>
      <c r="UBM85" s="1117"/>
      <c r="UBN85" s="1117"/>
      <c r="UBO85" s="1117"/>
      <c r="UBP85" s="1117"/>
      <c r="UBQ85" s="1117"/>
      <c r="UBR85" s="1117"/>
      <c r="UBS85" s="1117"/>
      <c r="UBT85" s="1117"/>
      <c r="UBU85" s="1117"/>
      <c r="UBV85" s="1117"/>
      <c r="UBW85" s="1117"/>
      <c r="UBX85" s="1117"/>
      <c r="UBY85" s="1117"/>
      <c r="UBZ85" s="1117"/>
      <c r="UCA85" s="1117"/>
      <c r="UCB85" s="1117"/>
      <c r="UCC85" s="1117"/>
      <c r="UCD85" s="1117"/>
      <c r="UCE85" s="1117"/>
      <c r="UCF85" s="1117"/>
      <c r="UCG85" s="1117"/>
      <c r="UCH85" s="1117"/>
      <c r="UCI85" s="1117"/>
      <c r="UCJ85" s="1117"/>
      <c r="UCK85" s="1117"/>
      <c r="UCL85" s="1117"/>
      <c r="UCM85" s="1117"/>
      <c r="UCN85" s="1117"/>
      <c r="UCO85" s="1117"/>
      <c r="UCP85" s="1117"/>
      <c r="UCQ85" s="1117"/>
      <c r="UCR85" s="1117"/>
      <c r="UCS85" s="1117"/>
      <c r="UCT85" s="1117"/>
      <c r="UCU85" s="1117"/>
      <c r="UCV85" s="1117"/>
      <c r="UCW85" s="1117"/>
      <c r="UCX85" s="1117"/>
      <c r="UCY85" s="1117"/>
      <c r="UCZ85" s="1117"/>
      <c r="UDA85" s="1117"/>
      <c r="UDB85" s="1117"/>
      <c r="UDC85" s="1117"/>
      <c r="UDD85" s="1117"/>
      <c r="UDE85" s="1117"/>
      <c r="UDF85" s="1117"/>
      <c r="UDG85" s="1117"/>
      <c r="UDH85" s="1117"/>
      <c r="UDI85" s="1117"/>
      <c r="UDJ85" s="1117"/>
      <c r="UDK85" s="1117"/>
      <c r="UDL85" s="1117"/>
      <c r="UDM85" s="1117"/>
      <c r="UDN85" s="1117"/>
      <c r="UDO85" s="1117"/>
      <c r="UDP85" s="1117"/>
      <c r="UDQ85" s="1117"/>
      <c r="UDR85" s="1117"/>
      <c r="UDS85" s="1117"/>
      <c r="UDT85" s="1117"/>
      <c r="UDU85" s="1117"/>
      <c r="UDV85" s="1117"/>
      <c r="UDW85" s="1117"/>
      <c r="UDX85" s="1117"/>
      <c r="UDY85" s="1117"/>
      <c r="UDZ85" s="1117"/>
      <c r="UEA85" s="1117"/>
      <c r="UEB85" s="1117"/>
      <c r="UEC85" s="1117"/>
      <c r="UED85" s="1117"/>
      <c r="UEE85" s="1117"/>
      <c r="UEF85" s="1117"/>
      <c r="UEG85" s="1117"/>
      <c r="UEH85" s="1117"/>
      <c r="UEI85" s="1117"/>
      <c r="UEJ85" s="1117"/>
      <c r="UEK85" s="1117"/>
      <c r="UEL85" s="1117"/>
      <c r="UEM85" s="1117"/>
      <c r="UEN85" s="1117"/>
      <c r="UEO85" s="1117"/>
      <c r="UEP85" s="1117"/>
      <c r="UEQ85" s="1117"/>
      <c r="UER85" s="1117"/>
      <c r="UES85" s="1117"/>
      <c r="UET85" s="1117"/>
      <c r="UEU85" s="1117"/>
      <c r="UEV85" s="1117"/>
      <c r="UEW85" s="1117"/>
      <c r="UEX85" s="1117"/>
      <c r="UEY85" s="1117"/>
      <c r="UEZ85" s="1117"/>
      <c r="UFA85" s="1117"/>
      <c r="UFB85" s="1117"/>
      <c r="UFC85" s="1117"/>
      <c r="UFD85" s="1117"/>
      <c r="UFE85" s="1117"/>
      <c r="UFF85" s="1117"/>
      <c r="UFG85" s="1117"/>
      <c r="UFH85" s="1117"/>
      <c r="UFI85" s="1117"/>
      <c r="UFJ85" s="1117"/>
      <c r="UFK85" s="1117"/>
      <c r="UFL85" s="1117"/>
      <c r="UFM85" s="1117"/>
      <c r="UFN85" s="1117"/>
      <c r="UFO85" s="1117"/>
      <c r="UFP85" s="1117"/>
      <c r="UFQ85" s="1117"/>
      <c r="UFR85" s="1117"/>
      <c r="UFS85" s="1117"/>
      <c r="UFT85" s="1117"/>
      <c r="UFU85" s="1117"/>
      <c r="UFV85" s="1117"/>
      <c r="UFW85" s="1117"/>
      <c r="UFX85" s="1117"/>
      <c r="UFY85" s="1117"/>
      <c r="UFZ85" s="1117"/>
      <c r="UGA85" s="1117"/>
      <c r="UGB85" s="1117"/>
      <c r="UGC85" s="1117"/>
      <c r="UGD85" s="1117"/>
      <c r="UGE85" s="1117"/>
      <c r="UGF85" s="1117"/>
      <c r="UGG85" s="1117"/>
      <c r="UGH85" s="1117"/>
      <c r="UGI85" s="1117"/>
      <c r="UGJ85" s="1117"/>
      <c r="UGK85" s="1117"/>
      <c r="UGL85" s="1117"/>
      <c r="UGM85" s="1117"/>
      <c r="UGN85" s="1117"/>
      <c r="UGO85" s="1117"/>
      <c r="UGP85" s="1117"/>
      <c r="UGQ85" s="1117"/>
      <c r="UGR85" s="1117"/>
      <c r="UGS85" s="1117"/>
      <c r="UGT85" s="1117"/>
      <c r="UGU85" s="1117"/>
      <c r="UGV85" s="1117"/>
      <c r="UGW85" s="1117"/>
      <c r="UGX85" s="1117"/>
      <c r="UGY85" s="1117"/>
      <c r="UGZ85" s="1117"/>
      <c r="UHA85" s="1117"/>
      <c r="UHB85" s="1117"/>
      <c r="UHC85" s="1117"/>
      <c r="UHD85" s="1117"/>
      <c r="UHE85" s="1117"/>
      <c r="UHF85" s="1117"/>
      <c r="UHG85" s="1117"/>
      <c r="UHH85" s="1117"/>
      <c r="UHI85" s="1117"/>
      <c r="UHJ85" s="1117"/>
      <c r="UHK85" s="1117"/>
      <c r="UHL85" s="1117"/>
      <c r="UHM85" s="1117"/>
      <c r="UHN85" s="1117"/>
      <c r="UHO85" s="1117"/>
      <c r="UHP85" s="1117"/>
      <c r="UHQ85" s="1117"/>
      <c r="UHR85" s="1117"/>
      <c r="UHS85" s="1117"/>
      <c r="UHT85" s="1117"/>
      <c r="UHU85" s="1117"/>
      <c r="UHV85" s="1117"/>
      <c r="UHW85" s="1117"/>
      <c r="UHX85" s="1117"/>
      <c r="UHY85" s="1117"/>
      <c r="UHZ85" s="1117"/>
      <c r="UIA85" s="1117"/>
      <c r="UIB85" s="1117"/>
      <c r="UIC85" s="1117"/>
      <c r="UID85" s="1117"/>
      <c r="UIE85" s="1117"/>
      <c r="UIF85" s="1117"/>
      <c r="UIG85" s="1117"/>
      <c r="UIH85" s="1117"/>
      <c r="UII85" s="1117"/>
      <c r="UIJ85" s="1117"/>
      <c r="UIK85" s="1117"/>
      <c r="UIL85" s="1117"/>
      <c r="UIM85" s="1117"/>
      <c r="UIN85" s="1117"/>
      <c r="UIO85" s="1117"/>
      <c r="UIP85" s="1117"/>
      <c r="UIQ85" s="1117"/>
      <c r="UIR85" s="1117"/>
      <c r="UIS85" s="1117"/>
      <c r="UIT85" s="1117"/>
      <c r="UIU85" s="1117"/>
      <c r="UIV85" s="1117"/>
      <c r="UIW85" s="1117"/>
      <c r="UIX85" s="1117"/>
      <c r="UIY85" s="1117"/>
      <c r="UIZ85" s="1117"/>
      <c r="UJA85" s="1117"/>
      <c r="UJB85" s="1117"/>
      <c r="UJC85" s="1117"/>
      <c r="UJD85" s="1117"/>
      <c r="UJE85" s="1117"/>
      <c r="UJF85" s="1117"/>
      <c r="UJG85" s="1117"/>
      <c r="UJH85" s="1117"/>
      <c r="UJI85" s="1117"/>
      <c r="UJJ85" s="1117"/>
      <c r="UJK85" s="1117"/>
      <c r="UJL85" s="1117"/>
      <c r="UJM85" s="1117"/>
      <c r="UJN85" s="1117"/>
      <c r="UJO85" s="1117"/>
      <c r="UJP85" s="1117"/>
      <c r="UJQ85" s="1117"/>
      <c r="UJR85" s="1117"/>
      <c r="UJS85" s="1117"/>
      <c r="UJT85" s="1117"/>
      <c r="UJU85" s="1117"/>
      <c r="UJV85" s="1117"/>
      <c r="UJW85" s="1117"/>
      <c r="UJX85" s="1117"/>
      <c r="UJY85" s="1117"/>
      <c r="UJZ85" s="1117"/>
      <c r="UKA85" s="1117"/>
      <c r="UKB85" s="1117"/>
      <c r="UKC85" s="1117"/>
      <c r="UKD85" s="1117"/>
      <c r="UKE85" s="1117"/>
      <c r="UKF85" s="1117"/>
      <c r="UKG85" s="1117"/>
      <c r="UKH85" s="1117"/>
      <c r="UKI85" s="1117"/>
      <c r="UKJ85" s="1117"/>
      <c r="UKK85" s="1117"/>
      <c r="UKL85" s="1117"/>
      <c r="UKM85" s="1117"/>
      <c r="UKN85" s="1117"/>
      <c r="UKO85" s="1117"/>
      <c r="UKP85" s="1117"/>
      <c r="UKQ85" s="1117"/>
      <c r="UKR85" s="1117"/>
      <c r="UKS85" s="1117"/>
      <c r="UKT85" s="1117"/>
      <c r="UKU85" s="1117"/>
      <c r="UKV85" s="1117"/>
      <c r="UKW85" s="1117"/>
      <c r="UKX85" s="1117"/>
      <c r="UKY85" s="1117"/>
      <c r="UKZ85" s="1117"/>
      <c r="ULA85" s="1117"/>
      <c r="ULB85" s="1117"/>
      <c r="ULC85" s="1117"/>
      <c r="ULD85" s="1117"/>
      <c r="ULE85" s="1117"/>
      <c r="ULF85" s="1117"/>
      <c r="ULG85" s="1117"/>
      <c r="ULH85" s="1117"/>
      <c r="ULI85" s="1117"/>
      <c r="ULJ85" s="1117"/>
      <c r="ULK85" s="1117"/>
      <c r="ULL85" s="1117"/>
      <c r="ULM85" s="1117"/>
      <c r="ULN85" s="1117"/>
      <c r="ULO85" s="1117"/>
      <c r="ULP85" s="1117"/>
      <c r="ULQ85" s="1117"/>
      <c r="ULR85" s="1117"/>
      <c r="ULS85" s="1117"/>
      <c r="ULT85" s="1117"/>
      <c r="ULU85" s="1117"/>
      <c r="ULV85" s="1117"/>
      <c r="ULW85" s="1117"/>
      <c r="ULX85" s="1117"/>
      <c r="ULY85" s="1117"/>
      <c r="ULZ85" s="1117"/>
      <c r="UMA85" s="1117"/>
      <c r="UMB85" s="1117"/>
      <c r="UMC85" s="1117"/>
      <c r="UMD85" s="1117"/>
      <c r="UME85" s="1117"/>
      <c r="UMF85" s="1117"/>
      <c r="UMG85" s="1117"/>
      <c r="UMH85" s="1117"/>
      <c r="UMI85" s="1117"/>
      <c r="UMJ85" s="1117"/>
      <c r="UMK85" s="1117"/>
      <c r="UML85" s="1117"/>
      <c r="UMM85" s="1117"/>
      <c r="UMN85" s="1117"/>
      <c r="UMO85" s="1117"/>
      <c r="UMP85" s="1117"/>
      <c r="UMQ85" s="1117"/>
      <c r="UMR85" s="1117"/>
      <c r="UMS85" s="1117"/>
      <c r="UMT85" s="1117"/>
      <c r="UMU85" s="1117"/>
      <c r="UMV85" s="1117"/>
      <c r="UMW85" s="1117"/>
      <c r="UMX85" s="1117"/>
      <c r="UMY85" s="1117"/>
      <c r="UMZ85" s="1117"/>
      <c r="UNA85" s="1117"/>
      <c r="UNB85" s="1117"/>
      <c r="UNC85" s="1117"/>
      <c r="UND85" s="1117"/>
      <c r="UNE85" s="1117"/>
      <c r="UNF85" s="1117"/>
      <c r="UNG85" s="1117"/>
      <c r="UNH85" s="1117"/>
      <c r="UNI85" s="1117"/>
      <c r="UNJ85" s="1117"/>
      <c r="UNK85" s="1117"/>
      <c r="UNL85" s="1117"/>
      <c r="UNM85" s="1117"/>
      <c r="UNN85" s="1117"/>
      <c r="UNO85" s="1117"/>
      <c r="UNP85" s="1117"/>
      <c r="UNQ85" s="1117"/>
      <c r="UNR85" s="1117"/>
      <c r="UNS85" s="1117"/>
      <c r="UNT85" s="1117"/>
      <c r="UNU85" s="1117"/>
      <c r="UNV85" s="1117"/>
      <c r="UNW85" s="1117"/>
      <c r="UNX85" s="1117"/>
      <c r="UNY85" s="1117"/>
      <c r="UNZ85" s="1117"/>
      <c r="UOA85" s="1117"/>
      <c r="UOB85" s="1117"/>
      <c r="UOC85" s="1117"/>
      <c r="UOD85" s="1117"/>
      <c r="UOE85" s="1117"/>
      <c r="UOF85" s="1117"/>
      <c r="UOG85" s="1117"/>
      <c r="UOH85" s="1117"/>
      <c r="UOI85" s="1117"/>
      <c r="UOJ85" s="1117"/>
      <c r="UOK85" s="1117"/>
      <c r="UOL85" s="1117"/>
      <c r="UOM85" s="1117"/>
      <c r="UON85" s="1117"/>
      <c r="UOO85" s="1117"/>
      <c r="UOP85" s="1117"/>
      <c r="UOQ85" s="1117"/>
      <c r="UOR85" s="1117"/>
      <c r="UOS85" s="1117"/>
      <c r="UOT85" s="1117"/>
      <c r="UOU85" s="1117"/>
      <c r="UOV85" s="1117"/>
      <c r="UOW85" s="1117"/>
      <c r="UOX85" s="1117"/>
      <c r="UOY85" s="1117"/>
      <c r="UOZ85" s="1117"/>
      <c r="UPA85" s="1117"/>
      <c r="UPB85" s="1117"/>
      <c r="UPC85" s="1117"/>
      <c r="UPD85" s="1117"/>
      <c r="UPE85" s="1117"/>
      <c r="UPF85" s="1117"/>
      <c r="UPG85" s="1117"/>
      <c r="UPH85" s="1117"/>
      <c r="UPI85" s="1117"/>
      <c r="UPJ85" s="1117"/>
      <c r="UPK85" s="1117"/>
      <c r="UPL85" s="1117"/>
      <c r="UPM85" s="1117"/>
      <c r="UPN85" s="1117"/>
      <c r="UPO85" s="1117"/>
      <c r="UPP85" s="1117"/>
      <c r="UPQ85" s="1117"/>
      <c r="UPR85" s="1117"/>
      <c r="UPS85" s="1117"/>
      <c r="UPT85" s="1117"/>
      <c r="UPU85" s="1117"/>
      <c r="UPV85" s="1117"/>
      <c r="UPW85" s="1117"/>
      <c r="UPX85" s="1117"/>
      <c r="UPY85" s="1117"/>
      <c r="UPZ85" s="1117"/>
      <c r="UQA85" s="1117"/>
      <c r="UQB85" s="1117"/>
      <c r="UQC85" s="1117"/>
      <c r="UQD85" s="1117"/>
      <c r="UQE85" s="1117"/>
      <c r="UQF85" s="1117"/>
      <c r="UQG85" s="1117"/>
      <c r="UQH85" s="1117"/>
      <c r="UQI85" s="1117"/>
      <c r="UQJ85" s="1117"/>
      <c r="UQK85" s="1117"/>
      <c r="UQL85" s="1117"/>
      <c r="UQM85" s="1117"/>
      <c r="UQN85" s="1117"/>
      <c r="UQO85" s="1117"/>
      <c r="UQP85" s="1117"/>
      <c r="UQQ85" s="1117"/>
      <c r="UQR85" s="1117"/>
      <c r="UQS85" s="1117"/>
      <c r="UQT85" s="1117"/>
      <c r="UQU85" s="1117"/>
      <c r="UQV85" s="1117"/>
      <c r="UQW85" s="1117"/>
      <c r="UQX85" s="1117"/>
      <c r="UQY85" s="1117"/>
      <c r="UQZ85" s="1117"/>
      <c r="URA85" s="1117"/>
      <c r="URB85" s="1117"/>
      <c r="URC85" s="1117"/>
      <c r="URD85" s="1117"/>
      <c r="URE85" s="1117"/>
      <c r="URF85" s="1117"/>
      <c r="URG85" s="1117"/>
      <c r="URH85" s="1117"/>
      <c r="URI85" s="1117"/>
      <c r="URJ85" s="1117"/>
      <c r="URK85" s="1117"/>
      <c r="URL85" s="1117"/>
      <c r="URM85" s="1117"/>
      <c r="URN85" s="1117"/>
      <c r="URO85" s="1117"/>
      <c r="URP85" s="1117"/>
      <c r="URQ85" s="1117"/>
      <c r="URR85" s="1117"/>
      <c r="URS85" s="1117"/>
      <c r="URT85" s="1117"/>
      <c r="URU85" s="1117"/>
      <c r="URV85" s="1117"/>
      <c r="URW85" s="1117"/>
      <c r="URX85" s="1117"/>
      <c r="URY85" s="1117"/>
      <c r="URZ85" s="1117"/>
      <c r="USA85" s="1117"/>
      <c r="USB85" s="1117"/>
      <c r="USC85" s="1117"/>
      <c r="USD85" s="1117"/>
      <c r="USE85" s="1117"/>
      <c r="USF85" s="1117"/>
      <c r="USG85" s="1117"/>
      <c r="USH85" s="1117"/>
      <c r="USI85" s="1117"/>
      <c r="USJ85" s="1117"/>
      <c r="USK85" s="1117"/>
      <c r="USL85" s="1117"/>
      <c r="USM85" s="1117"/>
      <c r="USN85" s="1117"/>
      <c r="USO85" s="1117"/>
      <c r="USP85" s="1117"/>
      <c r="USQ85" s="1117"/>
      <c r="USR85" s="1117"/>
      <c r="USS85" s="1117"/>
      <c r="UST85" s="1117"/>
      <c r="USU85" s="1117"/>
      <c r="USV85" s="1117"/>
      <c r="USW85" s="1117"/>
      <c r="USX85" s="1117"/>
      <c r="USY85" s="1117"/>
      <c r="USZ85" s="1117"/>
      <c r="UTA85" s="1117"/>
      <c r="UTB85" s="1117"/>
      <c r="UTC85" s="1117"/>
      <c r="UTD85" s="1117"/>
      <c r="UTE85" s="1117"/>
      <c r="UTF85" s="1117"/>
      <c r="UTG85" s="1117"/>
      <c r="UTH85" s="1117"/>
      <c r="UTI85" s="1117"/>
      <c r="UTJ85" s="1117"/>
      <c r="UTK85" s="1117"/>
      <c r="UTL85" s="1117"/>
      <c r="UTM85" s="1117"/>
      <c r="UTN85" s="1117"/>
      <c r="UTO85" s="1117"/>
      <c r="UTP85" s="1117"/>
      <c r="UTQ85" s="1117"/>
      <c r="UTR85" s="1117"/>
      <c r="UTS85" s="1117"/>
      <c r="UTT85" s="1117"/>
      <c r="UTU85" s="1117"/>
      <c r="UTV85" s="1117"/>
      <c r="UTW85" s="1117"/>
      <c r="UTX85" s="1117"/>
      <c r="UTY85" s="1117"/>
      <c r="UTZ85" s="1117"/>
      <c r="UUA85" s="1117"/>
      <c r="UUB85" s="1117"/>
      <c r="UUC85" s="1117"/>
      <c r="UUD85" s="1117"/>
      <c r="UUE85" s="1117"/>
      <c r="UUF85" s="1117"/>
      <c r="UUG85" s="1117"/>
      <c r="UUH85" s="1117"/>
      <c r="UUI85" s="1117"/>
      <c r="UUJ85" s="1117"/>
      <c r="UUK85" s="1117"/>
      <c r="UUL85" s="1117"/>
      <c r="UUM85" s="1117"/>
      <c r="UUN85" s="1117"/>
      <c r="UUO85" s="1117"/>
      <c r="UUP85" s="1117"/>
      <c r="UUQ85" s="1117"/>
      <c r="UUR85" s="1117"/>
      <c r="UUS85" s="1117"/>
      <c r="UUT85" s="1117"/>
      <c r="UUU85" s="1117"/>
      <c r="UUV85" s="1117"/>
      <c r="UUW85" s="1117"/>
      <c r="UUX85" s="1117"/>
      <c r="UUY85" s="1117"/>
      <c r="UUZ85" s="1117"/>
      <c r="UVA85" s="1117"/>
      <c r="UVB85" s="1117"/>
      <c r="UVC85" s="1117"/>
      <c r="UVD85" s="1117"/>
      <c r="UVE85" s="1117"/>
      <c r="UVF85" s="1117"/>
      <c r="UVG85" s="1117"/>
      <c r="UVH85" s="1117"/>
      <c r="UVI85" s="1117"/>
      <c r="UVJ85" s="1117"/>
      <c r="UVK85" s="1117"/>
      <c r="UVL85" s="1117"/>
      <c r="UVM85" s="1117"/>
      <c r="UVN85" s="1117"/>
      <c r="UVO85" s="1117"/>
      <c r="UVP85" s="1117"/>
      <c r="UVQ85" s="1117"/>
      <c r="UVR85" s="1117"/>
      <c r="UVS85" s="1117"/>
      <c r="UVT85" s="1117"/>
      <c r="UVU85" s="1117"/>
      <c r="UVV85" s="1117"/>
      <c r="UVW85" s="1117"/>
      <c r="UVX85" s="1117"/>
      <c r="UVY85" s="1117"/>
      <c r="UVZ85" s="1117"/>
      <c r="UWA85" s="1117"/>
      <c r="UWB85" s="1117"/>
      <c r="UWC85" s="1117"/>
      <c r="UWD85" s="1117"/>
      <c r="UWE85" s="1117"/>
      <c r="UWF85" s="1117"/>
      <c r="UWG85" s="1117"/>
      <c r="UWH85" s="1117"/>
      <c r="UWI85" s="1117"/>
      <c r="UWJ85" s="1117"/>
      <c r="UWK85" s="1117"/>
      <c r="UWL85" s="1117"/>
      <c r="UWM85" s="1117"/>
      <c r="UWN85" s="1117"/>
      <c r="UWO85" s="1117"/>
      <c r="UWP85" s="1117"/>
      <c r="UWQ85" s="1117"/>
      <c r="UWR85" s="1117"/>
      <c r="UWS85" s="1117"/>
      <c r="UWT85" s="1117"/>
      <c r="UWU85" s="1117"/>
      <c r="UWV85" s="1117"/>
      <c r="UWW85" s="1117"/>
      <c r="UWX85" s="1117"/>
      <c r="UWY85" s="1117"/>
      <c r="UWZ85" s="1117"/>
      <c r="UXA85" s="1117"/>
      <c r="UXB85" s="1117"/>
      <c r="UXC85" s="1117"/>
      <c r="UXD85" s="1117"/>
      <c r="UXE85" s="1117"/>
      <c r="UXF85" s="1117"/>
      <c r="UXG85" s="1117"/>
      <c r="UXH85" s="1117"/>
      <c r="UXI85" s="1117"/>
      <c r="UXJ85" s="1117"/>
      <c r="UXK85" s="1117"/>
      <c r="UXL85" s="1117"/>
      <c r="UXM85" s="1117"/>
      <c r="UXN85" s="1117"/>
      <c r="UXO85" s="1117"/>
      <c r="UXP85" s="1117"/>
      <c r="UXQ85" s="1117"/>
      <c r="UXR85" s="1117"/>
      <c r="UXS85" s="1117"/>
      <c r="UXT85" s="1117"/>
      <c r="UXU85" s="1117"/>
      <c r="UXV85" s="1117"/>
      <c r="UXW85" s="1117"/>
      <c r="UXX85" s="1117"/>
      <c r="UXY85" s="1117"/>
      <c r="UXZ85" s="1117"/>
      <c r="UYA85" s="1117"/>
      <c r="UYB85" s="1117"/>
      <c r="UYC85" s="1117"/>
      <c r="UYD85" s="1117"/>
      <c r="UYE85" s="1117"/>
      <c r="UYF85" s="1117"/>
      <c r="UYG85" s="1117"/>
      <c r="UYH85" s="1117"/>
      <c r="UYI85" s="1117"/>
      <c r="UYJ85" s="1117"/>
      <c r="UYK85" s="1117"/>
      <c r="UYL85" s="1117"/>
      <c r="UYM85" s="1117"/>
      <c r="UYN85" s="1117"/>
      <c r="UYO85" s="1117"/>
      <c r="UYP85" s="1117"/>
      <c r="UYQ85" s="1117"/>
      <c r="UYR85" s="1117"/>
      <c r="UYS85" s="1117"/>
      <c r="UYT85" s="1117"/>
      <c r="UYU85" s="1117"/>
      <c r="UYV85" s="1117"/>
      <c r="UYW85" s="1117"/>
      <c r="UYX85" s="1117"/>
      <c r="UYY85" s="1117"/>
      <c r="UYZ85" s="1117"/>
      <c r="UZA85" s="1117"/>
      <c r="UZB85" s="1117"/>
      <c r="UZC85" s="1117"/>
      <c r="UZD85" s="1117"/>
      <c r="UZE85" s="1117"/>
      <c r="UZF85" s="1117"/>
      <c r="UZG85" s="1117"/>
      <c r="UZH85" s="1117"/>
      <c r="UZI85" s="1117"/>
      <c r="UZJ85" s="1117"/>
      <c r="UZK85" s="1117"/>
      <c r="UZL85" s="1117"/>
      <c r="UZM85" s="1117"/>
      <c r="UZN85" s="1117"/>
      <c r="UZO85" s="1117"/>
      <c r="UZP85" s="1117"/>
      <c r="UZQ85" s="1117"/>
      <c r="UZR85" s="1117"/>
      <c r="UZS85" s="1117"/>
      <c r="UZT85" s="1117"/>
      <c r="UZU85" s="1117"/>
      <c r="UZV85" s="1117"/>
      <c r="UZW85" s="1117"/>
      <c r="UZX85" s="1117"/>
      <c r="UZY85" s="1117"/>
      <c r="UZZ85" s="1117"/>
      <c r="VAA85" s="1117"/>
      <c r="VAB85" s="1117"/>
      <c r="VAC85" s="1117"/>
      <c r="VAD85" s="1117"/>
      <c r="VAE85" s="1117"/>
      <c r="VAF85" s="1117"/>
      <c r="VAG85" s="1117"/>
      <c r="VAH85" s="1117"/>
      <c r="VAI85" s="1117"/>
      <c r="VAJ85" s="1117"/>
      <c r="VAK85" s="1117"/>
      <c r="VAL85" s="1117"/>
      <c r="VAM85" s="1117"/>
      <c r="VAN85" s="1117"/>
      <c r="VAO85" s="1117"/>
      <c r="VAP85" s="1117"/>
      <c r="VAQ85" s="1117"/>
      <c r="VAR85" s="1117"/>
      <c r="VAS85" s="1117"/>
      <c r="VAT85" s="1117"/>
      <c r="VAU85" s="1117"/>
      <c r="VAV85" s="1117"/>
      <c r="VAW85" s="1117"/>
      <c r="VAX85" s="1117"/>
      <c r="VAY85" s="1117"/>
      <c r="VAZ85" s="1117"/>
      <c r="VBA85" s="1117"/>
      <c r="VBB85" s="1117"/>
      <c r="VBC85" s="1117"/>
      <c r="VBD85" s="1117"/>
      <c r="VBE85" s="1117"/>
      <c r="VBF85" s="1117"/>
      <c r="VBG85" s="1117"/>
      <c r="VBH85" s="1117"/>
      <c r="VBI85" s="1117"/>
      <c r="VBJ85" s="1117"/>
      <c r="VBK85" s="1117"/>
      <c r="VBL85" s="1117"/>
      <c r="VBM85" s="1117"/>
      <c r="VBN85" s="1117"/>
      <c r="VBO85" s="1117"/>
      <c r="VBP85" s="1117"/>
      <c r="VBQ85" s="1117"/>
      <c r="VBR85" s="1117"/>
      <c r="VBS85" s="1117"/>
      <c r="VBT85" s="1117"/>
      <c r="VBU85" s="1117"/>
      <c r="VBV85" s="1117"/>
      <c r="VBW85" s="1117"/>
      <c r="VBX85" s="1117"/>
      <c r="VBY85" s="1117"/>
      <c r="VBZ85" s="1117"/>
      <c r="VCA85" s="1117"/>
      <c r="VCB85" s="1117"/>
      <c r="VCC85" s="1117"/>
      <c r="VCD85" s="1117"/>
      <c r="VCE85" s="1117"/>
      <c r="VCF85" s="1117"/>
      <c r="VCG85" s="1117"/>
      <c r="VCH85" s="1117"/>
      <c r="VCI85" s="1117"/>
      <c r="VCJ85" s="1117"/>
      <c r="VCK85" s="1117"/>
      <c r="VCL85" s="1117"/>
      <c r="VCM85" s="1117"/>
      <c r="VCN85" s="1117"/>
      <c r="VCO85" s="1117"/>
      <c r="VCP85" s="1117"/>
      <c r="VCQ85" s="1117"/>
      <c r="VCR85" s="1117"/>
      <c r="VCS85" s="1117"/>
      <c r="VCT85" s="1117"/>
      <c r="VCU85" s="1117"/>
      <c r="VCV85" s="1117"/>
      <c r="VCW85" s="1117"/>
      <c r="VCX85" s="1117"/>
      <c r="VCY85" s="1117"/>
      <c r="VCZ85" s="1117"/>
      <c r="VDA85" s="1117"/>
      <c r="VDB85" s="1117"/>
      <c r="VDC85" s="1117"/>
      <c r="VDD85" s="1117"/>
      <c r="VDE85" s="1117"/>
      <c r="VDF85" s="1117"/>
      <c r="VDG85" s="1117"/>
      <c r="VDH85" s="1117"/>
      <c r="VDI85" s="1117"/>
      <c r="VDJ85" s="1117"/>
      <c r="VDK85" s="1117"/>
      <c r="VDL85" s="1117"/>
      <c r="VDM85" s="1117"/>
      <c r="VDN85" s="1117"/>
      <c r="VDO85" s="1117"/>
      <c r="VDP85" s="1117"/>
      <c r="VDQ85" s="1117"/>
      <c r="VDR85" s="1117"/>
      <c r="VDS85" s="1117"/>
      <c r="VDT85" s="1117"/>
      <c r="VDU85" s="1117"/>
      <c r="VDV85" s="1117"/>
      <c r="VDW85" s="1117"/>
      <c r="VDX85" s="1117"/>
      <c r="VDY85" s="1117"/>
      <c r="VDZ85" s="1117"/>
      <c r="VEA85" s="1117"/>
      <c r="VEB85" s="1117"/>
      <c r="VEC85" s="1117"/>
      <c r="VED85" s="1117"/>
      <c r="VEE85" s="1117"/>
      <c r="VEF85" s="1117"/>
      <c r="VEG85" s="1117"/>
      <c r="VEH85" s="1117"/>
      <c r="VEI85" s="1117"/>
      <c r="VEJ85" s="1117"/>
      <c r="VEK85" s="1117"/>
      <c r="VEL85" s="1117"/>
      <c r="VEM85" s="1117"/>
      <c r="VEN85" s="1117"/>
      <c r="VEO85" s="1117"/>
      <c r="VEP85" s="1117"/>
      <c r="VEQ85" s="1117"/>
      <c r="VER85" s="1117"/>
      <c r="VES85" s="1117"/>
      <c r="VET85" s="1117"/>
      <c r="VEU85" s="1117"/>
      <c r="VEV85" s="1117"/>
      <c r="VEW85" s="1117"/>
      <c r="VEX85" s="1117"/>
      <c r="VEY85" s="1117"/>
      <c r="VEZ85" s="1117"/>
      <c r="VFA85" s="1117"/>
      <c r="VFB85" s="1117"/>
      <c r="VFC85" s="1117"/>
      <c r="VFD85" s="1117"/>
      <c r="VFE85" s="1117"/>
      <c r="VFF85" s="1117"/>
      <c r="VFG85" s="1117"/>
      <c r="VFH85" s="1117"/>
      <c r="VFI85" s="1117"/>
      <c r="VFJ85" s="1117"/>
      <c r="VFK85" s="1117"/>
      <c r="VFL85" s="1117"/>
      <c r="VFM85" s="1117"/>
      <c r="VFN85" s="1117"/>
      <c r="VFO85" s="1117"/>
      <c r="VFP85" s="1117"/>
      <c r="VFQ85" s="1117"/>
      <c r="VFR85" s="1117"/>
      <c r="VFS85" s="1117"/>
      <c r="VFT85" s="1117"/>
      <c r="VFU85" s="1117"/>
      <c r="VFV85" s="1117"/>
      <c r="VFW85" s="1117"/>
      <c r="VFX85" s="1117"/>
      <c r="VFY85" s="1117"/>
      <c r="VFZ85" s="1117"/>
      <c r="VGA85" s="1117"/>
      <c r="VGB85" s="1117"/>
      <c r="VGC85" s="1117"/>
      <c r="VGD85" s="1117"/>
      <c r="VGE85" s="1117"/>
      <c r="VGF85" s="1117"/>
      <c r="VGG85" s="1117"/>
      <c r="VGH85" s="1117"/>
      <c r="VGI85" s="1117"/>
      <c r="VGJ85" s="1117"/>
      <c r="VGK85" s="1117"/>
      <c r="VGL85" s="1117"/>
      <c r="VGM85" s="1117"/>
      <c r="VGN85" s="1117"/>
      <c r="VGO85" s="1117"/>
      <c r="VGP85" s="1117"/>
      <c r="VGQ85" s="1117"/>
      <c r="VGR85" s="1117"/>
      <c r="VGS85" s="1117"/>
      <c r="VGT85" s="1117"/>
      <c r="VGU85" s="1117"/>
      <c r="VGV85" s="1117"/>
      <c r="VGW85" s="1117"/>
      <c r="VGX85" s="1117"/>
      <c r="VGY85" s="1117"/>
      <c r="VGZ85" s="1117"/>
      <c r="VHA85" s="1117"/>
      <c r="VHB85" s="1117"/>
      <c r="VHC85" s="1117"/>
      <c r="VHD85" s="1117"/>
      <c r="VHE85" s="1117"/>
      <c r="VHF85" s="1117"/>
      <c r="VHG85" s="1117"/>
      <c r="VHH85" s="1117"/>
      <c r="VHI85" s="1117"/>
      <c r="VHJ85" s="1117"/>
      <c r="VHK85" s="1117"/>
      <c r="VHL85" s="1117"/>
      <c r="VHM85" s="1117"/>
      <c r="VHN85" s="1117"/>
      <c r="VHO85" s="1117"/>
      <c r="VHP85" s="1117"/>
      <c r="VHQ85" s="1117"/>
      <c r="VHR85" s="1117"/>
      <c r="VHS85" s="1117"/>
      <c r="VHT85" s="1117"/>
      <c r="VHU85" s="1117"/>
      <c r="VHV85" s="1117"/>
      <c r="VHW85" s="1117"/>
      <c r="VHX85" s="1117"/>
      <c r="VHY85" s="1117"/>
      <c r="VHZ85" s="1117"/>
      <c r="VIA85" s="1117"/>
      <c r="VIB85" s="1117"/>
      <c r="VIC85" s="1117"/>
      <c r="VID85" s="1117"/>
      <c r="VIE85" s="1117"/>
      <c r="VIF85" s="1117"/>
      <c r="VIG85" s="1117"/>
      <c r="VIH85" s="1117"/>
      <c r="VII85" s="1117"/>
      <c r="VIJ85" s="1117"/>
      <c r="VIK85" s="1117"/>
      <c r="VIL85" s="1117"/>
      <c r="VIM85" s="1117"/>
      <c r="VIN85" s="1117"/>
      <c r="VIO85" s="1117"/>
      <c r="VIP85" s="1117"/>
      <c r="VIQ85" s="1117"/>
      <c r="VIR85" s="1117"/>
      <c r="VIS85" s="1117"/>
      <c r="VIT85" s="1117"/>
      <c r="VIU85" s="1117"/>
      <c r="VIV85" s="1117"/>
      <c r="VIW85" s="1117"/>
      <c r="VIX85" s="1117"/>
      <c r="VIY85" s="1117"/>
      <c r="VIZ85" s="1117"/>
      <c r="VJA85" s="1117"/>
      <c r="VJB85" s="1117"/>
      <c r="VJC85" s="1117"/>
      <c r="VJD85" s="1117"/>
      <c r="VJE85" s="1117"/>
      <c r="VJF85" s="1117"/>
      <c r="VJG85" s="1117"/>
      <c r="VJH85" s="1117"/>
      <c r="VJI85" s="1117"/>
      <c r="VJJ85" s="1117"/>
      <c r="VJK85" s="1117"/>
      <c r="VJL85" s="1117"/>
      <c r="VJM85" s="1117"/>
      <c r="VJN85" s="1117"/>
      <c r="VJO85" s="1117"/>
      <c r="VJP85" s="1117"/>
      <c r="VJQ85" s="1117"/>
      <c r="VJR85" s="1117"/>
      <c r="VJS85" s="1117"/>
      <c r="VJT85" s="1117"/>
      <c r="VJU85" s="1117"/>
      <c r="VJV85" s="1117"/>
      <c r="VJW85" s="1117"/>
      <c r="VJX85" s="1117"/>
      <c r="VJY85" s="1117"/>
      <c r="VJZ85" s="1117"/>
      <c r="VKA85" s="1117"/>
      <c r="VKB85" s="1117"/>
      <c r="VKC85" s="1117"/>
      <c r="VKD85" s="1117"/>
      <c r="VKE85" s="1117"/>
      <c r="VKF85" s="1117"/>
      <c r="VKG85" s="1117"/>
      <c r="VKH85" s="1117"/>
      <c r="VKI85" s="1117"/>
      <c r="VKJ85" s="1117"/>
      <c r="VKK85" s="1117"/>
      <c r="VKL85" s="1117"/>
      <c r="VKM85" s="1117"/>
      <c r="VKN85" s="1117"/>
      <c r="VKO85" s="1117"/>
      <c r="VKP85" s="1117"/>
      <c r="VKQ85" s="1117"/>
      <c r="VKR85" s="1117"/>
      <c r="VKS85" s="1117"/>
      <c r="VKT85" s="1117"/>
      <c r="VKU85" s="1117"/>
      <c r="VKV85" s="1117"/>
      <c r="VKW85" s="1117"/>
      <c r="VKX85" s="1117"/>
      <c r="VKY85" s="1117"/>
      <c r="VKZ85" s="1117"/>
      <c r="VLA85" s="1117"/>
      <c r="VLB85" s="1117"/>
      <c r="VLC85" s="1117"/>
      <c r="VLD85" s="1117"/>
      <c r="VLE85" s="1117"/>
      <c r="VLF85" s="1117"/>
      <c r="VLG85" s="1117"/>
      <c r="VLH85" s="1117"/>
      <c r="VLI85" s="1117"/>
      <c r="VLJ85" s="1117"/>
      <c r="VLK85" s="1117"/>
      <c r="VLL85" s="1117"/>
      <c r="VLM85" s="1117"/>
      <c r="VLN85" s="1117"/>
      <c r="VLO85" s="1117"/>
      <c r="VLP85" s="1117"/>
      <c r="VLQ85" s="1117"/>
      <c r="VLR85" s="1117"/>
      <c r="VLS85" s="1117"/>
      <c r="VLT85" s="1117"/>
      <c r="VLU85" s="1117"/>
      <c r="VLV85" s="1117"/>
      <c r="VLW85" s="1117"/>
      <c r="VLX85" s="1117"/>
      <c r="VLY85" s="1117"/>
      <c r="VLZ85" s="1117"/>
      <c r="VMA85" s="1117"/>
      <c r="VMB85" s="1117"/>
      <c r="VMC85" s="1117"/>
      <c r="VMD85" s="1117"/>
      <c r="VME85" s="1117"/>
      <c r="VMF85" s="1117"/>
      <c r="VMG85" s="1117"/>
      <c r="VMH85" s="1117"/>
      <c r="VMI85" s="1117"/>
      <c r="VMJ85" s="1117"/>
      <c r="VMK85" s="1117"/>
      <c r="VML85" s="1117"/>
      <c r="VMM85" s="1117"/>
      <c r="VMN85" s="1117"/>
      <c r="VMO85" s="1117"/>
      <c r="VMP85" s="1117"/>
      <c r="VMQ85" s="1117"/>
      <c r="VMR85" s="1117"/>
      <c r="VMS85" s="1117"/>
      <c r="VMT85" s="1117"/>
      <c r="VMU85" s="1117"/>
      <c r="VMV85" s="1117"/>
      <c r="VMW85" s="1117"/>
      <c r="VMX85" s="1117"/>
      <c r="VMY85" s="1117"/>
      <c r="VMZ85" s="1117"/>
      <c r="VNA85" s="1117"/>
      <c r="VNB85" s="1117"/>
      <c r="VNC85" s="1117"/>
      <c r="VND85" s="1117"/>
      <c r="VNE85" s="1117"/>
      <c r="VNF85" s="1117"/>
      <c r="VNG85" s="1117"/>
      <c r="VNH85" s="1117"/>
      <c r="VNI85" s="1117"/>
      <c r="VNJ85" s="1117"/>
      <c r="VNK85" s="1117"/>
      <c r="VNL85" s="1117"/>
      <c r="VNM85" s="1117"/>
      <c r="VNN85" s="1117"/>
      <c r="VNO85" s="1117"/>
      <c r="VNP85" s="1117"/>
      <c r="VNQ85" s="1117"/>
      <c r="VNR85" s="1117"/>
      <c r="VNS85" s="1117"/>
      <c r="VNT85" s="1117"/>
      <c r="VNU85" s="1117"/>
      <c r="VNV85" s="1117"/>
      <c r="VNW85" s="1117"/>
      <c r="VNX85" s="1117"/>
      <c r="VNY85" s="1117"/>
      <c r="VNZ85" s="1117"/>
      <c r="VOA85" s="1117"/>
      <c r="VOB85" s="1117"/>
      <c r="VOC85" s="1117"/>
      <c r="VOD85" s="1117"/>
      <c r="VOE85" s="1117"/>
      <c r="VOF85" s="1117"/>
      <c r="VOG85" s="1117"/>
      <c r="VOH85" s="1117"/>
      <c r="VOI85" s="1117"/>
      <c r="VOJ85" s="1117"/>
      <c r="VOK85" s="1117"/>
      <c r="VOL85" s="1117"/>
      <c r="VOM85" s="1117"/>
      <c r="VON85" s="1117"/>
      <c r="VOO85" s="1117"/>
      <c r="VOP85" s="1117"/>
      <c r="VOQ85" s="1117"/>
      <c r="VOR85" s="1117"/>
      <c r="VOS85" s="1117"/>
      <c r="VOT85" s="1117"/>
      <c r="VOU85" s="1117"/>
      <c r="VOV85" s="1117"/>
      <c r="VOW85" s="1117"/>
      <c r="VOX85" s="1117"/>
      <c r="VOY85" s="1117"/>
      <c r="VOZ85" s="1117"/>
      <c r="VPA85" s="1117"/>
      <c r="VPB85" s="1117"/>
      <c r="VPC85" s="1117"/>
      <c r="VPD85" s="1117"/>
      <c r="VPE85" s="1117"/>
      <c r="VPF85" s="1117"/>
      <c r="VPG85" s="1117"/>
      <c r="VPH85" s="1117"/>
      <c r="VPI85" s="1117"/>
      <c r="VPJ85" s="1117"/>
      <c r="VPK85" s="1117"/>
      <c r="VPL85" s="1117"/>
      <c r="VPM85" s="1117"/>
      <c r="VPN85" s="1117"/>
      <c r="VPO85" s="1117"/>
      <c r="VPP85" s="1117"/>
      <c r="VPQ85" s="1117"/>
      <c r="VPR85" s="1117"/>
      <c r="VPS85" s="1117"/>
      <c r="VPT85" s="1117"/>
      <c r="VPU85" s="1117"/>
      <c r="VPV85" s="1117"/>
      <c r="VPW85" s="1117"/>
      <c r="VPX85" s="1117"/>
      <c r="VPY85" s="1117"/>
      <c r="VPZ85" s="1117"/>
      <c r="VQA85" s="1117"/>
      <c r="VQB85" s="1117"/>
      <c r="VQC85" s="1117"/>
      <c r="VQD85" s="1117"/>
      <c r="VQE85" s="1117"/>
      <c r="VQF85" s="1117"/>
      <c r="VQG85" s="1117"/>
      <c r="VQH85" s="1117"/>
      <c r="VQI85" s="1117"/>
      <c r="VQJ85" s="1117"/>
      <c r="VQK85" s="1117"/>
      <c r="VQL85" s="1117"/>
      <c r="VQM85" s="1117"/>
      <c r="VQN85" s="1117"/>
      <c r="VQO85" s="1117"/>
      <c r="VQP85" s="1117"/>
      <c r="VQQ85" s="1117"/>
      <c r="VQR85" s="1117"/>
      <c r="VQS85" s="1117"/>
      <c r="VQT85" s="1117"/>
      <c r="VQU85" s="1117"/>
      <c r="VQV85" s="1117"/>
      <c r="VQW85" s="1117"/>
      <c r="VQX85" s="1117"/>
      <c r="VQY85" s="1117"/>
      <c r="VQZ85" s="1117"/>
      <c r="VRA85" s="1117"/>
      <c r="VRB85" s="1117"/>
      <c r="VRC85" s="1117"/>
      <c r="VRD85" s="1117"/>
      <c r="VRE85" s="1117"/>
      <c r="VRF85" s="1117"/>
      <c r="VRG85" s="1117"/>
      <c r="VRH85" s="1117"/>
      <c r="VRI85" s="1117"/>
      <c r="VRJ85" s="1117"/>
      <c r="VRK85" s="1117"/>
      <c r="VRL85" s="1117"/>
      <c r="VRM85" s="1117"/>
      <c r="VRN85" s="1117"/>
      <c r="VRO85" s="1117"/>
      <c r="VRP85" s="1117"/>
      <c r="VRQ85" s="1117"/>
      <c r="VRR85" s="1117"/>
      <c r="VRS85" s="1117"/>
      <c r="VRT85" s="1117"/>
      <c r="VRU85" s="1117"/>
      <c r="VRV85" s="1117"/>
      <c r="VRW85" s="1117"/>
      <c r="VRX85" s="1117"/>
      <c r="VRY85" s="1117"/>
      <c r="VRZ85" s="1117"/>
      <c r="VSA85" s="1117"/>
      <c r="VSB85" s="1117"/>
      <c r="VSC85" s="1117"/>
      <c r="VSD85" s="1117"/>
      <c r="VSE85" s="1117"/>
      <c r="VSF85" s="1117"/>
      <c r="VSG85" s="1117"/>
      <c r="VSH85" s="1117"/>
      <c r="VSI85" s="1117"/>
      <c r="VSJ85" s="1117"/>
      <c r="VSK85" s="1117"/>
      <c r="VSL85" s="1117"/>
      <c r="VSM85" s="1117"/>
      <c r="VSN85" s="1117"/>
      <c r="VSO85" s="1117"/>
      <c r="VSP85" s="1117"/>
      <c r="VSQ85" s="1117"/>
      <c r="VSR85" s="1117"/>
      <c r="VSS85" s="1117"/>
      <c r="VST85" s="1117"/>
      <c r="VSU85" s="1117"/>
      <c r="VSV85" s="1117"/>
      <c r="VSW85" s="1117"/>
      <c r="VSX85" s="1117"/>
      <c r="VSY85" s="1117"/>
      <c r="VSZ85" s="1117"/>
      <c r="VTA85" s="1117"/>
      <c r="VTB85" s="1117"/>
      <c r="VTC85" s="1117"/>
      <c r="VTD85" s="1117"/>
      <c r="VTE85" s="1117"/>
      <c r="VTF85" s="1117"/>
      <c r="VTG85" s="1117"/>
      <c r="VTH85" s="1117"/>
      <c r="VTI85" s="1117"/>
      <c r="VTJ85" s="1117"/>
      <c r="VTK85" s="1117"/>
      <c r="VTL85" s="1117"/>
      <c r="VTM85" s="1117"/>
      <c r="VTN85" s="1117"/>
      <c r="VTO85" s="1117"/>
      <c r="VTP85" s="1117"/>
      <c r="VTQ85" s="1117"/>
      <c r="VTR85" s="1117"/>
      <c r="VTS85" s="1117"/>
      <c r="VTT85" s="1117"/>
      <c r="VTU85" s="1117"/>
      <c r="VTV85" s="1117"/>
      <c r="VTW85" s="1117"/>
      <c r="VTX85" s="1117"/>
      <c r="VTY85" s="1117"/>
      <c r="VTZ85" s="1117"/>
      <c r="VUA85" s="1117"/>
      <c r="VUB85" s="1117"/>
      <c r="VUC85" s="1117"/>
      <c r="VUD85" s="1117"/>
      <c r="VUE85" s="1117"/>
      <c r="VUF85" s="1117"/>
      <c r="VUG85" s="1117"/>
      <c r="VUH85" s="1117"/>
      <c r="VUI85" s="1117"/>
      <c r="VUJ85" s="1117"/>
      <c r="VUK85" s="1117"/>
      <c r="VUL85" s="1117"/>
      <c r="VUM85" s="1117"/>
      <c r="VUN85" s="1117"/>
      <c r="VUO85" s="1117"/>
      <c r="VUP85" s="1117"/>
      <c r="VUQ85" s="1117"/>
      <c r="VUR85" s="1117"/>
      <c r="VUS85" s="1117"/>
      <c r="VUT85" s="1117"/>
      <c r="VUU85" s="1117"/>
      <c r="VUV85" s="1117"/>
      <c r="VUW85" s="1117"/>
      <c r="VUX85" s="1117"/>
      <c r="VUY85" s="1117"/>
      <c r="VUZ85" s="1117"/>
      <c r="VVA85" s="1117"/>
      <c r="VVB85" s="1117"/>
      <c r="VVC85" s="1117"/>
      <c r="VVD85" s="1117"/>
      <c r="VVE85" s="1117"/>
      <c r="VVF85" s="1117"/>
      <c r="VVG85" s="1117"/>
      <c r="VVH85" s="1117"/>
      <c r="VVI85" s="1117"/>
      <c r="VVJ85" s="1117"/>
      <c r="VVK85" s="1117"/>
      <c r="VVL85" s="1117"/>
      <c r="VVM85" s="1117"/>
      <c r="VVN85" s="1117"/>
      <c r="VVO85" s="1117"/>
      <c r="VVP85" s="1117"/>
      <c r="VVQ85" s="1117"/>
      <c r="VVR85" s="1117"/>
      <c r="VVS85" s="1117"/>
      <c r="VVT85" s="1117"/>
      <c r="VVU85" s="1117"/>
      <c r="VVV85" s="1117"/>
      <c r="VVW85" s="1117"/>
      <c r="VVX85" s="1117"/>
      <c r="VVY85" s="1117"/>
      <c r="VVZ85" s="1117"/>
      <c r="VWA85" s="1117"/>
      <c r="VWB85" s="1117"/>
      <c r="VWC85" s="1117"/>
      <c r="VWD85" s="1117"/>
      <c r="VWE85" s="1117"/>
      <c r="VWF85" s="1117"/>
      <c r="VWG85" s="1117"/>
      <c r="VWH85" s="1117"/>
      <c r="VWI85" s="1117"/>
      <c r="VWJ85" s="1117"/>
      <c r="VWK85" s="1117"/>
      <c r="VWL85" s="1117"/>
      <c r="VWM85" s="1117"/>
      <c r="VWN85" s="1117"/>
      <c r="VWO85" s="1117"/>
      <c r="VWP85" s="1117"/>
      <c r="VWQ85" s="1117"/>
      <c r="VWR85" s="1117"/>
      <c r="VWS85" s="1117"/>
      <c r="VWT85" s="1117"/>
      <c r="VWU85" s="1117"/>
      <c r="VWV85" s="1117"/>
      <c r="VWW85" s="1117"/>
      <c r="VWX85" s="1117"/>
      <c r="VWY85" s="1117"/>
      <c r="VWZ85" s="1117"/>
      <c r="VXA85" s="1117"/>
      <c r="VXB85" s="1117"/>
      <c r="VXC85" s="1117"/>
      <c r="VXD85" s="1117"/>
      <c r="VXE85" s="1117"/>
      <c r="VXF85" s="1117"/>
      <c r="VXG85" s="1117"/>
      <c r="VXH85" s="1117"/>
      <c r="VXI85" s="1117"/>
      <c r="VXJ85" s="1117"/>
      <c r="VXK85" s="1117"/>
      <c r="VXL85" s="1117"/>
      <c r="VXM85" s="1117"/>
      <c r="VXN85" s="1117"/>
      <c r="VXO85" s="1117"/>
      <c r="VXP85" s="1117"/>
      <c r="VXQ85" s="1117"/>
      <c r="VXR85" s="1117"/>
      <c r="VXS85" s="1117"/>
      <c r="VXT85" s="1117"/>
      <c r="VXU85" s="1117"/>
      <c r="VXV85" s="1117"/>
      <c r="VXW85" s="1117"/>
      <c r="VXX85" s="1117"/>
      <c r="VXY85" s="1117"/>
      <c r="VXZ85" s="1117"/>
      <c r="VYA85" s="1117"/>
      <c r="VYB85" s="1117"/>
      <c r="VYC85" s="1117"/>
      <c r="VYD85" s="1117"/>
      <c r="VYE85" s="1117"/>
      <c r="VYF85" s="1117"/>
      <c r="VYG85" s="1117"/>
      <c r="VYH85" s="1117"/>
      <c r="VYI85" s="1117"/>
      <c r="VYJ85" s="1117"/>
      <c r="VYK85" s="1117"/>
      <c r="VYL85" s="1117"/>
      <c r="VYM85" s="1117"/>
      <c r="VYN85" s="1117"/>
      <c r="VYO85" s="1117"/>
      <c r="VYP85" s="1117"/>
      <c r="VYQ85" s="1117"/>
      <c r="VYR85" s="1117"/>
      <c r="VYS85" s="1117"/>
      <c r="VYT85" s="1117"/>
      <c r="VYU85" s="1117"/>
      <c r="VYV85" s="1117"/>
      <c r="VYW85" s="1117"/>
      <c r="VYX85" s="1117"/>
      <c r="VYY85" s="1117"/>
      <c r="VYZ85" s="1117"/>
      <c r="VZA85" s="1117"/>
      <c r="VZB85" s="1117"/>
      <c r="VZC85" s="1117"/>
      <c r="VZD85" s="1117"/>
      <c r="VZE85" s="1117"/>
      <c r="VZF85" s="1117"/>
      <c r="VZG85" s="1117"/>
      <c r="VZH85" s="1117"/>
      <c r="VZI85" s="1117"/>
      <c r="VZJ85" s="1117"/>
      <c r="VZK85" s="1117"/>
      <c r="VZL85" s="1117"/>
      <c r="VZM85" s="1117"/>
      <c r="VZN85" s="1117"/>
      <c r="VZO85" s="1117"/>
      <c r="VZP85" s="1117"/>
      <c r="VZQ85" s="1117"/>
      <c r="VZR85" s="1117"/>
      <c r="VZS85" s="1117"/>
      <c r="VZT85" s="1117"/>
      <c r="VZU85" s="1117"/>
      <c r="VZV85" s="1117"/>
      <c r="VZW85" s="1117"/>
      <c r="VZX85" s="1117"/>
      <c r="VZY85" s="1117"/>
      <c r="VZZ85" s="1117"/>
      <c r="WAA85" s="1117"/>
      <c r="WAB85" s="1117"/>
      <c r="WAC85" s="1117"/>
      <c r="WAD85" s="1117"/>
      <c r="WAE85" s="1117"/>
      <c r="WAF85" s="1117"/>
      <c r="WAG85" s="1117"/>
      <c r="WAH85" s="1117"/>
      <c r="WAI85" s="1117"/>
      <c r="WAJ85" s="1117"/>
      <c r="WAK85" s="1117"/>
      <c r="WAL85" s="1117"/>
      <c r="WAM85" s="1117"/>
      <c r="WAN85" s="1117"/>
      <c r="WAO85" s="1117"/>
      <c r="WAP85" s="1117"/>
      <c r="WAQ85" s="1117"/>
      <c r="WAR85" s="1117"/>
      <c r="WAS85" s="1117"/>
      <c r="WAT85" s="1117"/>
      <c r="WAU85" s="1117"/>
      <c r="WAV85" s="1117"/>
      <c r="WAW85" s="1117"/>
      <c r="WAX85" s="1117"/>
      <c r="WAY85" s="1117"/>
      <c r="WAZ85" s="1117"/>
      <c r="WBA85" s="1117"/>
      <c r="WBB85" s="1117"/>
      <c r="WBC85" s="1117"/>
      <c r="WBD85" s="1117"/>
      <c r="WBE85" s="1117"/>
      <c r="WBF85" s="1117"/>
      <c r="WBG85" s="1117"/>
      <c r="WBH85" s="1117"/>
      <c r="WBI85" s="1117"/>
      <c r="WBJ85" s="1117"/>
      <c r="WBK85" s="1117"/>
      <c r="WBL85" s="1117"/>
      <c r="WBM85" s="1117"/>
      <c r="WBN85" s="1117"/>
      <c r="WBO85" s="1117"/>
      <c r="WBP85" s="1117"/>
      <c r="WBQ85" s="1117"/>
      <c r="WBR85" s="1117"/>
      <c r="WBS85" s="1117"/>
      <c r="WBT85" s="1117"/>
      <c r="WBU85" s="1117"/>
      <c r="WBV85" s="1117"/>
      <c r="WBW85" s="1117"/>
      <c r="WBX85" s="1117"/>
      <c r="WBY85" s="1117"/>
      <c r="WBZ85" s="1117"/>
      <c r="WCA85" s="1117"/>
      <c r="WCB85" s="1117"/>
      <c r="WCC85" s="1117"/>
      <c r="WCD85" s="1117"/>
      <c r="WCE85" s="1117"/>
      <c r="WCF85" s="1117"/>
      <c r="WCG85" s="1117"/>
      <c r="WCH85" s="1117"/>
      <c r="WCI85" s="1117"/>
      <c r="WCJ85" s="1117"/>
      <c r="WCK85" s="1117"/>
      <c r="WCL85" s="1117"/>
      <c r="WCM85" s="1117"/>
      <c r="WCN85" s="1117"/>
      <c r="WCO85" s="1117"/>
      <c r="WCP85" s="1117"/>
      <c r="WCQ85" s="1117"/>
      <c r="WCR85" s="1117"/>
      <c r="WCS85" s="1117"/>
      <c r="WCT85" s="1117"/>
      <c r="WCU85" s="1117"/>
      <c r="WCV85" s="1117"/>
      <c r="WCW85" s="1117"/>
      <c r="WCX85" s="1117"/>
      <c r="WCY85" s="1117"/>
      <c r="WCZ85" s="1117"/>
      <c r="WDA85" s="1117"/>
      <c r="WDB85" s="1117"/>
      <c r="WDC85" s="1117"/>
      <c r="WDD85" s="1117"/>
      <c r="WDE85" s="1117"/>
      <c r="WDF85" s="1117"/>
      <c r="WDG85" s="1117"/>
      <c r="WDH85" s="1117"/>
      <c r="WDI85" s="1117"/>
      <c r="WDJ85" s="1117"/>
      <c r="WDK85" s="1117"/>
      <c r="WDL85" s="1117"/>
      <c r="WDM85" s="1117"/>
      <c r="WDN85" s="1117"/>
      <c r="WDO85" s="1117"/>
      <c r="WDP85" s="1117"/>
      <c r="WDQ85" s="1117"/>
      <c r="WDR85" s="1117"/>
      <c r="WDS85" s="1117"/>
      <c r="WDT85" s="1117"/>
      <c r="WDU85" s="1117"/>
      <c r="WDV85" s="1117"/>
      <c r="WDW85" s="1117"/>
      <c r="WDX85" s="1117"/>
      <c r="WDY85" s="1117"/>
      <c r="WDZ85" s="1117"/>
      <c r="WEA85" s="1117"/>
      <c r="WEB85" s="1117"/>
      <c r="WEC85" s="1117"/>
      <c r="WED85" s="1117"/>
      <c r="WEE85" s="1117"/>
      <c r="WEF85" s="1117"/>
      <c r="WEG85" s="1117"/>
      <c r="WEH85" s="1117"/>
      <c r="WEI85" s="1117"/>
      <c r="WEJ85" s="1117"/>
      <c r="WEK85" s="1117"/>
      <c r="WEL85" s="1117"/>
      <c r="WEM85" s="1117"/>
      <c r="WEN85" s="1117"/>
      <c r="WEO85" s="1117"/>
      <c r="WEP85" s="1117"/>
      <c r="WEQ85" s="1117"/>
      <c r="WER85" s="1117"/>
      <c r="WES85" s="1117"/>
      <c r="WET85" s="1117"/>
      <c r="WEU85" s="1117"/>
      <c r="WEV85" s="1117"/>
      <c r="WEW85" s="1117"/>
      <c r="WEX85" s="1117"/>
      <c r="WEY85" s="1117"/>
      <c r="WEZ85" s="1117"/>
      <c r="WFA85" s="1117"/>
      <c r="WFB85" s="1117"/>
      <c r="WFC85" s="1117"/>
      <c r="WFD85" s="1117"/>
      <c r="WFE85" s="1117"/>
      <c r="WFF85" s="1117"/>
      <c r="WFG85" s="1117"/>
      <c r="WFH85" s="1117"/>
      <c r="WFI85" s="1117"/>
      <c r="WFJ85" s="1117"/>
      <c r="WFK85" s="1117"/>
      <c r="WFL85" s="1117"/>
      <c r="WFM85" s="1117"/>
      <c r="WFN85" s="1117"/>
      <c r="WFO85" s="1117"/>
      <c r="WFP85" s="1117"/>
      <c r="WFQ85" s="1117"/>
      <c r="WFR85" s="1117"/>
      <c r="WFS85" s="1117"/>
      <c r="WFT85" s="1117"/>
      <c r="WFU85" s="1117"/>
      <c r="WFV85" s="1117"/>
      <c r="WFW85" s="1117"/>
      <c r="WFX85" s="1117"/>
      <c r="WFY85" s="1117"/>
      <c r="WFZ85" s="1117"/>
      <c r="WGA85" s="1117"/>
      <c r="WGB85" s="1117"/>
      <c r="WGC85" s="1117"/>
      <c r="WGD85" s="1117"/>
      <c r="WGE85" s="1117"/>
      <c r="WGF85" s="1117"/>
      <c r="WGG85" s="1117"/>
      <c r="WGH85" s="1117"/>
      <c r="WGI85" s="1117"/>
      <c r="WGJ85" s="1117"/>
      <c r="WGK85" s="1117"/>
      <c r="WGL85" s="1117"/>
      <c r="WGM85" s="1117"/>
      <c r="WGN85" s="1117"/>
      <c r="WGO85" s="1117"/>
      <c r="WGP85" s="1117"/>
      <c r="WGQ85" s="1117"/>
      <c r="WGR85" s="1117"/>
      <c r="WGS85" s="1117"/>
      <c r="WGT85" s="1117"/>
      <c r="WGU85" s="1117"/>
      <c r="WGV85" s="1117"/>
      <c r="WGW85" s="1117"/>
      <c r="WGX85" s="1117"/>
      <c r="WGY85" s="1117"/>
      <c r="WGZ85" s="1117"/>
      <c r="WHA85" s="1117"/>
      <c r="WHB85" s="1117"/>
      <c r="WHC85" s="1117"/>
      <c r="WHD85" s="1117"/>
      <c r="WHE85" s="1117"/>
      <c r="WHF85" s="1117"/>
      <c r="WHG85" s="1117"/>
      <c r="WHH85" s="1117"/>
      <c r="WHI85" s="1117"/>
      <c r="WHJ85" s="1117"/>
      <c r="WHK85" s="1117"/>
      <c r="WHL85" s="1117"/>
      <c r="WHM85" s="1117"/>
      <c r="WHN85" s="1117"/>
      <c r="WHO85" s="1117"/>
      <c r="WHP85" s="1117"/>
      <c r="WHQ85" s="1117"/>
      <c r="WHR85" s="1117"/>
      <c r="WHS85" s="1117"/>
      <c r="WHT85" s="1117"/>
      <c r="WHU85" s="1117"/>
      <c r="WHV85" s="1117"/>
      <c r="WHW85" s="1117"/>
      <c r="WHX85" s="1117"/>
      <c r="WHY85" s="1117"/>
      <c r="WHZ85" s="1117"/>
      <c r="WIA85" s="1117"/>
      <c r="WIB85" s="1117"/>
      <c r="WIC85" s="1117"/>
      <c r="WID85" s="1117"/>
      <c r="WIE85" s="1117"/>
      <c r="WIF85" s="1117"/>
      <c r="WIG85" s="1117"/>
      <c r="WIH85" s="1117"/>
      <c r="WII85" s="1117"/>
      <c r="WIJ85" s="1117"/>
      <c r="WIK85" s="1117"/>
      <c r="WIL85" s="1117"/>
      <c r="WIM85" s="1117"/>
      <c r="WIN85" s="1117"/>
      <c r="WIO85" s="1117"/>
      <c r="WIP85" s="1117"/>
      <c r="WIQ85" s="1117"/>
      <c r="WIR85" s="1117"/>
      <c r="WIS85" s="1117"/>
      <c r="WIT85" s="1117"/>
      <c r="WIU85" s="1117"/>
      <c r="WIV85" s="1117"/>
      <c r="WIW85" s="1117"/>
      <c r="WIX85" s="1117"/>
      <c r="WIY85" s="1117"/>
      <c r="WIZ85" s="1117"/>
      <c r="WJA85" s="1117"/>
      <c r="WJB85" s="1117"/>
      <c r="WJC85" s="1117"/>
      <c r="WJD85" s="1117"/>
      <c r="WJE85" s="1117"/>
      <c r="WJF85" s="1117"/>
      <c r="WJG85" s="1117"/>
      <c r="WJH85" s="1117"/>
      <c r="WJI85" s="1117"/>
      <c r="WJJ85" s="1117"/>
      <c r="WJK85" s="1117"/>
      <c r="WJL85" s="1117"/>
      <c r="WJM85" s="1117"/>
      <c r="WJN85" s="1117"/>
      <c r="WJO85" s="1117"/>
      <c r="WJP85" s="1117"/>
      <c r="WJQ85" s="1117"/>
      <c r="WJR85" s="1117"/>
      <c r="WJS85" s="1117"/>
      <c r="WJT85" s="1117"/>
      <c r="WJU85" s="1117"/>
      <c r="WJV85" s="1117"/>
      <c r="WJW85" s="1117"/>
      <c r="WJX85" s="1117"/>
      <c r="WJY85" s="1117"/>
      <c r="WJZ85" s="1117"/>
      <c r="WKA85" s="1117"/>
      <c r="WKB85" s="1117"/>
      <c r="WKC85" s="1117"/>
      <c r="WKD85" s="1117"/>
      <c r="WKE85" s="1117"/>
      <c r="WKF85" s="1117"/>
      <c r="WKG85" s="1117"/>
      <c r="WKH85" s="1117"/>
      <c r="WKI85" s="1117"/>
      <c r="WKJ85" s="1117"/>
      <c r="WKK85" s="1117"/>
      <c r="WKL85" s="1117"/>
      <c r="WKM85" s="1117"/>
      <c r="WKN85" s="1117"/>
      <c r="WKO85" s="1117"/>
      <c r="WKP85" s="1117"/>
      <c r="WKQ85" s="1117"/>
      <c r="WKR85" s="1117"/>
      <c r="WKS85" s="1117"/>
      <c r="WKT85" s="1117"/>
      <c r="WKU85" s="1117"/>
      <c r="WKV85" s="1117"/>
      <c r="WKW85" s="1117"/>
      <c r="WKX85" s="1117"/>
      <c r="WKY85" s="1117"/>
      <c r="WKZ85" s="1117"/>
      <c r="WLA85" s="1117"/>
      <c r="WLB85" s="1117"/>
      <c r="WLC85" s="1117"/>
      <c r="WLD85" s="1117"/>
      <c r="WLE85" s="1117"/>
      <c r="WLF85" s="1117"/>
      <c r="WLG85" s="1117"/>
      <c r="WLH85" s="1117"/>
      <c r="WLI85" s="1117"/>
      <c r="WLJ85" s="1117"/>
      <c r="WLK85" s="1117"/>
      <c r="WLL85" s="1117"/>
      <c r="WLM85" s="1117"/>
      <c r="WLN85" s="1117"/>
      <c r="WLO85" s="1117"/>
      <c r="WLP85" s="1117"/>
      <c r="WLQ85" s="1117"/>
      <c r="WLR85" s="1117"/>
      <c r="WLS85" s="1117"/>
      <c r="WLT85" s="1117"/>
      <c r="WLU85" s="1117"/>
      <c r="WLV85" s="1117"/>
      <c r="WLW85" s="1117"/>
      <c r="WLX85" s="1117"/>
      <c r="WLY85" s="1117"/>
      <c r="WLZ85" s="1117"/>
      <c r="WMA85" s="1117"/>
      <c r="WMB85" s="1117"/>
      <c r="WMC85" s="1117"/>
      <c r="WMD85" s="1117"/>
      <c r="WME85" s="1117"/>
      <c r="WMF85" s="1117"/>
      <c r="WMG85" s="1117"/>
      <c r="WMH85" s="1117"/>
      <c r="WMI85" s="1117"/>
      <c r="WMJ85" s="1117"/>
      <c r="WMK85" s="1117"/>
      <c r="WML85" s="1117"/>
      <c r="WMM85" s="1117"/>
      <c r="WMN85" s="1117"/>
      <c r="WMO85" s="1117"/>
      <c r="WMP85" s="1117"/>
      <c r="WMQ85" s="1117"/>
      <c r="WMR85" s="1117"/>
      <c r="WMS85" s="1117"/>
      <c r="WMT85" s="1117"/>
      <c r="WMU85" s="1117"/>
      <c r="WMV85" s="1117"/>
      <c r="WMW85" s="1117"/>
      <c r="WMX85" s="1117"/>
      <c r="WMY85" s="1117"/>
      <c r="WMZ85" s="1117"/>
      <c r="WNA85" s="1117"/>
      <c r="WNB85" s="1117"/>
      <c r="WNC85" s="1117"/>
      <c r="WND85" s="1117"/>
      <c r="WNE85" s="1117"/>
      <c r="WNF85" s="1117"/>
      <c r="WNG85" s="1117"/>
      <c r="WNH85" s="1117"/>
      <c r="WNI85" s="1117"/>
      <c r="WNJ85" s="1117"/>
      <c r="WNK85" s="1117"/>
      <c r="WNL85" s="1117"/>
      <c r="WNM85" s="1117"/>
      <c r="WNN85" s="1117"/>
      <c r="WNO85" s="1117"/>
      <c r="WNP85" s="1117"/>
      <c r="WNQ85" s="1117"/>
      <c r="WNR85" s="1117"/>
      <c r="WNS85" s="1117"/>
      <c r="WNT85" s="1117"/>
      <c r="WNU85" s="1117"/>
      <c r="WNV85" s="1117"/>
      <c r="WNW85" s="1117"/>
      <c r="WNX85" s="1117"/>
      <c r="WNY85" s="1117"/>
      <c r="WNZ85" s="1117"/>
      <c r="WOA85" s="1117"/>
      <c r="WOB85" s="1117"/>
      <c r="WOC85" s="1117"/>
      <c r="WOD85" s="1117"/>
      <c r="WOE85" s="1117"/>
      <c r="WOF85" s="1117"/>
      <c r="WOG85" s="1117"/>
      <c r="WOH85" s="1117"/>
      <c r="WOI85" s="1117"/>
      <c r="WOJ85" s="1117"/>
      <c r="WOK85" s="1117"/>
      <c r="WOL85" s="1117"/>
      <c r="WOM85" s="1117"/>
      <c r="WON85" s="1117"/>
      <c r="WOO85" s="1117"/>
      <c r="WOP85" s="1117"/>
      <c r="WOQ85" s="1117"/>
      <c r="WOR85" s="1117"/>
      <c r="WOS85" s="1117"/>
      <c r="WOT85" s="1117"/>
      <c r="WOU85" s="1117"/>
      <c r="WOV85" s="1117"/>
      <c r="WOW85" s="1117"/>
      <c r="WOX85" s="1117"/>
      <c r="WOY85" s="1117"/>
      <c r="WOZ85" s="1117"/>
      <c r="WPA85" s="1117"/>
      <c r="WPB85" s="1117"/>
      <c r="WPC85" s="1117"/>
      <c r="WPD85" s="1117"/>
      <c r="WPE85" s="1117"/>
      <c r="WPF85" s="1117"/>
      <c r="WPG85" s="1117"/>
      <c r="WPH85" s="1117"/>
      <c r="WPI85" s="1117"/>
      <c r="WPJ85" s="1117"/>
      <c r="WPK85" s="1117"/>
      <c r="WPL85" s="1117"/>
      <c r="WPM85" s="1117"/>
      <c r="WPN85" s="1117"/>
      <c r="WPO85" s="1117"/>
      <c r="WPP85" s="1117"/>
      <c r="WPQ85" s="1117"/>
      <c r="WPR85" s="1117"/>
      <c r="WPS85" s="1117"/>
      <c r="WPT85" s="1117"/>
      <c r="WPU85" s="1117"/>
      <c r="WPV85" s="1117"/>
      <c r="WPW85" s="1117"/>
      <c r="WPX85" s="1117"/>
      <c r="WPY85" s="1117"/>
      <c r="WPZ85" s="1117"/>
      <c r="WQA85" s="1117"/>
      <c r="WQB85" s="1117"/>
      <c r="WQC85" s="1117"/>
      <c r="WQD85" s="1117"/>
      <c r="WQE85" s="1117"/>
      <c r="WQF85" s="1117"/>
      <c r="WQG85" s="1117"/>
      <c r="WQH85" s="1117"/>
      <c r="WQI85" s="1117"/>
      <c r="WQJ85" s="1117"/>
      <c r="WQK85" s="1117"/>
      <c r="WQL85" s="1117"/>
      <c r="WQM85" s="1117"/>
      <c r="WQN85" s="1117"/>
      <c r="WQO85" s="1117"/>
      <c r="WQP85" s="1117"/>
      <c r="WQQ85" s="1117"/>
      <c r="WQR85" s="1117"/>
      <c r="WQS85" s="1117"/>
      <c r="WQT85" s="1117"/>
      <c r="WQU85" s="1117"/>
      <c r="WQV85" s="1117"/>
      <c r="WQW85" s="1117"/>
      <c r="WQX85" s="1117"/>
      <c r="WQY85" s="1117"/>
      <c r="WQZ85" s="1117"/>
      <c r="WRA85" s="1117"/>
      <c r="WRB85" s="1117"/>
      <c r="WRC85" s="1117"/>
      <c r="WRD85" s="1117"/>
      <c r="WRE85" s="1117"/>
      <c r="WRF85" s="1117"/>
      <c r="WRG85" s="1117"/>
      <c r="WRH85" s="1117"/>
      <c r="WRI85" s="1117"/>
      <c r="WRJ85" s="1117"/>
      <c r="WRK85" s="1117"/>
      <c r="WRL85" s="1117"/>
      <c r="WRM85" s="1117"/>
      <c r="WRN85" s="1117"/>
      <c r="WRO85" s="1117"/>
      <c r="WRP85" s="1117"/>
      <c r="WRQ85" s="1117"/>
      <c r="WRR85" s="1117"/>
      <c r="WRS85" s="1117"/>
      <c r="WRT85" s="1117"/>
      <c r="WRU85" s="1117"/>
      <c r="WRV85" s="1117"/>
      <c r="WRW85" s="1117"/>
      <c r="WRX85" s="1117"/>
      <c r="WRY85" s="1117"/>
      <c r="WRZ85" s="1117"/>
      <c r="WSA85" s="1117"/>
      <c r="WSB85" s="1117"/>
      <c r="WSC85" s="1117"/>
      <c r="WSD85" s="1117"/>
      <c r="WSE85" s="1117"/>
      <c r="WSF85" s="1117"/>
      <c r="WSG85" s="1117"/>
      <c r="WSH85" s="1117"/>
      <c r="WSI85" s="1117"/>
      <c r="WSJ85" s="1117"/>
      <c r="WSK85" s="1117"/>
      <c r="WSL85" s="1117"/>
      <c r="WSM85" s="1117"/>
      <c r="WSN85" s="1117"/>
      <c r="WSO85" s="1117"/>
      <c r="WSP85" s="1117"/>
      <c r="WSQ85" s="1117"/>
      <c r="WSR85" s="1117"/>
      <c r="WSS85" s="1117"/>
      <c r="WST85" s="1117"/>
      <c r="WSU85" s="1117"/>
      <c r="WSV85" s="1117"/>
      <c r="WSW85" s="1117"/>
      <c r="WSX85" s="1117"/>
      <c r="WSY85" s="1117"/>
      <c r="WSZ85" s="1117"/>
      <c r="WTA85" s="1117"/>
      <c r="WTB85" s="1117"/>
      <c r="WTC85" s="1117"/>
      <c r="WTD85" s="1117"/>
      <c r="WTE85" s="1117"/>
      <c r="WTF85" s="1117"/>
      <c r="WTG85" s="1117"/>
      <c r="WTH85" s="1117"/>
      <c r="WTI85" s="1117"/>
      <c r="WTJ85" s="1117"/>
      <c r="WTK85" s="1117"/>
      <c r="WTL85" s="1117"/>
      <c r="WTM85" s="1117"/>
      <c r="WTN85" s="1117"/>
      <c r="WTO85" s="1117"/>
      <c r="WTP85" s="1117"/>
      <c r="WTQ85" s="1117"/>
      <c r="WTR85" s="1117"/>
      <c r="WTS85" s="1117"/>
      <c r="WTT85" s="1117"/>
      <c r="WTU85" s="1117"/>
      <c r="WTV85" s="1117"/>
      <c r="WTW85" s="1117"/>
      <c r="WTX85" s="1117"/>
      <c r="WTY85" s="1117"/>
      <c r="WTZ85" s="1117"/>
      <c r="WUA85" s="1117"/>
      <c r="WUB85" s="1117"/>
      <c r="WUC85" s="1117"/>
      <c r="WUD85" s="1117"/>
      <c r="WUE85" s="1117"/>
      <c r="WUF85" s="1117"/>
      <c r="WUG85" s="1117"/>
      <c r="WUH85" s="1117"/>
      <c r="WUI85" s="1117"/>
      <c r="WUJ85" s="1117"/>
      <c r="WUK85" s="1117"/>
      <c r="WUL85" s="1117"/>
      <c r="WUM85" s="1117"/>
      <c r="WUN85" s="1117"/>
      <c r="WUO85" s="1117"/>
      <c r="WUP85" s="1117"/>
      <c r="WUQ85" s="1117"/>
      <c r="WUR85" s="1117"/>
      <c r="WUS85" s="1117"/>
      <c r="WUT85" s="1117"/>
      <c r="WUU85" s="1117"/>
      <c r="WUV85" s="1117"/>
      <c r="WUW85" s="1117"/>
      <c r="WUX85" s="1117"/>
      <c r="WUY85" s="1117"/>
      <c r="WUZ85" s="1117"/>
      <c r="WVA85" s="1117"/>
      <c r="WVB85" s="1117"/>
      <c r="WVC85" s="1117"/>
      <c r="WVD85" s="1117"/>
      <c r="WVE85" s="1117"/>
      <c r="WVF85" s="1117"/>
      <c r="WVG85" s="1117"/>
      <c r="WVH85" s="1117"/>
      <c r="WVI85" s="1117"/>
      <c r="WVJ85" s="1117"/>
      <c r="WVK85" s="1117"/>
      <c r="WVL85" s="1117"/>
      <c r="WVM85" s="1117"/>
      <c r="WVN85" s="1117"/>
      <c r="WVO85" s="1117"/>
      <c r="WVP85" s="1117"/>
      <c r="WVQ85" s="1117"/>
      <c r="WVR85" s="1117"/>
      <c r="WVS85" s="1117"/>
      <c r="WVT85" s="1117"/>
      <c r="WVU85" s="1117"/>
      <c r="WVV85" s="1117"/>
      <c r="WVW85" s="1117"/>
      <c r="WVX85" s="1117"/>
      <c r="WVY85" s="1117"/>
      <c r="WVZ85" s="1117"/>
      <c r="WWA85" s="1117"/>
      <c r="WWB85" s="1117"/>
      <c r="WWC85" s="1117"/>
      <c r="WWD85" s="1117"/>
      <c r="WWE85" s="1117"/>
      <c r="WWF85" s="1117"/>
      <c r="WWG85" s="1117"/>
      <c r="WWH85" s="1117"/>
      <c r="WWI85" s="1117"/>
      <c r="WWJ85" s="1117"/>
      <c r="WWK85" s="1117"/>
      <c r="WWL85" s="1117"/>
      <c r="WWM85" s="1117"/>
      <c r="WWN85" s="1117"/>
      <c r="WWO85" s="1117"/>
      <c r="WWP85" s="1117"/>
      <c r="WWQ85" s="1117"/>
      <c r="WWR85" s="1117"/>
      <c r="WWS85" s="1117"/>
      <c r="WWT85" s="1117"/>
      <c r="WWU85" s="1117"/>
      <c r="WWV85" s="1117"/>
      <c r="WWW85" s="1117"/>
      <c r="WWX85" s="1117"/>
      <c r="WWY85" s="1117"/>
      <c r="WWZ85" s="1117"/>
      <c r="WXA85" s="1117"/>
      <c r="WXB85" s="1117"/>
      <c r="WXC85" s="1117"/>
      <c r="WXD85" s="1117"/>
      <c r="WXE85" s="1117"/>
      <c r="WXF85" s="1117"/>
      <c r="WXG85" s="1117"/>
      <c r="WXH85" s="1117"/>
      <c r="WXI85" s="1117"/>
      <c r="WXJ85" s="1117"/>
      <c r="WXK85" s="1117"/>
      <c r="WXL85" s="1117"/>
      <c r="WXM85" s="1117"/>
      <c r="WXN85" s="1117"/>
      <c r="WXO85" s="1117"/>
      <c r="WXP85" s="1117"/>
      <c r="WXQ85" s="1117"/>
      <c r="WXR85" s="1117"/>
      <c r="WXS85" s="1117"/>
      <c r="WXT85" s="1117"/>
      <c r="WXU85" s="1117"/>
      <c r="WXV85" s="1117"/>
      <c r="WXW85" s="1117"/>
      <c r="WXX85" s="1117"/>
      <c r="WXY85" s="1117"/>
      <c r="WXZ85" s="1117"/>
      <c r="WYA85" s="1117"/>
      <c r="WYB85" s="1117"/>
      <c r="WYC85" s="1117"/>
      <c r="WYD85" s="1117"/>
      <c r="WYE85" s="1117"/>
      <c r="WYF85" s="1117"/>
      <c r="WYG85" s="1117"/>
      <c r="WYH85" s="1117"/>
      <c r="WYI85" s="1117"/>
      <c r="WYJ85" s="1117"/>
      <c r="WYK85" s="1117"/>
      <c r="WYL85" s="1117"/>
      <c r="WYM85" s="1117"/>
      <c r="WYN85" s="1117"/>
      <c r="WYO85" s="1117"/>
      <c r="WYP85" s="1117"/>
      <c r="WYQ85" s="1117"/>
      <c r="WYR85" s="1117"/>
      <c r="WYS85" s="1117"/>
      <c r="WYT85" s="1117"/>
      <c r="WYU85" s="1117"/>
      <c r="WYV85" s="1117"/>
      <c r="WYW85" s="1117"/>
      <c r="WYX85" s="1117"/>
      <c r="WYY85" s="1117"/>
      <c r="WYZ85" s="1117"/>
      <c r="WZA85" s="1117"/>
      <c r="WZB85" s="1117"/>
      <c r="WZC85" s="1117"/>
      <c r="WZD85" s="1117"/>
      <c r="WZE85" s="1117"/>
      <c r="WZF85" s="1117"/>
      <c r="WZG85" s="1117"/>
      <c r="WZH85" s="1117"/>
      <c r="WZI85" s="1117"/>
      <c r="WZJ85" s="1117"/>
      <c r="WZK85" s="1117"/>
      <c r="WZL85" s="1117"/>
      <c r="WZM85" s="1117"/>
      <c r="WZN85" s="1117"/>
      <c r="WZO85" s="1117"/>
      <c r="WZP85" s="1117"/>
      <c r="WZQ85" s="1117"/>
      <c r="WZR85" s="1117"/>
      <c r="WZS85" s="1117"/>
      <c r="WZT85" s="1117"/>
      <c r="WZU85" s="1117"/>
      <c r="WZV85" s="1117"/>
      <c r="WZW85" s="1117"/>
      <c r="WZX85" s="1117"/>
      <c r="WZY85" s="1117"/>
      <c r="WZZ85" s="1117"/>
      <c r="XAA85" s="1117"/>
      <c r="XAB85" s="1117"/>
      <c r="XAC85" s="1117"/>
      <c r="XAD85" s="1117"/>
      <c r="XAE85" s="1117"/>
      <c r="XAF85" s="1117"/>
      <c r="XAG85" s="1117"/>
      <c r="XAH85" s="1117"/>
      <c r="XAI85" s="1117"/>
      <c r="XAJ85" s="1117"/>
      <c r="XAK85" s="1117"/>
      <c r="XAL85" s="1117"/>
      <c r="XAM85" s="1117"/>
      <c r="XAN85" s="1117"/>
      <c r="XAO85" s="1117"/>
      <c r="XAP85" s="1117"/>
      <c r="XAQ85" s="1117"/>
      <c r="XAR85" s="1117"/>
      <c r="XAS85" s="1117"/>
      <c r="XAT85" s="1117"/>
      <c r="XAU85" s="1117"/>
      <c r="XAV85" s="1117"/>
      <c r="XAW85" s="1117"/>
      <c r="XAX85" s="1117"/>
      <c r="XAY85" s="1117"/>
      <c r="XAZ85" s="1117"/>
      <c r="XBA85" s="1117"/>
      <c r="XBB85" s="1117"/>
      <c r="XBC85" s="1117"/>
      <c r="XBD85" s="1117"/>
      <c r="XBE85" s="1117"/>
      <c r="XBF85" s="1117"/>
      <c r="XBG85" s="1117"/>
      <c r="XBH85" s="1117"/>
      <c r="XBI85" s="1117"/>
      <c r="XBJ85" s="1117"/>
      <c r="XBK85" s="1117"/>
      <c r="XBL85" s="1117"/>
      <c r="XBM85" s="1117"/>
      <c r="XBN85" s="1117"/>
      <c r="XBO85" s="1117"/>
      <c r="XBP85" s="1117"/>
      <c r="XBQ85" s="1117"/>
      <c r="XBR85" s="1117"/>
      <c r="XBS85" s="1117"/>
      <c r="XBT85" s="1117"/>
      <c r="XBU85" s="1117"/>
      <c r="XBV85" s="1117"/>
      <c r="XBW85" s="1117"/>
      <c r="XBX85" s="1117"/>
      <c r="XBY85" s="1117"/>
      <c r="XBZ85" s="1117"/>
      <c r="XCA85" s="1117"/>
      <c r="XCB85" s="1117"/>
      <c r="XCC85" s="1117"/>
      <c r="XCD85" s="1117"/>
      <c r="XCE85" s="1117"/>
      <c r="XCF85" s="1117"/>
      <c r="XCG85" s="1117"/>
      <c r="XCH85" s="1117"/>
      <c r="XCI85" s="1117"/>
      <c r="XCJ85" s="1117"/>
      <c r="XCK85" s="1117"/>
      <c r="XCL85" s="1117"/>
      <c r="XCM85" s="1117"/>
      <c r="XCN85" s="1117"/>
      <c r="XCO85" s="1117"/>
      <c r="XCP85" s="1117"/>
      <c r="XCQ85" s="1117"/>
      <c r="XCR85" s="1117"/>
      <c r="XCS85" s="1117"/>
      <c r="XCT85" s="1117"/>
      <c r="XCU85" s="1117"/>
      <c r="XCV85" s="1117"/>
      <c r="XCW85" s="1117"/>
      <c r="XCX85" s="1117"/>
      <c r="XCY85" s="1117"/>
      <c r="XCZ85" s="1117"/>
      <c r="XDA85" s="1117"/>
      <c r="XDB85" s="1117"/>
      <c r="XDC85" s="1117"/>
      <c r="XDD85" s="1117"/>
      <c r="XDE85" s="1117"/>
      <c r="XDF85" s="1117"/>
      <c r="XDG85" s="1117"/>
      <c r="XDH85" s="1117"/>
      <c r="XDI85" s="1117"/>
      <c r="XDJ85" s="1117"/>
      <c r="XDK85" s="1117"/>
      <c r="XDL85" s="1117"/>
      <c r="XDM85" s="1117"/>
      <c r="XDN85" s="1117"/>
      <c r="XDO85" s="1117"/>
      <c r="XDP85" s="1117"/>
      <c r="XDQ85" s="1117"/>
      <c r="XDR85" s="1117"/>
      <c r="XDS85" s="1117"/>
      <c r="XDT85" s="1117"/>
      <c r="XDU85" s="1117"/>
      <c r="XDV85" s="1117"/>
      <c r="XDW85" s="1117"/>
      <c r="XDX85" s="1117"/>
      <c r="XDY85" s="1117"/>
      <c r="XDZ85" s="1117"/>
      <c r="XEA85" s="1117"/>
      <c r="XEB85" s="1117"/>
      <c r="XEC85" s="1117"/>
      <c r="XED85" s="1117"/>
      <c r="XEE85" s="1117"/>
      <c r="XEF85" s="1117"/>
      <c r="XEG85" s="1117"/>
      <c r="XEH85" s="1117"/>
      <c r="XEI85" s="1117"/>
      <c r="XEJ85" s="1117"/>
      <c r="XEK85" s="1117"/>
      <c r="XEL85" s="1117"/>
      <c r="XEM85" s="1117"/>
      <c r="XEN85" s="1117"/>
      <c r="XEO85" s="1117"/>
      <c r="XEP85" s="1117"/>
      <c r="XEQ85" s="1117"/>
      <c r="XER85" s="1117"/>
      <c r="XES85" s="1117"/>
      <c r="XET85" s="1117"/>
      <c r="XEU85" s="1117"/>
      <c r="XEV85" s="1117"/>
      <c r="XEW85" s="1117"/>
      <c r="XEX85" s="1117"/>
      <c r="XEY85" s="1117"/>
      <c r="XEZ85" s="1117"/>
      <c r="XFA85" s="1117"/>
      <c r="XFB85" s="1117"/>
    </row>
    <row r="86" spans="1:16382" s="1117" customFormat="1" ht="21.75" thickTop="1" thickBot="1">
      <c r="A86" s="65"/>
      <c r="B86" s="65"/>
      <c r="C86" s="65"/>
      <c r="D86" s="25"/>
      <c r="E86" s="26"/>
      <c r="F86" s="27"/>
      <c r="G86" s="30"/>
      <c r="H86" s="30"/>
      <c r="I86" s="27"/>
      <c r="J86" s="26"/>
      <c r="K86" s="27"/>
      <c r="L86" s="28"/>
      <c r="M86" s="28"/>
      <c r="N86" s="29"/>
      <c r="O86" s="65"/>
      <c r="P86" s="65"/>
      <c r="Q86" s="65"/>
      <c r="R86" s="65"/>
      <c r="S86" s="109"/>
      <c r="T86" s="65"/>
      <c r="U86" s="65"/>
      <c r="V86" s="64"/>
      <c r="W86" s="928"/>
      <c r="X86" s="804" t="s">
        <v>897</v>
      </c>
      <c r="Y86" s="929"/>
      <c r="Z86" s="823"/>
      <c r="AA86" s="1228">
        <f>G129</f>
        <v>61.584999999999994</v>
      </c>
      <c r="AB86" s="1228"/>
      <c r="AC86" s="948"/>
      <c r="AD86" s="804"/>
      <c r="AE86" s="948"/>
      <c r="AF86" s="948"/>
      <c r="AG86" s="804" t="s">
        <v>900</v>
      </c>
      <c r="AH86" s="948"/>
      <c r="AI86" s="948"/>
      <c r="AJ86" s="1228">
        <f>L129</f>
        <v>61.585000000000008</v>
      </c>
      <c r="AK86" s="1228"/>
      <c r="AL86" s="823"/>
      <c r="AM86" s="948"/>
      <c r="AN86" s="952"/>
      <c r="AO86" s="952"/>
      <c r="AP86" s="796"/>
      <c r="AQ86" s="65"/>
      <c r="AR86" s="65"/>
      <c r="BA86" s="1116"/>
      <c r="BB86" s="1116"/>
      <c r="BC86" s="1116"/>
      <c r="BD86" s="1116"/>
      <c r="BE86" s="1116"/>
    </row>
    <row r="87" spans="1:16382" s="1117" customFormat="1" ht="21.75" thickTop="1" thickBot="1">
      <c r="A87" s="65"/>
      <c r="B87" s="65"/>
      <c r="C87" s="65"/>
      <c r="D87" s="25"/>
      <c r="E87" s="31" t="s">
        <v>903</v>
      </c>
      <c r="F87" s="27"/>
      <c r="G87" s="1287">
        <f>MAX(ABS(G55),ABS(L55),ABS(G57),ABS(L57))</f>
        <v>150</v>
      </c>
      <c r="H87" s="1288"/>
      <c r="I87" s="27"/>
      <c r="J87" s="31" t="s">
        <v>792</v>
      </c>
      <c r="K87" s="27"/>
      <c r="L87" s="1287">
        <f>0.95*(G29/1.5)^0.5</f>
        <v>12.264447262990153</v>
      </c>
      <c r="M87" s="1288"/>
      <c r="N87" s="29"/>
      <c r="O87" s="65"/>
      <c r="P87" s="65"/>
      <c r="Q87" s="65"/>
      <c r="R87" s="65"/>
      <c r="S87" s="109"/>
      <c r="T87" s="65"/>
      <c r="U87" s="65"/>
      <c r="V87" s="65"/>
      <c r="W87" s="928"/>
      <c r="X87" s="823" t="s">
        <v>898</v>
      </c>
      <c r="Y87" s="1228">
        <f>G131</f>
        <v>61.584999999999994</v>
      </c>
      <c r="Z87" s="1228"/>
      <c r="AA87" s="823"/>
      <c r="AB87" s="929"/>
      <c r="AC87" s="948"/>
      <c r="AD87" s="804"/>
      <c r="AE87" s="948"/>
      <c r="AF87" s="948"/>
      <c r="AG87" s="823" t="s">
        <v>901</v>
      </c>
      <c r="AH87" s="1228">
        <f>L131</f>
        <v>61.585000000000008</v>
      </c>
      <c r="AI87" s="1228"/>
      <c r="AJ87" s="823"/>
      <c r="AK87" s="948"/>
      <c r="AL87" s="823"/>
      <c r="AM87" s="948"/>
      <c r="AN87" s="952"/>
      <c r="AO87" s="952"/>
      <c r="AP87" s="796"/>
      <c r="AQ87" s="65"/>
      <c r="AR87" s="65"/>
      <c r="AS87" s="1116"/>
      <c r="AT87" s="1116"/>
      <c r="AU87" s="1116"/>
      <c r="AV87" s="1116"/>
      <c r="AW87" s="1116"/>
      <c r="AX87" s="1116"/>
      <c r="AY87" s="1116"/>
      <c r="AZ87" s="1116"/>
      <c r="BA87" s="1116"/>
      <c r="BB87" s="1116"/>
      <c r="BC87" s="1116"/>
      <c r="BD87" s="1116"/>
      <c r="BE87" s="1116"/>
    </row>
    <row r="88" spans="1:16382" s="1117" customFormat="1" ht="21.75" thickTop="1" thickBot="1">
      <c r="A88" s="65"/>
      <c r="B88" s="65"/>
      <c r="C88" s="65"/>
      <c r="D88" s="25"/>
      <c r="E88" s="26"/>
      <c r="F88" s="27"/>
      <c r="G88" s="30"/>
      <c r="H88" s="30"/>
      <c r="I88" s="27"/>
      <c r="J88" s="26"/>
      <c r="K88" s="27"/>
      <c r="L88" s="28"/>
      <c r="M88" s="28"/>
      <c r="N88" s="29"/>
      <c r="O88" s="65"/>
      <c r="P88" s="65"/>
      <c r="Q88" s="65"/>
      <c r="R88" s="65"/>
      <c r="S88" s="109"/>
      <c r="T88" s="65"/>
      <c r="U88" s="65"/>
      <c r="V88" s="65"/>
      <c r="W88" s="928"/>
      <c r="X88" s="821">
        <f>G133</f>
        <v>20</v>
      </c>
      <c r="Y88" s="820" t="str">
        <f>H133</f>
        <v>Ø20</v>
      </c>
      <c r="Z88" s="941"/>
      <c r="AA88" s="939">
        <f>X88/AE79</f>
        <v>9.1743119266055064</v>
      </c>
      <c r="AB88" s="940">
        <f>L18</f>
        <v>20</v>
      </c>
      <c r="AC88" s="948"/>
      <c r="AD88" s="65"/>
      <c r="AE88" s="840" t="str">
        <f>IF(AND(AA88&gt;=5,AA88&lt;=10),"Safe",IF(AA88&gt;10,"Use Bigger Ø","Use smaller Ø"))</f>
        <v>Safe</v>
      </c>
      <c r="AF88" s="948"/>
      <c r="AG88" s="821">
        <f>L133</f>
        <v>20</v>
      </c>
      <c r="AH88" s="820" t="str">
        <f>M133</f>
        <v>Ø20</v>
      </c>
      <c r="AI88" s="941"/>
      <c r="AJ88" s="939">
        <f>AG88/AN79</f>
        <v>9.1743119266055047</v>
      </c>
      <c r="AK88" s="940">
        <f>L19</f>
        <v>20</v>
      </c>
      <c r="AL88" s="823"/>
      <c r="AM88" s="65"/>
      <c r="AN88" s="840" t="str">
        <f>IF(AND(AJ88&gt;=5,AJ88&lt;=10),"Safe",IF(AJ88&gt;10,"Use Bigger Ø","Use smaller Ø"))</f>
        <v>Safe</v>
      </c>
      <c r="AO88" s="952"/>
      <c r="AP88" s="796"/>
      <c r="AQ88" s="65"/>
      <c r="AR88" s="65"/>
      <c r="AS88" s="1116"/>
      <c r="AT88" s="1116"/>
      <c r="AU88" s="1116"/>
      <c r="AV88" s="1116"/>
      <c r="AW88" s="1116"/>
      <c r="AX88" s="1116"/>
      <c r="AY88" s="1116"/>
      <c r="AZ88" s="1116"/>
      <c r="BA88" s="1116"/>
      <c r="BB88" s="1116"/>
      <c r="BC88" s="1116"/>
      <c r="BD88" s="1116"/>
      <c r="BE88" s="1116"/>
      <c r="BF88" s="1116"/>
      <c r="BG88" s="1116"/>
      <c r="BH88" s="1116"/>
      <c r="BI88" s="1116"/>
      <c r="BJ88" s="1116"/>
      <c r="BK88" s="1116"/>
      <c r="BL88" s="1116"/>
      <c r="BM88" s="1116"/>
      <c r="BN88" s="1116"/>
      <c r="BO88" s="1116"/>
      <c r="BP88" s="1116"/>
      <c r="BQ88" s="1116"/>
      <c r="BR88" s="1116"/>
      <c r="BS88" s="1116"/>
      <c r="BT88" s="1116"/>
      <c r="BU88" s="1116"/>
      <c r="BV88" s="1116"/>
      <c r="BW88" s="1116"/>
      <c r="BX88" s="1116"/>
      <c r="BY88" s="1116"/>
      <c r="BZ88" s="1116"/>
      <c r="CA88" s="1116"/>
      <c r="CB88" s="1116"/>
      <c r="CC88" s="1116"/>
      <c r="CD88" s="1116"/>
      <c r="CE88" s="1116"/>
      <c r="CF88" s="1116"/>
      <c r="CG88" s="1116"/>
      <c r="CH88" s="1116"/>
      <c r="CI88" s="1116"/>
      <c r="CJ88" s="1116"/>
      <c r="CK88" s="1116"/>
      <c r="CL88" s="1116"/>
      <c r="CM88" s="1116"/>
      <c r="CN88" s="1116"/>
      <c r="CO88" s="1116"/>
      <c r="CP88" s="1116"/>
      <c r="CQ88" s="1116"/>
      <c r="CR88" s="1116"/>
      <c r="CS88" s="1116"/>
      <c r="CT88" s="1116"/>
      <c r="CU88" s="1116"/>
      <c r="CV88" s="1116"/>
      <c r="CW88" s="1116"/>
      <c r="CX88" s="1116"/>
      <c r="CY88" s="1116"/>
      <c r="CZ88" s="1116"/>
      <c r="DA88" s="1116"/>
      <c r="DB88" s="1116"/>
      <c r="DC88" s="1116"/>
      <c r="DD88" s="1116"/>
      <c r="DE88" s="1116"/>
      <c r="DF88" s="1116"/>
      <c r="DG88" s="1116"/>
      <c r="DH88" s="1116"/>
      <c r="DI88" s="1116"/>
      <c r="DJ88" s="1116"/>
      <c r="DK88" s="1116"/>
      <c r="DL88" s="1116"/>
      <c r="DM88" s="1116"/>
      <c r="DN88" s="1116"/>
      <c r="DO88" s="1116"/>
      <c r="DP88" s="1116"/>
      <c r="DQ88" s="1116"/>
      <c r="DR88" s="1116"/>
      <c r="DS88" s="1116"/>
      <c r="DT88" s="1116"/>
      <c r="DU88" s="1116"/>
      <c r="DV88" s="1116"/>
      <c r="DW88" s="1116"/>
      <c r="DX88" s="1116"/>
      <c r="DY88" s="1116"/>
      <c r="DZ88" s="1116"/>
      <c r="EA88" s="1116"/>
      <c r="EB88" s="1116"/>
      <c r="EC88" s="1116"/>
      <c r="ED88" s="1116"/>
      <c r="EE88" s="1116"/>
      <c r="EF88" s="1116"/>
      <c r="EG88" s="1116"/>
      <c r="EH88" s="1116"/>
      <c r="EI88" s="1116"/>
      <c r="EJ88" s="1116"/>
      <c r="EK88" s="1116"/>
      <c r="EL88" s="1116"/>
      <c r="EM88" s="1116"/>
      <c r="EN88" s="1116"/>
      <c r="EO88" s="1116"/>
      <c r="EP88" s="1116"/>
      <c r="EQ88" s="1116"/>
      <c r="ER88" s="1116"/>
      <c r="ES88" s="1116"/>
      <c r="ET88" s="1116"/>
      <c r="EU88" s="1116"/>
      <c r="EV88" s="1116"/>
      <c r="EW88" s="1116"/>
      <c r="EX88" s="1116"/>
      <c r="EY88" s="1116"/>
      <c r="EZ88" s="1116"/>
      <c r="FA88" s="1116"/>
      <c r="FB88" s="1116"/>
      <c r="FC88" s="1116"/>
      <c r="FD88" s="1116"/>
      <c r="FE88" s="1116"/>
      <c r="FF88" s="1116"/>
      <c r="FG88" s="1116"/>
      <c r="FH88" s="1116"/>
      <c r="FI88" s="1116"/>
      <c r="FJ88" s="1116"/>
      <c r="FK88" s="1116"/>
      <c r="FL88" s="1116"/>
      <c r="FM88" s="1116"/>
      <c r="FN88" s="1116"/>
      <c r="FO88" s="1116"/>
      <c r="FP88" s="1116"/>
      <c r="FQ88" s="1116"/>
      <c r="FR88" s="1116"/>
      <c r="FS88" s="1116"/>
      <c r="FT88" s="1116"/>
      <c r="FU88" s="1116"/>
      <c r="FV88" s="1116"/>
      <c r="FW88" s="1116"/>
      <c r="FX88" s="1116"/>
      <c r="FY88" s="1116"/>
      <c r="FZ88" s="1116"/>
      <c r="GA88" s="1116"/>
      <c r="GB88" s="1116"/>
      <c r="GC88" s="1116"/>
      <c r="GD88" s="1116"/>
      <c r="GE88" s="1116"/>
      <c r="GF88" s="1116"/>
      <c r="GG88" s="1116"/>
      <c r="GH88" s="1116"/>
      <c r="GI88" s="1116"/>
      <c r="GJ88" s="1116"/>
      <c r="GK88" s="1116"/>
      <c r="GL88" s="1116"/>
      <c r="GM88" s="1116"/>
      <c r="GN88" s="1116"/>
      <c r="GO88" s="1116"/>
      <c r="GP88" s="1116"/>
      <c r="GQ88" s="1116"/>
      <c r="GR88" s="1116"/>
      <c r="GS88" s="1116"/>
      <c r="GT88" s="1116"/>
      <c r="GU88" s="1116"/>
      <c r="GV88" s="1116"/>
      <c r="GW88" s="1116"/>
      <c r="GX88" s="1116"/>
      <c r="GY88" s="1116"/>
      <c r="GZ88" s="1116"/>
      <c r="HA88" s="1116"/>
      <c r="HB88" s="1116"/>
      <c r="HC88" s="1116"/>
      <c r="HD88" s="1116"/>
      <c r="HE88" s="1116"/>
      <c r="HF88" s="1116"/>
      <c r="HG88" s="1116"/>
      <c r="HH88" s="1116"/>
      <c r="HI88" s="1116"/>
      <c r="HJ88" s="1116"/>
      <c r="HK88" s="1116"/>
      <c r="HL88" s="1116"/>
      <c r="HM88" s="1116"/>
      <c r="HN88" s="1116"/>
      <c r="HO88" s="1116"/>
      <c r="HP88" s="1116"/>
      <c r="HQ88" s="1116"/>
      <c r="HR88" s="1116"/>
      <c r="HS88" s="1116"/>
      <c r="HT88" s="1116"/>
      <c r="HU88" s="1116"/>
      <c r="HV88" s="1116"/>
      <c r="HW88" s="1116"/>
      <c r="HX88" s="1116"/>
      <c r="HY88" s="1116"/>
      <c r="HZ88" s="1116"/>
      <c r="IA88" s="1116"/>
      <c r="IB88" s="1116"/>
      <c r="IC88" s="1116"/>
      <c r="ID88" s="1116"/>
      <c r="IE88" s="1116"/>
      <c r="IF88" s="1116"/>
      <c r="IG88" s="1116"/>
      <c r="IH88" s="1116"/>
      <c r="II88" s="1116"/>
      <c r="IJ88" s="1116"/>
      <c r="IK88" s="1116"/>
      <c r="IL88" s="1116"/>
      <c r="IM88" s="1116"/>
      <c r="IN88" s="1116"/>
      <c r="IO88" s="1116"/>
      <c r="IP88" s="1116"/>
      <c r="IQ88" s="1116"/>
      <c r="IR88" s="1116"/>
      <c r="IS88" s="1116"/>
      <c r="IT88" s="1116"/>
      <c r="IU88" s="1116"/>
      <c r="IV88" s="1116"/>
      <c r="IW88" s="1116"/>
      <c r="IX88" s="1116"/>
      <c r="IY88" s="1116"/>
      <c r="IZ88" s="1116"/>
      <c r="JA88" s="1116"/>
      <c r="JB88" s="1116"/>
      <c r="JC88" s="1116"/>
      <c r="JD88" s="1116"/>
      <c r="JE88" s="1116"/>
      <c r="JF88" s="1116"/>
      <c r="JG88" s="1116"/>
      <c r="JH88" s="1116"/>
      <c r="JI88" s="1116"/>
      <c r="JJ88" s="1116"/>
      <c r="JK88" s="1116"/>
      <c r="JL88" s="1116"/>
      <c r="JM88" s="1116"/>
      <c r="JN88" s="1116"/>
      <c r="JO88" s="1116"/>
      <c r="JP88" s="1116"/>
      <c r="JQ88" s="1116"/>
      <c r="JR88" s="1116"/>
      <c r="JS88" s="1116"/>
      <c r="JT88" s="1116"/>
      <c r="JU88" s="1116"/>
      <c r="JV88" s="1116"/>
      <c r="JW88" s="1116"/>
      <c r="JX88" s="1116"/>
      <c r="JY88" s="1116"/>
      <c r="JZ88" s="1116"/>
      <c r="KA88" s="1116"/>
      <c r="KB88" s="1116"/>
      <c r="KC88" s="1116"/>
      <c r="KD88" s="1116"/>
      <c r="KE88" s="1116"/>
      <c r="KF88" s="1116"/>
      <c r="KG88" s="1116"/>
      <c r="KH88" s="1116"/>
      <c r="KI88" s="1116"/>
      <c r="KJ88" s="1116"/>
      <c r="KK88" s="1116"/>
      <c r="KL88" s="1116"/>
      <c r="KM88" s="1116"/>
      <c r="KN88" s="1116"/>
      <c r="KO88" s="1116"/>
      <c r="KP88" s="1116"/>
      <c r="KQ88" s="1116"/>
      <c r="KR88" s="1116"/>
      <c r="KS88" s="1116"/>
      <c r="KT88" s="1116"/>
      <c r="KU88" s="1116"/>
      <c r="KV88" s="1116"/>
      <c r="KW88" s="1116"/>
      <c r="KX88" s="1116"/>
      <c r="KY88" s="1116"/>
      <c r="KZ88" s="1116"/>
      <c r="LA88" s="1116"/>
      <c r="LB88" s="1116"/>
      <c r="LC88" s="1116"/>
      <c r="LD88" s="1116"/>
      <c r="LE88" s="1116"/>
      <c r="LF88" s="1116"/>
      <c r="LG88" s="1116"/>
      <c r="LH88" s="1116"/>
      <c r="LI88" s="1116"/>
      <c r="LJ88" s="1116"/>
      <c r="LK88" s="1116"/>
      <c r="LL88" s="1116"/>
      <c r="LM88" s="1116"/>
      <c r="LN88" s="1116"/>
      <c r="LO88" s="1116"/>
      <c r="LP88" s="1116"/>
      <c r="LQ88" s="1116"/>
      <c r="LR88" s="1116"/>
      <c r="LS88" s="1116"/>
      <c r="LT88" s="1116"/>
      <c r="LU88" s="1116"/>
      <c r="LV88" s="1116"/>
      <c r="LW88" s="1116"/>
      <c r="LX88" s="1116"/>
      <c r="LY88" s="1116"/>
      <c r="LZ88" s="1116"/>
      <c r="MA88" s="1116"/>
      <c r="MB88" s="1116"/>
      <c r="MC88" s="1116"/>
      <c r="MD88" s="1116"/>
      <c r="ME88" s="1116"/>
      <c r="MF88" s="1116"/>
      <c r="MG88" s="1116"/>
      <c r="MH88" s="1116"/>
      <c r="MI88" s="1116"/>
      <c r="MJ88" s="1116"/>
      <c r="MK88" s="1116"/>
      <c r="ML88" s="1116"/>
      <c r="MM88" s="1116"/>
      <c r="MN88" s="1116"/>
      <c r="MO88" s="1116"/>
      <c r="MP88" s="1116"/>
      <c r="MQ88" s="1116"/>
      <c r="MR88" s="1116"/>
      <c r="MS88" s="1116"/>
      <c r="MT88" s="1116"/>
      <c r="MU88" s="1116"/>
      <c r="MV88" s="1116"/>
      <c r="MW88" s="1116"/>
      <c r="MX88" s="1116"/>
      <c r="MY88" s="1116"/>
      <c r="MZ88" s="1116"/>
      <c r="NA88" s="1116"/>
      <c r="NB88" s="1116"/>
      <c r="NC88" s="1116"/>
      <c r="ND88" s="1116"/>
      <c r="NE88" s="1116"/>
      <c r="NF88" s="1116"/>
      <c r="NG88" s="1116"/>
      <c r="NH88" s="1116"/>
      <c r="NI88" s="1116"/>
      <c r="NJ88" s="1116"/>
      <c r="NK88" s="1116"/>
      <c r="NL88" s="1116"/>
      <c r="NM88" s="1116"/>
      <c r="NN88" s="1116"/>
      <c r="NO88" s="1116"/>
      <c r="NP88" s="1116"/>
      <c r="NQ88" s="1116"/>
      <c r="NR88" s="1116"/>
      <c r="NS88" s="1116"/>
      <c r="NT88" s="1116"/>
      <c r="NU88" s="1116"/>
      <c r="NV88" s="1116"/>
      <c r="NW88" s="1116"/>
      <c r="NX88" s="1116"/>
      <c r="NY88" s="1116"/>
      <c r="NZ88" s="1116"/>
      <c r="OA88" s="1116"/>
      <c r="OB88" s="1116"/>
      <c r="OC88" s="1116"/>
      <c r="OD88" s="1116"/>
      <c r="OE88" s="1116"/>
      <c r="OF88" s="1116"/>
      <c r="OG88" s="1116"/>
      <c r="OH88" s="1116"/>
      <c r="OI88" s="1116"/>
      <c r="OJ88" s="1116"/>
      <c r="OK88" s="1116"/>
      <c r="OL88" s="1116"/>
      <c r="OM88" s="1116"/>
      <c r="ON88" s="1116"/>
      <c r="OO88" s="1116"/>
      <c r="OP88" s="1116"/>
      <c r="OQ88" s="1116"/>
      <c r="OR88" s="1116"/>
      <c r="OS88" s="1116"/>
      <c r="OT88" s="1116"/>
      <c r="OU88" s="1116"/>
      <c r="OV88" s="1116"/>
      <c r="OW88" s="1116"/>
      <c r="OX88" s="1116"/>
      <c r="OY88" s="1116"/>
      <c r="OZ88" s="1116"/>
      <c r="PA88" s="1116"/>
      <c r="PB88" s="1116"/>
      <c r="PC88" s="1116"/>
      <c r="PD88" s="1116"/>
      <c r="PE88" s="1116"/>
      <c r="PF88" s="1116"/>
      <c r="PG88" s="1116"/>
      <c r="PH88" s="1116"/>
      <c r="PI88" s="1116"/>
      <c r="PJ88" s="1116"/>
      <c r="PK88" s="1116"/>
      <c r="PL88" s="1116"/>
      <c r="PM88" s="1116"/>
      <c r="PN88" s="1116"/>
      <c r="PO88" s="1116"/>
      <c r="PP88" s="1116"/>
      <c r="PQ88" s="1116"/>
      <c r="PR88" s="1116"/>
      <c r="PS88" s="1116"/>
      <c r="PT88" s="1116"/>
      <c r="PU88" s="1116"/>
      <c r="PV88" s="1116"/>
      <c r="PW88" s="1116"/>
      <c r="PX88" s="1116"/>
      <c r="PY88" s="1116"/>
      <c r="PZ88" s="1116"/>
      <c r="QA88" s="1116"/>
      <c r="QB88" s="1116"/>
      <c r="QC88" s="1116"/>
      <c r="QD88" s="1116"/>
      <c r="QE88" s="1116"/>
      <c r="QF88" s="1116"/>
      <c r="QG88" s="1116"/>
      <c r="QH88" s="1116"/>
      <c r="QI88" s="1116"/>
      <c r="QJ88" s="1116"/>
      <c r="QK88" s="1116"/>
      <c r="QL88" s="1116"/>
      <c r="QM88" s="1116"/>
      <c r="QN88" s="1116"/>
      <c r="QO88" s="1116"/>
      <c r="QP88" s="1116"/>
      <c r="QQ88" s="1116"/>
      <c r="QR88" s="1116"/>
      <c r="QS88" s="1116"/>
      <c r="QT88" s="1116"/>
      <c r="QU88" s="1116"/>
      <c r="QV88" s="1116"/>
      <c r="QW88" s="1116"/>
      <c r="QX88" s="1116"/>
      <c r="QY88" s="1116"/>
      <c r="QZ88" s="1116"/>
      <c r="RA88" s="1116"/>
      <c r="RB88" s="1116"/>
      <c r="RC88" s="1116"/>
      <c r="RD88" s="1116"/>
      <c r="RE88" s="1116"/>
      <c r="RF88" s="1116"/>
      <c r="RG88" s="1116"/>
      <c r="RH88" s="1116"/>
      <c r="RI88" s="1116"/>
      <c r="RJ88" s="1116"/>
      <c r="RK88" s="1116"/>
      <c r="RL88" s="1116"/>
      <c r="RM88" s="1116"/>
      <c r="RN88" s="1116"/>
      <c r="RO88" s="1116"/>
      <c r="RP88" s="1116"/>
      <c r="RQ88" s="1116"/>
      <c r="RR88" s="1116"/>
      <c r="RS88" s="1116"/>
      <c r="RT88" s="1116"/>
      <c r="RU88" s="1116"/>
      <c r="RV88" s="1116"/>
      <c r="RW88" s="1116"/>
      <c r="RX88" s="1116"/>
      <c r="RY88" s="1116"/>
      <c r="RZ88" s="1116"/>
      <c r="SA88" s="1116"/>
      <c r="SB88" s="1116"/>
      <c r="SC88" s="1116"/>
      <c r="SD88" s="1116"/>
      <c r="SE88" s="1116"/>
      <c r="SF88" s="1116"/>
      <c r="SG88" s="1116"/>
      <c r="SH88" s="1116"/>
      <c r="SI88" s="1116"/>
      <c r="SJ88" s="1116"/>
      <c r="SK88" s="1116"/>
      <c r="SL88" s="1116"/>
      <c r="SM88" s="1116"/>
      <c r="SN88" s="1116"/>
      <c r="SO88" s="1116"/>
      <c r="SP88" s="1116"/>
      <c r="SQ88" s="1116"/>
      <c r="SR88" s="1116"/>
      <c r="SS88" s="1116"/>
      <c r="ST88" s="1116"/>
      <c r="SU88" s="1116"/>
      <c r="SV88" s="1116"/>
      <c r="SW88" s="1116"/>
      <c r="SX88" s="1116"/>
      <c r="SY88" s="1116"/>
      <c r="SZ88" s="1116"/>
      <c r="TA88" s="1116"/>
      <c r="TB88" s="1116"/>
      <c r="TC88" s="1116"/>
      <c r="TD88" s="1116"/>
      <c r="TE88" s="1116"/>
      <c r="TF88" s="1116"/>
      <c r="TG88" s="1116"/>
      <c r="TH88" s="1116"/>
      <c r="TI88" s="1116"/>
      <c r="TJ88" s="1116"/>
      <c r="TK88" s="1116"/>
      <c r="TL88" s="1116"/>
      <c r="TM88" s="1116"/>
      <c r="TN88" s="1116"/>
      <c r="TO88" s="1116"/>
      <c r="TP88" s="1116"/>
      <c r="TQ88" s="1116"/>
      <c r="TR88" s="1116"/>
      <c r="TS88" s="1116"/>
      <c r="TT88" s="1116"/>
      <c r="TU88" s="1116"/>
      <c r="TV88" s="1116"/>
      <c r="TW88" s="1116"/>
      <c r="TX88" s="1116"/>
      <c r="TY88" s="1116"/>
      <c r="TZ88" s="1116"/>
      <c r="UA88" s="1116"/>
      <c r="UB88" s="1116"/>
      <c r="UC88" s="1116"/>
      <c r="UD88" s="1116"/>
      <c r="UE88" s="1116"/>
      <c r="UF88" s="1116"/>
      <c r="UG88" s="1116"/>
      <c r="UH88" s="1116"/>
      <c r="UI88" s="1116"/>
      <c r="UJ88" s="1116"/>
      <c r="UK88" s="1116"/>
      <c r="UL88" s="1116"/>
      <c r="UM88" s="1116"/>
      <c r="UN88" s="1116"/>
      <c r="UO88" s="1116"/>
      <c r="UP88" s="1116"/>
      <c r="UQ88" s="1116"/>
      <c r="UR88" s="1116"/>
      <c r="US88" s="1116"/>
      <c r="UT88" s="1116"/>
      <c r="UU88" s="1116"/>
      <c r="UV88" s="1116"/>
      <c r="UW88" s="1116"/>
      <c r="UX88" s="1116"/>
      <c r="UY88" s="1116"/>
      <c r="UZ88" s="1116"/>
      <c r="VA88" s="1116"/>
      <c r="VB88" s="1116"/>
      <c r="VC88" s="1116"/>
      <c r="VD88" s="1116"/>
      <c r="VE88" s="1116"/>
      <c r="VF88" s="1116"/>
      <c r="VG88" s="1116"/>
      <c r="VH88" s="1116"/>
      <c r="VI88" s="1116"/>
      <c r="VJ88" s="1116"/>
      <c r="VK88" s="1116"/>
      <c r="VL88" s="1116"/>
      <c r="VM88" s="1116"/>
      <c r="VN88" s="1116"/>
      <c r="VO88" s="1116"/>
      <c r="VP88" s="1116"/>
      <c r="VQ88" s="1116"/>
      <c r="VR88" s="1116"/>
      <c r="VS88" s="1116"/>
      <c r="VT88" s="1116"/>
      <c r="VU88" s="1116"/>
      <c r="VV88" s="1116"/>
      <c r="VW88" s="1116"/>
      <c r="VX88" s="1116"/>
      <c r="VY88" s="1116"/>
      <c r="VZ88" s="1116"/>
      <c r="WA88" s="1116"/>
      <c r="WB88" s="1116"/>
      <c r="WC88" s="1116"/>
      <c r="WD88" s="1116"/>
      <c r="WE88" s="1116"/>
      <c r="WF88" s="1116"/>
      <c r="WG88" s="1116"/>
      <c r="WH88" s="1116"/>
      <c r="WI88" s="1116"/>
      <c r="WJ88" s="1116"/>
      <c r="WK88" s="1116"/>
      <c r="WL88" s="1116"/>
      <c r="WM88" s="1116"/>
      <c r="WN88" s="1116"/>
      <c r="WO88" s="1116"/>
      <c r="WP88" s="1116"/>
      <c r="WQ88" s="1116"/>
      <c r="WR88" s="1116"/>
      <c r="WS88" s="1116"/>
      <c r="WT88" s="1116"/>
      <c r="WU88" s="1116"/>
      <c r="WV88" s="1116"/>
      <c r="WW88" s="1116"/>
      <c r="WX88" s="1116"/>
      <c r="WY88" s="1116"/>
      <c r="WZ88" s="1116"/>
      <c r="XA88" s="1116"/>
      <c r="XB88" s="1116"/>
      <c r="XC88" s="1116"/>
      <c r="XD88" s="1116"/>
      <c r="XE88" s="1116"/>
      <c r="XF88" s="1116"/>
      <c r="XG88" s="1116"/>
      <c r="XH88" s="1116"/>
      <c r="XI88" s="1116"/>
      <c r="XJ88" s="1116"/>
      <c r="XK88" s="1116"/>
      <c r="XL88" s="1116"/>
      <c r="XM88" s="1116"/>
      <c r="XN88" s="1116"/>
      <c r="XO88" s="1116"/>
      <c r="XP88" s="1116"/>
      <c r="XQ88" s="1116"/>
      <c r="XR88" s="1116"/>
      <c r="XS88" s="1116"/>
      <c r="XT88" s="1116"/>
      <c r="XU88" s="1116"/>
      <c r="XV88" s="1116"/>
      <c r="XW88" s="1116"/>
      <c r="XX88" s="1116"/>
      <c r="XY88" s="1116"/>
      <c r="XZ88" s="1116"/>
      <c r="YA88" s="1116"/>
      <c r="YB88" s="1116"/>
      <c r="YC88" s="1116"/>
      <c r="YD88" s="1116"/>
      <c r="YE88" s="1116"/>
      <c r="YF88" s="1116"/>
      <c r="YG88" s="1116"/>
      <c r="YH88" s="1116"/>
      <c r="YI88" s="1116"/>
      <c r="YJ88" s="1116"/>
      <c r="YK88" s="1116"/>
      <c r="YL88" s="1116"/>
      <c r="YM88" s="1116"/>
      <c r="YN88" s="1116"/>
      <c r="YO88" s="1116"/>
      <c r="YP88" s="1116"/>
      <c r="YQ88" s="1116"/>
      <c r="YR88" s="1116"/>
      <c r="YS88" s="1116"/>
      <c r="YT88" s="1116"/>
      <c r="YU88" s="1116"/>
      <c r="YV88" s="1116"/>
      <c r="YW88" s="1116"/>
      <c r="YX88" s="1116"/>
      <c r="YY88" s="1116"/>
      <c r="YZ88" s="1116"/>
      <c r="ZA88" s="1116"/>
      <c r="ZB88" s="1116"/>
      <c r="ZC88" s="1116"/>
      <c r="ZD88" s="1116"/>
      <c r="ZE88" s="1116"/>
      <c r="ZF88" s="1116"/>
      <c r="ZG88" s="1116"/>
      <c r="ZH88" s="1116"/>
      <c r="ZI88" s="1116"/>
      <c r="ZJ88" s="1116"/>
      <c r="ZK88" s="1116"/>
      <c r="ZL88" s="1116"/>
      <c r="ZM88" s="1116"/>
      <c r="ZN88" s="1116"/>
      <c r="ZO88" s="1116"/>
      <c r="ZP88" s="1116"/>
      <c r="ZQ88" s="1116"/>
      <c r="ZR88" s="1116"/>
      <c r="ZS88" s="1116"/>
      <c r="ZT88" s="1116"/>
      <c r="ZU88" s="1116"/>
      <c r="ZV88" s="1116"/>
      <c r="ZW88" s="1116"/>
      <c r="ZX88" s="1116"/>
      <c r="ZY88" s="1116"/>
      <c r="ZZ88" s="1116"/>
      <c r="AAA88" s="1116"/>
      <c r="AAB88" s="1116"/>
      <c r="AAC88" s="1116"/>
      <c r="AAD88" s="1116"/>
      <c r="AAE88" s="1116"/>
      <c r="AAF88" s="1116"/>
      <c r="AAG88" s="1116"/>
      <c r="AAH88" s="1116"/>
      <c r="AAI88" s="1116"/>
      <c r="AAJ88" s="1116"/>
      <c r="AAK88" s="1116"/>
      <c r="AAL88" s="1116"/>
      <c r="AAM88" s="1116"/>
      <c r="AAN88" s="1116"/>
      <c r="AAO88" s="1116"/>
      <c r="AAP88" s="1116"/>
      <c r="AAQ88" s="1116"/>
      <c r="AAR88" s="1116"/>
      <c r="AAS88" s="1116"/>
      <c r="AAT88" s="1116"/>
      <c r="AAU88" s="1116"/>
      <c r="AAV88" s="1116"/>
      <c r="AAW88" s="1116"/>
      <c r="AAX88" s="1116"/>
      <c r="AAY88" s="1116"/>
      <c r="AAZ88" s="1116"/>
      <c r="ABA88" s="1116"/>
      <c r="ABB88" s="1116"/>
      <c r="ABC88" s="1116"/>
      <c r="ABD88" s="1116"/>
      <c r="ABE88" s="1116"/>
      <c r="ABF88" s="1116"/>
      <c r="ABG88" s="1116"/>
      <c r="ABH88" s="1116"/>
      <c r="ABI88" s="1116"/>
      <c r="ABJ88" s="1116"/>
      <c r="ABK88" s="1116"/>
      <c r="ABL88" s="1116"/>
      <c r="ABM88" s="1116"/>
      <c r="ABN88" s="1116"/>
      <c r="ABO88" s="1116"/>
      <c r="ABP88" s="1116"/>
      <c r="ABQ88" s="1116"/>
      <c r="ABR88" s="1116"/>
      <c r="ABS88" s="1116"/>
      <c r="ABT88" s="1116"/>
      <c r="ABU88" s="1116"/>
      <c r="ABV88" s="1116"/>
      <c r="ABW88" s="1116"/>
      <c r="ABX88" s="1116"/>
      <c r="ABY88" s="1116"/>
      <c r="ABZ88" s="1116"/>
      <c r="ACA88" s="1116"/>
      <c r="ACB88" s="1116"/>
      <c r="ACC88" s="1116"/>
      <c r="ACD88" s="1116"/>
      <c r="ACE88" s="1116"/>
      <c r="ACF88" s="1116"/>
      <c r="ACG88" s="1116"/>
      <c r="ACH88" s="1116"/>
      <c r="ACI88" s="1116"/>
      <c r="ACJ88" s="1116"/>
      <c r="ACK88" s="1116"/>
      <c r="ACL88" s="1116"/>
      <c r="ACM88" s="1116"/>
      <c r="ACN88" s="1116"/>
      <c r="ACO88" s="1116"/>
      <c r="ACP88" s="1116"/>
      <c r="ACQ88" s="1116"/>
      <c r="ACR88" s="1116"/>
      <c r="ACS88" s="1116"/>
      <c r="ACT88" s="1116"/>
      <c r="ACU88" s="1116"/>
      <c r="ACV88" s="1116"/>
      <c r="ACW88" s="1116"/>
      <c r="ACX88" s="1116"/>
      <c r="ACY88" s="1116"/>
      <c r="ACZ88" s="1116"/>
      <c r="ADA88" s="1116"/>
      <c r="ADB88" s="1116"/>
      <c r="ADC88" s="1116"/>
      <c r="ADD88" s="1116"/>
      <c r="ADE88" s="1116"/>
      <c r="ADF88" s="1116"/>
      <c r="ADG88" s="1116"/>
      <c r="ADH88" s="1116"/>
      <c r="ADI88" s="1116"/>
      <c r="ADJ88" s="1116"/>
      <c r="ADK88" s="1116"/>
      <c r="ADL88" s="1116"/>
      <c r="ADM88" s="1116"/>
      <c r="ADN88" s="1116"/>
      <c r="ADO88" s="1116"/>
      <c r="ADP88" s="1116"/>
      <c r="ADQ88" s="1116"/>
      <c r="ADR88" s="1116"/>
      <c r="ADS88" s="1116"/>
      <c r="ADT88" s="1116"/>
      <c r="ADU88" s="1116"/>
      <c r="ADV88" s="1116"/>
      <c r="ADW88" s="1116"/>
      <c r="ADX88" s="1116"/>
      <c r="ADY88" s="1116"/>
      <c r="ADZ88" s="1116"/>
      <c r="AEA88" s="1116"/>
      <c r="AEB88" s="1116"/>
      <c r="AEC88" s="1116"/>
      <c r="AED88" s="1116"/>
      <c r="AEE88" s="1116"/>
      <c r="AEF88" s="1116"/>
      <c r="AEG88" s="1116"/>
      <c r="AEH88" s="1116"/>
      <c r="AEI88" s="1116"/>
      <c r="AEJ88" s="1116"/>
      <c r="AEK88" s="1116"/>
      <c r="AEL88" s="1116"/>
      <c r="AEM88" s="1116"/>
      <c r="AEN88" s="1116"/>
      <c r="AEO88" s="1116"/>
      <c r="AEP88" s="1116"/>
      <c r="AEQ88" s="1116"/>
      <c r="AER88" s="1116"/>
      <c r="AES88" s="1116"/>
      <c r="AET88" s="1116"/>
      <c r="AEU88" s="1116"/>
      <c r="AEV88" s="1116"/>
      <c r="AEW88" s="1116"/>
      <c r="AEX88" s="1116"/>
      <c r="AEY88" s="1116"/>
      <c r="AEZ88" s="1116"/>
      <c r="AFA88" s="1116"/>
      <c r="AFB88" s="1116"/>
      <c r="AFC88" s="1116"/>
      <c r="AFD88" s="1116"/>
      <c r="AFE88" s="1116"/>
      <c r="AFF88" s="1116"/>
      <c r="AFG88" s="1116"/>
      <c r="AFH88" s="1116"/>
      <c r="AFI88" s="1116"/>
      <c r="AFJ88" s="1116"/>
      <c r="AFK88" s="1116"/>
      <c r="AFL88" s="1116"/>
      <c r="AFM88" s="1116"/>
      <c r="AFN88" s="1116"/>
      <c r="AFO88" s="1116"/>
      <c r="AFP88" s="1116"/>
      <c r="AFQ88" s="1116"/>
      <c r="AFR88" s="1116"/>
      <c r="AFS88" s="1116"/>
      <c r="AFT88" s="1116"/>
      <c r="AFU88" s="1116"/>
      <c r="AFV88" s="1116"/>
      <c r="AFW88" s="1116"/>
      <c r="AFX88" s="1116"/>
      <c r="AFY88" s="1116"/>
      <c r="AFZ88" s="1116"/>
      <c r="AGA88" s="1116"/>
      <c r="AGB88" s="1116"/>
      <c r="AGC88" s="1116"/>
      <c r="AGD88" s="1116"/>
      <c r="AGE88" s="1116"/>
      <c r="AGF88" s="1116"/>
      <c r="AGG88" s="1116"/>
      <c r="AGH88" s="1116"/>
      <c r="AGI88" s="1116"/>
      <c r="AGJ88" s="1116"/>
      <c r="AGK88" s="1116"/>
      <c r="AGL88" s="1116"/>
      <c r="AGM88" s="1116"/>
      <c r="AGN88" s="1116"/>
      <c r="AGO88" s="1116"/>
      <c r="AGP88" s="1116"/>
      <c r="AGQ88" s="1116"/>
      <c r="AGR88" s="1116"/>
      <c r="AGS88" s="1116"/>
      <c r="AGT88" s="1116"/>
      <c r="AGU88" s="1116"/>
      <c r="AGV88" s="1116"/>
      <c r="AGW88" s="1116"/>
      <c r="AGX88" s="1116"/>
      <c r="AGY88" s="1116"/>
      <c r="AGZ88" s="1116"/>
      <c r="AHA88" s="1116"/>
      <c r="AHB88" s="1116"/>
      <c r="AHC88" s="1116"/>
      <c r="AHD88" s="1116"/>
      <c r="AHE88" s="1116"/>
      <c r="AHF88" s="1116"/>
      <c r="AHG88" s="1116"/>
      <c r="AHH88" s="1116"/>
      <c r="AHI88" s="1116"/>
      <c r="AHJ88" s="1116"/>
      <c r="AHK88" s="1116"/>
      <c r="AHL88" s="1116"/>
      <c r="AHM88" s="1116"/>
      <c r="AHN88" s="1116"/>
      <c r="AHO88" s="1116"/>
      <c r="AHP88" s="1116"/>
      <c r="AHQ88" s="1116"/>
      <c r="AHR88" s="1116"/>
      <c r="AHS88" s="1116"/>
      <c r="AHT88" s="1116"/>
      <c r="AHU88" s="1116"/>
      <c r="AHV88" s="1116"/>
      <c r="AHW88" s="1116"/>
      <c r="AHX88" s="1116"/>
      <c r="AHY88" s="1116"/>
      <c r="AHZ88" s="1116"/>
      <c r="AIA88" s="1116"/>
      <c r="AIB88" s="1116"/>
      <c r="AIC88" s="1116"/>
      <c r="AID88" s="1116"/>
      <c r="AIE88" s="1116"/>
      <c r="AIF88" s="1116"/>
      <c r="AIG88" s="1116"/>
      <c r="AIH88" s="1116"/>
      <c r="AII88" s="1116"/>
      <c r="AIJ88" s="1116"/>
      <c r="AIK88" s="1116"/>
      <c r="AIL88" s="1116"/>
      <c r="AIM88" s="1116"/>
      <c r="AIN88" s="1116"/>
      <c r="AIO88" s="1116"/>
      <c r="AIP88" s="1116"/>
      <c r="AIQ88" s="1116"/>
      <c r="AIR88" s="1116"/>
      <c r="AIS88" s="1116"/>
      <c r="AIT88" s="1116"/>
      <c r="AIU88" s="1116"/>
      <c r="AIV88" s="1116"/>
      <c r="AIW88" s="1116"/>
      <c r="AIX88" s="1116"/>
      <c r="AIY88" s="1116"/>
      <c r="AIZ88" s="1116"/>
      <c r="AJA88" s="1116"/>
      <c r="AJB88" s="1116"/>
      <c r="AJC88" s="1116"/>
      <c r="AJD88" s="1116"/>
      <c r="AJE88" s="1116"/>
      <c r="AJF88" s="1116"/>
      <c r="AJG88" s="1116"/>
      <c r="AJH88" s="1116"/>
      <c r="AJI88" s="1116"/>
      <c r="AJJ88" s="1116"/>
      <c r="AJK88" s="1116"/>
      <c r="AJL88" s="1116"/>
      <c r="AJM88" s="1116"/>
      <c r="AJN88" s="1116"/>
      <c r="AJO88" s="1116"/>
      <c r="AJP88" s="1116"/>
      <c r="AJQ88" s="1116"/>
      <c r="AJR88" s="1116"/>
      <c r="AJS88" s="1116"/>
      <c r="AJT88" s="1116"/>
      <c r="AJU88" s="1116"/>
      <c r="AJV88" s="1116"/>
      <c r="AJW88" s="1116"/>
      <c r="AJX88" s="1116"/>
      <c r="AJY88" s="1116"/>
      <c r="AJZ88" s="1116"/>
      <c r="AKA88" s="1116"/>
      <c r="AKB88" s="1116"/>
      <c r="AKC88" s="1116"/>
      <c r="AKD88" s="1116"/>
      <c r="AKE88" s="1116"/>
      <c r="AKF88" s="1116"/>
      <c r="AKG88" s="1116"/>
      <c r="AKH88" s="1116"/>
      <c r="AKI88" s="1116"/>
      <c r="AKJ88" s="1116"/>
      <c r="AKK88" s="1116"/>
      <c r="AKL88" s="1116"/>
      <c r="AKM88" s="1116"/>
      <c r="AKN88" s="1116"/>
      <c r="AKO88" s="1116"/>
      <c r="AKP88" s="1116"/>
      <c r="AKQ88" s="1116"/>
      <c r="AKR88" s="1116"/>
      <c r="AKS88" s="1116"/>
      <c r="AKT88" s="1116"/>
      <c r="AKU88" s="1116"/>
      <c r="AKV88" s="1116"/>
      <c r="AKW88" s="1116"/>
      <c r="AKX88" s="1116"/>
      <c r="AKY88" s="1116"/>
      <c r="AKZ88" s="1116"/>
      <c r="ALA88" s="1116"/>
      <c r="ALB88" s="1116"/>
      <c r="ALC88" s="1116"/>
      <c r="ALD88" s="1116"/>
      <c r="ALE88" s="1116"/>
      <c r="ALF88" s="1116"/>
      <c r="ALG88" s="1116"/>
      <c r="ALH88" s="1116"/>
      <c r="ALI88" s="1116"/>
      <c r="ALJ88" s="1116"/>
      <c r="ALK88" s="1116"/>
      <c r="ALL88" s="1116"/>
      <c r="ALM88" s="1116"/>
      <c r="ALN88" s="1116"/>
      <c r="ALO88" s="1116"/>
      <c r="ALP88" s="1116"/>
      <c r="ALQ88" s="1116"/>
      <c r="ALR88" s="1116"/>
      <c r="ALS88" s="1116"/>
      <c r="ALT88" s="1116"/>
      <c r="ALU88" s="1116"/>
      <c r="ALV88" s="1116"/>
      <c r="ALW88" s="1116"/>
      <c r="ALX88" s="1116"/>
      <c r="ALY88" s="1116"/>
      <c r="ALZ88" s="1116"/>
      <c r="AMA88" s="1116"/>
      <c r="AMB88" s="1116"/>
      <c r="AMC88" s="1116"/>
      <c r="AMD88" s="1116"/>
      <c r="AME88" s="1116"/>
      <c r="AMF88" s="1116"/>
      <c r="AMG88" s="1116"/>
      <c r="AMH88" s="1116"/>
      <c r="AMI88" s="1116"/>
      <c r="AMJ88" s="1116"/>
      <c r="AMK88" s="1116"/>
      <c r="AML88" s="1116"/>
      <c r="AMM88" s="1116"/>
      <c r="AMN88" s="1116"/>
      <c r="AMO88" s="1116"/>
      <c r="AMP88" s="1116"/>
      <c r="AMQ88" s="1116"/>
      <c r="AMR88" s="1116"/>
      <c r="AMS88" s="1116"/>
      <c r="AMT88" s="1116"/>
      <c r="AMU88" s="1116"/>
      <c r="AMV88" s="1116"/>
      <c r="AMW88" s="1116"/>
      <c r="AMX88" s="1116"/>
      <c r="AMY88" s="1116"/>
      <c r="AMZ88" s="1116"/>
      <c r="ANA88" s="1116"/>
      <c r="ANB88" s="1116"/>
      <c r="ANC88" s="1116"/>
      <c r="AND88" s="1116"/>
      <c r="ANE88" s="1116"/>
      <c r="ANF88" s="1116"/>
      <c r="ANG88" s="1116"/>
      <c r="ANH88" s="1116"/>
      <c r="ANI88" s="1116"/>
      <c r="ANJ88" s="1116"/>
      <c r="ANK88" s="1116"/>
      <c r="ANL88" s="1116"/>
      <c r="ANM88" s="1116"/>
      <c r="ANN88" s="1116"/>
      <c r="ANO88" s="1116"/>
      <c r="ANP88" s="1116"/>
      <c r="ANQ88" s="1116"/>
      <c r="ANR88" s="1116"/>
      <c r="ANS88" s="1116"/>
      <c r="ANT88" s="1116"/>
      <c r="ANU88" s="1116"/>
      <c r="ANV88" s="1116"/>
      <c r="ANW88" s="1116"/>
      <c r="ANX88" s="1116"/>
      <c r="ANY88" s="1116"/>
      <c r="ANZ88" s="1116"/>
      <c r="AOA88" s="1116"/>
      <c r="AOB88" s="1116"/>
      <c r="AOC88" s="1116"/>
      <c r="AOD88" s="1116"/>
      <c r="AOE88" s="1116"/>
      <c r="AOF88" s="1116"/>
      <c r="AOG88" s="1116"/>
      <c r="AOH88" s="1116"/>
      <c r="AOI88" s="1116"/>
      <c r="AOJ88" s="1116"/>
      <c r="AOK88" s="1116"/>
      <c r="AOL88" s="1116"/>
      <c r="AOM88" s="1116"/>
      <c r="AON88" s="1116"/>
      <c r="AOO88" s="1116"/>
      <c r="AOP88" s="1116"/>
      <c r="AOQ88" s="1116"/>
      <c r="AOR88" s="1116"/>
      <c r="AOS88" s="1116"/>
      <c r="AOT88" s="1116"/>
      <c r="AOU88" s="1116"/>
      <c r="AOV88" s="1116"/>
      <c r="AOW88" s="1116"/>
      <c r="AOX88" s="1116"/>
      <c r="AOY88" s="1116"/>
      <c r="AOZ88" s="1116"/>
      <c r="APA88" s="1116"/>
      <c r="APB88" s="1116"/>
      <c r="APC88" s="1116"/>
      <c r="APD88" s="1116"/>
      <c r="APE88" s="1116"/>
      <c r="APF88" s="1116"/>
      <c r="APG88" s="1116"/>
      <c r="APH88" s="1116"/>
      <c r="API88" s="1116"/>
      <c r="APJ88" s="1116"/>
      <c r="APK88" s="1116"/>
      <c r="APL88" s="1116"/>
      <c r="APM88" s="1116"/>
      <c r="APN88" s="1116"/>
      <c r="APO88" s="1116"/>
      <c r="APP88" s="1116"/>
      <c r="APQ88" s="1116"/>
      <c r="APR88" s="1116"/>
      <c r="APS88" s="1116"/>
      <c r="APT88" s="1116"/>
      <c r="APU88" s="1116"/>
      <c r="APV88" s="1116"/>
      <c r="APW88" s="1116"/>
      <c r="APX88" s="1116"/>
      <c r="APY88" s="1116"/>
      <c r="APZ88" s="1116"/>
      <c r="AQA88" s="1116"/>
      <c r="AQB88" s="1116"/>
      <c r="AQC88" s="1116"/>
      <c r="AQD88" s="1116"/>
      <c r="AQE88" s="1116"/>
      <c r="AQF88" s="1116"/>
      <c r="AQG88" s="1116"/>
      <c r="AQH88" s="1116"/>
      <c r="AQI88" s="1116"/>
      <c r="AQJ88" s="1116"/>
      <c r="AQK88" s="1116"/>
      <c r="AQL88" s="1116"/>
      <c r="AQM88" s="1116"/>
      <c r="AQN88" s="1116"/>
      <c r="AQO88" s="1116"/>
      <c r="AQP88" s="1116"/>
      <c r="AQQ88" s="1116"/>
      <c r="AQR88" s="1116"/>
      <c r="AQS88" s="1116"/>
      <c r="AQT88" s="1116"/>
      <c r="AQU88" s="1116"/>
      <c r="AQV88" s="1116"/>
      <c r="AQW88" s="1116"/>
      <c r="AQX88" s="1116"/>
      <c r="AQY88" s="1116"/>
      <c r="AQZ88" s="1116"/>
      <c r="ARA88" s="1116"/>
      <c r="ARB88" s="1116"/>
      <c r="ARC88" s="1116"/>
      <c r="ARD88" s="1116"/>
      <c r="ARE88" s="1116"/>
      <c r="ARF88" s="1116"/>
      <c r="ARG88" s="1116"/>
      <c r="ARH88" s="1116"/>
      <c r="ARI88" s="1116"/>
      <c r="ARJ88" s="1116"/>
      <c r="ARK88" s="1116"/>
      <c r="ARL88" s="1116"/>
      <c r="ARM88" s="1116"/>
      <c r="ARN88" s="1116"/>
      <c r="ARO88" s="1116"/>
      <c r="ARP88" s="1116"/>
      <c r="ARQ88" s="1116"/>
      <c r="ARR88" s="1116"/>
      <c r="ARS88" s="1116"/>
      <c r="ART88" s="1116"/>
      <c r="ARU88" s="1116"/>
      <c r="ARV88" s="1116"/>
      <c r="ARW88" s="1116"/>
      <c r="ARX88" s="1116"/>
      <c r="ARY88" s="1116"/>
      <c r="ARZ88" s="1116"/>
      <c r="ASA88" s="1116"/>
      <c r="ASB88" s="1116"/>
      <c r="ASC88" s="1116"/>
      <c r="ASD88" s="1116"/>
      <c r="ASE88" s="1116"/>
      <c r="ASF88" s="1116"/>
      <c r="ASG88" s="1116"/>
      <c r="ASH88" s="1116"/>
      <c r="ASI88" s="1116"/>
      <c r="ASJ88" s="1116"/>
      <c r="ASK88" s="1116"/>
      <c r="ASL88" s="1116"/>
      <c r="ASM88" s="1116"/>
      <c r="ASN88" s="1116"/>
      <c r="ASO88" s="1116"/>
      <c r="ASP88" s="1116"/>
      <c r="ASQ88" s="1116"/>
      <c r="ASR88" s="1116"/>
      <c r="ASS88" s="1116"/>
      <c r="AST88" s="1116"/>
      <c r="ASU88" s="1116"/>
      <c r="ASV88" s="1116"/>
      <c r="ASW88" s="1116"/>
      <c r="ASX88" s="1116"/>
      <c r="ASY88" s="1116"/>
      <c r="ASZ88" s="1116"/>
      <c r="ATA88" s="1116"/>
      <c r="ATB88" s="1116"/>
      <c r="ATC88" s="1116"/>
      <c r="ATD88" s="1116"/>
      <c r="ATE88" s="1116"/>
      <c r="ATF88" s="1116"/>
      <c r="ATG88" s="1116"/>
      <c r="ATH88" s="1116"/>
      <c r="ATI88" s="1116"/>
      <c r="ATJ88" s="1116"/>
      <c r="ATK88" s="1116"/>
      <c r="ATL88" s="1116"/>
      <c r="ATM88" s="1116"/>
      <c r="ATN88" s="1116"/>
      <c r="ATO88" s="1116"/>
      <c r="ATP88" s="1116"/>
      <c r="ATQ88" s="1116"/>
      <c r="ATR88" s="1116"/>
      <c r="ATS88" s="1116"/>
      <c r="ATT88" s="1116"/>
      <c r="ATU88" s="1116"/>
      <c r="ATV88" s="1116"/>
      <c r="ATW88" s="1116"/>
      <c r="ATX88" s="1116"/>
      <c r="ATY88" s="1116"/>
      <c r="ATZ88" s="1116"/>
      <c r="AUA88" s="1116"/>
      <c r="AUB88" s="1116"/>
      <c r="AUC88" s="1116"/>
      <c r="AUD88" s="1116"/>
      <c r="AUE88" s="1116"/>
      <c r="AUF88" s="1116"/>
      <c r="AUG88" s="1116"/>
      <c r="AUH88" s="1116"/>
      <c r="AUI88" s="1116"/>
      <c r="AUJ88" s="1116"/>
      <c r="AUK88" s="1116"/>
      <c r="AUL88" s="1116"/>
      <c r="AUM88" s="1116"/>
      <c r="AUN88" s="1116"/>
      <c r="AUO88" s="1116"/>
      <c r="AUP88" s="1116"/>
      <c r="AUQ88" s="1116"/>
      <c r="AUR88" s="1116"/>
      <c r="AUS88" s="1116"/>
      <c r="AUT88" s="1116"/>
      <c r="AUU88" s="1116"/>
      <c r="AUV88" s="1116"/>
      <c r="AUW88" s="1116"/>
      <c r="AUX88" s="1116"/>
      <c r="AUY88" s="1116"/>
      <c r="AUZ88" s="1116"/>
      <c r="AVA88" s="1116"/>
      <c r="AVB88" s="1116"/>
      <c r="AVC88" s="1116"/>
      <c r="AVD88" s="1116"/>
      <c r="AVE88" s="1116"/>
      <c r="AVF88" s="1116"/>
      <c r="AVG88" s="1116"/>
      <c r="AVH88" s="1116"/>
      <c r="AVI88" s="1116"/>
      <c r="AVJ88" s="1116"/>
      <c r="AVK88" s="1116"/>
      <c r="AVL88" s="1116"/>
      <c r="AVM88" s="1116"/>
      <c r="AVN88" s="1116"/>
      <c r="AVO88" s="1116"/>
      <c r="AVP88" s="1116"/>
      <c r="AVQ88" s="1116"/>
      <c r="AVR88" s="1116"/>
      <c r="AVS88" s="1116"/>
      <c r="AVT88" s="1116"/>
      <c r="AVU88" s="1116"/>
      <c r="AVV88" s="1116"/>
      <c r="AVW88" s="1116"/>
      <c r="AVX88" s="1116"/>
      <c r="AVY88" s="1116"/>
      <c r="AVZ88" s="1116"/>
      <c r="AWA88" s="1116"/>
      <c r="AWB88" s="1116"/>
      <c r="AWC88" s="1116"/>
      <c r="AWD88" s="1116"/>
      <c r="AWE88" s="1116"/>
      <c r="AWF88" s="1116"/>
      <c r="AWG88" s="1116"/>
      <c r="AWH88" s="1116"/>
      <c r="AWI88" s="1116"/>
      <c r="AWJ88" s="1116"/>
      <c r="AWK88" s="1116"/>
      <c r="AWL88" s="1116"/>
      <c r="AWM88" s="1116"/>
      <c r="AWN88" s="1116"/>
      <c r="AWO88" s="1116"/>
      <c r="AWP88" s="1116"/>
      <c r="AWQ88" s="1116"/>
      <c r="AWR88" s="1116"/>
      <c r="AWS88" s="1116"/>
      <c r="AWT88" s="1116"/>
      <c r="AWU88" s="1116"/>
      <c r="AWV88" s="1116"/>
      <c r="AWW88" s="1116"/>
      <c r="AWX88" s="1116"/>
      <c r="AWY88" s="1116"/>
      <c r="AWZ88" s="1116"/>
      <c r="AXA88" s="1116"/>
      <c r="AXB88" s="1116"/>
      <c r="AXC88" s="1116"/>
      <c r="AXD88" s="1116"/>
      <c r="AXE88" s="1116"/>
      <c r="AXF88" s="1116"/>
      <c r="AXG88" s="1116"/>
      <c r="AXH88" s="1116"/>
      <c r="AXI88" s="1116"/>
      <c r="AXJ88" s="1116"/>
      <c r="AXK88" s="1116"/>
      <c r="AXL88" s="1116"/>
      <c r="AXM88" s="1116"/>
      <c r="AXN88" s="1116"/>
      <c r="AXO88" s="1116"/>
      <c r="AXP88" s="1116"/>
      <c r="AXQ88" s="1116"/>
      <c r="AXR88" s="1116"/>
      <c r="AXS88" s="1116"/>
      <c r="AXT88" s="1116"/>
      <c r="AXU88" s="1116"/>
      <c r="AXV88" s="1116"/>
      <c r="AXW88" s="1116"/>
      <c r="AXX88" s="1116"/>
      <c r="AXY88" s="1116"/>
      <c r="AXZ88" s="1116"/>
      <c r="AYA88" s="1116"/>
      <c r="AYB88" s="1116"/>
      <c r="AYC88" s="1116"/>
      <c r="AYD88" s="1116"/>
      <c r="AYE88" s="1116"/>
      <c r="AYF88" s="1116"/>
      <c r="AYG88" s="1116"/>
      <c r="AYH88" s="1116"/>
      <c r="AYI88" s="1116"/>
      <c r="AYJ88" s="1116"/>
      <c r="AYK88" s="1116"/>
      <c r="AYL88" s="1116"/>
      <c r="AYM88" s="1116"/>
      <c r="AYN88" s="1116"/>
      <c r="AYO88" s="1116"/>
      <c r="AYP88" s="1116"/>
      <c r="AYQ88" s="1116"/>
      <c r="AYR88" s="1116"/>
      <c r="AYS88" s="1116"/>
      <c r="AYT88" s="1116"/>
      <c r="AYU88" s="1116"/>
      <c r="AYV88" s="1116"/>
      <c r="AYW88" s="1116"/>
      <c r="AYX88" s="1116"/>
      <c r="AYY88" s="1116"/>
      <c r="AYZ88" s="1116"/>
      <c r="AZA88" s="1116"/>
      <c r="AZB88" s="1116"/>
      <c r="AZC88" s="1116"/>
      <c r="AZD88" s="1116"/>
      <c r="AZE88" s="1116"/>
      <c r="AZF88" s="1116"/>
      <c r="AZG88" s="1116"/>
      <c r="AZH88" s="1116"/>
      <c r="AZI88" s="1116"/>
      <c r="AZJ88" s="1116"/>
      <c r="AZK88" s="1116"/>
      <c r="AZL88" s="1116"/>
      <c r="AZM88" s="1116"/>
      <c r="AZN88" s="1116"/>
      <c r="AZO88" s="1116"/>
      <c r="AZP88" s="1116"/>
      <c r="AZQ88" s="1116"/>
      <c r="AZR88" s="1116"/>
      <c r="AZS88" s="1116"/>
      <c r="AZT88" s="1116"/>
      <c r="AZU88" s="1116"/>
      <c r="AZV88" s="1116"/>
      <c r="AZW88" s="1116"/>
      <c r="AZX88" s="1116"/>
      <c r="AZY88" s="1116"/>
      <c r="AZZ88" s="1116"/>
      <c r="BAA88" s="1116"/>
      <c r="BAB88" s="1116"/>
      <c r="BAC88" s="1116"/>
      <c r="BAD88" s="1116"/>
      <c r="BAE88" s="1116"/>
      <c r="BAF88" s="1116"/>
      <c r="BAG88" s="1116"/>
      <c r="BAH88" s="1116"/>
      <c r="BAI88" s="1116"/>
      <c r="BAJ88" s="1116"/>
      <c r="BAK88" s="1116"/>
      <c r="BAL88" s="1116"/>
      <c r="BAM88" s="1116"/>
      <c r="BAN88" s="1116"/>
      <c r="BAO88" s="1116"/>
      <c r="BAP88" s="1116"/>
      <c r="BAQ88" s="1116"/>
      <c r="BAR88" s="1116"/>
      <c r="BAS88" s="1116"/>
      <c r="BAT88" s="1116"/>
      <c r="BAU88" s="1116"/>
      <c r="BAV88" s="1116"/>
      <c r="BAW88" s="1116"/>
      <c r="BAX88" s="1116"/>
      <c r="BAY88" s="1116"/>
      <c r="BAZ88" s="1116"/>
      <c r="BBA88" s="1116"/>
      <c r="BBB88" s="1116"/>
      <c r="BBC88" s="1116"/>
      <c r="BBD88" s="1116"/>
      <c r="BBE88" s="1116"/>
      <c r="BBF88" s="1116"/>
      <c r="BBG88" s="1116"/>
      <c r="BBH88" s="1116"/>
      <c r="BBI88" s="1116"/>
      <c r="BBJ88" s="1116"/>
      <c r="BBK88" s="1116"/>
      <c r="BBL88" s="1116"/>
      <c r="BBM88" s="1116"/>
      <c r="BBN88" s="1116"/>
      <c r="BBO88" s="1116"/>
      <c r="BBP88" s="1116"/>
      <c r="BBQ88" s="1116"/>
      <c r="BBR88" s="1116"/>
      <c r="BBS88" s="1116"/>
      <c r="BBT88" s="1116"/>
      <c r="BBU88" s="1116"/>
      <c r="BBV88" s="1116"/>
      <c r="BBW88" s="1116"/>
      <c r="BBX88" s="1116"/>
      <c r="BBY88" s="1116"/>
      <c r="BBZ88" s="1116"/>
      <c r="BCA88" s="1116"/>
      <c r="BCB88" s="1116"/>
      <c r="BCC88" s="1116"/>
      <c r="BCD88" s="1116"/>
      <c r="BCE88" s="1116"/>
      <c r="BCF88" s="1116"/>
      <c r="BCG88" s="1116"/>
      <c r="BCH88" s="1116"/>
      <c r="BCI88" s="1116"/>
      <c r="BCJ88" s="1116"/>
      <c r="BCK88" s="1116"/>
      <c r="BCL88" s="1116"/>
      <c r="BCM88" s="1116"/>
      <c r="BCN88" s="1116"/>
      <c r="BCO88" s="1116"/>
      <c r="BCP88" s="1116"/>
      <c r="BCQ88" s="1116"/>
      <c r="BCR88" s="1116"/>
      <c r="BCS88" s="1116"/>
      <c r="BCT88" s="1116"/>
      <c r="BCU88" s="1116"/>
      <c r="BCV88" s="1116"/>
      <c r="BCW88" s="1116"/>
      <c r="BCX88" s="1116"/>
      <c r="BCY88" s="1116"/>
      <c r="BCZ88" s="1116"/>
      <c r="BDA88" s="1116"/>
      <c r="BDB88" s="1116"/>
      <c r="BDC88" s="1116"/>
      <c r="BDD88" s="1116"/>
      <c r="BDE88" s="1116"/>
      <c r="BDF88" s="1116"/>
      <c r="BDG88" s="1116"/>
      <c r="BDH88" s="1116"/>
      <c r="BDI88" s="1116"/>
      <c r="BDJ88" s="1116"/>
      <c r="BDK88" s="1116"/>
      <c r="BDL88" s="1116"/>
      <c r="BDM88" s="1116"/>
      <c r="BDN88" s="1116"/>
      <c r="BDO88" s="1116"/>
      <c r="BDP88" s="1116"/>
      <c r="BDQ88" s="1116"/>
      <c r="BDR88" s="1116"/>
      <c r="BDS88" s="1116"/>
      <c r="BDT88" s="1116"/>
      <c r="BDU88" s="1116"/>
      <c r="BDV88" s="1116"/>
      <c r="BDW88" s="1116"/>
      <c r="BDX88" s="1116"/>
      <c r="BDY88" s="1116"/>
      <c r="BDZ88" s="1116"/>
      <c r="BEA88" s="1116"/>
      <c r="BEB88" s="1116"/>
      <c r="BEC88" s="1116"/>
      <c r="BED88" s="1116"/>
      <c r="BEE88" s="1116"/>
      <c r="BEF88" s="1116"/>
      <c r="BEG88" s="1116"/>
      <c r="BEH88" s="1116"/>
      <c r="BEI88" s="1116"/>
      <c r="BEJ88" s="1116"/>
      <c r="BEK88" s="1116"/>
      <c r="BEL88" s="1116"/>
      <c r="BEM88" s="1116"/>
      <c r="BEN88" s="1116"/>
      <c r="BEO88" s="1116"/>
      <c r="BEP88" s="1116"/>
      <c r="BEQ88" s="1116"/>
      <c r="BER88" s="1116"/>
      <c r="BES88" s="1116"/>
      <c r="BET88" s="1116"/>
      <c r="BEU88" s="1116"/>
      <c r="BEV88" s="1116"/>
      <c r="BEW88" s="1116"/>
      <c r="BEX88" s="1116"/>
      <c r="BEY88" s="1116"/>
      <c r="BEZ88" s="1116"/>
      <c r="BFA88" s="1116"/>
      <c r="BFB88" s="1116"/>
      <c r="BFC88" s="1116"/>
      <c r="BFD88" s="1116"/>
      <c r="BFE88" s="1116"/>
      <c r="BFF88" s="1116"/>
      <c r="BFG88" s="1116"/>
      <c r="BFH88" s="1116"/>
      <c r="BFI88" s="1116"/>
      <c r="BFJ88" s="1116"/>
      <c r="BFK88" s="1116"/>
      <c r="BFL88" s="1116"/>
      <c r="BFM88" s="1116"/>
      <c r="BFN88" s="1116"/>
      <c r="BFO88" s="1116"/>
      <c r="BFP88" s="1116"/>
      <c r="BFQ88" s="1116"/>
      <c r="BFR88" s="1116"/>
      <c r="BFS88" s="1116"/>
      <c r="BFT88" s="1116"/>
      <c r="BFU88" s="1116"/>
      <c r="BFV88" s="1116"/>
      <c r="BFW88" s="1116"/>
      <c r="BFX88" s="1116"/>
      <c r="BFY88" s="1116"/>
      <c r="BFZ88" s="1116"/>
      <c r="BGA88" s="1116"/>
      <c r="BGB88" s="1116"/>
      <c r="BGC88" s="1116"/>
      <c r="BGD88" s="1116"/>
      <c r="BGE88" s="1116"/>
      <c r="BGF88" s="1116"/>
      <c r="BGG88" s="1116"/>
      <c r="BGH88" s="1116"/>
      <c r="BGI88" s="1116"/>
      <c r="BGJ88" s="1116"/>
      <c r="BGK88" s="1116"/>
      <c r="BGL88" s="1116"/>
      <c r="BGM88" s="1116"/>
      <c r="BGN88" s="1116"/>
      <c r="BGO88" s="1116"/>
      <c r="BGP88" s="1116"/>
      <c r="BGQ88" s="1116"/>
      <c r="BGR88" s="1116"/>
      <c r="BGS88" s="1116"/>
      <c r="BGT88" s="1116"/>
      <c r="BGU88" s="1116"/>
      <c r="BGV88" s="1116"/>
      <c r="BGW88" s="1116"/>
      <c r="BGX88" s="1116"/>
      <c r="BGY88" s="1116"/>
      <c r="BGZ88" s="1116"/>
      <c r="BHA88" s="1116"/>
      <c r="BHB88" s="1116"/>
      <c r="BHC88" s="1116"/>
      <c r="BHD88" s="1116"/>
      <c r="BHE88" s="1116"/>
      <c r="BHF88" s="1116"/>
      <c r="BHG88" s="1116"/>
      <c r="BHH88" s="1116"/>
      <c r="BHI88" s="1116"/>
      <c r="BHJ88" s="1116"/>
      <c r="BHK88" s="1116"/>
      <c r="BHL88" s="1116"/>
      <c r="BHM88" s="1116"/>
      <c r="BHN88" s="1116"/>
      <c r="BHO88" s="1116"/>
      <c r="BHP88" s="1116"/>
      <c r="BHQ88" s="1116"/>
      <c r="BHR88" s="1116"/>
      <c r="BHS88" s="1116"/>
      <c r="BHT88" s="1116"/>
      <c r="BHU88" s="1116"/>
      <c r="BHV88" s="1116"/>
      <c r="BHW88" s="1116"/>
      <c r="BHX88" s="1116"/>
      <c r="BHY88" s="1116"/>
      <c r="BHZ88" s="1116"/>
      <c r="BIA88" s="1116"/>
      <c r="BIB88" s="1116"/>
      <c r="BIC88" s="1116"/>
      <c r="BID88" s="1116"/>
      <c r="BIE88" s="1116"/>
      <c r="BIF88" s="1116"/>
      <c r="BIG88" s="1116"/>
      <c r="BIH88" s="1116"/>
      <c r="BII88" s="1116"/>
      <c r="BIJ88" s="1116"/>
      <c r="BIK88" s="1116"/>
      <c r="BIL88" s="1116"/>
      <c r="BIM88" s="1116"/>
      <c r="BIN88" s="1116"/>
      <c r="BIO88" s="1116"/>
      <c r="BIP88" s="1116"/>
      <c r="BIQ88" s="1116"/>
      <c r="BIR88" s="1116"/>
      <c r="BIS88" s="1116"/>
      <c r="BIT88" s="1116"/>
      <c r="BIU88" s="1116"/>
      <c r="BIV88" s="1116"/>
      <c r="BIW88" s="1116"/>
      <c r="BIX88" s="1116"/>
      <c r="BIY88" s="1116"/>
      <c r="BIZ88" s="1116"/>
      <c r="BJA88" s="1116"/>
      <c r="BJB88" s="1116"/>
      <c r="BJC88" s="1116"/>
      <c r="BJD88" s="1116"/>
      <c r="BJE88" s="1116"/>
      <c r="BJF88" s="1116"/>
      <c r="BJG88" s="1116"/>
      <c r="BJH88" s="1116"/>
      <c r="BJI88" s="1116"/>
      <c r="BJJ88" s="1116"/>
      <c r="BJK88" s="1116"/>
      <c r="BJL88" s="1116"/>
      <c r="BJM88" s="1116"/>
      <c r="BJN88" s="1116"/>
      <c r="BJO88" s="1116"/>
      <c r="BJP88" s="1116"/>
      <c r="BJQ88" s="1116"/>
      <c r="BJR88" s="1116"/>
      <c r="BJS88" s="1116"/>
      <c r="BJT88" s="1116"/>
      <c r="BJU88" s="1116"/>
      <c r="BJV88" s="1116"/>
      <c r="BJW88" s="1116"/>
      <c r="BJX88" s="1116"/>
      <c r="BJY88" s="1116"/>
      <c r="BJZ88" s="1116"/>
      <c r="BKA88" s="1116"/>
      <c r="BKB88" s="1116"/>
      <c r="BKC88" s="1116"/>
      <c r="BKD88" s="1116"/>
      <c r="BKE88" s="1116"/>
      <c r="BKF88" s="1116"/>
      <c r="BKG88" s="1116"/>
      <c r="BKH88" s="1116"/>
      <c r="BKI88" s="1116"/>
      <c r="BKJ88" s="1116"/>
      <c r="BKK88" s="1116"/>
      <c r="BKL88" s="1116"/>
      <c r="BKM88" s="1116"/>
      <c r="BKN88" s="1116"/>
      <c r="BKO88" s="1116"/>
      <c r="BKP88" s="1116"/>
      <c r="BKQ88" s="1116"/>
      <c r="BKR88" s="1116"/>
      <c r="BKS88" s="1116"/>
      <c r="BKT88" s="1116"/>
      <c r="BKU88" s="1116"/>
      <c r="BKV88" s="1116"/>
      <c r="BKW88" s="1116"/>
      <c r="BKX88" s="1116"/>
      <c r="BKY88" s="1116"/>
      <c r="BKZ88" s="1116"/>
      <c r="BLA88" s="1116"/>
      <c r="BLB88" s="1116"/>
      <c r="BLC88" s="1116"/>
      <c r="BLD88" s="1116"/>
      <c r="BLE88" s="1116"/>
      <c r="BLF88" s="1116"/>
      <c r="BLG88" s="1116"/>
      <c r="BLH88" s="1116"/>
      <c r="BLI88" s="1116"/>
      <c r="BLJ88" s="1116"/>
      <c r="BLK88" s="1116"/>
      <c r="BLL88" s="1116"/>
      <c r="BLM88" s="1116"/>
      <c r="BLN88" s="1116"/>
      <c r="BLO88" s="1116"/>
      <c r="BLP88" s="1116"/>
      <c r="BLQ88" s="1116"/>
      <c r="BLR88" s="1116"/>
      <c r="BLS88" s="1116"/>
      <c r="BLT88" s="1116"/>
      <c r="BLU88" s="1116"/>
      <c r="BLV88" s="1116"/>
      <c r="BLW88" s="1116"/>
      <c r="BLX88" s="1116"/>
      <c r="BLY88" s="1116"/>
      <c r="BLZ88" s="1116"/>
      <c r="BMA88" s="1116"/>
      <c r="BMB88" s="1116"/>
      <c r="BMC88" s="1116"/>
      <c r="BMD88" s="1116"/>
      <c r="BME88" s="1116"/>
      <c r="BMF88" s="1116"/>
      <c r="BMG88" s="1116"/>
      <c r="BMH88" s="1116"/>
      <c r="BMI88" s="1116"/>
      <c r="BMJ88" s="1116"/>
      <c r="BMK88" s="1116"/>
      <c r="BML88" s="1116"/>
      <c r="BMM88" s="1116"/>
      <c r="BMN88" s="1116"/>
      <c r="BMO88" s="1116"/>
      <c r="BMP88" s="1116"/>
      <c r="BMQ88" s="1116"/>
      <c r="BMR88" s="1116"/>
      <c r="BMS88" s="1116"/>
      <c r="BMT88" s="1116"/>
      <c r="BMU88" s="1116"/>
      <c r="BMV88" s="1116"/>
      <c r="BMW88" s="1116"/>
      <c r="BMX88" s="1116"/>
      <c r="BMY88" s="1116"/>
      <c r="BMZ88" s="1116"/>
      <c r="BNA88" s="1116"/>
      <c r="BNB88" s="1116"/>
      <c r="BNC88" s="1116"/>
      <c r="BND88" s="1116"/>
      <c r="BNE88" s="1116"/>
      <c r="BNF88" s="1116"/>
      <c r="BNG88" s="1116"/>
      <c r="BNH88" s="1116"/>
      <c r="BNI88" s="1116"/>
      <c r="BNJ88" s="1116"/>
      <c r="BNK88" s="1116"/>
      <c r="BNL88" s="1116"/>
      <c r="BNM88" s="1116"/>
      <c r="BNN88" s="1116"/>
      <c r="BNO88" s="1116"/>
      <c r="BNP88" s="1116"/>
      <c r="BNQ88" s="1116"/>
      <c r="BNR88" s="1116"/>
      <c r="BNS88" s="1116"/>
      <c r="BNT88" s="1116"/>
      <c r="BNU88" s="1116"/>
      <c r="BNV88" s="1116"/>
      <c r="BNW88" s="1116"/>
      <c r="BNX88" s="1116"/>
      <c r="BNY88" s="1116"/>
      <c r="BNZ88" s="1116"/>
      <c r="BOA88" s="1116"/>
      <c r="BOB88" s="1116"/>
      <c r="BOC88" s="1116"/>
      <c r="BOD88" s="1116"/>
      <c r="BOE88" s="1116"/>
      <c r="BOF88" s="1116"/>
      <c r="BOG88" s="1116"/>
      <c r="BOH88" s="1116"/>
      <c r="BOI88" s="1116"/>
      <c r="BOJ88" s="1116"/>
      <c r="BOK88" s="1116"/>
      <c r="BOL88" s="1116"/>
      <c r="BOM88" s="1116"/>
      <c r="BON88" s="1116"/>
      <c r="BOO88" s="1116"/>
      <c r="BOP88" s="1116"/>
      <c r="BOQ88" s="1116"/>
      <c r="BOR88" s="1116"/>
      <c r="BOS88" s="1116"/>
      <c r="BOT88" s="1116"/>
      <c r="BOU88" s="1116"/>
      <c r="BOV88" s="1116"/>
      <c r="BOW88" s="1116"/>
      <c r="BOX88" s="1116"/>
      <c r="BOY88" s="1116"/>
      <c r="BOZ88" s="1116"/>
      <c r="BPA88" s="1116"/>
      <c r="BPB88" s="1116"/>
      <c r="BPC88" s="1116"/>
      <c r="BPD88" s="1116"/>
      <c r="BPE88" s="1116"/>
      <c r="BPF88" s="1116"/>
      <c r="BPG88" s="1116"/>
      <c r="BPH88" s="1116"/>
      <c r="BPI88" s="1116"/>
      <c r="BPJ88" s="1116"/>
      <c r="BPK88" s="1116"/>
      <c r="BPL88" s="1116"/>
      <c r="BPM88" s="1116"/>
      <c r="BPN88" s="1116"/>
      <c r="BPO88" s="1116"/>
      <c r="BPP88" s="1116"/>
      <c r="BPQ88" s="1116"/>
      <c r="BPR88" s="1116"/>
      <c r="BPS88" s="1116"/>
      <c r="BPT88" s="1116"/>
      <c r="BPU88" s="1116"/>
      <c r="BPV88" s="1116"/>
      <c r="BPW88" s="1116"/>
      <c r="BPX88" s="1116"/>
      <c r="BPY88" s="1116"/>
      <c r="BPZ88" s="1116"/>
      <c r="BQA88" s="1116"/>
      <c r="BQB88" s="1116"/>
      <c r="BQC88" s="1116"/>
      <c r="BQD88" s="1116"/>
      <c r="BQE88" s="1116"/>
      <c r="BQF88" s="1116"/>
      <c r="BQG88" s="1116"/>
      <c r="BQH88" s="1116"/>
      <c r="BQI88" s="1116"/>
      <c r="BQJ88" s="1116"/>
      <c r="BQK88" s="1116"/>
      <c r="BQL88" s="1116"/>
      <c r="BQM88" s="1116"/>
      <c r="BQN88" s="1116"/>
      <c r="BQO88" s="1116"/>
      <c r="BQP88" s="1116"/>
      <c r="BQQ88" s="1116"/>
      <c r="BQR88" s="1116"/>
      <c r="BQS88" s="1116"/>
      <c r="BQT88" s="1116"/>
      <c r="BQU88" s="1116"/>
      <c r="BQV88" s="1116"/>
      <c r="BQW88" s="1116"/>
      <c r="BQX88" s="1116"/>
      <c r="BQY88" s="1116"/>
      <c r="BQZ88" s="1116"/>
      <c r="BRA88" s="1116"/>
      <c r="BRB88" s="1116"/>
      <c r="BRC88" s="1116"/>
      <c r="BRD88" s="1116"/>
      <c r="BRE88" s="1116"/>
      <c r="BRF88" s="1116"/>
      <c r="BRG88" s="1116"/>
      <c r="BRH88" s="1116"/>
      <c r="BRI88" s="1116"/>
      <c r="BRJ88" s="1116"/>
      <c r="BRK88" s="1116"/>
      <c r="BRL88" s="1116"/>
      <c r="BRM88" s="1116"/>
      <c r="BRN88" s="1116"/>
      <c r="BRO88" s="1116"/>
      <c r="BRP88" s="1116"/>
      <c r="BRQ88" s="1116"/>
      <c r="BRR88" s="1116"/>
      <c r="BRS88" s="1116"/>
      <c r="BRT88" s="1116"/>
      <c r="BRU88" s="1116"/>
      <c r="BRV88" s="1116"/>
      <c r="BRW88" s="1116"/>
      <c r="BRX88" s="1116"/>
      <c r="BRY88" s="1116"/>
      <c r="BRZ88" s="1116"/>
      <c r="BSA88" s="1116"/>
      <c r="BSB88" s="1116"/>
      <c r="BSC88" s="1116"/>
      <c r="BSD88" s="1116"/>
      <c r="BSE88" s="1116"/>
      <c r="BSF88" s="1116"/>
      <c r="BSG88" s="1116"/>
      <c r="BSH88" s="1116"/>
      <c r="BSI88" s="1116"/>
      <c r="BSJ88" s="1116"/>
      <c r="BSK88" s="1116"/>
      <c r="BSL88" s="1116"/>
      <c r="BSM88" s="1116"/>
      <c r="BSN88" s="1116"/>
      <c r="BSO88" s="1116"/>
      <c r="BSP88" s="1116"/>
      <c r="BSQ88" s="1116"/>
      <c r="BSR88" s="1116"/>
      <c r="BSS88" s="1116"/>
      <c r="BST88" s="1116"/>
      <c r="BSU88" s="1116"/>
      <c r="BSV88" s="1116"/>
      <c r="BSW88" s="1116"/>
      <c r="BSX88" s="1116"/>
      <c r="BSY88" s="1116"/>
      <c r="BSZ88" s="1116"/>
      <c r="BTA88" s="1116"/>
      <c r="BTB88" s="1116"/>
      <c r="BTC88" s="1116"/>
      <c r="BTD88" s="1116"/>
      <c r="BTE88" s="1116"/>
      <c r="BTF88" s="1116"/>
      <c r="BTG88" s="1116"/>
      <c r="BTH88" s="1116"/>
      <c r="BTI88" s="1116"/>
      <c r="BTJ88" s="1116"/>
      <c r="BTK88" s="1116"/>
      <c r="BTL88" s="1116"/>
      <c r="BTM88" s="1116"/>
      <c r="BTN88" s="1116"/>
      <c r="BTO88" s="1116"/>
      <c r="BTP88" s="1116"/>
      <c r="BTQ88" s="1116"/>
      <c r="BTR88" s="1116"/>
      <c r="BTS88" s="1116"/>
      <c r="BTT88" s="1116"/>
      <c r="BTU88" s="1116"/>
      <c r="BTV88" s="1116"/>
      <c r="BTW88" s="1116"/>
      <c r="BTX88" s="1116"/>
      <c r="BTY88" s="1116"/>
      <c r="BTZ88" s="1116"/>
      <c r="BUA88" s="1116"/>
      <c r="BUB88" s="1116"/>
      <c r="BUC88" s="1116"/>
      <c r="BUD88" s="1116"/>
      <c r="BUE88" s="1116"/>
      <c r="BUF88" s="1116"/>
      <c r="BUG88" s="1116"/>
      <c r="BUH88" s="1116"/>
      <c r="BUI88" s="1116"/>
      <c r="BUJ88" s="1116"/>
      <c r="BUK88" s="1116"/>
      <c r="BUL88" s="1116"/>
      <c r="BUM88" s="1116"/>
      <c r="BUN88" s="1116"/>
      <c r="BUO88" s="1116"/>
      <c r="BUP88" s="1116"/>
      <c r="BUQ88" s="1116"/>
      <c r="BUR88" s="1116"/>
      <c r="BUS88" s="1116"/>
      <c r="BUT88" s="1116"/>
      <c r="BUU88" s="1116"/>
      <c r="BUV88" s="1116"/>
      <c r="BUW88" s="1116"/>
      <c r="BUX88" s="1116"/>
      <c r="BUY88" s="1116"/>
      <c r="BUZ88" s="1116"/>
      <c r="BVA88" s="1116"/>
      <c r="BVB88" s="1116"/>
      <c r="BVC88" s="1116"/>
      <c r="BVD88" s="1116"/>
      <c r="BVE88" s="1116"/>
      <c r="BVF88" s="1116"/>
      <c r="BVG88" s="1116"/>
      <c r="BVH88" s="1116"/>
      <c r="BVI88" s="1116"/>
      <c r="BVJ88" s="1116"/>
      <c r="BVK88" s="1116"/>
      <c r="BVL88" s="1116"/>
      <c r="BVM88" s="1116"/>
      <c r="BVN88" s="1116"/>
      <c r="BVO88" s="1116"/>
      <c r="BVP88" s="1116"/>
      <c r="BVQ88" s="1116"/>
      <c r="BVR88" s="1116"/>
      <c r="BVS88" s="1116"/>
      <c r="BVT88" s="1116"/>
      <c r="BVU88" s="1116"/>
      <c r="BVV88" s="1116"/>
      <c r="BVW88" s="1116"/>
      <c r="BVX88" s="1116"/>
      <c r="BVY88" s="1116"/>
      <c r="BVZ88" s="1116"/>
      <c r="BWA88" s="1116"/>
      <c r="BWB88" s="1116"/>
      <c r="BWC88" s="1116"/>
      <c r="BWD88" s="1116"/>
      <c r="BWE88" s="1116"/>
      <c r="BWF88" s="1116"/>
      <c r="BWG88" s="1116"/>
      <c r="BWH88" s="1116"/>
      <c r="BWI88" s="1116"/>
      <c r="BWJ88" s="1116"/>
      <c r="BWK88" s="1116"/>
      <c r="BWL88" s="1116"/>
      <c r="BWM88" s="1116"/>
      <c r="BWN88" s="1116"/>
      <c r="BWO88" s="1116"/>
      <c r="BWP88" s="1116"/>
      <c r="BWQ88" s="1116"/>
      <c r="BWR88" s="1116"/>
      <c r="BWS88" s="1116"/>
      <c r="BWT88" s="1116"/>
      <c r="BWU88" s="1116"/>
      <c r="BWV88" s="1116"/>
      <c r="BWW88" s="1116"/>
      <c r="BWX88" s="1116"/>
      <c r="BWY88" s="1116"/>
      <c r="BWZ88" s="1116"/>
      <c r="BXA88" s="1116"/>
      <c r="BXB88" s="1116"/>
      <c r="BXC88" s="1116"/>
      <c r="BXD88" s="1116"/>
      <c r="BXE88" s="1116"/>
      <c r="BXF88" s="1116"/>
      <c r="BXG88" s="1116"/>
      <c r="BXH88" s="1116"/>
      <c r="BXI88" s="1116"/>
      <c r="BXJ88" s="1116"/>
      <c r="BXK88" s="1116"/>
      <c r="BXL88" s="1116"/>
      <c r="BXM88" s="1116"/>
      <c r="BXN88" s="1116"/>
      <c r="BXO88" s="1116"/>
      <c r="BXP88" s="1116"/>
      <c r="BXQ88" s="1116"/>
      <c r="BXR88" s="1116"/>
      <c r="BXS88" s="1116"/>
      <c r="BXT88" s="1116"/>
      <c r="BXU88" s="1116"/>
      <c r="BXV88" s="1116"/>
      <c r="BXW88" s="1116"/>
      <c r="BXX88" s="1116"/>
      <c r="BXY88" s="1116"/>
      <c r="BXZ88" s="1116"/>
      <c r="BYA88" s="1116"/>
      <c r="BYB88" s="1116"/>
      <c r="BYC88" s="1116"/>
      <c r="BYD88" s="1116"/>
      <c r="BYE88" s="1116"/>
      <c r="BYF88" s="1116"/>
      <c r="BYG88" s="1116"/>
      <c r="BYH88" s="1116"/>
      <c r="BYI88" s="1116"/>
      <c r="BYJ88" s="1116"/>
      <c r="BYK88" s="1116"/>
      <c r="BYL88" s="1116"/>
      <c r="BYM88" s="1116"/>
      <c r="BYN88" s="1116"/>
      <c r="BYO88" s="1116"/>
      <c r="BYP88" s="1116"/>
      <c r="BYQ88" s="1116"/>
      <c r="BYR88" s="1116"/>
      <c r="BYS88" s="1116"/>
      <c r="BYT88" s="1116"/>
      <c r="BYU88" s="1116"/>
      <c r="BYV88" s="1116"/>
      <c r="BYW88" s="1116"/>
      <c r="BYX88" s="1116"/>
      <c r="BYY88" s="1116"/>
      <c r="BYZ88" s="1116"/>
      <c r="BZA88" s="1116"/>
      <c r="BZB88" s="1116"/>
      <c r="BZC88" s="1116"/>
      <c r="BZD88" s="1116"/>
      <c r="BZE88" s="1116"/>
      <c r="BZF88" s="1116"/>
      <c r="BZG88" s="1116"/>
      <c r="BZH88" s="1116"/>
      <c r="BZI88" s="1116"/>
      <c r="BZJ88" s="1116"/>
      <c r="BZK88" s="1116"/>
      <c r="BZL88" s="1116"/>
      <c r="BZM88" s="1116"/>
      <c r="BZN88" s="1116"/>
      <c r="BZO88" s="1116"/>
      <c r="BZP88" s="1116"/>
      <c r="BZQ88" s="1116"/>
      <c r="BZR88" s="1116"/>
      <c r="BZS88" s="1116"/>
      <c r="BZT88" s="1116"/>
      <c r="BZU88" s="1116"/>
      <c r="BZV88" s="1116"/>
      <c r="BZW88" s="1116"/>
      <c r="BZX88" s="1116"/>
      <c r="BZY88" s="1116"/>
      <c r="BZZ88" s="1116"/>
      <c r="CAA88" s="1116"/>
      <c r="CAB88" s="1116"/>
      <c r="CAC88" s="1116"/>
      <c r="CAD88" s="1116"/>
      <c r="CAE88" s="1116"/>
      <c r="CAF88" s="1116"/>
      <c r="CAG88" s="1116"/>
      <c r="CAH88" s="1116"/>
      <c r="CAI88" s="1116"/>
      <c r="CAJ88" s="1116"/>
      <c r="CAK88" s="1116"/>
      <c r="CAL88" s="1116"/>
      <c r="CAM88" s="1116"/>
      <c r="CAN88" s="1116"/>
      <c r="CAO88" s="1116"/>
      <c r="CAP88" s="1116"/>
      <c r="CAQ88" s="1116"/>
      <c r="CAR88" s="1116"/>
      <c r="CAS88" s="1116"/>
      <c r="CAT88" s="1116"/>
      <c r="CAU88" s="1116"/>
      <c r="CAV88" s="1116"/>
      <c r="CAW88" s="1116"/>
      <c r="CAX88" s="1116"/>
      <c r="CAY88" s="1116"/>
      <c r="CAZ88" s="1116"/>
      <c r="CBA88" s="1116"/>
      <c r="CBB88" s="1116"/>
      <c r="CBC88" s="1116"/>
      <c r="CBD88" s="1116"/>
      <c r="CBE88" s="1116"/>
      <c r="CBF88" s="1116"/>
      <c r="CBG88" s="1116"/>
      <c r="CBH88" s="1116"/>
      <c r="CBI88" s="1116"/>
      <c r="CBJ88" s="1116"/>
      <c r="CBK88" s="1116"/>
      <c r="CBL88" s="1116"/>
      <c r="CBM88" s="1116"/>
      <c r="CBN88" s="1116"/>
      <c r="CBO88" s="1116"/>
      <c r="CBP88" s="1116"/>
      <c r="CBQ88" s="1116"/>
      <c r="CBR88" s="1116"/>
      <c r="CBS88" s="1116"/>
      <c r="CBT88" s="1116"/>
      <c r="CBU88" s="1116"/>
      <c r="CBV88" s="1116"/>
      <c r="CBW88" s="1116"/>
      <c r="CBX88" s="1116"/>
      <c r="CBY88" s="1116"/>
      <c r="CBZ88" s="1116"/>
      <c r="CCA88" s="1116"/>
      <c r="CCB88" s="1116"/>
      <c r="CCC88" s="1116"/>
      <c r="CCD88" s="1116"/>
      <c r="CCE88" s="1116"/>
      <c r="CCF88" s="1116"/>
      <c r="CCG88" s="1116"/>
      <c r="CCH88" s="1116"/>
      <c r="CCI88" s="1116"/>
      <c r="CCJ88" s="1116"/>
      <c r="CCK88" s="1116"/>
      <c r="CCL88" s="1116"/>
      <c r="CCM88" s="1116"/>
      <c r="CCN88" s="1116"/>
      <c r="CCO88" s="1116"/>
      <c r="CCP88" s="1116"/>
      <c r="CCQ88" s="1116"/>
      <c r="CCR88" s="1116"/>
      <c r="CCS88" s="1116"/>
      <c r="CCT88" s="1116"/>
      <c r="CCU88" s="1116"/>
      <c r="CCV88" s="1116"/>
      <c r="CCW88" s="1116"/>
      <c r="CCX88" s="1116"/>
      <c r="CCY88" s="1116"/>
      <c r="CCZ88" s="1116"/>
      <c r="CDA88" s="1116"/>
      <c r="CDB88" s="1116"/>
      <c r="CDC88" s="1116"/>
      <c r="CDD88" s="1116"/>
      <c r="CDE88" s="1116"/>
      <c r="CDF88" s="1116"/>
      <c r="CDG88" s="1116"/>
      <c r="CDH88" s="1116"/>
      <c r="CDI88" s="1116"/>
      <c r="CDJ88" s="1116"/>
      <c r="CDK88" s="1116"/>
      <c r="CDL88" s="1116"/>
      <c r="CDM88" s="1116"/>
      <c r="CDN88" s="1116"/>
      <c r="CDO88" s="1116"/>
      <c r="CDP88" s="1116"/>
      <c r="CDQ88" s="1116"/>
      <c r="CDR88" s="1116"/>
      <c r="CDS88" s="1116"/>
      <c r="CDT88" s="1116"/>
      <c r="CDU88" s="1116"/>
      <c r="CDV88" s="1116"/>
      <c r="CDW88" s="1116"/>
      <c r="CDX88" s="1116"/>
      <c r="CDY88" s="1116"/>
      <c r="CDZ88" s="1116"/>
      <c r="CEA88" s="1116"/>
      <c r="CEB88" s="1116"/>
      <c r="CEC88" s="1116"/>
      <c r="CED88" s="1116"/>
      <c r="CEE88" s="1116"/>
      <c r="CEF88" s="1116"/>
      <c r="CEG88" s="1116"/>
      <c r="CEH88" s="1116"/>
      <c r="CEI88" s="1116"/>
      <c r="CEJ88" s="1116"/>
      <c r="CEK88" s="1116"/>
      <c r="CEL88" s="1116"/>
      <c r="CEM88" s="1116"/>
      <c r="CEN88" s="1116"/>
      <c r="CEO88" s="1116"/>
      <c r="CEP88" s="1116"/>
      <c r="CEQ88" s="1116"/>
      <c r="CER88" s="1116"/>
      <c r="CES88" s="1116"/>
      <c r="CET88" s="1116"/>
      <c r="CEU88" s="1116"/>
      <c r="CEV88" s="1116"/>
      <c r="CEW88" s="1116"/>
      <c r="CEX88" s="1116"/>
      <c r="CEY88" s="1116"/>
      <c r="CEZ88" s="1116"/>
      <c r="CFA88" s="1116"/>
      <c r="CFB88" s="1116"/>
      <c r="CFC88" s="1116"/>
      <c r="CFD88" s="1116"/>
      <c r="CFE88" s="1116"/>
      <c r="CFF88" s="1116"/>
      <c r="CFG88" s="1116"/>
      <c r="CFH88" s="1116"/>
      <c r="CFI88" s="1116"/>
      <c r="CFJ88" s="1116"/>
      <c r="CFK88" s="1116"/>
      <c r="CFL88" s="1116"/>
      <c r="CFM88" s="1116"/>
      <c r="CFN88" s="1116"/>
      <c r="CFO88" s="1116"/>
      <c r="CFP88" s="1116"/>
      <c r="CFQ88" s="1116"/>
      <c r="CFR88" s="1116"/>
      <c r="CFS88" s="1116"/>
      <c r="CFT88" s="1116"/>
      <c r="CFU88" s="1116"/>
      <c r="CFV88" s="1116"/>
      <c r="CFW88" s="1116"/>
      <c r="CFX88" s="1116"/>
      <c r="CFY88" s="1116"/>
      <c r="CFZ88" s="1116"/>
      <c r="CGA88" s="1116"/>
      <c r="CGB88" s="1116"/>
      <c r="CGC88" s="1116"/>
      <c r="CGD88" s="1116"/>
      <c r="CGE88" s="1116"/>
      <c r="CGF88" s="1116"/>
      <c r="CGG88" s="1116"/>
      <c r="CGH88" s="1116"/>
      <c r="CGI88" s="1116"/>
      <c r="CGJ88" s="1116"/>
      <c r="CGK88" s="1116"/>
      <c r="CGL88" s="1116"/>
      <c r="CGM88" s="1116"/>
      <c r="CGN88" s="1116"/>
      <c r="CGO88" s="1116"/>
      <c r="CGP88" s="1116"/>
      <c r="CGQ88" s="1116"/>
      <c r="CGR88" s="1116"/>
      <c r="CGS88" s="1116"/>
      <c r="CGT88" s="1116"/>
      <c r="CGU88" s="1116"/>
      <c r="CGV88" s="1116"/>
      <c r="CGW88" s="1116"/>
      <c r="CGX88" s="1116"/>
      <c r="CGY88" s="1116"/>
      <c r="CGZ88" s="1116"/>
      <c r="CHA88" s="1116"/>
      <c r="CHB88" s="1116"/>
      <c r="CHC88" s="1116"/>
      <c r="CHD88" s="1116"/>
      <c r="CHE88" s="1116"/>
      <c r="CHF88" s="1116"/>
      <c r="CHG88" s="1116"/>
      <c r="CHH88" s="1116"/>
      <c r="CHI88" s="1116"/>
      <c r="CHJ88" s="1116"/>
      <c r="CHK88" s="1116"/>
      <c r="CHL88" s="1116"/>
      <c r="CHM88" s="1116"/>
      <c r="CHN88" s="1116"/>
      <c r="CHO88" s="1116"/>
      <c r="CHP88" s="1116"/>
      <c r="CHQ88" s="1116"/>
      <c r="CHR88" s="1116"/>
      <c r="CHS88" s="1116"/>
      <c r="CHT88" s="1116"/>
      <c r="CHU88" s="1116"/>
      <c r="CHV88" s="1116"/>
      <c r="CHW88" s="1116"/>
      <c r="CHX88" s="1116"/>
      <c r="CHY88" s="1116"/>
      <c r="CHZ88" s="1116"/>
      <c r="CIA88" s="1116"/>
      <c r="CIB88" s="1116"/>
      <c r="CIC88" s="1116"/>
      <c r="CID88" s="1116"/>
      <c r="CIE88" s="1116"/>
      <c r="CIF88" s="1116"/>
      <c r="CIG88" s="1116"/>
      <c r="CIH88" s="1116"/>
      <c r="CII88" s="1116"/>
      <c r="CIJ88" s="1116"/>
      <c r="CIK88" s="1116"/>
      <c r="CIL88" s="1116"/>
      <c r="CIM88" s="1116"/>
      <c r="CIN88" s="1116"/>
      <c r="CIO88" s="1116"/>
      <c r="CIP88" s="1116"/>
      <c r="CIQ88" s="1116"/>
      <c r="CIR88" s="1116"/>
      <c r="CIS88" s="1116"/>
      <c r="CIT88" s="1116"/>
      <c r="CIU88" s="1116"/>
      <c r="CIV88" s="1116"/>
      <c r="CIW88" s="1116"/>
      <c r="CIX88" s="1116"/>
      <c r="CIY88" s="1116"/>
      <c r="CIZ88" s="1116"/>
      <c r="CJA88" s="1116"/>
      <c r="CJB88" s="1116"/>
      <c r="CJC88" s="1116"/>
      <c r="CJD88" s="1116"/>
      <c r="CJE88" s="1116"/>
      <c r="CJF88" s="1116"/>
      <c r="CJG88" s="1116"/>
      <c r="CJH88" s="1116"/>
      <c r="CJI88" s="1116"/>
      <c r="CJJ88" s="1116"/>
      <c r="CJK88" s="1116"/>
      <c r="CJL88" s="1116"/>
      <c r="CJM88" s="1116"/>
      <c r="CJN88" s="1116"/>
      <c r="CJO88" s="1116"/>
      <c r="CJP88" s="1116"/>
      <c r="CJQ88" s="1116"/>
      <c r="CJR88" s="1116"/>
      <c r="CJS88" s="1116"/>
      <c r="CJT88" s="1116"/>
      <c r="CJU88" s="1116"/>
      <c r="CJV88" s="1116"/>
      <c r="CJW88" s="1116"/>
      <c r="CJX88" s="1116"/>
      <c r="CJY88" s="1116"/>
      <c r="CJZ88" s="1116"/>
      <c r="CKA88" s="1116"/>
      <c r="CKB88" s="1116"/>
      <c r="CKC88" s="1116"/>
      <c r="CKD88" s="1116"/>
      <c r="CKE88" s="1116"/>
      <c r="CKF88" s="1116"/>
      <c r="CKG88" s="1116"/>
      <c r="CKH88" s="1116"/>
      <c r="CKI88" s="1116"/>
      <c r="CKJ88" s="1116"/>
      <c r="CKK88" s="1116"/>
      <c r="CKL88" s="1116"/>
      <c r="CKM88" s="1116"/>
      <c r="CKN88" s="1116"/>
      <c r="CKO88" s="1116"/>
      <c r="CKP88" s="1116"/>
      <c r="CKQ88" s="1116"/>
      <c r="CKR88" s="1116"/>
      <c r="CKS88" s="1116"/>
      <c r="CKT88" s="1116"/>
      <c r="CKU88" s="1116"/>
      <c r="CKV88" s="1116"/>
      <c r="CKW88" s="1116"/>
      <c r="CKX88" s="1116"/>
      <c r="CKY88" s="1116"/>
      <c r="CKZ88" s="1116"/>
      <c r="CLA88" s="1116"/>
      <c r="CLB88" s="1116"/>
      <c r="CLC88" s="1116"/>
      <c r="CLD88" s="1116"/>
      <c r="CLE88" s="1116"/>
      <c r="CLF88" s="1116"/>
      <c r="CLG88" s="1116"/>
      <c r="CLH88" s="1116"/>
      <c r="CLI88" s="1116"/>
      <c r="CLJ88" s="1116"/>
      <c r="CLK88" s="1116"/>
      <c r="CLL88" s="1116"/>
      <c r="CLM88" s="1116"/>
      <c r="CLN88" s="1116"/>
      <c r="CLO88" s="1116"/>
      <c r="CLP88" s="1116"/>
      <c r="CLQ88" s="1116"/>
      <c r="CLR88" s="1116"/>
      <c r="CLS88" s="1116"/>
      <c r="CLT88" s="1116"/>
      <c r="CLU88" s="1116"/>
      <c r="CLV88" s="1116"/>
      <c r="CLW88" s="1116"/>
      <c r="CLX88" s="1116"/>
      <c r="CLY88" s="1116"/>
      <c r="CLZ88" s="1116"/>
      <c r="CMA88" s="1116"/>
      <c r="CMB88" s="1116"/>
      <c r="CMC88" s="1116"/>
      <c r="CMD88" s="1116"/>
      <c r="CME88" s="1116"/>
      <c r="CMF88" s="1116"/>
      <c r="CMG88" s="1116"/>
      <c r="CMH88" s="1116"/>
      <c r="CMI88" s="1116"/>
      <c r="CMJ88" s="1116"/>
      <c r="CMK88" s="1116"/>
      <c r="CML88" s="1116"/>
      <c r="CMM88" s="1116"/>
      <c r="CMN88" s="1116"/>
      <c r="CMO88" s="1116"/>
      <c r="CMP88" s="1116"/>
      <c r="CMQ88" s="1116"/>
      <c r="CMR88" s="1116"/>
      <c r="CMS88" s="1116"/>
      <c r="CMT88" s="1116"/>
      <c r="CMU88" s="1116"/>
      <c r="CMV88" s="1116"/>
      <c r="CMW88" s="1116"/>
      <c r="CMX88" s="1116"/>
      <c r="CMY88" s="1116"/>
      <c r="CMZ88" s="1116"/>
      <c r="CNA88" s="1116"/>
      <c r="CNB88" s="1116"/>
      <c r="CNC88" s="1116"/>
      <c r="CND88" s="1116"/>
      <c r="CNE88" s="1116"/>
      <c r="CNF88" s="1116"/>
      <c r="CNG88" s="1116"/>
      <c r="CNH88" s="1116"/>
      <c r="CNI88" s="1116"/>
      <c r="CNJ88" s="1116"/>
      <c r="CNK88" s="1116"/>
      <c r="CNL88" s="1116"/>
      <c r="CNM88" s="1116"/>
      <c r="CNN88" s="1116"/>
      <c r="CNO88" s="1116"/>
      <c r="CNP88" s="1116"/>
      <c r="CNQ88" s="1116"/>
      <c r="CNR88" s="1116"/>
      <c r="CNS88" s="1116"/>
      <c r="CNT88" s="1116"/>
      <c r="CNU88" s="1116"/>
      <c r="CNV88" s="1116"/>
      <c r="CNW88" s="1116"/>
      <c r="CNX88" s="1116"/>
      <c r="CNY88" s="1116"/>
      <c r="CNZ88" s="1116"/>
      <c r="COA88" s="1116"/>
      <c r="COB88" s="1116"/>
      <c r="COC88" s="1116"/>
      <c r="COD88" s="1116"/>
      <c r="COE88" s="1116"/>
      <c r="COF88" s="1116"/>
      <c r="COG88" s="1116"/>
      <c r="COH88" s="1116"/>
      <c r="COI88" s="1116"/>
      <c r="COJ88" s="1116"/>
      <c r="COK88" s="1116"/>
      <c r="COL88" s="1116"/>
      <c r="COM88" s="1116"/>
      <c r="CON88" s="1116"/>
      <c r="COO88" s="1116"/>
      <c r="COP88" s="1116"/>
      <c r="COQ88" s="1116"/>
      <c r="COR88" s="1116"/>
      <c r="COS88" s="1116"/>
      <c r="COT88" s="1116"/>
      <c r="COU88" s="1116"/>
      <c r="COV88" s="1116"/>
      <c r="COW88" s="1116"/>
      <c r="COX88" s="1116"/>
      <c r="COY88" s="1116"/>
      <c r="COZ88" s="1116"/>
      <c r="CPA88" s="1116"/>
      <c r="CPB88" s="1116"/>
      <c r="CPC88" s="1116"/>
      <c r="CPD88" s="1116"/>
      <c r="CPE88" s="1116"/>
      <c r="CPF88" s="1116"/>
      <c r="CPG88" s="1116"/>
      <c r="CPH88" s="1116"/>
      <c r="CPI88" s="1116"/>
      <c r="CPJ88" s="1116"/>
      <c r="CPK88" s="1116"/>
      <c r="CPL88" s="1116"/>
      <c r="CPM88" s="1116"/>
      <c r="CPN88" s="1116"/>
      <c r="CPO88" s="1116"/>
      <c r="CPP88" s="1116"/>
      <c r="CPQ88" s="1116"/>
      <c r="CPR88" s="1116"/>
      <c r="CPS88" s="1116"/>
      <c r="CPT88" s="1116"/>
      <c r="CPU88" s="1116"/>
      <c r="CPV88" s="1116"/>
      <c r="CPW88" s="1116"/>
      <c r="CPX88" s="1116"/>
      <c r="CPY88" s="1116"/>
      <c r="CPZ88" s="1116"/>
      <c r="CQA88" s="1116"/>
      <c r="CQB88" s="1116"/>
      <c r="CQC88" s="1116"/>
      <c r="CQD88" s="1116"/>
      <c r="CQE88" s="1116"/>
      <c r="CQF88" s="1116"/>
      <c r="CQG88" s="1116"/>
      <c r="CQH88" s="1116"/>
      <c r="CQI88" s="1116"/>
      <c r="CQJ88" s="1116"/>
      <c r="CQK88" s="1116"/>
      <c r="CQL88" s="1116"/>
      <c r="CQM88" s="1116"/>
      <c r="CQN88" s="1116"/>
      <c r="CQO88" s="1116"/>
      <c r="CQP88" s="1116"/>
      <c r="CQQ88" s="1116"/>
      <c r="CQR88" s="1116"/>
      <c r="CQS88" s="1116"/>
      <c r="CQT88" s="1116"/>
      <c r="CQU88" s="1116"/>
      <c r="CQV88" s="1116"/>
      <c r="CQW88" s="1116"/>
      <c r="CQX88" s="1116"/>
      <c r="CQY88" s="1116"/>
      <c r="CQZ88" s="1116"/>
      <c r="CRA88" s="1116"/>
      <c r="CRB88" s="1116"/>
      <c r="CRC88" s="1116"/>
      <c r="CRD88" s="1116"/>
      <c r="CRE88" s="1116"/>
      <c r="CRF88" s="1116"/>
      <c r="CRG88" s="1116"/>
      <c r="CRH88" s="1116"/>
      <c r="CRI88" s="1116"/>
      <c r="CRJ88" s="1116"/>
      <c r="CRK88" s="1116"/>
      <c r="CRL88" s="1116"/>
      <c r="CRM88" s="1116"/>
      <c r="CRN88" s="1116"/>
      <c r="CRO88" s="1116"/>
      <c r="CRP88" s="1116"/>
      <c r="CRQ88" s="1116"/>
      <c r="CRR88" s="1116"/>
      <c r="CRS88" s="1116"/>
      <c r="CRT88" s="1116"/>
      <c r="CRU88" s="1116"/>
      <c r="CRV88" s="1116"/>
      <c r="CRW88" s="1116"/>
      <c r="CRX88" s="1116"/>
      <c r="CRY88" s="1116"/>
      <c r="CRZ88" s="1116"/>
      <c r="CSA88" s="1116"/>
      <c r="CSB88" s="1116"/>
      <c r="CSC88" s="1116"/>
      <c r="CSD88" s="1116"/>
      <c r="CSE88" s="1116"/>
      <c r="CSF88" s="1116"/>
      <c r="CSG88" s="1116"/>
      <c r="CSH88" s="1116"/>
      <c r="CSI88" s="1116"/>
      <c r="CSJ88" s="1116"/>
      <c r="CSK88" s="1116"/>
      <c r="CSL88" s="1116"/>
      <c r="CSM88" s="1116"/>
      <c r="CSN88" s="1116"/>
      <c r="CSO88" s="1116"/>
      <c r="CSP88" s="1116"/>
      <c r="CSQ88" s="1116"/>
      <c r="CSR88" s="1116"/>
      <c r="CSS88" s="1116"/>
      <c r="CST88" s="1116"/>
      <c r="CSU88" s="1116"/>
      <c r="CSV88" s="1116"/>
      <c r="CSW88" s="1116"/>
      <c r="CSX88" s="1116"/>
      <c r="CSY88" s="1116"/>
      <c r="CSZ88" s="1116"/>
      <c r="CTA88" s="1116"/>
      <c r="CTB88" s="1116"/>
      <c r="CTC88" s="1116"/>
      <c r="CTD88" s="1116"/>
      <c r="CTE88" s="1116"/>
      <c r="CTF88" s="1116"/>
      <c r="CTG88" s="1116"/>
      <c r="CTH88" s="1116"/>
      <c r="CTI88" s="1116"/>
      <c r="CTJ88" s="1116"/>
      <c r="CTK88" s="1116"/>
      <c r="CTL88" s="1116"/>
      <c r="CTM88" s="1116"/>
      <c r="CTN88" s="1116"/>
      <c r="CTO88" s="1116"/>
      <c r="CTP88" s="1116"/>
      <c r="CTQ88" s="1116"/>
      <c r="CTR88" s="1116"/>
      <c r="CTS88" s="1116"/>
      <c r="CTT88" s="1116"/>
      <c r="CTU88" s="1116"/>
      <c r="CTV88" s="1116"/>
      <c r="CTW88" s="1116"/>
      <c r="CTX88" s="1116"/>
      <c r="CTY88" s="1116"/>
      <c r="CTZ88" s="1116"/>
      <c r="CUA88" s="1116"/>
      <c r="CUB88" s="1116"/>
      <c r="CUC88" s="1116"/>
      <c r="CUD88" s="1116"/>
      <c r="CUE88" s="1116"/>
      <c r="CUF88" s="1116"/>
      <c r="CUG88" s="1116"/>
      <c r="CUH88" s="1116"/>
      <c r="CUI88" s="1116"/>
      <c r="CUJ88" s="1116"/>
      <c r="CUK88" s="1116"/>
      <c r="CUL88" s="1116"/>
      <c r="CUM88" s="1116"/>
      <c r="CUN88" s="1116"/>
      <c r="CUO88" s="1116"/>
      <c r="CUP88" s="1116"/>
      <c r="CUQ88" s="1116"/>
      <c r="CUR88" s="1116"/>
      <c r="CUS88" s="1116"/>
      <c r="CUT88" s="1116"/>
      <c r="CUU88" s="1116"/>
      <c r="CUV88" s="1116"/>
      <c r="CUW88" s="1116"/>
      <c r="CUX88" s="1116"/>
      <c r="CUY88" s="1116"/>
      <c r="CUZ88" s="1116"/>
      <c r="CVA88" s="1116"/>
      <c r="CVB88" s="1116"/>
      <c r="CVC88" s="1116"/>
      <c r="CVD88" s="1116"/>
      <c r="CVE88" s="1116"/>
      <c r="CVF88" s="1116"/>
      <c r="CVG88" s="1116"/>
      <c r="CVH88" s="1116"/>
      <c r="CVI88" s="1116"/>
      <c r="CVJ88" s="1116"/>
      <c r="CVK88" s="1116"/>
      <c r="CVL88" s="1116"/>
      <c r="CVM88" s="1116"/>
      <c r="CVN88" s="1116"/>
      <c r="CVO88" s="1116"/>
      <c r="CVP88" s="1116"/>
      <c r="CVQ88" s="1116"/>
      <c r="CVR88" s="1116"/>
      <c r="CVS88" s="1116"/>
      <c r="CVT88" s="1116"/>
      <c r="CVU88" s="1116"/>
      <c r="CVV88" s="1116"/>
      <c r="CVW88" s="1116"/>
      <c r="CVX88" s="1116"/>
      <c r="CVY88" s="1116"/>
      <c r="CVZ88" s="1116"/>
      <c r="CWA88" s="1116"/>
      <c r="CWB88" s="1116"/>
      <c r="CWC88" s="1116"/>
      <c r="CWD88" s="1116"/>
      <c r="CWE88" s="1116"/>
      <c r="CWF88" s="1116"/>
      <c r="CWG88" s="1116"/>
      <c r="CWH88" s="1116"/>
      <c r="CWI88" s="1116"/>
      <c r="CWJ88" s="1116"/>
      <c r="CWK88" s="1116"/>
      <c r="CWL88" s="1116"/>
      <c r="CWM88" s="1116"/>
      <c r="CWN88" s="1116"/>
      <c r="CWO88" s="1116"/>
      <c r="CWP88" s="1116"/>
      <c r="CWQ88" s="1116"/>
      <c r="CWR88" s="1116"/>
      <c r="CWS88" s="1116"/>
      <c r="CWT88" s="1116"/>
      <c r="CWU88" s="1116"/>
      <c r="CWV88" s="1116"/>
      <c r="CWW88" s="1116"/>
      <c r="CWX88" s="1116"/>
      <c r="CWY88" s="1116"/>
      <c r="CWZ88" s="1116"/>
      <c r="CXA88" s="1116"/>
      <c r="CXB88" s="1116"/>
      <c r="CXC88" s="1116"/>
      <c r="CXD88" s="1116"/>
      <c r="CXE88" s="1116"/>
      <c r="CXF88" s="1116"/>
      <c r="CXG88" s="1116"/>
      <c r="CXH88" s="1116"/>
      <c r="CXI88" s="1116"/>
      <c r="CXJ88" s="1116"/>
      <c r="CXK88" s="1116"/>
      <c r="CXL88" s="1116"/>
      <c r="CXM88" s="1116"/>
      <c r="CXN88" s="1116"/>
      <c r="CXO88" s="1116"/>
      <c r="CXP88" s="1116"/>
      <c r="CXQ88" s="1116"/>
      <c r="CXR88" s="1116"/>
      <c r="CXS88" s="1116"/>
      <c r="CXT88" s="1116"/>
      <c r="CXU88" s="1116"/>
      <c r="CXV88" s="1116"/>
      <c r="CXW88" s="1116"/>
      <c r="CXX88" s="1116"/>
      <c r="CXY88" s="1116"/>
      <c r="CXZ88" s="1116"/>
      <c r="CYA88" s="1116"/>
      <c r="CYB88" s="1116"/>
      <c r="CYC88" s="1116"/>
      <c r="CYD88" s="1116"/>
      <c r="CYE88" s="1116"/>
      <c r="CYF88" s="1116"/>
      <c r="CYG88" s="1116"/>
      <c r="CYH88" s="1116"/>
      <c r="CYI88" s="1116"/>
      <c r="CYJ88" s="1116"/>
      <c r="CYK88" s="1116"/>
      <c r="CYL88" s="1116"/>
      <c r="CYM88" s="1116"/>
      <c r="CYN88" s="1116"/>
      <c r="CYO88" s="1116"/>
      <c r="CYP88" s="1116"/>
      <c r="CYQ88" s="1116"/>
      <c r="CYR88" s="1116"/>
      <c r="CYS88" s="1116"/>
      <c r="CYT88" s="1116"/>
      <c r="CYU88" s="1116"/>
      <c r="CYV88" s="1116"/>
      <c r="CYW88" s="1116"/>
      <c r="CYX88" s="1116"/>
      <c r="CYY88" s="1116"/>
      <c r="CYZ88" s="1116"/>
      <c r="CZA88" s="1116"/>
      <c r="CZB88" s="1116"/>
      <c r="CZC88" s="1116"/>
      <c r="CZD88" s="1116"/>
      <c r="CZE88" s="1116"/>
      <c r="CZF88" s="1116"/>
      <c r="CZG88" s="1116"/>
      <c r="CZH88" s="1116"/>
      <c r="CZI88" s="1116"/>
      <c r="CZJ88" s="1116"/>
      <c r="CZK88" s="1116"/>
      <c r="CZL88" s="1116"/>
      <c r="CZM88" s="1116"/>
      <c r="CZN88" s="1116"/>
      <c r="CZO88" s="1116"/>
      <c r="CZP88" s="1116"/>
      <c r="CZQ88" s="1116"/>
      <c r="CZR88" s="1116"/>
      <c r="CZS88" s="1116"/>
      <c r="CZT88" s="1116"/>
      <c r="CZU88" s="1116"/>
      <c r="CZV88" s="1116"/>
      <c r="CZW88" s="1116"/>
      <c r="CZX88" s="1116"/>
      <c r="CZY88" s="1116"/>
      <c r="CZZ88" s="1116"/>
      <c r="DAA88" s="1116"/>
      <c r="DAB88" s="1116"/>
      <c r="DAC88" s="1116"/>
      <c r="DAD88" s="1116"/>
      <c r="DAE88" s="1116"/>
      <c r="DAF88" s="1116"/>
      <c r="DAG88" s="1116"/>
      <c r="DAH88" s="1116"/>
      <c r="DAI88" s="1116"/>
      <c r="DAJ88" s="1116"/>
      <c r="DAK88" s="1116"/>
      <c r="DAL88" s="1116"/>
      <c r="DAM88" s="1116"/>
      <c r="DAN88" s="1116"/>
      <c r="DAO88" s="1116"/>
      <c r="DAP88" s="1116"/>
      <c r="DAQ88" s="1116"/>
      <c r="DAR88" s="1116"/>
      <c r="DAS88" s="1116"/>
      <c r="DAT88" s="1116"/>
      <c r="DAU88" s="1116"/>
      <c r="DAV88" s="1116"/>
      <c r="DAW88" s="1116"/>
      <c r="DAX88" s="1116"/>
      <c r="DAY88" s="1116"/>
      <c r="DAZ88" s="1116"/>
      <c r="DBA88" s="1116"/>
      <c r="DBB88" s="1116"/>
      <c r="DBC88" s="1116"/>
      <c r="DBD88" s="1116"/>
      <c r="DBE88" s="1116"/>
      <c r="DBF88" s="1116"/>
      <c r="DBG88" s="1116"/>
      <c r="DBH88" s="1116"/>
      <c r="DBI88" s="1116"/>
      <c r="DBJ88" s="1116"/>
      <c r="DBK88" s="1116"/>
      <c r="DBL88" s="1116"/>
      <c r="DBM88" s="1116"/>
      <c r="DBN88" s="1116"/>
      <c r="DBO88" s="1116"/>
      <c r="DBP88" s="1116"/>
      <c r="DBQ88" s="1116"/>
      <c r="DBR88" s="1116"/>
      <c r="DBS88" s="1116"/>
      <c r="DBT88" s="1116"/>
      <c r="DBU88" s="1116"/>
      <c r="DBV88" s="1116"/>
      <c r="DBW88" s="1116"/>
      <c r="DBX88" s="1116"/>
      <c r="DBY88" s="1116"/>
      <c r="DBZ88" s="1116"/>
      <c r="DCA88" s="1116"/>
      <c r="DCB88" s="1116"/>
      <c r="DCC88" s="1116"/>
      <c r="DCD88" s="1116"/>
      <c r="DCE88" s="1116"/>
      <c r="DCF88" s="1116"/>
      <c r="DCG88" s="1116"/>
      <c r="DCH88" s="1116"/>
      <c r="DCI88" s="1116"/>
      <c r="DCJ88" s="1116"/>
      <c r="DCK88" s="1116"/>
      <c r="DCL88" s="1116"/>
      <c r="DCM88" s="1116"/>
      <c r="DCN88" s="1116"/>
      <c r="DCO88" s="1116"/>
      <c r="DCP88" s="1116"/>
      <c r="DCQ88" s="1116"/>
      <c r="DCR88" s="1116"/>
      <c r="DCS88" s="1116"/>
      <c r="DCT88" s="1116"/>
      <c r="DCU88" s="1116"/>
      <c r="DCV88" s="1116"/>
      <c r="DCW88" s="1116"/>
      <c r="DCX88" s="1116"/>
      <c r="DCY88" s="1116"/>
      <c r="DCZ88" s="1116"/>
      <c r="DDA88" s="1116"/>
      <c r="DDB88" s="1116"/>
      <c r="DDC88" s="1116"/>
      <c r="DDD88" s="1116"/>
      <c r="DDE88" s="1116"/>
      <c r="DDF88" s="1116"/>
      <c r="DDG88" s="1116"/>
      <c r="DDH88" s="1116"/>
      <c r="DDI88" s="1116"/>
      <c r="DDJ88" s="1116"/>
      <c r="DDK88" s="1116"/>
      <c r="DDL88" s="1116"/>
      <c r="DDM88" s="1116"/>
      <c r="DDN88" s="1116"/>
      <c r="DDO88" s="1116"/>
      <c r="DDP88" s="1116"/>
      <c r="DDQ88" s="1116"/>
      <c r="DDR88" s="1116"/>
      <c r="DDS88" s="1116"/>
      <c r="DDT88" s="1116"/>
      <c r="DDU88" s="1116"/>
      <c r="DDV88" s="1116"/>
      <c r="DDW88" s="1116"/>
      <c r="DDX88" s="1116"/>
      <c r="DDY88" s="1116"/>
      <c r="DDZ88" s="1116"/>
      <c r="DEA88" s="1116"/>
      <c r="DEB88" s="1116"/>
      <c r="DEC88" s="1116"/>
      <c r="DED88" s="1116"/>
      <c r="DEE88" s="1116"/>
      <c r="DEF88" s="1116"/>
      <c r="DEG88" s="1116"/>
      <c r="DEH88" s="1116"/>
      <c r="DEI88" s="1116"/>
      <c r="DEJ88" s="1116"/>
      <c r="DEK88" s="1116"/>
      <c r="DEL88" s="1116"/>
      <c r="DEM88" s="1116"/>
      <c r="DEN88" s="1116"/>
      <c r="DEO88" s="1116"/>
      <c r="DEP88" s="1116"/>
      <c r="DEQ88" s="1116"/>
      <c r="DER88" s="1116"/>
      <c r="DES88" s="1116"/>
      <c r="DET88" s="1116"/>
      <c r="DEU88" s="1116"/>
      <c r="DEV88" s="1116"/>
      <c r="DEW88" s="1116"/>
      <c r="DEX88" s="1116"/>
      <c r="DEY88" s="1116"/>
      <c r="DEZ88" s="1116"/>
      <c r="DFA88" s="1116"/>
      <c r="DFB88" s="1116"/>
      <c r="DFC88" s="1116"/>
      <c r="DFD88" s="1116"/>
      <c r="DFE88" s="1116"/>
      <c r="DFF88" s="1116"/>
      <c r="DFG88" s="1116"/>
      <c r="DFH88" s="1116"/>
      <c r="DFI88" s="1116"/>
      <c r="DFJ88" s="1116"/>
      <c r="DFK88" s="1116"/>
      <c r="DFL88" s="1116"/>
      <c r="DFM88" s="1116"/>
      <c r="DFN88" s="1116"/>
      <c r="DFO88" s="1116"/>
      <c r="DFP88" s="1116"/>
      <c r="DFQ88" s="1116"/>
      <c r="DFR88" s="1116"/>
      <c r="DFS88" s="1116"/>
      <c r="DFT88" s="1116"/>
      <c r="DFU88" s="1116"/>
      <c r="DFV88" s="1116"/>
      <c r="DFW88" s="1116"/>
      <c r="DFX88" s="1116"/>
      <c r="DFY88" s="1116"/>
      <c r="DFZ88" s="1116"/>
      <c r="DGA88" s="1116"/>
      <c r="DGB88" s="1116"/>
      <c r="DGC88" s="1116"/>
      <c r="DGD88" s="1116"/>
      <c r="DGE88" s="1116"/>
      <c r="DGF88" s="1116"/>
      <c r="DGG88" s="1116"/>
      <c r="DGH88" s="1116"/>
      <c r="DGI88" s="1116"/>
      <c r="DGJ88" s="1116"/>
      <c r="DGK88" s="1116"/>
      <c r="DGL88" s="1116"/>
      <c r="DGM88" s="1116"/>
      <c r="DGN88" s="1116"/>
      <c r="DGO88" s="1116"/>
      <c r="DGP88" s="1116"/>
      <c r="DGQ88" s="1116"/>
      <c r="DGR88" s="1116"/>
      <c r="DGS88" s="1116"/>
      <c r="DGT88" s="1116"/>
      <c r="DGU88" s="1116"/>
      <c r="DGV88" s="1116"/>
      <c r="DGW88" s="1116"/>
      <c r="DGX88" s="1116"/>
      <c r="DGY88" s="1116"/>
      <c r="DGZ88" s="1116"/>
      <c r="DHA88" s="1116"/>
      <c r="DHB88" s="1116"/>
      <c r="DHC88" s="1116"/>
      <c r="DHD88" s="1116"/>
      <c r="DHE88" s="1116"/>
      <c r="DHF88" s="1116"/>
      <c r="DHG88" s="1116"/>
      <c r="DHH88" s="1116"/>
      <c r="DHI88" s="1116"/>
      <c r="DHJ88" s="1116"/>
      <c r="DHK88" s="1116"/>
      <c r="DHL88" s="1116"/>
      <c r="DHM88" s="1116"/>
      <c r="DHN88" s="1116"/>
      <c r="DHO88" s="1116"/>
      <c r="DHP88" s="1116"/>
      <c r="DHQ88" s="1116"/>
      <c r="DHR88" s="1116"/>
      <c r="DHS88" s="1116"/>
      <c r="DHT88" s="1116"/>
      <c r="DHU88" s="1116"/>
      <c r="DHV88" s="1116"/>
      <c r="DHW88" s="1116"/>
      <c r="DHX88" s="1116"/>
      <c r="DHY88" s="1116"/>
      <c r="DHZ88" s="1116"/>
      <c r="DIA88" s="1116"/>
      <c r="DIB88" s="1116"/>
      <c r="DIC88" s="1116"/>
      <c r="DID88" s="1116"/>
      <c r="DIE88" s="1116"/>
      <c r="DIF88" s="1116"/>
      <c r="DIG88" s="1116"/>
      <c r="DIH88" s="1116"/>
      <c r="DII88" s="1116"/>
      <c r="DIJ88" s="1116"/>
      <c r="DIK88" s="1116"/>
      <c r="DIL88" s="1116"/>
      <c r="DIM88" s="1116"/>
      <c r="DIN88" s="1116"/>
      <c r="DIO88" s="1116"/>
      <c r="DIP88" s="1116"/>
      <c r="DIQ88" s="1116"/>
      <c r="DIR88" s="1116"/>
      <c r="DIS88" s="1116"/>
      <c r="DIT88" s="1116"/>
      <c r="DIU88" s="1116"/>
      <c r="DIV88" s="1116"/>
      <c r="DIW88" s="1116"/>
      <c r="DIX88" s="1116"/>
      <c r="DIY88" s="1116"/>
      <c r="DIZ88" s="1116"/>
      <c r="DJA88" s="1116"/>
      <c r="DJB88" s="1116"/>
      <c r="DJC88" s="1116"/>
      <c r="DJD88" s="1116"/>
      <c r="DJE88" s="1116"/>
      <c r="DJF88" s="1116"/>
      <c r="DJG88" s="1116"/>
      <c r="DJH88" s="1116"/>
      <c r="DJI88" s="1116"/>
      <c r="DJJ88" s="1116"/>
      <c r="DJK88" s="1116"/>
      <c r="DJL88" s="1116"/>
      <c r="DJM88" s="1116"/>
      <c r="DJN88" s="1116"/>
      <c r="DJO88" s="1116"/>
      <c r="DJP88" s="1116"/>
      <c r="DJQ88" s="1116"/>
      <c r="DJR88" s="1116"/>
      <c r="DJS88" s="1116"/>
      <c r="DJT88" s="1116"/>
      <c r="DJU88" s="1116"/>
      <c r="DJV88" s="1116"/>
      <c r="DJW88" s="1116"/>
      <c r="DJX88" s="1116"/>
      <c r="DJY88" s="1116"/>
      <c r="DJZ88" s="1116"/>
      <c r="DKA88" s="1116"/>
      <c r="DKB88" s="1116"/>
      <c r="DKC88" s="1116"/>
      <c r="DKD88" s="1116"/>
      <c r="DKE88" s="1116"/>
      <c r="DKF88" s="1116"/>
      <c r="DKG88" s="1116"/>
      <c r="DKH88" s="1116"/>
      <c r="DKI88" s="1116"/>
      <c r="DKJ88" s="1116"/>
      <c r="DKK88" s="1116"/>
      <c r="DKL88" s="1116"/>
      <c r="DKM88" s="1116"/>
      <c r="DKN88" s="1116"/>
      <c r="DKO88" s="1116"/>
      <c r="DKP88" s="1116"/>
      <c r="DKQ88" s="1116"/>
      <c r="DKR88" s="1116"/>
      <c r="DKS88" s="1116"/>
      <c r="DKT88" s="1116"/>
      <c r="DKU88" s="1116"/>
      <c r="DKV88" s="1116"/>
      <c r="DKW88" s="1116"/>
      <c r="DKX88" s="1116"/>
      <c r="DKY88" s="1116"/>
      <c r="DKZ88" s="1116"/>
      <c r="DLA88" s="1116"/>
      <c r="DLB88" s="1116"/>
      <c r="DLC88" s="1116"/>
      <c r="DLD88" s="1116"/>
      <c r="DLE88" s="1116"/>
      <c r="DLF88" s="1116"/>
      <c r="DLG88" s="1116"/>
      <c r="DLH88" s="1116"/>
      <c r="DLI88" s="1116"/>
      <c r="DLJ88" s="1116"/>
      <c r="DLK88" s="1116"/>
      <c r="DLL88" s="1116"/>
      <c r="DLM88" s="1116"/>
      <c r="DLN88" s="1116"/>
      <c r="DLO88" s="1116"/>
      <c r="DLP88" s="1116"/>
      <c r="DLQ88" s="1116"/>
      <c r="DLR88" s="1116"/>
      <c r="DLS88" s="1116"/>
      <c r="DLT88" s="1116"/>
      <c r="DLU88" s="1116"/>
      <c r="DLV88" s="1116"/>
      <c r="DLW88" s="1116"/>
      <c r="DLX88" s="1116"/>
      <c r="DLY88" s="1116"/>
      <c r="DLZ88" s="1116"/>
      <c r="DMA88" s="1116"/>
      <c r="DMB88" s="1116"/>
      <c r="DMC88" s="1116"/>
      <c r="DMD88" s="1116"/>
      <c r="DME88" s="1116"/>
      <c r="DMF88" s="1116"/>
      <c r="DMG88" s="1116"/>
      <c r="DMH88" s="1116"/>
      <c r="DMI88" s="1116"/>
      <c r="DMJ88" s="1116"/>
      <c r="DMK88" s="1116"/>
      <c r="DML88" s="1116"/>
      <c r="DMM88" s="1116"/>
      <c r="DMN88" s="1116"/>
      <c r="DMO88" s="1116"/>
      <c r="DMP88" s="1116"/>
      <c r="DMQ88" s="1116"/>
      <c r="DMR88" s="1116"/>
      <c r="DMS88" s="1116"/>
      <c r="DMT88" s="1116"/>
      <c r="DMU88" s="1116"/>
      <c r="DMV88" s="1116"/>
      <c r="DMW88" s="1116"/>
      <c r="DMX88" s="1116"/>
      <c r="DMY88" s="1116"/>
      <c r="DMZ88" s="1116"/>
      <c r="DNA88" s="1116"/>
      <c r="DNB88" s="1116"/>
      <c r="DNC88" s="1116"/>
      <c r="DND88" s="1116"/>
      <c r="DNE88" s="1116"/>
      <c r="DNF88" s="1116"/>
      <c r="DNG88" s="1116"/>
      <c r="DNH88" s="1116"/>
      <c r="DNI88" s="1116"/>
      <c r="DNJ88" s="1116"/>
      <c r="DNK88" s="1116"/>
      <c r="DNL88" s="1116"/>
      <c r="DNM88" s="1116"/>
      <c r="DNN88" s="1116"/>
      <c r="DNO88" s="1116"/>
      <c r="DNP88" s="1116"/>
      <c r="DNQ88" s="1116"/>
      <c r="DNR88" s="1116"/>
      <c r="DNS88" s="1116"/>
      <c r="DNT88" s="1116"/>
      <c r="DNU88" s="1116"/>
      <c r="DNV88" s="1116"/>
      <c r="DNW88" s="1116"/>
      <c r="DNX88" s="1116"/>
      <c r="DNY88" s="1116"/>
      <c r="DNZ88" s="1116"/>
      <c r="DOA88" s="1116"/>
      <c r="DOB88" s="1116"/>
      <c r="DOC88" s="1116"/>
      <c r="DOD88" s="1116"/>
      <c r="DOE88" s="1116"/>
      <c r="DOF88" s="1116"/>
      <c r="DOG88" s="1116"/>
      <c r="DOH88" s="1116"/>
      <c r="DOI88" s="1116"/>
      <c r="DOJ88" s="1116"/>
      <c r="DOK88" s="1116"/>
      <c r="DOL88" s="1116"/>
      <c r="DOM88" s="1116"/>
      <c r="DON88" s="1116"/>
      <c r="DOO88" s="1116"/>
      <c r="DOP88" s="1116"/>
      <c r="DOQ88" s="1116"/>
      <c r="DOR88" s="1116"/>
      <c r="DOS88" s="1116"/>
      <c r="DOT88" s="1116"/>
      <c r="DOU88" s="1116"/>
      <c r="DOV88" s="1116"/>
      <c r="DOW88" s="1116"/>
      <c r="DOX88" s="1116"/>
      <c r="DOY88" s="1116"/>
      <c r="DOZ88" s="1116"/>
      <c r="DPA88" s="1116"/>
      <c r="DPB88" s="1116"/>
      <c r="DPC88" s="1116"/>
      <c r="DPD88" s="1116"/>
      <c r="DPE88" s="1116"/>
      <c r="DPF88" s="1116"/>
      <c r="DPG88" s="1116"/>
      <c r="DPH88" s="1116"/>
      <c r="DPI88" s="1116"/>
      <c r="DPJ88" s="1116"/>
      <c r="DPK88" s="1116"/>
      <c r="DPL88" s="1116"/>
      <c r="DPM88" s="1116"/>
      <c r="DPN88" s="1116"/>
      <c r="DPO88" s="1116"/>
      <c r="DPP88" s="1116"/>
      <c r="DPQ88" s="1116"/>
      <c r="DPR88" s="1116"/>
      <c r="DPS88" s="1116"/>
      <c r="DPT88" s="1116"/>
      <c r="DPU88" s="1116"/>
      <c r="DPV88" s="1116"/>
      <c r="DPW88" s="1116"/>
      <c r="DPX88" s="1116"/>
      <c r="DPY88" s="1116"/>
      <c r="DPZ88" s="1116"/>
      <c r="DQA88" s="1116"/>
      <c r="DQB88" s="1116"/>
      <c r="DQC88" s="1116"/>
      <c r="DQD88" s="1116"/>
      <c r="DQE88" s="1116"/>
      <c r="DQF88" s="1116"/>
      <c r="DQG88" s="1116"/>
      <c r="DQH88" s="1116"/>
      <c r="DQI88" s="1116"/>
      <c r="DQJ88" s="1116"/>
      <c r="DQK88" s="1116"/>
      <c r="DQL88" s="1116"/>
      <c r="DQM88" s="1116"/>
      <c r="DQN88" s="1116"/>
      <c r="DQO88" s="1116"/>
      <c r="DQP88" s="1116"/>
      <c r="DQQ88" s="1116"/>
      <c r="DQR88" s="1116"/>
      <c r="DQS88" s="1116"/>
      <c r="DQT88" s="1116"/>
      <c r="DQU88" s="1116"/>
      <c r="DQV88" s="1116"/>
      <c r="DQW88" s="1116"/>
      <c r="DQX88" s="1116"/>
      <c r="DQY88" s="1116"/>
      <c r="DQZ88" s="1116"/>
      <c r="DRA88" s="1116"/>
      <c r="DRB88" s="1116"/>
      <c r="DRC88" s="1116"/>
      <c r="DRD88" s="1116"/>
      <c r="DRE88" s="1116"/>
      <c r="DRF88" s="1116"/>
      <c r="DRG88" s="1116"/>
      <c r="DRH88" s="1116"/>
      <c r="DRI88" s="1116"/>
      <c r="DRJ88" s="1116"/>
      <c r="DRK88" s="1116"/>
      <c r="DRL88" s="1116"/>
      <c r="DRM88" s="1116"/>
      <c r="DRN88" s="1116"/>
      <c r="DRO88" s="1116"/>
      <c r="DRP88" s="1116"/>
      <c r="DRQ88" s="1116"/>
      <c r="DRR88" s="1116"/>
      <c r="DRS88" s="1116"/>
      <c r="DRT88" s="1116"/>
      <c r="DRU88" s="1116"/>
      <c r="DRV88" s="1116"/>
      <c r="DRW88" s="1116"/>
      <c r="DRX88" s="1116"/>
      <c r="DRY88" s="1116"/>
      <c r="DRZ88" s="1116"/>
      <c r="DSA88" s="1116"/>
      <c r="DSB88" s="1116"/>
      <c r="DSC88" s="1116"/>
      <c r="DSD88" s="1116"/>
      <c r="DSE88" s="1116"/>
      <c r="DSF88" s="1116"/>
      <c r="DSG88" s="1116"/>
      <c r="DSH88" s="1116"/>
      <c r="DSI88" s="1116"/>
      <c r="DSJ88" s="1116"/>
      <c r="DSK88" s="1116"/>
      <c r="DSL88" s="1116"/>
      <c r="DSM88" s="1116"/>
      <c r="DSN88" s="1116"/>
      <c r="DSO88" s="1116"/>
      <c r="DSP88" s="1116"/>
      <c r="DSQ88" s="1116"/>
      <c r="DSR88" s="1116"/>
      <c r="DSS88" s="1116"/>
      <c r="DST88" s="1116"/>
      <c r="DSU88" s="1116"/>
      <c r="DSV88" s="1116"/>
      <c r="DSW88" s="1116"/>
      <c r="DSX88" s="1116"/>
      <c r="DSY88" s="1116"/>
      <c r="DSZ88" s="1116"/>
      <c r="DTA88" s="1116"/>
      <c r="DTB88" s="1116"/>
      <c r="DTC88" s="1116"/>
      <c r="DTD88" s="1116"/>
      <c r="DTE88" s="1116"/>
      <c r="DTF88" s="1116"/>
      <c r="DTG88" s="1116"/>
      <c r="DTH88" s="1116"/>
      <c r="DTI88" s="1116"/>
      <c r="DTJ88" s="1116"/>
      <c r="DTK88" s="1116"/>
      <c r="DTL88" s="1116"/>
      <c r="DTM88" s="1116"/>
      <c r="DTN88" s="1116"/>
      <c r="DTO88" s="1116"/>
      <c r="DTP88" s="1116"/>
      <c r="DTQ88" s="1116"/>
      <c r="DTR88" s="1116"/>
      <c r="DTS88" s="1116"/>
      <c r="DTT88" s="1116"/>
      <c r="DTU88" s="1116"/>
      <c r="DTV88" s="1116"/>
      <c r="DTW88" s="1116"/>
      <c r="DTX88" s="1116"/>
      <c r="DTY88" s="1116"/>
      <c r="DTZ88" s="1116"/>
      <c r="DUA88" s="1116"/>
      <c r="DUB88" s="1116"/>
      <c r="DUC88" s="1116"/>
      <c r="DUD88" s="1116"/>
      <c r="DUE88" s="1116"/>
      <c r="DUF88" s="1116"/>
      <c r="DUG88" s="1116"/>
      <c r="DUH88" s="1116"/>
      <c r="DUI88" s="1116"/>
      <c r="DUJ88" s="1116"/>
      <c r="DUK88" s="1116"/>
      <c r="DUL88" s="1116"/>
      <c r="DUM88" s="1116"/>
      <c r="DUN88" s="1116"/>
      <c r="DUO88" s="1116"/>
      <c r="DUP88" s="1116"/>
      <c r="DUQ88" s="1116"/>
      <c r="DUR88" s="1116"/>
      <c r="DUS88" s="1116"/>
      <c r="DUT88" s="1116"/>
      <c r="DUU88" s="1116"/>
      <c r="DUV88" s="1116"/>
      <c r="DUW88" s="1116"/>
      <c r="DUX88" s="1116"/>
      <c r="DUY88" s="1116"/>
      <c r="DUZ88" s="1116"/>
      <c r="DVA88" s="1116"/>
      <c r="DVB88" s="1116"/>
      <c r="DVC88" s="1116"/>
      <c r="DVD88" s="1116"/>
      <c r="DVE88" s="1116"/>
      <c r="DVF88" s="1116"/>
      <c r="DVG88" s="1116"/>
      <c r="DVH88" s="1116"/>
      <c r="DVI88" s="1116"/>
      <c r="DVJ88" s="1116"/>
      <c r="DVK88" s="1116"/>
      <c r="DVL88" s="1116"/>
      <c r="DVM88" s="1116"/>
      <c r="DVN88" s="1116"/>
      <c r="DVO88" s="1116"/>
      <c r="DVP88" s="1116"/>
      <c r="DVQ88" s="1116"/>
      <c r="DVR88" s="1116"/>
      <c r="DVS88" s="1116"/>
      <c r="DVT88" s="1116"/>
      <c r="DVU88" s="1116"/>
      <c r="DVV88" s="1116"/>
      <c r="DVW88" s="1116"/>
      <c r="DVX88" s="1116"/>
      <c r="DVY88" s="1116"/>
      <c r="DVZ88" s="1116"/>
      <c r="DWA88" s="1116"/>
      <c r="DWB88" s="1116"/>
      <c r="DWC88" s="1116"/>
      <c r="DWD88" s="1116"/>
      <c r="DWE88" s="1116"/>
      <c r="DWF88" s="1116"/>
      <c r="DWG88" s="1116"/>
      <c r="DWH88" s="1116"/>
      <c r="DWI88" s="1116"/>
      <c r="DWJ88" s="1116"/>
      <c r="DWK88" s="1116"/>
      <c r="DWL88" s="1116"/>
      <c r="DWM88" s="1116"/>
      <c r="DWN88" s="1116"/>
      <c r="DWO88" s="1116"/>
      <c r="DWP88" s="1116"/>
      <c r="DWQ88" s="1116"/>
      <c r="DWR88" s="1116"/>
      <c r="DWS88" s="1116"/>
      <c r="DWT88" s="1116"/>
      <c r="DWU88" s="1116"/>
      <c r="DWV88" s="1116"/>
      <c r="DWW88" s="1116"/>
      <c r="DWX88" s="1116"/>
      <c r="DWY88" s="1116"/>
      <c r="DWZ88" s="1116"/>
      <c r="DXA88" s="1116"/>
      <c r="DXB88" s="1116"/>
      <c r="DXC88" s="1116"/>
      <c r="DXD88" s="1116"/>
      <c r="DXE88" s="1116"/>
      <c r="DXF88" s="1116"/>
      <c r="DXG88" s="1116"/>
      <c r="DXH88" s="1116"/>
      <c r="DXI88" s="1116"/>
      <c r="DXJ88" s="1116"/>
      <c r="DXK88" s="1116"/>
      <c r="DXL88" s="1116"/>
      <c r="DXM88" s="1116"/>
      <c r="DXN88" s="1116"/>
      <c r="DXO88" s="1116"/>
      <c r="DXP88" s="1116"/>
      <c r="DXQ88" s="1116"/>
      <c r="DXR88" s="1116"/>
      <c r="DXS88" s="1116"/>
      <c r="DXT88" s="1116"/>
      <c r="DXU88" s="1116"/>
      <c r="DXV88" s="1116"/>
      <c r="DXW88" s="1116"/>
      <c r="DXX88" s="1116"/>
      <c r="DXY88" s="1116"/>
      <c r="DXZ88" s="1116"/>
      <c r="DYA88" s="1116"/>
      <c r="DYB88" s="1116"/>
      <c r="DYC88" s="1116"/>
      <c r="DYD88" s="1116"/>
      <c r="DYE88" s="1116"/>
      <c r="DYF88" s="1116"/>
      <c r="DYG88" s="1116"/>
      <c r="DYH88" s="1116"/>
      <c r="DYI88" s="1116"/>
      <c r="DYJ88" s="1116"/>
      <c r="DYK88" s="1116"/>
      <c r="DYL88" s="1116"/>
      <c r="DYM88" s="1116"/>
      <c r="DYN88" s="1116"/>
      <c r="DYO88" s="1116"/>
      <c r="DYP88" s="1116"/>
      <c r="DYQ88" s="1116"/>
      <c r="DYR88" s="1116"/>
      <c r="DYS88" s="1116"/>
      <c r="DYT88" s="1116"/>
      <c r="DYU88" s="1116"/>
      <c r="DYV88" s="1116"/>
      <c r="DYW88" s="1116"/>
      <c r="DYX88" s="1116"/>
      <c r="DYY88" s="1116"/>
      <c r="DYZ88" s="1116"/>
      <c r="DZA88" s="1116"/>
      <c r="DZB88" s="1116"/>
      <c r="DZC88" s="1116"/>
      <c r="DZD88" s="1116"/>
      <c r="DZE88" s="1116"/>
      <c r="DZF88" s="1116"/>
      <c r="DZG88" s="1116"/>
      <c r="DZH88" s="1116"/>
      <c r="DZI88" s="1116"/>
      <c r="DZJ88" s="1116"/>
      <c r="DZK88" s="1116"/>
      <c r="DZL88" s="1116"/>
      <c r="DZM88" s="1116"/>
      <c r="DZN88" s="1116"/>
      <c r="DZO88" s="1116"/>
      <c r="DZP88" s="1116"/>
      <c r="DZQ88" s="1116"/>
      <c r="DZR88" s="1116"/>
      <c r="DZS88" s="1116"/>
      <c r="DZT88" s="1116"/>
      <c r="DZU88" s="1116"/>
      <c r="DZV88" s="1116"/>
      <c r="DZW88" s="1116"/>
      <c r="DZX88" s="1116"/>
      <c r="DZY88" s="1116"/>
      <c r="DZZ88" s="1116"/>
      <c r="EAA88" s="1116"/>
      <c r="EAB88" s="1116"/>
      <c r="EAC88" s="1116"/>
      <c r="EAD88" s="1116"/>
      <c r="EAE88" s="1116"/>
      <c r="EAF88" s="1116"/>
      <c r="EAG88" s="1116"/>
      <c r="EAH88" s="1116"/>
      <c r="EAI88" s="1116"/>
      <c r="EAJ88" s="1116"/>
      <c r="EAK88" s="1116"/>
      <c r="EAL88" s="1116"/>
      <c r="EAM88" s="1116"/>
      <c r="EAN88" s="1116"/>
      <c r="EAO88" s="1116"/>
      <c r="EAP88" s="1116"/>
      <c r="EAQ88" s="1116"/>
      <c r="EAR88" s="1116"/>
      <c r="EAS88" s="1116"/>
      <c r="EAT88" s="1116"/>
      <c r="EAU88" s="1116"/>
      <c r="EAV88" s="1116"/>
      <c r="EAW88" s="1116"/>
      <c r="EAX88" s="1116"/>
      <c r="EAY88" s="1116"/>
      <c r="EAZ88" s="1116"/>
      <c r="EBA88" s="1116"/>
      <c r="EBB88" s="1116"/>
      <c r="EBC88" s="1116"/>
      <c r="EBD88" s="1116"/>
      <c r="EBE88" s="1116"/>
      <c r="EBF88" s="1116"/>
      <c r="EBG88" s="1116"/>
      <c r="EBH88" s="1116"/>
      <c r="EBI88" s="1116"/>
      <c r="EBJ88" s="1116"/>
      <c r="EBK88" s="1116"/>
      <c r="EBL88" s="1116"/>
      <c r="EBM88" s="1116"/>
      <c r="EBN88" s="1116"/>
      <c r="EBO88" s="1116"/>
      <c r="EBP88" s="1116"/>
      <c r="EBQ88" s="1116"/>
      <c r="EBR88" s="1116"/>
      <c r="EBS88" s="1116"/>
      <c r="EBT88" s="1116"/>
      <c r="EBU88" s="1116"/>
      <c r="EBV88" s="1116"/>
      <c r="EBW88" s="1116"/>
      <c r="EBX88" s="1116"/>
      <c r="EBY88" s="1116"/>
      <c r="EBZ88" s="1116"/>
      <c r="ECA88" s="1116"/>
      <c r="ECB88" s="1116"/>
      <c r="ECC88" s="1116"/>
      <c r="ECD88" s="1116"/>
      <c r="ECE88" s="1116"/>
      <c r="ECF88" s="1116"/>
      <c r="ECG88" s="1116"/>
      <c r="ECH88" s="1116"/>
      <c r="ECI88" s="1116"/>
      <c r="ECJ88" s="1116"/>
      <c r="ECK88" s="1116"/>
      <c r="ECL88" s="1116"/>
      <c r="ECM88" s="1116"/>
      <c r="ECN88" s="1116"/>
      <c r="ECO88" s="1116"/>
      <c r="ECP88" s="1116"/>
      <c r="ECQ88" s="1116"/>
      <c r="ECR88" s="1116"/>
      <c r="ECS88" s="1116"/>
      <c r="ECT88" s="1116"/>
      <c r="ECU88" s="1116"/>
      <c r="ECV88" s="1116"/>
      <c r="ECW88" s="1116"/>
      <c r="ECX88" s="1116"/>
      <c r="ECY88" s="1116"/>
      <c r="ECZ88" s="1116"/>
      <c r="EDA88" s="1116"/>
      <c r="EDB88" s="1116"/>
      <c r="EDC88" s="1116"/>
      <c r="EDD88" s="1116"/>
      <c r="EDE88" s="1116"/>
      <c r="EDF88" s="1116"/>
      <c r="EDG88" s="1116"/>
      <c r="EDH88" s="1116"/>
      <c r="EDI88" s="1116"/>
      <c r="EDJ88" s="1116"/>
      <c r="EDK88" s="1116"/>
      <c r="EDL88" s="1116"/>
      <c r="EDM88" s="1116"/>
      <c r="EDN88" s="1116"/>
      <c r="EDO88" s="1116"/>
      <c r="EDP88" s="1116"/>
      <c r="EDQ88" s="1116"/>
      <c r="EDR88" s="1116"/>
      <c r="EDS88" s="1116"/>
      <c r="EDT88" s="1116"/>
      <c r="EDU88" s="1116"/>
      <c r="EDV88" s="1116"/>
      <c r="EDW88" s="1116"/>
      <c r="EDX88" s="1116"/>
      <c r="EDY88" s="1116"/>
      <c r="EDZ88" s="1116"/>
      <c r="EEA88" s="1116"/>
      <c r="EEB88" s="1116"/>
      <c r="EEC88" s="1116"/>
      <c r="EED88" s="1116"/>
      <c r="EEE88" s="1116"/>
      <c r="EEF88" s="1116"/>
      <c r="EEG88" s="1116"/>
      <c r="EEH88" s="1116"/>
      <c r="EEI88" s="1116"/>
      <c r="EEJ88" s="1116"/>
      <c r="EEK88" s="1116"/>
      <c r="EEL88" s="1116"/>
      <c r="EEM88" s="1116"/>
      <c r="EEN88" s="1116"/>
      <c r="EEO88" s="1116"/>
      <c r="EEP88" s="1116"/>
      <c r="EEQ88" s="1116"/>
      <c r="EER88" s="1116"/>
      <c r="EES88" s="1116"/>
      <c r="EET88" s="1116"/>
      <c r="EEU88" s="1116"/>
      <c r="EEV88" s="1116"/>
      <c r="EEW88" s="1116"/>
      <c r="EEX88" s="1116"/>
      <c r="EEY88" s="1116"/>
      <c r="EEZ88" s="1116"/>
      <c r="EFA88" s="1116"/>
      <c r="EFB88" s="1116"/>
      <c r="EFC88" s="1116"/>
      <c r="EFD88" s="1116"/>
      <c r="EFE88" s="1116"/>
      <c r="EFF88" s="1116"/>
      <c r="EFG88" s="1116"/>
      <c r="EFH88" s="1116"/>
      <c r="EFI88" s="1116"/>
      <c r="EFJ88" s="1116"/>
      <c r="EFK88" s="1116"/>
      <c r="EFL88" s="1116"/>
      <c r="EFM88" s="1116"/>
      <c r="EFN88" s="1116"/>
      <c r="EFO88" s="1116"/>
      <c r="EFP88" s="1116"/>
      <c r="EFQ88" s="1116"/>
      <c r="EFR88" s="1116"/>
      <c r="EFS88" s="1116"/>
      <c r="EFT88" s="1116"/>
      <c r="EFU88" s="1116"/>
      <c r="EFV88" s="1116"/>
      <c r="EFW88" s="1116"/>
      <c r="EFX88" s="1116"/>
      <c r="EFY88" s="1116"/>
      <c r="EFZ88" s="1116"/>
      <c r="EGA88" s="1116"/>
      <c r="EGB88" s="1116"/>
      <c r="EGC88" s="1116"/>
      <c r="EGD88" s="1116"/>
      <c r="EGE88" s="1116"/>
      <c r="EGF88" s="1116"/>
      <c r="EGG88" s="1116"/>
      <c r="EGH88" s="1116"/>
      <c r="EGI88" s="1116"/>
      <c r="EGJ88" s="1116"/>
      <c r="EGK88" s="1116"/>
      <c r="EGL88" s="1116"/>
      <c r="EGM88" s="1116"/>
      <c r="EGN88" s="1116"/>
      <c r="EGO88" s="1116"/>
      <c r="EGP88" s="1116"/>
      <c r="EGQ88" s="1116"/>
      <c r="EGR88" s="1116"/>
      <c r="EGS88" s="1116"/>
      <c r="EGT88" s="1116"/>
      <c r="EGU88" s="1116"/>
      <c r="EGV88" s="1116"/>
      <c r="EGW88" s="1116"/>
      <c r="EGX88" s="1116"/>
      <c r="EGY88" s="1116"/>
      <c r="EGZ88" s="1116"/>
      <c r="EHA88" s="1116"/>
      <c r="EHB88" s="1116"/>
      <c r="EHC88" s="1116"/>
      <c r="EHD88" s="1116"/>
      <c r="EHE88" s="1116"/>
      <c r="EHF88" s="1116"/>
      <c r="EHG88" s="1116"/>
      <c r="EHH88" s="1116"/>
      <c r="EHI88" s="1116"/>
      <c r="EHJ88" s="1116"/>
      <c r="EHK88" s="1116"/>
      <c r="EHL88" s="1116"/>
      <c r="EHM88" s="1116"/>
      <c r="EHN88" s="1116"/>
      <c r="EHO88" s="1116"/>
      <c r="EHP88" s="1116"/>
      <c r="EHQ88" s="1116"/>
      <c r="EHR88" s="1116"/>
      <c r="EHS88" s="1116"/>
      <c r="EHT88" s="1116"/>
      <c r="EHU88" s="1116"/>
      <c r="EHV88" s="1116"/>
      <c r="EHW88" s="1116"/>
      <c r="EHX88" s="1116"/>
      <c r="EHY88" s="1116"/>
      <c r="EHZ88" s="1116"/>
      <c r="EIA88" s="1116"/>
      <c r="EIB88" s="1116"/>
      <c r="EIC88" s="1116"/>
      <c r="EID88" s="1116"/>
      <c r="EIE88" s="1116"/>
      <c r="EIF88" s="1116"/>
      <c r="EIG88" s="1116"/>
      <c r="EIH88" s="1116"/>
      <c r="EII88" s="1116"/>
      <c r="EIJ88" s="1116"/>
      <c r="EIK88" s="1116"/>
      <c r="EIL88" s="1116"/>
      <c r="EIM88" s="1116"/>
      <c r="EIN88" s="1116"/>
      <c r="EIO88" s="1116"/>
      <c r="EIP88" s="1116"/>
      <c r="EIQ88" s="1116"/>
      <c r="EIR88" s="1116"/>
      <c r="EIS88" s="1116"/>
      <c r="EIT88" s="1116"/>
      <c r="EIU88" s="1116"/>
      <c r="EIV88" s="1116"/>
      <c r="EIW88" s="1116"/>
      <c r="EIX88" s="1116"/>
      <c r="EIY88" s="1116"/>
      <c r="EIZ88" s="1116"/>
      <c r="EJA88" s="1116"/>
      <c r="EJB88" s="1116"/>
      <c r="EJC88" s="1116"/>
      <c r="EJD88" s="1116"/>
      <c r="EJE88" s="1116"/>
      <c r="EJF88" s="1116"/>
      <c r="EJG88" s="1116"/>
      <c r="EJH88" s="1116"/>
      <c r="EJI88" s="1116"/>
      <c r="EJJ88" s="1116"/>
      <c r="EJK88" s="1116"/>
      <c r="EJL88" s="1116"/>
      <c r="EJM88" s="1116"/>
      <c r="EJN88" s="1116"/>
      <c r="EJO88" s="1116"/>
      <c r="EJP88" s="1116"/>
      <c r="EJQ88" s="1116"/>
      <c r="EJR88" s="1116"/>
      <c r="EJS88" s="1116"/>
      <c r="EJT88" s="1116"/>
      <c r="EJU88" s="1116"/>
      <c r="EJV88" s="1116"/>
      <c r="EJW88" s="1116"/>
      <c r="EJX88" s="1116"/>
      <c r="EJY88" s="1116"/>
      <c r="EJZ88" s="1116"/>
      <c r="EKA88" s="1116"/>
      <c r="EKB88" s="1116"/>
      <c r="EKC88" s="1116"/>
      <c r="EKD88" s="1116"/>
      <c r="EKE88" s="1116"/>
      <c r="EKF88" s="1116"/>
      <c r="EKG88" s="1116"/>
      <c r="EKH88" s="1116"/>
      <c r="EKI88" s="1116"/>
      <c r="EKJ88" s="1116"/>
      <c r="EKK88" s="1116"/>
      <c r="EKL88" s="1116"/>
      <c r="EKM88" s="1116"/>
      <c r="EKN88" s="1116"/>
      <c r="EKO88" s="1116"/>
      <c r="EKP88" s="1116"/>
      <c r="EKQ88" s="1116"/>
      <c r="EKR88" s="1116"/>
      <c r="EKS88" s="1116"/>
      <c r="EKT88" s="1116"/>
      <c r="EKU88" s="1116"/>
      <c r="EKV88" s="1116"/>
      <c r="EKW88" s="1116"/>
      <c r="EKX88" s="1116"/>
      <c r="EKY88" s="1116"/>
      <c r="EKZ88" s="1116"/>
      <c r="ELA88" s="1116"/>
      <c r="ELB88" s="1116"/>
      <c r="ELC88" s="1116"/>
      <c r="ELD88" s="1116"/>
      <c r="ELE88" s="1116"/>
      <c r="ELF88" s="1116"/>
      <c r="ELG88" s="1116"/>
      <c r="ELH88" s="1116"/>
      <c r="ELI88" s="1116"/>
      <c r="ELJ88" s="1116"/>
      <c r="ELK88" s="1116"/>
      <c r="ELL88" s="1116"/>
      <c r="ELM88" s="1116"/>
      <c r="ELN88" s="1116"/>
      <c r="ELO88" s="1116"/>
      <c r="ELP88" s="1116"/>
      <c r="ELQ88" s="1116"/>
      <c r="ELR88" s="1116"/>
      <c r="ELS88" s="1116"/>
      <c r="ELT88" s="1116"/>
      <c r="ELU88" s="1116"/>
      <c r="ELV88" s="1116"/>
      <c r="ELW88" s="1116"/>
      <c r="ELX88" s="1116"/>
      <c r="ELY88" s="1116"/>
      <c r="ELZ88" s="1116"/>
      <c r="EMA88" s="1116"/>
      <c r="EMB88" s="1116"/>
      <c r="EMC88" s="1116"/>
      <c r="EMD88" s="1116"/>
      <c r="EME88" s="1116"/>
      <c r="EMF88" s="1116"/>
      <c r="EMG88" s="1116"/>
      <c r="EMH88" s="1116"/>
      <c r="EMI88" s="1116"/>
      <c r="EMJ88" s="1116"/>
      <c r="EMK88" s="1116"/>
      <c r="EML88" s="1116"/>
      <c r="EMM88" s="1116"/>
      <c r="EMN88" s="1116"/>
      <c r="EMO88" s="1116"/>
      <c r="EMP88" s="1116"/>
      <c r="EMQ88" s="1116"/>
      <c r="EMR88" s="1116"/>
      <c r="EMS88" s="1116"/>
      <c r="EMT88" s="1116"/>
      <c r="EMU88" s="1116"/>
      <c r="EMV88" s="1116"/>
      <c r="EMW88" s="1116"/>
      <c r="EMX88" s="1116"/>
      <c r="EMY88" s="1116"/>
      <c r="EMZ88" s="1116"/>
      <c r="ENA88" s="1116"/>
      <c r="ENB88" s="1116"/>
      <c r="ENC88" s="1116"/>
      <c r="END88" s="1116"/>
      <c r="ENE88" s="1116"/>
      <c r="ENF88" s="1116"/>
      <c r="ENG88" s="1116"/>
      <c r="ENH88" s="1116"/>
      <c r="ENI88" s="1116"/>
      <c r="ENJ88" s="1116"/>
      <c r="ENK88" s="1116"/>
      <c r="ENL88" s="1116"/>
      <c r="ENM88" s="1116"/>
      <c r="ENN88" s="1116"/>
      <c r="ENO88" s="1116"/>
      <c r="ENP88" s="1116"/>
      <c r="ENQ88" s="1116"/>
      <c r="ENR88" s="1116"/>
      <c r="ENS88" s="1116"/>
      <c r="ENT88" s="1116"/>
      <c r="ENU88" s="1116"/>
      <c r="ENV88" s="1116"/>
      <c r="ENW88" s="1116"/>
      <c r="ENX88" s="1116"/>
      <c r="ENY88" s="1116"/>
      <c r="ENZ88" s="1116"/>
      <c r="EOA88" s="1116"/>
      <c r="EOB88" s="1116"/>
      <c r="EOC88" s="1116"/>
      <c r="EOD88" s="1116"/>
      <c r="EOE88" s="1116"/>
      <c r="EOF88" s="1116"/>
      <c r="EOG88" s="1116"/>
      <c r="EOH88" s="1116"/>
      <c r="EOI88" s="1116"/>
      <c r="EOJ88" s="1116"/>
      <c r="EOK88" s="1116"/>
      <c r="EOL88" s="1116"/>
      <c r="EOM88" s="1116"/>
      <c r="EON88" s="1116"/>
      <c r="EOO88" s="1116"/>
      <c r="EOP88" s="1116"/>
      <c r="EOQ88" s="1116"/>
      <c r="EOR88" s="1116"/>
      <c r="EOS88" s="1116"/>
      <c r="EOT88" s="1116"/>
      <c r="EOU88" s="1116"/>
      <c r="EOV88" s="1116"/>
      <c r="EOW88" s="1116"/>
      <c r="EOX88" s="1116"/>
      <c r="EOY88" s="1116"/>
      <c r="EOZ88" s="1116"/>
      <c r="EPA88" s="1116"/>
      <c r="EPB88" s="1116"/>
      <c r="EPC88" s="1116"/>
      <c r="EPD88" s="1116"/>
      <c r="EPE88" s="1116"/>
      <c r="EPF88" s="1116"/>
      <c r="EPG88" s="1116"/>
      <c r="EPH88" s="1116"/>
      <c r="EPI88" s="1116"/>
      <c r="EPJ88" s="1116"/>
      <c r="EPK88" s="1116"/>
      <c r="EPL88" s="1116"/>
      <c r="EPM88" s="1116"/>
      <c r="EPN88" s="1116"/>
      <c r="EPO88" s="1116"/>
      <c r="EPP88" s="1116"/>
      <c r="EPQ88" s="1116"/>
      <c r="EPR88" s="1116"/>
      <c r="EPS88" s="1116"/>
      <c r="EPT88" s="1116"/>
      <c r="EPU88" s="1116"/>
      <c r="EPV88" s="1116"/>
      <c r="EPW88" s="1116"/>
      <c r="EPX88" s="1116"/>
      <c r="EPY88" s="1116"/>
      <c r="EPZ88" s="1116"/>
      <c r="EQA88" s="1116"/>
      <c r="EQB88" s="1116"/>
      <c r="EQC88" s="1116"/>
      <c r="EQD88" s="1116"/>
      <c r="EQE88" s="1116"/>
      <c r="EQF88" s="1116"/>
      <c r="EQG88" s="1116"/>
      <c r="EQH88" s="1116"/>
      <c r="EQI88" s="1116"/>
      <c r="EQJ88" s="1116"/>
      <c r="EQK88" s="1116"/>
      <c r="EQL88" s="1116"/>
      <c r="EQM88" s="1116"/>
      <c r="EQN88" s="1116"/>
      <c r="EQO88" s="1116"/>
      <c r="EQP88" s="1116"/>
      <c r="EQQ88" s="1116"/>
      <c r="EQR88" s="1116"/>
      <c r="EQS88" s="1116"/>
      <c r="EQT88" s="1116"/>
      <c r="EQU88" s="1116"/>
      <c r="EQV88" s="1116"/>
      <c r="EQW88" s="1116"/>
      <c r="EQX88" s="1116"/>
      <c r="EQY88" s="1116"/>
      <c r="EQZ88" s="1116"/>
      <c r="ERA88" s="1116"/>
      <c r="ERB88" s="1116"/>
      <c r="ERC88" s="1116"/>
      <c r="ERD88" s="1116"/>
      <c r="ERE88" s="1116"/>
      <c r="ERF88" s="1116"/>
      <c r="ERG88" s="1116"/>
      <c r="ERH88" s="1116"/>
      <c r="ERI88" s="1116"/>
      <c r="ERJ88" s="1116"/>
      <c r="ERK88" s="1116"/>
      <c r="ERL88" s="1116"/>
      <c r="ERM88" s="1116"/>
      <c r="ERN88" s="1116"/>
      <c r="ERO88" s="1116"/>
      <c r="ERP88" s="1116"/>
      <c r="ERQ88" s="1116"/>
      <c r="ERR88" s="1116"/>
      <c r="ERS88" s="1116"/>
      <c r="ERT88" s="1116"/>
      <c r="ERU88" s="1116"/>
      <c r="ERV88" s="1116"/>
      <c r="ERW88" s="1116"/>
      <c r="ERX88" s="1116"/>
      <c r="ERY88" s="1116"/>
      <c r="ERZ88" s="1116"/>
      <c r="ESA88" s="1116"/>
      <c r="ESB88" s="1116"/>
      <c r="ESC88" s="1116"/>
      <c r="ESD88" s="1116"/>
      <c r="ESE88" s="1116"/>
      <c r="ESF88" s="1116"/>
      <c r="ESG88" s="1116"/>
      <c r="ESH88" s="1116"/>
      <c r="ESI88" s="1116"/>
      <c r="ESJ88" s="1116"/>
      <c r="ESK88" s="1116"/>
      <c r="ESL88" s="1116"/>
      <c r="ESM88" s="1116"/>
      <c r="ESN88" s="1116"/>
      <c r="ESO88" s="1116"/>
      <c r="ESP88" s="1116"/>
      <c r="ESQ88" s="1116"/>
      <c r="ESR88" s="1116"/>
      <c r="ESS88" s="1116"/>
      <c r="EST88" s="1116"/>
      <c r="ESU88" s="1116"/>
      <c r="ESV88" s="1116"/>
      <c r="ESW88" s="1116"/>
      <c r="ESX88" s="1116"/>
      <c r="ESY88" s="1116"/>
      <c r="ESZ88" s="1116"/>
      <c r="ETA88" s="1116"/>
      <c r="ETB88" s="1116"/>
      <c r="ETC88" s="1116"/>
      <c r="ETD88" s="1116"/>
      <c r="ETE88" s="1116"/>
      <c r="ETF88" s="1116"/>
      <c r="ETG88" s="1116"/>
      <c r="ETH88" s="1116"/>
      <c r="ETI88" s="1116"/>
      <c r="ETJ88" s="1116"/>
      <c r="ETK88" s="1116"/>
      <c r="ETL88" s="1116"/>
      <c r="ETM88" s="1116"/>
      <c r="ETN88" s="1116"/>
      <c r="ETO88" s="1116"/>
      <c r="ETP88" s="1116"/>
      <c r="ETQ88" s="1116"/>
      <c r="ETR88" s="1116"/>
      <c r="ETS88" s="1116"/>
      <c r="ETT88" s="1116"/>
      <c r="ETU88" s="1116"/>
      <c r="ETV88" s="1116"/>
      <c r="ETW88" s="1116"/>
      <c r="ETX88" s="1116"/>
      <c r="ETY88" s="1116"/>
      <c r="ETZ88" s="1116"/>
      <c r="EUA88" s="1116"/>
      <c r="EUB88" s="1116"/>
      <c r="EUC88" s="1116"/>
      <c r="EUD88" s="1116"/>
      <c r="EUE88" s="1116"/>
      <c r="EUF88" s="1116"/>
      <c r="EUG88" s="1116"/>
      <c r="EUH88" s="1116"/>
      <c r="EUI88" s="1116"/>
      <c r="EUJ88" s="1116"/>
      <c r="EUK88" s="1116"/>
      <c r="EUL88" s="1116"/>
      <c r="EUM88" s="1116"/>
      <c r="EUN88" s="1116"/>
      <c r="EUO88" s="1116"/>
      <c r="EUP88" s="1116"/>
      <c r="EUQ88" s="1116"/>
      <c r="EUR88" s="1116"/>
      <c r="EUS88" s="1116"/>
      <c r="EUT88" s="1116"/>
      <c r="EUU88" s="1116"/>
      <c r="EUV88" s="1116"/>
      <c r="EUW88" s="1116"/>
      <c r="EUX88" s="1116"/>
      <c r="EUY88" s="1116"/>
      <c r="EUZ88" s="1116"/>
      <c r="EVA88" s="1116"/>
      <c r="EVB88" s="1116"/>
      <c r="EVC88" s="1116"/>
      <c r="EVD88" s="1116"/>
      <c r="EVE88" s="1116"/>
      <c r="EVF88" s="1116"/>
      <c r="EVG88" s="1116"/>
      <c r="EVH88" s="1116"/>
      <c r="EVI88" s="1116"/>
      <c r="EVJ88" s="1116"/>
      <c r="EVK88" s="1116"/>
      <c r="EVL88" s="1116"/>
      <c r="EVM88" s="1116"/>
      <c r="EVN88" s="1116"/>
      <c r="EVO88" s="1116"/>
      <c r="EVP88" s="1116"/>
      <c r="EVQ88" s="1116"/>
      <c r="EVR88" s="1116"/>
      <c r="EVS88" s="1116"/>
      <c r="EVT88" s="1116"/>
      <c r="EVU88" s="1116"/>
      <c r="EVV88" s="1116"/>
      <c r="EVW88" s="1116"/>
      <c r="EVX88" s="1116"/>
      <c r="EVY88" s="1116"/>
      <c r="EVZ88" s="1116"/>
      <c r="EWA88" s="1116"/>
      <c r="EWB88" s="1116"/>
      <c r="EWC88" s="1116"/>
      <c r="EWD88" s="1116"/>
      <c r="EWE88" s="1116"/>
      <c r="EWF88" s="1116"/>
      <c r="EWG88" s="1116"/>
      <c r="EWH88" s="1116"/>
      <c r="EWI88" s="1116"/>
      <c r="EWJ88" s="1116"/>
      <c r="EWK88" s="1116"/>
      <c r="EWL88" s="1116"/>
      <c r="EWM88" s="1116"/>
      <c r="EWN88" s="1116"/>
      <c r="EWO88" s="1116"/>
      <c r="EWP88" s="1116"/>
      <c r="EWQ88" s="1116"/>
      <c r="EWR88" s="1116"/>
      <c r="EWS88" s="1116"/>
      <c r="EWT88" s="1116"/>
      <c r="EWU88" s="1116"/>
      <c r="EWV88" s="1116"/>
      <c r="EWW88" s="1116"/>
      <c r="EWX88" s="1116"/>
      <c r="EWY88" s="1116"/>
      <c r="EWZ88" s="1116"/>
      <c r="EXA88" s="1116"/>
      <c r="EXB88" s="1116"/>
      <c r="EXC88" s="1116"/>
      <c r="EXD88" s="1116"/>
      <c r="EXE88" s="1116"/>
      <c r="EXF88" s="1116"/>
      <c r="EXG88" s="1116"/>
      <c r="EXH88" s="1116"/>
      <c r="EXI88" s="1116"/>
      <c r="EXJ88" s="1116"/>
      <c r="EXK88" s="1116"/>
      <c r="EXL88" s="1116"/>
      <c r="EXM88" s="1116"/>
      <c r="EXN88" s="1116"/>
      <c r="EXO88" s="1116"/>
      <c r="EXP88" s="1116"/>
      <c r="EXQ88" s="1116"/>
      <c r="EXR88" s="1116"/>
      <c r="EXS88" s="1116"/>
      <c r="EXT88" s="1116"/>
      <c r="EXU88" s="1116"/>
      <c r="EXV88" s="1116"/>
      <c r="EXW88" s="1116"/>
      <c r="EXX88" s="1116"/>
      <c r="EXY88" s="1116"/>
      <c r="EXZ88" s="1116"/>
      <c r="EYA88" s="1116"/>
      <c r="EYB88" s="1116"/>
      <c r="EYC88" s="1116"/>
      <c r="EYD88" s="1116"/>
      <c r="EYE88" s="1116"/>
      <c r="EYF88" s="1116"/>
      <c r="EYG88" s="1116"/>
      <c r="EYH88" s="1116"/>
      <c r="EYI88" s="1116"/>
      <c r="EYJ88" s="1116"/>
      <c r="EYK88" s="1116"/>
      <c r="EYL88" s="1116"/>
      <c r="EYM88" s="1116"/>
      <c r="EYN88" s="1116"/>
      <c r="EYO88" s="1116"/>
      <c r="EYP88" s="1116"/>
      <c r="EYQ88" s="1116"/>
      <c r="EYR88" s="1116"/>
      <c r="EYS88" s="1116"/>
      <c r="EYT88" s="1116"/>
      <c r="EYU88" s="1116"/>
      <c r="EYV88" s="1116"/>
      <c r="EYW88" s="1116"/>
      <c r="EYX88" s="1116"/>
      <c r="EYY88" s="1116"/>
      <c r="EYZ88" s="1116"/>
      <c r="EZA88" s="1116"/>
      <c r="EZB88" s="1116"/>
      <c r="EZC88" s="1116"/>
      <c r="EZD88" s="1116"/>
      <c r="EZE88" s="1116"/>
      <c r="EZF88" s="1116"/>
      <c r="EZG88" s="1116"/>
      <c r="EZH88" s="1116"/>
      <c r="EZI88" s="1116"/>
      <c r="EZJ88" s="1116"/>
      <c r="EZK88" s="1116"/>
      <c r="EZL88" s="1116"/>
      <c r="EZM88" s="1116"/>
      <c r="EZN88" s="1116"/>
      <c r="EZO88" s="1116"/>
      <c r="EZP88" s="1116"/>
      <c r="EZQ88" s="1116"/>
      <c r="EZR88" s="1116"/>
      <c r="EZS88" s="1116"/>
      <c r="EZT88" s="1116"/>
      <c r="EZU88" s="1116"/>
      <c r="EZV88" s="1116"/>
      <c r="EZW88" s="1116"/>
      <c r="EZX88" s="1116"/>
      <c r="EZY88" s="1116"/>
      <c r="EZZ88" s="1116"/>
      <c r="FAA88" s="1116"/>
      <c r="FAB88" s="1116"/>
      <c r="FAC88" s="1116"/>
      <c r="FAD88" s="1116"/>
      <c r="FAE88" s="1116"/>
      <c r="FAF88" s="1116"/>
      <c r="FAG88" s="1116"/>
      <c r="FAH88" s="1116"/>
      <c r="FAI88" s="1116"/>
      <c r="FAJ88" s="1116"/>
      <c r="FAK88" s="1116"/>
      <c r="FAL88" s="1116"/>
      <c r="FAM88" s="1116"/>
      <c r="FAN88" s="1116"/>
      <c r="FAO88" s="1116"/>
      <c r="FAP88" s="1116"/>
      <c r="FAQ88" s="1116"/>
      <c r="FAR88" s="1116"/>
      <c r="FAS88" s="1116"/>
      <c r="FAT88" s="1116"/>
      <c r="FAU88" s="1116"/>
      <c r="FAV88" s="1116"/>
      <c r="FAW88" s="1116"/>
      <c r="FAX88" s="1116"/>
      <c r="FAY88" s="1116"/>
      <c r="FAZ88" s="1116"/>
      <c r="FBA88" s="1116"/>
      <c r="FBB88" s="1116"/>
      <c r="FBC88" s="1116"/>
      <c r="FBD88" s="1116"/>
      <c r="FBE88" s="1116"/>
      <c r="FBF88" s="1116"/>
      <c r="FBG88" s="1116"/>
      <c r="FBH88" s="1116"/>
      <c r="FBI88" s="1116"/>
      <c r="FBJ88" s="1116"/>
      <c r="FBK88" s="1116"/>
      <c r="FBL88" s="1116"/>
      <c r="FBM88" s="1116"/>
      <c r="FBN88" s="1116"/>
      <c r="FBO88" s="1116"/>
      <c r="FBP88" s="1116"/>
      <c r="FBQ88" s="1116"/>
      <c r="FBR88" s="1116"/>
      <c r="FBS88" s="1116"/>
      <c r="FBT88" s="1116"/>
      <c r="FBU88" s="1116"/>
      <c r="FBV88" s="1116"/>
      <c r="FBW88" s="1116"/>
      <c r="FBX88" s="1116"/>
      <c r="FBY88" s="1116"/>
      <c r="FBZ88" s="1116"/>
      <c r="FCA88" s="1116"/>
      <c r="FCB88" s="1116"/>
      <c r="FCC88" s="1116"/>
      <c r="FCD88" s="1116"/>
      <c r="FCE88" s="1116"/>
      <c r="FCF88" s="1116"/>
      <c r="FCG88" s="1116"/>
      <c r="FCH88" s="1116"/>
      <c r="FCI88" s="1116"/>
      <c r="FCJ88" s="1116"/>
      <c r="FCK88" s="1116"/>
      <c r="FCL88" s="1116"/>
      <c r="FCM88" s="1116"/>
      <c r="FCN88" s="1116"/>
      <c r="FCO88" s="1116"/>
      <c r="FCP88" s="1116"/>
      <c r="FCQ88" s="1116"/>
      <c r="FCR88" s="1116"/>
      <c r="FCS88" s="1116"/>
      <c r="FCT88" s="1116"/>
      <c r="FCU88" s="1116"/>
      <c r="FCV88" s="1116"/>
      <c r="FCW88" s="1116"/>
      <c r="FCX88" s="1116"/>
      <c r="FCY88" s="1116"/>
      <c r="FCZ88" s="1116"/>
      <c r="FDA88" s="1116"/>
      <c r="FDB88" s="1116"/>
      <c r="FDC88" s="1116"/>
      <c r="FDD88" s="1116"/>
      <c r="FDE88" s="1116"/>
      <c r="FDF88" s="1116"/>
      <c r="FDG88" s="1116"/>
      <c r="FDH88" s="1116"/>
      <c r="FDI88" s="1116"/>
      <c r="FDJ88" s="1116"/>
      <c r="FDK88" s="1116"/>
      <c r="FDL88" s="1116"/>
      <c r="FDM88" s="1116"/>
      <c r="FDN88" s="1116"/>
      <c r="FDO88" s="1116"/>
      <c r="FDP88" s="1116"/>
      <c r="FDQ88" s="1116"/>
      <c r="FDR88" s="1116"/>
      <c r="FDS88" s="1116"/>
      <c r="FDT88" s="1116"/>
      <c r="FDU88" s="1116"/>
      <c r="FDV88" s="1116"/>
      <c r="FDW88" s="1116"/>
      <c r="FDX88" s="1116"/>
      <c r="FDY88" s="1116"/>
      <c r="FDZ88" s="1116"/>
      <c r="FEA88" s="1116"/>
      <c r="FEB88" s="1116"/>
      <c r="FEC88" s="1116"/>
      <c r="FED88" s="1116"/>
      <c r="FEE88" s="1116"/>
      <c r="FEF88" s="1116"/>
      <c r="FEG88" s="1116"/>
      <c r="FEH88" s="1116"/>
      <c r="FEI88" s="1116"/>
      <c r="FEJ88" s="1116"/>
      <c r="FEK88" s="1116"/>
      <c r="FEL88" s="1116"/>
      <c r="FEM88" s="1116"/>
      <c r="FEN88" s="1116"/>
      <c r="FEO88" s="1116"/>
      <c r="FEP88" s="1116"/>
      <c r="FEQ88" s="1116"/>
      <c r="FER88" s="1116"/>
      <c r="FES88" s="1116"/>
      <c r="FET88" s="1116"/>
      <c r="FEU88" s="1116"/>
      <c r="FEV88" s="1116"/>
      <c r="FEW88" s="1116"/>
      <c r="FEX88" s="1116"/>
      <c r="FEY88" s="1116"/>
      <c r="FEZ88" s="1116"/>
      <c r="FFA88" s="1116"/>
      <c r="FFB88" s="1116"/>
      <c r="FFC88" s="1116"/>
      <c r="FFD88" s="1116"/>
      <c r="FFE88" s="1116"/>
      <c r="FFF88" s="1116"/>
      <c r="FFG88" s="1116"/>
      <c r="FFH88" s="1116"/>
      <c r="FFI88" s="1116"/>
      <c r="FFJ88" s="1116"/>
      <c r="FFK88" s="1116"/>
      <c r="FFL88" s="1116"/>
      <c r="FFM88" s="1116"/>
      <c r="FFN88" s="1116"/>
      <c r="FFO88" s="1116"/>
      <c r="FFP88" s="1116"/>
      <c r="FFQ88" s="1116"/>
      <c r="FFR88" s="1116"/>
      <c r="FFS88" s="1116"/>
      <c r="FFT88" s="1116"/>
      <c r="FFU88" s="1116"/>
      <c r="FFV88" s="1116"/>
      <c r="FFW88" s="1116"/>
      <c r="FFX88" s="1116"/>
      <c r="FFY88" s="1116"/>
      <c r="FFZ88" s="1116"/>
      <c r="FGA88" s="1116"/>
      <c r="FGB88" s="1116"/>
      <c r="FGC88" s="1116"/>
      <c r="FGD88" s="1116"/>
      <c r="FGE88" s="1116"/>
      <c r="FGF88" s="1116"/>
      <c r="FGG88" s="1116"/>
      <c r="FGH88" s="1116"/>
      <c r="FGI88" s="1116"/>
      <c r="FGJ88" s="1116"/>
      <c r="FGK88" s="1116"/>
      <c r="FGL88" s="1116"/>
      <c r="FGM88" s="1116"/>
      <c r="FGN88" s="1116"/>
      <c r="FGO88" s="1116"/>
      <c r="FGP88" s="1116"/>
      <c r="FGQ88" s="1116"/>
      <c r="FGR88" s="1116"/>
      <c r="FGS88" s="1116"/>
      <c r="FGT88" s="1116"/>
      <c r="FGU88" s="1116"/>
      <c r="FGV88" s="1116"/>
      <c r="FGW88" s="1116"/>
      <c r="FGX88" s="1116"/>
      <c r="FGY88" s="1116"/>
      <c r="FGZ88" s="1116"/>
      <c r="FHA88" s="1116"/>
      <c r="FHB88" s="1116"/>
      <c r="FHC88" s="1116"/>
      <c r="FHD88" s="1116"/>
      <c r="FHE88" s="1116"/>
      <c r="FHF88" s="1116"/>
      <c r="FHG88" s="1116"/>
      <c r="FHH88" s="1116"/>
      <c r="FHI88" s="1116"/>
      <c r="FHJ88" s="1116"/>
      <c r="FHK88" s="1116"/>
      <c r="FHL88" s="1116"/>
      <c r="FHM88" s="1116"/>
      <c r="FHN88" s="1116"/>
      <c r="FHO88" s="1116"/>
      <c r="FHP88" s="1116"/>
      <c r="FHQ88" s="1116"/>
      <c r="FHR88" s="1116"/>
      <c r="FHS88" s="1116"/>
      <c r="FHT88" s="1116"/>
      <c r="FHU88" s="1116"/>
      <c r="FHV88" s="1116"/>
      <c r="FHW88" s="1116"/>
      <c r="FHX88" s="1116"/>
      <c r="FHY88" s="1116"/>
      <c r="FHZ88" s="1116"/>
      <c r="FIA88" s="1116"/>
      <c r="FIB88" s="1116"/>
      <c r="FIC88" s="1116"/>
      <c r="FID88" s="1116"/>
      <c r="FIE88" s="1116"/>
      <c r="FIF88" s="1116"/>
      <c r="FIG88" s="1116"/>
      <c r="FIH88" s="1116"/>
      <c r="FII88" s="1116"/>
      <c r="FIJ88" s="1116"/>
      <c r="FIK88" s="1116"/>
      <c r="FIL88" s="1116"/>
      <c r="FIM88" s="1116"/>
      <c r="FIN88" s="1116"/>
      <c r="FIO88" s="1116"/>
      <c r="FIP88" s="1116"/>
      <c r="FIQ88" s="1116"/>
      <c r="FIR88" s="1116"/>
      <c r="FIS88" s="1116"/>
      <c r="FIT88" s="1116"/>
      <c r="FIU88" s="1116"/>
      <c r="FIV88" s="1116"/>
      <c r="FIW88" s="1116"/>
      <c r="FIX88" s="1116"/>
      <c r="FIY88" s="1116"/>
      <c r="FIZ88" s="1116"/>
      <c r="FJA88" s="1116"/>
      <c r="FJB88" s="1116"/>
      <c r="FJC88" s="1116"/>
      <c r="FJD88" s="1116"/>
      <c r="FJE88" s="1116"/>
      <c r="FJF88" s="1116"/>
      <c r="FJG88" s="1116"/>
      <c r="FJH88" s="1116"/>
      <c r="FJI88" s="1116"/>
      <c r="FJJ88" s="1116"/>
      <c r="FJK88" s="1116"/>
      <c r="FJL88" s="1116"/>
      <c r="FJM88" s="1116"/>
      <c r="FJN88" s="1116"/>
      <c r="FJO88" s="1116"/>
      <c r="FJP88" s="1116"/>
      <c r="FJQ88" s="1116"/>
      <c r="FJR88" s="1116"/>
      <c r="FJS88" s="1116"/>
      <c r="FJT88" s="1116"/>
      <c r="FJU88" s="1116"/>
      <c r="FJV88" s="1116"/>
      <c r="FJW88" s="1116"/>
      <c r="FJX88" s="1116"/>
      <c r="FJY88" s="1116"/>
      <c r="FJZ88" s="1116"/>
      <c r="FKA88" s="1116"/>
      <c r="FKB88" s="1116"/>
      <c r="FKC88" s="1116"/>
      <c r="FKD88" s="1116"/>
      <c r="FKE88" s="1116"/>
      <c r="FKF88" s="1116"/>
      <c r="FKG88" s="1116"/>
      <c r="FKH88" s="1116"/>
      <c r="FKI88" s="1116"/>
      <c r="FKJ88" s="1116"/>
      <c r="FKK88" s="1116"/>
      <c r="FKL88" s="1116"/>
      <c r="FKM88" s="1116"/>
      <c r="FKN88" s="1116"/>
      <c r="FKO88" s="1116"/>
      <c r="FKP88" s="1116"/>
      <c r="FKQ88" s="1116"/>
      <c r="FKR88" s="1116"/>
      <c r="FKS88" s="1116"/>
      <c r="FKT88" s="1116"/>
      <c r="FKU88" s="1116"/>
      <c r="FKV88" s="1116"/>
      <c r="FKW88" s="1116"/>
      <c r="FKX88" s="1116"/>
      <c r="FKY88" s="1116"/>
      <c r="FKZ88" s="1116"/>
      <c r="FLA88" s="1116"/>
      <c r="FLB88" s="1116"/>
      <c r="FLC88" s="1116"/>
      <c r="FLD88" s="1116"/>
      <c r="FLE88" s="1116"/>
      <c r="FLF88" s="1116"/>
      <c r="FLG88" s="1116"/>
      <c r="FLH88" s="1116"/>
      <c r="FLI88" s="1116"/>
      <c r="FLJ88" s="1116"/>
      <c r="FLK88" s="1116"/>
      <c r="FLL88" s="1116"/>
      <c r="FLM88" s="1116"/>
      <c r="FLN88" s="1116"/>
      <c r="FLO88" s="1116"/>
      <c r="FLP88" s="1116"/>
      <c r="FLQ88" s="1116"/>
      <c r="FLR88" s="1116"/>
      <c r="FLS88" s="1116"/>
      <c r="FLT88" s="1116"/>
      <c r="FLU88" s="1116"/>
      <c r="FLV88" s="1116"/>
      <c r="FLW88" s="1116"/>
      <c r="FLX88" s="1116"/>
      <c r="FLY88" s="1116"/>
      <c r="FLZ88" s="1116"/>
      <c r="FMA88" s="1116"/>
      <c r="FMB88" s="1116"/>
      <c r="FMC88" s="1116"/>
      <c r="FMD88" s="1116"/>
      <c r="FME88" s="1116"/>
      <c r="FMF88" s="1116"/>
      <c r="FMG88" s="1116"/>
      <c r="FMH88" s="1116"/>
      <c r="FMI88" s="1116"/>
      <c r="FMJ88" s="1116"/>
      <c r="FMK88" s="1116"/>
      <c r="FML88" s="1116"/>
      <c r="FMM88" s="1116"/>
      <c r="FMN88" s="1116"/>
      <c r="FMO88" s="1116"/>
      <c r="FMP88" s="1116"/>
      <c r="FMQ88" s="1116"/>
      <c r="FMR88" s="1116"/>
      <c r="FMS88" s="1116"/>
      <c r="FMT88" s="1116"/>
      <c r="FMU88" s="1116"/>
      <c r="FMV88" s="1116"/>
      <c r="FMW88" s="1116"/>
      <c r="FMX88" s="1116"/>
      <c r="FMY88" s="1116"/>
      <c r="FMZ88" s="1116"/>
      <c r="FNA88" s="1116"/>
      <c r="FNB88" s="1116"/>
      <c r="FNC88" s="1116"/>
      <c r="FND88" s="1116"/>
      <c r="FNE88" s="1116"/>
      <c r="FNF88" s="1116"/>
      <c r="FNG88" s="1116"/>
      <c r="FNH88" s="1116"/>
      <c r="FNI88" s="1116"/>
      <c r="FNJ88" s="1116"/>
      <c r="FNK88" s="1116"/>
      <c r="FNL88" s="1116"/>
      <c r="FNM88" s="1116"/>
      <c r="FNN88" s="1116"/>
      <c r="FNO88" s="1116"/>
      <c r="FNP88" s="1116"/>
      <c r="FNQ88" s="1116"/>
      <c r="FNR88" s="1116"/>
      <c r="FNS88" s="1116"/>
      <c r="FNT88" s="1116"/>
      <c r="FNU88" s="1116"/>
      <c r="FNV88" s="1116"/>
      <c r="FNW88" s="1116"/>
      <c r="FNX88" s="1116"/>
      <c r="FNY88" s="1116"/>
      <c r="FNZ88" s="1116"/>
      <c r="FOA88" s="1116"/>
      <c r="FOB88" s="1116"/>
      <c r="FOC88" s="1116"/>
      <c r="FOD88" s="1116"/>
      <c r="FOE88" s="1116"/>
      <c r="FOF88" s="1116"/>
      <c r="FOG88" s="1116"/>
      <c r="FOH88" s="1116"/>
      <c r="FOI88" s="1116"/>
      <c r="FOJ88" s="1116"/>
      <c r="FOK88" s="1116"/>
      <c r="FOL88" s="1116"/>
      <c r="FOM88" s="1116"/>
      <c r="FON88" s="1116"/>
      <c r="FOO88" s="1116"/>
      <c r="FOP88" s="1116"/>
      <c r="FOQ88" s="1116"/>
      <c r="FOR88" s="1116"/>
      <c r="FOS88" s="1116"/>
      <c r="FOT88" s="1116"/>
      <c r="FOU88" s="1116"/>
      <c r="FOV88" s="1116"/>
      <c r="FOW88" s="1116"/>
      <c r="FOX88" s="1116"/>
      <c r="FOY88" s="1116"/>
      <c r="FOZ88" s="1116"/>
      <c r="FPA88" s="1116"/>
      <c r="FPB88" s="1116"/>
      <c r="FPC88" s="1116"/>
      <c r="FPD88" s="1116"/>
      <c r="FPE88" s="1116"/>
      <c r="FPF88" s="1116"/>
      <c r="FPG88" s="1116"/>
      <c r="FPH88" s="1116"/>
      <c r="FPI88" s="1116"/>
      <c r="FPJ88" s="1116"/>
      <c r="FPK88" s="1116"/>
      <c r="FPL88" s="1116"/>
      <c r="FPM88" s="1116"/>
      <c r="FPN88" s="1116"/>
      <c r="FPO88" s="1116"/>
      <c r="FPP88" s="1116"/>
      <c r="FPQ88" s="1116"/>
      <c r="FPR88" s="1116"/>
      <c r="FPS88" s="1116"/>
      <c r="FPT88" s="1116"/>
      <c r="FPU88" s="1116"/>
      <c r="FPV88" s="1116"/>
      <c r="FPW88" s="1116"/>
      <c r="FPX88" s="1116"/>
      <c r="FPY88" s="1116"/>
      <c r="FPZ88" s="1116"/>
      <c r="FQA88" s="1116"/>
      <c r="FQB88" s="1116"/>
      <c r="FQC88" s="1116"/>
      <c r="FQD88" s="1116"/>
      <c r="FQE88" s="1116"/>
      <c r="FQF88" s="1116"/>
      <c r="FQG88" s="1116"/>
      <c r="FQH88" s="1116"/>
      <c r="FQI88" s="1116"/>
      <c r="FQJ88" s="1116"/>
      <c r="FQK88" s="1116"/>
      <c r="FQL88" s="1116"/>
      <c r="FQM88" s="1116"/>
      <c r="FQN88" s="1116"/>
      <c r="FQO88" s="1116"/>
      <c r="FQP88" s="1116"/>
      <c r="FQQ88" s="1116"/>
      <c r="FQR88" s="1116"/>
      <c r="FQS88" s="1116"/>
      <c r="FQT88" s="1116"/>
      <c r="FQU88" s="1116"/>
      <c r="FQV88" s="1116"/>
      <c r="FQW88" s="1116"/>
      <c r="FQX88" s="1116"/>
      <c r="FQY88" s="1116"/>
      <c r="FQZ88" s="1116"/>
      <c r="FRA88" s="1116"/>
      <c r="FRB88" s="1116"/>
      <c r="FRC88" s="1116"/>
      <c r="FRD88" s="1116"/>
      <c r="FRE88" s="1116"/>
      <c r="FRF88" s="1116"/>
      <c r="FRG88" s="1116"/>
      <c r="FRH88" s="1116"/>
      <c r="FRI88" s="1116"/>
      <c r="FRJ88" s="1116"/>
      <c r="FRK88" s="1116"/>
      <c r="FRL88" s="1116"/>
      <c r="FRM88" s="1116"/>
      <c r="FRN88" s="1116"/>
      <c r="FRO88" s="1116"/>
      <c r="FRP88" s="1116"/>
      <c r="FRQ88" s="1116"/>
      <c r="FRR88" s="1116"/>
      <c r="FRS88" s="1116"/>
      <c r="FRT88" s="1116"/>
      <c r="FRU88" s="1116"/>
      <c r="FRV88" s="1116"/>
      <c r="FRW88" s="1116"/>
      <c r="FRX88" s="1116"/>
      <c r="FRY88" s="1116"/>
      <c r="FRZ88" s="1116"/>
      <c r="FSA88" s="1116"/>
      <c r="FSB88" s="1116"/>
      <c r="FSC88" s="1116"/>
      <c r="FSD88" s="1116"/>
      <c r="FSE88" s="1116"/>
      <c r="FSF88" s="1116"/>
      <c r="FSG88" s="1116"/>
      <c r="FSH88" s="1116"/>
      <c r="FSI88" s="1116"/>
      <c r="FSJ88" s="1116"/>
      <c r="FSK88" s="1116"/>
      <c r="FSL88" s="1116"/>
      <c r="FSM88" s="1116"/>
      <c r="FSN88" s="1116"/>
      <c r="FSO88" s="1116"/>
      <c r="FSP88" s="1116"/>
      <c r="FSQ88" s="1116"/>
      <c r="FSR88" s="1116"/>
      <c r="FSS88" s="1116"/>
      <c r="FST88" s="1116"/>
      <c r="FSU88" s="1116"/>
      <c r="FSV88" s="1116"/>
      <c r="FSW88" s="1116"/>
      <c r="FSX88" s="1116"/>
      <c r="FSY88" s="1116"/>
      <c r="FSZ88" s="1116"/>
      <c r="FTA88" s="1116"/>
      <c r="FTB88" s="1116"/>
      <c r="FTC88" s="1116"/>
      <c r="FTD88" s="1116"/>
      <c r="FTE88" s="1116"/>
      <c r="FTF88" s="1116"/>
      <c r="FTG88" s="1116"/>
      <c r="FTH88" s="1116"/>
      <c r="FTI88" s="1116"/>
      <c r="FTJ88" s="1116"/>
      <c r="FTK88" s="1116"/>
      <c r="FTL88" s="1116"/>
      <c r="FTM88" s="1116"/>
      <c r="FTN88" s="1116"/>
      <c r="FTO88" s="1116"/>
      <c r="FTP88" s="1116"/>
      <c r="FTQ88" s="1116"/>
      <c r="FTR88" s="1116"/>
      <c r="FTS88" s="1116"/>
      <c r="FTT88" s="1116"/>
      <c r="FTU88" s="1116"/>
      <c r="FTV88" s="1116"/>
      <c r="FTW88" s="1116"/>
      <c r="FTX88" s="1116"/>
      <c r="FTY88" s="1116"/>
      <c r="FTZ88" s="1116"/>
      <c r="FUA88" s="1116"/>
      <c r="FUB88" s="1116"/>
      <c r="FUC88" s="1116"/>
      <c r="FUD88" s="1116"/>
      <c r="FUE88" s="1116"/>
      <c r="FUF88" s="1116"/>
      <c r="FUG88" s="1116"/>
      <c r="FUH88" s="1116"/>
      <c r="FUI88" s="1116"/>
      <c r="FUJ88" s="1116"/>
      <c r="FUK88" s="1116"/>
      <c r="FUL88" s="1116"/>
      <c r="FUM88" s="1116"/>
      <c r="FUN88" s="1116"/>
      <c r="FUO88" s="1116"/>
      <c r="FUP88" s="1116"/>
      <c r="FUQ88" s="1116"/>
      <c r="FUR88" s="1116"/>
      <c r="FUS88" s="1116"/>
      <c r="FUT88" s="1116"/>
      <c r="FUU88" s="1116"/>
      <c r="FUV88" s="1116"/>
      <c r="FUW88" s="1116"/>
      <c r="FUX88" s="1116"/>
      <c r="FUY88" s="1116"/>
      <c r="FUZ88" s="1116"/>
      <c r="FVA88" s="1116"/>
      <c r="FVB88" s="1116"/>
      <c r="FVC88" s="1116"/>
      <c r="FVD88" s="1116"/>
      <c r="FVE88" s="1116"/>
      <c r="FVF88" s="1116"/>
      <c r="FVG88" s="1116"/>
      <c r="FVH88" s="1116"/>
      <c r="FVI88" s="1116"/>
      <c r="FVJ88" s="1116"/>
      <c r="FVK88" s="1116"/>
      <c r="FVL88" s="1116"/>
      <c r="FVM88" s="1116"/>
      <c r="FVN88" s="1116"/>
      <c r="FVO88" s="1116"/>
      <c r="FVP88" s="1116"/>
      <c r="FVQ88" s="1116"/>
      <c r="FVR88" s="1116"/>
      <c r="FVS88" s="1116"/>
      <c r="FVT88" s="1116"/>
      <c r="FVU88" s="1116"/>
      <c r="FVV88" s="1116"/>
      <c r="FVW88" s="1116"/>
      <c r="FVX88" s="1116"/>
      <c r="FVY88" s="1116"/>
      <c r="FVZ88" s="1116"/>
      <c r="FWA88" s="1116"/>
      <c r="FWB88" s="1116"/>
      <c r="FWC88" s="1116"/>
      <c r="FWD88" s="1116"/>
      <c r="FWE88" s="1116"/>
      <c r="FWF88" s="1116"/>
      <c r="FWG88" s="1116"/>
      <c r="FWH88" s="1116"/>
      <c r="FWI88" s="1116"/>
      <c r="FWJ88" s="1116"/>
      <c r="FWK88" s="1116"/>
      <c r="FWL88" s="1116"/>
      <c r="FWM88" s="1116"/>
      <c r="FWN88" s="1116"/>
      <c r="FWO88" s="1116"/>
      <c r="FWP88" s="1116"/>
      <c r="FWQ88" s="1116"/>
      <c r="FWR88" s="1116"/>
      <c r="FWS88" s="1116"/>
      <c r="FWT88" s="1116"/>
      <c r="FWU88" s="1116"/>
      <c r="FWV88" s="1116"/>
      <c r="FWW88" s="1116"/>
      <c r="FWX88" s="1116"/>
      <c r="FWY88" s="1116"/>
      <c r="FWZ88" s="1116"/>
      <c r="FXA88" s="1116"/>
      <c r="FXB88" s="1116"/>
      <c r="FXC88" s="1116"/>
      <c r="FXD88" s="1116"/>
      <c r="FXE88" s="1116"/>
      <c r="FXF88" s="1116"/>
      <c r="FXG88" s="1116"/>
      <c r="FXH88" s="1116"/>
      <c r="FXI88" s="1116"/>
      <c r="FXJ88" s="1116"/>
      <c r="FXK88" s="1116"/>
      <c r="FXL88" s="1116"/>
      <c r="FXM88" s="1116"/>
      <c r="FXN88" s="1116"/>
      <c r="FXO88" s="1116"/>
      <c r="FXP88" s="1116"/>
      <c r="FXQ88" s="1116"/>
      <c r="FXR88" s="1116"/>
      <c r="FXS88" s="1116"/>
      <c r="FXT88" s="1116"/>
      <c r="FXU88" s="1116"/>
      <c r="FXV88" s="1116"/>
      <c r="FXW88" s="1116"/>
      <c r="FXX88" s="1116"/>
      <c r="FXY88" s="1116"/>
      <c r="FXZ88" s="1116"/>
      <c r="FYA88" s="1116"/>
      <c r="FYB88" s="1116"/>
      <c r="FYC88" s="1116"/>
      <c r="FYD88" s="1116"/>
      <c r="FYE88" s="1116"/>
      <c r="FYF88" s="1116"/>
      <c r="FYG88" s="1116"/>
      <c r="FYH88" s="1116"/>
      <c r="FYI88" s="1116"/>
      <c r="FYJ88" s="1116"/>
      <c r="FYK88" s="1116"/>
      <c r="FYL88" s="1116"/>
      <c r="FYM88" s="1116"/>
      <c r="FYN88" s="1116"/>
      <c r="FYO88" s="1116"/>
      <c r="FYP88" s="1116"/>
      <c r="FYQ88" s="1116"/>
      <c r="FYR88" s="1116"/>
      <c r="FYS88" s="1116"/>
      <c r="FYT88" s="1116"/>
      <c r="FYU88" s="1116"/>
      <c r="FYV88" s="1116"/>
      <c r="FYW88" s="1116"/>
      <c r="FYX88" s="1116"/>
      <c r="FYY88" s="1116"/>
      <c r="FYZ88" s="1116"/>
      <c r="FZA88" s="1116"/>
      <c r="FZB88" s="1116"/>
      <c r="FZC88" s="1116"/>
      <c r="FZD88" s="1116"/>
      <c r="FZE88" s="1116"/>
      <c r="FZF88" s="1116"/>
      <c r="FZG88" s="1116"/>
      <c r="FZH88" s="1116"/>
      <c r="FZI88" s="1116"/>
      <c r="FZJ88" s="1116"/>
      <c r="FZK88" s="1116"/>
      <c r="FZL88" s="1116"/>
      <c r="FZM88" s="1116"/>
      <c r="FZN88" s="1116"/>
      <c r="FZO88" s="1116"/>
      <c r="FZP88" s="1116"/>
      <c r="FZQ88" s="1116"/>
      <c r="FZR88" s="1116"/>
      <c r="FZS88" s="1116"/>
      <c r="FZT88" s="1116"/>
      <c r="FZU88" s="1116"/>
      <c r="FZV88" s="1116"/>
      <c r="FZW88" s="1116"/>
      <c r="FZX88" s="1116"/>
      <c r="FZY88" s="1116"/>
      <c r="FZZ88" s="1116"/>
      <c r="GAA88" s="1116"/>
      <c r="GAB88" s="1116"/>
      <c r="GAC88" s="1116"/>
      <c r="GAD88" s="1116"/>
      <c r="GAE88" s="1116"/>
      <c r="GAF88" s="1116"/>
      <c r="GAG88" s="1116"/>
      <c r="GAH88" s="1116"/>
      <c r="GAI88" s="1116"/>
      <c r="GAJ88" s="1116"/>
      <c r="GAK88" s="1116"/>
      <c r="GAL88" s="1116"/>
      <c r="GAM88" s="1116"/>
      <c r="GAN88" s="1116"/>
      <c r="GAO88" s="1116"/>
      <c r="GAP88" s="1116"/>
      <c r="GAQ88" s="1116"/>
      <c r="GAR88" s="1116"/>
      <c r="GAS88" s="1116"/>
      <c r="GAT88" s="1116"/>
      <c r="GAU88" s="1116"/>
      <c r="GAV88" s="1116"/>
      <c r="GAW88" s="1116"/>
      <c r="GAX88" s="1116"/>
      <c r="GAY88" s="1116"/>
      <c r="GAZ88" s="1116"/>
      <c r="GBA88" s="1116"/>
      <c r="GBB88" s="1116"/>
      <c r="GBC88" s="1116"/>
      <c r="GBD88" s="1116"/>
      <c r="GBE88" s="1116"/>
      <c r="GBF88" s="1116"/>
      <c r="GBG88" s="1116"/>
      <c r="GBH88" s="1116"/>
      <c r="GBI88" s="1116"/>
      <c r="GBJ88" s="1116"/>
      <c r="GBK88" s="1116"/>
      <c r="GBL88" s="1116"/>
      <c r="GBM88" s="1116"/>
      <c r="GBN88" s="1116"/>
      <c r="GBO88" s="1116"/>
      <c r="GBP88" s="1116"/>
      <c r="GBQ88" s="1116"/>
      <c r="GBR88" s="1116"/>
      <c r="GBS88" s="1116"/>
      <c r="GBT88" s="1116"/>
      <c r="GBU88" s="1116"/>
      <c r="GBV88" s="1116"/>
      <c r="GBW88" s="1116"/>
      <c r="GBX88" s="1116"/>
      <c r="GBY88" s="1116"/>
      <c r="GBZ88" s="1116"/>
      <c r="GCA88" s="1116"/>
      <c r="GCB88" s="1116"/>
      <c r="GCC88" s="1116"/>
      <c r="GCD88" s="1116"/>
      <c r="GCE88" s="1116"/>
      <c r="GCF88" s="1116"/>
      <c r="GCG88" s="1116"/>
      <c r="GCH88" s="1116"/>
      <c r="GCI88" s="1116"/>
      <c r="GCJ88" s="1116"/>
      <c r="GCK88" s="1116"/>
      <c r="GCL88" s="1116"/>
      <c r="GCM88" s="1116"/>
      <c r="GCN88" s="1116"/>
      <c r="GCO88" s="1116"/>
      <c r="GCP88" s="1116"/>
      <c r="GCQ88" s="1116"/>
      <c r="GCR88" s="1116"/>
      <c r="GCS88" s="1116"/>
      <c r="GCT88" s="1116"/>
      <c r="GCU88" s="1116"/>
      <c r="GCV88" s="1116"/>
      <c r="GCW88" s="1116"/>
      <c r="GCX88" s="1116"/>
      <c r="GCY88" s="1116"/>
      <c r="GCZ88" s="1116"/>
      <c r="GDA88" s="1116"/>
      <c r="GDB88" s="1116"/>
      <c r="GDC88" s="1116"/>
      <c r="GDD88" s="1116"/>
      <c r="GDE88" s="1116"/>
      <c r="GDF88" s="1116"/>
      <c r="GDG88" s="1116"/>
      <c r="GDH88" s="1116"/>
      <c r="GDI88" s="1116"/>
      <c r="GDJ88" s="1116"/>
      <c r="GDK88" s="1116"/>
      <c r="GDL88" s="1116"/>
      <c r="GDM88" s="1116"/>
      <c r="GDN88" s="1116"/>
      <c r="GDO88" s="1116"/>
      <c r="GDP88" s="1116"/>
      <c r="GDQ88" s="1116"/>
      <c r="GDR88" s="1116"/>
      <c r="GDS88" s="1116"/>
      <c r="GDT88" s="1116"/>
      <c r="GDU88" s="1116"/>
      <c r="GDV88" s="1116"/>
      <c r="GDW88" s="1116"/>
      <c r="GDX88" s="1116"/>
      <c r="GDY88" s="1116"/>
      <c r="GDZ88" s="1116"/>
      <c r="GEA88" s="1116"/>
      <c r="GEB88" s="1116"/>
      <c r="GEC88" s="1116"/>
      <c r="GED88" s="1116"/>
      <c r="GEE88" s="1116"/>
      <c r="GEF88" s="1116"/>
      <c r="GEG88" s="1116"/>
      <c r="GEH88" s="1116"/>
      <c r="GEI88" s="1116"/>
      <c r="GEJ88" s="1116"/>
      <c r="GEK88" s="1116"/>
      <c r="GEL88" s="1116"/>
      <c r="GEM88" s="1116"/>
      <c r="GEN88" s="1116"/>
      <c r="GEO88" s="1116"/>
      <c r="GEP88" s="1116"/>
      <c r="GEQ88" s="1116"/>
      <c r="GER88" s="1116"/>
      <c r="GES88" s="1116"/>
      <c r="GET88" s="1116"/>
      <c r="GEU88" s="1116"/>
      <c r="GEV88" s="1116"/>
      <c r="GEW88" s="1116"/>
      <c r="GEX88" s="1116"/>
      <c r="GEY88" s="1116"/>
      <c r="GEZ88" s="1116"/>
      <c r="GFA88" s="1116"/>
      <c r="GFB88" s="1116"/>
      <c r="GFC88" s="1116"/>
      <c r="GFD88" s="1116"/>
      <c r="GFE88" s="1116"/>
      <c r="GFF88" s="1116"/>
      <c r="GFG88" s="1116"/>
      <c r="GFH88" s="1116"/>
      <c r="GFI88" s="1116"/>
      <c r="GFJ88" s="1116"/>
      <c r="GFK88" s="1116"/>
      <c r="GFL88" s="1116"/>
      <c r="GFM88" s="1116"/>
      <c r="GFN88" s="1116"/>
      <c r="GFO88" s="1116"/>
      <c r="GFP88" s="1116"/>
      <c r="GFQ88" s="1116"/>
      <c r="GFR88" s="1116"/>
      <c r="GFS88" s="1116"/>
      <c r="GFT88" s="1116"/>
      <c r="GFU88" s="1116"/>
      <c r="GFV88" s="1116"/>
      <c r="GFW88" s="1116"/>
      <c r="GFX88" s="1116"/>
      <c r="GFY88" s="1116"/>
      <c r="GFZ88" s="1116"/>
      <c r="GGA88" s="1116"/>
      <c r="GGB88" s="1116"/>
      <c r="GGC88" s="1116"/>
      <c r="GGD88" s="1116"/>
      <c r="GGE88" s="1116"/>
      <c r="GGF88" s="1116"/>
      <c r="GGG88" s="1116"/>
      <c r="GGH88" s="1116"/>
      <c r="GGI88" s="1116"/>
      <c r="GGJ88" s="1116"/>
      <c r="GGK88" s="1116"/>
      <c r="GGL88" s="1116"/>
      <c r="GGM88" s="1116"/>
      <c r="GGN88" s="1116"/>
      <c r="GGO88" s="1116"/>
      <c r="GGP88" s="1116"/>
      <c r="GGQ88" s="1116"/>
      <c r="GGR88" s="1116"/>
      <c r="GGS88" s="1116"/>
      <c r="GGT88" s="1116"/>
      <c r="GGU88" s="1116"/>
      <c r="GGV88" s="1116"/>
      <c r="GGW88" s="1116"/>
      <c r="GGX88" s="1116"/>
      <c r="GGY88" s="1116"/>
      <c r="GGZ88" s="1116"/>
      <c r="GHA88" s="1116"/>
      <c r="GHB88" s="1116"/>
      <c r="GHC88" s="1116"/>
      <c r="GHD88" s="1116"/>
      <c r="GHE88" s="1116"/>
      <c r="GHF88" s="1116"/>
      <c r="GHG88" s="1116"/>
      <c r="GHH88" s="1116"/>
      <c r="GHI88" s="1116"/>
      <c r="GHJ88" s="1116"/>
      <c r="GHK88" s="1116"/>
      <c r="GHL88" s="1116"/>
      <c r="GHM88" s="1116"/>
      <c r="GHN88" s="1116"/>
      <c r="GHO88" s="1116"/>
      <c r="GHP88" s="1116"/>
      <c r="GHQ88" s="1116"/>
      <c r="GHR88" s="1116"/>
      <c r="GHS88" s="1116"/>
      <c r="GHT88" s="1116"/>
      <c r="GHU88" s="1116"/>
      <c r="GHV88" s="1116"/>
      <c r="GHW88" s="1116"/>
      <c r="GHX88" s="1116"/>
      <c r="GHY88" s="1116"/>
      <c r="GHZ88" s="1116"/>
      <c r="GIA88" s="1116"/>
      <c r="GIB88" s="1116"/>
      <c r="GIC88" s="1116"/>
      <c r="GID88" s="1116"/>
      <c r="GIE88" s="1116"/>
      <c r="GIF88" s="1116"/>
      <c r="GIG88" s="1116"/>
      <c r="GIH88" s="1116"/>
      <c r="GII88" s="1116"/>
      <c r="GIJ88" s="1116"/>
      <c r="GIK88" s="1116"/>
      <c r="GIL88" s="1116"/>
      <c r="GIM88" s="1116"/>
      <c r="GIN88" s="1116"/>
      <c r="GIO88" s="1116"/>
      <c r="GIP88" s="1116"/>
      <c r="GIQ88" s="1116"/>
      <c r="GIR88" s="1116"/>
      <c r="GIS88" s="1116"/>
      <c r="GIT88" s="1116"/>
      <c r="GIU88" s="1116"/>
      <c r="GIV88" s="1116"/>
      <c r="GIW88" s="1116"/>
      <c r="GIX88" s="1116"/>
      <c r="GIY88" s="1116"/>
      <c r="GIZ88" s="1116"/>
      <c r="GJA88" s="1116"/>
      <c r="GJB88" s="1116"/>
      <c r="GJC88" s="1116"/>
      <c r="GJD88" s="1116"/>
      <c r="GJE88" s="1116"/>
      <c r="GJF88" s="1116"/>
      <c r="GJG88" s="1116"/>
      <c r="GJH88" s="1116"/>
      <c r="GJI88" s="1116"/>
      <c r="GJJ88" s="1116"/>
      <c r="GJK88" s="1116"/>
      <c r="GJL88" s="1116"/>
      <c r="GJM88" s="1116"/>
      <c r="GJN88" s="1116"/>
      <c r="GJO88" s="1116"/>
      <c r="GJP88" s="1116"/>
      <c r="GJQ88" s="1116"/>
      <c r="GJR88" s="1116"/>
      <c r="GJS88" s="1116"/>
      <c r="GJT88" s="1116"/>
      <c r="GJU88" s="1116"/>
      <c r="GJV88" s="1116"/>
      <c r="GJW88" s="1116"/>
      <c r="GJX88" s="1116"/>
      <c r="GJY88" s="1116"/>
      <c r="GJZ88" s="1116"/>
      <c r="GKA88" s="1116"/>
      <c r="GKB88" s="1116"/>
      <c r="GKC88" s="1116"/>
      <c r="GKD88" s="1116"/>
      <c r="GKE88" s="1116"/>
      <c r="GKF88" s="1116"/>
      <c r="GKG88" s="1116"/>
      <c r="GKH88" s="1116"/>
      <c r="GKI88" s="1116"/>
      <c r="GKJ88" s="1116"/>
      <c r="GKK88" s="1116"/>
      <c r="GKL88" s="1116"/>
      <c r="GKM88" s="1116"/>
      <c r="GKN88" s="1116"/>
      <c r="GKO88" s="1116"/>
      <c r="GKP88" s="1116"/>
      <c r="GKQ88" s="1116"/>
      <c r="GKR88" s="1116"/>
      <c r="GKS88" s="1116"/>
      <c r="GKT88" s="1116"/>
      <c r="GKU88" s="1116"/>
      <c r="GKV88" s="1116"/>
      <c r="GKW88" s="1116"/>
      <c r="GKX88" s="1116"/>
      <c r="GKY88" s="1116"/>
      <c r="GKZ88" s="1116"/>
      <c r="GLA88" s="1116"/>
      <c r="GLB88" s="1116"/>
      <c r="GLC88" s="1116"/>
      <c r="GLD88" s="1116"/>
      <c r="GLE88" s="1116"/>
      <c r="GLF88" s="1116"/>
      <c r="GLG88" s="1116"/>
      <c r="GLH88" s="1116"/>
      <c r="GLI88" s="1116"/>
      <c r="GLJ88" s="1116"/>
      <c r="GLK88" s="1116"/>
      <c r="GLL88" s="1116"/>
      <c r="GLM88" s="1116"/>
      <c r="GLN88" s="1116"/>
      <c r="GLO88" s="1116"/>
      <c r="GLP88" s="1116"/>
      <c r="GLQ88" s="1116"/>
      <c r="GLR88" s="1116"/>
      <c r="GLS88" s="1116"/>
      <c r="GLT88" s="1116"/>
      <c r="GLU88" s="1116"/>
      <c r="GLV88" s="1116"/>
      <c r="GLW88" s="1116"/>
      <c r="GLX88" s="1116"/>
      <c r="GLY88" s="1116"/>
      <c r="GLZ88" s="1116"/>
      <c r="GMA88" s="1116"/>
      <c r="GMB88" s="1116"/>
      <c r="GMC88" s="1116"/>
      <c r="GMD88" s="1116"/>
      <c r="GME88" s="1116"/>
      <c r="GMF88" s="1116"/>
      <c r="GMG88" s="1116"/>
      <c r="GMH88" s="1116"/>
      <c r="GMI88" s="1116"/>
      <c r="GMJ88" s="1116"/>
      <c r="GMK88" s="1116"/>
      <c r="GML88" s="1116"/>
      <c r="GMM88" s="1116"/>
      <c r="GMN88" s="1116"/>
      <c r="GMO88" s="1116"/>
      <c r="GMP88" s="1116"/>
      <c r="GMQ88" s="1116"/>
      <c r="GMR88" s="1116"/>
      <c r="GMS88" s="1116"/>
      <c r="GMT88" s="1116"/>
      <c r="GMU88" s="1116"/>
      <c r="GMV88" s="1116"/>
      <c r="GMW88" s="1116"/>
      <c r="GMX88" s="1116"/>
      <c r="GMY88" s="1116"/>
      <c r="GMZ88" s="1116"/>
      <c r="GNA88" s="1116"/>
      <c r="GNB88" s="1116"/>
      <c r="GNC88" s="1116"/>
      <c r="GND88" s="1116"/>
      <c r="GNE88" s="1116"/>
      <c r="GNF88" s="1116"/>
      <c r="GNG88" s="1116"/>
      <c r="GNH88" s="1116"/>
      <c r="GNI88" s="1116"/>
      <c r="GNJ88" s="1116"/>
      <c r="GNK88" s="1116"/>
      <c r="GNL88" s="1116"/>
      <c r="GNM88" s="1116"/>
      <c r="GNN88" s="1116"/>
      <c r="GNO88" s="1116"/>
      <c r="GNP88" s="1116"/>
      <c r="GNQ88" s="1116"/>
      <c r="GNR88" s="1116"/>
      <c r="GNS88" s="1116"/>
      <c r="GNT88" s="1116"/>
      <c r="GNU88" s="1116"/>
      <c r="GNV88" s="1116"/>
      <c r="GNW88" s="1116"/>
      <c r="GNX88" s="1116"/>
      <c r="GNY88" s="1116"/>
      <c r="GNZ88" s="1116"/>
      <c r="GOA88" s="1116"/>
      <c r="GOB88" s="1116"/>
      <c r="GOC88" s="1116"/>
      <c r="GOD88" s="1116"/>
      <c r="GOE88" s="1116"/>
      <c r="GOF88" s="1116"/>
      <c r="GOG88" s="1116"/>
      <c r="GOH88" s="1116"/>
      <c r="GOI88" s="1116"/>
      <c r="GOJ88" s="1116"/>
      <c r="GOK88" s="1116"/>
      <c r="GOL88" s="1116"/>
      <c r="GOM88" s="1116"/>
      <c r="GON88" s="1116"/>
      <c r="GOO88" s="1116"/>
      <c r="GOP88" s="1116"/>
      <c r="GOQ88" s="1116"/>
      <c r="GOR88" s="1116"/>
      <c r="GOS88" s="1116"/>
      <c r="GOT88" s="1116"/>
      <c r="GOU88" s="1116"/>
      <c r="GOV88" s="1116"/>
      <c r="GOW88" s="1116"/>
      <c r="GOX88" s="1116"/>
      <c r="GOY88" s="1116"/>
      <c r="GOZ88" s="1116"/>
      <c r="GPA88" s="1116"/>
      <c r="GPB88" s="1116"/>
      <c r="GPC88" s="1116"/>
      <c r="GPD88" s="1116"/>
      <c r="GPE88" s="1116"/>
      <c r="GPF88" s="1116"/>
      <c r="GPG88" s="1116"/>
      <c r="GPH88" s="1116"/>
      <c r="GPI88" s="1116"/>
      <c r="GPJ88" s="1116"/>
      <c r="GPK88" s="1116"/>
      <c r="GPL88" s="1116"/>
      <c r="GPM88" s="1116"/>
      <c r="GPN88" s="1116"/>
      <c r="GPO88" s="1116"/>
      <c r="GPP88" s="1116"/>
      <c r="GPQ88" s="1116"/>
      <c r="GPR88" s="1116"/>
      <c r="GPS88" s="1116"/>
      <c r="GPT88" s="1116"/>
      <c r="GPU88" s="1116"/>
      <c r="GPV88" s="1116"/>
      <c r="GPW88" s="1116"/>
      <c r="GPX88" s="1116"/>
      <c r="GPY88" s="1116"/>
      <c r="GPZ88" s="1116"/>
      <c r="GQA88" s="1116"/>
      <c r="GQB88" s="1116"/>
      <c r="GQC88" s="1116"/>
      <c r="GQD88" s="1116"/>
      <c r="GQE88" s="1116"/>
      <c r="GQF88" s="1116"/>
      <c r="GQG88" s="1116"/>
      <c r="GQH88" s="1116"/>
      <c r="GQI88" s="1116"/>
      <c r="GQJ88" s="1116"/>
      <c r="GQK88" s="1116"/>
      <c r="GQL88" s="1116"/>
      <c r="GQM88" s="1116"/>
      <c r="GQN88" s="1116"/>
      <c r="GQO88" s="1116"/>
      <c r="GQP88" s="1116"/>
      <c r="GQQ88" s="1116"/>
      <c r="GQR88" s="1116"/>
      <c r="GQS88" s="1116"/>
      <c r="GQT88" s="1116"/>
      <c r="GQU88" s="1116"/>
      <c r="GQV88" s="1116"/>
      <c r="GQW88" s="1116"/>
      <c r="GQX88" s="1116"/>
      <c r="GQY88" s="1116"/>
      <c r="GQZ88" s="1116"/>
      <c r="GRA88" s="1116"/>
      <c r="GRB88" s="1116"/>
      <c r="GRC88" s="1116"/>
      <c r="GRD88" s="1116"/>
      <c r="GRE88" s="1116"/>
      <c r="GRF88" s="1116"/>
      <c r="GRG88" s="1116"/>
      <c r="GRH88" s="1116"/>
      <c r="GRI88" s="1116"/>
      <c r="GRJ88" s="1116"/>
      <c r="GRK88" s="1116"/>
      <c r="GRL88" s="1116"/>
      <c r="GRM88" s="1116"/>
      <c r="GRN88" s="1116"/>
      <c r="GRO88" s="1116"/>
      <c r="GRP88" s="1116"/>
      <c r="GRQ88" s="1116"/>
      <c r="GRR88" s="1116"/>
      <c r="GRS88" s="1116"/>
      <c r="GRT88" s="1116"/>
      <c r="GRU88" s="1116"/>
      <c r="GRV88" s="1116"/>
      <c r="GRW88" s="1116"/>
      <c r="GRX88" s="1116"/>
      <c r="GRY88" s="1116"/>
      <c r="GRZ88" s="1116"/>
      <c r="GSA88" s="1116"/>
      <c r="GSB88" s="1116"/>
      <c r="GSC88" s="1116"/>
      <c r="GSD88" s="1116"/>
      <c r="GSE88" s="1116"/>
      <c r="GSF88" s="1116"/>
      <c r="GSG88" s="1116"/>
      <c r="GSH88" s="1116"/>
      <c r="GSI88" s="1116"/>
      <c r="GSJ88" s="1116"/>
      <c r="GSK88" s="1116"/>
      <c r="GSL88" s="1116"/>
      <c r="GSM88" s="1116"/>
      <c r="GSN88" s="1116"/>
      <c r="GSO88" s="1116"/>
      <c r="GSP88" s="1116"/>
      <c r="GSQ88" s="1116"/>
      <c r="GSR88" s="1116"/>
      <c r="GSS88" s="1116"/>
      <c r="GST88" s="1116"/>
      <c r="GSU88" s="1116"/>
      <c r="GSV88" s="1116"/>
      <c r="GSW88" s="1116"/>
      <c r="GSX88" s="1116"/>
      <c r="GSY88" s="1116"/>
      <c r="GSZ88" s="1116"/>
      <c r="GTA88" s="1116"/>
      <c r="GTB88" s="1116"/>
      <c r="GTC88" s="1116"/>
      <c r="GTD88" s="1116"/>
      <c r="GTE88" s="1116"/>
      <c r="GTF88" s="1116"/>
      <c r="GTG88" s="1116"/>
      <c r="GTH88" s="1116"/>
      <c r="GTI88" s="1116"/>
      <c r="GTJ88" s="1116"/>
      <c r="GTK88" s="1116"/>
      <c r="GTL88" s="1116"/>
      <c r="GTM88" s="1116"/>
      <c r="GTN88" s="1116"/>
      <c r="GTO88" s="1116"/>
      <c r="GTP88" s="1116"/>
      <c r="GTQ88" s="1116"/>
      <c r="GTR88" s="1116"/>
      <c r="GTS88" s="1116"/>
      <c r="GTT88" s="1116"/>
      <c r="GTU88" s="1116"/>
      <c r="GTV88" s="1116"/>
      <c r="GTW88" s="1116"/>
      <c r="GTX88" s="1116"/>
      <c r="GTY88" s="1116"/>
      <c r="GTZ88" s="1116"/>
      <c r="GUA88" s="1116"/>
      <c r="GUB88" s="1116"/>
      <c r="GUC88" s="1116"/>
      <c r="GUD88" s="1116"/>
      <c r="GUE88" s="1116"/>
      <c r="GUF88" s="1116"/>
      <c r="GUG88" s="1116"/>
      <c r="GUH88" s="1116"/>
      <c r="GUI88" s="1116"/>
      <c r="GUJ88" s="1116"/>
      <c r="GUK88" s="1116"/>
      <c r="GUL88" s="1116"/>
      <c r="GUM88" s="1116"/>
      <c r="GUN88" s="1116"/>
      <c r="GUO88" s="1116"/>
      <c r="GUP88" s="1116"/>
      <c r="GUQ88" s="1116"/>
      <c r="GUR88" s="1116"/>
      <c r="GUS88" s="1116"/>
      <c r="GUT88" s="1116"/>
      <c r="GUU88" s="1116"/>
      <c r="GUV88" s="1116"/>
      <c r="GUW88" s="1116"/>
      <c r="GUX88" s="1116"/>
      <c r="GUY88" s="1116"/>
      <c r="GUZ88" s="1116"/>
      <c r="GVA88" s="1116"/>
      <c r="GVB88" s="1116"/>
      <c r="GVC88" s="1116"/>
      <c r="GVD88" s="1116"/>
      <c r="GVE88" s="1116"/>
      <c r="GVF88" s="1116"/>
      <c r="GVG88" s="1116"/>
      <c r="GVH88" s="1116"/>
      <c r="GVI88" s="1116"/>
      <c r="GVJ88" s="1116"/>
      <c r="GVK88" s="1116"/>
      <c r="GVL88" s="1116"/>
      <c r="GVM88" s="1116"/>
      <c r="GVN88" s="1116"/>
      <c r="GVO88" s="1116"/>
      <c r="GVP88" s="1116"/>
      <c r="GVQ88" s="1116"/>
      <c r="GVR88" s="1116"/>
      <c r="GVS88" s="1116"/>
      <c r="GVT88" s="1116"/>
      <c r="GVU88" s="1116"/>
      <c r="GVV88" s="1116"/>
      <c r="GVW88" s="1116"/>
      <c r="GVX88" s="1116"/>
      <c r="GVY88" s="1116"/>
      <c r="GVZ88" s="1116"/>
      <c r="GWA88" s="1116"/>
      <c r="GWB88" s="1116"/>
      <c r="GWC88" s="1116"/>
      <c r="GWD88" s="1116"/>
      <c r="GWE88" s="1116"/>
      <c r="GWF88" s="1116"/>
      <c r="GWG88" s="1116"/>
      <c r="GWH88" s="1116"/>
      <c r="GWI88" s="1116"/>
      <c r="GWJ88" s="1116"/>
      <c r="GWK88" s="1116"/>
      <c r="GWL88" s="1116"/>
      <c r="GWM88" s="1116"/>
      <c r="GWN88" s="1116"/>
      <c r="GWO88" s="1116"/>
      <c r="GWP88" s="1116"/>
      <c r="GWQ88" s="1116"/>
      <c r="GWR88" s="1116"/>
      <c r="GWS88" s="1116"/>
      <c r="GWT88" s="1116"/>
      <c r="GWU88" s="1116"/>
      <c r="GWV88" s="1116"/>
      <c r="GWW88" s="1116"/>
      <c r="GWX88" s="1116"/>
      <c r="GWY88" s="1116"/>
      <c r="GWZ88" s="1116"/>
      <c r="GXA88" s="1116"/>
      <c r="GXB88" s="1116"/>
      <c r="GXC88" s="1116"/>
      <c r="GXD88" s="1116"/>
      <c r="GXE88" s="1116"/>
      <c r="GXF88" s="1116"/>
      <c r="GXG88" s="1116"/>
      <c r="GXH88" s="1116"/>
      <c r="GXI88" s="1116"/>
      <c r="GXJ88" s="1116"/>
      <c r="GXK88" s="1116"/>
      <c r="GXL88" s="1116"/>
      <c r="GXM88" s="1116"/>
      <c r="GXN88" s="1116"/>
      <c r="GXO88" s="1116"/>
      <c r="GXP88" s="1116"/>
      <c r="GXQ88" s="1116"/>
      <c r="GXR88" s="1116"/>
      <c r="GXS88" s="1116"/>
      <c r="GXT88" s="1116"/>
      <c r="GXU88" s="1116"/>
      <c r="GXV88" s="1116"/>
      <c r="GXW88" s="1116"/>
      <c r="GXX88" s="1116"/>
      <c r="GXY88" s="1116"/>
      <c r="GXZ88" s="1116"/>
      <c r="GYA88" s="1116"/>
      <c r="GYB88" s="1116"/>
      <c r="GYC88" s="1116"/>
      <c r="GYD88" s="1116"/>
      <c r="GYE88" s="1116"/>
      <c r="GYF88" s="1116"/>
      <c r="GYG88" s="1116"/>
      <c r="GYH88" s="1116"/>
      <c r="GYI88" s="1116"/>
      <c r="GYJ88" s="1116"/>
      <c r="GYK88" s="1116"/>
      <c r="GYL88" s="1116"/>
      <c r="GYM88" s="1116"/>
      <c r="GYN88" s="1116"/>
      <c r="GYO88" s="1116"/>
      <c r="GYP88" s="1116"/>
      <c r="GYQ88" s="1116"/>
      <c r="GYR88" s="1116"/>
      <c r="GYS88" s="1116"/>
      <c r="GYT88" s="1116"/>
      <c r="GYU88" s="1116"/>
      <c r="GYV88" s="1116"/>
      <c r="GYW88" s="1116"/>
      <c r="GYX88" s="1116"/>
      <c r="GYY88" s="1116"/>
      <c r="GYZ88" s="1116"/>
      <c r="GZA88" s="1116"/>
      <c r="GZB88" s="1116"/>
      <c r="GZC88" s="1116"/>
      <c r="GZD88" s="1116"/>
      <c r="GZE88" s="1116"/>
      <c r="GZF88" s="1116"/>
      <c r="GZG88" s="1116"/>
      <c r="GZH88" s="1116"/>
      <c r="GZI88" s="1116"/>
      <c r="GZJ88" s="1116"/>
      <c r="GZK88" s="1116"/>
      <c r="GZL88" s="1116"/>
      <c r="GZM88" s="1116"/>
      <c r="GZN88" s="1116"/>
      <c r="GZO88" s="1116"/>
      <c r="GZP88" s="1116"/>
      <c r="GZQ88" s="1116"/>
      <c r="GZR88" s="1116"/>
      <c r="GZS88" s="1116"/>
      <c r="GZT88" s="1116"/>
      <c r="GZU88" s="1116"/>
      <c r="GZV88" s="1116"/>
      <c r="GZW88" s="1116"/>
      <c r="GZX88" s="1116"/>
      <c r="GZY88" s="1116"/>
      <c r="GZZ88" s="1116"/>
      <c r="HAA88" s="1116"/>
      <c r="HAB88" s="1116"/>
      <c r="HAC88" s="1116"/>
      <c r="HAD88" s="1116"/>
      <c r="HAE88" s="1116"/>
      <c r="HAF88" s="1116"/>
      <c r="HAG88" s="1116"/>
      <c r="HAH88" s="1116"/>
      <c r="HAI88" s="1116"/>
      <c r="HAJ88" s="1116"/>
      <c r="HAK88" s="1116"/>
      <c r="HAL88" s="1116"/>
      <c r="HAM88" s="1116"/>
      <c r="HAN88" s="1116"/>
      <c r="HAO88" s="1116"/>
      <c r="HAP88" s="1116"/>
      <c r="HAQ88" s="1116"/>
      <c r="HAR88" s="1116"/>
      <c r="HAS88" s="1116"/>
      <c r="HAT88" s="1116"/>
      <c r="HAU88" s="1116"/>
      <c r="HAV88" s="1116"/>
      <c r="HAW88" s="1116"/>
      <c r="HAX88" s="1116"/>
      <c r="HAY88" s="1116"/>
      <c r="HAZ88" s="1116"/>
      <c r="HBA88" s="1116"/>
      <c r="HBB88" s="1116"/>
      <c r="HBC88" s="1116"/>
      <c r="HBD88" s="1116"/>
      <c r="HBE88" s="1116"/>
      <c r="HBF88" s="1116"/>
      <c r="HBG88" s="1116"/>
      <c r="HBH88" s="1116"/>
      <c r="HBI88" s="1116"/>
      <c r="HBJ88" s="1116"/>
      <c r="HBK88" s="1116"/>
      <c r="HBL88" s="1116"/>
      <c r="HBM88" s="1116"/>
      <c r="HBN88" s="1116"/>
      <c r="HBO88" s="1116"/>
      <c r="HBP88" s="1116"/>
      <c r="HBQ88" s="1116"/>
      <c r="HBR88" s="1116"/>
      <c r="HBS88" s="1116"/>
      <c r="HBT88" s="1116"/>
      <c r="HBU88" s="1116"/>
      <c r="HBV88" s="1116"/>
      <c r="HBW88" s="1116"/>
      <c r="HBX88" s="1116"/>
      <c r="HBY88" s="1116"/>
      <c r="HBZ88" s="1116"/>
      <c r="HCA88" s="1116"/>
      <c r="HCB88" s="1116"/>
      <c r="HCC88" s="1116"/>
      <c r="HCD88" s="1116"/>
      <c r="HCE88" s="1116"/>
      <c r="HCF88" s="1116"/>
      <c r="HCG88" s="1116"/>
      <c r="HCH88" s="1116"/>
      <c r="HCI88" s="1116"/>
      <c r="HCJ88" s="1116"/>
      <c r="HCK88" s="1116"/>
      <c r="HCL88" s="1116"/>
      <c r="HCM88" s="1116"/>
      <c r="HCN88" s="1116"/>
      <c r="HCO88" s="1116"/>
      <c r="HCP88" s="1116"/>
      <c r="HCQ88" s="1116"/>
      <c r="HCR88" s="1116"/>
      <c r="HCS88" s="1116"/>
      <c r="HCT88" s="1116"/>
      <c r="HCU88" s="1116"/>
      <c r="HCV88" s="1116"/>
      <c r="HCW88" s="1116"/>
      <c r="HCX88" s="1116"/>
      <c r="HCY88" s="1116"/>
      <c r="HCZ88" s="1116"/>
      <c r="HDA88" s="1116"/>
      <c r="HDB88" s="1116"/>
      <c r="HDC88" s="1116"/>
      <c r="HDD88" s="1116"/>
      <c r="HDE88" s="1116"/>
      <c r="HDF88" s="1116"/>
      <c r="HDG88" s="1116"/>
      <c r="HDH88" s="1116"/>
      <c r="HDI88" s="1116"/>
      <c r="HDJ88" s="1116"/>
      <c r="HDK88" s="1116"/>
      <c r="HDL88" s="1116"/>
      <c r="HDM88" s="1116"/>
      <c r="HDN88" s="1116"/>
      <c r="HDO88" s="1116"/>
      <c r="HDP88" s="1116"/>
      <c r="HDQ88" s="1116"/>
      <c r="HDR88" s="1116"/>
      <c r="HDS88" s="1116"/>
      <c r="HDT88" s="1116"/>
      <c r="HDU88" s="1116"/>
      <c r="HDV88" s="1116"/>
      <c r="HDW88" s="1116"/>
      <c r="HDX88" s="1116"/>
      <c r="HDY88" s="1116"/>
      <c r="HDZ88" s="1116"/>
      <c r="HEA88" s="1116"/>
      <c r="HEB88" s="1116"/>
      <c r="HEC88" s="1116"/>
      <c r="HED88" s="1116"/>
      <c r="HEE88" s="1116"/>
      <c r="HEF88" s="1116"/>
      <c r="HEG88" s="1116"/>
      <c r="HEH88" s="1116"/>
      <c r="HEI88" s="1116"/>
      <c r="HEJ88" s="1116"/>
      <c r="HEK88" s="1116"/>
      <c r="HEL88" s="1116"/>
      <c r="HEM88" s="1116"/>
      <c r="HEN88" s="1116"/>
      <c r="HEO88" s="1116"/>
      <c r="HEP88" s="1116"/>
      <c r="HEQ88" s="1116"/>
      <c r="HER88" s="1116"/>
      <c r="HES88" s="1116"/>
      <c r="HET88" s="1116"/>
      <c r="HEU88" s="1116"/>
      <c r="HEV88" s="1116"/>
      <c r="HEW88" s="1116"/>
      <c r="HEX88" s="1116"/>
      <c r="HEY88" s="1116"/>
      <c r="HEZ88" s="1116"/>
      <c r="HFA88" s="1116"/>
      <c r="HFB88" s="1116"/>
      <c r="HFC88" s="1116"/>
      <c r="HFD88" s="1116"/>
      <c r="HFE88" s="1116"/>
      <c r="HFF88" s="1116"/>
      <c r="HFG88" s="1116"/>
      <c r="HFH88" s="1116"/>
      <c r="HFI88" s="1116"/>
      <c r="HFJ88" s="1116"/>
      <c r="HFK88" s="1116"/>
      <c r="HFL88" s="1116"/>
      <c r="HFM88" s="1116"/>
      <c r="HFN88" s="1116"/>
      <c r="HFO88" s="1116"/>
      <c r="HFP88" s="1116"/>
      <c r="HFQ88" s="1116"/>
      <c r="HFR88" s="1116"/>
      <c r="HFS88" s="1116"/>
      <c r="HFT88" s="1116"/>
      <c r="HFU88" s="1116"/>
      <c r="HFV88" s="1116"/>
      <c r="HFW88" s="1116"/>
      <c r="HFX88" s="1116"/>
      <c r="HFY88" s="1116"/>
      <c r="HFZ88" s="1116"/>
      <c r="HGA88" s="1116"/>
      <c r="HGB88" s="1116"/>
      <c r="HGC88" s="1116"/>
      <c r="HGD88" s="1116"/>
      <c r="HGE88" s="1116"/>
      <c r="HGF88" s="1116"/>
      <c r="HGG88" s="1116"/>
      <c r="HGH88" s="1116"/>
      <c r="HGI88" s="1116"/>
      <c r="HGJ88" s="1116"/>
      <c r="HGK88" s="1116"/>
      <c r="HGL88" s="1116"/>
      <c r="HGM88" s="1116"/>
      <c r="HGN88" s="1116"/>
      <c r="HGO88" s="1116"/>
      <c r="HGP88" s="1116"/>
      <c r="HGQ88" s="1116"/>
      <c r="HGR88" s="1116"/>
      <c r="HGS88" s="1116"/>
      <c r="HGT88" s="1116"/>
      <c r="HGU88" s="1116"/>
      <c r="HGV88" s="1116"/>
      <c r="HGW88" s="1116"/>
      <c r="HGX88" s="1116"/>
      <c r="HGY88" s="1116"/>
      <c r="HGZ88" s="1116"/>
      <c r="HHA88" s="1116"/>
      <c r="HHB88" s="1116"/>
      <c r="HHC88" s="1116"/>
      <c r="HHD88" s="1116"/>
      <c r="HHE88" s="1116"/>
      <c r="HHF88" s="1116"/>
      <c r="HHG88" s="1116"/>
      <c r="HHH88" s="1116"/>
      <c r="HHI88" s="1116"/>
      <c r="HHJ88" s="1116"/>
      <c r="HHK88" s="1116"/>
      <c r="HHL88" s="1116"/>
      <c r="HHM88" s="1116"/>
      <c r="HHN88" s="1116"/>
      <c r="HHO88" s="1116"/>
      <c r="HHP88" s="1116"/>
      <c r="HHQ88" s="1116"/>
      <c r="HHR88" s="1116"/>
      <c r="HHS88" s="1116"/>
      <c r="HHT88" s="1116"/>
      <c r="HHU88" s="1116"/>
      <c r="HHV88" s="1116"/>
      <c r="HHW88" s="1116"/>
      <c r="HHX88" s="1116"/>
      <c r="HHY88" s="1116"/>
      <c r="HHZ88" s="1116"/>
      <c r="HIA88" s="1116"/>
      <c r="HIB88" s="1116"/>
      <c r="HIC88" s="1116"/>
      <c r="HID88" s="1116"/>
      <c r="HIE88" s="1116"/>
      <c r="HIF88" s="1116"/>
      <c r="HIG88" s="1116"/>
      <c r="HIH88" s="1116"/>
      <c r="HII88" s="1116"/>
      <c r="HIJ88" s="1116"/>
      <c r="HIK88" s="1116"/>
      <c r="HIL88" s="1116"/>
      <c r="HIM88" s="1116"/>
      <c r="HIN88" s="1116"/>
      <c r="HIO88" s="1116"/>
      <c r="HIP88" s="1116"/>
      <c r="HIQ88" s="1116"/>
      <c r="HIR88" s="1116"/>
      <c r="HIS88" s="1116"/>
      <c r="HIT88" s="1116"/>
      <c r="HIU88" s="1116"/>
      <c r="HIV88" s="1116"/>
      <c r="HIW88" s="1116"/>
      <c r="HIX88" s="1116"/>
      <c r="HIY88" s="1116"/>
      <c r="HIZ88" s="1116"/>
      <c r="HJA88" s="1116"/>
      <c r="HJB88" s="1116"/>
      <c r="HJC88" s="1116"/>
      <c r="HJD88" s="1116"/>
      <c r="HJE88" s="1116"/>
      <c r="HJF88" s="1116"/>
      <c r="HJG88" s="1116"/>
      <c r="HJH88" s="1116"/>
      <c r="HJI88" s="1116"/>
      <c r="HJJ88" s="1116"/>
      <c r="HJK88" s="1116"/>
      <c r="HJL88" s="1116"/>
      <c r="HJM88" s="1116"/>
      <c r="HJN88" s="1116"/>
      <c r="HJO88" s="1116"/>
      <c r="HJP88" s="1116"/>
      <c r="HJQ88" s="1116"/>
      <c r="HJR88" s="1116"/>
      <c r="HJS88" s="1116"/>
      <c r="HJT88" s="1116"/>
      <c r="HJU88" s="1116"/>
      <c r="HJV88" s="1116"/>
      <c r="HJW88" s="1116"/>
      <c r="HJX88" s="1116"/>
      <c r="HJY88" s="1116"/>
      <c r="HJZ88" s="1116"/>
      <c r="HKA88" s="1116"/>
      <c r="HKB88" s="1116"/>
      <c r="HKC88" s="1116"/>
      <c r="HKD88" s="1116"/>
      <c r="HKE88" s="1116"/>
      <c r="HKF88" s="1116"/>
      <c r="HKG88" s="1116"/>
      <c r="HKH88" s="1116"/>
      <c r="HKI88" s="1116"/>
      <c r="HKJ88" s="1116"/>
      <c r="HKK88" s="1116"/>
      <c r="HKL88" s="1116"/>
      <c r="HKM88" s="1116"/>
      <c r="HKN88" s="1116"/>
      <c r="HKO88" s="1116"/>
      <c r="HKP88" s="1116"/>
      <c r="HKQ88" s="1116"/>
      <c r="HKR88" s="1116"/>
      <c r="HKS88" s="1116"/>
      <c r="HKT88" s="1116"/>
      <c r="HKU88" s="1116"/>
      <c r="HKV88" s="1116"/>
      <c r="HKW88" s="1116"/>
      <c r="HKX88" s="1116"/>
      <c r="HKY88" s="1116"/>
      <c r="HKZ88" s="1116"/>
      <c r="HLA88" s="1116"/>
      <c r="HLB88" s="1116"/>
      <c r="HLC88" s="1116"/>
      <c r="HLD88" s="1116"/>
      <c r="HLE88" s="1116"/>
      <c r="HLF88" s="1116"/>
      <c r="HLG88" s="1116"/>
      <c r="HLH88" s="1116"/>
      <c r="HLI88" s="1116"/>
      <c r="HLJ88" s="1116"/>
      <c r="HLK88" s="1116"/>
      <c r="HLL88" s="1116"/>
      <c r="HLM88" s="1116"/>
      <c r="HLN88" s="1116"/>
      <c r="HLO88" s="1116"/>
      <c r="HLP88" s="1116"/>
      <c r="HLQ88" s="1116"/>
      <c r="HLR88" s="1116"/>
      <c r="HLS88" s="1116"/>
      <c r="HLT88" s="1116"/>
      <c r="HLU88" s="1116"/>
      <c r="HLV88" s="1116"/>
      <c r="HLW88" s="1116"/>
      <c r="HLX88" s="1116"/>
      <c r="HLY88" s="1116"/>
      <c r="HLZ88" s="1116"/>
      <c r="HMA88" s="1116"/>
      <c r="HMB88" s="1116"/>
      <c r="HMC88" s="1116"/>
      <c r="HMD88" s="1116"/>
      <c r="HME88" s="1116"/>
      <c r="HMF88" s="1116"/>
      <c r="HMG88" s="1116"/>
      <c r="HMH88" s="1116"/>
      <c r="HMI88" s="1116"/>
      <c r="HMJ88" s="1116"/>
      <c r="HMK88" s="1116"/>
      <c r="HML88" s="1116"/>
      <c r="HMM88" s="1116"/>
      <c r="HMN88" s="1116"/>
      <c r="HMO88" s="1116"/>
      <c r="HMP88" s="1116"/>
      <c r="HMQ88" s="1116"/>
      <c r="HMR88" s="1116"/>
      <c r="HMS88" s="1116"/>
      <c r="HMT88" s="1116"/>
      <c r="HMU88" s="1116"/>
      <c r="HMV88" s="1116"/>
      <c r="HMW88" s="1116"/>
      <c r="HMX88" s="1116"/>
      <c r="HMY88" s="1116"/>
      <c r="HMZ88" s="1116"/>
      <c r="HNA88" s="1116"/>
      <c r="HNB88" s="1116"/>
      <c r="HNC88" s="1116"/>
      <c r="HND88" s="1116"/>
      <c r="HNE88" s="1116"/>
      <c r="HNF88" s="1116"/>
      <c r="HNG88" s="1116"/>
      <c r="HNH88" s="1116"/>
      <c r="HNI88" s="1116"/>
      <c r="HNJ88" s="1116"/>
      <c r="HNK88" s="1116"/>
      <c r="HNL88" s="1116"/>
      <c r="HNM88" s="1116"/>
      <c r="HNN88" s="1116"/>
      <c r="HNO88" s="1116"/>
      <c r="HNP88" s="1116"/>
      <c r="HNQ88" s="1116"/>
      <c r="HNR88" s="1116"/>
      <c r="HNS88" s="1116"/>
      <c r="HNT88" s="1116"/>
      <c r="HNU88" s="1116"/>
      <c r="HNV88" s="1116"/>
      <c r="HNW88" s="1116"/>
      <c r="HNX88" s="1116"/>
      <c r="HNY88" s="1116"/>
      <c r="HNZ88" s="1116"/>
      <c r="HOA88" s="1116"/>
      <c r="HOB88" s="1116"/>
      <c r="HOC88" s="1116"/>
      <c r="HOD88" s="1116"/>
      <c r="HOE88" s="1116"/>
      <c r="HOF88" s="1116"/>
      <c r="HOG88" s="1116"/>
      <c r="HOH88" s="1116"/>
      <c r="HOI88" s="1116"/>
      <c r="HOJ88" s="1116"/>
      <c r="HOK88" s="1116"/>
      <c r="HOL88" s="1116"/>
      <c r="HOM88" s="1116"/>
      <c r="HON88" s="1116"/>
      <c r="HOO88" s="1116"/>
      <c r="HOP88" s="1116"/>
      <c r="HOQ88" s="1116"/>
      <c r="HOR88" s="1116"/>
      <c r="HOS88" s="1116"/>
      <c r="HOT88" s="1116"/>
      <c r="HOU88" s="1116"/>
      <c r="HOV88" s="1116"/>
      <c r="HOW88" s="1116"/>
      <c r="HOX88" s="1116"/>
      <c r="HOY88" s="1116"/>
      <c r="HOZ88" s="1116"/>
      <c r="HPA88" s="1116"/>
      <c r="HPB88" s="1116"/>
      <c r="HPC88" s="1116"/>
      <c r="HPD88" s="1116"/>
      <c r="HPE88" s="1116"/>
      <c r="HPF88" s="1116"/>
      <c r="HPG88" s="1116"/>
      <c r="HPH88" s="1116"/>
      <c r="HPI88" s="1116"/>
      <c r="HPJ88" s="1116"/>
      <c r="HPK88" s="1116"/>
      <c r="HPL88" s="1116"/>
      <c r="HPM88" s="1116"/>
      <c r="HPN88" s="1116"/>
      <c r="HPO88" s="1116"/>
      <c r="HPP88" s="1116"/>
      <c r="HPQ88" s="1116"/>
      <c r="HPR88" s="1116"/>
      <c r="HPS88" s="1116"/>
      <c r="HPT88" s="1116"/>
      <c r="HPU88" s="1116"/>
      <c r="HPV88" s="1116"/>
      <c r="HPW88" s="1116"/>
      <c r="HPX88" s="1116"/>
      <c r="HPY88" s="1116"/>
      <c r="HPZ88" s="1116"/>
      <c r="HQA88" s="1116"/>
      <c r="HQB88" s="1116"/>
      <c r="HQC88" s="1116"/>
      <c r="HQD88" s="1116"/>
      <c r="HQE88" s="1116"/>
      <c r="HQF88" s="1116"/>
      <c r="HQG88" s="1116"/>
      <c r="HQH88" s="1116"/>
      <c r="HQI88" s="1116"/>
      <c r="HQJ88" s="1116"/>
      <c r="HQK88" s="1116"/>
      <c r="HQL88" s="1116"/>
      <c r="HQM88" s="1116"/>
      <c r="HQN88" s="1116"/>
      <c r="HQO88" s="1116"/>
      <c r="HQP88" s="1116"/>
      <c r="HQQ88" s="1116"/>
      <c r="HQR88" s="1116"/>
      <c r="HQS88" s="1116"/>
      <c r="HQT88" s="1116"/>
      <c r="HQU88" s="1116"/>
      <c r="HQV88" s="1116"/>
      <c r="HQW88" s="1116"/>
      <c r="HQX88" s="1116"/>
      <c r="HQY88" s="1116"/>
      <c r="HQZ88" s="1116"/>
      <c r="HRA88" s="1116"/>
      <c r="HRB88" s="1116"/>
      <c r="HRC88" s="1116"/>
      <c r="HRD88" s="1116"/>
      <c r="HRE88" s="1116"/>
      <c r="HRF88" s="1116"/>
      <c r="HRG88" s="1116"/>
      <c r="HRH88" s="1116"/>
      <c r="HRI88" s="1116"/>
      <c r="HRJ88" s="1116"/>
      <c r="HRK88" s="1116"/>
      <c r="HRL88" s="1116"/>
      <c r="HRM88" s="1116"/>
      <c r="HRN88" s="1116"/>
      <c r="HRO88" s="1116"/>
      <c r="HRP88" s="1116"/>
      <c r="HRQ88" s="1116"/>
      <c r="HRR88" s="1116"/>
      <c r="HRS88" s="1116"/>
      <c r="HRT88" s="1116"/>
      <c r="HRU88" s="1116"/>
      <c r="HRV88" s="1116"/>
      <c r="HRW88" s="1116"/>
      <c r="HRX88" s="1116"/>
      <c r="HRY88" s="1116"/>
      <c r="HRZ88" s="1116"/>
      <c r="HSA88" s="1116"/>
      <c r="HSB88" s="1116"/>
      <c r="HSC88" s="1116"/>
      <c r="HSD88" s="1116"/>
      <c r="HSE88" s="1116"/>
      <c r="HSF88" s="1116"/>
      <c r="HSG88" s="1116"/>
      <c r="HSH88" s="1116"/>
      <c r="HSI88" s="1116"/>
      <c r="HSJ88" s="1116"/>
      <c r="HSK88" s="1116"/>
      <c r="HSL88" s="1116"/>
      <c r="HSM88" s="1116"/>
      <c r="HSN88" s="1116"/>
      <c r="HSO88" s="1116"/>
      <c r="HSP88" s="1116"/>
      <c r="HSQ88" s="1116"/>
      <c r="HSR88" s="1116"/>
      <c r="HSS88" s="1116"/>
      <c r="HST88" s="1116"/>
      <c r="HSU88" s="1116"/>
      <c r="HSV88" s="1116"/>
      <c r="HSW88" s="1116"/>
      <c r="HSX88" s="1116"/>
      <c r="HSY88" s="1116"/>
      <c r="HSZ88" s="1116"/>
      <c r="HTA88" s="1116"/>
      <c r="HTB88" s="1116"/>
      <c r="HTC88" s="1116"/>
      <c r="HTD88" s="1116"/>
      <c r="HTE88" s="1116"/>
      <c r="HTF88" s="1116"/>
      <c r="HTG88" s="1116"/>
      <c r="HTH88" s="1116"/>
      <c r="HTI88" s="1116"/>
      <c r="HTJ88" s="1116"/>
      <c r="HTK88" s="1116"/>
      <c r="HTL88" s="1116"/>
      <c r="HTM88" s="1116"/>
      <c r="HTN88" s="1116"/>
      <c r="HTO88" s="1116"/>
      <c r="HTP88" s="1116"/>
      <c r="HTQ88" s="1116"/>
      <c r="HTR88" s="1116"/>
      <c r="HTS88" s="1116"/>
      <c r="HTT88" s="1116"/>
      <c r="HTU88" s="1116"/>
      <c r="HTV88" s="1116"/>
      <c r="HTW88" s="1116"/>
      <c r="HTX88" s="1116"/>
      <c r="HTY88" s="1116"/>
      <c r="HTZ88" s="1116"/>
      <c r="HUA88" s="1116"/>
      <c r="HUB88" s="1116"/>
      <c r="HUC88" s="1116"/>
      <c r="HUD88" s="1116"/>
      <c r="HUE88" s="1116"/>
      <c r="HUF88" s="1116"/>
      <c r="HUG88" s="1116"/>
      <c r="HUH88" s="1116"/>
      <c r="HUI88" s="1116"/>
      <c r="HUJ88" s="1116"/>
      <c r="HUK88" s="1116"/>
      <c r="HUL88" s="1116"/>
      <c r="HUM88" s="1116"/>
      <c r="HUN88" s="1116"/>
      <c r="HUO88" s="1116"/>
      <c r="HUP88" s="1116"/>
      <c r="HUQ88" s="1116"/>
      <c r="HUR88" s="1116"/>
      <c r="HUS88" s="1116"/>
      <c r="HUT88" s="1116"/>
      <c r="HUU88" s="1116"/>
      <c r="HUV88" s="1116"/>
      <c r="HUW88" s="1116"/>
      <c r="HUX88" s="1116"/>
      <c r="HUY88" s="1116"/>
      <c r="HUZ88" s="1116"/>
      <c r="HVA88" s="1116"/>
      <c r="HVB88" s="1116"/>
      <c r="HVC88" s="1116"/>
      <c r="HVD88" s="1116"/>
      <c r="HVE88" s="1116"/>
      <c r="HVF88" s="1116"/>
      <c r="HVG88" s="1116"/>
      <c r="HVH88" s="1116"/>
      <c r="HVI88" s="1116"/>
      <c r="HVJ88" s="1116"/>
      <c r="HVK88" s="1116"/>
      <c r="HVL88" s="1116"/>
      <c r="HVM88" s="1116"/>
      <c r="HVN88" s="1116"/>
      <c r="HVO88" s="1116"/>
      <c r="HVP88" s="1116"/>
      <c r="HVQ88" s="1116"/>
      <c r="HVR88" s="1116"/>
      <c r="HVS88" s="1116"/>
      <c r="HVT88" s="1116"/>
      <c r="HVU88" s="1116"/>
      <c r="HVV88" s="1116"/>
      <c r="HVW88" s="1116"/>
      <c r="HVX88" s="1116"/>
      <c r="HVY88" s="1116"/>
      <c r="HVZ88" s="1116"/>
      <c r="HWA88" s="1116"/>
      <c r="HWB88" s="1116"/>
      <c r="HWC88" s="1116"/>
      <c r="HWD88" s="1116"/>
      <c r="HWE88" s="1116"/>
      <c r="HWF88" s="1116"/>
      <c r="HWG88" s="1116"/>
      <c r="HWH88" s="1116"/>
      <c r="HWI88" s="1116"/>
      <c r="HWJ88" s="1116"/>
      <c r="HWK88" s="1116"/>
      <c r="HWL88" s="1116"/>
      <c r="HWM88" s="1116"/>
      <c r="HWN88" s="1116"/>
      <c r="HWO88" s="1116"/>
      <c r="HWP88" s="1116"/>
      <c r="HWQ88" s="1116"/>
      <c r="HWR88" s="1116"/>
      <c r="HWS88" s="1116"/>
      <c r="HWT88" s="1116"/>
      <c r="HWU88" s="1116"/>
      <c r="HWV88" s="1116"/>
      <c r="HWW88" s="1116"/>
      <c r="HWX88" s="1116"/>
      <c r="HWY88" s="1116"/>
      <c r="HWZ88" s="1116"/>
      <c r="HXA88" s="1116"/>
      <c r="HXB88" s="1116"/>
      <c r="HXC88" s="1116"/>
      <c r="HXD88" s="1116"/>
      <c r="HXE88" s="1116"/>
      <c r="HXF88" s="1116"/>
      <c r="HXG88" s="1116"/>
      <c r="HXH88" s="1116"/>
      <c r="HXI88" s="1116"/>
      <c r="HXJ88" s="1116"/>
      <c r="HXK88" s="1116"/>
      <c r="HXL88" s="1116"/>
      <c r="HXM88" s="1116"/>
      <c r="HXN88" s="1116"/>
      <c r="HXO88" s="1116"/>
      <c r="HXP88" s="1116"/>
      <c r="HXQ88" s="1116"/>
      <c r="HXR88" s="1116"/>
      <c r="HXS88" s="1116"/>
      <c r="HXT88" s="1116"/>
      <c r="HXU88" s="1116"/>
      <c r="HXV88" s="1116"/>
      <c r="HXW88" s="1116"/>
      <c r="HXX88" s="1116"/>
      <c r="HXY88" s="1116"/>
      <c r="HXZ88" s="1116"/>
      <c r="HYA88" s="1116"/>
      <c r="HYB88" s="1116"/>
      <c r="HYC88" s="1116"/>
      <c r="HYD88" s="1116"/>
      <c r="HYE88" s="1116"/>
      <c r="HYF88" s="1116"/>
      <c r="HYG88" s="1116"/>
      <c r="HYH88" s="1116"/>
      <c r="HYI88" s="1116"/>
      <c r="HYJ88" s="1116"/>
      <c r="HYK88" s="1116"/>
      <c r="HYL88" s="1116"/>
      <c r="HYM88" s="1116"/>
      <c r="HYN88" s="1116"/>
      <c r="HYO88" s="1116"/>
      <c r="HYP88" s="1116"/>
      <c r="HYQ88" s="1116"/>
      <c r="HYR88" s="1116"/>
      <c r="HYS88" s="1116"/>
      <c r="HYT88" s="1116"/>
      <c r="HYU88" s="1116"/>
      <c r="HYV88" s="1116"/>
      <c r="HYW88" s="1116"/>
      <c r="HYX88" s="1116"/>
      <c r="HYY88" s="1116"/>
      <c r="HYZ88" s="1116"/>
      <c r="HZA88" s="1116"/>
      <c r="HZB88" s="1116"/>
      <c r="HZC88" s="1116"/>
      <c r="HZD88" s="1116"/>
      <c r="HZE88" s="1116"/>
      <c r="HZF88" s="1116"/>
      <c r="HZG88" s="1116"/>
      <c r="HZH88" s="1116"/>
      <c r="HZI88" s="1116"/>
      <c r="HZJ88" s="1116"/>
      <c r="HZK88" s="1116"/>
      <c r="HZL88" s="1116"/>
      <c r="HZM88" s="1116"/>
      <c r="HZN88" s="1116"/>
      <c r="HZO88" s="1116"/>
      <c r="HZP88" s="1116"/>
      <c r="HZQ88" s="1116"/>
      <c r="HZR88" s="1116"/>
      <c r="HZS88" s="1116"/>
      <c r="HZT88" s="1116"/>
      <c r="HZU88" s="1116"/>
      <c r="HZV88" s="1116"/>
      <c r="HZW88" s="1116"/>
      <c r="HZX88" s="1116"/>
      <c r="HZY88" s="1116"/>
      <c r="HZZ88" s="1116"/>
      <c r="IAA88" s="1116"/>
      <c r="IAB88" s="1116"/>
      <c r="IAC88" s="1116"/>
      <c r="IAD88" s="1116"/>
      <c r="IAE88" s="1116"/>
      <c r="IAF88" s="1116"/>
      <c r="IAG88" s="1116"/>
      <c r="IAH88" s="1116"/>
      <c r="IAI88" s="1116"/>
      <c r="IAJ88" s="1116"/>
      <c r="IAK88" s="1116"/>
      <c r="IAL88" s="1116"/>
      <c r="IAM88" s="1116"/>
      <c r="IAN88" s="1116"/>
      <c r="IAO88" s="1116"/>
      <c r="IAP88" s="1116"/>
      <c r="IAQ88" s="1116"/>
      <c r="IAR88" s="1116"/>
      <c r="IAS88" s="1116"/>
      <c r="IAT88" s="1116"/>
      <c r="IAU88" s="1116"/>
      <c r="IAV88" s="1116"/>
      <c r="IAW88" s="1116"/>
      <c r="IAX88" s="1116"/>
      <c r="IAY88" s="1116"/>
      <c r="IAZ88" s="1116"/>
      <c r="IBA88" s="1116"/>
      <c r="IBB88" s="1116"/>
      <c r="IBC88" s="1116"/>
      <c r="IBD88" s="1116"/>
      <c r="IBE88" s="1116"/>
      <c r="IBF88" s="1116"/>
      <c r="IBG88" s="1116"/>
      <c r="IBH88" s="1116"/>
      <c r="IBI88" s="1116"/>
      <c r="IBJ88" s="1116"/>
      <c r="IBK88" s="1116"/>
      <c r="IBL88" s="1116"/>
      <c r="IBM88" s="1116"/>
      <c r="IBN88" s="1116"/>
      <c r="IBO88" s="1116"/>
      <c r="IBP88" s="1116"/>
      <c r="IBQ88" s="1116"/>
      <c r="IBR88" s="1116"/>
      <c r="IBS88" s="1116"/>
      <c r="IBT88" s="1116"/>
      <c r="IBU88" s="1116"/>
      <c r="IBV88" s="1116"/>
      <c r="IBW88" s="1116"/>
      <c r="IBX88" s="1116"/>
      <c r="IBY88" s="1116"/>
      <c r="IBZ88" s="1116"/>
      <c r="ICA88" s="1116"/>
      <c r="ICB88" s="1116"/>
      <c r="ICC88" s="1116"/>
      <c r="ICD88" s="1116"/>
      <c r="ICE88" s="1116"/>
      <c r="ICF88" s="1116"/>
      <c r="ICG88" s="1116"/>
      <c r="ICH88" s="1116"/>
      <c r="ICI88" s="1116"/>
      <c r="ICJ88" s="1116"/>
      <c r="ICK88" s="1116"/>
      <c r="ICL88" s="1116"/>
      <c r="ICM88" s="1116"/>
      <c r="ICN88" s="1116"/>
      <c r="ICO88" s="1116"/>
      <c r="ICP88" s="1116"/>
      <c r="ICQ88" s="1116"/>
      <c r="ICR88" s="1116"/>
      <c r="ICS88" s="1116"/>
      <c r="ICT88" s="1116"/>
      <c r="ICU88" s="1116"/>
      <c r="ICV88" s="1116"/>
      <c r="ICW88" s="1116"/>
      <c r="ICX88" s="1116"/>
      <c r="ICY88" s="1116"/>
      <c r="ICZ88" s="1116"/>
      <c r="IDA88" s="1116"/>
      <c r="IDB88" s="1116"/>
      <c r="IDC88" s="1116"/>
      <c r="IDD88" s="1116"/>
      <c r="IDE88" s="1116"/>
      <c r="IDF88" s="1116"/>
      <c r="IDG88" s="1116"/>
      <c r="IDH88" s="1116"/>
      <c r="IDI88" s="1116"/>
      <c r="IDJ88" s="1116"/>
      <c r="IDK88" s="1116"/>
      <c r="IDL88" s="1116"/>
      <c r="IDM88" s="1116"/>
      <c r="IDN88" s="1116"/>
      <c r="IDO88" s="1116"/>
      <c r="IDP88" s="1116"/>
      <c r="IDQ88" s="1116"/>
      <c r="IDR88" s="1116"/>
      <c r="IDS88" s="1116"/>
      <c r="IDT88" s="1116"/>
      <c r="IDU88" s="1116"/>
      <c r="IDV88" s="1116"/>
      <c r="IDW88" s="1116"/>
      <c r="IDX88" s="1116"/>
      <c r="IDY88" s="1116"/>
      <c r="IDZ88" s="1116"/>
      <c r="IEA88" s="1116"/>
      <c r="IEB88" s="1116"/>
      <c r="IEC88" s="1116"/>
      <c r="IED88" s="1116"/>
      <c r="IEE88" s="1116"/>
      <c r="IEF88" s="1116"/>
      <c r="IEG88" s="1116"/>
      <c r="IEH88" s="1116"/>
      <c r="IEI88" s="1116"/>
      <c r="IEJ88" s="1116"/>
      <c r="IEK88" s="1116"/>
      <c r="IEL88" s="1116"/>
      <c r="IEM88" s="1116"/>
      <c r="IEN88" s="1116"/>
      <c r="IEO88" s="1116"/>
      <c r="IEP88" s="1116"/>
      <c r="IEQ88" s="1116"/>
      <c r="IER88" s="1116"/>
      <c r="IES88" s="1116"/>
      <c r="IET88" s="1116"/>
      <c r="IEU88" s="1116"/>
      <c r="IEV88" s="1116"/>
      <c r="IEW88" s="1116"/>
      <c r="IEX88" s="1116"/>
      <c r="IEY88" s="1116"/>
      <c r="IEZ88" s="1116"/>
      <c r="IFA88" s="1116"/>
      <c r="IFB88" s="1116"/>
      <c r="IFC88" s="1116"/>
      <c r="IFD88" s="1116"/>
      <c r="IFE88" s="1116"/>
      <c r="IFF88" s="1116"/>
      <c r="IFG88" s="1116"/>
      <c r="IFH88" s="1116"/>
      <c r="IFI88" s="1116"/>
      <c r="IFJ88" s="1116"/>
      <c r="IFK88" s="1116"/>
      <c r="IFL88" s="1116"/>
      <c r="IFM88" s="1116"/>
      <c r="IFN88" s="1116"/>
      <c r="IFO88" s="1116"/>
      <c r="IFP88" s="1116"/>
      <c r="IFQ88" s="1116"/>
      <c r="IFR88" s="1116"/>
      <c r="IFS88" s="1116"/>
      <c r="IFT88" s="1116"/>
      <c r="IFU88" s="1116"/>
      <c r="IFV88" s="1116"/>
      <c r="IFW88" s="1116"/>
      <c r="IFX88" s="1116"/>
      <c r="IFY88" s="1116"/>
      <c r="IFZ88" s="1116"/>
      <c r="IGA88" s="1116"/>
      <c r="IGB88" s="1116"/>
      <c r="IGC88" s="1116"/>
      <c r="IGD88" s="1116"/>
      <c r="IGE88" s="1116"/>
      <c r="IGF88" s="1116"/>
      <c r="IGG88" s="1116"/>
      <c r="IGH88" s="1116"/>
      <c r="IGI88" s="1116"/>
      <c r="IGJ88" s="1116"/>
      <c r="IGK88" s="1116"/>
      <c r="IGL88" s="1116"/>
      <c r="IGM88" s="1116"/>
      <c r="IGN88" s="1116"/>
      <c r="IGO88" s="1116"/>
      <c r="IGP88" s="1116"/>
      <c r="IGQ88" s="1116"/>
      <c r="IGR88" s="1116"/>
      <c r="IGS88" s="1116"/>
      <c r="IGT88" s="1116"/>
      <c r="IGU88" s="1116"/>
      <c r="IGV88" s="1116"/>
      <c r="IGW88" s="1116"/>
      <c r="IGX88" s="1116"/>
      <c r="IGY88" s="1116"/>
      <c r="IGZ88" s="1116"/>
      <c r="IHA88" s="1116"/>
      <c r="IHB88" s="1116"/>
      <c r="IHC88" s="1116"/>
      <c r="IHD88" s="1116"/>
      <c r="IHE88" s="1116"/>
      <c r="IHF88" s="1116"/>
      <c r="IHG88" s="1116"/>
      <c r="IHH88" s="1116"/>
      <c r="IHI88" s="1116"/>
      <c r="IHJ88" s="1116"/>
      <c r="IHK88" s="1116"/>
      <c r="IHL88" s="1116"/>
      <c r="IHM88" s="1116"/>
      <c r="IHN88" s="1116"/>
      <c r="IHO88" s="1116"/>
      <c r="IHP88" s="1116"/>
      <c r="IHQ88" s="1116"/>
      <c r="IHR88" s="1116"/>
      <c r="IHS88" s="1116"/>
      <c r="IHT88" s="1116"/>
      <c r="IHU88" s="1116"/>
      <c r="IHV88" s="1116"/>
      <c r="IHW88" s="1116"/>
      <c r="IHX88" s="1116"/>
      <c r="IHY88" s="1116"/>
      <c r="IHZ88" s="1116"/>
      <c r="IIA88" s="1116"/>
      <c r="IIB88" s="1116"/>
      <c r="IIC88" s="1116"/>
      <c r="IID88" s="1116"/>
      <c r="IIE88" s="1116"/>
      <c r="IIF88" s="1116"/>
      <c r="IIG88" s="1116"/>
      <c r="IIH88" s="1116"/>
      <c r="III88" s="1116"/>
      <c r="IIJ88" s="1116"/>
      <c r="IIK88" s="1116"/>
      <c r="IIL88" s="1116"/>
      <c r="IIM88" s="1116"/>
      <c r="IIN88" s="1116"/>
      <c r="IIO88" s="1116"/>
      <c r="IIP88" s="1116"/>
      <c r="IIQ88" s="1116"/>
      <c r="IIR88" s="1116"/>
      <c r="IIS88" s="1116"/>
      <c r="IIT88" s="1116"/>
      <c r="IIU88" s="1116"/>
      <c r="IIV88" s="1116"/>
      <c r="IIW88" s="1116"/>
      <c r="IIX88" s="1116"/>
      <c r="IIY88" s="1116"/>
      <c r="IIZ88" s="1116"/>
      <c r="IJA88" s="1116"/>
      <c r="IJB88" s="1116"/>
      <c r="IJC88" s="1116"/>
      <c r="IJD88" s="1116"/>
      <c r="IJE88" s="1116"/>
      <c r="IJF88" s="1116"/>
      <c r="IJG88" s="1116"/>
      <c r="IJH88" s="1116"/>
      <c r="IJI88" s="1116"/>
      <c r="IJJ88" s="1116"/>
      <c r="IJK88" s="1116"/>
      <c r="IJL88" s="1116"/>
      <c r="IJM88" s="1116"/>
      <c r="IJN88" s="1116"/>
      <c r="IJO88" s="1116"/>
      <c r="IJP88" s="1116"/>
      <c r="IJQ88" s="1116"/>
      <c r="IJR88" s="1116"/>
      <c r="IJS88" s="1116"/>
      <c r="IJT88" s="1116"/>
      <c r="IJU88" s="1116"/>
      <c r="IJV88" s="1116"/>
      <c r="IJW88" s="1116"/>
      <c r="IJX88" s="1116"/>
      <c r="IJY88" s="1116"/>
      <c r="IJZ88" s="1116"/>
      <c r="IKA88" s="1116"/>
      <c r="IKB88" s="1116"/>
      <c r="IKC88" s="1116"/>
      <c r="IKD88" s="1116"/>
      <c r="IKE88" s="1116"/>
      <c r="IKF88" s="1116"/>
      <c r="IKG88" s="1116"/>
      <c r="IKH88" s="1116"/>
      <c r="IKI88" s="1116"/>
      <c r="IKJ88" s="1116"/>
      <c r="IKK88" s="1116"/>
      <c r="IKL88" s="1116"/>
      <c r="IKM88" s="1116"/>
      <c r="IKN88" s="1116"/>
      <c r="IKO88" s="1116"/>
      <c r="IKP88" s="1116"/>
      <c r="IKQ88" s="1116"/>
      <c r="IKR88" s="1116"/>
      <c r="IKS88" s="1116"/>
      <c r="IKT88" s="1116"/>
      <c r="IKU88" s="1116"/>
      <c r="IKV88" s="1116"/>
      <c r="IKW88" s="1116"/>
      <c r="IKX88" s="1116"/>
      <c r="IKY88" s="1116"/>
      <c r="IKZ88" s="1116"/>
      <c r="ILA88" s="1116"/>
      <c r="ILB88" s="1116"/>
      <c r="ILC88" s="1116"/>
      <c r="ILD88" s="1116"/>
      <c r="ILE88" s="1116"/>
      <c r="ILF88" s="1116"/>
      <c r="ILG88" s="1116"/>
      <c r="ILH88" s="1116"/>
      <c r="ILI88" s="1116"/>
      <c r="ILJ88" s="1116"/>
      <c r="ILK88" s="1116"/>
      <c r="ILL88" s="1116"/>
      <c r="ILM88" s="1116"/>
      <c r="ILN88" s="1116"/>
      <c r="ILO88" s="1116"/>
      <c r="ILP88" s="1116"/>
      <c r="ILQ88" s="1116"/>
      <c r="ILR88" s="1116"/>
      <c r="ILS88" s="1116"/>
      <c r="ILT88" s="1116"/>
      <c r="ILU88" s="1116"/>
      <c r="ILV88" s="1116"/>
      <c r="ILW88" s="1116"/>
      <c r="ILX88" s="1116"/>
      <c r="ILY88" s="1116"/>
      <c r="ILZ88" s="1116"/>
      <c r="IMA88" s="1116"/>
      <c r="IMB88" s="1116"/>
      <c r="IMC88" s="1116"/>
      <c r="IMD88" s="1116"/>
      <c r="IME88" s="1116"/>
      <c r="IMF88" s="1116"/>
      <c r="IMG88" s="1116"/>
      <c r="IMH88" s="1116"/>
      <c r="IMI88" s="1116"/>
      <c r="IMJ88" s="1116"/>
      <c r="IMK88" s="1116"/>
      <c r="IML88" s="1116"/>
      <c r="IMM88" s="1116"/>
      <c r="IMN88" s="1116"/>
      <c r="IMO88" s="1116"/>
      <c r="IMP88" s="1116"/>
      <c r="IMQ88" s="1116"/>
      <c r="IMR88" s="1116"/>
      <c r="IMS88" s="1116"/>
      <c r="IMT88" s="1116"/>
      <c r="IMU88" s="1116"/>
      <c r="IMV88" s="1116"/>
      <c r="IMW88" s="1116"/>
      <c r="IMX88" s="1116"/>
      <c r="IMY88" s="1116"/>
      <c r="IMZ88" s="1116"/>
      <c r="INA88" s="1116"/>
      <c r="INB88" s="1116"/>
      <c r="INC88" s="1116"/>
      <c r="IND88" s="1116"/>
      <c r="INE88" s="1116"/>
      <c r="INF88" s="1116"/>
      <c r="ING88" s="1116"/>
      <c r="INH88" s="1116"/>
      <c r="INI88" s="1116"/>
      <c r="INJ88" s="1116"/>
      <c r="INK88" s="1116"/>
      <c r="INL88" s="1116"/>
      <c r="INM88" s="1116"/>
      <c r="INN88" s="1116"/>
      <c r="INO88" s="1116"/>
      <c r="INP88" s="1116"/>
      <c r="INQ88" s="1116"/>
      <c r="INR88" s="1116"/>
      <c r="INS88" s="1116"/>
      <c r="INT88" s="1116"/>
      <c r="INU88" s="1116"/>
      <c r="INV88" s="1116"/>
      <c r="INW88" s="1116"/>
      <c r="INX88" s="1116"/>
      <c r="INY88" s="1116"/>
      <c r="INZ88" s="1116"/>
      <c r="IOA88" s="1116"/>
      <c r="IOB88" s="1116"/>
      <c r="IOC88" s="1116"/>
      <c r="IOD88" s="1116"/>
      <c r="IOE88" s="1116"/>
      <c r="IOF88" s="1116"/>
      <c r="IOG88" s="1116"/>
      <c r="IOH88" s="1116"/>
      <c r="IOI88" s="1116"/>
      <c r="IOJ88" s="1116"/>
      <c r="IOK88" s="1116"/>
      <c r="IOL88" s="1116"/>
      <c r="IOM88" s="1116"/>
      <c r="ION88" s="1116"/>
      <c r="IOO88" s="1116"/>
      <c r="IOP88" s="1116"/>
      <c r="IOQ88" s="1116"/>
      <c r="IOR88" s="1116"/>
      <c r="IOS88" s="1116"/>
      <c r="IOT88" s="1116"/>
      <c r="IOU88" s="1116"/>
      <c r="IOV88" s="1116"/>
      <c r="IOW88" s="1116"/>
      <c r="IOX88" s="1116"/>
      <c r="IOY88" s="1116"/>
      <c r="IOZ88" s="1116"/>
      <c r="IPA88" s="1116"/>
      <c r="IPB88" s="1116"/>
      <c r="IPC88" s="1116"/>
      <c r="IPD88" s="1116"/>
      <c r="IPE88" s="1116"/>
      <c r="IPF88" s="1116"/>
      <c r="IPG88" s="1116"/>
      <c r="IPH88" s="1116"/>
      <c r="IPI88" s="1116"/>
      <c r="IPJ88" s="1116"/>
      <c r="IPK88" s="1116"/>
      <c r="IPL88" s="1116"/>
      <c r="IPM88" s="1116"/>
      <c r="IPN88" s="1116"/>
      <c r="IPO88" s="1116"/>
      <c r="IPP88" s="1116"/>
      <c r="IPQ88" s="1116"/>
      <c r="IPR88" s="1116"/>
      <c r="IPS88" s="1116"/>
      <c r="IPT88" s="1116"/>
      <c r="IPU88" s="1116"/>
      <c r="IPV88" s="1116"/>
      <c r="IPW88" s="1116"/>
      <c r="IPX88" s="1116"/>
      <c r="IPY88" s="1116"/>
      <c r="IPZ88" s="1116"/>
      <c r="IQA88" s="1116"/>
      <c r="IQB88" s="1116"/>
      <c r="IQC88" s="1116"/>
      <c r="IQD88" s="1116"/>
      <c r="IQE88" s="1116"/>
      <c r="IQF88" s="1116"/>
      <c r="IQG88" s="1116"/>
      <c r="IQH88" s="1116"/>
      <c r="IQI88" s="1116"/>
      <c r="IQJ88" s="1116"/>
      <c r="IQK88" s="1116"/>
      <c r="IQL88" s="1116"/>
      <c r="IQM88" s="1116"/>
      <c r="IQN88" s="1116"/>
      <c r="IQO88" s="1116"/>
      <c r="IQP88" s="1116"/>
      <c r="IQQ88" s="1116"/>
      <c r="IQR88" s="1116"/>
      <c r="IQS88" s="1116"/>
      <c r="IQT88" s="1116"/>
      <c r="IQU88" s="1116"/>
      <c r="IQV88" s="1116"/>
      <c r="IQW88" s="1116"/>
      <c r="IQX88" s="1116"/>
      <c r="IQY88" s="1116"/>
      <c r="IQZ88" s="1116"/>
      <c r="IRA88" s="1116"/>
      <c r="IRB88" s="1116"/>
      <c r="IRC88" s="1116"/>
      <c r="IRD88" s="1116"/>
      <c r="IRE88" s="1116"/>
      <c r="IRF88" s="1116"/>
      <c r="IRG88" s="1116"/>
      <c r="IRH88" s="1116"/>
      <c r="IRI88" s="1116"/>
      <c r="IRJ88" s="1116"/>
      <c r="IRK88" s="1116"/>
      <c r="IRL88" s="1116"/>
      <c r="IRM88" s="1116"/>
      <c r="IRN88" s="1116"/>
      <c r="IRO88" s="1116"/>
      <c r="IRP88" s="1116"/>
      <c r="IRQ88" s="1116"/>
      <c r="IRR88" s="1116"/>
      <c r="IRS88" s="1116"/>
      <c r="IRT88" s="1116"/>
      <c r="IRU88" s="1116"/>
      <c r="IRV88" s="1116"/>
      <c r="IRW88" s="1116"/>
      <c r="IRX88" s="1116"/>
      <c r="IRY88" s="1116"/>
      <c r="IRZ88" s="1116"/>
      <c r="ISA88" s="1116"/>
      <c r="ISB88" s="1116"/>
      <c r="ISC88" s="1116"/>
      <c r="ISD88" s="1116"/>
      <c r="ISE88" s="1116"/>
      <c r="ISF88" s="1116"/>
      <c r="ISG88" s="1116"/>
      <c r="ISH88" s="1116"/>
      <c r="ISI88" s="1116"/>
      <c r="ISJ88" s="1116"/>
      <c r="ISK88" s="1116"/>
      <c r="ISL88" s="1116"/>
      <c r="ISM88" s="1116"/>
      <c r="ISN88" s="1116"/>
      <c r="ISO88" s="1116"/>
      <c r="ISP88" s="1116"/>
      <c r="ISQ88" s="1116"/>
      <c r="ISR88" s="1116"/>
      <c r="ISS88" s="1116"/>
      <c r="IST88" s="1116"/>
      <c r="ISU88" s="1116"/>
      <c r="ISV88" s="1116"/>
      <c r="ISW88" s="1116"/>
      <c r="ISX88" s="1116"/>
      <c r="ISY88" s="1116"/>
      <c r="ISZ88" s="1116"/>
      <c r="ITA88" s="1116"/>
      <c r="ITB88" s="1116"/>
      <c r="ITC88" s="1116"/>
      <c r="ITD88" s="1116"/>
      <c r="ITE88" s="1116"/>
      <c r="ITF88" s="1116"/>
      <c r="ITG88" s="1116"/>
      <c r="ITH88" s="1116"/>
      <c r="ITI88" s="1116"/>
      <c r="ITJ88" s="1116"/>
      <c r="ITK88" s="1116"/>
      <c r="ITL88" s="1116"/>
      <c r="ITM88" s="1116"/>
      <c r="ITN88" s="1116"/>
      <c r="ITO88" s="1116"/>
      <c r="ITP88" s="1116"/>
      <c r="ITQ88" s="1116"/>
      <c r="ITR88" s="1116"/>
      <c r="ITS88" s="1116"/>
      <c r="ITT88" s="1116"/>
      <c r="ITU88" s="1116"/>
      <c r="ITV88" s="1116"/>
      <c r="ITW88" s="1116"/>
      <c r="ITX88" s="1116"/>
      <c r="ITY88" s="1116"/>
      <c r="ITZ88" s="1116"/>
      <c r="IUA88" s="1116"/>
      <c r="IUB88" s="1116"/>
      <c r="IUC88" s="1116"/>
      <c r="IUD88" s="1116"/>
      <c r="IUE88" s="1116"/>
      <c r="IUF88" s="1116"/>
      <c r="IUG88" s="1116"/>
      <c r="IUH88" s="1116"/>
      <c r="IUI88" s="1116"/>
      <c r="IUJ88" s="1116"/>
      <c r="IUK88" s="1116"/>
      <c r="IUL88" s="1116"/>
      <c r="IUM88" s="1116"/>
      <c r="IUN88" s="1116"/>
      <c r="IUO88" s="1116"/>
      <c r="IUP88" s="1116"/>
      <c r="IUQ88" s="1116"/>
      <c r="IUR88" s="1116"/>
      <c r="IUS88" s="1116"/>
      <c r="IUT88" s="1116"/>
      <c r="IUU88" s="1116"/>
      <c r="IUV88" s="1116"/>
      <c r="IUW88" s="1116"/>
      <c r="IUX88" s="1116"/>
      <c r="IUY88" s="1116"/>
      <c r="IUZ88" s="1116"/>
      <c r="IVA88" s="1116"/>
      <c r="IVB88" s="1116"/>
      <c r="IVC88" s="1116"/>
      <c r="IVD88" s="1116"/>
      <c r="IVE88" s="1116"/>
      <c r="IVF88" s="1116"/>
      <c r="IVG88" s="1116"/>
      <c r="IVH88" s="1116"/>
      <c r="IVI88" s="1116"/>
      <c r="IVJ88" s="1116"/>
      <c r="IVK88" s="1116"/>
      <c r="IVL88" s="1116"/>
      <c r="IVM88" s="1116"/>
      <c r="IVN88" s="1116"/>
      <c r="IVO88" s="1116"/>
      <c r="IVP88" s="1116"/>
      <c r="IVQ88" s="1116"/>
      <c r="IVR88" s="1116"/>
      <c r="IVS88" s="1116"/>
      <c r="IVT88" s="1116"/>
      <c r="IVU88" s="1116"/>
      <c r="IVV88" s="1116"/>
      <c r="IVW88" s="1116"/>
      <c r="IVX88" s="1116"/>
      <c r="IVY88" s="1116"/>
      <c r="IVZ88" s="1116"/>
      <c r="IWA88" s="1116"/>
      <c r="IWB88" s="1116"/>
      <c r="IWC88" s="1116"/>
      <c r="IWD88" s="1116"/>
      <c r="IWE88" s="1116"/>
      <c r="IWF88" s="1116"/>
      <c r="IWG88" s="1116"/>
      <c r="IWH88" s="1116"/>
      <c r="IWI88" s="1116"/>
      <c r="IWJ88" s="1116"/>
      <c r="IWK88" s="1116"/>
      <c r="IWL88" s="1116"/>
      <c r="IWM88" s="1116"/>
      <c r="IWN88" s="1116"/>
      <c r="IWO88" s="1116"/>
      <c r="IWP88" s="1116"/>
      <c r="IWQ88" s="1116"/>
      <c r="IWR88" s="1116"/>
      <c r="IWS88" s="1116"/>
      <c r="IWT88" s="1116"/>
      <c r="IWU88" s="1116"/>
      <c r="IWV88" s="1116"/>
      <c r="IWW88" s="1116"/>
      <c r="IWX88" s="1116"/>
      <c r="IWY88" s="1116"/>
      <c r="IWZ88" s="1116"/>
      <c r="IXA88" s="1116"/>
      <c r="IXB88" s="1116"/>
      <c r="IXC88" s="1116"/>
      <c r="IXD88" s="1116"/>
      <c r="IXE88" s="1116"/>
      <c r="IXF88" s="1116"/>
      <c r="IXG88" s="1116"/>
      <c r="IXH88" s="1116"/>
      <c r="IXI88" s="1116"/>
      <c r="IXJ88" s="1116"/>
      <c r="IXK88" s="1116"/>
      <c r="IXL88" s="1116"/>
      <c r="IXM88" s="1116"/>
      <c r="IXN88" s="1116"/>
      <c r="IXO88" s="1116"/>
      <c r="IXP88" s="1116"/>
      <c r="IXQ88" s="1116"/>
      <c r="IXR88" s="1116"/>
      <c r="IXS88" s="1116"/>
      <c r="IXT88" s="1116"/>
      <c r="IXU88" s="1116"/>
      <c r="IXV88" s="1116"/>
      <c r="IXW88" s="1116"/>
      <c r="IXX88" s="1116"/>
      <c r="IXY88" s="1116"/>
      <c r="IXZ88" s="1116"/>
      <c r="IYA88" s="1116"/>
      <c r="IYB88" s="1116"/>
      <c r="IYC88" s="1116"/>
      <c r="IYD88" s="1116"/>
      <c r="IYE88" s="1116"/>
      <c r="IYF88" s="1116"/>
      <c r="IYG88" s="1116"/>
      <c r="IYH88" s="1116"/>
      <c r="IYI88" s="1116"/>
      <c r="IYJ88" s="1116"/>
      <c r="IYK88" s="1116"/>
      <c r="IYL88" s="1116"/>
      <c r="IYM88" s="1116"/>
      <c r="IYN88" s="1116"/>
      <c r="IYO88" s="1116"/>
      <c r="IYP88" s="1116"/>
      <c r="IYQ88" s="1116"/>
      <c r="IYR88" s="1116"/>
      <c r="IYS88" s="1116"/>
      <c r="IYT88" s="1116"/>
      <c r="IYU88" s="1116"/>
      <c r="IYV88" s="1116"/>
      <c r="IYW88" s="1116"/>
      <c r="IYX88" s="1116"/>
      <c r="IYY88" s="1116"/>
      <c r="IYZ88" s="1116"/>
      <c r="IZA88" s="1116"/>
      <c r="IZB88" s="1116"/>
      <c r="IZC88" s="1116"/>
      <c r="IZD88" s="1116"/>
      <c r="IZE88" s="1116"/>
      <c r="IZF88" s="1116"/>
      <c r="IZG88" s="1116"/>
      <c r="IZH88" s="1116"/>
      <c r="IZI88" s="1116"/>
      <c r="IZJ88" s="1116"/>
      <c r="IZK88" s="1116"/>
      <c r="IZL88" s="1116"/>
      <c r="IZM88" s="1116"/>
      <c r="IZN88" s="1116"/>
      <c r="IZO88" s="1116"/>
      <c r="IZP88" s="1116"/>
      <c r="IZQ88" s="1116"/>
      <c r="IZR88" s="1116"/>
      <c r="IZS88" s="1116"/>
      <c r="IZT88" s="1116"/>
      <c r="IZU88" s="1116"/>
      <c r="IZV88" s="1116"/>
      <c r="IZW88" s="1116"/>
      <c r="IZX88" s="1116"/>
      <c r="IZY88" s="1116"/>
      <c r="IZZ88" s="1116"/>
      <c r="JAA88" s="1116"/>
      <c r="JAB88" s="1116"/>
      <c r="JAC88" s="1116"/>
      <c r="JAD88" s="1116"/>
      <c r="JAE88" s="1116"/>
      <c r="JAF88" s="1116"/>
      <c r="JAG88" s="1116"/>
      <c r="JAH88" s="1116"/>
      <c r="JAI88" s="1116"/>
      <c r="JAJ88" s="1116"/>
      <c r="JAK88" s="1116"/>
      <c r="JAL88" s="1116"/>
      <c r="JAM88" s="1116"/>
      <c r="JAN88" s="1116"/>
      <c r="JAO88" s="1116"/>
      <c r="JAP88" s="1116"/>
      <c r="JAQ88" s="1116"/>
      <c r="JAR88" s="1116"/>
      <c r="JAS88" s="1116"/>
      <c r="JAT88" s="1116"/>
      <c r="JAU88" s="1116"/>
      <c r="JAV88" s="1116"/>
      <c r="JAW88" s="1116"/>
      <c r="JAX88" s="1116"/>
      <c r="JAY88" s="1116"/>
      <c r="JAZ88" s="1116"/>
      <c r="JBA88" s="1116"/>
      <c r="JBB88" s="1116"/>
      <c r="JBC88" s="1116"/>
      <c r="JBD88" s="1116"/>
      <c r="JBE88" s="1116"/>
      <c r="JBF88" s="1116"/>
      <c r="JBG88" s="1116"/>
      <c r="JBH88" s="1116"/>
      <c r="JBI88" s="1116"/>
      <c r="JBJ88" s="1116"/>
      <c r="JBK88" s="1116"/>
      <c r="JBL88" s="1116"/>
      <c r="JBM88" s="1116"/>
      <c r="JBN88" s="1116"/>
      <c r="JBO88" s="1116"/>
      <c r="JBP88" s="1116"/>
      <c r="JBQ88" s="1116"/>
      <c r="JBR88" s="1116"/>
      <c r="JBS88" s="1116"/>
      <c r="JBT88" s="1116"/>
      <c r="JBU88" s="1116"/>
      <c r="JBV88" s="1116"/>
      <c r="JBW88" s="1116"/>
      <c r="JBX88" s="1116"/>
      <c r="JBY88" s="1116"/>
      <c r="JBZ88" s="1116"/>
      <c r="JCA88" s="1116"/>
      <c r="JCB88" s="1116"/>
      <c r="JCC88" s="1116"/>
      <c r="JCD88" s="1116"/>
      <c r="JCE88" s="1116"/>
      <c r="JCF88" s="1116"/>
      <c r="JCG88" s="1116"/>
      <c r="JCH88" s="1116"/>
      <c r="JCI88" s="1116"/>
      <c r="JCJ88" s="1116"/>
      <c r="JCK88" s="1116"/>
      <c r="JCL88" s="1116"/>
      <c r="JCM88" s="1116"/>
      <c r="JCN88" s="1116"/>
      <c r="JCO88" s="1116"/>
      <c r="JCP88" s="1116"/>
      <c r="JCQ88" s="1116"/>
      <c r="JCR88" s="1116"/>
      <c r="JCS88" s="1116"/>
      <c r="JCT88" s="1116"/>
      <c r="JCU88" s="1116"/>
      <c r="JCV88" s="1116"/>
      <c r="JCW88" s="1116"/>
      <c r="JCX88" s="1116"/>
      <c r="JCY88" s="1116"/>
      <c r="JCZ88" s="1116"/>
      <c r="JDA88" s="1116"/>
      <c r="JDB88" s="1116"/>
      <c r="JDC88" s="1116"/>
      <c r="JDD88" s="1116"/>
      <c r="JDE88" s="1116"/>
      <c r="JDF88" s="1116"/>
      <c r="JDG88" s="1116"/>
      <c r="JDH88" s="1116"/>
      <c r="JDI88" s="1116"/>
      <c r="JDJ88" s="1116"/>
      <c r="JDK88" s="1116"/>
      <c r="JDL88" s="1116"/>
      <c r="JDM88" s="1116"/>
      <c r="JDN88" s="1116"/>
      <c r="JDO88" s="1116"/>
      <c r="JDP88" s="1116"/>
      <c r="JDQ88" s="1116"/>
      <c r="JDR88" s="1116"/>
      <c r="JDS88" s="1116"/>
      <c r="JDT88" s="1116"/>
      <c r="JDU88" s="1116"/>
      <c r="JDV88" s="1116"/>
      <c r="JDW88" s="1116"/>
      <c r="JDX88" s="1116"/>
      <c r="JDY88" s="1116"/>
      <c r="JDZ88" s="1116"/>
      <c r="JEA88" s="1116"/>
      <c r="JEB88" s="1116"/>
      <c r="JEC88" s="1116"/>
      <c r="JED88" s="1116"/>
      <c r="JEE88" s="1116"/>
      <c r="JEF88" s="1116"/>
      <c r="JEG88" s="1116"/>
      <c r="JEH88" s="1116"/>
      <c r="JEI88" s="1116"/>
      <c r="JEJ88" s="1116"/>
      <c r="JEK88" s="1116"/>
      <c r="JEL88" s="1116"/>
      <c r="JEM88" s="1116"/>
      <c r="JEN88" s="1116"/>
      <c r="JEO88" s="1116"/>
      <c r="JEP88" s="1116"/>
      <c r="JEQ88" s="1116"/>
      <c r="JER88" s="1116"/>
      <c r="JES88" s="1116"/>
      <c r="JET88" s="1116"/>
      <c r="JEU88" s="1116"/>
      <c r="JEV88" s="1116"/>
      <c r="JEW88" s="1116"/>
      <c r="JEX88" s="1116"/>
      <c r="JEY88" s="1116"/>
      <c r="JEZ88" s="1116"/>
      <c r="JFA88" s="1116"/>
      <c r="JFB88" s="1116"/>
      <c r="JFC88" s="1116"/>
      <c r="JFD88" s="1116"/>
      <c r="JFE88" s="1116"/>
      <c r="JFF88" s="1116"/>
      <c r="JFG88" s="1116"/>
      <c r="JFH88" s="1116"/>
      <c r="JFI88" s="1116"/>
      <c r="JFJ88" s="1116"/>
      <c r="JFK88" s="1116"/>
      <c r="JFL88" s="1116"/>
      <c r="JFM88" s="1116"/>
      <c r="JFN88" s="1116"/>
      <c r="JFO88" s="1116"/>
      <c r="JFP88" s="1116"/>
      <c r="JFQ88" s="1116"/>
      <c r="JFR88" s="1116"/>
      <c r="JFS88" s="1116"/>
      <c r="JFT88" s="1116"/>
      <c r="JFU88" s="1116"/>
      <c r="JFV88" s="1116"/>
      <c r="JFW88" s="1116"/>
      <c r="JFX88" s="1116"/>
      <c r="JFY88" s="1116"/>
      <c r="JFZ88" s="1116"/>
      <c r="JGA88" s="1116"/>
      <c r="JGB88" s="1116"/>
      <c r="JGC88" s="1116"/>
      <c r="JGD88" s="1116"/>
      <c r="JGE88" s="1116"/>
      <c r="JGF88" s="1116"/>
      <c r="JGG88" s="1116"/>
      <c r="JGH88" s="1116"/>
      <c r="JGI88" s="1116"/>
      <c r="JGJ88" s="1116"/>
      <c r="JGK88" s="1116"/>
      <c r="JGL88" s="1116"/>
      <c r="JGM88" s="1116"/>
      <c r="JGN88" s="1116"/>
      <c r="JGO88" s="1116"/>
      <c r="JGP88" s="1116"/>
      <c r="JGQ88" s="1116"/>
      <c r="JGR88" s="1116"/>
      <c r="JGS88" s="1116"/>
      <c r="JGT88" s="1116"/>
      <c r="JGU88" s="1116"/>
      <c r="JGV88" s="1116"/>
      <c r="JGW88" s="1116"/>
      <c r="JGX88" s="1116"/>
      <c r="JGY88" s="1116"/>
      <c r="JGZ88" s="1116"/>
      <c r="JHA88" s="1116"/>
      <c r="JHB88" s="1116"/>
      <c r="JHC88" s="1116"/>
      <c r="JHD88" s="1116"/>
      <c r="JHE88" s="1116"/>
      <c r="JHF88" s="1116"/>
      <c r="JHG88" s="1116"/>
      <c r="JHH88" s="1116"/>
      <c r="JHI88" s="1116"/>
      <c r="JHJ88" s="1116"/>
      <c r="JHK88" s="1116"/>
      <c r="JHL88" s="1116"/>
      <c r="JHM88" s="1116"/>
      <c r="JHN88" s="1116"/>
      <c r="JHO88" s="1116"/>
      <c r="JHP88" s="1116"/>
      <c r="JHQ88" s="1116"/>
      <c r="JHR88" s="1116"/>
      <c r="JHS88" s="1116"/>
      <c r="JHT88" s="1116"/>
      <c r="JHU88" s="1116"/>
      <c r="JHV88" s="1116"/>
      <c r="JHW88" s="1116"/>
      <c r="JHX88" s="1116"/>
      <c r="JHY88" s="1116"/>
      <c r="JHZ88" s="1116"/>
      <c r="JIA88" s="1116"/>
      <c r="JIB88" s="1116"/>
      <c r="JIC88" s="1116"/>
      <c r="JID88" s="1116"/>
      <c r="JIE88" s="1116"/>
      <c r="JIF88" s="1116"/>
      <c r="JIG88" s="1116"/>
      <c r="JIH88" s="1116"/>
      <c r="JII88" s="1116"/>
      <c r="JIJ88" s="1116"/>
      <c r="JIK88" s="1116"/>
      <c r="JIL88" s="1116"/>
      <c r="JIM88" s="1116"/>
      <c r="JIN88" s="1116"/>
      <c r="JIO88" s="1116"/>
      <c r="JIP88" s="1116"/>
      <c r="JIQ88" s="1116"/>
      <c r="JIR88" s="1116"/>
      <c r="JIS88" s="1116"/>
      <c r="JIT88" s="1116"/>
      <c r="JIU88" s="1116"/>
      <c r="JIV88" s="1116"/>
      <c r="JIW88" s="1116"/>
      <c r="JIX88" s="1116"/>
      <c r="JIY88" s="1116"/>
      <c r="JIZ88" s="1116"/>
      <c r="JJA88" s="1116"/>
      <c r="JJB88" s="1116"/>
      <c r="JJC88" s="1116"/>
      <c r="JJD88" s="1116"/>
      <c r="JJE88" s="1116"/>
      <c r="JJF88" s="1116"/>
      <c r="JJG88" s="1116"/>
      <c r="JJH88" s="1116"/>
      <c r="JJI88" s="1116"/>
      <c r="JJJ88" s="1116"/>
      <c r="JJK88" s="1116"/>
      <c r="JJL88" s="1116"/>
      <c r="JJM88" s="1116"/>
      <c r="JJN88" s="1116"/>
      <c r="JJO88" s="1116"/>
      <c r="JJP88" s="1116"/>
      <c r="JJQ88" s="1116"/>
      <c r="JJR88" s="1116"/>
      <c r="JJS88" s="1116"/>
      <c r="JJT88" s="1116"/>
      <c r="JJU88" s="1116"/>
      <c r="JJV88" s="1116"/>
      <c r="JJW88" s="1116"/>
      <c r="JJX88" s="1116"/>
      <c r="JJY88" s="1116"/>
      <c r="JJZ88" s="1116"/>
      <c r="JKA88" s="1116"/>
      <c r="JKB88" s="1116"/>
      <c r="JKC88" s="1116"/>
      <c r="JKD88" s="1116"/>
      <c r="JKE88" s="1116"/>
      <c r="JKF88" s="1116"/>
      <c r="JKG88" s="1116"/>
      <c r="JKH88" s="1116"/>
      <c r="JKI88" s="1116"/>
      <c r="JKJ88" s="1116"/>
      <c r="JKK88" s="1116"/>
      <c r="JKL88" s="1116"/>
      <c r="JKM88" s="1116"/>
      <c r="JKN88" s="1116"/>
      <c r="JKO88" s="1116"/>
      <c r="JKP88" s="1116"/>
      <c r="JKQ88" s="1116"/>
      <c r="JKR88" s="1116"/>
      <c r="JKS88" s="1116"/>
      <c r="JKT88" s="1116"/>
      <c r="JKU88" s="1116"/>
      <c r="JKV88" s="1116"/>
      <c r="JKW88" s="1116"/>
      <c r="JKX88" s="1116"/>
      <c r="JKY88" s="1116"/>
      <c r="JKZ88" s="1116"/>
      <c r="JLA88" s="1116"/>
      <c r="JLB88" s="1116"/>
      <c r="JLC88" s="1116"/>
      <c r="JLD88" s="1116"/>
      <c r="JLE88" s="1116"/>
      <c r="JLF88" s="1116"/>
      <c r="JLG88" s="1116"/>
      <c r="JLH88" s="1116"/>
      <c r="JLI88" s="1116"/>
      <c r="JLJ88" s="1116"/>
      <c r="JLK88" s="1116"/>
      <c r="JLL88" s="1116"/>
      <c r="JLM88" s="1116"/>
      <c r="JLN88" s="1116"/>
      <c r="JLO88" s="1116"/>
      <c r="JLP88" s="1116"/>
      <c r="JLQ88" s="1116"/>
      <c r="JLR88" s="1116"/>
      <c r="JLS88" s="1116"/>
      <c r="JLT88" s="1116"/>
      <c r="JLU88" s="1116"/>
      <c r="JLV88" s="1116"/>
      <c r="JLW88" s="1116"/>
      <c r="JLX88" s="1116"/>
      <c r="JLY88" s="1116"/>
      <c r="JLZ88" s="1116"/>
      <c r="JMA88" s="1116"/>
      <c r="JMB88" s="1116"/>
      <c r="JMC88" s="1116"/>
      <c r="JMD88" s="1116"/>
      <c r="JME88" s="1116"/>
      <c r="JMF88" s="1116"/>
      <c r="JMG88" s="1116"/>
      <c r="JMH88" s="1116"/>
      <c r="JMI88" s="1116"/>
      <c r="JMJ88" s="1116"/>
      <c r="JMK88" s="1116"/>
      <c r="JML88" s="1116"/>
      <c r="JMM88" s="1116"/>
      <c r="JMN88" s="1116"/>
      <c r="JMO88" s="1116"/>
      <c r="JMP88" s="1116"/>
      <c r="JMQ88" s="1116"/>
      <c r="JMR88" s="1116"/>
      <c r="JMS88" s="1116"/>
      <c r="JMT88" s="1116"/>
      <c r="JMU88" s="1116"/>
      <c r="JMV88" s="1116"/>
      <c r="JMW88" s="1116"/>
      <c r="JMX88" s="1116"/>
      <c r="JMY88" s="1116"/>
      <c r="JMZ88" s="1116"/>
      <c r="JNA88" s="1116"/>
      <c r="JNB88" s="1116"/>
      <c r="JNC88" s="1116"/>
      <c r="JND88" s="1116"/>
      <c r="JNE88" s="1116"/>
      <c r="JNF88" s="1116"/>
      <c r="JNG88" s="1116"/>
      <c r="JNH88" s="1116"/>
      <c r="JNI88" s="1116"/>
      <c r="JNJ88" s="1116"/>
      <c r="JNK88" s="1116"/>
      <c r="JNL88" s="1116"/>
      <c r="JNM88" s="1116"/>
      <c r="JNN88" s="1116"/>
      <c r="JNO88" s="1116"/>
      <c r="JNP88" s="1116"/>
      <c r="JNQ88" s="1116"/>
      <c r="JNR88" s="1116"/>
      <c r="JNS88" s="1116"/>
      <c r="JNT88" s="1116"/>
      <c r="JNU88" s="1116"/>
      <c r="JNV88" s="1116"/>
      <c r="JNW88" s="1116"/>
      <c r="JNX88" s="1116"/>
      <c r="JNY88" s="1116"/>
      <c r="JNZ88" s="1116"/>
      <c r="JOA88" s="1116"/>
      <c r="JOB88" s="1116"/>
      <c r="JOC88" s="1116"/>
      <c r="JOD88" s="1116"/>
      <c r="JOE88" s="1116"/>
      <c r="JOF88" s="1116"/>
      <c r="JOG88" s="1116"/>
      <c r="JOH88" s="1116"/>
      <c r="JOI88" s="1116"/>
      <c r="JOJ88" s="1116"/>
      <c r="JOK88" s="1116"/>
      <c r="JOL88" s="1116"/>
      <c r="JOM88" s="1116"/>
      <c r="JON88" s="1116"/>
      <c r="JOO88" s="1116"/>
      <c r="JOP88" s="1116"/>
      <c r="JOQ88" s="1116"/>
      <c r="JOR88" s="1116"/>
      <c r="JOS88" s="1116"/>
      <c r="JOT88" s="1116"/>
      <c r="JOU88" s="1116"/>
      <c r="JOV88" s="1116"/>
      <c r="JOW88" s="1116"/>
      <c r="JOX88" s="1116"/>
      <c r="JOY88" s="1116"/>
      <c r="JOZ88" s="1116"/>
      <c r="JPA88" s="1116"/>
      <c r="JPB88" s="1116"/>
      <c r="JPC88" s="1116"/>
      <c r="JPD88" s="1116"/>
      <c r="JPE88" s="1116"/>
      <c r="JPF88" s="1116"/>
      <c r="JPG88" s="1116"/>
      <c r="JPH88" s="1116"/>
      <c r="JPI88" s="1116"/>
      <c r="JPJ88" s="1116"/>
      <c r="JPK88" s="1116"/>
      <c r="JPL88" s="1116"/>
      <c r="JPM88" s="1116"/>
      <c r="JPN88" s="1116"/>
      <c r="JPO88" s="1116"/>
      <c r="JPP88" s="1116"/>
      <c r="JPQ88" s="1116"/>
      <c r="JPR88" s="1116"/>
      <c r="JPS88" s="1116"/>
      <c r="JPT88" s="1116"/>
      <c r="JPU88" s="1116"/>
      <c r="JPV88" s="1116"/>
      <c r="JPW88" s="1116"/>
      <c r="JPX88" s="1116"/>
      <c r="JPY88" s="1116"/>
      <c r="JPZ88" s="1116"/>
      <c r="JQA88" s="1116"/>
      <c r="JQB88" s="1116"/>
      <c r="JQC88" s="1116"/>
      <c r="JQD88" s="1116"/>
      <c r="JQE88" s="1116"/>
      <c r="JQF88" s="1116"/>
      <c r="JQG88" s="1116"/>
      <c r="JQH88" s="1116"/>
      <c r="JQI88" s="1116"/>
      <c r="JQJ88" s="1116"/>
      <c r="JQK88" s="1116"/>
      <c r="JQL88" s="1116"/>
      <c r="JQM88" s="1116"/>
      <c r="JQN88" s="1116"/>
      <c r="JQO88" s="1116"/>
      <c r="JQP88" s="1116"/>
      <c r="JQQ88" s="1116"/>
      <c r="JQR88" s="1116"/>
      <c r="JQS88" s="1116"/>
      <c r="JQT88" s="1116"/>
      <c r="JQU88" s="1116"/>
      <c r="JQV88" s="1116"/>
      <c r="JQW88" s="1116"/>
      <c r="JQX88" s="1116"/>
      <c r="JQY88" s="1116"/>
      <c r="JQZ88" s="1116"/>
      <c r="JRA88" s="1116"/>
      <c r="JRB88" s="1116"/>
      <c r="JRC88" s="1116"/>
      <c r="JRD88" s="1116"/>
      <c r="JRE88" s="1116"/>
      <c r="JRF88" s="1116"/>
      <c r="JRG88" s="1116"/>
      <c r="JRH88" s="1116"/>
      <c r="JRI88" s="1116"/>
      <c r="JRJ88" s="1116"/>
      <c r="JRK88" s="1116"/>
      <c r="JRL88" s="1116"/>
      <c r="JRM88" s="1116"/>
      <c r="JRN88" s="1116"/>
      <c r="JRO88" s="1116"/>
      <c r="JRP88" s="1116"/>
      <c r="JRQ88" s="1116"/>
      <c r="JRR88" s="1116"/>
      <c r="JRS88" s="1116"/>
      <c r="JRT88" s="1116"/>
      <c r="JRU88" s="1116"/>
      <c r="JRV88" s="1116"/>
      <c r="JRW88" s="1116"/>
      <c r="JRX88" s="1116"/>
      <c r="JRY88" s="1116"/>
      <c r="JRZ88" s="1116"/>
      <c r="JSA88" s="1116"/>
      <c r="JSB88" s="1116"/>
      <c r="JSC88" s="1116"/>
      <c r="JSD88" s="1116"/>
      <c r="JSE88" s="1116"/>
      <c r="JSF88" s="1116"/>
      <c r="JSG88" s="1116"/>
      <c r="JSH88" s="1116"/>
      <c r="JSI88" s="1116"/>
      <c r="JSJ88" s="1116"/>
      <c r="JSK88" s="1116"/>
      <c r="JSL88" s="1116"/>
      <c r="JSM88" s="1116"/>
      <c r="JSN88" s="1116"/>
      <c r="JSO88" s="1116"/>
      <c r="JSP88" s="1116"/>
      <c r="JSQ88" s="1116"/>
      <c r="JSR88" s="1116"/>
      <c r="JSS88" s="1116"/>
      <c r="JST88" s="1116"/>
      <c r="JSU88" s="1116"/>
      <c r="JSV88" s="1116"/>
      <c r="JSW88" s="1116"/>
      <c r="JSX88" s="1116"/>
      <c r="JSY88" s="1116"/>
      <c r="JSZ88" s="1116"/>
      <c r="JTA88" s="1116"/>
      <c r="JTB88" s="1116"/>
      <c r="JTC88" s="1116"/>
      <c r="JTD88" s="1116"/>
      <c r="JTE88" s="1116"/>
      <c r="JTF88" s="1116"/>
      <c r="JTG88" s="1116"/>
      <c r="JTH88" s="1116"/>
      <c r="JTI88" s="1116"/>
      <c r="JTJ88" s="1116"/>
      <c r="JTK88" s="1116"/>
      <c r="JTL88" s="1116"/>
      <c r="JTM88" s="1116"/>
      <c r="JTN88" s="1116"/>
      <c r="JTO88" s="1116"/>
      <c r="JTP88" s="1116"/>
      <c r="JTQ88" s="1116"/>
      <c r="JTR88" s="1116"/>
      <c r="JTS88" s="1116"/>
      <c r="JTT88" s="1116"/>
      <c r="JTU88" s="1116"/>
      <c r="JTV88" s="1116"/>
      <c r="JTW88" s="1116"/>
      <c r="JTX88" s="1116"/>
      <c r="JTY88" s="1116"/>
      <c r="JTZ88" s="1116"/>
      <c r="JUA88" s="1116"/>
      <c r="JUB88" s="1116"/>
      <c r="JUC88" s="1116"/>
      <c r="JUD88" s="1116"/>
      <c r="JUE88" s="1116"/>
      <c r="JUF88" s="1116"/>
      <c r="JUG88" s="1116"/>
      <c r="JUH88" s="1116"/>
      <c r="JUI88" s="1116"/>
      <c r="JUJ88" s="1116"/>
      <c r="JUK88" s="1116"/>
      <c r="JUL88" s="1116"/>
      <c r="JUM88" s="1116"/>
      <c r="JUN88" s="1116"/>
      <c r="JUO88" s="1116"/>
      <c r="JUP88" s="1116"/>
      <c r="JUQ88" s="1116"/>
      <c r="JUR88" s="1116"/>
      <c r="JUS88" s="1116"/>
      <c r="JUT88" s="1116"/>
      <c r="JUU88" s="1116"/>
      <c r="JUV88" s="1116"/>
      <c r="JUW88" s="1116"/>
      <c r="JUX88" s="1116"/>
      <c r="JUY88" s="1116"/>
      <c r="JUZ88" s="1116"/>
      <c r="JVA88" s="1116"/>
      <c r="JVB88" s="1116"/>
      <c r="JVC88" s="1116"/>
      <c r="JVD88" s="1116"/>
      <c r="JVE88" s="1116"/>
      <c r="JVF88" s="1116"/>
      <c r="JVG88" s="1116"/>
      <c r="JVH88" s="1116"/>
      <c r="JVI88" s="1116"/>
      <c r="JVJ88" s="1116"/>
      <c r="JVK88" s="1116"/>
      <c r="JVL88" s="1116"/>
      <c r="JVM88" s="1116"/>
      <c r="JVN88" s="1116"/>
      <c r="JVO88" s="1116"/>
      <c r="JVP88" s="1116"/>
      <c r="JVQ88" s="1116"/>
      <c r="JVR88" s="1116"/>
      <c r="JVS88" s="1116"/>
      <c r="JVT88" s="1116"/>
      <c r="JVU88" s="1116"/>
      <c r="JVV88" s="1116"/>
      <c r="JVW88" s="1116"/>
      <c r="JVX88" s="1116"/>
      <c r="JVY88" s="1116"/>
      <c r="JVZ88" s="1116"/>
      <c r="JWA88" s="1116"/>
      <c r="JWB88" s="1116"/>
      <c r="JWC88" s="1116"/>
      <c r="JWD88" s="1116"/>
      <c r="JWE88" s="1116"/>
      <c r="JWF88" s="1116"/>
      <c r="JWG88" s="1116"/>
      <c r="JWH88" s="1116"/>
      <c r="JWI88" s="1116"/>
      <c r="JWJ88" s="1116"/>
      <c r="JWK88" s="1116"/>
      <c r="JWL88" s="1116"/>
      <c r="JWM88" s="1116"/>
      <c r="JWN88" s="1116"/>
      <c r="JWO88" s="1116"/>
      <c r="JWP88" s="1116"/>
      <c r="JWQ88" s="1116"/>
      <c r="JWR88" s="1116"/>
      <c r="JWS88" s="1116"/>
      <c r="JWT88" s="1116"/>
      <c r="JWU88" s="1116"/>
      <c r="JWV88" s="1116"/>
      <c r="JWW88" s="1116"/>
      <c r="JWX88" s="1116"/>
      <c r="JWY88" s="1116"/>
      <c r="JWZ88" s="1116"/>
      <c r="JXA88" s="1116"/>
      <c r="JXB88" s="1116"/>
      <c r="JXC88" s="1116"/>
      <c r="JXD88" s="1116"/>
      <c r="JXE88" s="1116"/>
      <c r="JXF88" s="1116"/>
      <c r="JXG88" s="1116"/>
      <c r="JXH88" s="1116"/>
      <c r="JXI88" s="1116"/>
      <c r="JXJ88" s="1116"/>
      <c r="JXK88" s="1116"/>
      <c r="JXL88" s="1116"/>
      <c r="JXM88" s="1116"/>
      <c r="JXN88" s="1116"/>
      <c r="JXO88" s="1116"/>
      <c r="JXP88" s="1116"/>
      <c r="JXQ88" s="1116"/>
      <c r="JXR88" s="1116"/>
      <c r="JXS88" s="1116"/>
      <c r="JXT88" s="1116"/>
      <c r="JXU88" s="1116"/>
      <c r="JXV88" s="1116"/>
      <c r="JXW88" s="1116"/>
      <c r="JXX88" s="1116"/>
      <c r="JXY88" s="1116"/>
      <c r="JXZ88" s="1116"/>
      <c r="JYA88" s="1116"/>
      <c r="JYB88" s="1116"/>
      <c r="JYC88" s="1116"/>
      <c r="JYD88" s="1116"/>
      <c r="JYE88" s="1116"/>
      <c r="JYF88" s="1116"/>
      <c r="JYG88" s="1116"/>
      <c r="JYH88" s="1116"/>
      <c r="JYI88" s="1116"/>
      <c r="JYJ88" s="1116"/>
      <c r="JYK88" s="1116"/>
      <c r="JYL88" s="1116"/>
      <c r="JYM88" s="1116"/>
      <c r="JYN88" s="1116"/>
      <c r="JYO88" s="1116"/>
      <c r="JYP88" s="1116"/>
      <c r="JYQ88" s="1116"/>
      <c r="JYR88" s="1116"/>
      <c r="JYS88" s="1116"/>
      <c r="JYT88" s="1116"/>
      <c r="JYU88" s="1116"/>
      <c r="JYV88" s="1116"/>
      <c r="JYW88" s="1116"/>
      <c r="JYX88" s="1116"/>
      <c r="JYY88" s="1116"/>
      <c r="JYZ88" s="1116"/>
      <c r="JZA88" s="1116"/>
      <c r="JZB88" s="1116"/>
      <c r="JZC88" s="1116"/>
      <c r="JZD88" s="1116"/>
      <c r="JZE88" s="1116"/>
      <c r="JZF88" s="1116"/>
      <c r="JZG88" s="1116"/>
      <c r="JZH88" s="1116"/>
      <c r="JZI88" s="1116"/>
      <c r="JZJ88" s="1116"/>
      <c r="JZK88" s="1116"/>
      <c r="JZL88" s="1116"/>
      <c r="JZM88" s="1116"/>
      <c r="JZN88" s="1116"/>
      <c r="JZO88" s="1116"/>
      <c r="JZP88" s="1116"/>
      <c r="JZQ88" s="1116"/>
      <c r="JZR88" s="1116"/>
      <c r="JZS88" s="1116"/>
      <c r="JZT88" s="1116"/>
      <c r="JZU88" s="1116"/>
      <c r="JZV88" s="1116"/>
      <c r="JZW88" s="1116"/>
      <c r="JZX88" s="1116"/>
      <c r="JZY88" s="1116"/>
      <c r="JZZ88" s="1116"/>
      <c r="KAA88" s="1116"/>
      <c r="KAB88" s="1116"/>
      <c r="KAC88" s="1116"/>
      <c r="KAD88" s="1116"/>
      <c r="KAE88" s="1116"/>
      <c r="KAF88" s="1116"/>
      <c r="KAG88" s="1116"/>
      <c r="KAH88" s="1116"/>
      <c r="KAI88" s="1116"/>
      <c r="KAJ88" s="1116"/>
      <c r="KAK88" s="1116"/>
      <c r="KAL88" s="1116"/>
      <c r="KAM88" s="1116"/>
      <c r="KAN88" s="1116"/>
      <c r="KAO88" s="1116"/>
      <c r="KAP88" s="1116"/>
      <c r="KAQ88" s="1116"/>
      <c r="KAR88" s="1116"/>
      <c r="KAS88" s="1116"/>
      <c r="KAT88" s="1116"/>
      <c r="KAU88" s="1116"/>
      <c r="KAV88" s="1116"/>
      <c r="KAW88" s="1116"/>
      <c r="KAX88" s="1116"/>
      <c r="KAY88" s="1116"/>
      <c r="KAZ88" s="1116"/>
      <c r="KBA88" s="1116"/>
      <c r="KBB88" s="1116"/>
      <c r="KBC88" s="1116"/>
      <c r="KBD88" s="1116"/>
      <c r="KBE88" s="1116"/>
      <c r="KBF88" s="1116"/>
      <c r="KBG88" s="1116"/>
      <c r="KBH88" s="1116"/>
      <c r="KBI88" s="1116"/>
      <c r="KBJ88" s="1116"/>
      <c r="KBK88" s="1116"/>
      <c r="KBL88" s="1116"/>
      <c r="KBM88" s="1116"/>
      <c r="KBN88" s="1116"/>
      <c r="KBO88" s="1116"/>
      <c r="KBP88" s="1116"/>
      <c r="KBQ88" s="1116"/>
      <c r="KBR88" s="1116"/>
      <c r="KBS88" s="1116"/>
      <c r="KBT88" s="1116"/>
      <c r="KBU88" s="1116"/>
      <c r="KBV88" s="1116"/>
      <c r="KBW88" s="1116"/>
      <c r="KBX88" s="1116"/>
      <c r="KBY88" s="1116"/>
      <c r="KBZ88" s="1116"/>
      <c r="KCA88" s="1116"/>
      <c r="KCB88" s="1116"/>
      <c r="KCC88" s="1116"/>
      <c r="KCD88" s="1116"/>
      <c r="KCE88" s="1116"/>
      <c r="KCF88" s="1116"/>
      <c r="KCG88" s="1116"/>
      <c r="KCH88" s="1116"/>
      <c r="KCI88" s="1116"/>
      <c r="KCJ88" s="1116"/>
      <c r="KCK88" s="1116"/>
      <c r="KCL88" s="1116"/>
      <c r="KCM88" s="1116"/>
      <c r="KCN88" s="1116"/>
      <c r="KCO88" s="1116"/>
      <c r="KCP88" s="1116"/>
      <c r="KCQ88" s="1116"/>
      <c r="KCR88" s="1116"/>
      <c r="KCS88" s="1116"/>
      <c r="KCT88" s="1116"/>
      <c r="KCU88" s="1116"/>
      <c r="KCV88" s="1116"/>
      <c r="KCW88" s="1116"/>
      <c r="KCX88" s="1116"/>
      <c r="KCY88" s="1116"/>
      <c r="KCZ88" s="1116"/>
      <c r="KDA88" s="1116"/>
      <c r="KDB88" s="1116"/>
      <c r="KDC88" s="1116"/>
      <c r="KDD88" s="1116"/>
      <c r="KDE88" s="1116"/>
      <c r="KDF88" s="1116"/>
      <c r="KDG88" s="1116"/>
      <c r="KDH88" s="1116"/>
      <c r="KDI88" s="1116"/>
      <c r="KDJ88" s="1116"/>
      <c r="KDK88" s="1116"/>
      <c r="KDL88" s="1116"/>
      <c r="KDM88" s="1116"/>
      <c r="KDN88" s="1116"/>
      <c r="KDO88" s="1116"/>
      <c r="KDP88" s="1116"/>
      <c r="KDQ88" s="1116"/>
      <c r="KDR88" s="1116"/>
      <c r="KDS88" s="1116"/>
      <c r="KDT88" s="1116"/>
      <c r="KDU88" s="1116"/>
      <c r="KDV88" s="1116"/>
      <c r="KDW88" s="1116"/>
      <c r="KDX88" s="1116"/>
      <c r="KDY88" s="1116"/>
      <c r="KDZ88" s="1116"/>
      <c r="KEA88" s="1116"/>
      <c r="KEB88" s="1116"/>
      <c r="KEC88" s="1116"/>
      <c r="KED88" s="1116"/>
      <c r="KEE88" s="1116"/>
      <c r="KEF88" s="1116"/>
      <c r="KEG88" s="1116"/>
      <c r="KEH88" s="1116"/>
      <c r="KEI88" s="1116"/>
      <c r="KEJ88" s="1116"/>
      <c r="KEK88" s="1116"/>
      <c r="KEL88" s="1116"/>
      <c r="KEM88" s="1116"/>
      <c r="KEN88" s="1116"/>
      <c r="KEO88" s="1116"/>
      <c r="KEP88" s="1116"/>
      <c r="KEQ88" s="1116"/>
      <c r="KER88" s="1116"/>
      <c r="KES88" s="1116"/>
      <c r="KET88" s="1116"/>
      <c r="KEU88" s="1116"/>
      <c r="KEV88" s="1116"/>
      <c r="KEW88" s="1116"/>
      <c r="KEX88" s="1116"/>
      <c r="KEY88" s="1116"/>
      <c r="KEZ88" s="1116"/>
      <c r="KFA88" s="1116"/>
      <c r="KFB88" s="1116"/>
      <c r="KFC88" s="1116"/>
      <c r="KFD88" s="1116"/>
      <c r="KFE88" s="1116"/>
      <c r="KFF88" s="1116"/>
      <c r="KFG88" s="1116"/>
      <c r="KFH88" s="1116"/>
      <c r="KFI88" s="1116"/>
      <c r="KFJ88" s="1116"/>
      <c r="KFK88" s="1116"/>
      <c r="KFL88" s="1116"/>
      <c r="KFM88" s="1116"/>
      <c r="KFN88" s="1116"/>
      <c r="KFO88" s="1116"/>
      <c r="KFP88" s="1116"/>
      <c r="KFQ88" s="1116"/>
      <c r="KFR88" s="1116"/>
      <c r="KFS88" s="1116"/>
      <c r="KFT88" s="1116"/>
      <c r="KFU88" s="1116"/>
      <c r="KFV88" s="1116"/>
      <c r="KFW88" s="1116"/>
      <c r="KFX88" s="1116"/>
      <c r="KFY88" s="1116"/>
      <c r="KFZ88" s="1116"/>
      <c r="KGA88" s="1116"/>
      <c r="KGB88" s="1116"/>
      <c r="KGC88" s="1116"/>
      <c r="KGD88" s="1116"/>
      <c r="KGE88" s="1116"/>
      <c r="KGF88" s="1116"/>
      <c r="KGG88" s="1116"/>
      <c r="KGH88" s="1116"/>
      <c r="KGI88" s="1116"/>
      <c r="KGJ88" s="1116"/>
      <c r="KGK88" s="1116"/>
      <c r="KGL88" s="1116"/>
      <c r="KGM88" s="1116"/>
      <c r="KGN88" s="1116"/>
      <c r="KGO88" s="1116"/>
      <c r="KGP88" s="1116"/>
      <c r="KGQ88" s="1116"/>
      <c r="KGR88" s="1116"/>
      <c r="KGS88" s="1116"/>
      <c r="KGT88" s="1116"/>
      <c r="KGU88" s="1116"/>
      <c r="KGV88" s="1116"/>
      <c r="KGW88" s="1116"/>
      <c r="KGX88" s="1116"/>
      <c r="KGY88" s="1116"/>
      <c r="KGZ88" s="1116"/>
      <c r="KHA88" s="1116"/>
      <c r="KHB88" s="1116"/>
      <c r="KHC88" s="1116"/>
      <c r="KHD88" s="1116"/>
      <c r="KHE88" s="1116"/>
      <c r="KHF88" s="1116"/>
      <c r="KHG88" s="1116"/>
      <c r="KHH88" s="1116"/>
      <c r="KHI88" s="1116"/>
      <c r="KHJ88" s="1116"/>
      <c r="KHK88" s="1116"/>
      <c r="KHL88" s="1116"/>
      <c r="KHM88" s="1116"/>
      <c r="KHN88" s="1116"/>
      <c r="KHO88" s="1116"/>
      <c r="KHP88" s="1116"/>
      <c r="KHQ88" s="1116"/>
      <c r="KHR88" s="1116"/>
      <c r="KHS88" s="1116"/>
      <c r="KHT88" s="1116"/>
      <c r="KHU88" s="1116"/>
      <c r="KHV88" s="1116"/>
      <c r="KHW88" s="1116"/>
      <c r="KHX88" s="1116"/>
      <c r="KHY88" s="1116"/>
      <c r="KHZ88" s="1116"/>
      <c r="KIA88" s="1116"/>
      <c r="KIB88" s="1116"/>
      <c r="KIC88" s="1116"/>
      <c r="KID88" s="1116"/>
      <c r="KIE88" s="1116"/>
      <c r="KIF88" s="1116"/>
      <c r="KIG88" s="1116"/>
      <c r="KIH88" s="1116"/>
      <c r="KII88" s="1116"/>
      <c r="KIJ88" s="1116"/>
      <c r="KIK88" s="1116"/>
      <c r="KIL88" s="1116"/>
      <c r="KIM88" s="1116"/>
      <c r="KIN88" s="1116"/>
      <c r="KIO88" s="1116"/>
      <c r="KIP88" s="1116"/>
      <c r="KIQ88" s="1116"/>
      <c r="KIR88" s="1116"/>
      <c r="KIS88" s="1116"/>
      <c r="KIT88" s="1116"/>
      <c r="KIU88" s="1116"/>
      <c r="KIV88" s="1116"/>
      <c r="KIW88" s="1116"/>
      <c r="KIX88" s="1116"/>
      <c r="KIY88" s="1116"/>
      <c r="KIZ88" s="1116"/>
      <c r="KJA88" s="1116"/>
      <c r="KJB88" s="1116"/>
      <c r="KJC88" s="1116"/>
      <c r="KJD88" s="1116"/>
      <c r="KJE88" s="1116"/>
      <c r="KJF88" s="1116"/>
      <c r="KJG88" s="1116"/>
      <c r="KJH88" s="1116"/>
      <c r="KJI88" s="1116"/>
      <c r="KJJ88" s="1116"/>
      <c r="KJK88" s="1116"/>
      <c r="KJL88" s="1116"/>
      <c r="KJM88" s="1116"/>
      <c r="KJN88" s="1116"/>
      <c r="KJO88" s="1116"/>
      <c r="KJP88" s="1116"/>
      <c r="KJQ88" s="1116"/>
      <c r="KJR88" s="1116"/>
      <c r="KJS88" s="1116"/>
      <c r="KJT88" s="1116"/>
      <c r="KJU88" s="1116"/>
      <c r="KJV88" s="1116"/>
      <c r="KJW88" s="1116"/>
      <c r="KJX88" s="1116"/>
      <c r="KJY88" s="1116"/>
      <c r="KJZ88" s="1116"/>
      <c r="KKA88" s="1116"/>
      <c r="KKB88" s="1116"/>
      <c r="KKC88" s="1116"/>
      <c r="KKD88" s="1116"/>
      <c r="KKE88" s="1116"/>
      <c r="KKF88" s="1116"/>
      <c r="KKG88" s="1116"/>
      <c r="KKH88" s="1116"/>
      <c r="KKI88" s="1116"/>
      <c r="KKJ88" s="1116"/>
      <c r="KKK88" s="1116"/>
      <c r="KKL88" s="1116"/>
      <c r="KKM88" s="1116"/>
      <c r="KKN88" s="1116"/>
      <c r="KKO88" s="1116"/>
      <c r="KKP88" s="1116"/>
      <c r="KKQ88" s="1116"/>
      <c r="KKR88" s="1116"/>
      <c r="KKS88" s="1116"/>
      <c r="KKT88" s="1116"/>
      <c r="KKU88" s="1116"/>
      <c r="KKV88" s="1116"/>
      <c r="KKW88" s="1116"/>
      <c r="KKX88" s="1116"/>
      <c r="KKY88" s="1116"/>
      <c r="KKZ88" s="1116"/>
      <c r="KLA88" s="1116"/>
      <c r="KLB88" s="1116"/>
      <c r="KLC88" s="1116"/>
      <c r="KLD88" s="1116"/>
      <c r="KLE88" s="1116"/>
      <c r="KLF88" s="1116"/>
      <c r="KLG88" s="1116"/>
      <c r="KLH88" s="1116"/>
      <c r="KLI88" s="1116"/>
      <c r="KLJ88" s="1116"/>
      <c r="KLK88" s="1116"/>
      <c r="KLL88" s="1116"/>
      <c r="KLM88" s="1116"/>
      <c r="KLN88" s="1116"/>
      <c r="KLO88" s="1116"/>
      <c r="KLP88" s="1116"/>
      <c r="KLQ88" s="1116"/>
      <c r="KLR88" s="1116"/>
      <c r="KLS88" s="1116"/>
      <c r="KLT88" s="1116"/>
      <c r="KLU88" s="1116"/>
      <c r="KLV88" s="1116"/>
      <c r="KLW88" s="1116"/>
      <c r="KLX88" s="1116"/>
      <c r="KLY88" s="1116"/>
      <c r="KLZ88" s="1116"/>
      <c r="KMA88" s="1116"/>
      <c r="KMB88" s="1116"/>
      <c r="KMC88" s="1116"/>
      <c r="KMD88" s="1116"/>
      <c r="KME88" s="1116"/>
      <c r="KMF88" s="1116"/>
      <c r="KMG88" s="1116"/>
      <c r="KMH88" s="1116"/>
      <c r="KMI88" s="1116"/>
      <c r="KMJ88" s="1116"/>
      <c r="KMK88" s="1116"/>
      <c r="KML88" s="1116"/>
      <c r="KMM88" s="1116"/>
      <c r="KMN88" s="1116"/>
      <c r="KMO88" s="1116"/>
      <c r="KMP88" s="1116"/>
      <c r="KMQ88" s="1116"/>
      <c r="KMR88" s="1116"/>
      <c r="KMS88" s="1116"/>
      <c r="KMT88" s="1116"/>
      <c r="KMU88" s="1116"/>
      <c r="KMV88" s="1116"/>
      <c r="KMW88" s="1116"/>
      <c r="KMX88" s="1116"/>
      <c r="KMY88" s="1116"/>
      <c r="KMZ88" s="1116"/>
      <c r="KNA88" s="1116"/>
      <c r="KNB88" s="1116"/>
      <c r="KNC88" s="1116"/>
      <c r="KND88" s="1116"/>
      <c r="KNE88" s="1116"/>
      <c r="KNF88" s="1116"/>
      <c r="KNG88" s="1116"/>
      <c r="KNH88" s="1116"/>
      <c r="KNI88" s="1116"/>
      <c r="KNJ88" s="1116"/>
      <c r="KNK88" s="1116"/>
      <c r="KNL88" s="1116"/>
      <c r="KNM88" s="1116"/>
      <c r="KNN88" s="1116"/>
      <c r="KNO88" s="1116"/>
      <c r="KNP88" s="1116"/>
      <c r="KNQ88" s="1116"/>
      <c r="KNR88" s="1116"/>
      <c r="KNS88" s="1116"/>
      <c r="KNT88" s="1116"/>
      <c r="KNU88" s="1116"/>
      <c r="KNV88" s="1116"/>
      <c r="KNW88" s="1116"/>
      <c r="KNX88" s="1116"/>
      <c r="KNY88" s="1116"/>
      <c r="KNZ88" s="1116"/>
      <c r="KOA88" s="1116"/>
      <c r="KOB88" s="1116"/>
      <c r="KOC88" s="1116"/>
      <c r="KOD88" s="1116"/>
      <c r="KOE88" s="1116"/>
      <c r="KOF88" s="1116"/>
      <c r="KOG88" s="1116"/>
      <c r="KOH88" s="1116"/>
      <c r="KOI88" s="1116"/>
      <c r="KOJ88" s="1116"/>
      <c r="KOK88" s="1116"/>
      <c r="KOL88" s="1116"/>
      <c r="KOM88" s="1116"/>
      <c r="KON88" s="1116"/>
      <c r="KOO88" s="1116"/>
      <c r="KOP88" s="1116"/>
      <c r="KOQ88" s="1116"/>
      <c r="KOR88" s="1116"/>
      <c r="KOS88" s="1116"/>
      <c r="KOT88" s="1116"/>
      <c r="KOU88" s="1116"/>
      <c r="KOV88" s="1116"/>
      <c r="KOW88" s="1116"/>
      <c r="KOX88" s="1116"/>
      <c r="KOY88" s="1116"/>
      <c r="KOZ88" s="1116"/>
      <c r="KPA88" s="1116"/>
      <c r="KPB88" s="1116"/>
      <c r="KPC88" s="1116"/>
      <c r="KPD88" s="1116"/>
      <c r="KPE88" s="1116"/>
      <c r="KPF88" s="1116"/>
      <c r="KPG88" s="1116"/>
      <c r="KPH88" s="1116"/>
      <c r="KPI88" s="1116"/>
      <c r="KPJ88" s="1116"/>
      <c r="KPK88" s="1116"/>
      <c r="KPL88" s="1116"/>
      <c r="KPM88" s="1116"/>
      <c r="KPN88" s="1116"/>
      <c r="KPO88" s="1116"/>
      <c r="KPP88" s="1116"/>
      <c r="KPQ88" s="1116"/>
      <c r="KPR88" s="1116"/>
      <c r="KPS88" s="1116"/>
      <c r="KPT88" s="1116"/>
      <c r="KPU88" s="1116"/>
      <c r="KPV88" s="1116"/>
      <c r="KPW88" s="1116"/>
      <c r="KPX88" s="1116"/>
      <c r="KPY88" s="1116"/>
      <c r="KPZ88" s="1116"/>
      <c r="KQA88" s="1116"/>
      <c r="KQB88" s="1116"/>
      <c r="KQC88" s="1116"/>
      <c r="KQD88" s="1116"/>
      <c r="KQE88" s="1116"/>
      <c r="KQF88" s="1116"/>
      <c r="KQG88" s="1116"/>
      <c r="KQH88" s="1116"/>
      <c r="KQI88" s="1116"/>
      <c r="KQJ88" s="1116"/>
      <c r="KQK88" s="1116"/>
      <c r="KQL88" s="1116"/>
      <c r="KQM88" s="1116"/>
      <c r="KQN88" s="1116"/>
      <c r="KQO88" s="1116"/>
      <c r="KQP88" s="1116"/>
      <c r="KQQ88" s="1116"/>
      <c r="KQR88" s="1116"/>
      <c r="KQS88" s="1116"/>
      <c r="KQT88" s="1116"/>
      <c r="KQU88" s="1116"/>
      <c r="KQV88" s="1116"/>
      <c r="KQW88" s="1116"/>
      <c r="KQX88" s="1116"/>
      <c r="KQY88" s="1116"/>
      <c r="KQZ88" s="1116"/>
      <c r="KRA88" s="1116"/>
      <c r="KRB88" s="1116"/>
      <c r="KRC88" s="1116"/>
      <c r="KRD88" s="1116"/>
      <c r="KRE88" s="1116"/>
      <c r="KRF88" s="1116"/>
      <c r="KRG88" s="1116"/>
      <c r="KRH88" s="1116"/>
      <c r="KRI88" s="1116"/>
      <c r="KRJ88" s="1116"/>
      <c r="KRK88" s="1116"/>
      <c r="KRL88" s="1116"/>
      <c r="KRM88" s="1116"/>
      <c r="KRN88" s="1116"/>
      <c r="KRO88" s="1116"/>
      <c r="KRP88" s="1116"/>
      <c r="KRQ88" s="1116"/>
      <c r="KRR88" s="1116"/>
      <c r="KRS88" s="1116"/>
      <c r="KRT88" s="1116"/>
      <c r="KRU88" s="1116"/>
      <c r="KRV88" s="1116"/>
      <c r="KRW88" s="1116"/>
      <c r="KRX88" s="1116"/>
      <c r="KRY88" s="1116"/>
      <c r="KRZ88" s="1116"/>
      <c r="KSA88" s="1116"/>
      <c r="KSB88" s="1116"/>
      <c r="KSC88" s="1116"/>
      <c r="KSD88" s="1116"/>
      <c r="KSE88" s="1116"/>
      <c r="KSF88" s="1116"/>
      <c r="KSG88" s="1116"/>
      <c r="KSH88" s="1116"/>
      <c r="KSI88" s="1116"/>
      <c r="KSJ88" s="1116"/>
      <c r="KSK88" s="1116"/>
      <c r="KSL88" s="1116"/>
      <c r="KSM88" s="1116"/>
      <c r="KSN88" s="1116"/>
      <c r="KSO88" s="1116"/>
      <c r="KSP88" s="1116"/>
      <c r="KSQ88" s="1116"/>
      <c r="KSR88" s="1116"/>
      <c r="KSS88" s="1116"/>
      <c r="KST88" s="1116"/>
      <c r="KSU88" s="1116"/>
      <c r="KSV88" s="1116"/>
      <c r="KSW88" s="1116"/>
      <c r="KSX88" s="1116"/>
      <c r="KSY88" s="1116"/>
      <c r="KSZ88" s="1116"/>
      <c r="KTA88" s="1116"/>
      <c r="KTB88" s="1116"/>
      <c r="KTC88" s="1116"/>
      <c r="KTD88" s="1116"/>
      <c r="KTE88" s="1116"/>
      <c r="KTF88" s="1116"/>
      <c r="KTG88" s="1116"/>
      <c r="KTH88" s="1116"/>
      <c r="KTI88" s="1116"/>
      <c r="KTJ88" s="1116"/>
      <c r="KTK88" s="1116"/>
      <c r="KTL88" s="1116"/>
      <c r="KTM88" s="1116"/>
      <c r="KTN88" s="1116"/>
      <c r="KTO88" s="1116"/>
      <c r="KTP88" s="1116"/>
      <c r="KTQ88" s="1116"/>
      <c r="KTR88" s="1116"/>
      <c r="KTS88" s="1116"/>
      <c r="KTT88" s="1116"/>
      <c r="KTU88" s="1116"/>
      <c r="KTV88" s="1116"/>
      <c r="KTW88" s="1116"/>
      <c r="KTX88" s="1116"/>
      <c r="KTY88" s="1116"/>
      <c r="KTZ88" s="1116"/>
      <c r="KUA88" s="1116"/>
      <c r="KUB88" s="1116"/>
      <c r="KUC88" s="1116"/>
      <c r="KUD88" s="1116"/>
      <c r="KUE88" s="1116"/>
      <c r="KUF88" s="1116"/>
      <c r="KUG88" s="1116"/>
      <c r="KUH88" s="1116"/>
      <c r="KUI88" s="1116"/>
      <c r="KUJ88" s="1116"/>
      <c r="KUK88" s="1116"/>
      <c r="KUL88" s="1116"/>
      <c r="KUM88" s="1116"/>
      <c r="KUN88" s="1116"/>
      <c r="KUO88" s="1116"/>
      <c r="KUP88" s="1116"/>
      <c r="KUQ88" s="1116"/>
      <c r="KUR88" s="1116"/>
      <c r="KUS88" s="1116"/>
      <c r="KUT88" s="1116"/>
      <c r="KUU88" s="1116"/>
      <c r="KUV88" s="1116"/>
      <c r="KUW88" s="1116"/>
      <c r="KUX88" s="1116"/>
      <c r="KUY88" s="1116"/>
      <c r="KUZ88" s="1116"/>
      <c r="KVA88" s="1116"/>
      <c r="KVB88" s="1116"/>
      <c r="KVC88" s="1116"/>
      <c r="KVD88" s="1116"/>
      <c r="KVE88" s="1116"/>
      <c r="KVF88" s="1116"/>
      <c r="KVG88" s="1116"/>
      <c r="KVH88" s="1116"/>
      <c r="KVI88" s="1116"/>
      <c r="KVJ88" s="1116"/>
      <c r="KVK88" s="1116"/>
      <c r="KVL88" s="1116"/>
      <c r="KVM88" s="1116"/>
      <c r="KVN88" s="1116"/>
      <c r="KVO88" s="1116"/>
      <c r="KVP88" s="1116"/>
      <c r="KVQ88" s="1116"/>
      <c r="KVR88" s="1116"/>
      <c r="KVS88" s="1116"/>
      <c r="KVT88" s="1116"/>
      <c r="KVU88" s="1116"/>
      <c r="KVV88" s="1116"/>
      <c r="KVW88" s="1116"/>
      <c r="KVX88" s="1116"/>
      <c r="KVY88" s="1116"/>
      <c r="KVZ88" s="1116"/>
      <c r="KWA88" s="1116"/>
      <c r="KWB88" s="1116"/>
      <c r="KWC88" s="1116"/>
      <c r="KWD88" s="1116"/>
      <c r="KWE88" s="1116"/>
      <c r="KWF88" s="1116"/>
      <c r="KWG88" s="1116"/>
      <c r="KWH88" s="1116"/>
      <c r="KWI88" s="1116"/>
      <c r="KWJ88" s="1116"/>
      <c r="KWK88" s="1116"/>
      <c r="KWL88" s="1116"/>
      <c r="KWM88" s="1116"/>
      <c r="KWN88" s="1116"/>
      <c r="KWO88" s="1116"/>
      <c r="KWP88" s="1116"/>
      <c r="KWQ88" s="1116"/>
      <c r="KWR88" s="1116"/>
      <c r="KWS88" s="1116"/>
      <c r="KWT88" s="1116"/>
      <c r="KWU88" s="1116"/>
      <c r="KWV88" s="1116"/>
      <c r="KWW88" s="1116"/>
      <c r="KWX88" s="1116"/>
      <c r="KWY88" s="1116"/>
      <c r="KWZ88" s="1116"/>
      <c r="KXA88" s="1116"/>
      <c r="KXB88" s="1116"/>
      <c r="KXC88" s="1116"/>
      <c r="KXD88" s="1116"/>
      <c r="KXE88" s="1116"/>
      <c r="KXF88" s="1116"/>
      <c r="KXG88" s="1116"/>
      <c r="KXH88" s="1116"/>
      <c r="KXI88" s="1116"/>
      <c r="KXJ88" s="1116"/>
      <c r="KXK88" s="1116"/>
      <c r="KXL88" s="1116"/>
      <c r="KXM88" s="1116"/>
      <c r="KXN88" s="1116"/>
      <c r="KXO88" s="1116"/>
      <c r="KXP88" s="1116"/>
      <c r="KXQ88" s="1116"/>
      <c r="KXR88" s="1116"/>
      <c r="KXS88" s="1116"/>
      <c r="KXT88" s="1116"/>
      <c r="KXU88" s="1116"/>
      <c r="KXV88" s="1116"/>
      <c r="KXW88" s="1116"/>
      <c r="KXX88" s="1116"/>
      <c r="KXY88" s="1116"/>
      <c r="KXZ88" s="1116"/>
      <c r="KYA88" s="1116"/>
      <c r="KYB88" s="1116"/>
      <c r="KYC88" s="1116"/>
      <c r="KYD88" s="1116"/>
      <c r="KYE88" s="1116"/>
      <c r="KYF88" s="1116"/>
      <c r="KYG88" s="1116"/>
      <c r="KYH88" s="1116"/>
      <c r="KYI88" s="1116"/>
      <c r="KYJ88" s="1116"/>
      <c r="KYK88" s="1116"/>
      <c r="KYL88" s="1116"/>
      <c r="KYM88" s="1116"/>
      <c r="KYN88" s="1116"/>
      <c r="KYO88" s="1116"/>
      <c r="KYP88" s="1116"/>
      <c r="KYQ88" s="1116"/>
      <c r="KYR88" s="1116"/>
      <c r="KYS88" s="1116"/>
      <c r="KYT88" s="1116"/>
      <c r="KYU88" s="1116"/>
      <c r="KYV88" s="1116"/>
      <c r="KYW88" s="1116"/>
      <c r="KYX88" s="1116"/>
      <c r="KYY88" s="1116"/>
      <c r="KYZ88" s="1116"/>
      <c r="KZA88" s="1116"/>
      <c r="KZB88" s="1116"/>
      <c r="KZC88" s="1116"/>
      <c r="KZD88" s="1116"/>
      <c r="KZE88" s="1116"/>
      <c r="KZF88" s="1116"/>
      <c r="KZG88" s="1116"/>
      <c r="KZH88" s="1116"/>
      <c r="KZI88" s="1116"/>
      <c r="KZJ88" s="1116"/>
      <c r="KZK88" s="1116"/>
      <c r="KZL88" s="1116"/>
      <c r="KZM88" s="1116"/>
      <c r="KZN88" s="1116"/>
      <c r="KZO88" s="1116"/>
      <c r="KZP88" s="1116"/>
      <c r="KZQ88" s="1116"/>
      <c r="KZR88" s="1116"/>
      <c r="KZS88" s="1116"/>
      <c r="KZT88" s="1116"/>
      <c r="KZU88" s="1116"/>
      <c r="KZV88" s="1116"/>
      <c r="KZW88" s="1116"/>
      <c r="KZX88" s="1116"/>
      <c r="KZY88" s="1116"/>
      <c r="KZZ88" s="1116"/>
      <c r="LAA88" s="1116"/>
      <c r="LAB88" s="1116"/>
      <c r="LAC88" s="1116"/>
      <c r="LAD88" s="1116"/>
      <c r="LAE88" s="1116"/>
      <c r="LAF88" s="1116"/>
      <c r="LAG88" s="1116"/>
      <c r="LAH88" s="1116"/>
      <c r="LAI88" s="1116"/>
      <c r="LAJ88" s="1116"/>
      <c r="LAK88" s="1116"/>
      <c r="LAL88" s="1116"/>
      <c r="LAM88" s="1116"/>
      <c r="LAN88" s="1116"/>
      <c r="LAO88" s="1116"/>
      <c r="LAP88" s="1116"/>
      <c r="LAQ88" s="1116"/>
      <c r="LAR88" s="1116"/>
      <c r="LAS88" s="1116"/>
      <c r="LAT88" s="1116"/>
      <c r="LAU88" s="1116"/>
      <c r="LAV88" s="1116"/>
      <c r="LAW88" s="1116"/>
      <c r="LAX88" s="1116"/>
      <c r="LAY88" s="1116"/>
      <c r="LAZ88" s="1116"/>
      <c r="LBA88" s="1116"/>
      <c r="LBB88" s="1116"/>
      <c r="LBC88" s="1116"/>
      <c r="LBD88" s="1116"/>
      <c r="LBE88" s="1116"/>
      <c r="LBF88" s="1116"/>
      <c r="LBG88" s="1116"/>
      <c r="LBH88" s="1116"/>
      <c r="LBI88" s="1116"/>
      <c r="LBJ88" s="1116"/>
      <c r="LBK88" s="1116"/>
      <c r="LBL88" s="1116"/>
      <c r="LBM88" s="1116"/>
      <c r="LBN88" s="1116"/>
      <c r="LBO88" s="1116"/>
      <c r="LBP88" s="1116"/>
      <c r="LBQ88" s="1116"/>
      <c r="LBR88" s="1116"/>
      <c r="LBS88" s="1116"/>
      <c r="LBT88" s="1116"/>
      <c r="LBU88" s="1116"/>
      <c r="LBV88" s="1116"/>
      <c r="LBW88" s="1116"/>
      <c r="LBX88" s="1116"/>
      <c r="LBY88" s="1116"/>
      <c r="LBZ88" s="1116"/>
      <c r="LCA88" s="1116"/>
      <c r="LCB88" s="1116"/>
      <c r="LCC88" s="1116"/>
      <c r="LCD88" s="1116"/>
      <c r="LCE88" s="1116"/>
      <c r="LCF88" s="1116"/>
      <c r="LCG88" s="1116"/>
      <c r="LCH88" s="1116"/>
      <c r="LCI88" s="1116"/>
      <c r="LCJ88" s="1116"/>
      <c r="LCK88" s="1116"/>
      <c r="LCL88" s="1116"/>
      <c r="LCM88" s="1116"/>
      <c r="LCN88" s="1116"/>
      <c r="LCO88" s="1116"/>
      <c r="LCP88" s="1116"/>
      <c r="LCQ88" s="1116"/>
      <c r="LCR88" s="1116"/>
      <c r="LCS88" s="1116"/>
      <c r="LCT88" s="1116"/>
      <c r="LCU88" s="1116"/>
      <c r="LCV88" s="1116"/>
      <c r="LCW88" s="1116"/>
      <c r="LCX88" s="1116"/>
      <c r="LCY88" s="1116"/>
      <c r="LCZ88" s="1116"/>
      <c r="LDA88" s="1116"/>
      <c r="LDB88" s="1116"/>
      <c r="LDC88" s="1116"/>
      <c r="LDD88" s="1116"/>
      <c r="LDE88" s="1116"/>
      <c r="LDF88" s="1116"/>
      <c r="LDG88" s="1116"/>
      <c r="LDH88" s="1116"/>
      <c r="LDI88" s="1116"/>
      <c r="LDJ88" s="1116"/>
      <c r="LDK88" s="1116"/>
      <c r="LDL88" s="1116"/>
      <c r="LDM88" s="1116"/>
      <c r="LDN88" s="1116"/>
      <c r="LDO88" s="1116"/>
      <c r="LDP88" s="1116"/>
      <c r="LDQ88" s="1116"/>
      <c r="LDR88" s="1116"/>
      <c r="LDS88" s="1116"/>
      <c r="LDT88" s="1116"/>
      <c r="LDU88" s="1116"/>
      <c r="LDV88" s="1116"/>
      <c r="LDW88" s="1116"/>
      <c r="LDX88" s="1116"/>
      <c r="LDY88" s="1116"/>
      <c r="LDZ88" s="1116"/>
      <c r="LEA88" s="1116"/>
      <c r="LEB88" s="1116"/>
      <c r="LEC88" s="1116"/>
      <c r="LED88" s="1116"/>
      <c r="LEE88" s="1116"/>
      <c r="LEF88" s="1116"/>
      <c r="LEG88" s="1116"/>
      <c r="LEH88" s="1116"/>
      <c r="LEI88" s="1116"/>
      <c r="LEJ88" s="1116"/>
      <c r="LEK88" s="1116"/>
      <c r="LEL88" s="1116"/>
      <c r="LEM88" s="1116"/>
      <c r="LEN88" s="1116"/>
      <c r="LEO88" s="1116"/>
      <c r="LEP88" s="1116"/>
      <c r="LEQ88" s="1116"/>
      <c r="LER88" s="1116"/>
      <c r="LES88" s="1116"/>
      <c r="LET88" s="1116"/>
      <c r="LEU88" s="1116"/>
      <c r="LEV88" s="1116"/>
      <c r="LEW88" s="1116"/>
      <c r="LEX88" s="1116"/>
      <c r="LEY88" s="1116"/>
      <c r="LEZ88" s="1116"/>
      <c r="LFA88" s="1116"/>
      <c r="LFB88" s="1116"/>
      <c r="LFC88" s="1116"/>
      <c r="LFD88" s="1116"/>
      <c r="LFE88" s="1116"/>
      <c r="LFF88" s="1116"/>
      <c r="LFG88" s="1116"/>
      <c r="LFH88" s="1116"/>
      <c r="LFI88" s="1116"/>
      <c r="LFJ88" s="1116"/>
      <c r="LFK88" s="1116"/>
      <c r="LFL88" s="1116"/>
      <c r="LFM88" s="1116"/>
      <c r="LFN88" s="1116"/>
      <c r="LFO88" s="1116"/>
      <c r="LFP88" s="1116"/>
      <c r="LFQ88" s="1116"/>
      <c r="LFR88" s="1116"/>
      <c r="LFS88" s="1116"/>
      <c r="LFT88" s="1116"/>
      <c r="LFU88" s="1116"/>
      <c r="LFV88" s="1116"/>
      <c r="LFW88" s="1116"/>
      <c r="LFX88" s="1116"/>
      <c r="LFY88" s="1116"/>
      <c r="LFZ88" s="1116"/>
      <c r="LGA88" s="1116"/>
      <c r="LGB88" s="1116"/>
      <c r="LGC88" s="1116"/>
      <c r="LGD88" s="1116"/>
      <c r="LGE88" s="1116"/>
      <c r="LGF88" s="1116"/>
      <c r="LGG88" s="1116"/>
      <c r="LGH88" s="1116"/>
      <c r="LGI88" s="1116"/>
      <c r="LGJ88" s="1116"/>
      <c r="LGK88" s="1116"/>
      <c r="LGL88" s="1116"/>
      <c r="LGM88" s="1116"/>
      <c r="LGN88" s="1116"/>
      <c r="LGO88" s="1116"/>
      <c r="LGP88" s="1116"/>
      <c r="LGQ88" s="1116"/>
      <c r="LGR88" s="1116"/>
      <c r="LGS88" s="1116"/>
      <c r="LGT88" s="1116"/>
      <c r="LGU88" s="1116"/>
      <c r="LGV88" s="1116"/>
      <c r="LGW88" s="1116"/>
      <c r="LGX88" s="1116"/>
      <c r="LGY88" s="1116"/>
      <c r="LGZ88" s="1116"/>
      <c r="LHA88" s="1116"/>
      <c r="LHB88" s="1116"/>
      <c r="LHC88" s="1116"/>
      <c r="LHD88" s="1116"/>
      <c r="LHE88" s="1116"/>
      <c r="LHF88" s="1116"/>
      <c r="LHG88" s="1116"/>
      <c r="LHH88" s="1116"/>
      <c r="LHI88" s="1116"/>
      <c r="LHJ88" s="1116"/>
      <c r="LHK88" s="1116"/>
      <c r="LHL88" s="1116"/>
      <c r="LHM88" s="1116"/>
      <c r="LHN88" s="1116"/>
      <c r="LHO88" s="1116"/>
      <c r="LHP88" s="1116"/>
      <c r="LHQ88" s="1116"/>
      <c r="LHR88" s="1116"/>
      <c r="LHS88" s="1116"/>
      <c r="LHT88" s="1116"/>
      <c r="LHU88" s="1116"/>
      <c r="LHV88" s="1116"/>
      <c r="LHW88" s="1116"/>
      <c r="LHX88" s="1116"/>
      <c r="LHY88" s="1116"/>
      <c r="LHZ88" s="1116"/>
      <c r="LIA88" s="1116"/>
      <c r="LIB88" s="1116"/>
      <c r="LIC88" s="1116"/>
      <c r="LID88" s="1116"/>
      <c r="LIE88" s="1116"/>
      <c r="LIF88" s="1116"/>
      <c r="LIG88" s="1116"/>
      <c r="LIH88" s="1116"/>
      <c r="LII88" s="1116"/>
      <c r="LIJ88" s="1116"/>
      <c r="LIK88" s="1116"/>
      <c r="LIL88" s="1116"/>
      <c r="LIM88" s="1116"/>
      <c r="LIN88" s="1116"/>
      <c r="LIO88" s="1116"/>
      <c r="LIP88" s="1116"/>
      <c r="LIQ88" s="1116"/>
      <c r="LIR88" s="1116"/>
      <c r="LIS88" s="1116"/>
      <c r="LIT88" s="1116"/>
      <c r="LIU88" s="1116"/>
      <c r="LIV88" s="1116"/>
      <c r="LIW88" s="1116"/>
      <c r="LIX88" s="1116"/>
      <c r="LIY88" s="1116"/>
      <c r="LIZ88" s="1116"/>
      <c r="LJA88" s="1116"/>
      <c r="LJB88" s="1116"/>
      <c r="LJC88" s="1116"/>
      <c r="LJD88" s="1116"/>
      <c r="LJE88" s="1116"/>
      <c r="LJF88" s="1116"/>
      <c r="LJG88" s="1116"/>
      <c r="LJH88" s="1116"/>
      <c r="LJI88" s="1116"/>
      <c r="LJJ88" s="1116"/>
      <c r="LJK88" s="1116"/>
      <c r="LJL88" s="1116"/>
      <c r="LJM88" s="1116"/>
      <c r="LJN88" s="1116"/>
      <c r="LJO88" s="1116"/>
      <c r="LJP88" s="1116"/>
      <c r="LJQ88" s="1116"/>
      <c r="LJR88" s="1116"/>
      <c r="LJS88" s="1116"/>
      <c r="LJT88" s="1116"/>
      <c r="LJU88" s="1116"/>
      <c r="LJV88" s="1116"/>
      <c r="LJW88" s="1116"/>
      <c r="LJX88" s="1116"/>
      <c r="LJY88" s="1116"/>
      <c r="LJZ88" s="1116"/>
      <c r="LKA88" s="1116"/>
      <c r="LKB88" s="1116"/>
      <c r="LKC88" s="1116"/>
      <c r="LKD88" s="1116"/>
      <c r="LKE88" s="1116"/>
      <c r="LKF88" s="1116"/>
      <c r="LKG88" s="1116"/>
      <c r="LKH88" s="1116"/>
      <c r="LKI88" s="1116"/>
      <c r="LKJ88" s="1116"/>
      <c r="LKK88" s="1116"/>
      <c r="LKL88" s="1116"/>
      <c r="LKM88" s="1116"/>
      <c r="LKN88" s="1116"/>
      <c r="LKO88" s="1116"/>
      <c r="LKP88" s="1116"/>
      <c r="LKQ88" s="1116"/>
      <c r="LKR88" s="1116"/>
      <c r="LKS88" s="1116"/>
      <c r="LKT88" s="1116"/>
      <c r="LKU88" s="1116"/>
      <c r="LKV88" s="1116"/>
      <c r="LKW88" s="1116"/>
      <c r="LKX88" s="1116"/>
      <c r="LKY88" s="1116"/>
      <c r="LKZ88" s="1116"/>
      <c r="LLA88" s="1116"/>
      <c r="LLB88" s="1116"/>
      <c r="LLC88" s="1116"/>
      <c r="LLD88" s="1116"/>
      <c r="LLE88" s="1116"/>
      <c r="LLF88" s="1116"/>
      <c r="LLG88" s="1116"/>
      <c r="LLH88" s="1116"/>
      <c r="LLI88" s="1116"/>
      <c r="LLJ88" s="1116"/>
      <c r="LLK88" s="1116"/>
      <c r="LLL88" s="1116"/>
      <c r="LLM88" s="1116"/>
      <c r="LLN88" s="1116"/>
      <c r="LLO88" s="1116"/>
      <c r="LLP88" s="1116"/>
      <c r="LLQ88" s="1116"/>
      <c r="LLR88" s="1116"/>
      <c r="LLS88" s="1116"/>
      <c r="LLT88" s="1116"/>
      <c r="LLU88" s="1116"/>
      <c r="LLV88" s="1116"/>
      <c r="LLW88" s="1116"/>
      <c r="LLX88" s="1116"/>
      <c r="LLY88" s="1116"/>
      <c r="LLZ88" s="1116"/>
      <c r="LMA88" s="1116"/>
      <c r="LMB88" s="1116"/>
      <c r="LMC88" s="1116"/>
      <c r="LMD88" s="1116"/>
      <c r="LME88" s="1116"/>
      <c r="LMF88" s="1116"/>
      <c r="LMG88" s="1116"/>
      <c r="LMH88" s="1116"/>
      <c r="LMI88" s="1116"/>
      <c r="LMJ88" s="1116"/>
      <c r="LMK88" s="1116"/>
      <c r="LML88" s="1116"/>
      <c r="LMM88" s="1116"/>
      <c r="LMN88" s="1116"/>
      <c r="LMO88" s="1116"/>
      <c r="LMP88" s="1116"/>
      <c r="LMQ88" s="1116"/>
      <c r="LMR88" s="1116"/>
      <c r="LMS88" s="1116"/>
      <c r="LMT88" s="1116"/>
      <c r="LMU88" s="1116"/>
      <c r="LMV88" s="1116"/>
      <c r="LMW88" s="1116"/>
      <c r="LMX88" s="1116"/>
      <c r="LMY88" s="1116"/>
      <c r="LMZ88" s="1116"/>
      <c r="LNA88" s="1116"/>
      <c r="LNB88" s="1116"/>
      <c r="LNC88" s="1116"/>
      <c r="LND88" s="1116"/>
      <c r="LNE88" s="1116"/>
      <c r="LNF88" s="1116"/>
      <c r="LNG88" s="1116"/>
      <c r="LNH88" s="1116"/>
      <c r="LNI88" s="1116"/>
      <c r="LNJ88" s="1116"/>
      <c r="LNK88" s="1116"/>
      <c r="LNL88" s="1116"/>
      <c r="LNM88" s="1116"/>
      <c r="LNN88" s="1116"/>
      <c r="LNO88" s="1116"/>
      <c r="LNP88" s="1116"/>
      <c r="LNQ88" s="1116"/>
      <c r="LNR88" s="1116"/>
      <c r="LNS88" s="1116"/>
      <c r="LNT88" s="1116"/>
      <c r="LNU88" s="1116"/>
      <c r="LNV88" s="1116"/>
      <c r="LNW88" s="1116"/>
      <c r="LNX88" s="1116"/>
      <c r="LNY88" s="1116"/>
      <c r="LNZ88" s="1116"/>
      <c r="LOA88" s="1116"/>
      <c r="LOB88" s="1116"/>
      <c r="LOC88" s="1116"/>
      <c r="LOD88" s="1116"/>
      <c r="LOE88" s="1116"/>
      <c r="LOF88" s="1116"/>
      <c r="LOG88" s="1116"/>
      <c r="LOH88" s="1116"/>
      <c r="LOI88" s="1116"/>
      <c r="LOJ88" s="1116"/>
      <c r="LOK88" s="1116"/>
      <c r="LOL88" s="1116"/>
      <c r="LOM88" s="1116"/>
      <c r="LON88" s="1116"/>
      <c r="LOO88" s="1116"/>
      <c r="LOP88" s="1116"/>
      <c r="LOQ88" s="1116"/>
      <c r="LOR88" s="1116"/>
      <c r="LOS88" s="1116"/>
      <c r="LOT88" s="1116"/>
      <c r="LOU88" s="1116"/>
      <c r="LOV88" s="1116"/>
      <c r="LOW88" s="1116"/>
      <c r="LOX88" s="1116"/>
      <c r="LOY88" s="1116"/>
      <c r="LOZ88" s="1116"/>
      <c r="LPA88" s="1116"/>
      <c r="LPB88" s="1116"/>
      <c r="LPC88" s="1116"/>
      <c r="LPD88" s="1116"/>
      <c r="LPE88" s="1116"/>
      <c r="LPF88" s="1116"/>
      <c r="LPG88" s="1116"/>
      <c r="LPH88" s="1116"/>
      <c r="LPI88" s="1116"/>
      <c r="LPJ88" s="1116"/>
      <c r="LPK88" s="1116"/>
      <c r="LPL88" s="1116"/>
      <c r="LPM88" s="1116"/>
      <c r="LPN88" s="1116"/>
      <c r="LPO88" s="1116"/>
      <c r="LPP88" s="1116"/>
      <c r="LPQ88" s="1116"/>
      <c r="LPR88" s="1116"/>
      <c r="LPS88" s="1116"/>
      <c r="LPT88" s="1116"/>
      <c r="LPU88" s="1116"/>
      <c r="LPV88" s="1116"/>
      <c r="LPW88" s="1116"/>
      <c r="LPX88" s="1116"/>
      <c r="LPY88" s="1116"/>
      <c r="LPZ88" s="1116"/>
      <c r="LQA88" s="1116"/>
      <c r="LQB88" s="1116"/>
      <c r="LQC88" s="1116"/>
      <c r="LQD88" s="1116"/>
      <c r="LQE88" s="1116"/>
      <c r="LQF88" s="1116"/>
      <c r="LQG88" s="1116"/>
      <c r="LQH88" s="1116"/>
      <c r="LQI88" s="1116"/>
      <c r="LQJ88" s="1116"/>
      <c r="LQK88" s="1116"/>
      <c r="LQL88" s="1116"/>
      <c r="LQM88" s="1116"/>
      <c r="LQN88" s="1116"/>
      <c r="LQO88" s="1116"/>
      <c r="LQP88" s="1116"/>
      <c r="LQQ88" s="1116"/>
      <c r="LQR88" s="1116"/>
      <c r="LQS88" s="1116"/>
      <c r="LQT88" s="1116"/>
      <c r="LQU88" s="1116"/>
      <c r="LQV88" s="1116"/>
      <c r="LQW88" s="1116"/>
      <c r="LQX88" s="1116"/>
      <c r="LQY88" s="1116"/>
      <c r="LQZ88" s="1116"/>
      <c r="LRA88" s="1116"/>
      <c r="LRB88" s="1116"/>
      <c r="LRC88" s="1116"/>
      <c r="LRD88" s="1116"/>
      <c r="LRE88" s="1116"/>
      <c r="LRF88" s="1116"/>
      <c r="LRG88" s="1116"/>
      <c r="LRH88" s="1116"/>
      <c r="LRI88" s="1116"/>
      <c r="LRJ88" s="1116"/>
      <c r="LRK88" s="1116"/>
      <c r="LRL88" s="1116"/>
      <c r="LRM88" s="1116"/>
      <c r="LRN88" s="1116"/>
      <c r="LRO88" s="1116"/>
      <c r="LRP88" s="1116"/>
      <c r="LRQ88" s="1116"/>
      <c r="LRR88" s="1116"/>
      <c r="LRS88" s="1116"/>
      <c r="LRT88" s="1116"/>
      <c r="LRU88" s="1116"/>
      <c r="LRV88" s="1116"/>
      <c r="LRW88" s="1116"/>
      <c r="LRX88" s="1116"/>
      <c r="LRY88" s="1116"/>
      <c r="LRZ88" s="1116"/>
      <c r="LSA88" s="1116"/>
      <c r="LSB88" s="1116"/>
      <c r="LSC88" s="1116"/>
      <c r="LSD88" s="1116"/>
      <c r="LSE88" s="1116"/>
      <c r="LSF88" s="1116"/>
      <c r="LSG88" s="1116"/>
      <c r="LSH88" s="1116"/>
      <c r="LSI88" s="1116"/>
      <c r="LSJ88" s="1116"/>
      <c r="LSK88" s="1116"/>
      <c r="LSL88" s="1116"/>
      <c r="LSM88" s="1116"/>
      <c r="LSN88" s="1116"/>
      <c r="LSO88" s="1116"/>
      <c r="LSP88" s="1116"/>
      <c r="LSQ88" s="1116"/>
      <c r="LSR88" s="1116"/>
      <c r="LSS88" s="1116"/>
      <c r="LST88" s="1116"/>
      <c r="LSU88" s="1116"/>
      <c r="LSV88" s="1116"/>
      <c r="LSW88" s="1116"/>
      <c r="LSX88" s="1116"/>
      <c r="LSY88" s="1116"/>
      <c r="LSZ88" s="1116"/>
      <c r="LTA88" s="1116"/>
      <c r="LTB88" s="1116"/>
      <c r="LTC88" s="1116"/>
      <c r="LTD88" s="1116"/>
      <c r="LTE88" s="1116"/>
      <c r="LTF88" s="1116"/>
      <c r="LTG88" s="1116"/>
      <c r="LTH88" s="1116"/>
      <c r="LTI88" s="1116"/>
      <c r="LTJ88" s="1116"/>
      <c r="LTK88" s="1116"/>
      <c r="LTL88" s="1116"/>
      <c r="LTM88" s="1116"/>
      <c r="LTN88" s="1116"/>
      <c r="LTO88" s="1116"/>
      <c r="LTP88" s="1116"/>
      <c r="LTQ88" s="1116"/>
      <c r="LTR88" s="1116"/>
      <c r="LTS88" s="1116"/>
      <c r="LTT88" s="1116"/>
      <c r="LTU88" s="1116"/>
      <c r="LTV88" s="1116"/>
      <c r="LTW88" s="1116"/>
      <c r="LTX88" s="1116"/>
      <c r="LTY88" s="1116"/>
      <c r="LTZ88" s="1116"/>
      <c r="LUA88" s="1116"/>
      <c r="LUB88" s="1116"/>
      <c r="LUC88" s="1116"/>
      <c r="LUD88" s="1116"/>
      <c r="LUE88" s="1116"/>
      <c r="LUF88" s="1116"/>
      <c r="LUG88" s="1116"/>
      <c r="LUH88" s="1116"/>
      <c r="LUI88" s="1116"/>
      <c r="LUJ88" s="1116"/>
      <c r="LUK88" s="1116"/>
      <c r="LUL88" s="1116"/>
      <c r="LUM88" s="1116"/>
      <c r="LUN88" s="1116"/>
      <c r="LUO88" s="1116"/>
      <c r="LUP88" s="1116"/>
      <c r="LUQ88" s="1116"/>
      <c r="LUR88" s="1116"/>
      <c r="LUS88" s="1116"/>
      <c r="LUT88" s="1116"/>
      <c r="LUU88" s="1116"/>
      <c r="LUV88" s="1116"/>
      <c r="LUW88" s="1116"/>
      <c r="LUX88" s="1116"/>
      <c r="LUY88" s="1116"/>
      <c r="LUZ88" s="1116"/>
      <c r="LVA88" s="1116"/>
      <c r="LVB88" s="1116"/>
      <c r="LVC88" s="1116"/>
      <c r="LVD88" s="1116"/>
      <c r="LVE88" s="1116"/>
      <c r="LVF88" s="1116"/>
      <c r="LVG88" s="1116"/>
      <c r="LVH88" s="1116"/>
      <c r="LVI88" s="1116"/>
      <c r="LVJ88" s="1116"/>
      <c r="LVK88" s="1116"/>
      <c r="LVL88" s="1116"/>
      <c r="LVM88" s="1116"/>
      <c r="LVN88" s="1116"/>
      <c r="LVO88" s="1116"/>
      <c r="LVP88" s="1116"/>
      <c r="LVQ88" s="1116"/>
      <c r="LVR88" s="1116"/>
      <c r="LVS88" s="1116"/>
      <c r="LVT88" s="1116"/>
      <c r="LVU88" s="1116"/>
      <c r="LVV88" s="1116"/>
      <c r="LVW88" s="1116"/>
      <c r="LVX88" s="1116"/>
      <c r="LVY88" s="1116"/>
      <c r="LVZ88" s="1116"/>
      <c r="LWA88" s="1116"/>
      <c r="LWB88" s="1116"/>
      <c r="LWC88" s="1116"/>
      <c r="LWD88" s="1116"/>
      <c r="LWE88" s="1116"/>
      <c r="LWF88" s="1116"/>
      <c r="LWG88" s="1116"/>
      <c r="LWH88" s="1116"/>
      <c r="LWI88" s="1116"/>
      <c r="LWJ88" s="1116"/>
      <c r="LWK88" s="1116"/>
      <c r="LWL88" s="1116"/>
      <c r="LWM88" s="1116"/>
      <c r="LWN88" s="1116"/>
      <c r="LWO88" s="1116"/>
      <c r="LWP88" s="1116"/>
      <c r="LWQ88" s="1116"/>
      <c r="LWR88" s="1116"/>
      <c r="LWS88" s="1116"/>
      <c r="LWT88" s="1116"/>
      <c r="LWU88" s="1116"/>
      <c r="LWV88" s="1116"/>
      <c r="LWW88" s="1116"/>
      <c r="LWX88" s="1116"/>
      <c r="LWY88" s="1116"/>
      <c r="LWZ88" s="1116"/>
      <c r="LXA88" s="1116"/>
      <c r="LXB88" s="1116"/>
      <c r="LXC88" s="1116"/>
      <c r="LXD88" s="1116"/>
      <c r="LXE88" s="1116"/>
      <c r="LXF88" s="1116"/>
      <c r="LXG88" s="1116"/>
      <c r="LXH88" s="1116"/>
      <c r="LXI88" s="1116"/>
      <c r="LXJ88" s="1116"/>
      <c r="LXK88" s="1116"/>
      <c r="LXL88" s="1116"/>
      <c r="LXM88" s="1116"/>
      <c r="LXN88" s="1116"/>
      <c r="LXO88" s="1116"/>
      <c r="LXP88" s="1116"/>
      <c r="LXQ88" s="1116"/>
      <c r="LXR88" s="1116"/>
      <c r="LXS88" s="1116"/>
      <c r="LXT88" s="1116"/>
      <c r="LXU88" s="1116"/>
      <c r="LXV88" s="1116"/>
      <c r="LXW88" s="1116"/>
      <c r="LXX88" s="1116"/>
      <c r="LXY88" s="1116"/>
      <c r="LXZ88" s="1116"/>
      <c r="LYA88" s="1116"/>
      <c r="LYB88" s="1116"/>
      <c r="LYC88" s="1116"/>
      <c r="LYD88" s="1116"/>
      <c r="LYE88" s="1116"/>
      <c r="LYF88" s="1116"/>
      <c r="LYG88" s="1116"/>
      <c r="LYH88" s="1116"/>
      <c r="LYI88" s="1116"/>
      <c r="LYJ88" s="1116"/>
      <c r="LYK88" s="1116"/>
      <c r="LYL88" s="1116"/>
      <c r="LYM88" s="1116"/>
      <c r="LYN88" s="1116"/>
      <c r="LYO88" s="1116"/>
      <c r="LYP88" s="1116"/>
      <c r="LYQ88" s="1116"/>
      <c r="LYR88" s="1116"/>
      <c r="LYS88" s="1116"/>
      <c r="LYT88" s="1116"/>
      <c r="LYU88" s="1116"/>
      <c r="LYV88" s="1116"/>
      <c r="LYW88" s="1116"/>
      <c r="LYX88" s="1116"/>
      <c r="LYY88" s="1116"/>
      <c r="LYZ88" s="1116"/>
      <c r="LZA88" s="1116"/>
      <c r="LZB88" s="1116"/>
      <c r="LZC88" s="1116"/>
      <c r="LZD88" s="1116"/>
      <c r="LZE88" s="1116"/>
      <c r="LZF88" s="1116"/>
      <c r="LZG88" s="1116"/>
      <c r="LZH88" s="1116"/>
      <c r="LZI88" s="1116"/>
      <c r="LZJ88" s="1116"/>
      <c r="LZK88" s="1116"/>
      <c r="LZL88" s="1116"/>
      <c r="LZM88" s="1116"/>
      <c r="LZN88" s="1116"/>
      <c r="LZO88" s="1116"/>
      <c r="LZP88" s="1116"/>
      <c r="LZQ88" s="1116"/>
      <c r="LZR88" s="1116"/>
      <c r="LZS88" s="1116"/>
      <c r="LZT88" s="1116"/>
      <c r="LZU88" s="1116"/>
      <c r="LZV88" s="1116"/>
      <c r="LZW88" s="1116"/>
      <c r="LZX88" s="1116"/>
      <c r="LZY88" s="1116"/>
      <c r="LZZ88" s="1116"/>
      <c r="MAA88" s="1116"/>
      <c r="MAB88" s="1116"/>
      <c r="MAC88" s="1116"/>
      <c r="MAD88" s="1116"/>
      <c r="MAE88" s="1116"/>
      <c r="MAF88" s="1116"/>
      <c r="MAG88" s="1116"/>
      <c r="MAH88" s="1116"/>
      <c r="MAI88" s="1116"/>
      <c r="MAJ88" s="1116"/>
      <c r="MAK88" s="1116"/>
      <c r="MAL88" s="1116"/>
      <c r="MAM88" s="1116"/>
      <c r="MAN88" s="1116"/>
      <c r="MAO88" s="1116"/>
      <c r="MAP88" s="1116"/>
      <c r="MAQ88" s="1116"/>
      <c r="MAR88" s="1116"/>
      <c r="MAS88" s="1116"/>
      <c r="MAT88" s="1116"/>
      <c r="MAU88" s="1116"/>
      <c r="MAV88" s="1116"/>
      <c r="MAW88" s="1116"/>
      <c r="MAX88" s="1116"/>
      <c r="MAY88" s="1116"/>
      <c r="MAZ88" s="1116"/>
      <c r="MBA88" s="1116"/>
      <c r="MBB88" s="1116"/>
      <c r="MBC88" s="1116"/>
      <c r="MBD88" s="1116"/>
      <c r="MBE88" s="1116"/>
      <c r="MBF88" s="1116"/>
      <c r="MBG88" s="1116"/>
      <c r="MBH88" s="1116"/>
      <c r="MBI88" s="1116"/>
      <c r="MBJ88" s="1116"/>
      <c r="MBK88" s="1116"/>
      <c r="MBL88" s="1116"/>
      <c r="MBM88" s="1116"/>
      <c r="MBN88" s="1116"/>
      <c r="MBO88" s="1116"/>
      <c r="MBP88" s="1116"/>
      <c r="MBQ88" s="1116"/>
      <c r="MBR88" s="1116"/>
      <c r="MBS88" s="1116"/>
      <c r="MBT88" s="1116"/>
      <c r="MBU88" s="1116"/>
      <c r="MBV88" s="1116"/>
      <c r="MBW88" s="1116"/>
      <c r="MBX88" s="1116"/>
      <c r="MBY88" s="1116"/>
      <c r="MBZ88" s="1116"/>
      <c r="MCA88" s="1116"/>
      <c r="MCB88" s="1116"/>
      <c r="MCC88" s="1116"/>
      <c r="MCD88" s="1116"/>
      <c r="MCE88" s="1116"/>
      <c r="MCF88" s="1116"/>
      <c r="MCG88" s="1116"/>
      <c r="MCH88" s="1116"/>
      <c r="MCI88" s="1116"/>
      <c r="MCJ88" s="1116"/>
      <c r="MCK88" s="1116"/>
      <c r="MCL88" s="1116"/>
      <c r="MCM88" s="1116"/>
      <c r="MCN88" s="1116"/>
      <c r="MCO88" s="1116"/>
      <c r="MCP88" s="1116"/>
      <c r="MCQ88" s="1116"/>
      <c r="MCR88" s="1116"/>
      <c r="MCS88" s="1116"/>
      <c r="MCT88" s="1116"/>
      <c r="MCU88" s="1116"/>
      <c r="MCV88" s="1116"/>
      <c r="MCW88" s="1116"/>
      <c r="MCX88" s="1116"/>
      <c r="MCY88" s="1116"/>
      <c r="MCZ88" s="1116"/>
      <c r="MDA88" s="1116"/>
      <c r="MDB88" s="1116"/>
      <c r="MDC88" s="1116"/>
      <c r="MDD88" s="1116"/>
      <c r="MDE88" s="1116"/>
      <c r="MDF88" s="1116"/>
      <c r="MDG88" s="1116"/>
      <c r="MDH88" s="1116"/>
      <c r="MDI88" s="1116"/>
      <c r="MDJ88" s="1116"/>
      <c r="MDK88" s="1116"/>
      <c r="MDL88" s="1116"/>
      <c r="MDM88" s="1116"/>
      <c r="MDN88" s="1116"/>
      <c r="MDO88" s="1116"/>
      <c r="MDP88" s="1116"/>
      <c r="MDQ88" s="1116"/>
      <c r="MDR88" s="1116"/>
      <c r="MDS88" s="1116"/>
      <c r="MDT88" s="1116"/>
      <c r="MDU88" s="1116"/>
      <c r="MDV88" s="1116"/>
      <c r="MDW88" s="1116"/>
      <c r="MDX88" s="1116"/>
      <c r="MDY88" s="1116"/>
      <c r="MDZ88" s="1116"/>
      <c r="MEA88" s="1116"/>
      <c r="MEB88" s="1116"/>
      <c r="MEC88" s="1116"/>
      <c r="MED88" s="1116"/>
      <c r="MEE88" s="1116"/>
      <c r="MEF88" s="1116"/>
      <c r="MEG88" s="1116"/>
      <c r="MEH88" s="1116"/>
      <c r="MEI88" s="1116"/>
      <c r="MEJ88" s="1116"/>
      <c r="MEK88" s="1116"/>
      <c r="MEL88" s="1116"/>
      <c r="MEM88" s="1116"/>
      <c r="MEN88" s="1116"/>
      <c r="MEO88" s="1116"/>
      <c r="MEP88" s="1116"/>
      <c r="MEQ88" s="1116"/>
      <c r="MER88" s="1116"/>
      <c r="MES88" s="1116"/>
      <c r="MET88" s="1116"/>
      <c r="MEU88" s="1116"/>
      <c r="MEV88" s="1116"/>
      <c r="MEW88" s="1116"/>
      <c r="MEX88" s="1116"/>
      <c r="MEY88" s="1116"/>
      <c r="MEZ88" s="1116"/>
      <c r="MFA88" s="1116"/>
      <c r="MFB88" s="1116"/>
      <c r="MFC88" s="1116"/>
      <c r="MFD88" s="1116"/>
      <c r="MFE88" s="1116"/>
      <c r="MFF88" s="1116"/>
      <c r="MFG88" s="1116"/>
      <c r="MFH88" s="1116"/>
      <c r="MFI88" s="1116"/>
      <c r="MFJ88" s="1116"/>
      <c r="MFK88" s="1116"/>
      <c r="MFL88" s="1116"/>
      <c r="MFM88" s="1116"/>
      <c r="MFN88" s="1116"/>
      <c r="MFO88" s="1116"/>
      <c r="MFP88" s="1116"/>
      <c r="MFQ88" s="1116"/>
      <c r="MFR88" s="1116"/>
      <c r="MFS88" s="1116"/>
      <c r="MFT88" s="1116"/>
      <c r="MFU88" s="1116"/>
      <c r="MFV88" s="1116"/>
      <c r="MFW88" s="1116"/>
      <c r="MFX88" s="1116"/>
      <c r="MFY88" s="1116"/>
      <c r="MFZ88" s="1116"/>
      <c r="MGA88" s="1116"/>
      <c r="MGB88" s="1116"/>
      <c r="MGC88" s="1116"/>
      <c r="MGD88" s="1116"/>
      <c r="MGE88" s="1116"/>
      <c r="MGF88" s="1116"/>
      <c r="MGG88" s="1116"/>
      <c r="MGH88" s="1116"/>
      <c r="MGI88" s="1116"/>
      <c r="MGJ88" s="1116"/>
      <c r="MGK88" s="1116"/>
      <c r="MGL88" s="1116"/>
      <c r="MGM88" s="1116"/>
      <c r="MGN88" s="1116"/>
      <c r="MGO88" s="1116"/>
      <c r="MGP88" s="1116"/>
      <c r="MGQ88" s="1116"/>
      <c r="MGR88" s="1116"/>
      <c r="MGS88" s="1116"/>
      <c r="MGT88" s="1116"/>
      <c r="MGU88" s="1116"/>
      <c r="MGV88" s="1116"/>
      <c r="MGW88" s="1116"/>
      <c r="MGX88" s="1116"/>
      <c r="MGY88" s="1116"/>
      <c r="MGZ88" s="1116"/>
      <c r="MHA88" s="1116"/>
      <c r="MHB88" s="1116"/>
      <c r="MHC88" s="1116"/>
      <c r="MHD88" s="1116"/>
      <c r="MHE88" s="1116"/>
      <c r="MHF88" s="1116"/>
      <c r="MHG88" s="1116"/>
      <c r="MHH88" s="1116"/>
      <c r="MHI88" s="1116"/>
      <c r="MHJ88" s="1116"/>
      <c r="MHK88" s="1116"/>
      <c r="MHL88" s="1116"/>
      <c r="MHM88" s="1116"/>
      <c r="MHN88" s="1116"/>
      <c r="MHO88" s="1116"/>
      <c r="MHP88" s="1116"/>
      <c r="MHQ88" s="1116"/>
      <c r="MHR88" s="1116"/>
      <c r="MHS88" s="1116"/>
      <c r="MHT88" s="1116"/>
      <c r="MHU88" s="1116"/>
      <c r="MHV88" s="1116"/>
      <c r="MHW88" s="1116"/>
      <c r="MHX88" s="1116"/>
      <c r="MHY88" s="1116"/>
      <c r="MHZ88" s="1116"/>
      <c r="MIA88" s="1116"/>
      <c r="MIB88" s="1116"/>
      <c r="MIC88" s="1116"/>
      <c r="MID88" s="1116"/>
      <c r="MIE88" s="1116"/>
      <c r="MIF88" s="1116"/>
      <c r="MIG88" s="1116"/>
      <c r="MIH88" s="1116"/>
      <c r="MII88" s="1116"/>
      <c r="MIJ88" s="1116"/>
      <c r="MIK88" s="1116"/>
      <c r="MIL88" s="1116"/>
      <c r="MIM88" s="1116"/>
      <c r="MIN88" s="1116"/>
      <c r="MIO88" s="1116"/>
      <c r="MIP88" s="1116"/>
      <c r="MIQ88" s="1116"/>
      <c r="MIR88" s="1116"/>
      <c r="MIS88" s="1116"/>
      <c r="MIT88" s="1116"/>
      <c r="MIU88" s="1116"/>
      <c r="MIV88" s="1116"/>
      <c r="MIW88" s="1116"/>
      <c r="MIX88" s="1116"/>
      <c r="MIY88" s="1116"/>
      <c r="MIZ88" s="1116"/>
      <c r="MJA88" s="1116"/>
      <c r="MJB88" s="1116"/>
      <c r="MJC88" s="1116"/>
      <c r="MJD88" s="1116"/>
      <c r="MJE88" s="1116"/>
      <c r="MJF88" s="1116"/>
      <c r="MJG88" s="1116"/>
      <c r="MJH88" s="1116"/>
      <c r="MJI88" s="1116"/>
      <c r="MJJ88" s="1116"/>
      <c r="MJK88" s="1116"/>
      <c r="MJL88" s="1116"/>
      <c r="MJM88" s="1116"/>
      <c r="MJN88" s="1116"/>
      <c r="MJO88" s="1116"/>
      <c r="MJP88" s="1116"/>
      <c r="MJQ88" s="1116"/>
      <c r="MJR88" s="1116"/>
      <c r="MJS88" s="1116"/>
      <c r="MJT88" s="1116"/>
      <c r="MJU88" s="1116"/>
      <c r="MJV88" s="1116"/>
      <c r="MJW88" s="1116"/>
      <c r="MJX88" s="1116"/>
      <c r="MJY88" s="1116"/>
      <c r="MJZ88" s="1116"/>
      <c r="MKA88" s="1116"/>
      <c r="MKB88" s="1116"/>
      <c r="MKC88" s="1116"/>
      <c r="MKD88" s="1116"/>
      <c r="MKE88" s="1116"/>
      <c r="MKF88" s="1116"/>
      <c r="MKG88" s="1116"/>
      <c r="MKH88" s="1116"/>
      <c r="MKI88" s="1116"/>
      <c r="MKJ88" s="1116"/>
      <c r="MKK88" s="1116"/>
      <c r="MKL88" s="1116"/>
      <c r="MKM88" s="1116"/>
      <c r="MKN88" s="1116"/>
      <c r="MKO88" s="1116"/>
      <c r="MKP88" s="1116"/>
      <c r="MKQ88" s="1116"/>
      <c r="MKR88" s="1116"/>
      <c r="MKS88" s="1116"/>
      <c r="MKT88" s="1116"/>
      <c r="MKU88" s="1116"/>
      <c r="MKV88" s="1116"/>
      <c r="MKW88" s="1116"/>
      <c r="MKX88" s="1116"/>
      <c r="MKY88" s="1116"/>
      <c r="MKZ88" s="1116"/>
      <c r="MLA88" s="1116"/>
      <c r="MLB88" s="1116"/>
      <c r="MLC88" s="1116"/>
      <c r="MLD88" s="1116"/>
      <c r="MLE88" s="1116"/>
      <c r="MLF88" s="1116"/>
      <c r="MLG88" s="1116"/>
      <c r="MLH88" s="1116"/>
      <c r="MLI88" s="1116"/>
      <c r="MLJ88" s="1116"/>
      <c r="MLK88" s="1116"/>
      <c r="MLL88" s="1116"/>
      <c r="MLM88" s="1116"/>
      <c r="MLN88" s="1116"/>
      <c r="MLO88" s="1116"/>
      <c r="MLP88" s="1116"/>
      <c r="MLQ88" s="1116"/>
      <c r="MLR88" s="1116"/>
      <c r="MLS88" s="1116"/>
      <c r="MLT88" s="1116"/>
      <c r="MLU88" s="1116"/>
      <c r="MLV88" s="1116"/>
      <c r="MLW88" s="1116"/>
      <c r="MLX88" s="1116"/>
      <c r="MLY88" s="1116"/>
      <c r="MLZ88" s="1116"/>
      <c r="MMA88" s="1116"/>
      <c r="MMB88" s="1116"/>
      <c r="MMC88" s="1116"/>
      <c r="MMD88" s="1116"/>
      <c r="MME88" s="1116"/>
      <c r="MMF88" s="1116"/>
      <c r="MMG88" s="1116"/>
      <c r="MMH88" s="1116"/>
      <c r="MMI88" s="1116"/>
      <c r="MMJ88" s="1116"/>
      <c r="MMK88" s="1116"/>
      <c r="MML88" s="1116"/>
      <c r="MMM88" s="1116"/>
      <c r="MMN88" s="1116"/>
      <c r="MMO88" s="1116"/>
      <c r="MMP88" s="1116"/>
      <c r="MMQ88" s="1116"/>
      <c r="MMR88" s="1116"/>
      <c r="MMS88" s="1116"/>
      <c r="MMT88" s="1116"/>
      <c r="MMU88" s="1116"/>
      <c r="MMV88" s="1116"/>
      <c r="MMW88" s="1116"/>
      <c r="MMX88" s="1116"/>
      <c r="MMY88" s="1116"/>
      <c r="MMZ88" s="1116"/>
      <c r="MNA88" s="1116"/>
      <c r="MNB88" s="1116"/>
      <c r="MNC88" s="1116"/>
      <c r="MND88" s="1116"/>
      <c r="MNE88" s="1116"/>
      <c r="MNF88" s="1116"/>
      <c r="MNG88" s="1116"/>
      <c r="MNH88" s="1116"/>
      <c r="MNI88" s="1116"/>
      <c r="MNJ88" s="1116"/>
      <c r="MNK88" s="1116"/>
      <c r="MNL88" s="1116"/>
      <c r="MNM88" s="1116"/>
      <c r="MNN88" s="1116"/>
      <c r="MNO88" s="1116"/>
      <c r="MNP88" s="1116"/>
      <c r="MNQ88" s="1116"/>
      <c r="MNR88" s="1116"/>
      <c r="MNS88" s="1116"/>
      <c r="MNT88" s="1116"/>
      <c r="MNU88" s="1116"/>
      <c r="MNV88" s="1116"/>
      <c r="MNW88" s="1116"/>
      <c r="MNX88" s="1116"/>
      <c r="MNY88" s="1116"/>
      <c r="MNZ88" s="1116"/>
      <c r="MOA88" s="1116"/>
      <c r="MOB88" s="1116"/>
      <c r="MOC88" s="1116"/>
      <c r="MOD88" s="1116"/>
      <c r="MOE88" s="1116"/>
      <c r="MOF88" s="1116"/>
      <c r="MOG88" s="1116"/>
      <c r="MOH88" s="1116"/>
      <c r="MOI88" s="1116"/>
      <c r="MOJ88" s="1116"/>
      <c r="MOK88" s="1116"/>
      <c r="MOL88" s="1116"/>
      <c r="MOM88" s="1116"/>
      <c r="MON88" s="1116"/>
      <c r="MOO88" s="1116"/>
      <c r="MOP88" s="1116"/>
      <c r="MOQ88" s="1116"/>
      <c r="MOR88" s="1116"/>
      <c r="MOS88" s="1116"/>
      <c r="MOT88" s="1116"/>
      <c r="MOU88" s="1116"/>
      <c r="MOV88" s="1116"/>
      <c r="MOW88" s="1116"/>
      <c r="MOX88" s="1116"/>
      <c r="MOY88" s="1116"/>
      <c r="MOZ88" s="1116"/>
      <c r="MPA88" s="1116"/>
      <c r="MPB88" s="1116"/>
      <c r="MPC88" s="1116"/>
      <c r="MPD88" s="1116"/>
      <c r="MPE88" s="1116"/>
      <c r="MPF88" s="1116"/>
      <c r="MPG88" s="1116"/>
      <c r="MPH88" s="1116"/>
      <c r="MPI88" s="1116"/>
      <c r="MPJ88" s="1116"/>
      <c r="MPK88" s="1116"/>
      <c r="MPL88" s="1116"/>
      <c r="MPM88" s="1116"/>
      <c r="MPN88" s="1116"/>
      <c r="MPO88" s="1116"/>
      <c r="MPP88" s="1116"/>
      <c r="MPQ88" s="1116"/>
      <c r="MPR88" s="1116"/>
      <c r="MPS88" s="1116"/>
      <c r="MPT88" s="1116"/>
      <c r="MPU88" s="1116"/>
      <c r="MPV88" s="1116"/>
      <c r="MPW88" s="1116"/>
      <c r="MPX88" s="1116"/>
      <c r="MPY88" s="1116"/>
      <c r="MPZ88" s="1116"/>
      <c r="MQA88" s="1116"/>
      <c r="MQB88" s="1116"/>
      <c r="MQC88" s="1116"/>
      <c r="MQD88" s="1116"/>
      <c r="MQE88" s="1116"/>
      <c r="MQF88" s="1116"/>
      <c r="MQG88" s="1116"/>
      <c r="MQH88" s="1116"/>
      <c r="MQI88" s="1116"/>
      <c r="MQJ88" s="1116"/>
      <c r="MQK88" s="1116"/>
      <c r="MQL88" s="1116"/>
      <c r="MQM88" s="1116"/>
      <c r="MQN88" s="1116"/>
      <c r="MQO88" s="1116"/>
      <c r="MQP88" s="1116"/>
      <c r="MQQ88" s="1116"/>
      <c r="MQR88" s="1116"/>
      <c r="MQS88" s="1116"/>
      <c r="MQT88" s="1116"/>
      <c r="MQU88" s="1116"/>
      <c r="MQV88" s="1116"/>
      <c r="MQW88" s="1116"/>
      <c r="MQX88" s="1116"/>
      <c r="MQY88" s="1116"/>
      <c r="MQZ88" s="1116"/>
      <c r="MRA88" s="1116"/>
      <c r="MRB88" s="1116"/>
      <c r="MRC88" s="1116"/>
      <c r="MRD88" s="1116"/>
      <c r="MRE88" s="1116"/>
      <c r="MRF88" s="1116"/>
      <c r="MRG88" s="1116"/>
      <c r="MRH88" s="1116"/>
      <c r="MRI88" s="1116"/>
      <c r="MRJ88" s="1116"/>
      <c r="MRK88" s="1116"/>
      <c r="MRL88" s="1116"/>
      <c r="MRM88" s="1116"/>
      <c r="MRN88" s="1116"/>
      <c r="MRO88" s="1116"/>
      <c r="MRP88" s="1116"/>
      <c r="MRQ88" s="1116"/>
      <c r="MRR88" s="1116"/>
      <c r="MRS88" s="1116"/>
      <c r="MRT88" s="1116"/>
      <c r="MRU88" s="1116"/>
      <c r="MRV88" s="1116"/>
      <c r="MRW88" s="1116"/>
      <c r="MRX88" s="1116"/>
      <c r="MRY88" s="1116"/>
      <c r="MRZ88" s="1116"/>
      <c r="MSA88" s="1116"/>
      <c r="MSB88" s="1116"/>
      <c r="MSC88" s="1116"/>
      <c r="MSD88" s="1116"/>
      <c r="MSE88" s="1116"/>
      <c r="MSF88" s="1116"/>
      <c r="MSG88" s="1116"/>
      <c r="MSH88" s="1116"/>
      <c r="MSI88" s="1116"/>
      <c r="MSJ88" s="1116"/>
      <c r="MSK88" s="1116"/>
      <c r="MSL88" s="1116"/>
      <c r="MSM88" s="1116"/>
      <c r="MSN88" s="1116"/>
      <c r="MSO88" s="1116"/>
      <c r="MSP88" s="1116"/>
      <c r="MSQ88" s="1116"/>
      <c r="MSR88" s="1116"/>
      <c r="MSS88" s="1116"/>
      <c r="MST88" s="1116"/>
      <c r="MSU88" s="1116"/>
      <c r="MSV88" s="1116"/>
      <c r="MSW88" s="1116"/>
      <c r="MSX88" s="1116"/>
      <c r="MSY88" s="1116"/>
      <c r="MSZ88" s="1116"/>
      <c r="MTA88" s="1116"/>
      <c r="MTB88" s="1116"/>
      <c r="MTC88" s="1116"/>
      <c r="MTD88" s="1116"/>
      <c r="MTE88" s="1116"/>
      <c r="MTF88" s="1116"/>
      <c r="MTG88" s="1116"/>
      <c r="MTH88" s="1116"/>
      <c r="MTI88" s="1116"/>
      <c r="MTJ88" s="1116"/>
      <c r="MTK88" s="1116"/>
      <c r="MTL88" s="1116"/>
      <c r="MTM88" s="1116"/>
      <c r="MTN88" s="1116"/>
      <c r="MTO88" s="1116"/>
      <c r="MTP88" s="1116"/>
      <c r="MTQ88" s="1116"/>
      <c r="MTR88" s="1116"/>
      <c r="MTS88" s="1116"/>
      <c r="MTT88" s="1116"/>
      <c r="MTU88" s="1116"/>
      <c r="MTV88" s="1116"/>
      <c r="MTW88" s="1116"/>
      <c r="MTX88" s="1116"/>
      <c r="MTY88" s="1116"/>
      <c r="MTZ88" s="1116"/>
      <c r="MUA88" s="1116"/>
      <c r="MUB88" s="1116"/>
      <c r="MUC88" s="1116"/>
      <c r="MUD88" s="1116"/>
      <c r="MUE88" s="1116"/>
      <c r="MUF88" s="1116"/>
      <c r="MUG88" s="1116"/>
      <c r="MUH88" s="1116"/>
      <c r="MUI88" s="1116"/>
      <c r="MUJ88" s="1116"/>
      <c r="MUK88" s="1116"/>
      <c r="MUL88" s="1116"/>
      <c r="MUM88" s="1116"/>
      <c r="MUN88" s="1116"/>
      <c r="MUO88" s="1116"/>
      <c r="MUP88" s="1116"/>
      <c r="MUQ88" s="1116"/>
      <c r="MUR88" s="1116"/>
      <c r="MUS88" s="1116"/>
      <c r="MUT88" s="1116"/>
      <c r="MUU88" s="1116"/>
      <c r="MUV88" s="1116"/>
      <c r="MUW88" s="1116"/>
      <c r="MUX88" s="1116"/>
      <c r="MUY88" s="1116"/>
      <c r="MUZ88" s="1116"/>
      <c r="MVA88" s="1116"/>
      <c r="MVB88" s="1116"/>
      <c r="MVC88" s="1116"/>
      <c r="MVD88" s="1116"/>
      <c r="MVE88" s="1116"/>
      <c r="MVF88" s="1116"/>
      <c r="MVG88" s="1116"/>
      <c r="MVH88" s="1116"/>
      <c r="MVI88" s="1116"/>
      <c r="MVJ88" s="1116"/>
      <c r="MVK88" s="1116"/>
      <c r="MVL88" s="1116"/>
      <c r="MVM88" s="1116"/>
      <c r="MVN88" s="1116"/>
      <c r="MVO88" s="1116"/>
      <c r="MVP88" s="1116"/>
      <c r="MVQ88" s="1116"/>
      <c r="MVR88" s="1116"/>
      <c r="MVS88" s="1116"/>
      <c r="MVT88" s="1116"/>
      <c r="MVU88" s="1116"/>
      <c r="MVV88" s="1116"/>
      <c r="MVW88" s="1116"/>
      <c r="MVX88" s="1116"/>
      <c r="MVY88" s="1116"/>
      <c r="MVZ88" s="1116"/>
      <c r="MWA88" s="1116"/>
      <c r="MWB88" s="1116"/>
      <c r="MWC88" s="1116"/>
      <c r="MWD88" s="1116"/>
      <c r="MWE88" s="1116"/>
      <c r="MWF88" s="1116"/>
      <c r="MWG88" s="1116"/>
      <c r="MWH88" s="1116"/>
      <c r="MWI88" s="1116"/>
      <c r="MWJ88" s="1116"/>
      <c r="MWK88" s="1116"/>
      <c r="MWL88" s="1116"/>
      <c r="MWM88" s="1116"/>
      <c r="MWN88" s="1116"/>
      <c r="MWO88" s="1116"/>
      <c r="MWP88" s="1116"/>
      <c r="MWQ88" s="1116"/>
      <c r="MWR88" s="1116"/>
      <c r="MWS88" s="1116"/>
      <c r="MWT88" s="1116"/>
      <c r="MWU88" s="1116"/>
      <c r="MWV88" s="1116"/>
      <c r="MWW88" s="1116"/>
      <c r="MWX88" s="1116"/>
      <c r="MWY88" s="1116"/>
      <c r="MWZ88" s="1116"/>
      <c r="MXA88" s="1116"/>
      <c r="MXB88" s="1116"/>
      <c r="MXC88" s="1116"/>
      <c r="MXD88" s="1116"/>
      <c r="MXE88" s="1116"/>
      <c r="MXF88" s="1116"/>
      <c r="MXG88" s="1116"/>
      <c r="MXH88" s="1116"/>
      <c r="MXI88" s="1116"/>
      <c r="MXJ88" s="1116"/>
      <c r="MXK88" s="1116"/>
      <c r="MXL88" s="1116"/>
      <c r="MXM88" s="1116"/>
      <c r="MXN88" s="1116"/>
      <c r="MXO88" s="1116"/>
      <c r="MXP88" s="1116"/>
      <c r="MXQ88" s="1116"/>
      <c r="MXR88" s="1116"/>
      <c r="MXS88" s="1116"/>
      <c r="MXT88" s="1116"/>
      <c r="MXU88" s="1116"/>
      <c r="MXV88" s="1116"/>
      <c r="MXW88" s="1116"/>
      <c r="MXX88" s="1116"/>
      <c r="MXY88" s="1116"/>
      <c r="MXZ88" s="1116"/>
      <c r="MYA88" s="1116"/>
      <c r="MYB88" s="1116"/>
      <c r="MYC88" s="1116"/>
      <c r="MYD88" s="1116"/>
      <c r="MYE88" s="1116"/>
      <c r="MYF88" s="1116"/>
      <c r="MYG88" s="1116"/>
      <c r="MYH88" s="1116"/>
      <c r="MYI88" s="1116"/>
      <c r="MYJ88" s="1116"/>
      <c r="MYK88" s="1116"/>
      <c r="MYL88" s="1116"/>
      <c r="MYM88" s="1116"/>
      <c r="MYN88" s="1116"/>
      <c r="MYO88" s="1116"/>
      <c r="MYP88" s="1116"/>
      <c r="MYQ88" s="1116"/>
      <c r="MYR88" s="1116"/>
      <c r="MYS88" s="1116"/>
      <c r="MYT88" s="1116"/>
      <c r="MYU88" s="1116"/>
      <c r="MYV88" s="1116"/>
      <c r="MYW88" s="1116"/>
      <c r="MYX88" s="1116"/>
      <c r="MYY88" s="1116"/>
      <c r="MYZ88" s="1116"/>
      <c r="MZA88" s="1116"/>
      <c r="MZB88" s="1116"/>
      <c r="MZC88" s="1116"/>
      <c r="MZD88" s="1116"/>
      <c r="MZE88" s="1116"/>
      <c r="MZF88" s="1116"/>
      <c r="MZG88" s="1116"/>
      <c r="MZH88" s="1116"/>
      <c r="MZI88" s="1116"/>
      <c r="MZJ88" s="1116"/>
      <c r="MZK88" s="1116"/>
      <c r="MZL88" s="1116"/>
      <c r="MZM88" s="1116"/>
      <c r="MZN88" s="1116"/>
      <c r="MZO88" s="1116"/>
      <c r="MZP88" s="1116"/>
      <c r="MZQ88" s="1116"/>
      <c r="MZR88" s="1116"/>
      <c r="MZS88" s="1116"/>
      <c r="MZT88" s="1116"/>
      <c r="MZU88" s="1116"/>
      <c r="MZV88" s="1116"/>
      <c r="MZW88" s="1116"/>
      <c r="MZX88" s="1116"/>
      <c r="MZY88" s="1116"/>
      <c r="MZZ88" s="1116"/>
      <c r="NAA88" s="1116"/>
      <c r="NAB88" s="1116"/>
      <c r="NAC88" s="1116"/>
      <c r="NAD88" s="1116"/>
      <c r="NAE88" s="1116"/>
      <c r="NAF88" s="1116"/>
      <c r="NAG88" s="1116"/>
      <c r="NAH88" s="1116"/>
      <c r="NAI88" s="1116"/>
      <c r="NAJ88" s="1116"/>
      <c r="NAK88" s="1116"/>
      <c r="NAL88" s="1116"/>
      <c r="NAM88" s="1116"/>
      <c r="NAN88" s="1116"/>
      <c r="NAO88" s="1116"/>
      <c r="NAP88" s="1116"/>
      <c r="NAQ88" s="1116"/>
      <c r="NAR88" s="1116"/>
      <c r="NAS88" s="1116"/>
      <c r="NAT88" s="1116"/>
      <c r="NAU88" s="1116"/>
      <c r="NAV88" s="1116"/>
      <c r="NAW88" s="1116"/>
      <c r="NAX88" s="1116"/>
      <c r="NAY88" s="1116"/>
      <c r="NAZ88" s="1116"/>
      <c r="NBA88" s="1116"/>
      <c r="NBB88" s="1116"/>
      <c r="NBC88" s="1116"/>
      <c r="NBD88" s="1116"/>
      <c r="NBE88" s="1116"/>
      <c r="NBF88" s="1116"/>
      <c r="NBG88" s="1116"/>
      <c r="NBH88" s="1116"/>
      <c r="NBI88" s="1116"/>
      <c r="NBJ88" s="1116"/>
      <c r="NBK88" s="1116"/>
      <c r="NBL88" s="1116"/>
      <c r="NBM88" s="1116"/>
      <c r="NBN88" s="1116"/>
      <c r="NBO88" s="1116"/>
      <c r="NBP88" s="1116"/>
      <c r="NBQ88" s="1116"/>
      <c r="NBR88" s="1116"/>
      <c r="NBS88" s="1116"/>
      <c r="NBT88" s="1116"/>
      <c r="NBU88" s="1116"/>
      <c r="NBV88" s="1116"/>
      <c r="NBW88" s="1116"/>
      <c r="NBX88" s="1116"/>
      <c r="NBY88" s="1116"/>
      <c r="NBZ88" s="1116"/>
      <c r="NCA88" s="1116"/>
      <c r="NCB88" s="1116"/>
      <c r="NCC88" s="1116"/>
      <c r="NCD88" s="1116"/>
      <c r="NCE88" s="1116"/>
      <c r="NCF88" s="1116"/>
      <c r="NCG88" s="1116"/>
      <c r="NCH88" s="1116"/>
      <c r="NCI88" s="1116"/>
      <c r="NCJ88" s="1116"/>
      <c r="NCK88" s="1116"/>
      <c r="NCL88" s="1116"/>
      <c r="NCM88" s="1116"/>
      <c r="NCN88" s="1116"/>
      <c r="NCO88" s="1116"/>
      <c r="NCP88" s="1116"/>
      <c r="NCQ88" s="1116"/>
      <c r="NCR88" s="1116"/>
      <c r="NCS88" s="1116"/>
      <c r="NCT88" s="1116"/>
      <c r="NCU88" s="1116"/>
      <c r="NCV88" s="1116"/>
      <c r="NCW88" s="1116"/>
      <c r="NCX88" s="1116"/>
      <c r="NCY88" s="1116"/>
      <c r="NCZ88" s="1116"/>
      <c r="NDA88" s="1116"/>
      <c r="NDB88" s="1116"/>
      <c r="NDC88" s="1116"/>
      <c r="NDD88" s="1116"/>
      <c r="NDE88" s="1116"/>
      <c r="NDF88" s="1116"/>
      <c r="NDG88" s="1116"/>
      <c r="NDH88" s="1116"/>
      <c r="NDI88" s="1116"/>
      <c r="NDJ88" s="1116"/>
      <c r="NDK88" s="1116"/>
      <c r="NDL88" s="1116"/>
      <c r="NDM88" s="1116"/>
      <c r="NDN88" s="1116"/>
      <c r="NDO88" s="1116"/>
      <c r="NDP88" s="1116"/>
      <c r="NDQ88" s="1116"/>
      <c r="NDR88" s="1116"/>
      <c r="NDS88" s="1116"/>
      <c r="NDT88" s="1116"/>
      <c r="NDU88" s="1116"/>
      <c r="NDV88" s="1116"/>
      <c r="NDW88" s="1116"/>
      <c r="NDX88" s="1116"/>
      <c r="NDY88" s="1116"/>
      <c r="NDZ88" s="1116"/>
      <c r="NEA88" s="1116"/>
      <c r="NEB88" s="1116"/>
      <c r="NEC88" s="1116"/>
      <c r="NED88" s="1116"/>
      <c r="NEE88" s="1116"/>
      <c r="NEF88" s="1116"/>
      <c r="NEG88" s="1116"/>
      <c r="NEH88" s="1116"/>
      <c r="NEI88" s="1116"/>
      <c r="NEJ88" s="1116"/>
      <c r="NEK88" s="1116"/>
      <c r="NEL88" s="1116"/>
      <c r="NEM88" s="1116"/>
      <c r="NEN88" s="1116"/>
      <c r="NEO88" s="1116"/>
      <c r="NEP88" s="1116"/>
      <c r="NEQ88" s="1116"/>
      <c r="NER88" s="1116"/>
      <c r="NES88" s="1116"/>
      <c r="NET88" s="1116"/>
      <c r="NEU88" s="1116"/>
      <c r="NEV88" s="1116"/>
      <c r="NEW88" s="1116"/>
      <c r="NEX88" s="1116"/>
      <c r="NEY88" s="1116"/>
      <c r="NEZ88" s="1116"/>
      <c r="NFA88" s="1116"/>
      <c r="NFB88" s="1116"/>
      <c r="NFC88" s="1116"/>
      <c r="NFD88" s="1116"/>
      <c r="NFE88" s="1116"/>
      <c r="NFF88" s="1116"/>
      <c r="NFG88" s="1116"/>
      <c r="NFH88" s="1116"/>
      <c r="NFI88" s="1116"/>
      <c r="NFJ88" s="1116"/>
      <c r="NFK88" s="1116"/>
      <c r="NFL88" s="1116"/>
      <c r="NFM88" s="1116"/>
      <c r="NFN88" s="1116"/>
      <c r="NFO88" s="1116"/>
      <c r="NFP88" s="1116"/>
      <c r="NFQ88" s="1116"/>
      <c r="NFR88" s="1116"/>
      <c r="NFS88" s="1116"/>
      <c r="NFT88" s="1116"/>
      <c r="NFU88" s="1116"/>
      <c r="NFV88" s="1116"/>
      <c r="NFW88" s="1116"/>
      <c r="NFX88" s="1116"/>
      <c r="NFY88" s="1116"/>
      <c r="NFZ88" s="1116"/>
      <c r="NGA88" s="1116"/>
      <c r="NGB88" s="1116"/>
      <c r="NGC88" s="1116"/>
      <c r="NGD88" s="1116"/>
      <c r="NGE88" s="1116"/>
      <c r="NGF88" s="1116"/>
      <c r="NGG88" s="1116"/>
      <c r="NGH88" s="1116"/>
      <c r="NGI88" s="1116"/>
      <c r="NGJ88" s="1116"/>
      <c r="NGK88" s="1116"/>
      <c r="NGL88" s="1116"/>
      <c r="NGM88" s="1116"/>
      <c r="NGN88" s="1116"/>
      <c r="NGO88" s="1116"/>
      <c r="NGP88" s="1116"/>
      <c r="NGQ88" s="1116"/>
      <c r="NGR88" s="1116"/>
      <c r="NGS88" s="1116"/>
      <c r="NGT88" s="1116"/>
      <c r="NGU88" s="1116"/>
      <c r="NGV88" s="1116"/>
      <c r="NGW88" s="1116"/>
      <c r="NGX88" s="1116"/>
      <c r="NGY88" s="1116"/>
      <c r="NGZ88" s="1116"/>
      <c r="NHA88" s="1116"/>
      <c r="NHB88" s="1116"/>
      <c r="NHC88" s="1116"/>
      <c r="NHD88" s="1116"/>
      <c r="NHE88" s="1116"/>
      <c r="NHF88" s="1116"/>
      <c r="NHG88" s="1116"/>
      <c r="NHH88" s="1116"/>
      <c r="NHI88" s="1116"/>
      <c r="NHJ88" s="1116"/>
      <c r="NHK88" s="1116"/>
      <c r="NHL88" s="1116"/>
      <c r="NHM88" s="1116"/>
      <c r="NHN88" s="1116"/>
      <c r="NHO88" s="1116"/>
      <c r="NHP88" s="1116"/>
      <c r="NHQ88" s="1116"/>
      <c r="NHR88" s="1116"/>
      <c r="NHS88" s="1116"/>
      <c r="NHT88" s="1116"/>
      <c r="NHU88" s="1116"/>
      <c r="NHV88" s="1116"/>
      <c r="NHW88" s="1116"/>
      <c r="NHX88" s="1116"/>
      <c r="NHY88" s="1116"/>
      <c r="NHZ88" s="1116"/>
      <c r="NIA88" s="1116"/>
      <c r="NIB88" s="1116"/>
      <c r="NIC88" s="1116"/>
      <c r="NID88" s="1116"/>
      <c r="NIE88" s="1116"/>
      <c r="NIF88" s="1116"/>
      <c r="NIG88" s="1116"/>
      <c r="NIH88" s="1116"/>
      <c r="NII88" s="1116"/>
      <c r="NIJ88" s="1116"/>
      <c r="NIK88" s="1116"/>
      <c r="NIL88" s="1116"/>
      <c r="NIM88" s="1116"/>
      <c r="NIN88" s="1116"/>
      <c r="NIO88" s="1116"/>
      <c r="NIP88" s="1116"/>
      <c r="NIQ88" s="1116"/>
      <c r="NIR88" s="1116"/>
      <c r="NIS88" s="1116"/>
      <c r="NIT88" s="1116"/>
      <c r="NIU88" s="1116"/>
      <c r="NIV88" s="1116"/>
      <c r="NIW88" s="1116"/>
      <c r="NIX88" s="1116"/>
      <c r="NIY88" s="1116"/>
      <c r="NIZ88" s="1116"/>
      <c r="NJA88" s="1116"/>
      <c r="NJB88" s="1116"/>
      <c r="NJC88" s="1116"/>
      <c r="NJD88" s="1116"/>
      <c r="NJE88" s="1116"/>
      <c r="NJF88" s="1116"/>
      <c r="NJG88" s="1116"/>
      <c r="NJH88" s="1116"/>
      <c r="NJI88" s="1116"/>
      <c r="NJJ88" s="1116"/>
      <c r="NJK88" s="1116"/>
      <c r="NJL88" s="1116"/>
      <c r="NJM88" s="1116"/>
      <c r="NJN88" s="1116"/>
      <c r="NJO88" s="1116"/>
      <c r="NJP88" s="1116"/>
      <c r="NJQ88" s="1116"/>
      <c r="NJR88" s="1116"/>
      <c r="NJS88" s="1116"/>
      <c r="NJT88" s="1116"/>
      <c r="NJU88" s="1116"/>
      <c r="NJV88" s="1116"/>
      <c r="NJW88" s="1116"/>
      <c r="NJX88" s="1116"/>
      <c r="NJY88" s="1116"/>
      <c r="NJZ88" s="1116"/>
      <c r="NKA88" s="1116"/>
      <c r="NKB88" s="1116"/>
      <c r="NKC88" s="1116"/>
      <c r="NKD88" s="1116"/>
      <c r="NKE88" s="1116"/>
      <c r="NKF88" s="1116"/>
      <c r="NKG88" s="1116"/>
      <c r="NKH88" s="1116"/>
      <c r="NKI88" s="1116"/>
      <c r="NKJ88" s="1116"/>
      <c r="NKK88" s="1116"/>
      <c r="NKL88" s="1116"/>
      <c r="NKM88" s="1116"/>
      <c r="NKN88" s="1116"/>
      <c r="NKO88" s="1116"/>
      <c r="NKP88" s="1116"/>
      <c r="NKQ88" s="1116"/>
      <c r="NKR88" s="1116"/>
      <c r="NKS88" s="1116"/>
      <c r="NKT88" s="1116"/>
      <c r="NKU88" s="1116"/>
      <c r="NKV88" s="1116"/>
      <c r="NKW88" s="1116"/>
      <c r="NKX88" s="1116"/>
      <c r="NKY88" s="1116"/>
      <c r="NKZ88" s="1116"/>
      <c r="NLA88" s="1116"/>
      <c r="NLB88" s="1116"/>
      <c r="NLC88" s="1116"/>
      <c r="NLD88" s="1116"/>
      <c r="NLE88" s="1116"/>
      <c r="NLF88" s="1116"/>
      <c r="NLG88" s="1116"/>
      <c r="NLH88" s="1116"/>
      <c r="NLI88" s="1116"/>
      <c r="NLJ88" s="1116"/>
      <c r="NLK88" s="1116"/>
      <c r="NLL88" s="1116"/>
      <c r="NLM88" s="1116"/>
      <c r="NLN88" s="1116"/>
      <c r="NLO88" s="1116"/>
      <c r="NLP88" s="1116"/>
      <c r="NLQ88" s="1116"/>
      <c r="NLR88" s="1116"/>
      <c r="NLS88" s="1116"/>
      <c r="NLT88" s="1116"/>
      <c r="NLU88" s="1116"/>
      <c r="NLV88" s="1116"/>
      <c r="NLW88" s="1116"/>
      <c r="NLX88" s="1116"/>
      <c r="NLY88" s="1116"/>
      <c r="NLZ88" s="1116"/>
      <c r="NMA88" s="1116"/>
      <c r="NMB88" s="1116"/>
      <c r="NMC88" s="1116"/>
      <c r="NMD88" s="1116"/>
      <c r="NME88" s="1116"/>
      <c r="NMF88" s="1116"/>
      <c r="NMG88" s="1116"/>
      <c r="NMH88" s="1116"/>
      <c r="NMI88" s="1116"/>
      <c r="NMJ88" s="1116"/>
      <c r="NMK88" s="1116"/>
      <c r="NML88" s="1116"/>
      <c r="NMM88" s="1116"/>
      <c r="NMN88" s="1116"/>
      <c r="NMO88" s="1116"/>
      <c r="NMP88" s="1116"/>
      <c r="NMQ88" s="1116"/>
      <c r="NMR88" s="1116"/>
      <c r="NMS88" s="1116"/>
      <c r="NMT88" s="1116"/>
      <c r="NMU88" s="1116"/>
      <c r="NMV88" s="1116"/>
      <c r="NMW88" s="1116"/>
      <c r="NMX88" s="1116"/>
      <c r="NMY88" s="1116"/>
      <c r="NMZ88" s="1116"/>
      <c r="NNA88" s="1116"/>
      <c r="NNB88" s="1116"/>
      <c r="NNC88" s="1116"/>
      <c r="NND88" s="1116"/>
      <c r="NNE88" s="1116"/>
      <c r="NNF88" s="1116"/>
      <c r="NNG88" s="1116"/>
      <c r="NNH88" s="1116"/>
      <c r="NNI88" s="1116"/>
      <c r="NNJ88" s="1116"/>
      <c r="NNK88" s="1116"/>
      <c r="NNL88" s="1116"/>
      <c r="NNM88" s="1116"/>
      <c r="NNN88" s="1116"/>
      <c r="NNO88" s="1116"/>
      <c r="NNP88" s="1116"/>
      <c r="NNQ88" s="1116"/>
      <c r="NNR88" s="1116"/>
      <c r="NNS88" s="1116"/>
      <c r="NNT88" s="1116"/>
      <c r="NNU88" s="1116"/>
      <c r="NNV88" s="1116"/>
      <c r="NNW88" s="1116"/>
      <c r="NNX88" s="1116"/>
      <c r="NNY88" s="1116"/>
      <c r="NNZ88" s="1116"/>
      <c r="NOA88" s="1116"/>
      <c r="NOB88" s="1116"/>
      <c r="NOC88" s="1116"/>
      <c r="NOD88" s="1116"/>
      <c r="NOE88" s="1116"/>
      <c r="NOF88" s="1116"/>
      <c r="NOG88" s="1116"/>
      <c r="NOH88" s="1116"/>
      <c r="NOI88" s="1116"/>
      <c r="NOJ88" s="1116"/>
      <c r="NOK88" s="1116"/>
      <c r="NOL88" s="1116"/>
      <c r="NOM88" s="1116"/>
      <c r="NON88" s="1116"/>
      <c r="NOO88" s="1116"/>
      <c r="NOP88" s="1116"/>
      <c r="NOQ88" s="1116"/>
      <c r="NOR88" s="1116"/>
      <c r="NOS88" s="1116"/>
      <c r="NOT88" s="1116"/>
      <c r="NOU88" s="1116"/>
      <c r="NOV88" s="1116"/>
      <c r="NOW88" s="1116"/>
      <c r="NOX88" s="1116"/>
      <c r="NOY88" s="1116"/>
      <c r="NOZ88" s="1116"/>
      <c r="NPA88" s="1116"/>
      <c r="NPB88" s="1116"/>
      <c r="NPC88" s="1116"/>
      <c r="NPD88" s="1116"/>
      <c r="NPE88" s="1116"/>
      <c r="NPF88" s="1116"/>
      <c r="NPG88" s="1116"/>
      <c r="NPH88" s="1116"/>
      <c r="NPI88" s="1116"/>
      <c r="NPJ88" s="1116"/>
      <c r="NPK88" s="1116"/>
      <c r="NPL88" s="1116"/>
      <c r="NPM88" s="1116"/>
      <c r="NPN88" s="1116"/>
      <c r="NPO88" s="1116"/>
      <c r="NPP88" s="1116"/>
      <c r="NPQ88" s="1116"/>
      <c r="NPR88" s="1116"/>
      <c r="NPS88" s="1116"/>
      <c r="NPT88" s="1116"/>
      <c r="NPU88" s="1116"/>
      <c r="NPV88" s="1116"/>
      <c r="NPW88" s="1116"/>
      <c r="NPX88" s="1116"/>
      <c r="NPY88" s="1116"/>
      <c r="NPZ88" s="1116"/>
      <c r="NQA88" s="1116"/>
      <c r="NQB88" s="1116"/>
      <c r="NQC88" s="1116"/>
      <c r="NQD88" s="1116"/>
      <c r="NQE88" s="1116"/>
      <c r="NQF88" s="1116"/>
      <c r="NQG88" s="1116"/>
      <c r="NQH88" s="1116"/>
      <c r="NQI88" s="1116"/>
      <c r="NQJ88" s="1116"/>
      <c r="NQK88" s="1116"/>
      <c r="NQL88" s="1116"/>
      <c r="NQM88" s="1116"/>
      <c r="NQN88" s="1116"/>
      <c r="NQO88" s="1116"/>
      <c r="NQP88" s="1116"/>
      <c r="NQQ88" s="1116"/>
      <c r="NQR88" s="1116"/>
      <c r="NQS88" s="1116"/>
      <c r="NQT88" s="1116"/>
      <c r="NQU88" s="1116"/>
      <c r="NQV88" s="1116"/>
      <c r="NQW88" s="1116"/>
      <c r="NQX88" s="1116"/>
      <c r="NQY88" s="1116"/>
      <c r="NQZ88" s="1116"/>
      <c r="NRA88" s="1116"/>
      <c r="NRB88" s="1116"/>
      <c r="NRC88" s="1116"/>
      <c r="NRD88" s="1116"/>
      <c r="NRE88" s="1116"/>
      <c r="NRF88" s="1116"/>
      <c r="NRG88" s="1116"/>
      <c r="NRH88" s="1116"/>
      <c r="NRI88" s="1116"/>
      <c r="NRJ88" s="1116"/>
      <c r="NRK88" s="1116"/>
      <c r="NRL88" s="1116"/>
      <c r="NRM88" s="1116"/>
      <c r="NRN88" s="1116"/>
      <c r="NRO88" s="1116"/>
      <c r="NRP88" s="1116"/>
      <c r="NRQ88" s="1116"/>
      <c r="NRR88" s="1116"/>
      <c r="NRS88" s="1116"/>
      <c r="NRT88" s="1116"/>
      <c r="NRU88" s="1116"/>
      <c r="NRV88" s="1116"/>
      <c r="NRW88" s="1116"/>
      <c r="NRX88" s="1116"/>
      <c r="NRY88" s="1116"/>
      <c r="NRZ88" s="1116"/>
      <c r="NSA88" s="1116"/>
      <c r="NSB88" s="1116"/>
      <c r="NSC88" s="1116"/>
      <c r="NSD88" s="1116"/>
      <c r="NSE88" s="1116"/>
      <c r="NSF88" s="1116"/>
      <c r="NSG88" s="1116"/>
      <c r="NSH88" s="1116"/>
      <c r="NSI88" s="1116"/>
      <c r="NSJ88" s="1116"/>
      <c r="NSK88" s="1116"/>
      <c r="NSL88" s="1116"/>
      <c r="NSM88" s="1116"/>
      <c r="NSN88" s="1116"/>
      <c r="NSO88" s="1116"/>
      <c r="NSP88" s="1116"/>
      <c r="NSQ88" s="1116"/>
      <c r="NSR88" s="1116"/>
      <c r="NSS88" s="1116"/>
      <c r="NST88" s="1116"/>
      <c r="NSU88" s="1116"/>
      <c r="NSV88" s="1116"/>
      <c r="NSW88" s="1116"/>
      <c r="NSX88" s="1116"/>
      <c r="NSY88" s="1116"/>
      <c r="NSZ88" s="1116"/>
      <c r="NTA88" s="1116"/>
      <c r="NTB88" s="1116"/>
      <c r="NTC88" s="1116"/>
      <c r="NTD88" s="1116"/>
      <c r="NTE88" s="1116"/>
      <c r="NTF88" s="1116"/>
      <c r="NTG88" s="1116"/>
      <c r="NTH88" s="1116"/>
      <c r="NTI88" s="1116"/>
      <c r="NTJ88" s="1116"/>
      <c r="NTK88" s="1116"/>
      <c r="NTL88" s="1116"/>
      <c r="NTM88" s="1116"/>
      <c r="NTN88" s="1116"/>
      <c r="NTO88" s="1116"/>
      <c r="NTP88" s="1116"/>
      <c r="NTQ88" s="1116"/>
      <c r="NTR88" s="1116"/>
      <c r="NTS88" s="1116"/>
      <c r="NTT88" s="1116"/>
      <c r="NTU88" s="1116"/>
      <c r="NTV88" s="1116"/>
      <c r="NTW88" s="1116"/>
      <c r="NTX88" s="1116"/>
      <c r="NTY88" s="1116"/>
      <c r="NTZ88" s="1116"/>
      <c r="NUA88" s="1116"/>
      <c r="NUB88" s="1116"/>
      <c r="NUC88" s="1116"/>
      <c r="NUD88" s="1116"/>
      <c r="NUE88" s="1116"/>
      <c r="NUF88" s="1116"/>
      <c r="NUG88" s="1116"/>
      <c r="NUH88" s="1116"/>
      <c r="NUI88" s="1116"/>
      <c r="NUJ88" s="1116"/>
      <c r="NUK88" s="1116"/>
      <c r="NUL88" s="1116"/>
      <c r="NUM88" s="1116"/>
      <c r="NUN88" s="1116"/>
      <c r="NUO88" s="1116"/>
      <c r="NUP88" s="1116"/>
      <c r="NUQ88" s="1116"/>
      <c r="NUR88" s="1116"/>
      <c r="NUS88" s="1116"/>
      <c r="NUT88" s="1116"/>
      <c r="NUU88" s="1116"/>
      <c r="NUV88" s="1116"/>
      <c r="NUW88" s="1116"/>
      <c r="NUX88" s="1116"/>
      <c r="NUY88" s="1116"/>
      <c r="NUZ88" s="1116"/>
      <c r="NVA88" s="1116"/>
      <c r="NVB88" s="1116"/>
      <c r="NVC88" s="1116"/>
      <c r="NVD88" s="1116"/>
      <c r="NVE88" s="1116"/>
      <c r="NVF88" s="1116"/>
      <c r="NVG88" s="1116"/>
      <c r="NVH88" s="1116"/>
      <c r="NVI88" s="1116"/>
      <c r="NVJ88" s="1116"/>
      <c r="NVK88" s="1116"/>
      <c r="NVL88" s="1116"/>
      <c r="NVM88" s="1116"/>
      <c r="NVN88" s="1116"/>
      <c r="NVO88" s="1116"/>
      <c r="NVP88" s="1116"/>
      <c r="NVQ88" s="1116"/>
      <c r="NVR88" s="1116"/>
      <c r="NVS88" s="1116"/>
      <c r="NVT88" s="1116"/>
      <c r="NVU88" s="1116"/>
      <c r="NVV88" s="1116"/>
      <c r="NVW88" s="1116"/>
      <c r="NVX88" s="1116"/>
      <c r="NVY88" s="1116"/>
      <c r="NVZ88" s="1116"/>
      <c r="NWA88" s="1116"/>
      <c r="NWB88" s="1116"/>
      <c r="NWC88" s="1116"/>
      <c r="NWD88" s="1116"/>
      <c r="NWE88" s="1116"/>
      <c r="NWF88" s="1116"/>
      <c r="NWG88" s="1116"/>
      <c r="NWH88" s="1116"/>
      <c r="NWI88" s="1116"/>
      <c r="NWJ88" s="1116"/>
      <c r="NWK88" s="1116"/>
      <c r="NWL88" s="1116"/>
      <c r="NWM88" s="1116"/>
      <c r="NWN88" s="1116"/>
      <c r="NWO88" s="1116"/>
      <c r="NWP88" s="1116"/>
      <c r="NWQ88" s="1116"/>
      <c r="NWR88" s="1116"/>
      <c r="NWS88" s="1116"/>
      <c r="NWT88" s="1116"/>
      <c r="NWU88" s="1116"/>
      <c r="NWV88" s="1116"/>
      <c r="NWW88" s="1116"/>
      <c r="NWX88" s="1116"/>
      <c r="NWY88" s="1116"/>
      <c r="NWZ88" s="1116"/>
      <c r="NXA88" s="1116"/>
      <c r="NXB88" s="1116"/>
      <c r="NXC88" s="1116"/>
      <c r="NXD88" s="1116"/>
      <c r="NXE88" s="1116"/>
      <c r="NXF88" s="1116"/>
      <c r="NXG88" s="1116"/>
      <c r="NXH88" s="1116"/>
      <c r="NXI88" s="1116"/>
      <c r="NXJ88" s="1116"/>
      <c r="NXK88" s="1116"/>
      <c r="NXL88" s="1116"/>
      <c r="NXM88" s="1116"/>
      <c r="NXN88" s="1116"/>
      <c r="NXO88" s="1116"/>
      <c r="NXP88" s="1116"/>
      <c r="NXQ88" s="1116"/>
      <c r="NXR88" s="1116"/>
      <c r="NXS88" s="1116"/>
      <c r="NXT88" s="1116"/>
      <c r="NXU88" s="1116"/>
      <c r="NXV88" s="1116"/>
      <c r="NXW88" s="1116"/>
      <c r="NXX88" s="1116"/>
      <c r="NXY88" s="1116"/>
      <c r="NXZ88" s="1116"/>
      <c r="NYA88" s="1116"/>
      <c r="NYB88" s="1116"/>
      <c r="NYC88" s="1116"/>
      <c r="NYD88" s="1116"/>
      <c r="NYE88" s="1116"/>
      <c r="NYF88" s="1116"/>
      <c r="NYG88" s="1116"/>
      <c r="NYH88" s="1116"/>
      <c r="NYI88" s="1116"/>
      <c r="NYJ88" s="1116"/>
      <c r="NYK88" s="1116"/>
      <c r="NYL88" s="1116"/>
      <c r="NYM88" s="1116"/>
      <c r="NYN88" s="1116"/>
      <c r="NYO88" s="1116"/>
      <c r="NYP88" s="1116"/>
      <c r="NYQ88" s="1116"/>
      <c r="NYR88" s="1116"/>
      <c r="NYS88" s="1116"/>
      <c r="NYT88" s="1116"/>
      <c r="NYU88" s="1116"/>
      <c r="NYV88" s="1116"/>
      <c r="NYW88" s="1116"/>
      <c r="NYX88" s="1116"/>
      <c r="NYY88" s="1116"/>
      <c r="NYZ88" s="1116"/>
      <c r="NZA88" s="1116"/>
      <c r="NZB88" s="1116"/>
      <c r="NZC88" s="1116"/>
      <c r="NZD88" s="1116"/>
      <c r="NZE88" s="1116"/>
      <c r="NZF88" s="1116"/>
      <c r="NZG88" s="1116"/>
      <c r="NZH88" s="1116"/>
      <c r="NZI88" s="1116"/>
      <c r="NZJ88" s="1116"/>
      <c r="NZK88" s="1116"/>
      <c r="NZL88" s="1116"/>
      <c r="NZM88" s="1116"/>
      <c r="NZN88" s="1116"/>
      <c r="NZO88" s="1116"/>
      <c r="NZP88" s="1116"/>
      <c r="NZQ88" s="1116"/>
      <c r="NZR88" s="1116"/>
      <c r="NZS88" s="1116"/>
      <c r="NZT88" s="1116"/>
      <c r="NZU88" s="1116"/>
      <c r="NZV88" s="1116"/>
      <c r="NZW88" s="1116"/>
      <c r="NZX88" s="1116"/>
      <c r="NZY88" s="1116"/>
      <c r="NZZ88" s="1116"/>
      <c r="OAA88" s="1116"/>
      <c r="OAB88" s="1116"/>
      <c r="OAC88" s="1116"/>
      <c r="OAD88" s="1116"/>
      <c r="OAE88" s="1116"/>
      <c r="OAF88" s="1116"/>
      <c r="OAG88" s="1116"/>
      <c r="OAH88" s="1116"/>
      <c r="OAI88" s="1116"/>
      <c r="OAJ88" s="1116"/>
      <c r="OAK88" s="1116"/>
      <c r="OAL88" s="1116"/>
      <c r="OAM88" s="1116"/>
      <c r="OAN88" s="1116"/>
      <c r="OAO88" s="1116"/>
      <c r="OAP88" s="1116"/>
      <c r="OAQ88" s="1116"/>
      <c r="OAR88" s="1116"/>
      <c r="OAS88" s="1116"/>
      <c r="OAT88" s="1116"/>
      <c r="OAU88" s="1116"/>
      <c r="OAV88" s="1116"/>
      <c r="OAW88" s="1116"/>
      <c r="OAX88" s="1116"/>
      <c r="OAY88" s="1116"/>
      <c r="OAZ88" s="1116"/>
      <c r="OBA88" s="1116"/>
      <c r="OBB88" s="1116"/>
      <c r="OBC88" s="1116"/>
      <c r="OBD88" s="1116"/>
      <c r="OBE88" s="1116"/>
      <c r="OBF88" s="1116"/>
      <c r="OBG88" s="1116"/>
      <c r="OBH88" s="1116"/>
      <c r="OBI88" s="1116"/>
      <c r="OBJ88" s="1116"/>
      <c r="OBK88" s="1116"/>
      <c r="OBL88" s="1116"/>
      <c r="OBM88" s="1116"/>
      <c r="OBN88" s="1116"/>
      <c r="OBO88" s="1116"/>
      <c r="OBP88" s="1116"/>
      <c r="OBQ88" s="1116"/>
      <c r="OBR88" s="1116"/>
      <c r="OBS88" s="1116"/>
      <c r="OBT88" s="1116"/>
      <c r="OBU88" s="1116"/>
      <c r="OBV88" s="1116"/>
      <c r="OBW88" s="1116"/>
      <c r="OBX88" s="1116"/>
      <c r="OBY88" s="1116"/>
      <c r="OBZ88" s="1116"/>
      <c r="OCA88" s="1116"/>
      <c r="OCB88" s="1116"/>
      <c r="OCC88" s="1116"/>
      <c r="OCD88" s="1116"/>
      <c r="OCE88" s="1116"/>
      <c r="OCF88" s="1116"/>
      <c r="OCG88" s="1116"/>
      <c r="OCH88" s="1116"/>
      <c r="OCI88" s="1116"/>
      <c r="OCJ88" s="1116"/>
      <c r="OCK88" s="1116"/>
      <c r="OCL88" s="1116"/>
      <c r="OCM88" s="1116"/>
      <c r="OCN88" s="1116"/>
      <c r="OCO88" s="1116"/>
      <c r="OCP88" s="1116"/>
      <c r="OCQ88" s="1116"/>
      <c r="OCR88" s="1116"/>
      <c r="OCS88" s="1116"/>
      <c r="OCT88" s="1116"/>
      <c r="OCU88" s="1116"/>
      <c r="OCV88" s="1116"/>
      <c r="OCW88" s="1116"/>
      <c r="OCX88" s="1116"/>
      <c r="OCY88" s="1116"/>
      <c r="OCZ88" s="1116"/>
      <c r="ODA88" s="1116"/>
      <c r="ODB88" s="1116"/>
      <c r="ODC88" s="1116"/>
      <c r="ODD88" s="1116"/>
      <c r="ODE88" s="1116"/>
      <c r="ODF88" s="1116"/>
      <c r="ODG88" s="1116"/>
      <c r="ODH88" s="1116"/>
      <c r="ODI88" s="1116"/>
      <c r="ODJ88" s="1116"/>
      <c r="ODK88" s="1116"/>
      <c r="ODL88" s="1116"/>
      <c r="ODM88" s="1116"/>
      <c r="ODN88" s="1116"/>
      <c r="ODO88" s="1116"/>
      <c r="ODP88" s="1116"/>
      <c r="ODQ88" s="1116"/>
      <c r="ODR88" s="1116"/>
      <c r="ODS88" s="1116"/>
      <c r="ODT88" s="1116"/>
      <c r="ODU88" s="1116"/>
      <c r="ODV88" s="1116"/>
      <c r="ODW88" s="1116"/>
      <c r="ODX88" s="1116"/>
      <c r="ODY88" s="1116"/>
      <c r="ODZ88" s="1116"/>
      <c r="OEA88" s="1116"/>
      <c r="OEB88" s="1116"/>
      <c r="OEC88" s="1116"/>
      <c r="OED88" s="1116"/>
      <c r="OEE88" s="1116"/>
      <c r="OEF88" s="1116"/>
      <c r="OEG88" s="1116"/>
      <c r="OEH88" s="1116"/>
      <c r="OEI88" s="1116"/>
      <c r="OEJ88" s="1116"/>
      <c r="OEK88" s="1116"/>
      <c r="OEL88" s="1116"/>
      <c r="OEM88" s="1116"/>
      <c r="OEN88" s="1116"/>
      <c r="OEO88" s="1116"/>
      <c r="OEP88" s="1116"/>
      <c r="OEQ88" s="1116"/>
      <c r="OER88" s="1116"/>
      <c r="OES88" s="1116"/>
      <c r="OET88" s="1116"/>
      <c r="OEU88" s="1116"/>
      <c r="OEV88" s="1116"/>
      <c r="OEW88" s="1116"/>
      <c r="OEX88" s="1116"/>
      <c r="OEY88" s="1116"/>
      <c r="OEZ88" s="1116"/>
      <c r="OFA88" s="1116"/>
      <c r="OFB88" s="1116"/>
      <c r="OFC88" s="1116"/>
      <c r="OFD88" s="1116"/>
      <c r="OFE88" s="1116"/>
      <c r="OFF88" s="1116"/>
      <c r="OFG88" s="1116"/>
      <c r="OFH88" s="1116"/>
      <c r="OFI88" s="1116"/>
      <c r="OFJ88" s="1116"/>
      <c r="OFK88" s="1116"/>
      <c r="OFL88" s="1116"/>
      <c r="OFM88" s="1116"/>
      <c r="OFN88" s="1116"/>
      <c r="OFO88" s="1116"/>
      <c r="OFP88" s="1116"/>
      <c r="OFQ88" s="1116"/>
      <c r="OFR88" s="1116"/>
      <c r="OFS88" s="1116"/>
      <c r="OFT88" s="1116"/>
      <c r="OFU88" s="1116"/>
      <c r="OFV88" s="1116"/>
      <c r="OFW88" s="1116"/>
      <c r="OFX88" s="1116"/>
      <c r="OFY88" s="1116"/>
      <c r="OFZ88" s="1116"/>
      <c r="OGA88" s="1116"/>
      <c r="OGB88" s="1116"/>
      <c r="OGC88" s="1116"/>
      <c r="OGD88" s="1116"/>
      <c r="OGE88" s="1116"/>
      <c r="OGF88" s="1116"/>
      <c r="OGG88" s="1116"/>
      <c r="OGH88" s="1116"/>
      <c r="OGI88" s="1116"/>
      <c r="OGJ88" s="1116"/>
      <c r="OGK88" s="1116"/>
      <c r="OGL88" s="1116"/>
      <c r="OGM88" s="1116"/>
      <c r="OGN88" s="1116"/>
      <c r="OGO88" s="1116"/>
      <c r="OGP88" s="1116"/>
      <c r="OGQ88" s="1116"/>
      <c r="OGR88" s="1116"/>
      <c r="OGS88" s="1116"/>
      <c r="OGT88" s="1116"/>
      <c r="OGU88" s="1116"/>
      <c r="OGV88" s="1116"/>
      <c r="OGW88" s="1116"/>
      <c r="OGX88" s="1116"/>
      <c r="OGY88" s="1116"/>
      <c r="OGZ88" s="1116"/>
      <c r="OHA88" s="1116"/>
      <c r="OHB88" s="1116"/>
      <c r="OHC88" s="1116"/>
      <c r="OHD88" s="1116"/>
      <c r="OHE88" s="1116"/>
      <c r="OHF88" s="1116"/>
      <c r="OHG88" s="1116"/>
      <c r="OHH88" s="1116"/>
      <c r="OHI88" s="1116"/>
      <c r="OHJ88" s="1116"/>
      <c r="OHK88" s="1116"/>
      <c r="OHL88" s="1116"/>
      <c r="OHM88" s="1116"/>
      <c r="OHN88" s="1116"/>
      <c r="OHO88" s="1116"/>
      <c r="OHP88" s="1116"/>
      <c r="OHQ88" s="1116"/>
      <c r="OHR88" s="1116"/>
      <c r="OHS88" s="1116"/>
      <c r="OHT88" s="1116"/>
      <c r="OHU88" s="1116"/>
      <c r="OHV88" s="1116"/>
      <c r="OHW88" s="1116"/>
      <c r="OHX88" s="1116"/>
      <c r="OHY88" s="1116"/>
      <c r="OHZ88" s="1116"/>
      <c r="OIA88" s="1116"/>
      <c r="OIB88" s="1116"/>
      <c r="OIC88" s="1116"/>
      <c r="OID88" s="1116"/>
      <c r="OIE88" s="1116"/>
      <c r="OIF88" s="1116"/>
      <c r="OIG88" s="1116"/>
      <c r="OIH88" s="1116"/>
      <c r="OII88" s="1116"/>
      <c r="OIJ88" s="1116"/>
      <c r="OIK88" s="1116"/>
      <c r="OIL88" s="1116"/>
      <c r="OIM88" s="1116"/>
      <c r="OIN88" s="1116"/>
      <c r="OIO88" s="1116"/>
      <c r="OIP88" s="1116"/>
      <c r="OIQ88" s="1116"/>
      <c r="OIR88" s="1116"/>
      <c r="OIS88" s="1116"/>
      <c r="OIT88" s="1116"/>
      <c r="OIU88" s="1116"/>
      <c r="OIV88" s="1116"/>
      <c r="OIW88" s="1116"/>
      <c r="OIX88" s="1116"/>
      <c r="OIY88" s="1116"/>
      <c r="OIZ88" s="1116"/>
      <c r="OJA88" s="1116"/>
      <c r="OJB88" s="1116"/>
      <c r="OJC88" s="1116"/>
      <c r="OJD88" s="1116"/>
      <c r="OJE88" s="1116"/>
      <c r="OJF88" s="1116"/>
      <c r="OJG88" s="1116"/>
      <c r="OJH88" s="1116"/>
      <c r="OJI88" s="1116"/>
      <c r="OJJ88" s="1116"/>
      <c r="OJK88" s="1116"/>
      <c r="OJL88" s="1116"/>
      <c r="OJM88" s="1116"/>
      <c r="OJN88" s="1116"/>
      <c r="OJO88" s="1116"/>
      <c r="OJP88" s="1116"/>
      <c r="OJQ88" s="1116"/>
      <c r="OJR88" s="1116"/>
      <c r="OJS88" s="1116"/>
      <c r="OJT88" s="1116"/>
      <c r="OJU88" s="1116"/>
      <c r="OJV88" s="1116"/>
      <c r="OJW88" s="1116"/>
      <c r="OJX88" s="1116"/>
      <c r="OJY88" s="1116"/>
      <c r="OJZ88" s="1116"/>
      <c r="OKA88" s="1116"/>
      <c r="OKB88" s="1116"/>
      <c r="OKC88" s="1116"/>
      <c r="OKD88" s="1116"/>
      <c r="OKE88" s="1116"/>
      <c r="OKF88" s="1116"/>
      <c r="OKG88" s="1116"/>
      <c r="OKH88" s="1116"/>
      <c r="OKI88" s="1116"/>
      <c r="OKJ88" s="1116"/>
      <c r="OKK88" s="1116"/>
      <c r="OKL88" s="1116"/>
      <c r="OKM88" s="1116"/>
      <c r="OKN88" s="1116"/>
      <c r="OKO88" s="1116"/>
      <c r="OKP88" s="1116"/>
      <c r="OKQ88" s="1116"/>
      <c r="OKR88" s="1116"/>
      <c r="OKS88" s="1116"/>
      <c r="OKT88" s="1116"/>
      <c r="OKU88" s="1116"/>
      <c r="OKV88" s="1116"/>
      <c r="OKW88" s="1116"/>
      <c r="OKX88" s="1116"/>
      <c r="OKY88" s="1116"/>
      <c r="OKZ88" s="1116"/>
      <c r="OLA88" s="1116"/>
      <c r="OLB88" s="1116"/>
      <c r="OLC88" s="1116"/>
      <c r="OLD88" s="1116"/>
      <c r="OLE88" s="1116"/>
      <c r="OLF88" s="1116"/>
      <c r="OLG88" s="1116"/>
      <c r="OLH88" s="1116"/>
      <c r="OLI88" s="1116"/>
      <c r="OLJ88" s="1116"/>
      <c r="OLK88" s="1116"/>
      <c r="OLL88" s="1116"/>
      <c r="OLM88" s="1116"/>
      <c r="OLN88" s="1116"/>
      <c r="OLO88" s="1116"/>
      <c r="OLP88" s="1116"/>
      <c r="OLQ88" s="1116"/>
      <c r="OLR88" s="1116"/>
      <c r="OLS88" s="1116"/>
      <c r="OLT88" s="1116"/>
      <c r="OLU88" s="1116"/>
      <c r="OLV88" s="1116"/>
      <c r="OLW88" s="1116"/>
      <c r="OLX88" s="1116"/>
      <c r="OLY88" s="1116"/>
      <c r="OLZ88" s="1116"/>
      <c r="OMA88" s="1116"/>
      <c r="OMB88" s="1116"/>
      <c r="OMC88" s="1116"/>
      <c r="OMD88" s="1116"/>
      <c r="OME88" s="1116"/>
      <c r="OMF88" s="1116"/>
      <c r="OMG88" s="1116"/>
      <c r="OMH88" s="1116"/>
      <c r="OMI88" s="1116"/>
      <c r="OMJ88" s="1116"/>
      <c r="OMK88" s="1116"/>
      <c r="OML88" s="1116"/>
      <c r="OMM88" s="1116"/>
      <c r="OMN88" s="1116"/>
      <c r="OMO88" s="1116"/>
      <c r="OMP88" s="1116"/>
      <c r="OMQ88" s="1116"/>
      <c r="OMR88" s="1116"/>
      <c r="OMS88" s="1116"/>
      <c r="OMT88" s="1116"/>
      <c r="OMU88" s="1116"/>
      <c r="OMV88" s="1116"/>
      <c r="OMW88" s="1116"/>
      <c r="OMX88" s="1116"/>
      <c r="OMY88" s="1116"/>
      <c r="OMZ88" s="1116"/>
      <c r="ONA88" s="1116"/>
      <c r="ONB88" s="1116"/>
      <c r="ONC88" s="1116"/>
      <c r="OND88" s="1116"/>
      <c r="ONE88" s="1116"/>
      <c r="ONF88" s="1116"/>
      <c r="ONG88" s="1116"/>
      <c r="ONH88" s="1116"/>
      <c r="ONI88" s="1116"/>
      <c r="ONJ88" s="1116"/>
      <c r="ONK88" s="1116"/>
      <c r="ONL88" s="1116"/>
      <c r="ONM88" s="1116"/>
      <c r="ONN88" s="1116"/>
      <c r="ONO88" s="1116"/>
      <c r="ONP88" s="1116"/>
      <c r="ONQ88" s="1116"/>
      <c r="ONR88" s="1116"/>
      <c r="ONS88" s="1116"/>
      <c r="ONT88" s="1116"/>
      <c r="ONU88" s="1116"/>
      <c r="ONV88" s="1116"/>
      <c r="ONW88" s="1116"/>
      <c r="ONX88" s="1116"/>
      <c r="ONY88" s="1116"/>
      <c r="ONZ88" s="1116"/>
      <c r="OOA88" s="1116"/>
      <c r="OOB88" s="1116"/>
      <c r="OOC88" s="1116"/>
      <c r="OOD88" s="1116"/>
      <c r="OOE88" s="1116"/>
      <c r="OOF88" s="1116"/>
      <c r="OOG88" s="1116"/>
      <c r="OOH88" s="1116"/>
      <c r="OOI88" s="1116"/>
      <c r="OOJ88" s="1116"/>
      <c r="OOK88" s="1116"/>
      <c r="OOL88" s="1116"/>
      <c r="OOM88" s="1116"/>
      <c r="OON88" s="1116"/>
      <c r="OOO88" s="1116"/>
      <c r="OOP88" s="1116"/>
      <c r="OOQ88" s="1116"/>
      <c r="OOR88" s="1116"/>
      <c r="OOS88" s="1116"/>
      <c r="OOT88" s="1116"/>
      <c r="OOU88" s="1116"/>
      <c r="OOV88" s="1116"/>
      <c r="OOW88" s="1116"/>
      <c r="OOX88" s="1116"/>
      <c r="OOY88" s="1116"/>
      <c r="OOZ88" s="1116"/>
      <c r="OPA88" s="1116"/>
      <c r="OPB88" s="1116"/>
      <c r="OPC88" s="1116"/>
      <c r="OPD88" s="1116"/>
      <c r="OPE88" s="1116"/>
      <c r="OPF88" s="1116"/>
      <c r="OPG88" s="1116"/>
      <c r="OPH88" s="1116"/>
      <c r="OPI88" s="1116"/>
      <c r="OPJ88" s="1116"/>
      <c r="OPK88" s="1116"/>
      <c r="OPL88" s="1116"/>
      <c r="OPM88" s="1116"/>
      <c r="OPN88" s="1116"/>
      <c r="OPO88" s="1116"/>
      <c r="OPP88" s="1116"/>
      <c r="OPQ88" s="1116"/>
      <c r="OPR88" s="1116"/>
      <c r="OPS88" s="1116"/>
      <c r="OPT88" s="1116"/>
      <c r="OPU88" s="1116"/>
      <c r="OPV88" s="1116"/>
      <c r="OPW88" s="1116"/>
      <c r="OPX88" s="1116"/>
      <c r="OPY88" s="1116"/>
      <c r="OPZ88" s="1116"/>
      <c r="OQA88" s="1116"/>
      <c r="OQB88" s="1116"/>
      <c r="OQC88" s="1116"/>
      <c r="OQD88" s="1116"/>
      <c r="OQE88" s="1116"/>
      <c r="OQF88" s="1116"/>
      <c r="OQG88" s="1116"/>
      <c r="OQH88" s="1116"/>
      <c r="OQI88" s="1116"/>
      <c r="OQJ88" s="1116"/>
      <c r="OQK88" s="1116"/>
      <c r="OQL88" s="1116"/>
      <c r="OQM88" s="1116"/>
      <c r="OQN88" s="1116"/>
      <c r="OQO88" s="1116"/>
      <c r="OQP88" s="1116"/>
      <c r="OQQ88" s="1116"/>
      <c r="OQR88" s="1116"/>
      <c r="OQS88" s="1116"/>
      <c r="OQT88" s="1116"/>
      <c r="OQU88" s="1116"/>
      <c r="OQV88" s="1116"/>
      <c r="OQW88" s="1116"/>
      <c r="OQX88" s="1116"/>
      <c r="OQY88" s="1116"/>
      <c r="OQZ88" s="1116"/>
      <c r="ORA88" s="1116"/>
      <c r="ORB88" s="1116"/>
      <c r="ORC88" s="1116"/>
      <c r="ORD88" s="1116"/>
      <c r="ORE88" s="1116"/>
      <c r="ORF88" s="1116"/>
      <c r="ORG88" s="1116"/>
      <c r="ORH88" s="1116"/>
      <c r="ORI88" s="1116"/>
      <c r="ORJ88" s="1116"/>
      <c r="ORK88" s="1116"/>
      <c r="ORL88" s="1116"/>
      <c r="ORM88" s="1116"/>
      <c r="ORN88" s="1116"/>
      <c r="ORO88" s="1116"/>
      <c r="ORP88" s="1116"/>
      <c r="ORQ88" s="1116"/>
      <c r="ORR88" s="1116"/>
      <c r="ORS88" s="1116"/>
      <c r="ORT88" s="1116"/>
      <c r="ORU88" s="1116"/>
      <c r="ORV88" s="1116"/>
      <c r="ORW88" s="1116"/>
      <c r="ORX88" s="1116"/>
      <c r="ORY88" s="1116"/>
      <c r="ORZ88" s="1116"/>
      <c r="OSA88" s="1116"/>
      <c r="OSB88" s="1116"/>
      <c r="OSC88" s="1116"/>
      <c r="OSD88" s="1116"/>
      <c r="OSE88" s="1116"/>
      <c r="OSF88" s="1116"/>
      <c r="OSG88" s="1116"/>
      <c r="OSH88" s="1116"/>
      <c r="OSI88" s="1116"/>
      <c r="OSJ88" s="1116"/>
      <c r="OSK88" s="1116"/>
      <c r="OSL88" s="1116"/>
      <c r="OSM88" s="1116"/>
      <c r="OSN88" s="1116"/>
      <c r="OSO88" s="1116"/>
      <c r="OSP88" s="1116"/>
      <c r="OSQ88" s="1116"/>
      <c r="OSR88" s="1116"/>
      <c r="OSS88" s="1116"/>
      <c r="OST88" s="1116"/>
      <c r="OSU88" s="1116"/>
      <c r="OSV88" s="1116"/>
      <c r="OSW88" s="1116"/>
      <c r="OSX88" s="1116"/>
      <c r="OSY88" s="1116"/>
      <c r="OSZ88" s="1116"/>
      <c r="OTA88" s="1116"/>
      <c r="OTB88" s="1116"/>
      <c r="OTC88" s="1116"/>
      <c r="OTD88" s="1116"/>
      <c r="OTE88" s="1116"/>
      <c r="OTF88" s="1116"/>
      <c r="OTG88" s="1116"/>
      <c r="OTH88" s="1116"/>
      <c r="OTI88" s="1116"/>
      <c r="OTJ88" s="1116"/>
      <c r="OTK88" s="1116"/>
      <c r="OTL88" s="1116"/>
      <c r="OTM88" s="1116"/>
      <c r="OTN88" s="1116"/>
      <c r="OTO88" s="1116"/>
      <c r="OTP88" s="1116"/>
      <c r="OTQ88" s="1116"/>
      <c r="OTR88" s="1116"/>
      <c r="OTS88" s="1116"/>
      <c r="OTT88" s="1116"/>
      <c r="OTU88" s="1116"/>
      <c r="OTV88" s="1116"/>
      <c r="OTW88" s="1116"/>
      <c r="OTX88" s="1116"/>
      <c r="OTY88" s="1116"/>
      <c r="OTZ88" s="1116"/>
      <c r="OUA88" s="1116"/>
      <c r="OUB88" s="1116"/>
      <c r="OUC88" s="1116"/>
      <c r="OUD88" s="1116"/>
      <c r="OUE88" s="1116"/>
      <c r="OUF88" s="1116"/>
      <c r="OUG88" s="1116"/>
      <c r="OUH88" s="1116"/>
      <c r="OUI88" s="1116"/>
      <c r="OUJ88" s="1116"/>
      <c r="OUK88" s="1116"/>
      <c r="OUL88" s="1116"/>
      <c r="OUM88" s="1116"/>
      <c r="OUN88" s="1116"/>
      <c r="OUO88" s="1116"/>
      <c r="OUP88" s="1116"/>
      <c r="OUQ88" s="1116"/>
      <c r="OUR88" s="1116"/>
      <c r="OUS88" s="1116"/>
      <c r="OUT88" s="1116"/>
      <c r="OUU88" s="1116"/>
      <c r="OUV88" s="1116"/>
      <c r="OUW88" s="1116"/>
      <c r="OUX88" s="1116"/>
      <c r="OUY88" s="1116"/>
      <c r="OUZ88" s="1116"/>
      <c r="OVA88" s="1116"/>
      <c r="OVB88" s="1116"/>
      <c r="OVC88" s="1116"/>
      <c r="OVD88" s="1116"/>
      <c r="OVE88" s="1116"/>
      <c r="OVF88" s="1116"/>
      <c r="OVG88" s="1116"/>
      <c r="OVH88" s="1116"/>
      <c r="OVI88" s="1116"/>
      <c r="OVJ88" s="1116"/>
      <c r="OVK88" s="1116"/>
      <c r="OVL88" s="1116"/>
      <c r="OVM88" s="1116"/>
      <c r="OVN88" s="1116"/>
      <c r="OVO88" s="1116"/>
      <c r="OVP88" s="1116"/>
      <c r="OVQ88" s="1116"/>
      <c r="OVR88" s="1116"/>
      <c r="OVS88" s="1116"/>
      <c r="OVT88" s="1116"/>
      <c r="OVU88" s="1116"/>
      <c r="OVV88" s="1116"/>
      <c r="OVW88" s="1116"/>
      <c r="OVX88" s="1116"/>
      <c r="OVY88" s="1116"/>
      <c r="OVZ88" s="1116"/>
      <c r="OWA88" s="1116"/>
      <c r="OWB88" s="1116"/>
      <c r="OWC88" s="1116"/>
      <c r="OWD88" s="1116"/>
      <c r="OWE88" s="1116"/>
      <c r="OWF88" s="1116"/>
      <c r="OWG88" s="1116"/>
      <c r="OWH88" s="1116"/>
      <c r="OWI88" s="1116"/>
      <c r="OWJ88" s="1116"/>
      <c r="OWK88" s="1116"/>
      <c r="OWL88" s="1116"/>
      <c r="OWM88" s="1116"/>
      <c r="OWN88" s="1116"/>
      <c r="OWO88" s="1116"/>
      <c r="OWP88" s="1116"/>
      <c r="OWQ88" s="1116"/>
      <c r="OWR88" s="1116"/>
      <c r="OWS88" s="1116"/>
      <c r="OWT88" s="1116"/>
      <c r="OWU88" s="1116"/>
      <c r="OWV88" s="1116"/>
      <c r="OWW88" s="1116"/>
      <c r="OWX88" s="1116"/>
      <c r="OWY88" s="1116"/>
      <c r="OWZ88" s="1116"/>
      <c r="OXA88" s="1116"/>
      <c r="OXB88" s="1116"/>
      <c r="OXC88" s="1116"/>
      <c r="OXD88" s="1116"/>
      <c r="OXE88" s="1116"/>
      <c r="OXF88" s="1116"/>
      <c r="OXG88" s="1116"/>
      <c r="OXH88" s="1116"/>
      <c r="OXI88" s="1116"/>
      <c r="OXJ88" s="1116"/>
      <c r="OXK88" s="1116"/>
      <c r="OXL88" s="1116"/>
      <c r="OXM88" s="1116"/>
      <c r="OXN88" s="1116"/>
      <c r="OXO88" s="1116"/>
      <c r="OXP88" s="1116"/>
      <c r="OXQ88" s="1116"/>
      <c r="OXR88" s="1116"/>
      <c r="OXS88" s="1116"/>
      <c r="OXT88" s="1116"/>
      <c r="OXU88" s="1116"/>
      <c r="OXV88" s="1116"/>
      <c r="OXW88" s="1116"/>
      <c r="OXX88" s="1116"/>
      <c r="OXY88" s="1116"/>
      <c r="OXZ88" s="1116"/>
      <c r="OYA88" s="1116"/>
      <c r="OYB88" s="1116"/>
      <c r="OYC88" s="1116"/>
      <c r="OYD88" s="1116"/>
      <c r="OYE88" s="1116"/>
      <c r="OYF88" s="1116"/>
      <c r="OYG88" s="1116"/>
      <c r="OYH88" s="1116"/>
      <c r="OYI88" s="1116"/>
      <c r="OYJ88" s="1116"/>
      <c r="OYK88" s="1116"/>
      <c r="OYL88" s="1116"/>
      <c r="OYM88" s="1116"/>
      <c r="OYN88" s="1116"/>
      <c r="OYO88" s="1116"/>
      <c r="OYP88" s="1116"/>
      <c r="OYQ88" s="1116"/>
      <c r="OYR88" s="1116"/>
      <c r="OYS88" s="1116"/>
      <c r="OYT88" s="1116"/>
      <c r="OYU88" s="1116"/>
      <c r="OYV88" s="1116"/>
      <c r="OYW88" s="1116"/>
      <c r="OYX88" s="1116"/>
      <c r="OYY88" s="1116"/>
      <c r="OYZ88" s="1116"/>
      <c r="OZA88" s="1116"/>
      <c r="OZB88" s="1116"/>
      <c r="OZC88" s="1116"/>
      <c r="OZD88" s="1116"/>
      <c r="OZE88" s="1116"/>
      <c r="OZF88" s="1116"/>
      <c r="OZG88" s="1116"/>
      <c r="OZH88" s="1116"/>
      <c r="OZI88" s="1116"/>
      <c r="OZJ88" s="1116"/>
      <c r="OZK88" s="1116"/>
      <c r="OZL88" s="1116"/>
      <c r="OZM88" s="1116"/>
      <c r="OZN88" s="1116"/>
      <c r="OZO88" s="1116"/>
      <c r="OZP88" s="1116"/>
      <c r="OZQ88" s="1116"/>
      <c r="OZR88" s="1116"/>
      <c r="OZS88" s="1116"/>
      <c r="OZT88" s="1116"/>
      <c r="OZU88" s="1116"/>
      <c r="OZV88" s="1116"/>
      <c r="OZW88" s="1116"/>
      <c r="OZX88" s="1116"/>
      <c r="OZY88" s="1116"/>
      <c r="OZZ88" s="1116"/>
      <c r="PAA88" s="1116"/>
      <c r="PAB88" s="1116"/>
      <c r="PAC88" s="1116"/>
      <c r="PAD88" s="1116"/>
      <c r="PAE88" s="1116"/>
      <c r="PAF88" s="1116"/>
      <c r="PAG88" s="1116"/>
      <c r="PAH88" s="1116"/>
      <c r="PAI88" s="1116"/>
      <c r="PAJ88" s="1116"/>
      <c r="PAK88" s="1116"/>
      <c r="PAL88" s="1116"/>
      <c r="PAM88" s="1116"/>
      <c r="PAN88" s="1116"/>
      <c r="PAO88" s="1116"/>
      <c r="PAP88" s="1116"/>
      <c r="PAQ88" s="1116"/>
      <c r="PAR88" s="1116"/>
      <c r="PAS88" s="1116"/>
      <c r="PAT88" s="1116"/>
      <c r="PAU88" s="1116"/>
      <c r="PAV88" s="1116"/>
      <c r="PAW88" s="1116"/>
      <c r="PAX88" s="1116"/>
      <c r="PAY88" s="1116"/>
      <c r="PAZ88" s="1116"/>
      <c r="PBA88" s="1116"/>
      <c r="PBB88" s="1116"/>
      <c r="PBC88" s="1116"/>
      <c r="PBD88" s="1116"/>
      <c r="PBE88" s="1116"/>
      <c r="PBF88" s="1116"/>
      <c r="PBG88" s="1116"/>
      <c r="PBH88" s="1116"/>
      <c r="PBI88" s="1116"/>
      <c r="PBJ88" s="1116"/>
      <c r="PBK88" s="1116"/>
      <c r="PBL88" s="1116"/>
      <c r="PBM88" s="1116"/>
      <c r="PBN88" s="1116"/>
      <c r="PBO88" s="1116"/>
      <c r="PBP88" s="1116"/>
      <c r="PBQ88" s="1116"/>
      <c r="PBR88" s="1116"/>
      <c r="PBS88" s="1116"/>
      <c r="PBT88" s="1116"/>
      <c r="PBU88" s="1116"/>
      <c r="PBV88" s="1116"/>
      <c r="PBW88" s="1116"/>
      <c r="PBX88" s="1116"/>
      <c r="PBY88" s="1116"/>
      <c r="PBZ88" s="1116"/>
      <c r="PCA88" s="1116"/>
      <c r="PCB88" s="1116"/>
      <c r="PCC88" s="1116"/>
      <c r="PCD88" s="1116"/>
      <c r="PCE88" s="1116"/>
      <c r="PCF88" s="1116"/>
      <c r="PCG88" s="1116"/>
      <c r="PCH88" s="1116"/>
      <c r="PCI88" s="1116"/>
      <c r="PCJ88" s="1116"/>
      <c r="PCK88" s="1116"/>
      <c r="PCL88" s="1116"/>
      <c r="PCM88" s="1116"/>
      <c r="PCN88" s="1116"/>
      <c r="PCO88" s="1116"/>
      <c r="PCP88" s="1116"/>
      <c r="PCQ88" s="1116"/>
      <c r="PCR88" s="1116"/>
      <c r="PCS88" s="1116"/>
      <c r="PCT88" s="1116"/>
      <c r="PCU88" s="1116"/>
      <c r="PCV88" s="1116"/>
      <c r="PCW88" s="1116"/>
      <c r="PCX88" s="1116"/>
      <c r="PCY88" s="1116"/>
      <c r="PCZ88" s="1116"/>
      <c r="PDA88" s="1116"/>
      <c r="PDB88" s="1116"/>
      <c r="PDC88" s="1116"/>
      <c r="PDD88" s="1116"/>
      <c r="PDE88" s="1116"/>
      <c r="PDF88" s="1116"/>
      <c r="PDG88" s="1116"/>
      <c r="PDH88" s="1116"/>
      <c r="PDI88" s="1116"/>
      <c r="PDJ88" s="1116"/>
      <c r="PDK88" s="1116"/>
      <c r="PDL88" s="1116"/>
      <c r="PDM88" s="1116"/>
      <c r="PDN88" s="1116"/>
      <c r="PDO88" s="1116"/>
      <c r="PDP88" s="1116"/>
      <c r="PDQ88" s="1116"/>
      <c r="PDR88" s="1116"/>
      <c r="PDS88" s="1116"/>
      <c r="PDT88" s="1116"/>
      <c r="PDU88" s="1116"/>
      <c r="PDV88" s="1116"/>
      <c r="PDW88" s="1116"/>
      <c r="PDX88" s="1116"/>
      <c r="PDY88" s="1116"/>
      <c r="PDZ88" s="1116"/>
      <c r="PEA88" s="1116"/>
      <c r="PEB88" s="1116"/>
      <c r="PEC88" s="1116"/>
      <c r="PED88" s="1116"/>
      <c r="PEE88" s="1116"/>
      <c r="PEF88" s="1116"/>
      <c r="PEG88" s="1116"/>
      <c r="PEH88" s="1116"/>
      <c r="PEI88" s="1116"/>
      <c r="PEJ88" s="1116"/>
      <c r="PEK88" s="1116"/>
      <c r="PEL88" s="1116"/>
      <c r="PEM88" s="1116"/>
      <c r="PEN88" s="1116"/>
      <c r="PEO88" s="1116"/>
      <c r="PEP88" s="1116"/>
      <c r="PEQ88" s="1116"/>
      <c r="PER88" s="1116"/>
      <c r="PES88" s="1116"/>
      <c r="PET88" s="1116"/>
      <c r="PEU88" s="1116"/>
      <c r="PEV88" s="1116"/>
      <c r="PEW88" s="1116"/>
      <c r="PEX88" s="1116"/>
      <c r="PEY88" s="1116"/>
      <c r="PEZ88" s="1116"/>
      <c r="PFA88" s="1116"/>
      <c r="PFB88" s="1116"/>
      <c r="PFC88" s="1116"/>
      <c r="PFD88" s="1116"/>
      <c r="PFE88" s="1116"/>
      <c r="PFF88" s="1116"/>
      <c r="PFG88" s="1116"/>
      <c r="PFH88" s="1116"/>
      <c r="PFI88" s="1116"/>
      <c r="PFJ88" s="1116"/>
      <c r="PFK88" s="1116"/>
      <c r="PFL88" s="1116"/>
      <c r="PFM88" s="1116"/>
      <c r="PFN88" s="1116"/>
      <c r="PFO88" s="1116"/>
      <c r="PFP88" s="1116"/>
      <c r="PFQ88" s="1116"/>
      <c r="PFR88" s="1116"/>
      <c r="PFS88" s="1116"/>
      <c r="PFT88" s="1116"/>
      <c r="PFU88" s="1116"/>
      <c r="PFV88" s="1116"/>
      <c r="PFW88" s="1116"/>
      <c r="PFX88" s="1116"/>
      <c r="PFY88" s="1116"/>
      <c r="PFZ88" s="1116"/>
      <c r="PGA88" s="1116"/>
      <c r="PGB88" s="1116"/>
      <c r="PGC88" s="1116"/>
      <c r="PGD88" s="1116"/>
      <c r="PGE88" s="1116"/>
      <c r="PGF88" s="1116"/>
      <c r="PGG88" s="1116"/>
      <c r="PGH88" s="1116"/>
      <c r="PGI88" s="1116"/>
      <c r="PGJ88" s="1116"/>
      <c r="PGK88" s="1116"/>
      <c r="PGL88" s="1116"/>
      <c r="PGM88" s="1116"/>
      <c r="PGN88" s="1116"/>
      <c r="PGO88" s="1116"/>
      <c r="PGP88" s="1116"/>
      <c r="PGQ88" s="1116"/>
      <c r="PGR88" s="1116"/>
      <c r="PGS88" s="1116"/>
      <c r="PGT88" s="1116"/>
      <c r="PGU88" s="1116"/>
      <c r="PGV88" s="1116"/>
      <c r="PGW88" s="1116"/>
      <c r="PGX88" s="1116"/>
      <c r="PGY88" s="1116"/>
      <c r="PGZ88" s="1116"/>
      <c r="PHA88" s="1116"/>
      <c r="PHB88" s="1116"/>
      <c r="PHC88" s="1116"/>
      <c r="PHD88" s="1116"/>
      <c r="PHE88" s="1116"/>
      <c r="PHF88" s="1116"/>
      <c r="PHG88" s="1116"/>
      <c r="PHH88" s="1116"/>
      <c r="PHI88" s="1116"/>
      <c r="PHJ88" s="1116"/>
      <c r="PHK88" s="1116"/>
      <c r="PHL88" s="1116"/>
      <c r="PHM88" s="1116"/>
      <c r="PHN88" s="1116"/>
      <c r="PHO88" s="1116"/>
      <c r="PHP88" s="1116"/>
      <c r="PHQ88" s="1116"/>
      <c r="PHR88" s="1116"/>
      <c r="PHS88" s="1116"/>
      <c r="PHT88" s="1116"/>
      <c r="PHU88" s="1116"/>
      <c r="PHV88" s="1116"/>
      <c r="PHW88" s="1116"/>
      <c r="PHX88" s="1116"/>
      <c r="PHY88" s="1116"/>
      <c r="PHZ88" s="1116"/>
      <c r="PIA88" s="1116"/>
      <c r="PIB88" s="1116"/>
      <c r="PIC88" s="1116"/>
      <c r="PID88" s="1116"/>
      <c r="PIE88" s="1116"/>
      <c r="PIF88" s="1116"/>
      <c r="PIG88" s="1116"/>
      <c r="PIH88" s="1116"/>
      <c r="PII88" s="1116"/>
      <c r="PIJ88" s="1116"/>
      <c r="PIK88" s="1116"/>
      <c r="PIL88" s="1116"/>
      <c r="PIM88" s="1116"/>
      <c r="PIN88" s="1116"/>
      <c r="PIO88" s="1116"/>
      <c r="PIP88" s="1116"/>
      <c r="PIQ88" s="1116"/>
      <c r="PIR88" s="1116"/>
      <c r="PIS88" s="1116"/>
      <c r="PIT88" s="1116"/>
      <c r="PIU88" s="1116"/>
      <c r="PIV88" s="1116"/>
      <c r="PIW88" s="1116"/>
      <c r="PIX88" s="1116"/>
      <c r="PIY88" s="1116"/>
      <c r="PIZ88" s="1116"/>
      <c r="PJA88" s="1116"/>
      <c r="PJB88" s="1116"/>
      <c r="PJC88" s="1116"/>
      <c r="PJD88" s="1116"/>
      <c r="PJE88" s="1116"/>
      <c r="PJF88" s="1116"/>
      <c r="PJG88" s="1116"/>
      <c r="PJH88" s="1116"/>
      <c r="PJI88" s="1116"/>
      <c r="PJJ88" s="1116"/>
      <c r="PJK88" s="1116"/>
      <c r="PJL88" s="1116"/>
      <c r="PJM88" s="1116"/>
      <c r="PJN88" s="1116"/>
      <c r="PJO88" s="1116"/>
      <c r="PJP88" s="1116"/>
      <c r="PJQ88" s="1116"/>
      <c r="PJR88" s="1116"/>
      <c r="PJS88" s="1116"/>
      <c r="PJT88" s="1116"/>
      <c r="PJU88" s="1116"/>
      <c r="PJV88" s="1116"/>
      <c r="PJW88" s="1116"/>
      <c r="PJX88" s="1116"/>
      <c r="PJY88" s="1116"/>
      <c r="PJZ88" s="1116"/>
      <c r="PKA88" s="1116"/>
      <c r="PKB88" s="1116"/>
      <c r="PKC88" s="1116"/>
      <c r="PKD88" s="1116"/>
      <c r="PKE88" s="1116"/>
      <c r="PKF88" s="1116"/>
      <c r="PKG88" s="1116"/>
      <c r="PKH88" s="1116"/>
      <c r="PKI88" s="1116"/>
      <c r="PKJ88" s="1116"/>
      <c r="PKK88" s="1116"/>
      <c r="PKL88" s="1116"/>
      <c r="PKM88" s="1116"/>
      <c r="PKN88" s="1116"/>
      <c r="PKO88" s="1116"/>
      <c r="PKP88" s="1116"/>
      <c r="PKQ88" s="1116"/>
      <c r="PKR88" s="1116"/>
      <c r="PKS88" s="1116"/>
      <c r="PKT88" s="1116"/>
      <c r="PKU88" s="1116"/>
      <c r="PKV88" s="1116"/>
      <c r="PKW88" s="1116"/>
      <c r="PKX88" s="1116"/>
      <c r="PKY88" s="1116"/>
      <c r="PKZ88" s="1116"/>
      <c r="PLA88" s="1116"/>
      <c r="PLB88" s="1116"/>
      <c r="PLC88" s="1116"/>
      <c r="PLD88" s="1116"/>
      <c r="PLE88" s="1116"/>
      <c r="PLF88" s="1116"/>
      <c r="PLG88" s="1116"/>
      <c r="PLH88" s="1116"/>
      <c r="PLI88" s="1116"/>
      <c r="PLJ88" s="1116"/>
      <c r="PLK88" s="1116"/>
      <c r="PLL88" s="1116"/>
      <c r="PLM88" s="1116"/>
      <c r="PLN88" s="1116"/>
      <c r="PLO88" s="1116"/>
      <c r="PLP88" s="1116"/>
      <c r="PLQ88" s="1116"/>
      <c r="PLR88" s="1116"/>
      <c r="PLS88" s="1116"/>
      <c r="PLT88" s="1116"/>
      <c r="PLU88" s="1116"/>
      <c r="PLV88" s="1116"/>
      <c r="PLW88" s="1116"/>
      <c r="PLX88" s="1116"/>
      <c r="PLY88" s="1116"/>
      <c r="PLZ88" s="1116"/>
      <c r="PMA88" s="1116"/>
      <c r="PMB88" s="1116"/>
      <c r="PMC88" s="1116"/>
      <c r="PMD88" s="1116"/>
      <c r="PME88" s="1116"/>
      <c r="PMF88" s="1116"/>
      <c r="PMG88" s="1116"/>
      <c r="PMH88" s="1116"/>
      <c r="PMI88" s="1116"/>
      <c r="PMJ88" s="1116"/>
      <c r="PMK88" s="1116"/>
      <c r="PML88" s="1116"/>
      <c r="PMM88" s="1116"/>
      <c r="PMN88" s="1116"/>
      <c r="PMO88" s="1116"/>
      <c r="PMP88" s="1116"/>
      <c r="PMQ88" s="1116"/>
      <c r="PMR88" s="1116"/>
      <c r="PMS88" s="1116"/>
      <c r="PMT88" s="1116"/>
      <c r="PMU88" s="1116"/>
      <c r="PMV88" s="1116"/>
      <c r="PMW88" s="1116"/>
      <c r="PMX88" s="1116"/>
      <c r="PMY88" s="1116"/>
      <c r="PMZ88" s="1116"/>
      <c r="PNA88" s="1116"/>
      <c r="PNB88" s="1116"/>
      <c r="PNC88" s="1116"/>
      <c r="PND88" s="1116"/>
      <c r="PNE88" s="1116"/>
      <c r="PNF88" s="1116"/>
      <c r="PNG88" s="1116"/>
      <c r="PNH88" s="1116"/>
      <c r="PNI88" s="1116"/>
      <c r="PNJ88" s="1116"/>
      <c r="PNK88" s="1116"/>
      <c r="PNL88" s="1116"/>
      <c r="PNM88" s="1116"/>
      <c r="PNN88" s="1116"/>
      <c r="PNO88" s="1116"/>
      <c r="PNP88" s="1116"/>
      <c r="PNQ88" s="1116"/>
      <c r="PNR88" s="1116"/>
      <c r="PNS88" s="1116"/>
      <c r="PNT88" s="1116"/>
      <c r="PNU88" s="1116"/>
      <c r="PNV88" s="1116"/>
      <c r="PNW88" s="1116"/>
      <c r="PNX88" s="1116"/>
      <c r="PNY88" s="1116"/>
      <c r="PNZ88" s="1116"/>
      <c r="POA88" s="1116"/>
      <c r="POB88" s="1116"/>
      <c r="POC88" s="1116"/>
      <c r="POD88" s="1116"/>
      <c r="POE88" s="1116"/>
      <c r="POF88" s="1116"/>
      <c r="POG88" s="1116"/>
      <c r="POH88" s="1116"/>
      <c r="POI88" s="1116"/>
      <c r="POJ88" s="1116"/>
      <c r="POK88" s="1116"/>
      <c r="POL88" s="1116"/>
      <c r="POM88" s="1116"/>
      <c r="PON88" s="1116"/>
      <c r="POO88" s="1116"/>
      <c r="POP88" s="1116"/>
      <c r="POQ88" s="1116"/>
      <c r="POR88" s="1116"/>
      <c r="POS88" s="1116"/>
      <c r="POT88" s="1116"/>
      <c r="POU88" s="1116"/>
      <c r="POV88" s="1116"/>
      <c r="POW88" s="1116"/>
      <c r="POX88" s="1116"/>
      <c r="POY88" s="1116"/>
      <c r="POZ88" s="1116"/>
      <c r="PPA88" s="1116"/>
      <c r="PPB88" s="1116"/>
      <c r="PPC88" s="1116"/>
      <c r="PPD88" s="1116"/>
      <c r="PPE88" s="1116"/>
      <c r="PPF88" s="1116"/>
      <c r="PPG88" s="1116"/>
      <c r="PPH88" s="1116"/>
      <c r="PPI88" s="1116"/>
      <c r="PPJ88" s="1116"/>
      <c r="PPK88" s="1116"/>
      <c r="PPL88" s="1116"/>
      <c r="PPM88" s="1116"/>
      <c r="PPN88" s="1116"/>
      <c r="PPO88" s="1116"/>
      <c r="PPP88" s="1116"/>
      <c r="PPQ88" s="1116"/>
      <c r="PPR88" s="1116"/>
      <c r="PPS88" s="1116"/>
      <c r="PPT88" s="1116"/>
      <c r="PPU88" s="1116"/>
      <c r="PPV88" s="1116"/>
      <c r="PPW88" s="1116"/>
      <c r="PPX88" s="1116"/>
      <c r="PPY88" s="1116"/>
      <c r="PPZ88" s="1116"/>
      <c r="PQA88" s="1116"/>
      <c r="PQB88" s="1116"/>
      <c r="PQC88" s="1116"/>
      <c r="PQD88" s="1116"/>
      <c r="PQE88" s="1116"/>
      <c r="PQF88" s="1116"/>
      <c r="PQG88" s="1116"/>
      <c r="PQH88" s="1116"/>
      <c r="PQI88" s="1116"/>
      <c r="PQJ88" s="1116"/>
      <c r="PQK88" s="1116"/>
      <c r="PQL88" s="1116"/>
      <c r="PQM88" s="1116"/>
      <c r="PQN88" s="1116"/>
      <c r="PQO88" s="1116"/>
      <c r="PQP88" s="1116"/>
      <c r="PQQ88" s="1116"/>
      <c r="PQR88" s="1116"/>
      <c r="PQS88" s="1116"/>
      <c r="PQT88" s="1116"/>
      <c r="PQU88" s="1116"/>
      <c r="PQV88" s="1116"/>
      <c r="PQW88" s="1116"/>
      <c r="PQX88" s="1116"/>
      <c r="PQY88" s="1116"/>
      <c r="PQZ88" s="1116"/>
      <c r="PRA88" s="1116"/>
      <c r="PRB88" s="1116"/>
      <c r="PRC88" s="1116"/>
      <c r="PRD88" s="1116"/>
      <c r="PRE88" s="1116"/>
      <c r="PRF88" s="1116"/>
      <c r="PRG88" s="1116"/>
      <c r="PRH88" s="1116"/>
      <c r="PRI88" s="1116"/>
      <c r="PRJ88" s="1116"/>
      <c r="PRK88" s="1116"/>
      <c r="PRL88" s="1116"/>
      <c r="PRM88" s="1116"/>
      <c r="PRN88" s="1116"/>
      <c r="PRO88" s="1116"/>
      <c r="PRP88" s="1116"/>
      <c r="PRQ88" s="1116"/>
      <c r="PRR88" s="1116"/>
      <c r="PRS88" s="1116"/>
      <c r="PRT88" s="1116"/>
      <c r="PRU88" s="1116"/>
      <c r="PRV88" s="1116"/>
      <c r="PRW88" s="1116"/>
      <c r="PRX88" s="1116"/>
      <c r="PRY88" s="1116"/>
      <c r="PRZ88" s="1116"/>
      <c r="PSA88" s="1116"/>
      <c r="PSB88" s="1116"/>
      <c r="PSC88" s="1116"/>
      <c r="PSD88" s="1116"/>
      <c r="PSE88" s="1116"/>
      <c r="PSF88" s="1116"/>
      <c r="PSG88" s="1116"/>
      <c r="PSH88" s="1116"/>
      <c r="PSI88" s="1116"/>
      <c r="PSJ88" s="1116"/>
      <c r="PSK88" s="1116"/>
      <c r="PSL88" s="1116"/>
      <c r="PSM88" s="1116"/>
      <c r="PSN88" s="1116"/>
      <c r="PSO88" s="1116"/>
      <c r="PSP88" s="1116"/>
      <c r="PSQ88" s="1116"/>
      <c r="PSR88" s="1116"/>
      <c r="PSS88" s="1116"/>
      <c r="PST88" s="1116"/>
      <c r="PSU88" s="1116"/>
      <c r="PSV88" s="1116"/>
      <c r="PSW88" s="1116"/>
      <c r="PSX88" s="1116"/>
      <c r="PSY88" s="1116"/>
      <c r="PSZ88" s="1116"/>
      <c r="PTA88" s="1116"/>
      <c r="PTB88" s="1116"/>
      <c r="PTC88" s="1116"/>
      <c r="PTD88" s="1116"/>
      <c r="PTE88" s="1116"/>
      <c r="PTF88" s="1116"/>
      <c r="PTG88" s="1116"/>
      <c r="PTH88" s="1116"/>
      <c r="PTI88" s="1116"/>
      <c r="PTJ88" s="1116"/>
      <c r="PTK88" s="1116"/>
      <c r="PTL88" s="1116"/>
      <c r="PTM88" s="1116"/>
      <c r="PTN88" s="1116"/>
      <c r="PTO88" s="1116"/>
      <c r="PTP88" s="1116"/>
      <c r="PTQ88" s="1116"/>
      <c r="PTR88" s="1116"/>
      <c r="PTS88" s="1116"/>
      <c r="PTT88" s="1116"/>
      <c r="PTU88" s="1116"/>
      <c r="PTV88" s="1116"/>
      <c r="PTW88" s="1116"/>
      <c r="PTX88" s="1116"/>
      <c r="PTY88" s="1116"/>
      <c r="PTZ88" s="1116"/>
      <c r="PUA88" s="1116"/>
      <c r="PUB88" s="1116"/>
      <c r="PUC88" s="1116"/>
      <c r="PUD88" s="1116"/>
      <c r="PUE88" s="1116"/>
      <c r="PUF88" s="1116"/>
      <c r="PUG88" s="1116"/>
      <c r="PUH88" s="1116"/>
      <c r="PUI88" s="1116"/>
      <c r="PUJ88" s="1116"/>
      <c r="PUK88" s="1116"/>
      <c r="PUL88" s="1116"/>
      <c r="PUM88" s="1116"/>
      <c r="PUN88" s="1116"/>
      <c r="PUO88" s="1116"/>
      <c r="PUP88" s="1116"/>
      <c r="PUQ88" s="1116"/>
      <c r="PUR88" s="1116"/>
      <c r="PUS88" s="1116"/>
      <c r="PUT88" s="1116"/>
      <c r="PUU88" s="1116"/>
      <c r="PUV88" s="1116"/>
      <c r="PUW88" s="1116"/>
      <c r="PUX88" s="1116"/>
      <c r="PUY88" s="1116"/>
      <c r="PUZ88" s="1116"/>
      <c r="PVA88" s="1116"/>
      <c r="PVB88" s="1116"/>
      <c r="PVC88" s="1116"/>
      <c r="PVD88" s="1116"/>
      <c r="PVE88" s="1116"/>
      <c r="PVF88" s="1116"/>
      <c r="PVG88" s="1116"/>
      <c r="PVH88" s="1116"/>
      <c r="PVI88" s="1116"/>
      <c r="PVJ88" s="1116"/>
      <c r="PVK88" s="1116"/>
      <c r="PVL88" s="1116"/>
      <c r="PVM88" s="1116"/>
      <c r="PVN88" s="1116"/>
      <c r="PVO88" s="1116"/>
      <c r="PVP88" s="1116"/>
      <c r="PVQ88" s="1116"/>
      <c r="PVR88" s="1116"/>
      <c r="PVS88" s="1116"/>
      <c r="PVT88" s="1116"/>
      <c r="PVU88" s="1116"/>
      <c r="PVV88" s="1116"/>
      <c r="PVW88" s="1116"/>
      <c r="PVX88" s="1116"/>
      <c r="PVY88" s="1116"/>
      <c r="PVZ88" s="1116"/>
      <c r="PWA88" s="1116"/>
      <c r="PWB88" s="1116"/>
      <c r="PWC88" s="1116"/>
      <c r="PWD88" s="1116"/>
      <c r="PWE88" s="1116"/>
      <c r="PWF88" s="1116"/>
      <c r="PWG88" s="1116"/>
      <c r="PWH88" s="1116"/>
      <c r="PWI88" s="1116"/>
      <c r="PWJ88" s="1116"/>
      <c r="PWK88" s="1116"/>
      <c r="PWL88" s="1116"/>
      <c r="PWM88" s="1116"/>
      <c r="PWN88" s="1116"/>
      <c r="PWO88" s="1116"/>
      <c r="PWP88" s="1116"/>
      <c r="PWQ88" s="1116"/>
      <c r="PWR88" s="1116"/>
      <c r="PWS88" s="1116"/>
      <c r="PWT88" s="1116"/>
      <c r="PWU88" s="1116"/>
      <c r="PWV88" s="1116"/>
      <c r="PWW88" s="1116"/>
      <c r="PWX88" s="1116"/>
      <c r="PWY88" s="1116"/>
      <c r="PWZ88" s="1116"/>
      <c r="PXA88" s="1116"/>
      <c r="PXB88" s="1116"/>
      <c r="PXC88" s="1116"/>
      <c r="PXD88" s="1116"/>
      <c r="PXE88" s="1116"/>
      <c r="PXF88" s="1116"/>
      <c r="PXG88" s="1116"/>
      <c r="PXH88" s="1116"/>
      <c r="PXI88" s="1116"/>
      <c r="PXJ88" s="1116"/>
      <c r="PXK88" s="1116"/>
      <c r="PXL88" s="1116"/>
      <c r="PXM88" s="1116"/>
      <c r="PXN88" s="1116"/>
      <c r="PXO88" s="1116"/>
      <c r="PXP88" s="1116"/>
      <c r="PXQ88" s="1116"/>
      <c r="PXR88" s="1116"/>
      <c r="PXS88" s="1116"/>
      <c r="PXT88" s="1116"/>
      <c r="PXU88" s="1116"/>
      <c r="PXV88" s="1116"/>
      <c r="PXW88" s="1116"/>
      <c r="PXX88" s="1116"/>
      <c r="PXY88" s="1116"/>
      <c r="PXZ88" s="1116"/>
      <c r="PYA88" s="1116"/>
      <c r="PYB88" s="1116"/>
      <c r="PYC88" s="1116"/>
      <c r="PYD88" s="1116"/>
      <c r="PYE88" s="1116"/>
      <c r="PYF88" s="1116"/>
      <c r="PYG88" s="1116"/>
      <c r="PYH88" s="1116"/>
      <c r="PYI88" s="1116"/>
      <c r="PYJ88" s="1116"/>
      <c r="PYK88" s="1116"/>
      <c r="PYL88" s="1116"/>
      <c r="PYM88" s="1116"/>
      <c r="PYN88" s="1116"/>
      <c r="PYO88" s="1116"/>
      <c r="PYP88" s="1116"/>
      <c r="PYQ88" s="1116"/>
      <c r="PYR88" s="1116"/>
      <c r="PYS88" s="1116"/>
      <c r="PYT88" s="1116"/>
      <c r="PYU88" s="1116"/>
      <c r="PYV88" s="1116"/>
      <c r="PYW88" s="1116"/>
      <c r="PYX88" s="1116"/>
      <c r="PYY88" s="1116"/>
      <c r="PYZ88" s="1116"/>
      <c r="PZA88" s="1116"/>
      <c r="PZB88" s="1116"/>
      <c r="PZC88" s="1116"/>
      <c r="PZD88" s="1116"/>
      <c r="PZE88" s="1116"/>
      <c r="PZF88" s="1116"/>
      <c r="PZG88" s="1116"/>
      <c r="PZH88" s="1116"/>
      <c r="PZI88" s="1116"/>
      <c r="PZJ88" s="1116"/>
      <c r="PZK88" s="1116"/>
      <c r="PZL88" s="1116"/>
      <c r="PZM88" s="1116"/>
      <c r="PZN88" s="1116"/>
      <c r="PZO88" s="1116"/>
      <c r="PZP88" s="1116"/>
      <c r="PZQ88" s="1116"/>
      <c r="PZR88" s="1116"/>
      <c r="PZS88" s="1116"/>
      <c r="PZT88" s="1116"/>
      <c r="PZU88" s="1116"/>
      <c r="PZV88" s="1116"/>
      <c r="PZW88" s="1116"/>
      <c r="PZX88" s="1116"/>
      <c r="PZY88" s="1116"/>
      <c r="PZZ88" s="1116"/>
      <c r="QAA88" s="1116"/>
      <c r="QAB88" s="1116"/>
      <c r="QAC88" s="1116"/>
      <c r="QAD88" s="1116"/>
      <c r="QAE88" s="1116"/>
      <c r="QAF88" s="1116"/>
      <c r="QAG88" s="1116"/>
      <c r="QAH88" s="1116"/>
      <c r="QAI88" s="1116"/>
      <c r="QAJ88" s="1116"/>
      <c r="QAK88" s="1116"/>
      <c r="QAL88" s="1116"/>
      <c r="QAM88" s="1116"/>
      <c r="QAN88" s="1116"/>
      <c r="QAO88" s="1116"/>
      <c r="QAP88" s="1116"/>
      <c r="QAQ88" s="1116"/>
      <c r="QAR88" s="1116"/>
      <c r="QAS88" s="1116"/>
      <c r="QAT88" s="1116"/>
      <c r="QAU88" s="1116"/>
      <c r="QAV88" s="1116"/>
      <c r="QAW88" s="1116"/>
      <c r="QAX88" s="1116"/>
      <c r="QAY88" s="1116"/>
      <c r="QAZ88" s="1116"/>
      <c r="QBA88" s="1116"/>
      <c r="QBB88" s="1116"/>
      <c r="QBC88" s="1116"/>
      <c r="QBD88" s="1116"/>
      <c r="QBE88" s="1116"/>
      <c r="QBF88" s="1116"/>
      <c r="QBG88" s="1116"/>
      <c r="QBH88" s="1116"/>
      <c r="QBI88" s="1116"/>
      <c r="QBJ88" s="1116"/>
      <c r="QBK88" s="1116"/>
      <c r="QBL88" s="1116"/>
      <c r="QBM88" s="1116"/>
      <c r="QBN88" s="1116"/>
      <c r="QBO88" s="1116"/>
      <c r="QBP88" s="1116"/>
      <c r="QBQ88" s="1116"/>
      <c r="QBR88" s="1116"/>
      <c r="QBS88" s="1116"/>
      <c r="QBT88" s="1116"/>
      <c r="QBU88" s="1116"/>
      <c r="QBV88" s="1116"/>
      <c r="QBW88" s="1116"/>
      <c r="QBX88" s="1116"/>
      <c r="QBY88" s="1116"/>
      <c r="QBZ88" s="1116"/>
      <c r="QCA88" s="1116"/>
      <c r="QCB88" s="1116"/>
      <c r="QCC88" s="1116"/>
      <c r="QCD88" s="1116"/>
      <c r="QCE88" s="1116"/>
      <c r="QCF88" s="1116"/>
      <c r="QCG88" s="1116"/>
      <c r="QCH88" s="1116"/>
      <c r="QCI88" s="1116"/>
      <c r="QCJ88" s="1116"/>
      <c r="QCK88" s="1116"/>
      <c r="QCL88" s="1116"/>
      <c r="QCM88" s="1116"/>
      <c r="QCN88" s="1116"/>
      <c r="QCO88" s="1116"/>
      <c r="QCP88" s="1116"/>
      <c r="QCQ88" s="1116"/>
      <c r="QCR88" s="1116"/>
      <c r="QCS88" s="1116"/>
      <c r="QCT88" s="1116"/>
      <c r="QCU88" s="1116"/>
      <c r="QCV88" s="1116"/>
      <c r="QCW88" s="1116"/>
      <c r="QCX88" s="1116"/>
      <c r="QCY88" s="1116"/>
      <c r="QCZ88" s="1116"/>
      <c r="QDA88" s="1116"/>
      <c r="QDB88" s="1116"/>
      <c r="QDC88" s="1116"/>
      <c r="QDD88" s="1116"/>
      <c r="QDE88" s="1116"/>
      <c r="QDF88" s="1116"/>
      <c r="QDG88" s="1116"/>
      <c r="QDH88" s="1116"/>
      <c r="QDI88" s="1116"/>
      <c r="QDJ88" s="1116"/>
      <c r="QDK88" s="1116"/>
      <c r="QDL88" s="1116"/>
      <c r="QDM88" s="1116"/>
      <c r="QDN88" s="1116"/>
      <c r="QDO88" s="1116"/>
      <c r="QDP88" s="1116"/>
      <c r="QDQ88" s="1116"/>
      <c r="QDR88" s="1116"/>
      <c r="QDS88" s="1116"/>
      <c r="QDT88" s="1116"/>
      <c r="QDU88" s="1116"/>
      <c r="QDV88" s="1116"/>
      <c r="QDW88" s="1116"/>
      <c r="QDX88" s="1116"/>
      <c r="QDY88" s="1116"/>
      <c r="QDZ88" s="1116"/>
      <c r="QEA88" s="1116"/>
      <c r="QEB88" s="1116"/>
      <c r="QEC88" s="1116"/>
      <c r="QED88" s="1116"/>
      <c r="QEE88" s="1116"/>
      <c r="QEF88" s="1116"/>
      <c r="QEG88" s="1116"/>
      <c r="QEH88" s="1116"/>
      <c r="QEI88" s="1116"/>
      <c r="QEJ88" s="1116"/>
      <c r="QEK88" s="1116"/>
      <c r="QEL88" s="1116"/>
      <c r="QEM88" s="1116"/>
      <c r="QEN88" s="1116"/>
      <c r="QEO88" s="1116"/>
      <c r="QEP88" s="1116"/>
      <c r="QEQ88" s="1116"/>
      <c r="QER88" s="1116"/>
      <c r="QES88" s="1116"/>
      <c r="QET88" s="1116"/>
      <c r="QEU88" s="1116"/>
      <c r="QEV88" s="1116"/>
      <c r="QEW88" s="1116"/>
      <c r="QEX88" s="1116"/>
      <c r="QEY88" s="1116"/>
      <c r="QEZ88" s="1116"/>
      <c r="QFA88" s="1116"/>
      <c r="QFB88" s="1116"/>
      <c r="QFC88" s="1116"/>
      <c r="QFD88" s="1116"/>
      <c r="QFE88" s="1116"/>
      <c r="QFF88" s="1116"/>
      <c r="QFG88" s="1116"/>
      <c r="QFH88" s="1116"/>
      <c r="QFI88" s="1116"/>
      <c r="QFJ88" s="1116"/>
      <c r="QFK88" s="1116"/>
      <c r="QFL88" s="1116"/>
      <c r="QFM88" s="1116"/>
      <c r="QFN88" s="1116"/>
      <c r="QFO88" s="1116"/>
      <c r="QFP88" s="1116"/>
      <c r="QFQ88" s="1116"/>
      <c r="QFR88" s="1116"/>
      <c r="QFS88" s="1116"/>
      <c r="QFT88" s="1116"/>
      <c r="QFU88" s="1116"/>
      <c r="QFV88" s="1116"/>
      <c r="QFW88" s="1116"/>
      <c r="QFX88" s="1116"/>
      <c r="QFY88" s="1116"/>
      <c r="QFZ88" s="1116"/>
      <c r="QGA88" s="1116"/>
      <c r="QGB88" s="1116"/>
      <c r="QGC88" s="1116"/>
      <c r="QGD88" s="1116"/>
      <c r="QGE88" s="1116"/>
      <c r="QGF88" s="1116"/>
      <c r="QGG88" s="1116"/>
      <c r="QGH88" s="1116"/>
      <c r="QGI88" s="1116"/>
      <c r="QGJ88" s="1116"/>
      <c r="QGK88" s="1116"/>
      <c r="QGL88" s="1116"/>
      <c r="QGM88" s="1116"/>
      <c r="QGN88" s="1116"/>
      <c r="QGO88" s="1116"/>
      <c r="QGP88" s="1116"/>
      <c r="QGQ88" s="1116"/>
      <c r="QGR88" s="1116"/>
      <c r="QGS88" s="1116"/>
      <c r="QGT88" s="1116"/>
      <c r="QGU88" s="1116"/>
      <c r="QGV88" s="1116"/>
      <c r="QGW88" s="1116"/>
      <c r="QGX88" s="1116"/>
      <c r="QGY88" s="1116"/>
      <c r="QGZ88" s="1116"/>
      <c r="QHA88" s="1116"/>
      <c r="QHB88" s="1116"/>
      <c r="QHC88" s="1116"/>
      <c r="QHD88" s="1116"/>
      <c r="QHE88" s="1116"/>
      <c r="QHF88" s="1116"/>
      <c r="QHG88" s="1116"/>
      <c r="QHH88" s="1116"/>
      <c r="QHI88" s="1116"/>
      <c r="QHJ88" s="1116"/>
      <c r="QHK88" s="1116"/>
      <c r="QHL88" s="1116"/>
      <c r="QHM88" s="1116"/>
      <c r="QHN88" s="1116"/>
      <c r="QHO88" s="1116"/>
      <c r="QHP88" s="1116"/>
      <c r="QHQ88" s="1116"/>
      <c r="QHR88" s="1116"/>
      <c r="QHS88" s="1116"/>
      <c r="QHT88" s="1116"/>
      <c r="QHU88" s="1116"/>
      <c r="QHV88" s="1116"/>
      <c r="QHW88" s="1116"/>
      <c r="QHX88" s="1116"/>
      <c r="QHY88" s="1116"/>
      <c r="QHZ88" s="1116"/>
      <c r="QIA88" s="1116"/>
      <c r="QIB88" s="1116"/>
      <c r="QIC88" s="1116"/>
      <c r="QID88" s="1116"/>
      <c r="QIE88" s="1116"/>
      <c r="QIF88" s="1116"/>
      <c r="QIG88" s="1116"/>
      <c r="QIH88" s="1116"/>
      <c r="QII88" s="1116"/>
      <c r="QIJ88" s="1116"/>
      <c r="QIK88" s="1116"/>
      <c r="QIL88" s="1116"/>
      <c r="QIM88" s="1116"/>
      <c r="QIN88" s="1116"/>
      <c r="QIO88" s="1116"/>
      <c r="QIP88" s="1116"/>
      <c r="QIQ88" s="1116"/>
      <c r="QIR88" s="1116"/>
      <c r="QIS88" s="1116"/>
      <c r="QIT88" s="1116"/>
      <c r="QIU88" s="1116"/>
      <c r="QIV88" s="1116"/>
      <c r="QIW88" s="1116"/>
      <c r="QIX88" s="1116"/>
      <c r="QIY88" s="1116"/>
      <c r="QIZ88" s="1116"/>
      <c r="QJA88" s="1116"/>
      <c r="QJB88" s="1116"/>
      <c r="QJC88" s="1116"/>
      <c r="QJD88" s="1116"/>
      <c r="QJE88" s="1116"/>
      <c r="QJF88" s="1116"/>
      <c r="QJG88" s="1116"/>
      <c r="QJH88" s="1116"/>
      <c r="QJI88" s="1116"/>
      <c r="QJJ88" s="1116"/>
      <c r="QJK88" s="1116"/>
      <c r="QJL88" s="1116"/>
      <c r="QJM88" s="1116"/>
      <c r="QJN88" s="1116"/>
      <c r="QJO88" s="1116"/>
      <c r="QJP88" s="1116"/>
      <c r="QJQ88" s="1116"/>
      <c r="QJR88" s="1116"/>
      <c r="QJS88" s="1116"/>
      <c r="QJT88" s="1116"/>
      <c r="QJU88" s="1116"/>
      <c r="QJV88" s="1116"/>
      <c r="QJW88" s="1116"/>
      <c r="QJX88" s="1116"/>
      <c r="QJY88" s="1116"/>
      <c r="QJZ88" s="1116"/>
      <c r="QKA88" s="1116"/>
      <c r="QKB88" s="1116"/>
      <c r="QKC88" s="1116"/>
      <c r="QKD88" s="1116"/>
      <c r="QKE88" s="1116"/>
      <c r="QKF88" s="1116"/>
      <c r="QKG88" s="1116"/>
      <c r="QKH88" s="1116"/>
      <c r="QKI88" s="1116"/>
      <c r="QKJ88" s="1116"/>
      <c r="QKK88" s="1116"/>
      <c r="QKL88" s="1116"/>
      <c r="QKM88" s="1116"/>
      <c r="QKN88" s="1116"/>
      <c r="QKO88" s="1116"/>
      <c r="QKP88" s="1116"/>
      <c r="QKQ88" s="1116"/>
      <c r="QKR88" s="1116"/>
      <c r="QKS88" s="1116"/>
      <c r="QKT88" s="1116"/>
      <c r="QKU88" s="1116"/>
      <c r="QKV88" s="1116"/>
      <c r="QKW88" s="1116"/>
      <c r="QKX88" s="1116"/>
      <c r="QKY88" s="1116"/>
      <c r="QKZ88" s="1116"/>
      <c r="QLA88" s="1116"/>
      <c r="QLB88" s="1116"/>
      <c r="QLC88" s="1116"/>
      <c r="QLD88" s="1116"/>
      <c r="QLE88" s="1116"/>
      <c r="QLF88" s="1116"/>
      <c r="QLG88" s="1116"/>
      <c r="QLH88" s="1116"/>
      <c r="QLI88" s="1116"/>
      <c r="QLJ88" s="1116"/>
      <c r="QLK88" s="1116"/>
      <c r="QLL88" s="1116"/>
      <c r="QLM88" s="1116"/>
      <c r="QLN88" s="1116"/>
      <c r="QLO88" s="1116"/>
      <c r="QLP88" s="1116"/>
      <c r="QLQ88" s="1116"/>
      <c r="QLR88" s="1116"/>
      <c r="QLS88" s="1116"/>
      <c r="QLT88" s="1116"/>
      <c r="QLU88" s="1116"/>
      <c r="QLV88" s="1116"/>
      <c r="QLW88" s="1116"/>
      <c r="QLX88" s="1116"/>
      <c r="QLY88" s="1116"/>
      <c r="QLZ88" s="1116"/>
      <c r="QMA88" s="1116"/>
      <c r="QMB88" s="1116"/>
      <c r="QMC88" s="1116"/>
      <c r="QMD88" s="1116"/>
      <c r="QME88" s="1116"/>
      <c r="QMF88" s="1116"/>
      <c r="QMG88" s="1116"/>
      <c r="QMH88" s="1116"/>
      <c r="QMI88" s="1116"/>
      <c r="QMJ88" s="1116"/>
      <c r="QMK88" s="1116"/>
      <c r="QML88" s="1116"/>
      <c r="QMM88" s="1116"/>
      <c r="QMN88" s="1116"/>
      <c r="QMO88" s="1116"/>
      <c r="QMP88" s="1116"/>
      <c r="QMQ88" s="1116"/>
      <c r="QMR88" s="1116"/>
      <c r="QMS88" s="1116"/>
      <c r="QMT88" s="1116"/>
      <c r="QMU88" s="1116"/>
      <c r="QMV88" s="1116"/>
      <c r="QMW88" s="1116"/>
      <c r="QMX88" s="1116"/>
      <c r="QMY88" s="1116"/>
      <c r="QMZ88" s="1116"/>
      <c r="QNA88" s="1116"/>
      <c r="QNB88" s="1116"/>
      <c r="QNC88" s="1116"/>
      <c r="QND88" s="1116"/>
      <c r="QNE88" s="1116"/>
      <c r="QNF88" s="1116"/>
      <c r="QNG88" s="1116"/>
      <c r="QNH88" s="1116"/>
      <c r="QNI88" s="1116"/>
      <c r="QNJ88" s="1116"/>
      <c r="QNK88" s="1116"/>
      <c r="QNL88" s="1116"/>
      <c r="QNM88" s="1116"/>
      <c r="QNN88" s="1116"/>
      <c r="QNO88" s="1116"/>
      <c r="QNP88" s="1116"/>
      <c r="QNQ88" s="1116"/>
      <c r="QNR88" s="1116"/>
      <c r="QNS88" s="1116"/>
      <c r="QNT88" s="1116"/>
      <c r="QNU88" s="1116"/>
      <c r="QNV88" s="1116"/>
      <c r="QNW88" s="1116"/>
      <c r="QNX88" s="1116"/>
      <c r="QNY88" s="1116"/>
      <c r="QNZ88" s="1116"/>
      <c r="QOA88" s="1116"/>
      <c r="QOB88" s="1116"/>
      <c r="QOC88" s="1116"/>
      <c r="QOD88" s="1116"/>
      <c r="QOE88" s="1116"/>
      <c r="QOF88" s="1116"/>
      <c r="QOG88" s="1116"/>
      <c r="QOH88" s="1116"/>
      <c r="QOI88" s="1116"/>
      <c r="QOJ88" s="1116"/>
      <c r="QOK88" s="1116"/>
      <c r="QOL88" s="1116"/>
      <c r="QOM88" s="1116"/>
      <c r="QON88" s="1116"/>
      <c r="QOO88" s="1116"/>
      <c r="QOP88" s="1116"/>
      <c r="QOQ88" s="1116"/>
      <c r="QOR88" s="1116"/>
      <c r="QOS88" s="1116"/>
      <c r="QOT88" s="1116"/>
      <c r="QOU88" s="1116"/>
      <c r="QOV88" s="1116"/>
      <c r="QOW88" s="1116"/>
      <c r="QOX88" s="1116"/>
      <c r="QOY88" s="1116"/>
      <c r="QOZ88" s="1116"/>
      <c r="QPA88" s="1116"/>
      <c r="QPB88" s="1116"/>
      <c r="QPC88" s="1116"/>
      <c r="QPD88" s="1116"/>
      <c r="QPE88" s="1116"/>
      <c r="QPF88" s="1116"/>
      <c r="QPG88" s="1116"/>
      <c r="QPH88" s="1116"/>
      <c r="QPI88" s="1116"/>
      <c r="QPJ88" s="1116"/>
      <c r="QPK88" s="1116"/>
      <c r="QPL88" s="1116"/>
      <c r="QPM88" s="1116"/>
      <c r="QPN88" s="1116"/>
      <c r="QPO88" s="1116"/>
      <c r="QPP88" s="1116"/>
      <c r="QPQ88" s="1116"/>
      <c r="QPR88" s="1116"/>
      <c r="QPS88" s="1116"/>
      <c r="QPT88" s="1116"/>
      <c r="QPU88" s="1116"/>
      <c r="QPV88" s="1116"/>
      <c r="QPW88" s="1116"/>
      <c r="QPX88" s="1116"/>
      <c r="QPY88" s="1116"/>
      <c r="QPZ88" s="1116"/>
      <c r="QQA88" s="1116"/>
      <c r="QQB88" s="1116"/>
      <c r="QQC88" s="1116"/>
      <c r="QQD88" s="1116"/>
      <c r="QQE88" s="1116"/>
      <c r="QQF88" s="1116"/>
      <c r="QQG88" s="1116"/>
      <c r="QQH88" s="1116"/>
      <c r="QQI88" s="1116"/>
      <c r="QQJ88" s="1116"/>
      <c r="QQK88" s="1116"/>
      <c r="QQL88" s="1116"/>
      <c r="QQM88" s="1116"/>
      <c r="QQN88" s="1116"/>
      <c r="QQO88" s="1116"/>
      <c r="QQP88" s="1116"/>
      <c r="QQQ88" s="1116"/>
      <c r="QQR88" s="1116"/>
      <c r="QQS88" s="1116"/>
      <c r="QQT88" s="1116"/>
      <c r="QQU88" s="1116"/>
      <c r="QQV88" s="1116"/>
      <c r="QQW88" s="1116"/>
      <c r="QQX88" s="1116"/>
      <c r="QQY88" s="1116"/>
      <c r="QQZ88" s="1116"/>
      <c r="QRA88" s="1116"/>
      <c r="QRB88" s="1116"/>
      <c r="QRC88" s="1116"/>
      <c r="QRD88" s="1116"/>
      <c r="QRE88" s="1116"/>
      <c r="QRF88" s="1116"/>
      <c r="QRG88" s="1116"/>
      <c r="QRH88" s="1116"/>
      <c r="QRI88" s="1116"/>
      <c r="QRJ88" s="1116"/>
      <c r="QRK88" s="1116"/>
      <c r="QRL88" s="1116"/>
      <c r="QRM88" s="1116"/>
      <c r="QRN88" s="1116"/>
      <c r="QRO88" s="1116"/>
      <c r="QRP88" s="1116"/>
      <c r="QRQ88" s="1116"/>
      <c r="QRR88" s="1116"/>
      <c r="QRS88" s="1116"/>
      <c r="QRT88" s="1116"/>
      <c r="QRU88" s="1116"/>
      <c r="QRV88" s="1116"/>
      <c r="QRW88" s="1116"/>
      <c r="QRX88" s="1116"/>
      <c r="QRY88" s="1116"/>
      <c r="QRZ88" s="1116"/>
      <c r="QSA88" s="1116"/>
      <c r="QSB88" s="1116"/>
      <c r="QSC88" s="1116"/>
      <c r="QSD88" s="1116"/>
      <c r="QSE88" s="1116"/>
      <c r="QSF88" s="1116"/>
      <c r="QSG88" s="1116"/>
      <c r="QSH88" s="1116"/>
      <c r="QSI88" s="1116"/>
      <c r="QSJ88" s="1116"/>
      <c r="QSK88" s="1116"/>
      <c r="QSL88" s="1116"/>
      <c r="QSM88" s="1116"/>
      <c r="QSN88" s="1116"/>
      <c r="QSO88" s="1116"/>
      <c r="QSP88" s="1116"/>
      <c r="QSQ88" s="1116"/>
      <c r="QSR88" s="1116"/>
      <c r="QSS88" s="1116"/>
      <c r="QST88" s="1116"/>
      <c r="QSU88" s="1116"/>
      <c r="QSV88" s="1116"/>
      <c r="QSW88" s="1116"/>
      <c r="QSX88" s="1116"/>
      <c r="QSY88" s="1116"/>
      <c r="QSZ88" s="1116"/>
      <c r="QTA88" s="1116"/>
      <c r="QTB88" s="1116"/>
      <c r="QTC88" s="1116"/>
      <c r="QTD88" s="1116"/>
      <c r="QTE88" s="1116"/>
      <c r="QTF88" s="1116"/>
      <c r="QTG88" s="1116"/>
      <c r="QTH88" s="1116"/>
      <c r="QTI88" s="1116"/>
      <c r="QTJ88" s="1116"/>
      <c r="QTK88" s="1116"/>
      <c r="QTL88" s="1116"/>
      <c r="QTM88" s="1116"/>
      <c r="QTN88" s="1116"/>
      <c r="QTO88" s="1116"/>
      <c r="QTP88" s="1116"/>
      <c r="QTQ88" s="1116"/>
      <c r="QTR88" s="1116"/>
      <c r="QTS88" s="1116"/>
      <c r="QTT88" s="1116"/>
      <c r="QTU88" s="1116"/>
      <c r="QTV88" s="1116"/>
      <c r="QTW88" s="1116"/>
      <c r="QTX88" s="1116"/>
      <c r="QTY88" s="1116"/>
      <c r="QTZ88" s="1116"/>
      <c r="QUA88" s="1116"/>
      <c r="QUB88" s="1116"/>
      <c r="QUC88" s="1116"/>
      <c r="QUD88" s="1116"/>
      <c r="QUE88" s="1116"/>
      <c r="QUF88" s="1116"/>
      <c r="QUG88" s="1116"/>
      <c r="QUH88" s="1116"/>
      <c r="QUI88" s="1116"/>
      <c r="QUJ88" s="1116"/>
      <c r="QUK88" s="1116"/>
      <c r="QUL88" s="1116"/>
      <c r="QUM88" s="1116"/>
      <c r="QUN88" s="1116"/>
      <c r="QUO88" s="1116"/>
      <c r="QUP88" s="1116"/>
      <c r="QUQ88" s="1116"/>
      <c r="QUR88" s="1116"/>
      <c r="QUS88" s="1116"/>
      <c r="QUT88" s="1116"/>
      <c r="QUU88" s="1116"/>
      <c r="QUV88" s="1116"/>
      <c r="QUW88" s="1116"/>
      <c r="QUX88" s="1116"/>
      <c r="QUY88" s="1116"/>
      <c r="QUZ88" s="1116"/>
      <c r="QVA88" s="1116"/>
      <c r="QVB88" s="1116"/>
      <c r="QVC88" s="1116"/>
      <c r="QVD88" s="1116"/>
      <c r="QVE88" s="1116"/>
      <c r="QVF88" s="1116"/>
      <c r="QVG88" s="1116"/>
      <c r="QVH88" s="1116"/>
      <c r="QVI88" s="1116"/>
      <c r="QVJ88" s="1116"/>
      <c r="QVK88" s="1116"/>
      <c r="QVL88" s="1116"/>
      <c r="QVM88" s="1116"/>
      <c r="QVN88" s="1116"/>
      <c r="QVO88" s="1116"/>
      <c r="QVP88" s="1116"/>
      <c r="QVQ88" s="1116"/>
      <c r="QVR88" s="1116"/>
      <c r="QVS88" s="1116"/>
      <c r="QVT88" s="1116"/>
      <c r="QVU88" s="1116"/>
      <c r="QVV88" s="1116"/>
      <c r="QVW88" s="1116"/>
      <c r="QVX88" s="1116"/>
      <c r="QVY88" s="1116"/>
      <c r="QVZ88" s="1116"/>
      <c r="QWA88" s="1116"/>
      <c r="QWB88" s="1116"/>
      <c r="QWC88" s="1116"/>
      <c r="QWD88" s="1116"/>
      <c r="QWE88" s="1116"/>
      <c r="QWF88" s="1116"/>
      <c r="QWG88" s="1116"/>
      <c r="QWH88" s="1116"/>
      <c r="QWI88" s="1116"/>
      <c r="QWJ88" s="1116"/>
      <c r="QWK88" s="1116"/>
      <c r="QWL88" s="1116"/>
      <c r="QWM88" s="1116"/>
      <c r="QWN88" s="1116"/>
      <c r="QWO88" s="1116"/>
      <c r="QWP88" s="1116"/>
      <c r="QWQ88" s="1116"/>
      <c r="QWR88" s="1116"/>
      <c r="QWS88" s="1116"/>
      <c r="QWT88" s="1116"/>
      <c r="QWU88" s="1116"/>
      <c r="QWV88" s="1116"/>
      <c r="QWW88" s="1116"/>
      <c r="QWX88" s="1116"/>
      <c r="QWY88" s="1116"/>
      <c r="QWZ88" s="1116"/>
      <c r="QXA88" s="1116"/>
      <c r="QXB88" s="1116"/>
      <c r="QXC88" s="1116"/>
      <c r="QXD88" s="1116"/>
      <c r="QXE88" s="1116"/>
      <c r="QXF88" s="1116"/>
      <c r="QXG88" s="1116"/>
      <c r="QXH88" s="1116"/>
      <c r="QXI88" s="1116"/>
      <c r="QXJ88" s="1116"/>
      <c r="QXK88" s="1116"/>
      <c r="QXL88" s="1116"/>
      <c r="QXM88" s="1116"/>
      <c r="QXN88" s="1116"/>
      <c r="QXO88" s="1116"/>
      <c r="QXP88" s="1116"/>
      <c r="QXQ88" s="1116"/>
      <c r="QXR88" s="1116"/>
      <c r="QXS88" s="1116"/>
      <c r="QXT88" s="1116"/>
      <c r="QXU88" s="1116"/>
      <c r="QXV88" s="1116"/>
      <c r="QXW88" s="1116"/>
      <c r="QXX88" s="1116"/>
      <c r="QXY88" s="1116"/>
      <c r="QXZ88" s="1116"/>
      <c r="QYA88" s="1116"/>
      <c r="QYB88" s="1116"/>
      <c r="QYC88" s="1116"/>
      <c r="QYD88" s="1116"/>
      <c r="QYE88" s="1116"/>
      <c r="QYF88" s="1116"/>
      <c r="QYG88" s="1116"/>
      <c r="QYH88" s="1116"/>
      <c r="QYI88" s="1116"/>
      <c r="QYJ88" s="1116"/>
      <c r="QYK88" s="1116"/>
      <c r="QYL88" s="1116"/>
      <c r="QYM88" s="1116"/>
      <c r="QYN88" s="1116"/>
      <c r="QYO88" s="1116"/>
      <c r="QYP88" s="1116"/>
      <c r="QYQ88" s="1116"/>
      <c r="QYR88" s="1116"/>
      <c r="QYS88" s="1116"/>
      <c r="QYT88" s="1116"/>
      <c r="QYU88" s="1116"/>
      <c r="QYV88" s="1116"/>
      <c r="QYW88" s="1116"/>
      <c r="QYX88" s="1116"/>
      <c r="QYY88" s="1116"/>
      <c r="QYZ88" s="1116"/>
      <c r="QZA88" s="1116"/>
      <c r="QZB88" s="1116"/>
      <c r="QZC88" s="1116"/>
      <c r="QZD88" s="1116"/>
      <c r="QZE88" s="1116"/>
      <c r="QZF88" s="1116"/>
      <c r="QZG88" s="1116"/>
      <c r="QZH88" s="1116"/>
      <c r="QZI88" s="1116"/>
      <c r="QZJ88" s="1116"/>
      <c r="QZK88" s="1116"/>
      <c r="QZL88" s="1116"/>
      <c r="QZM88" s="1116"/>
      <c r="QZN88" s="1116"/>
      <c r="QZO88" s="1116"/>
      <c r="QZP88" s="1116"/>
      <c r="QZQ88" s="1116"/>
      <c r="QZR88" s="1116"/>
      <c r="QZS88" s="1116"/>
      <c r="QZT88" s="1116"/>
      <c r="QZU88" s="1116"/>
      <c r="QZV88" s="1116"/>
      <c r="QZW88" s="1116"/>
      <c r="QZX88" s="1116"/>
      <c r="QZY88" s="1116"/>
      <c r="QZZ88" s="1116"/>
      <c r="RAA88" s="1116"/>
      <c r="RAB88" s="1116"/>
      <c r="RAC88" s="1116"/>
      <c r="RAD88" s="1116"/>
      <c r="RAE88" s="1116"/>
      <c r="RAF88" s="1116"/>
      <c r="RAG88" s="1116"/>
      <c r="RAH88" s="1116"/>
      <c r="RAI88" s="1116"/>
      <c r="RAJ88" s="1116"/>
      <c r="RAK88" s="1116"/>
      <c r="RAL88" s="1116"/>
      <c r="RAM88" s="1116"/>
      <c r="RAN88" s="1116"/>
      <c r="RAO88" s="1116"/>
      <c r="RAP88" s="1116"/>
      <c r="RAQ88" s="1116"/>
      <c r="RAR88" s="1116"/>
      <c r="RAS88" s="1116"/>
      <c r="RAT88" s="1116"/>
      <c r="RAU88" s="1116"/>
      <c r="RAV88" s="1116"/>
      <c r="RAW88" s="1116"/>
      <c r="RAX88" s="1116"/>
      <c r="RAY88" s="1116"/>
      <c r="RAZ88" s="1116"/>
      <c r="RBA88" s="1116"/>
      <c r="RBB88" s="1116"/>
      <c r="RBC88" s="1116"/>
      <c r="RBD88" s="1116"/>
      <c r="RBE88" s="1116"/>
      <c r="RBF88" s="1116"/>
      <c r="RBG88" s="1116"/>
      <c r="RBH88" s="1116"/>
      <c r="RBI88" s="1116"/>
      <c r="RBJ88" s="1116"/>
      <c r="RBK88" s="1116"/>
      <c r="RBL88" s="1116"/>
      <c r="RBM88" s="1116"/>
      <c r="RBN88" s="1116"/>
      <c r="RBO88" s="1116"/>
      <c r="RBP88" s="1116"/>
      <c r="RBQ88" s="1116"/>
      <c r="RBR88" s="1116"/>
      <c r="RBS88" s="1116"/>
      <c r="RBT88" s="1116"/>
      <c r="RBU88" s="1116"/>
      <c r="RBV88" s="1116"/>
      <c r="RBW88" s="1116"/>
      <c r="RBX88" s="1116"/>
      <c r="RBY88" s="1116"/>
      <c r="RBZ88" s="1116"/>
      <c r="RCA88" s="1116"/>
      <c r="RCB88" s="1116"/>
      <c r="RCC88" s="1116"/>
      <c r="RCD88" s="1116"/>
      <c r="RCE88" s="1116"/>
      <c r="RCF88" s="1116"/>
      <c r="RCG88" s="1116"/>
      <c r="RCH88" s="1116"/>
      <c r="RCI88" s="1116"/>
      <c r="RCJ88" s="1116"/>
      <c r="RCK88" s="1116"/>
      <c r="RCL88" s="1116"/>
      <c r="RCM88" s="1116"/>
      <c r="RCN88" s="1116"/>
      <c r="RCO88" s="1116"/>
      <c r="RCP88" s="1116"/>
      <c r="RCQ88" s="1116"/>
      <c r="RCR88" s="1116"/>
      <c r="RCS88" s="1116"/>
      <c r="RCT88" s="1116"/>
      <c r="RCU88" s="1116"/>
      <c r="RCV88" s="1116"/>
      <c r="RCW88" s="1116"/>
      <c r="RCX88" s="1116"/>
      <c r="RCY88" s="1116"/>
      <c r="RCZ88" s="1116"/>
      <c r="RDA88" s="1116"/>
      <c r="RDB88" s="1116"/>
      <c r="RDC88" s="1116"/>
      <c r="RDD88" s="1116"/>
      <c r="RDE88" s="1116"/>
      <c r="RDF88" s="1116"/>
      <c r="RDG88" s="1116"/>
      <c r="RDH88" s="1116"/>
      <c r="RDI88" s="1116"/>
      <c r="RDJ88" s="1116"/>
      <c r="RDK88" s="1116"/>
      <c r="RDL88" s="1116"/>
      <c r="RDM88" s="1116"/>
      <c r="RDN88" s="1116"/>
      <c r="RDO88" s="1116"/>
      <c r="RDP88" s="1116"/>
      <c r="RDQ88" s="1116"/>
      <c r="RDR88" s="1116"/>
      <c r="RDS88" s="1116"/>
      <c r="RDT88" s="1116"/>
      <c r="RDU88" s="1116"/>
      <c r="RDV88" s="1116"/>
      <c r="RDW88" s="1116"/>
      <c r="RDX88" s="1116"/>
      <c r="RDY88" s="1116"/>
      <c r="RDZ88" s="1116"/>
      <c r="REA88" s="1116"/>
      <c r="REB88" s="1116"/>
      <c r="REC88" s="1116"/>
      <c r="RED88" s="1116"/>
      <c r="REE88" s="1116"/>
      <c r="REF88" s="1116"/>
      <c r="REG88" s="1116"/>
      <c r="REH88" s="1116"/>
      <c r="REI88" s="1116"/>
      <c r="REJ88" s="1116"/>
      <c r="REK88" s="1116"/>
      <c r="REL88" s="1116"/>
      <c r="REM88" s="1116"/>
      <c r="REN88" s="1116"/>
      <c r="REO88" s="1116"/>
      <c r="REP88" s="1116"/>
      <c r="REQ88" s="1116"/>
      <c r="RER88" s="1116"/>
      <c r="RES88" s="1116"/>
      <c r="RET88" s="1116"/>
      <c r="REU88" s="1116"/>
      <c r="REV88" s="1116"/>
      <c r="REW88" s="1116"/>
      <c r="REX88" s="1116"/>
      <c r="REY88" s="1116"/>
      <c r="REZ88" s="1116"/>
      <c r="RFA88" s="1116"/>
      <c r="RFB88" s="1116"/>
      <c r="RFC88" s="1116"/>
      <c r="RFD88" s="1116"/>
      <c r="RFE88" s="1116"/>
      <c r="RFF88" s="1116"/>
      <c r="RFG88" s="1116"/>
      <c r="RFH88" s="1116"/>
      <c r="RFI88" s="1116"/>
      <c r="RFJ88" s="1116"/>
      <c r="RFK88" s="1116"/>
      <c r="RFL88" s="1116"/>
      <c r="RFM88" s="1116"/>
      <c r="RFN88" s="1116"/>
      <c r="RFO88" s="1116"/>
      <c r="RFP88" s="1116"/>
      <c r="RFQ88" s="1116"/>
      <c r="RFR88" s="1116"/>
      <c r="RFS88" s="1116"/>
      <c r="RFT88" s="1116"/>
      <c r="RFU88" s="1116"/>
      <c r="RFV88" s="1116"/>
      <c r="RFW88" s="1116"/>
      <c r="RFX88" s="1116"/>
      <c r="RFY88" s="1116"/>
      <c r="RFZ88" s="1116"/>
      <c r="RGA88" s="1116"/>
      <c r="RGB88" s="1116"/>
      <c r="RGC88" s="1116"/>
      <c r="RGD88" s="1116"/>
      <c r="RGE88" s="1116"/>
      <c r="RGF88" s="1116"/>
      <c r="RGG88" s="1116"/>
      <c r="RGH88" s="1116"/>
      <c r="RGI88" s="1116"/>
      <c r="RGJ88" s="1116"/>
      <c r="RGK88" s="1116"/>
      <c r="RGL88" s="1116"/>
      <c r="RGM88" s="1116"/>
      <c r="RGN88" s="1116"/>
      <c r="RGO88" s="1116"/>
      <c r="RGP88" s="1116"/>
      <c r="RGQ88" s="1116"/>
      <c r="RGR88" s="1116"/>
      <c r="RGS88" s="1116"/>
      <c r="RGT88" s="1116"/>
      <c r="RGU88" s="1116"/>
      <c r="RGV88" s="1116"/>
      <c r="RGW88" s="1116"/>
      <c r="RGX88" s="1116"/>
      <c r="RGY88" s="1116"/>
      <c r="RGZ88" s="1116"/>
      <c r="RHA88" s="1116"/>
      <c r="RHB88" s="1116"/>
      <c r="RHC88" s="1116"/>
      <c r="RHD88" s="1116"/>
      <c r="RHE88" s="1116"/>
      <c r="RHF88" s="1116"/>
      <c r="RHG88" s="1116"/>
      <c r="RHH88" s="1116"/>
      <c r="RHI88" s="1116"/>
      <c r="RHJ88" s="1116"/>
      <c r="RHK88" s="1116"/>
      <c r="RHL88" s="1116"/>
      <c r="RHM88" s="1116"/>
      <c r="RHN88" s="1116"/>
      <c r="RHO88" s="1116"/>
      <c r="RHP88" s="1116"/>
      <c r="RHQ88" s="1116"/>
      <c r="RHR88" s="1116"/>
      <c r="RHS88" s="1116"/>
      <c r="RHT88" s="1116"/>
      <c r="RHU88" s="1116"/>
      <c r="RHV88" s="1116"/>
      <c r="RHW88" s="1116"/>
      <c r="RHX88" s="1116"/>
      <c r="RHY88" s="1116"/>
      <c r="RHZ88" s="1116"/>
      <c r="RIA88" s="1116"/>
      <c r="RIB88" s="1116"/>
      <c r="RIC88" s="1116"/>
      <c r="RID88" s="1116"/>
      <c r="RIE88" s="1116"/>
      <c r="RIF88" s="1116"/>
      <c r="RIG88" s="1116"/>
      <c r="RIH88" s="1116"/>
      <c r="RII88" s="1116"/>
      <c r="RIJ88" s="1116"/>
      <c r="RIK88" s="1116"/>
      <c r="RIL88" s="1116"/>
      <c r="RIM88" s="1116"/>
      <c r="RIN88" s="1116"/>
      <c r="RIO88" s="1116"/>
      <c r="RIP88" s="1116"/>
      <c r="RIQ88" s="1116"/>
      <c r="RIR88" s="1116"/>
      <c r="RIS88" s="1116"/>
      <c r="RIT88" s="1116"/>
      <c r="RIU88" s="1116"/>
      <c r="RIV88" s="1116"/>
      <c r="RIW88" s="1116"/>
      <c r="RIX88" s="1116"/>
      <c r="RIY88" s="1116"/>
      <c r="RIZ88" s="1116"/>
      <c r="RJA88" s="1116"/>
      <c r="RJB88" s="1116"/>
      <c r="RJC88" s="1116"/>
      <c r="RJD88" s="1116"/>
      <c r="RJE88" s="1116"/>
      <c r="RJF88" s="1116"/>
      <c r="RJG88" s="1116"/>
      <c r="RJH88" s="1116"/>
      <c r="RJI88" s="1116"/>
      <c r="RJJ88" s="1116"/>
      <c r="RJK88" s="1116"/>
      <c r="RJL88" s="1116"/>
      <c r="RJM88" s="1116"/>
      <c r="RJN88" s="1116"/>
      <c r="RJO88" s="1116"/>
      <c r="RJP88" s="1116"/>
      <c r="RJQ88" s="1116"/>
      <c r="RJR88" s="1116"/>
      <c r="RJS88" s="1116"/>
      <c r="RJT88" s="1116"/>
      <c r="RJU88" s="1116"/>
      <c r="RJV88" s="1116"/>
      <c r="RJW88" s="1116"/>
      <c r="RJX88" s="1116"/>
      <c r="RJY88" s="1116"/>
      <c r="RJZ88" s="1116"/>
      <c r="RKA88" s="1116"/>
      <c r="RKB88" s="1116"/>
      <c r="RKC88" s="1116"/>
      <c r="RKD88" s="1116"/>
      <c r="RKE88" s="1116"/>
      <c r="RKF88" s="1116"/>
      <c r="RKG88" s="1116"/>
      <c r="RKH88" s="1116"/>
      <c r="RKI88" s="1116"/>
      <c r="RKJ88" s="1116"/>
      <c r="RKK88" s="1116"/>
      <c r="RKL88" s="1116"/>
      <c r="RKM88" s="1116"/>
      <c r="RKN88" s="1116"/>
      <c r="RKO88" s="1116"/>
      <c r="RKP88" s="1116"/>
      <c r="RKQ88" s="1116"/>
      <c r="RKR88" s="1116"/>
      <c r="RKS88" s="1116"/>
      <c r="RKT88" s="1116"/>
      <c r="RKU88" s="1116"/>
      <c r="RKV88" s="1116"/>
      <c r="RKW88" s="1116"/>
      <c r="RKX88" s="1116"/>
      <c r="RKY88" s="1116"/>
      <c r="RKZ88" s="1116"/>
      <c r="RLA88" s="1116"/>
      <c r="RLB88" s="1116"/>
      <c r="RLC88" s="1116"/>
      <c r="RLD88" s="1116"/>
      <c r="RLE88" s="1116"/>
      <c r="RLF88" s="1116"/>
      <c r="RLG88" s="1116"/>
      <c r="RLH88" s="1116"/>
      <c r="RLI88" s="1116"/>
      <c r="RLJ88" s="1116"/>
      <c r="RLK88" s="1116"/>
      <c r="RLL88" s="1116"/>
      <c r="RLM88" s="1116"/>
      <c r="RLN88" s="1116"/>
      <c r="RLO88" s="1116"/>
      <c r="RLP88" s="1116"/>
      <c r="RLQ88" s="1116"/>
      <c r="RLR88" s="1116"/>
      <c r="RLS88" s="1116"/>
      <c r="RLT88" s="1116"/>
      <c r="RLU88" s="1116"/>
      <c r="RLV88" s="1116"/>
      <c r="RLW88" s="1116"/>
      <c r="RLX88" s="1116"/>
      <c r="RLY88" s="1116"/>
      <c r="RLZ88" s="1116"/>
      <c r="RMA88" s="1116"/>
      <c r="RMB88" s="1116"/>
      <c r="RMC88" s="1116"/>
      <c r="RMD88" s="1116"/>
      <c r="RME88" s="1116"/>
      <c r="RMF88" s="1116"/>
      <c r="RMG88" s="1116"/>
      <c r="RMH88" s="1116"/>
      <c r="RMI88" s="1116"/>
      <c r="RMJ88" s="1116"/>
      <c r="RMK88" s="1116"/>
      <c r="RML88" s="1116"/>
      <c r="RMM88" s="1116"/>
      <c r="RMN88" s="1116"/>
      <c r="RMO88" s="1116"/>
      <c r="RMP88" s="1116"/>
      <c r="RMQ88" s="1116"/>
      <c r="RMR88" s="1116"/>
      <c r="RMS88" s="1116"/>
      <c r="RMT88" s="1116"/>
      <c r="RMU88" s="1116"/>
      <c r="RMV88" s="1116"/>
      <c r="RMW88" s="1116"/>
      <c r="RMX88" s="1116"/>
      <c r="RMY88" s="1116"/>
      <c r="RMZ88" s="1116"/>
      <c r="RNA88" s="1116"/>
      <c r="RNB88" s="1116"/>
      <c r="RNC88" s="1116"/>
      <c r="RND88" s="1116"/>
      <c r="RNE88" s="1116"/>
      <c r="RNF88" s="1116"/>
      <c r="RNG88" s="1116"/>
      <c r="RNH88" s="1116"/>
      <c r="RNI88" s="1116"/>
      <c r="RNJ88" s="1116"/>
      <c r="RNK88" s="1116"/>
      <c r="RNL88" s="1116"/>
      <c r="RNM88" s="1116"/>
      <c r="RNN88" s="1116"/>
      <c r="RNO88" s="1116"/>
      <c r="RNP88" s="1116"/>
      <c r="RNQ88" s="1116"/>
      <c r="RNR88" s="1116"/>
      <c r="RNS88" s="1116"/>
      <c r="RNT88" s="1116"/>
      <c r="RNU88" s="1116"/>
      <c r="RNV88" s="1116"/>
      <c r="RNW88" s="1116"/>
      <c r="RNX88" s="1116"/>
      <c r="RNY88" s="1116"/>
      <c r="RNZ88" s="1116"/>
      <c r="ROA88" s="1116"/>
      <c r="ROB88" s="1116"/>
      <c r="ROC88" s="1116"/>
      <c r="ROD88" s="1116"/>
      <c r="ROE88" s="1116"/>
      <c r="ROF88" s="1116"/>
      <c r="ROG88" s="1116"/>
      <c r="ROH88" s="1116"/>
      <c r="ROI88" s="1116"/>
      <c r="ROJ88" s="1116"/>
      <c r="ROK88" s="1116"/>
      <c r="ROL88" s="1116"/>
      <c r="ROM88" s="1116"/>
      <c r="RON88" s="1116"/>
      <c r="ROO88" s="1116"/>
      <c r="ROP88" s="1116"/>
      <c r="ROQ88" s="1116"/>
      <c r="ROR88" s="1116"/>
      <c r="ROS88" s="1116"/>
      <c r="ROT88" s="1116"/>
      <c r="ROU88" s="1116"/>
      <c r="ROV88" s="1116"/>
      <c r="ROW88" s="1116"/>
      <c r="ROX88" s="1116"/>
      <c r="ROY88" s="1116"/>
      <c r="ROZ88" s="1116"/>
      <c r="RPA88" s="1116"/>
      <c r="RPB88" s="1116"/>
      <c r="RPC88" s="1116"/>
      <c r="RPD88" s="1116"/>
      <c r="RPE88" s="1116"/>
      <c r="RPF88" s="1116"/>
      <c r="RPG88" s="1116"/>
      <c r="RPH88" s="1116"/>
      <c r="RPI88" s="1116"/>
      <c r="RPJ88" s="1116"/>
      <c r="RPK88" s="1116"/>
      <c r="RPL88" s="1116"/>
      <c r="RPM88" s="1116"/>
      <c r="RPN88" s="1116"/>
      <c r="RPO88" s="1116"/>
      <c r="RPP88" s="1116"/>
      <c r="RPQ88" s="1116"/>
      <c r="RPR88" s="1116"/>
      <c r="RPS88" s="1116"/>
      <c r="RPT88" s="1116"/>
      <c r="RPU88" s="1116"/>
      <c r="RPV88" s="1116"/>
      <c r="RPW88" s="1116"/>
      <c r="RPX88" s="1116"/>
      <c r="RPY88" s="1116"/>
      <c r="RPZ88" s="1116"/>
      <c r="RQA88" s="1116"/>
      <c r="RQB88" s="1116"/>
      <c r="RQC88" s="1116"/>
      <c r="RQD88" s="1116"/>
      <c r="RQE88" s="1116"/>
      <c r="RQF88" s="1116"/>
      <c r="RQG88" s="1116"/>
      <c r="RQH88" s="1116"/>
      <c r="RQI88" s="1116"/>
      <c r="RQJ88" s="1116"/>
      <c r="RQK88" s="1116"/>
      <c r="RQL88" s="1116"/>
      <c r="RQM88" s="1116"/>
      <c r="RQN88" s="1116"/>
      <c r="RQO88" s="1116"/>
      <c r="RQP88" s="1116"/>
      <c r="RQQ88" s="1116"/>
      <c r="RQR88" s="1116"/>
      <c r="RQS88" s="1116"/>
      <c r="RQT88" s="1116"/>
      <c r="RQU88" s="1116"/>
      <c r="RQV88" s="1116"/>
      <c r="RQW88" s="1116"/>
      <c r="RQX88" s="1116"/>
      <c r="RQY88" s="1116"/>
      <c r="RQZ88" s="1116"/>
      <c r="RRA88" s="1116"/>
      <c r="RRB88" s="1116"/>
      <c r="RRC88" s="1116"/>
      <c r="RRD88" s="1116"/>
      <c r="RRE88" s="1116"/>
      <c r="RRF88" s="1116"/>
      <c r="RRG88" s="1116"/>
      <c r="RRH88" s="1116"/>
      <c r="RRI88" s="1116"/>
      <c r="RRJ88" s="1116"/>
      <c r="RRK88" s="1116"/>
      <c r="RRL88" s="1116"/>
      <c r="RRM88" s="1116"/>
      <c r="RRN88" s="1116"/>
      <c r="RRO88" s="1116"/>
      <c r="RRP88" s="1116"/>
      <c r="RRQ88" s="1116"/>
      <c r="RRR88" s="1116"/>
      <c r="RRS88" s="1116"/>
      <c r="RRT88" s="1116"/>
      <c r="RRU88" s="1116"/>
      <c r="RRV88" s="1116"/>
      <c r="RRW88" s="1116"/>
      <c r="RRX88" s="1116"/>
      <c r="RRY88" s="1116"/>
      <c r="RRZ88" s="1116"/>
      <c r="RSA88" s="1116"/>
      <c r="RSB88" s="1116"/>
      <c r="RSC88" s="1116"/>
      <c r="RSD88" s="1116"/>
      <c r="RSE88" s="1116"/>
      <c r="RSF88" s="1116"/>
      <c r="RSG88" s="1116"/>
      <c r="RSH88" s="1116"/>
      <c r="RSI88" s="1116"/>
      <c r="RSJ88" s="1116"/>
      <c r="RSK88" s="1116"/>
      <c r="RSL88" s="1116"/>
      <c r="RSM88" s="1116"/>
      <c r="RSN88" s="1116"/>
      <c r="RSO88" s="1116"/>
      <c r="RSP88" s="1116"/>
      <c r="RSQ88" s="1116"/>
      <c r="RSR88" s="1116"/>
      <c r="RSS88" s="1116"/>
      <c r="RST88" s="1116"/>
      <c r="RSU88" s="1116"/>
      <c r="RSV88" s="1116"/>
      <c r="RSW88" s="1116"/>
      <c r="RSX88" s="1116"/>
      <c r="RSY88" s="1116"/>
      <c r="RSZ88" s="1116"/>
      <c r="RTA88" s="1116"/>
      <c r="RTB88" s="1116"/>
      <c r="RTC88" s="1116"/>
      <c r="RTD88" s="1116"/>
      <c r="RTE88" s="1116"/>
      <c r="RTF88" s="1116"/>
      <c r="RTG88" s="1116"/>
      <c r="RTH88" s="1116"/>
      <c r="RTI88" s="1116"/>
      <c r="RTJ88" s="1116"/>
      <c r="RTK88" s="1116"/>
      <c r="RTL88" s="1116"/>
      <c r="RTM88" s="1116"/>
      <c r="RTN88" s="1116"/>
      <c r="RTO88" s="1116"/>
      <c r="RTP88" s="1116"/>
      <c r="RTQ88" s="1116"/>
      <c r="RTR88" s="1116"/>
      <c r="RTS88" s="1116"/>
      <c r="RTT88" s="1116"/>
      <c r="RTU88" s="1116"/>
      <c r="RTV88" s="1116"/>
      <c r="RTW88" s="1116"/>
      <c r="RTX88" s="1116"/>
      <c r="RTY88" s="1116"/>
      <c r="RTZ88" s="1116"/>
      <c r="RUA88" s="1116"/>
      <c r="RUB88" s="1116"/>
      <c r="RUC88" s="1116"/>
      <c r="RUD88" s="1116"/>
      <c r="RUE88" s="1116"/>
      <c r="RUF88" s="1116"/>
      <c r="RUG88" s="1116"/>
      <c r="RUH88" s="1116"/>
      <c r="RUI88" s="1116"/>
      <c r="RUJ88" s="1116"/>
      <c r="RUK88" s="1116"/>
      <c r="RUL88" s="1116"/>
      <c r="RUM88" s="1116"/>
      <c r="RUN88" s="1116"/>
      <c r="RUO88" s="1116"/>
      <c r="RUP88" s="1116"/>
      <c r="RUQ88" s="1116"/>
      <c r="RUR88" s="1116"/>
      <c r="RUS88" s="1116"/>
      <c r="RUT88" s="1116"/>
      <c r="RUU88" s="1116"/>
      <c r="RUV88" s="1116"/>
      <c r="RUW88" s="1116"/>
      <c r="RUX88" s="1116"/>
      <c r="RUY88" s="1116"/>
      <c r="RUZ88" s="1116"/>
      <c r="RVA88" s="1116"/>
      <c r="RVB88" s="1116"/>
      <c r="RVC88" s="1116"/>
      <c r="RVD88" s="1116"/>
      <c r="RVE88" s="1116"/>
      <c r="RVF88" s="1116"/>
      <c r="RVG88" s="1116"/>
      <c r="RVH88" s="1116"/>
      <c r="RVI88" s="1116"/>
      <c r="RVJ88" s="1116"/>
      <c r="RVK88" s="1116"/>
      <c r="RVL88" s="1116"/>
      <c r="RVM88" s="1116"/>
      <c r="RVN88" s="1116"/>
      <c r="RVO88" s="1116"/>
      <c r="RVP88" s="1116"/>
      <c r="RVQ88" s="1116"/>
      <c r="RVR88" s="1116"/>
      <c r="RVS88" s="1116"/>
      <c r="RVT88" s="1116"/>
      <c r="RVU88" s="1116"/>
      <c r="RVV88" s="1116"/>
      <c r="RVW88" s="1116"/>
      <c r="RVX88" s="1116"/>
      <c r="RVY88" s="1116"/>
      <c r="RVZ88" s="1116"/>
      <c r="RWA88" s="1116"/>
      <c r="RWB88" s="1116"/>
      <c r="RWC88" s="1116"/>
      <c r="RWD88" s="1116"/>
      <c r="RWE88" s="1116"/>
      <c r="RWF88" s="1116"/>
      <c r="RWG88" s="1116"/>
      <c r="RWH88" s="1116"/>
      <c r="RWI88" s="1116"/>
      <c r="RWJ88" s="1116"/>
      <c r="RWK88" s="1116"/>
      <c r="RWL88" s="1116"/>
      <c r="RWM88" s="1116"/>
      <c r="RWN88" s="1116"/>
      <c r="RWO88" s="1116"/>
      <c r="RWP88" s="1116"/>
      <c r="RWQ88" s="1116"/>
      <c r="RWR88" s="1116"/>
      <c r="RWS88" s="1116"/>
      <c r="RWT88" s="1116"/>
      <c r="RWU88" s="1116"/>
      <c r="RWV88" s="1116"/>
      <c r="RWW88" s="1116"/>
      <c r="RWX88" s="1116"/>
      <c r="RWY88" s="1116"/>
      <c r="RWZ88" s="1116"/>
      <c r="RXA88" s="1116"/>
      <c r="RXB88" s="1116"/>
      <c r="RXC88" s="1116"/>
      <c r="RXD88" s="1116"/>
      <c r="RXE88" s="1116"/>
      <c r="RXF88" s="1116"/>
      <c r="RXG88" s="1116"/>
      <c r="RXH88" s="1116"/>
      <c r="RXI88" s="1116"/>
      <c r="RXJ88" s="1116"/>
      <c r="RXK88" s="1116"/>
      <c r="RXL88" s="1116"/>
      <c r="RXM88" s="1116"/>
      <c r="RXN88" s="1116"/>
      <c r="RXO88" s="1116"/>
      <c r="RXP88" s="1116"/>
      <c r="RXQ88" s="1116"/>
      <c r="RXR88" s="1116"/>
      <c r="RXS88" s="1116"/>
      <c r="RXT88" s="1116"/>
      <c r="RXU88" s="1116"/>
      <c r="RXV88" s="1116"/>
      <c r="RXW88" s="1116"/>
      <c r="RXX88" s="1116"/>
      <c r="RXY88" s="1116"/>
      <c r="RXZ88" s="1116"/>
      <c r="RYA88" s="1116"/>
      <c r="RYB88" s="1116"/>
      <c r="RYC88" s="1116"/>
      <c r="RYD88" s="1116"/>
      <c r="RYE88" s="1116"/>
      <c r="RYF88" s="1116"/>
      <c r="RYG88" s="1116"/>
      <c r="RYH88" s="1116"/>
      <c r="RYI88" s="1116"/>
      <c r="RYJ88" s="1116"/>
      <c r="RYK88" s="1116"/>
      <c r="RYL88" s="1116"/>
      <c r="RYM88" s="1116"/>
      <c r="RYN88" s="1116"/>
      <c r="RYO88" s="1116"/>
      <c r="RYP88" s="1116"/>
      <c r="RYQ88" s="1116"/>
      <c r="RYR88" s="1116"/>
      <c r="RYS88" s="1116"/>
      <c r="RYT88" s="1116"/>
      <c r="RYU88" s="1116"/>
      <c r="RYV88" s="1116"/>
      <c r="RYW88" s="1116"/>
      <c r="RYX88" s="1116"/>
      <c r="RYY88" s="1116"/>
      <c r="RYZ88" s="1116"/>
      <c r="RZA88" s="1116"/>
      <c r="RZB88" s="1116"/>
      <c r="RZC88" s="1116"/>
      <c r="RZD88" s="1116"/>
      <c r="RZE88" s="1116"/>
      <c r="RZF88" s="1116"/>
      <c r="RZG88" s="1116"/>
      <c r="RZH88" s="1116"/>
      <c r="RZI88" s="1116"/>
      <c r="RZJ88" s="1116"/>
      <c r="RZK88" s="1116"/>
      <c r="RZL88" s="1116"/>
      <c r="RZM88" s="1116"/>
      <c r="RZN88" s="1116"/>
      <c r="RZO88" s="1116"/>
      <c r="RZP88" s="1116"/>
      <c r="RZQ88" s="1116"/>
      <c r="RZR88" s="1116"/>
      <c r="RZS88" s="1116"/>
      <c r="RZT88" s="1116"/>
      <c r="RZU88" s="1116"/>
      <c r="RZV88" s="1116"/>
      <c r="RZW88" s="1116"/>
      <c r="RZX88" s="1116"/>
      <c r="RZY88" s="1116"/>
      <c r="RZZ88" s="1116"/>
      <c r="SAA88" s="1116"/>
      <c r="SAB88" s="1116"/>
      <c r="SAC88" s="1116"/>
      <c r="SAD88" s="1116"/>
      <c r="SAE88" s="1116"/>
      <c r="SAF88" s="1116"/>
      <c r="SAG88" s="1116"/>
      <c r="SAH88" s="1116"/>
      <c r="SAI88" s="1116"/>
      <c r="SAJ88" s="1116"/>
      <c r="SAK88" s="1116"/>
      <c r="SAL88" s="1116"/>
      <c r="SAM88" s="1116"/>
      <c r="SAN88" s="1116"/>
      <c r="SAO88" s="1116"/>
      <c r="SAP88" s="1116"/>
      <c r="SAQ88" s="1116"/>
      <c r="SAR88" s="1116"/>
      <c r="SAS88" s="1116"/>
      <c r="SAT88" s="1116"/>
      <c r="SAU88" s="1116"/>
      <c r="SAV88" s="1116"/>
      <c r="SAW88" s="1116"/>
      <c r="SAX88" s="1116"/>
      <c r="SAY88" s="1116"/>
      <c r="SAZ88" s="1116"/>
      <c r="SBA88" s="1116"/>
      <c r="SBB88" s="1116"/>
      <c r="SBC88" s="1116"/>
      <c r="SBD88" s="1116"/>
      <c r="SBE88" s="1116"/>
      <c r="SBF88" s="1116"/>
      <c r="SBG88" s="1116"/>
      <c r="SBH88" s="1116"/>
      <c r="SBI88" s="1116"/>
      <c r="SBJ88" s="1116"/>
      <c r="SBK88" s="1116"/>
      <c r="SBL88" s="1116"/>
      <c r="SBM88" s="1116"/>
      <c r="SBN88" s="1116"/>
      <c r="SBO88" s="1116"/>
      <c r="SBP88" s="1116"/>
      <c r="SBQ88" s="1116"/>
      <c r="SBR88" s="1116"/>
      <c r="SBS88" s="1116"/>
      <c r="SBT88" s="1116"/>
      <c r="SBU88" s="1116"/>
      <c r="SBV88" s="1116"/>
      <c r="SBW88" s="1116"/>
      <c r="SBX88" s="1116"/>
      <c r="SBY88" s="1116"/>
      <c r="SBZ88" s="1116"/>
      <c r="SCA88" s="1116"/>
      <c r="SCB88" s="1116"/>
      <c r="SCC88" s="1116"/>
      <c r="SCD88" s="1116"/>
      <c r="SCE88" s="1116"/>
      <c r="SCF88" s="1116"/>
      <c r="SCG88" s="1116"/>
      <c r="SCH88" s="1116"/>
      <c r="SCI88" s="1116"/>
      <c r="SCJ88" s="1116"/>
      <c r="SCK88" s="1116"/>
      <c r="SCL88" s="1116"/>
      <c r="SCM88" s="1116"/>
      <c r="SCN88" s="1116"/>
      <c r="SCO88" s="1116"/>
      <c r="SCP88" s="1116"/>
      <c r="SCQ88" s="1116"/>
      <c r="SCR88" s="1116"/>
      <c r="SCS88" s="1116"/>
      <c r="SCT88" s="1116"/>
      <c r="SCU88" s="1116"/>
      <c r="SCV88" s="1116"/>
      <c r="SCW88" s="1116"/>
      <c r="SCX88" s="1116"/>
      <c r="SCY88" s="1116"/>
      <c r="SCZ88" s="1116"/>
      <c r="SDA88" s="1116"/>
      <c r="SDB88" s="1116"/>
      <c r="SDC88" s="1116"/>
      <c r="SDD88" s="1116"/>
      <c r="SDE88" s="1116"/>
      <c r="SDF88" s="1116"/>
      <c r="SDG88" s="1116"/>
      <c r="SDH88" s="1116"/>
      <c r="SDI88" s="1116"/>
      <c r="SDJ88" s="1116"/>
      <c r="SDK88" s="1116"/>
      <c r="SDL88" s="1116"/>
      <c r="SDM88" s="1116"/>
      <c r="SDN88" s="1116"/>
      <c r="SDO88" s="1116"/>
      <c r="SDP88" s="1116"/>
      <c r="SDQ88" s="1116"/>
      <c r="SDR88" s="1116"/>
      <c r="SDS88" s="1116"/>
      <c r="SDT88" s="1116"/>
      <c r="SDU88" s="1116"/>
      <c r="SDV88" s="1116"/>
      <c r="SDW88" s="1116"/>
      <c r="SDX88" s="1116"/>
      <c r="SDY88" s="1116"/>
      <c r="SDZ88" s="1116"/>
      <c r="SEA88" s="1116"/>
      <c r="SEB88" s="1116"/>
      <c r="SEC88" s="1116"/>
      <c r="SED88" s="1116"/>
      <c r="SEE88" s="1116"/>
      <c r="SEF88" s="1116"/>
      <c r="SEG88" s="1116"/>
      <c r="SEH88" s="1116"/>
      <c r="SEI88" s="1116"/>
      <c r="SEJ88" s="1116"/>
      <c r="SEK88" s="1116"/>
      <c r="SEL88" s="1116"/>
      <c r="SEM88" s="1116"/>
      <c r="SEN88" s="1116"/>
      <c r="SEO88" s="1116"/>
      <c r="SEP88" s="1116"/>
      <c r="SEQ88" s="1116"/>
      <c r="SER88" s="1116"/>
      <c r="SES88" s="1116"/>
      <c r="SET88" s="1116"/>
      <c r="SEU88" s="1116"/>
      <c r="SEV88" s="1116"/>
      <c r="SEW88" s="1116"/>
      <c r="SEX88" s="1116"/>
      <c r="SEY88" s="1116"/>
      <c r="SEZ88" s="1116"/>
      <c r="SFA88" s="1116"/>
      <c r="SFB88" s="1116"/>
      <c r="SFC88" s="1116"/>
      <c r="SFD88" s="1116"/>
      <c r="SFE88" s="1116"/>
      <c r="SFF88" s="1116"/>
      <c r="SFG88" s="1116"/>
      <c r="SFH88" s="1116"/>
      <c r="SFI88" s="1116"/>
      <c r="SFJ88" s="1116"/>
      <c r="SFK88" s="1116"/>
      <c r="SFL88" s="1116"/>
      <c r="SFM88" s="1116"/>
      <c r="SFN88" s="1116"/>
      <c r="SFO88" s="1116"/>
      <c r="SFP88" s="1116"/>
      <c r="SFQ88" s="1116"/>
      <c r="SFR88" s="1116"/>
      <c r="SFS88" s="1116"/>
      <c r="SFT88" s="1116"/>
      <c r="SFU88" s="1116"/>
      <c r="SFV88" s="1116"/>
      <c r="SFW88" s="1116"/>
      <c r="SFX88" s="1116"/>
      <c r="SFY88" s="1116"/>
      <c r="SFZ88" s="1116"/>
      <c r="SGA88" s="1116"/>
      <c r="SGB88" s="1116"/>
      <c r="SGC88" s="1116"/>
      <c r="SGD88" s="1116"/>
      <c r="SGE88" s="1116"/>
      <c r="SGF88" s="1116"/>
      <c r="SGG88" s="1116"/>
      <c r="SGH88" s="1116"/>
      <c r="SGI88" s="1116"/>
      <c r="SGJ88" s="1116"/>
      <c r="SGK88" s="1116"/>
      <c r="SGL88" s="1116"/>
      <c r="SGM88" s="1116"/>
      <c r="SGN88" s="1116"/>
      <c r="SGO88" s="1116"/>
      <c r="SGP88" s="1116"/>
      <c r="SGQ88" s="1116"/>
      <c r="SGR88" s="1116"/>
      <c r="SGS88" s="1116"/>
      <c r="SGT88" s="1116"/>
      <c r="SGU88" s="1116"/>
      <c r="SGV88" s="1116"/>
      <c r="SGW88" s="1116"/>
      <c r="SGX88" s="1116"/>
      <c r="SGY88" s="1116"/>
      <c r="SGZ88" s="1116"/>
      <c r="SHA88" s="1116"/>
      <c r="SHB88" s="1116"/>
      <c r="SHC88" s="1116"/>
      <c r="SHD88" s="1116"/>
      <c r="SHE88" s="1116"/>
      <c r="SHF88" s="1116"/>
      <c r="SHG88" s="1116"/>
      <c r="SHH88" s="1116"/>
      <c r="SHI88" s="1116"/>
      <c r="SHJ88" s="1116"/>
      <c r="SHK88" s="1116"/>
      <c r="SHL88" s="1116"/>
      <c r="SHM88" s="1116"/>
      <c r="SHN88" s="1116"/>
      <c r="SHO88" s="1116"/>
      <c r="SHP88" s="1116"/>
      <c r="SHQ88" s="1116"/>
      <c r="SHR88" s="1116"/>
      <c r="SHS88" s="1116"/>
      <c r="SHT88" s="1116"/>
      <c r="SHU88" s="1116"/>
      <c r="SHV88" s="1116"/>
      <c r="SHW88" s="1116"/>
      <c r="SHX88" s="1116"/>
      <c r="SHY88" s="1116"/>
      <c r="SHZ88" s="1116"/>
      <c r="SIA88" s="1116"/>
      <c r="SIB88" s="1116"/>
      <c r="SIC88" s="1116"/>
      <c r="SID88" s="1116"/>
      <c r="SIE88" s="1116"/>
      <c r="SIF88" s="1116"/>
      <c r="SIG88" s="1116"/>
      <c r="SIH88" s="1116"/>
      <c r="SII88" s="1116"/>
      <c r="SIJ88" s="1116"/>
      <c r="SIK88" s="1116"/>
      <c r="SIL88" s="1116"/>
      <c r="SIM88" s="1116"/>
      <c r="SIN88" s="1116"/>
      <c r="SIO88" s="1116"/>
      <c r="SIP88" s="1116"/>
      <c r="SIQ88" s="1116"/>
      <c r="SIR88" s="1116"/>
      <c r="SIS88" s="1116"/>
      <c r="SIT88" s="1116"/>
      <c r="SIU88" s="1116"/>
      <c r="SIV88" s="1116"/>
      <c r="SIW88" s="1116"/>
      <c r="SIX88" s="1116"/>
      <c r="SIY88" s="1116"/>
      <c r="SIZ88" s="1116"/>
      <c r="SJA88" s="1116"/>
      <c r="SJB88" s="1116"/>
      <c r="SJC88" s="1116"/>
      <c r="SJD88" s="1116"/>
      <c r="SJE88" s="1116"/>
      <c r="SJF88" s="1116"/>
      <c r="SJG88" s="1116"/>
      <c r="SJH88" s="1116"/>
      <c r="SJI88" s="1116"/>
      <c r="SJJ88" s="1116"/>
      <c r="SJK88" s="1116"/>
      <c r="SJL88" s="1116"/>
      <c r="SJM88" s="1116"/>
      <c r="SJN88" s="1116"/>
      <c r="SJO88" s="1116"/>
      <c r="SJP88" s="1116"/>
      <c r="SJQ88" s="1116"/>
      <c r="SJR88" s="1116"/>
      <c r="SJS88" s="1116"/>
      <c r="SJT88" s="1116"/>
      <c r="SJU88" s="1116"/>
      <c r="SJV88" s="1116"/>
      <c r="SJW88" s="1116"/>
      <c r="SJX88" s="1116"/>
      <c r="SJY88" s="1116"/>
      <c r="SJZ88" s="1116"/>
      <c r="SKA88" s="1116"/>
      <c r="SKB88" s="1116"/>
      <c r="SKC88" s="1116"/>
      <c r="SKD88" s="1116"/>
      <c r="SKE88" s="1116"/>
      <c r="SKF88" s="1116"/>
      <c r="SKG88" s="1116"/>
      <c r="SKH88" s="1116"/>
      <c r="SKI88" s="1116"/>
      <c r="SKJ88" s="1116"/>
      <c r="SKK88" s="1116"/>
      <c r="SKL88" s="1116"/>
      <c r="SKM88" s="1116"/>
      <c r="SKN88" s="1116"/>
      <c r="SKO88" s="1116"/>
      <c r="SKP88" s="1116"/>
      <c r="SKQ88" s="1116"/>
      <c r="SKR88" s="1116"/>
      <c r="SKS88" s="1116"/>
      <c r="SKT88" s="1116"/>
      <c r="SKU88" s="1116"/>
      <c r="SKV88" s="1116"/>
      <c r="SKW88" s="1116"/>
      <c r="SKX88" s="1116"/>
      <c r="SKY88" s="1116"/>
      <c r="SKZ88" s="1116"/>
      <c r="SLA88" s="1116"/>
      <c r="SLB88" s="1116"/>
      <c r="SLC88" s="1116"/>
      <c r="SLD88" s="1116"/>
      <c r="SLE88" s="1116"/>
      <c r="SLF88" s="1116"/>
      <c r="SLG88" s="1116"/>
      <c r="SLH88" s="1116"/>
      <c r="SLI88" s="1116"/>
      <c r="SLJ88" s="1116"/>
      <c r="SLK88" s="1116"/>
      <c r="SLL88" s="1116"/>
      <c r="SLM88" s="1116"/>
      <c r="SLN88" s="1116"/>
      <c r="SLO88" s="1116"/>
      <c r="SLP88" s="1116"/>
      <c r="SLQ88" s="1116"/>
      <c r="SLR88" s="1116"/>
      <c r="SLS88" s="1116"/>
      <c r="SLT88" s="1116"/>
      <c r="SLU88" s="1116"/>
      <c r="SLV88" s="1116"/>
      <c r="SLW88" s="1116"/>
      <c r="SLX88" s="1116"/>
      <c r="SLY88" s="1116"/>
      <c r="SLZ88" s="1116"/>
      <c r="SMA88" s="1116"/>
      <c r="SMB88" s="1116"/>
      <c r="SMC88" s="1116"/>
      <c r="SMD88" s="1116"/>
      <c r="SME88" s="1116"/>
      <c r="SMF88" s="1116"/>
      <c r="SMG88" s="1116"/>
      <c r="SMH88" s="1116"/>
      <c r="SMI88" s="1116"/>
      <c r="SMJ88" s="1116"/>
      <c r="SMK88" s="1116"/>
      <c r="SML88" s="1116"/>
      <c r="SMM88" s="1116"/>
      <c r="SMN88" s="1116"/>
      <c r="SMO88" s="1116"/>
      <c r="SMP88" s="1116"/>
      <c r="SMQ88" s="1116"/>
      <c r="SMR88" s="1116"/>
      <c r="SMS88" s="1116"/>
      <c r="SMT88" s="1116"/>
      <c r="SMU88" s="1116"/>
      <c r="SMV88" s="1116"/>
      <c r="SMW88" s="1116"/>
      <c r="SMX88" s="1116"/>
      <c r="SMY88" s="1116"/>
      <c r="SMZ88" s="1116"/>
      <c r="SNA88" s="1116"/>
      <c r="SNB88" s="1116"/>
      <c r="SNC88" s="1116"/>
      <c r="SND88" s="1116"/>
      <c r="SNE88" s="1116"/>
      <c r="SNF88" s="1116"/>
      <c r="SNG88" s="1116"/>
      <c r="SNH88" s="1116"/>
      <c r="SNI88" s="1116"/>
      <c r="SNJ88" s="1116"/>
      <c r="SNK88" s="1116"/>
      <c r="SNL88" s="1116"/>
      <c r="SNM88" s="1116"/>
      <c r="SNN88" s="1116"/>
      <c r="SNO88" s="1116"/>
      <c r="SNP88" s="1116"/>
      <c r="SNQ88" s="1116"/>
      <c r="SNR88" s="1116"/>
      <c r="SNS88" s="1116"/>
      <c r="SNT88" s="1116"/>
      <c r="SNU88" s="1116"/>
      <c r="SNV88" s="1116"/>
      <c r="SNW88" s="1116"/>
      <c r="SNX88" s="1116"/>
      <c r="SNY88" s="1116"/>
      <c r="SNZ88" s="1116"/>
      <c r="SOA88" s="1116"/>
      <c r="SOB88" s="1116"/>
      <c r="SOC88" s="1116"/>
      <c r="SOD88" s="1116"/>
      <c r="SOE88" s="1116"/>
      <c r="SOF88" s="1116"/>
      <c r="SOG88" s="1116"/>
      <c r="SOH88" s="1116"/>
      <c r="SOI88" s="1116"/>
      <c r="SOJ88" s="1116"/>
      <c r="SOK88" s="1116"/>
      <c r="SOL88" s="1116"/>
      <c r="SOM88" s="1116"/>
      <c r="SON88" s="1116"/>
      <c r="SOO88" s="1116"/>
      <c r="SOP88" s="1116"/>
      <c r="SOQ88" s="1116"/>
      <c r="SOR88" s="1116"/>
      <c r="SOS88" s="1116"/>
      <c r="SOT88" s="1116"/>
      <c r="SOU88" s="1116"/>
      <c r="SOV88" s="1116"/>
      <c r="SOW88" s="1116"/>
      <c r="SOX88" s="1116"/>
      <c r="SOY88" s="1116"/>
      <c r="SOZ88" s="1116"/>
      <c r="SPA88" s="1116"/>
      <c r="SPB88" s="1116"/>
      <c r="SPC88" s="1116"/>
      <c r="SPD88" s="1116"/>
      <c r="SPE88" s="1116"/>
      <c r="SPF88" s="1116"/>
      <c r="SPG88" s="1116"/>
      <c r="SPH88" s="1116"/>
      <c r="SPI88" s="1116"/>
      <c r="SPJ88" s="1116"/>
      <c r="SPK88" s="1116"/>
      <c r="SPL88" s="1116"/>
      <c r="SPM88" s="1116"/>
      <c r="SPN88" s="1116"/>
      <c r="SPO88" s="1116"/>
      <c r="SPP88" s="1116"/>
      <c r="SPQ88" s="1116"/>
      <c r="SPR88" s="1116"/>
      <c r="SPS88" s="1116"/>
      <c r="SPT88" s="1116"/>
      <c r="SPU88" s="1116"/>
      <c r="SPV88" s="1116"/>
      <c r="SPW88" s="1116"/>
      <c r="SPX88" s="1116"/>
      <c r="SPY88" s="1116"/>
      <c r="SPZ88" s="1116"/>
      <c r="SQA88" s="1116"/>
      <c r="SQB88" s="1116"/>
      <c r="SQC88" s="1116"/>
      <c r="SQD88" s="1116"/>
      <c r="SQE88" s="1116"/>
      <c r="SQF88" s="1116"/>
      <c r="SQG88" s="1116"/>
      <c r="SQH88" s="1116"/>
      <c r="SQI88" s="1116"/>
      <c r="SQJ88" s="1116"/>
      <c r="SQK88" s="1116"/>
      <c r="SQL88" s="1116"/>
      <c r="SQM88" s="1116"/>
      <c r="SQN88" s="1116"/>
      <c r="SQO88" s="1116"/>
      <c r="SQP88" s="1116"/>
      <c r="SQQ88" s="1116"/>
      <c r="SQR88" s="1116"/>
      <c r="SQS88" s="1116"/>
      <c r="SQT88" s="1116"/>
      <c r="SQU88" s="1116"/>
      <c r="SQV88" s="1116"/>
      <c r="SQW88" s="1116"/>
      <c r="SQX88" s="1116"/>
      <c r="SQY88" s="1116"/>
      <c r="SQZ88" s="1116"/>
      <c r="SRA88" s="1116"/>
      <c r="SRB88" s="1116"/>
      <c r="SRC88" s="1116"/>
      <c r="SRD88" s="1116"/>
      <c r="SRE88" s="1116"/>
      <c r="SRF88" s="1116"/>
      <c r="SRG88" s="1116"/>
      <c r="SRH88" s="1116"/>
      <c r="SRI88" s="1116"/>
      <c r="SRJ88" s="1116"/>
      <c r="SRK88" s="1116"/>
      <c r="SRL88" s="1116"/>
      <c r="SRM88" s="1116"/>
      <c r="SRN88" s="1116"/>
      <c r="SRO88" s="1116"/>
      <c r="SRP88" s="1116"/>
      <c r="SRQ88" s="1116"/>
      <c r="SRR88" s="1116"/>
      <c r="SRS88" s="1116"/>
      <c r="SRT88" s="1116"/>
      <c r="SRU88" s="1116"/>
      <c r="SRV88" s="1116"/>
      <c r="SRW88" s="1116"/>
      <c r="SRX88" s="1116"/>
      <c r="SRY88" s="1116"/>
      <c r="SRZ88" s="1116"/>
      <c r="SSA88" s="1116"/>
      <c r="SSB88" s="1116"/>
      <c r="SSC88" s="1116"/>
      <c r="SSD88" s="1116"/>
      <c r="SSE88" s="1116"/>
      <c r="SSF88" s="1116"/>
      <c r="SSG88" s="1116"/>
      <c r="SSH88" s="1116"/>
      <c r="SSI88" s="1116"/>
      <c r="SSJ88" s="1116"/>
      <c r="SSK88" s="1116"/>
      <c r="SSL88" s="1116"/>
      <c r="SSM88" s="1116"/>
      <c r="SSN88" s="1116"/>
      <c r="SSO88" s="1116"/>
      <c r="SSP88" s="1116"/>
      <c r="SSQ88" s="1116"/>
      <c r="SSR88" s="1116"/>
      <c r="SSS88" s="1116"/>
      <c r="SST88" s="1116"/>
      <c r="SSU88" s="1116"/>
      <c r="SSV88" s="1116"/>
      <c r="SSW88" s="1116"/>
      <c r="SSX88" s="1116"/>
      <c r="SSY88" s="1116"/>
      <c r="SSZ88" s="1116"/>
      <c r="STA88" s="1116"/>
      <c r="STB88" s="1116"/>
      <c r="STC88" s="1116"/>
      <c r="STD88" s="1116"/>
      <c r="STE88" s="1116"/>
      <c r="STF88" s="1116"/>
      <c r="STG88" s="1116"/>
      <c r="STH88" s="1116"/>
      <c r="STI88" s="1116"/>
      <c r="STJ88" s="1116"/>
      <c r="STK88" s="1116"/>
      <c r="STL88" s="1116"/>
      <c r="STM88" s="1116"/>
      <c r="STN88" s="1116"/>
      <c r="STO88" s="1116"/>
      <c r="STP88" s="1116"/>
      <c r="STQ88" s="1116"/>
      <c r="STR88" s="1116"/>
      <c r="STS88" s="1116"/>
      <c r="STT88" s="1116"/>
      <c r="STU88" s="1116"/>
      <c r="STV88" s="1116"/>
      <c r="STW88" s="1116"/>
      <c r="STX88" s="1116"/>
      <c r="STY88" s="1116"/>
      <c r="STZ88" s="1116"/>
      <c r="SUA88" s="1116"/>
      <c r="SUB88" s="1116"/>
      <c r="SUC88" s="1116"/>
      <c r="SUD88" s="1116"/>
      <c r="SUE88" s="1116"/>
      <c r="SUF88" s="1116"/>
      <c r="SUG88" s="1116"/>
      <c r="SUH88" s="1116"/>
      <c r="SUI88" s="1116"/>
      <c r="SUJ88" s="1116"/>
      <c r="SUK88" s="1116"/>
      <c r="SUL88" s="1116"/>
      <c r="SUM88" s="1116"/>
      <c r="SUN88" s="1116"/>
      <c r="SUO88" s="1116"/>
      <c r="SUP88" s="1116"/>
      <c r="SUQ88" s="1116"/>
      <c r="SUR88" s="1116"/>
      <c r="SUS88" s="1116"/>
      <c r="SUT88" s="1116"/>
      <c r="SUU88" s="1116"/>
      <c r="SUV88" s="1116"/>
      <c r="SUW88" s="1116"/>
      <c r="SUX88" s="1116"/>
      <c r="SUY88" s="1116"/>
      <c r="SUZ88" s="1116"/>
      <c r="SVA88" s="1116"/>
      <c r="SVB88" s="1116"/>
      <c r="SVC88" s="1116"/>
      <c r="SVD88" s="1116"/>
      <c r="SVE88" s="1116"/>
      <c r="SVF88" s="1116"/>
      <c r="SVG88" s="1116"/>
      <c r="SVH88" s="1116"/>
      <c r="SVI88" s="1116"/>
      <c r="SVJ88" s="1116"/>
      <c r="SVK88" s="1116"/>
      <c r="SVL88" s="1116"/>
      <c r="SVM88" s="1116"/>
      <c r="SVN88" s="1116"/>
      <c r="SVO88" s="1116"/>
      <c r="SVP88" s="1116"/>
      <c r="SVQ88" s="1116"/>
      <c r="SVR88" s="1116"/>
      <c r="SVS88" s="1116"/>
      <c r="SVT88" s="1116"/>
      <c r="SVU88" s="1116"/>
      <c r="SVV88" s="1116"/>
      <c r="SVW88" s="1116"/>
      <c r="SVX88" s="1116"/>
      <c r="SVY88" s="1116"/>
      <c r="SVZ88" s="1116"/>
      <c r="SWA88" s="1116"/>
      <c r="SWB88" s="1116"/>
      <c r="SWC88" s="1116"/>
      <c r="SWD88" s="1116"/>
      <c r="SWE88" s="1116"/>
      <c r="SWF88" s="1116"/>
      <c r="SWG88" s="1116"/>
      <c r="SWH88" s="1116"/>
      <c r="SWI88" s="1116"/>
      <c r="SWJ88" s="1116"/>
      <c r="SWK88" s="1116"/>
      <c r="SWL88" s="1116"/>
      <c r="SWM88" s="1116"/>
      <c r="SWN88" s="1116"/>
      <c r="SWO88" s="1116"/>
      <c r="SWP88" s="1116"/>
      <c r="SWQ88" s="1116"/>
      <c r="SWR88" s="1116"/>
      <c r="SWS88" s="1116"/>
      <c r="SWT88" s="1116"/>
      <c r="SWU88" s="1116"/>
      <c r="SWV88" s="1116"/>
      <c r="SWW88" s="1116"/>
      <c r="SWX88" s="1116"/>
      <c r="SWY88" s="1116"/>
      <c r="SWZ88" s="1116"/>
      <c r="SXA88" s="1116"/>
      <c r="SXB88" s="1116"/>
      <c r="SXC88" s="1116"/>
      <c r="SXD88" s="1116"/>
      <c r="SXE88" s="1116"/>
      <c r="SXF88" s="1116"/>
      <c r="SXG88" s="1116"/>
      <c r="SXH88" s="1116"/>
      <c r="SXI88" s="1116"/>
      <c r="SXJ88" s="1116"/>
      <c r="SXK88" s="1116"/>
      <c r="SXL88" s="1116"/>
      <c r="SXM88" s="1116"/>
      <c r="SXN88" s="1116"/>
      <c r="SXO88" s="1116"/>
      <c r="SXP88" s="1116"/>
      <c r="SXQ88" s="1116"/>
      <c r="SXR88" s="1116"/>
      <c r="SXS88" s="1116"/>
      <c r="SXT88" s="1116"/>
      <c r="SXU88" s="1116"/>
      <c r="SXV88" s="1116"/>
      <c r="SXW88" s="1116"/>
      <c r="SXX88" s="1116"/>
      <c r="SXY88" s="1116"/>
      <c r="SXZ88" s="1116"/>
      <c r="SYA88" s="1116"/>
      <c r="SYB88" s="1116"/>
      <c r="SYC88" s="1116"/>
      <c r="SYD88" s="1116"/>
      <c r="SYE88" s="1116"/>
      <c r="SYF88" s="1116"/>
      <c r="SYG88" s="1116"/>
      <c r="SYH88" s="1116"/>
      <c r="SYI88" s="1116"/>
      <c r="SYJ88" s="1116"/>
      <c r="SYK88" s="1116"/>
      <c r="SYL88" s="1116"/>
      <c r="SYM88" s="1116"/>
      <c r="SYN88" s="1116"/>
      <c r="SYO88" s="1116"/>
      <c r="SYP88" s="1116"/>
      <c r="SYQ88" s="1116"/>
      <c r="SYR88" s="1116"/>
      <c r="SYS88" s="1116"/>
      <c r="SYT88" s="1116"/>
      <c r="SYU88" s="1116"/>
      <c r="SYV88" s="1116"/>
      <c r="SYW88" s="1116"/>
      <c r="SYX88" s="1116"/>
      <c r="SYY88" s="1116"/>
      <c r="SYZ88" s="1116"/>
      <c r="SZA88" s="1116"/>
      <c r="SZB88" s="1116"/>
      <c r="SZC88" s="1116"/>
      <c r="SZD88" s="1116"/>
      <c r="SZE88" s="1116"/>
      <c r="SZF88" s="1116"/>
      <c r="SZG88" s="1116"/>
      <c r="SZH88" s="1116"/>
      <c r="SZI88" s="1116"/>
      <c r="SZJ88" s="1116"/>
      <c r="SZK88" s="1116"/>
      <c r="SZL88" s="1116"/>
      <c r="SZM88" s="1116"/>
      <c r="SZN88" s="1116"/>
      <c r="SZO88" s="1116"/>
      <c r="SZP88" s="1116"/>
      <c r="SZQ88" s="1116"/>
      <c r="SZR88" s="1116"/>
      <c r="SZS88" s="1116"/>
      <c r="SZT88" s="1116"/>
      <c r="SZU88" s="1116"/>
      <c r="SZV88" s="1116"/>
      <c r="SZW88" s="1116"/>
      <c r="SZX88" s="1116"/>
      <c r="SZY88" s="1116"/>
      <c r="SZZ88" s="1116"/>
      <c r="TAA88" s="1116"/>
      <c r="TAB88" s="1116"/>
      <c r="TAC88" s="1116"/>
      <c r="TAD88" s="1116"/>
      <c r="TAE88" s="1116"/>
      <c r="TAF88" s="1116"/>
      <c r="TAG88" s="1116"/>
      <c r="TAH88" s="1116"/>
      <c r="TAI88" s="1116"/>
      <c r="TAJ88" s="1116"/>
      <c r="TAK88" s="1116"/>
      <c r="TAL88" s="1116"/>
      <c r="TAM88" s="1116"/>
      <c r="TAN88" s="1116"/>
      <c r="TAO88" s="1116"/>
      <c r="TAP88" s="1116"/>
      <c r="TAQ88" s="1116"/>
      <c r="TAR88" s="1116"/>
      <c r="TAS88" s="1116"/>
      <c r="TAT88" s="1116"/>
      <c r="TAU88" s="1116"/>
      <c r="TAV88" s="1116"/>
      <c r="TAW88" s="1116"/>
      <c r="TAX88" s="1116"/>
      <c r="TAY88" s="1116"/>
      <c r="TAZ88" s="1116"/>
      <c r="TBA88" s="1116"/>
      <c r="TBB88" s="1116"/>
      <c r="TBC88" s="1116"/>
      <c r="TBD88" s="1116"/>
      <c r="TBE88" s="1116"/>
      <c r="TBF88" s="1116"/>
      <c r="TBG88" s="1116"/>
      <c r="TBH88" s="1116"/>
      <c r="TBI88" s="1116"/>
      <c r="TBJ88" s="1116"/>
      <c r="TBK88" s="1116"/>
      <c r="TBL88" s="1116"/>
      <c r="TBM88" s="1116"/>
      <c r="TBN88" s="1116"/>
      <c r="TBO88" s="1116"/>
      <c r="TBP88" s="1116"/>
      <c r="TBQ88" s="1116"/>
      <c r="TBR88" s="1116"/>
      <c r="TBS88" s="1116"/>
      <c r="TBT88" s="1116"/>
      <c r="TBU88" s="1116"/>
      <c r="TBV88" s="1116"/>
      <c r="TBW88" s="1116"/>
      <c r="TBX88" s="1116"/>
      <c r="TBY88" s="1116"/>
      <c r="TBZ88" s="1116"/>
      <c r="TCA88" s="1116"/>
      <c r="TCB88" s="1116"/>
      <c r="TCC88" s="1116"/>
      <c r="TCD88" s="1116"/>
      <c r="TCE88" s="1116"/>
      <c r="TCF88" s="1116"/>
      <c r="TCG88" s="1116"/>
      <c r="TCH88" s="1116"/>
      <c r="TCI88" s="1116"/>
      <c r="TCJ88" s="1116"/>
      <c r="TCK88" s="1116"/>
      <c r="TCL88" s="1116"/>
      <c r="TCM88" s="1116"/>
      <c r="TCN88" s="1116"/>
      <c r="TCO88" s="1116"/>
      <c r="TCP88" s="1116"/>
      <c r="TCQ88" s="1116"/>
      <c r="TCR88" s="1116"/>
      <c r="TCS88" s="1116"/>
      <c r="TCT88" s="1116"/>
      <c r="TCU88" s="1116"/>
      <c r="TCV88" s="1116"/>
      <c r="TCW88" s="1116"/>
      <c r="TCX88" s="1116"/>
      <c r="TCY88" s="1116"/>
      <c r="TCZ88" s="1116"/>
      <c r="TDA88" s="1116"/>
      <c r="TDB88" s="1116"/>
      <c r="TDC88" s="1116"/>
      <c r="TDD88" s="1116"/>
      <c r="TDE88" s="1116"/>
      <c r="TDF88" s="1116"/>
      <c r="TDG88" s="1116"/>
      <c r="TDH88" s="1116"/>
      <c r="TDI88" s="1116"/>
      <c r="TDJ88" s="1116"/>
      <c r="TDK88" s="1116"/>
      <c r="TDL88" s="1116"/>
      <c r="TDM88" s="1116"/>
      <c r="TDN88" s="1116"/>
      <c r="TDO88" s="1116"/>
      <c r="TDP88" s="1116"/>
      <c r="TDQ88" s="1116"/>
      <c r="TDR88" s="1116"/>
      <c r="TDS88" s="1116"/>
      <c r="TDT88" s="1116"/>
      <c r="TDU88" s="1116"/>
      <c r="TDV88" s="1116"/>
      <c r="TDW88" s="1116"/>
      <c r="TDX88" s="1116"/>
      <c r="TDY88" s="1116"/>
      <c r="TDZ88" s="1116"/>
      <c r="TEA88" s="1116"/>
      <c r="TEB88" s="1116"/>
      <c r="TEC88" s="1116"/>
      <c r="TED88" s="1116"/>
      <c r="TEE88" s="1116"/>
      <c r="TEF88" s="1116"/>
      <c r="TEG88" s="1116"/>
      <c r="TEH88" s="1116"/>
      <c r="TEI88" s="1116"/>
      <c r="TEJ88" s="1116"/>
      <c r="TEK88" s="1116"/>
      <c r="TEL88" s="1116"/>
      <c r="TEM88" s="1116"/>
      <c r="TEN88" s="1116"/>
      <c r="TEO88" s="1116"/>
      <c r="TEP88" s="1116"/>
      <c r="TEQ88" s="1116"/>
      <c r="TER88" s="1116"/>
      <c r="TES88" s="1116"/>
      <c r="TET88" s="1116"/>
      <c r="TEU88" s="1116"/>
      <c r="TEV88" s="1116"/>
      <c r="TEW88" s="1116"/>
      <c r="TEX88" s="1116"/>
      <c r="TEY88" s="1116"/>
      <c r="TEZ88" s="1116"/>
      <c r="TFA88" s="1116"/>
      <c r="TFB88" s="1116"/>
      <c r="TFC88" s="1116"/>
      <c r="TFD88" s="1116"/>
      <c r="TFE88" s="1116"/>
      <c r="TFF88" s="1116"/>
      <c r="TFG88" s="1116"/>
      <c r="TFH88" s="1116"/>
      <c r="TFI88" s="1116"/>
      <c r="TFJ88" s="1116"/>
      <c r="TFK88" s="1116"/>
      <c r="TFL88" s="1116"/>
      <c r="TFM88" s="1116"/>
      <c r="TFN88" s="1116"/>
      <c r="TFO88" s="1116"/>
      <c r="TFP88" s="1116"/>
      <c r="TFQ88" s="1116"/>
      <c r="TFR88" s="1116"/>
      <c r="TFS88" s="1116"/>
      <c r="TFT88" s="1116"/>
      <c r="TFU88" s="1116"/>
      <c r="TFV88" s="1116"/>
      <c r="TFW88" s="1116"/>
      <c r="TFX88" s="1116"/>
      <c r="TFY88" s="1116"/>
      <c r="TFZ88" s="1116"/>
      <c r="TGA88" s="1116"/>
      <c r="TGB88" s="1116"/>
      <c r="TGC88" s="1116"/>
      <c r="TGD88" s="1116"/>
      <c r="TGE88" s="1116"/>
      <c r="TGF88" s="1116"/>
      <c r="TGG88" s="1116"/>
      <c r="TGH88" s="1116"/>
      <c r="TGI88" s="1116"/>
      <c r="TGJ88" s="1116"/>
      <c r="TGK88" s="1116"/>
      <c r="TGL88" s="1116"/>
      <c r="TGM88" s="1116"/>
      <c r="TGN88" s="1116"/>
      <c r="TGO88" s="1116"/>
      <c r="TGP88" s="1116"/>
      <c r="TGQ88" s="1116"/>
      <c r="TGR88" s="1116"/>
      <c r="TGS88" s="1116"/>
      <c r="TGT88" s="1116"/>
      <c r="TGU88" s="1116"/>
      <c r="TGV88" s="1116"/>
      <c r="TGW88" s="1116"/>
      <c r="TGX88" s="1116"/>
      <c r="TGY88" s="1116"/>
      <c r="TGZ88" s="1116"/>
      <c r="THA88" s="1116"/>
      <c r="THB88" s="1116"/>
      <c r="THC88" s="1116"/>
      <c r="THD88" s="1116"/>
      <c r="THE88" s="1116"/>
      <c r="THF88" s="1116"/>
      <c r="THG88" s="1116"/>
      <c r="THH88" s="1116"/>
      <c r="THI88" s="1116"/>
      <c r="THJ88" s="1116"/>
      <c r="THK88" s="1116"/>
      <c r="THL88" s="1116"/>
      <c r="THM88" s="1116"/>
      <c r="THN88" s="1116"/>
      <c r="THO88" s="1116"/>
      <c r="THP88" s="1116"/>
      <c r="THQ88" s="1116"/>
      <c r="THR88" s="1116"/>
      <c r="THS88" s="1116"/>
      <c r="THT88" s="1116"/>
      <c r="THU88" s="1116"/>
      <c r="THV88" s="1116"/>
      <c r="THW88" s="1116"/>
      <c r="THX88" s="1116"/>
      <c r="THY88" s="1116"/>
      <c r="THZ88" s="1116"/>
      <c r="TIA88" s="1116"/>
      <c r="TIB88" s="1116"/>
      <c r="TIC88" s="1116"/>
      <c r="TID88" s="1116"/>
      <c r="TIE88" s="1116"/>
      <c r="TIF88" s="1116"/>
      <c r="TIG88" s="1116"/>
      <c r="TIH88" s="1116"/>
      <c r="TII88" s="1116"/>
      <c r="TIJ88" s="1116"/>
      <c r="TIK88" s="1116"/>
      <c r="TIL88" s="1116"/>
      <c r="TIM88" s="1116"/>
      <c r="TIN88" s="1116"/>
      <c r="TIO88" s="1116"/>
      <c r="TIP88" s="1116"/>
      <c r="TIQ88" s="1116"/>
      <c r="TIR88" s="1116"/>
      <c r="TIS88" s="1116"/>
      <c r="TIT88" s="1116"/>
      <c r="TIU88" s="1116"/>
      <c r="TIV88" s="1116"/>
      <c r="TIW88" s="1116"/>
      <c r="TIX88" s="1116"/>
      <c r="TIY88" s="1116"/>
      <c r="TIZ88" s="1116"/>
      <c r="TJA88" s="1116"/>
      <c r="TJB88" s="1116"/>
      <c r="TJC88" s="1116"/>
      <c r="TJD88" s="1116"/>
      <c r="TJE88" s="1116"/>
      <c r="TJF88" s="1116"/>
      <c r="TJG88" s="1116"/>
      <c r="TJH88" s="1116"/>
      <c r="TJI88" s="1116"/>
      <c r="TJJ88" s="1116"/>
      <c r="TJK88" s="1116"/>
      <c r="TJL88" s="1116"/>
      <c r="TJM88" s="1116"/>
      <c r="TJN88" s="1116"/>
      <c r="TJO88" s="1116"/>
      <c r="TJP88" s="1116"/>
      <c r="TJQ88" s="1116"/>
      <c r="TJR88" s="1116"/>
      <c r="TJS88" s="1116"/>
      <c r="TJT88" s="1116"/>
      <c r="TJU88" s="1116"/>
      <c r="TJV88" s="1116"/>
      <c r="TJW88" s="1116"/>
      <c r="TJX88" s="1116"/>
      <c r="TJY88" s="1116"/>
      <c r="TJZ88" s="1116"/>
      <c r="TKA88" s="1116"/>
      <c r="TKB88" s="1116"/>
      <c r="TKC88" s="1116"/>
      <c r="TKD88" s="1116"/>
      <c r="TKE88" s="1116"/>
      <c r="TKF88" s="1116"/>
      <c r="TKG88" s="1116"/>
      <c r="TKH88" s="1116"/>
      <c r="TKI88" s="1116"/>
      <c r="TKJ88" s="1116"/>
      <c r="TKK88" s="1116"/>
      <c r="TKL88" s="1116"/>
      <c r="TKM88" s="1116"/>
      <c r="TKN88" s="1116"/>
      <c r="TKO88" s="1116"/>
      <c r="TKP88" s="1116"/>
      <c r="TKQ88" s="1116"/>
      <c r="TKR88" s="1116"/>
      <c r="TKS88" s="1116"/>
      <c r="TKT88" s="1116"/>
      <c r="TKU88" s="1116"/>
      <c r="TKV88" s="1116"/>
      <c r="TKW88" s="1116"/>
      <c r="TKX88" s="1116"/>
      <c r="TKY88" s="1116"/>
      <c r="TKZ88" s="1116"/>
      <c r="TLA88" s="1116"/>
      <c r="TLB88" s="1116"/>
      <c r="TLC88" s="1116"/>
      <c r="TLD88" s="1116"/>
      <c r="TLE88" s="1116"/>
      <c r="TLF88" s="1116"/>
      <c r="TLG88" s="1116"/>
      <c r="TLH88" s="1116"/>
      <c r="TLI88" s="1116"/>
      <c r="TLJ88" s="1116"/>
      <c r="TLK88" s="1116"/>
      <c r="TLL88" s="1116"/>
      <c r="TLM88" s="1116"/>
      <c r="TLN88" s="1116"/>
      <c r="TLO88" s="1116"/>
      <c r="TLP88" s="1116"/>
      <c r="TLQ88" s="1116"/>
      <c r="TLR88" s="1116"/>
      <c r="TLS88" s="1116"/>
      <c r="TLT88" s="1116"/>
      <c r="TLU88" s="1116"/>
      <c r="TLV88" s="1116"/>
      <c r="TLW88" s="1116"/>
      <c r="TLX88" s="1116"/>
      <c r="TLY88" s="1116"/>
      <c r="TLZ88" s="1116"/>
      <c r="TMA88" s="1116"/>
      <c r="TMB88" s="1116"/>
      <c r="TMC88" s="1116"/>
      <c r="TMD88" s="1116"/>
      <c r="TME88" s="1116"/>
      <c r="TMF88" s="1116"/>
      <c r="TMG88" s="1116"/>
      <c r="TMH88" s="1116"/>
      <c r="TMI88" s="1116"/>
      <c r="TMJ88" s="1116"/>
      <c r="TMK88" s="1116"/>
      <c r="TML88" s="1116"/>
      <c r="TMM88" s="1116"/>
      <c r="TMN88" s="1116"/>
      <c r="TMO88" s="1116"/>
      <c r="TMP88" s="1116"/>
      <c r="TMQ88" s="1116"/>
      <c r="TMR88" s="1116"/>
      <c r="TMS88" s="1116"/>
      <c r="TMT88" s="1116"/>
      <c r="TMU88" s="1116"/>
      <c r="TMV88" s="1116"/>
      <c r="TMW88" s="1116"/>
      <c r="TMX88" s="1116"/>
      <c r="TMY88" s="1116"/>
      <c r="TMZ88" s="1116"/>
      <c r="TNA88" s="1116"/>
      <c r="TNB88" s="1116"/>
      <c r="TNC88" s="1116"/>
      <c r="TND88" s="1116"/>
      <c r="TNE88" s="1116"/>
      <c r="TNF88" s="1116"/>
      <c r="TNG88" s="1116"/>
      <c r="TNH88" s="1116"/>
      <c r="TNI88" s="1116"/>
      <c r="TNJ88" s="1116"/>
      <c r="TNK88" s="1116"/>
      <c r="TNL88" s="1116"/>
      <c r="TNM88" s="1116"/>
      <c r="TNN88" s="1116"/>
      <c r="TNO88" s="1116"/>
      <c r="TNP88" s="1116"/>
      <c r="TNQ88" s="1116"/>
      <c r="TNR88" s="1116"/>
      <c r="TNS88" s="1116"/>
      <c r="TNT88" s="1116"/>
      <c r="TNU88" s="1116"/>
      <c r="TNV88" s="1116"/>
      <c r="TNW88" s="1116"/>
      <c r="TNX88" s="1116"/>
      <c r="TNY88" s="1116"/>
      <c r="TNZ88" s="1116"/>
      <c r="TOA88" s="1116"/>
      <c r="TOB88" s="1116"/>
      <c r="TOC88" s="1116"/>
      <c r="TOD88" s="1116"/>
      <c r="TOE88" s="1116"/>
      <c r="TOF88" s="1116"/>
      <c r="TOG88" s="1116"/>
      <c r="TOH88" s="1116"/>
      <c r="TOI88" s="1116"/>
      <c r="TOJ88" s="1116"/>
      <c r="TOK88" s="1116"/>
      <c r="TOL88" s="1116"/>
      <c r="TOM88" s="1116"/>
      <c r="TON88" s="1116"/>
      <c r="TOO88" s="1116"/>
      <c r="TOP88" s="1116"/>
      <c r="TOQ88" s="1116"/>
      <c r="TOR88" s="1116"/>
      <c r="TOS88" s="1116"/>
      <c r="TOT88" s="1116"/>
      <c r="TOU88" s="1116"/>
      <c r="TOV88" s="1116"/>
      <c r="TOW88" s="1116"/>
      <c r="TOX88" s="1116"/>
      <c r="TOY88" s="1116"/>
      <c r="TOZ88" s="1116"/>
      <c r="TPA88" s="1116"/>
      <c r="TPB88" s="1116"/>
      <c r="TPC88" s="1116"/>
      <c r="TPD88" s="1116"/>
      <c r="TPE88" s="1116"/>
      <c r="TPF88" s="1116"/>
      <c r="TPG88" s="1116"/>
      <c r="TPH88" s="1116"/>
      <c r="TPI88" s="1116"/>
      <c r="TPJ88" s="1116"/>
      <c r="TPK88" s="1116"/>
      <c r="TPL88" s="1116"/>
      <c r="TPM88" s="1116"/>
      <c r="TPN88" s="1116"/>
      <c r="TPO88" s="1116"/>
      <c r="TPP88" s="1116"/>
      <c r="TPQ88" s="1116"/>
      <c r="TPR88" s="1116"/>
      <c r="TPS88" s="1116"/>
      <c r="TPT88" s="1116"/>
      <c r="TPU88" s="1116"/>
      <c r="TPV88" s="1116"/>
      <c r="TPW88" s="1116"/>
      <c r="TPX88" s="1116"/>
      <c r="TPY88" s="1116"/>
      <c r="TPZ88" s="1116"/>
      <c r="TQA88" s="1116"/>
      <c r="TQB88" s="1116"/>
      <c r="TQC88" s="1116"/>
      <c r="TQD88" s="1116"/>
      <c r="TQE88" s="1116"/>
      <c r="TQF88" s="1116"/>
      <c r="TQG88" s="1116"/>
      <c r="TQH88" s="1116"/>
      <c r="TQI88" s="1116"/>
      <c r="TQJ88" s="1116"/>
      <c r="TQK88" s="1116"/>
      <c r="TQL88" s="1116"/>
      <c r="TQM88" s="1116"/>
      <c r="TQN88" s="1116"/>
      <c r="TQO88" s="1116"/>
      <c r="TQP88" s="1116"/>
      <c r="TQQ88" s="1116"/>
      <c r="TQR88" s="1116"/>
      <c r="TQS88" s="1116"/>
      <c r="TQT88" s="1116"/>
      <c r="TQU88" s="1116"/>
      <c r="TQV88" s="1116"/>
      <c r="TQW88" s="1116"/>
      <c r="TQX88" s="1116"/>
      <c r="TQY88" s="1116"/>
      <c r="TQZ88" s="1116"/>
      <c r="TRA88" s="1116"/>
      <c r="TRB88" s="1116"/>
      <c r="TRC88" s="1116"/>
      <c r="TRD88" s="1116"/>
      <c r="TRE88" s="1116"/>
      <c r="TRF88" s="1116"/>
      <c r="TRG88" s="1116"/>
      <c r="TRH88" s="1116"/>
      <c r="TRI88" s="1116"/>
      <c r="TRJ88" s="1116"/>
      <c r="TRK88" s="1116"/>
      <c r="TRL88" s="1116"/>
      <c r="TRM88" s="1116"/>
      <c r="TRN88" s="1116"/>
      <c r="TRO88" s="1116"/>
      <c r="TRP88" s="1116"/>
      <c r="TRQ88" s="1116"/>
      <c r="TRR88" s="1116"/>
      <c r="TRS88" s="1116"/>
      <c r="TRT88" s="1116"/>
      <c r="TRU88" s="1116"/>
      <c r="TRV88" s="1116"/>
      <c r="TRW88" s="1116"/>
      <c r="TRX88" s="1116"/>
      <c r="TRY88" s="1116"/>
      <c r="TRZ88" s="1116"/>
      <c r="TSA88" s="1116"/>
      <c r="TSB88" s="1116"/>
      <c r="TSC88" s="1116"/>
      <c r="TSD88" s="1116"/>
      <c r="TSE88" s="1116"/>
      <c r="TSF88" s="1116"/>
      <c r="TSG88" s="1116"/>
      <c r="TSH88" s="1116"/>
      <c r="TSI88" s="1116"/>
      <c r="TSJ88" s="1116"/>
      <c r="TSK88" s="1116"/>
      <c r="TSL88" s="1116"/>
      <c r="TSM88" s="1116"/>
      <c r="TSN88" s="1116"/>
      <c r="TSO88" s="1116"/>
      <c r="TSP88" s="1116"/>
      <c r="TSQ88" s="1116"/>
      <c r="TSR88" s="1116"/>
      <c r="TSS88" s="1116"/>
      <c r="TST88" s="1116"/>
      <c r="TSU88" s="1116"/>
      <c r="TSV88" s="1116"/>
      <c r="TSW88" s="1116"/>
      <c r="TSX88" s="1116"/>
      <c r="TSY88" s="1116"/>
      <c r="TSZ88" s="1116"/>
      <c r="TTA88" s="1116"/>
      <c r="TTB88" s="1116"/>
      <c r="TTC88" s="1116"/>
      <c r="TTD88" s="1116"/>
      <c r="TTE88" s="1116"/>
      <c r="TTF88" s="1116"/>
      <c r="TTG88" s="1116"/>
      <c r="TTH88" s="1116"/>
      <c r="TTI88" s="1116"/>
      <c r="TTJ88" s="1116"/>
      <c r="TTK88" s="1116"/>
      <c r="TTL88" s="1116"/>
      <c r="TTM88" s="1116"/>
      <c r="TTN88" s="1116"/>
      <c r="TTO88" s="1116"/>
      <c r="TTP88" s="1116"/>
      <c r="TTQ88" s="1116"/>
      <c r="TTR88" s="1116"/>
      <c r="TTS88" s="1116"/>
      <c r="TTT88" s="1116"/>
      <c r="TTU88" s="1116"/>
      <c r="TTV88" s="1116"/>
      <c r="TTW88" s="1116"/>
      <c r="TTX88" s="1116"/>
      <c r="TTY88" s="1116"/>
      <c r="TTZ88" s="1116"/>
      <c r="TUA88" s="1116"/>
      <c r="TUB88" s="1116"/>
      <c r="TUC88" s="1116"/>
      <c r="TUD88" s="1116"/>
      <c r="TUE88" s="1116"/>
      <c r="TUF88" s="1116"/>
      <c r="TUG88" s="1116"/>
      <c r="TUH88" s="1116"/>
      <c r="TUI88" s="1116"/>
      <c r="TUJ88" s="1116"/>
      <c r="TUK88" s="1116"/>
      <c r="TUL88" s="1116"/>
      <c r="TUM88" s="1116"/>
      <c r="TUN88" s="1116"/>
      <c r="TUO88" s="1116"/>
      <c r="TUP88" s="1116"/>
      <c r="TUQ88" s="1116"/>
      <c r="TUR88" s="1116"/>
      <c r="TUS88" s="1116"/>
      <c r="TUT88" s="1116"/>
      <c r="TUU88" s="1116"/>
      <c r="TUV88" s="1116"/>
      <c r="TUW88" s="1116"/>
      <c r="TUX88" s="1116"/>
      <c r="TUY88" s="1116"/>
      <c r="TUZ88" s="1116"/>
      <c r="TVA88" s="1116"/>
      <c r="TVB88" s="1116"/>
      <c r="TVC88" s="1116"/>
      <c r="TVD88" s="1116"/>
      <c r="TVE88" s="1116"/>
      <c r="TVF88" s="1116"/>
      <c r="TVG88" s="1116"/>
      <c r="TVH88" s="1116"/>
      <c r="TVI88" s="1116"/>
      <c r="TVJ88" s="1116"/>
      <c r="TVK88" s="1116"/>
      <c r="TVL88" s="1116"/>
      <c r="TVM88" s="1116"/>
      <c r="TVN88" s="1116"/>
      <c r="TVO88" s="1116"/>
      <c r="TVP88" s="1116"/>
      <c r="TVQ88" s="1116"/>
      <c r="TVR88" s="1116"/>
      <c r="TVS88" s="1116"/>
      <c r="TVT88" s="1116"/>
      <c r="TVU88" s="1116"/>
      <c r="TVV88" s="1116"/>
      <c r="TVW88" s="1116"/>
      <c r="TVX88" s="1116"/>
      <c r="TVY88" s="1116"/>
      <c r="TVZ88" s="1116"/>
      <c r="TWA88" s="1116"/>
      <c r="TWB88" s="1116"/>
      <c r="TWC88" s="1116"/>
      <c r="TWD88" s="1116"/>
      <c r="TWE88" s="1116"/>
      <c r="TWF88" s="1116"/>
      <c r="TWG88" s="1116"/>
      <c r="TWH88" s="1116"/>
      <c r="TWI88" s="1116"/>
      <c r="TWJ88" s="1116"/>
      <c r="TWK88" s="1116"/>
      <c r="TWL88" s="1116"/>
      <c r="TWM88" s="1116"/>
      <c r="TWN88" s="1116"/>
      <c r="TWO88" s="1116"/>
      <c r="TWP88" s="1116"/>
      <c r="TWQ88" s="1116"/>
      <c r="TWR88" s="1116"/>
      <c r="TWS88" s="1116"/>
      <c r="TWT88" s="1116"/>
      <c r="TWU88" s="1116"/>
      <c r="TWV88" s="1116"/>
      <c r="TWW88" s="1116"/>
      <c r="TWX88" s="1116"/>
      <c r="TWY88" s="1116"/>
      <c r="TWZ88" s="1116"/>
      <c r="TXA88" s="1116"/>
      <c r="TXB88" s="1116"/>
      <c r="TXC88" s="1116"/>
      <c r="TXD88" s="1116"/>
      <c r="TXE88" s="1116"/>
      <c r="TXF88" s="1116"/>
      <c r="TXG88" s="1116"/>
      <c r="TXH88" s="1116"/>
      <c r="TXI88" s="1116"/>
      <c r="TXJ88" s="1116"/>
      <c r="TXK88" s="1116"/>
      <c r="TXL88" s="1116"/>
      <c r="TXM88" s="1116"/>
      <c r="TXN88" s="1116"/>
      <c r="TXO88" s="1116"/>
      <c r="TXP88" s="1116"/>
      <c r="TXQ88" s="1116"/>
      <c r="TXR88" s="1116"/>
      <c r="TXS88" s="1116"/>
      <c r="TXT88" s="1116"/>
      <c r="TXU88" s="1116"/>
      <c r="TXV88" s="1116"/>
      <c r="TXW88" s="1116"/>
      <c r="TXX88" s="1116"/>
      <c r="TXY88" s="1116"/>
      <c r="TXZ88" s="1116"/>
      <c r="TYA88" s="1116"/>
      <c r="TYB88" s="1116"/>
      <c r="TYC88" s="1116"/>
      <c r="TYD88" s="1116"/>
      <c r="TYE88" s="1116"/>
      <c r="TYF88" s="1116"/>
      <c r="TYG88" s="1116"/>
      <c r="TYH88" s="1116"/>
      <c r="TYI88" s="1116"/>
      <c r="TYJ88" s="1116"/>
      <c r="TYK88" s="1116"/>
      <c r="TYL88" s="1116"/>
      <c r="TYM88" s="1116"/>
      <c r="TYN88" s="1116"/>
      <c r="TYO88" s="1116"/>
      <c r="TYP88" s="1116"/>
      <c r="TYQ88" s="1116"/>
      <c r="TYR88" s="1116"/>
      <c r="TYS88" s="1116"/>
      <c r="TYT88" s="1116"/>
      <c r="TYU88" s="1116"/>
      <c r="TYV88" s="1116"/>
      <c r="TYW88" s="1116"/>
      <c r="TYX88" s="1116"/>
      <c r="TYY88" s="1116"/>
      <c r="TYZ88" s="1116"/>
      <c r="TZA88" s="1116"/>
      <c r="TZB88" s="1116"/>
      <c r="TZC88" s="1116"/>
      <c r="TZD88" s="1116"/>
      <c r="TZE88" s="1116"/>
      <c r="TZF88" s="1116"/>
      <c r="TZG88" s="1116"/>
      <c r="TZH88" s="1116"/>
      <c r="TZI88" s="1116"/>
      <c r="TZJ88" s="1116"/>
      <c r="TZK88" s="1116"/>
      <c r="TZL88" s="1116"/>
      <c r="TZM88" s="1116"/>
      <c r="TZN88" s="1116"/>
      <c r="TZO88" s="1116"/>
      <c r="TZP88" s="1116"/>
      <c r="TZQ88" s="1116"/>
      <c r="TZR88" s="1116"/>
      <c r="TZS88" s="1116"/>
      <c r="TZT88" s="1116"/>
      <c r="TZU88" s="1116"/>
      <c r="TZV88" s="1116"/>
      <c r="TZW88" s="1116"/>
      <c r="TZX88" s="1116"/>
      <c r="TZY88" s="1116"/>
      <c r="TZZ88" s="1116"/>
      <c r="UAA88" s="1116"/>
      <c r="UAB88" s="1116"/>
      <c r="UAC88" s="1116"/>
      <c r="UAD88" s="1116"/>
      <c r="UAE88" s="1116"/>
      <c r="UAF88" s="1116"/>
      <c r="UAG88" s="1116"/>
      <c r="UAH88" s="1116"/>
      <c r="UAI88" s="1116"/>
      <c r="UAJ88" s="1116"/>
      <c r="UAK88" s="1116"/>
      <c r="UAL88" s="1116"/>
      <c r="UAM88" s="1116"/>
      <c r="UAN88" s="1116"/>
      <c r="UAO88" s="1116"/>
      <c r="UAP88" s="1116"/>
      <c r="UAQ88" s="1116"/>
      <c r="UAR88" s="1116"/>
      <c r="UAS88" s="1116"/>
      <c r="UAT88" s="1116"/>
      <c r="UAU88" s="1116"/>
      <c r="UAV88" s="1116"/>
      <c r="UAW88" s="1116"/>
      <c r="UAX88" s="1116"/>
      <c r="UAY88" s="1116"/>
      <c r="UAZ88" s="1116"/>
      <c r="UBA88" s="1116"/>
      <c r="UBB88" s="1116"/>
      <c r="UBC88" s="1116"/>
      <c r="UBD88" s="1116"/>
      <c r="UBE88" s="1116"/>
      <c r="UBF88" s="1116"/>
      <c r="UBG88" s="1116"/>
      <c r="UBH88" s="1116"/>
      <c r="UBI88" s="1116"/>
      <c r="UBJ88" s="1116"/>
      <c r="UBK88" s="1116"/>
      <c r="UBL88" s="1116"/>
      <c r="UBM88" s="1116"/>
      <c r="UBN88" s="1116"/>
      <c r="UBO88" s="1116"/>
      <c r="UBP88" s="1116"/>
      <c r="UBQ88" s="1116"/>
      <c r="UBR88" s="1116"/>
      <c r="UBS88" s="1116"/>
      <c r="UBT88" s="1116"/>
      <c r="UBU88" s="1116"/>
      <c r="UBV88" s="1116"/>
      <c r="UBW88" s="1116"/>
      <c r="UBX88" s="1116"/>
      <c r="UBY88" s="1116"/>
      <c r="UBZ88" s="1116"/>
      <c r="UCA88" s="1116"/>
      <c r="UCB88" s="1116"/>
      <c r="UCC88" s="1116"/>
      <c r="UCD88" s="1116"/>
      <c r="UCE88" s="1116"/>
      <c r="UCF88" s="1116"/>
      <c r="UCG88" s="1116"/>
      <c r="UCH88" s="1116"/>
      <c r="UCI88" s="1116"/>
      <c r="UCJ88" s="1116"/>
      <c r="UCK88" s="1116"/>
      <c r="UCL88" s="1116"/>
      <c r="UCM88" s="1116"/>
      <c r="UCN88" s="1116"/>
      <c r="UCO88" s="1116"/>
      <c r="UCP88" s="1116"/>
      <c r="UCQ88" s="1116"/>
      <c r="UCR88" s="1116"/>
      <c r="UCS88" s="1116"/>
      <c r="UCT88" s="1116"/>
      <c r="UCU88" s="1116"/>
      <c r="UCV88" s="1116"/>
      <c r="UCW88" s="1116"/>
      <c r="UCX88" s="1116"/>
      <c r="UCY88" s="1116"/>
      <c r="UCZ88" s="1116"/>
      <c r="UDA88" s="1116"/>
      <c r="UDB88" s="1116"/>
      <c r="UDC88" s="1116"/>
      <c r="UDD88" s="1116"/>
      <c r="UDE88" s="1116"/>
      <c r="UDF88" s="1116"/>
      <c r="UDG88" s="1116"/>
      <c r="UDH88" s="1116"/>
      <c r="UDI88" s="1116"/>
      <c r="UDJ88" s="1116"/>
      <c r="UDK88" s="1116"/>
      <c r="UDL88" s="1116"/>
      <c r="UDM88" s="1116"/>
      <c r="UDN88" s="1116"/>
      <c r="UDO88" s="1116"/>
      <c r="UDP88" s="1116"/>
      <c r="UDQ88" s="1116"/>
      <c r="UDR88" s="1116"/>
      <c r="UDS88" s="1116"/>
      <c r="UDT88" s="1116"/>
      <c r="UDU88" s="1116"/>
      <c r="UDV88" s="1116"/>
      <c r="UDW88" s="1116"/>
      <c r="UDX88" s="1116"/>
      <c r="UDY88" s="1116"/>
      <c r="UDZ88" s="1116"/>
      <c r="UEA88" s="1116"/>
      <c r="UEB88" s="1116"/>
      <c r="UEC88" s="1116"/>
      <c r="UED88" s="1116"/>
      <c r="UEE88" s="1116"/>
      <c r="UEF88" s="1116"/>
      <c r="UEG88" s="1116"/>
      <c r="UEH88" s="1116"/>
      <c r="UEI88" s="1116"/>
      <c r="UEJ88" s="1116"/>
      <c r="UEK88" s="1116"/>
      <c r="UEL88" s="1116"/>
      <c r="UEM88" s="1116"/>
      <c r="UEN88" s="1116"/>
      <c r="UEO88" s="1116"/>
      <c r="UEP88" s="1116"/>
      <c r="UEQ88" s="1116"/>
      <c r="UER88" s="1116"/>
      <c r="UES88" s="1116"/>
      <c r="UET88" s="1116"/>
      <c r="UEU88" s="1116"/>
      <c r="UEV88" s="1116"/>
      <c r="UEW88" s="1116"/>
      <c r="UEX88" s="1116"/>
      <c r="UEY88" s="1116"/>
      <c r="UEZ88" s="1116"/>
      <c r="UFA88" s="1116"/>
      <c r="UFB88" s="1116"/>
      <c r="UFC88" s="1116"/>
      <c r="UFD88" s="1116"/>
      <c r="UFE88" s="1116"/>
      <c r="UFF88" s="1116"/>
      <c r="UFG88" s="1116"/>
      <c r="UFH88" s="1116"/>
      <c r="UFI88" s="1116"/>
      <c r="UFJ88" s="1116"/>
      <c r="UFK88" s="1116"/>
      <c r="UFL88" s="1116"/>
      <c r="UFM88" s="1116"/>
      <c r="UFN88" s="1116"/>
      <c r="UFO88" s="1116"/>
      <c r="UFP88" s="1116"/>
      <c r="UFQ88" s="1116"/>
      <c r="UFR88" s="1116"/>
      <c r="UFS88" s="1116"/>
      <c r="UFT88" s="1116"/>
      <c r="UFU88" s="1116"/>
      <c r="UFV88" s="1116"/>
      <c r="UFW88" s="1116"/>
      <c r="UFX88" s="1116"/>
      <c r="UFY88" s="1116"/>
      <c r="UFZ88" s="1116"/>
      <c r="UGA88" s="1116"/>
      <c r="UGB88" s="1116"/>
      <c r="UGC88" s="1116"/>
      <c r="UGD88" s="1116"/>
      <c r="UGE88" s="1116"/>
      <c r="UGF88" s="1116"/>
      <c r="UGG88" s="1116"/>
      <c r="UGH88" s="1116"/>
      <c r="UGI88" s="1116"/>
      <c r="UGJ88" s="1116"/>
      <c r="UGK88" s="1116"/>
      <c r="UGL88" s="1116"/>
      <c r="UGM88" s="1116"/>
      <c r="UGN88" s="1116"/>
      <c r="UGO88" s="1116"/>
      <c r="UGP88" s="1116"/>
      <c r="UGQ88" s="1116"/>
      <c r="UGR88" s="1116"/>
      <c r="UGS88" s="1116"/>
      <c r="UGT88" s="1116"/>
      <c r="UGU88" s="1116"/>
      <c r="UGV88" s="1116"/>
      <c r="UGW88" s="1116"/>
      <c r="UGX88" s="1116"/>
      <c r="UGY88" s="1116"/>
      <c r="UGZ88" s="1116"/>
      <c r="UHA88" s="1116"/>
      <c r="UHB88" s="1116"/>
      <c r="UHC88" s="1116"/>
      <c r="UHD88" s="1116"/>
      <c r="UHE88" s="1116"/>
      <c r="UHF88" s="1116"/>
      <c r="UHG88" s="1116"/>
      <c r="UHH88" s="1116"/>
      <c r="UHI88" s="1116"/>
      <c r="UHJ88" s="1116"/>
      <c r="UHK88" s="1116"/>
      <c r="UHL88" s="1116"/>
      <c r="UHM88" s="1116"/>
      <c r="UHN88" s="1116"/>
      <c r="UHO88" s="1116"/>
      <c r="UHP88" s="1116"/>
      <c r="UHQ88" s="1116"/>
      <c r="UHR88" s="1116"/>
      <c r="UHS88" s="1116"/>
      <c r="UHT88" s="1116"/>
      <c r="UHU88" s="1116"/>
      <c r="UHV88" s="1116"/>
      <c r="UHW88" s="1116"/>
      <c r="UHX88" s="1116"/>
      <c r="UHY88" s="1116"/>
      <c r="UHZ88" s="1116"/>
      <c r="UIA88" s="1116"/>
      <c r="UIB88" s="1116"/>
      <c r="UIC88" s="1116"/>
      <c r="UID88" s="1116"/>
      <c r="UIE88" s="1116"/>
      <c r="UIF88" s="1116"/>
      <c r="UIG88" s="1116"/>
      <c r="UIH88" s="1116"/>
      <c r="UII88" s="1116"/>
      <c r="UIJ88" s="1116"/>
      <c r="UIK88" s="1116"/>
      <c r="UIL88" s="1116"/>
      <c r="UIM88" s="1116"/>
      <c r="UIN88" s="1116"/>
      <c r="UIO88" s="1116"/>
      <c r="UIP88" s="1116"/>
      <c r="UIQ88" s="1116"/>
      <c r="UIR88" s="1116"/>
      <c r="UIS88" s="1116"/>
      <c r="UIT88" s="1116"/>
      <c r="UIU88" s="1116"/>
      <c r="UIV88" s="1116"/>
      <c r="UIW88" s="1116"/>
      <c r="UIX88" s="1116"/>
      <c r="UIY88" s="1116"/>
      <c r="UIZ88" s="1116"/>
      <c r="UJA88" s="1116"/>
      <c r="UJB88" s="1116"/>
      <c r="UJC88" s="1116"/>
      <c r="UJD88" s="1116"/>
      <c r="UJE88" s="1116"/>
      <c r="UJF88" s="1116"/>
      <c r="UJG88" s="1116"/>
      <c r="UJH88" s="1116"/>
      <c r="UJI88" s="1116"/>
      <c r="UJJ88" s="1116"/>
      <c r="UJK88" s="1116"/>
      <c r="UJL88" s="1116"/>
      <c r="UJM88" s="1116"/>
      <c r="UJN88" s="1116"/>
      <c r="UJO88" s="1116"/>
      <c r="UJP88" s="1116"/>
      <c r="UJQ88" s="1116"/>
      <c r="UJR88" s="1116"/>
      <c r="UJS88" s="1116"/>
      <c r="UJT88" s="1116"/>
      <c r="UJU88" s="1116"/>
      <c r="UJV88" s="1116"/>
      <c r="UJW88" s="1116"/>
      <c r="UJX88" s="1116"/>
      <c r="UJY88" s="1116"/>
      <c r="UJZ88" s="1116"/>
      <c r="UKA88" s="1116"/>
      <c r="UKB88" s="1116"/>
      <c r="UKC88" s="1116"/>
      <c r="UKD88" s="1116"/>
      <c r="UKE88" s="1116"/>
      <c r="UKF88" s="1116"/>
      <c r="UKG88" s="1116"/>
      <c r="UKH88" s="1116"/>
      <c r="UKI88" s="1116"/>
      <c r="UKJ88" s="1116"/>
      <c r="UKK88" s="1116"/>
      <c r="UKL88" s="1116"/>
      <c r="UKM88" s="1116"/>
      <c r="UKN88" s="1116"/>
      <c r="UKO88" s="1116"/>
      <c r="UKP88" s="1116"/>
      <c r="UKQ88" s="1116"/>
      <c r="UKR88" s="1116"/>
      <c r="UKS88" s="1116"/>
      <c r="UKT88" s="1116"/>
      <c r="UKU88" s="1116"/>
      <c r="UKV88" s="1116"/>
      <c r="UKW88" s="1116"/>
      <c r="UKX88" s="1116"/>
      <c r="UKY88" s="1116"/>
      <c r="UKZ88" s="1116"/>
      <c r="ULA88" s="1116"/>
      <c r="ULB88" s="1116"/>
      <c r="ULC88" s="1116"/>
      <c r="ULD88" s="1116"/>
      <c r="ULE88" s="1116"/>
      <c r="ULF88" s="1116"/>
      <c r="ULG88" s="1116"/>
      <c r="ULH88" s="1116"/>
      <c r="ULI88" s="1116"/>
      <c r="ULJ88" s="1116"/>
      <c r="ULK88" s="1116"/>
      <c r="ULL88" s="1116"/>
      <c r="ULM88" s="1116"/>
      <c r="ULN88" s="1116"/>
      <c r="ULO88" s="1116"/>
      <c r="ULP88" s="1116"/>
      <c r="ULQ88" s="1116"/>
      <c r="ULR88" s="1116"/>
      <c r="ULS88" s="1116"/>
      <c r="ULT88" s="1116"/>
      <c r="ULU88" s="1116"/>
      <c r="ULV88" s="1116"/>
      <c r="ULW88" s="1116"/>
      <c r="ULX88" s="1116"/>
      <c r="ULY88" s="1116"/>
      <c r="ULZ88" s="1116"/>
      <c r="UMA88" s="1116"/>
      <c r="UMB88" s="1116"/>
      <c r="UMC88" s="1116"/>
      <c r="UMD88" s="1116"/>
      <c r="UME88" s="1116"/>
      <c r="UMF88" s="1116"/>
      <c r="UMG88" s="1116"/>
      <c r="UMH88" s="1116"/>
      <c r="UMI88" s="1116"/>
      <c r="UMJ88" s="1116"/>
      <c r="UMK88" s="1116"/>
      <c r="UML88" s="1116"/>
      <c r="UMM88" s="1116"/>
      <c r="UMN88" s="1116"/>
      <c r="UMO88" s="1116"/>
      <c r="UMP88" s="1116"/>
      <c r="UMQ88" s="1116"/>
      <c r="UMR88" s="1116"/>
      <c r="UMS88" s="1116"/>
      <c r="UMT88" s="1116"/>
      <c r="UMU88" s="1116"/>
      <c r="UMV88" s="1116"/>
      <c r="UMW88" s="1116"/>
      <c r="UMX88" s="1116"/>
      <c r="UMY88" s="1116"/>
      <c r="UMZ88" s="1116"/>
      <c r="UNA88" s="1116"/>
      <c r="UNB88" s="1116"/>
      <c r="UNC88" s="1116"/>
      <c r="UND88" s="1116"/>
      <c r="UNE88" s="1116"/>
      <c r="UNF88" s="1116"/>
      <c r="UNG88" s="1116"/>
      <c r="UNH88" s="1116"/>
      <c r="UNI88" s="1116"/>
      <c r="UNJ88" s="1116"/>
      <c r="UNK88" s="1116"/>
      <c r="UNL88" s="1116"/>
      <c r="UNM88" s="1116"/>
      <c r="UNN88" s="1116"/>
      <c r="UNO88" s="1116"/>
      <c r="UNP88" s="1116"/>
      <c r="UNQ88" s="1116"/>
      <c r="UNR88" s="1116"/>
      <c r="UNS88" s="1116"/>
      <c r="UNT88" s="1116"/>
      <c r="UNU88" s="1116"/>
      <c r="UNV88" s="1116"/>
      <c r="UNW88" s="1116"/>
      <c r="UNX88" s="1116"/>
      <c r="UNY88" s="1116"/>
      <c r="UNZ88" s="1116"/>
      <c r="UOA88" s="1116"/>
      <c r="UOB88" s="1116"/>
      <c r="UOC88" s="1116"/>
      <c r="UOD88" s="1116"/>
      <c r="UOE88" s="1116"/>
      <c r="UOF88" s="1116"/>
      <c r="UOG88" s="1116"/>
      <c r="UOH88" s="1116"/>
      <c r="UOI88" s="1116"/>
      <c r="UOJ88" s="1116"/>
      <c r="UOK88" s="1116"/>
      <c r="UOL88" s="1116"/>
      <c r="UOM88" s="1116"/>
      <c r="UON88" s="1116"/>
      <c r="UOO88" s="1116"/>
      <c r="UOP88" s="1116"/>
      <c r="UOQ88" s="1116"/>
      <c r="UOR88" s="1116"/>
      <c r="UOS88" s="1116"/>
      <c r="UOT88" s="1116"/>
      <c r="UOU88" s="1116"/>
      <c r="UOV88" s="1116"/>
      <c r="UOW88" s="1116"/>
      <c r="UOX88" s="1116"/>
      <c r="UOY88" s="1116"/>
      <c r="UOZ88" s="1116"/>
      <c r="UPA88" s="1116"/>
      <c r="UPB88" s="1116"/>
      <c r="UPC88" s="1116"/>
      <c r="UPD88" s="1116"/>
      <c r="UPE88" s="1116"/>
      <c r="UPF88" s="1116"/>
      <c r="UPG88" s="1116"/>
      <c r="UPH88" s="1116"/>
      <c r="UPI88" s="1116"/>
      <c r="UPJ88" s="1116"/>
      <c r="UPK88" s="1116"/>
      <c r="UPL88" s="1116"/>
      <c r="UPM88" s="1116"/>
      <c r="UPN88" s="1116"/>
      <c r="UPO88" s="1116"/>
      <c r="UPP88" s="1116"/>
      <c r="UPQ88" s="1116"/>
      <c r="UPR88" s="1116"/>
      <c r="UPS88" s="1116"/>
      <c r="UPT88" s="1116"/>
      <c r="UPU88" s="1116"/>
      <c r="UPV88" s="1116"/>
      <c r="UPW88" s="1116"/>
      <c r="UPX88" s="1116"/>
      <c r="UPY88" s="1116"/>
      <c r="UPZ88" s="1116"/>
      <c r="UQA88" s="1116"/>
      <c r="UQB88" s="1116"/>
      <c r="UQC88" s="1116"/>
      <c r="UQD88" s="1116"/>
      <c r="UQE88" s="1116"/>
      <c r="UQF88" s="1116"/>
      <c r="UQG88" s="1116"/>
      <c r="UQH88" s="1116"/>
      <c r="UQI88" s="1116"/>
      <c r="UQJ88" s="1116"/>
      <c r="UQK88" s="1116"/>
      <c r="UQL88" s="1116"/>
      <c r="UQM88" s="1116"/>
      <c r="UQN88" s="1116"/>
      <c r="UQO88" s="1116"/>
      <c r="UQP88" s="1116"/>
      <c r="UQQ88" s="1116"/>
      <c r="UQR88" s="1116"/>
      <c r="UQS88" s="1116"/>
      <c r="UQT88" s="1116"/>
      <c r="UQU88" s="1116"/>
      <c r="UQV88" s="1116"/>
      <c r="UQW88" s="1116"/>
      <c r="UQX88" s="1116"/>
      <c r="UQY88" s="1116"/>
      <c r="UQZ88" s="1116"/>
      <c r="URA88" s="1116"/>
      <c r="URB88" s="1116"/>
      <c r="URC88" s="1116"/>
      <c r="URD88" s="1116"/>
      <c r="URE88" s="1116"/>
      <c r="URF88" s="1116"/>
      <c r="URG88" s="1116"/>
      <c r="URH88" s="1116"/>
      <c r="URI88" s="1116"/>
      <c r="URJ88" s="1116"/>
      <c r="URK88" s="1116"/>
      <c r="URL88" s="1116"/>
      <c r="URM88" s="1116"/>
      <c r="URN88" s="1116"/>
      <c r="URO88" s="1116"/>
      <c r="URP88" s="1116"/>
      <c r="URQ88" s="1116"/>
      <c r="URR88" s="1116"/>
      <c r="URS88" s="1116"/>
      <c r="URT88" s="1116"/>
      <c r="URU88" s="1116"/>
      <c r="URV88" s="1116"/>
      <c r="URW88" s="1116"/>
      <c r="URX88" s="1116"/>
      <c r="URY88" s="1116"/>
      <c r="URZ88" s="1116"/>
      <c r="USA88" s="1116"/>
      <c r="USB88" s="1116"/>
      <c r="USC88" s="1116"/>
      <c r="USD88" s="1116"/>
      <c r="USE88" s="1116"/>
      <c r="USF88" s="1116"/>
      <c r="USG88" s="1116"/>
      <c r="USH88" s="1116"/>
      <c r="USI88" s="1116"/>
      <c r="USJ88" s="1116"/>
      <c r="USK88" s="1116"/>
      <c r="USL88" s="1116"/>
      <c r="USM88" s="1116"/>
      <c r="USN88" s="1116"/>
      <c r="USO88" s="1116"/>
      <c r="USP88" s="1116"/>
      <c r="USQ88" s="1116"/>
      <c r="USR88" s="1116"/>
      <c r="USS88" s="1116"/>
      <c r="UST88" s="1116"/>
      <c r="USU88" s="1116"/>
      <c r="USV88" s="1116"/>
      <c r="USW88" s="1116"/>
      <c r="USX88" s="1116"/>
      <c r="USY88" s="1116"/>
      <c r="USZ88" s="1116"/>
      <c r="UTA88" s="1116"/>
      <c r="UTB88" s="1116"/>
      <c r="UTC88" s="1116"/>
      <c r="UTD88" s="1116"/>
      <c r="UTE88" s="1116"/>
      <c r="UTF88" s="1116"/>
      <c r="UTG88" s="1116"/>
      <c r="UTH88" s="1116"/>
      <c r="UTI88" s="1116"/>
      <c r="UTJ88" s="1116"/>
      <c r="UTK88" s="1116"/>
      <c r="UTL88" s="1116"/>
      <c r="UTM88" s="1116"/>
      <c r="UTN88" s="1116"/>
      <c r="UTO88" s="1116"/>
      <c r="UTP88" s="1116"/>
      <c r="UTQ88" s="1116"/>
      <c r="UTR88" s="1116"/>
      <c r="UTS88" s="1116"/>
      <c r="UTT88" s="1116"/>
      <c r="UTU88" s="1116"/>
      <c r="UTV88" s="1116"/>
      <c r="UTW88" s="1116"/>
      <c r="UTX88" s="1116"/>
      <c r="UTY88" s="1116"/>
      <c r="UTZ88" s="1116"/>
      <c r="UUA88" s="1116"/>
      <c r="UUB88" s="1116"/>
      <c r="UUC88" s="1116"/>
      <c r="UUD88" s="1116"/>
      <c r="UUE88" s="1116"/>
      <c r="UUF88" s="1116"/>
      <c r="UUG88" s="1116"/>
      <c r="UUH88" s="1116"/>
      <c r="UUI88" s="1116"/>
      <c r="UUJ88" s="1116"/>
      <c r="UUK88" s="1116"/>
      <c r="UUL88" s="1116"/>
      <c r="UUM88" s="1116"/>
      <c r="UUN88" s="1116"/>
      <c r="UUO88" s="1116"/>
      <c r="UUP88" s="1116"/>
      <c r="UUQ88" s="1116"/>
      <c r="UUR88" s="1116"/>
      <c r="UUS88" s="1116"/>
      <c r="UUT88" s="1116"/>
      <c r="UUU88" s="1116"/>
      <c r="UUV88" s="1116"/>
      <c r="UUW88" s="1116"/>
      <c r="UUX88" s="1116"/>
      <c r="UUY88" s="1116"/>
      <c r="UUZ88" s="1116"/>
      <c r="UVA88" s="1116"/>
      <c r="UVB88" s="1116"/>
      <c r="UVC88" s="1116"/>
      <c r="UVD88" s="1116"/>
      <c r="UVE88" s="1116"/>
      <c r="UVF88" s="1116"/>
      <c r="UVG88" s="1116"/>
      <c r="UVH88" s="1116"/>
      <c r="UVI88" s="1116"/>
      <c r="UVJ88" s="1116"/>
      <c r="UVK88" s="1116"/>
      <c r="UVL88" s="1116"/>
      <c r="UVM88" s="1116"/>
      <c r="UVN88" s="1116"/>
      <c r="UVO88" s="1116"/>
      <c r="UVP88" s="1116"/>
      <c r="UVQ88" s="1116"/>
      <c r="UVR88" s="1116"/>
      <c r="UVS88" s="1116"/>
      <c r="UVT88" s="1116"/>
      <c r="UVU88" s="1116"/>
      <c r="UVV88" s="1116"/>
      <c r="UVW88" s="1116"/>
      <c r="UVX88" s="1116"/>
      <c r="UVY88" s="1116"/>
      <c r="UVZ88" s="1116"/>
      <c r="UWA88" s="1116"/>
      <c r="UWB88" s="1116"/>
      <c r="UWC88" s="1116"/>
      <c r="UWD88" s="1116"/>
      <c r="UWE88" s="1116"/>
      <c r="UWF88" s="1116"/>
      <c r="UWG88" s="1116"/>
      <c r="UWH88" s="1116"/>
      <c r="UWI88" s="1116"/>
      <c r="UWJ88" s="1116"/>
      <c r="UWK88" s="1116"/>
      <c r="UWL88" s="1116"/>
      <c r="UWM88" s="1116"/>
      <c r="UWN88" s="1116"/>
      <c r="UWO88" s="1116"/>
      <c r="UWP88" s="1116"/>
      <c r="UWQ88" s="1116"/>
      <c r="UWR88" s="1116"/>
      <c r="UWS88" s="1116"/>
      <c r="UWT88" s="1116"/>
      <c r="UWU88" s="1116"/>
      <c r="UWV88" s="1116"/>
      <c r="UWW88" s="1116"/>
      <c r="UWX88" s="1116"/>
      <c r="UWY88" s="1116"/>
      <c r="UWZ88" s="1116"/>
      <c r="UXA88" s="1116"/>
      <c r="UXB88" s="1116"/>
      <c r="UXC88" s="1116"/>
      <c r="UXD88" s="1116"/>
      <c r="UXE88" s="1116"/>
      <c r="UXF88" s="1116"/>
      <c r="UXG88" s="1116"/>
      <c r="UXH88" s="1116"/>
      <c r="UXI88" s="1116"/>
      <c r="UXJ88" s="1116"/>
      <c r="UXK88" s="1116"/>
      <c r="UXL88" s="1116"/>
      <c r="UXM88" s="1116"/>
      <c r="UXN88" s="1116"/>
      <c r="UXO88" s="1116"/>
      <c r="UXP88" s="1116"/>
      <c r="UXQ88" s="1116"/>
      <c r="UXR88" s="1116"/>
      <c r="UXS88" s="1116"/>
      <c r="UXT88" s="1116"/>
      <c r="UXU88" s="1116"/>
      <c r="UXV88" s="1116"/>
      <c r="UXW88" s="1116"/>
      <c r="UXX88" s="1116"/>
      <c r="UXY88" s="1116"/>
      <c r="UXZ88" s="1116"/>
      <c r="UYA88" s="1116"/>
      <c r="UYB88" s="1116"/>
      <c r="UYC88" s="1116"/>
      <c r="UYD88" s="1116"/>
      <c r="UYE88" s="1116"/>
      <c r="UYF88" s="1116"/>
      <c r="UYG88" s="1116"/>
      <c r="UYH88" s="1116"/>
      <c r="UYI88" s="1116"/>
      <c r="UYJ88" s="1116"/>
      <c r="UYK88" s="1116"/>
      <c r="UYL88" s="1116"/>
      <c r="UYM88" s="1116"/>
      <c r="UYN88" s="1116"/>
      <c r="UYO88" s="1116"/>
      <c r="UYP88" s="1116"/>
      <c r="UYQ88" s="1116"/>
      <c r="UYR88" s="1116"/>
      <c r="UYS88" s="1116"/>
      <c r="UYT88" s="1116"/>
      <c r="UYU88" s="1116"/>
      <c r="UYV88" s="1116"/>
      <c r="UYW88" s="1116"/>
      <c r="UYX88" s="1116"/>
      <c r="UYY88" s="1116"/>
      <c r="UYZ88" s="1116"/>
      <c r="UZA88" s="1116"/>
      <c r="UZB88" s="1116"/>
      <c r="UZC88" s="1116"/>
      <c r="UZD88" s="1116"/>
      <c r="UZE88" s="1116"/>
      <c r="UZF88" s="1116"/>
      <c r="UZG88" s="1116"/>
      <c r="UZH88" s="1116"/>
      <c r="UZI88" s="1116"/>
      <c r="UZJ88" s="1116"/>
      <c r="UZK88" s="1116"/>
      <c r="UZL88" s="1116"/>
      <c r="UZM88" s="1116"/>
      <c r="UZN88" s="1116"/>
      <c r="UZO88" s="1116"/>
      <c r="UZP88" s="1116"/>
      <c r="UZQ88" s="1116"/>
      <c r="UZR88" s="1116"/>
      <c r="UZS88" s="1116"/>
      <c r="UZT88" s="1116"/>
      <c r="UZU88" s="1116"/>
      <c r="UZV88" s="1116"/>
      <c r="UZW88" s="1116"/>
      <c r="UZX88" s="1116"/>
      <c r="UZY88" s="1116"/>
      <c r="UZZ88" s="1116"/>
      <c r="VAA88" s="1116"/>
      <c r="VAB88" s="1116"/>
      <c r="VAC88" s="1116"/>
      <c r="VAD88" s="1116"/>
      <c r="VAE88" s="1116"/>
      <c r="VAF88" s="1116"/>
      <c r="VAG88" s="1116"/>
      <c r="VAH88" s="1116"/>
      <c r="VAI88" s="1116"/>
      <c r="VAJ88" s="1116"/>
      <c r="VAK88" s="1116"/>
      <c r="VAL88" s="1116"/>
      <c r="VAM88" s="1116"/>
      <c r="VAN88" s="1116"/>
      <c r="VAO88" s="1116"/>
      <c r="VAP88" s="1116"/>
      <c r="VAQ88" s="1116"/>
      <c r="VAR88" s="1116"/>
      <c r="VAS88" s="1116"/>
      <c r="VAT88" s="1116"/>
      <c r="VAU88" s="1116"/>
      <c r="VAV88" s="1116"/>
      <c r="VAW88" s="1116"/>
      <c r="VAX88" s="1116"/>
      <c r="VAY88" s="1116"/>
      <c r="VAZ88" s="1116"/>
      <c r="VBA88" s="1116"/>
      <c r="VBB88" s="1116"/>
      <c r="VBC88" s="1116"/>
      <c r="VBD88" s="1116"/>
      <c r="VBE88" s="1116"/>
      <c r="VBF88" s="1116"/>
      <c r="VBG88" s="1116"/>
      <c r="VBH88" s="1116"/>
      <c r="VBI88" s="1116"/>
      <c r="VBJ88" s="1116"/>
      <c r="VBK88" s="1116"/>
      <c r="VBL88" s="1116"/>
      <c r="VBM88" s="1116"/>
      <c r="VBN88" s="1116"/>
      <c r="VBO88" s="1116"/>
      <c r="VBP88" s="1116"/>
      <c r="VBQ88" s="1116"/>
      <c r="VBR88" s="1116"/>
      <c r="VBS88" s="1116"/>
      <c r="VBT88" s="1116"/>
      <c r="VBU88" s="1116"/>
      <c r="VBV88" s="1116"/>
      <c r="VBW88" s="1116"/>
      <c r="VBX88" s="1116"/>
      <c r="VBY88" s="1116"/>
      <c r="VBZ88" s="1116"/>
      <c r="VCA88" s="1116"/>
      <c r="VCB88" s="1116"/>
      <c r="VCC88" s="1116"/>
      <c r="VCD88" s="1116"/>
      <c r="VCE88" s="1116"/>
      <c r="VCF88" s="1116"/>
      <c r="VCG88" s="1116"/>
      <c r="VCH88" s="1116"/>
      <c r="VCI88" s="1116"/>
      <c r="VCJ88" s="1116"/>
      <c r="VCK88" s="1116"/>
      <c r="VCL88" s="1116"/>
      <c r="VCM88" s="1116"/>
      <c r="VCN88" s="1116"/>
      <c r="VCO88" s="1116"/>
      <c r="VCP88" s="1116"/>
      <c r="VCQ88" s="1116"/>
      <c r="VCR88" s="1116"/>
      <c r="VCS88" s="1116"/>
      <c r="VCT88" s="1116"/>
      <c r="VCU88" s="1116"/>
      <c r="VCV88" s="1116"/>
      <c r="VCW88" s="1116"/>
      <c r="VCX88" s="1116"/>
      <c r="VCY88" s="1116"/>
      <c r="VCZ88" s="1116"/>
      <c r="VDA88" s="1116"/>
      <c r="VDB88" s="1116"/>
      <c r="VDC88" s="1116"/>
      <c r="VDD88" s="1116"/>
      <c r="VDE88" s="1116"/>
      <c r="VDF88" s="1116"/>
      <c r="VDG88" s="1116"/>
      <c r="VDH88" s="1116"/>
      <c r="VDI88" s="1116"/>
      <c r="VDJ88" s="1116"/>
      <c r="VDK88" s="1116"/>
      <c r="VDL88" s="1116"/>
      <c r="VDM88" s="1116"/>
      <c r="VDN88" s="1116"/>
      <c r="VDO88" s="1116"/>
      <c r="VDP88" s="1116"/>
      <c r="VDQ88" s="1116"/>
      <c r="VDR88" s="1116"/>
      <c r="VDS88" s="1116"/>
      <c r="VDT88" s="1116"/>
      <c r="VDU88" s="1116"/>
      <c r="VDV88" s="1116"/>
      <c r="VDW88" s="1116"/>
      <c r="VDX88" s="1116"/>
      <c r="VDY88" s="1116"/>
      <c r="VDZ88" s="1116"/>
      <c r="VEA88" s="1116"/>
      <c r="VEB88" s="1116"/>
      <c r="VEC88" s="1116"/>
      <c r="VED88" s="1116"/>
      <c r="VEE88" s="1116"/>
      <c r="VEF88" s="1116"/>
      <c r="VEG88" s="1116"/>
      <c r="VEH88" s="1116"/>
      <c r="VEI88" s="1116"/>
      <c r="VEJ88" s="1116"/>
      <c r="VEK88" s="1116"/>
      <c r="VEL88" s="1116"/>
      <c r="VEM88" s="1116"/>
      <c r="VEN88" s="1116"/>
      <c r="VEO88" s="1116"/>
      <c r="VEP88" s="1116"/>
      <c r="VEQ88" s="1116"/>
      <c r="VER88" s="1116"/>
      <c r="VES88" s="1116"/>
      <c r="VET88" s="1116"/>
      <c r="VEU88" s="1116"/>
      <c r="VEV88" s="1116"/>
      <c r="VEW88" s="1116"/>
      <c r="VEX88" s="1116"/>
      <c r="VEY88" s="1116"/>
      <c r="VEZ88" s="1116"/>
      <c r="VFA88" s="1116"/>
      <c r="VFB88" s="1116"/>
      <c r="VFC88" s="1116"/>
      <c r="VFD88" s="1116"/>
      <c r="VFE88" s="1116"/>
      <c r="VFF88" s="1116"/>
      <c r="VFG88" s="1116"/>
      <c r="VFH88" s="1116"/>
      <c r="VFI88" s="1116"/>
      <c r="VFJ88" s="1116"/>
      <c r="VFK88" s="1116"/>
      <c r="VFL88" s="1116"/>
      <c r="VFM88" s="1116"/>
      <c r="VFN88" s="1116"/>
      <c r="VFO88" s="1116"/>
      <c r="VFP88" s="1116"/>
      <c r="VFQ88" s="1116"/>
      <c r="VFR88" s="1116"/>
      <c r="VFS88" s="1116"/>
      <c r="VFT88" s="1116"/>
      <c r="VFU88" s="1116"/>
      <c r="VFV88" s="1116"/>
      <c r="VFW88" s="1116"/>
      <c r="VFX88" s="1116"/>
      <c r="VFY88" s="1116"/>
      <c r="VFZ88" s="1116"/>
      <c r="VGA88" s="1116"/>
      <c r="VGB88" s="1116"/>
      <c r="VGC88" s="1116"/>
      <c r="VGD88" s="1116"/>
      <c r="VGE88" s="1116"/>
      <c r="VGF88" s="1116"/>
      <c r="VGG88" s="1116"/>
      <c r="VGH88" s="1116"/>
      <c r="VGI88" s="1116"/>
      <c r="VGJ88" s="1116"/>
      <c r="VGK88" s="1116"/>
      <c r="VGL88" s="1116"/>
      <c r="VGM88" s="1116"/>
      <c r="VGN88" s="1116"/>
      <c r="VGO88" s="1116"/>
      <c r="VGP88" s="1116"/>
      <c r="VGQ88" s="1116"/>
      <c r="VGR88" s="1116"/>
      <c r="VGS88" s="1116"/>
      <c r="VGT88" s="1116"/>
      <c r="VGU88" s="1116"/>
      <c r="VGV88" s="1116"/>
      <c r="VGW88" s="1116"/>
      <c r="VGX88" s="1116"/>
      <c r="VGY88" s="1116"/>
      <c r="VGZ88" s="1116"/>
      <c r="VHA88" s="1116"/>
      <c r="VHB88" s="1116"/>
      <c r="VHC88" s="1116"/>
      <c r="VHD88" s="1116"/>
      <c r="VHE88" s="1116"/>
      <c r="VHF88" s="1116"/>
      <c r="VHG88" s="1116"/>
      <c r="VHH88" s="1116"/>
      <c r="VHI88" s="1116"/>
      <c r="VHJ88" s="1116"/>
      <c r="VHK88" s="1116"/>
      <c r="VHL88" s="1116"/>
      <c r="VHM88" s="1116"/>
      <c r="VHN88" s="1116"/>
      <c r="VHO88" s="1116"/>
      <c r="VHP88" s="1116"/>
      <c r="VHQ88" s="1116"/>
      <c r="VHR88" s="1116"/>
      <c r="VHS88" s="1116"/>
      <c r="VHT88" s="1116"/>
      <c r="VHU88" s="1116"/>
      <c r="VHV88" s="1116"/>
      <c r="VHW88" s="1116"/>
      <c r="VHX88" s="1116"/>
      <c r="VHY88" s="1116"/>
      <c r="VHZ88" s="1116"/>
      <c r="VIA88" s="1116"/>
      <c r="VIB88" s="1116"/>
      <c r="VIC88" s="1116"/>
      <c r="VID88" s="1116"/>
      <c r="VIE88" s="1116"/>
      <c r="VIF88" s="1116"/>
      <c r="VIG88" s="1116"/>
      <c r="VIH88" s="1116"/>
      <c r="VII88" s="1116"/>
      <c r="VIJ88" s="1116"/>
      <c r="VIK88" s="1116"/>
      <c r="VIL88" s="1116"/>
      <c r="VIM88" s="1116"/>
      <c r="VIN88" s="1116"/>
      <c r="VIO88" s="1116"/>
      <c r="VIP88" s="1116"/>
      <c r="VIQ88" s="1116"/>
      <c r="VIR88" s="1116"/>
      <c r="VIS88" s="1116"/>
      <c r="VIT88" s="1116"/>
      <c r="VIU88" s="1116"/>
      <c r="VIV88" s="1116"/>
      <c r="VIW88" s="1116"/>
      <c r="VIX88" s="1116"/>
      <c r="VIY88" s="1116"/>
      <c r="VIZ88" s="1116"/>
      <c r="VJA88" s="1116"/>
      <c r="VJB88" s="1116"/>
      <c r="VJC88" s="1116"/>
      <c r="VJD88" s="1116"/>
      <c r="VJE88" s="1116"/>
      <c r="VJF88" s="1116"/>
      <c r="VJG88" s="1116"/>
      <c r="VJH88" s="1116"/>
      <c r="VJI88" s="1116"/>
      <c r="VJJ88" s="1116"/>
      <c r="VJK88" s="1116"/>
      <c r="VJL88" s="1116"/>
      <c r="VJM88" s="1116"/>
      <c r="VJN88" s="1116"/>
      <c r="VJO88" s="1116"/>
      <c r="VJP88" s="1116"/>
      <c r="VJQ88" s="1116"/>
      <c r="VJR88" s="1116"/>
      <c r="VJS88" s="1116"/>
      <c r="VJT88" s="1116"/>
      <c r="VJU88" s="1116"/>
      <c r="VJV88" s="1116"/>
      <c r="VJW88" s="1116"/>
      <c r="VJX88" s="1116"/>
      <c r="VJY88" s="1116"/>
      <c r="VJZ88" s="1116"/>
      <c r="VKA88" s="1116"/>
      <c r="VKB88" s="1116"/>
      <c r="VKC88" s="1116"/>
      <c r="VKD88" s="1116"/>
      <c r="VKE88" s="1116"/>
      <c r="VKF88" s="1116"/>
      <c r="VKG88" s="1116"/>
      <c r="VKH88" s="1116"/>
      <c r="VKI88" s="1116"/>
      <c r="VKJ88" s="1116"/>
      <c r="VKK88" s="1116"/>
      <c r="VKL88" s="1116"/>
      <c r="VKM88" s="1116"/>
      <c r="VKN88" s="1116"/>
      <c r="VKO88" s="1116"/>
      <c r="VKP88" s="1116"/>
      <c r="VKQ88" s="1116"/>
      <c r="VKR88" s="1116"/>
      <c r="VKS88" s="1116"/>
      <c r="VKT88" s="1116"/>
      <c r="VKU88" s="1116"/>
      <c r="VKV88" s="1116"/>
      <c r="VKW88" s="1116"/>
      <c r="VKX88" s="1116"/>
      <c r="VKY88" s="1116"/>
      <c r="VKZ88" s="1116"/>
      <c r="VLA88" s="1116"/>
      <c r="VLB88" s="1116"/>
      <c r="VLC88" s="1116"/>
      <c r="VLD88" s="1116"/>
      <c r="VLE88" s="1116"/>
      <c r="VLF88" s="1116"/>
      <c r="VLG88" s="1116"/>
      <c r="VLH88" s="1116"/>
      <c r="VLI88" s="1116"/>
      <c r="VLJ88" s="1116"/>
      <c r="VLK88" s="1116"/>
      <c r="VLL88" s="1116"/>
      <c r="VLM88" s="1116"/>
      <c r="VLN88" s="1116"/>
      <c r="VLO88" s="1116"/>
      <c r="VLP88" s="1116"/>
      <c r="VLQ88" s="1116"/>
      <c r="VLR88" s="1116"/>
      <c r="VLS88" s="1116"/>
      <c r="VLT88" s="1116"/>
      <c r="VLU88" s="1116"/>
      <c r="VLV88" s="1116"/>
      <c r="VLW88" s="1116"/>
      <c r="VLX88" s="1116"/>
      <c r="VLY88" s="1116"/>
      <c r="VLZ88" s="1116"/>
      <c r="VMA88" s="1116"/>
      <c r="VMB88" s="1116"/>
      <c r="VMC88" s="1116"/>
      <c r="VMD88" s="1116"/>
      <c r="VME88" s="1116"/>
      <c r="VMF88" s="1116"/>
      <c r="VMG88" s="1116"/>
      <c r="VMH88" s="1116"/>
      <c r="VMI88" s="1116"/>
      <c r="VMJ88" s="1116"/>
      <c r="VMK88" s="1116"/>
      <c r="VML88" s="1116"/>
      <c r="VMM88" s="1116"/>
      <c r="VMN88" s="1116"/>
      <c r="VMO88" s="1116"/>
      <c r="VMP88" s="1116"/>
      <c r="VMQ88" s="1116"/>
      <c r="VMR88" s="1116"/>
      <c r="VMS88" s="1116"/>
      <c r="VMT88" s="1116"/>
      <c r="VMU88" s="1116"/>
      <c r="VMV88" s="1116"/>
      <c r="VMW88" s="1116"/>
      <c r="VMX88" s="1116"/>
      <c r="VMY88" s="1116"/>
      <c r="VMZ88" s="1116"/>
      <c r="VNA88" s="1116"/>
      <c r="VNB88" s="1116"/>
      <c r="VNC88" s="1116"/>
      <c r="VND88" s="1116"/>
      <c r="VNE88" s="1116"/>
      <c r="VNF88" s="1116"/>
      <c r="VNG88" s="1116"/>
      <c r="VNH88" s="1116"/>
      <c r="VNI88" s="1116"/>
      <c r="VNJ88" s="1116"/>
      <c r="VNK88" s="1116"/>
      <c r="VNL88" s="1116"/>
      <c r="VNM88" s="1116"/>
      <c r="VNN88" s="1116"/>
      <c r="VNO88" s="1116"/>
      <c r="VNP88" s="1116"/>
      <c r="VNQ88" s="1116"/>
      <c r="VNR88" s="1116"/>
      <c r="VNS88" s="1116"/>
      <c r="VNT88" s="1116"/>
      <c r="VNU88" s="1116"/>
      <c r="VNV88" s="1116"/>
      <c r="VNW88" s="1116"/>
      <c r="VNX88" s="1116"/>
      <c r="VNY88" s="1116"/>
      <c r="VNZ88" s="1116"/>
      <c r="VOA88" s="1116"/>
      <c r="VOB88" s="1116"/>
      <c r="VOC88" s="1116"/>
      <c r="VOD88" s="1116"/>
      <c r="VOE88" s="1116"/>
      <c r="VOF88" s="1116"/>
      <c r="VOG88" s="1116"/>
      <c r="VOH88" s="1116"/>
      <c r="VOI88" s="1116"/>
      <c r="VOJ88" s="1116"/>
      <c r="VOK88" s="1116"/>
      <c r="VOL88" s="1116"/>
      <c r="VOM88" s="1116"/>
      <c r="VON88" s="1116"/>
      <c r="VOO88" s="1116"/>
      <c r="VOP88" s="1116"/>
      <c r="VOQ88" s="1116"/>
      <c r="VOR88" s="1116"/>
      <c r="VOS88" s="1116"/>
      <c r="VOT88" s="1116"/>
      <c r="VOU88" s="1116"/>
      <c r="VOV88" s="1116"/>
      <c r="VOW88" s="1116"/>
      <c r="VOX88" s="1116"/>
      <c r="VOY88" s="1116"/>
      <c r="VOZ88" s="1116"/>
      <c r="VPA88" s="1116"/>
      <c r="VPB88" s="1116"/>
      <c r="VPC88" s="1116"/>
      <c r="VPD88" s="1116"/>
      <c r="VPE88" s="1116"/>
      <c r="VPF88" s="1116"/>
      <c r="VPG88" s="1116"/>
      <c r="VPH88" s="1116"/>
      <c r="VPI88" s="1116"/>
      <c r="VPJ88" s="1116"/>
      <c r="VPK88" s="1116"/>
      <c r="VPL88" s="1116"/>
      <c r="VPM88" s="1116"/>
      <c r="VPN88" s="1116"/>
      <c r="VPO88" s="1116"/>
      <c r="VPP88" s="1116"/>
      <c r="VPQ88" s="1116"/>
      <c r="VPR88" s="1116"/>
      <c r="VPS88" s="1116"/>
      <c r="VPT88" s="1116"/>
      <c r="VPU88" s="1116"/>
      <c r="VPV88" s="1116"/>
      <c r="VPW88" s="1116"/>
      <c r="VPX88" s="1116"/>
      <c r="VPY88" s="1116"/>
      <c r="VPZ88" s="1116"/>
      <c r="VQA88" s="1116"/>
      <c r="VQB88" s="1116"/>
      <c r="VQC88" s="1116"/>
      <c r="VQD88" s="1116"/>
      <c r="VQE88" s="1116"/>
      <c r="VQF88" s="1116"/>
      <c r="VQG88" s="1116"/>
      <c r="VQH88" s="1116"/>
      <c r="VQI88" s="1116"/>
      <c r="VQJ88" s="1116"/>
      <c r="VQK88" s="1116"/>
      <c r="VQL88" s="1116"/>
      <c r="VQM88" s="1116"/>
      <c r="VQN88" s="1116"/>
      <c r="VQO88" s="1116"/>
      <c r="VQP88" s="1116"/>
      <c r="VQQ88" s="1116"/>
      <c r="VQR88" s="1116"/>
      <c r="VQS88" s="1116"/>
      <c r="VQT88" s="1116"/>
      <c r="VQU88" s="1116"/>
      <c r="VQV88" s="1116"/>
      <c r="VQW88" s="1116"/>
      <c r="VQX88" s="1116"/>
      <c r="VQY88" s="1116"/>
      <c r="VQZ88" s="1116"/>
      <c r="VRA88" s="1116"/>
      <c r="VRB88" s="1116"/>
      <c r="VRC88" s="1116"/>
      <c r="VRD88" s="1116"/>
      <c r="VRE88" s="1116"/>
      <c r="VRF88" s="1116"/>
      <c r="VRG88" s="1116"/>
      <c r="VRH88" s="1116"/>
      <c r="VRI88" s="1116"/>
      <c r="VRJ88" s="1116"/>
      <c r="VRK88" s="1116"/>
      <c r="VRL88" s="1116"/>
      <c r="VRM88" s="1116"/>
      <c r="VRN88" s="1116"/>
      <c r="VRO88" s="1116"/>
      <c r="VRP88" s="1116"/>
      <c r="VRQ88" s="1116"/>
      <c r="VRR88" s="1116"/>
      <c r="VRS88" s="1116"/>
      <c r="VRT88" s="1116"/>
      <c r="VRU88" s="1116"/>
      <c r="VRV88" s="1116"/>
      <c r="VRW88" s="1116"/>
      <c r="VRX88" s="1116"/>
      <c r="VRY88" s="1116"/>
      <c r="VRZ88" s="1116"/>
      <c r="VSA88" s="1116"/>
      <c r="VSB88" s="1116"/>
      <c r="VSC88" s="1116"/>
      <c r="VSD88" s="1116"/>
      <c r="VSE88" s="1116"/>
      <c r="VSF88" s="1116"/>
      <c r="VSG88" s="1116"/>
      <c r="VSH88" s="1116"/>
      <c r="VSI88" s="1116"/>
      <c r="VSJ88" s="1116"/>
      <c r="VSK88" s="1116"/>
      <c r="VSL88" s="1116"/>
      <c r="VSM88" s="1116"/>
      <c r="VSN88" s="1116"/>
      <c r="VSO88" s="1116"/>
      <c r="VSP88" s="1116"/>
      <c r="VSQ88" s="1116"/>
      <c r="VSR88" s="1116"/>
      <c r="VSS88" s="1116"/>
      <c r="VST88" s="1116"/>
      <c r="VSU88" s="1116"/>
      <c r="VSV88" s="1116"/>
      <c r="VSW88" s="1116"/>
      <c r="VSX88" s="1116"/>
      <c r="VSY88" s="1116"/>
      <c r="VSZ88" s="1116"/>
      <c r="VTA88" s="1116"/>
      <c r="VTB88" s="1116"/>
      <c r="VTC88" s="1116"/>
      <c r="VTD88" s="1116"/>
      <c r="VTE88" s="1116"/>
      <c r="VTF88" s="1116"/>
      <c r="VTG88" s="1116"/>
      <c r="VTH88" s="1116"/>
      <c r="VTI88" s="1116"/>
      <c r="VTJ88" s="1116"/>
      <c r="VTK88" s="1116"/>
      <c r="VTL88" s="1116"/>
      <c r="VTM88" s="1116"/>
      <c r="VTN88" s="1116"/>
      <c r="VTO88" s="1116"/>
      <c r="VTP88" s="1116"/>
      <c r="VTQ88" s="1116"/>
      <c r="VTR88" s="1116"/>
      <c r="VTS88" s="1116"/>
      <c r="VTT88" s="1116"/>
      <c r="VTU88" s="1116"/>
      <c r="VTV88" s="1116"/>
      <c r="VTW88" s="1116"/>
      <c r="VTX88" s="1116"/>
      <c r="VTY88" s="1116"/>
      <c r="VTZ88" s="1116"/>
      <c r="VUA88" s="1116"/>
      <c r="VUB88" s="1116"/>
      <c r="VUC88" s="1116"/>
      <c r="VUD88" s="1116"/>
      <c r="VUE88" s="1116"/>
      <c r="VUF88" s="1116"/>
      <c r="VUG88" s="1116"/>
      <c r="VUH88" s="1116"/>
      <c r="VUI88" s="1116"/>
      <c r="VUJ88" s="1116"/>
      <c r="VUK88" s="1116"/>
      <c r="VUL88" s="1116"/>
      <c r="VUM88" s="1116"/>
      <c r="VUN88" s="1116"/>
      <c r="VUO88" s="1116"/>
      <c r="VUP88" s="1116"/>
      <c r="VUQ88" s="1116"/>
      <c r="VUR88" s="1116"/>
      <c r="VUS88" s="1116"/>
      <c r="VUT88" s="1116"/>
      <c r="VUU88" s="1116"/>
      <c r="VUV88" s="1116"/>
      <c r="VUW88" s="1116"/>
      <c r="VUX88" s="1116"/>
      <c r="VUY88" s="1116"/>
      <c r="VUZ88" s="1116"/>
      <c r="VVA88" s="1116"/>
      <c r="VVB88" s="1116"/>
      <c r="VVC88" s="1116"/>
      <c r="VVD88" s="1116"/>
      <c r="VVE88" s="1116"/>
      <c r="VVF88" s="1116"/>
      <c r="VVG88" s="1116"/>
      <c r="VVH88" s="1116"/>
      <c r="VVI88" s="1116"/>
      <c r="VVJ88" s="1116"/>
      <c r="VVK88" s="1116"/>
      <c r="VVL88" s="1116"/>
      <c r="VVM88" s="1116"/>
      <c r="VVN88" s="1116"/>
      <c r="VVO88" s="1116"/>
      <c r="VVP88" s="1116"/>
      <c r="VVQ88" s="1116"/>
      <c r="VVR88" s="1116"/>
      <c r="VVS88" s="1116"/>
      <c r="VVT88" s="1116"/>
      <c r="VVU88" s="1116"/>
      <c r="VVV88" s="1116"/>
      <c r="VVW88" s="1116"/>
      <c r="VVX88" s="1116"/>
      <c r="VVY88" s="1116"/>
      <c r="VVZ88" s="1116"/>
      <c r="VWA88" s="1116"/>
      <c r="VWB88" s="1116"/>
      <c r="VWC88" s="1116"/>
      <c r="VWD88" s="1116"/>
      <c r="VWE88" s="1116"/>
      <c r="VWF88" s="1116"/>
      <c r="VWG88" s="1116"/>
      <c r="VWH88" s="1116"/>
      <c r="VWI88" s="1116"/>
      <c r="VWJ88" s="1116"/>
      <c r="VWK88" s="1116"/>
      <c r="VWL88" s="1116"/>
      <c r="VWM88" s="1116"/>
      <c r="VWN88" s="1116"/>
      <c r="VWO88" s="1116"/>
      <c r="VWP88" s="1116"/>
      <c r="VWQ88" s="1116"/>
      <c r="VWR88" s="1116"/>
      <c r="VWS88" s="1116"/>
      <c r="VWT88" s="1116"/>
      <c r="VWU88" s="1116"/>
      <c r="VWV88" s="1116"/>
      <c r="VWW88" s="1116"/>
      <c r="VWX88" s="1116"/>
      <c r="VWY88" s="1116"/>
      <c r="VWZ88" s="1116"/>
      <c r="VXA88" s="1116"/>
      <c r="VXB88" s="1116"/>
      <c r="VXC88" s="1116"/>
      <c r="VXD88" s="1116"/>
      <c r="VXE88" s="1116"/>
      <c r="VXF88" s="1116"/>
      <c r="VXG88" s="1116"/>
      <c r="VXH88" s="1116"/>
      <c r="VXI88" s="1116"/>
      <c r="VXJ88" s="1116"/>
      <c r="VXK88" s="1116"/>
      <c r="VXL88" s="1116"/>
      <c r="VXM88" s="1116"/>
      <c r="VXN88" s="1116"/>
      <c r="VXO88" s="1116"/>
      <c r="VXP88" s="1116"/>
      <c r="VXQ88" s="1116"/>
      <c r="VXR88" s="1116"/>
      <c r="VXS88" s="1116"/>
      <c r="VXT88" s="1116"/>
      <c r="VXU88" s="1116"/>
      <c r="VXV88" s="1116"/>
      <c r="VXW88" s="1116"/>
      <c r="VXX88" s="1116"/>
      <c r="VXY88" s="1116"/>
      <c r="VXZ88" s="1116"/>
      <c r="VYA88" s="1116"/>
      <c r="VYB88" s="1116"/>
      <c r="VYC88" s="1116"/>
      <c r="VYD88" s="1116"/>
      <c r="VYE88" s="1116"/>
      <c r="VYF88" s="1116"/>
      <c r="VYG88" s="1116"/>
      <c r="VYH88" s="1116"/>
      <c r="VYI88" s="1116"/>
      <c r="VYJ88" s="1116"/>
      <c r="VYK88" s="1116"/>
      <c r="VYL88" s="1116"/>
      <c r="VYM88" s="1116"/>
      <c r="VYN88" s="1116"/>
      <c r="VYO88" s="1116"/>
      <c r="VYP88" s="1116"/>
      <c r="VYQ88" s="1116"/>
      <c r="VYR88" s="1116"/>
      <c r="VYS88" s="1116"/>
      <c r="VYT88" s="1116"/>
      <c r="VYU88" s="1116"/>
      <c r="VYV88" s="1116"/>
      <c r="VYW88" s="1116"/>
      <c r="VYX88" s="1116"/>
      <c r="VYY88" s="1116"/>
      <c r="VYZ88" s="1116"/>
      <c r="VZA88" s="1116"/>
      <c r="VZB88" s="1116"/>
      <c r="VZC88" s="1116"/>
      <c r="VZD88" s="1116"/>
      <c r="VZE88" s="1116"/>
      <c r="VZF88" s="1116"/>
      <c r="VZG88" s="1116"/>
      <c r="VZH88" s="1116"/>
      <c r="VZI88" s="1116"/>
      <c r="VZJ88" s="1116"/>
      <c r="VZK88" s="1116"/>
      <c r="VZL88" s="1116"/>
      <c r="VZM88" s="1116"/>
      <c r="VZN88" s="1116"/>
      <c r="VZO88" s="1116"/>
      <c r="VZP88" s="1116"/>
      <c r="VZQ88" s="1116"/>
      <c r="VZR88" s="1116"/>
      <c r="VZS88" s="1116"/>
      <c r="VZT88" s="1116"/>
      <c r="VZU88" s="1116"/>
      <c r="VZV88" s="1116"/>
      <c r="VZW88" s="1116"/>
      <c r="VZX88" s="1116"/>
      <c r="VZY88" s="1116"/>
      <c r="VZZ88" s="1116"/>
      <c r="WAA88" s="1116"/>
      <c r="WAB88" s="1116"/>
      <c r="WAC88" s="1116"/>
      <c r="WAD88" s="1116"/>
      <c r="WAE88" s="1116"/>
      <c r="WAF88" s="1116"/>
      <c r="WAG88" s="1116"/>
      <c r="WAH88" s="1116"/>
      <c r="WAI88" s="1116"/>
      <c r="WAJ88" s="1116"/>
      <c r="WAK88" s="1116"/>
      <c r="WAL88" s="1116"/>
      <c r="WAM88" s="1116"/>
      <c r="WAN88" s="1116"/>
      <c r="WAO88" s="1116"/>
      <c r="WAP88" s="1116"/>
      <c r="WAQ88" s="1116"/>
      <c r="WAR88" s="1116"/>
      <c r="WAS88" s="1116"/>
      <c r="WAT88" s="1116"/>
      <c r="WAU88" s="1116"/>
      <c r="WAV88" s="1116"/>
      <c r="WAW88" s="1116"/>
      <c r="WAX88" s="1116"/>
      <c r="WAY88" s="1116"/>
      <c r="WAZ88" s="1116"/>
      <c r="WBA88" s="1116"/>
      <c r="WBB88" s="1116"/>
      <c r="WBC88" s="1116"/>
      <c r="WBD88" s="1116"/>
      <c r="WBE88" s="1116"/>
      <c r="WBF88" s="1116"/>
      <c r="WBG88" s="1116"/>
      <c r="WBH88" s="1116"/>
      <c r="WBI88" s="1116"/>
      <c r="WBJ88" s="1116"/>
      <c r="WBK88" s="1116"/>
      <c r="WBL88" s="1116"/>
      <c r="WBM88" s="1116"/>
      <c r="WBN88" s="1116"/>
      <c r="WBO88" s="1116"/>
      <c r="WBP88" s="1116"/>
      <c r="WBQ88" s="1116"/>
      <c r="WBR88" s="1116"/>
      <c r="WBS88" s="1116"/>
      <c r="WBT88" s="1116"/>
      <c r="WBU88" s="1116"/>
      <c r="WBV88" s="1116"/>
      <c r="WBW88" s="1116"/>
      <c r="WBX88" s="1116"/>
      <c r="WBY88" s="1116"/>
      <c r="WBZ88" s="1116"/>
      <c r="WCA88" s="1116"/>
      <c r="WCB88" s="1116"/>
      <c r="WCC88" s="1116"/>
      <c r="WCD88" s="1116"/>
      <c r="WCE88" s="1116"/>
      <c r="WCF88" s="1116"/>
      <c r="WCG88" s="1116"/>
      <c r="WCH88" s="1116"/>
      <c r="WCI88" s="1116"/>
      <c r="WCJ88" s="1116"/>
      <c r="WCK88" s="1116"/>
      <c r="WCL88" s="1116"/>
      <c r="WCM88" s="1116"/>
      <c r="WCN88" s="1116"/>
      <c r="WCO88" s="1116"/>
      <c r="WCP88" s="1116"/>
      <c r="WCQ88" s="1116"/>
      <c r="WCR88" s="1116"/>
      <c r="WCS88" s="1116"/>
      <c r="WCT88" s="1116"/>
      <c r="WCU88" s="1116"/>
      <c r="WCV88" s="1116"/>
      <c r="WCW88" s="1116"/>
      <c r="WCX88" s="1116"/>
      <c r="WCY88" s="1116"/>
      <c r="WCZ88" s="1116"/>
      <c r="WDA88" s="1116"/>
      <c r="WDB88" s="1116"/>
      <c r="WDC88" s="1116"/>
      <c r="WDD88" s="1116"/>
      <c r="WDE88" s="1116"/>
      <c r="WDF88" s="1116"/>
      <c r="WDG88" s="1116"/>
      <c r="WDH88" s="1116"/>
      <c r="WDI88" s="1116"/>
      <c r="WDJ88" s="1116"/>
      <c r="WDK88" s="1116"/>
      <c r="WDL88" s="1116"/>
      <c r="WDM88" s="1116"/>
      <c r="WDN88" s="1116"/>
      <c r="WDO88" s="1116"/>
      <c r="WDP88" s="1116"/>
      <c r="WDQ88" s="1116"/>
      <c r="WDR88" s="1116"/>
      <c r="WDS88" s="1116"/>
      <c r="WDT88" s="1116"/>
      <c r="WDU88" s="1116"/>
      <c r="WDV88" s="1116"/>
      <c r="WDW88" s="1116"/>
      <c r="WDX88" s="1116"/>
      <c r="WDY88" s="1116"/>
      <c r="WDZ88" s="1116"/>
      <c r="WEA88" s="1116"/>
      <c r="WEB88" s="1116"/>
      <c r="WEC88" s="1116"/>
      <c r="WED88" s="1116"/>
      <c r="WEE88" s="1116"/>
      <c r="WEF88" s="1116"/>
      <c r="WEG88" s="1116"/>
      <c r="WEH88" s="1116"/>
      <c r="WEI88" s="1116"/>
      <c r="WEJ88" s="1116"/>
      <c r="WEK88" s="1116"/>
      <c r="WEL88" s="1116"/>
      <c r="WEM88" s="1116"/>
      <c r="WEN88" s="1116"/>
      <c r="WEO88" s="1116"/>
      <c r="WEP88" s="1116"/>
      <c r="WEQ88" s="1116"/>
      <c r="WER88" s="1116"/>
      <c r="WES88" s="1116"/>
      <c r="WET88" s="1116"/>
      <c r="WEU88" s="1116"/>
      <c r="WEV88" s="1116"/>
      <c r="WEW88" s="1116"/>
      <c r="WEX88" s="1116"/>
      <c r="WEY88" s="1116"/>
      <c r="WEZ88" s="1116"/>
      <c r="WFA88" s="1116"/>
      <c r="WFB88" s="1116"/>
      <c r="WFC88" s="1116"/>
      <c r="WFD88" s="1116"/>
      <c r="WFE88" s="1116"/>
      <c r="WFF88" s="1116"/>
      <c r="WFG88" s="1116"/>
      <c r="WFH88" s="1116"/>
      <c r="WFI88" s="1116"/>
      <c r="WFJ88" s="1116"/>
      <c r="WFK88" s="1116"/>
      <c r="WFL88" s="1116"/>
      <c r="WFM88" s="1116"/>
      <c r="WFN88" s="1116"/>
      <c r="WFO88" s="1116"/>
      <c r="WFP88" s="1116"/>
      <c r="WFQ88" s="1116"/>
      <c r="WFR88" s="1116"/>
      <c r="WFS88" s="1116"/>
      <c r="WFT88" s="1116"/>
      <c r="WFU88" s="1116"/>
      <c r="WFV88" s="1116"/>
      <c r="WFW88" s="1116"/>
      <c r="WFX88" s="1116"/>
      <c r="WFY88" s="1116"/>
      <c r="WFZ88" s="1116"/>
      <c r="WGA88" s="1116"/>
      <c r="WGB88" s="1116"/>
      <c r="WGC88" s="1116"/>
      <c r="WGD88" s="1116"/>
      <c r="WGE88" s="1116"/>
      <c r="WGF88" s="1116"/>
      <c r="WGG88" s="1116"/>
      <c r="WGH88" s="1116"/>
      <c r="WGI88" s="1116"/>
      <c r="WGJ88" s="1116"/>
      <c r="WGK88" s="1116"/>
      <c r="WGL88" s="1116"/>
      <c r="WGM88" s="1116"/>
      <c r="WGN88" s="1116"/>
      <c r="WGO88" s="1116"/>
      <c r="WGP88" s="1116"/>
      <c r="WGQ88" s="1116"/>
      <c r="WGR88" s="1116"/>
      <c r="WGS88" s="1116"/>
      <c r="WGT88" s="1116"/>
      <c r="WGU88" s="1116"/>
      <c r="WGV88" s="1116"/>
      <c r="WGW88" s="1116"/>
      <c r="WGX88" s="1116"/>
      <c r="WGY88" s="1116"/>
      <c r="WGZ88" s="1116"/>
      <c r="WHA88" s="1116"/>
      <c r="WHB88" s="1116"/>
      <c r="WHC88" s="1116"/>
      <c r="WHD88" s="1116"/>
      <c r="WHE88" s="1116"/>
      <c r="WHF88" s="1116"/>
      <c r="WHG88" s="1116"/>
      <c r="WHH88" s="1116"/>
      <c r="WHI88" s="1116"/>
      <c r="WHJ88" s="1116"/>
      <c r="WHK88" s="1116"/>
      <c r="WHL88" s="1116"/>
      <c r="WHM88" s="1116"/>
      <c r="WHN88" s="1116"/>
      <c r="WHO88" s="1116"/>
      <c r="WHP88" s="1116"/>
      <c r="WHQ88" s="1116"/>
      <c r="WHR88" s="1116"/>
      <c r="WHS88" s="1116"/>
      <c r="WHT88" s="1116"/>
      <c r="WHU88" s="1116"/>
      <c r="WHV88" s="1116"/>
      <c r="WHW88" s="1116"/>
      <c r="WHX88" s="1116"/>
      <c r="WHY88" s="1116"/>
      <c r="WHZ88" s="1116"/>
      <c r="WIA88" s="1116"/>
      <c r="WIB88" s="1116"/>
      <c r="WIC88" s="1116"/>
      <c r="WID88" s="1116"/>
      <c r="WIE88" s="1116"/>
      <c r="WIF88" s="1116"/>
      <c r="WIG88" s="1116"/>
      <c r="WIH88" s="1116"/>
      <c r="WII88" s="1116"/>
      <c r="WIJ88" s="1116"/>
      <c r="WIK88" s="1116"/>
      <c r="WIL88" s="1116"/>
      <c r="WIM88" s="1116"/>
      <c r="WIN88" s="1116"/>
      <c r="WIO88" s="1116"/>
      <c r="WIP88" s="1116"/>
      <c r="WIQ88" s="1116"/>
      <c r="WIR88" s="1116"/>
      <c r="WIS88" s="1116"/>
      <c r="WIT88" s="1116"/>
      <c r="WIU88" s="1116"/>
      <c r="WIV88" s="1116"/>
      <c r="WIW88" s="1116"/>
      <c r="WIX88" s="1116"/>
      <c r="WIY88" s="1116"/>
      <c r="WIZ88" s="1116"/>
      <c r="WJA88" s="1116"/>
      <c r="WJB88" s="1116"/>
      <c r="WJC88" s="1116"/>
      <c r="WJD88" s="1116"/>
      <c r="WJE88" s="1116"/>
      <c r="WJF88" s="1116"/>
      <c r="WJG88" s="1116"/>
      <c r="WJH88" s="1116"/>
      <c r="WJI88" s="1116"/>
      <c r="WJJ88" s="1116"/>
      <c r="WJK88" s="1116"/>
      <c r="WJL88" s="1116"/>
      <c r="WJM88" s="1116"/>
      <c r="WJN88" s="1116"/>
      <c r="WJO88" s="1116"/>
      <c r="WJP88" s="1116"/>
      <c r="WJQ88" s="1116"/>
      <c r="WJR88" s="1116"/>
      <c r="WJS88" s="1116"/>
      <c r="WJT88" s="1116"/>
      <c r="WJU88" s="1116"/>
      <c r="WJV88" s="1116"/>
      <c r="WJW88" s="1116"/>
      <c r="WJX88" s="1116"/>
      <c r="WJY88" s="1116"/>
      <c r="WJZ88" s="1116"/>
      <c r="WKA88" s="1116"/>
      <c r="WKB88" s="1116"/>
      <c r="WKC88" s="1116"/>
      <c r="WKD88" s="1116"/>
      <c r="WKE88" s="1116"/>
      <c r="WKF88" s="1116"/>
      <c r="WKG88" s="1116"/>
      <c r="WKH88" s="1116"/>
      <c r="WKI88" s="1116"/>
      <c r="WKJ88" s="1116"/>
      <c r="WKK88" s="1116"/>
      <c r="WKL88" s="1116"/>
      <c r="WKM88" s="1116"/>
      <c r="WKN88" s="1116"/>
      <c r="WKO88" s="1116"/>
      <c r="WKP88" s="1116"/>
      <c r="WKQ88" s="1116"/>
      <c r="WKR88" s="1116"/>
      <c r="WKS88" s="1116"/>
      <c r="WKT88" s="1116"/>
      <c r="WKU88" s="1116"/>
      <c r="WKV88" s="1116"/>
      <c r="WKW88" s="1116"/>
      <c r="WKX88" s="1116"/>
      <c r="WKY88" s="1116"/>
      <c r="WKZ88" s="1116"/>
      <c r="WLA88" s="1116"/>
      <c r="WLB88" s="1116"/>
      <c r="WLC88" s="1116"/>
      <c r="WLD88" s="1116"/>
      <c r="WLE88" s="1116"/>
      <c r="WLF88" s="1116"/>
      <c r="WLG88" s="1116"/>
      <c r="WLH88" s="1116"/>
      <c r="WLI88" s="1116"/>
      <c r="WLJ88" s="1116"/>
      <c r="WLK88" s="1116"/>
      <c r="WLL88" s="1116"/>
      <c r="WLM88" s="1116"/>
      <c r="WLN88" s="1116"/>
      <c r="WLO88" s="1116"/>
      <c r="WLP88" s="1116"/>
      <c r="WLQ88" s="1116"/>
      <c r="WLR88" s="1116"/>
      <c r="WLS88" s="1116"/>
      <c r="WLT88" s="1116"/>
      <c r="WLU88" s="1116"/>
      <c r="WLV88" s="1116"/>
      <c r="WLW88" s="1116"/>
      <c r="WLX88" s="1116"/>
      <c r="WLY88" s="1116"/>
      <c r="WLZ88" s="1116"/>
      <c r="WMA88" s="1116"/>
      <c r="WMB88" s="1116"/>
      <c r="WMC88" s="1116"/>
      <c r="WMD88" s="1116"/>
      <c r="WME88" s="1116"/>
      <c r="WMF88" s="1116"/>
      <c r="WMG88" s="1116"/>
      <c r="WMH88" s="1116"/>
      <c r="WMI88" s="1116"/>
      <c r="WMJ88" s="1116"/>
      <c r="WMK88" s="1116"/>
      <c r="WML88" s="1116"/>
      <c r="WMM88" s="1116"/>
      <c r="WMN88" s="1116"/>
      <c r="WMO88" s="1116"/>
      <c r="WMP88" s="1116"/>
      <c r="WMQ88" s="1116"/>
      <c r="WMR88" s="1116"/>
      <c r="WMS88" s="1116"/>
      <c r="WMT88" s="1116"/>
      <c r="WMU88" s="1116"/>
      <c r="WMV88" s="1116"/>
      <c r="WMW88" s="1116"/>
      <c r="WMX88" s="1116"/>
      <c r="WMY88" s="1116"/>
      <c r="WMZ88" s="1116"/>
      <c r="WNA88" s="1116"/>
      <c r="WNB88" s="1116"/>
      <c r="WNC88" s="1116"/>
      <c r="WND88" s="1116"/>
      <c r="WNE88" s="1116"/>
      <c r="WNF88" s="1116"/>
      <c r="WNG88" s="1116"/>
      <c r="WNH88" s="1116"/>
      <c r="WNI88" s="1116"/>
      <c r="WNJ88" s="1116"/>
      <c r="WNK88" s="1116"/>
      <c r="WNL88" s="1116"/>
      <c r="WNM88" s="1116"/>
      <c r="WNN88" s="1116"/>
      <c r="WNO88" s="1116"/>
      <c r="WNP88" s="1116"/>
      <c r="WNQ88" s="1116"/>
      <c r="WNR88" s="1116"/>
      <c r="WNS88" s="1116"/>
      <c r="WNT88" s="1116"/>
      <c r="WNU88" s="1116"/>
      <c r="WNV88" s="1116"/>
      <c r="WNW88" s="1116"/>
      <c r="WNX88" s="1116"/>
      <c r="WNY88" s="1116"/>
      <c r="WNZ88" s="1116"/>
      <c r="WOA88" s="1116"/>
      <c r="WOB88" s="1116"/>
      <c r="WOC88" s="1116"/>
      <c r="WOD88" s="1116"/>
      <c r="WOE88" s="1116"/>
      <c r="WOF88" s="1116"/>
      <c r="WOG88" s="1116"/>
      <c r="WOH88" s="1116"/>
      <c r="WOI88" s="1116"/>
      <c r="WOJ88" s="1116"/>
      <c r="WOK88" s="1116"/>
      <c r="WOL88" s="1116"/>
      <c r="WOM88" s="1116"/>
      <c r="WON88" s="1116"/>
      <c r="WOO88" s="1116"/>
      <c r="WOP88" s="1116"/>
      <c r="WOQ88" s="1116"/>
      <c r="WOR88" s="1116"/>
      <c r="WOS88" s="1116"/>
      <c r="WOT88" s="1116"/>
      <c r="WOU88" s="1116"/>
      <c r="WOV88" s="1116"/>
      <c r="WOW88" s="1116"/>
      <c r="WOX88" s="1116"/>
      <c r="WOY88" s="1116"/>
      <c r="WOZ88" s="1116"/>
      <c r="WPA88" s="1116"/>
      <c r="WPB88" s="1116"/>
      <c r="WPC88" s="1116"/>
      <c r="WPD88" s="1116"/>
      <c r="WPE88" s="1116"/>
      <c r="WPF88" s="1116"/>
      <c r="WPG88" s="1116"/>
      <c r="WPH88" s="1116"/>
      <c r="WPI88" s="1116"/>
      <c r="WPJ88" s="1116"/>
      <c r="WPK88" s="1116"/>
      <c r="WPL88" s="1116"/>
      <c r="WPM88" s="1116"/>
      <c r="WPN88" s="1116"/>
      <c r="WPO88" s="1116"/>
      <c r="WPP88" s="1116"/>
      <c r="WPQ88" s="1116"/>
      <c r="WPR88" s="1116"/>
      <c r="WPS88" s="1116"/>
      <c r="WPT88" s="1116"/>
      <c r="WPU88" s="1116"/>
      <c r="WPV88" s="1116"/>
      <c r="WPW88" s="1116"/>
      <c r="WPX88" s="1116"/>
      <c r="WPY88" s="1116"/>
      <c r="WPZ88" s="1116"/>
      <c r="WQA88" s="1116"/>
      <c r="WQB88" s="1116"/>
      <c r="WQC88" s="1116"/>
      <c r="WQD88" s="1116"/>
      <c r="WQE88" s="1116"/>
      <c r="WQF88" s="1116"/>
      <c r="WQG88" s="1116"/>
      <c r="WQH88" s="1116"/>
      <c r="WQI88" s="1116"/>
      <c r="WQJ88" s="1116"/>
      <c r="WQK88" s="1116"/>
      <c r="WQL88" s="1116"/>
      <c r="WQM88" s="1116"/>
      <c r="WQN88" s="1116"/>
      <c r="WQO88" s="1116"/>
      <c r="WQP88" s="1116"/>
      <c r="WQQ88" s="1116"/>
      <c r="WQR88" s="1116"/>
      <c r="WQS88" s="1116"/>
      <c r="WQT88" s="1116"/>
      <c r="WQU88" s="1116"/>
      <c r="WQV88" s="1116"/>
      <c r="WQW88" s="1116"/>
      <c r="WQX88" s="1116"/>
      <c r="WQY88" s="1116"/>
      <c r="WQZ88" s="1116"/>
      <c r="WRA88" s="1116"/>
      <c r="WRB88" s="1116"/>
      <c r="WRC88" s="1116"/>
      <c r="WRD88" s="1116"/>
      <c r="WRE88" s="1116"/>
      <c r="WRF88" s="1116"/>
      <c r="WRG88" s="1116"/>
      <c r="WRH88" s="1116"/>
      <c r="WRI88" s="1116"/>
      <c r="WRJ88" s="1116"/>
      <c r="WRK88" s="1116"/>
      <c r="WRL88" s="1116"/>
      <c r="WRM88" s="1116"/>
      <c r="WRN88" s="1116"/>
      <c r="WRO88" s="1116"/>
      <c r="WRP88" s="1116"/>
      <c r="WRQ88" s="1116"/>
      <c r="WRR88" s="1116"/>
      <c r="WRS88" s="1116"/>
      <c r="WRT88" s="1116"/>
      <c r="WRU88" s="1116"/>
      <c r="WRV88" s="1116"/>
      <c r="WRW88" s="1116"/>
      <c r="WRX88" s="1116"/>
      <c r="WRY88" s="1116"/>
      <c r="WRZ88" s="1116"/>
      <c r="WSA88" s="1116"/>
      <c r="WSB88" s="1116"/>
      <c r="WSC88" s="1116"/>
      <c r="WSD88" s="1116"/>
      <c r="WSE88" s="1116"/>
      <c r="WSF88" s="1116"/>
      <c r="WSG88" s="1116"/>
      <c r="WSH88" s="1116"/>
      <c r="WSI88" s="1116"/>
      <c r="WSJ88" s="1116"/>
      <c r="WSK88" s="1116"/>
      <c r="WSL88" s="1116"/>
      <c r="WSM88" s="1116"/>
      <c r="WSN88" s="1116"/>
      <c r="WSO88" s="1116"/>
      <c r="WSP88" s="1116"/>
      <c r="WSQ88" s="1116"/>
      <c r="WSR88" s="1116"/>
      <c r="WSS88" s="1116"/>
      <c r="WST88" s="1116"/>
      <c r="WSU88" s="1116"/>
      <c r="WSV88" s="1116"/>
      <c r="WSW88" s="1116"/>
      <c r="WSX88" s="1116"/>
      <c r="WSY88" s="1116"/>
      <c r="WSZ88" s="1116"/>
      <c r="WTA88" s="1116"/>
      <c r="WTB88" s="1116"/>
      <c r="WTC88" s="1116"/>
      <c r="WTD88" s="1116"/>
      <c r="WTE88" s="1116"/>
      <c r="WTF88" s="1116"/>
      <c r="WTG88" s="1116"/>
      <c r="WTH88" s="1116"/>
      <c r="WTI88" s="1116"/>
      <c r="WTJ88" s="1116"/>
      <c r="WTK88" s="1116"/>
      <c r="WTL88" s="1116"/>
      <c r="WTM88" s="1116"/>
      <c r="WTN88" s="1116"/>
      <c r="WTO88" s="1116"/>
      <c r="WTP88" s="1116"/>
      <c r="WTQ88" s="1116"/>
      <c r="WTR88" s="1116"/>
      <c r="WTS88" s="1116"/>
      <c r="WTT88" s="1116"/>
      <c r="WTU88" s="1116"/>
      <c r="WTV88" s="1116"/>
      <c r="WTW88" s="1116"/>
      <c r="WTX88" s="1116"/>
      <c r="WTY88" s="1116"/>
      <c r="WTZ88" s="1116"/>
      <c r="WUA88" s="1116"/>
      <c r="WUB88" s="1116"/>
      <c r="WUC88" s="1116"/>
      <c r="WUD88" s="1116"/>
      <c r="WUE88" s="1116"/>
      <c r="WUF88" s="1116"/>
      <c r="WUG88" s="1116"/>
      <c r="WUH88" s="1116"/>
      <c r="WUI88" s="1116"/>
      <c r="WUJ88" s="1116"/>
      <c r="WUK88" s="1116"/>
      <c r="WUL88" s="1116"/>
      <c r="WUM88" s="1116"/>
      <c r="WUN88" s="1116"/>
      <c r="WUO88" s="1116"/>
      <c r="WUP88" s="1116"/>
      <c r="WUQ88" s="1116"/>
      <c r="WUR88" s="1116"/>
      <c r="WUS88" s="1116"/>
      <c r="WUT88" s="1116"/>
      <c r="WUU88" s="1116"/>
      <c r="WUV88" s="1116"/>
      <c r="WUW88" s="1116"/>
      <c r="WUX88" s="1116"/>
      <c r="WUY88" s="1116"/>
      <c r="WUZ88" s="1116"/>
      <c r="WVA88" s="1116"/>
      <c r="WVB88" s="1116"/>
      <c r="WVC88" s="1116"/>
      <c r="WVD88" s="1116"/>
      <c r="WVE88" s="1116"/>
      <c r="WVF88" s="1116"/>
      <c r="WVG88" s="1116"/>
      <c r="WVH88" s="1116"/>
      <c r="WVI88" s="1116"/>
      <c r="WVJ88" s="1116"/>
      <c r="WVK88" s="1116"/>
      <c r="WVL88" s="1116"/>
      <c r="WVM88" s="1116"/>
      <c r="WVN88" s="1116"/>
      <c r="WVO88" s="1116"/>
      <c r="WVP88" s="1116"/>
      <c r="WVQ88" s="1116"/>
      <c r="WVR88" s="1116"/>
      <c r="WVS88" s="1116"/>
      <c r="WVT88" s="1116"/>
      <c r="WVU88" s="1116"/>
      <c r="WVV88" s="1116"/>
      <c r="WVW88" s="1116"/>
      <c r="WVX88" s="1116"/>
      <c r="WVY88" s="1116"/>
      <c r="WVZ88" s="1116"/>
      <c r="WWA88" s="1116"/>
      <c r="WWB88" s="1116"/>
      <c r="WWC88" s="1116"/>
      <c r="WWD88" s="1116"/>
      <c r="WWE88" s="1116"/>
      <c r="WWF88" s="1116"/>
      <c r="WWG88" s="1116"/>
      <c r="WWH88" s="1116"/>
      <c r="WWI88" s="1116"/>
      <c r="WWJ88" s="1116"/>
      <c r="WWK88" s="1116"/>
      <c r="WWL88" s="1116"/>
      <c r="WWM88" s="1116"/>
      <c r="WWN88" s="1116"/>
      <c r="WWO88" s="1116"/>
      <c r="WWP88" s="1116"/>
      <c r="WWQ88" s="1116"/>
      <c r="WWR88" s="1116"/>
      <c r="WWS88" s="1116"/>
      <c r="WWT88" s="1116"/>
      <c r="WWU88" s="1116"/>
      <c r="WWV88" s="1116"/>
      <c r="WWW88" s="1116"/>
      <c r="WWX88" s="1116"/>
      <c r="WWY88" s="1116"/>
      <c r="WWZ88" s="1116"/>
      <c r="WXA88" s="1116"/>
      <c r="WXB88" s="1116"/>
      <c r="WXC88" s="1116"/>
      <c r="WXD88" s="1116"/>
      <c r="WXE88" s="1116"/>
      <c r="WXF88" s="1116"/>
      <c r="WXG88" s="1116"/>
      <c r="WXH88" s="1116"/>
      <c r="WXI88" s="1116"/>
      <c r="WXJ88" s="1116"/>
      <c r="WXK88" s="1116"/>
      <c r="WXL88" s="1116"/>
      <c r="WXM88" s="1116"/>
      <c r="WXN88" s="1116"/>
      <c r="WXO88" s="1116"/>
      <c r="WXP88" s="1116"/>
      <c r="WXQ88" s="1116"/>
      <c r="WXR88" s="1116"/>
      <c r="WXS88" s="1116"/>
      <c r="WXT88" s="1116"/>
      <c r="WXU88" s="1116"/>
      <c r="WXV88" s="1116"/>
      <c r="WXW88" s="1116"/>
      <c r="WXX88" s="1116"/>
      <c r="WXY88" s="1116"/>
      <c r="WXZ88" s="1116"/>
      <c r="WYA88" s="1116"/>
      <c r="WYB88" s="1116"/>
      <c r="WYC88" s="1116"/>
      <c r="WYD88" s="1116"/>
      <c r="WYE88" s="1116"/>
      <c r="WYF88" s="1116"/>
      <c r="WYG88" s="1116"/>
      <c r="WYH88" s="1116"/>
      <c r="WYI88" s="1116"/>
      <c r="WYJ88" s="1116"/>
      <c r="WYK88" s="1116"/>
      <c r="WYL88" s="1116"/>
      <c r="WYM88" s="1116"/>
      <c r="WYN88" s="1116"/>
      <c r="WYO88" s="1116"/>
      <c r="WYP88" s="1116"/>
      <c r="WYQ88" s="1116"/>
      <c r="WYR88" s="1116"/>
      <c r="WYS88" s="1116"/>
      <c r="WYT88" s="1116"/>
      <c r="WYU88" s="1116"/>
      <c r="WYV88" s="1116"/>
      <c r="WYW88" s="1116"/>
      <c r="WYX88" s="1116"/>
      <c r="WYY88" s="1116"/>
      <c r="WYZ88" s="1116"/>
      <c r="WZA88" s="1116"/>
      <c r="WZB88" s="1116"/>
      <c r="WZC88" s="1116"/>
      <c r="WZD88" s="1116"/>
      <c r="WZE88" s="1116"/>
      <c r="WZF88" s="1116"/>
      <c r="WZG88" s="1116"/>
      <c r="WZH88" s="1116"/>
      <c r="WZI88" s="1116"/>
      <c r="WZJ88" s="1116"/>
      <c r="WZK88" s="1116"/>
      <c r="WZL88" s="1116"/>
      <c r="WZM88" s="1116"/>
      <c r="WZN88" s="1116"/>
      <c r="WZO88" s="1116"/>
      <c r="WZP88" s="1116"/>
      <c r="WZQ88" s="1116"/>
      <c r="WZR88" s="1116"/>
      <c r="WZS88" s="1116"/>
      <c r="WZT88" s="1116"/>
      <c r="WZU88" s="1116"/>
      <c r="WZV88" s="1116"/>
      <c r="WZW88" s="1116"/>
      <c r="WZX88" s="1116"/>
      <c r="WZY88" s="1116"/>
      <c r="WZZ88" s="1116"/>
      <c r="XAA88" s="1116"/>
      <c r="XAB88" s="1116"/>
      <c r="XAC88" s="1116"/>
      <c r="XAD88" s="1116"/>
      <c r="XAE88" s="1116"/>
      <c r="XAF88" s="1116"/>
      <c r="XAG88" s="1116"/>
      <c r="XAH88" s="1116"/>
      <c r="XAI88" s="1116"/>
      <c r="XAJ88" s="1116"/>
      <c r="XAK88" s="1116"/>
      <c r="XAL88" s="1116"/>
      <c r="XAM88" s="1116"/>
      <c r="XAN88" s="1116"/>
      <c r="XAO88" s="1116"/>
      <c r="XAP88" s="1116"/>
      <c r="XAQ88" s="1116"/>
      <c r="XAR88" s="1116"/>
      <c r="XAS88" s="1116"/>
      <c r="XAT88" s="1116"/>
      <c r="XAU88" s="1116"/>
      <c r="XAV88" s="1116"/>
      <c r="XAW88" s="1116"/>
      <c r="XAX88" s="1116"/>
      <c r="XAY88" s="1116"/>
      <c r="XAZ88" s="1116"/>
      <c r="XBA88" s="1116"/>
      <c r="XBB88" s="1116"/>
      <c r="XBC88" s="1116"/>
      <c r="XBD88" s="1116"/>
      <c r="XBE88" s="1116"/>
      <c r="XBF88" s="1116"/>
      <c r="XBG88" s="1116"/>
      <c r="XBH88" s="1116"/>
      <c r="XBI88" s="1116"/>
      <c r="XBJ88" s="1116"/>
      <c r="XBK88" s="1116"/>
      <c r="XBL88" s="1116"/>
      <c r="XBM88" s="1116"/>
      <c r="XBN88" s="1116"/>
      <c r="XBO88" s="1116"/>
      <c r="XBP88" s="1116"/>
      <c r="XBQ88" s="1116"/>
      <c r="XBR88" s="1116"/>
      <c r="XBS88" s="1116"/>
      <c r="XBT88" s="1116"/>
      <c r="XBU88" s="1116"/>
      <c r="XBV88" s="1116"/>
      <c r="XBW88" s="1116"/>
      <c r="XBX88" s="1116"/>
      <c r="XBY88" s="1116"/>
      <c r="XBZ88" s="1116"/>
      <c r="XCA88" s="1116"/>
      <c r="XCB88" s="1116"/>
      <c r="XCC88" s="1116"/>
      <c r="XCD88" s="1116"/>
      <c r="XCE88" s="1116"/>
      <c r="XCF88" s="1116"/>
      <c r="XCG88" s="1116"/>
      <c r="XCH88" s="1116"/>
      <c r="XCI88" s="1116"/>
      <c r="XCJ88" s="1116"/>
      <c r="XCK88" s="1116"/>
      <c r="XCL88" s="1116"/>
      <c r="XCM88" s="1116"/>
      <c r="XCN88" s="1116"/>
      <c r="XCO88" s="1116"/>
      <c r="XCP88" s="1116"/>
      <c r="XCQ88" s="1116"/>
      <c r="XCR88" s="1116"/>
      <c r="XCS88" s="1116"/>
      <c r="XCT88" s="1116"/>
      <c r="XCU88" s="1116"/>
      <c r="XCV88" s="1116"/>
      <c r="XCW88" s="1116"/>
      <c r="XCX88" s="1116"/>
      <c r="XCY88" s="1116"/>
      <c r="XCZ88" s="1116"/>
      <c r="XDA88" s="1116"/>
      <c r="XDB88" s="1116"/>
      <c r="XDC88" s="1116"/>
      <c r="XDD88" s="1116"/>
      <c r="XDE88" s="1116"/>
      <c r="XDF88" s="1116"/>
      <c r="XDG88" s="1116"/>
      <c r="XDH88" s="1116"/>
      <c r="XDI88" s="1116"/>
      <c r="XDJ88" s="1116"/>
      <c r="XDK88" s="1116"/>
      <c r="XDL88" s="1116"/>
      <c r="XDM88" s="1116"/>
      <c r="XDN88" s="1116"/>
      <c r="XDO88" s="1116"/>
      <c r="XDP88" s="1116"/>
      <c r="XDQ88" s="1116"/>
      <c r="XDR88" s="1116"/>
      <c r="XDS88" s="1116"/>
      <c r="XDT88" s="1116"/>
      <c r="XDU88" s="1116"/>
      <c r="XDV88" s="1116"/>
      <c r="XDW88" s="1116"/>
      <c r="XDX88" s="1116"/>
      <c r="XDY88" s="1116"/>
      <c r="XDZ88" s="1116"/>
      <c r="XEA88" s="1116"/>
      <c r="XEB88" s="1116"/>
      <c r="XEC88" s="1116"/>
      <c r="XED88" s="1116"/>
      <c r="XEE88" s="1116"/>
      <c r="XEF88" s="1116"/>
      <c r="XEG88" s="1116"/>
      <c r="XEH88" s="1116"/>
      <c r="XEI88" s="1116"/>
      <c r="XEJ88" s="1116"/>
      <c r="XEK88" s="1116"/>
      <c r="XEL88" s="1116"/>
      <c r="XEM88" s="1116"/>
      <c r="XEN88" s="1116"/>
      <c r="XEO88" s="1116"/>
      <c r="XEP88" s="1116"/>
      <c r="XEQ88" s="1116"/>
      <c r="XER88" s="1116"/>
      <c r="XES88" s="1116"/>
      <c r="XET88" s="1116"/>
      <c r="XEU88" s="1116"/>
      <c r="XEV88" s="1116"/>
      <c r="XEW88" s="1116"/>
      <c r="XEX88" s="1116"/>
      <c r="XEY88" s="1116"/>
      <c r="XEZ88" s="1116"/>
      <c r="XFA88" s="1116"/>
      <c r="XFB88" s="1116"/>
    </row>
    <row r="89" spans="1:16382" s="1117" customFormat="1" ht="21.75" thickTop="1" thickBot="1">
      <c r="A89" s="65"/>
      <c r="B89" s="65"/>
      <c r="C89" s="65"/>
      <c r="D89" s="25"/>
      <c r="E89" s="31" t="s">
        <v>944</v>
      </c>
      <c r="F89" s="51"/>
      <c r="G89" s="1229">
        <f>G87*1000/(L83*3.14*(G18/10)*L41)</f>
        <v>9.19020789475619</v>
      </c>
      <c r="H89" s="1369"/>
      <c r="I89" s="51"/>
      <c r="J89" s="31" t="s">
        <v>945</v>
      </c>
      <c r="K89" s="51"/>
      <c r="L89" s="1229" t="str">
        <f>IF(G89&lt;=L87,"Safe","Unsafe")</f>
        <v>Safe</v>
      </c>
      <c r="M89" s="1230"/>
      <c r="N89" s="29"/>
      <c r="O89" s="65"/>
      <c r="P89" s="65"/>
      <c r="Q89" s="65"/>
      <c r="R89" s="65"/>
      <c r="S89" s="109"/>
      <c r="T89" s="65"/>
      <c r="U89" s="65"/>
      <c r="V89" s="65"/>
      <c r="W89" s="793" t="s">
        <v>780</v>
      </c>
      <c r="X89" s="823"/>
      <c r="Y89" s="929"/>
      <c r="Z89" s="823"/>
      <c r="AA89" s="823"/>
      <c r="AB89" s="929"/>
      <c r="AC89" s="948"/>
      <c r="AD89" s="804"/>
      <c r="AE89" s="948"/>
      <c r="AF89" s="948"/>
      <c r="AG89" s="948"/>
      <c r="AH89" s="948"/>
      <c r="AI89" s="948"/>
      <c r="AJ89" s="823"/>
      <c r="AK89" s="948"/>
      <c r="AL89" s="823"/>
      <c r="AM89" s="948"/>
      <c r="AN89" s="952"/>
      <c r="AO89" s="952"/>
      <c r="AP89" s="796"/>
      <c r="AQ89" s="65"/>
      <c r="AR89" s="65"/>
      <c r="AS89" s="1116"/>
      <c r="AT89" s="1116"/>
      <c r="AU89" s="1116"/>
      <c r="AV89" s="1116"/>
      <c r="AW89" s="1116"/>
      <c r="AX89" s="1116"/>
      <c r="AY89" s="1116"/>
      <c r="AZ89" s="1116"/>
      <c r="BA89" s="1116"/>
      <c r="BB89" s="1116"/>
      <c r="BC89" s="1116"/>
      <c r="BD89" s="1116"/>
      <c r="BE89" s="1116"/>
      <c r="BF89" s="1116"/>
      <c r="BG89" s="1116"/>
      <c r="BH89" s="1116"/>
      <c r="BI89" s="1116"/>
      <c r="BJ89" s="1116"/>
      <c r="BK89" s="1116"/>
      <c r="BL89" s="1116"/>
      <c r="BM89" s="1116"/>
      <c r="BN89" s="1116"/>
      <c r="BO89" s="1116"/>
      <c r="BP89" s="1116"/>
      <c r="BQ89" s="1116"/>
      <c r="BR89" s="1116"/>
      <c r="BS89" s="1116"/>
      <c r="BT89" s="1116"/>
      <c r="BU89" s="1116"/>
      <c r="BV89" s="1116"/>
      <c r="BW89" s="1116"/>
      <c r="BX89" s="1116"/>
      <c r="BY89" s="1116"/>
      <c r="BZ89" s="1116"/>
      <c r="CA89" s="1116"/>
      <c r="CB89" s="1116"/>
      <c r="CC89" s="1116"/>
      <c r="CD89" s="1116"/>
      <c r="CE89" s="1116"/>
      <c r="CF89" s="1116"/>
      <c r="CG89" s="1116"/>
      <c r="CH89" s="1116"/>
      <c r="CI89" s="1116"/>
      <c r="CJ89" s="1116"/>
      <c r="CK89" s="1116"/>
      <c r="CL89" s="1116"/>
      <c r="CM89" s="1116"/>
      <c r="CN89" s="1116"/>
      <c r="CO89" s="1116"/>
      <c r="CP89" s="1116"/>
      <c r="CQ89" s="1116"/>
      <c r="CR89" s="1116"/>
      <c r="CS89" s="1116"/>
      <c r="CT89" s="1116"/>
      <c r="CU89" s="1116"/>
      <c r="CV89" s="1116"/>
      <c r="CW89" s="1116"/>
      <c r="CX89" s="1116"/>
      <c r="CY89" s="1116"/>
      <c r="CZ89" s="1116"/>
      <c r="DA89" s="1116"/>
      <c r="DB89" s="1116"/>
      <c r="DC89" s="1116"/>
      <c r="DD89" s="1116"/>
      <c r="DE89" s="1116"/>
      <c r="DF89" s="1116"/>
      <c r="DG89" s="1116"/>
      <c r="DH89" s="1116"/>
      <c r="DI89" s="1116"/>
      <c r="DJ89" s="1116"/>
      <c r="DK89" s="1116"/>
      <c r="DL89" s="1116"/>
      <c r="DM89" s="1116"/>
      <c r="DN89" s="1116"/>
      <c r="DO89" s="1116"/>
      <c r="DP89" s="1116"/>
      <c r="DQ89" s="1116"/>
      <c r="DR89" s="1116"/>
      <c r="DS89" s="1116"/>
      <c r="DT89" s="1116"/>
      <c r="DU89" s="1116"/>
      <c r="DV89" s="1116"/>
      <c r="DW89" s="1116"/>
      <c r="DX89" s="1116"/>
      <c r="DY89" s="1116"/>
      <c r="DZ89" s="1116"/>
      <c r="EA89" s="1116"/>
      <c r="EB89" s="1116"/>
      <c r="EC89" s="1116"/>
      <c r="ED89" s="1116"/>
      <c r="EE89" s="1116"/>
      <c r="EF89" s="1116"/>
      <c r="EG89" s="1116"/>
      <c r="EH89" s="1116"/>
      <c r="EI89" s="1116"/>
      <c r="EJ89" s="1116"/>
      <c r="EK89" s="1116"/>
      <c r="EL89" s="1116"/>
      <c r="EM89" s="1116"/>
      <c r="EN89" s="1116"/>
      <c r="EO89" s="1116"/>
      <c r="EP89" s="1116"/>
      <c r="EQ89" s="1116"/>
      <c r="ER89" s="1116"/>
      <c r="ES89" s="1116"/>
      <c r="ET89" s="1116"/>
      <c r="EU89" s="1116"/>
      <c r="EV89" s="1116"/>
      <c r="EW89" s="1116"/>
      <c r="EX89" s="1116"/>
      <c r="EY89" s="1116"/>
      <c r="EZ89" s="1116"/>
      <c r="FA89" s="1116"/>
      <c r="FB89" s="1116"/>
      <c r="FC89" s="1116"/>
      <c r="FD89" s="1116"/>
      <c r="FE89" s="1116"/>
      <c r="FF89" s="1116"/>
      <c r="FG89" s="1116"/>
      <c r="FH89" s="1116"/>
      <c r="FI89" s="1116"/>
      <c r="FJ89" s="1116"/>
      <c r="FK89" s="1116"/>
      <c r="FL89" s="1116"/>
      <c r="FM89" s="1116"/>
      <c r="FN89" s="1116"/>
      <c r="FO89" s="1116"/>
      <c r="FP89" s="1116"/>
      <c r="FQ89" s="1116"/>
      <c r="FR89" s="1116"/>
      <c r="FS89" s="1116"/>
      <c r="FT89" s="1116"/>
      <c r="FU89" s="1116"/>
      <c r="FV89" s="1116"/>
      <c r="FW89" s="1116"/>
      <c r="FX89" s="1116"/>
      <c r="FY89" s="1116"/>
      <c r="FZ89" s="1116"/>
      <c r="GA89" s="1116"/>
      <c r="GB89" s="1116"/>
      <c r="GC89" s="1116"/>
      <c r="GD89" s="1116"/>
      <c r="GE89" s="1116"/>
      <c r="GF89" s="1116"/>
      <c r="GG89" s="1116"/>
      <c r="GH89" s="1116"/>
      <c r="GI89" s="1116"/>
      <c r="GJ89" s="1116"/>
      <c r="GK89" s="1116"/>
      <c r="GL89" s="1116"/>
      <c r="GM89" s="1116"/>
      <c r="GN89" s="1116"/>
      <c r="GO89" s="1116"/>
      <c r="GP89" s="1116"/>
      <c r="GQ89" s="1116"/>
      <c r="GR89" s="1116"/>
      <c r="GS89" s="1116"/>
      <c r="GT89" s="1116"/>
      <c r="GU89" s="1116"/>
      <c r="GV89" s="1116"/>
      <c r="GW89" s="1116"/>
      <c r="GX89" s="1116"/>
      <c r="GY89" s="1116"/>
      <c r="GZ89" s="1116"/>
      <c r="HA89" s="1116"/>
      <c r="HB89" s="1116"/>
      <c r="HC89" s="1116"/>
      <c r="HD89" s="1116"/>
      <c r="HE89" s="1116"/>
      <c r="HF89" s="1116"/>
      <c r="HG89" s="1116"/>
      <c r="HH89" s="1116"/>
      <c r="HI89" s="1116"/>
      <c r="HJ89" s="1116"/>
      <c r="HK89" s="1116"/>
      <c r="HL89" s="1116"/>
      <c r="HM89" s="1116"/>
      <c r="HN89" s="1116"/>
      <c r="HO89" s="1116"/>
      <c r="HP89" s="1116"/>
      <c r="HQ89" s="1116"/>
      <c r="HR89" s="1116"/>
      <c r="HS89" s="1116"/>
      <c r="HT89" s="1116"/>
      <c r="HU89" s="1116"/>
      <c r="HV89" s="1116"/>
      <c r="HW89" s="1116"/>
      <c r="HX89" s="1116"/>
      <c r="HY89" s="1116"/>
      <c r="HZ89" s="1116"/>
      <c r="IA89" s="1116"/>
      <c r="IB89" s="1116"/>
      <c r="IC89" s="1116"/>
      <c r="ID89" s="1116"/>
      <c r="IE89" s="1116"/>
      <c r="IF89" s="1116"/>
      <c r="IG89" s="1116"/>
      <c r="IH89" s="1116"/>
      <c r="II89" s="1116"/>
      <c r="IJ89" s="1116"/>
      <c r="IK89" s="1116"/>
      <c r="IL89" s="1116"/>
      <c r="IM89" s="1116"/>
      <c r="IN89" s="1116"/>
      <c r="IO89" s="1116"/>
      <c r="IP89" s="1116"/>
      <c r="IQ89" s="1116"/>
      <c r="IR89" s="1116"/>
      <c r="IS89" s="1116"/>
      <c r="IT89" s="1116"/>
      <c r="IU89" s="1116"/>
      <c r="IV89" s="1116"/>
      <c r="IW89" s="1116"/>
      <c r="IX89" s="1116"/>
      <c r="IY89" s="1116"/>
      <c r="IZ89" s="1116"/>
      <c r="JA89" s="1116"/>
      <c r="JB89" s="1116"/>
      <c r="JC89" s="1116"/>
      <c r="JD89" s="1116"/>
      <c r="JE89" s="1116"/>
      <c r="JF89" s="1116"/>
      <c r="JG89" s="1116"/>
      <c r="JH89" s="1116"/>
      <c r="JI89" s="1116"/>
      <c r="JJ89" s="1116"/>
      <c r="JK89" s="1116"/>
      <c r="JL89" s="1116"/>
      <c r="JM89" s="1116"/>
      <c r="JN89" s="1116"/>
      <c r="JO89" s="1116"/>
      <c r="JP89" s="1116"/>
      <c r="JQ89" s="1116"/>
      <c r="JR89" s="1116"/>
      <c r="JS89" s="1116"/>
      <c r="JT89" s="1116"/>
      <c r="JU89" s="1116"/>
      <c r="JV89" s="1116"/>
      <c r="JW89" s="1116"/>
      <c r="JX89" s="1116"/>
      <c r="JY89" s="1116"/>
      <c r="JZ89" s="1116"/>
      <c r="KA89" s="1116"/>
      <c r="KB89" s="1116"/>
      <c r="KC89" s="1116"/>
      <c r="KD89" s="1116"/>
      <c r="KE89" s="1116"/>
      <c r="KF89" s="1116"/>
      <c r="KG89" s="1116"/>
      <c r="KH89" s="1116"/>
      <c r="KI89" s="1116"/>
      <c r="KJ89" s="1116"/>
      <c r="KK89" s="1116"/>
      <c r="KL89" s="1116"/>
      <c r="KM89" s="1116"/>
      <c r="KN89" s="1116"/>
      <c r="KO89" s="1116"/>
      <c r="KP89" s="1116"/>
      <c r="KQ89" s="1116"/>
      <c r="KR89" s="1116"/>
      <c r="KS89" s="1116"/>
      <c r="KT89" s="1116"/>
      <c r="KU89" s="1116"/>
      <c r="KV89" s="1116"/>
      <c r="KW89" s="1116"/>
      <c r="KX89" s="1116"/>
      <c r="KY89" s="1116"/>
      <c r="KZ89" s="1116"/>
      <c r="LA89" s="1116"/>
      <c r="LB89" s="1116"/>
      <c r="LC89" s="1116"/>
      <c r="LD89" s="1116"/>
      <c r="LE89" s="1116"/>
      <c r="LF89" s="1116"/>
      <c r="LG89" s="1116"/>
      <c r="LH89" s="1116"/>
      <c r="LI89" s="1116"/>
      <c r="LJ89" s="1116"/>
      <c r="LK89" s="1116"/>
      <c r="LL89" s="1116"/>
      <c r="LM89" s="1116"/>
      <c r="LN89" s="1116"/>
      <c r="LO89" s="1116"/>
      <c r="LP89" s="1116"/>
      <c r="LQ89" s="1116"/>
      <c r="LR89" s="1116"/>
      <c r="LS89" s="1116"/>
      <c r="LT89" s="1116"/>
      <c r="LU89" s="1116"/>
      <c r="LV89" s="1116"/>
      <c r="LW89" s="1116"/>
      <c r="LX89" s="1116"/>
      <c r="LY89" s="1116"/>
      <c r="LZ89" s="1116"/>
      <c r="MA89" s="1116"/>
      <c r="MB89" s="1116"/>
      <c r="MC89" s="1116"/>
      <c r="MD89" s="1116"/>
      <c r="ME89" s="1116"/>
      <c r="MF89" s="1116"/>
      <c r="MG89" s="1116"/>
      <c r="MH89" s="1116"/>
      <c r="MI89" s="1116"/>
      <c r="MJ89" s="1116"/>
      <c r="MK89" s="1116"/>
      <c r="ML89" s="1116"/>
      <c r="MM89" s="1116"/>
      <c r="MN89" s="1116"/>
      <c r="MO89" s="1116"/>
      <c r="MP89" s="1116"/>
      <c r="MQ89" s="1116"/>
      <c r="MR89" s="1116"/>
      <c r="MS89" s="1116"/>
      <c r="MT89" s="1116"/>
      <c r="MU89" s="1116"/>
      <c r="MV89" s="1116"/>
      <c r="MW89" s="1116"/>
      <c r="MX89" s="1116"/>
      <c r="MY89" s="1116"/>
      <c r="MZ89" s="1116"/>
      <c r="NA89" s="1116"/>
      <c r="NB89" s="1116"/>
      <c r="NC89" s="1116"/>
      <c r="ND89" s="1116"/>
      <c r="NE89" s="1116"/>
      <c r="NF89" s="1116"/>
      <c r="NG89" s="1116"/>
      <c r="NH89" s="1116"/>
      <c r="NI89" s="1116"/>
      <c r="NJ89" s="1116"/>
      <c r="NK89" s="1116"/>
      <c r="NL89" s="1116"/>
      <c r="NM89" s="1116"/>
      <c r="NN89" s="1116"/>
      <c r="NO89" s="1116"/>
      <c r="NP89" s="1116"/>
      <c r="NQ89" s="1116"/>
      <c r="NR89" s="1116"/>
      <c r="NS89" s="1116"/>
      <c r="NT89" s="1116"/>
      <c r="NU89" s="1116"/>
      <c r="NV89" s="1116"/>
      <c r="NW89" s="1116"/>
      <c r="NX89" s="1116"/>
      <c r="NY89" s="1116"/>
      <c r="NZ89" s="1116"/>
      <c r="OA89" s="1116"/>
      <c r="OB89" s="1116"/>
      <c r="OC89" s="1116"/>
      <c r="OD89" s="1116"/>
      <c r="OE89" s="1116"/>
      <c r="OF89" s="1116"/>
      <c r="OG89" s="1116"/>
      <c r="OH89" s="1116"/>
      <c r="OI89" s="1116"/>
      <c r="OJ89" s="1116"/>
      <c r="OK89" s="1116"/>
      <c r="OL89" s="1116"/>
      <c r="OM89" s="1116"/>
      <c r="ON89" s="1116"/>
      <c r="OO89" s="1116"/>
      <c r="OP89" s="1116"/>
      <c r="OQ89" s="1116"/>
      <c r="OR89" s="1116"/>
      <c r="OS89" s="1116"/>
      <c r="OT89" s="1116"/>
      <c r="OU89" s="1116"/>
      <c r="OV89" s="1116"/>
      <c r="OW89" s="1116"/>
      <c r="OX89" s="1116"/>
      <c r="OY89" s="1116"/>
      <c r="OZ89" s="1116"/>
      <c r="PA89" s="1116"/>
      <c r="PB89" s="1116"/>
      <c r="PC89" s="1116"/>
      <c r="PD89" s="1116"/>
      <c r="PE89" s="1116"/>
      <c r="PF89" s="1116"/>
      <c r="PG89" s="1116"/>
      <c r="PH89" s="1116"/>
      <c r="PI89" s="1116"/>
      <c r="PJ89" s="1116"/>
      <c r="PK89" s="1116"/>
      <c r="PL89" s="1116"/>
      <c r="PM89" s="1116"/>
      <c r="PN89" s="1116"/>
      <c r="PO89" s="1116"/>
      <c r="PP89" s="1116"/>
      <c r="PQ89" s="1116"/>
      <c r="PR89" s="1116"/>
      <c r="PS89" s="1116"/>
      <c r="PT89" s="1116"/>
      <c r="PU89" s="1116"/>
      <c r="PV89" s="1116"/>
      <c r="PW89" s="1116"/>
      <c r="PX89" s="1116"/>
      <c r="PY89" s="1116"/>
      <c r="PZ89" s="1116"/>
      <c r="QA89" s="1116"/>
      <c r="QB89" s="1116"/>
      <c r="QC89" s="1116"/>
      <c r="QD89" s="1116"/>
      <c r="QE89" s="1116"/>
      <c r="QF89" s="1116"/>
      <c r="QG89" s="1116"/>
      <c r="QH89" s="1116"/>
      <c r="QI89" s="1116"/>
      <c r="QJ89" s="1116"/>
      <c r="QK89" s="1116"/>
      <c r="QL89" s="1116"/>
      <c r="QM89" s="1116"/>
      <c r="QN89" s="1116"/>
      <c r="QO89" s="1116"/>
      <c r="QP89" s="1116"/>
      <c r="QQ89" s="1116"/>
      <c r="QR89" s="1116"/>
      <c r="QS89" s="1116"/>
      <c r="QT89" s="1116"/>
      <c r="QU89" s="1116"/>
      <c r="QV89" s="1116"/>
      <c r="QW89" s="1116"/>
      <c r="QX89" s="1116"/>
      <c r="QY89" s="1116"/>
      <c r="QZ89" s="1116"/>
      <c r="RA89" s="1116"/>
      <c r="RB89" s="1116"/>
      <c r="RC89" s="1116"/>
      <c r="RD89" s="1116"/>
      <c r="RE89" s="1116"/>
      <c r="RF89" s="1116"/>
      <c r="RG89" s="1116"/>
      <c r="RH89" s="1116"/>
      <c r="RI89" s="1116"/>
      <c r="RJ89" s="1116"/>
      <c r="RK89" s="1116"/>
      <c r="RL89" s="1116"/>
      <c r="RM89" s="1116"/>
      <c r="RN89" s="1116"/>
      <c r="RO89" s="1116"/>
      <c r="RP89" s="1116"/>
      <c r="RQ89" s="1116"/>
      <c r="RR89" s="1116"/>
      <c r="RS89" s="1116"/>
      <c r="RT89" s="1116"/>
      <c r="RU89" s="1116"/>
      <c r="RV89" s="1116"/>
      <c r="RW89" s="1116"/>
      <c r="RX89" s="1116"/>
      <c r="RY89" s="1116"/>
      <c r="RZ89" s="1116"/>
      <c r="SA89" s="1116"/>
      <c r="SB89" s="1116"/>
      <c r="SC89" s="1116"/>
      <c r="SD89" s="1116"/>
      <c r="SE89" s="1116"/>
      <c r="SF89" s="1116"/>
      <c r="SG89" s="1116"/>
      <c r="SH89" s="1116"/>
      <c r="SI89" s="1116"/>
      <c r="SJ89" s="1116"/>
      <c r="SK89" s="1116"/>
      <c r="SL89" s="1116"/>
      <c r="SM89" s="1116"/>
      <c r="SN89" s="1116"/>
      <c r="SO89" s="1116"/>
      <c r="SP89" s="1116"/>
      <c r="SQ89" s="1116"/>
      <c r="SR89" s="1116"/>
      <c r="SS89" s="1116"/>
      <c r="ST89" s="1116"/>
      <c r="SU89" s="1116"/>
      <c r="SV89" s="1116"/>
      <c r="SW89" s="1116"/>
      <c r="SX89" s="1116"/>
      <c r="SY89" s="1116"/>
      <c r="SZ89" s="1116"/>
      <c r="TA89" s="1116"/>
      <c r="TB89" s="1116"/>
      <c r="TC89" s="1116"/>
      <c r="TD89" s="1116"/>
      <c r="TE89" s="1116"/>
      <c r="TF89" s="1116"/>
      <c r="TG89" s="1116"/>
      <c r="TH89" s="1116"/>
      <c r="TI89" s="1116"/>
      <c r="TJ89" s="1116"/>
      <c r="TK89" s="1116"/>
      <c r="TL89" s="1116"/>
      <c r="TM89" s="1116"/>
      <c r="TN89" s="1116"/>
      <c r="TO89" s="1116"/>
      <c r="TP89" s="1116"/>
      <c r="TQ89" s="1116"/>
      <c r="TR89" s="1116"/>
      <c r="TS89" s="1116"/>
      <c r="TT89" s="1116"/>
      <c r="TU89" s="1116"/>
      <c r="TV89" s="1116"/>
      <c r="TW89" s="1116"/>
      <c r="TX89" s="1116"/>
      <c r="TY89" s="1116"/>
      <c r="TZ89" s="1116"/>
      <c r="UA89" s="1116"/>
      <c r="UB89" s="1116"/>
      <c r="UC89" s="1116"/>
      <c r="UD89" s="1116"/>
      <c r="UE89" s="1116"/>
      <c r="UF89" s="1116"/>
      <c r="UG89" s="1116"/>
      <c r="UH89" s="1116"/>
      <c r="UI89" s="1116"/>
      <c r="UJ89" s="1116"/>
      <c r="UK89" s="1116"/>
      <c r="UL89" s="1116"/>
      <c r="UM89" s="1116"/>
      <c r="UN89" s="1116"/>
      <c r="UO89" s="1116"/>
      <c r="UP89" s="1116"/>
      <c r="UQ89" s="1116"/>
      <c r="UR89" s="1116"/>
      <c r="US89" s="1116"/>
      <c r="UT89" s="1116"/>
      <c r="UU89" s="1116"/>
      <c r="UV89" s="1116"/>
      <c r="UW89" s="1116"/>
      <c r="UX89" s="1116"/>
      <c r="UY89" s="1116"/>
      <c r="UZ89" s="1116"/>
      <c r="VA89" s="1116"/>
      <c r="VB89" s="1116"/>
      <c r="VC89" s="1116"/>
      <c r="VD89" s="1116"/>
      <c r="VE89" s="1116"/>
      <c r="VF89" s="1116"/>
      <c r="VG89" s="1116"/>
      <c r="VH89" s="1116"/>
      <c r="VI89" s="1116"/>
      <c r="VJ89" s="1116"/>
      <c r="VK89" s="1116"/>
      <c r="VL89" s="1116"/>
      <c r="VM89" s="1116"/>
      <c r="VN89" s="1116"/>
      <c r="VO89" s="1116"/>
      <c r="VP89" s="1116"/>
      <c r="VQ89" s="1116"/>
      <c r="VR89" s="1116"/>
      <c r="VS89" s="1116"/>
      <c r="VT89" s="1116"/>
      <c r="VU89" s="1116"/>
      <c r="VV89" s="1116"/>
      <c r="VW89" s="1116"/>
      <c r="VX89" s="1116"/>
      <c r="VY89" s="1116"/>
      <c r="VZ89" s="1116"/>
      <c r="WA89" s="1116"/>
      <c r="WB89" s="1116"/>
      <c r="WC89" s="1116"/>
      <c r="WD89" s="1116"/>
      <c r="WE89" s="1116"/>
      <c r="WF89" s="1116"/>
      <c r="WG89" s="1116"/>
      <c r="WH89" s="1116"/>
      <c r="WI89" s="1116"/>
      <c r="WJ89" s="1116"/>
      <c r="WK89" s="1116"/>
      <c r="WL89" s="1116"/>
      <c r="WM89" s="1116"/>
      <c r="WN89" s="1116"/>
      <c r="WO89" s="1116"/>
      <c r="WP89" s="1116"/>
      <c r="WQ89" s="1116"/>
      <c r="WR89" s="1116"/>
      <c r="WS89" s="1116"/>
      <c r="WT89" s="1116"/>
      <c r="WU89" s="1116"/>
      <c r="WV89" s="1116"/>
      <c r="WW89" s="1116"/>
      <c r="WX89" s="1116"/>
      <c r="WY89" s="1116"/>
      <c r="WZ89" s="1116"/>
      <c r="XA89" s="1116"/>
      <c r="XB89" s="1116"/>
      <c r="XC89" s="1116"/>
      <c r="XD89" s="1116"/>
      <c r="XE89" s="1116"/>
      <c r="XF89" s="1116"/>
      <c r="XG89" s="1116"/>
      <c r="XH89" s="1116"/>
      <c r="XI89" s="1116"/>
      <c r="XJ89" s="1116"/>
      <c r="XK89" s="1116"/>
      <c r="XL89" s="1116"/>
      <c r="XM89" s="1116"/>
      <c r="XN89" s="1116"/>
      <c r="XO89" s="1116"/>
      <c r="XP89" s="1116"/>
      <c r="XQ89" s="1116"/>
      <c r="XR89" s="1116"/>
      <c r="XS89" s="1116"/>
      <c r="XT89" s="1116"/>
      <c r="XU89" s="1116"/>
      <c r="XV89" s="1116"/>
      <c r="XW89" s="1116"/>
      <c r="XX89" s="1116"/>
      <c r="XY89" s="1116"/>
      <c r="XZ89" s="1116"/>
      <c r="YA89" s="1116"/>
      <c r="YB89" s="1116"/>
      <c r="YC89" s="1116"/>
      <c r="YD89" s="1116"/>
      <c r="YE89" s="1116"/>
      <c r="YF89" s="1116"/>
      <c r="YG89" s="1116"/>
      <c r="YH89" s="1116"/>
      <c r="YI89" s="1116"/>
      <c r="YJ89" s="1116"/>
      <c r="YK89" s="1116"/>
      <c r="YL89" s="1116"/>
      <c r="YM89" s="1116"/>
      <c r="YN89" s="1116"/>
      <c r="YO89" s="1116"/>
      <c r="YP89" s="1116"/>
      <c r="YQ89" s="1116"/>
      <c r="YR89" s="1116"/>
      <c r="YS89" s="1116"/>
      <c r="YT89" s="1116"/>
      <c r="YU89" s="1116"/>
      <c r="YV89" s="1116"/>
      <c r="YW89" s="1116"/>
      <c r="YX89" s="1116"/>
      <c r="YY89" s="1116"/>
      <c r="YZ89" s="1116"/>
      <c r="ZA89" s="1116"/>
      <c r="ZB89" s="1116"/>
      <c r="ZC89" s="1116"/>
      <c r="ZD89" s="1116"/>
      <c r="ZE89" s="1116"/>
      <c r="ZF89" s="1116"/>
      <c r="ZG89" s="1116"/>
      <c r="ZH89" s="1116"/>
      <c r="ZI89" s="1116"/>
      <c r="ZJ89" s="1116"/>
      <c r="ZK89" s="1116"/>
      <c r="ZL89" s="1116"/>
      <c r="ZM89" s="1116"/>
      <c r="ZN89" s="1116"/>
      <c r="ZO89" s="1116"/>
      <c r="ZP89" s="1116"/>
      <c r="ZQ89" s="1116"/>
      <c r="ZR89" s="1116"/>
      <c r="ZS89" s="1116"/>
      <c r="ZT89" s="1116"/>
      <c r="ZU89" s="1116"/>
      <c r="ZV89" s="1116"/>
      <c r="ZW89" s="1116"/>
      <c r="ZX89" s="1116"/>
      <c r="ZY89" s="1116"/>
      <c r="ZZ89" s="1116"/>
      <c r="AAA89" s="1116"/>
      <c r="AAB89" s="1116"/>
      <c r="AAC89" s="1116"/>
      <c r="AAD89" s="1116"/>
      <c r="AAE89" s="1116"/>
      <c r="AAF89" s="1116"/>
      <c r="AAG89" s="1116"/>
      <c r="AAH89" s="1116"/>
      <c r="AAI89" s="1116"/>
      <c r="AAJ89" s="1116"/>
      <c r="AAK89" s="1116"/>
      <c r="AAL89" s="1116"/>
      <c r="AAM89" s="1116"/>
      <c r="AAN89" s="1116"/>
      <c r="AAO89" s="1116"/>
      <c r="AAP89" s="1116"/>
      <c r="AAQ89" s="1116"/>
      <c r="AAR89" s="1116"/>
      <c r="AAS89" s="1116"/>
      <c r="AAT89" s="1116"/>
      <c r="AAU89" s="1116"/>
      <c r="AAV89" s="1116"/>
      <c r="AAW89" s="1116"/>
      <c r="AAX89" s="1116"/>
      <c r="AAY89" s="1116"/>
      <c r="AAZ89" s="1116"/>
      <c r="ABA89" s="1116"/>
      <c r="ABB89" s="1116"/>
      <c r="ABC89" s="1116"/>
      <c r="ABD89" s="1116"/>
      <c r="ABE89" s="1116"/>
      <c r="ABF89" s="1116"/>
      <c r="ABG89" s="1116"/>
      <c r="ABH89" s="1116"/>
      <c r="ABI89" s="1116"/>
      <c r="ABJ89" s="1116"/>
      <c r="ABK89" s="1116"/>
      <c r="ABL89" s="1116"/>
      <c r="ABM89" s="1116"/>
      <c r="ABN89" s="1116"/>
      <c r="ABO89" s="1116"/>
      <c r="ABP89" s="1116"/>
      <c r="ABQ89" s="1116"/>
      <c r="ABR89" s="1116"/>
      <c r="ABS89" s="1116"/>
      <c r="ABT89" s="1116"/>
      <c r="ABU89" s="1116"/>
      <c r="ABV89" s="1116"/>
      <c r="ABW89" s="1116"/>
      <c r="ABX89" s="1116"/>
      <c r="ABY89" s="1116"/>
      <c r="ABZ89" s="1116"/>
      <c r="ACA89" s="1116"/>
      <c r="ACB89" s="1116"/>
      <c r="ACC89" s="1116"/>
      <c r="ACD89" s="1116"/>
      <c r="ACE89" s="1116"/>
      <c r="ACF89" s="1116"/>
      <c r="ACG89" s="1116"/>
      <c r="ACH89" s="1116"/>
      <c r="ACI89" s="1116"/>
      <c r="ACJ89" s="1116"/>
      <c r="ACK89" s="1116"/>
      <c r="ACL89" s="1116"/>
      <c r="ACM89" s="1116"/>
      <c r="ACN89" s="1116"/>
      <c r="ACO89" s="1116"/>
      <c r="ACP89" s="1116"/>
      <c r="ACQ89" s="1116"/>
      <c r="ACR89" s="1116"/>
      <c r="ACS89" s="1116"/>
      <c r="ACT89" s="1116"/>
      <c r="ACU89" s="1116"/>
      <c r="ACV89" s="1116"/>
      <c r="ACW89" s="1116"/>
      <c r="ACX89" s="1116"/>
      <c r="ACY89" s="1116"/>
      <c r="ACZ89" s="1116"/>
      <c r="ADA89" s="1116"/>
      <c r="ADB89" s="1116"/>
      <c r="ADC89" s="1116"/>
      <c r="ADD89" s="1116"/>
      <c r="ADE89" s="1116"/>
      <c r="ADF89" s="1116"/>
      <c r="ADG89" s="1116"/>
      <c r="ADH89" s="1116"/>
      <c r="ADI89" s="1116"/>
      <c r="ADJ89" s="1116"/>
      <c r="ADK89" s="1116"/>
      <c r="ADL89" s="1116"/>
      <c r="ADM89" s="1116"/>
      <c r="ADN89" s="1116"/>
      <c r="ADO89" s="1116"/>
      <c r="ADP89" s="1116"/>
      <c r="ADQ89" s="1116"/>
      <c r="ADR89" s="1116"/>
      <c r="ADS89" s="1116"/>
      <c r="ADT89" s="1116"/>
      <c r="ADU89" s="1116"/>
      <c r="ADV89" s="1116"/>
      <c r="ADW89" s="1116"/>
      <c r="ADX89" s="1116"/>
      <c r="ADY89" s="1116"/>
      <c r="ADZ89" s="1116"/>
      <c r="AEA89" s="1116"/>
      <c r="AEB89" s="1116"/>
      <c r="AEC89" s="1116"/>
      <c r="AED89" s="1116"/>
      <c r="AEE89" s="1116"/>
      <c r="AEF89" s="1116"/>
      <c r="AEG89" s="1116"/>
      <c r="AEH89" s="1116"/>
      <c r="AEI89" s="1116"/>
      <c r="AEJ89" s="1116"/>
      <c r="AEK89" s="1116"/>
      <c r="AEL89" s="1116"/>
      <c r="AEM89" s="1116"/>
      <c r="AEN89" s="1116"/>
      <c r="AEO89" s="1116"/>
      <c r="AEP89" s="1116"/>
      <c r="AEQ89" s="1116"/>
      <c r="AER89" s="1116"/>
      <c r="AES89" s="1116"/>
      <c r="AET89" s="1116"/>
      <c r="AEU89" s="1116"/>
      <c r="AEV89" s="1116"/>
      <c r="AEW89" s="1116"/>
      <c r="AEX89" s="1116"/>
      <c r="AEY89" s="1116"/>
      <c r="AEZ89" s="1116"/>
      <c r="AFA89" s="1116"/>
      <c r="AFB89" s="1116"/>
      <c r="AFC89" s="1116"/>
      <c r="AFD89" s="1116"/>
      <c r="AFE89" s="1116"/>
      <c r="AFF89" s="1116"/>
      <c r="AFG89" s="1116"/>
      <c r="AFH89" s="1116"/>
      <c r="AFI89" s="1116"/>
      <c r="AFJ89" s="1116"/>
      <c r="AFK89" s="1116"/>
      <c r="AFL89" s="1116"/>
      <c r="AFM89" s="1116"/>
      <c r="AFN89" s="1116"/>
      <c r="AFO89" s="1116"/>
      <c r="AFP89" s="1116"/>
      <c r="AFQ89" s="1116"/>
      <c r="AFR89" s="1116"/>
      <c r="AFS89" s="1116"/>
      <c r="AFT89" s="1116"/>
      <c r="AFU89" s="1116"/>
      <c r="AFV89" s="1116"/>
      <c r="AFW89" s="1116"/>
      <c r="AFX89" s="1116"/>
      <c r="AFY89" s="1116"/>
      <c r="AFZ89" s="1116"/>
      <c r="AGA89" s="1116"/>
      <c r="AGB89" s="1116"/>
      <c r="AGC89" s="1116"/>
      <c r="AGD89" s="1116"/>
      <c r="AGE89" s="1116"/>
      <c r="AGF89" s="1116"/>
      <c r="AGG89" s="1116"/>
      <c r="AGH89" s="1116"/>
      <c r="AGI89" s="1116"/>
      <c r="AGJ89" s="1116"/>
      <c r="AGK89" s="1116"/>
      <c r="AGL89" s="1116"/>
      <c r="AGM89" s="1116"/>
      <c r="AGN89" s="1116"/>
      <c r="AGO89" s="1116"/>
      <c r="AGP89" s="1116"/>
      <c r="AGQ89" s="1116"/>
      <c r="AGR89" s="1116"/>
      <c r="AGS89" s="1116"/>
      <c r="AGT89" s="1116"/>
      <c r="AGU89" s="1116"/>
      <c r="AGV89" s="1116"/>
      <c r="AGW89" s="1116"/>
      <c r="AGX89" s="1116"/>
      <c r="AGY89" s="1116"/>
      <c r="AGZ89" s="1116"/>
      <c r="AHA89" s="1116"/>
      <c r="AHB89" s="1116"/>
      <c r="AHC89" s="1116"/>
      <c r="AHD89" s="1116"/>
      <c r="AHE89" s="1116"/>
      <c r="AHF89" s="1116"/>
      <c r="AHG89" s="1116"/>
      <c r="AHH89" s="1116"/>
      <c r="AHI89" s="1116"/>
      <c r="AHJ89" s="1116"/>
      <c r="AHK89" s="1116"/>
      <c r="AHL89" s="1116"/>
      <c r="AHM89" s="1116"/>
      <c r="AHN89" s="1116"/>
      <c r="AHO89" s="1116"/>
      <c r="AHP89" s="1116"/>
      <c r="AHQ89" s="1116"/>
      <c r="AHR89" s="1116"/>
      <c r="AHS89" s="1116"/>
      <c r="AHT89" s="1116"/>
      <c r="AHU89" s="1116"/>
      <c r="AHV89" s="1116"/>
      <c r="AHW89" s="1116"/>
      <c r="AHX89" s="1116"/>
      <c r="AHY89" s="1116"/>
      <c r="AHZ89" s="1116"/>
      <c r="AIA89" s="1116"/>
      <c r="AIB89" s="1116"/>
      <c r="AIC89" s="1116"/>
      <c r="AID89" s="1116"/>
      <c r="AIE89" s="1116"/>
      <c r="AIF89" s="1116"/>
      <c r="AIG89" s="1116"/>
      <c r="AIH89" s="1116"/>
      <c r="AII89" s="1116"/>
      <c r="AIJ89" s="1116"/>
      <c r="AIK89" s="1116"/>
      <c r="AIL89" s="1116"/>
      <c r="AIM89" s="1116"/>
      <c r="AIN89" s="1116"/>
      <c r="AIO89" s="1116"/>
      <c r="AIP89" s="1116"/>
      <c r="AIQ89" s="1116"/>
      <c r="AIR89" s="1116"/>
      <c r="AIS89" s="1116"/>
      <c r="AIT89" s="1116"/>
      <c r="AIU89" s="1116"/>
      <c r="AIV89" s="1116"/>
      <c r="AIW89" s="1116"/>
      <c r="AIX89" s="1116"/>
      <c r="AIY89" s="1116"/>
      <c r="AIZ89" s="1116"/>
      <c r="AJA89" s="1116"/>
      <c r="AJB89" s="1116"/>
      <c r="AJC89" s="1116"/>
      <c r="AJD89" s="1116"/>
      <c r="AJE89" s="1116"/>
      <c r="AJF89" s="1116"/>
      <c r="AJG89" s="1116"/>
      <c r="AJH89" s="1116"/>
      <c r="AJI89" s="1116"/>
      <c r="AJJ89" s="1116"/>
      <c r="AJK89" s="1116"/>
      <c r="AJL89" s="1116"/>
      <c r="AJM89" s="1116"/>
      <c r="AJN89" s="1116"/>
      <c r="AJO89" s="1116"/>
      <c r="AJP89" s="1116"/>
      <c r="AJQ89" s="1116"/>
      <c r="AJR89" s="1116"/>
      <c r="AJS89" s="1116"/>
      <c r="AJT89" s="1116"/>
      <c r="AJU89" s="1116"/>
      <c r="AJV89" s="1116"/>
      <c r="AJW89" s="1116"/>
      <c r="AJX89" s="1116"/>
      <c r="AJY89" s="1116"/>
      <c r="AJZ89" s="1116"/>
      <c r="AKA89" s="1116"/>
      <c r="AKB89" s="1116"/>
      <c r="AKC89" s="1116"/>
      <c r="AKD89" s="1116"/>
      <c r="AKE89" s="1116"/>
      <c r="AKF89" s="1116"/>
      <c r="AKG89" s="1116"/>
      <c r="AKH89" s="1116"/>
      <c r="AKI89" s="1116"/>
      <c r="AKJ89" s="1116"/>
      <c r="AKK89" s="1116"/>
      <c r="AKL89" s="1116"/>
      <c r="AKM89" s="1116"/>
      <c r="AKN89" s="1116"/>
      <c r="AKO89" s="1116"/>
      <c r="AKP89" s="1116"/>
      <c r="AKQ89" s="1116"/>
      <c r="AKR89" s="1116"/>
      <c r="AKS89" s="1116"/>
      <c r="AKT89" s="1116"/>
      <c r="AKU89" s="1116"/>
      <c r="AKV89" s="1116"/>
      <c r="AKW89" s="1116"/>
      <c r="AKX89" s="1116"/>
      <c r="AKY89" s="1116"/>
      <c r="AKZ89" s="1116"/>
      <c r="ALA89" s="1116"/>
      <c r="ALB89" s="1116"/>
      <c r="ALC89" s="1116"/>
      <c r="ALD89" s="1116"/>
      <c r="ALE89" s="1116"/>
      <c r="ALF89" s="1116"/>
      <c r="ALG89" s="1116"/>
      <c r="ALH89" s="1116"/>
      <c r="ALI89" s="1116"/>
      <c r="ALJ89" s="1116"/>
      <c r="ALK89" s="1116"/>
      <c r="ALL89" s="1116"/>
      <c r="ALM89" s="1116"/>
      <c r="ALN89" s="1116"/>
      <c r="ALO89" s="1116"/>
      <c r="ALP89" s="1116"/>
      <c r="ALQ89" s="1116"/>
      <c r="ALR89" s="1116"/>
      <c r="ALS89" s="1116"/>
      <c r="ALT89" s="1116"/>
      <c r="ALU89" s="1116"/>
      <c r="ALV89" s="1116"/>
      <c r="ALW89" s="1116"/>
      <c r="ALX89" s="1116"/>
      <c r="ALY89" s="1116"/>
      <c r="ALZ89" s="1116"/>
      <c r="AMA89" s="1116"/>
      <c r="AMB89" s="1116"/>
      <c r="AMC89" s="1116"/>
      <c r="AMD89" s="1116"/>
      <c r="AME89" s="1116"/>
      <c r="AMF89" s="1116"/>
      <c r="AMG89" s="1116"/>
      <c r="AMH89" s="1116"/>
      <c r="AMI89" s="1116"/>
      <c r="AMJ89" s="1116"/>
      <c r="AMK89" s="1116"/>
      <c r="AML89" s="1116"/>
      <c r="AMM89" s="1116"/>
      <c r="AMN89" s="1116"/>
      <c r="AMO89" s="1116"/>
      <c r="AMP89" s="1116"/>
      <c r="AMQ89" s="1116"/>
      <c r="AMR89" s="1116"/>
      <c r="AMS89" s="1116"/>
      <c r="AMT89" s="1116"/>
      <c r="AMU89" s="1116"/>
      <c r="AMV89" s="1116"/>
      <c r="AMW89" s="1116"/>
      <c r="AMX89" s="1116"/>
      <c r="AMY89" s="1116"/>
      <c r="AMZ89" s="1116"/>
      <c r="ANA89" s="1116"/>
      <c r="ANB89" s="1116"/>
      <c r="ANC89" s="1116"/>
      <c r="AND89" s="1116"/>
      <c r="ANE89" s="1116"/>
      <c r="ANF89" s="1116"/>
      <c r="ANG89" s="1116"/>
      <c r="ANH89" s="1116"/>
      <c r="ANI89" s="1116"/>
      <c r="ANJ89" s="1116"/>
      <c r="ANK89" s="1116"/>
      <c r="ANL89" s="1116"/>
      <c r="ANM89" s="1116"/>
      <c r="ANN89" s="1116"/>
      <c r="ANO89" s="1116"/>
      <c r="ANP89" s="1116"/>
      <c r="ANQ89" s="1116"/>
      <c r="ANR89" s="1116"/>
      <c r="ANS89" s="1116"/>
      <c r="ANT89" s="1116"/>
      <c r="ANU89" s="1116"/>
      <c r="ANV89" s="1116"/>
      <c r="ANW89" s="1116"/>
      <c r="ANX89" s="1116"/>
      <c r="ANY89" s="1116"/>
      <c r="ANZ89" s="1116"/>
      <c r="AOA89" s="1116"/>
      <c r="AOB89" s="1116"/>
      <c r="AOC89" s="1116"/>
      <c r="AOD89" s="1116"/>
      <c r="AOE89" s="1116"/>
      <c r="AOF89" s="1116"/>
      <c r="AOG89" s="1116"/>
      <c r="AOH89" s="1116"/>
      <c r="AOI89" s="1116"/>
      <c r="AOJ89" s="1116"/>
      <c r="AOK89" s="1116"/>
      <c r="AOL89" s="1116"/>
      <c r="AOM89" s="1116"/>
      <c r="AON89" s="1116"/>
      <c r="AOO89" s="1116"/>
      <c r="AOP89" s="1116"/>
      <c r="AOQ89" s="1116"/>
      <c r="AOR89" s="1116"/>
      <c r="AOS89" s="1116"/>
      <c r="AOT89" s="1116"/>
      <c r="AOU89" s="1116"/>
      <c r="AOV89" s="1116"/>
      <c r="AOW89" s="1116"/>
      <c r="AOX89" s="1116"/>
      <c r="AOY89" s="1116"/>
      <c r="AOZ89" s="1116"/>
      <c r="APA89" s="1116"/>
      <c r="APB89" s="1116"/>
      <c r="APC89" s="1116"/>
      <c r="APD89" s="1116"/>
      <c r="APE89" s="1116"/>
      <c r="APF89" s="1116"/>
      <c r="APG89" s="1116"/>
      <c r="APH89" s="1116"/>
      <c r="API89" s="1116"/>
      <c r="APJ89" s="1116"/>
      <c r="APK89" s="1116"/>
      <c r="APL89" s="1116"/>
      <c r="APM89" s="1116"/>
      <c r="APN89" s="1116"/>
      <c r="APO89" s="1116"/>
      <c r="APP89" s="1116"/>
      <c r="APQ89" s="1116"/>
      <c r="APR89" s="1116"/>
      <c r="APS89" s="1116"/>
      <c r="APT89" s="1116"/>
      <c r="APU89" s="1116"/>
      <c r="APV89" s="1116"/>
      <c r="APW89" s="1116"/>
      <c r="APX89" s="1116"/>
      <c r="APY89" s="1116"/>
      <c r="APZ89" s="1116"/>
      <c r="AQA89" s="1116"/>
      <c r="AQB89" s="1116"/>
      <c r="AQC89" s="1116"/>
      <c r="AQD89" s="1116"/>
      <c r="AQE89" s="1116"/>
      <c r="AQF89" s="1116"/>
      <c r="AQG89" s="1116"/>
      <c r="AQH89" s="1116"/>
      <c r="AQI89" s="1116"/>
      <c r="AQJ89" s="1116"/>
      <c r="AQK89" s="1116"/>
      <c r="AQL89" s="1116"/>
      <c r="AQM89" s="1116"/>
      <c r="AQN89" s="1116"/>
      <c r="AQO89" s="1116"/>
      <c r="AQP89" s="1116"/>
      <c r="AQQ89" s="1116"/>
      <c r="AQR89" s="1116"/>
      <c r="AQS89" s="1116"/>
      <c r="AQT89" s="1116"/>
      <c r="AQU89" s="1116"/>
      <c r="AQV89" s="1116"/>
      <c r="AQW89" s="1116"/>
      <c r="AQX89" s="1116"/>
      <c r="AQY89" s="1116"/>
      <c r="AQZ89" s="1116"/>
      <c r="ARA89" s="1116"/>
      <c r="ARB89" s="1116"/>
      <c r="ARC89" s="1116"/>
      <c r="ARD89" s="1116"/>
      <c r="ARE89" s="1116"/>
      <c r="ARF89" s="1116"/>
      <c r="ARG89" s="1116"/>
      <c r="ARH89" s="1116"/>
      <c r="ARI89" s="1116"/>
      <c r="ARJ89" s="1116"/>
      <c r="ARK89" s="1116"/>
      <c r="ARL89" s="1116"/>
      <c r="ARM89" s="1116"/>
      <c r="ARN89" s="1116"/>
      <c r="ARO89" s="1116"/>
      <c r="ARP89" s="1116"/>
      <c r="ARQ89" s="1116"/>
      <c r="ARR89" s="1116"/>
      <c r="ARS89" s="1116"/>
      <c r="ART89" s="1116"/>
      <c r="ARU89" s="1116"/>
      <c r="ARV89" s="1116"/>
      <c r="ARW89" s="1116"/>
      <c r="ARX89" s="1116"/>
      <c r="ARY89" s="1116"/>
      <c r="ARZ89" s="1116"/>
      <c r="ASA89" s="1116"/>
      <c r="ASB89" s="1116"/>
      <c r="ASC89" s="1116"/>
      <c r="ASD89" s="1116"/>
      <c r="ASE89" s="1116"/>
      <c r="ASF89" s="1116"/>
      <c r="ASG89" s="1116"/>
      <c r="ASH89" s="1116"/>
      <c r="ASI89" s="1116"/>
      <c r="ASJ89" s="1116"/>
      <c r="ASK89" s="1116"/>
      <c r="ASL89" s="1116"/>
      <c r="ASM89" s="1116"/>
      <c r="ASN89" s="1116"/>
      <c r="ASO89" s="1116"/>
      <c r="ASP89" s="1116"/>
      <c r="ASQ89" s="1116"/>
      <c r="ASR89" s="1116"/>
      <c r="ASS89" s="1116"/>
      <c r="AST89" s="1116"/>
      <c r="ASU89" s="1116"/>
      <c r="ASV89" s="1116"/>
      <c r="ASW89" s="1116"/>
      <c r="ASX89" s="1116"/>
      <c r="ASY89" s="1116"/>
      <c r="ASZ89" s="1116"/>
      <c r="ATA89" s="1116"/>
      <c r="ATB89" s="1116"/>
      <c r="ATC89" s="1116"/>
      <c r="ATD89" s="1116"/>
      <c r="ATE89" s="1116"/>
      <c r="ATF89" s="1116"/>
      <c r="ATG89" s="1116"/>
      <c r="ATH89" s="1116"/>
      <c r="ATI89" s="1116"/>
      <c r="ATJ89" s="1116"/>
      <c r="ATK89" s="1116"/>
      <c r="ATL89" s="1116"/>
      <c r="ATM89" s="1116"/>
      <c r="ATN89" s="1116"/>
      <c r="ATO89" s="1116"/>
      <c r="ATP89" s="1116"/>
      <c r="ATQ89" s="1116"/>
      <c r="ATR89" s="1116"/>
      <c r="ATS89" s="1116"/>
      <c r="ATT89" s="1116"/>
      <c r="ATU89" s="1116"/>
      <c r="ATV89" s="1116"/>
      <c r="ATW89" s="1116"/>
      <c r="ATX89" s="1116"/>
      <c r="ATY89" s="1116"/>
      <c r="ATZ89" s="1116"/>
      <c r="AUA89" s="1116"/>
      <c r="AUB89" s="1116"/>
      <c r="AUC89" s="1116"/>
      <c r="AUD89" s="1116"/>
      <c r="AUE89" s="1116"/>
      <c r="AUF89" s="1116"/>
      <c r="AUG89" s="1116"/>
      <c r="AUH89" s="1116"/>
      <c r="AUI89" s="1116"/>
      <c r="AUJ89" s="1116"/>
      <c r="AUK89" s="1116"/>
      <c r="AUL89" s="1116"/>
      <c r="AUM89" s="1116"/>
      <c r="AUN89" s="1116"/>
      <c r="AUO89" s="1116"/>
      <c r="AUP89" s="1116"/>
      <c r="AUQ89" s="1116"/>
      <c r="AUR89" s="1116"/>
      <c r="AUS89" s="1116"/>
      <c r="AUT89" s="1116"/>
      <c r="AUU89" s="1116"/>
      <c r="AUV89" s="1116"/>
      <c r="AUW89" s="1116"/>
      <c r="AUX89" s="1116"/>
      <c r="AUY89" s="1116"/>
      <c r="AUZ89" s="1116"/>
      <c r="AVA89" s="1116"/>
      <c r="AVB89" s="1116"/>
      <c r="AVC89" s="1116"/>
      <c r="AVD89" s="1116"/>
      <c r="AVE89" s="1116"/>
      <c r="AVF89" s="1116"/>
      <c r="AVG89" s="1116"/>
      <c r="AVH89" s="1116"/>
      <c r="AVI89" s="1116"/>
      <c r="AVJ89" s="1116"/>
      <c r="AVK89" s="1116"/>
      <c r="AVL89" s="1116"/>
      <c r="AVM89" s="1116"/>
      <c r="AVN89" s="1116"/>
      <c r="AVO89" s="1116"/>
      <c r="AVP89" s="1116"/>
      <c r="AVQ89" s="1116"/>
      <c r="AVR89" s="1116"/>
      <c r="AVS89" s="1116"/>
      <c r="AVT89" s="1116"/>
      <c r="AVU89" s="1116"/>
      <c r="AVV89" s="1116"/>
      <c r="AVW89" s="1116"/>
      <c r="AVX89" s="1116"/>
      <c r="AVY89" s="1116"/>
      <c r="AVZ89" s="1116"/>
      <c r="AWA89" s="1116"/>
      <c r="AWB89" s="1116"/>
      <c r="AWC89" s="1116"/>
      <c r="AWD89" s="1116"/>
      <c r="AWE89" s="1116"/>
      <c r="AWF89" s="1116"/>
      <c r="AWG89" s="1116"/>
      <c r="AWH89" s="1116"/>
      <c r="AWI89" s="1116"/>
      <c r="AWJ89" s="1116"/>
      <c r="AWK89" s="1116"/>
      <c r="AWL89" s="1116"/>
      <c r="AWM89" s="1116"/>
      <c r="AWN89" s="1116"/>
      <c r="AWO89" s="1116"/>
      <c r="AWP89" s="1116"/>
      <c r="AWQ89" s="1116"/>
      <c r="AWR89" s="1116"/>
      <c r="AWS89" s="1116"/>
      <c r="AWT89" s="1116"/>
      <c r="AWU89" s="1116"/>
      <c r="AWV89" s="1116"/>
      <c r="AWW89" s="1116"/>
      <c r="AWX89" s="1116"/>
      <c r="AWY89" s="1116"/>
      <c r="AWZ89" s="1116"/>
      <c r="AXA89" s="1116"/>
      <c r="AXB89" s="1116"/>
      <c r="AXC89" s="1116"/>
      <c r="AXD89" s="1116"/>
      <c r="AXE89" s="1116"/>
      <c r="AXF89" s="1116"/>
      <c r="AXG89" s="1116"/>
      <c r="AXH89" s="1116"/>
      <c r="AXI89" s="1116"/>
      <c r="AXJ89" s="1116"/>
      <c r="AXK89" s="1116"/>
      <c r="AXL89" s="1116"/>
      <c r="AXM89" s="1116"/>
      <c r="AXN89" s="1116"/>
      <c r="AXO89" s="1116"/>
      <c r="AXP89" s="1116"/>
      <c r="AXQ89" s="1116"/>
      <c r="AXR89" s="1116"/>
      <c r="AXS89" s="1116"/>
      <c r="AXT89" s="1116"/>
      <c r="AXU89" s="1116"/>
      <c r="AXV89" s="1116"/>
      <c r="AXW89" s="1116"/>
      <c r="AXX89" s="1116"/>
      <c r="AXY89" s="1116"/>
      <c r="AXZ89" s="1116"/>
      <c r="AYA89" s="1116"/>
      <c r="AYB89" s="1116"/>
      <c r="AYC89" s="1116"/>
      <c r="AYD89" s="1116"/>
      <c r="AYE89" s="1116"/>
      <c r="AYF89" s="1116"/>
      <c r="AYG89" s="1116"/>
      <c r="AYH89" s="1116"/>
      <c r="AYI89" s="1116"/>
      <c r="AYJ89" s="1116"/>
      <c r="AYK89" s="1116"/>
      <c r="AYL89" s="1116"/>
      <c r="AYM89" s="1116"/>
      <c r="AYN89" s="1116"/>
      <c r="AYO89" s="1116"/>
      <c r="AYP89" s="1116"/>
      <c r="AYQ89" s="1116"/>
      <c r="AYR89" s="1116"/>
      <c r="AYS89" s="1116"/>
      <c r="AYT89" s="1116"/>
      <c r="AYU89" s="1116"/>
      <c r="AYV89" s="1116"/>
      <c r="AYW89" s="1116"/>
      <c r="AYX89" s="1116"/>
      <c r="AYY89" s="1116"/>
      <c r="AYZ89" s="1116"/>
      <c r="AZA89" s="1116"/>
      <c r="AZB89" s="1116"/>
      <c r="AZC89" s="1116"/>
      <c r="AZD89" s="1116"/>
      <c r="AZE89" s="1116"/>
      <c r="AZF89" s="1116"/>
      <c r="AZG89" s="1116"/>
      <c r="AZH89" s="1116"/>
      <c r="AZI89" s="1116"/>
      <c r="AZJ89" s="1116"/>
      <c r="AZK89" s="1116"/>
      <c r="AZL89" s="1116"/>
      <c r="AZM89" s="1116"/>
      <c r="AZN89" s="1116"/>
      <c r="AZO89" s="1116"/>
      <c r="AZP89" s="1116"/>
      <c r="AZQ89" s="1116"/>
      <c r="AZR89" s="1116"/>
      <c r="AZS89" s="1116"/>
      <c r="AZT89" s="1116"/>
      <c r="AZU89" s="1116"/>
      <c r="AZV89" s="1116"/>
      <c r="AZW89" s="1116"/>
      <c r="AZX89" s="1116"/>
      <c r="AZY89" s="1116"/>
      <c r="AZZ89" s="1116"/>
      <c r="BAA89" s="1116"/>
      <c r="BAB89" s="1116"/>
      <c r="BAC89" s="1116"/>
      <c r="BAD89" s="1116"/>
      <c r="BAE89" s="1116"/>
      <c r="BAF89" s="1116"/>
      <c r="BAG89" s="1116"/>
      <c r="BAH89" s="1116"/>
      <c r="BAI89" s="1116"/>
      <c r="BAJ89" s="1116"/>
      <c r="BAK89" s="1116"/>
      <c r="BAL89" s="1116"/>
      <c r="BAM89" s="1116"/>
      <c r="BAN89" s="1116"/>
      <c r="BAO89" s="1116"/>
      <c r="BAP89" s="1116"/>
      <c r="BAQ89" s="1116"/>
      <c r="BAR89" s="1116"/>
      <c r="BAS89" s="1116"/>
      <c r="BAT89" s="1116"/>
      <c r="BAU89" s="1116"/>
      <c r="BAV89" s="1116"/>
      <c r="BAW89" s="1116"/>
      <c r="BAX89" s="1116"/>
      <c r="BAY89" s="1116"/>
      <c r="BAZ89" s="1116"/>
      <c r="BBA89" s="1116"/>
      <c r="BBB89" s="1116"/>
      <c r="BBC89" s="1116"/>
      <c r="BBD89" s="1116"/>
      <c r="BBE89" s="1116"/>
      <c r="BBF89" s="1116"/>
      <c r="BBG89" s="1116"/>
      <c r="BBH89" s="1116"/>
      <c r="BBI89" s="1116"/>
      <c r="BBJ89" s="1116"/>
      <c r="BBK89" s="1116"/>
      <c r="BBL89" s="1116"/>
      <c r="BBM89" s="1116"/>
      <c r="BBN89" s="1116"/>
      <c r="BBO89" s="1116"/>
      <c r="BBP89" s="1116"/>
      <c r="BBQ89" s="1116"/>
      <c r="BBR89" s="1116"/>
      <c r="BBS89" s="1116"/>
      <c r="BBT89" s="1116"/>
      <c r="BBU89" s="1116"/>
      <c r="BBV89" s="1116"/>
      <c r="BBW89" s="1116"/>
      <c r="BBX89" s="1116"/>
      <c r="BBY89" s="1116"/>
      <c r="BBZ89" s="1116"/>
      <c r="BCA89" s="1116"/>
      <c r="BCB89" s="1116"/>
      <c r="BCC89" s="1116"/>
      <c r="BCD89" s="1116"/>
      <c r="BCE89" s="1116"/>
      <c r="BCF89" s="1116"/>
      <c r="BCG89" s="1116"/>
      <c r="BCH89" s="1116"/>
      <c r="BCI89" s="1116"/>
      <c r="BCJ89" s="1116"/>
      <c r="BCK89" s="1116"/>
      <c r="BCL89" s="1116"/>
      <c r="BCM89" s="1116"/>
      <c r="BCN89" s="1116"/>
      <c r="BCO89" s="1116"/>
      <c r="BCP89" s="1116"/>
      <c r="BCQ89" s="1116"/>
      <c r="BCR89" s="1116"/>
      <c r="BCS89" s="1116"/>
      <c r="BCT89" s="1116"/>
      <c r="BCU89" s="1116"/>
      <c r="BCV89" s="1116"/>
      <c r="BCW89" s="1116"/>
      <c r="BCX89" s="1116"/>
      <c r="BCY89" s="1116"/>
      <c r="BCZ89" s="1116"/>
      <c r="BDA89" s="1116"/>
      <c r="BDB89" s="1116"/>
      <c r="BDC89" s="1116"/>
      <c r="BDD89" s="1116"/>
      <c r="BDE89" s="1116"/>
      <c r="BDF89" s="1116"/>
      <c r="BDG89" s="1116"/>
      <c r="BDH89" s="1116"/>
      <c r="BDI89" s="1116"/>
      <c r="BDJ89" s="1116"/>
      <c r="BDK89" s="1116"/>
      <c r="BDL89" s="1116"/>
      <c r="BDM89" s="1116"/>
      <c r="BDN89" s="1116"/>
      <c r="BDO89" s="1116"/>
      <c r="BDP89" s="1116"/>
      <c r="BDQ89" s="1116"/>
      <c r="BDR89" s="1116"/>
      <c r="BDS89" s="1116"/>
      <c r="BDT89" s="1116"/>
      <c r="BDU89" s="1116"/>
      <c r="BDV89" s="1116"/>
      <c r="BDW89" s="1116"/>
      <c r="BDX89" s="1116"/>
      <c r="BDY89" s="1116"/>
      <c r="BDZ89" s="1116"/>
      <c r="BEA89" s="1116"/>
      <c r="BEB89" s="1116"/>
      <c r="BEC89" s="1116"/>
      <c r="BED89" s="1116"/>
      <c r="BEE89" s="1116"/>
      <c r="BEF89" s="1116"/>
      <c r="BEG89" s="1116"/>
      <c r="BEH89" s="1116"/>
      <c r="BEI89" s="1116"/>
      <c r="BEJ89" s="1116"/>
      <c r="BEK89" s="1116"/>
      <c r="BEL89" s="1116"/>
      <c r="BEM89" s="1116"/>
      <c r="BEN89" s="1116"/>
      <c r="BEO89" s="1116"/>
      <c r="BEP89" s="1116"/>
      <c r="BEQ89" s="1116"/>
      <c r="BER89" s="1116"/>
      <c r="BES89" s="1116"/>
      <c r="BET89" s="1116"/>
      <c r="BEU89" s="1116"/>
      <c r="BEV89" s="1116"/>
      <c r="BEW89" s="1116"/>
      <c r="BEX89" s="1116"/>
      <c r="BEY89" s="1116"/>
      <c r="BEZ89" s="1116"/>
      <c r="BFA89" s="1116"/>
      <c r="BFB89" s="1116"/>
      <c r="BFC89" s="1116"/>
      <c r="BFD89" s="1116"/>
      <c r="BFE89" s="1116"/>
      <c r="BFF89" s="1116"/>
      <c r="BFG89" s="1116"/>
      <c r="BFH89" s="1116"/>
      <c r="BFI89" s="1116"/>
      <c r="BFJ89" s="1116"/>
      <c r="BFK89" s="1116"/>
      <c r="BFL89" s="1116"/>
      <c r="BFM89" s="1116"/>
      <c r="BFN89" s="1116"/>
      <c r="BFO89" s="1116"/>
      <c r="BFP89" s="1116"/>
      <c r="BFQ89" s="1116"/>
      <c r="BFR89" s="1116"/>
      <c r="BFS89" s="1116"/>
      <c r="BFT89" s="1116"/>
      <c r="BFU89" s="1116"/>
      <c r="BFV89" s="1116"/>
      <c r="BFW89" s="1116"/>
      <c r="BFX89" s="1116"/>
      <c r="BFY89" s="1116"/>
      <c r="BFZ89" s="1116"/>
      <c r="BGA89" s="1116"/>
      <c r="BGB89" s="1116"/>
      <c r="BGC89" s="1116"/>
      <c r="BGD89" s="1116"/>
      <c r="BGE89" s="1116"/>
      <c r="BGF89" s="1116"/>
      <c r="BGG89" s="1116"/>
      <c r="BGH89" s="1116"/>
      <c r="BGI89" s="1116"/>
      <c r="BGJ89" s="1116"/>
      <c r="BGK89" s="1116"/>
      <c r="BGL89" s="1116"/>
      <c r="BGM89" s="1116"/>
      <c r="BGN89" s="1116"/>
      <c r="BGO89" s="1116"/>
      <c r="BGP89" s="1116"/>
      <c r="BGQ89" s="1116"/>
      <c r="BGR89" s="1116"/>
      <c r="BGS89" s="1116"/>
      <c r="BGT89" s="1116"/>
      <c r="BGU89" s="1116"/>
      <c r="BGV89" s="1116"/>
      <c r="BGW89" s="1116"/>
      <c r="BGX89" s="1116"/>
      <c r="BGY89" s="1116"/>
      <c r="BGZ89" s="1116"/>
      <c r="BHA89" s="1116"/>
      <c r="BHB89" s="1116"/>
      <c r="BHC89" s="1116"/>
      <c r="BHD89" s="1116"/>
      <c r="BHE89" s="1116"/>
      <c r="BHF89" s="1116"/>
      <c r="BHG89" s="1116"/>
      <c r="BHH89" s="1116"/>
      <c r="BHI89" s="1116"/>
      <c r="BHJ89" s="1116"/>
      <c r="BHK89" s="1116"/>
      <c r="BHL89" s="1116"/>
      <c r="BHM89" s="1116"/>
      <c r="BHN89" s="1116"/>
      <c r="BHO89" s="1116"/>
      <c r="BHP89" s="1116"/>
      <c r="BHQ89" s="1116"/>
      <c r="BHR89" s="1116"/>
      <c r="BHS89" s="1116"/>
      <c r="BHT89" s="1116"/>
      <c r="BHU89" s="1116"/>
      <c r="BHV89" s="1116"/>
      <c r="BHW89" s="1116"/>
      <c r="BHX89" s="1116"/>
      <c r="BHY89" s="1116"/>
      <c r="BHZ89" s="1116"/>
      <c r="BIA89" s="1116"/>
      <c r="BIB89" s="1116"/>
      <c r="BIC89" s="1116"/>
      <c r="BID89" s="1116"/>
      <c r="BIE89" s="1116"/>
      <c r="BIF89" s="1116"/>
      <c r="BIG89" s="1116"/>
      <c r="BIH89" s="1116"/>
      <c r="BII89" s="1116"/>
      <c r="BIJ89" s="1116"/>
      <c r="BIK89" s="1116"/>
      <c r="BIL89" s="1116"/>
      <c r="BIM89" s="1116"/>
      <c r="BIN89" s="1116"/>
      <c r="BIO89" s="1116"/>
      <c r="BIP89" s="1116"/>
      <c r="BIQ89" s="1116"/>
      <c r="BIR89" s="1116"/>
      <c r="BIS89" s="1116"/>
      <c r="BIT89" s="1116"/>
      <c r="BIU89" s="1116"/>
      <c r="BIV89" s="1116"/>
      <c r="BIW89" s="1116"/>
      <c r="BIX89" s="1116"/>
      <c r="BIY89" s="1116"/>
      <c r="BIZ89" s="1116"/>
      <c r="BJA89" s="1116"/>
      <c r="BJB89" s="1116"/>
      <c r="BJC89" s="1116"/>
      <c r="BJD89" s="1116"/>
      <c r="BJE89" s="1116"/>
      <c r="BJF89" s="1116"/>
      <c r="BJG89" s="1116"/>
      <c r="BJH89" s="1116"/>
      <c r="BJI89" s="1116"/>
      <c r="BJJ89" s="1116"/>
      <c r="BJK89" s="1116"/>
      <c r="BJL89" s="1116"/>
      <c r="BJM89" s="1116"/>
      <c r="BJN89" s="1116"/>
      <c r="BJO89" s="1116"/>
      <c r="BJP89" s="1116"/>
      <c r="BJQ89" s="1116"/>
      <c r="BJR89" s="1116"/>
      <c r="BJS89" s="1116"/>
      <c r="BJT89" s="1116"/>
      <c r="BJU89" s="1116"/>
      <c r="BJV89" s="1116"/>
      <c r="BJW89" s="1116"/>
      <c r="BJX89" s="1116"/>
      <c r="BJY89" s="1116"/>
      <c r="BJZ89" s="1116"/>
      <c r="BKA89" s="1116"/>
      <c r="BKB89" s="1116"/>
      <c r="BKC89" s="1116"/>
      <c r="BKD89" s="1116"/>
      <c r="BKE89" s="1116"/>
      <c r="BKF89" s="1116"/>
      <c r="BKG89" s="1116"/>
      <c r="BKH89" s="1116"/>
      <c r="BKI89" s="1116"/>
      <c r="BKJ89" s="1116"/>
      <c r="BKK89" s="1116"/>
      <c r="BKL89" s="1116"/>
      <c r="BKM89" s="1116"/>
      <c r="BKN89" s="1116"/>
      <c r="BKO89" s="1116"/>
      <c r="BKP89" s="1116"/>
      <c r="BKQ89" s="1116"/>
      <c r="BKR89" s="1116"/>
      <c r="BKS89" s="1116"/>
      <c r="BKT89" s="1116"/>
      <c r="BKU89" s="1116"/>
      <c r="BKV89" s="1116"/>
      <c r="BKW89" s="1116"/>
      <c r="BKX89" s="1116"/>
      <c r="BKY89" s="1116"/>
      <c r="BKZ89" s="1116"/>
      <c r="BLA89" s="1116"/>
      <c r="BLB89" s="1116"/>
      <c r="BLC89" s="1116"/>
      <c r="BLD89" s="1116"/>
      <c r="BLE89" s="1116"/>
      <c r="BLF89" s="1116"/>
      <c r="BLG89" s="1116"/>
      <c r="BLH89" s="1116"/>
      <c r="BLI89" s="1116"/>
      <c r="BLJ89" s="1116"/>
      <c r="BLK89" s="1116"/>
      <c r="BLL89" s="1116"/>
      <c r="BLM89" s="1116"/>
      <c r="BLN89" s="1116"/>
      <c r="BLO89" s="1116"/>
      <c r="BLP89" s="1116"/>
      <c r="BLQ89" s="1116"/>
      <c r="BLR89" s="1116"/>
      <c r="BLS89" s="1116"/>
      <c r="BLT89" s="1116"/>
      <c r="BLU89" s="1116"/>
      <c r="BLV89" s="1116"/>
      <c r="BLW89" s="1116"/>
      <c r="BLX89" s="1116"/>
      <c r="BLY89" s="1116"/>
      <c r="BLZ89" s="1116"/>
      <c r="BMA89" s="1116"/>
      <c r="BMB89" s="1116"/>
      <c r="BMC89" s="1116"/>
      <c r="BMD89" s="1116"/>
      <c r="BME89" s="1116"/>
      <c r="BMF89" s="1116"/>
      <c r="BMG89" s="1116"/>
      <c r="BMH89" s="1116"/>
      <c r="BMI89" s="1116"/>
      <c r="BMJ89" s="1116"/>
      <c r="BMK89" s="1116"/>
      <c r="BML89" s="1116"/>
      <c r="BMM89" s="1116"/>
      <c r="BMN89" s="1116"/>
      <c r="BMO89" s="1116"/>
      <c r="BMP89" s="1116"/>
      <c r="BMQ89" s="1116"/>
      <c r="BMR89" s="1116"/>
      <c r="BMS89" s="1116"/>
      <c r="BMT89" s="1116"/>
      <c r="BMU89" s="1116"/>
      <c r="BMV89" s="1116"/>
      <c r="BMW89" s="1116"/>
      <c r="BMX89" s="1116"/>
      <c r="BMY89" s="1116"/>
      <c r="BMZ89" s="1116"/>
      <c r="BNA89" s="1116"/>
      <c r="BNB89" s="1116"/>
      <c r="BNC89" s="1116"/>
      <c r="BND89" s="1116"/>
      <c r="BNE89" s="1116"/>
      <c r="BNF89" s="1116"/>
      <c r="BNG89" s="1116"/>
      <c r="BNH89" s="1116"/>
      <c r="BNI89" s="1116"/>
      <c r="BNJ89" s="1116"/>
      <c r="BNK89" s="1116"/>
      <c r="BNL89" s="1116"/>
      <c r="BNM89" s="1116"/>
      <c r="BNN89" s="1116"/>
      <c r="BNO89" s="1116"/>
      <c r="BNP89" s="1116"/>
      <c r="BNQ89" s="1116"/>
      <c r="BNR89" s="1116"/>
      <c r="BNS89" s="1116"/>
      <c r="BNT89" s="1116"/>
      <c r="BNU89" s="1116"/>
      <c r="BNV89" s="1116"/>
      <c r="BNW89" s="1116"/>
      <c r="BNX89" s="1116"/>
      <c r="BNY89" s="1116"/>
      <c r="BNZ89" s="1116"/>
      <c r="BOA89" s="1116"/>
      <c r="BOB89" s="1116"/>
      <c r="BOC89" s="1116"/>
      <c r="BOD89" s="1116"/>
      <c r="BOE89" s="1116"/>
      <c r="BOF89" s="1116"/>
      <c r="BOG89" s="1116"/>
      <c r="BOH89" s="1116"/>
      <c r="BOI89" s="1116"/>
      <c r="BOJ89" s="1116"/>
      <c r="BOK89" s="1116"/>
      <c r="BOL89" s="1116"/>
      <c r="BOM89" s="1116"/>
      <c r="BON89" s="1116"/>
      <c r="BOO89" s="1116"/>
      <c r="BOP89" s="1116"/>
      <c r="BOQ89" s="1116"/>
      <c r="BOR89" s="1116"/>
      <c r="BOS89" s="1116"/>
      <c r="BOT89" s="1116"/>
      <c r="BOU89" s="1116"/>
      <c r="BOV89" s="1116"/>
      <c r="BOW89" s="1116"/>
      <c r="BOX89" s="1116"/>
      <c r="BOY89" s="1116"/>
      <c r="BOZ89" s="1116"/>
      <c r="BPA89" s="1116"/>
      <c r="BPB89" s="1116"/>
      <c r="BPC89" s="1116"/>
      <c r="BPD89" s="1116"/>
      <c r="BPE89" s="1116"/>
      <c r="BPF89" s="1116"/>
      <c r="BPG89" s="1116"/>
      <c r="BPH89" s="1116"/>
      <c r="BPI89" s="1116"/>
      <c r="BPJ89" s="1116"/>
      <c r="BPK89" s="1116"/>
      <c r="BPL89" s="1116"/>
      <c r="BPM89" s="1116"/>
      <c r="BPN89" s="1116"/>
      <c r="BPO89" s="1116"/>
      <c r="BPP89" s="1116"/>
      <c r="BPQ89" s="1116"/>
      <c r="BPR89" s="1116"/>
      <c r="BPS89" s="1116"/>
      <c r="BPT89" s="1116"/>
      <c r="BPU89" s="1116"/>
      <c r="BPV89" s="1116"/>
      <c r="BPW89" s="1116"/>
      <c r="BPX89" s="1116"/>
      <c r="BPY89" s="1116"/>
      <c r="BPZ89" s="1116"/>
      <c r="BQA89" s="1116"/>
      <c r="BQB89" s="1116"/>
      <c r="BQC89" s="1116"/>
      <c r="BQD89" s="1116"/>
      <c r="BQE89" s="1116"/>
      <c r="BQF89" s="1116"/>
      <c r="BQG89" s="1116"/>
      <c r="BQH89" s="1116"/>
      <c r="BQI89" s="1116"/>
      <c r="BQJ89" s="1116"/>
      <c r="BQK89" s="1116"/>
      <c r="BQL89" s="1116"/>
      <c r="BQM89" s="1116"/>
      <c r="BQN89" s="1116"/>
      <c r="BQO89" s="1116"/>
      <c r="BQP89" s="1116"/>
      <c r="BQQ89" s="1116"/>
      <c r="BQR89" s="1116"/>
      <c r="BQS89" s="1116"/>
      <c r="BQT89" s="1116"/>
      <c r="BQU89" s="1116"/>
      <c r="BQV89" s="1116"/>
      <c r="BQW89" s="1116"/>
      <c r="BQX89" s="1116"/>
      <c r="BQY89" s="1116"/>
      <c r="BQZ89" s="1116"/>
      <c r="BRA89" s="1116"/>
      <c r="BRB89" s="1116"/>
      <c r="BRC89" s="1116"/>
      <c r="BRD89" s="1116"/>
      <c r="BRE89" s="1116"/>
      <c r="BRF89" s="1116"/>
      <c r="BRG89" s="1116"/>
      <c r="BRH89" s="1116"/>
      <c r="BRI89" s="1116"/>
      <c r="BRJ89" s="1116"/>
      <c r="BRK89" s="1116"/>
      <c r="BRL89" s="1116"/>
      <c r="BRM89" s="1116"/>
      <c r="BRN89" s="1116"/>
      <c r="BRO89" s="1116"/>
      <c r="BRP89" s="1116"/>
      <c r="BRQ89" s="1116"/>
      <c r="BRR89" s="1116"/>
      <c r="BRS89" s="1116"/>
      <c r="BRT89" s="1116"/>
      <c r="BRU89" s="1116"/>
      <c r="BRV89" s="1116"/>
      <c r="BRW89" s="1116"/>
      <c r="BRX89" s="1116"/>
      <c r="BRY89" s="1116"/>
      <c r="BRZ89" s="1116"/>
      <c r="BSA89" s="1116"/>
      <c r="BSB89" s="1116"/>
      <c r="BSC89" s="1116"/>
      <c r="BSD89" s="1116"/>
      <c r="BSE89" s="1116"/>
      <c r="BSF89" s="1116"/>
      <c r="BSG89" s="1116"/>
      <c r="BSH89" s="1116"/>
      <c r="BSI89" s="1116"/>
      <c r="BSJ89" s="1116"/>
      <c r="BSK89" s="1116"/>
      <c r="BSL89" s="1116"/>
      <c r="BSM89" s="1116"/>
      <c r="BSN89" s="1116"/>
      <c r="BSO89" s="1116"/>
      <c r="BSP89" s="1116"/>
      <c r="BSQ89" s="1116"/>
      <c r="BSR89" s="1116"/>
      <c r="BSS89" s="1116"/>
      <c r="BST89" s="1116"/>
      <c r="BSU89" s="1116"/>
      <c r="BSV89" s="1116"/>
      <c r="BSW89" s="1116"/>
      <c r="BSX89" s="1116"/>
      <c r="BSY89" s="1116"/>
      <c r="BSZ89" s="1116"/>
      <c r="BTA89" s="1116"/>
      <c r="BTB89" s="1116"/>
      <c r="BTC89" s="1116"/>
      <c r="BTD89" s="1116"/>
      <c r="BTE89" s="1116"/>
      <c r="BTF89" s="1116"/>
      <c r="BTG89" s="1116"/>
      <c r="BTH89" s="1116"/>
      <c r="BTI89" s="1116"/>
      <c r="BTJ89" s="1116"/>
      <c r="BTK89" s="1116"/>
      <c r="BTL89" s="1116"/>
      <c r="BTM89" s="1116"/>
      <c r="BTN89" s="1116"/>
      <c r="BTO89" s="1116"/>
      <c r="BTP89" s="1116"/>
      <c r="BTQ89" s="1116"/>
      <c r="BTR89" s="1116"/>
      <c r="BTS89" s="1116"/>
      <c r="BTT89" s="1116"/>
      <c r="BTU89" s="1116"/>
      <c r="BTV89" s="1116"/>
      <c r="BTW89" s="1116"/>
      <c r="BTX89" s="1116"/>
      <c r="BTY89" s="1116"/>
      <c r="BTZ89" s="1116"/>
      <c r="BUA89" s="1116"/>
      <c r="BUB89" s="1116"/>
      <c r="BUC89" s="1116"/>
      <c r="BUD89" s="1116"/>
      <c r="BUE89" s="1116"/>
      <c r="BUF89" s="1116"/>
      <c r="BUG89" s="1116"/>
      <c r="BUH89" s="1116"/>
      <c r="BUI89" s="1116"/>
      <c r="BUJ89" s="1116"/>
      <c r="BUK89" s="1116"/>
      <c r="BUL89" s="1116"/>
      <c r="BUM89" s="1116"/>
      <c r="BUN89" s="1116"/>
      <c r="BUO89" s="1116"/>
      <c r="BUP89" s="1116"/>
      <c r="BUQ89" s="1116"/>
      <c r="BUR89" s="1116"/>
      <c r="BUS89" s="1116"/>
      <c r="BUT89" s="1116"/>
      <c r="BUU89" s="1116"/>
      <c r="BUV89" s="1116"/>
      <c r="BUW89" s="1116"/>
      <c r="BUX89" s="1116"/>
      <c r="BUY89" s="1116"/>
      <c r="BUZ89" s="1116"/>
      <c r="BVA89" s="1116"/>
      <c r="BVB89" s="1116"/>
      <c r="BVC89" s="1116"/>
      <c r="BVD89" s="1116"/>
      <c r="BVE89" s="1116"/>
      <c r="BVF89" s="1116"/>
      <c r="BVG89" s="1116"/>
      <c r="BVH89" s="1116"/>
      <c r="BVI89" s="1116"/>
      <c r="BVJ89" s="1116"/>
      <c r="BVK89" s="1116"/>
      <c r="BVL89" s="1116"/>
      <c r="BVM89" s="1116"/>
      <c r="BVN89" s="1116"/>
      <c r="BVO89" s="1116"/>
      <c r="BVP89" s="1116"/>
      <c r="BVQ89" s="1116"/>
      <c r="BVR89" s="1116"/>
      <c r="BVS89" s="1116"/>
      <c r="BVT89" s="1116"/>
      <c r="BVU89" s="1116"/>
      <c r="BVV89" s="1116"/>
      <c r="BVW89" s="1116"/>
      <c r="BVX89" s="1116"/>
      <c r="BVY89" s="1116"/>
      <c r="BVZ89" s="1116"/>
      <c r="BWA89" s="1116"/>
      <c r="BWB89" s="1116"/>
      <c r="BWC89" s="1116"/>
      <c r="BWD89" s="1116"/>
      <c r="BWE89" s="1116"/>
      <c r="BWF89" s="1116"/>
      <c r="BWG89" s="1116"/>
      <c r="BWH89" s="1116"/>
      <c r="BWI89" s="1116"/>
      <c r="BWJ89" s="1116"/>
      <c r="BWK89" s="1116"/>
      <c r="BWL89" s="1116"/>
      <c r="BWM89" s="1116"/>
      <c r="BWN89" s="1116"/>
      <c r="BWO89" s="1116"/>
      <c r="BWP89" s="1116"/>
      <c r="BWQ89" s="1116"/>
      <c r="BWR89" s="1116"/>
      <c r="BWS89" s="1116"/>
      <c r="BWT89" s="1116"/>
      <c r="BWU89" s="1116"/>
      <c r="BWV89" s="1116"/>
      <c r="BWW89" s="1116"/>
      <c r="BWX89" s="1116"/>
      <c r="BWY89" s="1116"/>
      <c r="BWZ89" s="1116"/>
      <c r="BXA89" s="1116"/>
      <c r="BXB89" s="1116"/>
      <c r="BXC89" s="1116"/>
      <c r="BXD89" s="1116"/>
      <c r="BXE89" s="1116"/>
      <c r="BXF89" s="1116"/>
      <c r="BXG89" s="1116"/>
      <c r="BXH89" s="1116"/>
      <c r="BXI89" s="1116"/>
      <c r="BXJ89" s="1116"/>
      <c r="BXK89" s="1116"/>
      <c r="BXL89" s="1116"/>
      <c r="BXM89" s="1116"/>
      <c r="BXN89" s="1116"/>
      <c r="BXO89" s="1116"/>
      <c r="BXP89" s="1116"/>
      <c r="BXQ89" s="1116"/>
      <c r="BXR89" s="1116"/>
      <c r="BXS89" s="1116"/>
      <c r="BXT89" s="1116"/>
      <c r="BXU89" s="1116"/>
      <c r="BXV89" s="1116"/>
      <c r="BXW89" s="1116"/>
      <c r="BXX89" s="1116"/>
      <c r="BXY89" s="1116"/>
      <c r="BXZ89" s="1116"/>
      <c r="BYA89" s="1116"/>
      <c r="BYB89" s="1116"/>
      <c r="BYC89" s="1116"/>
      <c r="BYD89" s="1116"/>
      <c r="BYE89" s="1116"/>
      <c r="BYF89" s="1116"/>
      <c r="BYG89" s="1116"/>
      <c r="BYH89" s="1116"/>
      <c r="BYI89" s="1116"/>
      <c r="BYJ89" s="1116"/>
      <c r="BYK89" s="1116"/>
      <c r="BYL89" s="1116"/>
      <c r="BYM89" s="1116"/>
      <c r="BYN89" s="1116"/>
      <c r="BYO89" s="1116"/>
      <c r="BYP89" s="1116"/>
      <c r="BYQ89" s="1116"/>
      <c r="BYR89" s="1116"/>
      <c r="BYS89" s="1116"/>
      <c r="BYT89" s="1116"/>
      <c r="BYU89" s="1116"/>
      <c r="BYV89" s="1116"/>
      <c r="BYW89" s="1116"/>
      <c r="BYX89" s="1116"/>
      <c r="BYY89" s="1116"/>
      <c r="BYZ89" s="1116"/>
      <c r="BZA89" s="1116"/>
      <c r="BZB89" s="1116"/>
      <c r="BZC89" s="1116"/>
      <c r="BZD89" s="1116"/>
      <c r="BZE89" s="1116"/>
      <c r="BZF89" s="1116"/>
      <c r="BZG89" s="1116"/>
      <c r="BZH89" s="1116"/>
      <c r="BZI89" s="1116"/>
      <c r="BZJ89" s="1116"/>
      <c r="BZK89" s="1116"/>
      <c r="BZL89" s="1116"/>
      <c r="BZM89" s="1116"/>
      <c r="BZN89" s="1116"/>
      <c r="BZO89" s="1116"/>
      <c r="BZP89" s="1116"/>
      <c r="BZQ89" s="1116"/>
      <c r="BZR89" s="1116"/>
      <c r="BZS89" s="1116"/>
      <c r="BZT89" s="1116"/>
      <c r="BZU89" s="1116"/>
      <c r="BZV89" s="1116"/>
      <c r="BZW89" s="1116"/>
      <c r="BZX89" s="1116"/>
      <c r="BZY89" s="1116"/>
      <c r="BZZ89" s="1116"/>
      <c r="CAA89" s="1116"/>
      <c r="CAB89" s="1116"/>
      <c r="CAC89" s="1116"/>
      <c r="CAD89" s="1116"/>
      <c r="CAE89" s="1116"/>
      <c r="CAF89" s="1116"/>
      <c r="CAG89" s="1116"/>
      <c r="CAH89" s="1116"/>
      <c r="CAI89" s="1116"/>
      <c r="CAJ89" s="1116"/>
      <c r="CAK89" s="1116"/>
      <c r="CAL89" s="1116"/>
      <c r="CAM89" s="1116"/>
      <c r="CAN89" s="1116"/>
      <c r="CAO89" s="1116"/>
      <c r="CAP89" s="1116"/>
      <c r="CAQ89" s="1116"/>
      <c r="CAR89" s="1116"/>
      <c r="CAS89" s="1116"/>
      <c r="CAT89" s="1116"/>
      <c r="CAU89" s="1116"/>
      <c r="CAV89" s="1116"/>
      <c r="CAW89" s="1116"/>
      <c r="CAX89" s="1116"/>
      <c r="CAY89" s="1116"/>
      <c r="CAZ89" s="1116"/>
      <c r="CBA89" s="1116"/>
      <c r="CBB89" s="1116"/>
      <c r="CBC89" s="1116"/>
      <c r="CBD89" s="1116"/>
      <c r="CBE89" s="1116"/>
      <c r="CBF89" s="1116"/>
      <c r="CBG89" s="1116"/>
      <c r="CBH89" s="1116"/>
      <c r="CBI89" s="1116"/>
      <c r="CBJ89" s="1116"/>
      <c r="CBK89" s="1116"/>
      <c r="CBL89" s="1116"/>
      <c r="CBM89" s="1116"/>
      <c r="CBN89" s="1116"/>
      <c r="CBO89" s="1116"/>
      <c r="CBP89" s="1116"/>
      <c r="CBQ89" s="1116"/>
      <c r="CBR89" s="1116"/>
      <c r="CBS89" s="1116"/>
      <c r="CBT89" s="1116"/>
      <c r="CBU89" s="1116"/>
      <c r="CBV89" s="1116"/>
      <c r="CBW89" s="1116"/>
      <c r="CBX89" s="1116"/>
      <c r="CBY89" s="1116"/>
      <c r="CBZ89" s="1116"/>
      <c r="CCA89" s="1116"/>
      <c r="CCB89" s="1116"/>
      <c r="CCC89" s="1116"/>
      <c r="CCD89" s="1116"/>
      <c r="CCE89" s="1116"/>
      <c r="CCF89" s="1116"/>
      <c r="CCG89" s="1116"/>
      <c r="CCH89" s="1116"/>
      <c r="CCI89" s="1116"/>
      <c r="CCJ89" s="1116"/>
      <c r="CCK89" s="1116"/>
      <c r="CCL89" s="1116"/>
      <c r="CCM89" s="1116"/>
      <c r="CCN89" s="1116"/>
      <c r="CCO89" s="1116"/>
      <c r="CCP89" s="1116"/>
      <c r="CCQ89" s="1116"/>
      <c r="CCR89" s="1116"/>
      <c r="CCS89" s="1116"/>
      <c r="CCT89" s="1116"/>
      <c r="CCU89" s="1116"/>
      <c r="CCV89" s="1116"/>
      <c r="CCW89" s="1116"/>
      <c r="CCX89" s="1116"/>
      <c r="CCY89" s="1116"/>
      <c r="CCZ89" s="1116"/>
      <c r="CDA89" s="1116"/>
      <c r="CDB89" s="1116"/>
      <c r="CDC89" s="1116"/>
      <c r="CDD89" s="1116"/>
      <c r="CDE89" s="1116"/>
      <c r="CDF89" s="1116"/>
      <c r="CDG89" s="1116"/>
      <c r="CDH89" s="1116"/>
      <c r="CDI89" s="1116"/>
      <c r="CDJ89" s="1116"/>
      <c r="CDK89" s="1116"/>
      <c r="CDL89" s="1116"/>
      <c r="CDM89" s="1116"/>
      <c r="CDN89" s="1116"/>
      <c r="CDO89" s="1116"/>
      <c r="CDP89" s="1116"/>
      <c r="CDQ89" s="1116"/>
      <c r="CDR89" s="1116"/>
      <c r="CDS89" s="1116"/>
      <c r="CDT89" s="1116"/>
      <c r="CDU89" s="1116"/>
      <c r="CDV89" s="1116"/>
      <c r="CDW89" s="1116"/>
      <c r="CDX89" s="1116"/>
      <c r="CDY89" s="1116"/>
      <c r="CDZ89" s="1116"/>
      <c r="CEA89" s="1116"/>
      <c r="CEB89" s="1116"/>
      <c r="CEC89" s="1116"/>
      <c r="CED89" s="1116"/>
      <c r="CEE89" s="1116"/>
      <c r="CEF89" s="1116"/>
      <c r="CEG89" s="1116"/>
      <c r="CEH89" s="1116"/>
      <c r="CEI89" s="1116"/>
      <c r="CEJ89" s="1116"/>
      <c r="CEK89" s="1116"/>
      <c r="CEL89" s="1116"/>
      <c r="CEM89" s="1116"/>
      <c r="CEN89" s="1116"/>
      <c r="CEO89" s="1116"/>
      <c r="CEP89" s="1116"/>
      <c r="CEQ89" s="1116"/>
      <c r="CER89" s="1116"/>
      <c r="CES89" s="1116"/>
      <c r="CET89" s="1116"/>
      <c r="CEU89" s="1116"/>
      <c r="CEV89" s="1116"/>
      <c r="CEW89" s="1116"/>
      <c r="CEX89" s="1116"/>
      <c r="CEY89" s="1116"/>
      <c r="CEZ89" s="1116"/>
      <c r="CFA89" s="1116"/>
      <c r="CFB89" s="1116"/>
      <c r="CFC89" s="1116"/>
      <c r="CFD89" s="1116"/>
      <c r="CFE89" s="1116"/>
      <c r="CFF89" s="1116"/>
      <c r="CFG89" s="1116"/>
      <c r="CFH89" s="1116"/>
      <c r="CFI89" s="1116"/>
      <c r="CFJ89" s="1116"/>
      <c r="CFK89" s="1116"/>
      <c r="CFL89" s="1116"/>
      <c r="CFM89" s="1116"/>
      <c r="CFN89" s="1116"/>
      <c r="CFO89" s="1116"/>
      <c r="CFP89" s="1116"/>
      <c r="CFQ89" s="1116"/>
      <c r="CFR89" s="1116"/>
      <c r="CFS89" s="1116"/>
      <c r="CFT89" s="1116"/>
      <c r="CFU89" s="1116"/>
      <c r="CFV89" s="1116"/>
      <c r="CFW89" s="1116"/>
      <c r="CFX89" s="1116"/>
      <c r="CFY89" s="1116"/>
      <c r="CFZ89" s="1116"/>
      <c r="CGA89" s="1116"/>
      <c r="CGB89" s="1116"/>
      <c r="CGC89" s="1116"/>
      <c r="CGD89" s="1116"/>
      <c r="CGE89" s="1116"/>
      <c r="CGF89" s="1116"/>
      <c r="CGG89" s="1116"/>
      <c r="CGH89" s="1116"/>
      <c r="CGI89" s="1116"/>
      <c r="CGJ89" s="1116"/>
      <c r="CGK89" s="1116"/>
      <c r="CGL89" s="1116"/>
      <c r="CGM89" s="1116"/>
      <c r="CGN89" s="1116"/>
      <c r="CGO89" s="1116"/>
      <c r="CGP89" s="1116"/>
      <c r="CGQ89" s="1116"/>
      <c r="CGR89" s="1116"/>
      <c r="CGS89" s="1116"/>
      <c r="CGT89" s="1116"/>
      <c r="CGU89" s="1116"/>
      <c r="CGV89" s="1116"/>
      <c r="CGW89" s="1116"/>
      <c r="CGX89" s="1116"/>
      <c r="CGY89" s="1116"/>
      <c r="CGZ89" s="1116"/>
      <c r="CHA89" s="1116"/>
      <c r="CHB89" s="1116"/>
      <c r="CHC89" s="1116"/>
      <c r="CHD89" s="1116"/>
      <c r="CHE89" s="1116"/>
      <c r="CHF89" s="1116"/>
      <c r="CHG89" s="1116"/>
      <c r="CHH89" s="1116"/>
      <c r="CHI89" s="1116"/>
      <c r="CHJ89" s="1116"/>
      <c r="CHK89" s="1116"/>
      <c r="CHL89" s="1116"/>
      <c r="CHM89" s="1116"/>
      <c r="CHN89" s="1116"/>
      <c r="CHO89" s="1116"/>
      <c r="CHP89" s="1116"/>
      <c r="CHQ89" s="1116"/>
      <c r="CHR89" s="1116"/>
      <c r="CHS89" s="1116"/>
      <c r="CHT89" s="1116"/>
      <c r="CHU89" s="1116"/>
      <c r="CHV89" s="1116"/>
      <c r="CHW89" s="1116"/>
      <c r="CHX89" s="1116"/>
      <c r="CHY89" s="1116"/>
      <c r="CHZ89" s="1116"/>
      <c r="CIA89" s="1116"/>
      <c r="CIB89" s="1116"/>
      <c r="CIC89" s="1116"/>
      <c r="CID89" s="1116"/>
      <c r="CIE89" s="1116"/>
      <c r="CIF89" s="1116"/>
      <c r="CIG89" s="1116"/>
      <c r="CIH89" s="1116"/>
      <c r="CII89" s="1116"/>
      <c r="CIJ89" s="1116"/>
      <c r="CIK89" s="1116"/>
      <c r="CIL89" s="1116"/>
      <c r="CIM89" s="1116"/>
      <c r="CIN89" s="1116"/>
      <c r="CIO89" s="1116"/>
      <c r="CIP89" s="1116"/>
      <c r="CIQ89" s="1116"/>
      <c r="CIR89" s="1116"/>
      <c r="CIS89" s="1116"/>
      <c r="CIT89" s="1116"/>
      <c r="CIU89" s="1116"/>
      <c r="CIV89" s="1116"/>
      <c r="CIW89" s="1116"/>
      <c r="CIX89" s="1116"/>
      <c r="CIY89" s="1116"/>
      <c r="CIZ89" s="1116"/>
      <c r="CJA89" s="1116"/>
      <c r="CJB89" s="1116"/>
      <c r="CJC89" s="1116"/>
      <c r="CJD89" s="1116"/>
      <c r="CJE89" s="1116"/>
      <c r="CJF89" s="1116"/>
      <c r="CJG89" s="1116"/>
      <c r="CJH89" s="1116"/>
      <c r="CJI89" s="1116"/>
      <c r="CJJ89" s="1116"/>
      <c r="CJK89" s="1116"/>
      <c r="CJL89" s="1116"/>
      <c r="CJM89" s="1116"/>
      <c r="CJN89" s="1116"/>
      <c r="CJO89" s="1116"/>
      <c r="CJP89" s="1116"/>
      <c r="CJQ89" s="1116"/>
      <c r="CJR89" s="1116"/>
      <c r="CJS89" s="1116"/>
      <c r="CJT89" s="1116"/>
      <c r="CJU89" s="1116"/>
      <c r="CJV89" s="1116"/>
      <c r="CJW89" s="1116"/>
      <c r="CJX89" s="1116"/>
      <c r="CJY89" s="1116"/>
      <c r="CJZ89" s="1116"/>
      <c r="CKA89" s="1116"/>
      <c r="CKB89" s="1116"/>
      <c r="CKC89" s="1116"/>
      <c r="CKD89" s="1116"/>
      <c r="CKE89" s="1116"/>
      <c r="CKF89" s="1116"/>
      <c r="CKG89" s="1116"/>
      <c r="CKH89" s="1116"/>
      <c r="CKI89" s="1116"/>
      <c r="CKJ89" s="1116"/>
      <c r="CKK89" s="1116"/>
      <c r="CKL89" s="1116"/>
      <c r="CKM89" s="1116"/>
      <c r="CKN89" s="1116"/>
      <c r="CKO89" s="1116"/>
      <c r="CKP89" s="1116"/>
      <c r="CKQ89" s="1116"/>
      <c r="CKR89" s="1116"/>
      <c r="CKS89" s="1116"/>
      <c r="CKT89" s="1116"/>
      <c r="CKU89" s="1116"/>
      <c r="CKV89" s="1116"/>
      <c r="CKW89" s="1116"/>
      <c r="CKX89" s="1116"/>
      <c r="CKY89" s="1116"/>
      <c r="CKZ89" s="1116"/>
      <c r="CLA89" s="1116"/>
      <c r="CLB89" s="1116"/>
      <c r="CLC89" s="1116"/>
      <c r="CLD89" s="1116"/>
      <c r="CLE89" s="1116"/>
      <c r="CLF89" s="1116"/>
      <c r="CLG89" s="1116"/>
      <c r="CLH89" s="1116"/>
      <c r="CLI89" s="1116"/>
      <c r="CLJ89" s="1116"/>
      <c r="CLK89" s="1116"/>
      <c r="CLL89" s="1116"/>
      <c r="CLM89" s="1116"/>
      <c r="CLN89" s="1116"/>
      <c r="CLO89" s="1116"/>
      <c r="CLP89" s="1116"/>
      <c r="CLQ89" s="1116"/>
      <c r="CLR89" s="1116"/>
      <c r="CLS89" s="1116"/>
      <c r="CLT89" s="1116"/>
      <c r="CLU89" s="1116"/>
      <c r="CLV89" s="1116"/>
      <c r="CLW89" s="1116"/>
      <c r="CLX89" s="1116"/>
      <c r="CLY89" s="1116"/>
      <c r="CLZ89" s="1116"/>
      <c r="CMA89" s="1116"/>
      <c r="CMB89" s="1116"/>
      <c r="CMC89" s="1116"/>
      <c r="CMD89" s="1116"/>
      <c r="CME89" s="1116"/>
      <c r="CMF89" s="1116"/>
      <c r="CMG89" s="1116"/>
      <c r="CMH89" s="1116"/>
      <c r="CMI89" s="1116"/>
      <c r="CMJ89" s="1116"/>
      <c r="CMK89" s="1116"/>
      <c r="CML89" s="1116"/>
      <c r="CMM89" s="1116"/>
      <c r="CMN89" s="1116"/>
      <c r="CMO89" s="1116"/>
      <c r="CMP89" s="1116"/>
      <c r="CMQ89" s="1116"/>
      <c r="CMR89" s="1116"/>
      <c r="CMS89" s="1116"/>
      <c r="CMT89" s="1116"/>
      <c r="CMU89" s="1116"/>
      <c r="CMV89" s="1116"/>
      <c r="CMW89" s="1116"/>
      <c r="CMX89" s="1116"/>
      <c r="CMY89" s="1116"/>
      <c r="CMZ89" s="1116"/>
      <c r="CNA89" s="1116"/>
      <c r="CNB89" s="1116"/>
      <c r="CNC89" s="1116"/>
      <c r="CND89" s="1116"/>
      <c r="CNE89" s="1116"/>
      <c r="CNF89" s="1116"/>
      <c r="CNG89" s="1116"/>
      <c r="CNH89" s="1116"/>
      <c r="CNI89" s="1116"/>
      <c r="CNJ89" s="1116"/>
      <c r="CNK89" s="1116"/>
      <c r="CNL89" s="1116"/>
      <c r="CNM89" s="1116"/>
      <c r="CNN89" s="1116"/>
      <c r="CNO89" s="1116"/>
      <c r="CNP89" s="1116"/>
      <c r="CNQ89" s="1116"/>
      <c r="CNR89" s="1116"/>
      <c r="CNS89" s="1116"/>
      <c r="CNT89" s="1116"/>
      <c r="CNU89" s="1116"/>
      <c r="CNV89" s="1116"/>
      <c r="CNW89" s="1116"/>
      <c r="CNX89" s="1116"/>
      <c r="CNY89" s="1116"/>
      <c r="CNZ89" s="1116"/>
      <c r="COA89" s="1116"/>
      <c r="COB89" s="1116"/>
      <c r="COC89" s="1116"/>
      <c r="COD89" s="1116"/>
      <c r="COE89" s="1116"/>
      <c r="COF89" s="1116"/>
      <c r="COG89" s="1116"/>
      <c r="COH89" s="1116"/>
      <c r="COI89" s="1116"/>
      <c r="COJ89" s="1116"/>
      <c r="COK89" s="1116"/>
      <c r="COL89" s="1116"/>
      <c r="COM89" s="1116"/>
      <c r="CON89" s="1116"/>
      <c r="COO89" s="1116"/>
      <c r="COP89" s="1116"/>
      <c r="COQ89" s="1116"/>
      <c r="COR89" s="1116"/>
      <c r="COS89" s="1116"/>
      <c r="COT89" s="1116"/>
      <c r="COU89" s="1116"/>
      <c r="COV89" s="1116"/>
      <c r="COW89" s="1116"/>
      <c r="COX89" s="1116"/>
      <c r="COY89" s="1116"/>
      <c r="COZ89" s="1116"/>
      <c r="CPA89" s="1116"/>
      <c r="CPB89" s="1116"/>
      <c r="CPC89" s="1116"/>
      <c r="CPD89" s="1116"/>
      <c r="CPE89" s="1116"/>
      <c r="CPF89" s="1116"/>
      <c r="CPG89" s="1116"/>
      <c r="CPH89" s="1116"/>
      <c r="CPI89" s="1116"/>
      <c r="CPJ89" s="1116"/>
      <c r="CPK89" s="1116"/>
      <c r="CPL89" s="1116"/>
      <c r="CPM89" s="1116"/>
      <c r="CPN89" s="1116"/>
      <c r="CPO89" s="1116"/>
      <c r="CPP89" s="1116"/>
      <c r="CPQ89" s="1116"/>
      <c r="CPR89" s="1116"/>
      <c r="CPS89" s="1116"/>
      <c r="CPT89" s="1116"/>
      <c r="CPU89" s="1116"/>
      <c r="CPV89" s="1116"/>
      <c r="CPW89" s="1116"/>
      <c r="CPX89" s="1116"/>
      <c r="CPY89" s="1116"/>
      <c r="CPZ89" s="1116"/>
      <c r="CQA89" s="1116"/>
      <c r="CQB89" s="1116"/>
      <c r="CQC89" s="1116"/>
      <c r="CQD89" s="1116"/>
      <c r="CQE89" s="1116"/>
      <c r="CQF89" s="1116"/>
      <c r="CQG89" s="1116"/>
      <c r="CQH89" s="1116"/>
      <c r="CQI89" s="1116"/>
      <c r="CQJ89" s="1116"/>
      <c r="CQK89" s="1116"/>
      <c r="CQL89" s="1116"/>
      <c r="CQM89" s="1116"/>
      <c r="CQN89" s="1116"/>
      <c r="CQO89" s="1116"/>
      <c r="CQP89" s="1116"/>
      <c r="CQQ89" s="1116"/>
      <c r="CQR89" s="1116"/>
      <c r="CQS89" s="1116"/>
      <c r="CQT89" s="1116"/>
      <c r="CQU89" s="1116"/>
      <c r="CQV89" s="1116"/>
      <c r="CQW89" s="1116"/>
      <c r="CQX89" s="1116"/>
      <c r="CQY89" s="1116"/>
      <c r="CQZ89" s="1116"/>
      <c r="CRA89" s="1116"/>
      <c r="CRB89" s="1116"/>
      <c r="CRC89" s="1116"/>
      <c r="CRD89" s="1116"/>
      <c r="CRE89" s="1116"/>
      <c r="CRF89" s="1116"/>
      <c r="CRG89" s="1116"/>
      <c r="CRH89" s="1116"/>
      <c r="CRI89" s="1116"/>
      <c r="CRJ89" s="1116"/>
      <c r="CRK89" s="1116"/>
      <c r="CRL89" s="1116"/>
      <c r="CRM89" s="1116"/>
      <c r="CRN89" s="1116"/>
      <c r="CRO89" s="1116"/>
      <c r="CRP89" s="1116"/>
      <c r="CRQ89" s="1116"/>
      <c r="CRR89" s="1116"/>
      <c r="CRS89" s="1116"/>
      <c r="CRT89" s="1116"/>
      <c r="CRU89" s="1116"/>
      <c r="CRV89" s="1116"/>
      <c r="CRW89" s="1116"/>
      <c r="CRX89" s="1116"/>
      <c r="CRY89" s="1116"/>
      <c r="CRZ89" s="1116"/>
      <c r="CSA89" s="1116"/>
      <c r="CSB89" s="1116"/>
      <c r="CSC89" s="1116"/>
      <c r="CSD89" s="1116"/>
      <c r="CSE89" s="1116"/>
      <c r="CSF89" s="1116"/>
      <c r="CSG89" s="1116"/>
      <c r="CSH89" s="1116"/>
      <c r="CSI89" s="1116"/>
      <c r="CSJ89" s="1116"/>
      <c r="CSK89" s="1116"/>
      <c r="CSL89" s="1116"/>
      <c r="CSM89" s="1116"/>
      <c r="CSN89" s="1116"/>
      <c r="CSO89" s="1116"/>
      <c r="CSP89" s="1116"/>
      <c r="CSQ89" s="1116"/>
      <c r="CSR89" s="1116"/>
      <c r="CSS89" s="1116"/>
      <c r="CST89" s="1116"/>
      <c r="CSU89" s="1116"/>
      <c r="CSV89" s="1116"/>
      <c r="CSW89" s="1116"/>
      <c r="CSX89" s="1116"/>
      <c r="CSY89" s="1116"/>
      <c r="CSZ89" s="1116"/>
      <c r="CTA89" s="1116"/>
      <c r="CTB89" s="1116"/>
      <c r="CTC89" s="1116"/>
      <c r="CTD89" s="1116"/>
      <c r="CTE89" s="1116"/>
      <c r="CTF89" s="1116"/>
      <c r="CTG89" s="1116"/>
      <c r="CTH89" s="1116"/>
      <c r="CTI89" s="1116"/>
      <c r="CTJ89" s="1116"/>
      <c r="CTK89" s="1116"/>
      <c r="CTL89" s="1116"/>
      <c r="CTM89" s="1116"/>
      <c r="CTN89" s="1116"/>
      <c r="CTO89" s="1116"/>
      <c r="CTP89" s="1116"/>
      <c r="CTQ89" s="1116"/>
      <c r="CTR89" s="1116"/>
      <c r="CTS89" s="1116"/>
      <c r="CTT89" s="1116"/>
      <c r="CTU89" s="1116"/>
      <c r="CTV89" s="1116"/>
      <c r="CTW89" s="1116"/>
      <c r="CTX89" s="1116"/>
      <c r="CTY89" s="1116"/>
      <c r="CTZ89" s="1116"/>
      <c r="CUA89" s="1116"/>
      <c r="CUB89" s="1116"/>
      <c r="CUC89" s="1116"/>
      <c r="CUD89" s="1116"/>
      <c r="CUE89" s="1116"/>
      <c r="CUF89" s="1116"/>
      <c r="CUG89" s="1116"/>
      <c r="CUH89" s="1116"/>
      <c r="CUI89" s="1116"/>
      <c r="CUJ89" s="1116"/>
      <c r="CUK89" s="1116"/>
      <c r="CUL89" s="1116"/>
      <c r="CUM89" s="1116"/>
      <c r="CUN89" s="1116"/>
      <c r="CUO89" s="1116"/>
      <c r="CUP89" s="1116"/>
      <c r="CUQ89" s="1116"/>
      <c r="CUR89" s="1116"/>
      <c r="CUS89" s="1116"/>
      <c r="CUT89" s="1116"/>
      <c r="CUU89" s="1116"/>
      <c r="CUV89" s="1116"/>
      <c r="CUW89" s="1116"/>
      <c r="CUX89" s="1116"/>
      <c r="CUY89" s="1116"/>
      <c r="CUZ89" s="1116"/>
      <c r="CVA89" s="1116"/>
      <c r="CVB89" s="1116"/>
      <c r="CVC89" s="1116"/>
      <c r="CVD89" s="1116"/>
      <c r="CVE89" s="1116"/>
      <c r="CVF89" s="1116"/>
      <c r="CVG89" s="1116"/>
      <c r="CVH89" s="1116"/>
      <c r="CVI89" s="1116"/>
      <c r="CVJ89" s="1116"/>
      <c r="CVK89" s="1116"/>
      <c r="CVL89" s="1116"/>
      <c r="CVM89" s="1116"/>
      <c r="CVN89" s="1116"/>
      <c r="CVO89" s="1116"/>
      <c r="CVP89" s="1116"/>
      <c r="CVQ89" s="1116"/>
      <c r="CVR89" s="1116"/>
      <c r="CVS89" s="1116"/>
      <c r="CVT89" s="1116"/>
      <c r="CVU89" s="1116"/>
      <c r="CVV89" s="1116"/>
      <c r="CVW89" s="1116"/>
      <c r="CVX89" s="1116"/>
      <c r="CVY89" s="1116"/>
      <c r="CVZ89" s="1116"/>
      <c r="CWA89" s="1116"/>
      <c r="CWB89" s="1116"/>
      <c r="CWC89" s="1116"/>
      <c r="CWD89" s="1116"/>
      <c r="CWE89" s="1116"/>
      <c r="CWF89" s="1116"/>
      <c r="CWG89" s="1116"/>
      <c r="CWH89" s="1116"/>
      <c r="CWI89" s="1116"/>
      <c r="CWJ89" s="1116"/>
      <c r="CWK89" s="1116"/>
      <c r="CWL89" s="1116"/>
      <c r="CWM89" s="1116"/>
      <c r="CWN89" s="1116"/>
      <c r="CWO89" s="1116"/>
      <c r="CWP89" s="1116"/>
      <c r="CWQ89" s="1116"/>
      <c r="CWR89" s="1116"/>
      <c r="CWS89" s="1116"/>
      <c r="CWT89" s="1116"/>
      <c r="CWU89" s="1116"/>
      <c r="CWV89" s="1116"/>
      <c r="CWW89" s="1116"/>
      <c r="CWX89" s="1116"/>
      <c r="CWY89" s="1116"/>
      <c r="CWZ89" s="1116"/>
      <c r="CXA89" s="1116"/>
      <c r="CXB89" s="1116"/>
      <c r="CXC89" s="1116"/>
      <c r="CXD89" s="1116"/>
      <c r="CXE89" s="1116"/>
      <c r="CXF89" s="1116"/>
      <c r="CXG89" s="1116"/>
      <c r="CXH89" s="1116"/>
      <c r="CXI89" s="1116"/>
      <c r="CXJ89" s="1116"/>
      <c r="CXK89" s="1116"/>
      <c r="CXL89" s="1116"/>
      <c r="CXM89" s="1116"/>
      <c r="CXN89" s="1116"/>
      <c r="CXO89" s="1116"/>
      <c r="CXP89" s="1116"/>
      <c r="CXQ89" s="1116"/>
      <c r="CXR89" s="1116"/>
      <c r="CXS89" s="1116"/>
      <c r="CXT89" s="1116"/>
      <c r="CXU89" s="1116"/>
      <c r="CXV89" s="1116"/>
      <c r="CXW89" s="1116"/>
      <c r="CXX89" s="1116"/>
      <c r="CXY89" s="1116"/>
      <c r="CXZ89" s="1116"/>
      <c r="CYA89" s="1116"/>
      <c r="CYB89" s="1116"/>
      <c r="CYC89" s="1116"/>
      <c r="CYD89" s="1116"/>
      <c r="CYE89" s="1116"/>
      <c r="CYF89" s="1116"/>
      <c r="CYG89" s="1116"/>
      <c r="CYH89" s="1116"/>
      <c r="CYI89" s="1116"/>
      <c r="CYJ89" s="1116"/>
      <c r="CYK89" s="1116"/>
      <c r="CYL89" s="1116"/>
      <c r="CYM89" s="1116"/>
      <c r="CYN89" s="1116"/>
      <c r="CYO89" s="1116"/>
      <c r="CYP89" s="1116"/>
      <c r="CYQ89" s="1116"/>
      <c r="CYR89" s="1116"/>
      <c r="CYS89" s="1116"/>
      <c r="CYT89" s="1116"/>
      <c r="CYU89" s="1116"/>
      <c r="CYV89" s="1116"/>
      <c r="CYW89" s="1116"/>
      <c r="CYX89" s="1116"/>
      <c r="CYY89" s="1116"/>
      <c r="CYZ89" s="1116"/>
      <c r="CZA89" s="1116"/>
      <c r="CZB89" s="1116"/>
      <c r="CZC89" s="1116"/>
      <c r="CZD89" s="1116"/>
      <c r="CZE89" s="1116"/>
      <c r="CZF89" s="1116"/>
      <c r="CZG89" s="1116"/>
      <c r="CZH89" s="1116"/>
      <c r="CZI89" s="1116"/>
      <c r="CZJ89" s="1116"/>
      <c r="CZK89" s="1116"/>
      <c r="CZL89" s="1116"/>
      <c r="CZM89" s="1116"/>
      <c r="CZN89" s="1116"/>
      <c r="CZO89" s="1116"/>
      <c r="CZP89" s="1116"/>
      <c r="CZQ89" s="1116"/>
      <c r="CZR89" s="1116"/>
      <c r="CZS89" s="1116"/>
      <c r="CZT89" s="1116"/>
      <c r="CZU89" s="1116"/>
      <c r="CZV89" s="1116"/>
      <c r="CZW89" s="1116"/>
      <c r="CZX89" s="1116"/>
      <c r="CZY89" s="1116"/>
      <c r="CZZ89" s="1116"/>
      <c r="DAA89" s="1116"/>
      <c r="DAB89" s="1116"/>
      <c r="DAC89" s="1116"/>
      <c r="DAD89" s="1116"/>
      <c r="DAE89" s="1116"/>
      <c r="DAF89" s="1116"/>
      <c r="DAG89" s="1116"/>
      <c r="DAH89" s="1116"/>
      <c r="DAI89" s="1116"/>
      <c r="DAJ89" s="1116"/>
      <c r="DAK89" s="1116"/>
      <c r="DAL89" s="1116"/>
      <c r="DAM89" s="1116"/>
      <c r="DAN89" s="1116"/>
      <c r="DAO89" s="1116"/>
      <c r="DAP89" s="1116"/>
      <c r="DAQ89" s="1116"/>
      <c r="DAR89" s="1116"/>
      <c r="DAS89" s="1116"/>
      <c r="DAT89" s="1116"/>
      <c r="DAU89" s="1116"/>
      <c r="DAV89" s="1116"/>
      <c r="DAW89" s="1116"/>
      <c r="DAX89" s="1116"/>
      <c r="DAY89" s="1116"/>
      <c r="DAZ89" s="1116"/>
      <c r="DBA89" s="1116"/>
      <c r="DBB89" s="1116"/>
      <c r="DBC89" s="1116"/>
      <c r="DBD89" s="1116"/>
      <c r="DBE89" s="1116"/>
      <c r="DBF89" s="1116"/>
      <c r="DBG89" s="1116"/>
      <c r="DBH89" s="1116"/>
      <c r="DBI89" s="1116"/>
      <c r="DBJ89" s="1116"/>
      <c r="DBK89" s="1116"/>
      <c r="DBL89" s="1116"/>
      <c r="DBM89" s="1116"/>
      <c r="DBN89" s="1116"/>
      <c r="DBO89" s="1116"/>
      <c r="DBP89" s="1116"/>
      <c r="DBQ89" s="1116"/>
      <c r="DBR89" s="1116"/>
      <c r="DBS89" s="1116"/>
      <c r="DBT89" s="1116"/>
      <c r="DBU89" s="1116"/>
      <c r="DBV89" s="1116"/>
      <c r="DBW89" s="1116"/>
      <c r="DBX89" s="1116"/>
      <c r="DBY89" s="1116"/>
      <c r="DBZ89" s="1116"/>
      <c r="DCA89" s="1116"/>
      <c r="DCB89" s="1116"/>
      <c r="DCC89" s="1116"/>
      <c r="DCD89" s="1116"/>
      <c r="DCE89" s="1116"/>
      <c r="DCF89" s="1116"/>
      <c r="DCG89" s="1116"/>
      <c r="DCH89" s="1116"/>
      <c r="DCI89" s="1116"/>
      <c r="DCJ89" s="1116"/>
      <c r="DCK89" s="1116"/>
      <c r="DCL89" s="1116"/>
      <c r="DCM89" s="1116"/>
      <c r="DCN89" s="1116"/>
      <c r="DCO89" s="1116"/>
      <c r="DCP89" s="1116"/>
      <c r="DCQ89" s="1116"/>
      <c r="DCR89" s="1116"/>
      <c r="DCS89" s="1116"/>
      <c r="DCT89" s="1116"/>
      <c r="DCU89" s="1116"/>
      <c r="DCV89" s="1116"/>
      <c r="DCW89" s="1116"/>
      <c r="DCX89" s="1116"/>
      <c r="DCY89" s="1116"/>
      <c r="DCZ89" s="1116"/>
      <c r="DDA89" s="1116"/>
      <c r="DDB89" s="1116"/>
      <c r="DDC89" s="1116"/>
      <c r="DDD89" s="1116"/>
      <c r="DDE89" s="1116"/>
      <c r="DDF89" s="1116"/>
      <c r="DDG89" s="1116"/>
      <c r="DDH89" s="1116"/>
      <c r="DDI89" s="1116"/>
      <c r="DDJ89" s="1116"/>
      <c r="DDK89" s="1116"/>
      <c r="DDL89" s="1116"/>
      <c r="DDM89" s="1116"/>
      <c r="DDN89" s="1116"/>
      <c r="DDO89" s="1116"/>
      <c r="DDP89" s="1116"/>
      <c r="DDQ89" s="1116"/>
      <c r="DDR89" s="1116"/>
      <c r="DDS89" s="1116"/>
      <c r="DDT89" s="1116"/>
      <c r="DDU89" s="1116"/>
      <c r="DDV89" s="1116"/>
      <c r="DDW89" s="1116"/>
      <c r="DDX89" s="1116"/>
      <c r="DDY89" s="1116"/>
      <c r="DDZ89" s="1116"/>
      <c r="DEA89" s="1116"/>
      <c r="DEB89" s="1116"/>
      <c r="DEC89" s="1116"/>
      <c r="DED89" s="1116"/>
      <c r="DEE89" s="1116"/>
      <c r="DEF89" s="1116"/>
      <c r="DEG89" s="1116"/>
      <c r="DEH89" s="1116"/>
      <c r="DEI89" s="1116"/>
      <c r="DEJ89" s="1116"/>
      <c r="DEK89" s="1116"/>
      <c r="DEL89" s="1116"/>
      <c r="DEM89" s="1116"/>
      <c r="DEN89" s="1116"/>
      <c r="DEO89" s="1116"/>
      <c r="DEP89" s="1116"/>
      <c r="DEQ89" s="1116"/>
      <c r="DER89" s="1116"/>
      <c r="DES89" s="1116"/>
      <c r="DET89" s="1116"/>
      <c r="DEU89" s="1116"/>
      <c r="DEV89" s="1116"/>
      <c r="DEW89" s="1116"/>
      <c r="DEX89" s="1116"/>
      <c r="DEY89" s="1116"/>
      <c r="DEZ89" s="1116"/>
      <c r="DFA89" s="1116"/>
      <c r="DFB89" s="1116"/>
      <c r="DFC89" s="1116"/>
      <c r="DFD89" s="1116"/>
      <c r="DFE89" s="1116"/>
      <c r="DFF89" s="1116"/>
      <c r="DFG89" s="1116"/>
      <c r="DFH89" s="1116"/>
      <c r="DFI89" s="1116"/>
      <c r="DFJ89" s="1116"/>
      <c r="DFK89" s="1116"/>
      <c r="DFL89" s="1116"/>
      <c r="DFM89" s="1116"/>
      <c r="DFN89" s="1116"/>
      <c r="DFO89" s="1116"/>
      <c r="DFP89" s="1116"/>
      <c r="DFQ89" s="1116"/>
      <c r="DFR89" s="1116"/>
      <c r="DFS89" s="1116"/>
      <c r="DFT89" s="1116"/>
      <c r="DFU89" s="1116"/>
      <c r="DFV89" s="1116"/>
      <c r="DFW89" s="1116"/>
      <c r="DFX89" s="1116"/>
      <c r="DFY89" s="1116"/>
      <c r="DFZ89" s="1116"/>
      <c r="DGA89" s="1116"/>
      <c r="DGB89" s="1116"/>
      <c r="DGC89" s="1116"/>
      <c r="DGD89" s="1116"/>
      <c r="DGE89" s="1116"/>
      <c r="DGF89" s="1116"/>
      <c r="DGG89" s="1116"/>
      <c r="DGH89" s="1116"/>
      <c r="DGI89" s="1116"/>
      <c r="DGJ89" s="1116"/>
      <c r="DGK89" s="1116"/>
      <c r="DGL89" s="1116"/>
      <c r="DGM89" s="1116"/>
      <c r="DGN89" s="1116"/>
      <c r="DGO89" s="1116"/>
      <c r="DGP89" s="1116"/>
      <c r="DGQ89" s="1116"/>
      <c r="DGR89" s="1116"/>
      <c r="DGS89" s="1116"/>
      <c r="DGT89" s="1116"/>
      <c r="DGU89" s="1116"/>
      <c r="DGV89" s="1116"/>
      <c r="DGW89" s="1116"/>
      <c r="DGX89" s="1116"/>
      <c r="DGY89" s="1116"/>
      <c r="DGZ89" s="1116"/>
      <c r="DHA89" s="1116"/>
      <c r="DHB89" s="1116"/>
      <c r="DHC89" s="1116"/>
      <c r="DHD89" s="1116"/>
      <c r="DHE89" s="1116"/>
      <c r="DHF89" s="1116"/>
      <c r="DHG89" s="1116"/>
      <c r="DHH89" s="1116"/>
      <c r="DHI89" s="1116"/>
      <c r="DHJ89" s="1116"/>
      <c r="DHK89" s="1116"/>
      <c r="DHL89" s="1116"/>
      <c r="DHM89" s="1116"/>
      <c r="DHN89" s="1116"/>
      <c r="DHO89" s="1116"/>
      <c r="DHP89" s="1116"/>
      <c r="DHQ89" s="1116"/>
      <c r="DHR89" s="1116"/>
      <c r="DHS89" s="1116"/>
      <c r="DHT89" s="1116"/>
      <c r="DHU89" s="1116"/>
      <c r="DHV89" s="1116"/>
      <c r="DHW89" s="1116"/>
      <c r="DHX89" s="1116"/>
      <c r="DHY89" s="1116"/>
      <c r="DHZ89" s="1116"/>
      <c r="DIA89" s="1116"/>
      <c r="DIB89" s="1116"/>
      <c r="DIC89" s="1116"/>
      <c r="DID89" s="1116"/>
      <c r="DIE89" s="1116"/>
      <c r="DIF89" s="1116"/>
      <c r="DIG89" s="1116"/>
      <c r="DIH89" s="1116"/>
      <c r="DII89" s="1116"/>
      <c r="DIJ89" s="1116"/>
      <c r="DIK89" s="1116"/>
      <c r="DIL89" s="1116"/>
      <c r="DIM89" s="1116"/>
      <c r="DIN89" s="1116"/>
      <c r="DIO89" s="1116"/>
      <c r="DIP89" s="1116"/>
      <c r="DIQ89" s="1116"/>
      <c r="DIR89" s="1116"/>
      <c r="DIS89" s="1116"/>
      <c r="DIT89" s="1116"/>
      <c r="DIU89" s="1116"/>
      <c r="DIV89" s="1116"/>
      <c r="DIW89" s="1116"/>
      <c r="DIX89" s="1116"/>
      <c r="DIY89" s="1116"/>
      <c r="DIZ89" s="1116"/>
      <c r="DJA89" s="1116"/>
      <c r="DJB89" s="1116"/>
      <c r="DJC89" s="1116"/>
      <c r="DJD89" s="1116"/>
      <c r="DJE89" s="1116"/>
      <c r="DJF89" s="1116"/>
      <c r="DJG89" s="1116"/>
      <c r="DJH89" s="1116"/>
      <c r="DJI89" s="1116"/>
      <c r="DJJ89" s="1116"/>
      <c r="DJK89" s="1116"/>
      <c r="DJL89" s="1116"/>
      <c r="DJM89" s="1116"/>
      <c r="DJN89" s="1116"/>
      <c r="DJO89" s="1116"/>
      <c r="DJP89" s="1116"/>
      <c r="DJQ89" s="1116"/>
      <c r="DJR89" s="1116"/>
      <c r="DJS89" s="1116"/>
      <c r="DJT89" s="1116"/>
      <c r="DJU89" s="1116"/>
      <c r="DJV89" s="1116"/>
      <c r="DJW89" s="1116"/>
      <c r="DJX89" s="1116"/>
      <c r="DJY89" s="1116"/>
      <c r="DJZ89" s="1116"/>
      <c r="DKA89" s="1116"/>
      <c r="DKB89" s="1116"/>
      <c r="DKC89" s="1116"/>
      <c r="DKD89" s="1116"/>
      <c r="DKE89" s="1116"/>
      <c r="DKF89" s="1116"/>
      <c r="DKG89" s="1116"/>
      <c r="DKH89" s="1116"/>
      <c r="DKI89" s="1116"/>
      <c r="DKJ89" s="1116"/>
      <c r="DKK89" s="1116"/>
      <c r="DKL89" s="1116"/>
      <c r="DKM89" s="1116"/>
      <c r="DKN89" s="1116"/>
      <c r="DKO89" s="1116"/>
      <c r="DKP89" s="1116"/>
      <c r="DKQ89" s="1116"/>
      <c r="DKR89" s="1116"/>
      <c r="DKS89" s="1116"/>
      <c r="DKT89" s="1116"/>
      <c r="DKU89" s="1116"/>
      <c r="DKV89" s="1116"/>
      <c r="DKW89" s="1116"/>
      <c r="DKX89" s="1116"/>
      <c r="DKY89" s="1116"/>
      <c r="DKZ89" s="1116"/>
      <c r="DLA89" s="1116"/>
      <c r="DLB89" s="1116"/>
      <c r="DLC89" s="1116"/>
      <c r="DLD89" s="1116"/>
      <c r="DLE89" s="1116"/>
      <c r="DLF89" s="1116"/>
      <c r="DLG89" s="1116"/>
      <c r="DLH89" s="1116"/>
      <c r="DLI89" s="1116"/>
      <c r="DLJ89" s="1116"/>
      <c r="DLK89" s="1116"/>
      <c r="DLL89" s="1116"/>
      <c r="DLM89" s="1116"/>
      <c r="DLN89" s="1116"/>
      <c r="DLO89" s="1116"/>
      <c r="DLP89" s="1116"/>
      <c r="DLQ89" s="1116"/>
      <c r="DLR89" s="1116"/>
      <c r="DLS89" s="1116"/>
      <c r="DLT89" s="1116"/>
      <c r="DLU89" s="1116"/>
      <c r="DLV89" s="1116"/>
      <c r="DLW89" s="1116"/>
      <c r="DLX89" s="1116"/>
      <c r="DLY89" s="1116"/>
      <c r="DLZ89" s="1116"/>
      <c r="DMA89" s="1116"/>
      <c r="DMB89" s="1116"/>
      <c r="DMC89" s="1116"/>
      <c r="DMD89" s="1116"/>
      <c r="DME89" s="1116"/>
      <c r="DMF89" s="1116"/>
      <c r="DMG89" s="1116"/>
      <c r="DMH89" s="1116"/>
      <c r="DMI89" s="1116"/>
      <c r="DMJ89" s="1116"/>
      <c r="DMK89" s="1116"/>
      <c r="DML89" s="1116"/>
      <c r="DMM89" s="1116"/>
      <c r="DMN89" s="1116"/>
      <c r="DMO89" s="1116"/>
      <c r="DMP89" s="1116"/>
      <c r="DMQ89" s="1116"/>
      <c r="DMR89" s="1116"/>
      <c r="DMS89" s="1116"/>
      <c r="DMT89" s="1116"/>
      <c r="DMU89" s="1116"/>
      <c r="DMV89" s="1116"/>
      <c r="DMW89" s="1116"/>
      <c r="DMX89" s="1116"/>
      <c r="DMY89" s="1116"/>
      <c r="DMZ89" s="1116"/>
      <c r="DNA89" s="1116"/>
      <c r="DNB89" s="1116"/>
      <c r="DNC89" s="1116"/>
      <c r="DND89" s="1116"/>
      <c r="DNE89" s="1116"/>
      <c r="DNF89" s="1116"/>
      <c r="DNG89" s="1116"/>
      <c r="DNH89" s="1116"/>
      <c r="DNI89" s="1116"/>
      <c r="DNJ89" s="1116"/>
      <c r="DNK89" s="1116"/>
      <c r="DNL89" s="1116"/>
      <c r="DNM89" s="1116"/>
      <c r="DNN89" s="1116"/>
      <c r="DNO89" s="1116"/>
      <c r="DNP89" s="1116"/>
      <c r="DNQ89" s="1116"/>
      <c r="DNR89" s="1116"/>
      <c r="DNS89" s="1116"/>
      <c r="DNT89" s="1116"/>
      <c r="DNU89" s="1116"/>
      <c r="DNV89" s="1116"/>
      <c r="DNW89" s="1116"/>
      <c r="DNX89" s="1116"/>
      <c r="DNY89" s="1116"/>
      <c r="DNZ89" s="1116"/>
      <c r="DOA89" s="1116"/>
      <c r="DOB89" s="1116"/>
      <c r="DOC89" s="1116"/>
      <c r="DOD89" s="1116"/>
      <c r="DOE89" s="1116"/>
      <c r="DOF89" s="1116"/>
      <c r="DOG89" s="1116"/>
      <c r="DOH89" s="1116"/>
      <c r="DOI89" s="1116"/>
      <c r="DOJ89" s="1116"/>
      <c r="DOK89" s="1116"/>
      <c r="DOL89" s="1116"/>
      <c r="DOM89" s="1116"/>
      <c r="DON89" s="1116"/>
      <c r="DOO89" s="1116"/>
      <c r="DOP89" s="1116"/>
      <c r="DOQ89" s="1116"/>
      <c r="DOR89" s="1116"/>
      <c r="DOS89" s="1116"/>
      <c r="DOT89" s="1116"/>
      <c r="DOU89" s="1116"/>
      <c r="DOV89" s="1116"/>
      <c r="DOW89" s="1116"/>
      <c r="DOX89" s="1116"/>
      <c r="DOY89" s="1116"/>
      <c r="DOZ89" s="1116"/>
      <c r="DPA89" s="1116"/>
      <c r="DPB89" s="1116"/>
      <c r="DPC89" s="1116"/>
      <c r="DPD89" s="1116"/>
      <c r="DPE89" s="1116"/>
      <c r="DPF89" s="1116"/>
      <c r="DPG89" s="1116"/>
      <c r="DPH89" s="1116"/>
      <c r="DPI89" s="1116"/>
      <c r="DPJ89" s="1116"/>
      <c r="DPK89" s="1116"/>
      <c r="DPL89" s="1116"/>
      <c r="DPM89" s="1116"/>
      <c r="DPN89" s="1116"/>
      <c r="DPO89" s="1116"/>
      <c r="DPP89" s="1116"/>
      <c r="DPQ89" s="1116"/>
      <c r="DPR89" s="1116"/>
      <c r="DPS89" s="1116"/>
      <c r="DPT89" s="1116"/>
      <c r="DPU89" s="1116"/>
      <c r="DPV89" s="1116"/>
      <c r="DPW89" s="1116"/>
      <c r="DPX89" s="1116"/>
      <c r="DPY89" s="1116"/>
      <c r="DPZ89" s="1116"/>
      <c r="DQA89" s="1116"/>
      <c r="DQB89" s="1116"/>
      <c r="DQC89" s="1116"/>
      <c r="DQD89" s="1116"/>
      <c r="DQE89" s="1116"/>
      <c r="DQF89" s="1116"/>
      <c r="DQG89" s="1116"/>
      <c r="DQH89" s="1116"/>
      <c r="DQI89" s="1116"/>
      <c r="DQJ89" s="1116"/>
      <c r="DQK89" s="1116"/>
      <c r="DQL89" s="1116"/>
      <c r="DQM89" s="1116"/>
      <c r="DQN89" s="1116"/>
      <c r="DQO89" s="1116"/>
      <c r="DQP89" s="1116"/>
      <c r="DQQ89" s="1116"/>
      <c r="DQR89" s="1116"/>
      <c r="DQS89" s="1116"/>
      <c r="DQT89" s="1116"/>
      <c r="DQU89" s="1116"/>
      <c r="DQV89" s="1116"/>
      <c r="DQW89" s="1116"/>
      <c r="DQX89" s="1116"/>
      <c r="DQY89" s="1116"/>
      <c r="DQZ89" s="1116"/>
      <c r="DRA89" s="1116"/>
      <c r="DRB89" s="1116"/>
      <c r="DRC89" s="1116"/>
      <c r="DRD89" s="1116"/>
      <c r="DRE89" s="1116"/>
      <c r="DRF89" s="1116"/>
      <c r="DRG89" s="1116"/>
      <c r="DRH89" s="1116"/>
      <c r="DRI89" s="1116"/>
      <c r="DRJ89" s="1116"/>
      <c r="DRK89" s="1116"/>
      <c r="DRL89" s="1116"/>
      <c r="DRM89" s="1116"/>
      <c r="DRN89" s="1116"/>
      <c r="DRO89" s="1116"/>
      <c r="DRP89" s="1116"/>
      <c r="DRQ89" s="1116"/>
      <c r="DRR89" s="1116"/>
      <c r="DRS89" s="1116"/>
      <c r="DRT89" s="1116"/>
      <c r="DRU89" s="1116"/>
      <c r="DRV89" s="1116"/>
      <c r="DRW89" s="1116"/>
      <c r="DRX89" s="1116"/>
      <c r="DRY89" s="1116"/>
      <c r="DRZ89" s="1116"/>
      <c r="DSA89" s="1116"/>
      <c r="DSB89" s="1116"/>
      <c r="DSC89" s="1116"/>
      <c r="DSD89" s="1116"/>
      <c r="DSE89" s="1116"/>
      <c r="DSF89" s="1116"/>
      <c r="DSG89" s="1116"/>
      <c r="DSH89" s="1116"/>
      <c r="DSI89" s="1116"/>
      <c r="DSJ89" s="1116"/>
      <c r="DSK89" s="1116"/>
      <c r="DSL89" s="1116"/>
      <c r="DSM89" s="1116"/>
      <c r="DSN89" s="1116"/>
      <c r="DSO89" s="1116"/>
      <c r="DSP89" s="1116"/>
      <c r="DSQ89" s="1116"/>
      <c r="DSR89" s="1116"/>
      <c r="DSS89" s="1116"/>
      <c r="DST89" s="1116"/>
      <c r="DSU89" s="1116"/>
      <c r="DSV89" s="1116"/>
      <c r="DSW89" s="1116"/>
      <c r="DSX89" s="1116"/>
      <c r="DSY89" s="1116"/>
      <c r="DSZ89" s="1116"/>
      <c r="DTA89" s="1116"/>
      <c r="DTB89" s="1116"/>
      <c r="DTC89" s="1116"/>
      <c r="DTD89" s="1116"/>
      <c r="DTE89" s="1116"/>
      <c r="DTF89" s="1116"/>
      <c r="DTG89" s="1116"/>
      <c r="DTH89" s="1116"/>
      <c r="DTI89" s="1116"/>
      <c r="DTJ89" s="1116"/>
      <c r="DTK89" s="1116"/>
      <c r="DTL89" s="1116"/>
      <c r="DTM89" s="1116"/>
      <c r="DTN89" s="1116"/>
      <c r="DTO89" s="1116"/>
      <c r="DTP89" s="1116"/>
      <c r="DTQ89" s="1116"/>
      <c r="DTR89" s="1116"/>
      <c r="DTS89" s="1116"/>
      <c r="DTT89" s="1116"/>
      <c r="DTU89" s="1116"/>
      <c r="DTV89" s="1116"/>
      <c r="DTW89" s="1116"/>
      <c r="DTX89" s="1116"/>
      <c r="DTY89" s="1116"/>
      <c r="DTZ89" s="1116"/>
      <c r="DUA89" s="1116"/>
      <c r="DUB89" s="1116"/>
      <c r="DUC89" s="1116"/>
      <c r="DUD89" s="1116"/>
      <c r="DUE89" s="1116"/>
      <c r="DUF89" s="1116"/>
      <c r="DUG89" s="1116"/>
      <c r="DUH89" s="1116"/>
      <c r="DUI89" s="1116"/>
      <c r="DUJ89" s="1116"/>
      <c r="DUK89" s="1116"/>
      <c r="DUL89" s="1116"/>
      <c r="DUM89" s="1116"/>
      <c r="DUN89" s="1116"/>
      <c r="DUO89" s="1116"/>
      <c r="DUP89" s="1116"/>
      <c r="DUQ89" s="1116"/>
      <c r="DUR89" s="1116"/>
      <c r="DUS89" s="1116"/>
      <c r="DUT89" s="1116"/>
      <c r="DUU89" s="1116"/>
      <c r="DUV89" s="1116"/>
      <c r="DUW89" s="1116"/>
      <c r="DUX89" s="1116"/>
      <c r="DUY89" s="1116"/>
      <c r="DUZ89" s="1116"/>
      <c r="DVA89" s="1116"/>
      <c r="DVB89" s="1116"/>
      <c r="DVC89" s="1116"/>
      <c r="DVD89" s="1116"/>
      <c r="DVE89" s="1116"/>
      <c r="DVF89" s="1116"/>
      <c r="DVG89" s="1116"/>
      <c r="DVH89" s="1116"/>
      <c r="DVI89" s="1116"/>
      <c r="DVJ89" s="1116"/>
      <c r="DVK89" s="1116"/>
      <c r="DVL89" s="1116"/>
      <c r="DVM89" s="1116"/>
      <c r="DVN89" s="1116"/>
      <c r="DVO89" s="1116"/>
      <c r="DVP89" s="1116"/>
      <c r="DVQ89" s="1116"/>
      <c r="DVR89" s="1116"/>
      <c r="DVS89" s="1116"/>
      <c r="DVT89" s="1116"/>
      <c r="DVU89" s="1116"/>
      <c r="DVV89" s="1116"/>
      <c r="DVW89" s="1116"/>
      <c r="DVX89" s="1116"/>
      <c r="DVY89" s="1116"/>
      <c r="DVZ89" s="1116"/>
      <c r="DWA89" s="1116"/>
      <c r="DWB89" s="1116"/>
      <c r="DWC89" s="1116"/>
      <c r="DWD89" s="1116"/>
      <c r="DWE89" s="1116"/>
      <c r="DWF89" s="1116"/>
      <c r="DWG89" s="1116"/>
      <c r="DWH89" s="1116"/>
      <c r="DWI89" s="1116"/>
      <c r="DWJ89" s="1116"/>
      <c r="DWK89" s="1116"/>
      <c r="DWL89" s="1116"/>
      <c r="DWM89" s="1116"/>
      <c r="DWN89" s="1116"/>
      <c r="DWO89" s="1116"/>
      <c r="DWP89" s="1116"/>
      <c r="DWQ89" s="1116"/>
      <c r="DWR89" s="1116"/>
      <c r="DWS89" s="1116"/>
      <c r="DWT89" s="1116"/>
      <c r="DWU89" s="1116"/>
      <c r="DWV89" s="1116"/>
      <c r="DWW89" s="1116"/>
      <c r="DWX89" s="1116"/>
      <c r="DWY89" s="1116"/>
      <c r="DWZ89" s="1116"/>
      <c r="DXA89" s="1116"/>
      <c r="DXB89" s="1116"/>
      <c r="DXC89" s="1116"/>
      <c r="DXD89" s="1116"/>
      <c r="DXE89" s="1116"/>
      <c r="DXF89" s="1116"/>
      <c r="DXG89" s="1116"/>
      <c r="DXH89" s="1116"/>
      <c r="DXI89" s="1116"/>
      <c r="DXJ89" s="1116"/>
      <c r="DXK89" s="1116"/>
      <c r="DXL89" s="1116"/>
      <c r="DXM89" s="1116"/>
      <c r="DXN89" s="1116"/>
      <c r="DXO89" s="1116"/>
      <c r="DXP89" s="1116"/>
      <c r="DXQ89" s="1116"/>
      <c r="DXR89" s="1116"/>
      <c r="DXS89" s="1116"/>
      <c r="DXT89" s="1116"/>
      <c r="DXU89" s="1116"/>
      <c r="DXV89" s="1116"/>
      <c r="DXW89" s="1116"/>
      <c r="DXX89" s="1116"/>
      <c r="DXY89" s="1116"/>
      <c r="DXZ89" s="1116"/>
      <c r="DYA89" s="1116"/>
      <c r="DYB89" s="1116"/>
      <c r="DYC89" s="1116"/>
      <c r="DYD89" s="1116"/>
      <c r="DYE89" s="1116"/>
      <c r="DYF89" s="1116"/>
      <c r="DYG89" s="1116"/>
      <c r="DYH89" s="1116"/>
      <c r="DYI89" s="1116"/>
      <c r="DYJ89" s="1116"/>
      <c r="DYK89" s="1116"/>
      <c r="DYL89" s="1116"/>
      <c r="DYM89" s="1116"/>
      <c r="DYN89" s="1116"/>
      <c r="DYO89" s="1116"/>
      <c r="DYP89" s="1116"/>
      <c r="DYQ89" s="1116"/>
      <c r="DYR89" s="1116"/>
      <c r="DYS89" s="1116"/>
      <c r="DYT89" s="1116"/>
      <c r="DYU89" s="1116"/>
      <c r="DYV89" s="1116"/>
      <c r="DYW89" s="1116"/>
      <c r="DYX89" s="1116"/>
      <c r="DYY89" s="1116"/>
      <c r="DYZ89" s="1116"/>
      <c r="DZA89" s="1116"/>
      <c r="DZB89" s="1116"/>
      <c r="DZC89" s="1116"/>
      <c r="DZD89" s="1116"/>
      <c r="DZE89" s="1116"/>
      <c r="DZF89" s="1116"/>
      <c r="DZG89" s="1116"/>
      <c r="DZH89" s="1116"/>
      <c r="DZI89" s="1116"/>
      <c r="DZJ89" s="1116"/>
      <c r="DZK89" s="1116"/>
      <c r="DZL89" s="1116"/>
      <c r="DZM89" s="1116"/>
      <c r="DZN89" s="1116"/>
      <c r="DZO89" s="1116"/>
      <c r="DZP89" s="1116"/>
      <c r="DZQ89" s="1116"/>
      <c r="DZR89" s="1116"/>
      <c r="DZS89" s="1116"/>
      <c r="DZT89" s="1116"/>
      <c r="DZU89" s="1116"/>
      <c r="DZV89" s="1116"/>
      <c r="DZW89" s="1116"/>
      <c r="DZX89" s="1116"/>
      <c r="DZY89" s="1116"/>
      <c r="DZZ89" s="1116"/>
      <c r="EAA89" s="1116"/>
      <c r="EAB89" s="1116"/>
      <c r="EAC89" s="1116"/>
      <c r="EAD89" s="1116"/>
      <c r="EAE89" s="1116"/>
      <c r="EAF89" s="1116"/>
      <c r="EAG89" s="1116"/>
      <c r="EAH89" s="1116"/>
      <c r="EAI89" s="1116"/>
      <c r="EAJ89" s="1116"/>
      <c r="EAK89" s="1116"/>
      <c r="EAL89" s="1116"/>
      <c r="EAM89" s="1116"/>
      <c r="EAN89" s="1116"/>
      <c r="EAO89" s="1116"/>
      <c r="EAP89" s="1116"/>
      <c r="EAQ89" s="1116"/>
      <c r="EAR89" s="1116"/>
      <c r="EAS89" s="1116"/>
      <c r="EAT89" s="1116"/>
      <c r="EAU89" s="1116"/>
      <c r="EAV89" s="1116"/>
      <c r="EAW89" s="1116"/>
      <c r="EAX89" s="1116"/>
      <c r="EAY89" s="1116"/>
      <c r="EAZ89" s="1116"/>
      <c r="EBA89" s="1116"/>
      <c r="EBB89" s="1116"/>
      <c r="EBC89" s="1116"/>
      <c r="EBD89" s="1116"/>
      <c r="EBE89" s="1116"/>
      <c r="EBF89" s="1116"/>
      <c r="EBG89" s="1116"/>
      <c r="EBH89" s="1116"/>
      <c r="EBI89" s="1116"/>
      <c r="EBJ89" s="1116"/>
      <c r="EBK89" s="1116"/>
      <c r="EBL89" s="1116"/>
      <c r="EBM89" s="1116"/>
      <c r="EBN89" s="1116"/>
      <c r="EBO89" s="1116"/>
      <c r="EBP89" s="1116"/>
      <c r="EBQ89" s="1116"/>
      <c r="EBR89" s="1116"/>
      <c r="EBS89" s="1116"/>
      <c r="EBT89" s="1116"/>
      <c r="EBU89" s="1116"/>
      <c r="EBV89" s="1116"/>
      <c r="EBW89" s="1116"/>
      <c r="EBX89" s="1116"/>
      <c r="EBY89" s="1116"/>
      <c r="EBZ89" s="1116"/>
      <c r="ECA89" s="1116"/>
      <c r="ECB89" s="1116"/>
      <c r="ECC89" s="1116"/>
      <c r="ECD89" s="1116"/>
      <c r="ECE89" s="1116"/>
      <c r="ECF89" s="1116"/>
      <c r="ECG89" s="1116"/>
      <c r="ECH89" s="1116"/>
      <c r="ECI89" s="1116"/>
      <c r="ECJ89" s="1116"/>
      <c r="ECK89" s="1116"/>
      <c r="ECL89" s="1116"/>
      <c r="ECM89" s="1116"/>
      <c r="ECN89" s="1116"/>
      <c r="ECO89" s="1116"/>
      <c r="ECP89" s="1116"/>
      <c r="ECQ89" s="1116"/>
      <c r="ECR89" s="1116"/>
      <c r="ECS89" s="1116"/>
      <c r="ECT89" s="1116"/>
      <c r="ECU89" s="1116"/>
      <c r="ECV89" s="1116"/>
      <c r="ECW89" s="1116"/>
      <c r="ECX89" s="1116"/>
      <c r="ECY89" s="1116"/>
      <c r="ECZ89" s="1116"/>
      <c r="EDA89" s="1116"/>
      <c r="EDB89" s="1116"/>
      <c r="EDC89" s="1116"/>
      <c r="EDD89" s="1116"/>
      <c r="EDE89" s="1116"/>
      <c r="EDF89" s="1116"/>
      <c r="EDG89" s="1116"/>
      <c r="EDH89" s="1116"/>
      <c r="EDI89" s="1116"/>
      <c r="EDJ89" s="1116"/>
      <c r="EDK89" s="1116"/>
      <c r="EDL89" s="1116"/>
      <c r="EDM89" s="1116"/>
      <c r="EDN89" s="1116"/>
      <c r="EDO89" s="1116"/>
      <c r="EDP89" s="1116"/>
      <c r="EDQ89" s="1116"/>
      <c r="EDR89" s="1116"/>
      <c r="EDS89" s="1116"/>
      <c r="EDT89" s="1116"/>
      <c r="EDU89" s="1116"/>
      <c r="EDV89" s="1116"/>
      <c r="EDW89" s="1116"/>
      <c r="EDX89" s="1116"/>
      <c r="EDY89" s="1116"/>
      <c r="EDZ89" s="1116"/>
      <c r="EEA89" s="1116"/>
      <c r="EEB89" s="1116"/>
      <c r="EEC89" s="1116"/>
      <c r="EED89" s="1116"/>
      <c r="EEE89" s="1116"/>
      <c r="EEF89" s="1116"/>
      <c r="EEG89" s="1116"/>
      <c r="EEH89" s="1116"/>
      <c r="EEI89" s="1116"/>
      <c r="EEJ89" s="1116"/>
      <c r="EEK89" s="1116"/>
      <c r="EEL89" s="1116"/>
      <c r="EEM89" s="1116"/>
      <c r="EEN89" s="1116"/>
      <c r="EEO89" s="1116"/>
      <c r="EEP89" s="1116"/>
      <c r="EEQ89" s="1116"/>
      <c r="EER89" s="1116"/>
      <c r="EES89" s="1116"/>
      <c r="EET89" s="1116"/>
      <c r="EEU89" s="1116"/>
      <c r="EEV89" s="1116"/>
      <c r="EEW89" s="1116"/>
      <c r="EEX89" s="1116"/>
      <c r="EEY89" s="1116"/>
      <c r="EEZ89" s="1116"/>
      <c r="EFA89" s="1116"/>
      <c r="EFB89" s="1116"/>
      <c r="EFC89" s="1116"/>
      <c r="EFD89" s="1116"/>
      <c r="EFE89" s="1116"/>
      <c r="EFF89" s="1116"/>
      <c r="EFG89" s="1116"/>
      <c r="EFH89" s="1116"/>
      <c r="EFI89" s="1116"/>
      <c r="EFJ89" s="1116"/>
      <c r="EFK89" s="1116"/>
      <c r="EFL89" s="1116"/>
      <c r="EFM89" s="1116"/>
      <c r="EFN89" s="1116"/>
      <c r="EFO89" s="1116"/>
      <c r="EFP89" s="1116"/>
      <c r="EFQ89" s="1116"/>
      <c r="EFR89" s="1116"/>
      <c r="EFS89" s="1116"/>
      <c r="EFT89" s="1116"/>
      <c r="EFU89" s="1116"/>
      <c r="EFV89" s="1116"/>
      <c r="EFW89" s="1116"/>
      <c r="EFX89" s="1116"/>
      <c r="EFY89" s="1116"/>
      <c r="EFZ89" s="1116"/>
      <c r="EGA89" s="1116"/>
      <c r="EGB89" s="1116"/>
      <c r="EGC89" s="1116"/>
      <c r="EGD89" s="1116"/>
      <c r="EGE89" s="1116"/>
      <c r="EGF89" s="1116"/>
      <c r="EGG89" s="1116"/>
      <c r="EGH89" s="1116"/>
      <c r="EGI89" s="1116"/>
      <c r="EGJ89" s="1116"/>
      <c r="EGK89" s="1116"/>
      <c r="EGL89" s="1116"/>
      <c r="EGM89" s="1116"/>
      <c r="EGN89" s="1116"/>
      <c r="EGO89" s="1116"/>
      <c r="EGP89" s="1116"/>
      <c r="EGQ89" s="1116"/>
      <c r="EGR89" s="1116"/>
      <c r="EGS89" s="1116"/>
      <c r="EGT89" s="1116"/>
      <c r="EGU89" s="1116"/>
      <c r="EGV89" s="1116"/>
      <c r="EGW89" s="1116"/>
      <c r="EGX89" s="1116"/>
      <c r="EGY89" s="1116"/>
      <c r="EGZ89" s="1116"/>
      <c r="EHA89" s="1116"/>
      <c r="EHB89" s="1116"/>
      <c r="EHC89" s="1116"/>
      <c r="EHD89" s="1116"/>
      <c r="EHE89" s="1116"/>
      <c r="EHF89" s="1116"/>
      <c r="EHG89" s="1116"/>
      <c r="EHH89" s="1116"/>
      <c r="EHI89" s="1116"/>
      <c r="EHJ89" s="1116"/>
      <c r="EHK89" s="1116"/>
      <c r="EHL89" s="1116"/>
      <c r="EHM89" s="1116"/>
      <c r="EHN89" s="1116"/>
      <c r="EHO89" s="1116"/>
      <c r="EHP89" s="1116"/>
      <c r="EHQ89" s="1116"/>
      <c r="EHR89" s="1116"/>
      <c r="EHS89" s="1116"/>
      <c r="EHT89" s="1116"/>
      <c r="EHU89" s="1116"/>
      <c r="EHV89" s="1116"/>
      <c r="EHW89" s="1116"/>
      <c r="EHX89" s="1116"/>
      <c r="EHY89" s="1116"/>
      <c r="EHZ89" s="1116"/>
      <c r="EIA89" s="1116"/>
      <c r="EIB89" s="1116"/>
      <c r="EIC89" s="1116"/>
      <c r="EID89" s="1116"/>
      <c r="EIE89" s="1116"/>
      <c r="EIF89" s="1116"/>
      <c r="EIG89" s="1116"/>
      <c r="EIH89" s="1116"/>
      <c r="EII89" s="1116"/>
      <c r="EIJ89" s="1116"/>
      <c r="EIK89" s="1116"/>
      <c r="EIL89" s="1116"/>
      <c r="EIM89" s="1116"/>
      <c r="EIN89" s="1116"/>
      <c r="EIO89" s="1116"/>
      <c r="EIP89" s="1116"/>
      <c r="EIQ89" s="1116"/>
      <c r="EIR89" s="1116"/>
      <c r="EIS89" s="1116"/>
      <c r="EIT89" s="1116"/>
      <c r="EIU89" s="1116"/>
      <c r="EIV89" s="1116"/>
      <c r="EIW89" s="1116"/>
      <c r="EIX89" s="1116"/>
      <c r="EIY89" s="1116"/>
      <c r="EIZ89" s="1116"/>
      <c r="EJA89" s="1116"/>
      <c r="EJB89" s="1116"/>
      <c r="EJC89" s="1116"/>
      <c r="EJD89" s="1116"/>
      <c r="EJE89" s="1116"/>
      <c r="EJF89" s="1116"/>
      <c r="EJG89" s="1116"/>
      <c r="EJH89" s="1116"/>
      <c r="EJI89" s="1116"/>
      <c r="EJJ89" s="1116"/>
      <c r="EJK89" s="1116"/>
      <c r="EJL89" s="1116"/>
      <c r="EJM89" s="1116"/>
      <c r="EJN89" s="1116"/>
      <c r="EJO89" s="1116"/>
      <c r="EJP89" s="1116"/>
      <c r="EJQ89" s="1116"/>
      <c r="EJR89" s="1116"/>
      <c r="EJS89" s="1116"/>
      <c r="EJT89" s="1116"/>
      <c r="EJU89" s="1116"/>
      <c r="EJV89" s="1116"/>
      <c r="EJW89" s="1116"/>
      <c r="EJX89" s="1116"/>
      <c r="EJY89" s="1116"/>
      <c r="EJZ89" s="1116"/>
      <c r="EKA89" s="1116"/>
      <c r="EKB89" s="1116"/>
      <c r="EKC89" s="1116"/>
      <c r="EKD89" s="1116"/>
      <c r="EKE89" s="1116"/>
      <c r="EKF89" s="1116"/>
      <c r="EKG89" s="1116"/>
      <c r="EKH89" s="1116"/>
      <c r="EKI89" s="1116"/>
      <c r="EKJ89" s="1116"/>
      <c r="EKK89" s="1116"/>
      <c r="EKL89" s="1116"/>
      <c r="EKM89" s="1116"/>
      <c r="EKN89" s="1116"/>
      <c r="EKO89" s="1116"/>
      <c r="EKP89" s="1116"/>
      <c r="EKQ89" s="1116"/>
      <c r="EKR89" s="1116"/>
      <c r="EKS89" s="1116"/>
      <c r="EKT89" s="1116"/>
      <c r="EKU89" s="1116"/>
      <c r="EKV89" s="1116"/>
      <c r="EKW89" s="1116"/>
      <c r="EKX89" s="1116"/>
      <c r="EKY89" s="1116"/>
      <c r="EKZ89" s="1116"/>
      <c r="ELA89" s="1116"/>
      <c r="ELB89" s="1116"/>
      <c r="ELC89" s="1116"/>
      <c r="ELD89" s="1116"/>
      <c r="ELE89" s="1116"/>
      <c r="ELF89" s="1116"/>
      <c r="ELG89" s="1116"/>
      <c r="ELH89" s="1116"/>
      <c r="ELI89" s="1116"/>
      <c r="ELJ89" s="1116"/>
      <c r="ELK89" s="1116"/>
      <c r="ELL89" s="1116"/>
      <c r="ELM89" s="1116"/>
      <c r="ELN89" s="1116"/>
      <c r="ELO89" s="1116"/>
      <c r="ELP89" s="1116"/>
      <c r="ELQ89" s="1116"/>
      <c r="ELR89" s="1116"/>
      <c r="ELS89" s="1116"/>
      <c r="ELT89" s="1116"/>
      <c r="ELU89" s="1116"/>
      <c r="ELV89" s="1116"/>
      <c r="ELW89" s="1116"/>
      <c r="ELX89" s="1116"/>
      <c r="ELY89" s="1116"/>
      <c r="ELZ89" s="1116"/>
      <c r="EMA89" s="1116"/>
      <c r="EMB89" s="1116"/>
      <c r="EMC89" s="1116"/>
      <c r="EMD89" s="1116"/>
      <c r="EME89" s="1116"/>
      <c r="EMF89" s="1116"/>
      <c r="EMG89" s="1116"/>
      <c r="EMH89" s="1116"/>
      <c r="EMI89" s="1116"/>
      <c r="EMJ89" s="1116"/>
      <c r="EMK89" s="1116"/>
      <c r="EML89" s="1116"/>
      <c r="EMM89" s="1116"/>
      <c r="EMN89" s="1116"/>
      <c r="EMO89" s="1116"/>
      <c r="EMP89" s="1116"/>
      <c r="EMQ89" s="1116"/>
      <c r="EMR89" s="1116"/>
      <c r="EMS89" s="1116"/>
      <c r="EMT89" s="1116"/>
      <c r="EMU89" s="1116"/>
      <c r="EMV89" s="1116"/>
      <c r="EMW89" s="1116"/>
      <c r="EMX89" s="1116"/>
      <c r="EMY89" s="1116"/>
      <c r="EMZ89" s="1116"/>
      <c r="ENA89" s="1116"/>
      <c r="ENB89" s="1116"/>
      <c r="ENC89" s="1116"/>
      <c r="END89" s="1116"/>
      <c r="ENE89" s="1116"/>
      <c r="ENF89" s="1116"/>
      <c r="ENG89" s="1116"/>
      <c r="ENH89" s="1116"/>
      <c r="ENI89" s="1116"/>
      <c r="ENJ89" s="1116"/>
      <c r="ENK89" s="1116"/>
      <c r="ENL89" s="1116"/>
      <c r="ENM89" s="1116"/>
      <c r="ENN89" s="1116"/>
      <c r="ENO89" s="1116"/>
      <c r="ENP89" s="1116"/>
      <c r="ENQ89" s="1116"/>
      <c r="ENR89" s="1116"/>
      <c r="ENS89" s="1116"/>
      <c r="ENT89" s="1116"/>
      <c r="ENU89" s="1116"/>
      <c r="ENV89" s="1116"/>
      <c r="ENW89" s="1116"/>
      <c r="ENX89" s="1116"/>
      <c r="ENY89" s="1116"/>
      <c r="ENZ89" s="1116"/>
      <c r="EOA89" s="1116"/>
      <c r="EOB89" s="1116"/>
      <c r="EOC89" s="1116"/>
      <c r="EOD89" s="1116"/>
      <c r="EOE89" s="1116"/>
      <c r="EOF89" s="1116"/>
      <c r="EOG89" s="1116"/>
      <c r="EOH89" s="1116"/>
      <c r="EOI89" s="1116"/>
      <c r="EOJ89" s="1116"/>
      <c r="EOK89" s="1116"/>
      <c r="EOL89" s="1116"/>
      <c r="EOM89" s="1116"/>
      <c r="EON89" s="1116"/>
      <c r="EOO89" s="1116"/>
      <c r="EOP89" s="1116"/>
      <c r="EOQ89" s="1116"/>
      <c r="EOR89" s="1116"/>
      <c r="EOS89" s="1116"/>
      <c r="EOT89" s="1116"/>
      <c r="EOU89" s="1116"/>
      <c r="EOV89" s="1116"/>
      <c r="EOW89" s="1116"/>
      <c r="EOX89" s="1116"/>
      <c r="EOY89" s="1116"/>
      <c r="EOZ89" s="1116"/>
      <c r="EPA89" s="1116"/>
      <c r="EPB89" s="1116"/>
      <c r="EPC89" s="1116"/>
      <c r="EPD89" s="1116"/>
      <c r="EPE89" s="1116"/>
      <c r="EPF89" s="1116"/>
      <c r="EPG89" s="1116"/>
      <c r="EPH89" s="1116"/>
      <c r="EPI89" s="1116"/>
      <c r="EPJ89" s="1116"/>
      <c r="EPK89" s="1116"/>
      <c r="EPL89" s="1116"/>
      <c r="EPM89" s="1116"/>
      <c r="EPN89" s="1116"/>
      <c r="EPO89" s="1116"/>
      <c r="EPP89" s="1116"/>
      <c r="EPQ89" s="1116"/>
      <c r="EPR89" s="1116"/>
      <c r="EPS89" s="1116"/>
      <c r="EPT89" s="1116"/>
      <c r="EPU89" s="1116"/>
      <c r="EPV89" s="1116"/>
      <c r="EPW89" s="1116"/>
      <c r="EPX89" s="1116"/>
      <c r="EPY89" s="1116"/>
      <c r="EPZ89" s="1116"/>
      <c r="EQA89" s="1116"/>
      <c r="EQB89" s="1116"/>
      <c r="EQC89" s="1116"/>
      <c r="EQD89" s="1116"/>
      <c r="EQE89" s="1116"/>
      <c r="EQF89" s="1116"/>
      <c r="EQG89" s="1116"/>
      <c r="EQH89" s="1116"/>
      <c r="EQI89" s="1116"/>
      <c r="EQJ89" s="1116"/>
      <c r="EQK89" s="1116"/>
      <c r="EQL89" s="1116"/>
      <c r="EQM89" s="1116"/>
      <c r="EQN89" s="1116"/>
      <c r="EQO89" s="1116"/>
      <c r="EQP89" s="1116"/>
      <c r="EQQ89" s="1116"/>
      <c r="EQR89" s="1116"/>
      <c r="EQS89" s="1116"/>
      <c r="EQT89" s="1116"/>
      <c r="EQU89" s="1116"/>
      <c r="EQV89" s="1116"/>
      <c r="EQW89" s="1116"/>
      <c r="EQX89" s="1116"/>
      <c r="EQY89" s="1116"/>
      <c r="EQZ89" s="1116"/>
      <c r="ERA89" s="1116"/>
      <c r="ERB89" s="1116"/>
      <c r="ERC89" s="1116"/>
      <c r="ERD89" s="1116"/>
      <c r="ERE89" s="1116"/>
      <c r="ERF89" s="1116"/>
      <c r="ERG89" s="1116"/>
      <c r="ERH89" s="1116"/>
      <c r="ERI89" s="1116"/>
      <c r="ERJ89" s="1116"/>
      <c r="ERK89" s="1116"/>
      <c r="ERL89" s="1116"/>
      <c r="ERM89" s="1116"/>
      <c r="ERN89" s="1116"/>
      <c r="ERO89" s="1116"/>
      <c r="ERP89" s="1116"/>
      <c r="ERQ89" s="1116"/>
      <c r="ERR89" s="1116"/>
      <c r="ERS89" s="1116"/>
      <c r="ERT89" s="1116"/>
      <c r="ERU89" s="1116"/>
      <c r="ERV89" s="1116"/>
      <c r="ERW89" s="1116"/>
      <c r="ERX89" s="1116"/>
      <c r="ERY89" s="1116"/>
      <c r="ERZ89" s="1116"/>
      <c r="ESA89" s="1116"/>
      <c r="ESB89" s="1116"/>
      <c r="ESC89" s="1116"/>
      <c r="ESD89" s="1116"/>
      <c r="ESE89" s="1116"/>
      <c r="ESF89" s="1116"/>
      <c r="ESG89" s="1116"/>
      <c r="ESH89" s="1116"/>
      <c r="ESI89" s="1116"/>
      <c r="ESJ89" s="1116"/>
      <c r="ESK89" s="1116"/>
      <c r="ESL89" s="1116"/>
      <c r="ESM89" s="1116"/>
      <c r="ESN89" s="1116"/>
      <c r="ESO89" s="1116"/>
      <c r="ESP89" s="1116"/>
      <c r="ESQ89" s="1116"/>
      <c r="ESR89" s="1116"/>
      <c r="ESS89" s="1116"/>
      <c r="EST89" s="1116"/>
      <c r="ESU89" s="1116"/>
      <c r="ESV89" s="1116"/>
      <c r="ESW89" s="1116"/>
      <c r="ESX89" s="1116"/>
      <c r="ESY89" s="1116"/>
      <c r="ESZ89" s="1116"/>
      <c r="ETA89" s="1116"/>
      <c r="ETB89" s="1116"/>
      <c r="ETC89" s="1116"/>
      <c r="ETD89" s="1116"/>
      <c r="ETE89" s="1116"/>
      <c r="ETF89" s="1116"/>
      <c r="ETG89" s="1116"/>
      <c r="ETH89" s="1116"/>
      <c r="ETI89" s="1116"/>
      <c r="ETJ89" s="1116"/>
      <c r="ETK89" s="1116"/>
      <c r="ETL89" s="1116"/>
      <c r="ETM89" s="1116"/>
      <c r="ETN89" s="1116"/>
      <c r="ETO89" s="1116"/>
      <c r="ETP89" s="1116"/>
      <c r="ETQ89" s="1116"/>
      <c r="ETR89" s="1116"/>
      <c r="ETS89" s="1116"/>
      <c r="ETT89" s="1116"/>
      <c r="ETU89" s="1116"/>
      <c r="ETV89" s="1116"/>
      <c r="ETW89" s="1116"/>
      <c r="ETX89" s="1116"/>
      <c r="ETY89" s="1116"/>
      <c r="ETZ89" s="1116"/>
      <c r="EUA89" s="1116"/>
      <c r="EUB89" s="1116"/>
      <c r="EUC89" s="1116"/>
      <c r="EUD89" s="1116"/>
      <c r="EUE89" s="1116"/>
      <c r="EUF89" s="1116"/>
      <c r="EUG89" s="1116"/>
      <c r="EUH89" s="1116"/>
      <c r="EUI89" s="1116"/>
      <c r="EUJ89" s="1116"/>
      <c r="EUK89" s="1116"/>
      <c r="EUL89" s="1116"/>
      <c r="EUM89" s="1116"/>
      <c r="EUN89" s="1116"/>
      <c r="EUO89" s="1116"/>
      <c r="EUP89" s="1116"/>
      <c r="EUQ89" s="1116"/>
      <c r="EUR89" s="1116"/>
      <c r="EUS89" s="1116"/>
      <c r="EUT89" s="1116"/>
      <c r="EUU89" s="1116"/>
      <c r="EUV89" s="1116"/>
      <c r="EUW89" s="1116"/>
      <c r="EUX89" s="1116"/>
      <c r="EUY89" s="1116"/>
      <c r="EUZ89" s="1116"/>
      <c r="EVA89" s="1116"/>
      <c r="EVB89" s="1116"/>
      <c r="EVC89" s="1116"/>
      <c r="EVD89" s="1116"/>
      <c r="EVE89" s="1116"/>
      <c r="EVF89" s="1116"/>
      <c r="EVG89" s="1116"/>
      <c r="EVH89" s="1116"/>
      <c r="EVI89" s="1116"/>
      <c r="EVJ89" s="1116"/>
      <c r="EVK89" s="1116"/>
      <c r="EVL89" s="1116"/>
      <c r="EVM89" s="1116"/>
      <c r="EVN89" s="1116"/>
      <c r="EVO89" s="1116"/>
      <c r="EVP89" s="1116"/>
      <c r="EVQ89" s="1116"/>
      <c r="EVR89" s="1116"/>
      <c r="EVS89" s="1116"/>
      <c r="EVT89" s="1116"/>
      <c r="EVU89" s="1116"/>
      <c r="EVV89" s="1116"/>
      <c r="EVW89" s="1116"/>
      <c r="EVX89" s="1116"/>
      <c r="EVY89" s="1116"/>
      <c r="EVZ89" s="1116"/>
      <c r="EWA89" s="1116"/>
      <c r="EWB89" s="1116"/>
      <c r="EWC89" s="1116"/>
      <c r="EWD89" s="1116"/>
      <c r="EWE89" s="1116"/>
      <c r="EWF89" s="1116"/>
      <c r="EWG89" s="1116"/>
      <c r="EWH89" s="1116"/>
      <c r="EWI89" s="1116"/>
      <c r="EWJ89" s="1116"/>
      <c r="EWK89" s="1116"/>
      <c r="EWL89" s="1116"/>
      <c r="EWM89" s="1116"/>
      <c r="EWN89" s="1116"/>
      <c r="EWO89" s="1116"/>
      <c r="EWP89" s="1116"/>
      <c r="EWQ89" s="1116"/>
      <c r="EWR89" s="1116"/>
      <c r="EWS89" s="1116"/>
      <c r="EWT89" s="1116"/>
      <c r="EWU89" s="1116"/>
      <c r="EWV89" s="1116"/>
      <c r="EWW89" s="1116"/>
      <c r="EWX89" s="1116"/>
      <c r="EWY89" s="1116"/>
      <c r="EWZ89" s="1116"/>
      <c r="EXA89" s="1116"/>
      <c r="EXB89" s="1116"/>
      <c r="EXC89" s="1116"/>
      <c r="EXD89" s="1116"/>
      <c r="EXE89" s="1116"/>
      <c r="EXF89" s="1116"/>
      <c r="EXG89" s="1116"/>
      <c r="EXH89" s="1116"/>
      <c r="EXI89" s="1116"/>
      <c r="EXJ89" s="1116"/>
      <c r="EXK89" s="1116"/>
      <c r="EXL89" s="1116"/>
      <c r="EXM89" s="1116"/>
      <c r="EXN89" s="1116"/>
      <c r="EXO89" s="1116"/>
      <c r="EXP89" s="1116"/>
      <c r="EXQ89" s="1116"/>
      <c r="EXR89" s="1116"/>
      <c r="EXS89" s="1116"/>
      <c r="EXT89" s="1116"/>
      <c r="EXU89" s="1116"/>
      <c r="EXV89" s="1116"/>
      <c r="EXW89" s="1116"/>
      <c r="EXX89" s="1116"/>
      <c r="EXY89" s="1116"/>
      <c r="EXZ89" s="1116"/>
      <c r="EYA89" s="1116"/>
      <c r="EYB89" s="1116"/>
      <c r="EYC89" s="1116"/>
      <c r="EYD89" s="1116"/>
      <c r="EYE89" s="1116"/>
      <c r="EYF89" s="1116"/>
      <c r="EYG89" s="1116"/>
      <c r="EYH89" s="1116"/>
      <c r="EYI89" s="1116"/>
      <c r="EYJ89" s="1116"/>
      <c r="EYK89" s="1116"/>
      <c r="EYL89" s="1116"/>
      <c r="EYM89" s="1116"/>
      <c r="EYN89" s="1116"/>
      <c r="EYO89" s="1116"/>
      <c r="EYP89" s="1116"/>
      <c r="EYQ89" s="1116"/>
      <c r="EYR89" s="1116"/>
      <c r="EYS89" s="1116"/>
      <c r="EYT89" s="1116"/>
      <c r="EYU89" s="1116"/>
      <c r="EYV89" s="1116"/>
      <c r="EYW89" s="1116"/>
      <c r="EYX89" s="1116"/>
      <c r="EYY89" s="1116"/>
      <c r="EYZ89" s="1116"/>
      <c r="EZA89" s="1116"/>
      <c r="EZB89" s="1116"/>
      <c r="EZC89" s="1116"/>
      <c r="EZD89" s="1116"/>
      <c r="EZE89" s="1116"/>
      <c r="EZF89" s="1116"/>
      <c r="EZG89" s="1116"/>
      <c r="EZH89" s="1116"/>
      <c r="EZI89" s="1116"/>
      <c r="EZJ89" s="1116"/>
      <c r="EZK89" s="1116"/>
      <c r="EZL89" s="1116"/>
      <c r="EZM89" s="1116"/>
      <c r="EZN89" s="1116"/>
      <c r="EZO89" s="1116"/>
      <c r="EZP89" s="1116"/>
      <c r="EZQ89" s="1116"/>
      <c r="EZR89" s="1116"/>
      <c r="EZS89" s="1116"/>
      <c r="EZT89" s="1116"/>
      <c r="EZU89" s="1116"/>
      <c r="EZV89" s="1116"/>
      <c r="EZW89" s="1116"/>
      <c r="EZX89" s="1116"/>
      <c r="EZY89" s="1116"/>
      <c r="EZZ89" s="1116"/>
      <c r="FAA89" s="1116"/>
      <c r="FAB89" s="1116"/>
      <c r="FAC89" s="1116"/>
      <c r="FAD89" s="1116"/>
      <c r="FAE89" s="1116"/>
      <c r="FAF89" s="1116"/>
      <c r="FAG89" s="1116"/>
      <c r="FAH89" s="1116"/>
      <c r="FAI89" s="1116"/>
      <c r="FAJ89" s="1116"/>
      <c r="FAK89" s="1116"/>
      <c r="FAL89" s="1116"/>
      <c r="FAM89" s="1116"/>
      <c r="FAN89" s="1116"/>
      <c r="FAO89" s="1116"/>
      <c r="FAP89" s="1116"/>
      <c r="FAQ89" s="1116"/>
      <c r="FAR89" s="1116"/>
      <c r="FAS89" s="1116"/>
      <c r="FAT89" s="1116"/>
      <c r="FAU89" s="1116"/>
      <c r="FAV89" s="1116"/>
      <c r="FAW89" s="1116"/>
      <c r="FAX89" s="1116"/>
      <c r="FAY89" s="1116"/>
      <c r="FAZ89" s="1116"/>
      <c r="FBA89" s="1116"/>
      <c r="FBB89" s="1116"/>
      <c r="FBC89" s="1116"/>
      <c r="FBD89" s="1116"/>
      <c r="FBE89" s="1116"/>
      <c r="FBF89" s="1116"/>
      <c r="FBG89" s="1116"/>
      <c r="FBH89" s="1116"/>
      <c r="FBI89" s="1116"/>
      <c r="FBJ89" s="1116"/>
      <c r="FBK89" s="1116"/>
      <c r="FBL89" s="1116"/>
      <c r="FBM89" s="1116"/>
      <c r="FBN89" s="1116"/>
      <c r="FBO89" s="1116"/>
      <c r="FBP89" s="1116"/>
      <c r="FBQ89" s="1116"/>
      <c r="FBR89" s="1116"/>
      <c r="FBS89" s="1116"/>
      <c r="FBT89" s="1116"/>
      <c r="FBU89" s="1116"/>
      <c r="FBV89" s="1116"/>
      <c r="FBW89" s="1116"/>
      <c r="FBX89" s="1116"/>
      <c r="FBY89" s="1116"/>
      <c r="FBZ89" s="1116"/>
      <c r="FCA89" s="1116"/>
      <c r="FCB89" s="1116"/>
      <c r="FCC89" s="1116"/>
      <c r="FCD89" s="1116"/>
      <c r="FCE89" s="1116"/>
      <c r="FCF89" s="1116"/>
      <c r="FCG89" s="1116"/>
      <c r="FCH89" s="1116"/>
      <c r="FCI89" s="1116"/>
      <c r="FCJ89" s="1116"/>
      <c r="FCK89" s="1116"/>
      <c r="FCL89" s="1116"/>
      <c r="FCM89" s="1116"/>
      <c r="FCN89" s="1116"/>
      <c r="FCO89" s="1116"/>
      <c r="FCP89" s="1116"/>
      <c r="FCQ89" s="1116"/>
      <c r="FCR89" s="1116"/>
      <c r="FCS89" s="1116"/>
      <c r="FCT89" s="1116"/>
      <c r="FCU89" s="1116"/>
      <c r="FCV89" s="1116"/>
      <c r="FCW89" s="1116"/>
      <c r="FCX89" s="1116"/>
      <c r="FCY89" s="1116"/>
      <c r="FCZ89" s="1116"/>
      <c r="FDA89" s="1116"/>
      <c r="FDB89" s="1116"/>
      <c r="FDC89" s="1116"/>
      <c r="FDD89" s="1116"/>
      <c r="FDE89" s="1116"/>
      <c r="FDF89" s="1116"/>
      <c r="FDG89" s="1116"/>
      <c r="FDH89" s="1116"/>
      <c r="FDI89" s="1116"/>
      <c r="FDJ89" s="1116"/>
      <c r="FDK89" s="1116"/>
      <c r="FDL89" s="1116"/>
      <c r="FDM89" s="1116"/>
      <c r="FDN89" s="1116"/>
      <c r="FDO89" s="1116"/>
      <c r="FDP89" s="1116"/>
      <c r="FDQ89" s="1116"/>
      <c r="FDR89" s="1116"/>
      <c r="FDS89" s="1116"/>
      <c r="FDT89" s="1116"/>
      <c r="FDU89" s="1116"/>
      <c r="FDV89" s="1116"/>
      <c r="FDW89" s="1116"/>
      <c r="FDX89" s="1116"/>
      <c r="FDY89" s="1116"/>
      <c r="FDZ89" s="1116"/>
      <c r="FEA89" s="1116"/>
      <c r="FEB89" s="1116"/>
      <c r="FEC89" s="1116"/>
      <c r="FED89" s="1116"/>
      <c r="FEE89" s="1116"/>
      <c r="FEF89" s="1116"/>
      <c r="FEG89" s="1116"/>
      <c r="FEH89" s="1116"/>
      <c r="FEI89" s="1116"/>
      <c r="FEJ89" s="1116"/>
      <c r="FEK89" s="1116"/>
      <c r="FEL89" s="1116"/>
      <c r="FEM89" s="1116"/>
      <c r="FEN89" s="1116"/>
      <c r="FEO89" s="1116"/>
      <c r="FEP89" s="1116"/>
      <c r="FEQ89" s="1116"/>
      <c r="FER89" s="1116"/>
      <c r="FES89" s="1116"/>
      <c r="FET89" s="1116"/>
      <c r="FEU89" s="1116"/>
      <c r="FEV89" s="1116"/>
      <c r="FEW89" s="1116"/>
      <c r="FEX89" s="1116"/>
      <c r="FEY89" s="1116"/>
      <c r="FEZ89" s="1116"/>
      <c r="FFA89" s="1116"/>
      <c r="FFB89" s="1116"/>
      <c r="FFC89" s="1116"/>
      <c r="FFD89" s="1116"/>
      <c r="FFE89" s="1116"/>
      <c r="FFF89" s="1116"/>
      <c r="FFG89" s="1116"/>
      <c r="FFH89" s="1116"/>
      <c r="FFI89" s="1116"/>
      <c r="FFJ89" s="1116"/>
      <c r="FFK89" s="1116"/>
      <c r="FFL89" s="1116"/>
      <c r="FFM89" s="1116"/>
      <c r="FFN89" s="1116"/>
      <c r="FFO89" s="1116"/>
      <c r="FFP89" s="1116"/>
      <c r="FFQ89" s="1116"/>
      <c r="FFR89" s="1116"/>
      <c r="FFS89" s="1116"/>
      <c r="FFT89" s="1116"/>
      <c r="FFU89" s="1116"/>
      <c r="FFV89" s="1116"/>
      <c r="FFW89" s="1116"/>
      <c r="FFX89" s="1116"/>
      <c r="FFY89" s="1116"/>
      <c r="FFZ89" s="1116"/>
      <c r="FGA89" s="1116"/>
      <c r="FGB89" s="1116"/>
      <c r="FGC89" s="1116"/>
      <c r="FGD89" s="1116"/>
      <c r="FGE89" s="1116"/>
      <c r="FGF89" s="1116"/>
      <c r="FGG89" s="1116"/>
      <c r="FGH89" s="1116"/>
      <c r="FGI89" s="1116"/>
      <c r="FGJ89" s="1116"/>
      <c r="FGK89" s="1116"/>
      <c r="FGL89" s="1116"/>
      <c r="FGM89" s="1116"/>
      <c r="FGN89" s="1116"/>
      <c r="FGO89" s="1116"/>
      <c r="FGP89" s="1116"/>
      <c r="FGQ89" s="1116"/>
      <c r="FGR89" s="1116"/>
      <c r="FGS89" s="1116"/>
      <c r="FGT89" s="1116"/>
      <c r="FGU89" s="1116"/>
      <c r="FGV89" s="1116"/>
      <c r="FGW89" s="1116"/>
      <c r="FGX89" s="1116"/>
      <c r="FGY89" s="1116"/>
      <c r="FGZ89" s="1116"/>
      <c r="FHA89" s="1116"/>
      <c r="FHB89" s="1116"/>
      <c r="FHC89" s="1116"/>
      <c r="FHD89" s="1116"/>
      <c r="FHE89" s="1116"/>
      <c r="FHF89" s="1116"/>
      <c r="FHG89" s="1116"/>
      <c r="FHH89" s="1116"/>
      <c r="FHI89" s="1116"/>
      <c r="FHJ89" s="1116"/>
      <c r="FHK89" s="1116"/>
      <c r="FHL89" s="1116"/>
      <c r="FHM89" s="1116"/>
      <c r="FHN89" s="1116"/>
      <c r="FHO89" s="1116"/>
      <c r="FHP89" s="1116"/>
      <c r="FHQ89" s="1116"/>
      <c r="FHR89" s="1116"/>
      <c r="FHS89" s="1116"/>
      <c r="FHT89" s="1116"/>
      <c r="FHU89" s="1116"/>
      <c r="FHV89" s="1116"/>
      <c r="FHW89" s="1116"/>
      <c r="FHX89" s="1116"/>
      <c r="FHY89" s="1116"/>
      <c r="FHZ89" s="1116"/>
      <c r="FIA89" s="1116"/>
      <c r="FIB89" s="1116"/>
      <c r="FIC89" s="1116"/>
      <c r="FID89" s="1116"/>
      <c r="FIE89" s="1116"/>
      <c r="FIF89" s="1116"/>
      <c r="FIG89" s="1116"/>
      <c r="FIH89" s="1116"/>
      <c r="FII89" s="1116"/>
      <c r="FIJ89" s="1116"/>
      <c r="FIK89" s="1116"/>
      <c r="FIL89" s="1116"/>
      <c r="FIM89" s="1116"/>
      <c r="FIN89" s="1116"/>
      <c r="FIO89" s="1116"/>
      <c r="FIP89" s="1116"/>
      <c r="FIQ89" s="1116"/>
      <c r="FIR89" s="1116"/>
      <c r="FIS89" s="1116"/>
      <c r="FIT89" s="1116"/>
      <c r="FIU89" s="1116"/>
      <c r="FIV89" s="1116"/>
      <c r="FIW89" s="1116"/>
      <c r="FIX89" s="1116"/>
      <c r="FIY89" s="1116"/>
      <c r="FIZ89" s="1116"/>
      <c r="FJA89" s="1116"/>
      <c r="FJB89" s="1116"/>
      <c r="FJC89" s="1116"/>
      <c r="FJD89" s="1116"/>
      <c r="FJE89" s="1116"/>
      <c r="FJF89" s="1116"/>
      <c r="FJG89" s="1116"/>
      <c r="FJH89" s="1116"/>
      <c r="FJI89" s="1116"/>
      <c r="FJJ89" s="1116"/>
      <c r="FJK89" s="1116"/>
      <c r="FJL89" s="1116"/>
      <c r="FJM89" s="1116"/>
      <c r="FJN89" s="1116"/>
      <c r="FJO89" s="1116"/>
      <c r="FJP89" s="1116"/>
      <c r="FJQ89" s="1116"/>
      <c r="FJR89" s="1116"/>
      <c r="FJS89" s="1116"/>
      <c r="FJT89" s="1116"/>
      <c r="FJU89" s="1116"/>
      <c r="FJV89" s="1116"/>
      <c r="FJW89" s="1116"/>
      <c r="FJX89" s="1116"/>
      <c r="FJY89" s="1116"/>
      <c r="FJZ89" s="1116"/>
      <c r="FKA89" s="1116"/>
      <c r="FKB89" s="1116"/>
      <c r="FKC89" s="1116"/>
      <c r="FKD89" s="1116"/>
      <c r="FKE89" s="1116"/>
      <c r="FKF89" s="1116"/>
      <c r="FKG89" s="1116"/>
      <c r="FKH89" s="1116"/>
      <c r="FKI89" s="1116"/>
      <c r="FKJ89" s="1116"/>
      <c r="FKK89" s="1116"/>
      <c r="FKL89" s="1116"/>
      <c r="FKM89" s="1116"/>
      <c r="FKN89" s="1116"/>
      <c r="FKO89" s="1116"/>
      <c r="FKP89" s="1116"/>
      <c r="FKQ89" s="1116"/>
      <c r="FKR89" s="1116"/>
      <c r="FKS89" s="1116"/>
      <c r="FKT89" s="1116"/>
      <c r="FKU89" s="1116"/>
      <c r="FKV89" s="1116"/>
      <c r="FKW89" s="1116"/>
      <c r="FKX89" s="1116"/>
      <c r="FKY89" s="1116"/>
      <c r="FKZ89" s="1116"/>
      <c r="FLA89" s="1116"/>
      <c r="FLB89" s="1116"/>
      <c r="FLC89" s="1116"/>
      <c r="FLD89" s="1116"/>
      <c r="FLE89" s="1116"/>
      <c r="FLF89" s="1116"/>
      <c r="FLG89" s="1116"/>
      <c r="FLH89" s="1116"/>
      <c r="FLI89" s="1116"/>
      <c r="FLJ89" s="1116"/>
      <c r="FLK89" s="1116"/>
      <c r="FLL89" s="1116"/>
      <c r="FLM89" s="1116"/>
      <c r="FLN89" s="1116"/>
      <c r="FLO89" s="1116"/>
      <c r="FLP89" s="1116"/>
      <c r="FLQ89" s="1116"/>
      <c r="FLR89" s="1116"/>
      <c r="FLS89" s="1116"/>
      <c r="FLT89" s="1116"/>
      <c r="FLU89" s="1116"/>
      <c r="FLV89" s="1116"/>
      <c r="FLW89" s="1116"/>
      <c r="FLX89" s="1116"/>
      <c r="FLY89" s="1116"/>
      <c r="FLZ89" s="1116"/>
      <c r="FMA89" s="1116"/>
      <c r="FMB89" s="1116"/>
      <c r="FMC89" s="1116"/>
      <c r="FMD89" s="1116"/>
      <c r="FME89" s="1116"/>
      <c r="FMF89" s="1116"/>
      <c r="FMG89" s="1116"/>
      <c r="FMH89" s="1116"/>
      <c r="FMI89" s="1116"/>
      <c r="FMJ89" s="1116"/>
      <c r="FMK89" s="1116"/>
      <c r="FML89" s="1116"/>
      <c r="FMM89" s="1116"/>
      <c r="FMN89" s="1116"/>
      <c r="FMO89" s="1116"/>
      <c r="FMP89" s="1116"/>
      <c r="FMQ89" s="1116"/>
      <c r="FMR89" s="1116"/>
      <c r="FMS89" s="1116"/>
      <c r="FMT89" s="1116"/>
      <c r="FMU89" s="1116"/>
      <c r="FMV89" s="1116"/>
      <c r="FMW89" s="1116"/>
      <c r="FMX89" s="1116"/>
      <c r="FMY89" s="1116"/>
      <c r="FMZ89" s="1116"/>
      <c r="FNA89" s="1116"/>
      <c r="FNB89" s="1116"/>
      <c r="FNC89" s="1116"/>
      <c r="FND89" s="1116"/>
      <c r="FNE89" s="1116"/>
      <c r="FNF89" s="1116"/>
      <c r="FNG89" s="1116"/>
      <c r="FNH89" s="1116"/>
      <c r="FNI89" s="1116"/>
      <c r="FNJ89" s="1116"/>
      <c r="FNK89" s="1116"/>
      <c r="FNL89" s="1116"/>
      <c r="FNM89" s="1116"/>
      <c r="FNN89" s="1116"/>
      <c r="FNO89" s="1116"/>
      <c r="FNP89" s="1116"/>
      <c r="FNQ89" s="1116"/>
      <c r="FNR89" s="1116"/>
      <c r="FNS89" s="1116"/>
      <c r="FNT89" s="1116"/>
      <c r="FNU89" s="1116"/>
      <c r="FNV89" s="1116"/>
      <c r="FNW89" s="1116"/>
      <c r="FNX89" s="1116"/>
      <c r="FNY89" s="1116"/>
      <c r="FNZ89" s="1116"/>
      <c r="FOA89" s="1116"/>
      <c r="FOB89" s="1116"/>
      <c r="FOC89" s="1116"/>
      <c r="FOD89" s="1116"/>
      <c r="FOE89" s="1116"/>
      <c r="FOF89" s="1116"/>
      <c r="FOG89" s="1116"/>
      <c r="FOH89" s="1116"/>
      <c r="FOI89" s="1116"/>
      <c r="FOJ89" s="1116"/>
      <c r="FOK89" s="1116"/>
      <c r="FOL89" s="1116"/>
      <c r="FOM89" s="1116"/>
      <c r="FON89" s="1116"/>
      <c r="FOO89" s="1116"/>
      <c r="FOP89" s="1116"/>
      <c r="FOQ89" s="1116"/>
      <c r="FOR89" s="1116"/>
      <c r="FOS89" s="1116"/>
      <c r="FOT89" s="1116"/>
      <c r="FOU89" s="1116"/>
      <c r="FOV89" s="1116"/>
      <c r="FOW89" s="1116"/>
      <c r="FOX89" s="1116"/>
      <c r="FOY89" s="1116"/>
      <c r="FOZ89" s="1116"/>
      <c r="FPA89" s="1116"/>
      <c r="FPB89" s="1116"/>
      <c r="FPC89" s="1116"/>
      <c r="FPD89" s="1116"/>
      <c r="FPE89" s="1116"/>
      <c r="FPF89" s="1116"/>
      <c r="FPG89" s="1116"/>
      <c r="FPH89" s="1116"/>
      <c r="FPI89" s="1116"/>
      <c r="FPJ89" s="1116"/>
      <c r="FPK89" s="1116"/>
      <c r="FPL89" s="1116"/>
      <c r="FPM89" s="1116"/>
      <c r="FPN89" s="1116"/>
      <c r="FPO89" s="1116"/>
      <c r="FPP89" s="1116"/>
      <c r="FPQ89" s="1116"/>
      <c r="FPR89" s="1116"/>
      <c r="FPS89" s="1116"/>
      <c r="FPT89" s="1116"/>
      <c r="FPU89" s="1116"/>
      <c r="FPV89" s="1116"/>
      <c r="FPW89" s="1116"/>
      <c r="FPX89" s="1116"/>
      <c r="FPY89" s="1116"/>
      <c r="FPZ89" s="1116"/>
      <c r="FQA89" s="1116"/>
      <c r="FQB89" s="1116"/>
      <c r="FQC89" s="1116"/>
      <c r="FQD89" s="1116"/>
      <c r="FQE89" s="1116"/>
      <c r="FQF89" s="1116"/>
      <c r="FQG89" s="1116"/>
      <c r="FQH89" s="1116"/>
      <c r="FQI89" s="1116"/>
      <c r="FQJ89" s="1116"/>
      <c r="FQK89" s="1116"/>
      <c r="FQL89" s="1116"/>
      <c r="FQM89" s="1116"/>
      <c r="FQN89" s="1116"/>
      <c r="FQO89" s="1116"/>
      <c r="FQP89" s="1116"/>
      <c r="FQQ89" s="1116"/>
      <c r="FQR89" s="1116"/>
      <c r="FQS89" s="1116"/>
      <c r="FQT89" s="1116"/>
      <c r="FQU89" s="1116"/>
      <c r="FQV89" s="1116"/>
      <c r="FQW89" s="1116"/>
      <c r="FQX89" s="1116"/>
      <c r="FQY89" s="1116"/>
      <c r="FQZ89" s="1116"/>
      <c r="FRA89" s="1116"/>
      <c r="FRB89" s="1116"/>
      <c r="FRC89" s="1116"/>
      <c r="FRD89" s="1116"/>
      <c r="FRE89" s="1116"/>
      <c r="FRF89" s="1116"/>
      <c r="FRG89" s="1116"/>
      <c r="FRH89" s="1116"/>
      <c r="FRI89" s="1116"/>
      <c r="FRJ89" s="1116"/>
      <c r="FRK89" s="1116"/>
      <c r="FRL89" s="1116"/>
      <c r="FRM89" s="1116"/>
      <c r="FRN89" s="1116"/>
      <c r="FRO89" s="1116"/>
      <c r="FRP89" s="1116"/>
      <c r="FRQ89" s="1116"/>
      <c r="FRR89" s="1116"/>
      <c r="FRS89" s="1116"/>
      <c r="FRT89" s="1116"/>
      <c r="FRU89" s="1116"/>
      <c r="FRV89" s="1116"/>
      <c r="FRW89" s="1116"/>
      <c r="FRX89" s="1116"/>
      <c r="FRY89" s="1116"/>
      <c r="FRZ89" s="1116"/>
      <c r="FSA89" s="1116"/>
      <c r="FSB89" s="1116"/>
      <c r="FSC89" s="1116"/>
      <c r="FSD89" s="1116"/>
      <c r="FSE89" s="1116"/>
      <c r="FSF89" s="1116"/>
      <c r="FSG89" s="1116"/>
      <c r="FSH89" s="1116"/>
      <c r="FSI89" s="1116"/>
      <c r="FSJ89" s="1116"/>
      <c r="FSK89" s="1116"/>
      <c r="FSL89" s="1116"/>
      <c r="FSM89" s="1116"/>
      <c r="FSN89" s="1116"/>
      <c r="FSO89" s="1116"/>
      <c r="FSP89" s="1116"/>
      <c r="FSQ89" s="1116"/>
      <c r="FSR89" s="1116"/>
      <c r="FSS89" s="1116"/>
      <c r="FST89" s="1116"/>
      <c r="FSU89" s="1116"/>
      <c r="FSV89" s="1116"/>
      <c r="FSW89" s="1116"/>
      <c r="FSX89" s="1116"/>
      <c r="FSY89" s="1116"/>
      <c r="FSZ89" s="1116"/>
      <c r="FTA89" s="1116"/>
      <c r="FTB89" s="1116"/>
      <c r="FTC89" s="1116"/>
      <c r="FTD89" s="1116"/>
      <c r="FTE89" s="1116"/>
      <c r="FTF89" s="1116"/>
      <c r="FTG89" s="1116"/>
      <c r="FTH89" s="1116"/>
      <c r="FTI89" s="1116"/>
      <c r="FTJ89" s="1116"/>
      <c r="FTK89" s="1116"/>
      <c r="FTL89" s="1116"/>
      <c r="FTM89" s="1116"/>
      <c r="FTN89" s="1116"/>
      <c r="FTO89" s="1116"/>
      <c r="FTP89" s="1116"/>
      <c r="FTQ89" s="1116"/>
      <c r="FTR89" s="1116"/>
      <c r="FTS89" s="1116"/>
      <c r="FTT89" s="1116"/>
      <c r="FTU89" s="1116"/>
      <c r="FTV89" s="1116"/>
      <c r="FTW89" s="1116"/>
      <c r="FTX89" s="1116"/>
      <c r="FTY89" s="1116"/>
      <c r="FTZ89" s="1116"/>
      <c r="FUA89" s="1116"/>
      <c r="FUB89" s="1116"/>
      <c r="FUC89" s="1116"/>
      <c r="FUD89" s="1116"/>
      <c r="FUE89" s="1116"/>
      <c r="FUF89" s="1116"/>
      <c r="FUG89" s="1116"/>
      <c r="FUH89" s="1116"/>
      <c r="FUI89" s="1116"/>
      <c r="FUJ89" s="1116"/>
      <c r="FUK89" s="1116"/>
      <c r="FUL89" s="1116"/>
      <c r="FUM89" s="1116"/>
      <c r="FUN89" s="1116"/>
      <c r="FUO89" s="1116"/>
      <c r="FUP89" s="1116"/>
      <c r="FUQ89" s="1116"/>
      <c r="FUR89" s="1116"/>
      <c r="FUS89" s="1116"/>
      <c r="FUT89" s="1116"/>
      <c r="FUU89" s="1116"/>
      <c r="FUV89" s="1116"/>
      <c r="FUW89" s="1116"/>
      <c r="FUX89" s="1116"/>
      <c r="FUY89" s="1116"/>
      <c r="FUZ89" s="1116"/>
      <c r="FVA89" s="1116"/>
      <c r="FVB89" s="1116"/>
      <c r="FVC89" s="1116"/>
      <c r="FVD89" s="1116"/>
      <c r="FVE89" s="1116"/>
      <c r="FVF89" s="1116"/>
      <c r="FVG89" s="1116"/>
      <c r="FVH89" s="1116"/>
      <c r="FVI89" s="1116"/>
      <c r="FVJ89" s="1116"/>
      <c r="FVK89" s="1116"/>
      <c r="FVL89" s="1116"/>
      <c r="FVM89" s="1116"/>
      <c r="FVN89" s="1116"/>
      <c r="FVO89" s="1116"/>
      <c r="FVP89" s="1116"/>
      <c r="FVQ89" s="1116"/>
      <c r="FVR89" s="1116"/>
      <c r="FVS89" s="1116"/>
      <c r="FVT89" s="1116"/>
      <c r="FVU89" s="1116"/>
      <c r="FVV89" s="1116"/>
      <c r="FVW89" s="1116"/>
      <c r="FVX89" s="1116"/>
      <c r="FVY89" s="1116"/>
      <c r="FVZ89" s="1116"/>
      <c r="FWA89" s="1116"/>
      <c r="FWB89" s="1116"/>
      <c r="FWC89" s="1116"/>
      <c r="FWD89" s="1116"/>
      <c r="FWE89" s="1116"/>
      <c r="FWF89" s="1116"/>
      <c r="FWG89" s="1116"/>
      <c r="FWH89" s="1116"/>
      <c r="FWI89" s="1116"/>
      <c r="FWJ89" s="1116"/>
      <c r="FWK89" s="1116"/>
      <c r="FWL89" s="1116"/>
      <c r="FWM89" s="1116"/>
      <c r="FWN89" s="1116"/>
      <c r="FWO89" s="1116"/>
      <c r="FWP89" s="1116"/>
      <c r="FWQ89" s="1116"/>
      <c r="FWR89" s="1116"/>
      <c r="FWS89" s="1116"/>
      <c r="FWT89" s="1116"/>
      <c r="FWU89" s="1116"/>
      <c r="FWV89" s="1116"/>
      <c r="FWW89" s="1116"/>
      <c r="FWX89" s="1116"/>
      <c r="FWY89" s="1116"/>
      <c r="FWZ89" s="1116"/>
      <c r="FXA89" s="1116"/>
      <c r="FXB89" s="1116"/>
      <c r="FXC89" s="1116"/>
      <c r="FXD89" s="1116"/>
      <c r="FXE89" s="1116"/>
      <c r="FXF89" s="1116"/>
      <c r="FXG89" s="1116"/>
      <c r="FXH89" s="1116"/>
      <c r="FXI89" s="1116"/>
      <c r="FXJ89" s="1116"/>
      <c r="FXK89" s="1116"/>
      <c r="FXL89" s="1116"/>
      <c r="FXM89" s="1116"/>
      <c r="FXN89" s="1116"/>
      <c r="FXO89" s="1116"/>
      <c r="FXP89" s="1116"/>
      <c r="FXQ89" s="1116"/>
      <c r="FXR89" s="1116"/>
      <c r="FXS89" s="1116"/>
      <c r="FXT89" s="1116"/>
      <c r="FXU89" s="1116"/>
      <c r="FXV89" s="1116"/>
      <c r="FXW89" s="1116"/>
      <c r="FXX89" s="1116"/>
      <c r="FXY89" s="1116"/>
      <c r="FXZ89" s="1116"/>
      <c r="FYA89" s="1116"/>
      <c r="FYB89" s="1116"/>
      <c r="FYC89" s="1116"/>
      <c r="FYD89" s="1116"/>
      <c r="FYE89" s="1116"/>
      <c r="FYF89" s="1116"/>
      <c r="FYG89" s="1116"/>
      <c r="FYH89" s="1116"/>
      <c r="FYI89" s="1116"/>
      <c r="FYJ89" s="1116"/>
      <c r="FYK89" s="1116"/>
      <c r="FYL89" s="1116"/>
      <c r="FYM89" s="1116"/>
      <c r="FYN89" s="1116"/>
      <c r="FYO89" s="1116"/>
      <c r="FYP89" s="1116"/>
      <c r="FYQ89" s="1116"/>
      <c r="FYR89" s="1116"/>
      <c r="FYS89" s="1116"/>
      <c r="FYT89" s="1116"/>
      <c r="FYU89" s="1116"/>
      <c r="FYV89" s="1116"/>
      <c r="FYW89" s="1116"/>
      <c r="FYX89" s="1116"/>
      <c r="FYY89" s="1116"/>
      <c r="FYZ89" s="1116"/>
      <c r="FZA89" s="1116"/>
      <c r="FZB89" s="1116"/>
      <c r="FZC89" s="1116"/>
      <c r="FZD89" s="1116"/>
      <c r="FZE89" s="1116"/>
      <c r="FZF89" s="1116"/>
      <c r="FZG89" s="1116"/>
      <c r="FZH89" s="1116"/>
      <c r="FZI89" s="1116"/>
      <c r="FZJ89" s="1116"/>
      <c r="FZK89" s="1116"/>
      <c r="FZL89" s="1116"/>
      <c r="FZM89" s="1116"/>
      <c r="FZN89" s="1116"/>
      <c r="FZO89" s="1116"/>
      <c r="FZP89" s="1116"/>
      <c r="FZQ89" s="1116"/>
      <c r="FZR89" s="1116"/>
      <c r="FZS89" s="1116"/>
      <c r="FZT89" s="1116"/>
      <c r="FZU89" s="1116"/>
      <c r="FZV89" s="1116"/>
      <c r="FZW89" s="1116"/>
      <c r="FZX89" s="1116"/>
      <c r="FZY89" s="1116"/>
      <c r="FZZ89" s="1116"/>
      <c r="GAA89" s="1116"/>
      <c r="GAB89" s="1116"/>
      <c r="GAC89" s="1116"/>
      <c r="GAD89" s="1116"/>
      <c r="GAE89" s="1116"/>
      <c r="GAF89" s="1116"/>
      <c r="GAG89" s="1116"/>
      <c r="GAH89" s="1116"/>
      <c r="GAI89" s="1116"/>
      <c r="GAJ89" s="1116"/>
      <c r="GAK89" s="1116"/>
      <c r="GAL89" s="1116"/>
      <c r="GAM89" s="1116"/>
      <c r="GAN89" s="1116"/>
      <c r="GAO89" s="1116"/>
      <c r="GAP89" s="1116"/>
      <c r="GAQ89" s="1116"/>
      <c r="GAR89" s="1116"/>
      <c r="GAS89" s="1116"/>
      <c r="GAT89" s="1116"/>
      <c r="GAU89" s="1116"/>
      <c r="GAV89" s="1116"/>
      <c r="GAW89" s="1116"/>
      <c r="GAX89" s="1116"/>
      <c r="GAY89" s="1116"/>
      <c r="GAZ89" s="1116"/>
      <c r="GBA89" s="1116"/>
      <c r="GBB89" s="1116"/>
      <c r="GBC89" s="1116"/>
      <c r="GBD89" s="1116"/>
      <c r="GBE89" s="1116"/>
      <c r="GBF89" s="1116"/>
      <c r="GBG89" s="1116"/>
      <c r="GBH89" s="1116"/>
      <c r="GBI89" s="1116"/>
      <c r="GBJ89" s="1116"/>
      <c r="GBK89" s="1116"/>
      <c r="GBL89" s="1116"/>
      <c r="GBM89" s="1116"/>
      <c r="GBN89" s="1116"/>
      <c r="GBO89" s="1116"/>
      <c r="GBP89" s="1116"/>
      <c r="GBQ89" s="1116"/>
      <c r="GBR89" s="1116"/>
      <c r="GBS89" s="1116"/>
      <c r="GBT89" s="1116"/>
      <c r="GBU89" s="1116"/>
      <c r="GBV89" s="1116"/>
      <c r="GBW89" s="1116"/>
      <c r="GBX89" s="1116"/>
      <c r="GBY89" s="1116"/>
      <c r="GBZ89" s="1116"/>
      <c r="GCA89" s="1116"/>
      <c r="GCB89" s="1116"/>
      <c r="GCC89" s="1116"/>
      <c r="GCD89" s="1116"/>
      <c r="GCE89" s="1116"/>
      <c r="GCF89" s="1116"/>
      <c r="GCG89" s="1116"/>
      <c r="GCH89" s="1116"/>
      <c r="GCI89" s="1116"/>
      <c r="GCJ89" s="1116"/>
      <c r="GCK89" s="1116"/>
      <c r="GCL89" s="1116"/>
      <c r="GCM89" s="1116"/>
      <c r="GCN89" s="1116"/>
      <c r="GCO89" s="1116"/>
      <c r="GCP89" s="1116"/>
      <c r="GCQ89" s="1116"/>
      <c r="GCR89" s="1116"/>
      <c r="GCS89" s="1116"/>
      <c r="GCT89" s="1116"/>
      <c r="GCU89" s="1116"/>
      <c r="GCV89" s="1116"/>
      <c r="GCW89" s="1116"/>
      <c r="GCX89" s="1116"/>
      <c r="GCY89" s="1116"/>
      <c r="GCZ89" s="1116"/>
      <c r="GDA89" s="1116"/>
      <c r="GDB89" s="1116"/>
      <c r="GDC89" s="1116"/>
      <c r="GDD89" s="1116"/>
      <c r="GDE89" s="1116"/>
      <c r="GDF89" s="1116"/>
      <c r="GDG89" s="1116"/>
      <c r="GDH89" s="1116"/>
      <c r="GDI89" s="1116"/>
      <c r="GDJ89" s="1116"/>
      <c r="GDK89" s="1116"/>
      <c r="GDL89" s="1116"/>
      <c r="GDM89" s="1116"/>
      <c r="GDN89" s="1116"/>
      <c r="GDO89" s="1116"/>
      <c r="GDP89" s="1116"/>
      <c r="GDQ89" s="1116"/>
      <c r="GDR89" s="1116"/>
      <c r="GDS89" s="1116"/>
      <c r="GDT89" s="1116"/>
      <c r="GDU89" s="1116"/>
      <c r="GDV89" s="1116"/>
      <c r="GDW89" s="1116"/>
      <c r="GDX89" s="1116"/>
      <c r="GDY89" s="1116"/>
      <c r="GDZ89" s="1116"/>
      <c r="GEA89" s="1116"/>
      <c r="GEB89" s="1116"/>
      <c r="GEC89" s="1116"/>
      <c r="GED89" s="1116"/>
      <c r="GEE89" s="1116"/>
      <c r="GEF89" s="1116"/>
      <c r="GEG89" s="1116"/>
      <c r="GEH89" s="1116"/>
      <c r="GEI89" s="1116"/>
      <c r="GEJ89" s="1116"/>
      <c r="GEK89" s="1116"/>
      <c r="GEL89" s="1116"/>
      <c r="GEM89" s="1116"/>
      <c r="GEN89" s="1116"/>
      <c r="GEO89" s="1116"/>
      <c r="GEP89" s="1116"/>
      <c r="GEQ89" s="1116"/>
      <c r="GER89" s="1116"/>
      <c r="GES89" s="1116"/>
      <c r="GET89" s="1116"/>
      <c r="GEU89" s="1116"/>
      <c r="GEV89" s="1116"/>
      <c r="GEW89" s="1116"/>
      <c r="GEX89" s="1116"/>
      <c r="GEY89" s="1116"/>
      <c r="GEZ89" s="1116"/>
      <c r="GFA89" s="1116"/>
      <c r="GFB89" s="1116"/>
      <c r="GFC89" s="1116"/>
      <c r="GFD89" s="1116"/>
      <c r="GFE89" s="1116"/>
      <c r="GFF89" s="1116"/>
      <c r="GFG89" s="1116"/>
      <c r="GFH89" s="1116"/>
      <c r="GFI89" s="1116"/>
      <c r="GFJ89" s="1116"/>
      <c r="GFK89" s="1116"/>
      <c r="GFL89" s="1116"/>
      <c r="GFM89" s="1116"/>
      <c r="GFN89" s="1116"/>
      <c r="GFO89" s="1116"/>
      <c r="GFP89" s="1116"/>
      <c r="GFQ89" s="1116"/>
      <c r="GFR89" s="1116"/>
      <c r="GFS89" s="1116"/>
      <c r="GFT89" s="1116"/>
      <c r="GFU89" s="1116"/>
      <c r="GFV89" s="1116"/>
      <c r="GFW89" s="1116"/>
      <c r="GFX89" s="1116"/>
      <c r="GFY89" s="1116"/>
      <c r="GFZ89" s="1116"/>
      <c r="GGA89" s="1116"/>
      <c r="GGB89" s="1116"/>
      <c r="GGC89" s="1116"/>
      <c r="GGD89" s="1116"/>
      <c r="GGE89" s="1116"/>
      <c r="GGF89" s="1116"/>
      <c r="GGG89" s="1116"/>
      <c r="GGH89" s="1116"/>
      <c r="GGI89" s="1116"/>
      <c r="GGJ89" s="1116"/>
      <c r="GGK89" s="1116"/>
      <c r="GGL89" s="1116"/>
      <c r="GGM89" s="1116"/>
      <c r="GGN89" s="1116"/>
      <c r="GGO89" s="1116"/>
      <c r="GGP89" s="1116"/>
      <c r="GGQ89" s="1116"/>
      <c r="GGR89" s="1116"/>
      <c r="GGS89" s="1116"/>
      <c r="GGT89" s="1116"/>
      <c r="GGU89" s="1116"/>
      <c r="GGV89" s="1116"/>
      <c r="GGW89" s="1116"/>
      <c r="GGX89" s="1116"/>
      <c r="GGY89" s="1116"/>
      <c r="GGZ89" s="1116"/>
      <c r="GHA89" s="1116"/>
      <c r="GHB89" s="1116"/>
      <c r="GHC89" s="1116"/>
      <c r="GHD89" s="1116"/>
      <c r="GHE89" s="1116"/>
      <c r="GHF89" s="1116"/>
      <c r="GHG89" s="1116"/>
      <c r="GHH89" s="1116"/>
      <c r="GHI89" s="1116"/>
      <c r="GHJ89" s="1116"/>
      <c r="GHK89" s="1116"/>
      <c r="GHL89" s="1116"/>
      <c r="GHM89" s="1116"/>
      <c r="GHN89" s="1116"/>
      <c r="GHO89" s="1116"/>
      <c r="GHP89" s="1116"/>
      <c r="GHQ89" s="1116"/>
      <c r="GHR89" s="1116"/>
      <c r="GHS89" s="1116"/>
      <c r="GHT89" s="1116"/>
      <c r="GHU89" s="1116"/>
      <c r="GHV89" s="1116"/>
      <c r="GHW89" s="1116"/>
      <c r="GHX89" s="1116"/>
      <c r="GHY89" s="1116"/>
      <c r="GHZ89" s="1116"/>
      <c r="GIA89" s="1116"/>
      <c r="GIB89" s="1116"/>
      <c r="GIC89" s="1116"/>
      <c r="GID89" s="1116"/>
      <c r="GIE89" s="1116"/>
      <c r="GIF89" s="1116"/>
      <c r="GIG89" s="1116"/>
      <c r="GIH89" s="1116"/>
      <c r="GII89" s="1116"/>
      <c r="GIJ89" s="1116"/>
      <c r="GIK89" s="1116"/>
      <c r="GIL89" s="1116"/>
      <c r="GIM89" s="1116"/>
      <c r="GIN89" s="1116"/>
      <c r="GIO89" s="1116"/>
      <c r="GIP89" s="1116"/>
      <c r="GIQ89" s="1116"/>
      <c r="GIR89" s="1116"/>
      <c r="GIS89" s="1116"/>
      <c r="GIT89" s="1116"/>
      <c r="GIU89" s="1116"/>
      <c r="GIV89" s="1116"/>
      <c r="GIW89" s="1116"/>
      <c r="GIX89" s="1116"/>
      <c r="GIY89" s="1116"/>
      <c r="GIZ89" s="1116"/>
      <c r="GJA89" s="1116"/>
      <c r="GJB89" s="1116"/>
      <c r="GJC89" s="1116"/>
      <c r="GJD89" s="1116"/>
      <c r="GJE89" s="1116"/>
      <c r="GJF89" s="1116"/>
      <c r="GJG89" s="1116"/>
      <c r="GJH89" s="1116"/>
      <c r="GJI89" s="1116"/>
      <c r="GJJ89" s="1116"/>
      <c r="GJK89" s="1116"/>
      <c r="GJL89" s="1116"/>
      <c r="GJM89" s="1116"/>
      <c r="GJN89" s="1116"/>
      <c r="GJO89" s="1116"/>
      <c r="GJP89" s="1116"/>
      <c r="GJQ89" s="1116"/>
      <c r="GJR89" s="1116"/>
      <c r="GJS89" s="1116"/>
      <c r="GJT89" s="1116"/>
      <c r="GJU89" s="1116"/>
      <c r="GJV89" s="1116"/>
      <c r="GJW89" s="1116"/>
      <c r="GJX89" s="1116"/>
      <c r="GJY89" s="1116"/>
      <c r="GJZ89" s="1116"/>
      <c r="GKA89" s="1116"/>
      <c r="GKB89" s="1116"/>
      <c r="GKC89" s="1116"/>
      <c r="GKD89" s="1116"/>
      <c r="GKE89" s="1116"/>
      <c r="GKF89" s="1116"/>
      <c r="GKG89" s="1116"/>
      <c r="GKH89" s="1116"/>
      <c r="GKI89" s="1116"/>
      <c r="GKJ89" s="1116"/>
      <c r="GKK89" s="1116"/>
      <c r="GKL89" s="1116"/>
      <c r="GKM89" s="1116"/>
      <c r="GKN89" s="1116"/>
      <c r="GKO89" s="1116"/>
      <c r="GKP89" s="1116"/>
      <c r="GKQ89" s="1116"/>
      <c r="GKR89" s="1116"/>
      <c r="GKS89" s="1116"/>
      <c r="GKT89" s="1116"/>
      <c r="GKU89" s="1116"/>
      <c r="GKV89" s="1116"/>
      <c r="GKW89" s="1116"/>
      <c r="GKX89" s="1116"/>
      <c r="GKY89" s="1116"/>
      <c r="GKZ89" s="1116"/>
      <c r="GLA89" s="1116"/>
      <c r="GLB89" s="1116"/>
      <c r="GLC89" s="1116"/>
      <c r="GLD89" s="1116"/>
      <c r="GLE89" s="1116"/>
      <c r="GLF89" s="1116"/>
      <c r="GLG89" s="1116"/>
      <c r="GLH89" s="1116"/>
      <c r="GLI89" s="1116"/>
      <c r="GLJ89" s="1116"/>
      <c r="GLK89" s="1116"/>
      <c r="GLL89" s="1116"/>
      <c r="GLM89" s="1116"/>
      <c r="GLN89" s="1116"/>
      <c r="GLO89" s="1116"/>
      <c r="GLP89" s="1116"/>
      <c r="GLQ89" s="1116"/>
      <c r="GLR89" s="1116"/>
      <c r="GLS89" s="1116"/>
      <c r="GLT89" s="1116"/>
      <c r="GLU89" s="1116"/>
      <c r="GLV89" s="1116"/>
      <c r="GLW89" s="1116"/>
      <c r="GLX89" s="1116"/>
      <c r="GLY89" s="1116"/>
      <c r="GLZ89" s="1116"/>
      <c r="GMA89" s="1116"/>
      <c r="GMB89" s="1116"/>
      <c r="GMC89" s="1116"/>
      <c r="GMD89" s="1116"/>
      <c r="GME89" s="1116"/>
      <c r="GMF89" s="1116"/>
      <c r="GMG89" s="1116"/>
      <c r="GMH89" s="1116"/>
      <c r="GMI89" s="1116"/>
      <c r="GMJ89" s="1116"/>
      <c r="GMK89" s="1116"/>
      <c r="GML89" s="1116"/>
      <c r="GMM89" s="1116"/>
      <c r="GMN89" s="1116"/>
      <c r="GMO89" s="1116"/>
      <c r="GMP89" s="1116"/>
      <c r="GMQ89" s="1116"/>
      <c r="GMR89" s="1116"/>
      <c r="GMS89" s="1116"/>
      <c r="GMT89" s="1116"/>
      <c r="GMU89" s="1116"/>
      <c r="GMV89" s="1116"/>
      <c r="GMW89" s="1116"/>
      <c r="GMX89" s="1116"/>
      <c r="GMY89" s="1116"/>
      <c r="GMZ89" s="1116"/>
      <c r="GNA89" s="1116"/>
      <c r="GNB89" s="1116"/>
      <c r="GNC89" s="1116"/>
      <c r="GND89" s="1116"/>
      <c r="GNE89" s="1116"/>
      <c r="GNF89" s="1116"/>
      <c r="GNG89" s="1116"/>
      <c r="GNH89" s="1116"/>
      <c r="GNI89" s="1116"/>
      <c r="GNJ89" s="1116"/>
      <c r="GNK89" s="1116"/>
      <c r="GNL89" s="1116"/>
      <c r="GNM89" s="1116"/>
      <c r="GNN89" s="1116"/>
      <c r="GNO89" s="1116"/>
      <c r="GNP89" s="1116"/>
      <c r="GNQ89" s="1116"/>
      <c r="GNR89" s="1116"/>
      <c r="GNS89" s="1116"/>
      <c r="GNT89" s="1116"/>
      <c r="GNU89" s="1116"/>
      <c r="GNV89" s="1116"/>
      <c r="GNW89" s="1116"/>
      <c r="GNX89" s="1116"/>
      <c r="GNY89" s="1116"/>
      <c r="GNZ89" s="1116"/>
      <c r="GOA89" s="1116"/>
      <c r="GOB89" s="1116"/>
      <c r="GOC89" s="1116"/>
      <c r="GOD89" s="1116"/>
      <c r="GOE89" s="1116"/>
      <c r="GOF89" s="1116"/>
      <c r="GOG89" s="1116"/>
      <c r="GOH89" s="1116"/>
      <c r="GOI89" s="1116"/>
      <c r="GOJ89" s="1116"/>
      <c r="GOK89" s="1116"/>
      <c r="GOL89" s="1116"/>
      <c r="GOM89" s="1116"/>
      <c r="GON89" s="1116"/>
      <c r="GOO89" s="1116"/>
      <c r="GOP89" s="1116"/>
      <c r="GOQ89" s="1116"/>
      <c r="GOR89" s="1116"/>
      <c r="GOS89" s="1116"/>
      <c r="GOT89" s="1116"/>
      <c r="GOU89" s="1116"/>
      <c r="GOV89" s="1116"/>
      <c r="GOW89" s="1116"/>
      <c r="GOX89" s="1116"/>
      <c r="GOY89" s="1116"/>
      <c r="GOZ89" s="1116"/>
      <c r="GPA89" s="1116"/>
      <c r="GPB89" s="1116"/>
      <c r="GPC89" s="1116"/>
      <c r="GPD89" s="1116"/>
      <c r="GPE89" s="1116"/>
      <c r="GPF89" s="1116"/>
      <c r="GPG89" s="1116"/>
      <c r="GPH89" s="1116"/>
      <c r="GPI89" s="1116"/>
      <c r="GPJ89" s="1116"/>
      <c r="GPK89" s="1116"/>
      <c r="GPL89" s="1116"/>
      <c r="GPM89" s="1116"/>
      <c r="GPN89" s="1116"/>
      <c r="GPO89" s="1116"/>
      <c r="GPP89" s="1116"/>
      <c r="GPQ89" s="1116"/>
      <c r="GPR89" s="1116"/>
      <c r="GPS89" s="1116"/>
      <c r="GPT89" s="1116"/>
      <c r="GPU89" s="1116"/>
      <c r="GPV89" s="1116"/>
      <c r="GPW89" s="1116"/>
      <c r="GPX89" s="1116"/>
      <c r="GPY89" s="1116"/>
      <c r="GPZ89" s="1116"/>
      <c r="GQA89" s="1116"/>
      <c r="GQB89" s="1116"/>
      <c r="GQC89" s="1116"/>
      <c r="GQD89" s="1116"/>
      <c r="GQE89" s="1116"/>
      <c r="GQF89" s="1116"/>
      <c r="GQG89" s="1116"/>
      <c r="GQH89" s="1116"/>
      <c r="GQI89" s="1116"/>
      <c r="GQJ89" s="1116"/>
      <c r="GQK89" s="1116"/>
      <c r="GQL89" s="1116"/>
      <c r="GQM89" s="1116"/>
      <c r="GQN89" s="1116"/>
      <c r="GQO89" s="1116"/>
      <c r="GQP89" s="1116"/>
      <c r="GQQ89" s="1116"/>
      <c r="GQR89" s="1116"/>
      <c r="GQS89" s="1116"/>
      <c r="GQT89" s="1116"/>
      <c r="GQU89" s="1116"/>
      <c r="GQV89" s="1116"/>
      <c r="GQW89" s="1116"/>
      <c r="GQX89" s="1116"/>
      <c r="GQY89" s="1116"/>
      <c r="GQZ89" s="1116"/>
      <c r="GRA89" s="1116"/>
      <c r="GRB89" s="1116"/>
      <c r="GRC89" s="1116"/>
      <c r="GRD89" s="1116"/>
      <c r="GRE89" s="1116"/>
      <c r="GRF89" s="1116"/>
      <c r="GRG89" s="1116"/>
      <c r="GRH89" s="1116"/>
      <c r="GRI89" s="1116"/>
      <c r="GRJ89" s="1116"/>
      <c r="GRK89" s="1116"/>
      <c r="GRL89" s="1116"/>
      <c r="GRM89" s="1116"/>
      <c r="GRN89" s="1116"/>
      <c r="GRO89" s="1116"/>
      <c r="GRP89" s="1116"/>
      <c r="GRQ89" s="1116"/>
      <c r="GRR89" s="1116"/>
      <c r="GRS89" s="1116"/>
      <c r="GRT89" s="1116"/>
      <c r="GRU89" s="1116"/>
      <c r="GRV89" s="1116"/>
      <c r="GRW89" s="1116"/>
      <c r="GRX89" s="1116"/>
      <c r="GRY89" s="1116"/>
      <c r="GRZ89" s="1116"/>
      <c r="GSA89" s="1116"/>
      <c r="GSB89" s="1116"/>
      <c r="GSC89" s="1116"/>
      <c r="GSD89" s="1116"/>
      <c r="GSE89" s="1116"/>
      <c r="GSF89" s="1116"/>
      <c r="GSG89" s="1116"/>
      <c r="GSH89" s="1116"/>
      <c r="GSI89" s="1116"/>
      <c r="GSJ89" s="1116"/>
      <c r="GSK89" s="1116"/>
      <c r="GSL89" s="1116"/>
      <c r="GSM89" s="1116"/>
      <c r="GSN89" s="1116"/>
      <c r="GSO89" s="1116"/>
      <c r="GSP89" s="1116"/>
      <c r="GSQ89" s="1116"/>
      <c r="GSR89" s="1116"/>
      <c r="GSS89" s="1116"/>
      <c r="GST89" s="1116"/>
      <c r="GSU89" s="1116"/>
      <c r="GSV89" s="1116"/>
      <c r="GSW89" s="1116"/>
      <c r="GSX89" s="1116"/>
      <c r="GSY89" s="1116"/>
      <c r="GSZ89" s="1116"/>
      <c r="GTA89" s="1116"/>
      <c r="GTB89" s="1116"/>
      <c r="GTC89" s="1116"/>
      <c r="GTD89" s="1116"/>
      <c r="GTE89" s="1116"/>
      <c r="GTF89" s="1116"/>
      <c r="GTG89" s="1116"/>
      <c r="GTH89" s="1116"/>
      <c r="GTI89" s="1116"/>
      <c r="GTJ89" s="1116"/>
      <c r="GTK89" s="1116"/>
      <c r="GTL89" s="1116"/>
      <c r="GTM89" s="1116"/>
      <c r="GTN89" s="1116"/>
      <c r="GTO89" s="1116"/>
      <c r="GTP89" s="1116"/>
      <c r="GTQ89" s="1116"/>
      <c r="GTR89" s="1116"/>
      <c r="GTS89" s="1116"/>
      <c r="GTT89" s="1116"/>
      <c r="GTU89" s="1116"/>
      <c r="GTV89" s="1116"/>
      <c r="GTW89" s="1116"/>
      <c r="GTX89" s="1116"/>
      <c r="GTY89" s="1116"/>
      <c r="GTZ89" s="1116"/>
      <c r="GUA89" s="1116"/>
      <c r="GUB89" s="1116"/>
      <c r="GUC89" s="1116"/>
      <c r="GUD89" s="1116"/>
      <c r="GUE89" s="1116"/>
      <c r="GUF89" s="1116"/>
      <c r="GUG89" s="1116"/>
      <c r="GUH89" s="1116"/>
      <c r="GUI89" s="1116"/>
      <c r="GUJ89" s="1116"/>
      <c r="GUK89" s="1116"/>
      <c r="GUL89" s="1116"/>
      <c r="GUM89" s="1116"/>
      <c r="GUN89" s="1116"/>
      <c r="GUO89" s="1116"/>
      <c r="GUP89" s="1116"/>
      <c r="GUQ89" s="1116"/>
      <c r="GUR89" s="1116"/>
      <c r="GUS89" s="1116"/>
      <c r="GUT89" s="1116"/>
      <c r="GUU89" s="1116"/>
      <c r="GUV89" s="1116"/>
      <c r="GUW89" s="1116"/>
      <c r="GUX89" s="1116"/>
      <c r="GUY89" s="1116"/>
      <c r="GUZ89" s="1116"/>
      <c r="GVA89" s="1116"/>
      <c r="GVB89" s="1116"/>
      <c r="GVC89" s="1116"/>
      <c r="GVD89" s="1116"/>
      <c r="GVE89" s="1116"/>
      <c r="GVF89" s="1116"/>
      <c r="GVG89" s="1116"/>
      <c r="GVH89" s="1116"/>
      <c r="GVI89" s="1116"/>
      <c r="GVJ89" s="1116"/>
      <c r="GVK89" s="1116"/>
      <c r="GVL89" s="1116"/>
      <c r="GVM89" s="1116"/>
      <c r="GVN89" s="1116"/>
      <c r="GVO89" s="1116"/>
      <c r="GVP89" s="1116"/>
      <c r="GVQ89" s="1116"/>
      <c r="GVR89" s="1116"/>
      <c r="GVS89" s="1116"/>
      <c r="GVT89" s="1116"/>
      <c r="GVU89" s="1116"/>
      <c r="GVV89" s="1116"/>
      <c r="GVW89" s="1116"/>
      <c r="GVX89" s="1116"/>
      <c r="GVY89" s="1116"/>
      <c r="GVZ89" s="1116"/>
      <c r="GWA89" s="1116"/>
      <c r="GWB89" s="1116"/>
      <c r="GWC89" s="1116"/>
      <c r="GWD89" s="1116"/>
      <c r="GWE89" s="1116"/>
      <c r="GWF89" s="1116"/>
      <c r="GWG89" s="1116"/>
      <c r="GWH89" s="1116"/>
      <c r="GWI89" s="1116"/>
      <c r="GWJ89" s="1116"/>
      <c r="GWK89" s="1116"/>
      <c r="GWL89" s="1116"/>
      <c r="GWM89" s="1116"/>
      <c r="GWN89" s="1116"/>
      <c r="GWO89" s="1116"/>
      <c r="GWP89" s="1116"/>
      <c r="GWQ89" s="1116"/>
      <c r="GWR89" s="1116"/>
      <c r="GWS89" s="1116"/>
      <c r="GWT89" s="1116"/>
      <c r="GWU89" s="1116"/>
      <c r="GWV89" s="1116"/>
      <c r="GWW89" s="1116"/>
      <c r="GWX89" s="1116"/>
      <c r="GWY89" s="1116"/>
      <c r="GWZ89" s="1116"/>
      <c r="GXA89" s="1116"/>
      <c r="GXB89" s="1116"/>
      <c r="GXC89" s="1116"/>
      <c r="GXD89" s="1116"/>
      <c r="GXE89" s="1116"/>
      <c r="GXF89" s="1116"/>
      <c r="GXG89" s="1116"/>
      <c r="GXH89" s="1116"/>
      <c r="GXI89" s="1116"/>
      <c r="GXJ89" s="1116"/>
      <c r="GXK89" s="1116"/>
      <c r="GXL89" s="1116"/>
      <c r="GXM89" s="1116"/>
      <c r="GXN89" s="1116"/>
      <c r="GXO89" s="1116"/>
      <c r="GXP89" s="1116"/>
      <c r="GXQ89" s="1116"/>
      <c r="GXR89" s="1116"/>
      <c r="GXS89" s="1116"/>
      <c r="GXT89" s="1116"/>
      <c r="GXU89" s="1116"/>
      <c r="GXV89" s="1116"/>
      <c r="GXW89" s="1116"/>
      <c r="GXX89" s="1116"/>
      <c r="GXY89" s="1116"/>
      <c r="GXZ89" s="1116"/>
      <c r="GYA89" s="1116"/>
      <c r="GYB89" s="1116"/>
      <c r="GYC89" s="1116"/>
      <c r="GYD89" s="1116"/>
      <c r="GYE89" s="1116"/>
      <c r="GYF89" s="1116"/>
      <c r="GYG89" s="1116"/>
      <c r="GYH89" s="1116"/>
      <c r="GYI89" s="1116"/>
      <c r="GYJ89" s="1116"/>
      <c r="GYK89" s="1116"/>
      <c r="GYL89" s="1116"/>
      <c r="GYM89" s="1116"/>
      <c r="GYN89" s="1116"/>
      <c r="GYO89" s="1116"/>
      <c r="GYP89" s="1116"/>
      <c r="GYQ89" s="1116"/>
      <c r="GYR89" s="1116"/>
      <c r="GYS89" s="1116"/>
      <c r="GYT89" s="1116"/>
      <c r="GYU89" s="1116"/>
      <c r="GYV89" s="1116"/>
      <c r="GYW89" s="1116"/>
      <c r="GYX89" s="1116"/>
      <c r="GYY89" s="1116"/>
      <c r="GYZ89" s="1116"/>
      <c r="GZA89" s="1116"/>
      <c r="GZB89" s="1116"/>
      <c r="GZC89" s="1116"/>
      <c r="GZD89" s="1116"/>
      <c r="GZE89" s="1116"/>
      <c r="GZF89" s="1116"/>
      <c r="GZG89" s="1116"/>
      <c r="GZH89" s="1116"/>
      <c r="GZI89" s="1116"/>
      <c r="GZJ89" s="1116"/>
      <c r="GZK89" s="1116"/>
      <c r="GZL89" s="1116"/>
      <c r="GZM89" s="1116"/>
      <c r="GZN89" s="1116"/>
      <c r="GZO89" s="1116"/>
      <c r="GZP89" s="1116"/>
      <c r="GZQ89" s="1116"/>
      <c r="GZR89" s="1116"/>
      <c r="GZS89" s="1116"/>
      <c r="GZT89" s="1116"/>
      <c r="GZU89" s="1116"/>
      <c r="GZV89" s="1116"/>
      <c r="GZW89" s="1116"/>
      <c r="GZX89" s="1116"/>
      <c r="GZY89" s="1116"/>
      <c r="GZZ89" s="1116"/>
      <c r="HAA89" s="1116"/>
      <c r="HAB89" s="1116"/>
      <c r="HAC89" s="1116"/>
      <c r="HAD89" s="1116"/>
      <c r="HAE89" s="1116"/>
      <c r="HAF89" s="1116"/>
      <c r="HAG89" s="1116"/>
      <c r="HAH89" s="1116"/>
      <c r="HAI89" s="1116"/>
      <c r="HAJ89" s="1116"/>
      <c r="HAK89" s="1116"/>
      <c r="HAL89" s="1116"/>
      <c r="HAM89" s="1116"/>
      <c r="HAN89" s="1116"/>
      <c r="HAO89" s="1116"/>
      <c r="HAP89" s="1116"/>
      <c r="HAQ89" s="1116"/>
      <c r="HAR89" s="1116"/>
      <c r="HAS89" s="1116"/>
      <c r="HAT89" s="1116"/>
      <c r="HAU89" s="1116"/>
      <c r="HAV89" s="1116"/>
      <c r="HAW89" s="1116"/>
      <c r="HAX89" s="1116"/>
      <c r="HAY89" s="1116"/>
      <c r="HAZ89" s="1116"/>
      <c r="HBA89" s="1116"/>
      <c r="HBB89" s="1116"/>
      <c r="HBC89" s="1116"/>
      <c r="HBD89" s="1116"/>
      <c r="HBE89" s="1116"/>
      <c r="HBF89" s="1116"/>
      <c r="HBG89" s="1116"/>
      <c r="HBH89" s="1116"/>
      <c r="HBI89" s="1116"/>
      <c r="HBJ89" s="1116"/>
      <c r="HBK89" s="1116"/>
      <c r="HBL89" s="1116"/>
      <c r="HBM89" s="1116"/>
      <c r="HBN89" s="1116"/>
      <c r="HBO89" s="1116"/>
      <c r="HBP89" s="1116"/>
      <c r="HBQ89" s="1116"/>
      <c r="HBR89" s="1116"/>
      <c r="HBS89" s="1116"/>
      <c r="HBT89" s="1116"/>
      <c r="HBU89" s="1116"/>
      <c r="HBV89" s="1116"/>
      <c r="HBW89" s="1116"/>
      <c r="HBX89" s="1116"/>
      <c r="HBY89" s="1116"/>
      <c r="HBZ89" s="1116"/>
      <c r="HCA89" s="1116"/>
      <c r="HCB89" s="1116"/>
      <c r="HCC89" s="1116"/>
      <c r="HCD89" s="1116"/>
      <c r="HCE89" s="1116"/>
      <c r="HCF89" s="1116"/>
      <c r="HCG89" s="1116"/>
      <c r="HCH89" s="1116"/>
      <c r="HCI89" s="1116"/>
      <c r="HCJ89" s="1116"/>
      <c r="HCK89" s="1116"/>
      <c r="HCL89" s="1116"/>
      <c r="HCM89" s="1116"/>
      <c r="HCN89" s="1116"/>
      <c r="HCO89" s="1116"/>
      <c r="HCP89" s="1116"/>
      <c r="HCQ89" s="1116"/>
      <c r="HCR89" s="1116"/>
      <c r="HCS89" s="1116"/>
      <c r="HCT89" s="1116"/>
      <c r="HCU89" s="1116"/>
      <c r="HCV89" s="1116"/>
      <c r="HCW89" s="1116"/>
      <c r="HCX89" s="1116"/>
      <c r="HCY89" s="1116"/>
      <c r="HCZ89" s="1116"/>
      <c r="HDA89" s="1116"/>
      <c r="HDB89" s="1116"/>
      <c r="HDC89" s="1116"/>
      <c r="HDD89" s="1116"/>
      <c r="HDE89" s="1116"/>
      <c r="HDF89" s="1116"/>
      <c r="HDG89" s="1116"/>
      <c r="HDH89" s="1116"/>
      <c r="HDI89" s="1116"/>
      <c r="HDJ89" s="1116"/>
      <c r="HDK89" s="1116"/>
      <c r="HDL89" s="1116"/>
      <c r="HDM89" s="1116"/>
      <c r="HDN89" s="1116"/>
      <c r="HDO89" s="1116"/>
      <c r="HDP89" s="1116"/>
      <c r="HDQ89" s="1116"/>
      <c r="HDR89" s="1116"/>
      <c r="HDS89" s="1116"/>
      <c r="HDT89" s="1116"/>
      <c r="HDU89" s="1116"/>
      <c r="HDV89" s="1116"/>
      <c r="HDW89" s="1116"/>
      <c r="HDX89" s="1116"/>
      <c r="HDY89" s="1116"/>
      <c r="HDZ89" s="1116"/>
      <c r="HEA89" s="1116"/>
      <c r="HEB89" s="1116"/>
      <c r="HEC89" s="1116"/>
      <c r="HED89" s="1116"/>
      <c r="HEE89" s="1116"/>
      <c r="HEF89" s="1116"/>
      <c r="HEG89" s="1116"/>
      <c r="HEH89" s="1116"/>
      <c r="HEI89" s="1116"/>
      <c r="HEJ89" s="1116"/>
      <c r="HEK89" s="1116"/>
      <c r="HEL89" s="1116"/>
      <c r="HEM89" s="1116"/>
      <c r="HEN89" s="1116"/>
      <c r="HEO89" s="1116"/>
      <c r="HEP89" s="1116"/>
      <c r="HEQ89" s="1116"/>
      <c r="HER89" s="1116"/>
      <c r="HES89" s="1116"/>
      <c r="HET89" s="1116"/>
      <c r="HEU89" s="1116"/>
      <c r="HEV89" s="1116"/>
      <c r="HEW89" s="1116"/>
      <c r="HEX89" s="1116"/>
      <c r="HEY89" s="1116"/>
      <c r="HEZ89" s="1116"/>
      <c r="HFA89" s="1116"/>
      <c r="HFB89" s="1116"/>
      <c r="HFC89" s="1116"/>
      <c r="HFD89" s="1116"/>
      <c r="HFE89" s="1116"/>
      <c r="HFF89" s="1116"/>
      <c r="HFG89" s="1116"/>
      <c r="HFH89" s="1116"/>
      <c r="HFI89" s="1116"/>
      <c r="HFJ89" s="1116"/>
      <c r="HFK89" s="1116"/>
      <c r="HFL89" s="1116"/>
      <c r="HFM89" s="1116"/>
      <c r="HFN89" s="1116"/>
      <c r="HFO89" s="1116"/>
      <c r="HFP89" s="1116"/>
      <c r="HFQ89" s="1116"/>
      <c r="HFR89" s="1116"/>
      <c r="HFS89" s="1116"/>
      <c r="HFT89" s="1116"/>
      <c r="HFU89" s="1116"/>
      <c r="HFV89" s="1116"/>
      <c r="HFW89" s="1116"/>
      <c r="HFX89" s="1116"/>
      <c r="HFY89" s="1116"/>
      <c r="HFZ89" s="1116"/>
      <c r="HGA89" s="1116"/>
      <c r="HGB89" s="1116"/>
      <c r="HGC89" s="1116"/>
      <c r="HGD89" s="1116"/>
      <c r="HGE89" s="1116"/>
      <c r="HGF89" s="1116"/>
      <c r="HGG89" s="1116"/>
      <c r="HGH89" s="1116"/>
      <c r="HGI89" s="1116"/>
      <c r="HGJ89" s="1116"/>
      <c r="HGK89" s="1116"/>
      <c r="HGL89" s="1116"/>
      <c r="HGM89" s="1116"/>
      <c r="HGN89" s="1116"/>
      <c r="HGO89" s="1116"/>
      <c r="HGP89" s="1116"/>
      <c r="HGQ89" s="1116"/>
      <c r="HGR89" s="1116"/>
      <c r="HGS89" s="1116"/>
      <c r="HGT89" s="1116"/>
      <c r="HGU89" s="1116"/>
      <c r="HGV89" s="1116"/>
      <c r="HGW89" s="1116"/>
      <c r="HGX89" s="1116"/>
      <c r="HGY89" s="1116"/>
      <c r="HGZ89" s="1116"/>
      <c r="HHA89" s="1116"/>
      <c r="HHB89" s="1116"/>
      <c r="HHC89" s="1116"/>
      <c r="HHD89" s="1116"/>
      <c r="HHE89" s="1116"/>
      <c r="HHF89" s="1116"/>
      <c r="HHG89" s="1116"/>
      <c r="HHH89" s="1116"/>
      <c r="HHI89" s="1116"/>
      <c r="HHJ89" s="1116"/>
      <c r="HHK89" s="1116"/>
      <c r="HHL89" s="1116"/>
      <c r="HHM89" s="1116"/>
      <c r="HHN89" s="1116"/>
      <c r="HHO89" s="1116"/>
      <c r="HHP89" s="1116"/>
      <c r="HHQ89" s="1116"/>
      <c r="HHR89" s="1116"/>
      <c r="HHS89" s="1116"/>
      <c r="HHT89" s="1116"/>
      <c r="HHU89" s="1116"/>
      <c r="HHV89" s="1116"/>
      <c r="HHW89" s="1116"/>
      <c r="HHX89" s="1116"/>
      <c r="HHY89" s="1116"/>
      <c r="HHZ89" s="1116"/>
      <c r="HIA89" s="1116"/>
      <c r="HIB89" s="1116"/>
      <c r="HIC89" s="1116"/>
      <c r="HID89" s="1116"/>
      <c r="HIE89" s="1116"/>
      <c r="HIF89" s="1116"/>
      <c r="HIG89" s="1116"/>
      <c r="HIH89" s="1116"/>
      <c r="HII89" s="1116"/>
      <c r="HIJ89" s="1116"/>
      <c r="HIK89" s="1116"/>
      <c r="HIL89" s="1116"/>
      <c r="HIM89" s="1116"/>
      <c r="HIN89" s="1116"/>
      <c r="HIO89" s="1116"/>
      <c r="HIP89" s="1116"/>
      <c r="HIQ89" s="1116"/>
      <c r="HIR89" s="1116"/>
      <c r="HIS89" s="1116"/>
      <c r="HIT89" s="1116"/>
      <c r="HIU89" s="1116"/>
      <c r="HIV89" s="1116"/>
      <c r="HIW89" s="1116"/>
      <c r="HIX89" s="1116"/>
      <c r="HIY89" s="1116"/>
      <c r="HIZ89" s="1116"/>
      <c r="HJA89" s="1116"/>
      <c r="HJB89" s="1116"/>
      <c r="HJC89" s="1116"/>
      <c r="HJD89" s="1116"/>
      <c r="HJE89" s="1116"/>
      <c r="HJF89" s="1116"/>
      <c r="HJG89" s="1116"/>
      <c r="HJH89" s="1116"/>
      <c r="HJI89" s="1116"/>
      <c r="HJJ89" s="1116"/>
      <c r="HJK89" s="1116"/>
      <c r="HJL89" s="1116"/>
      <c r="HJM89" s="1116"/>
      <c r="HJN89" s="1116"/>
      <c r="HJO89" s="1116"/>
      <c r="HJP89" s="1116"/>
      <c r="HJQ89" s="1116"/>
      <c r="HJR89" s="1116"/>
      <c r="HJS89" s="1116"/>
      <c r="HJT89" s="1116"/>
      <c r="HJU89" s="1116"/>
      <c r="HJV89" s="1116"/>
      <c r="HJW89" s="1116"/>
      <c r="HJX89" s="1116"/>
      <c r="HJY89" s="1116"/>
      <c r="HJZ89" s="1116"/>
      <c r="HKA89" s="1116"/>
      <c r="HKB89" s="1116"/>
      <c r="HKC89" s="1116"/>
      <c r="HKD89" s="1116"/>
      <c r="HKE89" s="1116"/>
      <c r="HKF89" s="1116"/>
      <c r="HKG89" s="1116"/>
      <c r="HKH89" s="1116"/>
      <c r="HKI89" s="1116"/>
      <c r="HKJ89" s="1116"/>
      <c r="HKK89" s="1116"/>
      <c r="HKL89" s="1116"/>
      <c r="HKM89" s="1116"/>
      <c r="HKN89" s="1116"/>
      <c r="HKO89" s="1116"/>
      <c r="HKP89" s="1116"/>
      <c r="HKQ89" s="1116"/>
      <c r="HKR89" s="1116"/>
      <c r="HKS89" s="1116"/>
      <c r="HKT89" s="1116"/>
      <c r="HKU89" s="1116"/>
      <c r="HKV89" s="1116"/>
      <c r="HKW89" s="1116"/>
      <c r="HKX89" s="1116"/>
      <c r="HKY89" s="1116"/>
      <c r="HKZ89" s="1116"/>
      <c r="HLA89" s="1116"/>
      <c r="HLB89" s="1116"/>
      <c r="HLC89" s="1116"/>
      <c r="HLD89" s="1116"/>
      <c r="HLE89" s="1116"/>
      <c r="HLF89" s="1116"/>
      <c r="HLG89" s="1116"/>
      <c r="HLH89" s="1116"/>
      <c r="HLI89" s="1116"/>
      <c r="HLJ89" s="1116"/>
      <c r="HLK89" s="1116"/>
      <c r="HLL89" s="1116"/>
      <c r="HLM89" s="1116"/>
      <c r="HLN89" s="1116"/>
      <c r="HLO89" s="1116"/>
      <c r="HLP89" s="1116"/>
      <c r="HLQ89" s="1116"/>
      <c r="HLR89" s="1116"/>
      <c r="HLS89" s="1116"/>
      <c r="HLT89" s="1116"/>
      <c r="HLU89" s="1116"/>
      <c r="HLV89" s="1116"/>
      <c r="HLW89" s="1116"/>
      <c r="HLX89" s="1116"/>
      <c r="HLY89" s="1116"/>
      <c r="HLZ89" s="1116"/>
      <c r="HMA89" s="1116"/>
      <c r="HMB89" s="1116"/>
      <c r="HMC89" s="1116"/>
      <c r="HMD89" s="1116"/>
      <c r="HME89" s="1116"/>
      <c r="HMF89" s="1116"/>
      <c r="HMG89" s="1116"/>
      <c r="HMH89" s="1116"/>
      <c r="HMI89" s="1116"/>
      <c r="HMJ89" s="1116"/>
      <c r="HMK89" s="1116"/>
      <c r="HML89" s="1116"/>
      <c r="HMM89" s="1116"/>
      <c r="HMN89" s="1116"/>
      <c r="HMO89" s="1116"/>
      <c r="HMP89" s="1116"/>
      <c r="HMQ89" s="1116"/>
      <c r="HMR89" s="1116"/>
      <c r="HMS89" s="1116"/>
      <c r="HMT89" s="1116"/>
      <c r="HMU89" s="1116"/>
      <c r="HMV89" s="1116"/>
      <c r="HMW89" s="1116"/>
      <c r="HMX89" s="1116"/>
      <c r="HMY89" s="1116"/>
      <c r="HMZ89" s="1116"/>
      <c r="HNA89" s="1116"/>
      <c r="HNB89" s="1116"/>
      <c r="HNC89" s="1116"/>
      <c r="HND89" s="1116"/>
      <c r="HNE89" s="1116"/>
      <c r="HNF89" s="1116"/>
      <c r="HNG89" s="1116"/>
      <c r="HNH89" s="1116"/>
      <c r="HNI89" s="1116"/>
      <c r="HNJ89" s="1116"/>
      <c r="HNK89" s="1116"/>
      <c r="HNL89" s="1116"/>
      <c r="HNM89" s="1116"/>
      <c r="HNN89" s="1116"/>
      <c r="HNO89" s="1116"/>
      <c r="HNP89" s="1116"/>
      <c r="HNQ89" s="1116"/>
      <c r="HNR89" s="1116"/>
      <c r="HNS89" s="1116"/>
      <c r="HNT89" s="1116"/>
      <c r="HNU89" s="1116"/>
      <c r="HNV89" s="1116"/>
      <c r="HNW89" s="1116"/>
      <c r="HNX89" s="1116"/>
      <c r="HNY89" s="1116"/>
      <c r="HNZ89" s="1116"/>
      <c r="HOA89" s="1116"/>
      <c r="HOB89" s="1116"/>
      <c r="HOC89" s="1116"/>
      <c r="HOD89" s="1116"/>
      <c r="HOE89" s="1116"/>
      <c r="HOF89" s="1116"/>
      <c r="HOG89" s="1116"/>
      <c r="HOH89" s="1116"/>
      <c r="HOI89" s="1116"/>
      <c r="HOJ89" s="1116"/>
      <c r="HOK89" s="1116"/>
      <c r="HOL89" s="1116"/>
      <c r="HOM89" s="1116"/>
      <c r="HON89" s="1116"/>
      <c r="HOO89" s="1116"/>
      <c r="HOP89" s="1116"/>
      <c r="HOQ89" s="1116"/>
      <c r="HOR89" s="1116"/>
      <c r="HOS89" s="1116"/>
      <c r="HOT89" s="1116"/>
      <c r="HOU89" s="1116"/>
      <c r="HOV89" s="1116"/>
      <c r="HOW89" s="1116"/>
      <c r="HOX89" s="1116"/>
      <c r="HOY89" s="1116"/>
      <c r="HOZ89" s="1116"/>
      <c r="HPA89" s="1116"/>
      <c r="HPB89" s="1116"/>
      <c r="HPC89" s="1116"/>
      <c r="HPD89" s="1116"/>
      <c r="HPE89" s="1116"/>
      <c r="HPF89" s="1116"/>
      <c r="HPG89" s="1116"/>
      <c r="HPH89" s="1116"/>
      <c r="HPI89" s="1116"/>
      <c r="HPJ89" s="1116"/>
      <c r="HPK89" s="1116"/>
      <c r="HPL89" s="1116"/>
      <c r="HPM89" s="1116"/>
      <c r="HPN89" s="1116"/>
      <c r="HPO89" s="1116"/>
      <c r="HPP89" s="1116"/>
      <c r="HPQ89" s="1116"/>
      <c r="HPR89" s="1116"/>
      <c r="HPS89" s="1116"/>
      <c r="HPT89" s="1116"/>
      <c r="HPU89" s="1116"/>
      <c r="HPV89" s="1116"/>
      <c r="HPW89" s="1116"/>
      <c r="HPX89" s="1116"/>
      <c r="HPY89" s="1116"/>
      <c r="HPZ89" s="1116"/>
      <c r="HQA89" s="1116"/>
      <c r="HQB89" s="1116"/>
      <c r="HQC89" s="1116"/>
      <c r="HQD89" s="1116"/>
      <c r="HQE89" s="1116"/>
      <c r="HQF89" s="1116"/>
      <c r="HQG89" s="1116"/>
      <c r="HQH89" s="1116"/>
      <c r="HQI89" s="1116"/>
      <c r="HQJ89" s="1116"/>
      <c r="HQK89" s="1116"/>
      <c r="HQL89" s="1116"/>
      <c r="HQM89" s="1116"/>
      <c r="HQN89" s="1116"/>
      <c r="HQO89" s="1116"/>
      <c r="HQP89" s="1116"/>
      <c r="HQQ89" s="1116"/>
      <c r="HQR89" s="1116"/>
      <c r="HQS89" s="1116"/>
      <c r="HQT89" s="1116"/>
      <c r="HQU89" s="1116"/>
      <c r="HQV89" s="1116"/>
      <c r="HQW89" s="1116"/>
      <c r="HQX89" s="1116"/>
      <c r="HQY89" s="1116"/>
      <c r="HQZ89" s="1116"/>
      <c r="HRA89" s="1116"/>
      <c r="HRB89" s="1116"/>
      <c r="HRC89" s="1116"/>
      <c r="HRD89" s="1116"/>
      <c r="HRE89" s="1116"/>
      <c r="HRF89" s="1116"/>
      <c r="HRG89" s="1116"/>
      <c r="HRH89" s="1116"/>
      <c r="HRI89" s="1116"/>
      <c r="HRJ89" s="1116"/>
      <c r="HRK89" s="1116"/>
      <c r="HRL89" s="1116"/>
      <c r="HRM89" s="1116"/>
      <c r="HRN89" s="1116"/>
      <c r="HRO89" s="1116"/>
      <c r="HRP89" s="1116"/>
      <c r="HRQ89" s="1116"/>
      <c r="HRR89" s="1116"/>
      <c r="HRS89" s="1116"/>
      <c r="HRT89" s="1116"/>
      <c r="HRU89" s="1116"/>
      <c r="HRV89" s="1116"/>
      <c r="HRW89" s="1116"/>
      <c r="HRX89" s="1116"/>
      <c r="HRY89" s="1116"/>
      <c r="HRZ89" s="1116"/>
      <c r="HSA89" s="1116"/>
      <c r="HSB89" s="1116"/>
      <c r="HSC89" s="1116"/>
      <c r="HSD89" s="1116"/>
      <c r="HSE89" s="1116"/>
      <c r="HSF89" s="1116"/>
      <c r="HSG89" s="1116"/>
      <c r="HSH89" s="1116"/>
      <c r="HSI89" s="1116"/>
      <c r="HSJ89" s="1116"/>
      <c r="HSK89" s="1116"/>
      <c r="HSL89" s="1116"/>
      <c r="HSM89" s="1116"/>
      <c r="HSN89" s="1116"/>
      <c r="HSO89" s="1116"/>
      <c r="HSP89" s="1116"/>
      <c r="HSQ89" s="1116"/>
      <c r="HSR89" s="1116"/>
      <c r="HSS89" s="1116"/>
      <c r="HST89" s="1116"/>
      <c r="HSU89" s="1116"/>
      <c r="HSV89" s="1116"/>
      <c r="HSW89" s="1116"/>
      <c r="HSX89" s="1116"/>
      <c r="HSY89" s="1116"/>
      <c r="HSZ89" s="1116"/>
      <c r="HTA89" s="1116"/>
      <c r="HTB89" s="1116"/>
      <c r="HTC89" s="1116"/>
      <c r="HTD89" s="1116"/>
      <c r="HTE89" s="1116"/>
      <c r="HTF89" s="1116"/>
      <c r="HTG89" s="1116"/>
      <c r="HTH89" s="1116"/>
      <c r="HTI89" s="1116"/>
      <c r="HTJ89" s="1116"/>
      <c r="HTK89" s="1116"/>
      <c r="HTL89" s="1116"/>
      <c r="HTM89" s="1116"/>
      <c r="HTN89" s="1116"/>
      <c r="HTO89" s="1116"/>
      <c r="HTP89" s="1116"/>
      <c r="HTQ89" s="1116"/>
      <c r="HTR89" s="1116"/>
      <c r="HTS89" s="1116"/>
      <c r="HTT89" s="1116"/>
      <c r="HTU89" s="1116"/>
      <c r="HTV89" s="1116"/>
      <c r="HTW89" s="1116"/>
      <c r="HTX89" s="1116"/>
      <c r="HTY89" s="1116"/>
      <c r="HTZ89" s="1116"/>
      <c r="HUA89" s="1116"/>
      <c r="HUB89" s="1116"/>
      <c r="HUC89" s="1116"/>
      <c r="HUD89" s="1116"/>
      <c r="HUE89" s="1116"/>
      <c r="HUF89" s="1116"/>
      <c r="HUG89" s="1116"/>
      <c r="HUH89" s="1116"/>
      <c r="HUI89" s="1116"/>
      <c r="HUJ89" s="1116"/>
      <c r="HUK89" s="1116"/>
      <c r="HUL89" s="1116"/>
      <c r="HUM89" s="1116"/>
      <c r="HUN89" s="1116"/>
      <c r="HUO89" s="1116"/>
      <c r="HUP89" s="1116"/>
      <c r="HUQ89" s="1116"/>
      <c r="HUR89" s="1116"/>
      <c r="HUS89" s="1116"/>
      <c r="HUT89" s="1116"/>
      <c r="HUU89" s="1116"/>
      <c r="HUV89" s="1116"/>
      <c r="HUW89" s="1116"/>
      <c r="HUX89" s="1116"/>
      <c r="HUY89" s="1116"/>
      <c r="HUZ89" s="1116"/>
      <c r="HVA89" s="1116"/>
      <c r="HVB89" s="1116"/>
      <c r="HVC89" s="1116"/>
      <c r="HVD89" s="1116"/>
      <c r="HVE89" s="1116"/>
      <c r="HVF89" s="1116"/>
      <c r="HVG89" s="1116"/>
      <c r="HVH89" s="1116"/>
      <c r="HVI89" s="1116"/>
      <c r="HVJ89" s="1116"/>
      <c r="HVK89" s="1116"/>
      <c r="HVL89" s="1116"/>
      <c r="HVM89" s="1116"/>
      <c r="HVN89" s="1116"/>
      <c r="HVO89" s="1116"/>
      <c r="HVP89" s="1116"/>
      <c r="HVQ89" s="1116"/>
      <c r="HVR89" s="1116"/>
      <c r="HVS89" s="1116"/>
      <c r="HVT89" s="1116"/>
      <c r="HVU89" s="1116"/>
      <c r="HVV89" s="1116"/>
      <c r="HVW89" s="1116"/>
      <c r="HVX89" s="1116"/>
      <c r="HVY89" s="1116"/>
      <c r="HVZ89" s="1116"/>
      <c r="HWA89" s="1116"/>
      <c r="HWB89" s="1116"/>
      <c r="HWC89" s="1116"/>
      <c r="HWD89" s="1116"/>
      <c r="HWE89" s="1116"/>
      <c r="HWF89" s="1116"/>
      <c r="HWG89" s="1116"/>
      <c r="HWH89" s="1116"/>
      <c r="HWI89" s="1116"/>
      <c r="HWJ89" s="1116"/>
      <c r="HWK89" s="1116"/>
      <c r="HWL89" s="1116"/>
      <c r="HWM89" s="1116"/>
      <c r="HWN89" s="1116"/>
      <c r="HWO89" s="1116"/>
      <c r="HWP89" s="1116"/>
      <c r="HWQ89" s="1116"/>
      <c r="HWR89" s="1116"/>
      <c r="HWS89" s="1116"/>
      <c r="HWT89" s="1116"/>
      <c r="HWU89" s="1116"/>
      <c r="HWV89" s="1116"/>
      <c r="HWW89" s="1116"/>
      <c r="HWX89" s="1116"/>
      <c r="HWY89" s="1116"/>
      <c r="HWZ89" s="1116"/>
      <c r="HXA89" s="1116"/>
      <c r="HXB89" s="1116"/>
      <c r="HXC89" s="1116"/>
      <c r="HXD89" s="1116"/>
      <c r="HXE89" s="1116"/>
      <c r="HXF89" s="1116"/>
      <c r="HXG89" s="1116"/>
      <c r="HXH89" s="1116"/>
      <c r="HXI89" s="1116"/>
      <c r="HXJ89" s="1116"/>
      <c r="HXK89" s="1116"/>
      <c r="HXL89" s="1116"/>
      <c r="HXM89" s="1116"/>
      <c r="HXN89" s="1116"/>
      <c r="HXO89" s="1116"/>
      <c r="HXP89" s="1116"/>
      <c r="HXQ89" s="1116"/>
      <c r="HXR89" s="1116"/>
      <c r="HXS89" s="1116"/>
      <c r="HXT89" s="1116"/>
      <c r="HXU89" s="1116"/>
      <c r="HXV89" s="1116"/>
      <c r="HXW89" s="1116"/>
      <c r="HXX89" s="1116"/>
      <c r="HXY89" s="1116"/>
      <c r="HXZ89" s="1116"/>
      <c r="HYA89" s="1116"/>
      <c r="HYB89" s="1116"/>
      <c r="HYC89" s="1116"/>
      <c r="HYD89" s="1116"/>
      <c r="HYE89" s="1116"/>
      <c r="HYF89" s="1116"/>
      <c r="HYG89" s="1116"/>
      <c r="HYH89" s="1116"/>
      <c r="HYI89" s="1116"/>
      <c r="HYJ89" s="1116"/>
      <c r="HYK89" s="1116"/>
      <c r="HYL89" s="1116"/>
      <c r="HYM89" s="1116"/>
      <c r="HYN89" s="1116"/>
      <c r="HYO89" s="1116"/>
      <c r="HYP89" s="1116"/>
      <c r="HYQ89" s="1116"/>
      <c r="HYR89" s="1116"/>
      <c r="HYS89" s="1116"/>
      <c r="HYT89" s="1116"/>
      <c r="HYU89" s="1116"/>
      <c r="HYV89" s="1116"/>
      <c r="HYW89" s="1116"/>
      <c r="HYX89" s="1116"/>
      <c r="HYY89" s="1116"/>
      <c r="HYZ89" s="1116"/>
      <c r="HZA89" s="1116"/>
      <c r="HZB89" s="1116"/>
      <c r="HZC89" s="1116"/>
      <c r="HZD89" s="1116"/>
      <c r="HZE89" s="1116"/>
      <c r="HZF89" s="1116"/>
      <c r="HZG89" s="1116"/>
      <c r="HZH89" s="1116"/>
      <c r="HZI89" s="1116"/>
      <c r="HZJ89" s="1116"/>
      <c r="HZK89" s="1116"/>
      <c r="HZL89" s="1116"/>
      <c r="HZM89" s="1116"/>
      <c r="HZN89" s="1116"/>
      <c r="HZO89" s="1116"/>
      <c r="HZP89" s="1116"/>
      <c r="HZQ89" s="1116"/>
      <c r="HZR89" s="1116"/>
      <c r="HZS89" s="1116"/>
      <c r="HZT89" s="1116"/>
      <c r="HZU89" s="1116"/>
      <c r="HZV89" s="1116"/>
      <c r="HZW89" s="1116"/>
      <c r="HZX89" s="1116"/>
      <c r="HZY89" s="1116"/>
      <c r="HZZ89" s="1116"/>
      <c r="IAA89" s="1116"/>
      <c r="IAB89" s="1116"/>
      <c r="IAC89" s="1116"/>
      <c r="IAD89" s="1116"/>
      <c r="IAE89" s="1116"/>
      <c r="IAF89" s="1116"/>
      <c r="IAG89" s="1116"/>
      <c r="IAH89" s="1116"/>
      <c r="IAI89" s="1116"/>
      <c r="IAJ89" s="1116"/>
      <c r="IAK89" s="1116"/>
      <c r="IAL89" s="1116"/>
      <c r="IAM89" s="1116"/>
      <c r="IAN89" s="1116"/>
      <c r="IAO89" s="1116"/>
      <c r="IAP89" s="1116"/>
      <c r="IAQ89" s="1116"/>
      <c r="IAR89" s="1116"/>
      <c r="IAS89" s="1116"/>
      <c r="IAT89" s="1116"/>
      <c r="IAU89" s="1116"/>
      <c r="IAV89" s="1116"/>
      <c r="IAW89" s="1116"/>
      <c r="IAX89" s="1116"/>
      <c r="IAY89" s="1116"/>
      <c r="IAZ89" s="1116"/>
      <c r="IBA89" s="1116"/>
      <c r="IBB89" s="1116"/>
      <c r="IBC89" s="1116"/>
      <c r="IBD89" s="1116"/>
      <c r="IBE89" s="1116"/>
      <c r="IBF89" s="1116"/>
      <c r="IBG89" s="1116"/>
      <c r="IBH89" s="1116"/>
      <c r="IBI89" s="1116"/>
      <c r="IBJ89" s="1116"/>
      <c r="IBK89" s="1116"/>
      <c r="IBL89" s="1116"/>
      <c r="IBM89" s="1116"/>
      <c r="IBN89" s="1116"/>
      <c r="IBO89" s="1116"/>
      <c r="IBP89" s="1116"/>
      <c r="IBQ89" s="1116"/>
      <c r="IBR89" s="1116"/>
      <c r="IBS89" s="1116"/>
      <c r="IBT89" s="1116"/>
      <c r="IBU89" s="1116"/>
      <c r="IBV89" s="1116"/>
      <c r="IBW89" s="1116"/>
      <c r="IBX89" s="1116"/>
      <c r="IBY89" s="1116"/>
      <c r="IBZ89" s="1116"/>
      <c r="ICA89" s="1116"/>
      <c r="ICB89" s="1116"/>
      <c r="ICC89" s="1116"/>
      <c r="ICD89" s="1116"/>
      <c r="ICE89" s="1116"/>
      <c r="ICF89" s="1116"/>
      <c r="ICG89" s="1116"/>
      <c r="ICH89" s="1116"/>
      <c r="ICI89" s="1116"/>
      <c r="ICJ89" s="1116"/>
      <c r="ICK89" s="1116"/>
      <c r="ICL89" s="1116"/>
      <c r="ICM89" s="1116"/>
      <c r="ICN89" s="1116"/>
      <c r="ICO89" s="1116"/>
      <c r="ICP89" s="1116"/>
      <c r="ICQ89" s="1116"/>
      <c r="ICR89" s="1116"/>
      <c r="ICS89" s="1116"/>
      <c r="ICT89" s="1116"/>
      <c r="ICU89" s="1116"/>
      <c r="ICV89" s="1116"/>
      <c r="ICW89" s="1116"/>
      <c r="ICX89" s="1116"/>
      <c r="ICY89" s="1116"/>
      <c r="ICZ89" s="1116"/>
      <c r="IDA89" s="1116"/>
      <c r="IDB89" s="1116"/>
      <c r="IDC89" s="1116"/>
      <c r="IDD89" s="1116"/>
      <c r="IDE89" s="1116"/>
      <c r="IDF89" s="1116"/>
      <c r="IDG89" s="1116"/>
      <c r="IDH89" s="1116"/>
      <c r="IDI89" s="1116"/>
      <c r="IDJ89" s="1116"/>
      <c r="IDK89" s="1116"/>
      <c r="IDL89" s="1116"/>
      <c r="IDM89" s="1116"/>
      <c r="IDN89" s="1116"/>
      <c r="IDO89" s="1116"/>
      <c r="IDP89" s="1116"/>
      <c r="IDQ89" s="1116"/>
      <c r="IDR89" s="1116"/>
      <c r="IDS89" s="1116"/>
      <c r="IDT89" s="1116"/>
      <c r="IDU89" s="1116"/>
      <c r="IDV89" s="1116"/>
      <c r="IDW89" s="1116"/>
      <c r="IDX89" s="1116"/>
      <c r="IDY89" s="1116"/>
      <c r="IDZ89" s="1116"/>
      <c r="IEA89" s="1116"/>
      <c r="IEB89" s="1116"/>
      <c r="IEC89" s="1116"/>
      <c r="IED89" s="1116"/>
      <c r="IEE89" s="1116"/>
      <c r="IEF89" s="1116"/>
      <c r="IEG89" s="1116"/>
      <c r="IEH89" s="1116"/>
      <c r="IEI89" s="1116"/>
      <c r="IEJ89" s="1116"/>
      <c r="IEK89" s="1116"/>
      <c r="IEL89" s="1116"/>
      <c r="IEM89" s="1116"/>
      <c r="IEN89" s="1116"/>
      <c r="IEO89" s="1116"/>
      <c r="IEP89" s="1116"/>
      <c r="IEQ89" s="1116"/>
      <c r="IER89" s="1116"/>
      <c r="IES89" s="1116"/>
      <c r="IET89" s="1116"/>
      <c r="IEU89" s="1116"/>
      <c r="IEV89" s="1116"/>
      <c r="IEW89" s="1116"/>
      <c r="IEX89" s="1116"/>
      <c r="IEY89" s="1116"/>
      <c r="IEZ89" s="1116"/>
      <c r="IFA89" s="1116"/>
      <c r="IFB89" s="1116"/>
      <c r="IFC89" s="1116"/>
      <c r="IFD89" s="1116"/>
      <c r="IFE89" s="1116"/>
      <c r="IFF89" s="1116"/>
      <c r="IFG89" s="1116"/>
      <c r="IFH89" s="1116"/>
      <c r="IFI89" s="1116"/>
      <c r="IFJ89" s="1116"/>
      <c r="IFK89" s="1116"/>
      <c r="IFL89" s="1116"/>
      <c r="IFM89" s="1116"/>
      <c r="IFN89" s="1116"/>
      <c r="IFO89" s="1116"/>
      <c r="IFP89" s="1116"/>
      <c r="IFQ89" s="1116"/>
      <c r="IFR89" s="1116"/>
      <c r="IFS89" s="1116"/>
      <c r="IFT89" s="1116"/>
      <c r="IFU89" s="1116"/>
      <c r="IFV89" s="1116"/>
      <c r="IFW89" s="1116"/>
      <c r="IFX89" s="1116"/>
      <c r="IFY89" s="1116"/>
      <c r="IFZ89" s="1116"/>
      <c r="IGA89" s="1116"/>
      <c r="IGB89" s="1116"/>
      <c r="IGC89" s="1116"/>
      <c r="IGD89" s="1116"/>
      <c r="IGE89" s="1116"/>
      <c r="IGF89" s="1116"/>
      <c r="IGG89" s="1116"/>
      <c r="IGH89" s="1116"/>
      <c r="IGI89" s="1116"/>
      <c r="IGJ89" s="1116"/>
      <c r="IGK89" s="1116"/>
      <c r="IGL89" s="1116"/>
      <c r="IGM89" s="1116"/>
      <c r="IGN89" s="1116"/>
      <c r="IGO89" s="1116"/>
      <c r="IGP89" s="1116"/>
      <c r="IGQ89" s="1116"/>
      <c r="IGR89" s="1116"/>
      <c r="IGS89" s="1116"/>
      <c r="IGT89" s="1116"/>
      <c r="IGU89" s="1116"/>
      <c r="IGV89" s="1116"/>
      <c r="IGW89" s="1116"/>
      <c r="IGX89" s="1116"/>
      <c r="IGY89" s="1116"/>
      <c r="IGZ89" s="1116"/>
      <c r="IHA89" s="1116"/>
      <c r="IHB89" s="1116"/>
      <c r="IHC89" s="1116"/>
      <c r="IHD89" s="1116"/>
      <c r="IHE89" s="1116"/>
      <c r="IHF89" s="1116"/>
      <c r="IHG89" s="1116"/>
      <c r="IHH89" s="1116"/>
      <c r="IHI89" s="1116"/>
      <c r="IHJ89" s="1116"/>
      <c r="IHK89" s="1116"/>
      <c r="IHL89" s="1116"/>
      <c r="IHM89" s="1116"/>
      <c r="IHN89" s="1116"/>
      <c r="IHO89" s="1116"/>
      <c r="IHP89" s="1116"/>
      <c r="IHQ89" s="1116"/>
      <c r="IHR89" s="1116"/>
      <c r="IHS89" s="1116"/>
      <c r="IHT89" s="1116"/>
      <c r="IHU89" s="1116"/>
      <c r="IHV89" s="1116"/>
      <c r="IHW89" s="1116"/>
      <c r="IHX89" s="1116"/>
      <c r="IHY89" s="1116"/>
      <c r="IHZ89" s="1116"/>
      <c r="IIA89" s="1116"/>
      <c r="IIB89" s="1116"/>
      <c r="IIC89" s="1116"/>
      <c r="IID89" s="1116"/>
      <c r="IIE89" s="1116"/>
      <c r="IIF89" s="1116"/>
      <c r="IIG89" s="1116"/>
      <c r="IIH89" s="1116"/>
      <c r="III89" s="1116"/>
      <c r="IIJ89" s="1116"/>
      <c r="IIK89" s="1116"/>
      <c r="IIL89" s="1116"/>
      <c r="IIM89" s="1116"/>
      <c r="IIN89" s="1116"/>
      <c r="IIO89" s="1116"/>
      <c r="IIP89" s="1116"/>
      <c r="IIQ89" s="1116"/>
      <c r="IIR89" s="1116"/>
      <c r="IIS89" s="1116"/>
      <c r="IIT89" s="1116"/>
      <c r="IIU89" s="1116"/>
      <c r="IIV89" s="1116"/>
      <c r="IIW89" s="1116"/>
      <c r="IIX89" s="1116"/>
      <c r="IIY89" s="1116"/>
      <c r="IIZ89" s="1116"/>
      <c r="IJA89" s="1116"/>
      <c r="IJB89" s="1116"/>
      <c r="IJC89" s="1116"/>
      <c r="IJD89" s="1116"/>
      <c r="IJE89" s="1116"/>
      <c r="IJF89" s="1116"/>
      <c r="IJG89" s="1116"/>
      <c r="IJH89" s="1116"/>
      <c r="IJI89" s="1116"/>
      <c r="IJJ89" s="1116"/>
      <c r="IJK89" s="1116"/>
      <c r="IJL89" s="1116"/>
      <c r="IJM89" s="1116"/>
      <c r="IJN89" s="1116"/>
      <c r="IJO89" s="1116"/>
      <c r="IJP89" s="1116"/>
      <c r="IJQ89" s="1116"/>
      <c r="IJR89" s="1116"/>
      <c r="IJS89" s="1116"/>
      <c r="IJT89" s="1116"/>
      <c r="IJU89" s="1116"/>
      <c r="IJV89" s="1116"/>
      <c r="IJW89" s="1116"/>
      <c r="IJX89" s="1116"/>
      <c r="IJY89" s="1116"/>
      <c r="IJZ89" s="1116"/>
      <c r="IKA89" s="1116"/>
      <c r="IKB89" s="1116"/>
      <c r="IKC89" s="1116"/>
      <c r="IKD89" s="1116"/>
      <c r="IKE89" s="1116"/>
      <c r="IKF89" s="1116"/>
      <c r="IKG89" s="1116"/>
      <c r="IKH89" s="1116"/>
      <c r="IKI89" s="1116"/>
      <c r="IKJ89" s="1116"/>
      <c r="IKK89" s="1116"/>
      <c r="IKL89" s="1116"/>
      <c r="IKM89" s="1116"/>
      <c r="IKN89" s="1116"/>
      <c r="IKO89" s="1116"/>
      <c r="IKP89" s="1116"/>
      <c r="IKQ89" s="1116"/>
      <c r="IKR89" s="1116"/>
      <c r="IKS89" s="1116"/>
      <c r="IKT89" s="1116"/>
      <c r="IKU89" s="1116"/>
      <c r="IKV89" s="1116"/>
      <c r="IKW89" s="1116"/>
      <c r="IKX89" s="1116"/>
      <c r="IKY89" s="1116"/>
      <c r="IKZ89" s="1116"/>
      <c r="ILA89" s="1116"/>
      <c r="ILB89" s="1116"/>
      <c r="ILC89" s="1116"/>
      <c r="ILD89" s="1116"/>
      <c r="ILE89" s="1116"/>
      <c r="ILF89" s="1116"/>
      <c r="ILG89" s="1116"/>
      <c r="ILH89" s="1116"/>
      <c r="ILI89" s="1116"/>
      <c r="ILJ89" s="1116"/>
      <c r="ILK89" s="1116"/>
      <c r="ILL89" s="1116"/>
      <c r="ILM89" s="1116"/>
      <c r="ILN89" s="1116"/>
      <c r="ILO89" s="1116"/>
      <c r="ILP89" s="1116"/>
      <c r="ILQ89" s="1116"/>
      <c r="ILR89" s="1116"/>
      <c r="ILS89" s="1116"/>
      <c r="ILT89" s="1116"/>
      <c r="ILU89" s="1116"/>
      <c r="ILV89" s="1116"/>
      <c r="ILW89" s="1116"/>
      <c r="ILX89" s="1116"/>
      <c r="ILY89" s="1116"/>
      <c r="ILZ89" s="1116"/>
      <c r="IMA89" s="1116"/>
      <c r="IMB89" s="1116"/>
      <c r="IMC89" s="1116"/>
      <c r="IMD89" s="1116"/>
      <c r="IME89" s="1116"/>
      <c r="IMF89" s="1116"/>
      <c r="IMG89" s="1116"/>
      <c r="IMH89" s="1116"/>
      <c r="IMI89" s="1116"/>
      <c r="IMJ89" s="1116"/>
      <c r="IMK89" s="1116"/>
      <c r="IML89" s="1116"/>
      <c r="IMM89" s="1116"/>
      <c r="IMN89" s="1116"/>
      <c r="IMO89" s="1116"/>
      <c r="IMP89" s="1116"/>
      <c r="IMQ89" s="1116"/>
      <c r="IMR89" s="1116"/>
      <c r="IMS89" s="1116"/>
      <c r="IMT89" s="1116"/>
      <c r="IMU89" s="1116"/>
      <c r="IMV89" s="1116"/>
      <c r="IMW89" s="1116"/>
      <c r="IMX89" s="1116"/>
      <c r="IMY89" s="1116"/>
      <c r="IMZ89" s="1116"/>
      <c r="INA89" s="1116"/>
      <c r="INB89" s="1116"/>
      <c r="INC89" s="1116"/>
      <c r="IND89" s="1116"/>
      <c r="INE89" s="1116"/>
      <c r="INF89" s="1116"/>
      <c r="ING89" s="1116"/>
      <c r="INH89" s="1116"/>
      <c r="INI89" s="1116"/>
      <c r="INJ89" s="1116"/>
      <c r="INK89" s="1116"/>
      <c r="INL89" s="1116"/>
      <c r="INM89" s="1116"/>
      <c r="INN89" s="1116"/>
      <c r="INO89" s="1116"/>
      <c r="INP89" s="1116"/>
      <c r="INQ89" s="1116"/>
      <c r="INR89" s="1116"/>
      <c r="INS89" s="1116"/>
      <c r="INT89" s="1116"/>
      <c r="INU89" s="1116"/>
      <c r="INV89" s="1116"/>
      <c r="INW89" s="1116"/>
      <c r="INX89" s="1116"/>
      <c r="INY89" s="1116"/>
      <c r="INZ89" s="1116"/>
      <c r="IOA89" s="1116"/>
      <c r="IOB89" s="1116"/>
      <c r="IOC89" s="1116"/>
      <c r="IOD89" s="1116"/>
      <c r="IOE89" s="1116"/>
      <c r="IOF89" s="1116"/>
      <c r="IOG89" s="1116"/>
      <c r="IOH89" s="1116"/>
      <c r="IOI89" s="1116"/>
      <c r="IOJ89" s="1116"/>
      <c r="IOK89" s="1116"/>
      <c r="IOL89" s="1116"/>
      <c r="IOM89" s="1116"/>
      <c r="ION89" s="1116"/>
      <c r="IOO89" s="1116"/>
      <c r="IOP89" s="1116"/>
      <c r="IOQ89" s="1116"/>
      <c r="IOR89" s="1116"/>
      <c r="IOS89" s="1116"/>
      <c r="IOT89" s="1116"/>
      <c r="IOU89" s="1116"/>
      <c r="IOV89" s="1116"/>
      <c r="IOW89" s="1116"/>
      <c r="IOX89" s="1116"/>
      <c r="IOY89" s="1116"/>
      <c r="IOZ89" s="1116"/>
      <c r="IPA89" s="1116"/>
      <c r="IPB89" s="1116"/>
      <c r="IPC89" s="1116"/>
      <c r="IPD89" s="1116"/>
      <c r="IPE89" s="1116"/>
      <c r="IPF89" s="1116"/>
      <c r="IPG89" s="1116"/>
      <c r="IPH89" s="1116"/>
      <c r="IPI89" s="1116"/>
      <c r="IPJ89" s="1116"/>
      <c r="IPK89" s="1116"/>
      <c r="IPL89" s="1116"/>
      <c r="IPM89" s="1116"/>
      <c r="IPN89" s="1116"/>
      <c r="IPO89" s="1116"/>
      <c r="IPP89" s="1116"/>
      <c r="IPQ89" s="1116"/>
      <c r="IPR89" s="1116"/>
      <c r="IPS89" s="1116"/>
      <c r="IPT89" s="1116"/>
      <c r="IPU89" s="1116"/>
      <c r="IPV89" s="1116"/>
      <c r="IPW89" s="1116"/>
      <c r="IPX89" s="1116"/>
      <c r="IPY89" s="1116"/>
      <c r="IPZ89" s="1116"/>
      <c r="IQA89" s="1116"/>
      <c r="IQB89" s="1116"/>
      <c r="IQC89" s="1116"/>
      <c r="IQD89" s="1116"/>
      <c r="IQE89" s="1116"/>
      <c r="IQF89" s="1116"/>
      <c r="IQG89" s="1116"/>
      <c r="IQH89" s="1116"/>
      <c r="IQI89" s="1116"/>
      <c r="IQJ89" s="1116"/>
      <c r="IQK89" s="1116"/>
      <c r="IQL89" s="1116"/>
      <c r="IQM89" s="1116"/>
      <c r="IQN89" s="1116"/>
      <c r="IQO89" s="1116"/>
      <c r="IQP89" s="1116"/>
      <c r="IQQ89" s="1116"/>
      <c r="IQR89" s="1116"/>
      <c r="IQS89" s="1116"/>
      <c r="IQT89" s="1116"/>
      <c r="IQU89" s="1116"/>
      <c r="IQV89" s="1116"/>
      <c r="IQW89" s="1116"/>
      <c r="IQX89" s="1116"/>
      <c r="IQY89" s="1116"/>
      <c r="IQZ89" s="1116"/>
      <c r="IRA89" s="1116"/>
      <c r="IRB89" s="1116"/>
      <c r="IRC89" s="1116"/>
      <c r="IRD89" s="1116"/>
      <c r="IRE89" s="1116"/>
      <c r="IRF89" s="1116"/>
      <c r="IRG89" s="1116"/>
      <c r="IRH89" s="1116"/>
      <c r="IRI89" s="1116"/>
      <c r="IRJ89" s="1116"/>
      <c r="IRK89" s="1116"/>
      <c r="IRL89" s="1116"/>
      <c r="IRM89" s="1116"/>
      <c r="IRN89" s="1116"/>
      <c r="IRO89" s="1116"/>
      <c r="IRP89" s="1116"/>
      <c r="IRQ89" s="1116"/>
      <c r="IRR89" s="1116"/>
      <c r="IRS89" s="1116"/>
      <c r="IRT89" s="1116"/>
      <c r="IRU89" s="1116"/>
      <c r="IRV89" s="1116"/>
      <c r="IRW89" s="1116"/>
      <c r="IRX89" s="1116"/>
      <c r="IRY89" s="1116"/>
      <c r="IRZ89" s="1116"/>
      <c r="ISA89" s="1116"/>
      <c r="ISB89" s="1116"/>
      <c r="ISC89" s="1116"/>
      <c r="ISD89" s="1116"/>
      <c r="ISE89" s="1116"/>
      <c r="ISF89" s="1116"/>
      <c r="ISG89" s="1116"/>
      <c r="ISH89" s="1116"/>
      <c r="ISI89" s="1116"/>
      <c r="ISJ89" s="1116"/>
      <c r="ISK89" s="1116"/>
      <c r="ISL89" s="1116"/>
      <c r="ISM89" s="1116"/>
      <c r="ISN89" s="1116"/>
      <c r="ISO89" s="1116"/>
      <c r="ISP89" s="1116"/>
      <c r="ISQ89" s="1116"/>
      <c r="ISR89" s="1116"/>
      <c r="ISS89" s="1116"/>
      <c r="IST89" s="1116"/>
      <c r="ISU89" s="1116"/>
      <c r="ISV89" s="1116"/>
      <c r="ISW89" s="1116"/>
      <c r="ISX89" s="1116"/>
      <c r="ISY89" s="1116"/>
      <c r="ISZ89" s="1116"/>
      <c r="ITA89" s="1116"/>
      <c r="ITB89" s="1116"/>
      <c r="ITC89" s="1116"/>
      <c r="ITD89" s="1116"/>
      <c r="ITE89" s="1116"/>
      <c r="ITF89" s="1116"/>
      <c r="ITG89" s="1116"/>
      <c r="ITH89" s="1116"/>
      <c r="ITI89" s="1116"/>
      <c r="ITJ89" s="1116"/>
      <c r="ITK89" s="1116"/>
      <c r="ITL89" s="1116"/>
      <c r="ITM89" s="1116"/>
      <c r="ITN89" s="1116"/>
      <c r="ITO89" s="1116"/>
      <c r="ITP89" s="1116"/>
      <c r="ITQ89" s="1116"/>
      <c r="ITR89" s="1116"/>
      <c r="ITS89" s="1116"/>
      <c r="ITT89" s="1116"/>
      <c r="ITU89" s="1116"/>
      <c r="ITV89" s="1116"/>
      <c r="ITW89" s="1116"/>
      <c r="ITX89" s="1116"/>
      <c r="ITY89" s="1116"/>
      <c r="ITZ89" s="1116"/>
      <c r="IUA89" s="1116"/>
      <c r="IUB89" s="1116"/>
      <c r="IUC89" s="1116"/>
      <c r="IUD89" s="1116"/>
      <c r="IUE89" s="1116"/>
      <c r="IUF89" s="1116"/>
      <c r="IUG89" s="1116"/>
      <c r="IUH89" s="1116"/>
      <c r="IUI89" s="1116"/>
      <c r="IUJ89" s="1116"/>
      <c r="IUK89" s="1116"/>
      <c r="IUL89" s="1116"/>
      <c r="IUM89" s="1116"/>
      <c r="IUN89" s="1116"/>
      <c r="IUO89" s="1116"/>
      <c r="IUP89" s="1116"/>
      <c r="IUQ89" s="1116"/>
      <c r="IUR89" s="1116"/>
      <c r="IUS89" s="1116"/>
      <c r="IUT89" s="1116"/>
      <c r="IUU89" s="1116"/>
      <c r="IUV89" s="1116"/>
      <c r="IUW89" s="1116"/>
      <c r="IUX89" s="1116"/>
      <c r="IUY89" s="1116"/>
      <c r="IUZ89" s="1116"/>
      <c r="IVA89" s="1116"/>
      <c r="IVB89" s="1116"/>
      <c r="IVC89" s="1116"/>
      <c r="IVD89" s="1116"/>
      <c r="IVE89" s="1116"/>
      <c r="IVF89" s="1116"/>
      <c r="IVG89" s="1116"/>
      <c r="IVH89" s="1116"/>
      <c r="IVI89" s="1116"/>
      <c r="IVJ89" s="1116"/>
      <c r="IVK89" s="1116"/>
      <c r="IVL89" s="1116"/>
      <c r="IVM89" s="1116"/>
      <c r="IVN89" s="1116"/>
      <c r="IVO89" s="1116"/>
      <c r="IVP89" s="1116"/>
      <c r="IVQ89" s="1116"/>
      <c r="IVR89" s="1116"/>
      <c r="IVS89" s="1116"/>
      <c r="IVT89" s="1116"/>
      <c r="IVU89" s="1116"/>
      <c r="IVV89" s="1116"/>
      <c r="IVW89" s="1116"/>
      <c r="IVX89" s="1116"/>
      <c r="IVY89" s="1116"/>
      <c r="IVZ89" s="1116"/>
      <c r="IWA89" s="1116"/>
      <c r="IWB89" s="1116"/>
      <c r="IWC89" s="1116"/>
      <c r="IWD89" s="1116"/>
      <c r="IWE89" s="1116"/>
      <c r="IWF89" s="1116"/>
      <c r="IWG89" s="1116"/>
      <c r="IWH89" s="1116"/>
      <c r="IWI89" s="1116"/>
      <c r="IWJ89" s="1116"/>
      <c r="IWK89" s="1116"/>
      <c r="IWL89" s="1116"/>
      <c r="IWM89" s="1116"/>
      <c r="IWN89" s="1116"/>
      <c r="IWO89" s="1116"/>
      <c r="IWP89" s="1116"/>
      <c r="IWQ89" s="1116"/>
      <c r="IWR89" s="1116"/>
      <c r="IWS89" s="1116"/>
      <c r="IWT89" s="1116"/>
      <c r="IWU89" s="1116"/>
      <c r="IWV89" s="1116"/>
      <c r="IWW89" s="1116"/>
      <c r="IWX89" s="1116"/>
      <c r="IWY89" s="1116"/>
      <c r="IWZ89" s="1116"/>
      <c r="IXA89" s="1116"/>
      <c r="IXB89" s="1116"/>
      <c r="IXC89" s="1116"/>
      <c r="IXD89" s="1116"/>
      <c r="IXE89" s="1116"/>
      <c r="IXF89" s="1116"/>
      <c r="IXG89" s="1116"/>
      <c r="IXH89" s="1116"/>
      <c r="IXI89" s="1116"/>
      <c r="IXJ89" s="1116"/>
      <c r="IXK89" s="1116"/>
      <c r="IXL89" s="1116"/>
      <c r="IXM89" s="1116"/>
      <c r="IXN89" s="1116"/>
      <c r="IXO89" s="1116"/>
      <c r="IXP89" s="1116"/>
      <c r="IXQ89" s="1116"/>
      <c r="IXR89" s="1116"/>
      <c r="IXS89" s="1116"/>
      <c r="IXT89" s="1116"/>
      <c r="IXU89" s="1116"/>
      <c r="IXV89" s="1116"/>
      <c r="IXW89" s="1116"/>
      <c r="IXX89" s="1116"/>
      <c r="IXY89" s="1116"/>
      <c r="IXZ89" s="1116"/>
      <c r="IYA89" s="1116"/>
      <c r="IYB89" s="1116"/>
      <c r="IYC89" s="1116"/>
      <c r="IYD89" s="1116"/>
      <c r="IYE89" s="1116"/>
      <c r="IYF89" s="1116"/>
      <c r="IYG89" s="1116"/>
      <c r="IYH89" s="1116"/>
      <c r="IYI89" s="1116"/>
      <c r="IYJ89" s="1116"/>
      <c r="IYK89" s="1116"/>
      <c r="IYL89" s="1116"/>
      <c r="IYM89" s="1116"/>
      <c r="IYN89" s="1116"/>
      <c r="IYO89" s="1116"/>
      <c r="IYP89" s="1116"/>
      <c r="IYQ89" s="1116"/>
      <c r="IYR89" s="1116"/>
      <c r="IYS89" s="1116"/>
      <c r="IYT89" s="1116"/>
      <c r="IYU89" s="1116"/>
      <c r="IYV89" s="1116"/>
      <c r="IYW89" s="1116"/>
      <c r="IYX89" s="1116"/>
      <c r="IYY89" s="1116"/>
      <c r="IYZ89" s="1116"/>
      <c r="IZA89" s="1116"/>
      <c r="IZB89" s="1116"/>
      <c r="IZC89" s="1116"/>
      <c r="IZD89" s="1116"/>
      <c r="IZE89" s="1116"/>
      <c r="IZF89" s="1116"/>
      <c r="IZG89" s="1116"/>
      <c r="IZH89" s="1116"/>
      <c r="IZI89" s="1116"/>
      <c r="IZJ89" s="1116"/>
      <c r="IZK89" s="1116"/>
      <c r="IZL89" s="1116"/>
      <c r="IZM89" s="1116"/>
      <c r="IZN89" s="1116"/>
      <c r="IZO89" s="1116"/>
      <c r="IZP89" s="1116"/>
      <c r="IZQ89" s="1116"/>
      <c r="IZR89" s="1116"/>
      <c r="IZS89" s="1116"/>
      <c r="IZT89" s="1116"/>
      <c r="IZU89" s="1116"/>
      <c r="IZV89" s="1116"/>
      <c r="IZW89" s="1116"/>
      <c r="IZX89" s="1116"/>
      <c r="IZY89" s="1116"/>
      <c r="IZZ89" s="1116"/>
      <c r="JAA89" s="1116"/>
      <c r="JAB89" s="1116"/>
      <c r="JAC89" s="1116"/>
      <c r="JAD89" s="1116"/>
      <c r="JAE89" s="1116"/>
      <c r="JAF89" s="1116"/>
      <c r="JAG89" s="1116"/>
      <c r="JAH89" s="1116"/>
      <c r="JAI89" s="1116"/>
      <c r="JAJ89" s="1116"/>
      <c r="JAK89" s="1116"/>
      <c r="JAL89" s="1116"/>
      <c r="JAM89" s="1116"/>
      <c r="JAN89" s="1116"/>
      <c r="JAO89" s="1116"/>
      <c r="JAP89" s="1116"/>
      <c r="JAQ89" s="1116"/>
      <c r="JAR89" s="1116"/>
      <c r="JAS89" s="1116"/>
      <c r="JAT89" s="1116"/>
      <c r="JAU89" s="1116"/>
      <c r="JAV89" s="1116"/>
      <c r="JAW89" s="1116"/>
      <c r="JAX89" s="1116"/>
      <c r="JAY89" s="1116"/>
      <c r="JAZ89" s="1116"/>
      <c r="JBA89" s="1116"/>
      <c r="JBB89" s="1116"/>
      <c r="JBC89" s="1116"/>
      <c r="JBD89" s="1116"/>
      <c r="JBE89" s="1116"/>
      <c r="JBF89" s="1116"/>
      <c r="JBG89" s="1116"/>
      <c r="JBH89" s="1116"/>
      <c r="JBI89" s="1116"/>
      <c r="JBJ89" s="1116"/>
      <c r="JBK89" s="1116"/>
      <c r="JBL89" s="1116"/>
      <c r="JBM89" s="1116"/>
      <c r="JBN89" s="1116"/>
      <c r="JBO89" s="1116"/>
      <c r="JBP89" s="1116"/>
      <c r="JBQ89" s="1116"/>
      <c r="JBR89" s="1116"/>
      <c r="JBS89" s="1116"/>
      <c r="JBT89" s="1116"/>
      <c r="JBU89" s="1116"/>
      <c r="JBV89" s="1116"/>
      <c r="JBW89" s="1116"/>
      <c r="JBX89" s="1116"/>
      <c r="JBY89" s="1116"/>
      <c r="JBZ89" s="1116"/>
      <c r="JCA89" s="1116"/>
      <c r="JCB89" s="1116"/>
      <c r="JCC89" s="1116"/>
      <c r="JCD89" s="1116"/>
      <c r="JCE89" s="1116"/>
      <c r="JCF89" s="1116"/>
      <c r="JCG89" s="1116"/>
      <c r="JCH89" s="1116"/>
      <c r="JCI89" s="1116"/>
      <c r="JCJ89" s="1116"/>
      <c r="JCK89" s="1116"/>
      <c r="JCL89" s="1116"/>
      <c r="JCM89" s="1116"/>
      <c r="JCN89" s="1116"/>
      <c r="JCO89" s="1116"/>
      <c r="JCP89" s="1116"/>
      <c r="JCQ89" s="1116"/>
      <c r="JCR89" s="1116"/>
      <c r="JCS89" s="1116"/>
      <c r="JCT89" s="1116"/>
      <c r="JCU89" s="1116"/>
      <c r="JCV89" s="1116"/>
      <c r="JCW89" s="1116"/>
      <c r="JCX89" s="1116"/>
      <c r="JCY89" s="1116"/>
      <c r="JCZ89" s="1116"/>
      <c r="JDA89" s="1116"/>
      <c r="JDB89" s="1116"/>
      <c r="JDC89" s="1116"/>
      <c r="JDD89" s="1116"/>
      <c r="JDE89" s="1116"/>
      <c r="JDF89" s="1116"/>
      <c r="JDG89" s="1116"/>
      <c r="JDH89" s="1116"/>
      <c r="JDI89" s="1116"/>
      <c r="JDJ89" s="1116"/>
      <c r="JDK89" s="1116"/>
      <c r="JDL89" s="1116"/>
      <c r="JDM89" s="1116"/>
      <c r="JDN89" s="1116"/>
      <c r="JDO89" s="1116"/>
      <c r="JDP89" s="1116"/>
      <c r="JDQ89" s="1116"/>
      <c r="JDR89" s="1116"/>
      <c r="JDS89" s="1116"/>
      <c r="JDT89" s="1116"/>
      <c r="JDU89" s="1116"/>
      <c r="JDV89" s="1116"/>
      <c r="JDW89" s="1116"/>
      <c r="JDX89" s="1116"/>
      <c r="JDY89" s="1116"/>
      <c r="JDZ89" s="1116"/>
      <c r="JEA89" s="1116"/>
      <c r="JEB89" s="1116"/>
      <c r="JEC89" s="1116"/>
      <c r="JED89" s="1116"/>
      <c r="JEE89" s="1116"/>
      <c r="JEF89" s="1116"/>
      <c r="JEG89" s="1116"/>
      <c r="JEH89" s="1116"/>
      <c r="JEI89" s="1116"/>
      <c r="JEJ89" s="1116"/>
      <c r="JEK89" s="1116"/>
      <c r="JEL89" s="1116"/>
      <c r="JEM89" s="1116"/>
      <c r="JEN89" s="1116"/>
      <c r="JEO89" s="1116"/>
      <c r="JEP89" s="1116"/>
      <c r="JEQ89" s="1116"/>
      <c r="JER89" s="1116"/>
      <c r="JES89" s="1116"/>
      <c r="JET89" s="1116"/>
      <c r="JEU89" s="1116"/>
      <c r="JEV89" s="1116"/>
      <c r="JEW89" s="1116"/>
      <c r="JEX89" s="1116"/>
      <c r="JEY89" s="1116"/>
      <c r="JEZ89" s="1116"/>
      <c r="JFA89" s="1116"/>
      <c r="JFB89" s="1116"/>
      <c r="JFC89" s="1116"/>
      <c r="JFD89" s="1116"/>
      <c r="JFE89" s="1116"/>
      <c r="JFF89" s="1116"/>
      <c r="JFG89" s="1116"/>
      <c r="JFH89" s="1116"/>
      <c r="JFI89" s="1116"/>
      <c r="JFJ89" s="1116"/>
      <c r="JFK89" s="1116"/>
      <c r="JFL89" s="1116"/>
      <c r="JFM89" s="1116"/>
      <c r="JFN89" s="1116"/>
      <c r="JFO89" s="1116"/>
      <c r="JFP89" s="1116"/>
      <c r="JFQ89" s="1116"/>
      <c r="JFR89" s="1116"/>
      <c r="JFS89" s="1116"/>
      <c r="JFT89" s="1116"/>
      <c r="JFU89" s="1116"/>
      <c r="JFV89" s="1116"/>
      <c r="JFW89" s="1116"/>
      <c r="JFX89" s="1116"/>
      <c r="JFY89" s="1116"/>
      <c r="JFZ89" s="1116"/>
      <c r="JGA89" s="1116"/>
      <c r="JGB89" s="1116"/>
      <c r="JGC89" s="1116"/>
      <c r="JGD89" s="1116"/>
      <c r="JGE89" s="1116"/>
      <c r="JGF89" s="1116"/>
      <c r="JGG89" s="1116"/>
      <c r="JGH89" s="1116"/>
      <c r="JGI89" s="1116"/>
      <c r="JGJ89" s="1116"/>
      <c r="JGK89" s="1116"/>
      <c r="JGL89" s="1116"/>
      <c r="JGM89" s="1116"/>
      <c r="JGN89" s="1116"/>
      <c r="JGO89" s="1116"/>
      <c r="JGP89" s="1116"/>
      <c r="JGQ89" s="1116"/>
      <c r="JGR89" s="1116"/>
      <c r="JGS89" s="1116"/>
      <c r="JGT89" s="1116"/>
      <c r="JGU89" s="1116"/>
      <c r="JGV89" s="1116"/>
      <c r="JGW89" s="1116"/>
      <c r="JGX89" s="1116"/>
      <c r="JGY89" s="1116"/>
      <c r="JGZ89" s="1116"/>
      <c r="JHA89" s="1116"/>
      <c r="JHB89" s="1116"/>
      <c r="JHC89" s="1116"/>
      <c r="JHD89" s="1116"/>
      <c r="JHE89" s="1116"/>
      <c r="JHF89" s="1116"/>
      <c r="JHG89" s="1116"/>
      <c r="JHH89" s="1116"/>
      <c r="JHI89" s="1116"/>
      <c r="JHJ89" s="1116"/>
      <c r="JHK89" s="1116"/>
      <c r="JHL89" s="1116"/>
      <c r="JHM89" s="1116"/>
      <c r="JHN89" s="1116"/>
      <c r="JHO89" s="1116"/>
      <c r="JHP89" s="1116"/>
      <c r="JHQ89" s="1116"/>
      <c r="JHR89" s="1116"/>
      <c r="JHS89" s="1116"/>
      <c r="JHT89" s="1116"/>
      <c r="JHU89" s="1116"/>
      <c r="JHV89" s="1116"/>
      <c r="JHW89" s="1116"/>
      <c r="JHX89" s="1116"/>
      <c r="JHY89" s="1116"/>
      <c r="JHZ89" s="1116"/>
      <c r="JIA89" s="1116"/>
      <c r="JIB89" s="1116"/>
      <c r="JIC89" s="1116"/>
      <c r="JID89" s="1116"/>
      <c r="JIE89" s="1116"/>
      <c r="JIF89" s="1116"/>
      <c r="JIG89" s="1116"/>
      <c r="JIH89" s="1116"/>
      <c r="JII89" s="1116"/>
      <c r="JIJ89" s="1116"/>
      <c r="JIK89" s="1116"/>
      <c r="JIL89" s="1116"/>
      <c r="JIM89" s="1116"/>
      <c r="JIN89" s="1116"/>
      <c r="JIO89" s="1116"/>
      <c r="JIP89" s="1116"/>
      <c r="JIQ89" s="1116"/>
      <c r="JIR89" s="1116"/>
      <c r="JIS89" s="1116"/>
      <c r="JIT89" s="1116"/>
      <c r="JIU89" s="1116"/>
      <c r="JIV89" s="1116"/>
      <c r="JIW89" s="1116"/>
      <c r="JIX89" s="1116"/>
      <c r="JIY89" s="1116"/>
      <c r="JIZ89" s="1116"/>
      <c r="JJA89" s="1116"/>
      <c r="JJB89" s="1116"/>
      <c r="JJC89" s="1116"/>
      <c r="JJD89" s="1116"/>
      <c r="JJE89" s="1116"/>
      <c r="JJF89" s="1116"/>
      <c r="JJG89" s="1116"/>
      <c r="JJH89" s="1116"/>
      <c r="JJI89" s="1116"/>
      <c r="JJJ89" s="1116"/>
      <c r="JJK89" s="1116"/>
      <c r="JJL89" s="1116"/>
      <c r="JJM89" s="1116"/>
      <c r="JJN89" s="1116"/>
      <c r="JJO89" s="1116"/>
      <c r="JJP89" s="1116"/>
      <c r="JJQ89" s="1116"/>
      <c r="JJR89" s="1116"/>
      <c r="JJS89" s="1116"/>
      <c r="JJT89" s="1116"/>
      <c r="JJU89" s="1116"/>
      <c r="JJV89" s="1116"/>
      <c r="JJW89" s="1116"/>
      <c r="JJX89" s="1116"/>
      <c r="JJY89" s="1116"/>
      <c r="JJZ89" s="1116"/>
      <c r="JKA89" s="1116"/>
      <c r="JKB89" s="1116"/>
      <c r="JKC89" s="1116"/>
      <c r="JKD89" s="1116"/>
      <c r="JKE89" s="1116"/>
      <c r="JKF89" s="1116"/>
      <c r="JKG89" s="1116"/>
      <c r="JKH89" s="1116"/>
      <c r="JKI89" s="1116"/>
      <c r="JKJ89" s="1116"/>
      <c r="JKK89" s="1116"/>
      <c r="JKL89" s="1116"/>
      <c r="JKM89" s="1116"/>
      <c r="JKN89" s="1116"/>
      <c r="JKO89" s="1116"/>
      <c r="JKP89" s="1116"/>
      <c r="JKQ89" s="1116"/>
      <c r="JKR89" s="1116"/>
      <c r="JKS89" s="1116"/>
      <c r="JKT89" s="1116"/>
      <c r="JKU89" s="1116"/>
      <c r="JKV89" s="1116"/>
      <c r="JKW89" s="1116"/>
      <c r="JKX89" s="1116"/>
      <c r="JKY89" s="1116"/>
      <c r="JKZ89" s="1116"/>
      <c r="JLA89" s="1116"/>
      <c r="JLB89" s="1116"/>
      <c r="JLC89" s="1116"/>
      <c r="JLD89" s="1116"/>
      <c r="JLE89" s="1116"/>
      <c r="JLF89" s="1116"/>
      <c r="JLG89" s="1116"/>
      <c r="JLH89" s="1116"/>
      <c r="JLI89" s="1116"/>
      <c r="JLJ89" s="1116"/>
      <c r="JLK89" s="1116"/>
      <c r="JLL89" s="1116"/>
      <c r="JLM89" s="1116"/>
      <c r="JLN89" s="1116"/>
      <c r="JLO89" s="1116"/>
      <c r="JLP89" s="1116"/>
      <c r="JLQ89" s="1116"/>
      <c r="JLR89" s="1116"/>
      <c r="JLS89" s="1116"/>
      <c r="JLT89" s="1116"/>
      <c r="JLU89" s="1116"/>
      <c r="JLV89" s="1116"/>
      <c r="JLW89" s="1116"/>
      <c r="JLX89" s="1116"/>
      <c r="JLY89" s="1116"/>
      <c r="JLZ89" s="1116"/>
      <c r="JMA89" s="1116"/>
      <c r="JMB89" s="1116"/>
      <c r="JMC89" s="1116"/>
      <c r="JMD89" s="1116"/>
      <c r="JME89" s="1116"/>
      <c r="JMF89" s="1116"/>
      <c r="JMG89" s="1116"/>
      <c r="JMH89" s="1116"/>
      <c r="JMI89" s="1116"/>
      <c r="JMJ89" s="1116"/>
      <c r="JMK89" s="1116"/>
      <c r="JML89" s="1116"/>
      <c r="JMM89" s="1116"/>
      <c r="JMN89" s="1116"/>
      <c r="JMO89" s="1116"/>
      <c r="JMP89" s="1116"/>
      <c r="JMQ89" s="1116"/>
      <c r="JMR89" s="1116"/>
      <c r="JMS89" s="1116"/>
      <c r="JMT89" s="1116"/>
      <c r="JMU89" s="1116"/>
      <c r="JMV89" s="1116"/>
      <c r="JMW89" s="1116"/>
      <c r="JMX89" s="1116"/>
      <c r="JMY89" s="1116"/>
      <c r="JMZ89" s="1116"/>
      <c r="JNA89" s="1116"/>
      <c r="JNB89" s="1116"/>
      <c r="JNC89" s="1116"/>
      <c r="JND89" s="1116"/>
      <c r="JNE89" s="1116"/>
      <c r="JNF89" s="1116"/>
      <c r="JNG89" s="1116"/>
      <c r="JNH89" s="1116"/>
      <c r="JNI89" s="1116"/>
      <c r="JNJ89" s="1116"/>
      <c r="JNK89" s="1116"/>
      <c r="JNL89" s="1116"/>
      <c r="JNM89" s="1116"/>
      <c r="JNN89" s="1116"/>
      <c r="JNO89" s="1116"/>
      <c r="JNP89" s="1116"/>
      <c r="JNQ89" s="1116"/>
      <c r="JNR89" s="1116"/>
      <c r="JNS89" s="1116"/>
      <c r="JNT89" s="1116"/>
      <c r="JNU89" s="1116"/>
      <c r="JNV89" s="1116"/>
      <c r="JNW89" s="1116"/>
      <c r="JNX89" s="1116"/>
      <c r="JNY89" s="1116"/>
      <c r="JNZ89" s="1116"/>
      <c r="JOA89" s="1116"/>
      <c r="JOB89" s="1116"/>
      <c r="JOC89" s="1116"/>
      <c r="JOD89" s="1116"/>
      <c r="JOE89" s="1116"/>
      <c r="JOF89" s="1116"/>
      <c r="JOG89" s="1116"/>
      <c r="JOH89" s="1116"/>
      <c r="JOI89" s="1116"/>
      <c r="JOJ89" s="1116"/>
      <c r="JOK89" s="1116"/>
      <c r="JOL89" s="1116"/>
      <c r="JOM89" s="1116"/>
      <c r="JON89" s="1116"/>
      <c r="JOO89" s="1116"/>
      <c r="JOP89" s="1116"/>
      <c r="JOQ89" s="1116"/>
      <c r="JOR89" s="1116"/>
      <c r="JOS89" s="1116"/>
      <c r="JOT89" s="1116"/>
      <c r="JOU89" s="1116"/>
      <c r="JOV89" s="1116"/>
      <c r="JOW89" s="1116"/>
      <c r="JOX89" s="1116"/>
      <c r="JOY89" s="1116"/>
      <c r="JOZ89" s="1116"/>
      <c r="JPA89" s="1116"/>
      <c r="JPB89" s="1116"/>
      <c r="JPC89" s="1116"/>
      <c r="JPD89" s="1116"/>
      <c r="JPE89" s="1116"/>
      <c r="JPF89" s="1116"/>
      <c r="JPG89" s="1116"/>
      <c r="JPH89" s="1116"/>
      <c r="JPI89" s="1116"/>
      <c r="JPJ89" s="1116"/>
      <c r="JPK89" s="1116"/>
      <c r="JPL89" s="1116"/>
      <c r="JPM89" s="1116"/>
      <c r="JPN89" s="1116"/>
      <c r="JPO89" s="1116"/>
      <c r="JPP89" s="1116"/>
      <c r="JPQ89" s="1116"/>
      <c r="JPR89" s="1116"/>
      <c r="JPS89" s="1116"/>
      <c r="JPT89" s="1116"/>
      <c r="JPU89" s="1116"/>
      <c r="JPV89" s="1116"/>
      <c r="JPW89" s="1116"/>
      <c r="JPX89" s="1116"/>
      <c r="JPY89" s="1116"/>
      <c r="JPZ89" s="1116"/>
      <c r="JQA89" s="1116"/>
      <c r="JQB89" s="1116"/>
      <c r="JQC89" s="1116"/>
      <c r="JQD89" s="1116"/>
      <c r="JQE89" s="1116"/>
      <c r="JQF89" s="1116"/>
      <c r="JQG89" s="1116"/>
      <c r="JQH89" s="1116"/>
      <c r="JQI89" s="1116"/>
      <c r="JQJ89" s="1116"/>
      <c r="JQK89" s="1116"/>
      <c r="JQL89" s="1116"/>
      <c r="JQM89" s="1116"/>
      <c r="JQN89" s="1116"/>
      <c r="JQO89" s="1116"/>
      <c r="JQP89" s="1116"/>
      <c r="JQQ89" s="1116"/>
      <c r="JQR89" s="1116"/>
      <c r="JQS89" s="1116"/>
      <c r="JQT89" s="1116"/>
      <c r="JQU89" s="1116"/>
      <c r="JQV89" s="1116"/>
      <c r="JQW89" s="1116"/>
      <c r="JQX89" s="1116"/>
      <c r="JQY89" s="1116"/>
      <c r="JQZ89" s="1116"/>
      <c r="JRA89" s="1116"/>
      <c r="JRB89" s="1116"/>
      <c r="JRC89" s="1116"/>
      <c r="JRD89" s="1116"/>
      <c r="JRE89" s="1116"/>
      <c r="JRF89" s="1116"/>
      <c r="JRG89" s="1116"/>
      <c r="JRH89" s="1116"/>
      <c r="JRI89" s="1116"/>
      <c r="JRJ89" s="1116"/>
      <c r="JRK89" s="1116"/>
      <c r="JRL89" s="1116"/>
      <c r="JRM89" s="1116"/>
      <c r="JRN89" s="1116"/>
      <c r="JRO89" s="1116"/>
      <c r="JRP89" s="1116"/>
      <c r="JRQ89" s="1116"/>
      <c r="JRR89" s="1116"/>
      <c r="JRS89" s="1116"/>
      <c r="JRT89" s="1116"/>
      <c r="JRU89" s="1116"/>
      <c r="JRV89" s="1116"/>
      <c r="JRW89" s="1116"/>
      <c r="JRX89" s="1116"/>
      <c r="JRY89" s="1116"/>
      <c r="JRZ89" s="1116"/>
      <c r="JSA89" s="1116"/>
      <c r="JSB89" s="1116"/>
      <c r="JSC89" s="1116"/>
      <c r="JSD89" s="1116"/>
      <c r="JSE89" s="1116"/>
      <c r="JSF89" s="1116"/>
      <c r="JSG89" s="1116"/>
      <c r="JSH89" s="1116"/>
      <c r="JSI89" s="1116"/>
      <c r="JSJ89" s="1116"/>
      <c r="JSK89" s="1116"/>
      <c r="JSL89" s="1116"/>
      <c r="JSM89" s="1116"/>
      <c r="JSN89" s="1116"/>
      <c r="JSO89" s="1116"/>
      <c r="JSP89" s="1116"/>
      <c r="JSQ89" s="1116"/>
      <c r="JSR89" s="1116"/>
      <c r="JSS89" s="1116"/>
      <c r="JST89" s="1116"/>
      <c r="JSU89" s="1116"/>
      <c r="JSV89" s="1116"/>
      <c r="JSW89" s="1116"/>
      <c r="JSX89" s="1116"/>
      <c r="JSY89" s="1116"/>
      <c r="JSZ89" s="1116"/>
      <c r="JTA89" s="1116"/>
      <c r="JTB89" s="1116"/>
      <c r="JTC89" s="1116"/>
      <c r="JTD89" s="1116"/>
      <c r="JTE89" s="1116"/>
      <c r="JTF89" s="1116"/>
      <c r="JTG89" s="1116"/>
      <c r="JTH89" s="1116"/>
      <c r="JTI89" s="1116"/>
      <c r="JTJ89" s="1116"/>
      <c r="JTK89" s="1116"/>
      <c r="JTL89" s="1116"/>
      <c r="JTM89" s="1116"/>
      <c r="JTN89" s="1116"/>
      <c r="JTO89" s="1116"/>
      <c r="JTP89" s="1116"/>
      <c r="JTQ89" s="1116"/>
      <c r="JTR89" s="1116"/>
      <c r="JTS89" s="1116"/>
      <c r="JTT89" s="1116"/>
      <c r="JTU89" s="1116"/>
      <c r="JTV89" s="1116"/>
      <c r="JTW89" s="1116"/>
      <c r="JTX89" s="1116"/>
      <c r="JTY89" s="1116"/>
      <c r="JTZ89" s="1116"/>
      <c r="JUA89" s="1116"/>
      <c r="JUB89" s="1116"/>
      <c r="JUC89" s="1116"/>
      <c r="JUD89" s="1116"/>
      <c r="JUE89" s="1116"/>
      <c r="JUF89" s="1116"/>
      <c r="JUG89" s="1116"/>
      <c r="JUH89" s="1116"/>
      <c r="JUI89" s="1116"/>
      <c r="JUJ89" s="1116"/>
      <c r="JUK89" s="1116"/>
      <c r="JUL89" s="1116"/>
      <c r="JUM89" s="1116"/>
      <c r="JUN89" s="1116"/>
      <c r="JUO89" s="1116"/>
      <c r="JUP89" s="1116"/>
      <c r="JUQ89" s="1116"/>
      <c r="JUR89" s="1116"/>
      <c r="JUS89" s="1116"/>
      <c r="JUT89" s="1116"/>
      <c r="JUU89" s="1116"/>
      <c r="JUV89" s="1116"/>
      <c r="JUW89" s="1116"/>
      <c r="JUX89" s="1116"/>
      <c r="JUY89" s="1116"/>
      <c r="JUZ89" s="1116"/>
      <c r="JVA89" s="1116"/>
      <c r="JVB89" s="1116"/>
      <c r="JVC89" s="1116"/>
      <c r="JVD89" s="1116"/>
      <c r="JVE89" s="1116"/>
      <c r="JVF89" s="1116"/>
      <c r="JVG89" s="1116"/>
      <c r="JVH89" s="1116"/>
      <c r="JVI89" s="1116"/>
      <c r="JVJ89" s="1116"/>
      <c r="JVK89" s="1116"/>
      <c r="JVL89" s="1116"/>
      <c r="JVM89" s="1116"/>
      <c r="JVN89" s="1116"/>
      <c r="JVO89" s="1116"/>
      <c r="JVP89" s="1116"/>
      <c r="JVQ89" s="1116"/>
      <c r="JVR89" s="1116"/>
      <c r="JVS89" s="1116"/>
      <c r="JVT89" s="1116"/>
      <c r="JVU89" s="1116"/>
      <c r="JVV89" s="1116"/>
      <c r="JVW89" s="1116"/>
      <c r="JVX89" s="1116"/>
      <c r="JVY89" s="1116"/>
      <c r="JVZ89" s="1116"/>
      <c r="JWA89" s="1116"/>
      <c r="JWB89" s="1116"/>
      <c r="JWC89" s="1116"/>
      <c r="JWD89" s="1116"/>
      <c r="JWE89" s="1116"/>
      <c r="JWF89" s="1116"/>
      <c r="JWG89" s="1116"/>
      <c r="JWH89" s="1116"/>
      <c r="JWI89" s="1116"/>
      <c r="JWJ89" s="1116"/>
      <c r="JWK89" s="1116"/>
      <c r="JWL89" s="1116"/>
      <c r="JWM89" s="1116"/>
      <c r="JWN89" s="1116"/>
      <c r="JWO89" s="1116"/>
      <c r="JWP89" s="1116"/>
      <c r="JWQ89" s="1116"/>
      <c r="JWR89" s="1116"/>
      <c r="JWS89" s="1116"/>
      <c r="JWT89" s="1116"/>
      <c r="JWU89" s="1116"/>
      <c r="JWV89" s="1116"/>
      <c r="JWW89" s="1116"/>
      <c r="JWX89" s="1116"/>
      <c r="JWY89" s="1116"/>
      <c r="JWZ89" s="1116"/>
      <c r="JXA89" s="1116"/>
      <c r="JXB89" s="1116"/>
      <c r="JXC89" s="1116"/>
      <c r="JXD89" s="1116"/>
      <c r="JXE89" s="1116"/>
      <c r="JXF89" s="1116"/>
      <c r="JXG89" s="1116"/>
      <c r="JXH89" s="1116"/>
      <c r="JXI89" s="1116"/>
      <c r="JXJ89" s="1116"/>
      <c r="JXK89" s="1116"/>
      <c r="JXL89" s="1116"/>
      <c r="JXM89" s="1116"/>
      <c r="JXN89" s="1116"/>
      <c r="JXO89" s="1116"/>
      <c r="JXP89" s="1116"/>
      <c r="JXQ89" s="1116"/>
      <c r="JXR89" s="1116"/>
      <c r="JXS89" s="1116"/>
      <c r="JXT89" s="1116"/>
      <c r="JXU89" s="1116"/>
      <c r="JXV89" s="1116"/>
      <c r="JXW89" s="1116"/>
      <c r="JXX89" s="1116"/>
      <c r="JXY89" s="1116"/>
      <c r="JXZ89" s="1116"/>
      <c r="JYA89" s="1116"/>
      <c r="JYB89" s="1116"/>
      <c r="JYC89" s="1116"/>
      <c r="JYD89" s="1116"/>
      <c r="JYE89" s="1116"/>
      <c r="JYF89" s="1116"/>
      <c r="JYG89" s="1116"/>
      <c r="JYH89" s="1116"/>
      <c r="JYI89" s="1116"/>
      <c r="JYJ89" s="1116"/>
      <c r="JYK89" s="1116"/>
      <c r="JYL89" s="1116"/>
      <c r="JYM89" s="1116"/>
      <c r="JYN89" s="1116"/>
      <c r="JYO89" s="1116"/>
      <c r="JYP89" s="1116"/>
      <c r="JYQ89" s="1116"/>
      <c r="JYR89" s="1116"/>
      <c r="JYS89" s="1116"/>
      <c r="JYT89" s="1116"/>
      <c r="JYU89" s="1116"/>
      <c r="JYV89" s="1116"/>
      <c r="JYW89" s="1116"/>
      <c r="JYX89" s="1116"/>
      <c r="JYY89" s="1116"/>
      <c r="JYZ89" s="1116"/>
      <c r="JZA89" s="1116"/>
      <c r="JZB89" s="1116"/>
      <c r="JZC89" s="1116"/>
      <c r="JZD89" s="1116"/>
      <c r="JZE89" s="1116"/>
      <c r="JZF89" s="1116"/>
      <c r="JZG89" s="1116"/>
      <c r="JZH89" s="1116"/>
      <c r="JZI89" s="1116"/>
      <c r="JZJ89" s="1116"/>
      <c r="JZK89" s="1116"/>
      <c r="JZL89" s="1116"/>
      <c r="JZM89" s="1116"/>
      <c r="JZN89" s="1116"/>
      <c r="JZO89" s="1116"/>
      <c r="JZP89" s="1116"/>
      <c r="JZQ89" s="1116"/>
      <c r="JZR89" s="1116"/>
      <c r="JZS89" s="1116"/>
      <c r="JZT89" s="1116"/>
      <c r="JZU89" s="1116"/>
      <c r="JZV89" s="1116"/>
      <c r="JZW89" s="1116"/>
      <c r="JZX89" s="1116"/>
      <c r="JZY89" s="1116"/>
      <c r="JZZ89" s="1116"/>
      <c r="KAA89" s="1116"/>
      <c r="KAB89" s="1116"/>
      <c r="KAC89" s="1116"/>
      <c r="KAD89" s="1116"/>
      <c r="KAE89" s="1116"/>
      <c r="KAF89" s="1116"/>
      <c r="KAG89" s="1116"/>
      <c r="KAH89" s="1116"/>
      <c r="KAI89" s="1116"/>
      <c r="KAJ89" s="1116"/>
      <c r="KAK89" s="1116"/>
      <c r="KAL89" s="1116"/>
      <c r="KAM89" s="1116"/>
      <c r="KAN89" s="1116"/>
      <c r="KAO89" s="1116"/>
      <c r="KAP89" s="1116"/>
      <c r="KAQ89" s="1116"/>
      <c r="KAR89" s="1116"/>
      <c r="KAS89" s="1116"/>
      <c r="KAT89" s="1116"/>
      <c r="KAU89" s="1116"/>
      <c r="KAV89" s="1116"/>
      <c r="KAW89" s="1116"/>
      <c r="KAX89" s="1116"/>
      <c r="KAY89" s="1116"/>
      <c r="KAZ89" s="1116"/>
      <c r="KBA89" s="1116"/>
      <c r="KBB89" s="1116"/>
      <c r="KBC89" s="1116"/>
      <c r="KBD89" s="1116"/>
      <c r="KBE89" s="1116"/>
      <c r="KBF89" s="1116"/>
      <c r="KBG89" s="1116"/>
      <c r="KBH89" s="1116"/>
      <c r="KBI89" s="1116"/>
      <c r="KBJ89" s="1116"/>
      <c r="KBK89" s="1116"/>
      <c r="KBL89" s="1116"/>
      <c r="KBM89" s="1116"/>
      <c r="KBN89" s="1116"/>
      <c r="KBO89" s="1116"/>
      <c r="KBP89" s="1116"/>
      <c r="KBQ89" s="1116"/>
      <c r="KBR89" s="1116"/>
      <c r="KBS89" s="1116"/>
      <c r="KBT89" s="1116"/>
      <c r="KBU89" s="1116"/>
      <c r="KBV89" s="1116"/>
      <c r="KBW89" s="1116"/>
      <c r="KBX89" s="1116"/>
      <c r="KBY89" s="1116"/>
      <c r="KBZ89" s="1116"/>
      <c r="KCA89" s="1116"/>
      <c r="KCB89" s="1116"/>
      <c r="KCC89" s="1116"/>
      <c r="KCD89" s="1116"/>
      <c r="KCE89" s="1116"/>
      <c r="KCF89" s="1116"/>
      <c r="KCG89" s="1116"/>
      <c r="KCH89" s="1116"/>
      <c r="KCI89" s="1116"/>
      <c r="KCJ89" s="1116"/>
      <c r="KCK89" s="1116"/>
      <c r="KCL89" s="1116"/>
      <c r="KCM89" s="1116"/>
      <c r="KCN89" s="1116"/>
      <c r="KCO89" s="1116"/>
      <c r="KCP89" s="1116"/>
      <c r="KCQ89" s="1116"/>
      <c r="KCR89" s="1116"/>
      <c r="KCS89" s="1116"/>
      <c r="KCT89" s="1116"/>
      <c r="KCU89" s="1116"/>
      <c r="KCV89" s="1116"/>
      <c r="KCW89" s="1116"/>
      <c r="KCX89" s="1116"/>
      <c r="KCY89" s="1116"/>
      <c r="KCZ89" s="1116"/>
      <c r="KDA89" s="1116"/>
      <c r="KDB89" s="1116"/>
      <c r="KDC89" s="1116"/>
      <c r="KDD89" s="1116"/>
      <c r="KDE89" s="1116"/>
      <c r="KDF89" s="1116"/>
      <c r="KDG89" s="1116"/>
      <c r="KDH89" s="1116"/>
      <c r="KDI89" s="1116"/>
      <c r="KDJ89" s="1116"/>
      <c r="KDK89" s="1116"/>
      <c r="KDL89" s="1116"/>
      <c r="KDM89" s="1116"/>
      <c r="KDN89" s="1116"/>
      <c r="KDO89" s="1116"/>
      <c r="KDP89" s="1116"/>
      <c r="KDQ89" s="1116"/>
      <c r="KDR89" s="1116"/>
      <c r="KDS89" s="1116"/>
      <c r="KDT89" s="1116"/>
      <c r="KDU89" s="1116"/>
      <c r="KDV89" s="1116"/>
      <c r="KDW89" s="1116"/>
      <c r="KDX89" s="1116"/>
      <c r="KDY89" s="1116"/>
      <c r="KDZ89" s="1116"/>
      <c r="KEA89" s="1116"/>
      <c r="KEB89" s="1116"/>
      <c r="KEC89" s="1116"/>
      <c r="KED89" s="1116"/>
      <c r="KEE89" s="1116"/>
      <c r="KEF89" s="1116"/>
      <c r="KEG89" s="1116"/>
      <c r="KEH89" s="1116"/>
      <c r="KEI89" s="1116"/>
      <c r="KEJ89" s="1116"/>
      <c r="KEK89" s="1116"/>
      <c r="KEL89" s="1116"/>
      <c r="KEM89" s="1116"/>
      <c r="KEN89" s="1116"/>
      <c r="KEO89" s="1116"/>
      <c r="KEP89" s="1116"/>
      <c r="KEQ89" s="1116"/>
      <c r="KER89" s="1116"/>
      <c r="KES89" s="1116"/>
      <c r="KET89" s="1116"/>
      <c r="KEU89" s="1116"/>
      <c r="KEV89" s="1116"/>
      <c r="KEW89" s="1116"/>
      <c r="KEX89" s="1116"/>
      <c r="KEY89" s="1116"/>
      <c r="KEZ89" s="1116"/>
      <c r="KFA89" s="1116"/>
      <c r="KFB89" s="1116"/>
      <c r="KFC89" s="1116"/>
      <c r="KFD89" s="1116"/>
      <c r="KFE89" s="1116"/>
      <c r="KFF89" s="1116"/>
      <c r="KFG89" s="1116"/>
      <c r="KFH89" s="1116"/>
      <c r="KFI89" s="1116"/>
      <c r="KFJ89" s="1116"/>
      <c r="KFK89" s="1116"/>
      <c r="KFL89" s="1116"/>
      <c r="KFM89" s="1116"/>
      <c r="KFN89" s="1116"/>
      <c r="KFO89" s="1116"/>
      <c r="KFP89" s="1116"/>
      <c r="KFQ89" s="1116"/>
      <c r="KFR89" s="1116"/>
      <c r="KFS89" s="1116"/>
      <c r="KFT89" s="1116"/>
      <c r="KFU89" s="1116"/>
      <c r="KFV89" s="1116"/>
      <c r="KFW89" s="1116"/>
      <c r="KFX89" s="1116"/>
      <c r="KFY89" s="1116"/>
      <c r="KFZ89" s="1116"/>
      <c r="KGA89" s="1116"/>
      <c r="KGB89" s="1116"/>
      <c r="KGC89" s="1116"/>
      <c r="KGD89" s="1116"/>
      <c r="KGE89" s="1116"/>
      <c r="KGF89" s="1116"/>
      <c r="KGG89" s="1116"/>
      <c r="KGH89" s="1116"/>
      <c r="KGI89" s="1116"/>
      <c r="KGJ89" s="1116"/>
      <c r="KGK89" s="1116"/>
      <c r="KGL89" s="1116"/>
      <c r="KGM89" s="1116"/>
      <c r="KGN89" s="1116"/>
      <c r="KGO89" s="1116"/>
      <c r="KGP89" s="1116"/>
      <c r="KGQ89" s="1116"/>
      <c r="KGR89" s="1116"/>
      <c r="KGS89" s="1116"/>
      <c r="KGT89" s="1116"/>
      <c r="KGU89" s="1116"/>
      <c r="KGV89" s="1116"/>
      <c r="KGW89" s="1116"/>
      <c r="KGX89" s="1116"/>
      <c r="KGY89" s="1116"/>
      <c r="KGZ89" s="1116"/>
      <c r="KHA89" s="1116"/>
      <c r="KHB89" s="1116"/>
      <c r="KHC89" s="1116"/>
      <c r="KHD89" s="1116"/>
      <c r="KHE89" s="1116"/>
      <c r="KHF89" s="1116"/>
      <c r="KHG89" s="1116"/>
      <c r="KHH89" s="1116"/>
      <c r="KHI89" s="1116"/>
      <c r="KHJ89" s="1116"/>
      <c r="KHK89" s="1116"/>
      <c r="KHL89" s="1116"/>
      <c r="KHM89" s="1116"/>
      <c r="KHN89" s="1116"/>
      <c r="KHO89" s="1116"/>
      <c r="KHP89" s="1116"/>
      <c r="KHQ89" s="1116"/>
      <c r="KHR89" s="1116"/>
      <c r="KHS89" s="1116"/>
      <c r="KHT89" s="1116"/>
      <c r="KHU89" s="1116"/>
      <c r="KHV89" s="1116"/>
      <c r="KHW89" s="1116"/>
      <c r="KHX89" s="1116"/>
      <c r="KHY89" s="1116"/>
      <c r="KHZ89" s="1116"/>
      <c r="KIA89" s="1116"/>
      <c r="KIB89" s="1116"/>
      <c r="KIC89" s="1116"/>
      <c r="KID89" s="1116"/>
      <c r="KIE89" s="1116"/>
      <c r="KIF89" s="1116"/>
      <c r="KIG89" s="1116"/>
      <c r="KIH89" s="1116"/>
      <c r="KII89" s="1116"/>
      <c r="KIJ89" s="1116"/>
      <c r="KIK89" s="1116"/>
      <c r="KIL89" s="1116"/>
      <c r="KIM89" s="1116"/>
      <c r="KIN89" s="1116"/>
      <c r="KIO89" s="1116"/>
      <c r="KIP89" s="1116"/>
      <c r="KIQ89" s="1116"/>
      <c r="KIR89" s="1116"/>
      <c r="KIS89" s="1116"/>
      <c r="KIT89" s="1116"/>
      <c r="KIU89" s="1116"/>
      <c r="KIV89" s="1116"/>
      <c r="KIW89" s="1116"/>
      <c r="KIX89" s="1116"/>
      <c r="KIY89" s="1116"/>
      <c r="KIZ89" s="1116"/>
      <c r="KJA89" s="1116"/>
      <c r="KJB89" s="1116"/>
      <c r="KJC89" s="1116"/>
      <c r="KJD89" s="1116"/>
      <c r="KJE89" s="1116"/>
      <c r="KJF89" s="1116"/>
      <c r="KJG89" s="1116"/>
      <c r="KJH89" s="1116"/>
      <c r="KJI89" s="1116"/>
      <c r="KJJ89" s="1116"/>
      <c r="KJK89" s="1116"/>
      <c r="KJL89" s="1116"/>
      <c r="KJM89" s="1116"/>
      <c r="KJN89" s="1116"/>
      <c r="KJO89" s="1116"/>
      <c r="KJP89" s="1116"/>
      <c r="KJQ89" s="1116"/>
      <c r="KJR89" s="1116"/>
      <c r="KJS89" s="1116"/>
      <c r="KJT89" s="1116"/>
      <c r="KJU89" s="1116"/>
      <c r="KJV89" s="1116"/>
      <c r="KJW89" s="1116"/>
      <c r="KJX89" s="1116"/>
      <c r="KJY89" s="1116"/>
      <c r="KJZ89" s="1116"/>
      <c r="KKA89" s="1116"/>
      <c r="KKB89" s="1116"/>
      <c r="KKC89" s="1116"/>
      <c r="KKD89" s="1116"/>
      <c r="KKE89" s="1116"/>
      <c r="KKF89" s="1116"/>
      <c r="KKG89" s="1116"/>
      <c r="KKH89" s="1116"/>
      <c r="KKI89" s="1116"/>
      <c r="KKJ89" s="1116"/>
      <c r="KKK89" s="1116"/>
      <c r="KKL89" s="1116"/>
      <c r="KKM89" s="1116"/>
      <c r="KKN89" s="1116"/>
      <c r="KKO89" s="1116"/>
      <c r="KKP89" s="1116"/>
      <c r="KKQ89" s="1116"/>
      <c r="KKR89" s="1116"/>
      <c r="KKS89" s="1116"/>
      <c r="KKT89" s="1116"/>
      <c r="KKU89" s="1116"/>
      <c r="KKV89" s="1116"/>
      <c r="KKW89" s="1116"/>
      <c r="KKX89" s="1116"/>
      <c r="KKY89" s="1116"/>
      <c r="KKZ89" s="1116"/>
      <c r="KLA89" s="1116"/>
      <c r="KLB89" s="1116"/>
      <c r="KLC89" s="1116"/>
      <c r="KLD89" s="1116"/>
      <c r="KLE89" s="1116"/>
      <c r="KLF89" s="1116"/>
      <c r="KLG89" s="1116"/>
      <c r="KLH89" s="1116"/>
      <c r="KLI89" s="1116"/>
      <c r="KLJ89" s="1116"/>
      <c r="KLK89" s="1116"/>
      <c r="KLL89" s="1116"/>
      <c r="KLM89" s="1116"/>
      <c r="KLN89" s="1116"/>
      <c r="KLO89" s="1116"/>
      <c r="KLP89" s="1116"/>
      <c r="KLQ89" s="1116"/>
      <c r="KLR89" s="1116"/>
      <c r="KLS89" s="1116"/>
      <c r="KLT89" s="1116"/>
      <c r="KLU89" s="1116"/>
      <c r="KLV89" s="1116"/>
      <c r="KLW89" s="1116"/>
      <c r="KLX89" s="1116"/>
      <c r="KLY89" s="1116"/>
      <c r="KLZ89" s="1116"/>
      <c r="KMA89" s="1116"/>
      <c r="KMB89" s="1116"/>
      <c r="KMC89" s="1116"/>
      <c r="KMD89" s="1116"/>
      <c r="KME89" s="1116"/>
      <c r="KMF89" s="1116"/>
      <c r="KMG89" s="1116"/>
      <c r="KMH89" s="1116"/>
      <c r="KMI89" s="1116"/>
      <c r="KMJ89" s="1116"/>
      <c r="KMK89" s="1116"/>
      <c r="KML89" s="1116"/>
      <c r="KMM89" s="1116"/>
      <c r="KMN89" s="1116"/>
      <c r="KMO89" s="1116"/>
      <c r="KMP89" s="1116"/>
      <c r="KMQ89" s="1116"/>
      <c r="KMR89" s="1116"/>
      <c r="KMS89" s="1116"/>
      <c r="KMT89" s="1116"/>
      <c r="KMU89" s="1116"/>
      <c r="KMV89" s="1116"/>
      <c r="KMW89" s="1116"/>
      <c r="KMX89" s="1116"/>
      <c r="KMY89" s="1116"/>
      <c r="KMZ89" s="1116"/>
      <c r="KNA89" s="1116"/>
      <c r="KNB89" s="1116"/>
      <c r="KNC89" s="1116"/>
      <c r="KND89" s="1116"/>
      <c r="KNE89" s="1116"/>
      <c r="KNF89" s="1116"/>
      <c r="KNG89" s="1116"/>
      <c r="KNH89" s="1116"/>
      <c r="KNI89" s="1116"/>
      <c r="KNJ89" s="1116"/>
      <c r="KNK89" s="1116"/>
      <c r="KNL89" s="1116"/>
      <c r="KNM89" s="1116"/>
      <c r="KNN89" s="1116"/>
      <c r="KNO89" s="1116"/>
      <c r="KNP89" s="1116"/>
      <c r="KNQ89" s="1116"/>
      <c r="KNR89" s="1116"/>
      <c r="KNS89" s="1116"/>
      <c r="KNT89" s="1116"/>
      <c r="KNU89" s="1116"/>
      <c r="KNV89" s="1116"/>
      <c r="KNW89" s="1116"/>
      <c r="KNX89" s="1116"/>
      <c r="KNY89" s="1116"/>
      <c r="KNZ89" s="1116"/>
      <c r="KOA89" s="1116"/>
      <c r="KOB89" s="1116"/>
      <c r="KOC89" s="1116"/>
      <c r="KOD89" s="1116"/>
      <c r="KOE89" s="1116"/>
      <c r="KOF89" s="1116"/>
      <c r="KOG89" s="1116"/>
      <c r="KOH89" s="1116"/>
      <c r="KOI89" s="1116"/>
      <c r="KOJ89" s="1116"/>
      <c r="KOK89" s="1116"/>
      <c r="KOL89" s="1116"/>
      <c r="KOM89" s="1116"/>
      <c r="KON89" s="1116"/>
      <c r="KOO89" s="1116"/>
      <c r="KOP89" s="1116"/>
      <c r="KOQ89" s="1116"/>
      <c r="KOR89" s="1116"/>
      <c r="KOS89" s="1116"/>
      <c r="KOT89" s="1116"/>
      <c r="KOU89" s="1116"/>
      <c r="KOV89" s="1116"/>
      <c r="KOW89" s="1116"/>
      <c r="KOX89" s="1116"/>
      <c r="KOY89" s="1116"/>
      <c r="KOZ89" s="1116"/>
      <c r="KPA89" s="1116"/>
      <c r="KPB89" s="1116"/>
      <c r="KPC89" s="1116"/>
      <c r="KPD89" s="1116"/>
      <c r="KPE89" s="1116"/>
      <c r="KPF89" s="1116"/>
      <c r="KPG89" s="1116"/>
      <c r="KPH89" s="1116"/>
      <c r="KPI89" s="1116"/>
      <c r="KPJ89" s="1116"/>
      <c r="KPK89" s="1116"/>
      <c r="KPL89" s="1116"/>
      <c r="KPM89" s="1116"/>
      <c r="KPN89" s="1116"/>
      <c r="KPO89" s="1116"/>
      <c r="KPP89" s="1116"/>
      <c r="KPQ89" s="1116"/>
      <c r="KPR89" s="1116"/>
      <c r="KPS89" s="1116"/>
      <c r="KPT89" s="1116"/>
      <c r="KPU89" s="1116"/>
      <c r="KPV89" s="1116"/>
      <c r="KPW89" s="1116"/>
      <c r="KPX89" s="1116"/>
      <c r="KPY89" s="1116"/>
      <c r="KPZ89" s="1116"/>
      <c r="KQA89" s="1116"/>
      <c r="KQB89" s="1116"/>
      <c r="KQC89" s="1116"/>
      <c r="KQD89" s="1116"/>
      <c r="KQE89" s="1116"/>
      <c r="KQF89" s="1116"/>
      <c r="KQG89" s="1116"/>
      <c r="KQH89" s="1116"/>
      <c r="KQI89" s="1116"/>
      <c r="KQJ89" s="1116"/>
      <c r="KQK89" s="1116"/>
      <c r="KQL89" s="1116"/>
      <c r="KQM89" s="1116"/>
      <c r="KQN89" s="1116"/>
      <c r="KQO89" s="1116"/>
      <c r="KQP89" s="1116"/>
      <c r="KQQ89" s="1116"/>
      <c r="KQR89" s="1116"/>
      <c r="KQS89" s="1116"/>
      <c r="KQT89" s="1116"/>
      <c r="KQU89" s="1116"/>
      <c r="KQV89" s="1116"/>
      <c r="KQW89" s="1116"/>
      <c r="KQX89" s="1116"/>
      <c r="KQY89" s="1116"/>
      <c r="KQZ89" s="1116"/>
      <c r="KRA89" s="1116"/>
      <c r="KRB89" s="1116"/>
      <c r="KRC89" s="1116"/>
      <c r="KRD89" s="1116"/>
      <c r="KRE89" s="1116"/>
      <c r="KRF89" s="1116"/>
      <c r="KRG89" s="1116"/>
      <c r="KRH89" s="1116"/>
      <c r="KRI89" s="1116"/>
      <c r="KRJ89" s="1116"/>
      <c r="KRK89" s="1116"/>
      <c r="KRL89" s="1116"/>
      <c r="KRM89" s="1116"/>
      <c r="KRN89" s="1116"/>
      <c r="KRO89" s="1116"/>
      <c r="KRP89" s="1116"/>
      <c r="KRQ89" s="1116"/>
      <c r="KRR89" s="1116"/>
      <c r="KRS89" s="1116"/>
      <c r="KRT89" s="1116"/>
      <c r="KRU89" s="1116"/>
      <c r="KRV89" s="1116"/>
      <c r="KRW89" s="1116"/>
      <c r="KRX89" s="1116"/>
      <c r="KRY89" s="1116"/>
      <c r="KRZ89" s="1116"/>
      <c r="KSA89" s="1116"/>
      <c r="KSB89" s="1116"/>
      <c r="KSC89" s="1116"/>
      <c r="KSD89" s="1116"/>
      <c r="KSE89" s="1116"/>
      <c r="KSF89" s="1116"/>
      <c r="KSG89" s="1116"/>
      <c r="KSH89" s="1116"/>
      <c r="KSI89" s="1116"/>
      <c r="KSJ89" s="1116"/>
      <c r="KSK89" s="1116"/>
      <c r="KSL89" s="1116"/>
      <c r="KSM89" s="1116"/>
      <c r="KSN89" s="1116"/>
      <c r="KSO89" s="1116"/>
      <c r="KSP89" s="1116"/>
      <c r="KSQ89" s="1116"/>
      <c r="KSR89" s="1116"/>
      <c r="KSS89" s="1116"/>
      <c r="KST89" s="1116"/>
      <c r="KSU89" s="1116"/>
      <c r="KSV89" s="1116"/>
      <c r="KSW89" s="1116"/>
      <c r="KSX89" s="1116"/>
      <c r="KSY89" s="1116"/>
      <c r="KSZ89" s="1116"/>
      <c r="KTA89" s="1116"/>
      <c r="KTB89" s="1116"/>
      <c r="KTC89" s="1116"/>
      <c r="KTD89" s="1116"/>
      <c r="KTE89" s="1116"/>
      <c r="KTF89" s="1116"/>
      <c r="KTG89" s="1116"/>
      <c r="KTH89" s="1116"/>
      <c r="KTI89" s="1116"/>
      <c r="KTJ89" s="1116"/>
      <c r="KTK89" s="1116"/>
      <c r="KTL89" s="1116"/>
      <c r="KTM89" s="1116"/>
      <c r="KTN89" s="1116"/>
      <c r="KTO89" s="1116"/>
      <c r="KTP89" s="1116"/>
      <c r="KTQ89" s="1116"/>
      <c r="KTR89" s="1116"/>
      <c r="KTS89" s="1116"/>
      <c r="KTT89" s="1116"/>
      <c r="KTU89" s="1116"/>
      <c r="KTV89" s="1116"/>
      <c r="KTW89" s="1116"/>
      <c r="KTX89" s="1116"/>
      <c r="KTY89" s="1116"/>
      <c r="KTZ89" s="1116"/>
      <c r="KUA89" s="1116"/>
      <c r="KUB89" s="1116"/>
      <c r="KUC89" s="1116"/>
      <c r="KUD89" s="1116"/>
      <c r="KUE89" s="1116"/>
      <c r="KUF89" s="1116"/>
      <c r="KUG89" s="1116"/>
      <c r="KUH89" s="1116"/>
      <c r="KUI89" s="1116"/>
      <c r="KUJ89" s="1116"/>
      <c r="KUK89" s="1116"/>
      <c r="KUL89" s="1116"/>
      <c r="KUM89" s="1116"/>
      <c r="KUN89" s="1116"/>
      <c r="KUO89" s="1116"/>
      <c r="KUP89" s="1116"/>
      <c r="KUQ89" s="1116"/>
      <c r="KUR89" s="1116"/>
      <c r="KUS89" s="1116"/>
      <c r="KUT89" s="1116"/>
      <c r="KUU89" s="1116"/>
      <c r="KUV89" s="1116"/>
      <c r="KUW89" s="1116"/>
      <c r="KUX89" s="1116"/>
      <c r="KUY89" s="1116"/>
      <c r="KUZ89" s="1116"/>
      <c r="KVA89" s="1116"/>
      <c r="KVB89" s="1116"/>
      <c r="KVC89" s="1116"/>
      <c r="KVD89" s="1116"/>
      <c r="KVE89" s="1116"/>
      <c r="KVF89" s="1116"/>
      <c r="KVG89" s="1116"/>
      <c r="KVH89" s="1116"/>
      <c r="KVI89" s="1116"/>
      <c r="KVJ89" s="1116"/>
      <c r="KVK89" s="1116"/>
      <c r="KVL89" s="1116"/>
      <c r="KVM89" s="1116"/>
      <c r="KVN89" s="1116"/>
      <c r="KVO89" s="1116"/>
      <c r="KVP89" s="1116"/>
      <c r="KVQ89" s="1116"/>
      <c r="KVR89" s="1116"/>
      <c r="KVS89" s="1116"/>
      <c r="KVT89" s="1116"/>
      <c r="KVU89" s="1116"/>
      <c r="KVV89" s="1116"/>
      <c r="KVW89" s="1116"/>
      <c r="KVX89" s="1116"/>
      <c r="KVY89" s="1116"/>
      <c r="KVZ89" s="1116"/>
      <c r="KWA89" s="1116"/>
      <c r="KWB89" s="1116"/>
      <c r="KWC89" s="1116"/>
      <c r="KWD89" s="1116"/>
      <c r="KWE89" s="1116"/>
      <c r="KWF89" s="1116"/>
      <c r="KWG89" s="1116"/>
      <c r="KWH89" s="1116"/>
      <c r="KWI89" s="1116"/>
      <c r="KWJ89" s="1116"/>
      <c r="KWK89" s="1116"/>
      <c r="KWL89" s="1116"/>
      <c r="KWM89" s="1116"/>
      <c r="KWN89" s="1116"/>
      <c r="KWO89" s="1116"/>
      <c r="KWP89" s="1116"/>
      <c r="KWQ89" s="1116"/>
      <c r="KWR89" s="1116"/>
      <c r="KWS89" s="1116"/>
      <c r="KWT89" s="1116"/>
      <c r="KWU89" s="1116"/>
      <c r="KWV89" s="1116"/>
      <c r="KWW89" s="1116"/>
      <c r="KWX89" s="1116"/>
      <c r="KWY89" s="1116"/>
      <c r="KWZ89" s="1116"/>
      <c r="KXA89" s="1116"/>
      <c r="KXB89" s="1116"/>
      <c r="KXC89" s="1116"/>
      <c r="KXD89" s="1116"/>
      <c r="KXE89" s="1116"/>
      <c r="KXF89" s="1116"/>
      <c r="KXG89" s="1116"/>
      <c r="KXH89" s="1116"/>
      <c r="KXI89" s="1116"/>
      <c r="KXJ89" s="1116"/>
      <c r="KXK89" s="1116"/>
      <c r="KXL89" s="1116"/>
      <c r="KXM89" s="1116"/>
      <c r="KXN89" s="1116"/>
      <c r="KXO89" s="1116"/>
      <c r="KXP89" s="1116"/>
      <c r="KXQ89" s="1116"/>
      <c r="KXR89" s="1116"/>
      <c r="KXS89" s="1116"/>
      <c r="KXT89" s="1116"/>
      <c r="KXU89" s="1116"/>
      <c r="KXV89" s="1116"/>
      <c r="KXW89" s="1116"/>
      <c r="KXX89" s="1116"/>
      <c r="KXY89" s="1116"/>
      <c r="KXZ89" s="1116"/>
      <c r="KYA89" s="1116"/>
      <c r="KYB89" s="1116"/>
      <c r="KYC89" s="1116"/>
      <c r="KYD89" s="1116"/>
      <c r="KYE89" s="1116"/>
      <c r="KYF89" s="1116"/>
      <c r="KYG89" s="1116"/>
      <c r="KYH89" s="1116"/>
      <c r="KYI89" s="1116"/>
      <c r="KYJ89" s="1116"/>
      <c r="KYK89" s="1116"/>
      <c r="KYL89" s="1116"/>
      <c r="KYM89" s="1116"/>
      <c r="KYN89" s="1116"/>
      <c r="KYO89" s="1116"/>
      <c r="KYP89" s="1116"/>
      <c r="KYQ89" s="1116"/>
      <c r="KYR89" s="1116"/>
      <c r="KYS89" s="1116"/>
      <c r="KYT89" s="1116"/>
      <c r="KYU89" s="1116"/>
      <c r="KYV89" s="1116"/>
      <c r="KYW89" s="1116"/>
      <c r="KYX89" s="1116"/>
      <c r="KYY89" s="1116"/>
      <c r="KYZ89" s="1116"/>
      <c r="KZA89" s="1116"/>
      <c r="KZB89" s="1116"/>
      <c r="KZC89" s="1116"/>
      <c r="KZD89" s="1116"/>
      <c r="KZE89" s="1116"/>
      <c r="KZF89" s="1116"/>
      <c r="KZG89" s="1116"/>
      <c r="KZH89" s="1116"/>
      <c r="KZI89" s="1116"/>
      <c r="KZJ89" s="1116"/>
      <c r="KZK89" s="1116"/>
      <c r="KZL89" s="1116"/>
      <c r="KZM89" s="1116"/>
      <c r="KZN89" s="1116"/>
      <c r="KZO89" s="1116"/>
      <c r="KZP89" s="1116"/>
      <c r="KZQ89" s="1116"/>
      <c r="KZR89" s="1116"/>
      <c r="KZS89" s="1116"/>
      <c r="KZT89" s="1116"/>
      <c r="KZU89" s="1116"/>
      <c r="KZV89" s="1116"/>
      <c r="KZW89" s="1116"/>
      <c r="KZX89" s="1116"/>
      <c r="KZY89" s="1116"/>
      <c r="KZZ89" s="1116"/>
      <c r="LAA89" s="1116"/>
      <c r="LAB89" s="1116"/>
      <c r="LAC89" s="1116"/>
      <c r="LAD89" s="1116"/>
      <c r="LAE89" s="1116"/>
      <c r="LAF89" s="1116"/>
      <c r="LAG89" s="1116"/>
      <c r="LAH89" s="1116"/>
      <c r="LAI89" s="1116"/>
      <c r="LAJ89" s="1116"/>
      <c r="LAK89" s="1116"/>
      <c r="LAL89" s="1116"/>
      <c r="LAM89" s="1116"/>
      <c r="LAN89" s="1116"/>
      <c r="LAO89" s="1116"/>
      <c r="LAP89" s="1116"/>
      <c r="LAQ89" s="1116"/>
      <c r="LAR89" s="1116"/>
      <c r="LAS89" s="1116"/>
      <c r="LAT89" s="1116"/>
      <c r="LAU89" s="1116"/>
      <c r="LAV89" s="1116"/>
      <c r="LAW89" s="1116"/>
      <c r="LAX89" s="1116"/>
      <c r="LAY89" s="1116"/>
      <c r="LAZ89" s="1116"/>
      <c r="LBA89" s="1116"/>
      <c r="LBB89" s="1116"/>
      <c r="LBC89" s="1116"/>
      <c r="LBD89" s="1116"/>
      <c r="LBE89" s="1116"/>
      <c r="LBF89" s="1116"/>
      <c r="LBG89" s="1116"/>
      <c r="LBH89" s="1116"/>
      <c r="LBI89" s="1116"/>
      <c r="LBJ89" s="1116"/>
      <c r="LBK89" s="1116"/>
      <c r="LBL89" s="1116"/>
      <c r="LBM89" s="1116"/>
      <c r="LBN89" s="1116"/>
      <c r="LBO89" s="1116"/>
      <c r="LBP89" s="1116"/>
      <c r="LBQ89" s="1116"/>
      <c r="LBR89" s="1116"/>
      <c r="LBS89" s="1116"/>
      <c r="LBT89" s="1116"/>
      <c r="LBU89" s="1116"/>
      <c r="LBV89" s="1116"/>
      <c r="LBW89" s="1116"/>
      <c r="LBX89" s="1116"/>
      <c r="LBY89" s="1116"/>
      <c r="LBZ89" s="1116"/>
      <c r="LCA89" s="1116"/>
      <c r="LCB89" s="1116"/>
      <c r="LCC89" s="1116"/>
      <c r="LCD89" s="1116"/>
      <c r="LCE89" s="1116"/>
      <c r="LCF89" s="1116"/>
      <c r="LCG89" s="1116"/>
      <c r="LCH89" s="1116"/>
      <c r="LCI89" s="1116"/>
      <c r="LCJ89" s="1116"/>
      <c r="LCK89" s="1116"/>
      <c r="LCL89" s="1116"/>
      <c r="LCM89" s="1116"/>
      <c r="LCN89" s="1116"/>
      <c r="LCO89" s="1116"/>
      <c r="LCP89" s="1116"/>
      <c r="LCQ89" s="1116"/>
      <c r="LCR89" s="1116"/>
      <c r="LCS89" s="1116"/>
      <c r="LCT89" s="1116"/>
      <c r="LCU89" s="1116"/>
      <c r="LCV89" s="1116"/>
      <c r="LCW89" s="1116"/>
      <c r="LCX89" s="1116"/>
      <c r="LCY89" s="1116"/>
      <c r="LCZ89" s="1116"/>
      <c r="LDA89" s="1116"/>
      <c r="LDB89" s="1116"/>
      <c r="LDC89" s="1116"/>
      <c r="LDD89" s="1116"/>
      <c r="LDE89" s="1116"/>
      <c r="LDF89" s="1116"/>
      <c r="LDG89" s="1116"/>
      <c r="LDH89" s="1116"/>
      <c r="LDI89" s="1116"/>
      <c r="LDJ89" s="1116"/>
      <c r="LDK89" s="1116"/>
      <c r="LDL89" s="1116"/>
      <c r="LDM89" s="1116"/>
      <c r="LDN89" s="1116"/>
      <c r="LDO89" s="1116"/>
      <c r="LDP89" s="1116"/>
      <c r="LDQ89" s="1116"/>
      <c r="LDR89" s="1116"/>
      <c r="LDS89" s="1116"/>
      <c r="LDT89" s="1116"/>
      <c r="LDU89" s="1116"/>
      <c r="LDV89" s="1116"/>
      <c r="LDW89" s="1116"/>
      <c r="LDX89" s="1116"/>
      <c r="LDY89" s="1116"/>
      <c r="LDZ89" s="1116"/>
      <c r="LEA89" s="1116"/>
      <c r="LEB89" s="1116"/>
      <c r="LEC89" s="1116"/>
      <c r="LED89" s="1116"/>
      <c r="LEE89" s="1116"/>
      <c r="LEF89" s="1116"/>
      <c r="LEG89" s="1116"/>
      <c r="LEH89" s="1116"/>
      <c r="LEI89" s="1116"/>
      <c r="LEJ89" s="1116"/>
      <c r="LEK89" s="1116"/>
      <c r="LEL89" s="1116"/>
      <c r="LEM89" s="1116"/>
      <c r="LEN89" s="1116"/>
      <c r="LEO89" s="1116"/>
      <c r="LEP89" s="1116"/>
      <c r="LEQ89" s="1116"/>
      <c r="LER89" s="1116"/>
      <c r="LES89" s="1116"/>
      <c r="LET89" s="1116"/>
      <c r="LEU89" s="1116"/>
      <c r="LEV89" s="1116"/>
      <c r="LEW89" s="1116"/>
      <c r="LEX89" s="1116"/>
      <c r="LEY89" s="1116"/>
      <c r="LEZ89" s="1116"/>
      <c r="LFA89" s="1116"/>
      <c r="LFB89" s="1116"/>
      <c r="LFC89" s="1116"/>
      <c r="LFD89" s="1116"/>
      <c r="LFE89" s="1116"/>
      <c r="LFF89" s="1116"/>
      <c r="LFG89" s="1116"/>
      <c r="LFH89" s="1116"/>
      <c r="LFI89" s="1116"/>
      <c r="LFJ89" s="1116"/>
      <c r="LFK89" s="1116"/>
      <c r="LFL89" s="1116"/>
      <c r="LFM89" s="1116"/>
      <c r="LFN89" s="1116"/>
      <c r="LFO89" s="1116"/>
      <c r="LFP89" s="1116"/>
      <c r="LFQ89" s="1116"/>
      <c r="LFR89" s="1116"/>
      <c r="LFS89" s="1116"/>
      <c r="LFT89" s="1116"/>
      <c r="LFU89" s="1116"/>
      <c r="LFV89" s="1116"/>
      <c r="LFW89" s="1116"/>
      <c r="LFX89" s="1116"/>
      <c r="LFY89" s="1116"/>
      <c r="LFZ89" s="1116"/>
      <c r="LGA89" s="1116"/>
      <c r="LGB89" s="1116"/>
      <c r="LGC89" s="1116"/>
      <c r="LGD89" s="1116"/>
      <c r="LGE89" s="1116"/>
      <c r="LGF89" s="1116"/>
      <c r="LGG89" s="1116"/>
      <c r="LGH89" s="1116"/>
      <c r="LGI89" s="1116"/>
      <c r="LGJ89" s="1116"/>
      <c r="LGK89" s="1116"/>
      <c r="LGL89" s="1116"/>
      <c r="LGM89" s="1116"/>
      <c r="LGN89" s="1116"/>
      <c r="LGO89" s="1116"/>
      <c r="LGP89" s="1116"/>
      <c r="LGQ89" s="1116"/>
      <c r="LGR89" s="1116"/>
      <c r="LGS89" s="1116"/>
      <c r="LGT89" s="1116"/>
      <c r="LGU89" s="1116"/>
      <c r="LGV89" s="1116"/>
      <c r="LGW89" s="1116"/>
      <c r="LGX89" s="1116"/>
      <c r="LGY89" s="1116"/>
      <c r="LGZ89" s="1116"/>
      <c r="LHA89" s="1116"/>
      <c r="LHB89" s="1116"/>
      <c r="LHC89" s="1116"/>
      <c r="LHD89" s="1116"/>
      <c r="LHE89" s="1116"/>
      <c r="LHF89" s="1116"/>
      <c r="LHG89" s="1116"/>
      <c r="LHH89" s="1116"/>
      <c r="LHI89" s="1116"/>
      <c r="LHJ89" s="1116"/>
      <c r="LHK89" s="1116"/>
      <c r="LHL89" s="1116"/>
      <c r="LHM89" s="1116"/>
      <c r="LHN89" s="1116"/>
      <c r="LHO89" s="1116"/>
      <c r="LHP89" s="1116"/>
      <c r="LHQ89" s="1116"/>
      <c r="LHR89" s="1116"/>
      <c r="LHS89" s="1116"/>
      <c r="LHT89" s="1116"/>
      <c r="LHU89" s="1116"/>
      <c r="LHV89" s="1116"/>
      <c r="LHW89" s="1116"/>
      <c r="LHX89" s="1116"/>
      <c r="LHY89" s="1116"/>
      <c r="LHZ89" s="1116"/>
      <c r="LIA89" s="1116"/>
      <c r="LIB89" s="1116"/>
      <c r="LIC89" s="1116"/>
      <c r="LID89" s="1116"/>
      <c r="LIE89" s="1116"/>
      <c r="LIF89" s="1116"/>
      <c r="LIG89" s="1116"/>
      <c r="LIH89" s="1116"/>
      <c r="LII89" s="1116"/>
      <c r="LIJ89" s="1116"/>
      <c r="LIK89" s="1116"/>
      <c r="LIL89" s="1116"/>
      <c r="LIM89" s="1116"/>
      <c r="LIN89" s="1116"/>
      <c r="LIO89" s="1116"/>
      <c r="LIP89" s="1116"/>
      <c r="LIQ89" s="1116"/>
      <c r="LIR89" s="1116"/>
      <c r="LIS89" s="1116"/>
      <c r="LIT89" s="1116"/>
      <c r="LIU89" s="1116"/>
      <c r="LIV89" s="1116"/>
      <c r="LIW89" s="1116"/>
      <c r="LIX89" s="1116"/>
      <c r="LIY89" s="1116"/>
      <c r="LIZ89" s="1116"/>
      <c r="LJA89" s="1116"/>
      <c r="LJB89" s="1116"/>
      <c r="LJC89" s="1116"/>
      <c r="LJD89" s="1116"/>
      <c r="LJE89" s="1116"/>
      <c r="LJF89" s="1116"/>
      <c r="LJG89" s="1116"/>
      <c r="LJH89" s="1116"/>
      <c r="LJI89" s="1116"/>
      <c r="LJJ89" s="1116"/>
      <c r="LJK89" s="1116"/>
      <c r="LJL89" s="1116"/>
      <c r="LJM89" s="1116"/>
      <c r="LJN89" s="1116"/>
      <c r="LJO89" s="1116"/>
      <c r="LJP89" s="1116"/>
      <c r="LJQ89" s="1116"/>
      <c r="LJR89" s="1116"/>
      <c r="LJS89" s="1116"/>
      <c r="LJT89" s="1116"/>
      <c r="LJU89" s="1116"/>
      <c r="LJV89" s="1116"/>
      <c r="LJW89" s="1116"/>
      <c r="LJX89" s="1116"/>
      <c r="LJY89" s="1116"/>
      <c r="LJZ89" s="1116"/>
      <c r="LKA89" s="1116"/>
      <c r="LKB89" s="1116"/>
      <c r="LKC89" s="1116"/>
      <c r="LKD89" s="1116"/>
      <c r="LKE89" s="1116"/>
      <c r="LKF89" s="1116"/>
      <c r="LKG89" s="1116"/>
      <c r="LKH89" s="1116"/>
      <c r="LKI89" s="1116"/>
      <c r="LKJ89" s="1116"/>
      <c r="LKK89" s="1116"/>
      <c r="LKL89" s="1116"/>
      <c r="LKM89" s="1116"/>
      <c r="LKN89" s="1116"/>
      <c r="LKO89" s="1116"/>
      <c r="LKP89" s="1116"/>
      <c r="LKQ89" s="1116"/>
      <c r="LKR89" s="1116"/>
      <c r="LKS89" s="1116"/>
      <c r="LKT89" s="1116"/>
      <c r="LKU89" s="1116"/>
      <c r="LKV89" s="1116"/>
      <c r="LKW89" s="1116"/>
      <c r="LKX89" s="1116"/>
      <c r="LKY89" s="1116"/>
      <c r="LKZ89" s="1116"/>
      <c r="LLA89" s="1116"/>
      <c r="LLB89" s="1116"/>
      <c r="LLC89" s="1116"/>
      <c r="LLD89" s="1116"/>
      <c r="LLE89" s="1116"/>
      <c r="LLF89" s="1116"/>
      <c r="LLG89" s="1116"/>
      <c r="LLH89" s="1116"/>
      <c r="LLI89" s="1116"/>
      <c r="LLJ89" s="1116"/>
      <c r="LLK89" s="1116"/>
      <c r="LLL89" s="1116"/>
      <c r="LLM89" s="1116"/>
      <c r="LLN89" s="1116"/>
      <c r="LLO89" s="1116"/>
      <c r="LLP89" s="1116"/>
      <c r="LLQ89" s="1116"/>
      <c r="LLR89" s="1116"/>
      <c r="LLS89" s="1116"/>
      <c r="LLT89" s="1116"/>
      <c r="LLU89" s="1116"/>
      <c r="LLV89" s="1116"/>
      <c r="LLW89" s="1116"/>
      <c r="LLX89" s="1116"/>
      <c r="LLY89" s="1116"/>
      <c r="LLZ89" s="1116"/>
      <c r="LMA89" s="1116"/>
      <c r="LMB89" s="1116"/>
      <c r="LMC89" s="1116"/>
      <c r="LMD89" s="1116"/>
      <c r="LME89" s="1116"/>
      <c r="LMF89" s="1116"/>
      <c r="LMG89" s="1116"/>
      <c r="LMH89" s="1116"/>
      <c r="LMI89" s="1116"/>
      <c r="LMJ89" s="1116"/>
      <c r="LMK89" s="1116"/>
      <c r="LML89" s="1116"/>
      <c r="LMM89" s="1116"/>
      <c r="LMN89" s="1116"/>
      <c r="LMO89" s="1116"/>
      <c r="LMP89" s="1116"/>
      <c r="LMQ89" s="1116"/>
      <c r="LMR89" s="1116"/>
      <c r="LMS89" s="1116"/>
      <c r="LMT89" s="1116"/>
      <c r="LMU89" s="1116"/>
      <c r="LMV89" s="1116"/>
      <c r="LMW89" s="1116"/>
      <c r="LMX89" s="1116"/>
      <c r="LMY89" s="1116"/>
      <c r="LMZ89" s="1116"/>
      <c r="LNA89" s="1116"/>
      <c r="LNB89" s="1116"/>
      <c r="LNC89" s="1116"/>
      <c r="LND89" s="1116"/>
      <c r="LNE89" s="1116"/>
      <c r="LNF89" s="1116"/>
      <c r="LNG89" s="1116"/>
      <c r="LNH89" s="1116"/>
      <c r="LNI89" s="1116"/>
      <c r="LNJ89" s="1116"/>
      <c r="LNK89" s="1116"/>
      <c r="LNL89" s="1116"/>
      <c r="LNM89" s="1116"/>
      <c r="LNN89" s="1116"/>
      <c r="LNO89" s="1116"/>
      <c r="LNP89" s="1116"/>
      <c r="LNQ89" s="1116"/>
      <c r="LNR89" s="1116"/>
      <c r="LNS89" s="1116"/>
      <c r="LNT89" s="1116"/>
      <c r="LNU89" s="1116"/>
      <c r="LNV89" s="1116"/>
      <c r="LNW89" s="1116"/>
      <c r="LNX89" s="1116"/>
      <c r="LNY89" s="1116"/>
      <c r="LNZ89" s="1116"/>
      <c r="LOA89" s="1116"/>
      <c r="LOB89" s="1116"/>
      <c r="LOC89" s="1116"/>
      <c r="LOD89" s="1116"/>
      <c r="LOE89" s="1116"/>
      <c r="LOF89" s="1116"/>
      <c r="LOG89" s="1116"/>
      <c r="LOH89" s="1116"/>
      <c r="LOI89" s="1116"/>
      <c r="LOJ89" s="1116"/>
      <c r="LOK89" s="1116"/>
      <c r="LOL89" s="1116"/>
      <c r="LOM89" s="1116"/>
      <c r="LON89" s="1116"/>
      <c r="LOO89" s="1116"/>
      <c r="LOP89" s="1116"/>
      <c r="LOQ89" s="1116"/>
      <c r="LOR89" s="1116"/>
      <c r="LOS89" s="1116"/>
      <c r="LOT89" s="1116"/>
      <c r="LOU89" s="1116"/>
      <c r="LOV89" s="1116"/>
      <c r="LOW89" s="1116"/>
      <c r="LOX89" s="1116"/>
      <c r="LOY89" s="1116"/>
      <c r="LOZ89" s="1116"/>
      <c r="LPA89" s="1116"/>
      <c r="LPB89" s="1116"/>
      <c r="LPC89" s="1116"/>
      <c r="LPD89" s="1116"/>
      <c r="LPE89" s="1116"/>
      <c r="LPF89" s="1116"/>
      <c r="LPG89" s="1116"/>
      <c r="LPH89" s="1116"/>
      <c r="LPI89" s="1116"/>
      <c r="LPJ89" s="1116"/>
      <c r="LPK89" s="1116"/>
      <c r="LPL89" s="1116"/>
      <c r="LPM89" s="1116"/>
      <c r="LPN89" s="1116"/>
      <c r="LPO89" s="1116"/>
      <c r="LPP89" s="1116"/>
      <c r="LPQ89" s="1116"/>
      <c r="LPR89" s="1116"/>
      <c r="LPS89" s="1116"/>
      <c r="LPT89" s="1116"/>
      <c r="LPU89" s="1116"/>
      <c r="LPV89" s="1116"/>
      <c r="LPW89" s="1116"/>
      <c r="LPX89" s="1116"/>
      <c r="LPY89" s="1116"/>
      <c r="LPZ89" s="1116"/>
      <c r="LQA89" s="1116"/>
      <c r="LQB89" s="1116"/>
      <c r="LQC89" s="1116"/>
      <c r="LQD89" s="1116"/>
      <c r="LQE89" s="1116"/>
      <c r="LQF89" s="1116"/>
      <c r="LQG89" s="1116"/>
      <c r="LQH89" s="1116"/>
      <c r="LQI89" s="1116"/>
      <c r="LQJ89" s="1116"/>
      <c r="LQK89" s="1116"/>
      <c r="LQL89" s="1116"/>
      <c r="LQM89" s="1116"/>
      <c r="LQN89" s="1116"/>
      <c r="LQO89" s="1116"/>
      <c r="LQP89" s="1116"/>
      <c r="LQQ89" s="1116"/>
      <c r="LQR89" s="1116"/>
      <c r="LQS89" s="1116"/>
      <c r="LQT89" s="1116"/>
      <c r="LQU89" s="1116"/>
      <c r="LQV89" s="1116"/>
      <c r="LQW89" s="1116"/>
      <c r="LQX89" s="1116"/>
      <c r="LQY89" s="1116"/>
      <c r="LQZ89" s="1116"/>
      <c r="LRA89" s="1116"/>
      <c r="LRB89" s="1116"/>
      <c r="LRC89" s="1116"/>
      <c r="LRD89" s="1116"/>
      <c r="LRE89" s="1116"/>
      <c r="LRF89" s="1116"/>
      <c r="LRG89" s="1116"/>
      <c r="LRH89" s="1116"/>
      <c r="LRI89" s="1116"/>
      <c r="LRJ89" s="1116"/>
      <c r="LRK89" s="1116"/>
      <c r="LRL89" s="1116"/>
      <c r="LRM89" s="1116"/>
      <c r="LRN89" s="1116"/>
      <c r="LRO89" s="1116"/>
      <c r="LRP89" s="1116"/>
      <c r="LRQ89" s="1116"/>
      <c r="LRR89" s="1116"/>
      <c r="LRS89" s="1116"/>
      <c r="LRT89" s="1116"/>
      <c r="LRU89" s="1116"/>
      <c r="LRV89" s="1116"/>
      <c r="LRW89" s="1116"/>
      <c r="LRX89" s="1116"/>
      <c r="LRY89" s="1116"/>
      <c r="LRZ89" s="1116"/>
      <c r="LSA89" s="1116"/>
      <c r="LSB89" s="1116"/>
      <c r="LSC89" s="1116"/>
      <c r="LSD89" s="1116"/>
      <c r="LSE89" s="1116"/>
      <c r="LSF89" s="1116"/>
      <c r="LSG89" s="1116"/>
      <c r="LSH89" s="1116"/>
      <c r="LSI89" s="1116"/>
      <c r="LSJ89" s="1116"/>
      <c r="LSK89" s="1116"/>
      <c r="LSL89" s="1116"/>
      <c r="LSM89" s="1116"/>
      <c r="LSN89" s="1116"/>
      <c r="LSO89" s="1116"/>
      <c r="LSP89" s="1116"/>
      <c r="LSQ89" s="1116"/>
      <c r="LSR89" s="1116"/>
      <c r="LSS89" s="1116"/>
      <c r="LST89" s="1116"/>
      <c r="LSU89" s="1116"/>
      <c r="LSV89" s="1116"/>
      <c r="LSW89" s="1116"/>
      <c r="LSX89" s="1116"/>
      <c r="LSY89" s="1116"/>
      <c r="LSZ89" s="1116"/>
      <c r="LTA89" s="1116"/>
      <c r="LTB89" s="1116"/>
      <c r="LTC89" s="1116"/>
      <c r="LTD89" s="1116"/>
      <c r="LTE89" s="1116"/>
      <c r="LTF89" s="1116"/>
      <c r="LTG89" s="1116"/>
      <c r="LTH89" s="1116"/>
      <c r="LTI89" s="1116"/>
      <c r="LTJ89" s="1116"/>
      <c r="LTK89" s="1116"/>
      <c r="LTL89" s="1116"/>
      <c r="LTM89" s="1116"/>
      <c r="LTN89" s="1116"/>
      <c r="LTO89" s="1116"/>
      <c r="LTP89" s="1116"/>
      <c r="LTQ89" s="1116"/>
      <c r="LTR89" s="1116"/>
      <c r="LTS89" s="1116"/>
      <c r="LTT89" s="1116"/>
      <c r="LTU89" s="1116"/>
      <c r="LTV89" s="1116"/>
      <c r="LTW89" s="1116"/>
      <c r="LTX89" s="1116"/>
      <c r="LTY89" s="1116"/>
      <c r="LTZ89" s="1116"/>
      <c r="LUA89" s="1116"/>
      <c r="LUB89" s="1116"/>
      <c r="LUC89" s="1116"/>
      <c r="LUD89" s="1116"/>
      <c r="LUE89" s="1116"/>
      <c r="LUF89" s="1116"/>
      <c r="LUG89" s="1116"/>
      <c r="LUH89" s="1116"/>
      <c r="LUI89" s="1116"/>
      <c r="LUJ89" s="1116"/>
      <c r="LUK89" s="1116"/>
      <c r="LUL89" s="1116"/>
      <c r="LUM89" s="1116"/>
      <c r="LUN89" s="1116"/>
      <c r="LUO89" s="1116"/>
      <c r="LUP89" s="1116"/>
      <c r="LUQ89" s="1116"/>
      <c r="LUR89" s="1116"/>
      <c r="LUS89" s="1116"/>
      <c r="LUT89" s="1116"/>
      <c r="LUU89" s="1116"/>
      <c r="LUV89" s="1116"/>
      <c r="LUW89" s="1116"/>
      <c r="LUX89" s="1116"/>
      <c r="LUY89" s="1116"/>
      <c r="LUZ89" s="1116"/>
      <c r="LVA89" s="1116"/>
      <c r="LVB89" s="1116"/>
      <c r="LVC89" s="1116"/>
      <c r="LVD89" s="1116"/>
      <c r="LVE89" s="1116"/>
      <c r="LVF89" s="1116"/>
      <c r="LVG89" s="1116"/>
      <c r="LVH89" s="1116"/>
      <c r="LVI89" s="1116"/>
      <c r="LVJ89" s="1116"/>
      <c r="LVK89" s="1116"/>
      <c r="LVL89" s="1116"/>
      <c r="LVM89" s="1116"/>
      <c r="LVN89" s="1116"/>
      <c r="LVO89" s="1116"/>
      <c r="LVP89" s="1116"/>
      <c r="LVQ89" s="1116"/>
      <c r="LVR89" s="1116"/>
      <c r="LVS89" s="1116"/>
      <c r="LVT89" s="1116"/>
      <c r="LVU89" s="1116"/>
      <c r="LVV89" s="1116"/>
      <c r="LVW89" s="1116"/>
      <c r="LVX89" s="1116"/>
      <c r="LVY89" s="1116"/>
      <c r="LVZ89" s="1116"/>
      <c r="LWA89" s="1116"/>
      <c r="LWB89" s="1116"/>
      <c r="LWC89" s="1116"/>
      <c r="LWD89" s="1116"/>
      <c r="LWE89" s="1116"/>
      <c r="LWF89" s="1116"/>
      <c r="LWG89" s="1116"/>
      <c r="LWH89" s="1116"/>
      <c r="LWI89" s="1116"/>
      <c r="LWJ89" s="1116"/>
      <c r="LWK89" s="1116"/>
      <c r="LWL89" s="1116"/>
      <c r="LWM89" s="1116"/>
      <c r="LWN89" s="1116"/>
      <c r="LWO89" s="1116"/>
      <c r="LWP89" s="1116"/>
      <c r="LWQ89" s="1116"/>
      <c r="LWR89" s="1116"/>
      <c r="LWS89" s="1116"/>
      <c r="LWT89" s="1116"/>
      <c r="LWU89" s="1116"/>
      <c r="LWV89" s="1116"/>
      <c r="LWW89" s="1116"/>
      <c r="LWX89" s="1116"/>
      <c r="LWY89" s="1116"/>
      <c r="LWZ89" s="1116"/>
      <c r="LXA89" s="1116"/>
      <c r="LXB89" s="1116"/>
      <c r="LXC89" s="1116"/>
      <c r="LXD89" s="1116"/>
      <c r="LXE89" s="1116"/>
      <c r="LXF89" s="1116"/>
      <c r="LXG89" s="1116"/>
      <c r="LXH89" s="1116"/>
      <c r="LXI89" s="1116"/>
      <c r="LXJ89" s="1116"/>
      <c r="LXK89" s="1116"/>
      <c r="LXL89" s="1116"/>
      <c r="LXM89" s="1116"/>
      <c r="LXN89" s="1116"/>
      <c r="LXO89" s="1116"/>
      <c r="LXP89" s="1116"/>
      <c r="LXQ89" s="1116"/>
      <c r="LXR89" s="1116"/>
      <c r="LXS89" s="1116"/>
      <c r="LXT89" s="1116"/>
      <c r="LXU89" s="1116"/>
      <c r="LXV89" s="1116"/>
      <c r="LXW89" s="1116"/>
      <c r="LXX89" s="1116"/>
      <c r="LXY89" s="1116"/>
      <c r="LXZ89" s="1116"/>
      <c r="LYA89" s="1116"/>
      <c r="LYB89" s="1116"/>
      <c r="LYC89" s="1116"/>
      <c r="LYD89" s="1116"/>
      <c r="LYE89" s="1116"/>
      <c r="LYF89" s="1116"/>
      <c r="LYG89" s="1116"/>
      <c r="LYH89" s="1116"/>
      <c r="LYI89" s="1116"/>
      <c r="LYJ89" s="1116"/>
      <c r="LYK89" s="1116"/>
      <c r="LYL89" s="1116"/>
      <c r="LYM89" s="1116"/>
      <c r="LYN89" s="1116"/>
      <c r="LYO89" s="1116"/>
      <c r="LYP89" s="1116"/>
      <c r="LYQ89" s="1116"/>
      <c r="LYR89" s="1116"/>
      <c r="LYS89" s="1116"/>
      <c r="LYT89" s="1116"/>
      <c r="LYU89" s="1116"/>
      <c r="LYV89" s="1116"/>
      <c r="LYW89" s="1116"/>
      <c r="LYX89" s="1116"/>
      <c r="LYY89" s="1116"/>
      <c r="LYZ89" s="1116"/>
      <c r="LZA89" s="1116"/>
      <c r="LZB89" s="1116"/>
      <c r="LZC89" s="1116"/>
      <c r="LZD89" s="1116"/>
      <c r="LZE89" s="1116"/>
      <c r="LZF89" s="1116"/>
      <c r="LZG89" s="1116"/>
      <c r="LZH89" s="1116"/>
      <c r="LZI89" s="1116"/>
      <c r="LZJ89" s="1116"/>
      <c r="LZK89" s="1116"/>
      <c r="LZL89" s="1116"/>
      <c r="LZM89" s="1116"/>
      <c r="LZN89" s="1116"/>
      <c r="LZO89" s="1116"/>
      <c r="LZP89" s="1116"/>
      <c r="LZQ89" s="1116"/>
      <c r="LZR89" s="1116"/>
      <c r="LZS89" s="1116"/>
      <c r="LZT89" s="1116"/>
      <c r="LZU89" s="1116"/>
      <c r="LZV89" s="1116"/>
      <c r="LZW89" s="1116"/>
      <c r="LZX89" s="1116"/>
      <c r="LZY89" s="1116"/>
      <c r="LZZ89" s="1116"/>
      <c r="MAA89" s="1116"/>
      <c r="MAB89" s="1116"/>
      <c r="MAC89" s="1116"/>
      <c r="MAD89" s="1116"/>
      <c r="MAE89" s="1116"/>
      <c r="MAF89" s="1116"/>
      <c r="MAG89" s="1116"/>
      <c r="MAH89" s="1116"/>
      <c r="MAI89" s="1116"/>
      <c r="MAJ89" s="1116"/>
      <c r="MAK89" s="1116"/>
      <c r="MAL89" s="1116"/>
      <c r="MAM89" s="1116"/>
      <c r="MAN89" s="1116"/>
      <c r="MAO89" s="1116"/>
      <c r="MAP89" s="1116"/>
      <c r="MAQ89" s="1116"/>
      <c r="MAR89" s="1116"/>
      <c r="MAS89" s="1116"/>
      <c r="MAT89" s="1116"/>
      <c r="MAU89" s="1116"/>
      <c r="MAV89" s="1116"/>
      <c r="MAW89" s="1116"/>
      <c r="MAX89" s="1116"/>
      <c r="MAY89" s="1116"/>
      <c r="MAZ89" s="1116"/>
      <c r="MBA89" s="1116"/>
      <c r="MBB89" s="1116"/>
      <c r="MBC89" s="1116"/>
      <c r="MBD89" s="1116"/>
      <c r="MBE89" s="1116"/>
      <c r="MBF89" s="1116"/>
      <c r="MBG89" s="1116"/>
      <c r="MBH89" s="1116"/>
      <c r="MBI89" s="1116"/>
      <c r="MBJ89" s="1116"/>
      <c r="MBK89" s="1116"/>
      <c r="MBL89" s="1116"/>
      <c r="MBM89" s="1116"/>
      <c r="MBN89" s="1116"/>
      <c r="MBO89" s="1116"/>
      <c r="MBP89" s="1116"/>
      <c r="MBQ89" s="1116"/>
      <c r="MBR89" s="1116"/>
      <c r="MBS89" s="1116"/>
      <c r="MBT89" s="1116"/>
      <c r="MBU89" s="1116"/>
      <c r="MBV89" s="1116"/>
      <c r="MBW89" s="1116"/>
      <c r="MBX89" s="1116"/>
      <c r="MBY89" s="1116"/>
      <c r="MBZ89" s="1116"/>
      <c r="MCA89" s="1116"/>
      <c r="MCB89" s="1116"/>
      <c r="MCC89" s="1116"/>
      <c r="MCD89" s="1116"/>
      <c r="MCE89" s="1116"/>
      <c r="MCF89" s="1116"/>
      <c r="MCG89" s="1116"/>
      <c r="MCH89" s="1116"/>
      <c r="MCI89" s="1116"/>
      <c r="MCJ89" s="1116"/>
      <c r="MCK89" s="1116"/>
      <c r="MCL89" s="1116"/>
      <c r="MCM89" s="1116"/>
      <c r="MCN89" s="1116"/>
      <c r="MCO89" s="1116"/>
      <c r="MCP89" s="1116"/>
      <c r="MCQ89" s="1116"/>
      <c r="MCR89" s="1116"/>
      <c r="MCS89" s="1116"/>
      <c r="MCT89" s="1116"/>
      <c r="MCU89" s="1116"/>
      <c r="MCV89" s="1116"/>
      <c r="MCW89" s="1116"/>
      <c r="MCX89" s="1116"/>
      <c r="MCY89" s="1116"/>
      <c r="MCZ89" s="1116"/>
      <c r="MDA89" s="1116"/>
      <c r="MDB89" s="1116"/>
      <c r="MDC89" s="1116"/>
      <c r="MDD89" s="1116"/>
      <c r="MDE89" s="1116"/>
      <c r="MDF89" s="1116"/>
      <c r="MDG89" s="1116"/>
      <c r="MDH89" s="1116"/>
      <c r="MDI89" s="1116"/>
      <c r="MDJ89" s="1116"/>
      <c r="MDK89" s="1116"/>
      <c r="MDL89" s="1116"/>
      <c r="MDM89" s="1116"/>
      <c r="MDN89" s="1116"/>
      <c r="MDO89" s="1116"/>
      <c r="MDP89" s="1116"/>
      <c r="MDQ89" s="1116"/>
      <c r="MDR89" s="1116"/>
      <c r="MDS89" s="1116"/>
      <c r="MDT89" s="1116"/>
      <c r="MDU89" s="1116"/>
      <c r="MDV89" s="1116"/>
      <c r="MDW89" s="1116"/>
      <c r="MDX89" s="1116"/>
      <c r="MDY89" s="1116"/>
      <c r="MDZ89" s="1116"/>
      <c r="MEA89" s="1116"/>
      <c r="MEB89" s="1116"/>
      <c r="MEC89" s="1116"/>
      <c r="MED89" s="1116"/>
      <c r="MEE89" s="1116"/>
      <c r="MEF89" s="1116"/>
      <c r="MEG89" s="1116"/>
      <c r="MEH89" s="1116"/>
      <c r="MEI89" s="1116"/>
      <c r="MEJ89" s="1116"/>
      <c r="MEK89" s="1116"/>
      <c r="MEL89" s="1116"/>
      <c r="MEM89" s="1116"/>
      <c r="MEN89" s="1116"/>
      <c r="MEO89" s="1116"/>
      <c r="MEP89" s="1116"/>
      <c r="MEQ89" s="1116"/>
      <c r="MER89" s="1116"/>
      <c r="MES89" s="1116"/>
      <c r="MET89" s="1116"/>
      <c r="MEU89" s="1116"/>
      <c r="MEV89" s="1116"/>
      <c r="MEW89" s="1116"/>
      <c r="MEX89" s="1116"/>
      <c r="MEY89" s="1116"/>
      <c r="MEZ89" s="1116"/>
      <c r="MFA89" s="1116"/>
      <c r="MFB89" s="1116"/>
      <c r="MFC89" s="1116"/>
      <c r="MFD89" s="1116"/>
      <c r="MFE89" s="1116"/>
      <c r="MFF89" s="1116"/>
      <c r="MFG89" s="1116"/>
      <c r="MFH89" s="1116"/>
      <c r="MFI89" s="1116"/>
      <c r="MFJ89" s="1116"/>
      <c r="MFK89" s="1116"/>
      <c r="MFL89" s="1116"/>
      <c r="MFM89" s="1116"/>
      <c r="MFN89" s="1116"/>
      <c r="MFO89" s="1116"/>
      <c r="MFP89" s="1116"/>
      <c r="MFQ89" s="1116"/>
      <c r="MFR89" s="1116"/>
      <c r="MFS89" s="1116"/>
      <c r="MFT89" s="1116"/>
      <c r="MFU89" s="1116"/>
      <c r="MFV89" s="1116"/>
      <c r="MFW89" s="1116"/>
      <c r="MFX89" s="1116"/>
      <c r="MFY89" s="1116"/>
      <c r="MFZ89" s="1116"/>
      <c r="MGA89" s="1116"/>
      <c r="MGB89" s="1116"/>
      <c r="MGC89" s="1116"/>
      <c r="MGD89" s="1116"/>
      <c r="MGE89" s="1116"/>
      <c r="MGF89" s="1116"/>
      <c r="MGG89" s="1116"/>
      <c r="MGH89" s="1116"/>
      <c r="MGI89" s="1116"/>
      <c r="MGJ89" s="1116"/>
      <c r="MGK89" s="1116"/>
      <c r="MGL89" s="1116"/>
      <c r="MGM89" s="1116"/>
      <c r="MGN89" s="1116"/>
      <c r="MGO89" s="1116"/>
      <c r="MGP89" s="1116"/>
      <c r="MGQ89" s="1116"/>
      <c r="MGR89" s="1116"/>
      <c r="MGS89" s="1116"/>
      <c r="MGT89" s="1116"/>
      <c r="MGU89" s="1116"/>
      <c r="MGV89" s="1116"/>
      <c r="MGW89" s="1116"/>
      <c r="MGX89" s="1116"/>
      <c r="MGY89" s="1116"/>
      <c r="MGZ89" s="1116"/>
      <c r="MHA89" s="1116"/>
      <c r="MHB89" s="1116"/>
      <c r="MHC89" s="1116"/>
      <c r="MHD89" s="1116"/>
      <c r="MHE89" s="1116"/>
      <c r="MHF89" s="1116"/>
      <c r="MHG89" s="1116"/>
      <c r="MHH89" s="1116"/>
      <c r="MHI89" s="1116"/>
      <c r="MHJ89" s="1116"/>
      <c r="MHK89" s="1116"/>
      <c r="MHL89" s="1116"/>
      <c r="MHM89" s="1116"/>
      <c r="MHN89" s="1116"/>
      <c r="MHO89" s="1116"/>
      <c r="MHP89" s="1116"/>
      <c r="MHQ89" s="1116"/>
      <c r="MHR89" s="1116"/>
      <c r="MHS89" s="1116"/>
      <c r="MHT89" s="1116"/>
      <c r="MHU89" s="1116"/>
      <c r="MHV89" s="1116"/>
      <c r="MHW89" s="1116"/>
      <c r="MHX89" s="1116"/>
      <c r="MHY89" s="1116"/>
      <c r="MHZ89" s="1116"/>
      <c r="MIA89" s="1116"/>
      <c r="MIB89" s="1116"/>
      <c r="MIC89" s="1116"/>
      <c r="MID89" s="1116"/>
      <c r="MIE89" s="1116"/>
      <c r="MIF89" s="1116"/>
      <c r="MIG89" s="1116"/>
      <c r="MIH89" s="1116"/>
      <c r="MII89" s="1116"/>
      <c r="MIJ89" s="1116"/>
      <c r="MIK89" s="1116"/>
      <c r="MIL89" s="1116"/>
      <c r="MIM89" s="1116"/>
      <c r="MIN89" s="1116"/>
      <c r="MIO89" s="1116"/>
      <c r="MIP89" s="1116"/>
      <c r="MIQ89" s="1116"/>
      <c r="MIR89" s="1116"/>
      <c r="MIS89" s="1116"/>
      <c r="MIT89" s="1116"/>
      <c r="MIU89" s="1116"/>
      <c r="MIV89" s="1116"/>
      <c r="MIW89" s="1116"/>
      <c r="MIX89" s="1116"/>
      <c r="MIY89" s="1116"/>
      <c r="MIZ89" s="1116"/>
      <c r="MJA89" s="1116"/>
      <c r="MJB89" s="1116"/>
      <c r="MJC89" s="1116"/>
      <c r="MJD89" s="1116"/>
      <c r="MJE89" s="1116"/>
      <c r="MJF89" s="1116"/>
      <c r="MJG89" s="1116"/>
      <c r="MJH89" s="1116"/>
      <c r="MJI89" s="1116"/>
      <c r="MJJ89" s="1116"/>
      <c r="MJK89" s="1116"/>
      <c r="MJL89" s="1116"/>
      <c r="MJM89" s="1116"/>
      <c r="MJN89" s="1116"/>
      <c r="MJO89" s="1116"/>
      <c r="MJP89" s="1116"/>
      <c r="MJQ89" s="1116"/>
      <c r="MJR89" s="1116"/>
      <c r="MJS89" s="1116"/>
      <c r="MJT89" s="1116"/>
      <c r="MJU89" s="1116"/>
      <c r="MJV89" s="1116"/>
      <c r="MJW89" s="1116"/>
      <c r="MJX89" s="1116"/>
      <c r="MJY89" s="1116"/>
      <c r="MJZ89" s="1116"/>
      <c r="MKA89" s="1116"/>
      <c r="MKB89" s="1116"/>
      <c r="MKC89" s="1116"/>
      <c r="MKD89" s="1116"/>
      <c r="MKE89" s="1116"/>
      <c r="MKF89" s="1116"/>
      <c r="MKG89" s="1116"/>
      <c r="MKH89" s="1116"/>
      <c r="MKI89" s="1116"/>
      <c r="MKJ89" s="1116"/>
      <c r="MKK89" s="1116"/>
      <c r="MKL89" s="1116"/>
      <c r="MKM89" s="1116"/>
      <c r="MKN89" s="1116"/>
      <c r="MKO89" s="1116"/>
      <c r="MKP89" s="1116"/>
      <c r="MKQ89" s="1116"/>
      <c r="MKR89" s="1116"/>
      <c r="MKS89" s="1116"/>
      <c r="MKT89" s="1116"/>
      <c r="MKU89" s="1116"/>
      <c r="MKV89" s="1116"/>
      <c r="MKW89" s="1116"/>
      <c r="MKX89" s="1116"/>
      <c r="MKY89" s="1116"/>
      <c r="MKZ89" s="1116"/>
      <c r="MLA89" s="1116"/>
      <c r="MLB89" s="1116"/>
      <c r="MLC89" s="1116"/>
      <c r="MLD89" s="1116"/>
      <c r="MLE89" s="1116"/>
      <c r="MLF89" s="1116"/>
      <c r="MLG89" s="1116"/>
      <c r="MLH89" s="1116"/>
      <c r="MLI89" s="1116"/>
      <c r="MLJ89" s="1116"/>
      <c r="MLK89" s="1116"/>
      <c r="MLL89" s="1116"/>
      <c r="MLM89" s="1116"/>
      <c r="MLN89" s="1116"/>
      <c r="MLO89" s="1116"/>
      <c r="MLP89" s="1116"/>
      <c r="MLQ89" s="1116"/>
      <c r="MLR89" s="1116"/>
      <c r="MLS89" s="1116"/>
      <c r="MLT89" s="1116"/>
      <c r="MLU89" s="1116"/>
      <c r="MLV89" s="1116"/>
      <c r="MLW89" s="1116"/>
      <c r="MLX89" s="1116"/>
      <c r="MLY89" s="1116"/>
      <c r="MLZ89" s="1116"/>
      <c r="MMA89" s="1116"/>
      <c r="MMB89" s="1116"/>
      <c r="MMC89" s="1116"/>
      <c r="MMD89" s="1116"/>
      <c r="MME89" s="1116"/>
      <c r="MMF89" s="1116"/>
      <c r="MMG89" s="1116"/>
      <c r="MMH89" s="1116"/>
      <c r="MMI89" s="1116"/>
      <c r="MMJ89" s="1116"/>
      <c r="MMK89" s="1116"/>
      <c r="MML89" s="1116"/>
      <c r="MMM89" s="1116"/>
      <c r="MMN89" s="1116"/>
      <c r="MMO89" s="1116"/>
      <c r="MMP89" s="1116"/>
      <c r="MMQ89" s="1116"/>
      <c r="MMR89" s="1116"/>
      <c r="MMS89" s="1116"/>
      <c r="MMT89" s="1116"/>
      <c r="MMU89" s="1116"/>
      <c r="MMV89" s="1116"/>
      <c r="MMW89" s="1116"/>
      <c r="MMX89" s="1116"/>
      <c r="MMY89" s="1116"/>
      <c r="MMZ89" s="1116"/>
      <c r="MNA89" s="1116"/>
      <c r="MNB89" s="1116"/>
      <c r="MNC89" s="1116"/>
      <c r="MND89" s="1116"/>
      <c r="MNE89" s="1116"/>
      <c r="MNF89" s="1116"/>
      <c r="MNG89" s="1116"/>
      <c r="MNH89" s="1116"/>
      <c r="MNI89" s="1116"/>
      <c r="MNJ89" s="1116"/>
      <c r="MNK89" s="1116"/>
      <c r="MNL89" s="1116"/>
      <c r="MNM89" s="1116"/>
      <c r="MNN89" s="1116"/>
      <c r="MNO89" s="1116"/>
      <c r="MNP89" s="1116"/>
      <c r="MNQ89" s="1116"/>
      <c r="MNR89" s="1116"/>
      <c r="MNS89" s="1116"/>
      <c r="MNT89" s="1116"/>
      <c r="MNU89" s="1116"/>
      <c r="MNV89" s="1116"/>
      <c r="MNW89" s="1116"/>
      <c r="MNX89" s="1116"/>
      <c r="MNY89" s="1116"/>
      <c r="MNZ89" s="1116"/>
      <c r="MOA89" s="1116"/>
      <c r="MOB89" s="1116"/>
      <c r="MOC89" s="1116"/>
      <c r="MOD89" s="1116"/>
      <c r="MOE89" s="1116"/>
      <c r="MOF89" s="1116"/>
      <c r="MOG89" s="1116"/>
      <c r="MOH89" s="1116"/>
      <c r="MOI89" s="1116"/>
      <c r="MOJ89" s="1116"/>
      <c r="MOK89" s="1116"/>
      <c r="MOL89" s="1116"/>
      <c r="MOM89" s="1116"/>
      <c r="MON89" s="1116"/>
      <c r="MOO89" s="1116"/>
      <c r="MOP89" s="1116"/>
      <c r="MOQ89" s="1116"/>
      <c r="MOR89" s="1116"/>
      <c r="MOS89" s="1116"/>
      <c r="MOT89" s="1116"/>
      <c r="MOU89" s="1116"/>
      <c r="MOV89" s="1116"/>
      <c r="MOW89" s="1116"/>
      <c r="MOX89" s="1116"/>
      <c r="MOY89" s="1116"/>
      <c r="MOZ89" s="1116"/>
      <c r="MPA89" s="1116"/>
      <c r="MPB89" s="1116"/>
      <c r="MPC89" s="1116"/>
      <c r="MPD89" s="1116"/>
      <c r="MPE89" s="1116"/>
      <c r="MPF89" s="1116"/>
      <c r="MPG89" s="1116"/>
      <c r="MPH89" s="1116"/>
      <c r="MPI89" s="1116"/>
      <c r="MPJ89" s="1116"/>
      <c r="MPK89" s="1116"/>
      <c r="MPL89" s="1116"/>
      <c r="MPM89" s="1116"/>
      <c r="MPN89" s="1116"/>
      <c r="MPO89" s="1116"/>
      <c r="MPP89" s="1116"/>
      <c r="MPQ89" s="1116"/>
      <c r="MPR89" s="1116"/>
      <c r="MPS89" s="1116"/>
      <c r="MPT89" s="1116"/>
      <c r="MPU89" s="1116"/>
      <c r="MPV89" s="1116"/>
      <c r="MPW89" s="1116"/>
      <c r="MPX89" s="1116"/>
      <c r="MPY89" s="1116"/>
      <c r="MPZ89" s="1116"/>
      <c r="MQA89" s="1116"/>
      <c r="MQB89" s="1116"/>
      <c r="MQC89" s="1116"/>
      <c r="MQD89" s="1116"/>
      <c r="MQE89" s="1116"/>
      <c r="MQF89" s="1116"/>
      <c r="MQG89" s="1116"/>
      <c r="MQH89" s="1116"/>
      <c r="MQI89" s="1116"/>
      <c r="MQJ89" s="1116"/>
      <c r="MQK89" s="1116"/>
      <c r="MQL89" s="1116"/>
      <c r="MQM89" s="1116"/>
      <c r="MQN89" s="1116"/>
      <c r="MQO89" s="1116"/>
      <c r="MQP89" s="1116"/>
      <c r="MQQ89" s="1116"/>
      <c r="MQR89" s="1116"/>
      <c r="MQS89" s="1116"/>
      <c r="MQT89" s="1116"/>
      <c r="MQU89" s="1116"/>
      <c r="MQV89" s="1116"/>
      <c r="MQW89" s="1116"/>
      <c r="MQX89" s="1116"/>
      <c r="MQY89" s="1116"/>
      <c r="MQZ89" s="1116"/>
      <c r="MRA89" s="1116"/>
      <c r="MRB89" s="1116"/>
      <c r="MRC89" s="1116"/>
      <c r="MRD89" s="1116"/>
      <c r="MRE89" s="1116"/>
      <c r="MRF89" s="1116"/>
      <c r="MRG89" s="1116"/>
      <c r="MRH89" s="1116"/>
      <c r="MRI89" s="1116"/>
      <c r="MRJ89" s="1116"/>
      <c r="MRK89" s="1116"/>
      <c r="MRL89" s="1116"/>
      <c r="MRM89" s="1116"/>
      <c r="MRN89" s="1116"/>
      <c r="MRO89" s="1116"/>
      <c r="MRP89" s="1116"/>
      <c r="MRQ89" s="1116"/>
      <c r="MRR89" s="1116"/>
      <c r="MRS89" s="1116"/>
      <c r="MRT89" s="1116"/>
      <c r="MRU89" s="1116"/>
      <c r="MRV89" s="1116"/>
      <c r="MRW89" s="1116"/>
      <c r="MRX89" s="1116"/>
      <c r="MRY89" s="1116"/>
      <c r="MRZ89" s="1116"/>
      <c r="MSA89" s="1116"/>
      <c r="MSB89" s="1116"/>
      <c r="MSC89" s="1116"/>
      <c r="MSD89" s="1116"/>
      <c r="MSE89" s="1116"/>
      <c r="MSF89" s="1116"/>
      <c r="MSG89" s="1116"/>
      <c r="MSH89" s="1116"/>
      <c r="MSI89" s="1116"/>
      <c r="MSJ89" s="1116"/>
      <c r="MSK89" s="1116"/>
      <c r="MSL89" s="1116"/>
      <c r="MSM89" s="1116"/>
      <c r="MSN89" s="1116"/>
      <c r="MSO89" s="1116"/>
      <c r="MSP89" s="1116"/>
      <c r="MSQ89" s="1116"/>
      <c r="MSR89" s="1116"/>
      <c r="MSS89" s="1116"/>
      <c r="MST89" s="1116"/>
      <c r="MSU89" s="1116"/>
      <c r="MSV89" s="1116"/>
      <c r="MSW89" s="1116"/>
      <c r="MSX89" s="1116"/>
      <c r="MSY89" s="1116"/>
      <c r="MSZ89" s="1116"/>
      <c r="MTA89" s="1116"/>
      <c r="MTB89" s="1116"/>
      <c r="MTC89" s="1116"/>
      <c r="MTD89" s="1116"/>
      <c r="MTE89" s="1116"/>
      <c r="MTF89" s="1116"/>
      <c r="MTG89" s="1116"/>
      <c r="MTH89" s="1116"/>
      <c r="MTI89" s="1116"/>
      <c r="MTJ89" s="1116"/>
      <c r="MTK89" s="1116"/>
      <c r="MTL89" s="1116"/>
      <c r="MTM89" s="1116"/>
      <c r="MTN89" s="1116"/>
      <c r="MTO89" s="1116"/>
      <c r="MTP89" s="1116"/>
      <c r="MTQ89" s="1116"/>
      <c r="MTR89" s="1116"/>
      <c r="MTS89" s="1116"/>
      <c r="MTT89" s="1116"/>
      <c r="MTU89" s="1116"/>
      <c r="MTV89" s="1116"/>
      <c r="MTW89" s="1116"/>
      <c r="MTX89" s="1116"/>
      <c r="MTY89" s="1116"/>
      <c r="MTZ89" s="1116"/>
      <c r="MUA89" s="1116"/>
      <c r="MUB89" s="1116"/>
      <c r="MUC89" s="1116"/>
      <c r="MUD89" s="1116"/>
      <c r="MUE89" s="1116"/>
      <c r="MUF89" s="1116"/>
      <c r="MUG89" s="1116"/>
      <c r="MUH89" s="1116"/>
      <c r="MUI89" s="1116"/>
      <c r="MUJ89" s="1116"/>
      <c r="MUK89" s="1116"/>
      <c r="MUL89" s="1116"/>
      <c r="MUM89" s="1116"/>
      <c r="MUN89" s="1116"/>
      <c r="MUO89" s="1116"/>
      <c r="MUP89" s="1116"/>
      <c r="MUQ89" s="1116"/>
      <c r="MUR89" s="1116"/>
      <c r="MUS89" s="1116"/>
      <c r="MUT89" s="1116"/>
      <c r="MUU89" s="1116"/>
      <c r="MUV89" s="1116"/>
      <c r="MUW89" s="1116"/>
      <c r="MUX89" s="1116"/>
      <c r="MUY89" s="1116"/>
      <c r="MUZ89" s="1116"/>
      <c r="MVA89" s="1116"/>
      <c r="MVB89" s="1116"/>
      <c r="MVC89" s="1116"/>
      <c r="MVD89" s="1116"/>
      <c r="MVE89" s="1116"/>
      <c r="MVF89" s="1116"/>
      <c r="MVG89" s="1116"/>
      <c r="MVH89" s="1116"/>
      <c r="MVI89" s="1116"/>
      <c r="MVJ89" s="1116"/>
      <c r="MVK89" s="1116"/>
      <c r="MVL89" s="1116"/>
      <c r="MVM89" s="1116"/>
      <c r="MVN89" s="1116"/>
      <c r="MVO89" s="1116"/>
      <c r="MVP89" s="1116"/>
      <c r="MVQ89" s="1116"/>
      <c r="MVR89" s="1116"/>
      <c r="MVS89" s="1116"/>
      <c r="MVT89" s="1116"/>
      <c r="MVU89" s="1116"/>
      <c r="MVV89" s="1116"/>
      <c r="MVW89" s="1116"/>
      <c r="MVX89" s="1116"/>
      <c r="MVY89" s="1116"/>
      <c r="MVZ89" s="1116"/>
      <c r="MWA89" s="1116"/>
      <c r="MWB89" s="1116"/>
      <c r="MWC89" s="1116"/>
      <c r="MWD89" s="1116"/>
      <c r="MWE89" s="1116"/>
      <c r="MWF89" s="1116"/>
      <c r="MWG89" s="1116"/>
      <c r="MWH89" s="1116"/>
      <c r="MWI89" s="1116"/>
      <c r="MWJ89" s="1116"/>
      <c r="MWK89" s="1116"/>
      <c r="MWL89" s="1116"/>
      <c r="MWM89" s="1116"/>
      <c r="MWN89" s="1116"/>
      <c r="MWO89" s="1116"/>
      <c r="MWP89" s="1116"/>
      <c r="MWQ89" s="1116"/>
      <c r="MWR89" s="1116"/>
      <c r="MWS89" s="1116"/>
      <c r="MWT89" s="1116"/>
      <c r="MWU89" s="1116"/>
      <c r="MWV89" s="1116"/>
      <c r="MWW89" s="1116"/>
      <c r="MWX89" s="1116"/>
      <c r="MWY89" s="1116"/>
      <c r="MWZ89" s="1116"/>
      <c r="MXA89" s="1116"/>
      <c r="MXB89" s="1116"/>
      <c r="MXC89" s="1116"/>
      <c r="MXD89" s="1116"/>
      <c r="MXE89" s="1116"/>
      <c r="MXF89" s="1116"/>
      <c r="MXG89" s="1116"/>
      <c r="MXH89" s="1116"/>
      <c r="MXI89" s="1116"/>
      <c r="MXJ89" s="1116"/>
      <c r="MXK89" s="1116"/>
      <c r="MXL89" s="1116"/>
      <c r="MXM89" s="1116"/>
      <c r="MXN89" s="1116"/>
      <c r="MXO89" s="1116"/>
      <c r="MXP89" s="1116"/>
      <c r="MXQ89" s="1116"/>
      <c r="MXR89" s="1116"/>
      <c r="MXS89" s="1116"/>
      <c r="MXT89" s="1116"/>
      <c r="MXU89" s="1116"/>
      <c r="MXV89" s="1116"/>
      <c r="MXW89" s="1116"/>
      <c r="MXX89" s="1116"/>
      <c r="MXY89" s="1116"/>
      <c r="MXZ89" s="1116"/>
      <c r="MYA89" s="1116"/>
      <c r="MYB89" s="1116"/>
      <c r="MYC89" s="1116"/>
      <c r="MYD89" s="1116"/>
      <c r="MYE89" s="1116"/>
      <c r="MYF89" s="1116"/>
      <c r="MYG89" s="1116"/>
      <c r="MYH89" s="1116"/>
      <c r="MYI89" s="1116"/>
      <c r="MYJ89" s="1116"/>
      <c r="MYK89" s="1116"/>
      <c r="MYL89" s="1116"/>
      <c r="MYM89" s="1116"/>
      <c r="MYN89" s="1116"/>
      <c r="MYO89" s="1116"/>
      <c r="MYP89" s="1116"/>
      <c r="MYQ89" s="1116"/>
      <c r="MYR89" s="1116"/>
      <c r="MYS89" s="1116"/>
      <c r="MYT89" s="1116"/>
      <c r="MYU89" s="1116"/>
      <c r="MYV89" s="1116"/>
      <c r="MYW89" s="1116"/>
      <c r="MYX89" s="1116"/>
      <c r="MYY89" s="1116"/>
      <c r="MYZ89" s="1116"/>
      <c r="MZA89" s="1116"/>
      <c r="MZB89" s="1116"/>
      <c r="MZC89" s="1116"/>
      <c r="MZD89" s="1116"/>
      <c r="MZE89" s="1116"/>
      <c r="MZF89" s="1116"/>
      <c r="MZG89" s="1116"/>
      <c r="MZH89" s="1116"/>
      <c r="MZI89" s="1116"/>
      <c r="MZJ89" s="1116"/>
      <c r="MZK89" s="1116"/>
      <c r="MZL89" s="1116"/>
      <c r="MZM89" s="1116"/>
      <c r="MZN89" s="1116"/>
      <c r="MZO89" s="1116"/>
      <c r="MZP89" s="1116"/>
      <c r="MZQ89" s="1116"/>
      <c r="MZR89" s="1116"/>
      <c r="MZS89" s="1116"/>
      <c r="MZT89" s="1116"/>
      <c r="MZU89" s="1116"/>
      <c r="MZV89" s="1116"/>
      <c r="MZW89" s="1116"/>
      <c r="MZX89" s="1116"/>
      <c r="MZY89" s="1116"/>
      <c r="MZZ89" s="1116"/>
      <c r="NAA89" s="1116"/>
      <c r="NAB89" s="1116"/>
      <c r="NAC89" s="1116"/>
      <c r="NAD89" s="1116"/>
      <c r="NAE89" s="1116"/>
      <c r="NAF89" s="1116"/>
      <c r="NAG89" s="1116"/>
      <c r="NAH89" s="1116"/>
      <c r="NAI89" s="1116"/>
      <c r="NAJ89" s="1116"/>
      <c r="NAK89" s="1116"/>
      <c r="NAL89" s="1116"/>
      <c r="NAM89" s="1116"/>
      <c r="NAN89" s="1116"/>
      <c r="NAO89" s="1116"/>
      <c r="NAP89" s="1116"/>
      <c r="NAQ89" s="1116"/>
      <c r="NAR89" s="1116"/>
      <c r="NAS89" s="1116"/>
      <c r="NAT89" s="1116"/>
      <c r="NAU89" s="1116"/>
      <c r="NAV89" s="1116"/>
      <c r="NAW89" s="1116"/>
      <c r="NAX89" s="1116"/>
      <c r="NAY89" s="1116"/>
      <c r="NAZ89" s="1116"/>
      <c r="NBA89" s="1116"/>
      <c r="NBB89" s="1116"/>
      <c r="NBC89" s="1116"/>
      <c r="NBD89" s="1116"/>
      <c r="NBE89" s="1116"/>
      <c r="NBF89" s="1116"/>
      <c r="NBG89" s="1116"/>
      <c r="NBH89" s="1116"/>
      <c r="NBI89" s="1116"/>
      <c r="NBJ89" s="1116"/>
      <c r="NBK89" s="1116"/>
      <c r="NBL89" s="1116"/>
      <c r="NBM89" s="1116"/>
      <c r="NBN89" s="1116"/>
      <c r="NBO89" s="1116"/>
      <c r="NBP89" s="1116"/>
      <c r="NBQ89" s="1116"/>
      <c r="NBR89" s="1116"/>
      <c r="NBS89" s="1116"/>
      <c r="NBT89" s="1116"/>
      <c r="NBU89" s="1116"/>
      <c r="NBV89" s="1116"/>
      <c r="NBW89" s="1116"/>
      <c r="NBX89" s="1116"/>
      <c r="NBY89" s="1116"/>
      <c r="NBZ89" s="1116"/>
      <c r="NCA89" s="1116"/>
      <c r="NCB89" s="1116"/>
      <c r="NCC89" s="1116"/>
      <c r="NCD89" s="1116"/>
      <c r="NCE89" s="1116"/>
      <c r="NCF89" s="1116"/>
      <c r="NCG89" s="1116"/>
      <c r="NCH89" s="1116"/>
      <c r="NCI89" s="1116"/>
      <c r="NCJ89" s="1116"/>
      <c r="NCK89" s="1116"/>
      <c r="NCL89" s="1116"/>
      <c r="NCM89" s="1116"/>
      <c r="NCN89" s="1116"/>
      <c r="NCO89" s="1116"/>
      <c r="NCP89" s="1116"/>
      <c r="NCQ89" s="1116"/>
      <c r="NCR89" s="1116"/>
      <c r="NCS89" s="1116"/>
      <c r="NCT89" s="1116"/>
      <c r="NCU89" s="1116"/>
      <c r="NCV89" s="1116"/>
      <c r="NCW89" s="1116"/>
      <c r="NCX89" s="1116"/>
      <c r="NCY89" s="1116"/>
      <c r="NCZ89" s="1116"/>
      <c r="NDA89" s="1116"/>
      <c r="NDB89" s="1116"/>
      <c r="NDC89" s="1116"/>
      <c r="NDD89" s="1116"/>
      <c r="NDE89" s="1116"/>
      <c r="NDF89" s="1116"/>
      <c r="NDG89" s="1116"/>
      <c r="NDH89" s="1116"/>
      <c r="NDI89" s="1116"/>
      <c r="NDJ89" s="1116"/>
      <c r="NDK89" s="1116"/>
      <c r="NDL89" s="1116"/>
      <c r="NDM89" s="1116"/>
      <c r="NDN89" s="1116"/>
      <c r="NDO89" s="1116"/>
      <c r="NDP89" s="1116"/>
      <c r="NDQ89" s="1116"/>
      <c r="NDR89" s="1116"/>
      <c r="NDS89" s="1116"/>
      <c r="NDT89" s="1116"/>
      <c r="NDU89" s="1116"/>
      <c r="NDV89" s="1116"/>
      <c r="NDW89" s="1116"/>
      <c r="NDX89" s="1116"/>
      <c r="NDY89" s="1116"/>
      <c r="NDZ89" s="1116"/>
      <c r="NEA89" s="1116"/>
      <c r="NEB89" s="1116"/>
      <c r="NEC89" s="1116"/>
      <c r="NED89" s="1116"/>
      <c r="NEE89" s="1116"/>
      <c r="NEF89" s="1116"/>
      <c r="NEG89" s="1116"/>
      <c r="NEH89" s="1116"/>
      <c r="NEI89" s="1116"/>
      <c r="NEJ89" s="1116"/>
      <c r="NEK89" s="1116"/>
      <c r="NEL89" s="1116"/>
      <c r="NEM89" s="1116"/>
      <c r="NEN89" s="1116"/>
      <c r="NEO89" s="1116"/>
      <c r="NEP89" s="1116"/>
      <c r="NEQ89" s="1116"/>
      <c r="NER89" s="1116"/>
      <c r="NES89" s="1116"/>
      <c r="NET89" s="1116"/>
      <c r="NEU89" s="1116"/>
      <c r="NEV89" s="1116"/>
      <c r="NEW89" s="1116"/>
      <c r="NEX89" s="1116"/>
      <c r="NEY89" s="1116"/>
      <c r="NEZ89" s="1116"/>
      <c r="NFA89" s="1116"/>
      <c r="NFB89" s="1116"/>
      <c r="NFC89" s="1116"/>
      <c r="NFD89" s="1116"/>
      <c r="NFE89" s="1116"/>
      <c r="NFF89" s="1116"/>
      <c r="NFG89" s="1116"/>
      <c r="NFH89" s="1116"/>
      <c r="NFI89" s="1116"/>
      <c r="NFJ89" s="1116"/>
      <c r="NFK89" s="1116"/>
      <c r="NFL89" s="1116"/>
      <c r="NFM89" s="1116"/>
      <c r="NFN89" s="1116"/>
      <c r="NFO89" s="1116"/>
      <c r="NFP89" s="1116"/>
      <c r="NFQ89" s="1116"/>
      <c r="NFR89" s="1116"/>
      <c r="NFS89" s="1116"/>
      <c r="NFT89" s="1116"/>
      <c r="NFU89" s="1116"/>
      <c r="NFV89" s="1116"/>
      <c r="NFW89" s="1116"/>
      <c r="NFX89" s="1116"/>
      <c r="NFY89" s="1116"/>
      <c r="NFZ89" s="1116"/>
      <c r="NGA89" s="1116"/>
      <c r="NGB89" s="1116"/>
      <c r="NGC89" s="1116"/>
      <c r="NGD89" s="1116"/>
      <c r="NGE89" s="1116"/>
      <c r="NGF89" s="1116"/>
      <c r="NGG89" s="1116"/>
      <c r="NGH89" s="1116"/>
      <c r="NGI89" s="1116"/>
      <c r="NGJ89" s="1116"/>
      <c r="NGK89" s="1116"/>
      <c r="NGL89" s="1116"/>
      <c r="NGM89" s="1116"/>
      <c r="NGN89" s="1116"/>
      <c r="NGO89" s="1116"/>
      <c r="NGP89" s="1116"/>
      <c r="NGQ89" s="1116"/>
      <c r="NGR89" s="1116"/>
      <c r="NGS89" s="1116"/>
      <c r="NGT89" s="1116"/>
      <c r="NGU89" s="1116"/>
      <c r="NGV89" s="1116"/>
      <c r="NGW89" s="1116"/>
      <c r="NGX89" s="1116"/>
      <c r="NGY89" s="1116"/>
      <c r="NGZ89" s="1116"/>
      <c r="NHA89" s="1116"/>
      <c r="NHB89" s="1116"/>
      <c r="NHC89" s="1116"/>
      <c r="NHD89" s="1116"/>
      <c r="NHE89" s="1116"/>
      <c r="NHF89" s="1116"/>
      <c r="NHG89" s="1116"/>
      <c r="NHH89" s="1116"/>
      <c r="NHI89" s="1116"/>
      <c r="NHJ89" s="1116"/>
      <c r="NHK89" s="1116"/>
      <c r="NHL89" s="1116"/>
      <c r="NHM89" s="1116"/>
      <c r="NHN89" s="1116"/>
      <c r="NHO89" s="1116"/>
      <c r="NHP89" s="1116"/>
      <c r="NHQ89" s="1116"/>
      <c r="NHR89" s="1116"/>
      <c r="NHS89" s="1116"/>
      <c r="NHT89" s="1116"/>
      <c r="NHU89" s="1116"/>
      <c r="NHV89" s="1116"/>
      <c r="NHW89" s="1116"/>
      <c r="NHX89" s="1116"/>
      <c r="NHY89" s="1116"/>
      <c r="NHZ89" s="1116"/>
      <c r="NIA89" s="1116"/>
      <c r="NIB89" s="1116"/>
      <c r="NIC89" s="1116"/>
      <c r="NID89" s="1116"/>
      <c r="NIE89" s="1116"/>
      <c r="NIF89" s="1116"/>
      <c r="NIG89" s="1116"/>
      <c r="NIH89" s="1116"/>
      <c r="NII89" s="1116"/>
      <c r="NIJ89" s="1116"/>
      <c r="NIK89" s="1116"/>
      <c r="NIL89" s="1116"/>
      <c r="NIM89" s="1116"/>
      <c r="NIN89" s="1116"/>
      <c r="NIO89" s="1116"/>
      <c r="NIP89" s="1116"/>
      <c r="NIQ89" s="1116"/>
      <c r="NIR89" s="1116"/>
      <c r="NIS89" s="1116"/>
      <c r="NIT89" s="1116"/>
      <c r="NIU89" s="1116"/>
      <c r="NIV89" s="1116"/>
      <c r="NIW89" s="1116"/>
      <c r="NIX89" s="1116"/>
      <c r="NIY89" s="1116"/>
      <c r="NIZ89" s="1116"/>
      <c r="NJA89" s="1116"/>
      <c r="NJB89" s="1116"/>
      <c r="NJC89" s="1116"/>
      <c r="NJD89" s="1116"/>
      <c r="NJE89" s="1116"/>
      <c r="NJF89" s="1116"/>
      <c r="NJG89" s="1116"/>
      <c r="NJH89" s="1116"/>
      <c r="NJI89" s="1116"/>
      <c r="NJJ89" s="1116"/>
      <c r="NJK89" s="1116"/>
      <c r="NJL89" s="1116"/>
      <c r="NJM89" s="1116"/>
      <c r="NJN89" s="1116"/>
      <c r="NJO89" s="1116"/>
      <c r="NJP89" s="1116"/>
      <c r="NJQ89" s="1116"/>
      <c r="NJR89" s="1116"/>
      <c r="NJS89" s="1116"/>
      <c r="NJT89" s="1116"/>
      <c r="NJU89" s="1116"/>
      <c r="NJV89" s="1116"/>
      <c r="NJW89" s="1116"/>
      <c r="NJX89" s="1116"/>
      <c r="NJY89" s="1116"/>
      <c r="NJZ89" s="1116"/>
      <c r="NKA89" s="1116"/>
      <c r="NKB89" s="1116"/>
      <c r="NKC89" s="1116"/>
      <c r="NKD89" s="1116"/>
      <c r="NKE89" s="1116"/>
      <c r="NKF89" s="1116"/>
      <c r="NKG89" s="1116"/>
      <c r="NKH89" s="1116"/>
      <c r="NKI89" s="1116"/>
      <c r="NKJ89" s="1116"/>
      <c r="NKK89" s="1116"/>
      <c r="NKL89" s="1116"/>
      <c r="NKM89" s="1116"/>
      <c r="NKN89" s="1116"/>
      <c r="NKO89" s="1116"/>
      <c r="NKP89" s="1116"/>
      <c r="NKQ89" s="1116"/>
      <c r="NKR89" s="1116"/>
      <c r="NKS89" s="1116"/>
      <c r="NKT89" s="1116"/>
      <c r="NKU89" s="1116"/>
      <c r="NKV89" s="1116"/>
      <c r="NKW89" s="1116"/>
      <c r="NKX89" s="1116"/>
      <c r="NKY89" s="1116"/>
      <c r="NKZ89" s="1116"/>
      <c r="NLA89" s="1116"/>
      <c r="NLB89" s="1116"/>
      <c r="NLC89" s="1116"/>
      <c r="NLD89" s="1116"/>
      <c r="NLE89" s="1116"/>
      <c r="NLF89" s="1116"/>
      <c r="NLG89" s="1116"/>
      <c r="NLH89" s="1116"/>
      <c r="NLI89" s="1116"/>
      <c r="NLJ89" s="1116"/>
      <c r="NLK89" s="1116"/>
      <c r="NLL89" s="1116"/>
      <c r="NLM89" s="1116"/>
      <c r="NLN89" s="1116"/>
      <c r="NLO89" s="1116"/>
      <c r="NLP89" s="1116"/>
      <c r="NLQ89" s="1116"/>
      <c r="NLR89" s="1116"/>
      <c r="NLS89" s="1116"/>
      <c r="NLT89" s="1116"/>
      <c r="NLU89" s="1116"/>
      <c r="NLV89" s="1116"/>
      <c r="NLW89" s="1116"/>
      <c r="NLX89" s="1116"/>
      <c r="NLY89" s="1116"/>
      <c r="NLZ89" s="1116"/>
      <c r="NMA89" s="1116"/>
      <c r="NMB89" s="1116"/>
      <c r="NMC89" s="1116"/>
      <c r="NMD89" s="1116"/>
      <c r="NME89" s="1116"/>
      <c r="NMF89" s="1116"/>
      <c r="NMG89" s="1116"/>
      <c r="NMH89" s="1116"/>
      <c r="NMI89" s="1116"/>
      <c r="NMJ89" s="1116"/>
      <c r="NMK89" s="1116"/>
      <c r="NML89" s="1116"/>
      <c r="NMM89" s="1116"/>
      <c r="NMN89" s="1116"/>
      <c r="NMO89" s="1116"/>
      <c r="NMP89" s="1116"/>
      <c r="NMQ89" s="1116"/>
      <c r="NMR89" s="1116"/>
      <c r="NMS89" s="1116"/>
      <c r="NMT89" s="1116"/>
      <c r="NMU89" s="1116"/>
      <c r="NMV89" s="1116"/>
      <c r="NMW89" s="1116"/>
      <c r="NMX89" s="1116"/>
      <c r="NMY89" s="1116"/>
      <c r="NMZ89" s="1116"/>
      <c r="NNA89" s="1116"/>
      <c r="NNB89" s="1116"/>
      <c r="NNC89" s="1116"/>
      <c r="NND89" s="1116"/>
      <c r="NNE89" s="1116"/>
      <c r="NNF89" s="1116"/>
      <c r="NNG89" s="1116"/>
      <c r="NNH89" s="1116"/>
      <c r="NNI89" s="1116"/>
      <c r="NNJ89" s="1116"/>
      <c r="NNK89" s="1116"/>
      <c r="NNL89" s="1116"/>
      <c r="NNM89" s="1116"/>
      <c r="NNN89" s="1116"/>
      <c r="NNO89" s="1116"/>
      <c r="NNP89" s="1116"/>
      <c r="NNQ89" s="1116"/>
      <c r="NNR89" s="1116"/>
      <c r="NNS89" s="1116"/>
      <c r="NNT89" s="1116"/>
      <c r="NNU89" s="1116"/>
      <c r="NNV89" s="1116"/>
      <c r="NNW89" s="1116"/>
      <c r="NNX89" s="1116"/>
      <c r="NNY89" s="1116"/>
      <c r="NNZ89" s="1116"/>
      <c r="NOA89" s="1116"/>
      <c r="NOB89" s="1116"/>
      <c r="NOC89" s="1116"/>
      <c r="NOD89" s="1116"/>
      <c r="NOE89" s="1116"/>
      <c r="NOF89" s="1116"/>
      <c r="NOG89" s="1116"/>
      <c r="NOH89" s="1116"/>
      <c r="NOI89" s="1116"/>
      <c r="NOJ89" s="1116"/>
      <c r="NOK89" s="1116"/>
      <c r="NOL89" s="1116"/>
      <c r="NOM89" s="1116"/>
      <c r="NON89" s="1116"/>
      <c r="NOO89" s="1116"/>
      <c r="NOP89" s="1116"/>
      <c r="NOQ89" s="1116"/>
      <c r="NOR89" s="1116"/>
      <c r="NOS89" s="1116"/>
      <c r="NOT89" s="1116"/>
      <c r="NOU89" s="1116"/>
      <c r="NOV89" s="1116"/>
      <c r="NOW89" s="1116"/>
      <c r="NOX89" s="1116"/>
      <c r="NOY89" s="1116"/>
      <c r="NOZ89" s="1116"/>
      <c r="NPA89" s="1116"/>
      <c r="NPB89" s="1116"/>
      <c r="NPC89" s="1116"/>
      <c r="NPD89" s="1116"/>
      <c r="NPE89" s="1116"/>
      <c r="NPF89" s="1116"/>
      <c r="NPG89" s="1116"/>
      <c r="NPH89" s="1116"/>
      <c r="NPI89" s="1116"/>
      <c r="NPJ89" s="1116"/>
      <c r="NPK89" s="1116"/>
      <c r="NPL89" s="1116"/>
      <c r="NPM89" s="1116"/>
      <c r="NPN89" s="1116"/>
      <c r="NPO89" s="1116"/>
      <c r="NPP89" s="1116"/>
      <c r="NPQ89" s="1116"/>
      <c r="NPR89" s="1116"/>
      <c r="NPS89" s="1116"/>
      <c r="NPT89" s="1116"/>
      <c r="NPU89" s="1116"/>
      <c r="NPV89" s="1116"/>
      <c r="NPW89" s="1116"/>
      <c r="NPX89" s="1116"/>
      <c r="NPY89" s="1116"/>
      <c r="NPZ89" s="1116"/>
      <c r="NQA89" s="1116"/>
      <c r="NQB89" s="1116"/>
      <c r="NQC89" s="1116"/>
      <c r="NQD89" s="1116"/>
      <c r="NQE89" s="1116"/>
      <c r="NQF89" s="1116"/>
      <c r="NQG89" s="1116"/>
      <c r="NQH89" s="1116"/>
      <c r="NQI89" s="1116"/>
      <c r="NQJ89" s="1116"/>
      <c r="NQK89" s="1116"/>
      <c r="NQL89" s="1116"/>
      <c r="NQM89" s="1116"/>
      <c r="NQN89" s="1116"/>
      <c r="NQO89" s="1116"/>
      <c r="NQP89" s="1116"/>
      <c r="NQQ89" s="1116"/>
      <c r="NQR89" s="1116"/>
      <c r="NQS89" s="1116"/>
      <c r="NQT89" s="1116"/>
      <c r="NQU89" s="1116"/>
      <c r="NQV89" s="1116"/>
      <c r="NQW89" s="1116"/>
      <c r="NQX89" s="1116"/>
      <c r="NQY89" s="1116"/>
      <c r="NQZ89" s="1116"/>
      <c r="NRA89" s="1116"/>
      <c r="NRB89" s="1116"/>
      <c r="NRC89" s="1116"/>
      <c r="NRD89" s="1116"/>
      <c r="NRE89" s="1116"/>
      <c r="NRF89" s="1116"/>
      <c r="NRG89" s="1116"/>
      <c r="NRH89" s="1116"/>
      <c r="NRI89" s="1116"/>
      <c r="NRJ89" s="1116"/>
      <c r="NRK89" s="1116"/>
      <c r="NRL89" s="1116"/>
      <c r="NRM89" s="1116"/>
      <c r="NRN89" s="1116"/>
      <c r="NRO89" s="1116"/>
      <c r="NRP89" s="1116"/>
      <c r="NRQ89" s="1116"/>
      <c r="NRR89" s="1116"/>
      <c r="NRS89" s="1116"/>
      <c r="NRT89" s="1116"/>
      <c r="NRU89" s="1116"/>
      <c r="NRV89" s="1116"/>
      <c r="NRW89" s="1116"/>
      <c r="NRX89" s="1116"/>
      <c r="NRY89" s="1116"/>
      <c r="NRZ89" s="1116"/>
      <c r="NSA89" s="1116"/>
      <c r="NSB89" s="1116"/>
      <c r="NSC89" s="1116"/>
      <c r="NSD89" s="1116"/>
      <c r="NSE89" s="1116"/>
      <c r="NSF89" s="1116"/>
      <c r="NSG89" s="1116"/>
      <c r="NSH89" s="1116"/>
      <c r="NSI89" s="1116"/>
      <c r="NSJ89" s="1116"/>
      <c r="NSK89" s="1116"/>
      <c r="NSL89" s="1116"/>
      <c r="NSM89" s="1116"/>
      <c r="NSN89" s="1116"/>
      <c r="NSO89" s="1116"/>
      <c r="NSP89" s="1116"/>
      <c r="NSQ89" s="1116"/>
      <c r="NSR89" s="1116"/>
      <c r="NSS89" s="1116"/>
      <c r="NST89" s="1116"/>
      <c r="NSU89" s="1116"/>
      <c r="NSV89" s="1116"/>
      <c r="NSW89" s="1116"/>
      <c r="NSX89" s="1116"/>
      <c r="NSY89" s="1116"/>
      <c r="NSZ89" s="1116"/>
      <c r="NTA89" s="1116"/>
      <c r="NTB89" s="1116"/>
      <c r="NTC89" s="1116"/>
      <c r="NTD89" s="1116"/>
      <c r="NTE89" s="1116"/>
      <c r="NTF89" s="1116"/>
      <c r="NTG89" s="1116"/>
      <c r="NTH89" s="1116"/>
      <c r="NTI89" s="1116"/>
      <c r="NTJ89" s="1116"/>
      <c r="NTK89" s="1116"/>
      <c r="NTL89" s="1116"/>
      <c r="NTM89" s="1116"/>
      <c r="NTN89" s="1116"/>
      <c r="NTO89" s="1116"/>
      <c r="NTP89" s="1116"/>
      <c r="NTQ89" s="1116"/>
      <c r="NTR89" s="1116"/>
      <c r="NTS89" s="1116"/>
      <c r="NTT89" s="1116"/>
      <c r="NTU89" s="1116"/>
      <c r="NTV89" s="1116"/>
      <c r="NTW89" s="1116"/>
      <c r="NTX89" s="1116"/>
      <c r="NTY89" s="1116"/>
      <c r="NTZ89" s="1116"/>
      <c r="NUA89" s="1116"/>
      <c r="NUB89" s="1116"/>
      <c r="NUC89" s="1116"/>
      <c r="NUD89" s="1116"/>
      <c r="NUE89" s="1116"/>
      <c r="NUF89" s="1116"/>
      <c r="NUG89" s="1116"/>
      <c r="NUH89" s="1116"/>
      <c r="NUI89" s="1116"/>
      <c r="NUJ89" s="1116"/>
      <c r="NUK89" s="1116"/>
      <c r="NUL89" s="1116"/>
      <c r="NUM89" s="1116"/>
      <c r="NUN89" s="1116"/>
      <c r="NUO89" s="1116"/>
      <c r="NUP89" s="1116"/>
      <c r="NUQ89" s="1116"/>
      <c r="NUR89" s="1116"/>
      <c r="NUS89" s="1116"/>
      <c r="NUT89" s="1116"/>
      <c r="NUU89" s="1116"/>
      <c r="NUV89" s="1116"/>
      <c r="NUW89" s="1116"/>
      <c r="NUX89" s="1116"/>
      <c r="NUY89" s="1116"/>
      <c r="NUZ89" s="1116"/>
      <c r="NVA89" s="1116"/>
      <c r="NVB89" s="1116"/>
      <c r="NVC89" s="1116"/>
      <c r="NVD89" s="1116"/>
      <c r="NVE89" s="1116"/>
      <c r="NVF89" s="1116"/>
      <c r="NVG89" s="1116"/>
      <c r="NVH89" s="1116"/>
      <c r="NVI89" s="1116"/>
      <c r="NVJ89" s="1116"/>
      <c r="NVK89" s="1116"/>
      <c r="NVL89" s="1116"/>
      <c r="NVM89" s="1116"/>
      <c r="NVN89" s="1116"/>
      <c r="NVO89" s="1116"/>
      <c r="NVP89" s="1116"/>
      <c r="NVQ89" s="1116"/>
      <c r="NVR89" s="1116"/>
      <c r="NVS89" s="1116"/>
      <c r="NVT89" s="1116"/>
      <c r="NVU89" s="1116"/>
      <c r="NVV89" s="1116"/>
      <c r="NVW89" s="1116"/>
      <c r="NVX89" s="1116"/>
      <c r="NVY89" s="1116"/>
      <c r="NVZ89" s="1116"/>
      <c r="NWA89" s="1116"/>
      <c r="NWB89" s="1116"/>
      <c r="NWC89" s="1116"/>
      <c r="NWD89" s="1116"/>
      <c r="NWE89" s="1116"/>
      <c r="NWF89" s="1116"/>
      <c r="NWG89" s="1116"/>
      <c r="NWH89" s="1116"/>
      <c r="NWI89" s="1116"/>
      <c r="NWJ89" s="1116"/>
      <c r="NWK89" s="1116"/>
      <c r="NWL89" s="1116"/>
      <c r="NWM89" s="1116"/>
      <c r="NWN89" s="1116"/>
      <c r="NWO89" s="1116"/>
      <c r="NWP89" s="1116"/>
      <c r="NWQ89" s="1116"/>
      <c r="NWR89" s="1116"/>
      <c r="NWS89" s="1116"/>
      <c r="NWT89" s="1116"/>
      <c r="NWU89" s="1116"/>
      <c r="NWV89" s="1116"/>
      <c r="NWW89" s="1116"/>
      <c r="NWX89" s="1116"/>
      <c r="NWY89" s="1116"/>
      <c r="NWZ89" s="1116"/>
      <c r="NXA89" s="1116"/>
      <c r="NXB89" s="1116"/>
      <c r="NXC89" s="1116"/>
      <c r="NXD89" s="1116"/>
      <c r="NXE89" s="1116"/>
      <c r="NXF89" s="1116"/>
      <c r="NXG89" s="1116"/>
      <c r="NXH89" s="1116"/>
      <c r="NXI89" s="1116"/>
      <c r="NXJ89" s="1116"/>
      <c r="NXK89" s="1116"/>
      <c r="NXL89" s="1116"/>
      <c r="NXM89" s="1116"/>
      <c r="NXN89" s="1116"/>
      <c r="NXO89" s="1116"/>
      <c r="NXP89" s="1116"/>
      <c r="NXQ89" s="1116"/>
      <c r="NXR89" s="1116"/>
      <c r="NXS89" s="1116"/>
      <c r="NXT89" s="1116"/>
      <c r="NXU89" s="1116"/>
      <c r="NXV89" s="1116"/>
      <c r="NXW89" s="1116"/>
      <c r="NXX89" s="1116"/>
      <c r="NXY89" s="1116"/>
      <c r="NXZ89" s="1116"/>
      <c r="NYA89" s="1116"/>
      <c r="NYB89" s="1116"/>
      <c r="NYC89" s="1116"/>
      <c r="NYD89" s="1116"/>
      <c r="NYE89" s="1116"/>
      <c r="NYF89" s="1116"/>
      <c r="NYG89" s="1116"/>
      <c r="NYH89" s="1116"/>
      <c r="NYI89" s="1116"/>
      <c r="NYJ89" s="1116"/>
      <c r="NYK89" s="1116"/>
      <c r="NYL89" s="1116"/>
      <c r="NYM89" s="1116"/>
      <c r="NYN89" s="1116"/>
      <c r="NYO89" s="1116"/>
      <c r="NYP89" s="1116"/>
      <c r="NYQ89" s="1116"/>
      <c r="NYR89" s="1116"/>
      <c r="NYS89" s="1116"/>
      <c r="NYT89" s="1116"/>
      <c r="NYU89" s="1116"/>
      <c r="NYV89" s="1116"/>
      <c r="NYW89" s="1116"/>
      <c r="NYX89" s="1116"/>
      <c r="NYY89" s="1116"/>
      <c r="NYZ89" s="1116"/>
      <c r="NZA89" s="1116"/>
      <c r="NZB89" s="1116"/>
      <c r="NZC89" s="1116"/>
      <c r="NZD89" s="1116"/>
      <c r="NZE89" s="1116"/>
      <c r="NZF89" s="1116"/>
      <c r="NZG89" s="1116"/>
      <c r="NZH89" s="1116"/>
      <c r="NZI89" s="1116"/>
      <c r="NZJ89" s="1116"/>
      <c r="NZK89" s="1116"/>
      <c r="NZL89" s="1116"/>
      <c r="NZM89" s="1116"/>
      <c r="NZN89" s="1116"/>
      <c r="NZO89" s="1116"/>
      <c r="NZP89" s="1116"/>
      <c r="NZQ89" s="1116"/>
      <c r="NZR89" s="1116"/>
      <c r="NZS89" s="1116"/>
      <c r="NZT89" s="1116"/>
      <c r="NZU89" s="1116"/>
      <c r="NZV89" s="1116"/>
      <c r="NZW89" s="1116"/>
      <c r="NZX89" s="1116"/>
      <c r="NZY89" s="1116"/>
      <c r="NZZ89" s="1116"/>
      <c r="OAA89" s="1116"/>
      <c r="OAB89" s="1116"/>
      <c r="OAC89" s="1116"/>
      <c r="OAD89" s="1116"/>
      <c r="OAE89" s="1116"/>
      <c r="OAF89" s="1116"/>
      <c r="OAG89" s="1116"/>
      <c r="OAH89" s="1116"/>
      <c r="OAI89" s="1116"/>
      <c r="OAJ89" s="1116"/>
      <c r="OAK89" s="1116"/>
      <c r="OAL89" s="1116"/>
      <c r="OAM89" s="1116"/>
      <c r="OAN89" s="1116"/>
      <c r="OAO89" s="1116"/>
      <c r="OAP89" s="1116"/>
      <c r="OAQ89" s="1116"/>
      <c r="OAR89" s="1116"/>
      <c r="OAS89" s="1116"/>
      <c r="OAT89" s="1116"/>
      <c r="OAU89" s="1116"/>
      <c r="OAV89" s="1116"/>
      <c r="OAW89" s="1116"/>
      <c r="OAX89" s="1116"/>
      <c r="OAY89" s="1116"/>
      <c r="OAZ89" s="1116"/>
      <c r="OBA89" s="1116"/>
      <c r="OBB89" s="1116"/>
      <c r="OBC89" s="1116"/>
      <c r="OBD89" s="1116"/>
      <c r="OBE89" s="1116"/>
      <c r="OBF89" s="1116"/>
      <c r="OBG89" s="1116"/>
      <c r="OBH89" s="1116"/>
      <c r="OBI89" s="1116"/>
      <c r="OBJ89" s="1116"/>
      <c r="OBK89" s="1116"/>
      <c r="OBL89" s="1116"/>
      <c r="OBM89" s="1116"/>
      <c r="OBN89" s="1116"/>
      <c r="OBO89" s="1116"/>
      <c r="OBP89" s="1116"/>
      <c r="OBQ89" s="1116"/>
      <c r="OBR89" s="1116"/>
      <c r="OBS89" s="1116"/>
      <c r="OBT89" s="1116"/>
      <c r="OBU89" s="1116"/>
      <c r="OBV89" s="1116"/>
      <c r="OBW89" s="1116"/>
      <c r="OBX89" s="1116"/>
      <c r="OBY89" s="1116"/>
      <c r="OBZ89" s="1116"/>
      <c r="OCA89" s="1116"/>
      <c r="OCB89" s="1116"/>
      <c r="OCC89" s="1116"/>
      <c r="OCD89" s="1116"/>
      <c r="OCE89" s="1116"/>
      <c r="OCF89" s="1116"/>
      <c r="OCG89" s="1116"/>
      <c r="OCH89" s="1116"/>
      <c r="OCI89" s="1116"/>
      <c r="OCJ89" s="1116"/>
      <c r="OCK89" s="1116"/>
      <c r="OCL89" s="1116"/>
      <c r="OCM89" s="1116"/>
      <c r="OCN89" s="1116"/>
      <c r="OCO89" s="1116"/>
      <c r="OCP89" s="1116"/>
      <c r="OCQ89" s="1116"/>
      <c r="OCR89" s="1116"/>
      <c r="OCS89" s="1116"/>
      <c r="OCT89" s="1116"/>
      <c r="OCU89" s="1116"/>
      <c r="OCV89" s="1116"/>
      <c r="OCW89" s="1116"/>
      <c r="OCX89" s="1116"/>
      <c r="OCY89" s="1116"/>
      <c r="OCZ89" s="1116"/>
      <c r="ODA89" s="1116"/>
      <c r="ODB89" s="1116"/>
      <c r="ODC89" s="1116"/>
      <c r="ODD89" s="1116"/>
      <c r="ODE89" s="1116"/>
      <c r="ODF89" s="1116"/>
      <c r="ODG89" s="1116"/>
      <c r="ODH89" s="1116"/>
      <c r="ODI89" s="1116"/>
      <c r="ODJ89" s="1116"/>
      <c r="ODK89" s="1116"/>
      <c r="ODL89" s="1116"/>
      <c r="ODM89" s="1116"/>
      <c r="ODN89" s="1116"/>
      <c r="ODO89" s="1116"/>
      <c r="ODP89" s="1116"/>
      <c r="ODQ89" s="1116"/>
      <c r="ODR89" s="1116"/>
      <c r="ODS89" s="1116"/>
      <c r="ODT89" s="1116"/>
      <c r="ODU89" s="1116"/>
      <c r="ODV89" s="1116"/>
      <c r="ODW89" s="1116"/>
      <c r="ODX89" s="1116"/>
      <c r="ODY89" s="1116"/>
      <c r="ODZ89" s="1116"/>
      <c r="OEA89" s="1116"/>
      <c r="OEB89" s="1116"/>
      <c r="OEC89" s="1116"/>
      <c r="OED89" s="1116"/>
      <c r="OEE89" s="1116"/>
      <c r="OEF89" s="1116"/>
      <c r="OEG89" s="1116"/>
      <c r="OEH89" s="1116"/>
      <c r="OEI89" s="1116"/>
      <c r="OEJ89" s="1116"/>
      <c r="OEK89" s="1116"/>
      <c r="OEL89" s="1116"/>
      <c r="OEM89" s="1116"/>
      <c r="OEN89" s="1116"/>
      <c r="OEO89" s="1116"/>
      <c r="OEP89" s="1116"/>
      <c r="OEQ89" s="1116"/>
      <c r="OER89" s="1116"/>
      <c r="OES89" s="1116"/>
      <c r="OET89" s="1116"/>
      <c r="OEU89" s="1116"/>
      <c r="OEV89" s="1116"/>
      <c r="OEW89" s="1116"/>
      <c r="OEX89" s="1116"/>
      <c r="OEY89" s="1116"/>
      <c r="OEZ89" s="1116"/>
      <c r="OFA89" s="1116"/>
      <c r="OFB89" s="1116"/>
      <c r="OFC89" s="1116"/>
      <c r="OFD89" s="1116"/>
      <c r="OFE89" s="1116"/>
      <c r="OFF89" s="1116"/>
      <c r="OFG89" s="1116"/>
      <c r="OFH89" s="1116"/>
      <c r="OFI89" s="1116"/>
      <c r="OFJ89" s="1116"/>
      <c r="OFK89" s="1116"/>
      <c r="OFL89" s="1116"/>
      <c r="OFM89" s="1116"/>
      <c r="OFN89" s="1116"/>
      <c r="OFO89" s="1116"/>
      <c r="OFP89" s="1116"/>
      <c r="OFQ89" s="1116"/>
      <c r="OFR89" s="1116"/>
      <c r="OFS89" s="1116"/>
      <c r="OFT89" s="1116"/>
      <c r="OFU89" s="1116"/>
      <c r="OFV89" s="1116"/>
      <c r="OFW89" s="1116"/>
      <c r="OFX89" s="1116"/>
      <c r="OFY89" s="1116"/>
      <c r="OFZ89" s="1116"/>
      <c r="OGA89" s="1116"/>
      <c r="OGB89" s="1116"/>
      <c r="OGC89" s="1116"/>
      <c r="OGD89" s="1116"/>
      <c r="OGE89" s="1116"/>
      <c r="OGF89" s="1116"/>
      <c r="OGG89" s="1116"/>
      <c r="OGH89" s="1116"/>
      <c r="OGI89" s="1116"/>
      <c r="OGJ89" s="1116"/>
      <c r="OGK89" s="1116"/>
      <c r="OGL89" s="1116"/>
      <c r="OGM89" s="1116"/>
      <c r="OGN89" s="1116"/>
      <c r="OGO89" s="1116"/>
      <c r="OGP89" s="1116"/>
      <c r="OGQ89" s="1116"/>
      <c r="OGR89" s="1116"/>
      <c r="OGS89" s="1116"/>
      <c r="OGT89" s="1116"/>
      <c r="OGU89" s="1116"/>
      <c r="OGV89" s="1116"/>
      <c r="OGW89" s="1116"/>
      <c r="OGX89" s="1116"/>
      <c r="OGY89" s="1116"/>
      <c r="OGZ89" s="1116"/>
      <c r="OHA89" s="1116"/>
      <c r="OHB89" s="1116"/>
      <c r="OHC89" s="1116"/>
      <c r="OHD89" s="1116"/>
      <c r="OHE89" s="1116"/>
      <c r="OHF89" s="1116"/>
      <c r="OHG89" s="1116"/>
      <c r="OHH89" s="1116"/>
      <c r="OHI89" s="1116"/>
      <c r="OHJ89" s="1116"/>
      <c r="OHK89" s="1116"/>
      <c r="OHL89" s="1116"/>
      <c r="OHM89" s="1116"/>
      <c r="OHN89" s="1116"/>
      <c r="OHO89" s="1116"/>
      <c r="OHP89" s="1116"/>
      <c r="OHQ89" s="1116"/>
      <c r="OHR89" s="1116"/>
      <c r="OHS89" s="1116"/>
      <c r="OHT89" s="1116"/>
      <c r="OHU89" s="1116"/>
      <c r="OHV89" s="1116"/>
      <c r="OHW89" s="1116"/>
      <c r="OHX89" s="1116"/>
      <c r="OHY89" s="1116"/>
      <c r="OHZ89" s="1116"/>
      <c r="OIA89" s="1116"/>
      <c r="OIB89" s="1116"/>
      <c r="OIC89" s="1116"/>
      <c r="OID89" s="1116"/>
      <c r="OIE89" s="1116"/>
      <c r="OIF89" s="1116"/>
      <c r="OIG89" s="1116"/>
      <c r="OIH89" s="1116"/>
      <c r="OII89" s="1116"/>
      <c r="OIJ89" s="1116"/>
      <c r="OIK89" s="1116"/>
      <c r="OIL89" s="1116"/>
      <c r="OIM89" s="1116"/>
      <c r="OIN89" s="1116"/>
      <c r="OIO89" s="1116"/>
      <c r="OIP89" s="1116"/>
      <c r="OIQ89" s="1116"/>
      <c r="OIR89" s="1116"/>
      <c r="OIS89" s="1116"/>
      <c r="OIT89" s="1116"/>
      <c r="OIU89" s="1116"/>
      <c r="OIV89" s="1116"/>
      <c r="OIW89" s="1116"/>
      <c r="OIX89" s="1116"/>
      <c r="OIY89" s="1116"/>
      <c r="OIZ89" s="1116"/>
      <c r="OJA89" s="1116"/>
      <c r="OJB89" s="1116"/>
      <c r="OJC89" s="1116"/>
      <c r="OJD89" s="1116"/>
      <c r="OJE89" s="1116"/>
      <c r="OJF89" s="1116"/>
      <c r="OJG89" s="1116"/>
      <c r="OJH89" s="1116"/>
      <c r="OJI89" s="1116"/>
      <c r="OJJ89" s="1116"/>
      <c r="OJK89" s="1116"/>
      <c r="OJL89" s="1116"/>
      <c r="OJM89" s="1116"/>
      <c r="OJN89" s="1116"/>
      <c r="OJO89" s="1116"/>
      <c r="OJP89" s="1116"/>
      <c r="OJQ89" s="1116"/>
      <c r="OJR89" s="1116"/>
      <c r="OJS89" s="1116"/>
      <c r="OJT89" s="1116"/>
      <c r="OJU89" s="1116"/>
      <c r="OJV89" s="1116"/>
      <c r="OJW89" s="1116"/>
      <c r="OJX89" s="1116"/>
      <c r="OJY89" s="1116"/>
      <c r="OJZ89" s="1116"/>
      <c r="OKA89" s="1116"/>
      <c r="OKB89" s="1116"/>
      <c r="OKC89" s="1116"/>
      <c r="OKD89" s="1116"/>
      <c r="OKE89" s="1116"/>
      <c r="OKF89" s="1116"/>
      <c r="OKG89" s="1116"/>
      <c r="OKH89" s="1116"/>
      <c r="OKI89" s="1116"/>
      <c r="OKJ89" s="1116"/>
      <c r="OKK89" s="1116"/>
      <c r="OKL89" s="1116"/>
      <c r="OKM89" s="1116"/>
      <c r="OKN89" s="1116"/>
      <c r="OKO89" s="1116"/>
      <c r="OKP89" s="1116"/>
      <c r="OKQ89" s="1116"/>
      <c r="OKR89" s="1116"/>
      <c r="OKS89" s="1116"/>
      <c r="OKT89" s="1116"/>
      <c r="OKU89" s="1116"/>
      <c r="OKV89" s="1116"/>
      <c r="OKW89" s="1116"/>
      <c r="OKX89" s="1116"/>
      <c r="OKY89" s="1116"/>
      <c r="OKZ89" s="1116"/>
      <c r="OLA89" s="1116"/>
      <c r="OLB89" s="1116"/>
      <c r="OLC89" s="1116"/>
      <c r="OLD89" s="1116"/>
      <c r="OLE89" s="1116"/>
      <c r="OLF89" s="1116"/>
      <c r="OLG89" s="1116"/>
      <c r="OLH89" s="1116"/>
      <c r="OLI89" s="1116"/>
      <c r="OLJ89" s="1116"/>
      <c r="OLK89" s="1116"/>
      <c r="OLL89" s="1116"/>
      <c r="OLM89" s="1116"/>
      <c r="OLN89" s="1116"/>
      <c r="OLO89" s="1116"/>
      <c r="OLP89" s="1116"/>
      <c r="OLQ89" s="1116"/>
      <c r="OLR89" s="1116"/>
      <c r="OLS89" s="1116"/>
      <c r="OLT89" s="1116"/>
      <c r="OLU89" s="1116"/>
      <c r="OLV89" s="1116"/>
      <c r="OLW89" s="1116"/>
      <c r="OLX89" s="1116"/>
      <c r="OLY89" s="1116"/>
      <c r="OLZ89" s="1116"/>
      <c r="OMA89" s="1116"/>
      <c r="OMB89" s="1116"/>
      <c r="OMC89" s="1116"/>
      <c r="OMD89" s="1116"/>
      <c r="OME89" s="1116"/>
      <c r="OMF89" s="1116"/>
      <c r="OMG89" s="1116"/>
      <c r="OMH89" s="1116"/>
      <c r="OMI89" s="1116"/>
      <c r="OMJ89" s="1116"/>
      <c r="OMK89" s="1116"/>
      <c r="OML89" s="1116"/>
      <c r="OMM89" s="1116"/>
      <c r="OMN89" s="1116"/>
      <c r="OMO89" s="1116"/>
      <c r="OMP89" s="1116"/>
      <c r="OMQ89" s="1116"/>
      <c r="OMR89" s="1116"/>
      <c r="OMS89" s="1116"/>
      <c r="OMT89" s="1116"/>
      <c r="OMU89" s="1116"/>
      <c r="OMV89" s="1116"/>
      <c r="OMW89" s="1116"/>
      <c r="OMX89" s="1116"/>
      <c r="OMY89" s="1116"/>
      <c r="OMZ89" s="1116"/>
      <c r="ONA89" s="1116"/>
      <c r="ONB89" s="1116"/>
      <c r="ONC89" s="1116"/>
      <c r="OND89" s="1116"/>
      <c r="ONE89" s="1116"/>
      <c r="ONF89" s="1116"/>
      <c r="ONG89" s="1116"/>
      <c r="ONH89" s="1116"/>
      <c r="ONI89" s="1116"/>
      <c r="ONJ89" s="1116"/>
      <c r="ONK89" s="1116"/>
      <c r="ONL89" s="1116"/>
      <c r="ONM89" s="1116"/>
      <c r="ONN89" s="1116"/>
      <c r="ONO89" s="1116"/>
      <c r="ONP89" s="1116"/>
      <c r="ONQ89" s="1116"/>
      <c r="ONR89" s="1116"/>
      <c r="ONS89" s="1116"/>
      <c r="ONT89" s="1116"/>
      <c r="ONU89" s="1116"/>
      <c r="ONV89" s="1116"/>
      <c r="ONW89" s="1116"/>
      <c r="ONX89" s="1116"/>
      <c r="ONY89" s="1116"/>
      <c r="ONZ89" s="1116"/>
      <c r="OOA89" s="1116"/>
      <c r="OOB89" s="1116"/>
      <c r="OOC89" s="1116"/>
      <c r="OOD89" s="1116"/>
      <c r="OOE89" s="1116"/>
      <c r="OOF89" s="1116"/>
      <c r="OOG89" s="1116"/>
      <c r="OOH89" s="1116"/>
      <c r="OOI89" s="1116"/>
      <c r="OOJ89" s="1116"/>
      <c r="OOK89" s="1116"/>
      <c r="OOL89" s="1116"/>
      <c r="OOM89" s="1116"/>
      <c r="OON89" s="1116"/>
      <c r="OOO89" s="1116"/>
      <c r="OOP89" s="1116"/>
      <c r="OOQ89" s="1116"/>
      <c r="OOR89" s="1116"/>
      <c r="OOS89" s="1116"/>
      <c r="OOT89" s="1116"/>
      <c r="OOU89" s="1116"/>
      <c r="OOV89" s="1116"/>
      <c r="OOW89" s="1116"/>
      <c r="OOX89" s="1116"/>
      <c r="OOY89" s="1116"/>
      <c r="OOZ89" s="1116"/>
      <c r="OPA89" s="1116"/>
      <c r="OPB89" s="1116"/>
      <c r="OPC89" s="1116"/>
      <c r="OPD89" s="1116"/>
      <c r="OPE89" s="1116"/>
      <c r="OPF89" s="1116"/>
      <c r="OPG89" s="1116"/>
      <c r="OPH89" s="1116"/>
      <c r="OPI89" s="1116"/>
      <c r="OPJ89" s="1116"/>
      <c r="OPK89" s="1116"/>
      <c r="OPL89" s="1116"/>
      <c r="OPM89" s="1116"/>
      <c r="OPN89" s="1116"/>
      <c r="OPO89" s="1116"/>
      <c r="OPP89" s="1116"/>
      <c r="OPQ89" s="1116"/>
      <c r="OPR89" s="1116"/>
      <c r="OPS89" s="1116"/>
      <c r="OPT89" s="1116"/>
      <c r="OPU89" s="1116"/>
      <c r="OPV89" s="1116"/>
      <c r="OPW89" s="1116"/>
      <c r="OPX89" s="1116"/>
      <c r="OPY89" s="1116"/>
      <c r="OPZ89" s="1116"/>
      <c r="OQA89" s="1116"/>
      <c r="OQB89" s="1116"/>
      <c r="OQC89" s="1116"/>
      <c r="OQD89" s="1116"/>
      <c r="OQE89" s="1116"/>
      <c r="OQF89" s="1116"/>
      <c r="OQG89" s="1116"/>
      <c r="OQH89" s="1116"/>
      <c r="OQI89" s="1116"/>
      <c r="OQJ89" s="1116"/>
      <c r="OQK89" s="1116"/>
      <c r="OQL89" s="1116"/>
      <c r="OQM89" s="1116"/>
      <c r="OQN89" s="1116"/>
      <c r="OQO89" s="1116"/>
      <c r="OQP89" s="1116"/>
      <c r="OQQ89" s="1116"/>
      <c r="OQR89" s="1116"/>
      <c r="OQS89" s="1116"/>
      <c r="OQT89" s="1116"/>
      <c r="OQU89" s="1116"/>
      <c r="OQV89" s="1116"/>
      <c r="OQW89" s="1116"/>
      <c r="OQX89" s="1116"/>
      <c r="OQY89" s="1116"/>
      <c r="OQZ89" s="1116"/>
      <c r="ORA89" s="1116"/>
      <c r="ORB89" s="1116"/>
      <c r="ORC89" s="1116"/>
      <c r="ORD89" s="1116"/>
      <c r="ORE89" s="1116"/>
      <c r="ORF89" s="1116"/>
      <c r="ORG89" s="1116"/>
      <c r="ORH89" s="1116"/>
      <c r="ORI89" s="1116"/>
      <c r="ORJ89" s="1116"/>
      <c r="ORK89" s="1116"/>
      <c r="ORL89" s="1116"/>
      <c r="ORM89" s="1116"/>
      <c r="ORN89" s="1116"/>
      <c r="ORO89" s="1116"/>
      <c r="ORP89" s="1116"/>
      <c r="ORQ89" s="1116"/>
      <c r="ORR89" s="1116"/>
      <c r="ORS89" s="1116"/>
      <c r="ORT89" s="1116"/>
      <c r="ORU89" s="1116"/>
      <c r="ORV89" s="1116"/>
      <c r="ORW89" s="1116"/>
      <c r="ORX89" s="1116"/>
      <c r="ORY89" s="1116"/>
      <c r="ORZ89" s="1116"/>
      <c r="OSA89" s="1116"/>
      <c r="OSB89" s="1116"/>
      <c r="OSC89" s="1116"/>
      <c r="OSD89" s="1116"/>
      <c r="OSE89" s="1116"/>
      <c r="OSF89" s="1116"/>
      <c r="OSG89" s="1116"/>
      <c r="OSH89" s="1116"/>
      <c r="OSI89" s="1116"/>
      <c r="OSJ89" s="1116"/>
      <c r="OSK89" s="1116"/>
      <c r="OSL89" s="1116"/>
      <c r="OSM89" s="1116"/>
      <c r="OSN89" s="1116"/>
      <c r="OSO89" s="1116"/>
      <c r="OSP89" s="1116"/>
      <c r="OSQ89" s="1116"/>
      <c r="OSR89" s="1116"/>
      <c r="OSS89" s="1116"/>
      <c r="OST89" s="1116"/>
      <c r="OSU89" s="1116"/>
      <c r="OSV89" s="1116"/>
      <c r="OSW89" s="1116"/>
      <c r="OSX89" s="1116"/>
      <c r="OSY89" s="1116"/>
      <c r="OSZ89" s="1116"/>
      <c r="OTA89" s="1116"/>
      <c r="OTB89" s="1116"/>
      <c r="OTC89" s="1116"/>
      <c r="OTD89" s="1116"/>
      <c r="OTE89" s="1116"/>
      <c r="OTF89" s="1116"/>
      <c r="OTG89" s="1116"/>
      <c r="OTH89" s="1116"/>
      <c r="OTI89" s="1116"/>
      <c r="OTJ89" s="1116"/>
      <c r="OTK89" s="1116"/>
      <c r="OTL89" s="1116"/>
      <c r="OTM89" s="1116"/>
      <c r="OTN89" s="1116"/>
      <c r="OTO89" s="1116"/>
      <c r="OTP89" s="1116"/>
      <c r="OTQ89" s="1116"/>
      <c r="OTR89" s="1116"/>
      <c r="OTS89" s="1116"/>
      <c r="OTT89" s="1116"/>
      <c r="OTU89" s="1116"/>
      <c r="OTV89" s="1116"/>
      <c r="OTW89" s="1116"/>
      <c r="OTX89" s="1116"/>
      <c r="OTY89" s="1116"/>
      <c r="OTZ89" s="1116"/>
      <c r="OUA89" s="1116"/>
      <c r="OUB89" s="1116"/>
      <c r="OUC89" s="1116"/>
      <c r="OUD89" s="1116"/>
      <c r="OUE89" s="1116"/>
      <c r="OUF89" s="1116"/>
      <c r="OUG89" s="1116"/>
      <c r="OUH89" s="1116"/>
      <c r="OUI89" s="1116"/>
      <c r="OUJ89" s="1116"/>
      <c r="OUK89" s="1116"/>
      <c r="OUL89" s="1116"/>
      <c r="OUM89" s="1116"/>
      <c r="OUN89" s="1116"/>
      <c r="OUO89" s="1116"/>
      <c r="OUP89" s="1116"/>
      <c r="OUQ89" s="1116"/>
      <c r="OUR89" s="1116"/>
      <c r="OUS89" s="1116"/>
      <c r="OUT89" s="1116"/>
      <c r="OUU89" s="1116"/>
      <c r="OUV89" s="1116"/>
      <c r="OUW89" s="1116"/>
      <c r="OUX89" s="1116"/>
      <c r="OUY89" s="1116"/>
      <c r="OUZ89" s="1116"/>
      <c r="OVA89" s="1116"/>
      <c r="OVB89" s="1116"/>
      <c r="OVC89" s="1116"/>
      <c r="OVD89" s="1116"/>
      <c r="OVE89" s="1116"/>
      <c r="OVF89" s="1116"/>
      <c r="OVG89" s="1116"/>
      <c r="OVH89" s="1116"/>
      <c r="OVI89" s="1116"/>
      <c r="OVJ89" s="1116"/>
      <c r="OVK89" s="1116"/>
      <c r="OVL89" s="1116"/>
      <c r="OVM89" s="1116"/>
      <c r="OVN89" s="1116"/>
      <c r="OVO89" s="1116"/>
      <c r="OVP89" s="1116"/>
      <c r="OVQ89" s="1116"/>
      <c r="OVR89" s="1116"/>
      <c r="OVS89" s="1116"/>
      <c r="OVT89" s="1116"/>
      <c r="OVU89" s="1116"/>
      <c r="OVV89" s="1116"/>
      <c r="OVW89" s="1116"/>
      <c r="OVX89" s="1116"/>
      <c r="OVY89" s="1116"/>
      <c r="OVZ89" s="1116"/>
      <c r="OWA89" s="1116"/>
      <c r="OWB89" s="1116"/>
      <c r="OWC89" s="1116"/>
      <c r="OWD89" s="1116"/>
      <c r="OWE89" s="1116"/>
      <c r="OWF89" s="1116"/>
      <c r="OWG89" s="1116"/>
      <c r="OWH89" s="1116"/>
      <c r="OWI89" s="1116"/>
      <c r="OWJ89" s="1116"/>
      <c r="OWK89" s="1116"/>
      <c r="OWL89" s="1116"/>
      <c r="OWM89" s="1116"/>
      <c r="OWN89" s="1116"/>
      <c r="OWO89" s="1116"/>
      <c r="OWP89" s="1116"/>
      <c r="OWQ89" s="1116"/>
      <c r="OWR89" s="1116"/>
      <c r="OWS89" s="1116"/>
      <c r="OWT89" s="1116"/>
      <c r="OWU89" s="1116"/>
      <c r="OWV89" s="1116"/>
      <c r="OWW89" s="1116"/>
      <c r="OWX89" s="1116"/>
      <c r="OWY89" s="1116"/>
      <c r="OWZ89" s="1116"/>
      <c r="OXA89" s="1116"/>
      <c r="OXB89" s="1116"/>
      <c r="OXC89" s="1116"/>
      <c r="OXD89" s="1116"/>
      <c r="OXE89" s="1116"/>
      <c r="OXF89" s="1116"/>
      <c r="OXG89" s="1116"/>
      <c r="OXH89" s="1116"/>
      <c r="OXI89" s="1116"/>
      <c r="OXJ89" s="1116"/>
      <c r="OXK89" s="1116"/>
      <c r="OXL89" s="1116"/>
      <c r="OXM89" s="1116"/>
      <c r="OXN89" s="1116"/>
      <c r="OXO89" s="1116"/>
      <c r="OXP89" s="1116"/>
      <c r="OXQ89" s="1116"/>
      <c r="OXR89" s="1116"/>
      <c r="OXS89" s="1116"/>
      <c r="OXT89" s="1116"/>
      <c r="OXU89" s="1116"/>
      <c r="OXV89" s="1116"/>
      <c r="OXW89" s="1116"/>
      <c r="OXX89" s="1116"/>
      <c r="OXY89" s="1116"/>
      <c r="OXZ89" s="1116"/>
      <c r="OYA89" s="1116"/>
      <c r="OYB89" s="1116"/>
      <c r="OYC89" s="1116"/>
      <c r="OYD89" s="1116"/>
      <c r="OYE89" s="1116"/>
      <c r="OYF89" s="1116"/>
      <c r="OYG89" s="1116"/>
      <c r="OYH89" s="1116"/>
      <c r="OYI89" s="1116"/>
      <c r="OYJ89" s="1116"/>
      <c r="OYK89" s="1116"/>
      <c r="OYL89" s="1116"/>
      <c r="OYM89" s="1116"/>
      <c r="OYN89" s="1116"/>
      <c r="OYO89" s="1116"/>
      <c r="OYP89" s="1116"/>
      <c r="OYQ89" s="1116"/>
      <c r="OYR89" s="1116"/>
      <c r="OYS89" s="1116"/>
      <c r="OYT89" s="1116"/>
      <c r="OYU89" s="1116"/>
      <c r="OYV89" s="1116"/>
      <c r="OYW89" s="1116"/>
      <c r="OYX89" s="1116"/>
      <c r="OYY89" s="1116"/>
      <c r="OYZ89" s="1116"/>
      <c r="OZA89" s="1116"/>
      <c r="OZB89" s="1116"/>
      <c r="OZC89" s="1116"/>
      <c r="OZD89" s="1116"/>
      <c r="OZE89" s="1116"/>
      <c r="OZF89" s="1116"/>
      <c r="OZG89" s="1116"/>
      <c r="OZH89" s="1116"/>
      <c r="OZI89" s="1116"/>
      <c r="OZJ89" s="1116"/>
      <c r="OZK89" s="1116"/>
      <c r="OZL89" s="1116"/>
      <c r="OZM89" s="1116"/>
      <c r="OZN89" s="1116"/>
      <c r="OZO89" s="1116"/>
      <c r="OZP89" s="1116"/>
      <c r="OZQ89" s="1116"/>
      <c r="OZR89" s="1116"/>
      <c r="OZS89" s="1116"/>
      <c r="OZT89" s="1116"/>
      <c r="OZU89" s="1116"/>
      <c r="OZV89" s="1116"/>
      <c r="OZW89" s="1116"/>
      <c r="OZX89" s="1116"/>
      <c r="OZY89" s="1116"/>
      <c r="OZZ89" s="1116"/>
      <c r="PAA89" s="1116"/>
      <c r="PAB89" s="1116"/>
      <c r="PAC89" s="1116"/>
      <c r="PAD89" s="1116"/>
      <c r="PAE89" s="1116"/>
      <c r="PAF89" s="1116"/>
      <c r="PAG89" s="1116"/>
      <c r="PAH89" s="1116"/>
      <c r="PAI89" s="1116"/>
      <c r="PAJ89" s="1116"/>
      <c r="PAK89" s="1116"/>
      <c r="PAL89" s="1116"/>
      <c r="PAM89" s="1116"/>
      <c r="PAN89" s="1116"/>
      <c r="PAO89" s="1116"/>
      <c r="PAP89" s="1116"/>
      <c r="PAQ89" s="1116"/>
      <c r="PAR89" s="1116"/>
      <c r="PAS89" s="1116"/>
      <c r="PAT89" s="1116"/>
      <c r="PAU89" s="1116"/>
      <c r="PAV89" s="1116"/>
      <c r="PAW89" s="1116"/>
      <c r="PAX89" s="1116"/>
      <c r="PAY89" s="1116"/>
      <c r="PAZ89" s="1116"/>
      <c r="PBA89" s="1116"/>
      <c r="PBB89" s="1116"/>
      <c r="PBC89" s="1116"/>
      <c r="PBD89" s="1116"/>
      <c r="PBE89" s="1116"/>
      <c r="PBF89" s="1116"/>
      <c r="PBG89" s="1116"/>
      <c r="PBH89" s="1116"/>
      <c r="PBI89" s="1116"/>
      <c r="PBJ89" s="1116"/>
      <c r="PBK89" s="1116"/>
      <c r="PBL89" s="1116"/>
      <c r="PBM89" s="1116"/>
      <c r="PBN89" s="1116"/>
      <c r="PBO89" s="1116"/>
      <c r="PBP89" s="1116"/>
      <c r="PBQ89" s="1116"/>
      <c r="PBR89" s="1116"/>
      <c r="PBS89" s="1116"/>
      <c r="PBT89" s="1116"/>
      <c r="PBU89" s="1116"/>
      <c r="PBV89" s="1116"/>
      <c r="PBW89" s="1116"/>
      <c r="PBX89" s="1116"/>
      <c r="PBY89" s="1116"/>
      <c r="PBZ89" s="1116"/>
      <c r="PCA89" s="1116"/>
      <c r="PCB89" s="1116"/>
      <c r="PCC89" s="1116"/>
      <c r="PCD89" s="1116"/>
      <c r="PCE89" s="1116"/>
      <c r="PCF89" s="1116"/>
      <c r="PCG89" s="1116"/>
      <c r="PCH89" s="1116"/>
      <c r="PCI89" s="1116"/>
      <c r="PCJ89" s="1116"/>
      <c r="PCK89" s="1116"/>
      <c r="PCL89" s="1116"/>
      <c r="PCM89" s="1116"/>
      <c r="PCN89" s="1116"/>
      <c r="PCO89" s="1116"/>
      <c r="PCP89" s="1116"/>
      <c r="PCQ89" s="1116"/>
      <c r="PCR89" s="1116"/>
      <c r="PCS89" s="1116"/>
      <c r="PCT89" s="1116"/>
      <c r="PCU89" s="1116"/>
      <c r="PCV89" s="1116"/>
      <c r="PCW89" s="1116"/>
      <c r="PCX89" s="1116"/>
      <c r="PCY89" s="1116"/>
      <c r="PCZ89" s="1116"/>
      <c r="PDA89" s="1116"/>
      <c r="PDB89" s="1116"/>
      <c r="PDC89" s="1116"/>
      <c r="PDD89" s="1116"/>
      <c r="PDE89" s="1116"/>
      <c r="PDF89" s="1116"/>
      <c r="PDG89" s="1116"/>
      <c r="PDH89" s="1116"/>
      <c r="PDI89" s="1116"/>
      <c r="PDJ89" s="1116"/>
      <c r="PDK89" s="1116"/>
      <c r="PDL89" s="1116"/>
      <c r="PDM89" s="1116"/>
      <c r="PDN89" s="1116"/>
      <c r="PDO89" s="1116"/>
      <c r="PDP89" s="1116"/>
      <c r="PDQ89" s="1116"/>
      <c r="PDR89" s="1116"/>
      <c r="PDS89" s="1116"/>
      <c r="PDT89" s="1116"/>
      <c r="PDU89" s="1116"/>
      <c r="PDV89" s="1116"/>
      <c r="PDW89" s="1116"/>
      <c r="PDX89" s="1116"/>
      <c r="PDY89" s="1116"/>
      <c r="PDZ89" s="1116"/>
      <c r="PEA89" s="1116"/>
      <c r="PEB89" s="1116"/>
      <c r="PEC89" s="1116"/>
      <c r="PED89" s="1116"/>
      <c r="PEE89" s="1116"/>
      <c r="PEF89" s="1116"/>
      <c r="PEG89" s="1116"/>
      <c r="PEH89" s="1116"/>
      <c r="PEI89" s="1116"/>
      <c r="PEJ89" s="1116"/>
      <c r="PEK89" s="1116"/>
      <c r="PEL89" s="1116"/>
      <c r="PEM89" s="1116"/>
      <c r="PEN89" s="1116"/>
      <c r="PEO89" s="1116"/>
      <c r="PEP89" s="1116"/>
      <c r="PEQ89" s="1116"/>
      <c r="PER89" s="1116"/>
      <c r="PES89" s="1116"/>
      <c r="PET89" s="1116"/>
      <c r="PEU89" s="1116"/>
      <c r="PEV89" s="1116"/>
      <c r="PEW89" s="1116"/>
      <c r="PEX89" s="1116"/>
      <c r="PEY89" s="1116"/>
      <c r="PEZ89" s="1116"/>
      <c r="PFA89" s="1116"/>
      <c r="PFB89" s="1116"/>
      <c r="PFC89" s="1116"/>
      <c r="PFD89" s="1116"/>
      <c r="PFE89" s="1116"/>
      <c r="PFF89" s="1116"/>
      <c r="PFG89" s="1116"/>
      <c r="PFH89" s="1116"/>
      <c r="PFI89" s="1116"/>
      <c r="PFJ89" s="1116"/>
      <c r="PFK89" s="1116"/>
      <c r="PFL89" s="1116"/>
      <c r="PFM89" s="1116"/>
      <c r="PFN89" s="1116"/>
      <c r="PFO89" s="1116"/>
      <c r="PFP89" s="1116"/>
      <c r="PFQ89" s="1116"/>
      <c r="PFR89" s="1116"/>
      <c r="PFS89" s="1116"/>
      <c r="PFT89" s="1116"/>
      <c r="PFU89" s="1116"/>
      <c r="PFV89" s="1116"/>
      <c r="PFW89" s="1116"/>
      <c r="PFX89" s="1116"/>
      <c r="PFY89" s="1116"/>
      <c r="PFZ89" s="1116"/>
      <c r="PGA89" s="1116"/>
      <c r="PGB89" s="1116"/>
      <c r="PGC89" s="1116"/>
      <c r="PGD89" s="1116"/>
      <c r="PGE89" s="1116"/>
      <c r="PGF89" s="1116"/>
      <c r="PGG89" s="1116"/>
      <c r="PGH89" s="1116"/>
      <c r="PGI89" s="1116"/>
      <c r="PGJ89" s="1116"/>
      <c r="PGK89" s="1116"/>
      <c r="PGL89" s="1116"/>
      <c r="PGM89" s="1116"/>
      <c r="PGN89" s="1116"/>
      <c r="PGO89" s="1116"/>
      <c r="PGP89" s="1116"/>
      <c r="PGQ89" s="1116"/>
      <c r="PGR89" s="1116"/>
      <c r="PGS89" s="1116"/>
      <c r="PGT89" s="1116"/>
      <c r="PGU89" s="1116"/>
      <c r="PGV89" s="1116"/>
      <c r="PGW89" s="1116"/>
      <c r="PGX89" s="1116"/>
      <c r="PGY89" s="1116"/>
      <c r="PGZ89" s="1116"/>
      <c r="PHA89" s="1116"/>
      <c r="PHB89" s="1116"/>
      <c r="PHC89" s="1116"/>
      <c r="PHD89" s="1116"/>
      <c r="PHE89" s="1116"/>
      <c r="PHF89" s="1116"/>
      <c r="PHG89" s="1116"/>
      <c r="PHH89" s="1116"/>
      <c r="PHI89" s="1116"/>
      <c r="PHJ89" s="1116"/>
      <c r="PHK89" s="1116"/>
      <c r="PHL89" s="1116"/>
      <c r="PHM89" s="1116"/>
      <c r="PHN89" s="1116"/>
      <c r="PHO89" s="1116"/>
      <c r="PHP89" s="1116"/>
      <c r="PHQ89" s="1116"/>
      <c r="PHR89" s="1116"/>
      <c r="PHS89" s="1116"/>
      <c r="PHT89" s="1116"/>
      <c r="PHU89" s="1116"/>
      <c r="PHV89" s="1116"/>
      <c r="PHW89" s="1116"/>
      <c r="PHX89" s="1116"/>
      <c r="PHY89" s="1116"/>
      <c r="PHZ89" s="1116"/>
      <c r="PIA89" s="1116"/>
      <c r="PIB89" s="1116"/>
      <c r="PIC89" s="1116"/>
      <c r="PID89" s="1116"/>
      <c r="PIE89" s="1116"/>
      <c r="PIF89" s="1116"/>
      <c r="PIG89" s="1116"/>
      <c r="PIH89" s="1116"/>
      <c r="PII89" s="1116"/>
      <c r="PIJ89" s="1116"/>
      <c r="PIK89" s="1116"/>
      <c r="PIL89" s="1116"/>
      <c r="PIM89" s="1116"/>
      <c r="PIN89" s="1116"/>
      <c r="PIO89" s="1116"/>
      <c r="PIP89" s="1116"/>
      <c r="PIQ89" s="1116"/>
      <c r="PIR89" s="1116"/>
      <c r="PIS89" s="1116"/>
      <c r="PIT89" s="1116"/>
      <c r="PIU89" s="1116"/>
      <c r="PIV89" s="1116"/>
      <c r="PIW89" s="1116"/>
      <c r="PIX89" s="1116"/>
      <c r="PIY89" s="1116"/>
      <c r="PIZ89" s="1116"/>
      <c r="PJA89" s="1116"/>
      <c r="PJB89" s="1116"/>
      <c r="PJC89" s="1116"/>
      <c r="PJD89" s="1116"/>
      <c r="PJE89" s="1116"/>
      <c r="PJF89" s="1116"/>
      <c r="PJG89" s="1116"/>
      <c r="PJH89" s="1116"/>
      <c r="PJI89" s="1116"/>
      <c r="PJJ89" s="1116"/>
      <c r="PJK89" s="1116"/>
      <c r="PJL89" s="1116"/>
      <c r="PJM89" s="1116"/>
      <c r="PJN89" s="1116"/>
      <c r="PJO89" s="1116"/>
      <c r="PJP89" s="1116"/>
      <c r="PJQ89" s="1116"/>
      <c r="PJR89" s="1116"/>
      <c r="PJS89" s="1116"/>
      <c r="PJT89" s="1116"/>
      <c r="PJU89" s="1116"/>
      <c r="PJV89" s="1116"/>
      <c r="PJW89" s="1116"/>
      <c r="PJX89" s="1116"/>
      <c r="PJY89" s="1116"/>
      <c r="PJZ89" s="1116"/>
      <c r="PKA89" s="1116"/>
      <c r="PKB89" s="1116"/>
      <c r="PKC89" s="1116"/>
      <c r="PKD89" s="1116"/>
      <c r="PKE89" s="1116"/>
      <c r="PKF89" s="1116"/>
      <c r="PKG89" s="1116"/>
      <c r="PKH89" s="1116"/>
      <c r="PKI89" s="1116"/>
      <c r="PKJ89" s="1116"/>
      <c r="PKK89" s="1116"/>
      <c r="PKL89" s="1116"/>
      <c r="PKM89" s="1116"/>
      <c r="PKN89" s="1116"/>
      <c r="PKO89" s="1116"/>
      <c r="PKP89" s="1116"/>
      <c r="PKQ89" s="1116"/>
      <c r="PKR89" s="1116"/>
      <c r="PKS89" s="1116"/>
      <c r="PKT89" s="1116"/>
      <c r="PKU89" s="1116"/>
      <c r="PKV89" s="1116"/>
      <c r="PKW89" s="1116"/>
      <c r="PKX89" s="1116"/>
      <c r="PKY89" s="1116"/>
      <c r="PKZ89" s="1116"/>
      <c r="PLA89" s="1116"/>
      <c r="PLB89" s="1116"/>
      <c r="PLC89" s="1116"/>
      <c r="PLD89" s="1116"/>
      <c r="PLE89" s="1116"/>
      <c r="PLF89" s="1116"/>
      <c r="PLG89" s="1116"/>
      <c r="PLH89" s="1116"/>
      <c r="PLI89" s="1116"/>
      <c r="PLJ89" s="1116"/>
      <c r="PLK89" s="1116"/>
      <c r="PLL89" s="1116"/>
      <c r="PLM89" s="1116"/>
      <c r="PLN89" s="1116"/>
      <c r="PLO89" s="1116"/>
      <c r="PLP89" s="1116"/>
      <c r="PLQ89" s="1116"/>
      <c r="PLR89" s="1116"/>
      <c r="PLS89" s="1116"/>
      <c r="PLT89" s="1116"/>
      <c r="PLU89" s="1116"/>
      <c r="PLV89" s="1116"/>
      <c r="PLW89" s="1116"/>
      <c r="PLX89" s="1116"/>
      <c r="PLY89" s="1116"/>
      <c r="PLZ89" s="1116"/>
      <c r="PMA89" s="1116"/>
      <c r="PMB89" s="1116"/>
      <c r="PMC89" s="1116"/>
      <c r="PMD89" s="1116"/>
      <c r="PME89" s="1116"/>
      <c r="PMF89" s="1116"/>
      <c r="PMG89" s="1116"/>
      <c r="PMH89" s="1116"/>
      <c r="PMI89" s="1116"/>
      <c r="PMJ89" s="1116"/>
      <c r="PMK89" s="1116"/>
      <c r="PML89" s="1116"/>
      <c r="PMM89" s="1116"/>
      <c r="PMN89" s="1116"/>
      <c r="PMO89" s="1116"/>
      <c r="PMP89" s="1116"/>
      <c r="PMQ89" s="1116"/>
      <c r="PMR89" s="1116"/>
      <c r="PMS89" s="1116"/>
      <c r="PMT89" s="1116"/>
      <c r="PMU89" s="1116"/>
      <c r="PMV89" s="1116"/>
      <c r="PMW89" s="1116"/>
      <c r="PMX89" s="1116"/>
      <c r="PMY89" s="1116"/>
      <c r="PMZ89" s="1116"/>
      <c r="PNA89" s="1116"/>
      <c r="PNB89" s="1116"/>
      <c r="PNC89" s="1116"/>
      <c r="PND89" s="1116"/>
      <c r="PNE89" s="1116"/>
      <c r="PNF89" s="1116"/>
      <c r="PNG89" s="1116"/>
      <c r="PNH89" s="1116"/>
      <c r="PNI89" s="1116"/>
      <c r="PNJ89" s="1116"/>
      <c r="PNK89" s="1116"/>
      <c r="PNL89" s="1116"/>
      <c r="PNM89" s="1116"/>
      <c r="PNN89" s="1116"/>
      <c r="PNO89" s="1116"/>
      <c r="PNP89" s="1116"/>
      <c r="PNQ89" s="1116"/>
      <c r="PNR89" s="1116"/>
      <c r="PNS89" s="1116"/>
      <c r="PNT89" s="1116"/>
      <c r="PNU89" s="1116"/>
      <c r="PNV89" s="1116"/>
      <c r="PNW89" s="1116"/>
      <c r="PNX89" s="1116"/>
      <c r="PNY89" s="1116"/>
      <c r="PNZ89" s="1116"/>
      <c r="POA89" s="1116"/>
      <c r="POB89" s="1116"/>
      <c r="POC89" s="1116"/>
      <c r="POD89" s="1116"/>
      <c r="POE89" s="1116"/>
      <c r="POF89" s="1116"/>
      <c r="POG89" s="1116"/>
      <c r="POH89" s="1116"/>
      <c r="POI89" s="1116"/>
      <c r="POJ89" s="1116"/>
      <c r="POK89" s="1116"/>
      <c r="POL89" s="1116"/>
      <c r="POM89" s="1116"/>
      <c r="PON89" s="1116"/>
      <c r="POO89" s="1116"/>
      <c r="POP89" s="1116"/>
      <c r="POQ89" s="1116"/>
      <c r="POR89" s="1116"/>
      <c r="POS89" s="1116"/>
      <c r="POT89" s="1116"/>
      <c r="POU89" s="1116"/>
      <c r="POV89" s="1116"/>
      <c r="POW89" s="1116"/>
      <c r="POX89" s="1116"/>
      <c r="POY89" s="1116"/>
      <c r="POZ89" s="1116"/>
      <c r="PPA89" s="1116"/>
      <c r="PPB89" s="1116"/>
      <c r="PPC89" s="1116"/>
      <c r="PPD89" s="1116"/>
      <c r="PPE89" s="1116"/>
      <c r="PPF89" s="1116"/>
      <c r="PPG89" s="1116"/>
      <c r="PPH89" s="1116"/>
      <c r="PPI89" s="1116"/>
      <c r="PPJ89" s="1116"/>
      <c r="PPK89" s="1116"/>
      <c r="PPL89" s="1116"/>
      <c r="PPM89" s="1116"/>
      <c r="PPN89" s="1116"/>
      <c r="PPO89" s="1116"/>
      <c r="PPP89" s="1116"/>
      <c r="PPQ89" s="1116"/>
      <c r="PPR89" s="1116"/>
      <c r="PPS89" s="1116"/>
      <c r="PPT89" s="1116"/>
      <c r="PPU89" s="1116"/>
      <c r="PPV89" s="1116"/>
      <c r="PPW89" s="1116"/>
      <c r="PPX89" s="1116"/>
      <c r="PPY89" s="1116"/>
      <c r="PPZ89" s="1116"/>
      <c r="PQA89" s="1116"/>
      <c r="PQB89" s="1116"/>
      <c r="PQC89" s="1116"/>
      <c r="PQD89" s="1116"/>
      <c r="PQE89" s="1116"/>
      <c r="PQF89" s="1116"/>
      <c r="PQG89" s="1116"/>
      <c r="PQH89" s="1116"/>
      <c r="PQI89" s="1116"/>
      <c r="PQJ89" s="1116"/>
      <c r="PQK89" s="1116"/>
      <c r="PQL89" s="1116"/>
      <c r="PQM89" s="1116"/>
      <c r="PQN89" s="1116"/>
      <c r="PQO89" s="1116"/>
      <c r="PQP89" s="1116"/>
      <c r="PQQ89" s="1116"/>
      <c r="PQR89" s="1116"/>
      <c r="PQS89" s="1116"/>
      <c r="PQT89" s="1116"/>
      <c r="PQU89" s="1116"/>
      <c r="PQV89" s="1116"/>
      <c r="PQW89" s="1116"/>
      <c r="PQX89" s="1116"/>
      <c r="PQY89" s="1116"/>
      <c r="PQZ89" s="1116"/>
      <c r="PRA89" s="1116"/>
      <c r="PRB89" s="1116"/>
      <c r="PRC89" s="1116"/>
      <c r="PRD89" s="1116"/>
      <c r="PRE89" s="1116"/>
      <c r="PRF89" s="1116"/>
      <c r="PRG89" s="1116"/>
      <c r="PRH89" s="1116"/>
      <c r="PRI89" s="1116"/>
      <c r="PRJ89" s="1116"/>
      <c r="PRK89" s="1116"/>
      <c r="PRL89" s="1116"/>
      <c r="PRM89" s="1116"/>
      <c r="PRN89" s="1116"/>
      <c r="PRO89" s="1116"/>
      <c r="PRP89" s="1116"/>
      <c r="PRQ89" s="1116"/>
      <c r="PRR89" s="1116"/>
      <c r="PRS89" s="1116"/>
      <c r="PRT89" s="1116"/>
      <c r="PRU89" s="1116"/>
      <c r="PRV89" s="1116"/>
      <c r="PRW89" s="1116"/>
      <c r="PRX89" s="1116"/>
      <c r="PRY89" s="1116"/>
      <c r="PRZ89" s="1116"/>
      <c r="PSA89" s="1116"/>
      <c r="PSB89" s="1116"/>
      <c r="PSC89" s="1116"/>
      <c r="PSD89" s="1116"/>
      <c r="PSE89" s="1116"/>
      <c r="PSF89" s="1116"/>
      <c r="PSG89" s="1116"/>
      <c r="PSH89" s="1116"/>
      <c r="PSI89" s="1116"/>
      <c r="PSJ89" s="1116"/>
      <c r="PSK89" s="1116"/>
      <c r="PSL89" s="1116"/>
      <c r="PSM89" s="1116"/>
      <c r="PSN89" s="1116"/>
      <c r="PSO89" s="1116"/>
      <c r="PSP89" s="1116"/>
      <c r="PSQ89" s="1116"/>
      <c r="PSR89" s="1116"/>
      <c r="PSS89" s="1116"/>
      <c r="PST89" s="1116"/>
      <c r="PSU89" s="1116"/>
      <c r="PSV89" s="1116"/>
      <c r="PSW89" s="1116"/>
      <c r="PSX89" s="1116"/>
      <c r="PSY89" s="1116"/>
      <c r="PSZ89" s="1116"/>
      <c r="PTA89" s="1116"/>
      <c r="PTB89" s="1116"/>
      <c r="PTC89" s="1116"/>
      <c r="PTD89" s="1116"/>
      <c r="PTE89" s="1116"/>
      <c r="PTF89" s="1116"/>
      <c r="PTG89" s="1116"/>
      <c r="PTH89" s="1116"/>
      <c r="PTI89" s="1116"/>
      <c r="PTJ89" s="1116"/>
      <c r="PTK89" s="1116"/>
      <c r="PTL89" s="1116"/>
      <c r="PTM89" s="1116"/>
      <c r="PTN89" s="1116"/>
      <c r="PTO89" s="1116"/>
      <c r="PTP89" s="1116"/>
      <c r="PTQ89" s="1116"/>
      <c r="PTR89" s="1116"/>
      <c r="PTS89" s="1116"/>
      <c r="PTT89" s="1116"/>
      <c r="PTU89" s="1116"/>
      <c r="PTV89" s="1116"/>
      <c r="PTW89" s="1116"/>
      <c r="PTX89" s="1116"/>
      <c r="PTY89" s="1116"/>
      <c r="PTZ89" s="1116"/>
      <c r="PUA89" s="1116"/>
      <c r="PUB89" s="1116"/>
      <c r="PUC89" s="1116"/>
      <c r="PUD89" s="1116"/>
      <c r="PUE89" s="1116"/>
      <c r="PUF89" s="1116"/>
      <c r="PUG89" s="1116"/>
      <c r="PUH89" s="1116"/>
      <c r="PUI89" s="1116"/>
      <c r="PUJ89" s="1116"/>
      <c r="PUK89" s="1116"/>
      <c r="PUL89" s="1116"/>
      <c r="PUM89" s="1116"/>
      <c r="PUN89" s="1116"/>
      <c r="PUO89" s="1116"/>
      <c r="PUP89" s="1116"/>
      <c r="PUQ89" s="1116"/>
      <c r="PUR89" s="1116"/>
      <c r="PUS89" s="1116"/>
      <c r="PUT89" s="1116"/>
      <c r="PUU89" s="1116"/>
      <c r="PUV89" s="1116"/>
      <c r="PUW89" s="1116"/>
      <c r="PUX89" s="1116"/>
      <c r="PUY89" s="1116"/>
      <c r="PUZ89" s="1116"/>
      <c r="PVA89" s="1116"/>
      <c r="PVB89" s="1116"/>
      <c r="PVC89" s="1116"/>
      <c r="PVD89" s="1116"/>
      <c r="PVE89" s="1116"/>
      <c r="PVF89" s="1116"/>
      <c r="PVG89" s="1116"/>
      <c r="PVH89" s="1116"/>
      <c r="PVI89" s="1116"/>
      <c r="PVJ89" s="1116"/>
      <c r="PVK89" s="1116"/>
      <c r="PVL89" s="1116"/>
      <c r="PVM89" s="1116"/>
      <c r="PVN89" s="1116"/>
      <c r="PVO89" s="1116"/>
      <c r="PVP89" s="1116"/>
      <c r="PVQ89" s="1116"/>
      <c r="PVR89" s="1116"/>
      <c r="PVS89" s="1116"/>
      <c r="PVT89" s="1116"/>
      <c r="PVU89" s="1116"/>
      <c r="PVV89" s="1116"/>
      <c r="PVW89" s="1116"/>
      <c r="PVX89" s="1116"/>
      <c r="PVY89" s="1116"/>
      <c r="PVZ89" s="1116"/>
      <c r="PWA89" s="1116"/>
      <c r="PWB89" s="1116"/>
      <c r="PWC89" s="1116"/>
      <c r="PWD89" s="1116"/>
      <c r="PWE89" s="1116"/>
      <c r="PWF89" s="1116"/>
      <c r="PWG89" s="1116"/>
      <c r="PWH89" s="1116"/>
      <c r="PWI89" s="1116"/>
      <c r="PWJ89" s="1116"/>
      <c r="PWK89" s="1116"/>
      <c r="PWL89" s="1116"/>
      <c r="PWM89" s="1116"/>
      <c r="PWN89" s="1116"/>
      <c r="PWO89" s="1116"/>
      <c r="PWP89" s="1116"/>
      <c r="PWQ89" s="1116"/>
      <c r="PWR89" s="1116"/>
      <c r="PWS89" s="1116"/>
      <c r="PWT89" s="1116"/>
      <c r="PWU89" s="1116"/>
      <c r="PWV89" s="1116"/>
      <c r="PWW89" s="1116"/>
      <c r="PWX89" s="1116"/>
      <c r="PWY89" s="1116"/>
      <c r="PWZ89" s="1116"/>
      <c r="PXA89" s="1116"/>
      <c r="PXB89" s="1116"/>
      <c r="PXC89" s="1116"/>
      <c r="PXD89" s="1116"/>
      <c r="PXE89" s="1116"/>
      <c r="PXF89" s="1116"/>
      <c r="PXG89" s="1116"/>
      <c r="PXH89" s="1116"/>
      <c r="PXI89" s="1116"/>
      <c r="PXJ89" s="1116"/>
      <c r="PXK89" s="1116"/>
      <c r="PXL89" s="1116"/>
      <c r="PXM89" s="1116"/>
      <c r="PXN89" s="1116"/>
      <c r="PXO89" s="1116"/>
      <c r="PXP89" s="1116"/>
      <c r="PXQ89" s="1116"/>
      <c r="PXR89" s="1116"/>
      <c r="PXS89" s="1116"/>
      <c r="PXT89" s="1116"/>
      <c r="PXU89" s="1116"/>
      <c r="PXV89" s="1116"/>
      <c r="PXW89" s="1116"/>
      <c r="PXX89" s="1116"/>
      <c r="PXY89" s="1116"/>
      <c r="PXZ89" s="1116"/>
      <c r="PYA89" s="1116"/>
      <c r="PYB89" s="1116"/>
      <c r="PYC89" s="1116"/>
      <c r="PYD89" s="1116"/>
      <c r="PYE89" s="1116"/>
      <c r="PYF89" s="1116"/>
      <c r="PYG89" s="1116"/>
      <c r="PYH89" s="1116"/>
      <c r="PYI89" s="1116"/>
      <c r="PYJ89" s="1116"/>
      <c r="PYK89" s="1116"/>
      <c r="PYL89" s="1116"/>
      <c r="PYM89" s="1116"/>
      <c r="PYN89" s="1116"/>
      <c r="PYO89" s="1116"/>
      <c r="PYP89" s="1116"/>
      <c r="PYQ89" s="1116"/>
      <c r="PYR89" s="1116"/>
      <c r="PYS89" s="1116"/>
      <c r="PYT89" s="1116"/>
      <c r="PYU89" s="1116"/>
      <c r="PYV89" s="1116"/>
      <c r="PYW89" s="1116"/>
      <c r="PYX89" s="1116"/>
      <c r="PYY89" s="1116"/>
      <c r="PYZ89" s="1116"/>
      <c r="PZA89" s="1116"/>
      <c r="PZB89" s="1116"/>
      <c r="PZC89" s="1116"/>
      <c r="PZD89" s="1116"/>
      <c r="PZE89" s="1116"/>
      <c r="PZF89" s="1116"/>
      <c r="PZG89" s="1116"/>
      <c r="PZH89" s="1116"/>
      <c r="PZI89" s="1116"/>
      <c r="PZJ89" s="1116"/>
      <c r="PZK89" s="1116"/>
      <c r="PZL89" s="1116"/>
      <c r="PZM89" s="1116"/>
      <c r="PZN89" s="1116"/>
      <c r="PZO89" s="1116"/>
      <c r="PZP89" s="1116"/>
      <c r="PZQ89" s="1116"/>
      <c r="PZR89" s="1116"/>
      <c r="PZS89" s="1116"/>
      <c r="PZT89" s="1116"/>
      <c r="PZU89" s="1116"/>
      <c r="PZV89" s="1116"/>
      <c r="PZW89" s="1116"/>
      <c r="PZX89" s="1116"/>
      <c r="PZY89" s="1116"/>
      <c r="PZZ89" s="1116"/>
      <c r="QAA89" s="1116"/>
      <c r="QAB89" s="1116"/>
      <c r="QAC89" s="1116"/>
      <c r="QAD89" s="1116"/>
      <c r="QAE89" s="1116"/>
      <c r="QAF89" s="1116"/>
      <c r="QAG89" s="1116"/>
      <c r="QAH89" s="1116"/>
      <c r="QAI89" s="1116"/>
      <c r="QAJ89" s="1116"/>
      <c r="QAK89" s="1116"/>
      <c r="QAL89" s="1116"/>
      <c r="QAM89" s="1116"/>
      <c r="QAN89" s="1116"/>
      <c r="QAO89" s="1116"/>
      <c r="QAP89" s="1116"/>
      <c r="QAQ89" s="1116"/>
      <c r="QAR89" s="1116"/>
      <c r="QAS89" s="1116"/>
      <c r="QAT89" s="1116"/>
      <c r="QAU89" s="1116"/>
      <c r="QAV89" s="1116"/>
      <c r="QAW89" s="1116"/>
      <c r="QAX89" s="1116"/>
      <c r="QAY89" s="1116"/>
      <c r="QAZ89" s="1116"/>
      <c r="QBA89" s="1116"/>
      <c r="QBB89" s="1116"/>
      <c r="QBC89" s="1116"/>
      <c r="QBD89" s="1116"/>
      <c r="QBE89" s="1116"/>
      <c r="QBF89" s="1116"/>
      <c r="QBG89" s="1116"/>
      <c r="QBH89" s="1116"/>
      <c r="QBI89" s="1116"/>
      <c r="QBJ89" s="1116"/>
      <c r="QBK89" s="1116"/>
      <c r="QBL89" s="1116"/>
      <c r="QBM89" s="1116"/>
      <c r="QBN89" s="1116"/>
      <c r="QBO89" s="1116"/>
      <c r="QBP89" s="1116"/>
      <c r="QBQ89" s="1116"/>
      <c r="QBR89" s="1116"/>
      <c r="QBS89" s="1116"/>
      <c r="QBT89" s="1116"/>
      <c r="QBU89" s="1116"/>
      <c r="QBV89" s="1116"/>
      <c r="QBW89" s="1116"/>
      <c r="QBX89" s="1116"/>
      <c r="QBY89" s="1116"/>
      <c r="QBZ89" s="1116"/>
      <c r="QCA89" s="1116"/>
      <c r="QCB89" s="1116"/>
      <c r="QCC89" s="1116"/>
      <c r="QCD89" s="1116"/>
      <c r="QCE89" s="1116"/>
      <c r="QCF89" s="1116"/>
      <c r="QCG89" s="1116"/>
      <c r="QCH89" s="1116"/>
      <c r="QCI89" s="1116"/>
      <c r="QCJ89" s="1116"/>
      <c r="QCK89" s="1116"/>
      <c r="QCL89" s="1116"/>
      <c r="QCM89" s="1116"/>
      <c r="QCN89" s="1116"/>
      <c r="QCO89" s="1116"/>
      <c r="QCP89" s="1116"/>
      <c r="QCQ89" s="1116"/>
      <c r="QCR89" s="1116"/>
      <c r="QCS89" s="1116"/>
      <c r="QCT89" s="1116"/>
      <c r="QCU89" s="1116"/>
      <c r="QCV89" s="1116"/>
      <c r="QCW89" s="1116"/>
      <c r="QCX89" s="1116"/>
      <c r="QCY89" s="1116"/>
      <c r="QCZ89" s="1116"/>
      <c r="QDA89" s="1116"/>
      <c r="QDB89" s="1116"/>
      <c r="QDC89" s="1116"/>
      <c r="QDD89" s="1116"/>
      <c r="QDE89" s="1116"/>
      <c r="QDF89" s="1116"/>
      <c r="QDG89" s="1116"/>
      <c r="QDH89" s="1116"/>
      <c r="QDI89" s="1116"/>
      <c r="QDJ89" s="1116"/>
      <c r="QDK89" s="1116"/>
      <c r="QDL89" s="1116"/>
      <c r="QDM89" s="1116"/>
      <c r="QDN89" s="1116"/>
      <c r="QDO89" s="1116"/>
      <c r="QDP89" s="1116"/>
      <c r="QDQ89" s="1116"/>
      <c r="QDR89" s="1116"/>
      <c r="QDS89" s="1116"/>
      <c r="QDT89" s="1116"/>
      <c r="QDU89" s="1116"/>
      <c r="QDV89" s="1116"/>
      <c r="QDW89" s="1116"/>
      <c r="QDX89" s="1116"/>
      <c r="QDY89" s="1116"/>
      <c r="QDZ89" s="1116"/>
      <c r="QEA89" s="1116"/>
      <c r="QEB89" s="1116"/>
      <c r="QEC89" s="1116"/>
      <c r="QED89" s="1116"/>
      <c r="QEE89" s="1116"/>
      <c r="QEF89" s="1116"/>
      <c r="QEG89" s="1116"/>
      <c r="QEH89" s="1116"/>
      <c r="QEI89" s="1116"/>
      <c r="QEJ89" s="1116"/>
      <c r="QEK89" s="1116"/>
      <c r="QEL89" s="1116"/>
      <c r="QEM89" s="1116"/>
      <c r="QEN89" s="1116"/>
      <c r="QEO89" s="1116"/>
      <c r="QEP89" s="1116"/>
      <c r="QEQ89" s="1116"/>
      <c r="QER89" s="1116"/>
      <c r="QES89" s="1116"/>
      <c r="QET89" s="1116"/>
      <c r="QEU89" s="1116"/>
      <c r="QEV89" s="1116"/>
      <c r="QEW89" s="1116"/>
      <c r="QEX89" s="1116"/>
      <c r="QEY89" s="1116"/>
      <c r="QEZ89" s="1116"/>
      <c r="QFA89" s="1116"/>
      <c r="QFB89" s="1116"/>
      <c r="QFC89" s="1116"/>
      <c r="QFD89" s="1116"/>
      <c r="QFE89" s="1116"/>
      <c r="QFF89" s="1116"/>
      <c r="QFG89" s="1116"/>
      <c r="QFH89" s="1116"/>
      <c r="QFI89" s="1116"/>
      <c r="QFJ89" s="1116"/>
      <c r="QFK89" s="1116"/>
      <c r="QFL89" s="1116"/>
      <c r="QFM89" s="1116"/>
      <c r="QFN89" s="1116"/>
      <c r="QFO89" s="1116"/>
      <c r="QFP89" s="1116"/>
      <c r="QFQ89" s="1116"/>
      <c r="QFR89" s="1116"/>
      <c r="QFS89" s="1116"/>
      <c r="QFT89" s="1116"/>
      <c r="QFU89" s="1116"/>
      <c r="QFV89" s="1116"/>
      <c r="QFW89" s="1116"/>
      <c r="QFX89" s="1116"/>
      <c r="QFY89" s="1116"/>
      <c r="QFZ89" s="1116"/>
      <c r="QGA89" s="1116"/>
      <c r="QGB89" s="1116"/>
      <c r="QGC89" s="1116"/>
      <c r="QGD89" s="1116"/>
      <c r="QGE89" s="1116"/>
      <c r="QGF89" s="1116"/>
      <c r="QGG89" s="1116"/>
      <c r="QGH89" s="1116"/>
      <c r="QGI89" s="1116"/>
      <c r="QGJ89" s="1116"/>
      <c r="QGK89" s="1116"/>
      <c r="QGL89" s="1116"/>
      <c r="QGM89" s="1116"/>
      <c r="QGN89" s="1116"/>
      <c r="QGO89" s="1116"/>
      <c r="QGP89" s="1116"/>
      <c r="QGQ89" s="1116"/>
      <c r="QGR89" s="1116"/>
      <c r="QGS89" s="1116"/>
      <c r="QGT89" s="1116"/>
      <c r="QGU89" s="1116"/>
      <c r="QGV89" s="1116"/>
      <c r="QGW89" s="1116"/>
      <c r="QGX89" s="1116"/>
      <c r="QGY89" s="1116"/>
      <c r="QGZ89" s="1116"/>
      <c r="QHA89" s="1116"/>
      <c r="QHB89" s="1116"/>
      <c r="QHC89" s="1116"/>
      <c r="QHD89" s="1116"/>
      <c r="QHE89" s="1116"/>
      <c r="QHF89" s="1116"/>
      <c r="QHG89" s="1116"/>
      <c r="QHH89" s="1116"/>
      <c r="QHI89" s="1116"/>
      <c r="QHJ89" s="1116"/>
      <c r="QHK89" s="1116"/>
      <c r="QHL89" s="1116"/>
      <c r="QHM89" s="1116"/>
      <c r="QHN89" s="1116"/>
      <c r="QHO89" s="1116"/>
      <c r="QHP89" s="1116"/>
      <c r="QHQ89" s="1116"/>
      <c r="QHR89" s="1116"/>
      <c r="QHS89" s="1116"/>
      <c r="QHT89" s="1116"/>
      <c r="QHU89" s="1116"/>
      <c r="QHV89" s="1116"/>
      <c r="QHW89" s="1116"/>
      <c r="QHX89" s="1116"/>
      <c r="QHY89" s="1116"/>
      <c r="QHZ89" s="1116"/>
      <c r="QIA89" s="1116"/>
      <c r="QIB89" s="1116"/>
      <c r="QIC89" s="1116"/>
      <c r="QID89" s="1116"/>
      <c r="QIE89" s="1116"/>
      <c r="QIF89" s="1116"/>
      <c r="QIG89" s="1116"/>
      <c r="QIH89" s="1116"/>
      <c r="QII89" s="1116"/>
      <c r="QIJ89" s="1116"/>
      <c r="QIK89" s="1116"/>
      <c r="QIL89" s="1116"/>
      <c r="QIM89" s="1116"/>
      <c r="QIN89" s="1116"/>
      <c r="QIO89" s="1116"/>
      <c r="QIP89" s="1116"/>
      <c r="QIQ89" s="1116"/>
      <c r="QIR89" s="1116"/>
      <c r="QIS89" s="1116"/>
      <c r="QIT89" s="1116"/>
      <c r="QIU89" s="1116"/>
      <c r="QIV89" s="1116"/>
      <c r="QIW89" s="1116"/>
      <c r="QIX89" s="1116"/>
      <c r="QIY89" s="1116"/>
      <c r="QIZ89" s="1116"/>
      <c r="QJA89" s="1116"/>
      <c r="QJB89" s="1116"/>
      <c r="QJC89" s="1116"/>
      <c r="QJD89" s="1116"/>
      <c r="QJE89" s="1116"/>
      <c r="QJF89" s="1116"/>
      <c r="QJG89" s="1116"/>
      <c r="QJH89" s="1116"/>
      <c r="QJI89" s="1116"/>
      <c r="QJJ89" s="1116"/>
      <c r="QJK89" s="1116"/>
      <c r="QJL89" s="1116"/>
      <c r="QJM89" s="1116"/>
      <c r="QJN89" s="1116"/>
      <c r="QJO89" s="1116"/>
      <c r="QJP89" s="1116"/>
      <c r="QJQ89" s="1116"/>
      <c r="QJR89" s="1116"/>
      <c r="QJS89" s="1116"/>
      <c r="QJT89" s="1116"/>
      <c r="QJU89" s="1116"/>
      <c r="QJV89" s="1116"/>
      <c r="QJW89" s="1116"/>
      <c r="QJX89" s="1116"/>
      <c r="QJY89" s="1116"/>
      <c r="QJZ89" s="1116"/>
      <c r="QKA89" s="1116"/>
      <c r="QKB89" s="1116"/>
      <c r="QKC89" s="1116"/>
      <c r="QKD89" s="1116"/>
      <c r="QKE89" s="1116"/>
      <c r="QKF89" s="1116"/>
      <c r="QKG89" s="1116"/>
      <c r="QKH89" s="1116"/>
      <c r="QKI89" s="1116"/>
      <c r="QKJ89" s="1116"/>
      <c r="QKK89" s="1116"/>
      <c r="QKL89" s="1116"/>
      <c r="QKM89" s="1116"/>
      <c r="QKN89" s="1116"/>
      <c r="QKO89" s="1116"/>
      <c r="QKP89" s="1116"/>
      <c r="QKQ89" s="1116"/>
      <c r="QKR89" s="1116"/>
      <c r="QKS89" s="1116"/>
      <c r="QKT89" s="1116"/>
      <c r="QKU89" s="1116"/>
      <c r="QKV89" s="1116"/>
      <c r="QKW89" s="1116"/>
      <c r="QKX89" s="1116"/>
      <c r="QKY89" s="1116"/>
      <c r="QKZ89" s="1116"/>
      <c r="QLA89" s="1116"/>
      <c r="QLB89" s="1116"/>
      <c r="QLC89" s="1116"/>
      <c r="QLD89" s="1116"/>
      <c r="QLE89" s="1116"/>
      <c r="QLF89" s="1116"/>
      <c r="QLG89" s="1116"/>
      <c r="QLH89" s="1116"/>
      <c r="QLI89" s="1116"/>
      <c r="QLJ89" s="1116"/>
      <c r="QLK89" s="1116"/>
      <c r="QLL89" s="1116"/>
      <c r="QLM89" s="1116"/>
      <c r="QLN89" s="1116"/>
      <c r="QLO89" s="1116"/>
      <c r="QLP89" s="1116"/>
      <c r="QLQ89" s="1116"/>
      <c r="QLR89" s="1116"/>
      <c r="QLS89" s="1116"/>
      <c r="QLT89" s="1116"/>
      <c r="QLU89" s="1116"/>
      <c r="QLV89" s="1116"/>
      <c r="QLW89" s="1116"/>
      <c r="QLX89" s="1116"/>
      <c r="QLY89" s="1116"/>
      <c r="QLZ89" s="1116"/>
      <c r="QMA89" s="1116"/>
      <c r="QMB89" s="1116"/>
      <c r="QMC89" s="1116"/>
      <c r="QMD89" s="1116"/>
      <c r="QME89" s="1116"/>
      <c r="QMF89" s="1116"/>
      <c r="QMG89" s="1116"/>
      <c r="QMH89" s="1116"/>
      <c r="QMI89" s="1116"/>
      <c r="QMJ89" s="1116"/>
      <c r="QMK89" s="1116"/>
      <c r="QML89" s="1116"/>
      <c r="QMM89" s="1116"/>
      <c r="QMN89" s="1116"/>
      <c r="QMO89" s="1116"/>
      <c r="QMP89" s="1116"/>
      <c r="QMQ89" s="1116"/>
      <c r="QMR89" s="1116"/>
      <c r="QMS89" s="1116"/>
      <c r="QMT89" s="1116"/>
      <c r="QMU89" s="1116"/>
      <c r="QMV89" s="1116"/>
      <c r="QMW89" s="1116"/>
      <c r="QMX89" s="1116"/>
      <c r="QMY89" s="1116"/>
      <c r="QMZ89" s="1116"/>
      <c r="QNA89" s="1116"/>
      <c r="QNB89" s="1116"/>
      <c r="QNC89" s="1116"/>
      <c r="QND89" s="1116"/>
      <c r="QNE89" s="1116"/>
      <c r="QNF89" s="1116"/>
      <c r="QNG89" s="1116"/>
      <c r="QNH89" s="1116"/>
      <c r="QNI89" s="1116"/>
      <c r="QNJ89" s="1116"/>
      <c r="QNK89" s="1116"/>
      <c r="QNL89" s="1116"/>
      <c r="QNM89" s="1116"/>
      <c r="QNN89" s="1116"/>
      <c r="QNO89" s="1116"/>
      <c r="QNP89" s="1116"/>
      <c r="QNQ89" s="1116"/>
      <c r="QNR89" s="1116"/>
      <c r="QNS89" s="1116"/>
      <c r="QNT89" s="1116"/>
      <c r="QNU89" s="1116"/>
      <c r="QNV89" s="1116"/>
      <c r="QNW89" s="1116"/>
      <c r="QNX89" s="1116"/>
      <c r="QNY89" s="1116"/>
      <c r="QNZ89" s="1116"/>
      <c r="QOA89" s="1116"/>
      <c r="QOB89" s="1116"/>
      <c r="QOC89" s="1116"/>
      <c r="QOD89" s="1116"/>
      <c r="QOE89" s="1116"/>
      <c r="QOF89" s="1116"/>
      <c r="QOG89" s="1116"/>
      <c r="QOH89" s="1116"/>
      <c r="QOI89" s="1116"/>
      <c r="QOJ89" s="1116"/>
      <c r="QOK89" s="1116"/>
      <c r="QOL89" s="1116"/>
      <c r="QOM89" s="1116"/>
      <c r="QON89" s="1116"/>
      <c r="QOO89" s="1116"/>
      <c r="QOP89" s="1116"/>
      <c r="QOQ89" s="1116"/>
      <c r="QOR89" s="1116"/>
      <c r="QOS89" s="1116"/>
      <c r="QOT89" s="1116"/>
      <c r="QOU89" s="1116"/>
      <c r="QOV89" s="1116"/>
      <c r="QOW89" s="1116"/>
      <c r="QOX89" s="1116"/>
      <c r="QOY89" s="1116"/>
      <c r="QOZ89" s="1116"/>
      <c r="QPA89" s="1116"/>
      <c r="QPB89" s="1116"/>
      <c r="QPC89" s="1116"/>
      <c r="QPD89" s="1116"/>
      <c r="QPE89" s="1116"/>
      <c r="QPF89" s="1116"/>
      <c r="QPG89" s="1116"/>
      <c r="QPH89" s="1116"/>
      <c r="QPI89" s="1116"/>
      <c r="QPJ89" s="1116"/>
      <c r="QPK89" s="1116"/>
      <c r="QPL89" s="1116"/>
      <c r="QPM89" s="1116"/>
      <c r="QPN89" s="1116"/>
      <c r="QPO89" s="1116"/>
      <c r="QPP89" s="1116"/>
      <c r="QPQ89" s="1116"/>
      <c r="QPR89" s="1116"/>
      <c r="QPS89" s="1116"/>
      <c r="QPT89" s="1116"/>
      <c r="QPU89" s="1116"/>
      <c r="QPV89" s="1116"/>
      <c r="QPW89" s="1116"/>
      <c r="QPX89" s="1116"/>
      <c r="QPY89" s="1116"/>
      <c r="QPZ89" s="1116"/>
      <c r="QQA89" s="1116"/>
      <c r="QQB89" s="1116"/>
      <c r="QQC89" s="1116"/>
      <c r="QQD89" s="1116"/>
      <c r="QQE89" s="1116"/>
      <c r="QQF89" s="1116"/>
      <c r="QQG89" s="1116"/>
      <c r="QQH89" s="1116"/>
      <c r="QQI89" s="1116"/>
      <c r="QQJ89" s="1116"/>
      <c r="QQK89" s="1116"/>
      <c r="QQL89" s="1116"/>
      <c r="QQM89" s="1116"/>
      <c r="QQN89" s="1116"/>
      <c r="QQO89" s="1116"/>
      <c r="QQP89" s="1116"/>
      <c r="QQQ89" s="1116"/>
      <c r="QQR89" s="1116"/>
      <c r="QQS89" s="1116"/>
      <c r="QQT89" s="1116"/>
      <c r="QQU89" s="1116"/>
      <c r="QQV89" s="1116"/>
      <c r="QQW89" s="1116"/>
      <c r="QQX89" s="1116"/>
      <c r="QQY89" s="1116"/>
      <c r="QQZ89" s="1116"/>
      <c r="QRA89" s="1116"/>
      <c r="QRB89" s="1116"/>
      <c r="QRC89" s="1116"/>
      <c r="QRD89" s="1116"/>
      <c r="QRE89" s="1116"/>
      <c r="QRF89" s="1116"/>
      <c r="QRG89" s="1116"/>
      <c r="QRH89" s="1116"/>
      <c r="QRI89" s="1116"/>
      <c r="QRJ89" s="1116"/>
      <c r="QRK89" s="1116"/>
      <c r="QRL89" s="1116"/>
      <c r="QRM89" s="1116"/>
      <c r="QRN89" s="1116"/>
      <c r="QRO89" s="1116"/>
      <c r="QRP89" s="1116"/>
      <c r="QRQ89" s="1116"/>
      <c r="QRR89" s="1116"/>
      <c r="QRS89" s="1116"/>
      <c r="QRT89" s="1116"/>
      <c r="QRU89" s="1116"/>
      <c r="QRV89" s="1116"/>
      <c r="QRW89" s="1116"/>
      <c r="QRX89" s="1116"/>
      <c r="QRY89" s="1116"/>
      <c r="QRZ89" s="1116"/>
      <c r="QSA89" s="1116"/>
      <c r="QSB89" s="1116"/>
      <c r="QSC89" s="1116"/>
      <c r="QSD89" s="1116"/>
      <c r="QSE89" s="1116"/>
      <c r="QSF89" s="1116"/>
      <c r="QSG89" s="1116"/>
      <c r="QSH89" s="1116"/>
      <c r="QSI89" s="1116"/>
      <c r="QSJ89" s="1116"/>
      <c r="QSK89" s="1116"/>
      <c r="QSL89" s="1116"/>
      <c r="QSM89" s="1116"/>
      <c r="QSN89" s="1116"/>
      <c r="QSO89" s="1116"/>
      <c r="QSP89" s="1116"/>
      <c r="QSQ89" s="1116"/>
      <c r="QSR89" s="1116"/>
      <c r="QSS89" s="1116"/>
      <c r="QST89" s="1116"/>
      <c r="QSU89" s="1116"/>
      <c r="QSV89" s="1116"/>
      <c r="QSW89" s="1116"/>
      <c r="QSX89" s="1116"/>
      <c r="QSY89" s="1116"/>
      <c r="QSZ89" s="1116"/>
      <c r="QTA89" s="1116"/>
      <c r="QTB89" s="1116"/>
      <c r="QTC89" s="1116"/>
      <c r="QTD89" s="1116"/>
      <c r="QTE89" s="1116"/>
      <c r="QTF89" s="1116"/>
      <c r="QTG89" s="1116"/>
      <c r="QTH89" s="1116"/>
      <c r="QTI89" s="1116"/>
      <c r="QTJ89" s="1116"/>
      <c r="QTK89" s="1116"/>
      <c r="QTL89" s="1116"/>
      <c r="QTM89" s="1116"/>
      <c r="QTN89" s="1116"/>
      <c r="QTO89" s="1116"/>
      <c r="QTP89" s="1116"/>
      <c r="QTQ89" s="1116"/>
      <c r="QTR89" s="1116"/>
      <c r="QTS89" s="1116"/>
      <c r="QTT89" s="1116"/>
      <c r="QTU89" s="1116"/>
      <c r="QTV89" s="1116"/>
      <c r="QTW89" s="1116"/>
      <c r="QTX89" s="1116"/>
      <c r="QTY89" s="1116"/>
      <c r="QTZ89" s="1116"/>
      <c r="QUA89" s="1116"/>
      <c r="QUB89" s="1116"/>
      <c r="QUC89" s="1116"/>
      <c r="QUD89" s="1116"/>
      <c r="QUE89" s="1116"/>
      <c r="QUF89" s="1116"/>
      <c r="QUG89" s="1116"/>
      <c r="QUH89" s="1116"/>
      <c r="QUI89" s="1116"/>
      <c r="QUJ89" s="1116"/>
      <c r="QUK89" s="1116"/>
      <c r="QUL89" s="1116"/>
      <c r="QUM89" s="1116"/>
      <c r="QUN89" s="1116"/>
      <c r="QUO89" s="1116"/>
      <c r="QUP89" s="1116"/>
      <c r="QUQ89" s="1116"/>
      <c r="QUR89" s="1116"/>
      <c r="QUS89" s="1116"/>
      <c r="QUT89" s="1116"/>
      <c r="QUU89" s="1116"/>
      <c r="QUV89" s="1116"/>
      <c r="QUW89" s="1116"/>
      <c r="QUX89" s="1116"/>
      <c r="QUY89" s="1116"/>
      <c r="QUZ89" s="1116"/>
      <c r="QVA89" s="1116"/>
      <c r="QVB89" s="1116"/>
      <c r="QVC89" s="1116"/>
      <c r="QVD89" s="1116"/>
      <c r="QVE89" s="1116"/>
      <c r="QVF89" s="1116"/>
      <c r="QVG89" s="1116"/>
      <c r="QVH89" s="1116"/>
      <c r="QVI89" s="1116"/>
      <c r="QVJ89" s="1116"/>
      <c r="QVK89" s="1116"/>
      <c r="QVL89" s="1116"/>
      <c r="QVM89" s="1116"/>
      <c r="QVN89" s="1116"/>
      <c r="QVO89" s="1116"/>
      <c r="QVP89" s="1116"/>
      <c r="QVQ89" s="1116"/>
      <c r="QVR89" s="1116"/>
      <c r="QVS89" s="1116"/>
      <c r="QVT89" s="1116"/>
      <c r="QVU89" s="1116"/>
      <c r="QVV89" s="1116"/>
      <c r="QVW89" s="1116"/>
      <c r="QVX89" s="1116"/>
      <c r="QVY89" s="1116"/>
      <c r="QVZ89" s="1116"/>
      <c r="QWA89" s="1116"/>
      <c r="QWB89" s="1116"/>
      <c r="QWC89" s="1116"/>
      <c r="QWD89" s="1116"/>
      <c r="QWE89" s="1116"/>
      <c r="QWF89" s="1116"/>
      <c r="QWG89" s="1116"/>
      <c r="QWH89" s="1116"/>
      <c r="QWI89" s="1116"/>
      <c r="QWJ89" s="1116"/>
      <c r="QWK89" s="1116"/>
      <c r="QWL89" s="1116"/>
      <c r="QWM89" s="1116"/>
      <c r="QWN89" s="1116"/>
      <c r="QWO89" s="1116"/>
      <c r="QWP89" s="1116"/>
      <c r="QWQ89" s="1116"/>
      <c r="QWR89" s="1116"/>
      <c r="QWS89" s="1116"/>
      <c r="QWT89" s="1116"/>
      <c r="QWU89" s="1116"/>
      <c r="QWV89" s="1116"/>
      <c r="QWW89" s="1116"/>
      <c r="QWX89" s="1116"/>
      <c r="QWY89" s="1116"/>
      <c r="QWZ89" s="1116"/>
      <c r="QXA89" s="1116"/>
      <c r="QXB89" s="1116"/>
      <c r="QXC89" s="1116"/>
      <c r="QXD89" s="1116"/>
      <c r="QXE89" s="1116"/>
      <c r="QXF89" s="1116"/>
      <c r="QXG89" s="1116"/>
      <c r="QXH89" s="1116"/>
      <c r="QXI89" s="1116"/>
      <c r="QXJ89" s="1116"/>
      <c r="QXK89" s="1116"/>
      <c r="QXL89" s="1116"/>
      <c r="QXM89" s="1116"/>
      <c r="QXN89" s="1116"/>
      <c r="QXO89" s="1116"/>
      <c r="QXP89" s="1116"/>
      <c r="QXQ89" s="1116"/>
      <c r="QXR89" s="1116"/>
      <c r="QXS89" s="1116"/>
      <c r="QXT89" s="1116"/>
      <c r="QXU89" s="1116"/>
      <c r="QXV89" s="1116"/>
      <c r="QXW89" s="1116"/>
      <c r="QXX89" s="1116"/>
      <c r="QXY89" s="1116"/>
      <c r="QXZ89" s="1116"/>
      <c r="QYA89" s="1116"/>
      <c r="QYB89" s="1116"/>
      <c r="QYC89" s="1116"/>
      <c r="QYD89" s="1116"/>
      <c r="QYE89" s="1116"/>
      <c r="QYF89" s="1116"/>
      <c r="QYG89" s="1116"/>
      <c r="QYH89" s="1116"/>
      <c r="QYI89" s="1116"/>
      <c r="QYJ89" s="1116"/>
      <c r="QYK89" s="1116"/>
      <c r="QYL89" s="1116"/>
      <c r="QYM89" s="1116"/>
      <c r="QYN89" s="1116"/>
      <c r="QYO89" s="1116"/>
      <c r="QYP89" s="1116"/>
      <c r="QYQ89" s="1116"/>
      <c r="QYR89" s="1116"/>
      <c r="QYS89" s="1116"/>
      <c r="QYT89" s="1116"/>
      <c r="QYU89" s="1116"/>
      <c r="QYV89" s="1116"/>
      <c r="QYW89" s="1116"/>
      <c r="QYX89" s="1116"/>
      <c r="QYY89" s="1116"/>
      <c r="QYZ89" s="1116"/>
      <c r="QZA89" s="1116"/>
      <c r="QZB89" s="1116"/>
      <c r="QZC89" s="1116"/>
      <c r="QZD89" s="1116"/>
      <c r="QZE89" s="1116"/>
      <c r="QZF89" s="1116"/>
      <c r="QZG89" s="1116"/>
      <c r="QZH89" s="1116"/>
      <c r="QZI89" s="1116"/>
      <c r="QZJ89" s="1116"/>
      <c r="QZK89" s="1116"/>
      <c r="QZL89" s="1116"/>
      <c r="QZM89" s="1116"/>
      <c r="QZN89" s="1116"/>
      <c r="QZO89" s="1116"/>
      <c r="QZP89" s="1116"/>
      <c r="QZQ89" s="1116"/>
      <c r="QZR89" s="1116"/>
      <c r="QZS89" s="1116"/>
      <c r="QZT89" s="1116"/>
      <c r="QZU89" s="1116"/>
      <c r="QZV89" s="1116"/>
      <c r="QZW89" s="1116"/>
      <c r="QZX89" s="1116"/>
      <c r="QZY89" s="1116"/>
      <c r="QZZ89" s="1116"/>
      <c r="RAA89" s="1116"/>
      <c r="RAB89" s="1116"/>
      <c r="RAC89" s="1116"/>
      <c r="RAD89" s="1116"/>
      <c r="RAE89" s="1116"/>
      <c r="RAF89" s="1116"/>
      <c r="RAG89" s="1116"/>
      <c r="RAH89" s="1116"/>
      <c r="RAI89" s="1116"/>
      <c r="RAJ89" s="1116"/>
      <c r="RAK89" s="1116"/>
      <c r="RAL89" s="1116"/>
      <c r="RAM89" s="1116"/>
      <c r="RAN89" s="1116"/>
      <c r="RAO89" s="1116"/>
      <c r="RAP89" s="1116"/>
      <c r="RAQ89" s="1116"/>
      <c r="RAR89" s="1116"/>
      <c r="RAS89" s="1116"/>
      <c r="RAT89" s="1116"/>
      <c r="RAU89" s="1116"/>
      <c r="RAV89" s="1116"/>
      <c r="RAW89" s="1116"/>
      <c r="RAX89" s="1116"/>
      <c r="RAY89" s="1116"/>
      <c r="RAZ89" s="1116"/>
      <c r="RBA89" s="1116"/>
      <c r="RBB89" s="1116"/>
      <c r="RBC89" s="1116"/>
      <c r="RBD89" s="1116"/>
      <c r="RBE89" s="1116"/>
      <c r="RBF89" s="1116"/>
      <c r="RBG89" s="1116"/>
      <c r="RBH89" s="1116"/>
      <c r="RBI89" s="1116"/>
      <c r="RBJ89" s="1116"/>
      <c r="RBK89" s="1116"/>
      <c r="RBL89" s="1116"/>
      <c r="RBM89" s="1116"/>
      <c r="RBN89" s="1116"/>
      <c r="RBO89" s="1116"/>
      <c r="RBP89" s="1116"/>
      <c r="RBQ89" s="1116"/>
      <c r="RBR89" s="1116"/>
      <c r="RBS89" s="1116"/>
      <c r="RBT89" s="1116"/>
      <c r="RBU89" s="1116"/>
      <c r="RBV89" s="1116"/>
      <c r="RBW89" s="1116"/>
      <c r="RBX89" s="1116"/>
      <c r="RBY89" s="1116"/>
      <c r="RBZ89" s="1116"/>
      <c r="RCA89" s="1116"/>
      <c r="RCB89" s="1116"/>
      <c r="RCC89" s="1116"/>
      <c r="RCD89" s="1116"/>
      <c r="RCE89" s="1116"/>
      <c r="RCF89" s="1116"/>
      <c r="RCG89" s="1116"/>
      <c r="RCH89" s="1116"/>
      <c r="RCI89" s="1116"/>
      <c r="RCJ89" s="1116"/>
      <c r="RCK89" s="1116"/>
      <c r="RCL89" s="1116"/>
      <c r="RCM89" s="1116"/>
      <c r="RCN89" s="1116"/>
      <c r="RCO89" s="1116"/>
      <c r="RCP89" s="1116"/>
      <c r="RCQ89" s="1116"/>
      <c r="RCR89" s="1116"/>
      <c r="RCS89" s="1116"/>
      <c r="RCT89" s="1116"/>
      <c r="RCU89" s="1116"/>
      <c r="RCV89" s="1116"/>
      <c r="RCW89" s="1116"/>
      <c r="RCX89" s="1116"/>
      <c r="RCY89" s="1116"/>
      <c r="RCZ89" s="1116"/>
      <c r="RDA89" s="1116"/>
      <c r="RDB89" s="1116"/>
      <c r="RDC89" s="1116"/>
      <c r="RDD89" s="1116"/>
      <c r="RDE89" s="1116"/>
      <c r="RDF89" s="1116"/>
      <c r="RDG89" s="1116"/>
      <c r="RDH89" s="1116"/>
      <c r="RDI89" s="1116"/>
      <c r="RDJ89" s="1116"/>
      <c r="RDK89" s="1116"/>
      <c r="RDL89" s="1116"/>
      <c r="RDM89" s="1116"/>
      <c r="RDN89" s="1116"/>
      <c r="RDO89" s="1116"/>
      <c r="RDP89" s="1116"/>
      <c r="RDQ89" s="1116"/>
      <c r="RDR89" s="1116"/>
      <c r="RDS89" s="1116"/>
      <c r="RDT89" s="1116"/>
      <c r="RDU89" s="1116"/>
      <c r="RDV89" s="1116"/>
      <c r="RDW89" s="1116"/>
      <c r="RDX89" s="1116"/>
      <c r="RDY89" s="1116"/>
      <c r="RDZ89" s="1116"/>
      <c r="REA89" s="1116"/>
      <c r="REB89" s="1116"/>
      <c r="REC89" s="1116"/>
      <c r="RED89" s="1116"/>
      <c r="REE89" s="1116"/>
      <c r="REF89" s="1116"/>
      <c r="REG89" s="1116"/>
      <c r="REH89" s="1116"/>
      <c r="REI89" s="1116"/>
      <c r="REJ89" s="1116"/>
      <c r="REK89" s="1116"/>
      <c r="REL89" s="1116"/>
      <c r="REM89" s="1116"/>
      <c r="REN89" s="1116"/>
      <c r="REO89" s="1116"/>
      <c r="REP89" s="1116"/>
      <c r="REQ89" s="1116"/>
      <c r="RER89" s="1116"/>
      <c r="RES89" s="1116"/>
      <c r="RET89" s="1116"/>
      <c r="REU89" s="1116"/>
      <c r="REV89" s="1116"/>
      <c r="REW89" s="1116"/>
      <c r="REX89" s="1116"/>
      <c r="REY89" s="1116"/>
      <c r="REZ89" s="1116"/>
      <c r="RFA89" s="1116"/>
      <c r="RFB89" s="1116"/>
      <c r="RFC89" s="1116"/>
      <c r="RFD89" s="1116"/>
      <c r="RFE89" s="1116"/>
      <c r="RFF89" s="1116"/>
      <c r="RFG89" s="1116"/>
      <c r="RFH89" s="1116"/>
      <c r="RFI89" s="1116"/>
      <c r="RFJ89" s="1116"/>
      <c r="RFK89" s="1116"/>
      <c r="RFL89" s="1116"/>
      <c r="RFM89" s="1116"/>
      <c r="RFN89" s="1116"/>
      <c r="RFO89" s="1116"/>
      <c r="RFP89" s="1116"/>
      <c r="RFQ89" s="1116"/>
      <c r="RFR89" s="1116"/>
      <c r="RFS89" s="1116"/>
      <c r="RFT89" s="1116"/>
      <c r="RFU89" s="1116"/>
      <c r="RFV89" s="1116"/>
      <c r="RFW89" s="1116"/>
      <c r="RFX89" s="1116"/>
      <c r="RFY89" s="1116"/>
      <c r="RFZ89" s="1116"/>
      <c r="RGA89" s="1116"/>
      <c r="RGB89" s="1116"/>
      <c r="RGC89" s="1116"/>
      <c r="RGD89" s="1116"/>
      <c r="RGE89" s="1116"/>
      <c r="RGF89" s="1116"/>
      <c r="RGG89" s="1116"/>
      <c r="RGH89" s="1116"/>
      <c r="RGI89" s="1116"/>
      <c r="RGJ89" s="1116"/>
      <c r="RGK89" s="1116"/>
      <c r="RGL89" s="1116"/>
      <c r="RGM89" s="1116"/>
      <c r="RGN89" s="1116"/>
      <c r="RGO89" s="1116"/>
      <c r="RGP89" s="1116"/>
      <c r="RGQ89" s="1116"/>
      <c r="RGR89" s="1116"/>
      <c r="RGS89" s="1116"/>
      <c r="RGT89" s="1116"/>
      <c r="RGU89" s="1116"/>
      <c r="RGV89" s="1116"/>
      <c r="RGW89" s="1116"/>
      <c r="RGX89" s="1116"/>
      <c r="RGY89" s="1116"/>
      <c r="RGZ89" s="1116"/>
      <c r="RHA89" s="1116"/>
      <c r="RHB89" s="1116"/>
      <c r="RHC89" s="1116"/>
      <c r="RHD89" s="1116"/>
      <c r="RHE89" s="1116"/>
      <c r="RHF89" s="1116"/>
      <c r="RHG89" s="1116"/>
      <c r="RHH89" s="1116"/>
      <c r="RHI89" s="1116"/>
      <c r="RHJ89" s="1116"/>
      <c r="RHK89" s="1116"/>
      <c r="RHL89" s="1116"/>
      <c r="RHM89" s="1116"/>
      <c r="RHN89" s="1116"/>
      <c r="RHO89" s="1116"/>
      <c r="RHP89" s="1116"/>
      <c r="RHQ89" s="1116"/>
      <c r="RHR89" s="1116"/>
      <c r="RHS89" s="1116"/>
      <c r="RHT89" s="1116"/>
      <c r="RHU89" s="1116"/>
      <c r="RHV89" s="1116"/>
      <c r="RHW89" s="1116"/>
      <c r="RHX89" s="1116"/>
      <c r="RHY89" s="1116"/>
      <c r="RHZ89" s="1116"/>
      <c r="RIA89" s="1116"/>
      <c r="RIB89" s="1116"/>
      <c r="RIC89" s="1116"/>
      <c r="RID89" s="1116"/>
      <c r="RIE89" s="1116"/>
      <c r="RIF89" s="1116"/>
      <c r="RIG89" s="1116"/>
      <c r="RIH89" s="1116"/>
      <c r="RII89" s="1116"/>
      <c r="RIJ89" s="1116"/>
      <c r="RIK89" s="1116"/>
      <c r="RIL89" s="1116"/>
      <c r="RIM89" s="1116"/>
      <c r="RIN89" s="1116"/>
      <c r="RIO89" s="1116"/>
      <c r="RIP89" s="1116"/>
      <c r="RIQ89" s="1116"/>
      <c r="RIR89" s="1116"/>
      <c r="RIS89" s="1116"/>
      <c r="RIT89" s="1116"/>
      <c r="RIU89" s="1116"/>
      <c r="RIV89" s="1116"/>
      <c r="RIW89" s="1116"/>
      <c r="RIX89" s="1116"/>
      <c r="RIY89" s="1116"/>
      <c r="RIZ89" s="1116"/>
      <c r="RJA89" s="1116"/>
      <c r="RJB89" s="1116"/>
      <c r="RJC89" s="1116"/>
      <c r="RJD89" s="1116"/>
      <c r="RJE89" s="1116"/>
      <c r="RJF89" s="1116"/>
      <c r="RJG89" s="1116"/>
      <c r="RJH89" s="1116"/>
      <c r="RJI89" s="1116"/>
      <c r="RJJ89" s="1116"/>
      <c r="RJK89" s="1116"/>
      <c r="RJL89" s="1116"/>
      <c r="RJM89" s="1116"/>
      <c r="RJN89" s="1116"/>
      <c r="RJO89" s="1116"/>
      <c r="RJP89" s="1116"/>
      <c r="RJQ89" s="1116"/>
      <c r="RJR89" s="1116"/>
      <c r="RJS89" s="1116"/>
      <c r="RJT89" s="1116"/>
      <c r="RJU89" s="1116"/>
      <c r="RJV89" s="1116"/>
      <c r="RJW89" s="1116"/>
      <c r="RJX89" s="1116"/>
      <c r="RJY89" s="1116"/>
      <c r="RJZ89" s="1116"/>
      <c r="RKA89" s="1116"/>
      <c r="RKB89" s="1116"/>
      <c r="RKC89" s="1116"/>
      <c r="RKD89" s="1116"/>
      <c r="RKE89" s="1116"/>
      <c r="RKF89" s="1116"/>
      <c r="RKG89" s="1116"/>
      <c r="RKH89" s="1116"/>
      <c r="RKI89" s="1116"/>
      <c r="RKJ89" s="1116"/>
      <c r="RKK89" s="1116"/>
      <c r="RKL89" s="1116"/>
      <c r="RKM89" s="1116"/>
      <c r="RKN89" s="1116"/>
      <c r="RKO89" s="1116"/>
      <c r="RKP89" s="1116"/>
      <c r="RKQ89" s="1116"/>
      <c r="RKR89" s="1116"/>
      <c r="RKS89" s="1116"/>
      <c r="RKT89" s="1116"/>
      <c r="RKU89" s="1116"/>
      <c r="RKV89" s="1116"/>
      <c r="RKW89" s="1116"/>
      <c r="RKX89" s="1116"/>
      <c r="RKY89" s="1116"/>
      <c r="RKZ89" s="1116"/>
      <c r="RLA89" s="1116"/>
      <c r="RLB89" s="1116"/>
      <c r="RLC89" s="1116"/>
      <c r="RLD89" s="1116"/>
      <c r="RLE89" s="1116"/>
      <c r="RLF89" s="1116"/>
      <c r="RLG89" s="1116"/>
      <c r="RLH89" s="1116"/>
      <c r="RLI89" s="1116"/>
      <c r="RLJ89" s="1116"/>
      <c r="RLK89" s="1116"/>
      <c r="RLL89" s="1116"/>
      <c r="RLM89" s="1116"/>
      <c r="RLN89" s="1116"/>
      <c r="RLO89" s="1116"/>
      <c r="RLP89" s="1116"/>
      <c r="RLQ89" s="1116"/>
      <c r="RLR89" s="1116"/>
      <c r="RLS89" s="1116"/>
      <c r="RLT89" s="1116"/>
      <c r="RLU89" s="1116"/>
      <c r="RLV89" s="1116"/>
      <c r="RLW89" s="1116"/>
      <c r="RLX89" s="1116"/>
      <c r="RLY89" s="1116"/>
      <c r="RLZ89" s="1116"/>
      <c r="RMA89" s="1116"/>
      <c r="RMB89" s="1116"/>
      <c r="RMC89" s="1116"/>
      <c r="RMD89" s="1116"/>
      <c r="RME89" s="1116"/>
      <c r="RMF89" s="1116"/>
      <c r="RMG89" s="1116"/>
      <c r="RMH89" s="1116"/>
      <c r="RMI89" s="1116"/>
      <c r="RMJ89" s="1116"/>
      <c r="RMK89" s="1116"/>
      <c r="RML89" s="1116"/>
      <c r="RMM89" s="1116"/>
      <c r="RMN89" s="1116"/>
      <c r="RMO89" s="1116"/>
      <c r="RMP89" s="1116"/>
      <c r="RMQ89" s="1116"/>
      <c r="RMR89" s="1116"/>
      <c r="RMS89" s="1116"/>
      <c r="RMT89" s="1116"/>
      <c r="RMU89" s="1116"/>
      <c r="RMV89" s="1116"/>
      <c r="RMW89" s="1116"/>
      <c r="RMX89" s="1116"/>
      <c r="RMY89" s="1116"/>
      <c r="RMZ89" s="1116"/>
      <c r="RNA89" s="1116"/>
      <c r="RNB89" s="1116"/>
      <c r="RNC89" s="1116"/>
      <c r="RND89" s="1116"/>
      <c r="RNE89" s="1116"/>
      <c r="RNF89" s="1116"/>
      <c r="RNG89" s="1116"/>
      <c r="RNH89" s="1116"/>
      <c r="RNI89" s="1116"/>
      <c r="RNJ89" s="1116"/>
      <c r="RNK89" s="1116"/>
      <c r="RNL89" s="1116"/>
      <c r="RNM89" s="1116"/>
      <c r="RNN89" s="1116"/>
      <c r="RNO89" s="1116"/>
      <c r="RNP89" s="1116"/>
      <c r="RNQ89" s="1116"/>
      <c r="RNR89" s="1116"/>
      <c r="RNS89" s="1116"/>
      <c r="RNT89" s="1116"/>
      <c r="RNU89" s="1116"/>
      <c r="RNV89" s="1116"/>
      <c r="RNW89" s="1116"/>
      <c r="RNX89" s="1116"/>
      <c r="RNY89" s="1116"/>
      <c r="RNZ89" s="1116"/>
      <c r="ROA89" s="1116"/>
      <c r="ROB89" s="1116"/>
      <c r="ROC89" s="1116"/>
      <c r="ROD89" s="1116"/>
      <c r="ROE89" s="1116"/>
      <c r="ROF89" s="1116"/>
      <c r="ROG89" s="1116"/>
      <c r="ROH89" s="1116"/>
      <c r="ROI89" s="1116"/>
      <c r="ROJ89" s="1116"/>
      <c r="ROK89" s="1116"/>
      <c r="ROL89" s="1116"/>
      <c r="ROM89" s="1116"/>
      <c r="RON89" s="1116"/>
      <c r="ROO89" s="1116"/>
      <c r="ROP89" s="1116"/>
      <c r="ROQ89" s="1116"/>
      <c r="ROR89" s="1116"/>
      <c r="ROS89" s="1116"/>
      <c r="ROT89" s="1116"/>
      <c r="ROU89" s="1116"/>
      <c r="ROV89" s="1116"/>
      <c r="ROW89" s="1116"/>
      <c r="ROX89" s="1116"/>
      <c r="ROY89" s="1116"/>
      <c r="ROZ89" s="1116"/>
      <c r="RPA89" s="1116"/>
      <c r="RPB89" s="1116"/>
      <c r="RPC89" s="1116"/>
      <c r="RPD89" s="1116"/>
      <c r="RPE89" s="1116"/>
      <c r="RPF89" s="1116"/>
      <c r="RPG89" s="1116"/>
      <c r="RPH89" s="1116"/>
      <c r="RPI89" s="1116"/>
      <c r="RPJ89" s="1116"/>
      <c r="RPK89" s="1116"/>
      <c r="RPL89" s="1116"/>
      <c r="RPM89" s="1116"/>
      <c r="RPN89" s="1116"/>
      <c r="RPO89" s="1116"/>
      <c r="RPP89" s="1116"/>
      <c r="RPQ89" s="1116"/>
      <c r="RPR89" s="1116"/>
      <c r="RPS89" s="1116"/>
      <c r="RPT89" s="1116"/>
      <c r="RPU89" s="1116"/>
      <c r="RPV89" s="1116"/>
      <c r="RPW89" s="1116"/>
      <c r="RPX89" s="1116"/>
      <c r="RPY89" s="1116"/>
      <c r="RPZ89" s="1116"/>
      <c r="RQA89" s="1116"/>
      <c r="RQB89" s="1116"/>
      <c r="RQC89" s="1116"/>
      <c r="RQD89" s="1116"/>
      <c r="RQE89" s="1116"/>
      <c r="RQF89" s="1116"/>
      <c r="RQG89" s="1116"/>
      <c r="RQH89" s="1116"/>
      <c r="RQI89" s="1116"/>
      <c r="RQJ89" s="1116"/>
      <c r="RQK89" s="1116"/>
      <c r="RQL89" s="1116"/>
      <c r="RQM89" s="1116"/>
      <c r="RQN89" s="1116"/>
      <c r="RQO89" s="1116"/>
      <c r="RQP89" s="1116"/>
      <c r="RQQ89" s="1116"/>
      <c r="RQR89" s="1116"/>
      <c r="RQS89" s="1116"/>
      <c r="RQT89" s="1116"/>
      <c r="RQU89" s="1116"/>
      <c r="RQV89" s="1116"/>
      <c r="RQW89" s="1116"/>
      <c r="RQX89" s="1116"/>
      <c r="RQY89" s="1116"/>
      <c r="RQZ89" s="1116"/>
      <c r="RRA89" s="1116"/>
      <c r="RRB89" s="1116"/>
      <c r="RRC89" s="1116"/>
      <c r="RRD89" s="1116"/>
      <c r="RRE89" s="1116"/>
      <c r="RRF89" s="1116"/>
      <c r="RRG89" s="1116"/>
      <c r="RRH89" s="1116"/>
      <c r="RRI89" s="1116"/>
      <c r="RRJ89" s="1116"/>
      <c r="RRK89" s="1116"/>
      <c r="RRL89" s="1116"/>
      <c r="RRM89" s="1116"/>
      <c r="RRN89" s="1116"/>
      <c r="RRO89" s="1116"/>
      <c r="RRP89" s="1116"/>
      <c r="RRQ89" s="1116"/>
      <c r="RRR89" s="1116"/>
      <c r="RRS89" s="1116"/>
      <c r="RRT89" s="1116"/>
      <c r="RRU89" s="1116"/>
      <c r="RRV89" s="1116"/>
      <c r="RRW89" s="1116"/>
      <c r="RRX89" s="1116"/>
      <c r="RRY89" s="1116"/>
      <c r="RRZ89" s="1116"/>
      <c r="RSA89" s="1116"/>
      <c r="RSB89" s="1116"/>
      <c r="RSC89" s="1116"/>
      <c r="RSD89" s="1116"/>
      <c r="RSE89" s="1116"/>
      <c r="RSF89" s="1116"/>
      <c r="RSG89" s="1116"/>
      <c r="RSH89" s="1116"/>
      <c r="RSI89" s="1116"/>
      <c r="RSJ89" s="1116"/>
      <c r="RSK89" s="1116"/>
      <c r="RSL89" s="1116"/>
      <c r="RSM89" s="1116"/>
      <c r="RSN89" s="1116"/>
      <c r="RSO89" s="1116"/>
      <c r="RSP89" s="1116"/>
      <c r="RSQ89" s="1116"/>
      <c r="RSR89" s="1116"/>
      <c r="RSS89" s="1116"/>
      <c r="RST89" s="1116"/>
      <c r="RSU89" s="1116"/>
      <c r="RSV89" s="1116"/>
      <c r="RSW89" s="1116"/>
      <c r="RSX89" s="1116"/>
      <c r="RSY89" s="1116"/>
      <c r="RSZ89" s="1116"/>
      <c r="RTA89" s="1116"/>
      <c r="RTB89" s="1116"/>
      <c r="RTC89" s="1116"/>
      <c r="RTD89" s="1116"/>
      <c r="RTE89" s="1116"/>
      <c r="RTF89" s="1116"/>
      <c r="RTG89" s="1116"/>
      <c r="RTH89" s="1116"/>
      <c r="RTI89" s="1116"/>
      <c r="RTJ89" s="1116"/>
      <c r="RTK89" s="1116"/>
      <c r="RTL89" s="1116"/>
      <c r="RTM89" s="1116"/>
      <c r="RTN89" s="1116"/>
      <c r="RTO89" s="1116"/>
      <c r="RTP89" s="1116"/>
      <c r="RTQ89" s="1116"/>
      <c r="RTR89" s="1116"/>
      <c r="RTS89" s="1116"/>
      <c r="RTT89" s="1116"/>
      <c r="RTU89" s="1116"/>
      <c r="RTV89" s="1116"/>
      <c r="RTW89" s="1116"/>
      <c r="RTX89" s="1116"/>
      <c r="RTY89" s="1116"/>
      <c r="RTZ89" s="1116"/>
      <c r="RUA89" s="1116"/>
      <c r="RUB89" s="1116"/>
      <c r="RUC89" s="1116"/>
      <c r="RUD89" s="1116"/>
      <c r="RUE89" s="1116"/>
      <c r="RUF89" s="1116"/>
      <c r="RUG89" s="1116"/>
      <c r="RUH89" s="1116"/>
      <c r="RUI89" s="1116"/>
      <c r="RUJ89" s="1116"/>
      <c r="RUK89" s="1116"/>
      <c r="RUL89" s="1116"/>
      <c r="RUM89" s="1116"/>
      <c r="RUN89" s="1116"/>
      <c r="RUO89" s="1116"/>
      <c r="RUP89" s="1116"/>
      <c r="RUQ89" s="1116"/>
      <c r="RUR89" s="1116"/>
      <c r="RUS89" s="1116"/>
      <c r="RUT89" s="1116"/>
      <c r="RUU89" s="1116"/>
      <c r="RUV89" s="1116"/>
      <c r="RUW89" s="1116"/>
      <c r="RUX89" s="1116"/>
      <c r="RUY89" s="1116"/>
      <c r="RUZ89" s="1116"/>
      <c r="RVA89" s="1116"/>
      <c r="RVB89" s="1116"/>
      <c r="RVC89" s="1116"/>
      <c r="RVD89" s="1116"/>
      <c r="RVE89" s="1116"/>
      <c r="RVF89" s="1116"/>
      <c r="RVG89" s="1116"/>
      <c r="RVH89" s="1116"/>
      <c r="RVI89" s="1116"/>
      <c r="RVJ89" s="1116"/>
      <c r="RVK89" s="1116"/>
      <c r="RVL89" s="1116"/>
      <c r="RVM89" s="1116"/>
      <c r="RVN89" s="1116"/>
      <c r="RVO89" s="1116"/>
      <c r="RVP89" s="1116"/>
      <c r="RVQ89" s="1116"/>
      <c r="RVR89" s="1116"/>
      <c r="RVS89" s="1116"/>
      <c r="RVT89" s="1116"/>
      <c r="RVU89" s="1116"/>
      <c r="RVV89" s="1116"/>
      <c r="RVW89" s="1116"/>
      <c r="RVX89" s="1116"/>
      <c r="RVY89" s="1116"/>
      <c r="RVZ89" s="1116"/>
      <c r="RWA89" s="1116"/>
      <c r="RWB89" s="1116"/>
      <c r="RWC89" s="1116"/>
      <c r="RWD89" s="1116"/>
      <c r="RWE89" s="1116"/>
      <c r="RWF89" s="1116"/>
      <c r="RWG89" s="1116"/>
      <c r="RWH89" s="1116"/>
      <c r="RWI89" s="1116"/>
      <c r="RWJ89" s="1116"/>
      <c r="RWK89" s="1116"/>
      <c r="RWL89" s="1116"/>
      <c r="RWM89" s="1116"/>
      <c r="RWN89" s="1116"/>
      <c r="RWO89" s="1116"/>
      <c r="RWP89" s="1116"/>
      <c r="RWQ89" s="1116"/>
      <c r="RWR89" s="1116"/>
      <c r="RWS89" s="1116"/>
      <c r="RWT89" s="1116"/>
      <c r="RWU89" s="1116"/>
      <c r="RWV89" s="1116"/>
      <c r="RWW89" s="1116"/>
      <c r="RWX89" s="1116"/>
      <c r="RWY89" s="1116"/>
      <c r="RWZ89" s="1116"/>
      <c r="RXA89" s="1116"/>
      <c r="RXB89" s="1116"/>
      <c r="RXC89" s="1116"/>
      <c r="RXD89" s="1116"/>
      <c r="RXE89" s="1116"/>
      <c r="RXF89" s="1116"/>
      <c r="RXG89" s="1116"/>
      <c r="RXH89" s="1116"/>
      <c r="RXI89" s="1116"/>
      <c r="RXJ89" s="1116"/>
      <c r="RXK89" s="1116"/>
      <c r="RXL89" s="1116"/>
      <c r="RXM89" s="1116"/>
      <c r="RXN89" s="1116"/>
      <c r="RXO89" s="1116"/>
      <c r="RXP89" s="1116"/>
      <c r="RXQ89" s="1116"/>
      <c r="RXR89" s="1116"/>
      <c r="RXS89" s="1116"/>
      <c r="RXT89" s="1116"/>
      <c r="RXU89" s="1116"/>
      <c r="RXV89" s="1116"/>
      <c r="RXW89" s="1116"/>
      <c r="RXX89" s="1116"/>
      <c r="RXY89" s="1116"/>
      <c r="RXZ89" s="1116"/>
      <c r="RYA89" s="1116"/>
      <c r="RYB89" s="1116"/>
      <c r="RYC89" s="1116"/>
      <c r="RYD89" s="1116"/>
      <c r="RYE89" s="1116"/>
      <c r="RYF89" s="1116"/>
      <c r="RYG89" s="1116"/>
      <c r="RYH89" s="1116"/>
      <c r="RYI89" s="1116"/>
      <c r="RYJ89" s="1116"/>
      <c r="RYK89" s="1116"/>
      <c r="RYL89" s="1116"/>
      <c r="RYM89" s="1116"/>
      <c r="RYN89" s="1116"/>
      <c r="RYO89" s="1116"/>
      <c r="RYP89" s="1116"/>
      <c r="RYQ89" s="1116"/>
      <c r="RYR89" s="1116"/>
      <c r="RYS89" s="1116"/>
      <c r="RYT89" s="1116"/>
      <c r="RYU89" s="1116"/>
      <c r="RYV89" s="1116"/>
      <c r="RYW89" s="1116"/>
      <c r="RYX89" s="1116"/>
      <c r="RYY89" s="1116"/>
      <c r="RYZ89" s="1116"/>
      <c r="RZA89" s="1116"/>
      <c r="RZB89" s="1116"/>
      <c r="RZC89" s="1116"/>
      <c r="RZD89" s="1116"/>
      <c r="RZE89" s="1116"/>
      <c r="RZF89" s="1116"/>
      <c r="RZG89" s="1116"/>
      <c r="RZH89" s="1116"/>
      <c r="RZI89" s="1116"/>
      <c r="RZJ89" s="1116"/>
      <c r="RZK89" s="1116"/>
      <c r="RZL89" s="1116"/>
      <c r="RZM89" s="1116"/>
      <c r="RZN89" s="1116"/>
      <c r="RZO89" s="1116"/>
      <c r="RZP89" s="1116"/>
      <c r="RZQ89" s="1116"/>
      <c r="RZR89" s="1116"/>
      <c r="RZS89" s="1116"/>
      <c r="RZT89" s="1116"/>
      <c r="RZU89" s="1116"/>
      <c r="RZV89" s="1116"/>
      <c r="RZW89" s="1116"/>
      <c r="RZX89" s="1116"/>
      <c r="RZY89" s="1116"/>
      <c r="RZZ89" s="1116"/>
      <c r="SAA89" s="1116"/>
      <c r="SAB89" s="1116"/>
      <c r="SAC89" s="1116"/>
      <c r="SAD89" s="1116"/>
      <c r="SAE89" s="1116"/>
      <c r="SAF89" s="1116"/>
      <c r="SAG89" s="1116"/>
      <c r="SAH89" s="1116"/>
      <c r="SAI89" s="1116"/>
      <c r="SAJ89" s="1116"/>
      <c r="SAK89" s="1116"/>
      <c r="SAL89" s="1116"/>
      <c r="SAM89" s="1116"/>
      <c r="SAN89" s="1116"/>
      <c r="SAO89" s="1116"/>
      <c r="SAP89" s="1116"/>
      <c r="SAQ89" s="1116"/>
      <c r="SAR89" s="1116"/>
      <c r="SAS89" s="1116"/>
      <c r="SAT89" s="1116"/>
      <c r="SAU89" s="1116"/>
      <c r="SAV89" s="1116"/>
      <c r="SAW89" s="1116"/>
      <c r="SAX89" s="1116"/>
      <c r="SAY89" s="1116"/>
      <c r="SAZ89" s="1116"/>
      <c r="SBA89" s="1116"/>
      <c r="SBB89" s="1116"/>
      <c r="SBC89" s="1116"/>
      <c r="SBD89" s="1116"/>
      <c r="SBE89" s="1116"/>
      <c r="SBF89" s="1116"/>
      <c r="SBG89" s="1116"/>
      <c r="SBH89" s="1116"/>
      <c r="SBI89" s="1116"/>
      <c r="SBJ89" s="1116"/>
      <c r="SBK89" s="1116"/>
      <c r="SBL89" s="1116"/>
      <c r="SBM89" s="1116"/>
      <c r="SBN89" s="1116"/>
      <c r="SBO89" s="1116"/>
      <c r="SBP89" s="1116"/>
      <c r="SBQ89" s="1116"/>
      <c r="SBR89" s="1116"/>
      <c r="SBS89" s="1116"/>
      <c r="SBT89" s="1116"/>
      <c r="SBU89" s="1116"/>
      <c r="SBV89" s="1116"/>
      <c r="SBW89" s="1116"/>
      <c r="SBX89" s="1116"/>
      <c r="SBY89" s="1116"/>
      <c r="SBZ89" s="1116"/>
      <c r="SCA89" s="1116"/>
      <c r="SCB89" s="1116"/>
      <c r="SCC89" s="1116"/>
      <c r="SCD89" s="1116"/>
      <c r="SCE89" s="1116"/>
      <c r="SCF89" s="1116"/>
      <c r="SCG89" s="1116"/>
      <c r="SCH89" s="1116"/>
      <c r="SCI89" s="1116"/>
      <c r="SCJ89" s="1116"/>
      <c r="SCK89" s="1116"/>
      <c r="SCL89" s="1116"/>
      <c r="SCM89" s="1116"/>
      <c r="SCN89" s="1116"/>
      <c r="SCO89" s="1116"/>
      <c r="SCP89" s="1116"/>
      <c r="SCQ89" s="1116"/>
      <c r="SCR89" s="1116"/>
      <c r="SCS89" s="1116"/>
      <c r="SCT89" s="1116"/>
      <c r="SCU89" s="1116"/>
      <c r="SCV89" s="1116"/>
      <c r="SCW89" s="1116"/>
      <c r="SCX89" s="1116"/>
      <c r="SCY89" s="1116"/>
      <c r="SCZ89" s="1116"/>
      <c r="SDA89" s="1116"/>
      <c r="SDB89" s="1116"/>
      <c r="SDC89" s="1116"/>
      <c r="SDD89" s="1116"/>
      <c r="SDE89" s="1116"/>
      <c r="SDF89" s="1116"/>
      <c r="SDG89" s="1116"/>
      <c r="SDH89" s="1116"/>
      <c r="SDI89" s="1116"/>
      <c r="SDJ89" s="1116"/>
      <c r="SDK89" s="1116"/>
      <c r="SDL89" s="1116"/>
      <c r="SDM89" s="1116"/>
      <c r="SDN89" s="1116"/>
      <c r="SDO89" s="1116"/>
      <c r="SDP89" s="1116"/>
      <c r="SDQ89" s="1116"/>
      <c r="SDR89" s="1116"/>
      <c r="SDS89" s="1116"/>
      <c r="SDT89" s="1116"/>
      <c r="SDU89" s="1116"/>
      <c r="SDV89" s="1116"/>
      <c r="SDW89" s="1116"/>
      <c r="SDX89" s="1116"/>
      <c r="SDY89" s="1116"/>
      <c r="SDZ89" s="1116"/>
      <c r="SEA89" s="1116"/>
      <c r="SEB89" s="1116"/>
      <c r="SEC89" s="1116"/>
      <c r="SED89" s="1116"/>
      <c r="SEE89" s="1116"/>
      <c r="SEF89" s="1116"/>
      <c r="SEG89" s="1116"/>
      <c r="SEH89" s="1116"/>
      <c r="SEI89" s="1116"/>
      <c r="SEJ89" s="1116"/>
      <c r="SEK89" s="1116"/>
      <c r="SEL89" s="1116"/>
      <c r="SEM89" s="1116"/>
      <c r="SEN89" s="1116"/>
      <c r="SEO89" s="1116"/>
      <c r="SEP89" s="1116"/>
      <c r="SEQ89" s="1116"/>
      <c r="SER89" s="1116"/>
      <c r="SES89" s="1116"/>
      <c r="SET89" s="1116"/>
      <c r="SEU89" s="1116"/>
      <c r="SEV89" s="1116"/>
      <c r="SEW89" s="1116"/>
      <c r="SEX89" s="1116"/>
      <c r="SEY89" s="1116"/>
      <c r="SEZ89" s="1116"/>
      <c r="SFA89" s="1116"/>
      <c r="SFB89" s="1116"/>
      <c r="SFC89" s="1116"/>
      <c r="SFD89" s="1116"/>
      <c r="SFE89" s="1116"/>
      <c r="SFF89" s="1116"/>
      <c r="SFG89" s="1116"/>
      <c r="SFH89" s="1116"/>
      <c r="SFI89" s="1116"/>
      <c r="SFJ89" s="1116"/>
      <c r="SFK89" s="1116"/>
      <c r="SFL89" s="1116"/>
      <c r="SFM89" s="1116"/>
      <c r="SFN89" s="1116"/>
      <c r="SFO89" s="1116"/>
      <c r="SFP89" s="1116"/>
      <c r="SFQ89" s="1116"/>
      <c r="SFR89" s="1116"/>
      <c r="SFS89" s="1116"/>
      <c r="SFT89" s="1116"/>
      <c r="SFU89" s="1116"/>
      <c r="SFV89" s="1116"/>
      <c r="SFW89" s="1116"/>
      <c r="SFX89" s="1116"/>
      <c r="SFY89" s="1116"/>
      <c r="SFZ89" s="1116"/>
      <c r="SGA89" s="1116"/>
      <c r="SGB89" s="1116"/>
      <c r="SGC89" s="1116"/>
      <c r="SGD89" s="1116"/>
      <c r="SGE89" s="1116"/>
      <c r="SGF89" s="1116"/>
      <c r="SGG89" s="1116"/>
      <c r="SGH89" s="1116"/>
      <c r="SGI89" s="1116"/>
      <c r="SGJ89" s="1116"/>
      <c r="SGK89" s="1116"/>
      <c r="SGL89" s="1116"/>
      <c r="SGM89" s="1116"/>
      <c r="SGN89" s="1116"/>
      <c r="SGO89" s="1116"/>
      <c r="SGP89" s="1116"/>
      <c r="SGQ89" s="1116"/>
      <c r="SGR89" s="1116"/>
      <c r="SGS89" s="1116"/>
      <c r="SGT89" s="1116"/>
      <c r="SGU89" s="1116"/>
      <c r="SGV89" s="1116"/>
      <c r="SGW89" s="1116"/>
      <c r="SGX89" s="1116"/>
      <c r="SGY89" s="1116"/>
      <c r="SGZ89" s="1116"/>
      <c r="SHA89" s="1116"/>
      <c r="SHB89" s="1116"/>
      <c r="SHC89" s="1116"/>
      <c r="SHD89" s="1116"/>
      <c r="SHE89" s="1116"/>
      <c r="SHF89" s="1116"/>
      <c r="SHG89" s="1116"/>
      <c r="SHH89" s="1116"/>
      <c r="SHI89" s="1116"/>
      <c r="SHJ89" s="1116"/>
      <c r="SHK89" s="1116"/>
      <c r="SHL89" s="1116"/>
      <c r="SHM89" s="1116"/>
      <c r="SHN89" s="1116"/>
      <c r="SHO89" s="1116"/>
      <c r="SHP89" s="1116"/>
      <c r="SHQ89" s="1116"/>
      <c r="SHR89" s="1116"/>
      <c r="SHS89" s="1116"/>
      <c r="SHT89" s="1116"/>
      <c r="SHU89" s="1116"/>
      <c r="SHV89" s="1116"/>
      <c r="SHW89" s="1116"/>
      <c r="SHX89" s="1116"/>
      <c r="SHY89" s="1116"/>
      <c r="SHZ89" s="1116"/>
      <c r="SIA89" s="1116"/>
      <c r="SIB89" s="1116"/>
      <c r="SIC89" s="1116"/>
      <c r="SID89" s="1116"/>
      <c r="SIE89" s="1116"/>
      <c r="SIF89" s="1116"/>
      <c r="SIG89" s="1116"/>
      <c r="SIH89" s="1116"/>
      <c r="SII89" s="1116"/>
      <c r="SIJ89" s="1116"/>
      <c r="SIK89" s="1116"/>
      <c r="SIL89" s="1116"/>
      <c r="SIM89" s="1116"/>
      <c r="SIN89" s="1116"/>
      <c r="SIO89" s="1116"/>
      <c r="SIP89" s="1116"/>
      <c r="SIQ89" s="1116"/>
      <c r="SIR89" s="1116"/>
      <c r="SIS89" s="1116"/>
      <c r="SIT89" s="1116"/>
      <c r="SIU89" s="1116"/>
      <c r="SIV89" s="1116"/>
      <c r="SIW89" s="1116"/>
      <c r="SIX89" s="1116"/>
      <c r="SIY89" s="1116"/>
      <c r="SIZ89" s="1116"/>
      <c r="SJA89" s="1116"/>
      <c r="SJB89" s="1116"/>
      <c r="SJC89" s="1116"/>
      <c r="SJD89" s="1116"/>
      <c r="SJE89" s="1116"/>
      <c r="SJF89" s="1116"/>
      <c r="SJG89" s="1116"/>
      <c r="SJH89" s="1116"/>
      <c r="SJI89" s="1116"/>
      <c r="SJJ89" s="1116"/>
      <c r="SJK89" s="1116"/>
      <c r="SJL89" s="1116"/>
      <c r="SJM89" s="1116"/>
      <c r="SJN89" s="1116"/>
      <c r="SJO89" s="1116"/>
      <c r="SJP89" s="1116"/>
      <c r="SJQ89" s="1116"/>
      <c r="SJR89" s="1116"/>
      <c r="SJS89" s="1116"/>
      <c r="SJT89" s="1116"/>
      <c r="SJU89" s="1116"/>
      <c r="SJV89" s="1116"/>
      <c r="SJW89" s="1116"/>
      <c r="SJX89" s="1116"/>
      <c r="SJY89" s="1116"/>
      <c r="SJZ89" s="1116"/>
      <c r="SKA89" s="1116"/>
      <c r="SKB89" s="1116"/>
      <c r="SKC89" s="1116"/>
      <c r="SKD89" s="1116"/>
      <c r="SKE89" s="1116"/>
      <c r="SKF89" s="1116"/>
      <c r="SKG89" s="1116"/>
      <c r="SKH89" s="1116"/>
      <c r="SKI89" s="1116"/>
      <c r="SKJ89" s="1116"/>
      <c r="SKK89" s="1116"/>
      <c r="SKL89" s="1116"/>
      <c r="SKM89" s="1116"/>
      <c r="SKN89" s="1116"/>
      <c r="SKO89" s="1116"/>
      <c r="SKP89" s="1116"/>
      <c r="SKQ89" s="1116"/>
      <c r="SKR89" s="1116"/>
      <c r="SKS89" s="1116"/>
      <c r="SKT89" s="1116"/>
      <c r="SKU89" s="1116"/>
      <c r="SKV89" s="1116"/>
      <c r="SKW89" s="1116"/>
      <c r="SKX89" s="1116"/>
      <c r="SKY89" s="1116"/>
      <c r="SKZ89" s="1116"/>
      <c r="SLA89" s="1116"/>
      <c r="SLB89" s="1116"/>
      <c r="SLC89" s="1116"/>
      <c r="SLD89" s="1116"/>
      <c r="SLE89" s="1116"/>
      <c r="SLF89" s="1116"/>
      <c r="SLG89" s="1116"/>
      <c r="SLH89" s="1116"/>
      <c r="SLI89" s="1116"/>
      <c r="SLJ89" s="1116"/>
      <c r="SLK89" s="1116"/>
      <c r="SLL89" s="1116"/>
      <c r="SLM89" s="1116"/>
      <c r="SLN89" s="1116"/>
      <c r="SLO89" s="1116"/>
      <c r="SLP89" s="1116"/>
      <c r="SLQ89" s="1116"/>
      <c r="SLR89" s="1116"/>
      <c r="SLS89" s="1116"/>
      <c r="SLT89" s="1116"/>
      <c r="SLU89" s="1116"/>
      <c r="SLV89" s="1116"/>
      <c r="SLW89" s="1116"/>
      <c r="SLX89" s="1116"/>
      <c r="SLY89" s="1116"/>
      <c r="SLZ89" s="1116"/>
      <c r="SMA89" s="1116"/>
      <c r="SMB89" s="1116"/>
      <c r="SMC89" s="1116"/>
      <c r="SMD89" s="1116"/>
      <c r="SME89" s="1116"/>
      <c r="SMF89" s="1116"/>
      <c r="SMG89" s="1116"/>
      <c r="SMH89" s="1116"/>
      <c r="SMI89" s="1116"/>
      <c r="SMJ89" s="1116"/>
      <c r="SMK89" s="1116"/>
      <c r="SML89" s="1116"/>
      <c r="SMM89" s="1116"/>
      <c r="SMN89" s="1116"/>
      <c r="SMO89" s="1116"/>
      <c r="SMP89" s="1116"/>
      <c r="SMQ89" s="1116"/>
      <c r="SMR89" s="1116"/>
      <c r="SMS89" s="1116"/>
      <c r="SMT89" s="1116"/>
      <c r="SMU89" s="1116"/>
      <c r="SMV89" s="1116"/>
      <c r="SMW89" s="1116"/>
      <c r="SMX89" s="1116"/>
      <c r="SMY89" s="1116"/>
      <c r="SMZ89" s="1116"/>
      <c r="SNA89" s="1116"/>
      <c r="SNB89" s="1116"/>
      <c r="SNC89" s="1116"/>
      <c r="SND89" s="1116"/>
      <c r="SNE89" s="1116"/>
      <c r="SNF89" s="1116"/>
      <c r="SNG89" s="1116"/>
      <c r="SNH89" s="1116"/>
      <c r="SNI89" s="1116"/>
      <c r="SNJ89" s="1116"/>
      <c r="SNK89" s="1116"/>
      <c r="SNL89" s="1116"/>
      <c r="SNM89" s="1116"/>
      <c r="SNN89" s="1116"/>
      <c r="SNO89" s="1116"/>
      <c r="SNP89" s="1116"/>
      <c r="SNQ89" s="1116"/>
      <c r="SNR89" s="1116"/>
      <c r="SNS89" s="1116"/>
      <c r="SNT89" s="1116"/>
      <c r="SNU89" s="1116"/>
      <c r="SNV89" s="1116"/>
      <c r="SNW89" s="1116"/>
      <c r="SNX89" s="1116"/>
      <c r="SNY89" s="1116"/>
      <c r="SNZ89" s="1116"/>
      <c r="SOA89" s="1116"/>
      <c r="SOB89" s="1116"/>
      <c r="SOC89" s="1116"/>
      <c r="SOD89" s="1116"/>
      <c r="SOE89" s="1116"/>
      <c r="SOF89" s="1116"/>
      <c r="SOG89" s="1116"/>
      <c r="SOH89" s="1116"/>
      <c r="SOI89" s="1116"/>
      <c r="SOJ89" s="1116"/>
      <c r="SOK89" s="1116"/>
      <c r="SOL89" s="1116"/>
      <c r="SOM89" s="1116"/>
      <c r="SON89" s="1116"/>
      <c r="SOO89" s="1116"/>
      <c r="SOP89" s="1116"/>
      <c r="SOQ89" s="1116"/>
      <c r="SOR89" s="1116"/>
      <c r="SOS89" s="1116"/>
      <c r="SOT89" s="1116"/>
      <c r="SOU89" s="1116"/>
      <c r="SOV89" s="1116"/>
      <c r="SOW89" s="1116"/>
      <c r="SOX89" s="1116"/>
      <c r="SOY89" s="1116"/>
      <c r="SOZ89" s="1116"/>
      <c r="SPA89" s="1116"/>
      <c r="SPB89" s="1116"/>
      <c r="SPC89" s="1116"/>
      <c r="SPD89" s="1116"/>
      <c r="SPE89" s="1116"/>
      <c r="SPF89" s="1116"/>
      <c r="SPG89" s="1116"/>
      <c r="SPH89" s="1116"/>
      <c r="SPI89" s="1116"/>
      <c r="SPJ89" s="1116"/>
      <c r="SPK89" s="1116"/>
      <c r="SPL89" s="1116"/>
      <c r="SPM89" s="1116"/>
      <c r="SPN89" s="1116"/>
      <c r="SPO89" s="1116"/>
      <c r="SPP89" s="1116"/>
      <c r="SPQ89" s="1116"/>
      <c r="SPR89" s="1116"/>
      <c r="SPS89" s="1116"/>
      <c r="SPT89" s="1116"/>
      <c r="SPU89" s="1116"/>
      <c r="SPV89" s="1116"/>
      <c r="SPW89" s="1116"/>
      <c r="SPX89" s="1116"/>
      <c r="SPY89" s="1116"/>
      <c r="SPZ89" s="1116"/>
      <c r="SQA89" s="1116"/>
      <c r="SQB89" s="1116"/>
      <c r="SQC89" s="1116"/>
      <c r="SQD89" s="1116"/>
      <c r="SQE89" s="1116"/>
      <c r="SQF89" s="1116"/>
      <c r="SQG89" s="1116"/>
      <c r="SQH89" s="1116"/>
      <c r="SQI89" s="1116"/>
      <c r="SQJ89" s="1116"/>
      <c r="SQK89" s="1116"/>
      <c r="SQL89" s="1116"/>
      <c r="SQM89" s="1116"/>
      <c r="SQN89" s="1116"/>
      <c r="SQO89" s="1116"/>
      <c r="SQP89" s="1116"/>
      <c r="SQQ89" s="1116"/>
      <c r="SQR89" s="1116"/>
      <c r="SQS89" s="1116"/>
      <c r="SQT89" s="1116"/>
      <c r="SQU89" s="1116"/>
      <c r="SQV89" s="1116"/>
      <c r="SQW89" s="1116"/>
      <c r="SQX89" s="1116"/>
      <c r="SQY89" s="1116"/>
      <c r="SQZ89" s="1116"/>
      <c r="SRA89" s="1116"/>
      <c r="SRB89" s="1116"/>
      <c r="SRC89" s="1116"/>
      <c r="SRD89" s="1116"/>
      <c r="SRE89" s="1116"/>
      <c r="SRF89" s="1116"/>
      <c r="SRG89" s="1116"/>
      <c r="SRH89" s="1116"/>
      <c r="SRI89" s="1116"/>
      <c r="SRJ89" s="1116"/>
      <c r="SRK89" s="1116"/>
      <c r="SRL89" s="1116"/>
      <c r="SRM89" s="1116"/>
      <c r="SRN89" s="1116"/>
      <c r="SRO89" s="1116"/>
      <c r="SRP89" s="1116"/>
      <c r="SRQ89" s="1116"/>
      <c r="SRR89" s="1116"/>
      <c r="SRS89" s="1116"/>
      <c r="SRT89" s="1116"/>
      <c r="SRU89" s="1116"/>
      <c r="SRV89" s="1116"/>
      <c r="SRW89" s="1116"/>
      <c r="SRX89" s="1116"/>
      <c r="SRY89" s="1116"/>
      <c r="SRZ89" s="1116"/>
      <c r="SSA89" s="1116"/>
      <c r="SSB89" s="1116"/>
      <c r="SSC89" s="1116"/>
      <c r="SSD89" s="1116"/>
      <c r="SSE89" s="1116"/>
      <c r="SSF89" s="1116"/>
      <c r="SSG89" s="1116"/>
      <c r="SSH89" s="1116"/>
      <c r="SSI89" s="1116"/>
      <c r="SSJ89" s="1116"/>
      <c r="SSK89" s="1116"/>
      <c r="SSL89" s="1116"/>
      <c r="SSM89" s="1116"/>
      <c r="SSN89" s="1116"/>
      <c r="SSO89" s="1116"/>
      <c r="SSP89" s="1116"/>
      <c r="SSQ89" s="1116"/>
      <c r="SSR89" s="1116"/>
      <c r="SSS89" s="1116"/>
      <c r="SST89" s="1116"/>
      <c r="SSU89" s="1116"/>
      <c r="SSV89" s="1116"/>
      <c r="SSW89" s="1116"/>
      <c r="SSX89" s="1116"/>
      <c r="SSY89" s="1116"/>
      <c r="SSZ89" s="1116"/>
      <c r="STA89" s="1116"/>
      <c r="STB89" s="1116"/>
      <c r="STC89" s="1116"/>
      <c r="STD89" s="1116"/>
      <c r="STE89" s="1116"/>
      <c r="STF89" s="1116"/>
      <c r="STG89" s="1116"/>
      <c r="STH89" s="1116"/>
      <c r="STI89" s="1116"/>
      <c r="STJ89" s="1116"/>
      <c r="STK89" s="1116"/>
      <c r="STL89" s="1116"/>
      <c r="STM89" s="1116"/>
      <c r="STN89" s="1116"/>
      <c r="STO89" s="1116"/>
      <c r="STP89" s="1116"/>
      <c r="STQ89" s="1116"/>
      <c r="STR89" s="1116"/>
      <c r="STS89" s="1116"/>
      <c r="STT89" s="1116"/>
      <c r="STU89" s="1116"/>
      <c r="STV89" s="1116"/>
      <c r="STW89" s="1116"/>
      <c r="STX89" s="1116"/>
      <c r="STY89" s="1116"/>
      <c r="STZ89" s="1116"/>
      <c r="SUA89" s="1116"/>
      <c r="SUB89" s="1116"/>
      <c r="SUC89" s="1116"/>
      <c r="SUD89" s="1116"/>
      <c r="SUE89" s="1116"/>
      <c r="SUF89" s="1116"/>
      <c r="SUG89" s="1116"/>
      <c r="SUH89" s="1116"/>
      <c r="SUI89" s="1116"/>
      <c r="SUJ89" s="1116"/>
      <c r="SUK89" s="1116"/>
      <c r="SUL89" s="1116"/>
      <c r="SUM89" s="1116"/>
      <c r="SUN89" s="1116"/>
      <c r="SUO89" s="1116"/>
      <c r="SUP89" s="1116"/>
      <c r="SUQ89" s="1116"/>
      <c r="SUR89" s="1116"/>
      <c r="SUS89" s="1116"/>
      <c r="SUT89" s="1116"/>
      <c r="SUU89" s="1116"/>
      <c r="SUV89" s="1116"/>
      <c r="SUW89" s="1116"/>
      <c r="SUX89" s="1116"/>
      <c r="SUY89" s="1116"/>
      <c r="SUZ89" s="1116"/>
      <c r="SVA89" s="1116"/>
      <c r="SVB89" s="1116"/>
      <c r="SVC89" s="1116"/>
      <c r="SVD89" s="1116"/>
      <c r="SVE89" s="1116"/>
      <c r="SVF89" s="1116"/>
      <c r="SVG89" s="1116"/>
      <c r="SVH89" s="1116"/>
      <c r="SVI89" s="1116"/>
      <c r="SVJ89" s="1116"/>
      <c r="SVK89" s="1116"/>
      <c r="SVL89" s="1116"/>
      <c r="SVM89" s="1116"/>
      <c r="SVN89" s="1116"/>
      <c r="SVO89" s="1116"/>
      <c r="SVP89" s="1116"/>
      <c r="SVQ89" s="1116"/>
      <c r="SVR89" s="1116"/>
      <c r="SVS89" s="1116"/>
      <c r="SVT89" s="1116"/>
      <c r="SVU89" s="1116"/>
      <c r="SVV89" s="1116"/>
      <c r="SVW89" s="1116"/>
      <c r="SVX89" s="1116"/>
      <c r="SVY89" s="1116"/>
      <c r="SVZ89" s="1116"/>
      <c r="SWA89" s="1116"/>
      <c r="SWB89" s="1116"/>
      <c r="SWC89" s="1116"/>
      <c r="SWD89" s="1116"/>
      <c r="SWE89" s="1116"/>
      <c r="SWF89" s="1116"/>
      <c r="SWG89" s="1116"/>
      <c r="SWH89" s="1116"/>
      <c r="SWI89" s="1116"/>
      <c r="SWJ89" s="1116"/>
      <c r="SWK89" s="1116"/>
      <c r="SWL89" s="1116"/>
      <c r="SWM89" s="1116"/>
      <c r="SWN89" s="1116"/>
      <c r="SWO89" s="1116"/>
      <c r="SWP89" s="1116"/>
      <c r="SWQ89" s="1116"/>
      <c r="SWR89" s="1116"/>
      <c r="SWS89" s="1116"/>
      <c r="SWT89" s="1116"/>
      <c r="SWU89" s="1116"/>
      <c r="SWV89" s="1116"/>
      <c r="SWW89" s="1116"/>
      <c r="SWX89" s="1116"/>
      <c r="SWY89" s="1116"/>
      <c r="SWZ89" s="1116"/>
      <c r="SXA89" s="1116"/>
      <c r="SXB89" s="1116"/>
      <c r="SXC89" s="1116"/>
      <c r="SXD89" s="1116"/>
      <c r="SXE89" s="1116"/>
      <c r="SXF89" s="1116"/>
      <c r="SXG89" s="1116"/>
      <c r="SXH89" s="1116"/>
      <c r="SXI89" s="1116"/>
      <c r="SXJ89" s="1116"/>
      <c r="SXK89" s="1116"/>
      <c r="SXL89" s="1116"/>
      <c r="SXM89" s="1116"/>
      <c r="SXN89" s="1116"/>
      <c r="SXO89" s="1116"/>
      <c r="SXP89" s="1116"/>
      <c r="SXQ89" s="1116"/>
      <c r="SXR89" s="1116"/>
      <c r="SXS89" s="1116"/>
      <c r="SXT89" s="1116"/>
      <c r="SXU89" s="1116"/>
      <c r="SXV89" s="1116"/>
      <c r="SXW89" s="1116"/>
      <c r="SXX89" s="1116"/>
      <c r="SXY89" s="1116"/>
      <c r="SXZ89" s="1116"/>
      <c r="SYA89" s="1116"/>
      <c r="SYB89" s="1116"/>
      <c r="SYC89" s="1116"/>
      <c r="SYD89" s="1116"/>
      <c r="SYE89" s="1116"/>
      <c r="SYF89" s="1116"/>
      <c r="SYG89" s="1116"/>
      <c r="SYH89" s="1116"/>
      <c r="SYI89" s="1116"/>
      <c r="SYJ89" s="1116"/>
      <c r="SYK89" s="1116"/>
      <c r="SYL89" s="1116"/>
      <c r="SYM89" s="1116"/>
      <c r="SYN89" s="1116"/>
      <c r="SYO89" s="1116"/>
      <c r="SYP89" s="1116"/>
      <c r="SYQ89" s="1116"/>
      <c r="SYR89" s="1116"/>
      <c r="SYS89" s="1116"/>
      <c r="SYT89" s="1116"/>
      <c r="SYU89" s="1116"/>
      <c r="SYV89" s="1116"/>
      <c r="SYW89" s="1116"/>
      <c r="SYX89" s="1116"/>
      <c r="SYY89" s="1116"/>
      <c r="SYZ89" s="1116"/>
      <c r="SZA89" s="1116"/>
      <c r="SZB89" s="1116"/>
      <c r="SZC89" s="1116"/>
      <c r="SZD89" s="1116"/>
      <c r="SZE89" s="1116"/>
      <c r="SZF89" s="1116"/>
      <c r="SZG89" s="1116"/>
      <c r="SZH89" s="1116"/>
      <c r="SZI89" s="1116"/>
      <c r="SZJ89" s="1116"/>
      <c r="SZK89" s="1116"/>
      <c r="SZL89" s="1116"/>
      <c r="SZM89" s="1116"/>
      <c r="SZN89" s="1116"/>
      <c r="SZO89" s="1116"/>
      <c r="SZP89" s="1116"/>
      <c r="SZQ89" s="1116"/>
      <c r="SZR89" s="1116"/>
      <c r="SZS89" s="1116"/>
      <c r="SZT89" s="1116"/>
      <c r="SZU89" s="1116"/>
      <c r="SZV89" s="1116"/>
      <c r="SZW89" s="1116"/>
      <c r="SZX89" s="1116"/>
      <c r="SZY89" s="1116"/>
      <c r="SZZ89" s="1116"/>
      <c r="TAA89" s="1116"/>
      <c r="TAB89" s="1116"/>
      <c r="TAC89" s="1116"/>
      <c r="TAD89" s="1116"/>
      <c r="TAE89" s="1116"/>
      <c r="TAF89" s="1116"/>
      <c r="TAG89" s="1116"/>
      <c r="TAH89" s="1116"/>
      <c r="TAI89" s="1116"/>
      <c r="TAJ89" s="1116"/>
      <c r="TAK89" s="1116"/>
      <c r="TAL89" s="1116"/>
      <c r="TAM89" s="1116"/>
      <c r="TAN89" s="1116"/>
      <c r="TAO89" s="1116"/>
      <c r="TAP89" s="1116"/>
      <c r="TAQ89" s="1116"/>
      <c r="TAR89" s="1116"/>
      <c r="TAS89" s="1116"/>
      <c r="TAT89" s="1116"/>
      <c r="TAU89" s="1116"/>
      <c r="TAV89" s="1116"/>
      <c r="TAW89" s="1116"/>
      <c r="TAX89" s="1116"/>
      <c r="TAY89" s="1116"/>
      <c r="TAZ89" s="1116"/>
      <c r="TBA89" s="1116"/>
      <c r="TBB89" s="1116"/>
      <c r="TBC89" s="1116"/>
      <c r="TBD89" s="1116"/>
      <c r="TBE89" s="1116"/>
      <c r="TBF89" s="1116"/>
      <c r="TBG89" s="1116"/>
      <c r="TBH89" s="1116"/>
      <c r="TBI89" s="1116"/>
      <c r="TBJ89" s="1116"/>
      <c r="TBK89" s="1116"/>
      <c r="TBL89" s="1116"/>
      <c r="TBM89" s="1116"/>
      <c r="TBN89" s="1116"/>
      <c r="TBO89" s="1116"/>
      <c r="TBP89" s="1116"/>
      <c r="TBQ89" s="1116"/>
      <c r="TBR89" s="1116"/>
      <c r="TBS89" s="1116"/>
      <c r="TBT89" s="1116"/>
      <c r="TBU89" s="1116"/>
      <c r="TBV89" s="1116"/>
      <c r="TBW89" s="1116"/>
      <c r="TBX89" s="1116"/>
      <c r="TBY89" s="1116"/>
      <c r="TBZ89" s="1116"/>
      <c r="TCA89" s="1116"/>
      <c r="TCB89" s="1116"/>
      <c r="TCC89" s="1116"/>
      <c r="TCD89" s="1116"/>
      <c r="TCE89" s="1116"/>
      <c r="TCF89" s="1116"/>
      <c r="TCG89" s="1116"/>
      <c r="TCH89" s="1116"/>
      <c r="TCI89" s="1116"/>
      <c r="TCJ89" s="1116"/>
      <c r="TCK89" s="1116"/>
      <c r="TCL89" s="1116"/>
      <c r="TCM89" s="1116"/>
      <c r="TCN89" s="1116"/>
      <c r="TCO89" s="1116"/>
      <c r="TCP89" s="1116"/>
      <c r="TCQ89" s="1116"/>
      <c r="TCR89" s="1116"/>
      <c r="TCS89" s="1116"/>
      <c r="TCT89" s="1116"/>
      <c r="TCU89" s="1116"/>
      <c r="TCV89" s="1116"/>
      <c r="TCW89" s="1116"/>
      <c r="TCX89" s="1116"/>
      <c r="TCY89" s="1116"/>
      <c r="TCZ89" s="1116"/>
      <c r="TDA89" s="1116"/>
      <c r="TDB89" s="1116"/>
      <c r="TDC89" s="1116"/>
      <c r="TDD89" s="1116"/>
      <c r="TDE89" s="1116"/>
      <c r="TDF89" s="1116"/>
      <c r="TDG89" s="1116"/>
      <c r="TDH89" s="1116"/>
      <c r="TDI89" s="1116"/>
      <c r="TDJ89" s="1116"/>
      <c r="TDK89" s="1116"/>
      <c r="TDL89" s="1116"/>
      <c r="TDM89" s="1116"/>
      <c r="TDN89" s="1116"/>
      <c r="TDO89" s="1116"/>
      <c r="TDP89" s="1116"/>
      <c r="TDQ89" s="1116"/>
      <c r="TDR89" s="1116"/>
      <c r="TDS89" s="1116"/>
      <c r="TDT89" s="1116"/>
      <c r="TDU89" s="1116"/>
      <c r="TDV89" s="1116"/>
      <c r="TDW89" s="1116"/>
      <c r="TDX89" s="1116"/>
      <c r="TDY89" s="1116"/>
      <c r="TDZ89" s="1116"/>
      <c r="TEA89" s="1116"/>
      <c r="TEB89" s="1116"/>
      <c r="TEC89" s="1116"/>
      <c r="TED89" s="1116"/>
      <c r="TEE89" s="1116"/>
      <c r="TEF89" s="1116"/>
      <c r="TEG89" s="1116"/>
      <c r="TEH89" s="1116"/>
      <c r="TEI89" s="1116"/>
      <c r="TEJ89" s="1116"/>
      <c r="TEK89" s="1116"/>
      <c r="TEL89" s="1116"/>
      <c r="TEM89" s="1116"/>
      <c r="TEN89" s="1116"/>
      <c r="TEO89" s="1116"/>
      <c r="TEP89" s="1116"/>
      <c r="TEQ89" s="1116"/>
      <c r="TER89" s="1116"/>
      <c r="TES89" s="1116"/>
      <c r="TET89" s="1116"/>
      <c r="TEU89" s="1116"/>
      <c r="TEV89" s="1116"/>
      <c r="TEW89" s="1116"/>
      <c r="TEX89" s="1116"/>
      <c r="TEY89" s="1116"/>
      <c r="TEZ89" s="1116"/>
      <c r="TFA89" s="1116"/>
      <c r="TFB89" s="1116"/>
      <c r="TFC89" s="1116"/>
      <c r="TFD89" s="1116"/>
      <c r="TFE89" s="1116"/>
      <c r="TFF89" s="1116"/>
      <c r="TFG89" s="1116"/>
      <c r="TFH89" s="1116"/>
      <c r="TFI89" s="1116"/>
      <c r="TFJ89" s="1116"/>
      <c r="TFK89" s="1116"/>
      <c r="TFL89" s="1116"/>
      <c r="TFM89" s="1116"/>
      <c r="TFN89" s="1116"/>
      <c r="TFO89" s="1116"/>
      <c r="TFP89" s="1116"/>
      <c r="TFQ89" s="1116"/>
      <c r="TFR89" s="1116"/>
      <c r="TFS89" s="1116"/>
      <c r="TFT89" s="1116"/>
      <c r="TFU89" s="1116"/>
      <c r="TFV89" s="1116"/>
      <c r="TFW89" s="1116"/>
      <c r="TFX89" s="1116"/>
      <c r="TFY89" s="1116"/>
      <c r="TFZ89" s="1116"/>
      <c r="TGA89" s="1116"/>
      <c r="TGB89" s="1116"/>
      <c r="TGC89" s="1116"/>
      <c r="TGD89" s="1116"/>
      <c r="TGE89" s="1116"/>
      <c r="TGF89" s="1116"/>
      <c r="TGG89" s="1116"/>
      <c r="TGH89" s="1116"/>
      <c r="TGI89" s="1116"/>
      <c r="TGJ89" s="1116"/>
      <c r="TGK89" s="1116"/>
      <c r="TGL89" s="1116"/>
      <c r="TGM89" s="1116"/>
      <c r="TGN89" s="1116"/>
      <c r="TGO89" s="1116"/>
      <c r="TGP89" s="1116"/>
      <c r="TGQ89" s="1116"/>
      <c r="TGR89" s="1116"/>
      <c r="TGS89" s="1116"/>
      <c r="TGT89" s="1116"/>
      <c r="TGU89" s="1116"/>
      <c r="TGV89" s="1116"/>
      <c r="TGW89" s="1116"/>
      <c r="TGX89" s="1116"/>
      <c r="TGY89" s="1116"/>
      <c r="TGZ89" s="1116"/>
      <c r="THA89" s="1116"/>
      <c r="THB89" s="1116"/>
      <c r="THC89" s="1116"/>
      <c r="THD89" s="1116"/>
      <c r="THE89" s="1116"/>
      <c r="THF89" s="1116"/>
      <c r="THG89" s="1116"/>
      <c r="THH89" s="1116"/>
      <c r="THI89" s="1116"/>
      <c r="THJ89" s="1116"/>
      <c r="THK89" s="1116"/>
      <c r="THL89" s="1116"/>
      <c r="THM89" s="1116"/>
      <c r="THN89" s="1116"/>
      <c r="THO89" s="1116"/>
      <c r="THP89" s="1116"/>
      <c r="THQ89" s="1116"/>
      <c r="THR89" s="1116"/>
      <c r="THS89" s="1116"/>
      <c r="THT89" s="1116"/>
      <c r="THU89" s="1116"/>
      <c r="THV89" s="1116"/>
      <c r="THW89" s="1116"/>
      <c r="THX89" s="1116"/>
      <c r="THY89" s="1116"/>
      <c r="THZ89" s="1116"/>
      <c r="TIA89" s="1116"/>
      <c r="TIB89" s="1116"/>
      <c r="TIC89" s="1116"/>
      <c r="TID89" s="1116"/>
      <c r="TIE89" s="1116"/>
      <c r="TIF89" s="1116"/>
      <c r="TIG89" s="1116"/>
      <c r="TIH89" s="1116"/>
      <c r="TII89" s="1116"/>
      <c r="TIJ89" s="1116"/>
      <c r="TIK89" s="1116"/>
      <c r="TIL89" s="1116"/>
      <c r="TIM89" s="1116"/>
      <c r="TIN89" s="1116"/>
      <c r="TIO89" s="1116"/>
      <c r="TIP89" s="1116"/>
      <c r="TIQ89" s="1116"/>
      <c r="TIR89" s="1116"/>
      <c r="TIS89" s="1116"/>
      <c r="TIT89" s="1116"/>
      <c r="TIU89" s="1116"/>
      <c r="TIV89" s="1116"/>
      <c r="TIW89" s="1116"/>
      <c r="TIX89" s="1116"/>
      <c r="TIY89" s="1116"/>
      <c r="TIZ89" s="1116"/>
      <c r="TJA89" s="1116"/>
      <c r="TJB89" s="1116"/>
      <c r="TJC89" s="1116"/>
      <c r="TJD89" s="1116"/>
      <c r="TJE89" s="1116"/>
      <c r="TJF89" s="1116"/>
      <c r="TJG89" s="1116"/>
      <c r="TJH89" s="1116"/>
      <c r="TJI89" s="1116"/>
      <c r="TJJ89" s="1116"/>
      <c r="TJK89" s="1116"/>
      <c r="TJL89" s="1116"/>
      <c r="TJM89" s="1116"/>
      <c r="TJN89" s="1116"/>
      <c r="TJO89" s="1116"/>
      <c r="TJP89" s="1116"/>
      <c r="TJQ89" s="1116"/>
      <c r="TJR89" s="1116"/>
      <c r="TJS89" s="1116"/>
      <c r="TJT89" s="1116"/>
      <c r="TJU89" s="1116"/>
      <c r="TJV89" s="1116"/>
      <c r="TJW89" s="1116"/>
      <c r="TJX89" s="1116"/>
      <c r="TJY89" s="1116"/>
      <c r="TJZ89" s="1116"/>
      <c r="TKA89" s="1116"/>
      <c r="TKB89" s="1116"/>
      <c r="TKC89" s="1116"/>
      <c r="TKD89" s="1116"/>
      <c r="TKE89" s="1116"/>
      <c r="TKF89" s="1116"/>
      <c r="TKG89" s="1116"/>
      <c r="TKH89" s="1116"/>
      <c r="TKI89" s="1116"/>
      <c r="TKJ89" s="1116"/>
      <c r="TKK89" s="1116"/>
      <c r="TKL89" s="1116"/>
      <c r="TKM89" s="1116"/>
      <c r="TKN89" s="1116"/>
      <c r="TKO89" s="1116"/>
      <c r="TKP89" s="1116"/>
      <c r="TKQ89" s="1116"/>
      <c r="TKR89" s="1116"/>
      <c r="TKS89" s="1116"/>
      <c r="TKT89" s="1116"/>
      <c r="TKU89" s="1116"/>
      <c r="TKV89" s="1116"/>
      <c r="TKW89" s="1116"/>
      <c r="TKX89" s="1116"/>
      <c r="TKY89" s="1116"/>
      <c r="TKZ89" s="1116"/>
      <c r="TLA89" s="1116"/>
      <c r="TLB89" s="1116"/>
      <c r="TLC89" s="1116"/>
      <c r="TLD89" s="1116"/>
      <c r="TLE89" s="1116"/>
      <c r="TLF89" s="1116"/>
      <c r="TLG89" s="1116"/>
      <c r="TLH89" s="1116"/>
      <c r="TLI89" s="1116"/>
      <c r="TLJ89" s="1116"/>
      <c r="TLK89" s="1116"/>
      <c r="TLL89" s="1116"/>
      <c r="TLM89" s="1116"/>
      <c r="TLN89" s="1116"/>
      <c r="TLO89" s="1116"/>
      <c r="TLP89" s="1116"/>
      <c r="TLQ89" s="1116"/>
      <c r="TLR89" s="1116"/>
      <c r="TLS89" s="1116"/>
      <c r="TLT89" s="1116"/>
      <c r="TLU89" s="1116"/>
      <c r="TLV89" s="1116"/>
      <c r="TLW89" s="1116"/>
      <c r="TLX89" s="1116"/>
      <c r="TLY89" s="1116"/>
      <c r="TLZ89" s="1116"/>
      <c r="TMA89" s="1116"/>
      <c r="TMB89" s="1116"/>
      <c r="TMC89" s="1116"/>
      <c r="TMD89" s="1116"/>
      <c r="TME89" s="1116"/>
      <c r="TMF89" s="1116"/>
      <c r="TMG89" s="1116"/>
      <c r="TMH89" s="1116"/>
      <c r="TMI89" s="1116"/>
      <c r="TMJ89" s="1116"/>
      <c r="TMK89" s="1116"/>
      <c r="TML89" s="1116"/>
      <c r="TMM89" s="1116"/>
      <c r="TMN89" s="1116"/>
      <c r="TMO89" s="1116"/>
      <c r="TMP89" s="1116"/>
      <c r="TMQ89" s="1116"/>
      <c r="TMR89" s="1116"/>
      <c r="TMS89" s="1116"/>
      <c r="TMT89" s="1116"/>
      <c r="TMU89" s="1116"/>
      <c r="TMV89" s="1116"/>
      <c r="TMW89" s="1116"/>
      <c r="TMX89" s="1116"/>
      <c r="TMY89" s="1116"/>
      <c r="TMZ89" s="1116"/>
      <c r="TNA89" s="1116"/>
      <c r="TNB89" s="1116"/>
      <c r="TNC89" s="1116"/>
      <c r="TND89" s="1116"/>
      <c r="TNE89" s="1116"/>
      <c r="TNF89" s="1116"/>
      <c r="TNG89" s="1116"/>
      <c r="TNH89" s="1116"/>
      <c r="TNI89" s="1116"/>
      <c r="TNJ89" s="1116"/>
      <c r="TNK89" s="1116"/>
      <c r="TNL89" s="1116"/>
      <c r="TNM89" s="1116"/>
      <c r="TNN89" s="1116"/>
      <c r="TNO89" s="1116"/>
      <c r="TNP89" s="1116"/>
      <c r="TNQ89" s="1116"/>
      <c r="TNR89" s="1116"/>
      <c r="TNS89" s="1116"/>
      <c r="TNT89" s="1116"/>
      <c r="TNU89" s="1116"/>
      <c r="TNV89" s="1116"/>
      <c r="TNW89" s="1116"/>
      <c r="TNX89" s="1116"/>
      <c r="TNY89" s="1116"/>
      <c r="TNZ89" s="1116"/>
      <c r="TOA89" s="1116"/>
      <c r="TOB89" s="1116"/>
      <c r="TOC89" s="1116"/>
      <c r="TOD89" s="1116"/>
      <c r="TOE89" s="1116"/>
      <c r="TOF89" s="1116"/>
      <c r="TOG89" s="1116"/>
      <c r="TOH89" s="1116"/>
      <c r="TOI89" s="1116"/>
      <c r="TOJ89" s="1116"/>
      <c r="TOK89" s="1116"/>
      <c r="TOL89" s="1116"/>
      <c r="TOM89" s="1116"/>
      <c r="TON89" s="1116"/>
      <c r="TOO89" s="1116"/>
      <c r="TOP89" s="1116"/>
      <c r="TOQ89" s="1116"/>
      <c r="TOR89" s="1116"/>
      <c r="TOS89" s="1116"/>
      <c r="TOT89" s="1116"/>
      <c r="TOU89" s="1116"/>
      <c r="TOV89" s="1116"/>
      <c r="TOW89" s="1116"/>
      <c r="TOX89" s="1116"/>
      <c r="TOY89" s="1116"/>
      <c r="TOZ89" s="1116"/>
      <c r="TPA89" s="1116"/>
      <c r="TPB89" s="1116"/>
      <c r="TPC89" s="1116"/>
      <c r="TPD89" s="1116"/>
      <c r="TPE89" s="1116"/>
      <c r="TPF89" s="1116"/>
      <c r="TPG89" s="1116"/>
      <c r="TPH89" s="1116"/>
      <c r="TPI89" s="1116"/>
      <c r="TPJ89" s="1116"/>
      <c r="TPK89" s="1116"/>
      <c r="TPL89" s="1116"/>
      <c r="TPM89" s="1116"/>
      <c r="TPN89" s="1116"/>
      <c r="TPO89" s="1116"/>
      <c r="TPP89" s="1116"/>
      <c r="TPQ89" s="1116"/>
      <c r="TPR89" s="1116"/>
      <c r="TPS89" s="1116"/>
      <c r="TPT89" s="1116"/>
      <c r="TPU89" s="1116"/>
      <c r="TPV89" s="1116"/>
      <c r="TPW89" s="1116"/>
      <c r="TPX89" s="1116"/>
      <c r="TPY89" s="1116"/>
      <c r="TPZ89" s="1116"/>
      <c r="TQA89" s="1116"/>
      <c r="TQB89" s="1116"/>
      <c r="TQC89" s="1116"/>
      <c r="TQD89" s="1116"/>
      <c r="TQE89" s="1116"/>
      <c r="TQF89" s="1116"/>
      <c r="TQG89" s="1116"/>
      <c r="TQH89" s="1116"/>
      <c r="TQI89" s="1116"/>
      <c r="TQJ89" s="1116"/>
      <c r="TQK89" s="1116"/>
      <c r="TQL89" s="1116"/>
      <c r="TQM89" s="1116"/>
      <c r="TQN89" s="1116"/>
      <c r="TQO89" s="1116"/>
      <c r="TQP89" s="1116"/>
      <c r="TQQ89" s="1116"/>
      <c r="TQR89" s="1116"/>
      <c r="TQS89" s="1116"/>
      <c r="TQT89" s="1116"/>
      <c r="TQU89" s="1116"/>
      <c r="TQV89" s="1116"/>
      <c r="TQW89" s="1116"/>
      <c r="TQX89" s="1116"/>
      <c r="TQY89" s="1116"/>
      <c r="TQZ89" s="1116"/>
      <c r="TRA89" s="1116"/>
      <c r="TRB89" s="1116"/>
      <c r="TRC89" s="1116"/>
      <c r="TRD89" s="1116"/>
      <c r="TRE89" s="1116"/>
      <c r="TRF89" s="1116"/>
      <c r="TRG89" s="1116"/>
      <c r="TRH89" s="1116"/>
      <c r="TRI89" s="1116"/>
      <c r="TRJ89" s="1116"/>
      <c r="TRK89" s="1116"/>
      <c r="TRL89" s="1116"/>
      <c r="TRM89" s="1116"/>
      <c r="TRN89" s="1116"/>
      <c r="TRO89" s="1116"/>
      <c r="TRP89" s="1116"/>
      <c r="TRQ89" s="1116"/>
      <c r="TRR89" s="1116"/>
      <c r="TRS89" s="1116"/>
      <c r="TRT89" s="1116"/>
      <c r="TRU89" s="1116"/>
      <c r="TRV89" s="1116"/>
      <c r="TRW89" s="1116"/>
      <c r="TRX89" s="1116"/>
      <c r="TRY89" s="1116"/>
      <c r="TRZ89" s="1116"/>
      <c r="TSA89" s="1116"/>
      <c r="TSB89" s="1116"/>
      <c r="TSC89" s="1116"/>
      <c r="TSD89" s="1116"/>
      <c r="TSE89" s="1116"/>
      <c r="TSF89" s="1116"/>
      <c r="TSG89" s="1116"/>
      <c r="TSH89" s="1116"/>
      <c r="TSI89" s="1116"/>
      <c r="TSJ89" s="1116"/>
      <c r="TSK89" s="1116"/>
      <c r="TSL89" s="1116"/>
      <c r="TSM89" s="1116"/>
      <c r="TSN89" s="1116"/>
      <c r="TSO89" s="1116"/>
      <c r="TSP89" s="1116"/>
      <c r="TSQ89" s="1116"/>
      <c r="TSR89" s="1116"/>
      <c r="TSS89" s="1116"/>
      <c r="TST89" s="1116"/>
      <c r="TSU89" s="1116"/>
      <c r="TSV89" s="1116"/>
      <c r="TSW89" s="1116"/>
      <c r="TSX89" s="1116"/>
      <c r="TSY89" s="1116"/>
      <c r="TSZ89" s="1116"/>
      <c r="TTA89" s="1116"/>
      <c r="TTB89" s="1116"/>
      <c r="TTC89" s="1116"/>
      <c r="TTD89" s="1116"/>
      <c r="TTE89" s="1116"/>
      <c r="TTF89" s="1116"/>
      <c r="TTG89" s="1116"/>
      <c r="TTH89" s="1116"/>
      <c r="TTI89" s="1116"/>
      <c r="TTJ89" s="1116"/>
      <c r="TTK89" s="1116"/>
      <c r="TTL89" s="1116"/>
      <c r="TTM89" s="1116"/>
      <c r="TTN89" s="1116"/>
      <c r="TTO89" s="1116"/>
      <c r="TTP89" s="1116"/>
      <c r="TTQ89" s="1116"/>
      <c r="TTR89" s="1116"/>
      <c r="TTS89" s="1116"/>
      <c r="TTT89" s="1116"/>
      <c r="TTU89" s="1116"/>
      <c r="TTV89" s="1116"/>
      <c r="TTW89" s="1116"/>
      <c r="TTX89" s="1116"/>
      <c r="TTY89" s="1116"/>
      <c r="TTZ89" s="1116"/>
      <c r="TUA89" s="1116"/>
      <c r="TUB89" s="1116"/>
      <c r="TUC89" s="1116"/>
      <c r="TUD89" s="1116"/>
      <c r="TUE89" s="1116"/>
      <c r="TUF89" s="1116"/>
      <c r="TUG89" s="1116"/>
      <c r="TUH89" s="1116"/>
      <c r="TUI89" s="1116"/>
      <c r="TUJ89" s="1116"/>
      <c r="TUK89" s="1116"/>
      <c r="TUL89" s="1116"/>
      <c r="TUM89" s="1116"/>
      <c r="TUN89" s="1116"/>
      <c r="TUO89" s="1116"/>
      <c r="TUP89" s="1116"/>
      <c r="TUQ89" s="1116"/>
      <c r="TUR89" s="1116"/>
      <c r="TUS89" s="1116"/>
      <c r="TUT89" s="1116"/>
      <c r="TUU89" s="1116"/>
      <c r="TUV89" s="1116"/>
      <c r="TUW89" s="1116"/>
      <c r="TUX89" s="1116"/>
      <c r="TUY89" s="1116"/>
      <c r="TUZ89" s="1116"/>
      <c r="TVA89" s="1116"/>
      <c r="TVB89" s="1116"/>
      <c r="TVC89" s="1116"/>
      <c r="TVD89" s="1116"/>
      <c r="TVE89" s="1116"/>
      <c r="TVF89" s="1116"/>
      <c r="TVG89" s="1116"/>
      <c r="TVH89" s="1116"/>
      <c r="TVI89" s="1116"/>
      <c r="TVJ89" s="1116"/>
      <c r="TVK89" s="1116"/>
      <c r="TVL89" s="1116"/>
      <c r="TVM89" s="1116"/>
      <c r="TVN89" s="1116"/>
      <c r="TVO89" s="1116"/>
      <c r="TVP89" s="1116"/>
      <c r="TVQ89" s="1116"/>
      <c r="TVR89" s="1116"/>
      <c r="TVS89" s="1116"/>
      <c r="TVT89" s="1116"/>
      <c r="TVU89" s="1116"/>
      <c r="TVV89" s="1116"/>
      <c r="TVW89" s="1116"/>
      <c r="TVX89" s="1116"/>
      <c r="TVY89" s="1116"/>
      <c r="TVZ89" s="1116"/>
      <c r="TWA89" s="1116"/>
      <c r="TWB89" s="1116"/>
      <c r="TWC89" s="1116"/>
      <c r="TWD89" s="1116"/>
      <c r="TWE89" s="1116"/>
      <c r="TWF89" s="1116"/>
      <c r="TWG89" s="1116"/>
      <c r="TWH89" s="1116"/>
      <c r="TWI89" s="1116"/>
      <c r="TWJ89" s="1116"/>
      <c r="TWK89" s="1116"/>
      <c r="TWL89" s="1116"/>
      <c r="TWM89" s="1116"/>
      <c r="TWN89" s="1116"/>
      <c r="TWO89" s="1116"/>
      <c r="TWP89" s="1116"/>
      <c r="TWQ89" s="1116"/>
      <c r="TWR89" s="1116"/>
      <c r="TWS89" s="1116"/>
      <c r="TWT89" s="1116"/>
      <c r="TWU89" s="1116"/>
      <c r="TWV89" s="1116"/>
      <c r="TWW89" s="1116"/>
      <c r="TWX89" s="1116"/>
      <c r="TWY89" s="1116"/>
      <c r="TWZ89" s="1116"/>
      <c r="TXA89" s="1116"/>
      <c r="TXB89" s="1116"/>
      <c r="TXC89" s="1116"/>
      <c r="TXD89" s="1116"/>
      <c r="TXE89" s="1116"/>
      <c r="TXF89" s="1116"/>
      <c r="TXG89" s="1116"/>
      <c r="TXH89" s="1116"/>
      <c r="TXI89" s="1116"/>
      <c r="TXJ89" s="1116"/>
      <c r="TXK89" s="1116"/>
      <c r="TXL89" s="1116"/>
      <c r="TXM89" s="1116"/>
      <c r="TXN89" s="1116"/>
      <c r="TXO89" s="1116"/>
      <c r="TXP89" s="1116"/>
      <c r="TXQ89" s="1116"/>
      <c r="TXR89" s="1116"/>
      <c r="TXS89" s="1116"/>
      <c r="TXT89" s="1116"/>
      <c r="TXU89" s="1116"/>
      <c r="TXV89" s="1116"/>
      <c r="TXW89" s="1116"/>
      <c r="TXX89" s="1116"/>
      <c r="TXY89" s="1116"/>
      <c r="TXZ89" s="1116"/>
      <c r="TYA89" s="1116"/>
      <c r="TYB89" s="1116"/>
      <c r="TYC89" s="1116"/>
      <c r="TYD89" s="1116"/>
      <c r="TYE89" s="1116"/>
      <c r="TYF89" s="1116"/>
      <c r="TYG89" s="1116"/>
      <c r="TYH89" s="1116"/>
      <c r="TYI89" s="1116"/>
      <c r="TYJ89" s="1116"/>
      <c r="TYK89" s="1116"/>
      <c r="TYL89" s="1116"/>
      <c r="TYM89" s="1116"/>
      <c r="TYN89" s="1116"/>
      <c r="TYO89" s="1116"/>
      <c r="TYP89" s="1116"/>
      <c r="TYQ89" s="1116"/>
      <c r="TYR89" s="1116"/>
      <c r="TYS89" s="1116"/>
      <c r="TYT89" s="1116"/>
      <c r="TYU89" s="1116"/>
      <c r="TYV89" s="1116"/>
      <c r="TYW89" s="1116"/>
      <c r="TYX89" s="1116"/>
      <c r="TYY89" s="1116"/>
      <c r="TYZ89" s="1116"/>
      <c r="TZA89" s="1116"/>
      <c r="TZB89" s="1116"/>
      <c r="TZC89" s="1116"/>
      <c r="TZD89" s="1116"/>
      <c r="TZE89" s="1116"/>
      <c r="TZF89" s="1116"/>
      <c r="TZG89" s="1116"/>
      <c r="TZH89" s="1116"/>
      <c r="TZI89" s="1116"/>
      <c r="TZJ89" s="1116"/>
      <c r="TZK89" s="1116"/>
      <c r="TZL89" s="1116"/>
      <c r="TZM89" s="1116"/>
      <c r="TZN89" s="1116"/>
      <c r="TZO89" s="1116"/>
      <c r="TZP89" s="1116"/>
      <c r="TZQ89" s="1116"/>
      <c r="TZR89" s="1116"/>
      <c r="TZS89" s="1116"/>
      <c r="TZT89" s="1116"/>
      <c r="TZU89" s="1116"/>
      <c r="TZV89" s="1116"/>
      <c r="TZW89" s="1116"/>
      <c r="TZX89" s="1116"/>
      <c r="TZY89" s="1116"/>
      <c r="TZZ89" s="1116"/>
      <c r="UAA89" s="1116"/>
      <c r="UAB89" s="1116"/>
      <c r="UAC89" s="1116"/>
      <c r="UAD89" s="1116"/>
      <c r="UAE89" s="1116"/>
      <c r="UAF89" s="1116"/>
      <c r="UAG89" s="1116"/>
      <c r="UAH89" s="1116"/>
      <c r="UAI89" s="1116"/>
      <c r="UAJ89" s="1116"/>
      <c r="UAK89" s="1116"/>
      <c r="UAL89" s="1116"/>
      <c r="UAM89" s="1116"/>
      <c r="UAN89" s="1116"/>
      <c r="UAO89" s="1116"/>
      <c r="UAP89" s="1116"/>
      <c r="UAQ89" s="1116"/>
      <c r="UAR89" s="1116"/>
      <c r="UAS89" s="1116"/>
      <c r="UAT89" s="1116"/>
      <c r="UAU89" s="1116"/>
      <c r="UAV89" s="1116"/>
      <c r="UAW89" s="1116"/>
      <c r="UAX89" s="1116"/>
      <c r="UAY89" s="1116"/>
      <c r="UAZ89" s="1116"/>
      <c r="UBA89" s="1116"/>
      <c r="UBB89" s="1116"/>
      <c r="UBC89" s="1116"/>
      <c r="UBD89" s="1116"/>
      <c r="UBE89" s="1116"/>
      <c r="UBF89" s="1116"/>
      <c r="UBG89" s="1116"/>
      <c r="UBH89" s="1116"/>
      <c r="UBI89" s="1116"/>
      <c r="UBJ89" s="1116"/>
      <c r="UBK89" s="1116"/>
      <c r="UBL89" s="1116"/>
      <c r="UBM89" s="1116"/>
      <c r="UBN89" s="1116"/>
      <c r="UBO89" s="1116"/>
      <c r="UBP89" s="1116"/>
      <c r="UBQ89" s="1116"/>
      <c r="UBR89" s="1116"/>
      <c r="UBS89" s="1116"/>
      <c r="UBT89" s="1116"/>
      <c r="UBU89" s="1116"/>
      <c r="UBV89" s="1116"/>
      <c r="UBW89" s="1116"/>
      <c r="UBX89" s="1116"/>
      <c r="UBY89" s="1116"/>
      <c r="UBZ89" s="1116"/>
      <c r="UCA89" s="1116"/>
      <c r="UCB89" s="1116"/>
      <c r="UCC89" s="1116"/>
      <c r="UCD89" s="1116"/>
      <c r="UCE89" s="1116"/>
      <c r="UCF89" s="1116"/>
      <c r="UCG89" s="1116"/>
      <c r="UCH89" s="1116"/>
      <c r="UCI89" s="1116"/>
      <c r="UCJ89" s="1116"/>
      <c r="UCK89" s="1116"/>
      <c r="UCL89" s="1116"/>
      <c r="UCM89" s="1116"/>
      <c r="UCN89" s="1116"/>
      <c r="UCO89" s="1116"/>
      <c r="UCP89" s="1116"/>
      <c r="UCQ89" s="1116"/>
      <c r="UCR89" s="1116"/>
      <c r="UCS89" s="1116"/>
      <c r="UCT89" s="1116"/>
      <c r="UCU89" s="1116"/>
      <c r="UCV89" s="1116"/>
      <c r="UCW89" s="1116"/>
      <c r="UCX89" s="1116"/>
      <c r="UCY89" s="1116"/>
      <c r="UCZ89" s="1116"/>
      <c r="UDA89" s="1116"/>
      <c r="UDB89" s="1116"/>
      <c r="UDC89" s="1116"/>
      <c r="UDD89" s="1116"/>
      <c r="UDE89" s="1116"/>
      <c r="UDF89" s="1116"/>
      <c r="UDG89" s="1116"/>
      <c r="UDH89" s="1116"/>
      <c r="UDI89" s="1116"/>
      <c r="UDJ89" s="1116"/>
      <c r="UDK89" s="1116"/>
      <c r="UDL89" s="1116"/>
      <c r="UDM89" s="1116"/>
      <c r="UDN89" s="1116"/>
      <c r="UDO89" s="1116"/>
      <c r="UDP89" s="1116"/>
      <c r="UDQ89" s="1116"/>
      <c r="UDR89" s="1116"/>
      <c r="UDS89" s="1116"/>
      <c r="UDT89" s="1116"/>
      <c r="UDU89" s="1116"/>
      <c r="UDV89" s="1116"/>
      <c r="UDW89" s="1116"/>
      <c r="UDX89" s="1116"/>
      <c r="UDY89" s="1116"/>
      <c r="UDZ89" s="1116"/>
      <c r="UEA89" s="1116"/>
      <c r="UEB89" s="1116"/>
      <c r="UEC89" s="1116"/>
      <c r="UED89" s="1116"/>
      <c r="UEE89" s="1116"/>
      <c r="UEF89" s="1116"/>
      <c r="UEG89" s="1116"/>
      <c r="UEH89" s="1116"/>
      <c r="UEI89" s="1116"/>
      <c r="UEJ89" s="1116"/>
      <c r="UEK89" s="1116"/>
      <c r="UEL89" s="1116"/>
      <c r="UEM89" s="1116"/>
      <c r="UEN89" s="1116"/>
      <c r="UEO89" s="1116"/>
      <c r="UEP89" s="1116"/>
      <c r="UEQ89" s="1116"/>
      <c r="UER89" s="1116"/>
      <c r="UES89" s="1116"/>
      <c r="UET89" s="1116"/>
      <c r="UEU89" s="1116"/>
      <c r="UEV89" s="1116"/>
      <c r="UEW89" s="1116"/>
      <c r="UEX89" s="1116"/>
      <c r="UEY89" s="1116"/>
      <c r="UEZ89" s="1116"/>
      <c r="UFA89" s="1116"/>
      <c r="UFB89" s="1116"/>
      <c r="UFC89" s="1116"/>
      <c r="UFD89" s="1116"/>
      <c r="UFE89" s="1116"/>
      <c r="UFF89" s="1116"/>
      <c r="UFG89" s="1116"/>
      <c r="UFH89" s="1116"/>
      <c r="UFI89" s="1116"/>
      <c r="UFJ89" s="1116"/>
      <c r="UFK89" s="1116"/>
      <c r="UFL89" s="1116"/>
      <c r="UFM89" s="1116"/>
      <c r="UFN89" s="1116"/>
      <c r="UFO89" s="1116"/>
      <c r="UFP89" s="1116"/>
      <c r="UFQ89" s="1116"/>
      <c r="UFR89" s="1116"/>
      <c r="UFS89" s="1116"/>
      <c r="UFT89" s="1116"/>
      <c r="UFU89" s="1116"/>
      <c r="UFV89" s="1116"/>
      <c r="UFW89" s="1116"/>
      <c r="UFX89" s="1116"/>
      <c r="UFY89" s="1116"/>
      <c r="UFZ89" s="1116"/>
      <c r="UGA89" s="1116"/>
      <c r="UGB89" s="1116"/>
      <c r="UGC89" s="1116"/>
      <c r="UGD89" s="1116"/>
      <c r="UGE89" s="1116"/>
      <c r="UGF89" s="1116"/>
      <c r="UGG89" s="1116"/>
      <c r="UGH89" s="1116"/>
      <c r="UGI89" s="1116"/>
      <c r="UGJ89" s="1116"/>
      <c r="UGK89" s="1116"/>
      <c r="UGL89" s="1116"/>
      <c r="UGM89" s="1116"/>
      <c r="UGN89" s="1116"/>
      <c r="UGO89" s="1116"/>
      <c r="UGP89" s="1116"/>
      <c r="UGQ89" s="1116"/>
      <c r="UGR89" s="1116"/>
      <c r="UGS89" s="1116"/>
      <c r="UGT89" s="1116"/>
      <c r="UGU89" s="1116"/>
      <c r="UGV89" s="1116"/>
      <c r="UGW89" s="1116"/>
      <c r="UGX89" s="1116"/>
      <c r="UGY89" s="1116"/>
      <c r="UGZ89" s="1116"/>
      <c r="UHA89" s="1116"/>
      <c r="UHB89" s="1116"/>
      <c r="UHC89" s="1116"/>
      <c r="UHD89" s="1116"/>
      <c r="UHE89" s="1116"/>
      <c r="UHF89" s="1116"/>
      <c r="UHG89" s="1116"/>
      <c r="UHH89" s="1116"/>
      <c r="UHI89" s="1116"/>
      <c r="UHJ89" s="1116"/>
      <c r="UHK89" s="1116"/>
      <c r="UHL89" s="1116"/>
      <c r="UHM89" s="1116"/>
      <c r="UHN89" s="1116"/>
      <c r="UHO89" s="1116"/>
      <c r="UHP89" s="1116"/>
      <c r="UHQ89" s="1116"/>
      <c r="UHR89" s="1116"/>
      <c r="UHS89" s="1116"/>
      <c r="UHT89" s="1116"/>
      <c r="UHU89" s="1116"/>
      <c r="UHV89" s="1116"/>
      <c r="UHW89" s="1116"/>
      <c r="UHX89" s="1116"/>
      <c r="UHY89" s="1116"/>
      <c r="UHZ89" s="1116"/>
      <c r="UIA89" s="1116"/>
      <c r="UIB89" s="1116"/>
      <c r="UIC89" s="1116"/>
      <c r="UID89" s="1116"/>
      <c r="UIE89" s="1116"/>
      <c r="UIF89" s="1116"/>
      <c r="UIG89" s="1116"/>
      <c r="UIH89" s="1116"/>
      <c r="UII89" s="1116"/>
      <c r="UIJ89" s="1116"/>
      <c r="UIK89" s="1116"/>
      <c r="UIL89" s="1116"/>
      <c r="UIM89" s="1116"/>
      <c r="UIN89" s="1116"/>
      <c r="UIO89" s="1116"/>
      <c r="UIP89" s="1116"/>
      <c r="UIQ89" s="1116"/>
      <c r="UIR89" s="1116"/>
      <c r="UIS89" s="1116"/>
      <c r="UIT89" s="1116"/>
      <c r="UIU89" s="1116"/>
      <c r="UIV89" s="1116"/>
      <c r="UIW89" s="1116"/>
      <c r="UIX89" s="1116"/>
      <c r="UIY89" s="1116"/>
      <c r="UIZ89" s="1116"/>
      <c r="UJA89" s="1116"/>
      <c r="UJB89" s="1116"/>
      <c r="UJC89" s="1116"/>
      <c r="UJD89" s="1116"/>
      <c r="UJE89" s="1116"/>
      <c r="UJF89" s="1116"/>
      <c r="UJG89" s="1116"/>
      <c r="UJH89" s="1116"/>
      <c r="UJI89" s="1116"/>
      <c r="UJJ89" s="1116"/>
      <c r="UJK89" s="1116"/>
      <c r="UJL89" s="1116"/>
      <c r="UJM89" s="1116"/>
      <c r="UJN89" s="1116"/>
      <c r="UJO89" s="1116"/>
      <c r="UJP89" s="1116"/>
      <c r="UJQ89" s="1116"/>
      <c r="UJR89" s="1116"/>
      <c r="UJS89" s="1116"/>
      <c r="UJT89" s="1116"/>
      <c r="UJU89" s="1116"/>
      <c r="UJV89" s="1116"/>
      <c r="UJW89" s="1116"/>
      <c r="UJX89" s="1116"/>
      <c r="UJY89" s="1116"/>
      <c r="UJZ89" s="1116"/>
      <c r="UKA89" s="1116"/>
      <c r="UKB89" s="1116"/>
      <c r="UKC89" s="1116"/>
      <c r="UKD89" s="1116"/>
      <c r="UKE89" s="1116"/>
      <c r="UKF89" s="1116"/>
      <c r="UKG89" s="1116"/>
      <c r="UKH89" s="1116"/>
      <c r="UKI89" s="1116"/>
      <c r="UKJ89" s="1116"/>
      <c r="UKK89" s="1116"/>
      <c r="UKL89" s="1116"/>
      <c r="UKM89" s="1116"/>
      <c r="UKN89" s="1116"/>
      <c r="UKO89" s="1116"/>
      <c r="UKP89" s="1116"/>
      <c r="UKQ89" s="1116"/>
      <c r="UKR89" s="1116"/>
      <c r="UKS89" s="1116"/>
      <c r="UKT89" s="1116"/>
      <c r="UKU89" s="1116"/>
      <c r="UKV89" s="1116"/>
      <c r="UKW89" s="1116"/>
      <c r="UKX89" s="1116"/>
      <c r="UKY89" s="1116"/>
      <c r="UKZ89" s="1116"/>
      <c r="ULA89" s="1116"/>
      <c r="ULB89" s="1116"/>
      <c r="ULC89" s="1116"/>
      <c r="ULD89" s="1116"/>
      <c r="ULE89" s="1116"/>
      <c r="ULF89" s="1116"/>
      <c r="ULG89" s="1116"/>
      <c r="ULH89" s="1116"/>
      <c r="ULI89" s="1116"/>
      <c r="ULJ89" s="1116"/>
      <c r="ULK89" s="1116"/>
      <c r="ULL89" s="1116"/>
      <c r="ULM89" s="1116"/>
      <c r="ULN89" s="1116"/>
      <c r="ULO89" s="1116"/>
      <c r="ULP89" s="1116"/>
      <c r="ULQ89" s="1116"/>
      <c r="ULR89" s="1116"/>
      <c r="ULS89" s="1116"/>
      <c r="ULT89" s="1116"/>
      <c r="ULU89" s="1116"/>
      <c r="ULV89" s="1116"/>
      <c r="ULW89" s="1116"/>
      <c r="ULX89" s="1116"/>
      <c r="ULY89" s="1116"/>
      <c r="ULZ89" s="1116"/>
      <c r="UMA89" s="1116"/>
      <c r="UMB89" s="1116"/>
      <c r="UMC89" s="1116"/>
      <c r="UMD89" s="1116"/>
      <c r="UME89" s="1116"/>
      <c r="UMF89" s="1116"/>
      <c r="UMG89" s="1116"/>
      <c r="UMH89" s="1116"/>
      <c r="UMI89" s="1116"/>
      <c r="UMJ89" s="1116"/>
      <c r="UMK89" s="1116"/>
      <c r="UML89" s="1116"/>
      <c r="UMM89" s="1116"/>
      <c r="UMN89" s="1116"/>
      <c r="UMO89" s="1116"/>
      <c r="UMP89" s="1116"/>
      <c r="UMQ89" s="1116"/>
      <c r="UMR89" s="1116"/>
      <c r="UMS89" s="1116"/>
      <c r="UMT89" s="1116"/>
      <c r="UMU89" s="1116"/>
      <c r="UMV89" s="1116"/>
      <c r="UMW89" s="1116"/>
      <c r="UMX89" s="1116"/>
      <c r="UMY89" s="1116"/>
      <c r="UMZ89" s="1116"/>
      <c r="UNA89" s="1116"/>
      <c r="UNB89" s="1116"/>
      <c r="UNC89" s="1116"/>
      <c r="UND89" s="1116"/>
      <c r="UNE89" s="1116"/>
      <c r="UNF89" s="1116"/>
      <c r="UNG89" s="1116"/>
      <c r="UNH89" s="1116"/>
      <c r="UNI89" s="1116"/>
      <c r="UNJ89" s="1116"/>
      <c r="UNK89" s="1116"/>
      <c r="UNL89" s="1116"/>
      <c r="UNM89" s="1116"/>
      <c r="UNN89" s="1116"/>
      <c r="UNO89" s="1116"/>
      <c r="UNP89" s="1116"/>
      <c r="UNQ89" s="1116"/>
      <c r="UNR89" s="1116"/>
      <c r="UNS89" s="1116"/>
      <c r="UNT89" s="1116"/>
      <c r="UNU89" s="1116"/>
      <c r="UNV89" s="1116"/>
      <c r="UNW89" s="1116"/>
      <c r="UNX89" s="1116"/>
      <c r="UNY89" s="1116"/>
      <c r="UNZ89" s="1116"/>
      <c r="UOA89" s="1116"/>
      <c r="UOB89" s="1116"/>
      <c r="UOC89" s="1116"/>
      <c r="UOD89" s="1116"/>
      <c r="UOE89" s="1116"/>
      <c r="UOF89" s="1116"/>
      <c r="UOG89" s="1116"/>
      <c r="UOH89" s="1116"/>
      <c r="UOI89" s="1116"/>
      <c r="UOJ89" s="1116"/>
      <c r="UOK89" s="1116"/>
      <c r="UOL89" s="1116"/>
      <c r="UOM89" s="1116"/>
      <c r="UON89" s="1116"/>
      <c r="UOO89" s="1116"/>
      <c r="UOP89" s="1116"/>
      <c r="UOQ89" s="1116"/>
      <c r="UOR89" s="1116"/>
      <c r="UOS89" s="1116"/>
      <c r="UOT89" s="1116"/>
      <c r="UOU89" s="1116"/>
      <c r="UOV89" s="1116"/>
      <c r="UOW89" s="1116"/>
      <c r="UOX89" s="1116"/>
      <c r="UOY89" s="1116"/>
      <c r="UOZ89" s="1116"/>
      <c r="UPA89" s="1116"/>
      <c r="UPB89" s="1116"/>
      <c r="UPC89" s="1116"/>
      <c r="UPD89" s="1116"/>
      <c r="UPE89" s="1116"/>
      <c r="UPF89" s="1116"/>
      <c r="UPG89" s="1116"/>
      <c r="UPH89" s="1116"/>
      <c r="UPI89" s="1116"/>
      <c r="UPJ89" s="1116"/>
      <c r="UPK89" s="1116"/>
      <c r="UPL89" s="1116"/>
      <c r="UPM89" s="1116"/>
      <c r="UPN89" s="1116"/>
      <c r="UPO89" s="1116"/>
      <c r="UPP89" s="1116"/>
      <c r="UPQ89" s="1116"/>
      <c r="UPR89" s="1116"/>
      <c r="UPS89" s="1116"/>
      <c r="UPT89" s="1116"/>
      <c r="UPU89" s="1116"/>
      <c r="UPV89" s="1116"/>
      <c r="UPW89" s="1116"/>
      <c r="UPX89" s="1116"/>
      <c r="UPY89" s="1116"/>
      <c r="UPZ89" s="1116"/>
      <c r="UQA89" s="1116"/>
      <c r="UQB89" s="1116"/>
      <c r="UQC89" s="1116"/>
      <c r="UQD89" s="1116"/>
      <c r="UQE89" s="1116"/>
      <c r="UQF89" s="1116"/>
      <c r="UQG89" s="1116"/>
      <c r="UQH89" s="1116"/>
      <c r="UQI89" s="1116"/>
      <c r="UQJ89" s="1116"/>
      <c r="UQK89" s="1116"/>
      <c r="UQL89" s="1116"/>
      <c r="UQM89" s="1116"/>
      <c r="UQN89" s="1116"/>
      <c r="UQO89" s="1116"/>
      <c r="UQP89" s="1116"/>
      <c r="UQQ89" s="1116"/>
      <c r="UQR89" s="1116"/>
      <c r="UQS89" s="1116"/>
      <c r="UQT89" s="1116"/>
      <c r="UQU89" s="1116"/>
      <c r="UQV89" s="1116"/>
      <c r="UQW89" s="1116"/>
      <c r="UQX89" s="1116"/>
      <c r="UQY89" s="1116"/>
      <c r="UQZ89" s="1116"/>
      <c r="URA89" s="1116"/>
      <c r="URB89" s="1116"/>
      <c r="URC89" s="1116"/>
      <c r="URD89" s="1116"/>
      <c r="URE89" s="1116"/>
      <c r="URF89" s="1116"/>
      <c r="URG89" s="1116"/>
      <c r="URH89" s="1116"/>
      <c r="URI89" s="1116"/>
      <c r="URJ89" s="1116"/>
      <c r="URK89" s="1116"/>
      <c r="URL89" s="1116"/>
      <c r="URM89" s="1116"/>
      <c r="URN89" s="1116"/>
      <c r="URO89" s="1116"/>
      <c r="URP89" s="1116"/>
      <c r="URQ89" s="1116"/>
      <c r="URR89" s="1116"/>
      <c r="URS89" s="1116"/>
      <c r="URT89" s="1116"/>
      <c r="URU89" s="1116"/>
      <c r="URV89" s="1116"/>
      <c r="URW89" s="1116"/>
      <c r="URX89" s="1116"/>
      <c r="URY89" s="1116"/>
      <c r="URZ89" s="1116"/>
      <c r="USA89" s="1116"/>
      <c r="USB89" s="1116"/>
      <c r="USC89" s="1116"/>
      <c r="USD89" s="1116"/>
      <c r="USE89" s="1116"/>
      <c r="USF89" s="1116"/>
      <c r="USG89" s="1116"/>
      <c r="USH89" s="1116"/>
      <c r="USI89" s="1116"/>
      <c r="USJ89" s="1116"/>
      <c r="USK89" s="1116"/>
      <c r="USL89" s="1116"/>
      <c r="USM89" s="1116"/>
      <c r="USN89" s="1116"/>
      <c r="USO89" s="1116"/>
      <c r="USP89" s="1116"/>
      <c r="USQ89" s="1116"/>
      <c r="USR89" s="1116"/>
      <c r="USS89" s="1116"/>
      <c r="UST89" s="1116"/>
      <c r="USU89" s="1116"/>
      <c r="USV89" s="1116"/>
      <c r="USW89" s="1116"/>
      <c r="USX89" s="1116"/>
      <c r="USY89" s="1116"/>
      <c r="USZ89" s="1116"/>
      <c r="UTA89" s="1116"/>
      <c r="UTB89" s="1116"/>
      <c r="UTC89" s="1116"/>
      <c r="UTD89" s="1116"/>
      <c r="UTE89" s="1116"/>
      <c r="UTF89" s="1116"/>
      <c r="UTG89" s="1116"/>
      <c r="UTH89" s="1116"/>
      <c r="UTI89" s="1116"/>
      <c r="UTJ89" s="1116"/>
      <c r="UTK89" s="1116"/>
      <c r="UTL89" s="1116"/>
      <c r="UTM89" s="1116"/>
      <c r="UTN89" s="1116"/>
      <c r="UTO89" s="1116"/>
      <c r="UTP89" s="1116"/>
      <c r="UTQ89" s="1116"/>
      <c r="UTR89" s="1116"/>
      <c r="UTS89" s="1116"/>
      <c r="UTT89" s="1116"/>
      <c r="UTU89" s="1116"/>
      <c r="UTV89" s="1116"/>
      <c r="UTW89" s="1116"/>
      <c r="UTX89" s="1116"/>
      <c r="UTY89" s="1116"/>
      <c r="UTZ89" s="1116"/>
      <c r="UUA89" s="1116"/>
      <c r="UUB89" s="1116"/>
      <c r="UUC89" s="1116"/>
      <c r="UUD89" s="1116"/>
      <c r="UUE89" s="1116"/>
      <c r="UUF89" s="1116"/>
      <c r="UUG89" s="1116"/>
      <c r="UUH89" s="1116"/>
      <c r="UUI89" s="1116"/>
      <c r="UUJ89" s="1116"/>
      <c r="UUK89" s="1116"/>
      <c r="UUL89" s="1116"/>
      <c r="UUM89" s="1116"/>
      <c r="UUN89" s="1116"/>
      <c r="UUO89" s="1116"/>
      <c r="UUP89" s="1116"/>
      <c r="UUQ89" s="1116"/>
      <c r="UUR89" s="1116"/>
      <c r="UUS89" s="1116"/>
      <c r="UUT89" s="1116"/>
      <c r="UUU89" s="1116"/>
      <c r="UUV89" s="1116"/>
      <c r="UUW89" s="1116"/>
      <c r="UUX89" s="1116"/>
      <c r="UUY89" s="1116"/>
      <c r="UUZ89" s="1116"/>
      <c r="UVA89" s="1116"/>
      <c r="UVB89" s="1116"/>
      <c r="UVC89" s="1116"/>
      <c r="UVD89" s="1116"/>
      <c r="UVE89" s="1116"/>
      <c r="UVF89" s="1116"/>
      <c r="UVG89" s="1116"/>
      <c r="UVH89" s="1116"/>
      <c r="UVI89" s="1116"/>
      <c r="UVJ89" s="1116"/>
      <c r="UVK89" s="1116"/>
      <c r="UVL89" s="1116"/>
      <c r="UVM89" s="1116"/>
      <c r="UVN89" s="1116"/>
      <c r="UVO89" s="1116"/>
      <c r="UVP89" s="1116"/>
      <c r="UVQ89" s="1116"/>
      <c r="UVR89" s="1116"/>
      <c r="UVS89" s="1116"/>
      <c r="UVT89" s="1116"/>
      <c r="UVU89" s="1116"/>
      <c r="UVV89" s="1116"/>
      <c r="UVW89" s="1116"/>
      <c r="UVX89" s="1116"/>
      <c r="UVY89" s="1116"/>
      <c r="UVZ89" s="1116"/>
      <c r="UWA89" s="1116"/>
      <c r="UWB89" s="1116"/>
      <c r="UWC89" s="1116"/>
      <c r="UWD89" s="1116"/>
      <c r="UWE89" s="1116"/>
      <c r="UWF89" s="1116"/>
      <c r="UWG89" s="1116"/>
      <c r="UWH89" s="1116"/>
      <c r="UWI89" s="1116"/>
      <c r="UWJ89" s="1116"/>
      <c r="UWK89" s="1116"/>
      <c r="UWL89" s="1116"/>
      <c r="UWM89" s="1116"/>
      <c r="UWN89" s="1116"/>
      <c r="UWO89" s="1116"/>
      <c r="UWP89" s="1116"/>
      <c r="UWQ89" s="1116"/>
      <c r="UWR89" s="1116"/>
      <c r="UWS89" s="1116"/>
      <c r="UWT89" s="1116"/>
      <c r="UWU89" s="1116"/>
      <c r="UWV89" s="1116"/>
      <c r="UWW89" s="1116"/>
      <c r="UWX89" s="1116"/>
      <c r="UWY89" s="1116"/>
      <c r="UWZ89" s="1116"/>
      <c r="UXA89" s="1116"/>
      <c r="UXB89" s="1116"/>
      <c r="UXC89" s="1116"/>
      <c r="UXD89" s="1116"/>
      <c r="UXE89" s="1116"/>
      <c r="UXF89" s="1116"/>
      <c r="UXG89" s="1116"/>
      <c r="UXH89" s="1116"/>
      <c r="UXI89" s="1116"/>
      <c r="UXJ89" s="1116"/>
      <c r="UXK89" s="1116"/>
      <c r="UXL89" s="1116"/>
      <c r="UXM89" s="1116"/>
      <c r="UXN89" s="1116"/>
      <c r="UXO89" s="1116"/>
      <c r="UXP89" s="1116"/>
      <c r="UXQ89" s="1116"/>
      <c r="UXR89" s="1116"/>
      <c r="UXS89" s="1116"/>
      <c r="UXT89" s="1116"/>
      <c r="UXU89" s="1116"/>
      <c r="UXV89" s="1116"/>
      <c r="UXW89" s="1116"/>
      <c r="UXX89" s="1116"/>
      <c r="UXY89" s="1116"/>
      <c r="UXZ89" s="1116"/>
      <c r="UYA89" s="1116"/>
      <c r="UYB89" s="1116"/>
      <c r="UYC89" s="1116"/>
      <c r="UYD89" s="1116"/>
      <c r="UYE89" s="1116"/>
      <c r="UYF89" s="1116"/>
      <c r="UYG89" s="1116"/>
      <c r="UYH89" s="1116"/>
      <c r="UYI89" s="1116"/>
      <c r="UYJ89" s="1116"/>
      <c r="UYK89" s="1116"/>
      <c r="UYL89" s="1116"/>
      <c r="UYM89" s="1116"/>
      <c r="UYN89" s="1116"/>
      <c r="UYO89" s="1116"/>
      <c r="UYP89" s="1116"/>
      <c r="UYQ89" s="1116"/>
      <c r="UYR89" s="1116"/>
      <c r="UYS89" s="1116"/>
      <c r="UYT89" s="1116"/>
      <c r="UYU89" s="1116"/>
      <c r="UYV89" s="1116"/>
      <c r="UYW89" s="1116"/>
      <c r="UYX89" s="1116"/>
      <c r="UYY89" s="1116"/>
      <c r="UYZ89" s="1116"/>
      <c r="UZA89" s="1116"/>
      <c r="UZB89" s="1116"/>
      <c r="UZC89" s="1116"/>
      <c r="UZD89" s="1116"/>
      <c r="UZE89" s="1116"/>
      <c r="UZF89" s="1116"/>
      <c r="UZG89" s="1116"/>
      <c r="UZH89" s="1116"/>
      <c r="UZI89" s="1116"/>
      <c r="UZJ89" s="1116"/>
      <c r="UZK89" s="1116"/>
      <c r="UZL89" s="1116"/>
      <c r="UZM89" s="1116"/>
      <c r="UZN89" s="1116"/>
      <c r="UZO89" s="1116"/>
      <c r="UZP89" s="1116"/>
      <c r="UZQ89" s="1116"/>
      <c r="UZR89" s="1116"/>
      <c r="UZS89" s="1116"/>
      <c r="UZT89" s="1116"/>
      <c r="UZU89" s="1116"/>
      <c r="UZV89" s="1116"/>
      <c r="UZW89" s="1116"/>
      <c r="UZX89" s="1116"/>
      <c r="UZY89" s="1116"/>
      <c r="UZZ89" s="1116"/>
      <c r="VAA89" s="1116"/>
      <c r="VAB89" s="1116"/>
      <c r="VAC89" s="1116"/>
      <c r="VAD89" s="1116"/>
      <c r="VAE89" s="1116"/>
      <c r="VAF89" s="1116"/>
      <c r="VAG89" s="1116"/>
      <c r="VAH89" s="1116"/>
      <c r="VAI89" s="1116"/>
      <c r="VAJ89" s="1116"/>
      <c r="VAK89" s="1116"/>
      <c r="VAL89" s="1116"/>
      <c r="VAM89" s="1116"/>
      <c r="VAN89" s="1116"/>
      <c r="VAO89" s="1116"/>
      <c r="VAP89" s="1116"/>
      <c r="VAQ89" s="1116"/>
      <c r="VAR89" s="1116"/>
      <c r="VAS89" s="1116"/>
      <c r="VAT89" s="1116"/>
      <c r="VAU89" s="1116"/>
      <c r="VAV89" s="1116"/>
      <c r="VAW89" s="1116"/>
      <c r="VAX89" s="1116"/>
      <c r="VAY89" s="1116"/>
      <c r="VAZ89" s="1116"/>
      <c r="VBA89" s="1116"/>
      <c r="VBB89" s="1116"/>
      <c r="VBC89" s="1116"/>
      <c r="VBD89" s="1116"/>
      <c r="VBE89" s="1116"/>
      <c r="VBF89" s="1116"/>
      <c r="VBG89" s="1116"/>
      <c r="VBH89" s="1116"/>
      <c r="VBI89" s="1116"/>
      <c r="VBJ89" s="1116"/>
      <c r="VBK89" s="1116"/>
      <c r="VBL89" s="1116"/>
      <c r="VBM89" s="1116"/>
      <c r="VBN89" s="1116"/>
      <c r="VBO89" s="1116"/>
      <c r="VBP89" s="1116"/>
      <c r="VBQ89" s="1116"/>
      <c r="VBR89" s="1116"/>
      <c r="VBS89" s="1116"/>
      <c r="VBT89" s="1116"/>
      <c r="VBU89" s="1116"/>
      <c r="VBV89" s="1116"/>
      <c r="VBW89" s="1116"/>
      <c r="VBX89" s="1116"/>
      <c r="VBY89" s="1116"/>
      <c r="VBZ89" s="1116"/>
      <c r="VCA89" s="1116"/>
      <c r="VCB89" s="1116"/>
      <c r="VCC89" s="1116"/>
      <c r="VCD89" s="1116"/>
      <c r="VCE89" s="1116"/>
      <c r="VCF89" s="1116"/>
      <c r="VCG89" s="1116"/>
      <c r="VCH89" s="1116"/>
      <c r="VCI89" s="1116"/>
      <c r="VCJ89" s="1116"/>
      <c r="VCK89" s="1116"/>
      <c r="VCL89" s="1116"/>
      <c r="VCM89" s="1116"/>
      <c r="VCN89" s="1116"/>
      <c r="VCO89" s="1116"/>
      <c r="VCP89" s="1116"/>
      <c r="VCQ89" s="1116"/>
      <c r="VCR89" s="1116"/>
      <c r="VCS89" s="1116"/>
      <c r="VCT89" s="1116"/>
      <c r="VCU89" s="1116"/>
      <c r="VCV89" s="1116"/>
      <c r="VCW89" s="1116"/>
      <c r="VCX89" s="1116"/>
      <c r="VCY89" s="1116"/>
      <c r="VCZ89" s="1116"/>
      <c r="VDA89" s="1116"/>
      <c r="VDB89" s="1116"/>
      <c r="VDC89" s="1116"/>
      <c r="VDD89" s="1116"/>
      <c r="VDE89" s="1116"/>
      <c r="VDF89" s="1116"/>
      <c r="VDG89" s="1116"/>
      <c r="VDH89" s="1116"/>
      <c r="VDI89" s="1116"/>
      <c r="VDJ89" s="1116"/>
      <c r="VDK89" s="1116"/>
      <c r="VDL89" s="1116"/>
      <c r="VDM89" s="1116"/>
      <c r="VDN89" s="1116"/>
      <c r="VDO89" s="1116"/>
      <c r="VDP89" s="1116"/>
      <c r="VDQ89" s="1116"/>
      <c r="VDR89" s="1116"/>
      <c r="VDS89" s="1116"/>
      <c r="VDT89" s="1116"/>
      <c r="VDU89" s="1116"/>
      <c r="VDV89" s="1116"/>
      <c r="VDW89" s="1116"/>
      <c r="VDX89" s="1116"/>
      <c r="VDY89" s="1116"/>
      <c r="VDZ89" s="1116"/>
      <c r="VEA89" s="1116"/>
      <c r="VEB89" s="1116"/>
      <c r="VEC89" s="1116"/>
      <c r="VED89" s="1116"/>
      <c r="VEE89" s="1116"/>
      <c r="VEF89" s="1116"/>
      <c r="VEG89" s="1116"/>
      <c r="VEH89" s="1116"/>
      <c r="VEI89" s="1116"/>
      <c r="VEJ89" s="1116"/>
      <c r="VEK89" s="1116"/>
      <c r="VEL89" s="1116"/>
      <c r="VEM89" s="1116"/>
      <c r="VEN89" s="1116"/>
      <c r="VEO89" s="1116"/>
      <c r="VEP89" s="1116"/>
      <c r="VEQ89" s="1116"/>
      <c r="VER89" s="1116"/>
      <c r="VES89" s="1116"/>
      <c r="VET89" s="1116"/>
      <c r="VEU89" s="1116"/>
      <c r="VEV89" s="1116"/>
      <c r="VEW89" s="1116"/>
      <c r="VEX89" s="1116"/>
      <c r="VEY89" s="1116"/>
      <c r="VEZ89" s="1116"/>
      <c r="VFA89" s="1116"/>
      <c r="VFB89" s="1116"/>
      <c r="VFC89" s="1116"/>
      <c r="VFD89" s="1116"/>
      <c r="VFE89" s="1116"/>
      <c r="VFF89" s="1116"/>
      <c r="VFG89" s="1116"/>
      <c r="VFH89" s="1116"/>
      <c r="VFI89" s="1116"/>
      <c r="VFJ89" s="1116"/>
      <c r="VFK89" s="1116"/>
      <c r="VFL89" s="1116"/>
      <c r="VFM89" s="1116"/>
      <c r="VFN89" s="1116"/>
      <c r="VFO89" s="1116"/>
      <c r="VFP89" s="1116"/>
      <c r="VFQ89" s="1116"/>
      <c r="VFR89" s="1116"/>
      <c r="VFS89" s="1116"/>
      <c r="VFT89" s="1116"/>
      <c r="VFU89" s="1116"/>
      <c r="VFV89" s="1116"/>
      <c r="VFW89" s="1116"/>
      <c r="VFX89" s="1116"/>
      <c r="VFY89" s="1116"/>
      <c r="VFZ89" s="1116"/>
      <c r="VGA89" s="1116"/>
      <c r="VGB89" s="1116"/>
      <c r="VGC89" s="1116"/>
      <c r="VGD89" s="1116"/>
      <c r="VGE89" s="1116"/>
      <c r="VGF89" s="1116"/>
      <c r="VGG89" s="1116"/>
      <c r="VGH89" s="1116"/>
      <c r="VGI89" s="1116"/>
      <c r="VGJ89" s="1116"/>
      <c r="VGK89" s="1116"/>
      <c r="VGL89" s="1116"/>
      <c r="VGM89" s="1116"/>
      <c r="VGN89" s="1116"/>
      <c r="VGO89" s="1116"/>
      <c r="VGP89" s="1116"/>
      <c r="VGQ89" s="1116"/>
      <c r="VGR89" s="1116"/>
      <c r="VGS89" s="1116"/>
      <c r="VGT89" s="1116"/>
      <c r="VGU89" s="1116"/>
      <c r="VGV89" s="1116"/>
      <c r="VGW89" s="1116"/>
      <c r="VGX89" s="1116"/>
      <c r="VGY89" s="1116"/>
      <c r="VGZ89" s="1116"/>
      <c r="VHA89" s="1116"/>
      <c r="VHB89" s="1116"/>
      <c r="VHC89" s="1116"/>
      <c r="VHD89" s="1116"/>
      <c r="VHE89" s="1116"/>
      <c r="VHF89" s="1116"/>
      <c r="VHG89" s="1116"/>
      <c r="VHH89" s="1116"/>
      <c r="VHI89" s="1116"/>
      <c r="VHJ89" s="1116"/>
      <c r="VHK89" s="1116"/>
      <c r="VHL89" s="1116"/>
      <c r="VHM89" s="1116"/>
      <c r="VHN89" s="1116"/>
      <c r="VHO89" s="1116"/>
      <c r="VHP89" s="1116"/>
      <c r="VHQ89" s="1116"/>
      <c r="VHR89" s="1116"/>
      <c r="VHS89" s="1116"/>
      <c r="VHT89" s="1116"/>
      <c r="VHU89" s="1116"/>
      <c r="VHV89" s="1116"/>
      <c r="VHW89" s="1116"/>
      <c r="VHX89" s="1116"/>
      <c r="VHY89" s="1116"/>
      <c r="VHZ89" s="1116"/>
      <c r="VIA89" s="1116"/>
      <c r="VIB89" s="1116"/>
      <c r="VIC89" s="1116"/>
      <c r="VID89" s="1116"/>
      <c r="VIE89" s="1116"/>
      <c r="VIF89" s="1116"/>
      <c r="VIG89" s="1116"/>
      <c r="VIH89" s="1116"/>
      <c r="VII89" s="1116"/>
      <c r="VIJ89" s="1116"/>
      <c r="VIK89" s="1116"/>
      <c r="VIL89" s="1116"/>
      <c r="VIM89" s="1116"/>
      <c r="VIN89" s="1116"/>
      <c r="VIO89" s="1116"/>
      <c r="VIP89" s="1116"/>
      <c r="VIQ89" s="1116"/>
      <c r="VIR89" s="1116"/>
      <c r="VIS89" s="1116"/>
      <c r="VIT89" s="1116"/>
      <c r="VIU89" s="1116"/>
      <c r="VIV89" s="1116"/>
      <c r="VIW89" s="1116"/>
      <c r="VIX89" s="1116"/>
      <c r="VIY89" s="1116"/>
      <c r="VIZ89" s="1116"/>
      <c r="VJA89" s="1116"/>
      <c r="VJB89" s="1116"/>
      <c r="VJC89" s="1116"/>
      <c r="VJD89" s="1116"/>
      <c r="VJE89" s="1116"/>
      <c r="VJF89" s="1116"/>
      <c r="VJG89" s="1116"/>
      <c r="VJH89" s="1116"/>
      <c r="VJI89" s="1116"/>
      <c r="VJJ89" s="1116"/>
      <c r="VJK89" s="1116"/>
      <c r="VJL89" s="1116"/>
      <c r="VJM89" s="1116"/>
      <c r="VJN89" s="1116"/>
      <c r="VJO89" s="1116"/>
      <c r="VJP89" s="1116"/>
      <c r="VJQ89" s="1116"/>
      <c r="VJR89" s="1116"/>
      <c r="VJS89" s="1116"/>
      <c r="VJT89" s="1116"/>
      <c r="VJU89" s="1116"/>
      <c r="VJV89" s="1116"/>
      <c r="VJW89" s="1116"/>
      <c r="VJX89" s="1116"/>
      <c r="VJY89" s="1116"/>
      <c r="VJZ89" s="1116"/>
      <c r="VKA89" s="1116"/>
      <c r="VKB89" s="1116"/>
      <c r="VKC89" s="1116"/>
      <c r="VKD89" s="1116"/>
      <c r="VKE89" s="1116"/>
      <c r="VKF89" s="1116"/>
      <c r="VKG89" s="1116"/>
      <c r="VKH89" s="1116"/>
      <c r="VKI89" s="1116"/>
      <c r="VKJ89" s="1116"/>
      <c r="VKK89" s="1116"/>
      <c r="VKL89" s="1116"/>
      <c r="VKM89" s="1116"/>
      <c r="VKN89" s="1116"/>
      <c r="VKO89" s="1116"/>
      <c r="VKP89" s="1116"/>
      <c r="VKQ89" s="1116"/>
      <c r="VKR89" s="1116"/>
      <c r="VKS89" s="1116"/>
      <c r="VKT89" s="1116"/>
      <c r="VKU89" s="1116"/>
      <c r="VKV89" s="1116"/>
      <c r="VKW89" s="1116"/>
      <c r="VKX89" s="1116"/>
      <c r="VKY89" s="1116"/>
      <c r="VKZ89" s="1116"/>
      <c r="VLA89" s="1116"/>
      <c r="VLB89" s="1116"/>
      <c r="VLC89" s="1116"/>
      <c r="VLD89" s="1116"/>
      <c r="VLE89" s="1116"/>
      <c r="VLF89" s="1116"/>
      <c r="VLG89" s="1116"/>
      <c r="VLH89" s="1116"/>
      <c r="VLI89" s="1116"/>
      <c r="VLJ89" s="1116"/>
      <c r="VLK89" s="1116"/>
      <c r="VLL89" s="1116"/>
      <c r="VLM89" s="1116"/>
      <c r="VLN89" s="1116"/>
      <c r="VLO89" s="1116"/>
      <c r="VLP89" s="1116"/>
      <c r="VLQ89" s="1116"/>
      <c r="VLR89" s="1116"/>
      <c r="VLS89" s="1116"/>
      <c r="VLT89" s="1116"/>
      <c r="VLU89" s="1116"/>
      <c r="VLV89" s="1116"/>
      <c r="VLW89" s="1116"/>
      <c r="VLX89" s="1116"/>
      <c r="VLY89" s="1116"/>
      <c r="VLZ89" s="1116"/>
      <c r="VMA89" s="1116"/>
      <c r="VMB89" s="1116"/>
      <c r="VMC89" s="1116"/>
      <c r="VMD89" s="1116"/>
      <c r="VME89" s="1116"/>
      <c r="VMF89" s="1116"/>
      <c r="VMG89" s="1116"/>
      <c r="VMH89" s="1116"/>
      <c r="VMI89" s="1116"/>
      <c r="VMJ89" s="1116"/>
      <c r="VMK89" s="1116"/>
      <c r="VML89" s="1116"/>
      <c r="VMM89" s="1116"/>
      <c r="VMN89" s="1116"/>
      <c r="VMO89" s="1116"/>
      <c r="VMP89" s="1116"/>
      <c r="VMQ89" s="1116"/>
      <c r="VMR89" s="1116"/>
      <c r="VMS89" s="1116"/>
      <c r="VMT89" s="1116"/>
      <c r="VMU89" s="1116"/>
      <c r="VMV89" s="1116"/>
      <c r="VMW89" s="1116"/>
      <c r="VMX89" s="1116"/>
      <c r="VMY89" s="1116"/>
      <c r="VMZ89" s="1116"/>
      <c r="VNA89" s="1116"/>
      <c r="VNB89" s="1116"/>
      <c r="VNC89" s="1116"/>
      <c r="VND89" s="1116"/>
      <c r="VNE89" s="1116"/>
      <c r="VNF89" s="1116"/>
      <c r="VNG89" s="1116"/>
      <c r="VNH89" s="1116"/>
      <c r="VNI89" s="1116"/>
      <c r="VNJ89" s="1116"/>
      <c r="VNK89" s="1116"/>
      <c r="VNL89" s="1116"/>
      <c r="VNM89" s="1116"/>
      <c r="VNN89" s="1116"/>
      <c r="VNO89" s="1116"/>
      <c r="VNP89" s="1116"/>
      <c r="VNQ89" s="1116"/>
      <c r="VNR89" s="1116"/>
      <c r="VNS89" s="1116"/>
      <c r="VNT89" s="1116"/>
      <c r="VNU89" s="1116"/>
      <c r="VNV89" s="1116"/>
      <c r="VNW89" s="1116"/>
      <c r="VNX89" s="1116"/>
      <c r="VNY89" s="1116"/>
      <c r="VNZ89" s="1116"/>
      <c r="VOA89" s="1116"/>
      <c r="VOB89" s="1116"/>
      <c r="VOC89" s="1116"/>
      <c r="VOD89" s="1116"/>
      <c r="VOE89" s="1116"/>
      <c r="VOF89" s="1116"/>
      <c r="VOG89" s="1116"/>
      <c r="VOH89" s="1116"/>
      <c r="VOI89" s="1116"/>
      <c r="VOJ89" s="1116"/>
      <c r="VOK89" s="1116"/>
      <c r="VOL89" s="1116"/>
      <c r="VOM89" s="1116"/>
      <c r="VON89" s="1116"/>
      <c r="VOO89" s="1116"/>
      <c r="VOP89" s="1116"/>
      <c r="VOQ89" s="1116"/>
      <c r="VOR89" s="1116"/>
      <c r="VOS89" s="1116"/>
      <c r="VOT89" s="1116"/>
      <c r="VOU89" s="1116"/>
      <c r="VOV89" s="1116"/>
      <c r="VOW89" s="1116"/>
      <c r="VOX89" s="1116"/>
      <c r="VOY89" s="1116"/>
      <c r="VOZ89" s="1116"/>
      <c r="VPA89" s="1116"/>
      <c r="VPB89" s="1116"/>
      <c r="VPC89" s="1116"/>
      <c r="VPD89" s="1116"/>
      <c r="VPE89" s="1116"/>
      <c r="VPF89" s="1116"/>
      <c r="VPG89" s="1116"/>
      <c r="VPH89" s="1116"/>
      <c r="VPI89" s="1116"/>
      <c r="VPJ89" s="1116"/>
      <c r="VPK89" s="1116"/>
      <c r="VPL89" s="1116"/>
      <c r="VPM89" s="1116"/>
      <c r="VPN89" s="1116"/>
      <c r="VPO89" s="1116"/>
      <c r="VPP89" s="1116"/>
      <c r="VPQ89" s="1116"/>
      <c r="VPR89" s="1116"/>
      <c r="VPS89" s="1116"/>
      <c r="VPT89" s="1116"/>
      <c r="VPU89" s="1116"/>
      <c r="VPV89" s="1116"/>
      <c r="VPW89" s="1116"/>
      <c r="VPX89" s="1116"/>
      <c r="VPY89" s="1116"/>
      <c r="VPZ89" s="1116"/>
      <c r="VQA89" s="1116"/>
      <c r="VQB89" s="1116"/>
      <c r="VQC89" s="1116"/>
      <c r="VQD89" s="1116"/>
      <c r="VQE89" s="1116"/>
      <c r="VQF89" s="1116"/>
      <c r="VQG89" s="1116"/>
      <c r="VQH89" s="1116"/>
      <c r="VQI89" s="1116"/>
      <c r="VQJ89" s="1116"/>
      <c r="VQK89" s="1116"/>
      <c r="VQL89" s="1116"/>
      <c r="VQM89" s="1116"/>
      <c r="VQN89" s="1116"/>
      <c r="VQO89" s="1116"/>
      <c r="VQP89" s="1116"/>
      <c r="VQQ89" s="1116"/>
      <c r="VQR89" s="1116"/>
      <c r="VQS89" s="1116"/>
      <c r="VQT89" s="1116"/>
      <c r="VQU89" s="1116"/>
      <c r="VQV89" s="1116"/>
      <c r="VQW89" s="1116"/>
      <c r="VQX89" s="1116"/>
      <c r="VQY89" s="1116"/>
      <c r="VQZ89" s="1116"/>
      <c r="VRA89" s="1116"/>
      <c r="VRB89" s="1116"/>
      <c r="VRC89" s="1116"/>
      <c r="VRD89" s="1116"/>
      <c r="VRE89" s="1116"/>
      <c r="VRF89" s="1116"/>
      <c r="VRG89" s="1116"/>
      <c r="VRH89" s="1116"/>
      <c r="VRI89" s="1116"/>
      <c r="VRJ89" s="1116"/>
      <c r="VRK89" s="1116"/>
      <c r="VRL89" s="1116"/>
      <c r="VRM89" s="1116"/>
      <c r="VRN89" s="1116"/>
      <c r="VRO89" s="1116"/>
      <c r="VRP89" s="1116"/>
      <c r="VRQ89" s="1116"/>
      <c r="VRR89" s="1116"/>
      <c r="VRS89" s="1116"/>
      <c r="VRT89" s="1116"/>
      <c r="VRU89" s="1116"/>
      <c r="VRV89" s="1116"/>
      <c r="VRW89" s="1116"/>
      <c r="VRX89" s="1116"/>
      <c r="VRY89" s="1116"/>
      <c r="VRZ89" s="1116"/>
      <c r="VSA89" s="1116"/>
      <c r="VSB89" s="1116"/>
      <c r="VSC89" s="1116"/>
      <c r="VSD89" s="1116"/>
      <c r="VSE89" s="1116"/>
      <c r="VSF89" s="1116"/>
      <c r="VSG89" s="1116"/>
      <c r="VSH89" s="1116"/>
      <c r="VSI89" s="1116"/>
      <c r="VSJ89" s="1116"/>
      <c r="VSK89" s="1116"/>
      <c r="VSL89" s="1116"/>
      <c r="VSM89" s="1116"/>
      <c r="VSN89" s="1116"/>
      <c r="VSO89" s="1116"/>
      <c r="VSP89" s="1116"/>
      <c r="VSQ89" s="1116"/>
      <c r="VSR89" s="1116"/>
      <c r="VSS89" s="1116"/>
      <c r="VST89" s="1116"/>
      <c r="VSU89" s="1116"/>
      <c r="VSV89" s="1116"/>
      <c r="VSW89" s="1116"/>
      <c r="VSX89" s="1116"/>
      <c r="VSY89" s="1116"/>
      <c r="VSZ89" s="1116"/>
      <c r="VTA89" s="1116"/>
      <c r="VTB89" s="1116"/>
      <c r="VTC89" s="1116"/>
      <c r="VTD89" s="1116"/>
      <c r="VTE89" s="1116"/>
      <c r="VTF89" s="1116"/>
      <c r="VTG89" s="1116"/>
      <c r="VTH89" s="1116"/>
      <c r="VTI89" s="1116"/>
      <c r="VTJ89" s="1116"/>
      <c r="VTK89" s="1116"/>
      <c r="VTL89" s="1116"/>
      <c r="VTM89" s="1116"/>
      <c r="VTN89" s="1116"/>
      <c r="VTO89" s="1116"/>
      <c r="VTP89" s="1116"/>
      <c r="VTQ89" s="1116"/>
      <c r="VTR89" s="1116"/>
      <c r="VTS89" s="1116"/>
      <c r="VTT89" s="1116"/>
      <c r="VTU89" s="1116"/>
      <c r="VTV89" s="1116"/>
      <c r="VTW89" s="1116"/>
      <c r="VTX89" s="1116"/>
      <c r="VTY89" s="1116"/>
      <c r="VTZ89" s="1116"/>
      <c r="VUA89" s="1116"/>
      <c r="VUB89" s="1116"/>
      <c r="VUC89" s="1116"/>
      <c r="VUD89" s="1116"/>
      <c r="VUE89" s="1116"/>
      <c r="VUF89" s="1116"/>
      <c r="VUG89" s="1116"/>
      <c r="VUH89" s="1116"/>
      <c r="VUI89" s="1116"/>
      <c r="VUJ89" s="1116"/>
      <c r="VUK89" s="1116"/>
      <c r="VUL89" s="1116"/>
      <c r="VUM89" s="1116"/>
      <c r="VUN89" s="1116"/>
      <c r="VUO89" s="1116"/>
      <c r="VUP89" s="1116"/>
      <c r="VUQ89" s="1116"/>
      <c r="VUR89" s="1116"/>
      <c r="VUS89" s="1116"/>
      <c r="VUT89" s="1116"/>
      <c r="VUU89" s="1116"/>
      <c r="VUV89" s="1116"/>
      <c r="VUW89" s="1116"/>
      <c r="VUX89" s="1116"/>
      <c r="VUY89" s="1116"/>
      <c r="VUZ89" s="1116"/>
      <c r="VVA89" s="1116"/>
      <c r="VVB89" s="1116"/>
      <c r="VVC89" s="1116"/>
      <c r="VVD89" s="1116"/>
      <c r="VVE89" s="1116"/>
      <c r="VVF89" s="1116"/>
      <c r="VVG89" s="1116"/>
      <c r="VVH89" s="1116"/>
      <c r="VVI89" s="1116"/>
      <c r="VVJ89" s="1116"/>
      <c r="VVK89" s="1116"/>
      <c r="VVL89" s="1116"/>
      <c r="VVM89" s="1116"/>
      <c r="VVN89" s="1116"/>
      <c r="VVO89" s="1116"/>
      <c r="VVP89" s="1116"/>
      <c r="VVQ89" s="1116"/>
      <c r="VVR89" s="1116"/>
      <c r="VVS89" s="1116"/>
      <c r="VVT89" s="1116"/>
      <c r="VVU89" s="1116"/>
      <c r="VVV89" s="1116"/>
      <c r="VVW89" s="1116"/>
      <c r="VVX89" s="1116"/>
      <c r="VVY89" s="1116"/>
      <c r="VVZ89" s="1116"/>
      <c r="VWA89" s="1116"/>
      <c r="VWB89" s="1116"/>
      <c r="VWC89" s="1116"/>
      <c r="VWD89" s="1116"/>
      <c r="VWE89" s="1116"/>
      <c r="VWF89" s="1116"/>
      <c r="VWG89" s="1116"/>
      <c r="VWH89" s="1116"/>
      <c r="VWI89" s="1116"/>
      <c r="VWJ89" s="1116"/>
      <c r="VWK89" s="1116"/>
      <c r="VWL89" s="1116"/>
      <c r="VWM89" s="1116"/>
      <c r="VWN89" s="1116"/>
      <c r="VWO89" s="1116"/>
      <c r="VWP89" s="1116"/>
      <c r="VWQ89" s="1116"/>
      <c r="VWR89" s="1116"/>
      <c r="VWS89" s="1116"/>
      <c r="VWT89" s="1116"/>
      <c r="VWU89" s="1116"/>
      <c r="VWV89" s="1116"/>
      <c r="VWW89" s="1116"/>
      <c r="VWX89" s="1116"/>
      <c r="VWY89" s="1116"/>
      <c r="VWZ89" s="1116"/>
      <c r="VXA89" s="1116"/>
      <c r="VXB89" s="1116"/>
      <c r="VXC89" s="1116"/>
      <c r="VXD89" s="1116"/>
      <c r="VXE89" s="1116"/>
      <c r="VXF89" s="1116"/>
      <c r="VXG89" s="1116"/>
      <c r="VXH89" s="1116"/>
      <c r="VXI89" s="1116"/>
      <c r="VXJ89" s="1116"/>
      <c r="VXK89" s="1116"/>
      <c r="VXL89" s="1116"/>
      <c r="VXM89" s="1116"/>
      <c r="VXN89" s="1116"/>
      <c r="VXO89" s="1116"/>
      <c r="VXP89" s="1116"/>
      <c r="VXQ89" s="1116"/>
      <c r="VXR89" s="1116"/>
      <c r="VXS89" s="1116"/>
      <c r="VXT89" s="1116"/>
      <c r="VXU89" s="1116"/>
      <c r="VXV89" s="1116"/>
      <c r="VXW89" s="1116"/>
      <c r="VXX89" s="1116"/>
      <c r="VXY89" s="1116"/>
      <c r="VXZ89" s="1116"/>
      <c r="VYA89" s="1116"/>
      <c r="VYB89" s="1116"/>
      <c r="VYC89" s="1116"/>
      <c r="VYD89" s="1116"/>
      <c r="VYE89" s="1116"/>
      <c r="VYF89" s="1116"/>
      <c r="VYG89" s="1116"/>
      <c r="VYH89" s="1116"/>
      <c r="VYI89" s="1116"/>
      <c r="VYJ89" s="1116"/>
      <c r="VYK89" s="1116"/>
      <c r="VYL89" s="1116"/>
      <c r="VYM89" s="1116"/>
      <c r="VYN89" s="1116"/>
      <c r="VYO89" s="1116"/>
      <c r="VYP89" s="1116"/>
      <c r="VYQ89" s="1116"/>
      <c r="VYR89" s="1116"/>
      <c r="VYS89" s="1116"/>
      <c r="VYT89" s="1116"/>
      <c r="VYU89" s="1116"/>
      <c r="VYV89" s="1116"/>
      <c r="VYW89" s="1116"/>
      <c r="VYX89" s="1116"/>
      <c r="VYY89" s="1116"/>
      <c r="VYZ89" s="1116"/>
      <c r="VZA89" s="1116"/>
      <c r="VZB89" s="1116"/>
      <c r="VZC89" s="1116"/>
      <c r="VZD89" s="1116"/>
      <c r="VZE89" s="1116"/>
      <c r="VZF89" s="1116"/>
      <c r="VZG89" s="1116"/>
      <c r="VZH89" s="1116"/>
      <c r="VZI89" s="1116"/>
      <c r="VZJ89" s="1116"/>
      <c r="VZK89" s="1116"/>
      <c r="VZL89" s="1116"/>
      <c r="VZM89" s="1116"/>
      <c r="VZN89" s="1116"/>
      <c r="VZO89" s="1116"/>
      <c r="VZP89" s="1116"/>
      <c r="VZQ89" s="1116"/>
      <c r="VZR89" s="1116"/>
      <c r="VZS89" s="1116"/>
      <c r="VZT89" s="1116"/>
      <c r="VZU89" s="1116"/>
      <c r="VZV89" s="1116"/>
      <c r="VZW89" s="1116"/>
      <c r="VZX89" s="1116"/>
      <c r="VZY89" s="1116"/>
      <c r="VZZ89" s="1116"/>
      <c r="WAA89" s="1116"/>
      <c r="WAB89" s="1116"/>
      <c r="WAC89" s="1116"/>
      <c r="WAD89" s="1116"/>
      <c r="WAE89" s="1116"/>
      <c r="WAF89" s="1116"/>
      <c r="WAG89" s="1116"/>
      <c r="WAH89" s="1116"/>
      <c r="WAI89" s="1116"/>
      <c r="WAJ89" s="1116"/>
      <c r="WAK89" s="1116"/>
      <c r="WAL89" s="1116"/>
      <c r="WAM89" s="1116"/>
      <c r="WAN89" s="1116"/>
      <c r="WAO89" s="1116"/>
      <c r="WAP89" s="1116"/>
      <c r="WAQ89" s="1116"/>
      <c r="WAR89" s="1116"/>
      <c r="WAS89" s="1116"/>
      <c r="WAT89" s="1116"/>
      <c r="WAU89" s="1116"/>
      <c r="WAV89" s="1116"/>
      <c r="WAW89" s="1116"/>
      <c r="WAX89" s="1116"/>
      <c r="WAY89" s="1116"/>
      <c r="WAZ89" s="1116"/>
      <c r="WBA89" s="1116"/>
      <c r="WBB89" s="1116"/>
      <c r="WBC89" s="1116"/>
      <c r="WBD89" s="1116"/>
      <c r="WBE89" s="1116"/>
      <c r="WBF89" s="1116"/>
      <c r="WBG89" s="1116"/>
      <c r="WBH89" s="1116"/>
      <c r="WBI89" s="1116"/>
      <c r="WBJ89" s="1116"/>
      <c r="WBK89" s="1116"/>
      <c r="WBL89" s="1116"/>
      <c r="WBM89" s="1116"/>
      <c r="WBN89" s="1116"/>
      <c r="WBO89" s="1116"/>
      <c r="WBP89" s="1116"/>
      <c r="WBQ89" s="1116"/>
      <c r="WBR89" s="1116"/>
      <c r="WBS89" s="1116"/>
      <c r="WBT89" s="1116"/>
      <c r="WBU89" s="1116"/>
      <c r="WBV89" s="1116"/>
      <c r="WBW89" s="1116"/>
      <c r="WBX89" s="1116"/>
      <c r="WBY89" s="1116"/>
      <c r="WBZ89" s="1116"/>
      <c r="WCA89" s="1116"/>
      <c r="WCB89" s="1116"/>
      <c r="WCC89" s="1116"/>
      <c r="WCD89" s="1116"/>
      <c r="WCE89" s="1116"/>
      <c r="WCF89" s="1116"/>
      <c r="WCG89" s="1116"/>
      <c r="WCH89" s="1116"/>
      <c r="WCI89" s="1116"/>
      <c r="WCJ89" s="1116"/>
      <c r="WCK89" s="1116"/>
      <c r="WCL89" s="1116"/>
      <c r="WCM89" s="1116"/>
      <c r="WCN89" s="1116"/>
      <c r="WCO89" s="1116"/>
      <c r="WCP89" s="1116"/>
      <c r="WCQ89" s="1116"/>
      <c r="WCR89" s="1116"/>
      <c r="WCS89" s="1116"/>
      <c r="WCT89" s="1116"/>
      <c r="WCU89" s="1116"/>
      <c r="WCV89" s="1116"/>
      <c r="WCW89" s="1116"/>
      <c r="WCX89" s="1116"/>
      <c r="WCY89" s="1116"/>
      <c r="WCZ89" s="1116"/>
      <c r="WDA89" s="1116"/>
      <c r="WDB89" s="1116"/>
      <c r="WDC89" s="1116"/>
      <c r="WDD89" s="1116"/>
      <c r="WDE89" s="1116"/>
      <c r="WDF89" s="1116"/>
      <c r="WDG89" s="1116"/>
      <c r="WDH89" s="1116"/>
      <c r="WDI89" s="1116"/>
      <c r="WDJ89" s="1116"/>
      <c r="WDK89" s="1116"/>
      <c r="WDL89" s="1116"/>
      <c r="WDM89" s="1116"/>
      <c r="WDN89" s="1116"/>
      <c r="WDO89" s="1116"/>
      <c r="WDP89" s="1116"/>
      <c r="WDQ89" s="1116"/>
      <c r="WDR89" s="1116"/>
      <c r="WDS89" s="1116"/>
      <c r="WDT89" s="1116"/>
      <c r="WDU89" s="1116"/>
      <c r="WDV89" s="1116"/>
      <c r="WDW89" s="1116"/>
      <c r="WDX89" s="1116"/>
      <c r="WDY89" s="1116"/>
      <c r="WDZ89" s="1116"/>
      <c r="WEA89" s="1116"/>
      <c r="WEB89" s="1116"/>
      <c r="WEC89" s="1116"/>
      <c r="WED89" s="1116"/>
      <c r="WEE89" s="1116"/>
      <c r="WEF89" s="1116"/>
      <c r="WEG89" s="1116"/>
      <c r="WEH89" s="1116"/>
      <c r="WEI89" s="1116"/>
      <c r="WEJ89" s="1116"/>
      <c r="WEK89" s="1116"/>
      <c r="WEL89" s="1116"/>
      <c r="WEM89" s="1116"/>
      <c r="WEN89" s="1116"/>
      <c r="WEO89" s="1116"/>
      <c r="WEP89" s="1116"/>
      <c r="WEQ89" s="1116"/>
      <c r="WER89" s="1116"/>
      <c r="WES89" s="1116"/>
      <c r="WET89" s="1116"/>
      <c r="WEU89" s="1116"/>
      <c r="WEV89" s="1116"/>
      <c r="WEW89" s="1116"/>
      <c r="WEX89" s="1116"/>
      <c r="WEY89" s="1116"/>
      <c r="WEZ89" s="1116"/>
      <c r="WFA89" s="1116"/>
      <c r="WFB89" s="1116"/>
      <c r="WFC89" s="1116"/>
      <c r="WFD89" s="1116"/>
      <c r="WFE89" s="1116"/>
      <c r="WFF89" s="1116"/>
      <c r="WFG89" s="1116"/>
      <c r="WFH89" s="1116"/>
      <c r="WFI89" s="1116"/>
      <c r="WFJ89" s="1116"/>
      <c r="WFK89" s="1116"/>
      <c r="WFL89" s="1116"/>
      <c r="WFM89" s="1116"/>
      <c r="WFN89" s="1116"/>
      <c r="WFO89" s="1116"/>
      <c r="WFP89" s="1116"/>
      <c r="WFQ89" s="1116"/>
      <c r="WFR89" s="1116"/>
      <c r="WFS89" s="1116"/>
      <c r="WFT89" s="1116"/>
      <c r="WFU89" s="1116"/>
      <c r="WFV89" s="1116"/>
      <c r="WFW89" s="1116"/>
      <c r="WFX89" s="1116"/>
      <c r="WFY89" s="1116"/>
      <c r="WFZ89" s="1116"/>
      <c r="WGA89" s="1116"/>
      <c r="WGB89" s="1116"/>
      <c r="WGC89" s="1116"/>
      <c r="WGD89" s="1116"/>
      <c r="WGE89" s="1116"/>
      <c r="WGF89" s="1116"/>
      <c r="WGG89" s="1116"/>
      <c r="WGH89" s="1116"/>
      <c r="WGI89" s="1116"/>
      <c r="WGJ89" s="1116"/>
      <c r="WGK89" s="1116"/>
      <c r="WGL89" s="1116"/>
      <c r="WGM89" s="1116"/>
      <c r="WGN89" s="1116"/>
      <c r="WGO89" s="1116"/>
      <c r="WGP89" s="1116"/>
      <c r="WGQ89" s="1116"/>
      <c r="WGR89" s="1116"/>
      <c r="WGS89" s="1116"/>
      <c r="WGT89" s="1116"/>
      <c r="WGU89" s="1116"/>
      <c r="WGV89" s="1116"/>
      <c r="WGW89" s="1116"/>
      <c r="WGX89" s="1116"/>
      <c r="WGY89" s="1116"/>
      <c r="WGZ89" s="1116"/>
      <c r="WHA89" s="1116"/>
      <c r="WHB89" s="1116"/>
      <c r="WHC89" s="1116"/>
      <c r="WHD89" s="1116"/>
      <c r="WHE89" s="1116"/>
      <c r="WHF89" s="1116"/>
      <c r="WHG89" s="1116"/>
      <c r="WHH89" s="1116"/>
      <c r="WHI89" s="1116"/>
      <c r="WHJ89" s="1116"/>
      <c r="WHK89" s="1116"/>
      <c r="WHL89" s="1116"/>
      <c r="WHM89" s="1116"/>
      <c r="WHN89" s="1116"/>
      <c r="WHO89" s="1116"/>
      <c r="WHP89" s="1116"/>
      <c r="WHQ89" s="1116"/>
      <c r="WHR89" s="1116"/>
      <c r="WHS89" s="1116"/>
      <c r="WHT89" s="1116"/>
      <c r="WHU89" s="1116"/>
      <c r="WHV89" s="1116"/>
      <c r="WHW89" s="1116"/>
      <c r="WHX89" s="1116"/>
      <c r="WHY89" s="1116"/>
      <c r="WHZ89" s="1116"/>
      <c r="WIA89" s="1116"/>
      <c r="WIB89" s="1116"/>
      <c r="WIC89" s="1116"/>
      <c r="WID89" s="1116"/>
      <c r="WIE89" s="1116"/>
      <c r="WIF89" s="1116"/>
      <c r="WIG89" s="1116"/>
      <c r="WIH89" s="1116"/>
      <c r="WII89" s="1116"/>
      <c r="WIJ89" s="1116"/>
      <c r="WIK89" s="1116"/>
      <c r="WIL89" s="1116"/>
      <c r="WIM89" s="1116"/>
      <c r="WIN89" s="1116"/>
      <c r="WIO89" s="1116"/>
      <c r="WIP89" s="1116"/>
      <c r="WIQ89" s="1116"/>
      <c r="WIR89" s="1116"/>
      <c r="WIS89" s="1116"/>
      <c r="WIT89" s="1116"/>
      <c r="WIU89" s="1116"/>
      <c r="WIV89" s="1116"/>
      <c r="WIW89" s="1116"/>
      <c r="WIX89" s="1116"/>
      <c r="WIY89" s="1116"/>
      <c r="WIZ89" s="1116"/>
      <c r="WJA89" s="1116"/>
      <c r="WJB89" s="1116"/>
      <c r="WJC89" s="1116"/>
      <c r="WJD89" s="1116"/>
      <c r="WJE89" s="1116"/>
      <c r="WJF89" s="1116"/>
      <c r="WJG89" s="1116"/>
      <c r="WJH89" s="1116"/>
      <c r="WJI89" s="1116"/>
      <c r="WJJ89" s="1116"/>
      <c r="WJK89" s="1116"/>
      <c r="WJL89" s="1116"/>
      <c r="WJM89" s="1116"/>
      <c r="WJN89" s="1116"/>
      <c r="WJO89" s="1116"/>
      <c r="WJP89" s="1116"/>
      <c r="WJQ89" s="1116"/>
      <c r="WJR89" s="1116"/>
      <c r="WJS89" s="1116"/>
      <c r="WJT89" s="1116"/>
      <c r="WJU89" s="1116"/>
      <c r="WJV89" s="1116"/>
      <c r="WJW89" s="1116"/>
      <c r="WJX89" s="1116"/>
      <c r="WJY89" s="1116"/>
      <c r="WJZ89" s="1116"/>
      <c r="WKA89" s="1116"/>
      <c r="WKB89" s="1116"/>
      <c r="WKC89" s="1116"/>
      <c r="WKD89" s="1116"/>
      <c r="WKE89" s="1116"/>
      <c r="WKF89" s="1116"/>
      <c r="WKG89" s="1116"/>
      <c r="WKH89" s="1116"/>
      <c r="WKI89" s="1116"/>
      <c r="WKJ89" s="1116"/>
      <c r="WKK89" s="1116"/>
      <c r="WKL89" s="1116"/>
      <c r="WKM89" s="1116"/>
      <c r="WKN89" s="1116"/>
      <c r="WKO89" s="1116"/>
      <c r="WKP89" s="1116"/>
      <c r="WKQ89" s="1116"/>
      <c r="WKR89" s="1116"/>
      <c r="WKS89" s="1116"/>
      <c r="WKT89" s="1116"/>
      <c r="WKU89" s="1116"/>
      <c r="WKV89" s="1116"/>
      <c r="WKW89" s="1116"/>
      <c r="WKX89" s="1116"/>
      <c r="WKY89" s="1116"/>
      <c r="WKZ89" s="1116"/>
      <c r="WLA89" s="1116"/>
      <c r="WLB89" s="1116"/>
      <c r="WLC89" s="1116"/>
      <c r="WLD89" s="1116"/>
      <c r="WLE89" s="1116"/>
      <c r="WLF89" s="1116"/>
      <c r="WLG89" s="1116"/>
      <c r="WLH89" s="1116"/>
      <c r="WLI89" s="1116"/>
      <c r="WLJ89" s="1116"/>
      <c r="WLK89" s="1116"/>
      <c r="WLL89" s="1116"/>
      <c r="WLM89" s="1116"/>
      <c r="WLN89" s="1116"/>
      <c r="WLO89" s="1116"/>
      <c r="WLP89" s="1116"/>
      <c r="WLQ89" s="1116"/>
      <c r="WLR89" s="1116"/>
      <c r="WLS89" s="1116"/>
      <c r="WLT89" s="1116"/>
      <c r="WLU89" s="1116"/>
      <c r="WLV89" s="1116"/>
      <c r="WLW89" s="1116"/>
      <c r="WLX89" s="1116"/>
      <c r="WLY89" s="1116"/>
      <c r="WLZ89" s="1116"/>
      <c r="WMA89" s="1116"/>
      <c r="WMB89" s="1116"/>
      <c r="WMC89" s="1116"/>
      <c r="WMD89" s="1116"/>
      <c r="WME89" s="1116"/>
      <c r="WMF89" s="1116"/>
      <c r="WMG89" s="1116"/>
      <c r="WMH89" s="1116"/>
      <c r="WMI89" s="1116"/>
      <c r="WMJ89" s="1116"/>
      <c r="WMK89" s="1116"/>
      <c r="WML89" s="1116"/>
      <c r="WMM89" s="1116"/>
      <c r="WMN89" s="1116"/>
      <c r="WMO89" s="1116"/>
      <c r="WMP89" s="1116"/>
      <c r="WMQ89" s="1116"/>
      <c r="WMR89" s="1116"/>
      <c r="WMS89" s="1116"/>
      <c r="WMT89" s="1116"/>
      <c r="WMU89" s="1116"/>
      <c r="WMV89" s="1116"/>
      <c r="WMW89" s="1116"/>
      <c r="WMX89" s="1116"/>
      <c r="WMY89" s="1116"/>
      <c r="WMZ89" s="1116"/>
      <c r="WNA89" s="1116"/>
      <c r="WNB89" s="1116"/>
      <c r="WNC89" s="1116"/>
      <c r="WND89" s="1116"/>
      <c r="WNE89" s="1116"/>
      <c r="WNF89" s="1116"/>
      <c r="WNG89" s="1116"/>
      <c r="WNH89" s="1116"/>
      <c r="WNI89" s="1116"/>
      <c r="WNJ89" s="1116"/>
      <c r="WNK89" s="1116"/>
      <c r="WNL89" s="1116"/>
      <c r="WNM89" s="1116"/>
      <c r="WNN89" s="1116"/>
      <c r="WNO89" s="1116"/>
      <c r="WNP89" s="1116"/>
      <c r="WNQ89" s="1116"/>
      <c r="WNR89" s="1116"/>
      <c r="WNS89" s="1116"/>
      <c r="WNT89" s="1116"/>
      <c r="WNU89" s="1116"/>
      <c r="WNV89" s="1116"/>
      <c r="WNW89" s="1116"/>
      <c r="WNX89" s="1116"/>
      <c r="WNY89" s="1116"/>
      <c r="WNZ89" s="1116"/>
      <c r="WOA89" s="1116"/>
      <c r="WOB89" s="1116"/>
      <c r="WOC89" s="1116"/>
      <c r="WOD89" s="1116"/>
      <c r="WOE89" s="1116"/>
      <c r="WOF89" s="1116"/>
      <c r="WOG89" s="1116"/>
      <c r="WOH89" s="1116"/>
      <c r="WOI89" s="1116"/>
      <c r="WOJ89" s="1116"/>
      <c r="WOK89" s="1116"/>
      <c r="WOL89" s="1116"/>
      <c r="WOM89" s="1116"/>
      <c r="WON89" s="1116"/>
      <c r="WOO89" s="1116"/>
      <c r="WOP89" s="1116"/>
      <c r="WOQ89" s="1116"/>
      <c r="WOR89" s="1116"/>
      <c r="WOS89" s="1116"/>
      <c r="WOT89" s="1116"/>
      <c r="WOU89" s="1116"/>
      <c r="WOV89" s="1116"/>
      <c r="WOW89" s="1116"/>
      <c r="WOX89" s="1116"/>
      <c r="WOY89" s="1116"/>
      <c r="WOZ89" s="1116"/>
      <c r="WPA89" s="1116"/>
      <c r="WPB89" s="1116"/>
      <c r="WPC89" s="1116"/>
      <c r="WPD89" s="1116"/>
      <c r="WPE89" s="1116"/>
      <c r="WPF89" s="1116"/>
      <c r="WPG89" s="1116"/>
      <c r="WPH89" s="1116"/>
      <c r="WPI89" s="1116"/>
      <c r="WPJ89" s="1116"/>
      <c r="WPK89" s="1116"/>
      <c r="WPL89" s="1116"/>
      <c r="WPM89" s="1116"/>
      <c r="WPN89" s="1116"/>
      <c r="WPO89" s="1116"/>
      <c r="WPP89" s="1116"/>
      <c r="WPQ89" s="1116"/>
      <c r="WPR89" s="1116"/>
      <c r="WPS89" s="1116"/>
      <c r="WPT89" s="1116"/>
      <c r="WPU89" s="1116"/>
      <c r="WPV89" s="1116"/>
      <c r="WPW89" s="1116"/>
      <c r="WPX89" s="1116"/>
      <c r="WPY89" s="1116"/>
      <c r="WPZ89" s="1116"/>
      <c r="WQA89" s="1116"/>
      <c r="WQB89" s="1116"/>
      <c r="WQC89" s="1116"/>
      <c r="WQD89" s="1116"/>
      <c r="WQE89" s="1116"/>
      <c r="WQF89" s="1116"/>
      <c r="WQG89" s="1116"/>
      <c r="WQH89" s="1116"/>
      <c r="WQI89" s="1116"/>
      <c r="WQJ89" s="1116"/>
      <c r="WQK89" s="1116"/>
      <c r="WQL89" s="1116"/>
      <c r="WQM89" s="1116"/>
      <c r="WQN89" s="1116"/>
      <c r="WQO89" s="1116"/>
      <c r="WQP89" s="1116"/>
      <c r="WQQ89" s="1116"/>
      <c r="WQR89" s="1116"/>
      <c r="WQS89" s="1116"/>
      <c r="WQT89" s="1116"/>
      <c r="WQU89" s="1116"/>
      <c r="WQV89" s="1116"/>
      <c r="WQW89" s="1116"/>
      <c r="WQX89" s="1116"/>
      <c r="WQY89" s="1116"/>
      <c r="WQZ89" s="1116"/>
      <c r="WRA89" s="1116"/>
      <c r="WRB89" s="1116"/>
      <c r="WRC89" s="1116"/>
      <c r="WRD89" s="1116"/>
      <c r="WRE89" s="1116"/>
      <c r="WRF89" s="1116"/>
      <c r="WRG89" s="1116"/>
      <c r="WRH89" s="1116"/>
      <c r="WRI89" s="1116"/>
      <c r="WRJ89" s="1116"/>
      <c r="WRK89" s="1116"/>
      <c r="WRL89" s="1116"/>
      <c r="WRM89" s="1116"/>
      <c r="WRN89" s="1116"/>
      <c r="WRO89" s="1116"/>
      <c r="WRP89" s="1116"/>
      <c r="WRQ89" s="1116"/>
      <c r="WRR89" s="1116"/>
      <c r="WRS89" s="1116"/>
      <c r="WRT89" s="1116"/>
      <c r="WRU89" s="1116"/>
      <c r="WRV89" s="1116"/>
      <c r="WRW89" s="1116"/>
      <c r="WRX89" s="1116"/>
      <c r="WRY89" s="1116"/>
      <c r="WRZ89" s="1116"/>
      <c r="WSA89" s="1116"/>
      <c r="WSB89" s="1116"/>
      <c r="WSC89" s="1116"/>
      <c r="WSD89" s="1116"/>
      <c r="WSE89" s="1116"/>
      <c r="WSF89" s="1116"/>
      <c r="WSG89" s="1116"/>
      <c r="WSH89" s="1116"/>
      <c r="WSI89" s="1116"/>
      <c r="WSJ89" s="1116"/>
      <c r="WSK89" s="1116"/>
      <c r="WSL89" s="1116"/>
      <c r="WSM89" s="1116"/>
      <c r="WSN89" s="1116"/>
      <c r="WSO89" s="1116"/>
      <c r="WSP89" s="1116"/>
      <c r="WSQ89" s="1116"/>
      <c r="WSR89" s="1116"/>
      <c r="WSS89" s="1116"/>
      <c r="WST89" s="1116"/>
      <c r="WSU89" s="1116"/>
      <c r="WSV89" s="1116"/>
      <c r="WSW89" s="1116"/>
      <c r="WSX89" s="1116"/>
      <c r="WSY89" s="1116"/>
      <c r="WSZ89" s="1116"/>
      <c r="WTA89" s="1116"/>
      <c r="WTB89" s="1116"/>
      <c r="WTC89" s="1116"/>
      <c r="WTD89" s="1116"/>
      <c r="WTE89" s="1116"/>
      <c r="WTF89" s="1116"/>
      <c r="WTG89" s="1116"/>
      <c r="WTH89" s="1116"/>
      <c r="WTI89" s="1116"/>
      <c r="WTJ89" s="1116"/>
      <c r="WTK89" s="1116"/>
      <c r="WTL89" s="1116"/>
      <c r="WTM89" s="1116"/>
      <c r="WTN89" s="1116"/>
      <c r="WTO89" s="1116"/>
      <c r="WTP89" s="1116"/>
      <c r="WTQ89" s="1116"/>
      <c r="WTR89" s="1116"/>
      <c r="WTS89" s="1116"/>
      <c r="WTT89" s="1116"/>
      <c r="WTU89" s="1116"/>
      <c r="WTV89" s="1116"/>
      <c r="WTW89" s="1116"/>
      <c r="WTX89" s="1116"/>
      <c r="WTY89" s="1116"/>
      <c r="WTZ89" s="1116"/>
      <c r="WUA89" s="1116"/>
      <c r="WUB89" s="1116"/>
      <c r="WUC89" s="1116"/>
      <c r="WUD89" s="1116"/>
      <c r="WUE89" s="1116"/>
      <c r="WUF89" s="1116"/>
      <c r="WUG89" s="1116"/>
      <c r="WUH89" s="1116"/>
      <c r="WUI89" s="1116"/>
      <c r="WUJ89" s="1116"/>
      <c r="WUK89" s="1116"/>
      <c r="WUL89" s="1116"/>
      <c r="WUM89" s="1116"/>
      <c r="WUN89" s="1116"/>
      <c r="WUO89" s="1116"/>
      <c r="WUP89" s="1116"/>
      <c r="WUQ89" s="1116"/>
      <c r="WUR89" s="1116"/>
      <c r="WUS89" s="1116"/>
      <c r="WUT89" s="1116"/>
      <c r="WUU89" s="1116"/>
      <c r="WUV89" s="1116"/>
      <c r="WUW89" s="1116"/>
      <c r="WUX89" s="1116"/>
      <c r="WUY89" s="1116"/>
      <c r="WUZ89" s="1116"/>
      <c r="WVA89" s="1116"/>
      <c r="WVB89" s="1116"/>
      <c r="WVC89" s="1116"/>
      <c r="WVD89" s="1116"/>
      <c r="WVE89" s="1116"/>
      <c r="WVF89" s="1116"/>
      <c r="WVG89" s="1116"/>
      <c r="WVH89" s="1116"/>
      <c r="WVI89" s="1116"/>
      <c r="WVJ89" s="1116"/>
      <c r="WVK89" s="1116"/>
      <c r="WVL89" s="1116"/>
      <c r="WVM89" s="1116"/>
      <c r="WVN89" s="1116"/>
      <c r="WVO89" s="1116"/>
      <c r="WVP89" s="1116"/>
      <c r="WVQ89" s="1116"/>
      <c r="WVR89" s="1116"/>
      <c r="WVS89" s="1116"/>
      <c r="WVT89" s="1116"/>
      <c r="WVU89" s="1116"/>
      <c r="WVV89" s="1116"/>
      <c r="WVW89" s="1116"/>
      <c r="WVX89" s="1116"/>
      <c r="WVY89" s="1116"/>
      <c r="WVZ89" s="1116"/>
      <c r="WWA89" s="1116"/>
      <c r="WWB89" s="1116"/>
      <c r="WWC89" s="1116"/>
      <c r="WWD89" s="1116"/>
      <c r="WWE89" s="1116"/>
      <c r="WWF89" s="1116"/>
      <c r="WWG89" s="1116"/>
      <c r="WWH89" s="1116"/>
      <c r="WWI89" s="1116"/>
      <c r="WWJ89" s="1116"/>
      <c r="WWK89" s="1116"/>
      <c r="WWL89" s="1116"/>
      <c r="WWM89" s="1116"/>
      <c r="WWN89" s="1116"/>
      <c r="WWO89" s="1116"/>
      <c r="WWP89" s="1116"/>
      <c r="WWQ89" s="1116"/>
      <c r="WWR89" s="1116"/>
      <c r="WWS89" s="1116"/>
      <c r="WWT89" s="1116"/>
      <c r="WWU89" s="1116"/>
      <c r="WWV89" s="1116"/>
      <c r="WWW89" s="1116"/>
      <c r="WWX89" s="1116"/>
      <c r="WWY89" s="1116"/>
      <c r="WWZ89" s="1116"/>
      <c r="WXA89" s="1116"/>
      <c r="WXB89" s="1116"/>
      <c r="WXC89" s="1116"/>
      <c r="WXD89" s="1116"/>
      <c r="WXE89" s="1116"/>
      <c r="WXF89" s="1116"/>
      <c r="WXG89" s="1116"/>
      <c r="WXH89" s="1116"/>
      <c r="WXI89" s="1116"/>
      <c r="WXJ89" s="1116"/>
      <c r="WXK89" s="1116"/>
      <c r="WXL89" s="1116"/>
      <c r="WXM89" s="1116"/>
      <c r="WXN89" s="1116"/>
      <c r="WXO89" s="1116"/>
      <c r="WXP89" s="1116"/>
      <c r="WXQ89" s="1116"/>
      <c r="WXR89" s="1116"/>
      <c r="WXS89" s="1116"/>
      <c r="WXT89" s="1116"/>
      <c r="WXU89" s="1116"/>
      <c r="WXV89" s="1116"/>
      <c r="WXW89" s="1116"/>
      <c r="WXX89" s="1116"/>
      <c r="WXY89" s="1116"/>
      <c r="WXZ89" s="1116"/>
      <c r="WYA89" s="1116"/>
      <c r="WYB89" s="1116"/>
      <c r="WYC89" s="1116"/>
      <c r="WYD89" s="1116"/>
      <c r="WYE89" s="1116"/>
      <c r="WYF89" s="1116"/>
      <c r="WYG89" s="1116"/>
      <c r="WYH89" s="1116"/>
      <c r="WYI89" s="1116"/>
      <c r="WYJ89" s="1116"/>
      <c r="WYK89" s="1116"/>
      <c r="WYL89" s="1116"/>
      <c r="WYM89" s="1116"/>
      <c r="WYN89" s="1116"/>
      <c r="WYO89" s="1116"/>
      <c r="WYP89" s="1116"/>
      <c r="WYQ89" s="1116"/>
      <c r="WYR89" s="1116"/>
      <c r="WYS89" s="1116"/>
      <c r="WYT89" s="1116"/>
      <c r="WYU89" s="1116"/>
      <c r="WYV89" s="1116"/>
      <c r="WYW89" s="1116"/>
      <c r="WYX89" s="1116"/>
      <c r="WYY89" s="1116"/>
      <c r="WYZ89" s="1116"/>
      <c r="WZA89" s="1116"/>
      <c r="WZB89" s="1116"/>
      <c r="WZC89" s="1116"/>
      <c r="WZD89" s="1116"/>
      <c r="WZE89" s="1116"/>
      <c r="WZF89" s="1116"/>
      <c r="WZG89" s="1116"/>
      <c r="WZH89" s="1116"/>
      <c r="WZI89" s="1116"/>
      <c r="WZJ89" s="1116"/>
      <c r="WZK89" s="1116"/>
      <c r="WZL89" s="1116"/>
      <c r="WZM89" s="1116"/>
      <c r="WZN89" s="1116"/>
      <c r="WZO89" s="1116"/>
      <c r="WZP89" s="1116"/>
      <c r="WZQ89" s="1116"/>
      <c r="WZR89" s="1116"/>
      <c r="WZS89" s="1116"/>
      <c r="WZT89" s="1116"/>
      <c r="WZU89" s="1116"/>
      <c r="WZV89" s="1116"/>
      <c r="WZW89" s="1116"/>
      <c r="WZX89" s="1116"/>
      <c r="WZY89" s="1116"/>
      <c r="WZZ89" s="1116"/>
      <c r="XAA89" s="1116"/>
      <c r="XAB89" s="1116"/>
      <c r="XAC89" s="1116"/>
      <c r="XAD89" s="1116"/>
      <c r="XAE89" s="1116"/>
      <c r="XAF89" s="1116"/>
      <c r="XAG89" s="1116"/>
      <c r="XAH89" s="1116"/>
      <c r="XAI89" s="1116"/>
      <c r="XAJ89" s="1116"/>
      <c r="XAK89" s="1116"/>
      <c r="XAL89" s="1116"/>
      <c r="XAM89" s="1116"/>
      <c r="XAN89" s="1116"/>
      <c r="XAO89" s="1116"/>
      <c r="XAP89" s="1116"/>
      <c r="XAQ89" s="1116"/>
      <c r="XAR89" s="1116"/>
      <c r="XAS89" s="1116"/>
      <c r="XAT89" s="1116"/>
      <c r="XAU89" s="1116"/>
      <c r="XAV89" s="1116"/>
      <c r="XAW89" s="1116"/>
      <c r="XAX89" s="1116"/>
      <c r="XAY89" s="1116"/>
      <c r="XAZ89" s="1116"/>
      <c r="XBA89" s="1116"/>
      <c r="XBB89" s="1116"/>
      <c r="XBC89" s="1116"/>
      <c r="XBD89" s="1116"/>
      <c r="XBE89" s="1116"/>
      <c r="XBF89" s="1116"/>
      <c r="XBG89" s="1116"/>
      <c r="XBH89" s="1116"/>
      <c r="XBI89" s="1116"/>
      <c r="XBJ89" s="1116"/>
      <c r="XBK89" s="1116"/>
      <c r="XBL89" s="1116"/>
      <c r="XBM89" s="1116"/>
      <c r="XBN89" s="1116"/>
      <c r="XBO89" s="1116"/>
      <c r="XBP89" s="1116"/>
      <c r="XBQ89" s="1116"/>
      <c r="XBR89" s="1116"/>
      <c r="XBS89" s="1116"/>
      <c r="XBT89" s="1116"/>
      <c r="XBU89" s="1116"/>
      <c r="XBV89" s="1116"/>
      <c r="XBW89" s="1116"/>
      <c r="XBX89" s="1116"/>
      <c r="XBY89" s="1116"/>
      <c r="XBZ89" s="1116"/>
      <c r="XCA89" s="1116"/>
      <c r="XCB89" s="1116"/>
      <c r="XCC89" s="1116"/>
      <c r="XCD89" s="1116"/>
      <c r="XCE89" s="1116"/>
      <c r="XCF89" s="1116"/>
      <c r="XCG89" s="1116"/>
      <c r="XCH89" s="1116"/>
      <c r="XCI89" s="1116"/>
      <c r="XCJ89" s="1116"/>
      <c r="XCK89" s="1116"/>
      <c r="XCL89" s="1116"/>
      <c r="XCM89" s="1116"/>
      <c r="XCN89" s="1116"/>
      <c r="XCO89" s="1116"/>
      <c r="XCP89" s="1116"/>
      <c r="XCQ89" s="1116"/>
      <c r="XCR89" s="1116"/>
      <c r="XCS89" s="1116"/>
      <c r="XCT89" s="1116"/>
      <c r="XCU89" s="1116"/>
      <c r="XCV89" s="1116"/>
      <c r="XCW89" s="1116"/>
      <c r="XCX89" s="1116"/>
      <c r="XCY89" s="1116"/>
      <c r="XCZ89" s="1116"/>
      <c r="XDA89" s="1116"/>
      <c r="XDB89" s="1116"/>
      <c r="XDC89" s="1116"/>
      <c r="XDD89" s="1116"/>
      <c r="XDE89" s="1116"/>
      <c r="XDF89" s="1116"/>
      <c r="XDG89" s="1116"/>
      <c r="XDH89" s="1116"/>
      <c r="XDI89" s="1116"/>
      <c r="XDJ89" s="1116"/>
      <c r="XDK89" s="1116"/>
      <c r="XDL89" s="1116"/>
      <c r="XDM89" s="1116"/>
      <c r="XDN89" s="1116"/>
      <c r="XDO89" s="1116"/>
      <c r="XDP89" s="1116"/>
      <c r="XDQ89" s="1116"/>
      <c r="XDR89" s="1116"/>
      <c r="XDS89" s="1116"/>
      <c r="XDT89" s="1116"/>
      <c r="XDU89" s="1116"/>
      <c r="XDV89" s="1116"/>
      <c r="XDW89" s="1116"/>
      <c r="XDX89" s="1116"/>
      <c r="XDY89" s="1116"/>
      <c r="XDZ89" s="1116"/>
      <c r="XEA89" s="1116"/>
      <c r="XEB89" s="1116"/>
      <c r="XEC89" s="1116"/>
      <c r="XED89" s="1116"/>
      <c r="XEE89" s="1116"/>
      <c r="XEF89" s="1116"/>
      <c r="XEG89" s="1116"/>
      <c r="XEH89" s="1116"/>
      <c r="XEI89" s="1116"/>
      <c r="XEJ89" s="1116"/>
      <c r="XEK89" s="1116"/>
      <c r="XEL89" s="1116"/>
      <c r="XEM89" s="1116"/>
      <c r="XEN89" s="1116"/>
      <c r="XEO89" s="1116"/>
      <c r="XEP89" s="1116"/>
      <c r="XEQ89" s="1116"/>
      <c r="XER89" s="1116"/>
      <c r="XES89" s="1116"/>
      <c r="XET89" s="1116"/>
      <c r="XEU89" s="1116"/>
      <c r="XEV89" s="1116"/>
      <c r="XEW89" s="1116"/>
      <c r="XEX89" s="1116"/>
      <c r="XEY89" s="1116"/>
      <c r="XEZ89" s="1116"/>
      <c r="XFA89" s="1116"/>
      <c r="XFB89" s="1116"/>
    </row>
    <row r="90" spans="1:16382" s="1117" customFormat="1" ht="21.75" thickTop="1" thickBot="1">
      <c r="A90" s="65"/>
      <c r="B90" s="65"/>
      <c r="C90" s="65"/>
      <c r="D90" s="25"/>
      <c r="E90" s="52"/>
      <c r="F90" s="51"/>
      <c r="G90" s="53"/>
      <c r="H90" s="53"/>
      <c r="I90" s="51"/>
      <c r="J90" s="52"/>
      <c r="K90" s="51"/>
      <c r="L90" s="53"/>
      <c r="M90" s="53"/>
      <c r="N90" s="29"/>
      <c r="O90" s="65"/>
      <c r="P90" s="65"/>
      <c r="Q90" s="65"/>
      <c r="R90" s="65"/>
      <c r="S90" s="109"/>
      <c r="T90" s="65"/>
      <c r="U90" s="65"/>
      <c r="V90" s="65"/>
      <c r="W90" s="928"/>
      <c r="X90" s="804" t="s">
        <v>906</v>
      </c>
      <c r="Y90" s="138"/>
      <c r="Z90" s="936">
        <f>G137</f>
        <v>78.061224489795933</v>
      </c>
      <c r="AA90" s="823"/>
      <c r="AB90" s="929"/>
      <c r="AC90" s="948"/>
      <c r="AD90" s="804"/>
      <c r="AE90" s="948"/>
      <c r="AF90" s="948"/>
      <c r="AG90" s="804" t="s">
        <v>907</v>
      </c>
      <c r="AH90" s="948"/>
      <c r="AI90" s="935">
        <f>L137</f>
        <v>78.061224489795919</v>
      </c>
      <c r="AJ90" s="138"/>
      <c r="AK90" s="948"/>
      <c r="AL90" s="823"/>
      <c r="AM90" s="948"/>
      <c r="AN90" s="952"/>
      <c r="AO90" s="952"/>
      <c r="AP90" s="796"/>
      <c r="AQ90" s="65"/>
      <c r="AR90" s="65"/>
      <c r="AS90" s="1116"/>
      <c r="AT90" s="1116"/>
      <c r="AU90" s="1116"/>
      <c r="AV90" s="1116"/>
      <c r="AW90" s="1116"/>
      <c r="AX90" s="1116"/>
      <c r="AY90" s="1116"/>
      <c r="AZ90" s="1116"/>
      <c r="BA90" s="1116"/>
      <c r="BB90" s="1116"/>
      <c r="BC90" s="1116"/>
      <c r="BD90" s="1116"/>
      <c r="BE90" s="1116"/>
      <c r="BF90" s="1116"/>
      <c r="BG90" s="1116"/>
      <c r="BH90" s="1116"/>
      <c r="BI90" s="1116"/>
      <c r="BJ90" s="1116"/>
      <c r="BK90" s="1116"/>
      <c r="BL90" s="1116"/>
      <c r="BM90" s="1116"/>
      <c r="BN90" s="1116"/>
      <c r="BO90" s="1116"/>
      <c r="BP90" s="1116"/>
      <c r="BQ90" s="1116"/>
      <c r="BR90" s="1116"/>
      <c r="BS90" s="1116"/>
      <c r="BT90" s="1116"/>
      <c r="BU90" s="1116"/>
      <c r="BV90" s="1116"/>
      <c r="BW90" s="1116"/>
      <c r="BX90" s="1116"/>
      <c r="BY90" s="1116"/>
      <c r="BZ90" s="1116"/>
      <c r="CA90" s="1116"/>
      <c r="CB90" s="1116"/>
      <c r="CC90" s="1116"/>
      <c r="CD90" s="1116"/>
      <c r="CE90" s="1116"/>
      <c r="CF90" s="1116"/>
      <c r="CG90" s="1116"/>
      <c r="CH90" s="1116"/>
      <c r="CI90" s="1116"/>
      <c r="CJ90" s="1116"/>
      <c r="CK90" s="1116"/>
      <c r="CL90" s="1116"/>
      <c r="CM90" s="1116"/>
      <c r="CN90" s="1116"/>
      <c r="CO90" s="1116"/>
      <c r="CP90" s="1116"/>
      <c r="CQ90" s="1116"/>
      <c r="CR90" s="1116"/>
      <c r="CS90" s="1116"/>
      <c r="CT90" s="1116"/>
      <c r="CU90" s="1116"/>
      <c r="CV90" s="1116"/>
      <c r="CW90" s="1116"/>
      <c r="CX90" s="1116"/>
      <c r="CY90" s="1116"/>
      <c r="CZ90" s="1116"/>
      <c r="DA90" s="1116"/>
      <c r="DB90" s="1116"/>
      <c r="DC90" s="1116"/>
      <c r="DD90" s="1116"/>
      <c r="DE90" s="1116"/>
      <c r="DF90" s="1116"/>
      <c r="DG90" s="1116"/>
      <c r="DH90" s="1116"/>
      <c r="DI90" s="1116"/>
      <c r="DJ90" s="1116"/>
      <c r="DK90" s="1116"/>
      <c r="DL90" s="1116"/>
      <c r="DM90" s="1116"/>
      <c r="DN90" s="1116"/>
      <c r="DO90" s="1116"/>
      <c r="DP90" s="1116"/>
      <c r="DQ90" s="1116"/>
      <c r="DR90" s="1116"/>
      <c r="DS90" s="1116"/>
      <c r="DT90" s="1116"/>
      <c r="DU90" s="1116"/>
      <c r="DV90" s="1116"/>
      <c r="DW90" s="1116"/>
      <c r="DX90" s="1116"/>
      <c r="DY90" s="1116"/>
      <c r="DZ90" s="1116"/>
      <c r="EA90" s="1116"/>
      <c r="EB90" s="1116"/>
      <c r="EC90" s="1116"/>
      <c r="ED90" s="1116"/>
      <c r="EE90" s="1116"/>
      <c r="EF90" s="1116"/>
      <c r="EG90" s="1116"/>
      <c r="EH90" s="1116"/>
      <c r="EI90" s="1116"/>
      <c r="EJ90" s="1116"/>
      <c r="EK90" s="1116"/>
      <c r="EL90" s="1116"/>
      <c r="EM90" s="1116"/>
      <c r="EN90" s="1116"/>
      <c r="EO90" s="1116"/>
      <c r="EP90" s="1116"/>
      <c r="EQ90" s="1116"/>
      <c r="ER90" s="1116"/>
      <c r="ES90" s="1116"/>
      <c r="ET90" s="1116"/>
      <c r="EU90" s="1116"/>
      <c r="EV90" s="1116"/>
      <c r="EW90" s="1116"/>
      <c r="EX90" s="1116"/>
      <c r="EY90" s="1116"/>
      <c r="EZ90" s="1116"/>
      <c r="FA90" s="1116"/>
      <c r="FB90" s="1116"/>
      <c r="FC90" s="1116"/>
      <c r="FD90" s="1116"/>
      <c r="FE90" s="1116"/>
      <c r="FF90" s="1116"/>
      <c r="FG90" s="1116"/>
      <c r="FH90" s="1116"/>
      <c r="FI90" s="1116"/>
      <c r="FJ90" s="1116"/>
      <c r="FK90" s="1116"/>
      <c r="FL90" s="1116"/>
      <c r="FM90" s="1116"/>
      <c r="FN90" s="1116"/>
      <c r="FO90" s="1116"/>
      <c r="FP90" s="1116"/>
      <c r="FQ90" s="1116"/>
      <c r="FR90" s="1116"/>
      <c r="FS90" s="1116"/>
      <c r="FT90" s="1116"/>
      <c r="FU90" s="1116"/>
      <c r="FV90" s="1116"/>
      <c r="FW90" s="1116"/>
      <c r="FX90" s="1116"/>
      <c r="FY90" s="1116"/>
      <c r="FZ90" s="1116"/>
      <c r="GA90" s="1116"/>
      <c r="GB90" s="1116"/>
      <c r="GC90" s="1116"/>
      <c r="GD90" s="1116"/>
      <c r="GE90" s="1116"/>
      <c r="GF90" s="1116"/>
      <c r="GG90" s="1116"/>
      <c r="GH90" s="1116"/>
      <c r="GI90" s="1116"/>
      <c r="GJ90" s="1116"/>
      <c r="GK90" s="1116"/>
      <c r="GL90" s="1116"/>
      <c r="GM90" s="1116"/>
      <c r="GN90" s="1116"/>
      <c r="GO90" s="1116"/>
      <c r="GP90" s="1116"/>
      <c r="GQ90" s="1116"/>
      <c r="GR90" s="1116"/>
      <c r="GS90" s="1116"/>
      <c r="GT90" s="1116"/>
      <c r="GU90" s="1116"/>
      <c r="GV90" s="1116"/>
      <c r="GW90" s="1116"/>
      <c r="GX90" s="1116"/>
      <c r="GY90" s="1116"/>
      <c r="GZ90" s="1116"/>
      <c r="HA90" s="1116"/>
      <c r="HB90" s="1116"/>
      <c r="HC90" s="1116"/>
      <c r="HD90" s="1116"/>
      <c r="HE90" s="1116"/>
      <c r="HF90" s="1116"/>
      <c r="HG90" s="1116"/>
      <c r="HH90" s="1116"/>
      <c r="HI90" s="1116"/>
      <c r="HJ90" s="1116"/>
      <c r="HK90" s="1116"/>
      <c r="HL90" s="1116"/>
      <c r="HM90" s="1116"/>
      <c r="HN90" s="1116"/>
      <c r="HO90" s="1116"/>
      <c r="HP90" s="1116"/>
      <c r="HQ90" s="1116"/>
      <c r="HR90" s="1116"/>
      <c r="HS90" s="1116"/>
      <c r="HT90" s="1116"/>
      <c r="HU90" s="1116"/>
      <c r="HV90" s="1116"/>
      <c r="HW90" s="1116"/>
      <c r="HX90" s="1116"/>
      <c r="HY90" s="1116"/>
      <c r="HZ90" s="1116"/>
      <c r="IA90" s="1116"/>
      <c r="IB90" s="1116"/>
      <c r="IC90" s="1116"/>
      <c r="ID90" s="1116"/>
      <c r="IE90" s="1116"/>
      <c r="IF90" s="1116"/>
      <c r="IG90" s="1116"/>
      <c r="IH90" s="1116"/>
      <c r="II90" s="1116"/>
      <c r="IJ90" s="1116"/>
      <c r="IK90" s="1116"/>
      <c r="IL90" s="1116"/>
      <c r="IM90" s="1116"/>
      <c r="IN90" s="1116"/>
      <c r="IO90" s="1116"/>
      <c r="IP90" s="1116"/>
      <c r="IQ90" s="1116"/>
      <c r="IR90" s="1116"/>
      <c r="IS90" s="1116"/>
      <c r="IT90" s="1116"/>
      <c r="IU90" s="1116"/>
      <c r="IV90" s="1116"/>
      <c r="IW90" s="1116"/>
      <c r="IX90" s="1116"/>
      <c r="IY90" s="1116"/>
      <c r="IZ90" s="1116"/>
      <c r="JA90" s="1116"/>
      <c r="JB90" s="1116"/>
      <c r="JC90" s="1116"/>
      <c r="JD90" s="1116"/>
      <c r="JE90" s="1116"/>
      <c r="JF90" s="1116"/>
      <c r="JG90" s="1116"/>
      <c r="JH90" s="1116"/>
      <c r="JI90" s="1116"/>
      <c r="JJ90" s="1116"/>
      <c r="JK90" s="1116"/>
      <c r="JL90" s="1116"/>
      <c r="JM90" s="1116"/>
      <c r="JN90" s="1116"/>
      <c r="JO90" s="1116"/>
      <c r="JP90" s="1116"/>
      <c r="JQ90" s="1116"/>
      <c r="JR90" s="1116"/>
      <c r="JS90" s="1116"/>
      <c r="JT90" s="1116"/>
      <c r="JU90" s="1116"/>
      <c r="JV90" s="1116"/>
      <c r="JW90" s="1116"/>
      <c r="JX90" s="1116"/>
      <c r="JY90" s="1116"/>
      <c r="JZ90" s="1116"/>
      <c r="KA90" s="1116"/>
      <c r="KB90" s="1116"/>
      <c r="KC90" s="1116"/>
      <c r="KD90" s="1116"/>
      <c r="KE90" s="1116"/>
      <c r="KF90" s="1116"/>
      <c r="KG90" s="1116"/>
      <c r="KH90" s="1116"/>
      <c r="KI90" s="1116"/>
      <c r="KJ90" s="1116"/>
      <c r="KK90" s="1116"/>
      <c r="KL90" s="1116"/>
      <c r="KM90" s="1116"/>
      <c r="KN90" s="1116"/>
      <c r="KO90" s="1116"/>
      <c r="KP90" s="1116"/>
      <c r="KQ90" s="1116"/>
      <c r="KR90" s="1116"/>
      <c r="KS90" s="1116"/>
      <c r="KT90" s="1116"/>
      <c r="KU90" s="1116"/>
      <c r="KV90" s="1116"/>
      <c r="KW90" s="1116"/>
      <c r="KX90" s="1116"/>
      <c r="KY90" s="1116"/>
      <c r="KZ90" s="1116"/>
      <c r="LA90" s="1116"/>
      <c r="LB90" s="1116"/>
      <c r="LC90" s="1116"/>
      <c r="LD90" s="1116"/>
      <c r="LE90" s="1116"/>
      <c r="LF90" s="1116"/>
      <c r="LG90" s="1116"/>
      <c r="LH90" s="1116"/>
      <c r="LI90" s="1116"/>
      <c r="LJ90" s="1116"/>
      <c r="LK90" s="1116"/>
      <c r="LL90" s="1116"/>
      <c r="LM90" s="1116"/>
      <c r="LN90" s="1116"/>
      <c r="LO90" s="1116"/>
      <c r="LP90" s="1116"/>
      <c r="LQ90" s="1116"/>
      <c r="LR90" s="1116"/>
      <c r="LS90" s="1116"/>
      <c r="LT90" s="1116"/>
      <c r="LU90" s="1116"/>
      <c r="LV90" s="1116"/>
      <c r="LW90" s="1116"/>
      <c r="LX90" s="1116"/>
      <c r="LY90" s="1116"/>
      <c r="LZ90" s="1116"/>
      <c r="MA90" s="1116"/>
      <c r="MB90" s="1116"/>
      <c r="MC90" s="1116"/>
      <c r="MD90" s="1116"/>
      <c r="ME90" s="1116"/>
      <c r="MF90" s="1116"/>
      <c r="MG90" s="1116"/>
      <c r="MH90" s="1116"/>
      <c r="MI90" s="1116"/>
      <c r="MJ90" s="1116"/>
      <c r="MK90" s="1116"/>
      <c r="ML90" s="1116"/>
      <c r="MM90" s="1116"/>
      <c r="MN90" s="1116"/>
      <c r="MO90" s="1116"/>
      <c r="MP90" s="1116"/>
      <c r="MQ90" s="1116"/>
      <c r="MR90" s="1116"/>
      <c r="MS90" s="1116"/>
      <c r="MT90" s="1116"/>
      <c r="MU90" s="1116"/>
      <c r="MV90" s="1116"/>
      <c r="MW90" s="1116"/>
      <c r="MX90" s="1116"/>
      <c r="MY90" s="1116"/>
      <c r="MZ90" s="1116"/>
      <c r="NA90" s="1116"/>
      <c r="NB90" s="1116"/>
      <c r="NC90" s="1116"/>
      <c r="ND90" s="1116"/>
      <c r="NE90" s="1116"/>
      <c r="NF90" s="1116"/>
      <c r="NG90" s="1116"/>
      <c r="NH90" s="1116"/>
      <c r="NI90" s="1116"/>
      <c r="NJ90" s="1116"/>
      <c r="NK90" s="1116"/>
      <c r="NL90" s="1116"/>
      <c r="NM90" s="1116"/>
      <c r="NN90" s="1116"/>
      <c r="NO90" s="1116"/>
      <c r="NP90" s="1116"/>
      <c r="NQ90" s="1116"/>
      <c r="NR90" s="1116"/>
      <c r="NS90" s="1116"/>
      <c r="NT90" s="1116"/>
      <c r="NU90" s="1116"/>
      <c r="NV90" s="1116"/>
      <c r="NW90" s="1116"/>
      <c r="NX90" s="1116"/>
      <c r="NY90" s="1116"/>
      <c r="NZ90" s="1116"/>
      <c r="OA90" s="1116"/>
      <c r="OB90" s="1116"/>
      <c r="OC90" s="1116"/>
      <c r="OD90" s="1116"/>
      <c r="OE90" s="1116"/>
      <c r="OF90" s="1116"/>
      <c r="OG90" s="1116"/>
      <c r="OH90" s="1116"/>
      <c r="OI90" s="1116"/>
      <c r="OJ90" s="1116"/>
      <c r="OK90" s="1116"/>
      <c r="OL90" s="1116"/>
      <c r="OM90" s="1116"/>
      <c r="ON90" s="1116"/>
      <c r="OO90" s="1116"/>
      <c r="OP90" s="1116"/>
      <c r="OQ90" s="1116"/>
      <c r="OR90" s="1116"/>
      <c r="OS90" s="1116"/>
      <c r="OT90" s="1116"/>
      <c r="OU90" s="1116"/>
      <c r="OV90" s="1116"/>
      <c r="OW90" s="1116"/>
      <c r="OX90" s="1116"/>
      <c r="OY90" s="1116"/>
      <c r="OZ90" s="1116"/>
      <c r="PA90" s="1116"/>
      <c r="PB90" s="1116"/>
      <c r="PC90" s="1116"/>
      <c r="PD90" s="1116"/>
      <c r="PE90" s="1116"/>
      <c r="PF90" s="1116"/>
      <c r="PG90" s="1116"/>
      <c r="PH90" s="1116"/>
      <c r="PI90" s="1116"/>
      <c r="PJ90" s="1116"/>
      <c r="PK90" s="1116"/>
      <c r="PL90" s="1116"/>
      <c r="PM90" s="1116"/>
      <c r="PN90" s="1116"/>
      <c r="PO90" s="1116"/>
      <c r="PP90" s="1116"/>
      <c r="PQ90" s="1116"/>
      <c r="PR90" s="1116"/>
      <c r="PS90" s="1116"/>
      <c r="PT90" s="1116"/>
      <c r="PU90" s="1116"/>
      <c r="PV90" s="1116"/>
      <c r="PW90" s="1116"/>
      <c r="PX90" s="1116"/>
      <c r="PY90" s="1116"/>
      <c r="PZ90" s="1116"/>
      <c r="QA90" s="1116"/>
      <c r="QB90" s="1116"/>
      <c r="QC90" s="1116"/>
      <c r="QD90" s="1116"/>
      <c r="QE90" s="1116"/>
      <c r="QF90" s="1116"/>
      <c r="QG90" s="1116"/>
      <c r="QH90" s="1116"/>
      <c r="QI90" s="1116"/>
      <c r="QJ90" s="1116"/>
      <c r="QK90" s="1116"/>
      <c r="QL90" s="1116"/>
      <c r="QM90" s="1116"/>
      <c r="QN90" s="1116"/>
      <c r="QO90" s="1116"/>
      <c r="QP90" s="1116"/>
      <c r="QQ90" s="1116"/>
      <c r="QR90" s="1116"/>
      <c r="QS90" s="1116"/>
      <c r="QT90" s="1116"/>
      <c r="QU90" s="1116"/>
      <c r="QV90" s="1116"/>
      <c r="QW90" s="1116"/>
      <c r="QX90" s="1116"/>
      <c r="QY90" s="1116"/>
      <c r="QZ90" s="1116"/>
      <c r="RA90" s="1116"/>
      <c r="RB90" s="1116"/>
      <c r="RC90" s="1116"/>
      <c r="RD90" s="1116"/>
      <c r="RE90" s="1116"/>
      <c r="RF90" s="1116"/>
      <c r="RG90" s="1116"/>
      <c r="RH90" s="1116"/>
      <c r="RI90" s="1116"/>
      <c r="RJ90" s="1116"/>
      <c r="RK90" s="1116"/>
      <c r="RL90" s="1116"/>
      <c r="RM90" s="1116"/>
      <c r="RN90" s="1116"/>
      <c r="RO90" s="1116"/>
      <c r="RP90" s="1116"/>
      <c r="RQ90" s="1116"/>
      <c r="RR90" s="1116"/>
      <c r="RS90" s="1116"/>
      <c r="RT90" s="1116"/>
      <c r="RU90" s="1116"/>
      <c r="RV90" s="1116"/>
      <c r="RW90" s="1116"/>
      <c r="RX90" s="1116"/>
      <c r="RY90" s="1116"/>
      <c r="RZ90" s="1116"/>
      <c r="SA90" s="1116"/>
      <c r="SB90" s="1116"/>
      <c r="SC90" s="1116"/>
      <c r="SD90" s="1116"/>
      <c r="SE90" s="1116"/>
      <c r="SF90" s="1116"/>
      <c r="SG90" s="1116"/>
      <c r="SH90" s="1116"/>
      <c r="SI90" s="1116"/>
      <c r="SJ90" s="1116"/>
      <c r="SK90" s="1116"/>
      <c r="SL90" s="1116"/>
      <c r="SM90" s="1116"/>
      <c r="SN90" s="1116"/>
      <c r="SO90" s="1116"/>
      <c r="SP90" s="1116"/>
      <c r="SQ90" s="1116"/>
      <c r="SR90" s="1116"/>
      <c r="SS90" s="1116"/>
      <c r="ST90" s="1116"/>
      <c r="SU90" s="1116"/>
      <c r="SV90" s="1116"/>
      <c r="SW90" s="1116"/>
      <c r="SX90" s="1116"/>
      <c r="SY90" s="1116"/>
      <c r="SZ90" s="1116"/>
      <c r="TA90" s="1116"/>
      <c r="TB90" s="1116"/>
      <c r="TC90" s="1116"/>
      <c r="TD90" s="1116"/>
      <c r="TE90" s="1116"/>
      <c r="TF90" s="1116"/>
      <c r="TG90" s="1116"/>
      <c r="TH90" s="1116"/>
      <c r="TI90" s="1116"/>
      <c r="TJ90" s="1116"/>
      <c r="TK90" s="1116"/>
      <c r="TL90" s="1116"/>
      <c r="TM90" s="1116"/>
      <c r="TN90" s="1116"/>
      <c r="TO90" s="1116"/>
      <c r="TP90" s="1116"/>
      <c r="TQ90" s="1116"/>
      <c r="TR90" s="1116"/>
      <c r="TS90" s="1116"/>
      <c r="TT90" s="1116"/>
      <c r="TU90" s="1116"/>
      <c r="TV90" s="1116"/>
      <c r="TW90" s="1116"/>
      <c r="TX90" s="1116"/>
      <c r="TY90" s="1116"/>
      <c r="TZ90" s="1116"/>
      <c r="UA90" s="1116"/>
      <c r="UB90" s="1116"/>
      <c r="UC90" s="1116"/>
      <c r="UD90" s="1116"/>
      <c r="UE90" s="1116"/>
      <c r="UF90" s="1116"/>
      <c r="UG90" s="1116"/>
      <c r="UH90" s="1116"/>
      <c r="UI90" s="1116"/>
      <c r="UJ90" s="1116"/>
      <c r="UK90" s="1116"/>
      <c r="UL90" s="1116"/>
      <c r="UM90" s="1116"/>
      <c r="UN90" s="1116"/>
      <c r="UO90" s="1116"/>
      <c r="UP90" s="1116"/>
      <c r="UQ90" s="1116"/>
      <c r="UR90" s="1116"/>
      <c r="US90" s="1116"/>
      <c r="UT90" s="1116"/>
      <c r="UU90" s="1116"/>
      <c r="UV90" s="1116"/>
      <c r="UW90" s="1116"/>
      <c r="UX90" s="1116"/>
      <c r="UY90" s="1116"/>
      <c r="UZ90" s="1116"/>
      <c r="VA90" s="1116"/>
      <c r="VB90" s="1116"/>
      <c r="VC90" s="1116"/>
      <c r="VD90" s="1116"/>
      <c r="VE90" s="1116"/>
      <c r="VF90" s="1116"/>
      <c r="VG90" s="1116"/>
      <c r="VH90" s="1116"/>
      <c r="VI90" s="1116"/>
      <c r="VJ90" s="1116"/>
      <c r="VK90" s="1116"/>
      <c r="VL90" s="1116"/>
      <c r="VM90" s="1116"/>
      <c r="VN90" s="1116"/>
      <c r="VO90" s="1116"/>
      <c r="VP90" s="1116"/>
      <c r="VQ90" s="1116"/>
      <c r="VR90" s="1116"/>
      <c r="VS90" s="1116"/>
      <c r="VT90" s="1116"/>
      <c r="VU90" s="1116"/>
      <c r="VV90" s="1116"/>
      <c r="VW90" s="1116"/>
      <c r="VX90" s="1116"/>
      <c r="VY90" s="1116"/>
      <c r="VZ90" s="1116"/>
      <c r="WA90" s="1116"/>
      <c r="WB90" s="1116"/>
      <c r="WC90" s="1116"/>
      <c r="WD90" s="1116"/>
      <c r="WE90" s="1116"/>
      <c r="WF90" s="1116"/>
      <c r="WG90" s="1116"/>
      <c r="WH90" s="1116"/>
      <c r="WI90" s="1116"/>
      <c r="WJ90" s="1116"/>
      <c r="WK90" s="1116"/>
      <c r="WL90" s="1116"/>
      <c r="WM90" s="1116"/>
      <c r="WN90" s="1116"/>
      <c r="WO90" s="1116"/>
      <c r="WP90" s="1116"/>
      <c r="WQ90" s="1116"/>
      <c r="WR90" s="1116"/>
      <c r="WS90" s="1116"/>
      <c r="WT90" s="1116"/>
      <c r="WU90" s="1116"/>
      <c r="WV90" s="1116"/>
      <c r="WW90" s="1116"/>
      <c r="WX90" s="1116"/>
      <c r="WY90" s="1116"/>
      <c r="WZ90" s="1116"/>
      <c r="XA90" s="1116"/>
      <c r="XB90" s="1116"/>
      <c r="XC90" s="1116"/>
      <c r="XD90" s="1116"/>
      <c r="XE90" s="1116"/>
      <c r="XF90" s="1116"/>
      <c r="XG90" s="1116"/>
      <c r="XH90" s="1116"/>
      <c r="XI90" s="1116"/>
      <c r="XJ90" s="1116"/>
      <c r="XK90" s="1116"/>
      <c r="XL90" s="1116"/>
      <c r="XM90" s="1116"/>
      <c r="XN90" s="1116"/>
      <c r="XO90" s="1116"/>
      <c r="XP90" s="1116"/>
      <c r="XQ90" s="1116"/>
      <c r="XR90" s="1116"/>
      <c r="XS90" s="1116"/>
      <c r="XT90" s="1116"/>
      <c r="XU90" s="1116"/>
      <c r="XV90" s="1116"/>
      <c r="XW90" s="1116"/>
      <c r="XX90" s="1116"/>
      <c r="XY90" s="1116"/>
      <c r="XZ90" s="1116"/>
      <c r="YA90" s="1116"/>
      <c r="YB90" s="1116"/>
      <c r="YC90" s="1116"/>
      <c r="YD90" s="1116"/>
      <c r="YE90" s="1116"/>
      <c r="YF90" s="1116"/>
      <c r="YG90" s="1116"/>
      <c r="YH90" s="1116"/>
      <c r="YI90" s="1116"/>
      <c r="YJ90" s="1116"/>
      <c r="YK90" s="1116"/>
      <c r="YL90" s="1116"/>
      <c r="YM90" s="1116"/>
      <c r="YN90" s="1116"/>
      <c r="YO90" s="1116"/>
      <c r="YP90" s="1116"/>
      <c r="YQ90" s="1116"/>
      <c r="YR90" s="1116"/>
      <c r="YS90" s="1116"/>
      <c r="YT90" s="1116"/>
      <c r="YU90" s="1116"/>
      <c r="YV90" s="1116"/>
      <c r="YW90" s="1116"/>
      <c r="YX90" s="1116"/>
      <c r="YY90" s="1116"/>
      <c r="YZ90" s="1116"/>
      <c r="ZA90" s="1116"/>
      <c r="ZB90" s="1116"/>
      <c r="ZC90" s="1116"/>
      <c r="ZD90" s="1116"/>
      <c r="ZE90" s="1116"/>
      <c r="ZF90" s="1116"/>
      <c r="ZG90" s="1116"/>
      <c r="ZH90" s="1116"/>
      <c r="ZI90" s="1116"/>
      <c r="ZJ90" s="1116"/>
      <c r="ZK90" s="1116"/>
      <c r="ZL90" s="1116"/>
      <c r="ZM90" s="1116"/>
      <c r="ZN90" s="1116"/>
      <c r="ZO90" s="1116"/>
      <c r="ZP90" s="1116"/>
      <c r="ZQ90" s="1116"/>
      <c r="ZR90" s="1116"/>
      <c r="ZS90" s="1116"/>
      <c r="ZT90" s="1116"/>
      <c r="ZU90" s="1116"/>
      <c r="ZV90" s="1116"/>
      <c r="ZW90" s="1116"/>
      <c r="ZX90" s="1116"/>
      <c r="ZY90" s="1116"/>
      <c r="ZZ90" s="1116"/>
      <c r="AAA90" s="1116"/>
      <c r="AAB90" s="1116"/>
      <c r="AAC90" s="1116"/>
      <c r="AAD90" s="1116"/>
      <c r="AAE90" s="1116"/>
      <c r="AAF90" s="1116"/>
      <c r="AAG90" s="1116"/>
      <c r="AAH90" s="1116"/>
      <c r="AAI90" s="1116"/>
      <c r="AAJ90" s="1116"/>
      <c r="AAK90" s="1116"/>
      <c r="AAL90" s="1116"/>
      <c r="AAM90" s="1116"/>
      <c r="AAN90" s="1116"/>
      <c r="AAO90" s="1116"/>
      <c r="AAP90" s="1116"/>
      <c r="AAQ90" s="1116"/>
      <c r="AAR90" s="1116"/>
      <c r="AAS90" s="1116"/>
      <c r="AAT90" s="1116"/>
      <c r="AAU90" s="1116"/>
      <c r="AAV90" s="1116"/>
      <c r="AAW90" s="1116"/>
      <c r="AAX90" s="1116"/>
      <c r="AAY90" s="1116"/>
      <c r="AAZ90" s="1116"/>
      <c r="ABA90" s="1116"/>
      <c r="ABB90" s="1116"/>
      <c r="ABC90" s="1116"/>
      <c r="ABD90" s="1116"/>
      <c r="ABE90" s="1116"/>
      <c r="ABF90" s="1116"/>
      <c r="ABG90" s="1116"/>
      <c r="ABH90" s="1116"/>
      <c r="ABI90" s="1116"/>
      <c r="ABJ90" s="1116"/>
      <c r="ABK90" s="1116"/>
      <c r="ABL90" s="1116"/>
      <c r="ABM90" s="1116"/>
      <c r="ABN90" s="1116"/>
      <c r="ABO90" s="1116"/>
      <c r="ABP90" s="1116"/>
      <c r="ABQ90" s="1116"/>
      <c r="ABR90" s="1116"/>
      <c r="ABS90" s="1116"/>
      <c r="ABT90" s="1116"/>
      <c r="ABU90" s="1116"/>
      <c r="ABV90" s="1116"/>
      <c r="ABW90" s="1116"/>
      <c r="ABX90" s="1116"/>
      <c r="ABY90" s="1116"/>
      <c r="ABZ90" s="1116"/>
      <c r="ACA90" s="1116"/>
      <c r="ACB90" s="1116"/>
      <c r="ACC90" s="1116"/>
      <c r="ACD90" s="1116"/>
      <c r="ACE90" s="1116"/>
      <c r="ACF90" s="1116"/>
      <c r="ACG90" s="1116"/>
      <c r="ACH90" s="1116"/>
      <c r="ACI90" s="1116"/>
      <c r="ACJ90" s="1116"/>
      <c r="ACK90" s="1116"/>
      <c r="ACL90" s="1116"/>
      <c r="ACM90" s="1116"/>
      <c r="ACN90" s="1116"/>
      <c r="ACO90" s="1116"/>
      <c r="ACP90" s="1116"/>
      <c r="ACQ90" s="1116"/>
      <c r="ACR90" s="1116"/>
      <c r="ACS90" s="1116"/>
      <c r="ACT90" s="1116"/>
      <c r="ACU90" s="1116"/>
      <c r="ACV90" s="1116"/>
      <c r="ACW90" s="1116"/>
      <c r="ACX90" s="1116"/>
      <c r="ACY90" s="1116"/>
      <c r="ACZ90" s="1116"/>
      <c r="ADA90" s="1116"/>
      <c r="ADB90" s="1116"/>
      <c r="ADC90" s="1116"/>
      <c r="ADD90" s="1116"/>
      <c r="ADE90" s="1116"/>
      <c r="ADF90" s="1116"/>
      <c r="ADG90" s="1116"/>
      <c r="ADH90" s="1116"/>
      <c r="ADI90" s="1116"/>
      <c r="ADJ90" s="1116"/>
      <c r="ADK90" s="1116"/>
      <c r="ADL90" s="1116"/>
      <c r="ADM90" s="1116"/>
      <c r="ADN90" s="1116"/>
      <c r="ADO90" s="1116"/>
      <c r="ADP90" s="1116"/>
      <c r="ADQ90" s="1116"/>
      <c r="ADR90" s="1116"/>
      <c r="ADS90" s="1116"/>
      <c r="ADT90" s="1116"/>
      <c r="ADU90" s="1116"/>
      <c r="ADV90" s="1116"/>
      <c r="ADW90" s="1116"/>
      <c r="ADX90" s="1116"/>
      <c r="ADY90" s="1116"/>
      <c r="ADZ90" s="1116"/>
      <c r="AEA90" s="1116"/>
      <c r="AEB90" s="1116"/>
      <c r="AEC90" s="1116"/>
      <c r="AED90" s="1116"/>
      <c r="AEE90" s="1116"/>
      <c r="AEF90" s="1116"/>
      <c r="AEG90" s="1116"/>
      <c r="AEH90" s="1116"/>
      <c r="AEI90" s="1116"/>
      <c r="AEJ90" s="1116"/>
      <c r="AEK90" s="1116"/>
      <c r="AEL90" s="1116"/>
      <c r="AEM90" s="1116"/>
      <c r="AEN90" s="1116"/>
      <c r="AEO90" s="1116"/>
      <c r="AEP90" s="1116"/>
      <c r="AEQ90" s="1116"/>
      <c r="AER90" s="1116"/>
      <c r="AES90" s="1116"/>
      <c r="AET90" s="1116"/>
      <c r="AEU90" s="1116"/>
      <c r="AEV90" s="1116"/>
      <c r="AEW90" s="1116"/>
      <c r="AEX90" s="1116"/>
      <c r="AEY90" s="1116"/>
      <c r="AEZ90" s="1116"/>
      <c r="AFA90" s="1116"/>
      <c r="AFB90" s="1116"/>
      <c r="AFC90" s="1116"/>
      <c r="AFD90" s="1116"/>
      <c r="AFE90" s="1116"/>
      <c r="AFF90" s="1116"/>
      <c r="AFG90" s="1116"/>
      <c r="AFH90" s="1116"/>
      <c r="AFI90" s="1116"/>
      <c r="AFJ90" s="1116"/>
      <c r="AFK90" s="1116"/>
      <c r="AFL90" s="1116"/>
      <c r="AFM90" s="1116"/>
      <c r="AFN90" s="1116"/>
      <c r="AFO90" s="1116"/>
      <c r="AFP90" s="1116"/>
      <c r="AFQ90" s="1116"/>
      <c r="AFR90" s="1116"/>
      <c r="AFS90" s="1116"/>
      <c r="AFT90" s="1116"/>
      <c r="AFU90" s="1116"/>
      <c r="AFV90" s="1116"/>
      <c r="AFW90" s="1116"/>
      <c r="AFX90" s="1116"/>
      <c r="AFY90" s="1116"/>
      <c r="AFZ90" s="1116"/>
      <c r="AGA90" s="1116"/>
      <c r="AGB90" s="1116"/>
      <c r="AGC90" s="1116"/>
      <c r="AGD90" s="1116"/>
      <c r="AGE90" s="1116"/>
      <c r="AGF90" s="1116"/>
      <c r="AGG90" s="1116"/>
      <c r="AGH90" s="1116"/>
      <c r="AGI90" s="1116"/>
      <c r="AGJ90" s="1116"/>
      <c r="AGK90" s="1116"/>
      <c r="AGL90" s="1116"/>
      <c r="AGM90" s="1116"/>
      <c r="AGN90" s="1116"/>
      <c r="AGO90" s="1116"/>
      <c r="AGP90" s="1116"/>
      <c r="AGQ90" s="1116"/>
      <c r="AGR90" s="1116"/>
      <c r="AGS90" s="1116"/>
      <c r="AGT90" s="1116"/>
      <c r="AGU90" s="1116"/>
      <c r="AGV90" s="1116"/>
      <c r="AGW90" s="1116"/>
      <c r="AGX90" s="1116"/>
      <c r="AGY90" s="1116"/>
      <c r="AGZ90" s="1116"/>
      <c r="AHA90" s="1116"/>
      <c r="AHB90" s="1116"/>
      <c r="AHC90" s="1116"/>
      <c r="AHD90" s="1116"/>
      <c r="AHE90" s="1116"/>
      <c r="AHF90" s="1116"/>
      <c r="AHG90" s="1116"/>
      <c r="AHH90" s="1116"/>
      <c r="AHI90" s="1116"/>
      <c r="AHJ90" s="1116"/>
      <c r="AHK90" s="1116"/>
      <c r="AHL90" s="1116"/>
      <c r="AHM90" s="1116"/>
      <c r="AHN90" s="1116"/>
      <c r="AHO90" s="1116"/>
      <c r="AHP90" s="1116"/>
      <c r="AHQ90" s="1116"/>
      <c r="AHR90" s="1116"/>
      <c r="AHS90" s="1116"/>
      <c r="AHT90" s="1116"/>
      <c r="AHU90" s="1116"/>
      <c r="AHV90" s="1116"/>
      <c r="AHW90" s="1116"/>
      <c r="AHX90" s="1116"/>
      <c r="AHY90" s="1116"/>
      <c r="AHZ90" s="1116"/>
      <c r="AIA90" s="1116"/>
      <c r="AIB90" s="1116"/>
      <c r="AIC90" s="1116"/>
      <c r="AID90" s="1116"/>
      <c r="AIE90" s="1116"/>
      <c r="AIF90" s="1116"/>
      <c r="AIG90" s="1116"/>
      <c r="AIH90" s="1116"/>
      <c r="AII90" s="1116"/>
      <c r="AIJ90" s="1116"/>
      <c r="AIK90" s="1116"/>
      <c r="AIL90" s="1116"/>
      <c r="AIM90" s="1116"/>
      <c r="AIN90" s="1116"/>
      <c r="AIO90" s="1116"/>
      <c r="AIP90" s="1116"/>
      <c r="AIQ90" s="1116"/>
      <c r="AIR90" s="1116"/>
      <c r="AIS90" s="1116"/>
      <c r="AIT90" s="1116"/>
      <c r="AIU90" s="1116"/>
      <c r="AIV90" s="1116"/>
      <c r="AIW90" s="1116"/>
      <c r="AIX90" s="1116"/>
      <c r="AIY90" s="1116"/>
      <c r="AIZ90" s="1116"/>
      <c r="AJA90" s="1116"/>
      <c r="AJB90" s="1116"/>
      <c r="AJC90" s="1116"/>
      <c r="AJD90" s="1116"/>
      <c r="AJE90" s="1116"/>
      <c r="AJF90" s="1116"/>
      <c r="AJG90" s="1116"/>
      <c r="AJH90" s="1116"/>
      <c r="AJI90" s="1116"/>
      <c r="AJJ90" s="1116"/>
      <c r="AJK90" s="1116"/>
      <c r="AJL90" s="1116"/>
      <c r="AJM90" s="1116"/>
      <c r="AJN90" s="1116"/>
      <c r="AJO90" s="1116"/>
      <c r="AJP90" s="1116"/>
      <c r="AJQ90" s="1116"/>
      <c r="AJR90" s="1116"/>
      <c r="AJS90" s="1116"/>
      <c r="AJT90" s="1116"/>
      <c r="AJU90" s="1116"/>
      <c r="AJV90" s="1116"/>
      <c r="AJW90" s="1116"/>
      <c r="AJX90" s="1116"/>
      <c r="AJY90" s="1116"/>
      <c r="AJZ90" s="1116"/>
      <c r="AKA90" s="1116"/>
      <c r="AKB90" s="1116"/>
      <c r="AKC90" s="1116"/>
      <c r="AKD90" s="1116"/>
      <c r="AKE90" s="1116"/>
      <c r="AKF90" s="1116"/>
      <c r="AKG90" s="1116"/>
      <c r="AKH90" s="1116"/>
      <c r="AKI90" s="1116"/>
      <c r="AKJ90" s="1116"/>
      <c r="AKK90" s="1116"/>
      <c r="AKL90" s="1116"/>
      <c r="AKM90" s="1116"/>
      <c r="AKN90" s="1116"/>
      <c r="AKO90" s="1116"/>
      <c r="AKP90" s="1116"/>
      <c r="AKQ90" s="1116"/>
      <c r="AKR90" s="1116"/>
      <c r="AKS90" s="1116"/>
      <c r="AKT90" s="1116"/>
      <c r="AKU90" s="1116"/>
      <c r="AKV90" s="1116"/>
      <c r="AKW90" s="1116"/>
      <c r="AKX90" s="1116"/>
      <c r="AKY90" s="1116"/>
      <c r="AKZ90" s="1116"/>
      <c r="ALA90" s="1116"/>
      <c r="ALB90" s="1116"/>
      <c r="ALC90" s="1116"/>
      <c r="ALD90" s="1116"/>
      <c r="ALE90" s="1116"/>
      <c r="ALF90" s="1116"/>
      <c r="ALG90" s="1116"/>
      <c r="ALH90" s="1116"/>
      <c r="ALI90" s="1116"/>
      <c r="ALJ90" s="1116"/>
      <c r="ALK90" s="1116"/>
      <c r="ALL90" s="1116"/>
      <c r="ALM90" s="1116"/>
      <c r="ALN90" s="1116"/>
      <c r="ALO90" s="1116"/>
      <c r="ALP90" s="1116"/>
      <c r="ALQ90" s="1116"/>
      <c r="ALR90" s="1116"/>
      <c r="ALS90" s="1116"/>
      <c r="ALT90" s="1116"/>
      <c r="ALU90" s="1116"/>
      <c r="ALV90" s="1116"/>
      <c r="ALW90" s="1116"/>
      <c r="ALX90" s="1116"/>
      <c r="ALY90" s="1116"/>
      <c r="ALZ90" s="1116"/>
      <c r="AMA90" s="1116"/>
      <c r="AMB90" s="1116"/>
      <c r="AMC90" s="1116"/>
      <c r="AMD90" s="1116"/>
      <c r="AME90" s="1116"/>
      <c r="AMF90" s="1116"/>
      <c r="AMG90" s="1116"/>
      <c r="AMH90" s="1116"/>
      <c r="AMI90" s="1116"/>
      <c r="AMJ90" s="1116"/>
      <c r="AMK90" s="1116"/>
      <c r="AML90" s="1116"/>
      <c r="AMM90" s="1116"/>
      <c r="AMN90" s="1116"/>
      <c r="AMO90" s="1116"/>
      <c r="AMP90" s="1116"/>
      <c r="AMQ90" s="1116"/>
      <c r="AMR90" s="1116"/>
      <c r="AMS90" s="1116"/>
      <c r="AMT90" s="1116"/>
      <c r="AMU90" s="1116"/>
      <c r="AMV90" s="1116"/>
      <c r="AMW90" s="1116"/>
      <c r="AMX90" s="1116"/>
      <c r="AMY90" s="1116"/>
      <c r="AMZ90" s="1116"/>
      <c r="ANA90" s="1116"/>
      <c r="ANB90" s="1116"/>
      <c r="ANC90" s="1116"/>
      <c r="AND90" s="1116"/>
      <c r="ANE90" s="1116"/>
      <c r="ANF90" s="1116"/>
      <c r="ANG90" s="1116"/>
      <c r="ANH90" s="1116"/>
      <c r="ANI90" s="1116"/>
      <c r="ANJ90" s="1116"/>
      <c r="ANK90" s="1116"/>
      <c r="ANL90" s="1116"/>
      <c r="ANM90" s="1116"/>
      <c r="ANN90" s="1116"/>
      <c r="ANO90" s="1116"/>
      <c r="ANP90" s="1116"/>
      <c r="ANQ90" s="1116"/>
      <c r="ANR90" s="1116"/>
      <c r="ANS90" s="1116"/>
      <c r="ANT90" s="1116"/>
      <c r="ANU90" s="1116"/>
      <c r="ANV90" s="1116"/>
      <c r="ANW90" s="1116"/>
      <c r="ANX90" s="1116"/>
      <c r="ANY90" s="1116"/>
      <c r="ANZ90" s="1116"/>
      <c r="AOA90" s="1116"/>
      <c r="AOB90" s="1116"/>
      <c r="AOC90" s="1116"/>
      <c r="AOD90" s="1116"/>
      <c r="AOE90" s="1116"/>
      <c r="AOF90" s="1116"/>
      <c r="AOG90" s="1116"/>
      <c r="AOH90" s="1116"/>
      <c r="AOI90" s="1116"/>
      <c r="AOJ90" s="1116"/>
      <c r="AOK90" s="1116"/>
      <c r="AOL90" s="1116"/>
      <c r="AOM90" s="1116"/>
      <c r="AON90" s="1116"/>
      <c r="AOO90" s="1116"/>
      <c r="AOP90" s="1116"/>
      <c r="AOQ90" s="1116"/>
      <c r="AOR90" s="1116"/>
      <c r="AOS90" s="1116"/>
      <c r="AOT90" s="1116"/>
      <c r="AOU90" s="1116"/>
      <c r="AOV90" s="1116"/>
      <c r="AOW90" s="1116"/>
      <c r="AOX90" s="1116"/>
      <c r="AOY90" s="1116"/>
      <c r="AOZ90" s="1116"/>
      <c r="APA90" s="1116"/>
      <c r="APB90" s="1116"/>
      <c r="APC90" s="1116"/>
      <c r="APD90" s="1116"/>
      <c r="APE90" s="1116"/>
      <c r="APF90" s="1116"/>
      <c r="APG90" s="1116"/>
      <c r="APH90" s="1116"/>
      <c r="API90" s="1116"/>
      <c r="APJ90" s="1116"/>
      <c r="APK90" s="1116"/>
      <c r="APL90" s="1116"/>
      <c r="APM90" s="1116"/>
      <c r="APN90" s="1116"/>
      <c r="APO90" s="1116"/>
      <c r="APP90" s="1116"/>
      <c r="APQ90" s="1116"/>
      <c r="APR90" s="1116"/>
      <c r="APS90" s="1116"/>
      <c r="APT90" s="1116"/>
      <c r="APU90" s="1116"/>
      <c r="APV90" s="1116"/>
      <c r="APW90" s="1116"/>
      <c r="APX90" s="1116"/>
      <c r="APY90" s="1116"/>
      <c r="APZ90" s="1116"/>
      <c r="AQA90" s="1116"/>
      <c r="AQB90" s="1116"/>
      <c r="AQC90" s="1116"/>
      <c r="AQD90" s="1116"/>
      <c r="AQE90" s="1116"/>
      <c r="AQF90" s="1116"/>
      <c r="AQG90" s="1116"/>
      <c r="AQH90" s="1116"/>
      <c r="AQI90" s="1116"/>
      <c r="AQJ90" s="1116"/>
      <c r="AQK90" s="1116"/>
      <c r="AQL90" s="1116"/>
      <c r="AQM90" s="1116"/>
      <c r="AQN90" s="1116"/>
      <c r="AQO90" s="1116"/>
      <c r="AQP90" s="1116"/>
      <c r="AQQ90" s="1116"/>
      <c r="AQR90" s="1116"/>
      <c r="AQS90" s="1116"/>
      <c r="AQT90" s="1116"/>
      <c r="AQU90" s="1116"/>
      <c r="AQV90" s="1116"/>
      <c r="AQW90" s="1116"/>
      <c r="AQX90" s="1116"/>
      <c r="AQY90" s="1116"/>
      <c r="AQZ90" s="1116"/>
      <c r="ARA90" s="1116"/>
      <c r="ARB90" s="1116"/>
      <c r="ARC90" s="1116"/>
      <c r="ARD90" s="1116"/>
      <c r="ARE90" s="1116"/>
      <c r="ARF90" s="1116"/>
      <c r="ARG90" s="1116"/>
      <c r="ARH90" s="1116"/>
      <c r="ARI90" s="1116"/>
      <c r="ARJ90" s="1116"/>
      <c r="ARK90" s="1116"/>
      <c r="ARL90" s="1116"/>
      <c r="ARM90" s="1116"/>
      <c r="ARN90" s="1116"/>
      <c r="ARO90" s="1116"/>
      <c r="ARP90" s="1116"/>
      <c r="ARQ90" s="1116"/>
      <c r="ARR90" s="1116"/>
      <c r="ARS90" s="1116"/>
      <c r="ART90" s="1116"/>
      <c r="ARU90" s="1116"/>
      <c r="ARV90" s="1116"/>
      <c r="ARW90" s="1116"/>
      <c r="ARX90" s="1116"/>
      <c r="ARY90" s="1116"/>
      <c r="ARZ90" s="1116"/>
      <c r="ASA90" s="1116"/>
      <c r="ASB90" s="1116"/>
      <c r="ASC90" s="1116"/>
      <c r="ASD90" s="1116"/>
      <c r="ASE90" s="1116"/>
      <c r="ASF90" s="1116"/>
      <c r="ASG90" s="1116"/>
      <c r="ASH90" s="1116"/>
      <c r="ASI90" s="1116"/>
      <c r="ASJ90" s="1116"/>
      <c r="ASK90" s="1116"/>
      <c r="ASL90" s="1116"/>
      <c r="ASM90" s="1116"/>
      <c r="ASN90" s="1116"/>
      <c r="ASO90" s="1116"/>
      <c r="ASP90" s="1116"/>
      <c r="ASQ90" s="1116"/>
      <c r="ASR90" s="1116"/>
      <c r="ASS90" s="1116"/>
      <c r="AST90" s="1116"/>
      <c r="ASU90" s="1116"/>
      <c r="ASV90" s="1116"/>
      <c r="ASW90" s="1116"/>
      <c r="ASX90" s="1116"/>
      <c r="ASY90" s="1116"/>
      <c r="ASZ90" s="1116"/>
      <c r="ATA90" s="1116"/>
      <c r="ATB90" s="1116"/>
      <c r="ATC90" s="1116"/>
      <c r="ATD90" s="1116"/>
      <c r="ATE90" s="1116"/>
      <c r="ATF90" s="1116"/>
      <c r="ATG90" s="1116"/>
      <c r="ATH90" s="1116"/>
      <c r="ATI90" s="1116"/>
      <c r="ATJ90" s="1116"/>
      <c r="ATK90" s="1116"/>
      <c r="ATL90" s="1116"/>
      <c r="ATM90" s="1116"/>
      <c r="ATN90" s="1116"/>
      <c r="ATO90" s="1116"/>
      <c r="ATP90" s="1116"/>
      <c r="ATQ90" s="1116"/>
      <c r="ATR90" s="1116"/>
      <c r="ATS90" s="1116"/>
      <c r="ATT90" s="1116"/>
      <c r="ATU90" s="1116"/>
      <c r="ATV90" s="1116"/>
      <c r="ATW90" s="1116"/>
      <c r="ATX90" s="1116"/>
      <c r="ATY90" s="1116"/>
      <c r="ATZ90" s="1116"/>
      <c r="AUA90" s="1116"/>
      <c r="AUB90" s="1116"/>
      <c r="AUC90" s="1116"/>
      <c r="AUD90" s="1116"/>
      <c r="AUE90" s="1116"/>
      <c r="AUF90" s="1116"/>
      <c r="AUG90" s="1116"/>
      <c r="AUH90" s="1116"/>
      <c r="AUI90" s="1116"/>
      <c r="AUJ90" s="1116"/>
      <c r="AUK90" s="1116"/>
      <c r="AUL90" s="1116"/>
      <c r="AUM90" s="1116"/>
      <c r="AUN90" s="1116"/>
      <c r="AUO90" s="1116"/>
      <c r="AUP90" s="1116"/>
      <c r="AUQ90" s="1116"/>
      <c r="AUR90" s="1116"/>
      <c r="AUS90" s="1116"/>
      <c r="AUT90" s="1116"/>
      <c r="AUU90" s="1116"/>
      <c r="AUV90" s="1116"/>
      <c r="AUW90" s="1116"/>
      <c r="AUX90" s="1116"/>
      <c r="AUY90" s="1116"/>
      <c r="AUZ90" s="1116"/>
      <c r="AVA90" s="1116"/>
      <c r="AVB90" s="1116"/>
      <c r="AVC90" s="1116"/>
      <c r="AVD90" s="1116"/>
      <c r="AVE90" s="1116"/>
      <c r="AVF90" s="1116"/>
      <c r="AVG90" s="1116"/>
      <c r="AVH90" s="1116"/>
      <c r="AVI90" s="1116"/>
      <c r="AVJ90" s="1116"/>
      <c r="AVK90" s="1116"/>
      <c r="AVL90" s="1116"/>
      <c r="AVM90" s="1116"/>
      <c r="AVN90" s="1116"/>
      <c r="AVO90" s="1116"/>
      <c r="AVP90" s="1116"/>
      <c r="AVQ90" s="1116"/>
      <c r="AVR90" s="1116"/>
      <c r="AVS90" s="1116"/>
      <c r="AVT90" s="1116"/>
      <c r="AVU90" s="1116"/>
      <c r="AVV90" s="1116"/>
      <c r="AVW90" s="1116"/>
      <c r="AVX90" s="1116"/>
      <c r="AVY90" s="1116"/>
      <c r="AVZ90" s="1116"/>
      <c r="AWA90" s="1116"/>
      <c r="AWB90" s="1116"/>
      <c r="AWC90" s="1116"/>
      <c r="AWD90" s="1116"/>
      <c r="AWE90" s="1116"/>
      <c r="AWF90" s="1116"/>
      <c r="AWG90" s="1116"/>
      <c r="AWH90" s="1116"/>
      <c r="AWI90" s="1116"/>
      <c r="AWJ90" s="1116"/>
      <c r="AWK90" s="1116"/>
      <c r="AWL90" s="1116"/>
      <c r="AWM90" s="1116"/>
      <c r="AWN90" s="1116"/>
      <c r="AWO90" s="1116"/>
      <c r="AWP90" s="1116"/>
      <c r="AWQ90" s="1116"/>
      <c r="AWR90" s="1116"/>
      <c r="AWS90" s="1116"/>
      <c r="AWT90" s="1116"/>
      <c r="AWU90" s="1116"/>
      <c r="AWV90" s="1116"/>
      <c r="AWW90" s="1116"/>
      <c r="AWX90" s="1116"/>
      <c r="AWY90" s="1116"/>
      <c r="AWZ90" s="1116"/>
      <c r="AXA90" s="1116"/>
      <c r="AXB90" s="1116"/>
      <c r="AXC90" s="1116"/>
      <c r="AXD90" s="1116"/>
      <c r="AXE90" s="1116"/>
      <c r="AXF90" s="1116"/>
      <c r="AXG90" s="1116"/>
      <c r="AXH90" s="1116"/>
      <c r="AXI90" s="1116"/>
      <c r="AXJ90" s="1116"/>
      <c r="AXK90" s="1116"/>
      <c r="AXL90" s="1116"/>
      <c r="AXM90" s="1116"/>
      <c r="AXN90" s="1116"/>
      <c r="AXO90" s="1116"/>
      <c r="AXP90" s="1116"/>
      <c r="AXQ90" s="1116"/>
      <c r="AXR90" s="1116"/>
      <c r="AXS90" s="1116"/>
      <c r="AXT90" s="1116"/>
      <c r="AXU90" s="1116"/>
      <c r="AXV90" s="1116"/>
      <c r="AXW90" s="1116"/>
      <c r="AXX90" s="1116"/>
      <c r="AXY90" s="1116"/>
      <c r="AXZ90" s="1116"/>
      <c r="AYA90" s="1116"/>
      <c r="AYB90" s="1116"/>
      <c r="AYC90" s="1116"/>
      <c r="AYD90" s="1116"/>
      <c r="AYE90" s="1116"/>
      <c r="AYF90" s="1116"/>
      <c r="AYG90" s="1116"/>
      <c r="AYH90" s="1116"/>
      <c r="AYI90" s="1116"/>
      <c r="AYJ90" s="1116"/>
      <c r="AYK90" s="1116"/>
      <c r="AYL90" s="1116"/>
      <c r="AYM90" s="1116"/>
      <c r="AYN90" s="1116"/>
      <c r="AYO90" s="1116"/>
      <c r="AYP90" s="1116"/>
      <c r="AYQ90" s="1116"/>
      <c r="AYR90" s="1116"/>
      <c r="AYS90" s="1116"/>
      <c r="AYT90" s="1116"/>
      <c r="AYU90" s="1116"/>
      <c r="AYV90" s="1116"/>
      <c r="AYW90" s="1116"/>
      <c r="AYX90" s="1116"/>
      <c r="AYY90" s="1116"/>
      <c r="AYZ90" s="1116"/>
      <c r="AZA90" s="1116"/>
      <c r="AZB90" s="1116"/>
      <c r="AZC90" s="1116"/>
      <c r="AZD90" s="1116"/>
      <c r="AZE90" s="1116"/>
      <c r="AZF90" s="1116"/>
      <c r="AZG90" s="1116"/>
      <c r="AZH90" s="1116"/>
      <c r="AZI90" s="1116"/>
      <c r="AZJ90" s="1116"/>
      <c r="AZK90" s="1116"/>
      <c r="AZL90" s="1116"/>
      <c r="AZM90" s="1116"/>
      <c r="AZN90" s="1116"/>
      <c r="AZO90" s="1116"/>
      <c r="AZP90" s="1116"/>
      <c r="AZQ90" s="1116"/>
      <c r="AZR90" s="1116"/>
      <c r="AZS90" s="1116"/>
      <c r="AZT90" s="1116"/>
      <c r="AZU90" s="1116"/>
      <c r="AZV90" s="1116"/>
      <c r="AZW90" s="1116"/>
      <c r="AZX90" s="1116"/>
      <c r="AZY90" s="1116"/>
      <c r="AZZ90" s="1116"/>
      <c r="BAA90" s="1116"/>
      <c r="BAB90" s="1116"/>
      <c r="BAC90" s="1116"/>
      <c r="BAD90" s="1116"/>
      <c r="BAE90" s="1116"/>
      <c r="BAF90" s="1116"/>
      <c r="BAG90" s="1116"/>
      <c r="BAH90" s="1116"/>
      <c r="BAI90" s="1116"/>
      <c r="BAJ90" s="1116"/>
      <c r="BAK90" s="1116"/>
      <c r="BAL90" s="1116"/>
      <c r="BAM90" s="1116"/>
      <c r="BAN90" s="1116"/>
      <c r="BAO90" s="1116"/>
      <c r="BAP90" s="1116"/>
      <c r="BAQ90" s="1116"/>
      <c r="BAR90" s="1116"/>
      <c r="BAS90" s="1116"/>
      <c r="BAT90" s="1116"/>
      <c r="BAU90" s="1116"/>
      <c r="BAV90" s="1116"/>
      <c r="BAW90" s="1116"/>
      <c r="BAX90" s="1116"/>
      <c r="BAY90" s="1116"/>
      <c r="BAZ90" s="1116"/>
      <c r="BBA90" s="1116"/>
      <c r="BBB90" s="1116"/>
      <c r="BBC90" s="1116"/>
      <c r="BBD90" s="1116"/>
      <c r="BBE90" s="1116"/>
      <c r="BBF90" s="1116"/>
      <c r="BBG90" s="1116"/>
      <c r="BBH90" s="1116"/>
      <c r="BBI90" s="1116"/>
      <c r="BBJ90" s="1116"/>
      <c r="BBK90" s="1116"/>
      <c r="BBL90" s="1116"/>
      <c r="BBM90" s="1116"/>
      <c r="BBN90" s="1116"/>
      <c r="BBO90" s="1116"/>
      <c r="BBP90" s="1116"/>
      <c r="BBQ90" s="1116"/>
      <c r="BBR90" s="1116"/>
      <c r="BBS90" s="1116"/>
      <c r="BBT90" s="1116"/>
      <c r="BBU90" s="1116"/>
      <c r="BBV90" s="1116"/>
      <c r="BBW90" s="1116"/>
      <c r="BBX90" s="1116"/>
      <c r="BBY90" s="1116"/>
      <c r="BBZ90" s="1116"/>
      <c r="BCA90" s="1116"/>
      <c r="BCB90" s="1116"/>
      <c r="BCC90" s="1116"/>
      <c r="BCD90" s="1116"/>
      <c r="BCE90" s="1116"/>
      <c r="BCF90" s="1116"/>
      <c r="BCG90" s="1116"/>
      <c r="BCH90" s="1116"/>
      <c r="BCI90" s="1116"/>
      <c r="BCJ90" s="1116"/>
      <c r="BCK90" s="1116"/>
      <c r="BCL90" s="1116"/>
      <c r="BCM90" s="1116"/>
      <c r="BCN90" s="1116"/>
      <c r="BCO90" s="1116"/>
      <c r="BCP90" s="1116"/>
      <c r="BCQ90" s="1116"/>
      <c r="BCR90" s="1116"/>
      <c r="BCS90" s="1116"/>
      <c r="BCT90" s="1116"/>
      <c r="BCU90" s="1116"/>
      <c r="BCV90" s="1116"/>
      <c r="BCW90" s="1116"/>
      <c r="BCX90" s="1116"/>
      <c r="BCY90" s="1116"/>
      <c r="BCZ90" s="1116"/>
      <c r="BDA90" s="1116"/>
      <c r="BDB90" s="1116"/>
      <c r="BDC90" s="1116"/>
      <c r="BDD90" s="1116"/>
      <c r="BDE90" s="1116"/>
      <c r="BDF90" s="1116"/>
      <c r="BDG90" s="1116"/>
      <c r="BDH90" s="1116"/>
      <c r="BDI90" s="1116"/>
      <c r="BDJ90" s="1116"/>
      <c r="BDK90" s="1116"/>
      <c r="BDL90" s="1116"/>
      <c r="BDM90" s="1116"/>
      <c r="BDN90" s="1116"/>
      <c r="BDO90" s="1116"/>
      <c r="BDP90" s="1116"/>
      <c r="BDQ90" s="1116"/>
      <c r="BDR90" s="1116"/>
      <c r="BDS90" s="1116"/>
      <c r="BDT90" s="1116"/>
      <c r="BDU90" s="1116"/>
      <c r="BDV90" s="1116"/>
      <c r="BDW90" s="1116"/>
      <c r="BDX90" s="1116"/>
      <c r="BDY90" s="1116"/>
      <c r="BDZ90" s="1116"/>
      <c r="BEA90" s="1116"/>
      <c r="BEB90" s="1116"/>
      <c r="BEC90" s="1116"/>
      <c r="BED90" s="1116"/>
      <c r="BEE90" s="1116"/>
      <c r="BEF90" s="1116"/>
      <c r="BEG90" s="1116"/>
      <c r="BEH90" s="1116"/>
      <c r="BEI90" s="1116"/>
      <c r="BEJ90" s="1116"/>
      <c r="BEK90" s="1116"/>
      <c r="BEL90" s="1116"/>
      <c r="BEM90" s="1116"/>
      <c r="BEN90" s="1116"/>
      <c r="BEO90" s="1116"/>
      <c r="BEP90" s="1116"/>
      <c r="BEQ90" s="1116"/>
      <c r="BER90" s="1116"/>
      <c r="BES90" s="1116"/>
      <c r="BET90" s="1116"/>
      <c r="BEU90" s="1116"/>
      <c r="BEV90" s="1116"/>
      <c r="BEW90" s="1116"/>
      <c r="BEX90" s="1116"/>
      <c r="BEY90" s="1116"/>
      <c r="BEZ90" s="1116"/>
      <c r="BFA90" s="1116"/>
      <c r="BFB90" s="1116"/>
      <c r="BFC90" s="1116"/>
      <c r="BFD90" s="1116"/>
      <c r="BFE90" s="1116"/>
      <c r="BFF90" s="1116"/>
      <c r="BFG90" s="1116"/>
      <c r="BFH90" s="1116"/>
      <c r="BFI90" s="1116"/>
      <c r="BFJ90" s="1116"/>
      <c r="BFK90" s="1116"/>
      <c r="BFL90" s="1116"/>
      <c r="BFM90" s="1116"/>
      <c r="BFN90" s="1116"/>
      <c r="BFO90" s="1116"/>
      <c r="BFP90" s="1116"/>
      <c r="BFQ90" s="1116"/>
      <c r="BFR90" s="1116"/>
      <c r="BFS90" s="1116"/>
      <c r="BFT90" s="1116"/>
      <c r="BFU90" s="1116"/>
      <c r="BFV90" s="1116"/>
      <c r="BFW90" s="1116"/>
      <c r="BFX90" s="1116"/>
      <c r="BFY90" s="1116"/>
      <c r="BFZ90" s="1116"/>
      <c r="BGA90" s="1116"/>
      <c r="BGB90" s="1116"/>
      <c r="BGC90" s="1116"/>
      <c r="BGD90" s="1116"/>
      <c r="BGE90" s="1116"/>
      <c r="BGF90" s="1116"/>
      <c r="BGG90" s="1116"/>
      <c r="BGH90" s="1116"/>
      <c r="BGI90" s="1116"/>
      <c r="BGJ90" s="1116"/>
      <c r="BGK90" s="1116"/>
      <c r="BGL90" s="1116"/>
      <c r="BGM90" s="1116"/>
      <c r="BGN90" s="1116"/>
      <c r="BGO90" s="1116"/>
      <c r="BGP90" s="1116"/>
      <c r="BGQ90" s="1116"/>
      <c r="BGR90" s="1116"/>
      <c r="BGS90" s="1116"/>
      <c r="BGT90" s="1116"/>
      <c r="BGU90" s="1116"/>
      <c r="BGV90" s="1116"/>
      <c r="BGW90" s="1116"/>
      <c r="BGX90" s="1116"/>
      <c r="BGY90" s="1116"/>
      <c r="BGZ90" s="1116"/>
      <c r="BHA90" s="1116"/>
      <c r="BHB90" s="1116"/>
      <c r="BHC90" s="1116"/>
      <c r="BHD90" s="1116"/>
      <c r="BHE90" s="1116"/>
      <c r="BHF90" s="1116"/>
      <c r="BHG90" s="1116"/>
      <c r="BHH90" s="1116"/>
      <c r="BHI90" s="1116"/>
      <c r="BHJ90" s="1116"/>
      <c r="BHK90" s="1116"/>
      <c r="BHL90" s="1116"/>
      <c r="BHM90" s="1116"/>
      <c r="BHN90" s="1116"/>
      <c r="BHO90" s="1116"/>
      <c r="BHP90" s="1116"/>
      <c r="BHQ90" s="1116"/>
      <c r="BHR90" s="1116"/>
      <c r="BHS90" s="1116"/>
      <c r="BHT90" s="1116"/>
      <c r="BHU90" s="1116"/>
      <c r="BHV90" s="1116"/>
      <c r="BHW90" s="1116"/>
      <c r="BHX90" s="1116"/>
      <c r="BHY90" s="1116"/>
      <c r="BHZ90" s="1116"/>
      <c r="BIA90" s="1116"/>
      <c r="BIB90" s="1116"/>
      <c r="BIC90" s="1116"/>
      <c r="BID90" s="1116"/>
      <c r="BIE90" s="1116"/>
      <c r="BIF90" s="1116"/>
      <c r="BIG90" s="1116"/>
      <c r="BIH90" s="1116"/>
      <c r="BII90" s="1116"/>
      <c r="BIJ90" s="1116"/>
      <c r="BIK90" s="1116"/>
      <c r="BIL90" s="1116"/>
      <c r="BIM90" s="1116"/>
      <c r="BIN90" s="1116"/>
      <c r="BIO90" s="1116"/>
      <c r="BIP90" s="1116"/>
      <c r="BIQ90" s="1116"/>
      <c r="BIR90" s="1116"/>
      <c r="BIS90" s="1116"/>
      <c r="BIT90" s="1116"/>
      <c r="BIU90" s="1116"/>
      <c r="BIV90" s="1116"/>
      <c r="BIW90" s="1116"/>
      <c r="BIX90" s="1116"/>
      <c r="BIY90" s="1116"/>
      <c r="BIZ90" s="1116"/>
      <c r="BJA90" s="1116"/>
      <c r="BJB90" s="1116"/>
      <c r="BJC90" s="1116"/>
      <c r="BJD90" s="1116"/>
      <c r="BJE90" s="1116"/>
      <c r="BJF90" s="1116"/>
      <c r="BJG90" s="1116"/>
      <c r="BJH90" s="1116"/>
      <c r="BJI90" s="1116"/>
      <c r="BJJ90" s="1116"/>
      <c r="BJK90" s="1116"/>
      <c r="BJL90" s="1116"/>
      <c r="BJM90" s="1116"/>
      <c r="BJN90" s="1116"/>
      <c r="BJO90" s="1116"/>
      <c r="BJP90" s="1116"/>
      <c r="BJQ90" s="1116"/>
      <c r="BJR90" s="1116"/>
      <c r="BJS90" s="1116"/>
      <c r="BJT90" s="1116"/>
      <c r="BJU90" s="1116"/>
      <c r="BJV90" s="1116"/>
      <c r="BJW90" s="1116"/>
      <c r="BJX90" s="1116"/>
      <c r="BJY90" s="1116"/>
      <c r="BJZ90" s="1116"/>
      <c r="BKA90" s="1116"/>
      <c r="BKB90" s="1116"/>
      <c r="BKC90" s="1116"/>
      <c r="BKD90" s="1116"/>
      <c r="BKE90" s="1116"/>
      <c r="BKF90" s="1116"/>
      <c r="BKG90" s="1116"/>
      <c r="BKH90" s="1116"/>
      <c r="BKI90" s="1116"/>
      <c r="BKJ90" s="1116"/>
      <c r="BKK90" s="1116"/>
      <c r="BKL90" s="1116"/>
      <c r="BKM90" s="1116"/>
      <c r="BKN90" s="1116"/>
      <c r="BKO90" s="1116"/>
      <c r="BKP90" s="1116"/>
      <c r="BKQ90" s="1116"/>
      <c r="BKR90" s="1116"/>
      <c r="BKS90" s="1116"/>
      <c r="BKT90" s="1116"/>
      <c r="BKU90" s="1116"/>
      <c r="BKV90" s="1116"/>
      <c r="BKW90" s="1116"/>
      <c r="BKX90" s="1116"/>
      <c r="BKY90" s="1116"/>
      <c r="BKZ90" s="1116"/>
      <c r="BLA90" s="1116"/>
      <c r="BLB90" s="1116"/>
      <c r="BLC90" s="1116"/>
      <c r="BLD90" s="1116"/>
      <c r="BLE90" s="1116"/>
      <c r="BLF90" s="1116"/>
      <c r="BLG90" s="1116"/>
      <c r="BLH90" s="1116"/>
      <c r="BLI90" s="1116"/>
      <c r="BLJ90" s="1116"/>
      <c r="BLK90" s="1116"/>
      <c r="BLL90" s="1116"/>
      <c r="BLM90" s="1116"/>
      <c r="BLN90" s="1116"/>
      <c r="BLO90" s="1116"/>
      <c r="BLP90" s="1116"/>
      <c r="BLQ90" s="1116"/>
      <c r="BLR90" s="1116"/>
      <c r="BLS90" s="1116"/>
      <c r="BLT90" s="1116"/>
      <c r="BLU90" s="1116"/>
      <c r="BLV90" s="1116"/>
      <c r="BLW90" s="1116"/>
      <c r="BLX90" s="1116"/>
      <c r="BLY90" s="1116"/>
      <c r="BLZ90" s="1116"/>
      <c r="BMA90" s="1116"/>
      <c r="BMB90" s="1116"/>
      <c r="BMC90" s="1116"/>
      <c r="BMD90" s="1116"/>
      <c r="BME90" s="1116"/>
      <c r="BMF90" s="1116"/>
      <c r="BMG90" s="1116"/>
      <c r="BMH90" s="1116"/>
      <c r="BMI90" s="1116"/>
      <c r="BMJ90" s="1116"/>
      <c r="BMK90" s="1116"/>
      <c r="BML90" s="1116"/>
      <c r="BMM90" s="1116"/>
      <c r="BMN90" s="1116"/>
      <c r="BMO90" s="1116"/>
      <c r="BMP90" s="1116"/>
      <c r="BMQ90" s="1116"/>
      <c r="BMR90" s="1116"/>
      <c r="BMS90" s="1116"/>
      <c r="BMT90" s="1116"/>
      <c r="BMU90" s="1116"/>
      <c r="BMV90" s="1116"/>
      <c r="BMW90" s="1116"/>
      <c r="BMX90" s="1116"/>
      <c r="BMY90" s="1116"/>
      <c r="BMZ90" s="1116"/>
      <c r="BNA90" s="1116"/>
      <c r="BNB90" s="1116"/>
      <c r="BNC90" s="1116"/>
      <c r="BND90" s="1116"/>
      <c r="BNE90" s="1116"/>
      <c r="BNF90" s="1116"/>
      <c r="BNG90" s="1116"/>
      <c r="BNH90" s="1116"/>
      <c r="BNI90" s="1116"/>
      <c r="BNJ90" s="1116"/>
      <c r="BNK90" s="1116"/>
      <c r="BNL90" s="1116"/>
      <c r="BNM90" s="1116"/>
      <c r="BNN90" s="1116"/>
      <c r="BNO90" s="1116"/>
      <c r="BNP90" s="1116"/>
      <c r="BNQ90" s="1116"/>
      <c r="BNR90" s="1116"/>
      <c r="BNS90" s="1116"/>
      <c r="BNT90" s="1116"/>
      <c r="BNU90" s="1116"/>
      <c r="BNV90" s="1116"/>
      <c r="BNW90" s="1116"/>
      <c r="BNX90" s="1116"/>
      <c r="BNY90" s="1116"/>
      <c r="BNZ90" s="1116"/>
      <c r="BOA90" s="1116"/>
      <c r="BOB90" s="1116"/>
      <c r="BOC90" s="1116"/>
      <c r="BOD90" s="1116"/>
      <c r="BOE90" s="1116"/>
      <c r="BOF90" s="1116"/>
      <c r="BOG90" s="1116"/>
      <c r="BOH90" s="1116"/>
      <c r="BOI90" s="1116"/>
      <c r="BOJ90" s="1116"/>
      <c r="BOK90" s="1116"/>
      <c r="BOL90" s="1116"/>
      <c r="BOM90" s="1116"/>
      <c r="BON90" s="1116"/>
      <c r="BOO90" s="1116"/>
      <c r="BOP90" s="1116"/>
      <c r="BOQ90" s="1116"/>
      <c r="BOR90" s="1116"/>
      <c r="BOS90" s="1116"/>
      <c r="BOT90" s="1116"/>
      <c r="BOU90" s="1116"/>
      <c r="BOV90" s="1116"/>
      <c r="BOW90" s="1116"/>
      <c r="BOX90" s="1116"/>
      <c r="BOY90" s="1116"/>
      <c r="BOZ90" s="1116"/>
      <c r="BPA90" s="1116"/>
      <c r="BPB90" s="1116"/>
      <c r="BPC90" s="1116"/>
      <c r="BPD90" s="1116"/>
      <c r="BPE90" s="1116"/>
      <c r="BPF90" s="1116"/>
      <c r="BPG90" s="1116"/>
      <c r="BPH90" s="1116"/>
      <c r="BPI90" s="1116"/>
      <c r="BPJ90" s="1116"/>
      <c r="BPK90" s="1116"/>
      <c r="BPL90" s="1116"/>
      <c r="BPM90" s="1116"/>
      <c r="BPN90" s="1116"/>
      <c r="BPO90" s="1116"/>
      <c r="BPP90" s="1116"/>
      <c r="BPQ90" s="1116"/>
      <c r="BPR90" s="1116"/>
      <c r="BPS90" s="1116"/>
      <c r="BPT90" s="1116"/>
      <c r="BPU90" s="1116"/>
      <c r="BPV90" s="1116"/>
      <c r="BPW90" s="1116"/>
      <c r="BPX90" s="1116"/>
      <c r="BPY90" s="1116"/>
      <c r="BPZ90" s="1116"/>
      <c r="BQA90" s="1116"/>
      <c r="BQB90" s="1116"/>
      <c r="BQC90" s="1116"/>
      <c r="BQD90" s="1116"/>
      <c r="BQE90" s="1116"/>
      <c r="BQF90" s="1116"/>
      <c r="BQG90" s="1116"/>
      <c r="BQH90" s="1116"/>
      <c r="BQI90" s="1116"/>
      <c r="BQJ90" s="1116"/>
      <c r="BQK90" s="1116"/>
      <c r="BQL90" s="1116"/>
      <c r="BQM90" s="1116"/>
      <c r="BQN90" s="1116"/>
      <c r="BQO90" s="1116"/>
      <c r="BQP90" s="1116"/>
      <c r="BQQ90" s="1116"/>
      <c r="BQR90" s="1116"/>
      <c r="BQS90" s="1116"/>
      <c r="BQT90" s="1116"/>
      <c r="BQU90" s="1116"/>
      <c r="BQV90" s="1116"/>
      <c r="BQW90" s="1116"/>
      <c r="BQX90" s="1116"/>
      <c r="BQY90" s="1116"/>
      <c r="BQZ90" s="1116"/>
      <c r="BRA90" s="1116"/>
      <c r="BRB90" s="1116"/>
      <c r="BRC90" s="1116"/>
      <c r="BRD90" s="1116"/>
      <c r="BRE90" s="1116"/>
      <c r="BRF90" s="1116"/>
      <c r="BRG90" s="1116"/>
      <c r="BRH90" s="1116"/>
      <c r="BRI90" s="1116"/>
      <c r="BRJ90" s="1116"/>
      <c r="BRK90" s="1116"/>
      <c r="BRL90" s="1116"/>
      <c r="BRM90" s="1116"/>
      <c r="BRN90" s="1116"/>
      <c r="BRO90" s="1116"/>
      <c r="BRP90" s="1116"/>
      <c r="BRQ90" s="1116"/>
      <c r="BRR90" s="1116"/>
      <c r="BRS90" s="1116"/>
      <c r="BRT90" s="1116"/>
      <c r="BRU90" s="1116"/>
      <c r="BRV90" s="1116"/>
      <c r="BRW90" s="1116"/>
      <c r="BRX90" s="1116"/>
      <c r="BRY90" s="1116"/>
      <c r="BRZ90" s="1116"/>
      <c r="BSA90" s="1116"/>
      <c r="BSB90" s="1116"/>
      <c r="BSC90" s="1116"/>
      <c r="BSD90" s="1116"/>
      <c r="BSE90" s="1116"/>
      <c r="BSF90" s="1116"/>
      <c r="BSG90" s="1116"/>
      <c r="BSH90" s="1116"/>
      <c r="BSI90" s="1116"/>
      <c r="BSJ90" s="1116"/>
      <c r="BSK90" s="1116"/>
      <c r="BSL90" s="1116"/>
      <c r="BSM90" s="1116"/>
      <c r="BSN90" s="1116"/>
      <c r="BSO90" s="1116"/>
      <c r="BSP90" s="1116"/>
      <c r="BSQ90" s="1116"/>
      <c r="BSR90" s="1116"/>
      <c r="BSS90" s="1116"/>
      <c r="BST90" s="1116"/>
      <c r="BSU90" s="1116"/>
      <c r="BSV90" s="1116"/>
      <c r="BSW90" s="1116"/>
      <c r="BSX90" s="1116"/>
      <c r="BSY90" s="1116"/>
      <c r="BSZ90" s="1116"/>
      <c r="BTA90" s="1116"/>
      <c r="BTB90" s="1116"/>
      <c r="BTC90" s="1116"/>
      <c r="BTD90" s="1116"/>
      <c r="BTE90" s="1116"/>
      <c r="BTF90" s="1116"/>
      <c r="BTG90" s="1116"/>
      <c r="BTH90" s="1116"/>
      <c r="BTI90" s="1116"/>
      <c r="BTJ90" s="1116"/>
      <c r="BTK90" s="1116"/>
      <c r="BTL90" s="1116"/>
      <c r="BTM90" s="1116"/>
      <c r="BTN90" s="1116"/>
      <c r="BTO90" s="1116"/>
      <c r="BTP90" s="1116"/>
      <c r="BTQ90" s="1116"/>
      <c r="BTR90" s="1116"/>
      <c r="BTS90" s="1116"/>
      <c r="BTT90" s="1116"/>
      <c r="BTU90" s="1116"/>
      <c r="BTV90" s="1116"/>
      <c r="BTW90" s="1116"/>
      <c r="BTX90" s="1116"/>
      <c r="BTY90" s="1116"/>
      <c r="BTZ90" s="1116"/>
      <c r="BUA90" s="1116"/>
      <c r="BUB90" s="1116"/>
      <c r="BUC90" s="1116"/>
      <c r="BUD90" s="1116"/>
      <c r="BUE90" s="1116"/>
      <c r="BUF90" s="1116"/>
      <c r="BUG90" s="1116"/>
      <c r="BUH90" s="1116"/>
      <c r="BUI90" s="1116"/>
      <c r="BUJ90" s="1116"/>
      <c r="BUK90" s="1116"/>
      <c r="BUL90" s="1116"/>
      <c r="BUM90" s="1116"/>
      <c r="BUN90" s="1116"/>
      <c r="BUO90" s="1116"/>
      <c r="BUP90" s="1116"/>
      <c r="BUQ90" s="1116"/>
      <c r="BUR90" s="1116"/>
      <c r="BUS90" s="1116"/>
      <c r="BUT90" s="1116"/>
      <c r="BUU90" s="1116"/>
      <c r="BUV90" s="1116"/>
      <c r="BUW90" s="1116"/>
      <c r="BUX90" s="1116"/>
      <c r="BUY90" s="1116"/>
      <c r="BUZ90" s="1116"/>
      <c r="BVA90" s="1116"/>
      <c r="BVB90" s="1116"/>
      <c r="BVC90" s="1116"/>
      <c r="BVD90" s="1116"/>
      <c r="BVE90" s="1116"/>
      <c r="BVF90" s="1116"/>
      <c r="BVG90" s="1116"/>
      <c r="BVH90" s="1116"/>
      <c r="BVI90" s="1116"/>
      <c r="BVJ90" s="1116"/>
      <c r="BVK90" s="1116"/>
      <c r="BVL90" s="1116"/>
      <c r="BVM90" s="1116"/>
      <c r="BVN90" s="1116"/>
      <c r="BVO90" s="1116"/>
      <c r="BVP90" s="1116"/>
      <c r="BVQ90" s="1116"/>
      <c r="BVR90" s="1116"/>
      <c r="BVS90" s="1116"/>
      <c r="BVT90" s="1116"/>
      <c r="BVU90" s="1116"/>
      <c r="BVV90" s="1116"/>
      <c r="BVW90" s="1116"/>
      <c r="BVX90" s="1116"/>
      <c r="BVY90" s="1116"/>
      <c r="BVZ90" s="1116"/>
      <c r="BWA90" s="1116"/>
      <c r="BWB90" s="1116"/>
      <c r="BWC90" s="1116"/>
      <c r="BWD90" s="1116"/>
      <c r="BWE90" s="1116"/>
      <c r="BWF90" s="1116"/>
      <c r="BWG90" s="1116"/>
      <c r="BWH90" s="1116"/>
      <c r="BWI90" s="1116"/>
      <c r="BWJ90" s="1116"/>
      <c r="BWK90" s="1116"/>
      <c r="BWL90" s="1116"/>
      <c r="BWM90" s="1116"/>
      <c r="BWN90" s="1116"/>
      <c r="BWO90" s="1116"/>
      <c r="BWP90" s="1116"/>
      <c r="BWQ90" s="1116"/>
      <c r="BWR90" s="1116"/>
      <c r="BWS90" s="1116"/>
      <c r="BWT90" s="1116"/>
      <c r="BWU90" s="1116"/>
      <c r="BWV90" s="1116"/>
      <c r="BWW90" s="1116"/>
      <c r="BWX90" s="1116"/>
      <c r="BWY90" s="1116"/>
      <c r="BWZ90" s="1116"/>
      <c r="BXA90" s="1116"/>
      <c r="BXB90" s="1116"/>
      <c r="BXC90" s="1116"/>
      <c r="BXD90" s="1116"/>
      <c r="BXE90" s="1116"/>
      <c r="BXF90" s="1116"/>
      <c r="BXG90" s="1116"/>
      <c r="BXH90" s="1116"/>
      <c r="BXI90" s="1116"/>
      <c r="BXJ90" s="1116"/>
      <c r="BXK90" s="1116"/>
      <c r="BXL90" s="1116"/>
      <c r="BXM90" s="1116"/>
      <c r="BXN90" s="1116"/>
      <c r="BXO90" s="1116"/>
      <c r="BXP90" s="1116"/>
      <c r="BXQ90" s="1116"/>
      <c r="BXR90" s="1116"/>
      <c r="BXS90" s="1116"/>
      <c r="BXT90" s="1116"/>
      <c r="BXU90" s="1116"/>
      <c r="BXV90" s="1116"/>
      <c r="BXW90" s="1116"/>
      <c r="BXX90" s="1116"/>
      <c r="BXY90" s="1116"/>
      <c r="BXZ90" s="1116"/>
      <c r="BYA90" s="1116"/>
      <c r="BYB90" s="1116"/>
      <c r="BYC90" s="1116"/>
      <c r="BYD90" s="1116"/>
      <c r="BYE90" s="1116"/>
      <c r="BYF90" s="1116"/>
      <c r="BYG90" s="1116"/>
      <c r="BYH90" s="1116"/>
      <c r="BYI90" s="1116"/>
      <c r="BYJ90" s="1116"/>
      <c r="BYK90" s="1116"/>
      <c r="BYL90" s="1116"/>
      <c r="BYM90" s="1116"/>
      <c r="BYN90" s="1116"/>
      <c r="BYO90" s="1116"/>
      <c r="BYP90" s="1116"/>
      <c r="BYQ90" s="1116"/>
      <c r="BYR90" s="1116"/>
      <c r="BYS90" s="1116"/>
      <c r="BYT90" s="1116"/>
      <c r="BYU90" s="1116"/>
      <c r="BYV90" s="1116"/>
      <c r="BYW90" s="1116"/>
      <c r="BYX90" s="1116"/>
      <c r="BYY90" s="1116"/>
      <c r="BYZ90" s="1116"/>
      <c r="BZA90" s="1116"/>
      <c r="BZB90" s="1116"/>
      <c r="BZC90" s="1116"/>
      <c r="BZD90" s="1116"/>
      <c r="BZE90" s="1116"/>
      <c r="BZF90" s="1116"/>
      <c r="BZG90" s="1116"/>
      <c r="BZH90" s="1116"/>
      <c r="BZI90" s="1116"/>
      <c r="BZJ90" s="1116"/>
      <c r="BZK90" s="1116"/>
      <c r="BZL90" s="1116"/>
      <c r="BZM90" s="1116"/>
      <c r="BZN90" s="1116"/>
      <c r="BZO90" s="1116"/>
      <c r="BZP90" s="1116"/>
      <c r="BZQ90" s="1116"/>
      <c r="BZR90" s="1116"/>
      <c r="BZS90" s="1116"/>
      <c r="BZT90" s="1116"/>
      <c r="BZU90" s="1116"/>
      <c r="BZV90" s="1116"/>
      <c r="BZW90" s="1116"/>
      <c r="BZX90" s="1116"/>
      <c r="BZY90" s="1116"/>
      <c r="BZZ90" s="1116"/>
      <c r="CAA90" s="1116"/>
      <c r="CAB90" s="1116"/>
      <c r="CAC90" s="1116"/>
      <c r="CAD90" s="1116"/>
      <c r="CAE90" s="1116"/>
      <c r="CAF90" s="1116"/>
      <c r="CAG90" s="1116"/>
      <c r="CAH90" s="1116"/>
      <c r="CAI90" s="1116"/>
      <c r="CAJ90" s="1116"/>
      <c r="CAK90" s="1116"/>
      <c r="CAL90" s="1116"/>
      <c r="CAM90" s="1116"/>
      <c r="CAN90" s="1116"/>
      <c r="CAO90" s="1116"/>
      <c r="CAP90" s="1116"/>
      <c r="CAQ90" s="1116"/>
      <c r="CAR90" s="1116"/>
      <c r="CAS90" s="1116"/>
      <c r="CAT90" s="1116"/>
      <c r="CAU90" s="1116"/>
      <c r="CAV90" s="1116"/>
      <c r="CAW90" s="1116"/>
      <c r="CAX90" s="1116"/>
      <c r="CAY90" s="1116"/>
      <c r="CAZ90" s="1116"/>
      <c r="CBA90" s="1116"/>
      <c r="CBB90" s="1116"/>
      <c r="CBC90" s="1116"/>
      <c r="CBD90" s="1116"/>
      <c r="CBE90" s="1116"/>
      <c r="CBF90" s="1116"/>
      <c r="CBG90" s="1116"/>
      <c r="CBH90" s="1116"/>
      <c r="CBI90" s="1116"/>
      <c r="CBJ90" s="1116"/>
      <c r="CBK90" s="1116"/>
      <c r="CBL90" s="1116"/>
      <c r="CBM90" s="1116"/>
      <c r="CBN90" s="1116"/>
      <c r="CBO90" s="1116"/>
      <c r="CBP90" s="1116"/>
      <c r="CBQ90" s="1116"/>
      <c r="CBR90" s="1116"/>
      <c r="CBS90" s="1116"/>
      <c r="CBT90" s="1116"/>
      <c r="CBU90" s="1116"/>
      <c r="CBV90" s="1116"/>
      <c r="CBW90" s="1116"/>
      <c r="CBX90" s="1116"/>
      <c r="CBY90" s="1116"/>
      <c r="CBZ90" s="1116"/>
      <c r="CCA90" s="1116"/>
      <c r="CCB90" s="1116"/>
      <c r="CCC90" s="1116"/>
      <c r="CCD90" s="1116"/>
      <c r="CCE90" s="1116"/>
      <c r="CCF90" s="1116"/>
      <c r="CCG90" s="1116"/>
      <c r="CCH90" s="1116"/>
      <c r="CCI90" s="1116"/>
      <c r="CCJ90" s="1116"/>
      <c r="CCK90" s="1116"/>
      <c r="CCL90" s="1116"/>
      <c r="CCM90" s="1116"/>
      <c r="CCN90" s="1116"/>
      <c r="CCO90" s="1116"/>
      <c r="CCP90" s="1116"/>
      <c r="CCQ90" s="1116"/>
      <c r="CCR90" s="1116"/>
      <c r="CCS90" s="1116"/>
      <c r="CCT90" s="1116"/>
      <c r="CCU90" s="1116"/>
      <c r="CCV90" s="1116"/>
      <c r="CCW90" s="1116"/>
      <c r="CCX90" s="1116"/>
      <c r="CCY90" s="1116"/>
      <c r="CCZ90" s="1116"/>
      <c r="CDA90" s="1116"/>
      <c r="CDB90" s="1116"/>
      <c r="CDC90" s="1116"/>
      <c r="CDD90" s="1116"/>
      <c r="CDE90" s="1116"/>
      <c r="CDF90" s="1116"/>
      <c r="CDG90" s="1116"/>
      <c r="CDH90" s="1116"/>
      <c r="CDI90" s="1116"/>
      <c r="CDJ90" s="1116"/>
      <c r="CDK90" s="1116"/>
      <c r="CDL90" s="1116"/>
      <c r="CDM90" s="1116"/>
      <c r="CDN90" s="1116"/>
      <c r="CDO90" s="1116"/>
      <c r="CDP90" s="1116"/>
      <c r="CDQ90" s="1116"/>
      <c r="CDR90" s="1116"/>
      <c r="CDS90" s="1116"/>
      <c r="CDT90" s="1116"/>
      <c r="CDU90" s="1116"/>
      <c r="CDV90" s="1116"/>
      <c r="CDW90" s="1116"/>
      <c r="CDX90" s="1116"/>
      <c r="CDY90" s="1116"/>
      <c r="CDZ90" s="1116"/>
      <c r="CEA90" s="1116"/>
      <c r="CEB90" s="1116"/>
      <c r="CEC90" s="1116"/>
      <c r="CED90" s="1116"/>
      <c r="CEE90" s="1116"/>
      <c r="CEF90" s="1116"/>
      <c r="CEG90" s="1116"/>
      <c r="CEH90" s="1116"/>
      <c r="CEI90" s="1116"/>
      <c r="CEJ90" s="1116"/>
      <c r="CEK90" s="1116"/>
      <c r="CEL90" s="1116"/>
      <c r="CEM90" s="1116"/>
      <c r="CEN90" s="1116"/>
      <c r="CEO90" s="1116"/>
      <c r="CEP90" s="1116"/>
      <c r="CEQ90" s="1116"/>
      <c r="CER90" s="1116"/>
      <c r="CES90" s="1116"/>
      <c r="CET90" s="1116"/>
      <c r="CEU90" s="1116"/>
      <c r="CEV90" s="1116"/>
      <c r="CEW90" s="1116"/>
      <c r="CEX90" s="1116"/>
      <c r="CEY90" s="1116"/>
      <c r="CEZ90" s="1116"/>
      <c r="CFA90" s="1116"/>
      <c r="CFB90" s="1116"/>
      <c r="CFC90" s="1116"/>
      <c r="CFD90" s="1116"/>
      <c r="CFE90" s="1116"/>
      <c r="CFF90" s="1116"/>
      <c r="CFG90" s="1116"/>
      <c r="CFH90" s="1116"/>
      <c r="CFI90" s="1116"/>
      <c r="CFJ90" s="1116"/>
      <c r="CFK90" s="1116"/>
      <c r="CFL90" s="1116"/>
      <c r="CFM90" s="1116"/>
      <c r="CFN90" s="1116"/>
      <c r="CFO90" s="1116"/>
      <c r="CFP90" s="1116"/>
      <c r="CFQ90" s="1116"/>
      <c r="CFR90" s="1116"/>
      <c r="CFS90" s="1116"/>
      <c r="CFT90" s="1116"/>
      <c r="CFU90" s="1116"/>
      <c r="CFV90" s="1116"/>
      <c r="CFW90" s="1116"/>
      <c r="CFX90" s="1116"/>
      <c r="CFY90" s="1116"/>
      <c r="CFZ90" s="1116"/>
      <c r="CGA90" s="1116"/>
      <c r="CGB90" s="1116"/>
      <c r="CGC90" s="1116"/>
      <c r="CGD90" s="1116"/>
      <c r="CGE90" s="1116"/>
      <c r="CGF90" s="1116"/>
      <c r="CGG90" s="1116"/>
      <c r="CGH90" s="1116"/>
      <c r="CGI90" s="1116"/>
      <c r="CGJ90" s="1116"/>
      <c r="CGK90" s="1116"/>
      <c r="CGL90" s="1116"/>
      <c r="CGM90" s="1116"/>
      <c r="CGN90" s="1116"/>
      <c r="CGO90" s="1116"/>
      <c r="CGP90" s="1116"/>
      <c r="CGQ90" s="1116"/>
      <c r="CGR90" s="1116"/>
      <c r="CGS90" s="1116"/>
      <c r="CGT90" s="1116"/>
      <c r="CGU90" s="1116"/>
      <c r="CGV90" s="1116"/>
      <c r="CGW90" s="1116"/>
      <c r="CGX90" s="1116"/>
      <c r="CGY90" s="1116"/>
      <c r="CGZ90" s="1116"/>
      <c r="CHA90" s="1116"/>
      <c r="CHB90" s="1116"/>
      <c r="CHC90" s="1116"/>
      <c r="CHD90" s="1116"/>
      <c r="CHE90" s="1116"/>
      <c r="CHF90" s="1116"/>
      <c r="CHG90" s="1116"/>
      <c r="CHH90" s="1116"/>
      <c r="CHI90" s="1116"/>
      <c r="CHJ90" s="1116"/>
      <c r="CHK90" s="1116"/>
      <c r="CHL90" s="1116"/>
      <c r="CHM90" s="1116"/>
      <c r="CHN90" s="1116"/>
      <c r="CHO90" s="1116"/>
      <c r="CHP90" s="1116"/>
      <c r="CHQ90" s="1116"/>
      <c r="CHR90" s="1116"/>
      <c r="CHS90" s="1116"/>
      <c r="CHT90" s="1116"/>
      <c r="CHU90" s="1116"/>
      <c r="CHV90" s="1116"/>
      <c r="CHW90" s="1116"/>
      <c r="CHX90" s="1116"/>
      <c r="CHY90" s="1116"/>
      <c r="CHZ90" s="1116"/>
      <c r="CIA90" s="1116"/>
      <c r="CIB90" s="1116"/>
      <c r="CIC90" s="1116"/>
      <c r="CID90" s="1116"/>
      <c r="CIE90" s="1116"/>
      <c r="CIF90" s="1116"/>
      <c r="CIG90" s="1116"/>
      <c r="CIH90" s="1116"/>
      <c r="CII90" s="1116"/>
      <c r="CIJ90" s="1116"/>
      <c r="CIK90" s="1116"/>
      <c r="CIL90" s="1116"/>
      <c r="CIM90" s="1116"/>
      <c r="CIN90" s="1116"/>
      <c r="CIO90" s="1116"/>
      <c r="CIP90" s="1116"/>
      <c r="CIQ90" s="1116"/>
      <c r="CIR90" s="1116"/>
      <c r="CIS90" s="1116"/>
      <c r="CIT90" s="1116"/>
      <c r="CIU90" s="1116"/>
      <c r="CIV90" s="1116"/>
      <c r="CIW90" s="1116"/>
      <c r="CIX90" s="1116"/>
      <c r="CIY90" s="1116"/>
      <c r="CIZ90" s="1116"/>
      <c r="CJA90" s="1116"/>
      <c r="CJB90" s="1116"/>
      <c r="CJC90" s="1116"/>
      <c r="CJD90" s="1116"/>
      <c r="CJE90" s="1116"/>
      <c r="CJF90" s="1116"/>
      <c r="CJG90" s="1116"/>
      <c r="CJH90" s="1116"/>
      <c r="CJI90" s="1116"/>
      <c r="CJJ90" s="1116"/>
      <c r="CJK90" s="1116"/>
      <c r="CJL90" s="1116"/>
      <c r="CJM90" s="1116"/>
      <c r="CJN90" s="1116"/>
      <c r="CJO90" s="1116"/>
      <c r="CJP90" s="1116"/>
      <c r="CJQ90" s="1116"/>
      <c r="CJR90" s="1116"/>
      <c r="CJS90" s="1116"/>
      <c r="CJT90" s="1116"/>
      <c r="CJU90" s="1116"/>
      <c r="CJV90" s="1116"/>
      <c r="CJW90" s="1116"/>
      <c r="CJX90" s="1116"/>
      <c r="CJY90" s="1116"/>
      <c r="CJZ90" s="1116"/>
      <c r="CKA90" s="1116"/>
      <c r="CKB90" s="1116"/>
      <c r="CKC90" s="1116"/>
      <c r="CKD90" s="1116"/>
      <c r="CKE90" s="1116"/>
      <c r="CKF90" s="1116"/>
      <c r="CKG90" s="1116"/>
      <c r="CKH90" s="1116"/>
      <c r="CKI90" s="1116"/>
      <c r="CKJ90" s="1116"/>
      <c r="CKK90" s="1116"/>
      <c r="CKL90" s="1116"/>
      <c r="CKM90" s="1116"/>
      <c r="CKN90" s="1116"/>
      <c r="CKO90" s="1116"/>
      <c r="CKP90" s="1116"/>
      <c r="CKQ90" s="1116"/>
      <c r="CKR90" s="1116"/>
      <c r="CKS90" s="1116"/>
      <c r="CKT90" s="1116"/>
      <c r="CKU90" s="1116"/>
      <c r="CKV90" s="1116"/>
      <c r="CKW90" s="1116"/>
      <c r="CKX90" s="1116"/>
      <c r="CKY90" s="1116"/>
      <c r="CKZ90" s="1116"/>
      <c r="CLA90" s="1116"/>
      <c r="CLB90" s="1116"/>
      <c r="CLC90" s="1116"/>
      <c r="CLD90" s="1116"/>
      <c r="CLE90" s="1116"/>
      <c r="CLF90" s="1116"/>
      <c r="CLG90" s="1116"/>
      <c r="CLH90" s="1116"/>
      <c r="CLI90" s="1116"/>
      <c r="CLJ90" s="1116"/>
      <c r="CLK90" s="1116"/>
      <c r="CLL90" s="1116"/>
      <c r="CLM90" s="1116"/>
      <c r="CLN90" s="1116"/>
      <c r="CLO90" s="1116"/>
      <c r="CLP90" s="1116"/>
      <c r="CLQ90" s="1116"/>
      <c r="CLR90" s="1116"/>
      <c r="CLS90" s="1116"/>
      <c r="CLT90" s="1116"/>
      <c r="CLU90" s="1116"/>
      <c r="CLV90" s="1116"/>
      <c r="CLW90" s="1116"/>
      <c r="CLX90" s="1116"/>
      <c r="CLY90" s="1116"/>
      <c r="CLZ90" s="1116"/>
      <c r="CMA90" s="1116"/>
      <c r="CMB90" s="1116"/>
      <c r="CMC90" s="1116"/>
      <c r="CMD90" s="1116"/>
      <c r="CME90" s="1116"/>
      <c r="CMF90" s="1116"/>
      <c r="CMG90" s="1116"/>
      <c r="CMH90" s="1116"/>
      <c r="CMI90" s="1116"/>
      <c r="CMJ90" s="1116"/>
      <c r="CMK90" s="1116"/>
      <c r="CML90" s="1116"/>
      <c r="CMM90" s="1116"/>
      <c r="CMN90" s="1116"/>
      <c r="CMO90" s="1116"/>
      <c r="CMP90" s="1116"/>
      <c r="CMQ90" s="1116"/>
      <c r="CMR90" s="1116"/>
      <c r="CMS90" s="1116"/>
      <c r="CMT90" s="1116"/>
      <c r="CMU90" s="1116"/>
      <c r="CMV90" s="1116"/>
      <c r="CMW90" s="1116"/>
      <c r="CMX90" s="1116"/>
      <c r="CMY90" s="1116"/>
      <c r="CMZ90" s="1116"/>
      <c r="CNA90" s="1116"/>
      <c r="CNB90" s="1116"/>
      <c r="CNC90" s="1116"/>
      <c r="CND90" s="1116"/>
      <c r="CNE90" s="1116"/>
      <c r="CNF90" s="1116"/>
      <c r="CNG90" s="1116"/>
      <c r="CNH90" s="1116"/>
      <c r="CNI90" s="1116"/>
      <c r="CNJ90" s="1116"/>
      <c r="CNK90" s="1116"/>
      <c r="CNL90" s="1116"/>
      <c r="CNM90" s="1116"/>
      <c r="CNN90" s="1116"/>
      <c r="CNO90" s="1116"/>
      <c r="CNP90" s="1116"/>
      <c r="CNQ90" s="1116"/>
      <c r="CNR90" s="1116"/>
      <c r="CNS90" s="1116"/>
      <c r="CNT90" s="1116"/>
      <c r="CNU90" s="1116"/>
      <c r="CNV90" s="1116"/>
      <c r="CNW90" s="1116"/>
      <c r="CNX90" s="1116"/>
      <c r="CNY90" s="1116"/>
      <c r="CNZ90" s="1116"/>
      <c r="COA90" s="1116"/>
      <c r="COB90" s="1116"/>
      <c r="COC90" s="1116"/>
      <c r="COD90" s="1116"/>
      <c r="COE90" s="1116"/>
      <c r="COF90" s="1116"/>
      <c r="COG90" s="1116"/>
      <c r="COH90" s="1116"/>
      <c r="COI90" s="1116"/>
      <c r="COJ90" s="1116"/>
      <c r="COK90" s="1116"/>
      <c r="COL90" s="1116"/>
      <c r="COM90" s="1116"/>
      <c r="CON90" s="1116"/>
      <c r="COO90" s="1116"/>
      <c r="COP90" s="1116"/>
      <c r="COQ90" s="1116"/>
      <c r="COR90" s="1116"/>
      <c r="COS90" s="1116"/>
      <c r="COT90" s="1116"/>
      <c r="COU90" s="1116"/>
      <c r="COV90" s="1116"/>
      <c r="COW90" s="1116"/>
      <c r="COX90" s="1116"/>
      <c r="COY90" s="1116"/>
      <c r="COZ90" s="1116"/>
      <c r="CPA90" s="1116"/>
      <c r="CPB90" s="1116"/>
      <c r="CPC90" s="1116"/>
      <c r="CPD90" s="1116"/>
      <c r="CPE90" s="1116"/>
      <c r="CPF90" s="1116"/>
      <c r="CPG90" s="1116"/>
      <c r="CPH90" s="1116"/>
      <c r="CPI90" s="1116"/>
      <c r="CPJ90" s="1116"/>
      <c r="CPK90" s="1116"/>
      <c r="CPL90" s="1116"/>
      <c r="CPM90" s="1116"/>
      <c r="CPN90" s="1116"/>
      <c r="CPO90" s="1116"/>
      <c r="CPP90" s="1116"/>
      <c r="CPQ90" s="1116"/>
      <c r="CPR90" s="1116"/>
      <c r="CPS90" s="1116"/>
      <c r="CPT90" s="1116"/>
      <c r="CPU90" s="1116"/>
      <c r="CPV90" s="1116"/>
      <c r="CPW90" s="1116"/>
      <c r="CPX90" s="1116"/>
      <c r="CPY90" s="1116"/>
      <c r="CPZ90" s="1116"/>
      <c r="CQA90" s="1116"/>
      <c r="CQB90" s="1116"/>
      <c r="CQC90" s="1116"/>
      <c r="CQD90" s="1116"/>
      <c r="CQE90" s="1116"/>
      <c r="CQF90" s="1116"/>
      <c r="CQG90" s="1116"/>
      <c r="CQH90" s="1116"/>
      <c r="CQI90" s="1116"/>
      <c r="CQJ90" s="1116"/>
      <c r="CQK90" s="1116"/>
      <c r="CQL90" s="1116"/>
      <c r="CQM90" s="1116"/>
      <c r="CQN90" s="1116"/>
      <c r="CQO90" s="1116"/>
      <c r="CQP90" s="1116"/>
      <c r="CQQ90" s="1116"/>
      <c r="CQR90" s="1116"/>
      <c r="CQS90" s="1116"/>
      <c r="CQT90" s="1116"/>
      <c r="CQU90" s="1116"/>
      <c r="CQV90" s="1116"/>
      <c r="CQW90" s="1116"/>
      <c r="CQX90" s="1116"/>
      <c r="CQY90" s="1116"/>
      <c r="CQZ90" s="1116"/>
      <c r="CRA90" s="1116"/>
      <c r="CRB90" s="1116"/>
      <c r="CRC90" s="1116"/>
      <c r="CRD90" s="1116"/>
      <c r="CRE90" s="1116"/>
      <c r="CRF90" s="1116"/>
      <c r="CRG90" s="1116"/>
      <c r="CRH90" s="1116"/>
      <c r="CRI90" s="1116"/>
      <c r="CRJ90" s="1116"/>
      <c r="CRK90" s="1116"/>
      <c r="CRL90" s="1116"/>
      <c r="CRM90" s="1116"/>
      <c r="CRN90" s="1116"/>
      <c r="CRO90" s="1116"/>
      <c r="CRP90" s="1116"/>
      <c r="CRQ90" s="1116"/>
      <c r="CRR90" s="1116"/>
      <c r="CRS90" s="1116"/>
      <c r="CRT90" s="1116"/>
      <c r="CRU90" s="1116"/>
      <c r="CRV90" s="1116"/>
      <c r="CRW90" s="1116"/>
      <c r="CRX90" s="1116"/>
      <c r="CRY90" s="1116"/>
      <c r="CRZ90" s="1116"/>
      <c r="CSA90" s="1116"/>
      <c r="CSB90" s="1116"/>
      <c r="CSC90" s="1116"/>
      <c r="CSD90" s="1116"/>
      <c r="CSE90" s="1116"/>
      <c r="CSF90" s="1116"/>
      <c r="CSG90" s="1116"/>
      <c r="CSH90" s="1116"/>
      <c r="CSI90" s="1116"/>
      <c r="CSJ90" s="1116"/>
      <c r="CSK90" s="1116"/>
      <c r="CSL90" s="1116"/>
      <c r="CSM90" s="1116"/>
      <c r="CSN90" s="1116"/>
      <c r="CSO90" s="1116"/>
      <c r="CSP90" s="1116"/>
      <c r="CSQ90" s="1116"/>
      <c r="CSR90" s="1116"/>
      <c r="CSS90" s="1116"/>
      <c r="CST90" s="1116"/>
      <c r="CSU90" s="1116"/>
      <c r="CSV90" s="1116"/>
      <c r="CSW90" s="1116"/>
      <c r="CSX90" s="1116"/>
      <c r="CSY90" s="1116"/>
      <c r="CSZ90" s="1116"/>
      <c r="CTA90" s="1116"/>
      <c r="CTB90" s="1116"/>
      <c r="CTC90" s="1116"/>
      <c r="CTD90" s="1116"/>
      <c r="CTE90" s="1116"/>
      <c r="CTF90" s="1116"/>
      <c r="CTG90" s="1116"/>
      <c r="CTH90" s="1116"/>
      <c r="CTI90" s="1116"/>
      <c r="CTJ90" s="1116"/>
      <c r="CTK90" s="1116"/>
      <c r="CTL90" s="1116"/>
      <c r="CTM90" s="1116"/>
      <c r="CTN90" s="1116"/>
      <c r="CTO90" s="1116"/>
      <c r="CTP90" s="1116"/>
      <c r="CTQ90" s="1116"/>
      <c r="CTR90" s="1116"/>
      <c r="CTS90" s="1116"/>
      <c r="CTT90" s="1116"/>
      <c r="CTU90" s="1116"/>
      <c r="CTV90" s="1116"/>
      <c r="CTW90" s="1116"/>
      <c r="CTX90" s="1116"/>
      <c r="CTY90" s="1116"/>
      <c r="CTZ90" s="1116"/>
      <c r="CUA90" s="1116"/>
      <c r="CUB90" s="1116"/>
      <c r="CUC90" s="1116"/>
      <c r="CUD90" s="1116"/>
      <c r="CUE90" s="1116"/>
      <c r="CUF90" s="1116"/>
      <c r="CUG90" s="1116"/>
      <c r="CUH90" s="1116"/>
      <c r="CUI90" s="1116"/>
      <c r="CUJ90" s="1116"/>
      <c r="CUK90" s="1116"/>
      <c r="CUL90" s="1116"/>
      <c r="CUM90" s="1116"/>
      <c r="CUN90" s="1116"/>
      <c r="CUO90" s="1116"/>
      <c r="CUP90" s="1116"/>
      <c r="CUQ90" s="1116"/>
      <c r="CUR90" s="1116"/>
      <c r="CUS90" s="1116"/>
      <c r="CUT90" s="1116"/>
      <c r="CUU90" s="1116"/>
      <c r="CUV90" s="1116"/>
      <c r="CUW90" s="1116"/>
      <c r="CUX90" s="1116"/>
      <c r="CUY90" s="1116"/>
      <c r="CUZ90" s="1116"/>
      <c r="CVA90" s="1116"/>
      <c r="CVB90" s="1116"/>
      <c r="CVC90" s="1116"/>
      <c r="CVD90" s="1116"/>
      <c r="CVE90" s="1116"/>
      <c r="CVF90" s="1116"/>
      <c r="CVG90" s="1116"/>
      <c r="CVH90" s="1116"/>
      <c r="CVI90" s="1116"/>
      <c r="CVJ90" s="1116"/>
      <c r="CVK90" s="1116"/>
      <c r="CVL90" s="1116"/>
      <c r="CVM90" s="1116"/>
      <c r="CVN90" s="1116"/>
      <c r="CVO90" s="1116"/>
      <c r="CVP90" s="1116"/>
      <c r="CVQ90" s="1116"/>
      <c r="CVR90" s="1116"/>
      <c r="CVS90" s="1116"/>
      <c r="CVT90" s="1116"/>
      <c r="CVU90" s="1116"/>
      <c r="CVV90" s="1116"/>
      <c r="CVW90" s="1116"/>
      <c r="CVX90" s="1116"/>
      <c r="CVY90" s="1116"/>
      <c r="CVZ90" s="1116"/>
      <c r="CWA90" s="1116"/>
      <c r="CWB90" s="1116"/>
      <c r="CWC90" s="1116"/>
      <c r="CWD90" s="1116"/>
      <c r="CWE90" s="1116"/>
      <c r="CWF90" s="1116"/>
      <c r="CWG90" s="1116"/>
      <c r="CWH90" s="1116"/>
      <c r="CWI90" s="1116"/>
      <c r="CWJ90" s="1116"/>
      <c r="CWK90" s="1116"/>
      <c r="CWL90" s="1116"/>
      <c r="CWM90" s="1116"/>
      <c r="CWN90" s="1116"/>
      <c r="CWO90" s="1116"/>
      <c r="CWP90" s="1116"/>
      <c r="CWQ90" s="1116"/>
      <c r="CWR90" s="1116"/>
      <c r="CWS90" s="1116"/>
      <c r="CWT90" s="1116"/>
      <c r="CWU90" s="1116"/>
      <c r="CWV90" s="1116"/>
      <c r="CWW90" s="1116"/>
      <c r="CWX90" s="1116"/>
      <c r="CWY90" s="1116"/>
      <c r="CWZ90" s="1116"/>
      <c r="CXA90" s="1116"/>
      <c r="CXB90" s="1116"/>
      <c r="CXC90" s="1116"/>
      <c r="CXD90" s="1116"/>
      <c r="CXE90" s="1116"/>
      <c r="CXF90" s="1116"/>
      <c r="CXG90" s="1116"/>
      <c r="CXH90" s="1116"/>
      <c r="CXI90" s="1116"/>
      <c r="CXJ90" s="1116"/>
      <c r="CXK90" s="1116"/>
      <c r="CXL90" s="1116"/>
      <c r="CXM90" s="1116"/>
      <c r="CXN90" s="1116"/>
      <c r="CXO90" s="1116"/>
      <c r="CXP90" s="1116"/>
      <c r="CXQ90" s="1116"/>
      <c r="CXR90" s="1116"/>
      <c r="CXS90" s="1116"/>
      <c r="CXT90" s="1116"/>
      <c r="CXU90" s="1116"/>
      <c r="CXV90" s="1116"/>
      <c r="CXW90" s="1116"/>
      <c r="CXX90" s="1116"/>
      <c r="CXY90" s="1116"/>
      <c r="CXZ90" s="1116"/>
      <c r="CYA90" s="1116"/>
      <c r="CYB90" s="1116"/>
      <c r="CYC90" s="1116"/>
      <c r="CYD90" s="1116"/>
      <c r="CYE90" s="1116"/>
      <c r="CYF90" s="1116"/>
      <c r="CYG90" s="1116"/>
      <c r="CYH90" s="1116"/>
      <c r="CYI90" s="1116"/>
      <c r="CYJ90" s="1116"/>
      <c r="CYK90" s="1116"/>
      <c r="CYL90" s="1116"/>
      <c r="CYM90" s="1116"/>
      <c r="CYN90" s="1116"/>
      <c r="CYO90" s="1116"/>
      <c r="CYP90" s="1116"/>
      <c r="CYQ90" s="1116"/>
      <c r="CYR90" s="1116"/>
      <c r="CYS90" s="1116"/>
      <c r="CYT90" s="1116"/>
      <c r="CYU90" s="1116"/>
      <c r="CYV90" s="1116"/>
      <c r="CYW90" s="1116"/>
      <c r="CYX90" s="1116"/>
      <c r="CYY90" s="1116"/>
      <c r="CYZ90" s="1116"/>
      <c r="CZA90" s="1116"/>
      <c r="CZB90" s="1116"/>
      <c r="CZC90" s="1116"/>
      <c r="CZD90" s="1116"/>
      <c r="CZE90" s="1116"/>
      <c r="CZF90" s="1116"/>
      <c r="CZG90" s="1116"/>
      <c r="CZH90" s="1116"/>
      <c r="CZI90" s="1116"/>
      <c r="CZJ90" s="1116"/>
      <c r="CZK90" s="1116"/>
      <c r="CZL90" s="1116"/>
      <c r="CZM90" s="1116"/>
      <c r="CZN90" s="1116"/>
      <c r="CZO90" s="1116"/>
      <c r="CZP90" s="1116"/>
      <c r="CZQ90" s="1116"/>
      <c r="CZR90" s="1116"/>
      <c r="CZS90" s="1116"/>
      <c r="CZT90" s="1116"/>
      <c r="CZU90" s="1116"/>
      <c r="CZV90" s="1116"/>
      <c r="CZW90" s="1116"/>
      <c r="CZX90" s="1116"/>
      <c r="CZY90" s="1116"/>
      <c r="CZZ90" s="1116"/>
      <c r="DAA90" s="1116"/>
      <c r="DAB90" s="1116"/>
      <c r="DAC90" s="1116"/>
      <c r="DAD90" s="1116"/>
      <c r="DAE90" s="1116"/>
      <c r="DAF90" s="1116"/>
      <c r="DAG90" s="1116"/>
      <c r="DAH90" s="1116"/>
      <c r="DAI90" s="1116"/>
      <c r="DAJ90" s="1116"/>
      <c r="DAK90" s="1116"/>
      <c r="DAL90" s="1116"/>
      <c r="DAM90" s="1116"/>
      <c r="DAN90" s="1116"/>
      <c r="DAO90" s="1116"/>
      <c r="DAP90" s="1116"/>
      <c r="DAQ90" s="1116"/>
      <c r="DAR90" s="1116"/>
      <c r="DAS90" s="1116"/>
      <c r="DAT90" s="1116"/>
      <c r="DAU90" s="1116"/>
      <c r="DAV90" s="1116"/>
      <c r="DAW90" s="1116"/>
      <c r="DAX90" s="1116"/>
      <c r="DAY90" s="1116"/>
      <c r="DAZ90" s="1116"/>
      <c r="DBA90" s="1116"/>
      <c r="DBB90" s="1116"/>
      <c r="DBC90" s="1116"/>
      <c r="DBD90" s="1116"/>
      <c r="DBE90" s="1116"/>
      <c r="DBF90" s="1116"/>
      <c r="DBG90" s="1116"/>
      <c r="DBH90" s="1116"/>
      <c r="DBI90" s="1116"/>
      <c r="DBJ90" s="1116"/>
      <c r="DBK90" s="1116"/>
      <c r="DBL90" s="1116"/>
      <c r="DBM90" s="1116"/>
      <c r="DBN90" s="1116"/>
      <c r="DBO90" s="1116"/>
      <c r="DBP90" s="1116"/>
      <c r="DBQ90" s="1116"/>
      <c r="DBR90" s="1116"/>
      <c r="DBS90" s="1116"/>
      <c r="DBT90" s="1116"/>
      <c r="DBU90" s="1116"/>
      <c r="DBV90" s="1116"/>
      <c r="DBW90" s="1116"/>
      <c r="DBX90" s="1116"/>
      <c r="DBY90" s="1116"/>
      <c r="DBZ90" s="1116"/>
      <c r="DCA90" s="1116"/>
      <c r="DCB90" s="1116"/>
      <c r="DCC90" s="1116"/>
      <c r="DCD90" s="1116"/>
      <c r="DCE90" s="1116"/>
      <c r="DCF90" s="1116"/>
      <c r="DCG90" s="1116"/>
      <c r="DCH90" s="1116"/>
      <c r="DCI90" s="1116"/>
      <c r="DCJ90" s="1116"/>
      <c r="DCK90" s="1116"/>
      <c r="DCL90" s="1116"/>
      <c r="DCM90" s="1116"/>
      <c r="DCN90" s="1116"/>
      <c r="DCO90" s="1116"/>
      <c r="DCP90" s="1116"/>
      <c r="DCQ90" s="1116"/>
      <c r="DCR90" s="1116"/>
      <c r="DCS90" s="1116"/>
      <c r="DCT90" s="1116"/>
      <c r="DCU90" s="1116"/>
      <c r="DCV90" s="1116"/>
      <c r="DCW90" s="1116"/>
      <c r="DCX90" s="1116"/>
      <c r="DCY90" s="1116"/>
      <c r="DCZ90" s="1116"/>
      <c r="DDA90" s="1116"/>
      <c r="DDB90" s="1116"/>
      <c r="DDC90" s="1116"/>
      <c r="DDD90" s="1116"/>
      <c r="DDE90" s="1116"/>
      <c r="DDF90" s="1116"/>
      <c r="DDG90" s="1116"/>
      <c r="DDH90" s="1116"/>
      <c r="DDI90" s="1116"/>
      <c r="DDJ90" s="1116"/>
      <c r="DDK90" s="1116"/>
      <c r="DDL90" s="1116"/>
      <c r="DDM90" s="1116"/>
      <c r="DDN90" s="1116"/>
      <c r="DDO90" s="1116"/>
      <c r="DDP90" s="1116"/>
      <c r="DDQ90" s="1116"/>
      <c r="DDR90" s="1116"/>
      <c r="DDS90" s="1116"/>
      <c r="DDT90" s="1116"/>
      <c r="DDU90" s="1116"/>
      <c r="DDV90" s="1116"/>
      <c r="DDW90" s="1116"/>
      <c r="DDX90" s="1116"/>
      <c r="DDY90" s="1116"/>
      <c r="DDZ90" s="1116"/>
      <c r="DEA90" s="1116"/>
      <c r="DEB90" s="1116"/>
      <c r="DEC90" s="1116"/>
      <c r="DED90" s="1116"/>
      <c r="DEE90" s="1116"/>
      <c r="DEF90" s="1116"/>
      <c r="DEG90" s="1116"/>
      <c r="DEH90" s="1116"/>
      <c r="DEI90" s="1116"/>
      <c r="DEJ90" s="1116"/>
      <c r="DEK90" s="1116"/>
      <c r="DEL90" s="1116"/>
      <c r="DEM90" s="1116"/>
      <c r="DEN90" s="1116"/>
      <c r="DEO90" s="1116"/>
      <c r="DEP90" s="1116"/>
      <c r="DEQ90" s="1116"/>
      <c r="DER90" s="1116"/>
      <c r="DES90" s="1116"/>
      <c r="DET90" s="1116"/>
      <c r="DEU90" s="1116"/>
      <c r="DEV90" s="1116"/>
      <c r="DEW90" s="1116"/>
      <c r="DEX90" s="1116"/>
      <c r="DEY90" s="1116"/>
      <c r="DEZ90" s="1116"/>
      <c r="DFA90" s="1116"/>
      <c r="DFB90" s="1116"/>
      <c r="DFC90" s="1116"/>
      <c r="DFD90" s="1116"/>
      <c r="DFE90" s="1116"/>
      <c r="DFF90" s="1116"/>
      <c r="DFG90" s="1116"/>
      <c r="DFH90" s="1116"/>
      <c r="DFI90" s="1116"/>
      <c r="DFJ90" s="1116"/>
      <c r="DFK90" s="1116"/>
      <c r="DFL90" s="1116"/>
      <c r="DFM90" s="1116"/>
      <c r="DFN90" s="1116"/>
      <c r="DFO90" s="1116"/>
      <c r="DFP90" s="1116"/>
      <c r="DFQ90" s="1116"/>
      <c r="DFR90" s="1116"/>
      <c r="DFS90" s="1116"/>
      <c r="DFT90" s="1116"/>
      <c r="DFU90" s="1116"/>
      <c r="DFV90" s="1116"/>
      <c r="DFW90" s="1116"/>
      <c r="DFX90" s="1116"/>
      <c r="DFY90" s="1116"/>
      <c r="DFZ90" s="1116"/>
      <c r="DGA90" s="1116"/>
      <c r="DGB90" s="1116"/>
      <c r="DGC90" s="1116"/>
      <c r="DGD90" s="1116"/>
      <c r="DGE90" s="1116"/>
      <c r="DGF90" s="1116"/>
      <c r="DGG90" s="1116"/>
      <c r="DGH90" s="1116"/>
      <c r="DGI90" s="1116"/>
      <c r="DGJ90" s="1116"/>
      <c r="DGK90" s="1116"/>
      <c r="DGL90" s="1116"/>
      <c r="DGM90" s="1116"/>
      <c r="DGN90" s="1116"/>
      <c r="DGO90" s="1116"/>
      <c r="DGP90" s="1116"/>
      <c r="DGQ90" s="1116"/>
      <c r="DGR90" s="1116"/>
      <c r="DGS90" s="1116"/>
      <c r="DGT90" s="1116"/>
      <c r="DGU90" s="1116"/>
      <c r="DGV90" s="1116"/>
      <c r="DGW90" s="1116"/>
      <c r="DGX90" s="1116"/>
      <c r="DGY90" s="1116"/>
      <c r="DGZ90" s="1116"/>
      <c r="DHA90" s="1116"/>
      <c r="DHB90" s="1116"/>
      <c r="DHC90" s="1116"/>
      <c r="DHD90" s="1116"/>
      <c r="DHE90" s="1116"/>
      <c r="DHF90" s="1116"/>
      <c r="DHG90" s="1116"/>
      <c r="DHH90" s="1116"/>
      <c r="DHI90" s="1116"/>
      <c r="DHJ90" s="1116"/>
      <c r="DHK90" s="1116"/>
      <c r="DHL90" s="1116"/>
      <c r="DHM90" s="1116"/>
      <c r="DHN90" s="1116"/>
      <c r="DHO90" s="1116"/>
      <c r="DHP90" s="1116"/>
      <c r="DHQ90" s="1116"/>
      <c r="DHR90" s="1116"/>
      <c r="DHS90" s="1116"/>
      <c r="DHT90" s="1116"/>
      <c r="DHU90" s="1116"/>
      <c r="DHV90" s="1116"/>
      <c r="DHW90" s="1116"/>
      <c r="DHX90" s="1116"/>
      <c r="DHY90" s="1116"/>
      <c r="DHZ90" s="1116"/>
      <c r="DIA90" s="1116"/>
      <c r="DIB90" s="1116"/>
      <c r="DIC90" s="1116"/>
      <c r="DID90" s="1116"/>
      <c r="DIE90" s="1116"/>
      <c r="DIF90" s="1116"/>
      <c r="DIG90" s="1116"/>
      <c r="DIH90" s="1116"/>
      <c r="DII90" s="1116"/>
      <c r="DIJ90" s="1116"/>
      <c r="DIK90" s="1116"/>
      <c r="DIL90" s="1116"/>
      <c r="DIM90" s="1116"/>
      <c r="DIN90" s="1116"/>
      <c r="DIO90" s="1116"/>
      <c r="DIP90" s="1116"/>
      <c r="DIQ90" s="1116"/>
      <c r="DIR90" s="1116"/>
      <c r="DIS90" s="1116"/>
      <c r="DIT90" s="1116"/>
      <c r="DIU90" s="1116"/>
      <c r="DIV90" s="1116"/>
      <c r="DIW90" s="1116"/>
      <c r="DIX90" s="1116"/>
      <c r="DIY90" s="1116"/>
      <c r="DIZ90" s="1116"/>
      <c r="DJA90" s="1116"/>
      <c r="DJB90" s="1116"/>
      <c r="DJC90" s="1116"/>
      <c r="DJD90" s="1116"/>
      <c r="DJE90" s="1116"/>
      <c r="DJF90" s="1116"/>
      <c r="DJG90" s="1116"/>
      <c r="DJH90" s="1116"/>
      <c r="DJI90" s="1116"/>
      <c r="DJJ90" s="1116"/>
      <c r="DJK90" s="1116"/>
      <c r="DJL90" s="1116"/>
      <c r="DJM90" s="1116"/>
      <c r="DJN90" s="1116"/>
      <c r="DJO90" s="1116"/>
      <c r="DJP90" s="1116"/>
      <c r="DJQ90" s="1116"/>
      <c r="DJR90" s="1116"/>
      <c r="DJS90" s="1116"/>
      <c r="DJT90" s="1116"/>
      <c r="DJU90" s="1116"/>
      <c r="DJV90" s="1116"/>
      <c r="DJW90" s="1116"/>
      <c r="DJX90" s="1116"/>
      <c r="DJY90" s="1116"/>
      <c r="DJZ90" s="1116"/>
      <c r="DKA90" s="1116"/>
      <c r="DKB90" s="1116"/>
      <c r="DKC90" s="1116"/>
      <c r="DKD90" s="1116"/>
      <c r="DKE90" s="1116"/>
      <c r="DKF90" s="1116"/>
      <c r="DKG90" s="1116"/>
      <c r="DKH90" s="1116"/>
      <c r="DKI90" s="1116"/>
      <c r="DKJ90" s="1116"/>
      <c r="DKK90" s="1116"/>
      <c r="DKL90" s="1116"/>
      <c r="DKM90" s="1116"/>
      <c r="DKN90" s="1116"/>
      <c r="DKO90" s="1116"/>
      <c r="DKP90" s="1116"/>
      <c r="DKQ90" s="1116"/>
      <c r="DKR90" s="1116"/>
      <c r="DKS90" s="1116"/>
      <c r="DKT90" s="1116"/>
      <c r="DKU90" s="1116"/>
      <c r="DKV90" s="1116"/>
      <c r="DKW90" s="1116"/>
      <c r="DKX90" s="1116"/>
      <c r="DKY90" s="1116"/>
      <c r="DKZ90" s="1116"/>
      <c r="DLA90" s="1116"/>
      <c r="DLB90" s="1116"/>
      <c r="DLC90" s="1116"/>
      <c r="DLD90" s="1116"/>
      <c r="DLE90" s="1116"/>
      <c r="DLF90" s="1116"/>
      <c r="DLG90" s="1116"/>
      <c r="DLH90" s="1116"/>
      <c r="DLI90" s="1116"/>
      <c r="DLJ90" s="1116"/>
      <c r="DLK90" s="1116"/>
      <c r="DLL90" s="1116"/>
      <c r="DLM90" s="1116"/>
      <c r="DLN90" s="1116"/>
      <c r="DLO90" s="1116"/>
      <c r="DLP90" s="1116"/>
      <c r="DLQ90" s="1116"/>
      <c r="DLR90" s="1116"/>
      <c r="DLS90" s="1116"/>
      <c r="DLT90" s="1116"/>
      <c r="DLU90" s="1116"/>
      <c r="DLV90" s="1116"/>
      <c r="DLW90" s="1116"/>
      <c r="DLX90" s="1116"/>
      <c r="DLY90" s="1116"/>
      <c r="DLZ90" s="1116"/>
      <c r="DMA90" s="1116"/>
      <c r="DMB90" s="1116"/>
      <c r="DMC90" s="1116"/>
      <c r="DMD90" s="1116"/>
      <c r="DME90" s="1116"/>
      <c r="DMF90" s="1116"/>
      <c r="DMG90" s="1116"/>
      <c r="DMH90" s="1116"/>
      <c r="DMI90" s="1116"/>
      <c r="DMJ90" s="1116"/>
      <c r="DMK90" s="1116"/>
      <c r="DML90" s="1116"/>
      <c r="DMM90" s="1116"/>
      <c r="DMN90" s="1116"/>
      <c r="DMO90" s="1116"/>
      <c r="DMP90" s="1116"/>
      <c r="DMQ90" s="1116"/>
      <c r="DMR90" s="1116"/>
      <c r="DMS90" s="1116"/>
      <c r="DMT90" s="1116"/>
      <c r="DMU90" s="1116"/>
      <c r="DMV90" s="1116"/>
      <c r="DMW90" s="1116"/>
      <c r="DMX90" s="1116"/>
      <c r="DMY90" s="1116"/>
      <c r="DMZ90" s="1116"/>
      <c r="DNA90" s="1116"/>
      <c r="DNB90" s="1116"/>
      <c r="DNC90" s="1116"/>
      <c r="DND90" s="1116"/>
      <c r="DNE90" s="1116"/>
      <c r="DNF90" s="1116"/>
      <c r="DNG90" s="1116"/>
      <c r="DNH90" s="1116"/>
      <c r="DNI90" s="1116"/>
      <c r="DNJ90" s="1116"/>
      <c r="DNK90" s="1116"/>
      <c r="DNL90" s="1116"/>
      <c r="DNM90" s="1116"/>
      <c r="DNN90" s="1116"/>
      <c r="DNO90" s="1116"/>
      <c r="DNP90" s="1116"/>
      <c r="DNQ90" s="1116"/>
      <c r="DNR90" s="1116"/>
      <c r="DNS90" s="1116"/>
      <c r="DNT90" s="1116"/>
      <c r="DNU90" s="1116"/>
      <c r="DNV90" s="1116"/>
      <c r="DNW90" s="1116"/>
      <c r="DNX90" s="1116"/>
      <c r="DNY90" s="1116"/>
      <c r="DNZ90" s="1116"/>
      <c r="DOA90" s="1116"/>
      <c r="DOB90" s="1116"/>
      <c r="DOC90" s="1116"/>
      <c r="DOD90" s="1116"/>
      <c r="DOE90" s="1116"/>
      <c r="DOF90" s="1116"/>
      <c r="DOG90" s="1116"/>
      <c r="DOH90" s="1116"/>
      <c r="DOI90" s="1116"/>
      <c r="DOJ90" s="1116"/>
      <c r="DOK90" s="1116"/>
      <c r="DOL90" s="1116"/>
      <c r="DOM90" s="1116"/>
      <c r="DON90" s="1116"/>
      <c r="DOO90" s="1116"/>
      <c r="DOP90" s="1116"/>
      <c r="DOQ90" s="1116"/>
      <c r="DOR90" s="1116"/>
      <c r="DOS90" s="1116"/>
      <c r="DOT90" s="1116"/>
      <c r="DOU90" s="1116"/>
      <c r="DOV90" s="1116"/>
      <c r="DOW90" s="1116"/>
      <c r="DOX90" s="1116"/>
      <c r="DOY90" s="1116"/>
      <c r="DOZ90" s="1116"/>
      <c r="DPA90" s="1116"/>
      <c r="DPB90" s="1116"/>
      <c r="DPC90" s="1116"/>
      <c r="DPD90" s="1116"/>
      <c r="DPE90" s="1116"/>
      <c r="DPF90" s="1116"/>
      <c r="DPG90" s="1116"/>
      <c r="DPH90" s="1116"/>
      <c r="DPI90" s="1116"/>
      <c r="DPJ90" s="1116"/>
      <c r="DPK90" s="1116"/>
      <c r="DPL90" s="1116"/>
      <c r="DPM90" s="1116"/>
      <c r="DPN90" s="1116"/>
      <c r="DPO90" s="1116"/>
      <c r="DPP90" s="1116"/>
      <c r="DPQ90" s="1116"/>
      <c r="DPR90" s="1116"/>
      <c r="DPS90" s="1116"/>
      <c r="DPT90" s="1116"/>
      <c r="DPU90" s="1116"/>
      <c r="DPV90" s="1116"/>
      <c r="DPW90" s="1116"/>
      <c r="DPX90" s="1116"/>
      <c r="DPY90" s="1116"/>
      <c r="DPZ90" s="1116"/>
      <c r="DQA90" s="1116"/>
      <c r="DQB90" s="1116"/>
      <c r="DQC90" s="1116"/>
      <c r="DQD90" s="1116"/>
      <c r="DQE90" s="1116"/>
      <c r="DQF90" s="1116"/>
      <c r="DQG90" s="1116"/>
      <c r="DQH90" s="1116"/>
      <c r="DQI90" s="1116"/>
      <c r="DQJ90" s="1116"/>
      <c r="DQK90" s="1116"/>
      <c r="DQL90" s="1116"/>
      <c r="DQM90" s="1116"/>
      <c r="DQN90" s="1116"/>
      <c r="DQO90" s="1116"/>
      <c r="DQP90" s="1116"/>
      <c r="DQQ90" s="1116"/>
      <c r="DQR90" s="1116"/>
      <c r="DQS90" s="1116"/>
      <c r="DQT90" s="1116"/>
      <c r="DQU90" s="1116"/>
      <c r="DQV90" s="1116"/>
      <c r="DQW90" s="1116"/>
      <c r="DQX90" s="1116"/>
      <c r="DQY90" s="1116"/>
      <c r="DQZ90" s="1116"/>
      <c r="DRA90" s="1116"/>
      <c r="DRB90" s="1116"/>
      <c r="DRC90" s="1116"/>
      <c r="DRD90" s="1116"/>
      <c r="DRE90" s="1116"/>
      <c r="DRF90" s="1116"/>
      <c r="DRG90" s="1116"/>
      <c r="DRH90" s="1116"/>
      <c r="DRI90" s="1116"/>
      <c r="DRJ90" s="1116"/>
      <c r="DRK90" s="1116"/>
      <c r="DRL90" s="1116"/>
      <c r="DRM90" s="1116"/>
      <c r="DRN90" s="1116"/>
      <c r="DRO90" s="1116"/>
      <c r="DRP90" s="1116"/>
      <c r="DRQ90" s="1116"/>
      <c r="DRR90" s="1116"/>
      <c r="DRS90" s="1116"/>
      <c r="DRT90" s="1116"/>
      <c r="DRU90" s="1116"/>
      <c r="DRV90" s="1116"/>
      <c r="DRW90" s="1116"/>
      <c r="DRX90" s="1116"/>
      <c r="DRY90" s="1116"/>
      <c r="DRZ90" s="1116"/>
      <c r="DSA90" s="1116"/>
      <c r="DSB90" s="1116"/>
      <c r="DSC90" s="1116"/>
      <c r="DSD90" s="1116"/>
      <c r="DSE90" s="1116"/>
      <c r="DSF90" s="1116"/>
      <c r="DSG90" s="1116"/>
      <c r="DSH90" s="1116"/>
      <c r="DSI90" s="1116"/>
      <c r="DSJ90" s="1116"/>
      <c r="DSK90" s="1116"/>
      <c r="DSL90" s="1116"/>
      <c r="DSM90" s="1116"/>
      <c r="DSN90" s="1116"/>
      <c r="DSO90" s="1116"/>
      <c r="DSP90" s="1116"/>
      <c r="DSQ90" s="1116"/>
      <c r="DSR90" s="1116"/>
      <c r="DSS90" s="1116"/>
      <c r="DST90" s="1116"/>
      <c r="DSU90" s="1116"/>
      <c r="DSV90" s="1116"/>
      <c r="DSW90" s="1116"/>
      <c r="DSX90" s="1116"/>
      <c r="DSY90" s="1116"/>
      <c r="DSZ90" s="1116"/>
      <c r="DTA90" s="1116"/>
      <c r="DTB90" s="1116"/>
      <c r="DTC90" s="1116"/>
      <c r="DTD90" s="1116"/>
      <c r="DTE90" s="1116"/>
      <c r="DTF90" s="1116"/>
      <c r="DTG90" s="1116"/>
      <c r="DTH90" s="1116"/>
      <c r="DTI90" s="1116"/>
      <c r="DTJ90" s="1116"/>
      <c r="DTK90" s="1116"/>
      <c r="DTL90" s="1116"/>
      <c r="DTM90" s="1116"/>
      <c r="DTN90" s="1116"/>
      <c r="DTO90" s="1116"/>
      <c r="DTP90" s="1116"/>
      <c r="DTQ90" s="1116"/>
      <c r="DTR90" s="1116"/>
      <c r="DTS90" s="1116"/>
      <c r="DTT90" s="1116"/>
      <c r="DTU90" s="1116"/>
      <c r="DTV90" s="1116"/>
      <c r="DTW90" s="1116"/>
      <c r="DTX90" s="1116"/>
      <c r="DTY90" s="1116"/>
      <c r="DTZ90" s="1116"/>
      <c r="DUA90" s="1116"/>
      <c r="DUB90" s="1116"/>
      <c r="DUC90" s="1116"/>
      <c r="DUD90" s="1116"/>
      <c r="DUE90" s="1116"/>
      <c r="DUF90" s="1116"/>
      <c r="DUG90" s="1116"/>
      <c r="DUH90" s="1116"/>
      <c r="DUI90" s="1116"/>
      <c r="DUJ90" s="1116"/>
      <c r="DUK90" s="1116"/>
      <c r="DUL90" s="1116"/>
      <c r="DUM90" s="1116"/>
      <c r="DUN90" s="1116"/>
      <c r="DUO90" s="1116"/>
      <c r="DUP90" s="1116"/>
      <c r="DUQ90" s="1116"/>
      <c r="DUR90" s="1116"/>
      <c r="DUS90" s="1116"/>
      <c r="DUT90" s="1116"/>
      <c r="DUU90" s="1116"/>
      <c r="DUV90" s="1116"/>
      <c r="DUW90" s="1116"/>
      <c r="DUX90" s="1116"/>
      <c r="DUY90" s="1116"/>
      <c r="DUZ90" s="1116"/>
      <c r="DVA90" s="1116"/>
      <c r="DVB90" s="1116"/>
      <c r="DVC90" s="1116"/>
      <c r="DVD90" s="1116"/>
      <c r="DVE90" s="1116"/>
      <c r="DVF90" s="1116"/>
      <c r="DVG90" s="1116"/>
      <c r="DVH90" s="1116"/>
      <c r="DVI90" s="1116"/>
      <c r="DVJ90" s="1116"/>
      <c r="DVK90" s="1116"/>
      <c r="DVL90" s="1116"/>
      <c r="DVM90" s="1116"/>
      <c r="DVN90" s="1116"/>
      <c r="DVO90" s="1116"/>
      <c r="DVP90" s="1116"/>
      <c r="DVQ90" s="1116"/>
      <c r="DVR90" s="1116"/>
      <c r="DVS90" s="1116"/>
      <c r="DVT90" s="1116"/>
      <c r="DVU90" s="1116"/>
      <c r="DVV90" s="1116"/>
      <c r="DVW90" s="1116"/>
      <c r="DVX90" s="1116"/>
      <c r="DVY90" s="1116"/>
      <c r="DVZ90" s="1116"/>
      <c r="DWA90" s="1116"/>
      <c r="DWB90" s="1116"/>
      <c r="DWC90" s="1116"/>
      <c r="DWD90" s="1116"/>
      <c r="DWE90" s="1116"/>
      <c r="DWF90" s="1116"/>
      <c r="DWG90" s="1116"/>
      <c r="DWH90" s="1116"/>
      <c r="DWI90" s="1116"/>
      <c r="DWJ90" s="1116"/>
      <c r="DWK90" s="1116"/>
      <c r="DWL90" s="1116"/>
      <c r="DWM90" s="1116"/>
      <c r="DWN90" s="1116"/>
      <c r="DWO90" s="1116"/>
      <c r="DWP90" s="1116"/>
      <c r="DWQ90" s="1116"/>
      <c r="DWR90" s="1116"/>
      <c r="DWS90" s="1116"/>
      <c r="DWT90" s="1116"/>
      <c r="DWU90" s="1116"/>
      <c r="DWV90" s="1116"/>
      <c r="DWW90" s="1116"/>
      <c r="DWX90" s="1116"/>
      <c r="DWY90" s="1116"/>
      <c r="DWZ90" s="1116"/>
      <c r="DXA90" s="1116"/>
      <c r="DXB90" s="1116"/>
      <c r="DXC90" s="1116"/>
      <c r="DXD90" s="1116"/>
      <c r="DXE90" s="1116"/>
      <c r="DXF90" s="1116"/>
      <c r="DXG90" s="1116"/>
      <c r="DXH90" s="1116"/>
      <c r="DXI90" s="1116"/>
      <c r="DXJ90" s="1116"/>
      <c r="DXK90" s="1116"/>
      <c r="DXL90" s="1116"/>
      <c r="DXM90" s="1116"/>
      <c r="DXN90" s="1116"/>
      <c r="DXO90" s="1116"/>
      <c r="DXP90" s="1116"/>
      <c r="DXQ90" s="1116"/>
      <c r="DXR90" s="1116"/>
      <c r="DXS90" s="1116"/>
      <c r="DXT90" s="1116"/>
      <c r="DXU90" s="1116"/>
      <c r="DXV90" s="1116"/>
      <c r="DXW90" s="1116"/>
      <c r="DXX90" s="1116"/>
      <c r="DXY90" s="1116"/>
      <c r="DXZ90" s="1116"/>
      <c r="DYA90" s="1116"/>
      <c r="DYB90" s="1116"/>
      <c r="DYC90" s="1116"/>
      <c r="DYD90" s="1116"/>
      <c r="DYE90" s="1116"/>
      <c r="DYF90" s="1116"/>
      <c r="DYG90" s="1116"/>
      <c r="DYH90" s="1116"/>
      <c r="DYI90" s="1116"/>
      <c r="DYJ90" s="1116"/>
      <c r="DYK90" s="1116"/>
      <c r="DYL90" s="1116"/>
      <c r="DYM90" s="1116"/>
      <c r="DYN90" s="1116"/>
      <c r="DYO90" s="1116"/>
      <c r="DYP90" s="1116"/>
      <c r="DYQ90" s="1116"/>
      <c r="DYR90" s="1116"/>
      <c r="DYS90" s="1116"/>
      <c r="DYT90" s="1116"/>
      <c r="DYU90" s="1116"/>
      <c r="DYV90" s="1116"/>
      <c r="DYW90" s="1116"/>
      <c r="DYX90" s="1116"/>
      <c r="DYY90" s="1116"/>
      <c r="DYZ90" s="1116"/>
      <c r="DZA90" s="1116"/>
      <c r="DZB90" s="1116"/>
      <c r="DZC90" s="1116"/>
      <c r="DZD90" s="1116"/>
      <c r="DZE90" s="1116"/>
      <c r="DZF90" s="1116"/>
      <c r="DZG90" s="1116"/>
      <c r="DZH90" s="1116"/>
      <c r="DZI90" s="1116"/>
      <c r="DZJ90" s="1116"/>
      <c r="DZK90" s="1116"/>
      <c r="DZL90" s="1116"/>
      <c r="DZM90" s="1116"/>
      <c r="DZN90" s="1116"/>
      <c r="DZO90" s="1116"/>
      <c r="DZP90" s="1116"/>
      <c r="DZQ90" s="1116"/>
      <c r="DZR90" s="1116"/>
      <c r="DZS90" s="1116"/>
      <c r="DZT90" s="1116"/>
      <c r="DZU90" s="1116"/>
      <c r="DZV90" s="1116"/>
      <c r="DZW90" s="1116"/>
      <c r="DZX90" s="1116"/>
      <c r="DZY90" s="1116"/>
      <c r="DZZ90" s="1116"/>
      <c r="EAA90" s="1116"/>
      <c r="EAB90" s="1116"/>
      <c r="EAC90" s="1116"/>
      <c r="EAD90" s="1116"/>
      <c r="EAE90" s="1116"/>
      <c r="EAF90" s="1116"/>
      <c r="EAG90" s="1116"/>
      <c r="EAH90" s="1116"/>
      <c r="EAI90" s="1116"/>
      <c r="EAJ90" s="1116"/>
      <c r="EAK90" s="1116"/>
      <c r="EAL90" s="1116"/>
      <c r="EAM90" s="1116"/>
      <c r="EAN90" s="1116"/>
      <c r="EAO90" s="1116"/>
      <c r="EAP90" s="1116"/>
      <c r="EAQ90" s="1116"/>
      <c r="EAR90" s="1116"/>
      <c r="EAS90" s="1116"/>
      <c r="EAT90" s="1116"/>
      <c r="EAU90" s="1116"/>
      <c r="EAV90" s="1116"/>
      <c r="EAW90" s="1116"/>
      <c r="EAX90" s="1116"/>
      <c r="EAY90" s="1116"/>
      <c r="EAZ90" s="1116"/>
      <c r="EBA90" s="1116"/>
      <c r="EBB90" s="1116"/>
      <c r="EBC90" s="1116"/>
      <c r="EBD90" s="1116"/>
      <c r="EBE90" s="1116"/>
      <c r="EBF90" s="1116"/>
      <c r="EBG90" s="1116"/>
      <c r="EBH90" s="1116"/>
      <c r="EBI90" s="1116"/>
      <c r="EBJ90" s="1116"/>
      <c r="EBK90" s="1116"/>
      <c r="EBL90" s="1116"/>
      <c r="EBM90" s="1116"/>
      <c r="EBN90" s="1116"/>
      <c r="EBO90" s="1116"/>
      <c r="EBP90" s="1116"/>
      <c r="EBQ90" s="1116"/>
      <c r="EBR90" s="1116"/>
      <c r="EBS90" s="1116"/>
      <c r="EBT90" s="1116"/>
      <c r="EBU90" s="1116"/>
      <c r="EBV90" s="1116"/>
      <c r="EBW90" s="1116"/>
      <c r="EBX90" s="1116"/>
      <c r="EBY90" s="1116"/>
      <c r="EBZ90" s="1116"/>
      <c r="ECA90" s="1116"/>
      <c r="ECB90" s="1116"/>
      <c r="ECC90" s="1116"/>
      <c r="ECD90" s="1116"/>
      <c r="ECE90" s="1116"/>
      <c r="ECF90" s="1116"/>
      <c r="ECG90" s="1116"/>
      <c r="ECH90" s="1116"/>
      <c r="ECI90" s="1116"/>
      <c r="ECJ90" s="1116"/>
      <c r="ECK90" s="1116"/>
      <c r="ECL90" s="1116"/>
      <c r="ECM90" s="1116"/>
      <c r="ECN90" s="1116"/>
      <c r="ECO90" s="1116"/>
      <c r="ECP90" s="1116"/>
      <c r="ECQ90" s="1116"/>
      <c r="ECR90" s="1116"/>
      <c r="ECS90" s="1116"/>
      <c r="ECT90" s="1116"/>
      <c r="ECU90" s="1116"/>
      <c r="ECV90" s="1116"/>
      <c r="ECW90" s="1116"/>
      <c r="ECX90" s="1116"/>
      <c r="ECY90" s="1116"/>
      <c r="ECZ90" s="1116"/>
      <c r="EDA90" s="1116"/>
      <c r="EDB90" s="1116"/>
      <c r="EDC90" s="1116"/>
      <c r="EDD90" s="1116"/>
      <c r="EDE90" s="1116"/>
      <c r="EDF90" s="1116"/>
      <c r="EDG90" s="1116"/>
      <c r="EDH90" s="1116"/>
      <c r="EDI90" s="1116"/>
      <c r="EDJ90" s="1116"/>
      <c r="EDK90" s="1116"/>
      <c r="EDL90" s="1116"/>
      <c r="EDM90" s="1116"/>
      <c r="EDN90" s="1116"/>
      <c r="EDO90" s="1116"/>
      <c r="EDP90" s="1116"/>
      <c r="EDQ90" s="1116"/>
      <c r="EDR90" s="1116"/>
      <c r="EDS90" s="1116"/>
      <c r="EDT90" s="1116"/>
      <c r="EDU90" s="1116"/>
      <c r="EDV90" s="1116"/>
      <c r="EDW90" s="1116"/>
      <c r="EDX90" s="1116"/>
      <c r="EDY90" s="1116"/>
      <c r="EDZ90" s="1116"/>
      <c r="EEA90" s="1116"/>
      <c r="EEB90" s="1116"/>
      <c r="EEC90" s="1116"/>
      <c r="EED90" s="1116"/>
      <c r="EEE90" s="1116"/>
      <c r="EEF90" s="1116"/>
      <c r="EEG90" s="1116"/>
      <c r="EEH90" s="1116"/>
      <c r="EEI90" s="1116"/>
      <c r="EEJ90" s="1116"/>
      <c r="EEK90" s="1116"/>
      <c r="EEL90" s="1116"/>
      <c r="EEM90" s="1116"/>
      <c r="EEN90" s="1116"/>
      <c r="EEO90" s="1116"/>
      <c r="EEP90" s="1116"/>
      <c r="EEQ90" s="1116"/>
      <c r="EER90" s="1116"/>
      <c r="EES90" s="1116"/>
      <c r="EET90" s="1116"/>
      <c r="EEU90" s="1116"/>
      <c r="EEV90" s="1116"/>
      <c r="EEW90" s="1116"/>
      <c r="EEX90" s="1116"/>
      <c r="EEY90" s="1116"/>
      <c r="EEZ90" s="1116"/>
      <c r="EFA90" s="1116"/>
      <c r="EFB90" s="1116"/>
      <c r="EFC90" s="1116"/>
      <c r="EFD90" s="1116"/>
      <c r="EFE90" s="1116"/>
      <c r="EFF90" s="1116"/>
      <c r="EFG90" s="1116"/>
      <c r="EFH90" s="1116"/>
      <c r="EFI90" s="1116"/>
      <c r="EFJ90" s="1116"/>
      <c r="EFK90" s="1116"/>
      <c r="EFL90" s="1116"/>
      <c r="EFM90" s="1116"/>
      <c r="EFN90" s="1116"/>
      <c r="EFO90" s="1116"/>
      <c r="EFP90" s="1116"/>
      <c r="EFQ90" s="1116"/>
      <c r="EFR90" s="1116"/>
      <c r="EFS90" s="1116"/>
      <c r="EFT90" s="1116"/>
      <c r="EFU90" s="1116"/>
      <c r="EFV90" s="1116"/>
      <c r="EFW90" s="1116"/>
      <c r="EFX90" s="1116"/>
      <c r="EFY90" s="1116"/>
      <c r="EFZ90" s="1116"/>
      <c r="EGA90" s="1116"/>
      <c r="EGB90" s="1116"/>
      <c r="EGC90" s="1116"/>
      <c r="EGD90" s="1116"/>
      <c r="EGE90" s="1116"/>
      <c r="EGF90" s="1116"/>
      <c r="EGG90" s="1116"/>
      <c r="EGH90" s="1116"/>
      <c r="EGI90" s="1116"/>
      <c r="EGJ90" s="1116"/>
      <c r="EGK90" s="1116"/>
      <c r="EGL90" s="1116"/>
      <c r="EGM90" s="1116"/>
      <c r="EGN90" s="1116"/>
      <c r="EGO90" s="1116"/>
      <c r="EGP90" s="1116"/>
      <c r="EGQ90" s="1116"/>
      <c r="EGR90" s="1116"/>
      <c r="EGS90" s="1116"/>
      <c r="EGT90" s="1116"/>
      <c r="EGU90" s="1116"/>
      <c r="EGV90" s="1116"/>
      <c r="EGW90" s="1116"/>
      <c r="EGX90" s="1116"/>
      <c r="EGY90" s="1116"/>
      <c r="EGZ90" s="1116"/>
      <c r="EHA90" s="1116"/>
      <c r="EHB90" s="1116"/>
      <c r="EHC90" s="1116"/>
      <c r="EHD90" s="1116"/>
      <c r="EHE90" s="1116"/>
      <c r="EHF90" s="1116"/>
      <c r="EHG90" s="1116"/>
      <c r="EHH90" s="1116"/>
      <c r="EHI90" s="1116"/>
      <c r="EHJ90" s="1116"/>
      <c r="EHK90" s="1116"/>
      <c r="EHL90" s="1116"/>
      <c r="EHM90" s="1116"/>
      <c r="EHN90" s="1116"/>
      <c r="EHO90" s="1116"/>
      <c r="EHP90" s="1116"/>
      <c r="EHQ90" s="1116"/>
      <c r="EHR90" s="1116"/>
      <c r="EHS90" s="1116"/>
      <c r="EHT90" s="1116"/>
      <c r="EHU90" s="1116"/>
      <c r="EHV90" s="1116"/>
      <c r="EHW90" s="1116"/>
      <c r="EHX90" s="1116"/>
      <c r="EHY90" s="1116"/>
      <c r="EHZ90" s="1116"/>
      <c r="EIA90" s="1116"/>
      <c r="EIB90" s="1116"/>
      <c r="EIC90" s="1116"/>
      <c r="EID90" s="1116"/>
      <c r="EIE90" s="1116"/>
      <c r="EIF90" s="1116"/>
      <c r="EIG90" s="1116"/>
      <c r="EIH90" s="1116"/>
      <c r="EII90" s="1116"/>
      <c r="EIJ90" s="1116"/>
      <c r="EIK90" s="1116"/>
      <c r="EIL90" s="1116"/>
      <c r="EIM90" s="1116"/>
      <c r="EIN90" s="1116"/>
      <c r="EIO90" s="1116"/>
      <c r="EIP90" s="1116"/>
      <c r="EIQ90" s="1116"/>
      <c r="EIR90" s="1116"/>
      <c r="EIS90" s="1116"/>
      <c r="EIT90" s="1116"/>
      <c r="EIU90" s="1116"/>
      <c r="EIV90" s="1116"/>
      <c r="EIW90" s="1116"/>
      <c r="EIX90" s="1116"/>
      <c r="EIY90" s="1116"/>
      <c r="EIZ90" s="1116"/>
      <c r="EJA90" s="1116"/>
      <c r="EJB90" s="1116"/>
      <c r="EJC90" s="1116"/>
      <c r="EJD90" s="1116"/>
      <c r="EJE90" s="1116"/>
      <c r="EJF90" s="1116"/>
      <c r="EJG90" s="1116"/>
      <c r="EJH90" s="1116"/>
      <c r="EJI90" s="1116"/>
      <c r="EJJ90" s="1116"/>
      <c r="EJK90" s="1116"/>
      <c r="EJL90" s="1116"/>
      <c r="EJM90" s="1116"/>
      <c r="EJN90" s="1116"/>
      <c r="EJO90" s="1116"/>
      <c r="EJP90" s="1116"/>
      <c r="EJQ90" s="1116"/>
      <c r="EJR90" s="1116"/>
      <c r="EJS90" s="1116"/>
      <c r="EJT90" s="1116"/>
      <c r="EJU90" s="1116"/>
      <c r="EJV90" s="1116"/>
      <c r="EJW90" s="1116"/>
      <c r="EJX90" s="1116"/>
      <c r="EJY90" s="1116"/>
      <c r="EJZ90" s="1116"/>
      <c r="EKA90" s="1116"/>
      <c r="EKB90" s="1116"/>
      <c r="EKC90" s="1116"/>
      <c r="EKD90" s="1116"/>
      <c r="EKE90" s="1116"/>
      <c r="EKF90" s="1116"/>
      <c r="EKG90" s="1116"/>
      <c r="EKH90" s="1116"/>
      <c r="EKI90" s="1116"/>
      <c r="EKJ90" s="1116"/>
      <c r="EKK90" s="1116"/>
      <c r="EKL90" s="1116"/>
      <c r="EKM90" s="1116"/>
      <c r="EKN90" s="1116"/>
      <c r="EKO90" s="1116"/>
      <c r="EKP90" s="1116"/>
      <c r="EKQ90" s="1116"/>
      <c r="EKR90" s="1116"/>
      <c r="EKS90" s="1116"/>
      <c r="EKT90" s="1116"/>
      <c r="EKU90" s="1116"/>
      <c r="EKV90" s="1116"/>
      <c r="EKW90" s="1116"/>
      <c r="EKX90" s="1116"/>
      <c r="EKY90" s="1116"/>
      <c r="EKZ90" s="1116"/>
      <c r="ELA90" s="1116"/>
      <c r="ELB90" s="1116"/>
      <c r="ELC90" s="1116"/>
      <c r="ELD90" s="1116"/>
      <c r="ELE90" s="1116"/>
      <c r="ELF90" s="1116"/>
      <c r="ELG90" s="1116"/>
      <c r="ELH90" s="1116"/>
      <c r="ELI90" s="1116"/>
      <c r="ELJ90" s="1116"/>
      <c r="ELK90" s="1116"/>
      <c r="ELL90" s="1116"/>
      <c r="ELM90" s="1116"/>
      <c r="ELN90" s="1116"/>
      <c r="ELO90" s="1116"/>
      <c r="ELP90" s="1116"/>
      <c r="ELQ90" s="1116"/>
      <c r="ELR90" s="1116"/>
      <c r="ELS90" s="1116"/>
      <c r="ELT90" s="1116"/>
      <c r="ELU90" s="1116"/>
      <c r="ELV90" s="1116"/>
      <c r="ELW90" s="1116"/>
      <c r="ELX90" s="1116"/>
      <c r="ELY90" s="1116"/>
      <c r="ELZ90" s="1116"/>
      <c r="EMA90" s="1116"/>
      <c r="EMB90" s="1116"/>
      <c r="EMC90" s="1116"/>
      <c r="EMD90" s="1116"/>
      <c r="EME90" s="1116"/>
      <c r="EMF90" s="1116"/>
      <c r="EMG90" s="1116"/>
      <c r="EMH90" s="1116"/>
      <c r="EMI90" s="1116"/>
      <c r="EMJ90" s="1116"/>
      <c r="EMK90" s="1116"/>
      <c r="EML90" s="1116"/>
      <c r="EMM90" s="1116"/>
      <c r="EMN90" s="1116"/>
      <c r="EMO90" s="1116"/>
      <c r="EMP90" s="1116"/>
      <c r="EMQ90" s="1116"/>
      <c r="EMR90" s="1116"/>
      <c r="EMS90" s="1116"/>
      <c r="EMT90" s="1116"/>
      <c r="EMU90" s="1116"/>
      <c r="EMV90" s="1116"/>
      <c r="EMW90" s="1116"/>
      <c r="EMX90" s="1116"/>
      <c r="EMY90" s="1116"/>
      <c r="EMZ90" s="1116"/>
      <c r="ENA90" s="1116"/>
      <c r="ENB90" s="1116"/>
      <c r="ENC90" s="1116"/>
      <c r="END90" s="1116"/>
      <c r="ENE90" s="1116"/>
      <c r="ENF90" s="1116"/>
      <c r="ENG90" s="1116"/>
      <c r="ENH90" s="1116"/>
      <c r="ENI90" s="1116"/>
      <c r="ENJ90" s="1116"/>
      <c r="ENK90" s="1116"/>
      <c r="ENL90" s="1116"/>
      <c r="ENM90" s="1116"/>
      <c r="ENN90" s="1116"/>
      <c r="ENO90" s="1116"/>
      <c r="ENP90" s="1116"/>
      <c r="ENQ90" s="1116"/>
      <c r="ENR90" s="1116"/>
      <c r="ENS90" s="1116"/>
      <c r="ENT90" s="1116"/>
      <c r="ENU90" s="1116"/>
      <c r="ENV90" s="1116"/>
      <c r="ENW90" s="1116"/>
      <c r="ENX90" s="1116"/>
      <c r="ENY90" s="1116"/>
      <c r="ENZ90" s="1116"/>
      <c r="EOA90" s="1116"/>
      <c r="EOB90" s="1116"/>
      <c r="EOC90" s="1116"/>
      <c r="EOD90" s="1116"/>
      <c r="EOE90" s="1116"/>
      <c r="EOF90" s="1116"/>
      <c r="EOG90" s="1116"/>
      <c r="EOH90" s="1116"/>
      <c r="EOI90" s="1116"/>
      <c r="EOJ90" s="1116"/>
      <c r="EOK90" s="1116"/>
      <c r="EOL90" s="1116"/>
      <c r="EOM90" s="1116"/>
      <c r="EON90" s="1116"/>
      <c r="EOO90" s="1116"/>
      <c r="EOP90" s="1116"/>
      <c r="EOQ90" s="1116"/>
      <c r="EOR90" s="1116"/>
      <c r="EOS90" s="1116"/>
      <c r="EOT90" s="1116"/>
      <c r="EOU90" s="1116"/>
      <c r="EOV90" s="1116"/>
      <c r="EOW90" s="1116"/>
      <c r="EOX90" s="1116"/>
      <c r="EOY90" s="1116"/>
      <c r="EOZ90" s="1116"/>
      <c r="EPA90" s="1116"/>
      <c r="EPB90" s="1116"/>
      <c r="EPC90" s="1116"/>
      <c r="EPD90" s="1116"/>
      <c r="EPE90" s="1116"/>
      <c r="EPF90" s="1116"/>
      <c r="EPG90" s="1116"/>
      <c r="EPH90" s="1116"/>
      <c r="EPI90" s="1116"/>
      <c r="EPJ90" s="1116"/>
      <c r="EPK90" s="1116"/>
      <c r="EPL90" s="1116"/>
      <c r="EPM90" s="1116"/>
      <c r="EPN90" s="1116"/>
      <c r="EPO90" s="1116"/>
      <c r="EPP90" s="1116"/>
      <c r="EPQ90" s="1116"/>
      <c r="EPR90" s="1116"/>
      <c r="EPS90" s="1116"/>
      <c r="EPT90" s="1116"/>
      <c r="EPU90" s="1116"/>
      <c r="EPV90" s="1116"/>
      <c r="EPW90" s="1116"/>
      <c r="EPX90" s="1116"/>
      <c r="EPY90" s="1116"/>
      <c r="EPZ90" s="1116"/>
      <c r="EQA90" s="1116"/>
      <c r="EQB90" s="1116"/>
      <c r="EQC90" s="1116"/>
      <c r="EQD90" s="1116"/>
      <c r="EQE90" s="1116"/>
      <c r="EQF90" s="1116"/>
      <c r="EQG90" s="1116"/>
      <c r="EQH90" s="1116"/>
      <c r="EQI90" s="1116"/>
      <c r="EQJ90" s="1116"/>
      <c r="EQK90" s="1116"/>
      <c r="EQL90" s="1116"/>
      <c r="EQM90" s="1116"/>
      <c r="EQN90" s="1116"/>
      <c r="EQO90" s="1116"/>
      <c r="EQP90" s="1116"/>
      <c r="EQQ90" s="1116"/>
      <c r="EQR90" s="1116"/>
      <c r="EQS90" s="1116"/>
      <c r="EQT90" s="1116"/>
      <c r="EQU90" s="1116"/>
      <c r="EQV90" s="1116"/>
      <c r="EQW90" s="1116"/>
      <c r="EQX90" s="1116"/>
      <c r="EQY90" s="1116"/>
      <c r="EQZ90" s="1116"/>
      <c r="ERA90" s="1116"/>
      <c r="ERB90" s="1116"/>
      <c r="ERC90" s="1116"/>
      <c r="ERD90" s="1116"/>
      <c r="ERE90" s="1116"/>
      <c r="ERF90" s="1116"/>
      <c r="ERG90" s="1116"/>
      <c r="ERH90" s="1116"/>
      <c r="ERI90" s="1116"/>
      <c r="ERJ90" s="1116"/>
      <c r="ERK90" s="1116"/>
      <c r="ERL90" s="1116"/>
      <c r="ERM90" s="1116"/>
      <c r="ERN90" s="1116"/>
      <c r="ERO90" s="1116"/>
      <c r="ERP90" s="1116"/>
      <c r="ERQ90" s="1116"/>
      <c r="ERR90" s="1116"/>
      <c r="ERS90" s="1116"/>
      <c r="ERT90" s="1116"/>
      <c r="ERU90" s="1116"/>
      <c r="ERV90" s="1116"/>
      <c r="ERW90" s="1116"/>
      <c r="ERX90" s="1116"/>
      <c r="ERY90" s="1116"/>
      <c r="ERZ90" s="1116"/>
      <c r="ESA90" s="1116"/>
      <c r="ESB90" s="1116"/>
      <c r="ESC90" s="1116"/>
      <c r="ESD90" s="1116"/>
      <c r="ESE90" s="1116"/>
      <c r="ESF90" s="1116"/>
      <c r="ESG90" s="1116"/>
      <c r="ESH90" s="1116"/>
      <c r="ESI90" s="1116"/>
      <c r="ESJ90" s="1116"/>
      <c r="ESK90" s="1116"/>
      <c r="ESL90" s="1116"/>
      <c r="ESM90" s="1116"/>
      <c r="ESN90" s="1116"/>
      <c r="ESO90" s="1116"/>
      <c r="ESP90" s="1116"/>
      <c r="ESQ90" s="1116"/>
      <c r="ESR90" s="1116"/>
      <c r="ESS90" s="1116"/>
      <c r="EST90" s="1116"/>
      <c r="ESU90" s="1116"/>
      <c r="ESV90" s="1116"/>
      <c r="ESW90" s="1116"/>
      <c r="ESX90" s="1116"/>
      <c r="ESY90" s="1116"/>
      <c r="ESZ90" s="1116"/>
      <c r="ETA90" s="1116"/>
      <c r="ETB90" s="1116"/>
      <c r="ETC90" s="1116"/>
      <c r="ETD90" s="1116"/>
      <c r="ETE90" s="1116"/>
      <c r="ETF90" s="1116"/>
      <c r="ETG90" s="1116"/>
      <c r="ETH90" s="1116"/>
      <c r="ETI90" s="1116"/>
      <c r="ETJ90" s="1116"/>
      <c r="ETK90" s="1116"/>
      <c r="ETL90" s="1116"/>
      <c r="ETM90" s="1116"/>
      <c r="ETN90" s="1116"/>
      <c r="ETO90" s="1116"/>
      <c r="ETP90" s="1116"/>
      <c r="ETQ90" s="1116"/>
      <c r="ETR90" s="1116"/>
      <c r="ETS90" s="1116"/>
      <c r="ETT90" s="1116"/>
      <c r="ETU90" s="1116"/>
      <c r="ETV90" s="1116"/>
      <c r="ETW90" s="1116"/>
      <c r="ETX90" s="1116"/>
      <c r="ETY90" s="1116"/>
      <c r="ETZ90" s="1116"/>
      <c r="EUA90" s="1116"/>
      <c r="EUB90" s="1116"/>
      <c r="EUC90" s="1116"/>
      <c r="EUD90" s="1116"/>
      <c r="EUE90" s="1116"/>
      <c r="EUF90" s="1116"/>
      <c r="EUG90" s="1116"/>
      <c r="EUH90" s="1116"/>
      <c r="EUI90" s="1116"/>
      <c r="EUJ90" s="1116"/>
      <c r="EUK90" s="1116"/>
      <c r="EUL90" s="1116"/>
      <c r="EUM90" s="1116"/>
      <c r="EUN90" s="1116"/>
      <c r="EUO90" s="1116"/>
      <c r="EUP90" s="1116"/>
      <c r="EUQ90" s="1116"/>
      <c r="EUR90" s="1116"/>
      <c r="EUS90" s="1116"/>
      <c r="EUT90" s="1116"/>
      <c r="EUU90" s="1116"/>
      <c r="EUV90" s="1116"/>
      <c r="EUW90" s="1116"/>
      <c r="EUX90" s="1116"/>
      <c r="EUY90" s="1116"/>
      <c r="EUZ90" s="1116"/>
      <c r="EVA90" s="1116"/>
      <c r="EVB90" s="1116"/>
      <c r="EVC90" s="1116"/>
      <c r="EVD90" s="1116"/>
      <c r="EVE90" s="1116"/>
      <c r="EVF90" s="1116"/>
      <c r="EVG90" s="1116"/>
      <c r="EVH90" s="1116"/>
      <c r="EVI90" s="1116"/>
      <c r="EVJ90" s="1116"/>
      <c r="EVK90" s="1116"/>
      <c r="EVL90" s="1116"/>
      <c r="EVM90" s="1116"/>
      <c r="EVN90" s="1116"/>
      <c r="EVO90" s="1116"/>
      <c r="EVP90" s="1116"/>
      <c r="EVQ90" s="1116"/>
      <c r="EVR90" s="1116"/>
      <c r="EVS90" s="1116"/>
      <c r="EVT90" s="1116"/>
      <c r="EVU90" s="1116"/>
      <c r="EVV90" s="1116"/>
      <c r="EVW90" s="1116"/>
      <c r="EVX90" s="1116"/>
      <c r="EVY90" s="1116"/>
      <c r="EVZ90" s="1116"/>
      <c r="EWA90" s="1116"/>
      <c r="EWB90" s="1116"/>
      <c r="EWC90" s="1116"/>
      <c r="EWD90" s="1116"/>
      <c r="EWE90" s="1116"/>
      <c r="EWF90" s="1116"/>
      <c r="EWG90" s="1116"/>
      <c r="EWH90" s="1116"/>
      <c r="EWI90" s="1116"/>
      <c r="EWJ90" s="1116"/>
      <c r="EWK90" s="1116"/>
      <c r="EWL90" s="1116"/>
      <c r="EWM90" s="1116"/>
      <c r="EWN90" s="1116"/>
      <c r="EWO90" s="1116"/>
      <c r="EWP90" s="1116"/>
      <c r="EWQ90" s="1116"/>
      <c r="EWR90" s="1116"/>
      <c r="EWS90" s="1116"/>
      <c r="EWT90" s="1116"/>
      <c r="EWU90" s="1116"/>
      <c r="EWV90" s="1116"/>
      <c r="EWW90" s="1116"/>
      <c r="EWX90" s="1116"/>
      <c r="EWY90" s="1116"/>
      <c r="EWZ90" s="1116"/>
      <c r="EXA90" s="1116"/>
      <c r="EXB90" s="1116"/>
      <c r="EXC90" s="1116"/>
      <c r="EXD90" s="1116"/>
      <c r="EXE90" s="1116"/>
      <c r="EXF90" s="1116"/>
      <c r="EXG90" s="1116"/>
      <c r="EXH90" s="1116"/>
      <c r="EXI90" s="1116"/>
      <c r="EXJ90" s="1116"/>
      <c r="EXK90" s="1116"/>
      <c r="EXL90" s="1116"/>
      <c r="EXM90" s="1116"/>
      <c r="EXN90" s="1116"/>
      <c r="EXO90" s="1116"/>
      <c r="EXP90" s="1116"/>
      <c r="EXQ90" s="1116"/>
      <c r="EXR90" s="1116"/>
      <c r="EXS90" s="1116"/>
      <c r="EXT90" s="1116"/>
      <c r="EXU90" s="1116"/>
      <c r="EXV90" s="1116"/>
      <c r="EXW90" s="1116"/>
      <c r="EXX90" s="1116"/>
      <c r="EXY90" s="1116"/>
      <c r="EXZ90" s="1116"/>
      <c r="EYA90" s="1116"/>
      <c r="EYB90" s="1116"/>
      <c r="EYC90" s="1116"/>
      <c r="EYD90" s="1116"/>
      <c r="EYE90" s="1116"/>
      <c r="EYF90" s="1116"/>
      <c r="EYG90" s="1116"/>
      <c r="EYH90" s="1116"/>
      <c r="EYI90" s="1116"/>
      <c r="EYJ90" s="1116"/>
      <c r="EYK90" s="1116"/>
      <c r="EYL90" s="1116"/>
      <c r="EYM90" s="1116"/>
      <c r="EYN90" s="1116"/>
      <c r="EYO90" s="1116"/>
      <c r="EYP90" s="1116"/>
      <c r="EYQ90" s="1116"/>
      <c r="EYR90" s="1116"/>
      <c r="EYS90" s="1116"/>
      <c r="EYT90" s="1116"/>
      <c r="EYU90" s="1116"/>
      <c r="EYV90" s="1116"/>
      <c r="EYW90" s="1116"/>
      <c r="EYX90" s="1116"/>
      <c r="EYY90" s="1116"/>
      <c r="EYZ90" s="1116"/>
      <c r="EZA90" s="1116"/>
      <c r="EZB90" s="1116"/>
      <c r="EZC90" s="1116"/>
      <c r="EZD90" s="1116"/>
      <c r="EZE90" s="1116"/>
      <c r="EZF90" s="1116"/>
      <c r="EZG90" s="1116"/>
      <c r="EZH90" s="1116"/>
      <c r="EZI90" s="1116"/>
      <c r="EZJ90" s="1116"/>
      <c r="EZK90" s="1116"/>
      <c r="EZL90" s="1116"/>
      <c r="EZM90" s="1116"/>
      <c r="EZN90" s="1116"/>
      <c r="EZO90" s="1116"/>
      <c r="EZP90" s="1116"/>
      <c r="EZQ90" s="1116"/>
      <c r="EZR90" s="1116"/>
      <c r="EZS90" s="1116"/>
      <c r="EZT90" s="1116"/>
      <c r="EZU90" s="1116"/>
      <c r="EZV90" s="1116"/>
      <c r="EZW90" s="1116"/>
      <c r="EZX90" s="1116"/>
      <c r="EZY90" s="1116"/>
      <c r="EZZ90" s="1116"/>
      <c r="FAA90" s="1116"/>
      <c r="FAB90" s="1116"/>
      <c r="FAC90" s="1116"/>
      <c r="FAD90" s="1116"/>
      <c r="FAE90" s="1116"/>
      <c r="FAF90" s="1116"/>
      <c r="FAG90" s="1116"/>
      <c r="FAH90" s="1116"/>
      <c r="FAI90" s="1116"/>
      <c r="FAJ90" s="1116"/>
      <c r="FAK90" s="1116"/>
      <c r="FAL90" s="1116"/>
      <c r="FAM90" s="1116"/>
      <c r="FAN90" s="1116"/>
      <c r="FAO90" s="1116"/>
      <c r="FAP90" s="1116"/>
      <c r="FAQ90" s="1116"/>
      <c r="FAR90" s="1116"/>
      <c r="FAS90" s="1116"/>
      <c r="FAT90" s="1116"/>
      <c r="FAU90" s="1116"/>
      <c r="FAV90" s="1116"/>
      <c r="FAW90" s="1116"/>
      <c r="FAX90" s="1116"/>
      <c r="FAY90" s="1116"/>
      <c r="FAZ90" s="1116"/>
      <c r="FBA90" s="1116"/>
      <c r="FBB90" s="1116"/>
      <c r="FBC90" s="1116"/>
      <c r="FBD90" s="1116"/>
      <c r="FBE90" s="1116"/>
      <c r="FBF90" s="1116"/>
      <c r="FBG90" s="1116"/>
      <c r="FBH90" s="1116"/>
      <c r="FBI90" s="1116"/>
      <c r="FBJ90" s="1116"/>
      <c r="FBK90" s="1116"/>
      <c r="FBL90" s="1116"/>
      <c r="FBM90" s="1116"/>
      <c r="FBN90" s="1116"/>
      <c r="FBO90" s="1116"/>
      <c r="FBP90" s="1116"/>
      <c r="FBQ90" s="1116"/>
      <c r="FBR90" s="1116"/>
      <c r="FBS90" s="1116"/>
      <c r="FBT90" s="1116"/>
      <c r="FBU90" s="1116"/>
      <c r="FBV90" s="1116"/>
      <c r="FBW90" s="1116"/>
      <c r="FBX90" s="1116"/>
      <c r="FBY90" s="1116"/>
      <c r="FBZ90" s="1116"/>
      <c r="FCA90" s="1116"/>
      <c r="FCB90" s="1116"/>
      <c r="FCC90" s="1116"/>
      <c r="FCD90" s="1116"/>
      <c r="FCE90" s="1116"/>
      <c r="FCF90" s="1116"/>
      <c r="FCG90" s="1116"/>
      <c r="FCH90" s="1116"/>
      <c r="FCI90" s="1116"/>
      <c r="FCJ90" s="1116"/>
      <c r="FCK90" s="1116"/>
      <c r="FCL90" s="1116"/>
      <c r="FCM90" s="1116"/>
      <c r="FCN90" s="1116"/>
      <c r="FCO90" s="1116"/>
      <c r="FCP90" s="1116"/>
      <c r="FCQ90" s="1116"/>
      <c r="FCR90" s="1116"/>
      <c r="FCS90" s="1116"/>
      <c r="FCT90" s="1116"/>
      <c r="FCU90" s="1116"/>
      <c r="FCV90" s="1116"/>
      <c r="FCW90" s="1116"/>
      <c r="FCX90" s="1116"/>
      <c r="FCY90" s="1116"/>
      <c r="FCZ90" s="1116"/>
      <c r="FDA90" s="1116"/>
      <c r="FDB90" s="1116"/>
      <c r="FDC90" s="1116"/>
      <c r="FDD90" s="1116"/>
      <c r="FDE90" s="1116"/>
      <c r="FDF90" s="1116"/>
      <c r="FDG90" s="1116"/>
      <c r="FDH90" s="1116"/>
      <c r="FDI90" s="1116"/>
      <c r="FDJ90" s="1116"/>
      <c r="FDK90" s="1116"/>
      <c r="FDL90" s="1116"/>
      <c r="FDM90" s="1116"/>
      <c r="FDN90" s="1116"/>
      <c r="FDO90" s="1116"/>
      <c r="FDP90" s="1116"/>
      <c r="FDQ90" s="1116"/>
      <c r="FDR90" s="1116"/>
      <c r="FDS90" s="1116"/>
      <c r="FDT90" s="1116"/>
      <c r="FDU90" s="1116"/>
      <c r="FDV90" s="1116"/>
      <c r="FDW90" s="1116"/>
      <c r="FDX90" s="1116"/>
      <c r="FDY90" s="1116"/>
      <c r="FDZ90" s="1116"/>
      <c r="FEA90" s="1116"/>
      <c r="FEB90" s="1116"/>
      <c r="FEC90" s="1116"/>
      <c r="FED90" s="1116"/>
      <c r="FEE90" s="1116"/>
      <c r="FEF90" s="1116"/>
      <c r="FEG90" s="1116"/>
      <c r="FEH90" s="1116"/>
      <c r="FEI90" s="1116"/>
      <c r="FEJ90" s="1116"/>
      <c r="FEK90" s="1116"/>
      <c r="FEL90" s="1116"/>
      <c r="FEM90" s="1116"/>
      <c r="FEN90" s="1116"/>
      <c r="FEO90" s="1116"/>
      <c r="FEP90" s="1116"/>
      <c r="FEQ90" s="1116"/>
      <c r="FER90" s="1116"/>
      <c r="FES90" s="1116"/>
      <c r="FET90" s="1116"/>
      <c r="FEU90" s="1116"/>
      <c r="FEV90" s="1116"/>
      <c r="FEW90" s="1116"/>
      <c r="FEX90" s="1116"/>
      <c r="FEY90" s="1116"/>
      <c r="FEZ90" s="1116"/>
      <c r="FFA90" s="1116"/>
      <c r="FFB90" s="1116"/>
      <c r="FFC90" s="1116"/>
      <c r="FFD90" s="1116"/>
      <c r="FFE90" s="1116"/>
      <c r="FFF90" s="1116"/>
      <c r="FFG90" s="1116"/>
      <c r="FFH90" s="1116"/>
      <c r="FFI90" s="1116"/>
      <c r="FFJ90" s="1116"/>
      <c r="FFK90" s="1116"/>
      <c r="FFL90" s="1116"/>
      <c r="FFM90" s="1116"/>
      <c r="FFN90" s="1116"/>
      <c r="FFO90" s="1116"/>
      <c r="FFP90" s="1116"/>
      <c r="FFQ90" s="1116"/>
      <c r="FFR90" s="1116"/>
      <c r="FFS90" s="1116"/>
      <c r="FFT90" s="1116"/>
      <c r="FFU90" s="1116"/>
      <c r="FFV90" s="1116"/>
      <c r="FFW90" s="1116"/>
      <c r="FFX90" s="1116"/>
      <c r="FFY90" s="1116"/>
      <c r="FFZ90" s="1116"/>
      <c r="FGA90" s="1116"/>
      <c r="FGB90" s="1116"/>
      <c r="FGC90" s="1116"/>
      <c r="FGD90" s="1116"/>
      <c r="FGE90" s="1116"/>
      <c r="FGF90" s="1116"/>
      <c r="FGG90" s="1116"/>
      <c r="FGH90" s="1116"/>
      <c r="FGI90" s="1116"/>
      <c r="FGJ90" s="1116"/>
      <c r="FGK90" s="1116"/>
      <c r="FGL90" s="1116"/>
      <c r="FGM90" s="1116"/>
      <c r="FGN90" s="1116"/>
      <c r="FGO90" s="1116"/>
      <c r="FGP90" s="1116"/>
      <c r="FGQ90" s="1116"/>
      <c r="FGR90" s="1116"/>
      <c r="FGS90" s="1116"/>
      <c r="FGT90" s="1116"/>
      <c r="FGU90" s="1116"/>
      <c r="FGV90" s="1116"/>
      <c r="FGW90" s="1116"/>
      <c r="FGX90" s="1116"/>
      <c r="FGY90" s="1116"/>
      <c r="FGZ90" s="1116"/>
      <c r="FHA90" s="1116"/>
      <c r="FHB90" s="1116"/>
      <c r="FHC90" s="1116"/>
      <c r="FHD90" s="1116"/>
      <c r="FHE90" s="1116"/>
      <c r="FHF90" s="1116"/>
      <c r="FHG90" s="1116"/>
      <c r="FHH90" s="1116"/>
      <c r="FHI90" s="1116"/>
      <c r="FHJ90" s="1116"/>
      <c r="FHK90" s="1116"/>
      <c r="FHL90" s="1116"/>
      <c r="FHM90" s="1116"/>
      <c r="FHN90" s="1116"/>
      <c r="FHO90" s="1116"/>
      <c r="FHP90" s="1116"/>
      <c r="FHQ90" s="1116"/>
      <c r="FHR90" s="1116"/>
      <c r="FHS90" s="1116"/>
      <c r="FHT90" s="1116"/>
      <c r="FHU90" s="1116"/>
      <c r="FHV90" s="1116"/>
      <c r="FHW90" s="1116"/>
      <c r="FHX90" s="1116"/>
      <c r="FHY90" s="1116"/>
      <c r="FHZ90" s="1116"/>
      <c r="FIA90" s="1116"/>
      <c r="FIB90" s="1116"/>
      <c r="FIC90" s="1116"/>
      <c r="FID90" s="1116"/>
      <c r="FIE90" s="1116"/>
      <c r="FIF90" s="1116"/>
      <c r="FIG90" s="1116"/>
      <c r="FIH90" s="1116"/>
      <c r="FII90" s="1116"/>
      <c r="FIJ90" s="1116"/>
      <c r="FIK90" s="1116"/>
      <c r="FIL90" s="1116"/>
      <c r="FIM90" s="1116"/>
      <c r="FIN90" s="1116"/>
      <c r="FIO90" s="1116"/>
      <c r="FIP90" s="1116"/>
      <c r="FIQ90" s="1116"/>
      <c r="FIR90" s="1116"/>
      <c r="FIS90" s="1116"/>
      <c r="FIT90" s="1116"/>
      <c r="FIU90" s="1116"/>
      <c r="FIV90" s="1116"/>
      <c r="FIW90" s="1116"/>
      <c r="FIX90" s="1116"/>
      <c r="FIY90" s="1116"/>
      <c r="FIZ90" s="1116"/>
      <c r="FJA90" s="1116"/>
      <c r="FJB90" s="1116"/>
      <c r="FJC90" s="1116"/>
      <c r="FJD90" s="1116"/>
      <c r="FJE90" s="1116"/>
      <c r="FJF90" s="1116"/>
      <c r="FJG90" s="1116"/>
      <c r="FJH90" s="1116"/>
      <c r="FJI90" s="1116"/>
      <c r="FJJ90" s="1116"/>
      <c r="FJK90" s="1116"/>
      <c r="FJL90" s="1116"/>
      <c r="FJM90" s="1116"/>
      <c r="FJN90" s="1116"/>
      <c r="FJO90" s="1116"/>
      <c r="FJP90" s="1116"/>
      <c r="FJQ90" s="1116"/>
      <c r="FJR90" s="1116"/>
      <c r="FJS90" s="1116"/>
      <c r="FJT90" s="1116"/>
      <c r="FJU90" s="1116"/>
      <c r="FJV90" s="1116"/>
      <c r="FJW90" s="1116"/>
      <c r="FJX90" s="1116"/>
      <c r="FJY90" s="1116"/>
      <c r="FJZ90" s="1116"/>
      <c r="FKA90" s="1116"/>
      <c r="FKB90" s="1116"/>
      <c r="FKC90" s="1116"/>
      <c r="FKD90" s="1116"/>
      <c r="FKE90" s="1116"/>
      <c r="FKF90" s="1116"/>
      <c r="FKG90" s="1116"/>
      <c r="FKH90" s="1116"/>
      <c r="FKI90" s="1116"/>
      <c r="FKJ90" s="1116"/>
      <c r="FKK90" s="1116"/>
      <c r="FKL90" s="1116"/>
      <c r="FKM90" s="1116"/>
      <c r="FKN90" s="1116"/>
      <c r="FKO90" s="1116"/>
      <c r="FKP90" s="1116"/>
      <c r="FKQ90" s="1116"/>
      <c r="FKR90" s="1116"/>
      <c r="FKS90" s="1116"/>
      <c r="FKT90" s="1116"/>
      <c r="FKU90" s="1116"/>
      <c r="FKV90" s="1116"/>
      <c r="FKW90" s="1116"/>
      <c r="FKX90" s="1116"/>
      <c r="FKY90" s="1116"/>
      <c r="FKZ90" s="1116"/>
      <c r="FLA90" s="1116"/>
      <c r="FLB90" s="1116"/>
      <c r="FLC90" s="1116"/>
      <c r="FLD90" s="1116"/>
      <c r="FLE90" s="1116"/>
      <c r="FLF90" s="1116"/>
      <c r="FLG90" s="1116"/>
      <c r="FLH90" s="1116"/>
      <c r="FLI90" s="1116"/>
      <c r="FLJ90" s="1116"/>
      <c r="FLK90" s="1116"/>
      <c r="FLL90" s="1116"/>
      <c r="FLM90" s="1116"/>
      <c r="FLN90" s="1116"/>
      <c r="FLO90" s="1116"/>
      <c r="FLP90" s="1116"/>
      <c r="FLQ90" s="1116"/>
      <c r="FLR90" s="1116"/>
      <c r="FLS90" s="1116"/>
      <c r="FLT90" s="1116"/>
      <c r="FLU90" s="1116"/>
      <c r="FLV90" s="1116"/>
      <c r="FLW90" s="1116"/>
      <c r="FLX90" s="1116"/>
      <c r="FLY90" s="1116"/>
      <c r="FLZ90" s="1116"/>
      <c r="FMA90" s="1116"/>
      <c r="FMB90" s="1116"/>
      <c r="FMC90" s="1116"/>
      <c r="FMD90" s="1116"/>
      <c r="FME90" s="1116"/>
      <c r="FMF90" s="1116"/>
      <c r="FMG90" s="1116"/>
      <c r="FMH90" s="1116"/>
      <c r="FMI90" s="1116"/>
      <c r="FMJ90" s="1116"/>
      <c r="FMK90" s="1116"/>
      <c r="FML90" s="1116"/>
      <c r="FMM90" s="1116"/>
      <c r="FMN90" s="1116"/>
      <c r="FMO90" s="1116"/>
      <c r="FMP90" s="1116"/>
      <c r="FMQ90" s="1116"/>
      <c r="FMR90" s="1116"/>
      <c r="FMS90" s="1116"/>
      <c r="FMT90" s="1116"/>
      <c r="FMU90" s="1116"/>
      <c r="FMV90" s="1116"/>
      <c r="FMW90" s="1116"/>
      <c r="FMX90" s="1116"/>
      <c r="FMY90" s="1116"/>
      <c r="FMZ90" s="1116"/>
      <c r="FNA90" s="1116"/>
      <c r="FNB90" s="1116"/>
      <c r="FNC90" s="1116"/>
      <c r="FND90" s="1116"/>
      <c r="FNE90" s="1116"/>
      <c r="FNF90" s="1116"/>
      <c r="FNG90" s="1116"/>
      <c r="FNH90" s="1116"/>
      <c r="FNI90" s="1116"/>
      <c r="FNJ90" s="1116"/>
      <c r="FNK90" s="1116"/>
      <c r="FNL90" s="1116"/>
      <c r="FNM90" s="1116"/>
      <c r="FNN90" s="1116"/>
      <c r="FNO90" s="1116"/>
      <c r="FNP90" s="1116"/>
      <c r="FNQ90" s="1116"/>
      <c r="FNR90" s="1116"/>
      <c r="FNS90" s="1116"/>
      <c r="FNT90" s="1116"/>
      <c r="FNU90" s="1116"/>
      <c r="FNV90" s="1116"/>
      <c r="FNW90" s="1116"/>
      <c r="FNX90" s="1116"/>
      <c r="FNY90" s="1116"/>
      <c r="FNZ90" s="1116"/>
      <c r="FOA90" s="1116"/>
      <c r="FOB90" s="1116"/>
      <c r="FOC90" s="1116"/>
      <c r="FOD90" s="1116"/>
      <c r="FOE90" s="1116"/>
      <c r="FOF90" s="1116"/>
      <c r="FOG90" s="1116"/>
      <c r="FOH90" s="1116"/>
      <c r="FOI90" s="1116"/>
      <c r="FOJ90" s="1116"/>
      <c r="FOK90" s="1116"/>
      <c r="FOL90" s="1116"/>
      <c r="FOM90" s="1116"/>
      <c r="FON90" s="1116"/>
      <c r="FOO90" s="1116"/>
      <c r="FOP90" s="1116"/>
      <c r="FOQ90" s="1116"/>
      <c r="FOR90" s="1116"/>
      <c r="FOS90" s="1116"/>
      <c r="FOT90" s="1116"/>
      <c r="FOU90" s="1116"/>
      <c r="FOV90" s="1116"/>
      <c r="FOW90" s="1116"/>
      <c r="FOX90" s="1116"/>
      <c r="FOY90" s="1116"/>
      <c r="FOZ90" s="1116"/>
      <c r="FPA90" s="1116"/>
      <c r="FPB90" s="1116"/>
      <c r="FPC90" s="1116"/>
      <c r="FPD90" s="1116"/>
      <c r="FPE90" s="1116"/>
      <c r="FPF90" s="1116"/>
      <c r="FPG90" s="1116"/>
      <c r="FPH90" s="1116"/>
      <c r="FPI90" s="1116"/>
      <c r="FPJ90" s="1116"/>
      <c r="FPK90" s="1116"/>
      <c r="FPL90" s="1116"/>
      <c r="FPM90" s="1116"/>
      <c r="FPN90" s="1116"/>
      <c r="FPO90" s="1116"/>
      <c r="FPP90" s="1116"/>
      <c r="FPQ90" s="1116"/>
      <c r="FPR90" s="1116"/>
      <c r="FPS90" s="1116"/>
      <c r="FPT90" s="1116"/>
      <c r="FPU90" s="1116"/>
      <c r="FPV90" s="1116"/>
      <c r="FPW90" s="1116"/>
      <c r="FPX90" s="1116"/>
      <c r="FPY90" s="1116"/>
      <c r="FPZ90" s="1116"/>
      <c r="FQA90" s="1116"/>
      <c r="FQB90" s="1116"/>
      <c r="FQC90" s="1116"/>
      <c r="FQD90" s="1116"/>
      <c r="FQE90" s="1116"/>
      <c r="FQF90" s="1116"/>
      <c r="FQG90" s="1116"/>
      <c r="FQH90" s="1116"/>
      <c r="FQI90" s="1116"/>
      <c r="FQJ90" s="1116"/>
      <c r="FQK90" s="1116"/>
      <c r="FQL90" s="1116"/>
      <c r="FQM90" s="1116"/>
      <c r="FQN90" s="1116"/>
      <c r="FQO90" s="1116"/>
      <c r="FQP90" s="1116"/>
      <c r="FQQ90" s="1116"/>
      <c r="FQR90" s="1116"/>
      <c r="FQS90" s="1116"/>
      <c r="FQT90" s="1116"/>
      <c r="FQU90" s="1116"/>
      <c r="FQV90" s="1116"/>
      <c r="FQW90" s="1116"/>
      <c r="FQX90" s="1116"/>
      <c r="FQY90" s="1116"/>
      <c r="FQZ90" s="1116"/>
      <c r="FRA90" s="1116"/>
      <c r="FRB90" s="1116"/>
      <c r="FRC90" s="1116"/>
      <c r="FRD90" s="1116"/>
      <c r="FRE90" s="1116"/>
      <c r="FRF90" s="1116"/>
      <c r="FRG90" s="1116"/>
      <c r="FRH90" s="1116"/>
      <c r="FRI90" s="1116"/>
      <c r="FRJ90" s="1116"/>
      <c r="FRK90" s="1116"/>
      <c r="FRL90" s="1116"/>
      <c r="FRM90" s="1116"/>
      <c r="FRN90" s="1116"/>
      <c r="FRO90" s="1116"/>
      <c r="FRP90" s="1116"/>
      <c r="FRQ90" s="1116"/>
      <c r="FRR90" s="1116"/>
      <c r="FRS90" s="1116"/>
      <c r="FRT90" s="1116"/>
      <c r="FRU90" s="1116"/>
      <c r="FRV90" s="1116"/>
      <c r="FRW90" s="1116"/>
      <c r="FRX90" s="1116"/>
      <c r="FRY90" s="1116"/>
      <c r="FRZ90" s="1116"/>
      <c r="FSA90" s="1116"/>
      <c r="FSB90" s="1116"/>
      <c r="FSC90" s="1116"/>
      <c r="FSD90" s="1116"/>
      <c r="FSE90" s="1116"/>
      <c r="FSF90" s="1116"/>
      <c r="FSG90" s="1116"/>
      <c r="FSH90" s="1116"/>
      <c r="FSI90" s="1116"/>
      <c r="FSJ90" s="1116"/>
      <c r="FSK90" s="1116"/>
      <c r="FSL90" s="1116"/>
      <c r="FSM90" s="1116"/>
      <c r="FSN90" s="1116"/>
      <c r="FSO90" s="1116"/>
      <c r="FSP90" s="1116"/>
      <c r="FSQ90" s="1116"/>
      <c r="FSR90" s="1116"/>
      <c r="FSS90" s="1116"/>
      <c r="FST90" s="1116"/>
      <c r="FSU90" s="1116"/>
      <c r="FSV90" s="1116"/>
      <c r="FSW90" s="1116"/>
      <c r="FSX90" s="1116"/>
      <c r="FSY90" s="1116"/>
      <c r="FSZ90" s="1116"/>
      <c r="FTA90" s="1116"/>
      <c r="FTB90" s="1116"/>
      <c r="FTC90" s="1116"/>
      <c r="FTD90" s="1116"/>
      <c r="FTE90" s="1116"/>
      <c r="FTF90" s="1116"/>
      <c r="FTG90" s="1116"/>
      <c r="FTH90" s="1116"/>
      <c r="FTI90" s="1116"/>
      <c r="FTJ90" s="1116"/>
      <c r="FTK90" s="1116"/>
      <c r="FTL90" s="1116"/>
      <c r="FTM90" s="1116"/>
      <c r="FTN90" s="1116"/>
      <c r="FTO90" s="1116"/>
      <c r="FTP90" s="1116"/>
      <c r="FTQ90" s="1116"/>
      <c r="FTR90" s="1116"/>
      <c r="FTS90" s="1116"/>
      <c r="FTT90" s="1116"/>
      <c r="FTU90" s="1116"/>
      <c r="FTV90" s="1116"/>
      <c r="FTW90" s="1116"/>
      <c r="FTX90" s="1116"/>
      <c r="FTY90" s="1116"/>
      <c r="FTZ90" s="1116"/>
      <c r="FUA90" s="1116"/>
      <c r="FUB90" s="1116"/>
      <c r="FUC90" s="1116"/>
      <c r="FUD90" s="1116"/>
      <c r="FUE90" s="1116"/>
      <c r="FUF90" s="1116"/>
      <c r="FUG90" s="1116"/>
      <c r="FUH90" s="1116"/>
      <c r="FUI90" s="1116"/>
      <c r="FUJ90" s="1116"/>
      <c r="FUK90" s="1116"/>
      <c r="FUL90" s="1116"/>
      <c r="FUM90" s="1116"/>
      <c r="FUN90" s="1116"/>
      <c r="FUO90" s="1116"/>
      <c r="FUP90" s="1116"/>
      <c r="FUQ90" s="1116"/>
      <c r="FUR90" s="1116"/>
      <c r="FUS90" s="1116"/>
      <c r="FUT90" s="1116"/>
      <c r="FUU90" s="1116"/>
      <c r="FUV90" s="1116"/>
      <c r="FUW90" s="1116"/>
      <c r="FUX90" s="1116"/>
      <c r="FUY90" s="1116"/>
      <c r="FUZ90" s="1116"/>
      <c r="FVA90" s="1116"/>
      <c r="FVB90" s="1116"/>
      <c r="FVC90" s="1116"/>
      <c r="FVD90" s="1116"/>
      <c r="FVE90" s="1116"/>
      <c r="FVF90" s="1116"/>
      <c r="FVG90" s="1116"/>
      <c r="FVH90" s="1116"/>
      <c r="FVI90" s="1116"/>
      <c r="FVJ90" s="1116"/>
      <c r="FVK90" s="1116"/>
      <c r="FVL90" s="1116"/>
      <c r="FVM90" s="1116"/>
      <c r="FVN90" s="1116"/>
      <c r="FVO90" s="1116"/>
      <c r="FVP90" s="1116"/>
      <c r="FVQ90" s="1116"/>
      <c r="FVR90" s="1116"/>
      <c r="FVS90" s="1116"/>
      <c r="FVT90" s="1116"/>
      <c r="FVU90" s="1116"/>
      <c r="FVV90" s="1116"/>
      <c r="FVW90" s="1116"/>
      <c r="FVX90" s="1116"/>
      <c r="FVY90" s="1116"/>
      <c r="FVZ90" s="1116"/>
      <c r="FWA90" s="1116"/>
      <c r="FWB90" s="1116"/>
      <c r="FWC90" s="1116"/>
      <c r="FWD90" s="1116"/>
      <c r="FWE90" s="1116"/>
      <c r="FWF90" s="1116"/>
      <c r="FWG90" s="1116"/>
      <c r="FWH90" s="1116"/>
      <c r="FWI90" s="1116"/>
      <c r="FWJ90" s="1116"/>
      <c r="FWK90" s="1116"/>
      <c r="FWL90" s="1116"/>
      <c r="FWM90" s="1116"/>
      <c r="FWN90" s="1116"/>
      <c r="FWO90" s="1116"/>
      <c r="FWP90" s="1116"/>
      <c r="FWQ90" s="1116"/>
      <c r="FWR90" s="1116"/>
      <c r="FWS90" s="1116"/>
      <c r="FWT90" s="1116"/>
      <c r="FWU90" s="1116"/>
      <c r="FWV90" s="1116"/>
      <c r="FWW90" s="1116"/>
      <c r="FWX90" s="1116"/>
      <c r="FWY90" s="1116"/>
      <c r="FWZ90" s="1116"/>
      <c r="FXA90" s="1116"/>
      <c r="FXB90" s="1116"/>
      <c r="FXC90" s="1116"/>
      <c r="FXD90" s="1116"/>
      <c r="FXE90" s="1116"/>
      <c r="FXF90" s="1116"/>
      <c r="FXG90" s="1116"/>
      <c r="FXH90" s="1116"/>
      <c r="FXI90" s="1116"/>
      <c r="FXJ90" s="1116"/>
      <c r="FXK90" s="1116"/>
      <c r="FXL90" s="1116"/>
      <c r="FXM90" s="1116"/>
      <c r="FXN90" s="1116"/>
      <c r="FXO90" s="1116"/>
      <c r="FXP90" s="1116"/>
      <c r="FXQ90" s="1116"/>
      <c r="FXR90" s="1116"/>
      <c r="FXS90" s="1116"/>
      <c r="FXT90" s="1116"/>
      <c r="FXU90" s="1116"/>
      <c r="FXV90" s="1116"/>
      <c r="FXW90" s="1116"/>
      <c r="FXX90" s="1116"/>
      <c r="FXY90" s="1116"/>
      <c r="FXZ90" s="1116"/>
      <c r="FYA90" s="1116"/>
      <c r="FYB90" s="1116"/>
      <c r="FYC90" s="1116"/>
      <c r="FYD90" s="1116"/>
      <c r="FYE90" s="1116"/>
      <c r="FYF90" s="1116"/>
      <c r="FYG90" s="1116"/>
      <c r="FYH90" s="1116"/>
      <c r="FYI90" s="1116"/>
      <c r="FYJ90" s="1116"/>
      <c r="FYK90" s="1116"/>
      <c r="FYL90" s="1116"/>
      <c r="FYM90" s="1116"/>
      <c r="FYN90" s="1116"/>
      <c r="FYO90" s="1116"/>
      <c r="FYP90" s="1116"/>
      <c r="FYQ90" s="1116"/>
      <c r="FYR90" s="1116"/>
      <c r="FYS90" s="1116"/>
      <c r="FYT90" s="1116"/>
      <c r="FYU90" s="1116"/>
      <c r="FYV90" s="1116"/>
      <c r="FYW90" s="1116"/>
      <c r="FYX90" s="1116"/>
      <c r="FYY90" s="1116"/>
      <c r="FYZ90" s="1116"/>
      <c r="FZA90" s="1116"/>
      <c r="FZB90" s="1116"/>
      <c r="FZC90" s="1116"/>
      <c r="FZD90" s="1116"/>
      <c r="FZE90" s="1116"/>
      <c r="FZF90" s="1116"/>
      <c r="FZG90" s="1116"/>
      <c r="FZH90" s="1116"/>
      <c r="FZI90" s="1116"/>
      <c r="FZJ90" s="1116"/>
      <c r="FZK90" s="1116"/>
      <c r="FZL90" s="1116"/>
      <c r="FZM90" s="1116"/>
      <c r="FZN90" s="1116"/>
      <c r="FZO90" s="1116"/>
      <c r="FZP90" s="1116"/>
      <c r="FZQ90" s="1116"/>
      <c r="FZR90" s="1116"/>
      <c r="FZS90" s="1116"/>
      <c r="FZT90" s="1116"/>
      <c r="FZU90" s="1116"/>
      <c r="FZV90" s="1116"/>
      <c r="FZW90" s="1116"/>
      <c r="FZX90" s="1116"/>
      <c r="FZY90" s="1116"/>
      <c r="FZZ90" s="1116"/>
      <c r="GAA90" s="1116"/>
      <c r="GAB90" s="1116"/>
      <c r="GAC90" s="1116"/>
      <c r="GAD90" s="1116"/>
      <c r="GAE90" s="1116"/>
      <c r="GAF90" s="1116"/>
      <c r="GAG90" s="1116"/>
      <c r="GAH90" s="1116"/>
      <c r="GAI90" s="1116"/>
      <c r="GAJ90" s="1116"/>
      <c r="GAK90" s="1116"/>
      <c r="GAL90" s="1116"/>
      <c r="GAM90" s="1116"/>
      <c r="GAN90" s="1116"/>
      <c r="GAO90" s="1116"/>
      <c r="GAP90" s="1116"/>
      <c r="GAQ90" s="1116"/>
      <c r="GAR90" s="1116"/>
      <c r="GAS90" s="1116"/>
      <c r="GAT90" s="1116"/>
      <c r="GAU90" s="1116"/>
      <c r="GAV90" s="1116"/>
      <c r="GAW90" s="1116"/>
      <c r="GAX90" s="1116"/>
      <c r="GAY90" s="1116"/>
      <c r="GAZ90" s="1116"/>
      <c r="GBA90" s="1116"/>
      <c r="GBB90" s="1116"/>
      <c r="GBC90" s="1116"/>
      <c r="GBD90" s="1116"/>
      <c r="GBE90" s="1116"/>
      <c r="GBF90" s="1116"/>
      <c r="GBG90" s="1116"/>
      <c r="GBH90" s="1116"/>
      <c r="GBI90" s="1116"/>
      <c r="GBJ90" s="1116"/>
      <c r="GBK90" s="1116"/>
      <c r="GBL90" s="1116"/>
      <c r="GBM90" s="1116"/>
      <c r="GBN90" s="1116"/>
      <c r="GBO90" s="1116"/>
      <c r="GBP90" s="1116"/>
      <c r="GBQ90" s="1116"/>
      <c r="GBR90" s="1116"/>
      <c r="GBS90" s="1116"/>
      <c r="GBT90" s="1116"/>
      <c r="GBU90" s="1116"/>
      <c r="GBV90" s="1116"/>
      <c r="GBW90" s="1116"/>
      <c r="GBX90" s="1116"/>
      <c r="GBY90" s="1116"/>
      <c r="GBZ90" s="1116"/>
      <c r="GCA90" s="1116"/>
      <c r="GCB90" s="1116"/>
      <c r="GCC90" s="1116"/>
      <c r="GCD90" s="1116"/>
      <c r="GCE90" s="1116"/>
      <c r="GCF90" s="1116"/>
      <c r="GCG90" s="1116"/>
      <c r="GCH90" s="1116"/>
      <c r="GCI90" s="1116"/>
      <c r="GCJ90" s="1116"/>
      <c r="GCK90" s="1116"/>
      <c r="GCL90" s="1116"/>
      <c r="GCM90" s="1116"/>
      <c r="GCN90" s="1116"/>
      <c r="GCO90" s="1116"/>
      <c r="GCP90" s="1116"/>
      <c r="GCQ90" s="1116"/>
      <c r="GCR90" s="1116"/>
      <c r="GCS90" s="1116"/>
      <c r="GCT90" s="1116"/>
      <c r="GCU90" s="1116"/>
      <c r="GCV90" s="1116"/>
      <c r="GCW90" s="1116"/>
      <c r="GCX90" s="1116"/>
      <c r="GCY90" s="1116"/>
      <c r="GCZ90" s="1116"/>
      <c r="GDA90" s="1116"/>
      <c r="GDB90" s="1116"/>
      <c r="GDC90" s="1116"/>
      <c r="GDD90" s="1116"/>
      <c r="GDE90" s="1116"/>
      <c r="GDF90" s="1116"/>
      <c r="GDG90" s="1116"/>
      <c r="GDH90" s="1116"/>
      <c r="GDI90" s="1116"/>
      <c r="GDJ90" s="1116"/>
      <c r="GDK90" s="1116"/>
      <c r="GDL90" s="1116"/>
      <c r="GDM90" s="1116"/>
      <c r="GDN90" s="1116"/>
      <c r="GDO90" s="1116"/>
      <c r="GDP90" s="1116"/>
      <c r="GDQ90" s="1116"/>
      <c r="GDR90" s="1116"/>
      <c r="GDS90" s="1116"/>
      <c r="GDT90" s="1116"/>
      <c r="GDU90" s="1116"/>
      <c r="GDV90" s="1116"/>
      <c r="GDW90" s="1116"/>
      <c r="GDX90" s="1116"/>
      <c r="GDY90" s="1116"/>
      <c r="GDZ90" s="1116"/>
      <c r="GEA90" s="1116"/>
      <c r="GEB90" s="1116"/>
      <c r="GEC90" s="1116"/>
      <c r="GED90" s="1116"/>
      <c r="GEE90" s="1116"/>
      <c r="GEF90" s="1116"/>
      <c r="GEG90" s="1116"/>
      <c r="GEH90" s="1116"/>
      <c r="GEI90" s="1116"/>
      <c r="GEJ90" s="1116"/>
      <c r="GEK90" s="1116"/>
      <c r="GEL90" s="1116"/>
      <c r="GEM90" s="1116"/>
      <c r="GEN90" s="1116"/>
      <c r="GEO90" s="1116"/>
      <c r="GEP90" s="1116"/>
      <c r="GEQ90" s="1116"/>
      <c r="GER90" s="1116"/>
      <c r="GES90" s="1116"/>
      <c r="GET90" s="1116"/>
      <c r="GEU90" s="1116"/>
      <c r="GEV90" s="1116"/>
      <c r="GEW90" s="1116"/>
      <c r="GEX90" s="1116"/>
      <c r="GEY90" s="1116"/>
      <c r="GEZ90" s="1116"/>
      <c r="GFA90" s="1116"/>
      <c r="GFB90" s="1116"/>
      <c r="GFC90" s="1116"/>
      <c r="GFD90" s="1116"/>
      <c r="GFE90" s="1116"/>
      <c r="GFF90" s="1116"/>
      <c r="GFG90" s="1116"/>
      <c r="GFH90" s="1116"/>
      <c r="GFI90" s="1116"/>
      <c r="GFJ90" s="1116"/>
      <c r="GFK90" s="1116"/>
      <c r="GFL90" s="1116"/>
      <c r="GFM90" s="1116"/>
      <c r="GFN90" s="1116"/>
      <c r="GFO90" s="1116"/>
      <c r="GFP90" s="1116"/>
      <c r="GFQ90" s="1116"/>
      <c r="GFR90" s="1116"/>
      <c r="GFS90" s="1116"/>
      <c r="GFT90" s="1116"/>
      <c r="GFU90" s="1116"/>
      <c r="GFV90" s="1116"/>
      <c r="GFW90" s="1116"/>
      <c r="GFX90" s="1116"/>
      <c r="GFY90" s="1116"/>
      <c r="GFZ90" s="1116"/>
      <c r="GGA90" s="1116"/>
      <c r="GGB90" s="1116"/>
      <c r="GGC90" s="1116"/>
      <c r="GGD90" s="1116"/>
      <c r="GGE90" s="1116"/>
      <c r="GGF90" s="1116"/>
      <c r="GGG90" s="1116"/>
      <c r="GGH90" s="1116"/>
      <c r="GGI90" s="1116"/>
      <c r="GGJ90" s="1116"/>
      <c r="GGK90" s="1116"/>
      <c r="GGL90" s="1116"/>
      <c r="GGM90" s="1116"/>
      <c r="GGN90" s="1116"/>
      <c r="GGO90" s="1116"/>
      <c r="GGP90" s="1116"/>
      <c r="GGQ90" s="1116"/>
      <c r="GGR90" s="1116"/>
      <c r="GGS90" s="1116"/>
      <c r="GGT90" s="1116"/>
      <c r="GGU90" s="1116"/>
      <c r="GGV90" s="1116"/>
      <c r="GGW90" s="1116"/>
      <c r="GGX90" s="1116"/>
      <c r="GGY90" s="1116"/>
      <c r="GGZ90" s="1116"/>
      <c r="GHA90" s="1116"/>
      <c r="GHB90" s="1116"/>
      <c r="GHC90" s="1116"/>
      <c r="GHD90" s="1116"/>
      <c r="GHE90" s="1116"/>
      <c r="GHF90" s="1116"/>
      <c r="GHG90" s="1116"/>
      <c r="GHH90" s="1116"/>
      <c r="GHI90" s="1116"/>
      <c r="GHJ90" s="1116"/>
      <c r="GHK90" s="1116"/>
      <c r="GHL90" s="1116"/>
      <c r="GHM90" s="1116"/>
      <c r="GHN90" s="1116"/>
      <c r="GHO90" s="1116"/>
      <c r="GHP90" s="1116"/>
      <c r="GHQ90" s="1116"/>
      <c r="GHR90" s="1116"/>
      <c r="GHS90" s="1116"/>
      <c r="GHT90" s="1116"/>
      <c r="GHU90" s="1116"/>
      <c r="GHV90" s="1116"/>
      <c r="GHW90" s="1116"/>
      <c r="GHX90" s="1116"/>
      <c r="GHY90" s="1116"/>
      <c r="GHZ90" s="1116"/>
      <c r="GIA90" s="1116"/>
      <c r="GIB90" s="1116"/>
      <c r="GIC90" s="1116"/>
      <c r="GID90" s="1116"/>
      <c r="GIE90" s="1116"/>
      <c r="GIF90" s="1116"/>
      <c r="GIG90" s="1116"/>
      <c r="GIH90" s="1116"/>
      <c r="GII90" s="1116"/>
      <c r="GIJ90" s="1116"/>
      <c r="GIK90" s="1116"/>
      <c r="GIL90" s="1116"/>
      <c r="GIM90" s="1116"/>
      <c r="GIN90" s="1116"/>
      <c r="GIO90" s="1116"/>
      <c r="GIP90" s="1116"/>
      <c r="GIQ90" s="1116"/>
      <c r="GIR90" s="1116"/>
      <c r="GIS90" s="1116"/>
      <c r="GIT90" s="1116"/>
      <c r="GIU90" s="1116"/>
      <c r="GIV90" s="1116"/>
      <c r="GIW90" s="1116"/>
      <c r="GIX90" s="1116"/>
      <c r="GIY90" s="1116"/>
      <c r="GIZ90" s="1116"/>
      <c r="GJA90" s="1116"/>
      <c r="GJB90" s="1116"/>
      <c r="GJC90" s="1116"/>
      <c r="GJD90" s="1116"/>
      <c r="GJE90" s="1116"/>
      <c r="GJF90" s="1116"/>
      <c r="GJG90" s="1116"/>
      <c r="GJH90" s="1116"/>
      <c r="GJI90" s="1116"/>
      <c r="GJJ90" s="1116"/>
      <c r="GJK90" s="1116"/>
      <c r="GJL90" s="1116"/>
      <c r="GJM90" s="1116"/>
      <c r="GJN90" s="1116"/>
      <c r="GJO90" s="1116"/>
      <c r="GJP90" s="1116"/>
      <c r="GJQ90" s="1116"/>
      <c r="GJR90" s="1116"/>
      <c r="GJS90" s="1116"/>
      <c r="GJT90" s="1116"/>
      <c r="GJU90" s="1116"/>
      <c r="GJV90" s="1116"/>
      <c r="GJW90" s="1116"/>
      <c r="GJX90" s="1116"/>
      <c r="GJY90" s="1116"/>
      <c r="GJZ90" s="1116"/>
      <c r="GKA90" s="1116"/>
      <c r="GKB90" s="1116"/>
      <c r="GKC90" s="1116"/>
      <c r="GKD90" s="1116"/>
      <c r="GKE90" s="1116"/>
      <c r="GKF90" s="1116"/>
      <c r="GKG90" s="1116"/>
      <c r="GKH90" s="1116"/>
      <c r="GKI90" s="1116"/>
      <c r="GKJ90" s="1116"/>
      <c r="GKK90" s="1116"/>
      <c r="GKL90" s="1116"/>
      <c r="GKM90" s="1116"/>
      <c r="GKN90" s="1116"/>
      <c r="GKO90" s="1116"/>
      <c r="GKP90" s="1116"/>
      <c r="GKQ90" s="1116"/>
      <c r="GKR90" s="1116"/>
      <c r="GKS90" s="1116"/>
      <c r="GKT90" s="1116"/>
      <c r="GKU90" s="1116"/>
      <c r="GKV90" s="1116"/>
      <c r="GKW90" s="1116"/>
      <c r="GKX90" s="1116"/>
      <c r="GKY90" s="1116"/>
      <c r="GKZ90" s="1116"/>
      <c r="GLA90" s="1116"/>
      <c r="GLB90" s="1116"/>
      <c r="GLC90" s="1116"/>
      <c r="GLD90" s="1116"/>
      <c r="GLE90" s="1116"/>
      <c r="GLF90" s="1116"/>
      <c r="GLG90" s="1116"/>
      <c r="GLH90" s="1116"/>
      <c r="GLI90" s="1116"/>
      <c r="GLJ90" s="1116"/>
      <c r="GLK90" s="1116"/>
      <c r="GLL90" s="1116"/>
      <c r="GLM90" s="1116"/>
      <c r="GLN90" s="1116"/>
      <c r="GLO90" s="1116"/>
      <c r="GLP90" s="1116"/>
      <c r="GLQ90" s="1116"/>
      <c r="GLR90" s="1116"/>
      <c r="GLS90" s="1116"/>
      <c r="GLT90" s="1116"/>
      <c r="GLU90" s="1116"/>
      <c r="GLV90" s="1116"/>
      <c r="GLW90" s="1116"/>
      <c r="GLX90" s="1116"/>
      <c r="GLY90" s="1116"/>
      <c r="GLZ90" s="1116"/>
      <c r="GMA90" s="1116"/>
      <c r="GMB90" s="1116"/>
      <c r="GMC90" s="1116"/>
      <c r="GMD90" s="1116"/>
      <c r="GME90" s="1116"/>
      <c r="GMF90" s="1116"/>
      <c r="GMG90" s="1116"/>
      <c r="GMH90" s="1116"/>
      <c r="GMI90" s="1116"/>
      <c r="GMJ90" s="1116"/>
      <c r="GMK90" s="1116"/>
      <c r="GML90" s="1116"/>
      <c r="GMM90" s="1116"/>
      <c r="GMN90" s="1116"/>
      <c r="GMO90" s="1116"/>
      <c r="GMP90" s="1116"/>
      <c r="GMQ90" s="1116"/>
      <c r="GMR90" s="1116"/>
      <c r="GMS90" s="1116"/>
      <c r="GMT90" s="1116"/>
      <c r="GMU90" s="1116"/>
      <c r="GMV90" s="1116"/>
      <c r="GMW90" s="1116"/>
      <c r="GMX90" s="1116"/>
      <c r="GMY90" s="1116"/>
      <c r="GMZ90" s="1116"/>
      <c r="GNA90" s="1116"/>
      <c r="GNB90" s="1116"/>
      <c r="GNC90" s="1116"/>
      <c r="GND90" s="1116"/>
      <c r="GNE90" s="1116"/>
      <c r="GNF90" s="1116"/>
      <c r="GNG90" s="1116"/>
      <c r="GNH90" s="1116"/>
      <c r="GNI90" s="1116"/>
      <c r="GNJ90" s="1116"/>
      <c r="GNK90" s="1116"/>
      <c r="GNL90" s="1116"/>
      <c r="GNM90" s="1116"/>
      <c r="GNN90" s="1116"/>
      <c r="GNO90" s="1116"/>
      <c r="GNP90" s="1116"/>
      <c r="GNQ90" s="1116"/>
      <c r="GNR90" s="1116"/>
      <c r="GNS90" s="1116"/>
      <c r="GNT90" s="1116"/>
      <c r="GNU90" s="1116"/>
      <c r="GNV90" s="1116"/>
      <c r="GNW90" s="1116"/>
      <c r="GNX90" s="1116"/>
      <c r="GNY90" s="1116"/>
      <c r="GNZ90" s="1116"/>
      <c r="GOA90" s="1116"/>
      <c r="GOB90" s="1116"/>
      <c r="GOC90" s="1116"/>
      <c r="GOD90" s="1116"/>
      <c r="GOE90" s="1116"/>
      <c r="GOF90" s="1116"/>
      <c r="GOG90" s="1116"/>
      <c r="GOH90" s="1116"/>
      <c r="GOI90" s="1116"/>
      <c r="GOJ90" s="1116"/>
      <c r="GOK90" s="1116"/>
      <c r="GOL90" s="1116"/>
      <c r="GOM90" s="1116"/>
      <c r="GON90" s="1116"/>
      <c r="GOO90" s="1116"/>
      <c r="GOP90" s="1116"/>
      <c r="GOQ90" s="1116"/>
      <c r="GOR90" s="1116"/>
      <c r="GOS90" s="1116"/>
      <c r="GOT90" s="1116"/>
      <c r="GOU90" s="1116"/>
      <c r="GOV90" s="1116"/>
      <c r="GOW90" s="1116"/>
      <c r="GOX90" s="1116"/>
      <c r="GOY90" s="1116"/>
      <c r="GOZ90" s="1116"/>
      <c r="GPA90" s="1116"/>
      <c r="GPB90" s="1116"/>
      <c r="GPC90" s="1116"/>
      <c r="GPD90" s="1116"/>
      <c r="GPE90" s="1116"/>
      <c r="GPF90" s="1116"/>
      <c r="GPG90" s="1116"/>
      <c r="GPH90" s="1116"/>
      <c r="GPI90" s="1116"/>
      <c r="GPJ90" s="1116"/>
      <c r="GPK90" s="1116"/>
      <c r="GPL90" s="1116"/>
      <c r="GPM90" s="1116"/>
      <c r="GPN90" s="1116"/>
      <c r="GPO90" s="1116"/>
      <c r="GPP90" s="1116"/>
      <c r="GPQ90" s="1116"/>
      <c r="GPR90" s="1116"/>
      <c r="GPS90" s="1116"/>
      <c r="GPT90" s="1116"/>
      <c r="GPU90" s="1116"/>
      <c r="GPV90" s="1116"/>
      <c r="GPW90" s="1116"/>
      <c r="GPX90" s="1116"/>
      <c r="GPY90" s="1116"/>
      <c r="GPZ90" s="1116"/>
      <c r="GQA90" s="1116"/>
      <c r="GQB90" s="1116"/>
      <c r="GQC90" s="1116"/>
      <c r="GQD90" s="1116"/>
      <c r="GQE90" s="1116"/>
      <c r="GQF90" s="1116"/>
      <c r="GQG90" s="1116"/>
      <c r="GQH90" s="1116"/>
      <c r="GQI90" s="1116"/>
      <c r="GQJ90" s="1116"/>
      <c r="GQK90" s="1116"/>
      <c r="GQL90" s="1116"/>
      <c r="GQM90" s="1116"/>
      <c r="GQN90" s="1116"/>
      <c r="GQO90" s="1116"/>
      <c r="GQP90" s="1116"/>
      <c r="GQQ90" s="1116"/>
      <c r="GQR90" s="1116"/>
      <c r="GQS90" s="1116"/>
      <c r="GQT90" s="1116"/>
      <c r="GQU90" s="1116"/>
      <c r="GQV90" s="1116"/>
      <c r="GQW90" s="1116"/>
      <c r="GQX90" s="1116"/>
      <c r="GQY90" s="1116"/>
      <c r="GQZ90" s="1116"/>
      <c r="GRA90" s="1116"/>
      <c r="GRB90" s="1116"/>
      <c r="GRC90" s="1116"/>
      <c r="GRD90" s="1116"/>
      <c r="GRE90" s="1116"/>
      <c r="GRF90" s="1116"/>
      <c r="GRG90" s="1116"/>
      <c r="GRH90" s="1116"/>
      <c r="GRI90" s="1116"/>
      <c r="GRJ90" s="1116"/>
      <c r="GRK90" s="1116"/>
      <c r="GRL90" s="1116"/>
      <c r="GRM90" s="1116"/>
      <c r="GRN90" s="1116"/>
      <c r="GRO90" s="1116"/>
      <c r="GRP90" s="1116"/>
      <c r="GRQ90" s="1116"/>
      <c r="GRR90" s="1116"/>
      <c r="GRS90" s="1116"/>
      <c r="GRT90" s="1116"/>
      <c r="GRU90" s="1116"/>
      <c r="GRV90" s="1116"/>
      <c r="GRW90" s="1116"/>
      <c r="GRX90" s="1116"/>
      <c r="GRY90" s="1116"/>
      <c r="GRZ90" s="1116"/>
      <c r="GSA90" s="1116"/>
      <c r="GSB90" s="1116"/>
      <c r="GSC90" s="1116"/>
      <c r="GSD90" s="1116"/>
      <c r="GSE90" s="1116"/>
      <c r="GSF90" s="1116"/>
      <c r="GSG90" s="1116"/>
      <c r="GSH90" s="1116"/>
      <c r="GSI90" s="1116"/>
      <c r="GSJ90" s="1116"/>
      <c r="GSK90" s="1116"/>
      <c r="GSL90" s="1116"/>
      <c r="GSM90" s="1116"/>
      <c r="GSN90" s="1116"/>
      <c r="GSO90" s="1116"/>
      <c r="GSP90" s="1116"/>
      <c r="GSQ90" s="1116"/>
      <c r="GSR90" s="1116"/>
      <c r="GSS90" s="1116"/>
      <c r="GST90" s="1116"/>
      <c r="GSU90" s="1116"/>
      <c r="GSV90" s="1116"/>
      <c r="GSW90" s="1116"/>
      <c r="GSX90" s="1116"/>
      <c r="GSY90" s="1116"/>
      <c r="GSZ90" s="1116"/>
      <c r="GTA90" s="1116"/>
      <c r="GTB90" s="1116"/>
      <c r="GTC90" s="1116"/>
      <c r="GTD90" s="1116"/>
      <c r="GTE90" s="1116"/>
      <c r="GTF90" s="1116"/>
      <c r="GTG90" s="1116"/>
      <c r="GTH90" s="1116"/>
      <c r="GTI90" s="1116"/>
      <c r="GTJ90" s="1116"/>
      <c r="GTK90" s="1116"/>
      <c r="GTL90" s="1116"/>
      <c r="GTM90" s="1116"/>
      <c r="GTN90" s="1116"/>
      <c r="GTO90" s="1116"/>
      <c r="GTP90" s="1116"/>
      <c r="GTQ90" s="1116"/>
      <c r="GTR90" s="1116"/>
      <c r="GTS90" s="1116"/>
      <c r="GTT90" s="1116"/>
      <c r="GTU90" s="1116"/>
      <c r="GTV90" s="1116"/>
      <c r="GTW90" s="1116"/>
      <c r="GTX90" s="1116"/>
      <c r="GTY90" s="1116"/>
      <c r="GTZ90" s="1116"/>
      <c r="GUA90" s="1116"/>
      <c r="GUB90" s="1116"/>
      <c r="GUC90" s="1116"/>
      <c r="GUD90" s="1116"/>
      <c r="GUE90" s="1116"/>
      <c r="GUF90" s="1116"/>
      <c r="GUG90" s="1116"/>
      <c r="GUH90" s="1116"/>
      <c r="GUI90" s="1116"/>
      <c r="GUJ90" s="1116"/>
      <c r="GUK90" s="1116"/>
      <c r="GUL90" s="1116"/>
      <c r="GUM90" s="1116"/>
      <c r="GUN90" s="1116"/>
      <c r="GUO90" s="1116"/>
      <c r="GUP90" s="1116"/>
      <c r="GUQ90" s="1116"/>
      <c r="GUR90" s="1116"/>
      <c r="GUS90" s="1116"/>
      <c r="GUT90" s="1116"/>
      <c r="GUU90" s="1116"/>
      <c r="GUV90" s="1116"/>
      <c r="GUW90" s="1116"/>
      <c r="GUX90" s="1116"/>
      <c r="GUY90" s="1116"/>
      <c r="GUZ90" s="1116"/>
      <c r="GVA90" s="1116"/>
      <c r="GVB90" s="1116"/>
      <c r="GVC90" s="1116"/>
      <c r="GVD90" s="1116"/>
      <c r="GVE90" s="1116"/>
      <c r="GVF90" s="1116"/>
      <c r="GVG90" s="1116"/>
      <c r="GVH90" s="1116"/>
      <c r="GVI90" s="1116"/>
      <c r="GVJ90" s="1116"/>
      <c r="GVK90" s="1116"/>
      <c r="GVL90" s="1116"/>
      <c r="GVM90" s="1116"/>
      <c r="GVN90" s="1116"/>
      <c r="GVO90" s="1116"/>
      <c r="GVP90" s="1116"/>
      <c r="GVQ90" s="1116"/>
      <c r="GVR90" s="1116"/>
      <c r="GVS90" s="1116"/>
      <c r="GVT90" s="1116"/>
      <c r="GVU90" s="1116"/>
      <c r="GVV90" s="1116"/>
      <c r="GVW90" s="1116"/>
      <c r="GVX90" s="1116"/>
      <c r="GVY90" s="1116"/>
      <c r="GVZ90" s="1116"/>
      <c r="GWA90" s="1116"/>
      <c r="GWB90" s="1116"/>
      <c r="GWC90" s="1116"/>
      <c r="GWD90" s="1116"/>
      <c r="GWE90" s="1116"/>
      <c r="GWF90" s="1116"/>
      <c r="GWG90" s="1116"/>
      <c r="GWH90" s="1116"/>
      <c r="GWI90" s="1116"/>
      <c r="GWJ90" s="1116"/>
      <c r="GWK90" s="1116"/>
      <c r="GWL90" s="1116"/>
      <c r="GWM90" s="1116"/>
      <c r="GWN90" s="1116"/>
      <c r="GWO90" s="1116"/>
      <c r="GWP90" s="1116"/>
      <c r="GWQ90" s="1116"/>
      <c r="GWR90" s="1116"/>
      <c r="GWS90" s="1116"/>
      <c r="GWT90" s="1116"/>
      <c r="GWU90" s="1116"/>
      <c r="GWV90" s="1116"/>
      <c r="GWW90" s="1116"/>
      <c r="GWX90" s="1116"/>
      <c r="GWY90" s="1116"/>
      <c r="GWZ90" s="1116"/>
      <c r="GXA90" s="1116"/>
      <c r="GXB90" s="1116"/>
      <c r="GXC90" s="1116"/>
      <c r="GXD90" s="1116"/>
      <c r="GXE90" s="1116"/>
      <c r="GXF90" s="1116"/>
      <c r="GXG90" s="1116"/>
      <c r="GXH90" s="1116"/>
      <c r="GXI90" s="1116"/>
      <c r="GXJ90" s="1116"/>
      <c r="GXK90" s="1116"/>
      <c r="GXL90" s="1116"/>
      <c r="GXM90" s="1116"/>
      <c r="GXN90" s="1116"/>
      <c r="GXO90" s="1116"/>
      <c r="GXP90" s="1116"/>
      <c r="GXQ90" s="1116"/>
      <c r="GXR90" s="1116"/>
      <c r="GXS90" s="1116"/>
      <c r="GXT90" s="1116"/>
      <c r="GXU90" s="1116"/>
      <c r="GXV90" s="1116"/>
      <c r="GXW90" s="1116"/>
      <c r="GXX90" s="1116"/>
      <c r="GXY90" s="1116"/>
      <c r="GXZ90" s="1116"/>
      <c r="GYA90" s="1116"/>
      <c r="GYB90" s="1116"/>
      <c r="GYC90" s="1116"/>
      <c r="GYD90" s="1116"/>
      <c r="GYE90" s="1116"/>
      <c r="GYF90" s="1116"/>
      <c r="GYG90" s="1116"/>
      <c r="GYH90" s="1116"/>
      <c r="GYI90" s="1116"/>
      <c r="GYJ90" s="1116"/>
      <c r="GYK90" s="1116"/>
      <c r="GYL90" s="1116"/>
      <c r="GYM90" s="1116"/>
      <c r="GYN90" s="1116"/>
      <c r="GYO90" s="1116"/>
      <c r="GYP90" s="1116"/>
      <c r="GYQ90" s="1116"/>
      <c r="GYR90" s="1116"/>
      <c r="GYS90" s="1116"/>
      <c r="GYT90" s="1116"/>
      <c r="GYU90" s="1116"/>
      <c r="GYV90" s="1116"/>
      <c r="GYW90" s="1116"/>
      <c r="GYX90" s="1116"/>
      <c r="GYY90" s="1116"/>
      <c r="GYZ90" s="1116"/>
      <c r="GZA90" s="1116"/>
      <c r="GZB90" s="1116"/>
      <c r="GZC90" s="1116"/>
      <c r="GZD90" s="1116"/>
      <c r="GZE90" s="1116"/>
      <c r="GZF90" s="1116"/>
      <c r="GZG90" s="1116"/>
      <c r="GZH90" s="1116"/>
      <c r="GZI90" s="1116"/>
      <c r="GZJ90" s="1116"/>
      <c r="GZK90" s="1116"/>
      <c r="GZL90" s="1116"/>
      <c r="GZM90" s="1116"/>
      <c r="GZN90" s="1116"/>
      <c r="GZO90" s="1116"/>
      <c r="GZP90" s="1116"/>
      <c r="GZQ90" s="1116"/>
      <c r="GZR90" s="1116"/>
      <c r="GZS90" s="1116"/>
      <c r="GZT90" s="1116"/>
      <c r="GZU90" s="1116"/>
      <c r="GZV90" s="1116"/>
      <c r="GZW90" s="1116"/>
      <c r="GZX90" s="1116"/>
      <c r="GZY90" s="1116"/>
      <c r="GZZ90" s="1116"/>
      <c r="HAA90" s="1116"/>
      <c r="HAB90" s="1116"/>
      <c r="HAC90" s="1116"/>
      <c r="HAD90" s="1116"/>
      <c r="HAE90" s="1116"/>
      <c r="HAF90" s="1116"/>
      <c r="HAG90" s="1116"/>
      <c r="HAH90" s="1116"/>
      <c r="HAI90" s="1116"/>
      <c r="HAJ90" s="1116"/>
      <c r="HAK90" s="1116"/>
      <c r="HAL90" s="1116"/>
      <c r="HAM90" s="1116"/>
      <c r="HAN90" s="1116"/>
      <c r="HAO90" s="1116"/>
      <c r="HAP90" s="1116"/>
      <c r="HAQ90" s="1116"/>
      <c r="HAR90" s="1116"/>
      <c r="HAS90" s="1116"/>
      <c r="HAT90" s="1116"/>
      <c r="HAU90" s="1116"/>
      <c r="HAV90" s="1116"/>
      <c r="HAW90" s="1116"/>
      <c r="HAX90" s="1116"/>
      <c r="HAY90" s="1116"/>
      <c r="HAZ90" s="1116"/>
      <c r="HBA90" s="1116"/>
      <c r="HBB90" s="1116"/>
      <c r="HBC90" s="1116"/>
      <c r="HBD90" s="1116"/>
      <c r="HBE90" s="1116"/>
      <c r="HBF90" s="1116"/>
      <c r="HBG90" s="1116"/>
      <c r="HBH90" s="1116"/>
      <c r="HBI90" s="1116"/>
      <c r="HBJ90" s="1116"/>
      <c r="HBK90" s="1116"/>
      <c r="HBL90" s="1116"/>
      <c r="HBM90" s="1116"/>
      <c r="HBN90" s="1116"/>
      <c r="HBO90" s="1116"/>
      <c r="HBP90" s="1116"/>
      <c r="HBQ90" s="1116"/>
      <c r="HBR90" s="1116"/>
      <c r="HBS90" s="1116"/>
      <c r="HBT90" s="1116"/>
      <c r="HBU90" s="1116"/>
      <c r="HBV90" s="1116"/>
      <c r="HBW90" s="1116"/>
      <c r="HBX90" s="1116"/>
      <c r="HBY90" s="1116"/>
      <c r="HBZ90" s="1116"/>
      <c r="HCA90" s="1116"/>
      <c r="HCB90" s="1116"/>
      <c r="HCC90" s="1116"/>
      <c r="HCD90" s="1116"/>
      <c r="HCE90" s="1116"/>
      <c r="HCF90" s="1116"/>
      <c r="HCG90" s="1116"/>
      <c r="HCH90" s="1116"/>
      <c r="HCI90" s="1116"/>
      <c r="HCJ90" s="1116"/>
      <c r="HCK90" s="1116"/>
      <c r="HCL90" s="1116"/>
      <c r="HCM90" s="1116"/>
      <c r="HCN90" s="1116"/>
      <c r="HCO90" s="1116"/>
      <c r="HCP90" s="1116"/>
      <c r="HCQ90" s="1116"/>
      <c r="HCR90" s="1116"/>
      <c r="HCS90" s="1116"/>
      <c r="HCT90" s="1116"/>
      <c r="HCU90" s="1116"/>
      <c r="HCV90" s="1116"/>
      <c r="HCW90" s="1116"/>
      <c r="HCX90" s="1116"/>
      <c r="HCY90" s="1116"/>
      <c r="HCZ90" s="1116"/>
      <c r="HDA90" s="1116"/>
      <c r="HDB90" s="1116"/>
      <c r="HDC90" s="1116"/>
      <c r="HDD90" s="1116"/>
      <c r="HDE90" s="1116"/>
      <c r="HDF90" s="1116"/>
      <c r="HDG90" s="1116"/>
      <c r="HDH90" s="1116"/>
      <c r="HDI90" s="1116"/>
      <c r="HDJ90" s="1116"/>
      <c r="HDK90" s="1116"/>
      <c r="HDL90" s="1116"/>
      <c r="HDM90" s="1116"/>
      <c r="HDN90" s="1116"/>
      <c r="HDO90" s="1116"/>
      <c r="HDP90" s="1116"/>
      <c r="HDQ90" s="1116"/>
      <c r="HDR90" s="1116"/>
      <c r="HDS90" s="1116"/>
      <c r="HDT90" s="1116"/>
      <c r="HDU90" s="1116"/>
      <c r="HDV90" s="1116"/>
      <c r="HDW90" s="1116"/>
      <c r="HDX90" s="1116"/>
      <c r="HDY90" s="1116"/>
      <c r="HDZ90" s="1116"/>
      <c r="HEA90" s="1116"/>
      <c r="HEB90" s="1116"/>
      <c r="HEC90" s="1116"/>
      <c r="HED90" s="1116"/>
      <c r="HEE90" s="1116"/>
      <c r="HEF90" s="1116"/>
      <c r="HEG90" s="1116"/>
      <c r="HEH90" s="1116"/>
      <c r="HEI90" s="1116"/>
      <c r="HEJ90" s="1116"/>
      <c r="HEK90" s="1116"/>
      <c r="HEL90" s="1116"/>
      <c r="HEM90" s="1116"/>
      <c r="HEN90" s="1116"/>
      <c r="HEO90" s="1116"/>
      <c r="HEP90" s="1116"/>
      <c r="HEQ90" s="1116"/>
      <c r="HER90" s="1116"/>
      <c r="HES90" s="1116"/>
      <c r="HET90" s="1116"/>
      <c r="HEU90" s="1116"/>
      <c r="HEV90" s="1116"/>
      <c r="HEW90" s="1116"/>
      <c r="HEX90" s="1116"/>
      <c r="HEY90" s="1116"/>
      <c r="HEZ90" s="1116"/>
      <c r="HFA90" s="1116"/>
      <c r="HFB90" s="1116"/>
      <c r="HFC90" s="1116"/>
      <c r="HFD90" s="1116"/>
      <c r="HFE90" s="1116"/>
      <c r="HFF90" s="1116"/>
      <c r="HFG90" s="1116"/>
      <c r="HFH90" s="1116"/>
      <c r="HFI90" s="1116"/>
      <c r="HFJ90" s="1116"/>
      <c r="HFK90" s="1116"/>
      <c r="HFL90" s="1116"/>
      <c r="HFM90" s="1116"/>
      <c r="HFN90" s="1116"/>
      <c r="HFO90" s="1116"/>
      <c r="HFP90" s="1116"/>
      <c r="HFQ90" s="1116"/>
      <c r="HFR90" s="1116"/>
      <c r="HFS90" s="1116"/>
      <c r="HFT90" s="1116"/>
      <c r="HFU90" s="1116"/>
      <c r="HFV90" s="1116"/>
      <c r="HFW90" s="1116"/>
      <c r="HFX90" s="1116"/>
      <c r="HFY90" s="1116"/>
      <c r="HFZ90" s="1116"/>
      <c r="HGA90" s="1116"/>
      <c r="HGB90" s="1116"/>
      <c r="HGC90" s="1116"/>
      <c r="HGD90" s="1116"/>
      <c r="HGE90" s="1116"/>
      <c r="HGF90" s="1116"/>
      <c r="HGG90" s="1116"/>
      <c r="HGH90" s="1116"/>
      <c r="HGI90" s="1116"/>
      <c r="HGJ90" s="1116"/>
      <c r="HGK90" s="1116"/>
      <c r="HGL90" s="1116"/>
      <c r="HGM90" s="1116"/>
      <c r="HGN90" s="1116"/>
      <c r="HGO90" s="1116"/>
      <c r="HGP90" s="1116"/>
      <c r="HGQ90" s="1116"/>
      <c r="HGR90" s="1116"/>
      <c r="HGS90" s="1116"/>
      <c r="HGT90" s="1116"/>
      <c r="HGU90" s="1116"/>
      <c r="HGV90" s="1116"/>
      <c r="HGW90" s="1116"/>
      <c r="HGX90" s="1116"/>
      <c r="HGY90" s="1116"/>
      <c r="HGZ90" s="1116"/>
      <c r="HHA90" s="1116"/>
      <c r="HHB90" s="1116"/>
      <c r="HHC90" s="1116"/>
      <c r="HHD90" s="1116"/>
      <c r="HHE90" s="1116"/>
      <c r="HHF90" s="1116"/>
      <c r="HHG90" s="1116"/>
      <c r="HHH90" s="1116"/>
      <c r="HHI90" s="1116"/>
      <c r="HHJ90" s="1116"/>
      <c r="HHK90" s="1116"/>
      <c r="HHL90" s="1116"/>
      <c r="HHM90" s="1116"/>
      <c r="HHN90" s="1116"/>
      <c r="HHO90" s="1116"/>
      <c r="HHP90" s="1116"/>
      <c r="HHQ90" s="1116"/>
      <c r="HHR90" s="1116"/>
      <c r="HHS90" s="1116"/>
      <c r="HHT90" s="1116"/>
      <c r="HHU90" s="1116"/>
      <c r="HHV90" s="1116"/>
      <c r="HHW90" s="1116"/>
      <c r="HHX90" s="1116"/>
      <c r="HHY90" s="1116"/>
      <c r="HHZ90" s="1116"/>
      <c r="HIA90" s="1116"/>
      <c r="HIB90" s="1116"/>
      <c r="HIC90" s="1116"/>
      <c r="HID90" s="1116"/>
      <c r="HIE90" s="1116"/>
      <c r="HIF90" s="1116"/>
      <c r="HIG90" s="1116"/>
      <c r="HIH90" s="1116"/>
      <c r="HII90" s="1116"/>
      <c r="HIJ90" s="1116"/>
      <c r="HIK90" s="1116"/>
      <c r="HIL90" s="1116"/>
      <c r="HIM90" s="1116"/>
      <c r="HIN90" s="1116"/>
      <c r="HIO90" s="1116"/>
      <c r="HIP90" s="1116"/>
      <c r="HIQ90" s="1116"/>
      <c r="HIR90" s="1116"/>
      <c r="HIS90" s="1116"/>
      <c r="HIT90" s="1116"/>
      <c r="HIU90" s="1116"/>
      <c r="HIV90" s="1116"/>
      <c r="HIW90" s="1116"/>
      <c r="HIX90" s="1116"/>
      <c r="HIY90" s="1116"/>
      <c r="HIZ90" s="1116"/>
      <c r="HJA90" s="1116"/>
      <c r="HJB90" s="1116"/>
      <c r="HJC90" s="1116"/>
      <c r="HJD90" s="1116"/>
      <c r="HJE90" s="1116"/>
      <c r="HJF90" s="1116"/>
      <c r="HJG90" s="1116"/>
      <c r="HJH90" s="1116"/>
      <c r="HJI90" s="1116"/>
      <c r="HJJ90" s="1116"/>
      <c r="HJK90" s="1116"/>
      <c r="HJL90" s="1116"/>
      <c r="HJM90" s="1116"/>
      <c r="HJN90" s="1116"/>
      <c r="HJO90" s="1116"/>
      <c r="HJP90" s="1116"/>
      <c r="HJQ90" s="1116"/>
      <c r="HJR90" s="1116"/>
      <c r="HJS90" s="1116"/>
      <c r="HJT90" s="1116"/>
      <c r="HJU90" s="1116"/>
      <c r="HJV90" s="1116"/>
      <c r="HJW90" s="1116"/>
      <c r="HJX90" s="1116"/>
      <c r="HJY90" s="1116"/>
      <c r="HJZ90" s="1116"/>
      <c r="HKA90" s="1116"/>
      <c r="HKB90" s="1116"/>
      <c r="HKC90" s="1116"/>
      <c r="HKD90" s="1116"/>
      <c r="HKE90" s="1116"/>
      <c r="HKF90" s="1116"/>
      <c r="HKG90" s="1116"/>
      <c r="HKH90" s="1116"/>
      <c r="HKI90" s="1116"/>
      <c r="HKJ90" s="1116"/>
      <c r="HKK90" s="1116"/>
      <c r="HKL90" s="1116"/>
      <c r="HKM90" s="1116"/>
      <c r="HKN90" s="1116"/>
      <c r="HKO90" s="1116"/>
      <c r="HKP90" s="1116"/>
      <c r="HKQ90" s="1116"/>
      <c r="HKR90" s="1116"/>
      <c r="HKS90" s="1116"/>
      <c r="HKT90" s="1116"/>
      <c r="HKU90" s="1116"/>
      <c r="HKV90" s="1116"/>
      <c r="HKW90" s="1116"/>
      <c r="HKX90" s="1116"/>
      <c r="HKY90" s="1116"/>
      <c r="HKZ90" s="1116"/>
      <c r="HLA90" s="1116"/>
      <c r="HLB90" s="1116"/>
      <c r="HLC90" s="1116"/>
      <c r="HLD90" s="1116"/>
      <c r="HLE90" s="1116"/>
      <c r="HLF90" s="1116"/>
      <c r="HLG90" s="1116"/>
      <c r="HLH90" s="1116"/>
      <c r="HLI90" s="1116"/>
      <c r="HLJ90" s="1116"/>
      <c r="HLK90" s="1116"/>
      <c r="HLL90" s="1116"/>
      <c r="HLM90" s="1116"/>
      <c r="HLN90" s="1116"/>
      <c r="HLO90" s="1116"/>
      <c r="HLP90" s="1116"/>
      <c r="HLQ90" s="1116"/>
      <c r="HLR90" s="1116"/>
      <c r="HLS90" s="1116"/>
      <c r="HLT90" s="1116"/>
      <c r="HLU90" s="1116"/>
      <c r="HLV90" s="1116"/>
      <c r="HLW90" s="1116"/>
      <c r="HLX90" s="1116"/>
      <c r="HLY90" s="1116"/>
      <c r="HLZ90" s="1116"/>
      <c r="HMA90" s="1116"/>
      <c r="HMB90" s="1116"/>
      <c r="HMC90" s="1116"/>
      <c r="HMD90" s="1116"/>
      <c r="HME90" s="1116"/>
      <c r="HMF90" s="1116"/>
      <c r="HMG90" s="1116"/>
      <c r="HMH90" s="1116"/>
      <c r="HMI90" s="1116"/>
      <c r="HMJ90" s="1116"/>
      <c r="HMK90" s="1116"/>
      <c r="HML90" s="1116"/>
      <c r="HMM90" s="1116"/>
      <c r="HMN90" s="1116"/>
      <c r="HMO90" s="1116"/>
      <c r="HMP90" s="1116"/>
      <c r="HMQ90" s="1116"/>
      <c r="HMR90" s="1116"/>
      <c r="HMS90" s="1116"/>
      <c r="HMT90" s="1116"/>
      <c r="HMU90" s="1116"/>
      <c r="HMV90" s="1116"/>
      <c r="HMW90" s="1116"/>
      <c r="HMX90" s="1116"/>
      <c r="HMY90" s="1116"/>
      <c r="HMZ90" s="1116"/>
      <c r="HNA90" s="1116"/>
      <c r="HNB90" s="1116"/>
      <c r="HNC90" s="1116"/>
      <c r="HND90" s="1116"/>
      <c r="HNE90" s="1116"/>
      <c r="HNF90" s="1116"/>
      <c r="HNG90" s="1116"/>
      <c r="HNH90" s="1116"/>
      <c r="HNI90" s="1116"/>
      <c r="HNJ90" s="1116"/>
      <c r="HNK90" s="1116"/>
      <c r="HNL90" s="1116"/>
      <c r="HNM90" s="1116"/>
      <c r="HNN90" s="1116"/>
      <c r="HNO90" s="1116"/>
      <c r="HNP90" s="1116"/>
      <c r="HNQ90" s="1116"/>
      <c r="HNR90" s="1116"/>
      <c r="HNS90" s="1116"/>
      <c r="HNT90" s="1116"/>
      <c r="HNU90" s="1116"/>
      <c r="HNV90" s="1116"/>
      <c r="HNW90" s="1116"/>
      <c r="HNX90" s="1116"/>
      <c r="HNY90" s="1116"/>
      <c r="HNZ90" s="1116"/>
      <c r="HOA90" s="1116"/>
      <c r="HOB90" s="1116"/>
      <c r="HOC90" s="1116"/>
      <c r="HOD90" s="1116"/>
      <c r="HOE90" s="1116"/>
      <c r="HOF90" s="1116"/>
      <c r="HOG90" s="1116"/>
      <c r="HOH90" s="1116"/>
      <c r="HOI90" s="1116"/>
      <c r="HOJ90" s="1116"/>
      <c r="HOK90" s="1116"/>
      <c r="HOL90" s="1116"/>
      <c r="HOM90" s="1116"/>
      <c r="HON90" s="1116"/>
      <c r="HOO90" s="1116"/>
      <c r="HOP90" s="1116"/>
      <c r="HOQ90" s="1116"/>
      <c r="HOR90" s="1116"/>
      <c r="HOS90" s="1116"/>
      <c r="HOT90" s="1116"/>
      <c r="HOU90" s="1116"/>
      <c r="HOV90" s="1116"/>
      <c r="HOW90" s="1116"/>
      <c r="HOX90" s="1116"/>
      <c r="HOY90" s="1116"/>
      <c r="HOZ90" s="1116"/>
      <c r="HPA90" s="1116"/>
      <c r="HPB90" s="1116"/>
      <c r="HPC90" s="1116"/>
      <c r="HPD90" s="1116"/>
      <c r="HPE90" s="1116"/>
      <c r="HPF90" s="1116"/>
      <c r="HPG90" s="1116"/>
      <c r="HPH90" s="1116"/>
      <c r="HPI90" s="1116"/>
      <c r="HPJ90" s="1116"/>
      <c r="HPK90" s="1116"/>
      <c r="HPL90" s="1116"/>
      <c r="HPM90" s="1116"/>
      <c r="HPN90" s="1116"/>
      <c r="HPO90" s="1116"/>
      <c r="HPP90" s="1116"/>
      <c r="HPQ90" s="1116"/>
      <c r="HPR90" s="1116"/>
      <c r="HPS90" s="1116"/>
      <c r="HPT90" s="1116"/>
      <c r="HPU90" s="1116"/>
      <c r="HPV90" s="1116"/>
      <c r="HPW90" s="1116"/>
      <c r="HPX90" s="1116"/>
      <c r="HPY90" s="1116"/>
      <c r="HPZ90" s="1116"/>
      <c r="HQA90" s="1116"/>
      <c r="HQB90" s="1116"/>
      <c r="HQC90" s="1116"/>
      <c r="HQD90" s="1116"/>
      <c r="HQE90" s="1116"/>
      <c r="HQF90" s="1116"/>
      <c r="HQG90" s="1116"/>
      <c r="HQH90" s="1116"/>
      <c r="HQI90" s="1116"/>
      <c r="HQJ90" s="1116"/>
      <c r="HQK90" s="1116"/>
      <c r="HQL90" s="1116"/>
      <c r="HQM90" s="1116"/>
      <c r="HQN90" s="1116"/>
      <c r="HQO90" s="1116"/>
      <c r="HQP90" s="1116"/>
      <c r="HQQ90" s="1116"/>
      <c r="HQR90" s="1116"/>
      <c r="HQS90" s="1116"/>
      <c r="HQT90" s="1116"/>
      <c r="HQU90" s="1116"/>
      <c r="HQV90" s="1116"/>
      <c r="HQW90" s="1116"/>
      <c r="HQX90" s="1116"/>
      <c r="HQY90" s="1116"/>
      <c r="HQZ90" s="1116"/>
      <c r="HRA90" s="1116"/>
      <c r="HRB90" s="1116"/>
      <c r="HRC90" s="1116"/>
      <c r="HRD90" s="1116"/>
      <c r="HRE90" s="1116"/>
      <c r="HRF90" s="1116"/>
      <c r="HRG90" s="1116"/>
      <c r="HRH90" s="1116"/>
      <c r="HRI90" s="1116"/>
      <c r="HRJ90" s="1116"/>
      <c r="HRK90" s="1116"/>
      <c r="HRL90" s="1116"/>
      <c r="HRM90" s="1116"/>
      <c r="HRN90" s="1116"/>
      <c r="HRO90" s="1116"/>
      <c r="HRP90" s="1116"/>
      <c r="HRQ90" s="1116"/>
      <c r="HRR90" s="1116"/>
      <c r="HRS90" s="1116"/>
      <c r="HRT90" s="1116"/>
      <c r="HRU90" s="1116"/>
      <c r="HRV90" s="1116"/>
      <c r="HRW90" s="1116"/>
      <c r="HRX90" s="1116"/>
      <c r="HRY90" s="1116"/>
      <c r="HRZ90" s="1116"/>
      <c r="HSA90" s="1116"/>
      <c r="HSB90" s="1116"/>
      <c r="HSC90" s="1116"/>
      <c r="HSD90" s="1116"/>
      <c r="HSE90" s="1116"/>
      <c r="HSF90" s="1116"/>
      <c r="HSG90" s="1116"/>
      <c r="HSH90" s="1116"/>
      <c r="HSI90" s="1116"/>
      <c r="HSJ90" s="1116"/>
      <c r="HSK90" s="1116"/>
      <c r="HSL90" s="1116"/>
      <c r="HSM90" s="1116"/>
      <c r="HSN90" s="1116"/>
      <c r="HSO90" s="1116"/>
      <c r="HSP90" s="1116"/>
      <c r="HSQ90" s="1116"/>
      <c r="HSR90" s="1116"/>
      <c r="HSS90" s="1116"/>
      <c r="HST90" s="1116"/>
      <c r="HSU90" s="1116"/>
      <c r="HSV90" s="1116"/>
      <c r="HSW90" s="1116"/>
      <c r="HSX90" s="1116"/>
      <c r="HSY90" s="1116"/>
      <c r="HSZ90" s="1116"/>
      <c r="HTA90" s="1116"/>
      <c r="HTB90" s="1116"/>
      <c r="HTC90" s="1116"/>
      <c r="HTD90" s="1116"/>
      <c r="HTE90" s="1116"/>
      <c r="HTF90" s="1116"/>
      <c r="HTG90" s="1116"/>
      <c r="HTH90" s="1116"/>
      <c r="HTI90" s="1116"/>
      <c r="HTJ90" s="1116"/>
      <c r="HTK90" s="1116"/>
      <c r="HTL90" s="1116"/>
      <c r="HTM90" s="1116"/>
      <c r="HTN90" s="1116"/>
      <c r="HTO90" s="1116"/>
      <c r="HTP90" s="1116"/>
      <c r="HTQ90" s="1116"/>
      <c r="HTR90" s="1116"/>
      <c r="HTS90" s="1116"/>
      <c r="HTT90" s="1116"/>
      <c r="HTU90" s="1116"/>
      <c r="HTV90" s="1116"/>
      <c r="HTW90" s="1116"/>
      <c r="HTX90" s="1116"/>
      <c r="HTY90" s="1116"/>
      <c r="HTZ90" s="1116"/>
      <c r="HUA90" s="1116"/>
      <c r="HUB90" s="1116"/>
      <c r="HUC90" s="1116"/>
      <c r="HUD90" s="1116"/>
      <c r="HUE90" s="1116"/>
      <c r="HUF90" s="1116"/>
      <c r="HUG90" s="1116"/>
      <c r="HUH90" s="1116"/>
      <c r="HUI90" s="1116"/>
      <c r="HUJ90" s="1116"/>
      <c r="HUK90" s="1116"/>
      <c r="HUL90" s="1116"/>
      <c r="HUM90" s="1116"/>
      <c r="HUN90" s="1116"/>
      <c r="HUO90" s="1116"/>
      <c r="HUP90" s="1116"/>
      <c r="HUQ90" s="1116"/>
      <c r="HUR90" s="1116"/>
      <c r="HUS90" s="1116"/>
      <c r="HUT90" s="1116"/>
      <c r="HUU90" s="1116"/>
      <c r="HUV90" s="1116"/>
      <c r="HUW90" s="1116"/>
      <c r="HUX90" s="1116"/>
      <c r="HUY90" s="1116"/>
      <c r="HUZ90" s="1116"/>
      <c r="HVA90" s="1116"/>
      <c r="HVB90" s="1116"/>
      <c r="HVC90" s="1116"/>
      <c r="HVD90" s="1116"/>
      <c r="HVE90" s="1116"/>
      <c r="HVF90" s="1116"/>
      <c r="HVG90" s="1116"/>
      <c r="HVH90" s="1116"/>
      <c r="HVI90" s="1116"/>
      <c r="HVJ90" s="1116"/>
      <c r="HVK90" s="1116"/>
      <c r="HVL90" s="1116"/>
      <c r="HVM90" s="1116"/>
      <c r="HVN90" s="1116"/>
      <c r="HVO90" s="1116"/>
      <c r="HVP90" s="1116"/>
      <c r="HVQ90" s="1116"/>
      <c r="HVR90" s="1116"/>
      <c r="HVS90" s="1116"/>
      <c r="HVT90" s="1116"/>
      <c r="HVU90" s="1116"/>
      <c r="HVV90" s="1116"/>
      <c r="HVW90" s="1116"/>
      <c r="HVX90" s="1116"/>
      <c r="HVY90" s="1116"/>
      <c r="HVZ90" s="1116"/>
      <c r="HWA90" s="1116"/>
      <c r="HWB90" s="1116"/>
      <c r="HWC90" s="1116"/>
      <c r="HWD90" s="1116"/>
      <c r="HWE90" s="1116"/>
      <c r="HWF90" s="1116"/>
      <c r="HWG90" s="1116"/>
      <c r="HWH90" s="1116"/>
      <c r="HWI90" s="1116"/>
      <c r="HWJ90" s="1116"/>
      <c r="HWK90" s="1116"/>
      <c r="HWL90" s="1116"/>
      <c r="HWM90" s="1116"/>
      <c r="HWN90" s="1116"/>
      <c r="HWO90" s="1116"/>
      <c r="HWP90" s="1116"/>
      <c r="HWQ90" s="1116"/>
      <c r="HWR90" s="1116"/>
      <c r="HWS90" s="1116"/>
      <c r="HWT90" s="1116"/>
      <c r="HWU90" s="1116"/>
      <c r="HWV90" s="1116"/>
      <c r="HWW90" s="1116"/>
      <c r="HWX90" s="1116"/>
      <c r="HWY90" s="1116"/>
      <c r="HWZ90" s="1116"/>
      <c r="HXA90" s="1116"/>
      <c r="HXB90" s="1116"/>
      <c r="HXC90" s="1116"/>
      <c r="HXD90" s="1116"/>
      <c r="HXE90" s="1116"/>
      <c r="HXF90" s="1116"/>
      <c r="HXG90" s="1116"/>
      <c r="HXH90" s="1116"/>
      <c r="HXI90" s="1116"/>
      <c r="HXJ90" s="1116"/>
      <c r="HXK90" s="1116"/>
      <c r="HXL90" s="1116"/>
      <c r="HXM90" s="1116"/>
      <c r="HXN90" s="1116"/>
      <c r="HXO90" s="1116"/>
      <c r="HXP90" s="1116"/>
      <c r="HXQ90" s="1116"/>
      <c r="HXR90" s="1116"/>
      <c r="HXS90" s="1116"/>
      <c r="HXT90" s="1116"/>
      <c r="HXU90" s="1116"/>
      <c r="HXV90" s="1116"/>
      <c r="HXW90" s="1116"/>
      <c r="HXX90" s="1116"/>
      <c r="HXY90" s="1116"/>
      <c r="HXZ90" s="1116"/>
      <c r="HYA90" s="1116"/>
      <c r="HYB90" s="1116"/>
      <c r="HYC90" s="1116"/>
      <c r="HYD90" s="1116"/>
      <c r="HYE90" s="1116"/>
      <c r="HYF90" s="1116"/>
      <c r="HYG90" s="1116"/>
      <c r="HYH90" s="1116"/>
      <c r="HYI90" s="1116"/>
      <c r="HYJ90" s="1116"/>
      <c r="HYK90" s="1116"/>
      <c r="HYL90" s="1116"/>
      <c r="HYM90" s="1116"/>
      <c r="HYN90" s="1116"/>
      <c r="HYO90" s="1116"/>
      <c r="HYP90" s="1116"/>
      <c r="HYQ90" s="1116"/>
      <c r="HYR90" s="1116"/>
      <c r="HYS90" s="1116"/>
      <c r="HYT90" s="1116"/>
      <c r="HYU90" s="1116"/>
      <c r="HYV90" s="1116"/>
      <c r="HYW90" s="1116"/>
      <c r="HYX90" s="1116"/>
      <c r="HYY90" s="1116"/>
      <c r="HYZ90" s="1116"/>
      <c r="HZA90" s="1116"/>
      <c r="HZB90" s="1116"/>
      <c r="HZC90" s="1116"/>
      <c r="HZD90" s="1116"/>
      <c r="HZE90" s="1116"/>
      <c r="HZF90" s="1116"/>
      <c r="HZG90" s="1116"/>
      <c r="HZH90" s="1116"/>
      <c r="HZI90" s="1116"/>
      <c r="HZJ90" s="1116"/>
      <c r="HZK90" s="1116"/>
      <c r="HZL90" s="1116"/>
      <c r="HZM90" s="1116"/>
      <c r="HZN90" s="1116"/>
      <c r="HZO90" s="1116"/>
      <c r="HZP90" s="1116"/>
      <c r="HZQ90" s="1116"/>
      <c r="HZR90" s="1116"/>
      <c r="HZS90" s="1116"/>
      <c r="HZT90" s="1116"/>
      <c r="HZU90" s="1116"/>
      <c r="HZV90" s="1116"/>
      <c r="HZW90" s="1116"/>
      <c r="HZX90" s="1116"/>
      <c r="HZY90" s="1116"/>
      <c r="HZZ90" s="1116"/>
      <c r="IAA90" s="1116"/>
      <c r="IAB90" s="1116"/>
      <c r="IAC90" s="1116"/>
      <c r="IAD90" s="1116"/>
      <c r="IAE90" s="1116"/>
      <c r="IAF90" s="1116"/>
      <c r="IAG90" s="1116"/>
      <c r="IAH90" s="1116"/>
      <c r="IAI90" s="1116"/>
      <c r="IAJ90" s="1116"/>
      <c r="IAK90" s="1116"/>
      <c r="IAL90" s="1116"/>
      <c r="IAM90" s="1116"/>
      <c r="IAN90" s="1116"/>
      <c r="IAO90" s="1116"/>
      <c r="IAP90" s="1116"/>
      <c r="IAQ90" s="1116"/>
      <c r="IAR90" s="1116"/>
      <c r="IAS90" s="1116"/>
      <c r="IAT90" s="1116"/>
      <c r="IAU90" s="1116"/>
      <c r="IAV90" s="1116"/>
      <c r="IAW90" s="1116"/>
      <c r="IAX90" s="1116"/>
      <c r="IAY90" s="1116"/>
      <c r="IAZ90" s="1116"/>
      <c r="IBA90" s="1116"/>
      <c r="IBB90" s="1116"/>
      <c r="IBC90" s="1116"/>
      <c r="IBD90" s="1116"/>
      <c r="IBE90" s="1116"/>
      <c r="IBF90" s="1116"/>
      <c r="IBG90" s="1116"/>
      <c r="IBH90" s="1116"/>
      <c r="IBI90" s="1116"/>
      <c r="IBJ90" s="1116"/>
      <c r="IBK90" s="1116"/>
      <c r="IBL90" s="1116"/>
      <c r="IBM90" s="1116"/>
      <c r="IBN90" s="1116"/>
      <c r="IBO90" s="1116"/>
      <c r="IBP90" s="1116"/>
      <c r="IBQ90" s="1116"/>
      <c r="IBR90" s="1116"/>
      <c r="IBS90" s="1116"/>
      <c r="IBT90" s="1116"/>
      <c r="IBU90" s="1116"/>
      <c r="IBV90" s="1116"/>
      <c r="IBW90" s="1116"/>
      <c r="IBX90" s="1116"/>
      <c r="IBY90" s="1116"/>
      <c r="IBZ90" s="1116"/>
      <c r="ICA90" s="1116"/>
      <c r="ICB90" s="1116"/>
      <c r="ICC90" s="1116"/>
      <c r="ICD90" s="1116"/>
      <c r="ICE90" s="1116"/>
      <c r="ICF90" s="1116"/>
      <c r="ICG90" s="1116"/>
      <c r="ICH90" s="1116"/>
      <c r="ICI90" s="1116"/>
      <c r="ICJ90" s="1116"/>
      <c r="ICK90" s="1116"/>
      <c r="ICL90" s="1116"/>
      <c r="ICM90" s="1116"/>
      <c r="ICN90" s="1116"/>
      <c r="ICO90" s="1116"/>
      <c r="ICP90" s="1116"/>
      <c r="ICQ90" s="1116"/>
      <c r="ICR90" s="1116"/>
      <c r="ICS90" s="1116"/>
      <c r="ICT90" s="1116"/>
      <c r="ICU90" s="1116"/>
      <c r="ICV90" s="1116"/>
      <c r="ICW90" s="1116"/>
      <c r="ICX90" s="1116"/>
      <c r="ICY90" s="1116"/>
      <c r="ICZ90" s="1116"/>
      <c r="IDA90" s="1116"/>
      <c r="IDB90" s="1116"/>
      <c r="IDC90" s="1116"/>
      <c r="IDD90" s="1116"/>
      <c r="IDE90" s="1116"/>
      <c r="IDF90" s="1116"/>
      <c r="IDG90" s="1116"/>
      <c r="IDH90" s="1116"/>
      <c r="IDI90" s="1116"/>
      <c r="IDJ90" s="1116"/>
      <c r="IDK90" s="1116"/>
      <c r="IDL90" s="1116"/>
      <c r="IDM90" s="1116"/>
      <c r="IDN90" s="1116"/>
      <c r="IDO90" s="1116"/>
      <c r="IDP90" s="1116"/>
      <c r="IDQ90" s="1116"/>
      <c r="IDR90" s="1116"/>
      <c r="IDS90" s="1116"/>
      <c r="IDT90" s="1116"/>
      <c r="IDU90" s="1116"/>
      <c r="IDV90" s="1116"/>
      <c r="IDW90" s="1116"/>
      <c r="IDX90" s="1116"/>
      <c r="IDY90" s="1116"/>
      <c r="IDZ90" s="1116"/>
      <c r="IEA90" s="1116"/>
      <c r="IEB90" s="1116"/>
      <c r="IEC90" s="1116"/>
      <c r="IED90" s="1116"/>
      <c r="IEE90" s="1116"/>
      <c r="IEF90" s="1116"/>
      <c r="IEG90" s="1116"/>
      <c r="IEH90" s="1116"/>
      <c r="IEI90" s="1116"/>
      <c r="IEJ90" s="1116"/>
      <c r="IEK90" s="1116"/>
      <c r="IEL90" s="1116"/>
      <c r="IEM90" s="1116"/>
      <c r="IEN90" s="1116"/>
      <c r="IEO90" s="1116"/>
      <c r="IEP90" s="1116"/>
      <c r="IEQ90" s="1116"/>
      <c r="IER90" s="1116"/>
      <c r="IES90" s="1116"/>
      <c r="IET90" s="1116"/>
      <c r="IEU90" s="1116"/>
      <c r="IEV90" s="1116"/>
      <c r="IEW90" s="1116"/>
      <c r="IEX90" s="1116"/>
      <c r="IEY90" s="1116"/>
      <c r="IEZ90" s="1116"/>
      <c r="IFA90" s="1116"/>
      <c r="IFB90" s="1116"/>
      <c r="IFC90" s="1116"/>
      <c r="IFD90" s="1116"/>
      <c r="IFE90" s="1116"/>
      <c r="IFF90" s="1116"/>
      <c r="IFG90" s="1116"/>
      <c r="IFH90" s="1116"/>
      <c r="IFI90" s="1116"/>
      <c r="IFJ90" s="1116"/>
      <c r="IFK90" s="1116"/>
      <c r="IFL90" s="1116"/>
      <c r="IFM90" s="1116"/>
      <c r="IFN90" s="1116"/>
      <c r="IFO90" s="1116"/>
      <c r="IFP90" s="1116"/>
      <c r="IFQ90" s="1116"/>
      <c r="IFR90" s="1116"/>
      <c r="IFS90" s="1116"/>
      <c r="IFT90" s="1116"/>
      <c r="IFU90" s="1116"/>
      <c r="IFV90" s="1116"/>
      <c r="IFW90" s="1116"/>
      <c r="IFX90" s="1116"/>
      <c r="IFY90" s="1116"/>
      <c r="IFZ90" s="1116"/>
      <c r="IGA90" s="1116"/>
      <c r="IGB90" s="1116"/>
      <c r="IGC90" s="1116"/>
      <c r="IGD90" s="1116"/>
      <c r="IGE90" s="1116"/>
      <c r="IGF90" s="1116"/>
      <c r="IGG90" s="1116"/>
      <c r="IGH90" s="1116"/>
      <c r="IGI90" s="1116"/>
      <c r="IGJ90" s="1116"/>
      <c r="IGK90" s="1116"/>
      <c r="IGL90" s="1116"/>
      <c r="IGM90" s="1116"/>
      <c r="IGN90" s="1116"/>
      <c r="IGO90" s="1116"/>
      <c r="IGP90" s="1116"/>
      <c r="IGQ90" s="1116"/>
      <c r="IGR90" s="1116"/>
      <c r="IGS90" s="1116"/>
      <c r="IGT90" s="1116"/>
      <c r="IGU90" s="1116"/>
      <c r="IGV90" s="1116"/>
      <c r="IGW90" s="1116"/>
      <c r="IGX90" s="1116"/>
      <c r="IGY90" s="1116"/>
      <c r="IGZ90" s="1116"/>
      <c r="IHA90" s="1116"/>
      <c r="IHB90" s="1116"/>
      <c r="IHC90" s="1116"/>
      <c r="IHD90" s="1116"/>
      <c r="IHE90" s="1116"/>
      <c r="IHF90" s="1116"/>
      <c r="IHG90" s="1116"/>
      <c r="IHH90" s="1116"/>
      <c r="IHI90" s="1116"/>
      <c r="IHJ90" s="1116"/>
      <c r="IHK90" s="1116"/>
      <c r="IHL90" s="1116"/>
      <c r="IHM90" s="1116"/>
      <c r="IHN90" s="1116"/>
      <c r="IHO90" s="1116"/>
      <c r="IHP90" s="1116"/>
      <c r="IHQ90" s="1116"/>
      <c r="IHR90" s="1116"/>
      <c r="IHS90" s="1116"/>
      <c r="IHT90" s="1116"/>
      <c r="IHU90" s="1116"/>
      <c r="IHV90" s="1116"/>
      <c r="IHW90" s="1116"/>
      <c r="IHX90" s="1116"/>
      <c r="IHY90" s="1116"/>
      <c r="IHZ90" s="1116"/>
      <c r="IIA90" s="1116"/>
      <c r="IIB90" s="1116"/>
      <c r="IIC90" s="1116"/>
      <c r="IID90" s="1116"/>
      <c r="IIE90" s="1116"/>
      <c r="IIF90" s="1116"/>
      <c r="IIG90" s="1116"/>
      <c r="IIH90" s="1116"/>
      <c r="III90" s="1116"/>
      <c r="IIJ90" s="1116"/>
      <c r="IIK90" s="1116"/>
      <c r="IIL90" s="1116"/>
      <c r="IIM90" s="1116"/>
      <c r="IIN90" s="1116"/>
      <c r="IIO90" s="1116"/>
      <c r="IIP90" s="1116"/>
      <c r="IIQ90" s="1116"/>
      <c r="IIR90" s="1116"/>
      <c r="IIS90" s="1116"/>
      <c r="IIT90" s="1116"/>
      <c r="IIU90" s="1116"/>
      <c r="IIV90" s="1116"/>
      <c r="IIW90" s="1116"/>
      <c r="IIX90" s="1116"/>
      <c r="IIY90" s="1116"/>
      <c r="IIZ90" s="1116"/>
      <c r="IJA90" s="1116"/>
      <c r="IJB90" s="1116"/>
      <c r="IJC90" s="1116"/>
      <c r="IJD90" s="1116"/>
      <c r="IJE90" s="1116"/>
      <c r="IJF90" s="1116"/>
      <c r="IJG90" s="1116"/>
      <c r="IJH90" s="1116"/>
      <c r="IJI90" s="1116"/>
      <c r="IJJ90" s="1116"/>
      <c r="IJK90" s="1116"/>
      <c r="IJL90" s="1116"/>
      <c r="IJM90" s="1116"/>
      <c r="IJN90" s="1116"/>
      <c r="IJO90" s="1116"/>
      <c r="IJP90" s="1116"/>
      <c r="IJQ90" s="1116"/>
      <c r="IJR90" s="1116"/>
      <c r="IJS90" s="1116"/>
      <c r="IJT90" s="1116"/>
      <c r="IJU90" s="1116"/>
      <c r="IJV90" s="1116"/>
      <c r="IJW90" s="1116"/>
      <c r="IJX90" s="1116"/>
      <c r="IJY90" s="1116"/>
      <c r="IJZ90" s="1116"/>
      <c r="IKA90" s="1116"/>
      <c r="IKB90" s="1116"/>
      <c r="IKC90" s="1116"/>
      <c r="IKD90" s="1116"/>
      <c r="IKE90" s="1116"/>
      <c r="IKF90" s="1116"/>
      <c r="IKG90" s="1116"/>
      <c r="IKH90" s="1116"/>
      <c r="IKI90" s="1116"/>
      <c r="IKJ90" s="1116"/>
      <c r="IKK90" s="1116"/>
      <c r="IKL90" s="1116"/>
      <c r="IKM90" s="1116"/>
      <c r="IKN90" s="1116"/>
      <c r="IKO90" s="1116"/>
      <c r="IKP90" s="1116"/>
      <c r="IKQ90" s="1116"/>
      <c r="IKR90" s="1116"/>
      <c r="IKS90" s="1116"/>
      <c r="IKT90" s="1116"/>
      <c r="IKU90" s="1116"/>
      <c r="IKV90" s="1116"/>
      <c r="IKW90" s="1116"/>
      <c r="IKX90" s="1116"/>
      <c r="IKY90" s="1116"/>
      <c r="IKZ90" s="1116"/>
      <c r="ILA90" s="1116"/>
      <c r="ILB90" s="1116"/>
      <c r="ILC90" s="1116"/>
      <c r="ILD90" s="1116"/>
      <c r="ILE90" s="1116"/>
      <c r="ILF90" s="1116"/>
      <c r="ILG90" s="1116"/>
      <c r="ILH90" s="1116"/>
      <c r="ILI90" s="1116"/>
      <c r="ILJ90" s="1116"/>
      <c r="ILK90" s="1116"/>
      <c r="ILL90" s="1116"/>
      <c r="ILM90" s="1116"/>
      <c r="ILN90" s="1116"/>
      <c r="ILO90" s="1116"/>
      <c r="ILP90" s="1116"/>
      <c r="ILQ90" s="1116"/>
      <c r="ILR90" s="1116"/>
      <c r="ILS90" s="1116"/>
      <c r="ILT90" s="1116"/>
      <c r="ILU90" s="1116"/>
      <c r="ILV90" s="1116"/>
      <c r="ILW90" s="1116"/>
      <c r="ILX90" s="1116"/>
      <c r="ILY90" s="1116"/>
      <c r="ILZ90" s="1116"/>
      <c r="IMA90" s="1116"/>
      <c r="IMB90" s="1116"/>
      <c r="IMC90" s="1116"/>
      <c r="IMD90" s="1116"/>
      <c r="IME90" s="1116"/>
      <c r="IMF90" s="1116"/>
      <c r="IMG90" s="1116"/>
      <c r="IMH90" s="1116"/>
      <c r="IMI90" s="1116"/>
      <c r="IMJ90" s="1116"/>
      <c r="IMK90" s="1116"/>
      <c r="IML90" s="1116"/>
      <c r="IMM90" s="1116"/>
      <c r="IMN90" s="1116"/>
      <c r="IMO90" s="1116"/>
      <c r="IMP90" s="1116"/>
      <c r="IMQ90" s="1116"/>
      <c r="IMR90" s="1116"/>
      <c r="IMS90" s="1116"/>
      <c r="IMT90" s="1116"/>
      <c r="IMU90" s="1116"/>
      <c r="IMV90" s="1116"/>
      <c r="IMW90" s="1116"/>
      <c r="IMX90" s="1116"/>
      <c r="IMY90" s="1116"/>
      <c r="IMZ90" s="1116"/>
      <c r="INA90" s="1116"/>
      <c r="INB90" s="1116"/>
      <c r="INC90" s="1116"/>
      <c r="IND90" s="1116"/>
      <c r="INE90" s="1116"/>
      <c r="INF90" s="1116"/>
      <c r="ING90" s="1116"/>
      <c r="INH90" s="1116"/>
      <c r="INI90" s="1116"/>
      <c r="INJ90" s="1116"/>
      <c r="INK90" s="1116"/>
      <c r="INL90" s="1116"/>
      <c r="INM90" s="1116"/>
      <c r="INN90" s="1116"/>
      <c r="INO90" s="1116"/>
      <c r="INP90" s="1116"/>
      <c r="INQ90" s="1116"/>
      <c r="INR90" s="1116"/>
      <c r="INS90" s="1116"/>
      <c r="INT90" s="1116"/>
      <c r="INU90" s="1116"/>
      <c r="INV90" s="1116"/>
      <c r="INW90" s="1116"/>
      <c r="INX90" s="1116"/>
      <c r="INY90" s="1116"/>
      <c r="INZ90" s="1116"/>
      <c r="IOA90" s="1116"/>
      <c r="IOB90" s="1116"/>
      <c r="IOC90" s="1116"/>
      <c r="IOD90" s="1116"/>
      <c r="IOE90" s="1116"/>
      <c r="IOF90" s="1116"/>
      <c r="IOG90" s="1116"/>
      <c r="IOH90" s="1116"/>
      <c r="IOI90" s="1116"/>
      <c r="IOJ90" s="1116"/>
      <c r="IOK90" s="1116"/>
      <c r="IOL90" s="1116"/>
      <c r="IOM90" s="1116"/>
      <c r="ION90" s="1116"/>
      <c r="IOO90" s="1116"/>
      <c r="IOP90" s="1116"/>
      <c r="IOQ90" s="1116"/>
      <c r="IOR90" s="1116"/>
      <c r="IOS90" s="1116"/>
      <c r="IOT90" s="1116"/>
      <c r="IOU90" s="1116"/>
      <c r="IOV90" s="1116"/>
      <c r="IOW90" s="1116"/>
      <c r="IOX90" s="1116"/>
      <c r="IOY90" s="1116"/>
      <c r="IOZ90" s="1116"/>
      <c r="IPA90" s="1116"/>
      <c r="IPB90" s="1116"/>
      <c r="IPC90" s="1116"/>
      <c r="IPD90" s="1116"/>
      <c r="IPE90" s="1116"/>
      <c r="IPF90" s="1116"/>
      <c r="IPG90" s="1116"/>
      <c r="IPH90" s="1116"/>
      <c r="IPI90" s="1116"/>
      <c r="IPJ90" s="1116"/>
      <c r="IPK90" s="1116"/>
      <c r="IPL90" s="1116"/>
      <c r="IPM90" s="1116"/>
      <c r="IPN90" s="1116"/>
      <c r="IPO90" s="1116"/>
      <c r="IPP90" s="1116"/>
      <c r="IPQ90" s="1116"/>
      <c r="IPR90" s="1116"/>
      <c r="IPS90" s="1116"/>
      <c r="IPT90" s="1116"/>
      <c r="IPU90" s="1116"/>
      <c r="IPV90" s="1116"/>
      <c r="IPW90" s="1116"/>
      <c r="IPX90" s="1116"/>
      <c r="IPY90" s="1116"/>
      <c r="IPZ90" s="1116"/>
      <c r="IQA90" s="1116"/>
      <c r="IQB90" s="1116"/>
      <c r="IQC90" s="1116"/>
      <c r="IQD90" s="1116"/>
      <c r="IQE90" s="1116"/>
      <c r="IQF90" s="1116"/>
      <c r="IQG90" s="1116"/>
      <c r="IQH90" s="1116"/>
      <c r="IQI90" s="1116"/>
      <c r="IQJ90" s="1116"/>
      <c r="IQK90" s="1116"/>
      <c r="IQL90" s="1116"/>
      <c r="IQM90" s="1116"/>
      <c r="IQN90" s="1116"/>
      <c r="IQO90" s="1116"/>
      <c r="IQP90" s="1116"/>
      <c r="IQQ90" s="1116"/>
      <c r="IQR90" s="1116"/>
      <c r="IQS90" s="1116"/>
      <c r="IQT90" s="1116"/>
      <c r="IQU90" s="1116"/>
      <c r="IQV90" s="1116"/>
      <c r="IQW90" s="1116"/>
      <c r="IQX90" s="1116"/>
      <c r="IQY90" s="1116"/>
      <c r="IQZ90" s="1116"/>
      <c r="IRA90" s="1116"/>
      <c r="IRB90" s="1116"/>
      <c r="IRC90" s="1116"/>
      <c r="IRD90" s="1116"/>
      <c r="IRE90" s="1116"/>
      <c r="IRF90" s="1116"/>
      <c r="IRG90" s="1116"/>
      <c r="IRH90" s="1116"/>
      <c r="IRI90" s="1116"/>
      <c r="IRJ90" s="1116"/>
      <c r="IRK90" s="1116"/>
      <c r="IRL90" s="1116"/>
      <c r="IRM90" s="1116"/>
      <c r="IRN90" s="1116"/>
      <c r="IRO90" s="1116"/>
      <c r="IRP90" s="1116"/>
      <c r="IRQ90" s="1116"/>
      <c r="IRR90" s="1116"/>
      <c r="IRS90" s="1116"/>
      <c r="IRT90" s="1116"/>
      <c r="IRU90" s="1116"/>
      <c r="IRV90" s="1116"/>
      <c r="IRW90" s="1116"/>
      <c r="IRX90" s="1116"/>
      <c r="IRY90" s="1116"/>
      <c r="IRZ90" s="1116"/>
      <c r="ISA90" s="1116"/>
      <c r="ISB90" s="1116"/>
      <c r="ISC90" s="1116"/>
      <c r="ISD90" s="1116"/>
      <c r="ISE90" s="1116"/>
      <c r="ISF90" s="1116"/>
      <c r="ISG90" s="1116"/>
      <c r="ISH90" s="1116"/>
      <c r="ISI90" s="1116"/>
      <c r="ISJ90" s="1116"/>
      <c r="ISK90" s="1116"/>
      <c r="ISL90" s="1116"/>
      <c r="ISM90" s="1116"/>
      <c r="ISN90" s="1116"/>
      <c r="ISO90" s="1116"/>
      <c r="ISP90" s="1116"/>
      <c r="ISQ90" s="1116"/>
      <c r="ISR90" s="1116"/>
      <c r="ISS90" s="1116"/>
      <c r="IST90" s="1116"/>
      <c r="ISU90" s="1116"/>
      <c r="ISV90" s="1116"/>
      <c r="ISW90" s="1116"/>
      <c r="ISX90" s="1116"/>
      <c r="ISY90" s="1116"/>
      <c r="ISZ90" s="1116"/>
      <c r="ITA90" s="1116"/>
      <c r="ITB90" s="1116"/>
      <c r="ITC90" s="1116"/>
      <c r="ITD90" s="1116"/>
      <c r="ITE90" s="1116"/>
      <c r="ITF90" s="1116"/>
      <c r="ITG90" s="1116"/>
      <c r="ITH90" s="1116"/>
      <c r="ITI90" s="1116"/>
      <c r="ITJ90" s="1116"/>
      <c r="ITK90" s="1116"/>
      <c r="ITL90" s="1116"/>
      <c r="ITM90" s="1116"/>
      <c r="ITN90" s="1116"/>
      <c r="ITO90" s="1116"/>
      <c r="ITP90" s="1116"/>
      <c r="ITQ90" s="1116"/>
      <c r="ITR90" s="1116"/>
      <c r="ITS90" s="1116"/>
      <c r="ITT90" s="1116"/>
      <c r="ITU90" s="1116"/>
      <c r="ITV90" s="1116"/>
      <c r="ITW90" s="1116"/>
      <c r="ITX90" s="1116"/>
      <c r="ITY90" s="1116"/>
      <c r="ITZ90" s="1116"/>
      <c r="IUA90" s="1116"/>
      <c r="IUB90" s="1116"/>
      <c r="IUC90" s="1116"/>
      <c r="IUD90" s="1116"/>
      <c r="IUE90" s="1116"/>
      <c r="IUF90" s="1116"/>
      <c r="IUG90" s="1116"/>
      <c r="IUH90" s="1116"/>
      <c r="IUI90" s="1116"/>
      <c r="IUJ90" s="1116"/>
      <c r="IUK90" s="1116"/>
      <c r="IUL90" s="1116"/>
      <c r="IUM90" s="1116"/>
      <c r="IUN90" s="1116"/>
      <c r="IUO90" s="1116"/>
      <c r="IUP90" s="1116"/>
      <c r="IUQ90" s="1116"/>
      <c r="IUR90" s="1116"/>
      <c r="IUS90" s="1116"/>
      <c r="IUT90" s="1116"/>
      <c r="IUU90" s="1116"/>
      <c r="IUV90" s="1116"/>
      <c r="IUW90" s="1116"/>
      <c r="IUX90" s="1116"/>
      <c r="IUY90" s="1116"/>
      <c r="IUZ90" s="1116"/>
      <c r="IVA90" s="1116"/>
      <c r="IVB90" s="1116"/>
      <c r="IVC90" s="1116"/>
      <c r="IVD90" s="1116"/>
      <c r="IVE90" s="1116"/>
      <c r="IVF90" s="1116"/>
      <c r="IVG90" s="1116"/>
      <c r="IVH90" s="1116"/>
      <c r="IVI90" s="1116"/>
      <c r="IVJ90" s="1116"/>
      <c r="IVK90" s="1116"/>
      <c r="IVL90" s="1116"/>
      <c r="IVM90" s="1116"/>
      <c r="IVN90" s="1116"/>
      <c r="IVO90" s="1116"/>
      <c r="IVP90" s="1116"/>
      <c r="IVQ90" s="1116"/>
      <c r="IVR90" s="1116"/>
      <c r="IVS90" s="1116"/>
      <c r="IVT90" s="1116"/>
      <c r="IVU90" s="1116"/>
      <c r="IVV90" s="1116"/>
      <c r="IVW90" s="1116"/>
      <c r="IVX90" s="1116"/>
      <c r="IVY90" s="1116"/>
      <c r="IVZ90" s="1116"/>
      <c r="IWA90" s="1116"/>
      <c r="IWB90" s="1116"/>
      <c r="IWC90" s="1116"/>
      <c r="IWD90" s="1116"/>
      <c r="IWE90" s="1116"/>
      <c r="IWF90" s="1116"/>
      <c r="IWG90" s="1116"/>
      <c r="IWH90" s="1116"/>
      <c r="IWI90" s="1116"/>
      <c r="IWJ90" s="1116"/>
      <c r="IWK90" s="1116"/>
      <c r="IWL90" s="1116"/>
      <c r="IWM90" s="1116"/>
      <c r="IWN90" s="1116"/>
      <c r="IWO90" s="1116"/>
      <c r="IWP90" s="1116"/>
      <c r="IWQ90" s="1116"/>
      <c r="IWR90" s="1116"/>
      <c r="IWS90" s="1116"/>
      <c r="IWT90" s="1116"/>
      <c r="IWU90" s="1116"/>
      <c r="IWV90" s="1116"/>
      <c r="IWW90" s="1116"/>
      <c r="IWX90" s="1116"/>
      <c r="IWY90" s="1116"/>
      <c r="IWZ90" s="1116"/>
      <c r="IXA90" s="1116"/>
      <c r="IXB90" s="1116"/>
      <c r="IXC90" s="1116"/>
      <c r="IXD90" s="1116"/>
      <c r="IXE90" s="1116"/>
      <c r="IXF90" s="1116"/>
      <c r="IXG90" s="1116"/>
      <c r="IXH90" s="1116"/>
      <c r="IXI90" s="1116"/>
      <c r="IXJ90" s="1116"/>
      <c r="IXK90" s="1116"/>
      <c r="IXL90" s="1116"/>
      <c r="IXM90" s="1116"/>
      <c r="IXN90" s="1116"/>
      <c r="IXO90" s="1116"/>
      <c r="IXP90" s="1116"/>
      <c r="IXQ90" s="1116"/>
      <c r="IXR90" s="1116"/>
      <c r="IXS90" s="1116"/>
      <c r="IXT90" s="1116"/>
      <c r="IXU90" s="1116"/>
      <c r="IXV90" s="1116"/>
      <c r="IXW90" s="1116"/>
      <c r="IXX90" s="1116"/>
      <c r="IXY90" s="1116"/>
      <c r="IXZ90" s="1116"/>
      <c r="IYA90" s="1116"/>
      <c r="IYB90" s="1116"/>
      <c r="IYC90" s="1116"/>
      <c r="IYD90" s="1116"/>
      <c r="IYE90" s="1116"/>
      <c r="IYF90" s="1116"/>
      <c r="IYG90" s="1116"/>
      <c r="IYH90" s="1116"/>
      <c r="IYI90" s="1116"/>
      <c r="IYJ90" s="1116"/>
      <c r="IYK90" s="1116"/>
      <c r="IYL90" s="1116"/>
      <c r="IYM90" s="1116"/>
      <c r="IYN90" s="1116"/>
      <c r="IYO90" s="1116"/>
      <c r="IYP90" s="1116"/>
      <c r="IYQ90" s="1116"/>
      <c r="IYR90" s="1116"/>
      <c r="IYS90" s="1116"/>
      <c r="IYT90" s="1116"/>
      <c r="IYU90" s="1116"/>
      <c r="IYV90" s="1116"/>
      <c r="IYW90" s="1116"/>
      <c r="IYX90" s="1116"/>
      <c r="IYY90" s="1116"/>
      <c r="IYZ90" s="1116"/>
      <c r="IZA90" s="1116"/>
      <c r="IZB90" s="1116"/>
      <c r="IZC90" s="1116"/>
      <c r="IZD90" s="1116"/>
      <c r="IZE90" s="1116"/>
      <c r="IZF90" s="1116"/>
      <c r="IZG90" s="1116"/>
      <c r="IZH90" s="1116"/>
      <c r="IZI90" s="1116"/>
      <c r="IZJ90" s="1116"/>
      <c r="IZK90" s="1116"/>
      <c r="IZL90" s="1116"/>
      <c r="IZM90" s="1116"/>
      <c r="IZN90" s="1116"/>
      <c r="IZO90" s="1116"/>
      <c r="IZP90" s="1116"/>
      <c r="IZQ90" s="1116"/>
      <c r="IZR90" s="1116"/>
      <c r="IZS90" s="1116"/>
      <c r="IZT90" s="1116"/>
      <c r="IZU90" s="1116"/>
      <c r="IZV90" s="1116"/>
      <c r="IZW90" s="1116"/>
      <c r="IZX90" s="1116"/>
      <c r="IZY90" s="1116"/>
      <c r="IZZ90" s="1116"/>
      <c r="JAA90" s="1116"/>
      <c r="JAB90" s="1116"/>
      <c r="JAC90" s="1116"/>
      <c r="JAD90" s="1116"/>
      <c r="JAE90" s="1116"/>
      <c r="JAF90" s="1116"/>
      <c r="JAG90" s="1116"/>
      <c r="JAH90" s="1116"/>
      <c r="JAI90" s="1116"/>
      <c r="JAJ90" s="1116"/>
      <c r="JAK90" s="1116"/>
      <c r="JAL90" s="1116"/>
      <c r="JAM90" s="1116"/>
      <c r="JAN90" s="1116"/>
      <c r="JAO90" s="1116"/>
      <c r="JAP90" s="1116"/>
      <c r="JAQ90" s="1116"/>
      <c r="JAR90" s="1116"/>
      <c r="JAS90" s="1116"/>
      <c r="JAT90" s="1116"/>
      <c r="JAU90" s="1116"/>
      <c r="JAV90" s="1116"/>
      <c r="JAW90" s="1116"/>
      <c r="JAX90" s="1116"/>
      <c r="JAY90" s="1116"/>
      <c r="JAZ90" s="1116"/>
      <c r="JBA90" s="1116"/>
      <c r="JBB90" s="1116"/>
      <c r="JBC90" s="1116"/>
      <c r="JBD90" s="1116"/>
      <c r="JBE90" s="1116"/>
      <c r="JBF90" s="1116"/>
      <c r="JBG90" s="1116"/>
      <c r="JBH90" s="1116"/>
      <c r="JBI90" s="1116"/>
      <c r="JBJ90" s="1116"/>
      <c r="JBK90" s="1116"/>
      <c r="JBL90" s="1116"/>
      <c r="JBM90" s="1116"/>
      <c r="JBN90" s="1116"/>
      <c r="JBO90" s="1116"/>
      <c r="JBP90" s="1116"/>
      <c r="JBQ90" s="1116"/>
      <c r="JBR90" s="1116"/>
      <c r="JBS90" s="1116"/>
      <c r="JBT90" s="1116"/>
      <c r="JBU90" s="1116"/>
      <c r="JBV90" s="1116"/>
      <c r="JBW90" s="1116"/>
      <c r="JBX90" s="1116"/>
      <c r="JBY90" s="1116"/>
      <c r="JBZ90" s="1116"/>
      <c r="JCA90" s="1116"/>
      <c r="JCB90" s="1116"/>
      <c r="JCC90" s="1116"/>
      <c r="JCD90" s="1116"/>
      <c r="JCE90" s="1116"/>
      <c r="JCF90" s="1116"/>
      <c r="JCG90" s="1116"/>
      <c r="JCH90" s="1116"/>
      <c r="JCI90" s="1116"/>
      <c r="JCJ90" s="1116"/>
      <c r="JCK90" s="1116"/>
      <c r="JCL90" s="1116"/>
      <c r="JCM90" s="1116"/>
      <c r="JCN90" s="1116"/>
      <c r="JCO90" s="1116"/>
      <c r="JCP90" s="1116"/>
      <c r="JCQ90" s="1116"/>
      <c r="JCR90" s="1116"/>
      <c r="JCS90" s="1116"/>
      <c r="JCT90" s="1116"/>
      <c r="JCU90" s="1116"/>
      <c r="JCV90" s="1116"/>
      <c r="JCW90" s="1116"/>
      <c r="JCX90" s="1116"/>
      <c r="JCY90" s="1116"/>
      <c r="JCZ90" s="1116"/>
      <c r="JDA90" s="1116"/>
      <c r="JDB90" s="1116"/>
      <c r="JDC90" s="1116"/>
      <c r="JDD90" s="1116"/>
      <c r="JDE90" s="1116"/>
      <c r="JDF90" s="1116"/>
      <c r="JDG90" s="1116"/>
      <c r="JDH90" s="1116"/>
      <c r="JDI90" s="1116"/>
      <c r="JDJ90" s="1116"/>
      <c r="JDK90" s="1116"/>
      <c r="JDL90" s="1116"/>
      <c r="JDM90" s="1116"/>
      <c r="JDN90" s="1116"/>
      <c r="JDO90" s="1116"/>
      <c r="JDP90" s="1116"/>
      <c r="JDQ90" s="1116"/>
      <c r="JDR90" s="1116"/>
      <c r="JDS90" s="1116"/>
      <c r="JDT90" s="1116"/>
      <c r="JDU90" s="1116"/>
      <c r="JDV90" s="1116"/>
      <c r="JDW90" s="1116"/>
      <c r="JDX90" s="1116"/>
      <c r="JDY90" s="1116"/>
      <c r="JDZ90" s="1116"/>
      <c r="JEA90" s="1116"/>
      <c r="JEB90" s="1116"/>
      <c r="JEC90" s="1116"/>
      <c r="JED90" s="1116"/>
      <c r="JEE90" s="1116"/>
      <c r="JEF90" s="1116"/>
      <c r="JEG90" s="1116"/>
      <c r="JEH90" s="1116"/>
      <c r="JEI90" s="1116"/>
      <c r="JEJ90" s="1116"/>
      <c r="JEK90" s="1116"/>
      <c r="JEL90" s="1116"/>
      <c r="JEM90" s="1116"/>
      <c r="JEN90" s="1116"/>
      <c r="JEO90" s="1116"/>
      <c r="JEP90" s="1116"/>
      <c r="JEQ90" s="1116"/>
      <c r="JER90" s="1116"/>
      <c r="JES90" s="1116"/>
      <c r="JET90" s="1116"/>
      <c r="JEU90" s="1116"/>
      <c r="JEV90" s="1116"/>
      <c r="JEW90" s="1116"/>
      <c r="JEX90" s="1116"/>
      <c r="JEY90" s="1116"/>
      <c r="JEZ90" s="1116"/>
      <c r="JFA90" s="1116"/>
      <c r="JFB90" s="1116"/>
      <c r="JFC90" s="1116"/>
      <c r="JFD90" s="1116"/>
      <c r="JFE90" s="1116"/>
      <c r="JFF90" s="1116"/>
      <c r="JFG90" s="1116"/>
      <c r="JFH90" s="1116"/>
      <c r="JFI90" s="1116"/>
      <c r="JFJ90" s="1116"/>
      <c r="JFK90" s="1116"/>
      <c r="JFL90" s="1116"/>
      <c r="JFM90" s="1116"/>
      <c r="JFN90" s="1116"/>
      <c r="JFO90" s="1116"/>
      <c r="JFP90" s="1116"/>
      <c r="JFQ90" s="1116"/>
      <c r="JFR90" s="1116"/>
      <c r="JFS90" s="1116"/>
      <c r="JFT90" s="1116"/>
      <c r="JFU90" s="1116"/>
      <c r="JFV90" s="1116"/>
      <c r="JFW90" s="1116"/>
      <c r="JFX90" s="1116"/>
      <c r="JFY90" s="1116"/>
      <c r="JFZ90" s="1116"/>
      <c r="JGA90" s="1116"/>
      <c r="JGB90" s="1116"/>
      <c r="JGC90" s="1116"/>
      <c r="JGD90" s="1116"/>
      <c r="JGE90" s="1116"/>
      <c r="JGF90" s="1116"/>
      <c r="JGG90" s="1116"/>
      <c r="JGH90" s="1116"/>
      <c r="JGI90" s="1116"/>
      <c r="JGJ90" s="1116"/>
      <c r="JGK90" s="1116"/>
      <c r="JGL90" s="1116"/>
      <c r="JGM90" s="1116"/>
      <c r="JGN90" s="1116"/>
      <c r="JGO90" s="1116"/>
      <c r="JGP90" s="1116"/>
      <c r="JGQ90" s="1116"/>
      <c r="JGR90" s="1116"/>
      <c r="JGS90" s="1116"/>
      <c r="JGT90" s="1116"/>
      <c r="JGU90" s="1116"/>
      <c r="JGV90" s="1116"/>
      <c r="JGW90" s="1116"/>
      <c r="JGX90" s="1116"/>
      <c r="JGY90" s="1116"/>
      <c r="JGZ90" s="1116"/>
      <c r="JHA90" s="1116"/>
      <c r="JHB90" s="1116"/>
      <c r="JHC90" s="1116"/>
      <c r="JHD90" s="1116"/>
      <c r="JHE90" s="1116"/>
      <c r="JHF90" s="1116"/>
      <c r="JHG90" s="1116"/>
      <c r="JHH90" s="1116"/>
      <c r="JHI90" s="1116"/>
      <c r="JHJ90" s="1116"/>
      <c r="JHK90" s="1116"/>
      <c r="JHL90" s="1116"/>
      <c r="JHM90" s="1116"/>
      <c r="JHN90" s="1116"/>
      <c r="JHO90" s="1116"/>
      <c r="JHP90" s="1116"/>
      <c r="JHQ90" s="1116"/>
      <c r="JHR90" s="1116"/>
      <c r="JHS90" s="1116"/>
      <c r="JHT90" s="1116"/>
      <c r="JHU90" s="1116"/>
      <c r="JHV90" s="1116"/>
      <c r="JHW90" s="1116"/>
      <c r="JHX90" s="1116"/>
      <c r="JHY90" s="1116"/>
      <c r="JHZ90" s="1116"/>
      <c r="JIA90" s="1116"/>
      <c r="JIB90" s="1116"/>
      <c r="JIC90" s="1116"/>
      <c r="JID90" s="1116"/>
      <c r="JIE90" s="1116"/>
      <c r="JIF90" s="1116"/>
      <c r="JIG90" s="1116"/>
      <c r="JIH90" s="1116"/>
      <c r="JII90" s="1116"/>
      <c r="JIJ90" s="1116"/>
      <c r="JIK90" s="1116"/>
      <c r="JIL90" s="1116"/>
      <c r="JIM90" s="1116"/>
      <c r="JIN90" s="1116"/>
      <c r="JIO90" s="1116"/>
      <c r="JIP90" s="1116"/>
      <c r="JIQ90" s="1116"/>
      <c r="JIR90" s="1116"/>
      <c r="JIS90" s="1116"/>
      <c r="JIT90" s="1116"/>
      <c r="JIU90" s="1116"/>
      <c r="JIV90" s="1116"/>
      <c r="JIW90" s="1116"/>
      <c r="JIX90" s="1116"/>
      <c r="JIY90" s="1116"/>
      <c r="JIZ90" s="1116"/>
      <c r="JJA90" s="1116"/>
      <c r="JJB90" s="1116"/>
      <c r="JJC90" s="1116"/>
      <c r="JJD90" s="1116"/>
      <c r="JJE90" s="1116"/>
      <c r="JJF90" s="1116"/>
      <c r="JJG90" s="1116"/>
      <c r="JJH90" s="1116"/>
      <c r="JJI90" s="1116"/>
      <c r="JJJ90" s="1116"/>
      <c r="JJK90" s="1116"/>
      <c r="JJL90" s="1116"/>
      <c r="JJM90" s="1116"/>
      <c r="JJN90" s="1116"/>
      <c r="JJO90" s="1116"/>
      <c r="JJP90" s="1116"/>
      <c r="JJQ90" s="1116"/>
      <c r="JJR90" s="1116"/>
      <c r="JJS90" s="1116"/>
      <c r="JJT90" s="1116"/>
      <c r="JJU90" s="1116"/>
      <c r="JJV90" s="1116"/>
      <c r="JJW90" s="1116"/>
      <c r="JJX90" s="1116"/>
      <c r="JJY90" s="1116"/>
      <c r="JJZ90" s="1116"/>
      <c r="JKA90" s="1116"/>
      <c r="JKB90" s="1116"/>
      <c r="JKC90" s="1116"/>
      <c r="JKD90" s="1116"/>
      <c r="JKE90" s="1116"/>
      <c r="JKF90" s="1116"/>
      <c r="JKG90" s="1116"/>
      <c r="JKH90" s="1116"/>
      <c r="JKI90" s="1116"/>
      <c r="JKJ90" s="1116"/>
      <c r="JKK90" s="1116"/>
      <c r="JKL90" s="1116"/>
      <c r="JKM90" s="1116"/>
      <c r="JKN90" s="1116"/>
      <c r="JKO90" s="1116"/>
      <c r="JKP90" s="1116"/>
      <c r="JKQ90" s="1116"/>
      <c r="JKR90" s="1116"/>
      <c r="JKS90" s="1116"/>
      <c r="JKT90" s="1116"/>
      <c r="JKU90" s="1116"/>
      <c r="JKV90" s="1116"/>
      <c r="JKW90" s="1116"/>
      <c r="JKX90" s="1116"/>
      <c r="JKY90" s="1116"/>
      <c r="JKZ90" s="1116"/>
      <c r="JLA90" s="1116"/>
      <c r="JLB90" s="1116"/>
      <c r="JLC90" s="1116"/>
      <c r="JLD90" s="1116"/>
      <c r="JLE90" s="1116"/>
      <c r="JLF90" s="1116"/>
      <c r="JLG90" s="1116"/>
      <c r="JLH90" s="1116"/>
      <c r="JLI90" s="1116"/>
      <c r="JLJ90" s="1116"/>
      <c r="JLK90" s="1116"/>
      <c r="JLL90" s="1116"/>
      <c r="JLM90" s="1116"/>
      <c r="JLN90" s="1116"/>
      <c r="JLO90" s="1116"/>
      <c r="JLP90" s="1116"/>
      <c r="JLQ90" s="1116"/>
      <c r="JLR90" s="1116"/>
      <c r="JLS90" s="1116"/>
      <c r="JLT90" s="1116"/>
      <c r="JLU90" s="1116"/>
      <c r="JLV90" s="1116"/>
      <c r="JLW90" s="1116"/>
      <c r="JLX90" s="1116"/>
      <c r="JLY90" s="1116"/>
      <c r="JLZ90" s="1116"/>
      <c r="JMA90" s="1116"/>
      <c r="JMB90" s="1116"/>
      <c r="JMC90" s="1116"/>
      <c r="JMD90" s="1116"/>
      <c r="JME90" s="1116"/>
      <c r="JMF90" s="1116"/>
      <c r="JMG90" s="1116"/>
      <c r="JMH90" s="1116"/>
      <c r="JMI90" s="1116"/>
      <c r="JMJ90" s="1116"/>
      <c r="JMK90" s="1116"/>
      <c r="JML90" s="1116"/>
      <c r="JMM90" s="1116"/>
      <c r="JMN90" s="1116"/>
      <c r="JMO90" s="1116"/>
      <c r="JMP90" s="1116"/>
      <c r="JMQ90" s="1116"/>
      <c r="JMR90" s="1116"/>
      <c r="JMS90" s="1116"/>
      <c r="JMT90" s="1116"/>
      <c r="JMU90" s="1116"/>
      <c r="JMV90" s="1116"/>
      <c r="JMW90" s="1116"/>
      <c r="JMX90" s="1116"/>
      <c r="JMY90" s="1116"/>
      <c r="JMZ90" s="1116"/>
      <c r="JNA90" s="1116"/>
      <c r="JNB90" s="1116"/>
      <c r="JNC90" s="1116"/>
      <c r="JND90" s="1116"/>
      <c r="JNE90" s="1116"/>
      <c r="JNF90" s="1116"/>
      <c r="JNG90" s="1116"/>
      <c r="JNH90" s="1116"/>
      <c r="JNI90" s="1116"/>
      <c r="JNJ90" s="1116"/>
      <c r="JNK90" s="1116"/>
      <c r="JNL90" s="1116"/>
      <c r="JNM90" s="1116"/>
      <c r="JNN90" s="1116"/>
      <c r="JNO90" s="1116"/>
      <c r="JNP90" s="1116"/>
      <c r="JNQ90" s="1116"/>
      <c r="JNR90" s="1116"/>
      <c r="JNS90" s="1116"/>
      <c r="JNT90" s="1116"/>
      <c r="JNU90" s="1116"/>
      <c r="JNV90" s="1116"/>
      <c r="JNW90" s="1116"/>
      <c r="JNX90" s="1116"/>
      <c r="JNY90" s="1116"/>
      <c r="JNZ90" s="1116"/>
      <c r="JOA90" s="1116"/>
      <c r="JOB90" s="1116"/>
      <c r="JOC90" s="1116"/>
      <c r="JOD90" s="1116"/>
      <c r="JOE90" s="1116"/>
      <c r="JOF90" s="1116"/>
      <c r="JOG90" s="1116"/>
      <c r="JOH90" s="1116"/>
      <c r="JOI90" s="1116"/>
      <c r="JOJ90" s="1116"/>
      <c r="JOK90" s="1116"/>
      <c r="JOL90" s="1116"/>
      <c r="JOM90" s="1116"/>
      <c r="JON90" s="1116"/>
      <c r="JOO90" s="1116"/>
      <c r="JOP90" s="1116"/>
      <c r="JOQ90" s="1116"/>
      <c r="JOR90" s="1116"/>
      <c r="JOS90" s="1116"/>
      <c r="JOT90" s="1116"/>
      <c r="JOU90" s="1116"/>
      <c r="JOV90" s="1116"/>
      <c r="JOW90" s="1116"/>
      <c r="JOX90" s="1116"/>
      <c r="JOY90" s="1116"/>
      <c r="JOZ90" s="1116"/>
      <c r="JPA90" s="1116"/>
      <c r="JPB90" s="1116"/>
      <c r="JPC90" s="1116"/>
      <c r="JPD90" s="1116"/>
      <c r="JPE90" s="1116"/>
      <c r="JPF90" s="1116"/>
      <c r="JPG90" s="1116"/>
      <c r="JPH90" s="1116"/>
      <c r="JPI90" s="1116"/>
      <c r="JPJ90" s="1116"/>
      <c r="JPK90" s="1116"/>
      <c r="JPL90" s="1116"/>
      <c r="JPM90" s="1116"/>
      <c r="JPN90" s="1116"/>
      <c r="JPO90" s="1116"/>
      <c r="JPP90" s="1116"/>
      <c r="JPQ90" s="1116"/>
      <c r="JPR90" s="1116"/>
      <c r="JPS90" s="1116"/>
      <c r="JPT90" s="1116"/>
      <c r="JPU90" s="1116"/>
      <c r="JPV90" s="1116"/>
      <c r="JPW90" s="1116"/>
      <c r="JPX90" s="1116"/>
      <c r="JPY90" s="1116"/>
      <c r="JPZ90" s="1116"/>
      <c r="JQA90" s="1116"/>
      <c r="JQB90" s="1116"/>
      <c r="JQC90" s="1116"/>
      <c r="JQD90" s="1116"/>
      <c r="JQE90" s="1116"/>
      <c r="JQF90" s="1116"/>
      <c r="JQG90" s="1116"/>
      <c r="JQH90" s="1116"/>
      <c r="JQI90" s="1116"/>
      <c r="JQJ90" s="1116"/>
      <c r="JQK90" s="1116"/>
      <c r="JQL90" s="1116"/>
      <c r="JQM90" s="1116"/>
      <c r="JQN90" s="1116"/>
      <c r="JQO90" s="1116"/>
      <c r="JQP90" s="1116"/>
      <c r="JQQ90" s="1116"/>
      <c r="JQR90" s="1116"/>
      <c r="JQS90" s="1116"/>
      <c r="JQT90" s="1116"/>
      <c r="JQU90" s="1116"/>
      <c r="JQV90" s="1116"/>
      <c r="JQW90" s="1116"/>
      <c r="JQX90" s="1116"/>
      <c r="JQY90" s="1116"/>
      <c r="JQZ90" s="1116"/>
      <c r="JRA90" s="1116"/>
      <c r="JRB90" s="1116"/>
      <c r="JRC90" s="1116"/>
      <c r="JRD90" s="1116"/>
      <c r="JRE90" s="1116"/>
      <c r="JRF90" s="1116"/>
      <c r="JRG90" s="1116"/>
      <c r="JRH90" s="1116"/>
      <c r="JRI90" s="1116"/>
      <c r="JRJ90" s="1116"/>
      <c r="JRK90" s="1116"/>
      <c r="JRL90" s="1116"/>
      <c r="JRM90" s="1116"/>
      <c r="JRN90" s="1116"/>
      <c r="JRO90" s="1116"/>
      <c r="JRP90" s="1116"/>
      <c r="JRQ90" s="1116"/>
      <c r="JRR90" s="1116"/>
      <c r="JRS90" s="1116"/>
      <c r="JRT90" s="1116"/>
      <c r="JRU90" s="1116"/>
      <c r="JRV90" s="1116"/>
      <c r="JRW90" s="1116"/>
      <c r="JRX90" s="1116"/>
      <c r="JRY90" s="1116"/>
      <c r="JRZ90" s="1116"/>
      <c r="JSA90" s="1116"/>
      <c r="JSB90" s="1116"/>
      <c r="JSC90" s="1116"/>
      <c r="JSD90" s="1116"/>
      <c r="JSE90" s="1116"/>
      <c r="JSF90" s="1116"/>
      <c r="JSG90" s="1116"/>
      <c r="JSH90" s="1116"/>
      <c r="JSI90" s="1116"/>
      <c r="JSJ90" s="1116"/>
      <c r="JSK90" s="1116"/>
      <c r="JSL90" s="1116"/>
      <c r="JSM90" s="1116"/>
      <c r="JSN90" s="1116"/>
      <c r="JSO90" s="1116"/>
      <c r="JSP90" s="1116"/>
      <c r="JSQ90" s="1116"/>
      <c r="JSR90" s="1116"/>
      <c r="JSS90" s="1116"/>
      <c r="JST90" s="1116"/>
      <c r="JSU90" s="1116"/>
      <c r="JSV90" s="1116"/>
      <c r="JSW90" s="1116"/>
      <c r="JSX90" s="1116"/>
      <c r="JSY90" s="1116"/>
      <c r="JSZ90" s="1116"/>
      <c r="JTA90" s="1116"/>
      <c r="JTB90" s="1116"/>
      <c r="JTC90" s="1116"/>
      <c r="JTD90" s="1116"/>
      <c r="JTE90" s="1116"/>
      <c r="JTF90" s="1116"/>
      <c r="JTG90" s="1116"/>
      <c r="JTH90" s="1116"/>
      <c r="JTI90" s="1116"/>
      <c r="JTJ90" s="1116"/>
      <c r="JTK90" s="1116"/>
      <c r="JTL90" s="1116"/>
      <c r="JTM90" s="1116"/>
      <c r="JTN90" s="1116"/>
      <c r="JTO90" s="1116"/>
      <c r="JTP90" s="1116"/>
      <c r="JTQ90" s="1116"/>
      <c r="JTR90" s="1116"/>
      <c r="JTS90" s="1116"/>
      <c r="JTT90" s="1116"/>
      <c r="JTU90" s="1116"/>
      <c r="JTV90" s="1116"/>
      <c r="JTW90" s="1116"/>
      <c r="JTX90" s="1116"/>
      <c r="JTY90" s="1116"/>
      <c r="JTZ90" s="1116"/>
      <c r="JUA90" s="1116"/>
      <c r="JUB90" s="1116"/>
      <c r="JUC90" s="1116"/>
      <c r="JUD90" s="1116"/>
      <c r="JUE90" s="1116"/>
      <c r="JUF90" s="1116"/>
      <c r="JUG90" s="1116"/>
      <c r="JUH90" s="1116"/>
      <c r="JUI90" s="1116"/>
      <c r="JUJ90" s="1116"/>
      <c r="JUK90" s="1116"/>
      <c r="JUL90" s="1116"/>
      <c r="JUM90" s="1116"/>
      <c r="JUN90" s="1116"/>
      <c r="JUO90" s="1116"/>
      <c r="JUP90" s="1116"/>
      <c r="JUQ90" s="1116"/>
      <c r="JUR90" s="1116"/>
      <c r="JUS90" s="1116"/>
      <c r="JUT90" s="1116"/>
      <c r="JUU90" s="1116"/>
      <c r="JUV90" s="1116"/>
      <c r="JUW90" s="1116"/>
      <c r="JUX90" s="1116"/>
      <c r="JUY90" s="1116"/>
      <c r="JUZ90" s="1116"/>
      <c r="JVA90" s="1116"/>
      <c r="JVB90" s="1116"/>
      <c r="JVC90" s="1116"/>
      <c r="JVD90" s="1116"/>
      <c r="JVE90" s="1116"/>
      <c r="JVF90" s="1116"/>
      <c r="JVG90" s="1116"/>
      <c r="JVH90" s="1116"/>
      <c r="JVI90" s="1116"/>
      <c r="JVJ90" s="1116"/>
      <c r="JVK90" s="1116"/>
      <c r="JVL90" s="1116"/>
      <c r="JVM90" s="1116"/>
      <c r="JVN90" s="1116"/>
      <c r="JVO90" s="1116"/>
      <c r="JVP90" s="1116"/>
      <c r="JVQ90" s="1116"/>
      <c r="JVR90" s="1116"/>
      <c r="JVS90" s="1116"/>
      <c r="JVT90" s="1116"/>
      <c r="JVU90" s="1116"/>
      <c r="JVV90" s="1116"/>
      <c r="JVW90" s="1116"/>
      <c r="JVX90" s="1116"/>
      <c r="JVY90" s="1116"/>
      <c r="JVZ90" s="1116"/>
      <c r="JWA90" s="1116"/>
      <c r="JWB90" s="1116"/>
      <c r="JWC90" s="1116"/>
      <c r="JWD90" s="1116"/>
      <c r="JWE90" s="1116"/>
      <c r="JWF90" s="1116"/>
      <c r="JWG90" s="1116"/>
      <c r="JWH90" s="1116"/>
      <c r="JWI90" s="1116"/>
      <c r="JWJ90" s="1116"/>
      <c r="JWK90" s="1116"/>
      <c r="JWL90" s="1116"/>
      <c r="JWM90" s="1116"/>
      <c r="JWN90" s="1116"/>
      <c r="JWO90" s="1116"/>
      <c r="JWP90" s="1116"/>
      <c r="JWQ90" s="1116"/>
      <c r="JWR90" s="1116"/>
      <c r="JWS90" s="1116"/>
      <c r="JWT90" s="1116"/>
      <c r="JWU90" s="1116"/>
      <c r="JWV90" s="1116"/>
      <c r="JWW90" s="1116"/>
      <c r="JWX90" s="1116"/>
      <c r="JWY90" s="1116"/>
      <c r="JWZ90" s="1116"/>
      <c r="JXA90" s="1116"/>
      <c r="JXB90" s="1116"/>
      <c r="JXC90" s="1116"/>
      <c r="JXD90" s="1116"/>
      <c r="JXE90" s="1116"/>
      <c r="JXF90" s="1116"/>
      <c r="JXG90" s="1116"/>
      <c r="JXH90" s="1116"/>
      <c r="JXI90" s="1116"/>
      <c r="JXJ90" s="1116"/>
      <c r="JXK90" s="1116"/>
      <c r="JXL90" s="1116"/>
      <c r="JXM90" s="1116"/>
      <c r="JXN90" s="1116"/>
      <c r="JXO90" s="1116"/>
      <c r="JXP90" s="1116"/>
      <c r="JXQ90" s="1116"/>
      <c r="JXR90" s="1116"/>
      <c r="JXS90" s="1116"/>
      <c r="JXT90" s="1116"/>
      <c r="JXU90" s="1116"/>
      <c r="JXV90" s="1116"/>
      <c r="JXW90" s="1116"/>
      <c r="JXX90" s="1116"/>
      <c r="JXY90" s="1116"/>
      <c r="JXZ90" s="1116"/>
      <c r="JYA90" s="1116"/>
      <c r="JYB90" s="1116"/>
      <c r="JYC90" s="1116"/>
      <c r="JYD90" s="1116"/>
      <c r="JYE90" s="1116"/>
      <c r="JYF90" s="1116"/>
      <c r="JYG90" s="1116"/>
      <c r="JYH90" s="1116"/>
      <c r="JYI90" s="1116"/>
      <c r="JYJ90" s="1116"/>
      <c r="JYK90" s="1116"/>
      <c r="JYL90" s="1116"/>
      <c r="JYM90" s="1116"/>
      <c r="JYN90" s="1116"/>
      <c r="JYO90" s="1116"/>
      <c r="JYP90" s="1116"/>
      <c r="JYQ90" s="1116"/>
      <c r="JYR90" s="1116"/>
      <c r="JYS90" s="1116"/>
      <c r="JYT90" s="1116"/>
      <c r="JYU90" s="1116"/>
      <c r="JYV90" s="1116"/>
      <c r="JYW90" s="1116"/>
      <c r="JYX90" s="1116"/>
      <c r="JYY90" s="1116"/>
      <c r="JYZ90" s="1116"/>
      <c r="JZA90" s="1116"/>
      <c r="JZB90" s="1116"/>
      <c r="JZC90" s="1116"/>
      <c r="JZD90" s="1116"/>
      <c r="JZE90" s="1116"/>
      <c r="JZF90" s="1116"/>
      <c r="JZG90" s="1116"/>
      <c r="JZH90" s="1116"/>
      <c r="JZI90" s="1116"/>
      <c r="JZJ90" s="1116"/>
      <c r="JZK90" s="1116"/>
      <c r="JZL90" s="1116"/>
      <c r="JZM90" s="1116"/>
      <c r="JZN90" s="1116"/>
      <c r="JZO90" s="1116"/>
      <c r="JZP90" s="1116"/>
      <c r="JZQ90" s="1116"/>
      <c r="JZR90" s="1116"/>
      <c r="JZS90" s="1116"/>
      <c r="JZT90" s="1116"/>
      <c r="JZU90" s="1116"/>
      <c r="JZV90" s="1116"/>
      <c r="JZW90" s="1116"/>
      <c r="JZX90" s="1116"/>
      <c r="JZY90" s="1116"/>
      <c r="JZZ90" s="1116"/>
      <c r="KAA90" s="1116"/>
      <c r="KAB90" s="1116"/>
      <c r="KAC90" s="1116"/>
      <c r="KAD90" s="1116"/>
      <c r="KAE90" s="1116"/>
      <c r="KAF90" s="1116"/>
      <c r="KAG90" s="1116"/>
      <c r="KAH90" s="1116"/>
      <c r="KAI90" s="1116"/>
      <c r="KAJ90" s="1116"/>
      <c r="KAK90" s="1116"/>
      <c r="KAL90" s="1116"/>
      <c r="KAM90" s="1116"/>
      <c r="KAN90" s="1116"/>
      <c r="KAO90" s="1116"/>
      <c r="KAP90" s="1116"/>
      <c r="KAQ90" s="1116"/>
      <c r="KAR90" s="1116"/>
      <c r="KAS90" s="1116"/>
      <c r="KAT90" s="1116"/>
      <c r="KAU90" s="1116"/>
      <c r="KAV90" s="1116"/>
      <c r="KAW90" s="1116"/>
      <c r="KAX90" s="1116"/>
      <c r="KAY90" s="1116"/>
      <c r="KAZ90" s="1116"/>
      <c r="KBA90" s="1116"/>
      <c r="KBB90" s="1116"/>
      <c r="KBC90" s="1116"/>
      <c r="KBD90" s="1116"/>
      <c r="KBE90" s="1116"/>
      <c r="KBF90" s="1116"/>
      <c r="KBG90" s="1116"/>
      <c r="KBH90" s="1116"/>
      <c r="KBI90" s="1116"/>
      <c r="KBJ90" s="1116"/>
      <c r="KBK90" s="1116"/>
      <c r="KBL90" s="1116"/>
      <c r="KBM90" s="1116"/>
      <c r="KBN90" s="1116"/>
      <c r="KBO90" s="1116"/>
      <c r="KBP90" s="1116"/>
      <c r="KBQ90" s="1116"/>
      <c r="KBR90" s="1116"/>
      <c r="KBS90" s="1116"/>
      <c r="KBT90" s="1116"/>
      <c r="KBU90" s="1116"/>
      <c r="KBV90" s="1116"/>
      <c r="KBW90" s="1116"/>
      <c r="KBX90" s="1116"/>
      <c r="KBY90" s="1116"/>
      <c r="KBZ90" s="1116"/>
      <c r="KCA90" s="1116"/>
      <c r="KCB90" s="1116"/>
      <c r="KCC90" s="1116"/>
      <c r="KCD90" s="1116"/>
      <c r="KCE90" s="1116"/>
      <c r="KCF90" s="1116"/>
      <c r="KCG90" s="1116"/>
      <c r="KCH90" s="1116"/>
      <c r="KCI90" s="1116"/>
      <c r="KCJ90" s="1116"/>
      <c r="KCK90" s="1116"/>
      <c r="KCL90" s="1116"/>
      <c r="KCM90" s="1116"/>
      <c r="KCN90" s="1116"/>
      <c r="KCO90" s="1116"/>
      <c r="KCP90" s="1116"/>
      <c r="KCQ90" s="1116"/>
      <c r="KCR90" s="1116"/>
      <c r="KCS90" s="1116"/>
      <c r="KCT90" s="1116"/>
      <c r="KCU90" s="1116"/>
      <c r="KCV90" s="1116"/>
      <c r="KCW90" s="1116"/>
      <c r="KCX90" s="1116"/>
      <c r="KCY90" s="1116"/>
      <c r="KCZ90" s="1116"/>
      <c r="KDA90" s="1116"/>
      <c r="KDB90" s="1116"/>
      <c r="KDC90" s="1116"/>
      <c r="KDD90" s="1116"/>
      <c r="KDE90" s="1116"/>
      <c r="KDF90" s="1116"/>
      <c r="KDG90" s="1116"/>
      <c r="KDH90" s="1116"/>
      <c r="KDI90" s="1116"/>
      <c r="KDJ90" s="1116"/>
      <c r="KDK90" s="1116"/>
      <c r="KDL90" s="1116"/>
      <c r="KDM90" s="1116"/>
      <c r="KDN90" s="1116"/>
      <c r="KDO90" s="1116"/>
      <c r="KDP90" s="1116"/>
      <c r="KDQ90" s="1116"/>
      <c r="KDR90" s="1116"/>
      <c r="KDS90" s="1116"/>
      <c r="KDT90" s="1116"/>
      <c r="KDU90" s="1116"/>
      <c r="KDV90" s="1116"/>
      <c r="KDW90" s="1116"/>
      <c r="KDX90" s="1116"/>
      <c r="KDY90" s="1116"/>
      <c r="KDZ90" s="1116"/>
      <c r="KEA90" s="1116"/>
      <c r="KEB90" s="1116"/>
      <c r="KEC90" s="1116"/>
      <c r="KED90" s="1116"/>
      <c r="KEE90" s="1116"/>
      <c r="KEF90" s="1116"/>
      <c r="KEG90" s="1116"/>
      <c r="KEH90" s="1116"/>
      <c r="KEI90" s="1116"/>
      <c r="KEJ90" s="1116"/>
      <c r="KEK90" s="1116"/>
      <c r="KEL90" s="1116"/>
      <c r="KEM90" s="1116"/>
      <c r="KEN90" s="1116"/>
      <c r="KEO90" s="1116"/>
      <c r="KEP90" s="1116"/>
      <c r="KEQ90" s="1116"/>
      <c r="KER90" s="1116"/>
      <c r="KES90" s="1116"/>
      <c r="KET90" s="1116"/>
      <c r="KEU90" s="1116"/>
      <c r="KEV90" s="1116"/>
      <c r="KEW90" s="1116"/>
      <c r="KEX90" s="1116"/>
      <c r="KEY90" s="1116"/>
      <c r="KEZ90" s="1116"/>
      <c r="KFA90" s="1116"/>
      <c r="KFB90" s="1116"/>
      <c r="KFC90" s="1116"/>
      <c r="KFD90" s="1116"/>
      <c r="KFE90" s="1116"/>
      <c r="KFF90" s="1116"/>
      <c r="KFG90" s="1116"/>
      <c r="KFH90" s="1116"/>
      <c r="KFI90" s="1116"/>
      <c r="KFJ90" s="1116"/>
      <c r="KFK90" s="1116"/>
      <c r="KFL90" s="1116"/>
      <c r="KFM90" s="1116"/>
      <c r="KFN90" s="1116"/>
      <c r="KFO90" s="1116"/>
      <c r="KFP90" s="1116"/>
      <c r="KFQ90" s="1116"/>
      <c r="KFR90" s="1116"/>
      <c r="KFS90" s="1116"/>
      <c r="KFT90" s="1116"/>
      <c r="KFU90" s="1116"/>
      <c r="KFV90" s="1116"/>
      <c r="KFW90" s="1116"/>
      <c r="KFX90" s="1116"/>
      <c r="KFY90" s="1116"/>
      <c r="KFZ90" s="1116"/>
      <c r="KGA90" s="1116"/>
      <c r="KGB90" s="1116"/>
      <c r="KGC90" s="1116"/>
      <c r="KGD90" s="1116"/>
      <c r="KGE90" s="1116"/>
      <c r="KGF90" s="1116"/>
      <c r="KGG90" s="1116"/>
      <c r="KGH90" s="1116"/>
      <c r="KGI90" s="1116"/>
      <c r="KGJ90" s="1116"/>
      <c r="KGK90" s="1116"/>
      <c r="KGL90" s="1116"/>
      <c r="KGM90" s="1116"/>
      <c r="KGN90" s="1116"/>
      <c r="KGO90" s="1116"/>
      <c r="KGP90" s="1116"/>
      <c r="KGQ90" s="1116"/>
      <c r="KGR90" s="1116"/>
      <c r="KGS90" s="1116"/>
      <c r="KGT90" s="1116"/>
      <c r="KGU90" s="1116"/>
      <c r="KGV90" s="1116"/>
      <c r="KGW90" s="1116"/>
      <c r="KGX90" s="1116"/>
      <c r="KGY90" s="1116"/>
      <c r="KGZ90" s="1116"/>
      <c r="KHA90" s="1116"/>
      <c r="KHB90" s="1116"/>
      <c r="KHC90" s="1116"/>
      <c r="KHD90" s="1116"/>
      <c r="KHE90" s="1116"/>
      <c r="KHF90" s="1116"/>
      <c r="KHG90" s="1116"/>
      <c r="KHH90" s="1116"/>
      <c r="KHI90" s="1116"/>
      <c r="KHJ90" s="1116"/>
      <c r="KHK90" s="1116"/>
      <c r="KHL90" s="1116"/>
      <c r="KHM90" s="1116"/>
      <c r="KHN90" s="1116"/>
      <c r="KHO90" s="1116"/>
      <c r="KHP90" s="1116"/>
      <c r="KHQ90" s="1116"/>
      <c r="KHR90" s="1116"/>
      <c r="KHS90" s="1116"/>
      <c r="KHT90" s="1116"/>
      <c r="KHU90" s="1116"/>
      <c r="KHV90" s="1116"/>
      <c r="KHW90" s="1116"/>
      <c r="KHX90" s="1116"/>
      <c r="KHY90" s="1116"/>
      <c r="KHZ90" s="1116"/>
      <c r="KIA90" s="1116"/>
      <c r="KIB90" s="1116"/>
      <c r="KIC90" s="1116"/>
      <c r="KID90" s="1116"/>
      <c r="KIE90" s="1116"/>
      <c r="KIF90" s="1116"/>
      <c r="KIG90" s="1116"/>
      <c r="KIH90" s="1116"/>
      <c r="KII90" s="1116"/>
      <c r="KIJ90" s="1116"/>
      <c r="KIK90" s="1116"/>
      <c r="KIL90" s="1116"/>
      <c r="KIM90" s="1116"/>
      <c r="KIN90" s="1116"/>
      <c r="KIO90" s="1116"/>
      <c r="KIP90" s="1116"/>
      <c r="KIQ90" s="1116"/>
      <c r="KIR90" s="1116"/>
      <c r="KIS90" s="1116"/>
      <c r="KIT90" s="1116"/>
      <c r="KIU90" s="1116"/>
      <c r="KIV90" s="1116"/>
      <c r="KIW90" s="1116"/>
      <c r="KIX90" s="1116"/>
      <c r="KIY90" s="1116"/>
      <c r="KIZ90" s="1116"/>
      <c r="KJA90" s="1116"/>
      <c r="KJB90" s="1116"/>
      <c r="KJC90" s="1116"/>
      <c r="KJD90" s="1116"/>
      <c r="KJE90" s="1116"/>
      <c r="KJF90" s="1116"/>
      <c r="KJG90" s="1116"/>
      <c r="KJH90" s="1116"/>
      <c r="KJI90" s="1116"/>
      <c r="KJJ90" s="1116"/>
      <c r="KJK90" s="1116"/>
      <c r="KJL90" s="1116"/>
      <c r="KJM90" s="1116"/>
      <c r="KJN90" s="1116"/>
      <c r="KJO90" s="1116"/>
      <c r="KJP90" s="1116"/>
      <c r="KJQ90" s="1116"/>
      <c r="KJR90" s="1116"/>
      <c r="KJS90" s="1116"/>
      <c r="KJT90" s="1116"/>
      <c r="KJU90" s="1116"/>
      <c r="KJV90" s="1116"/>
      <c r="KJW90" s="1116"/>
      <c r="KJX90" s="1116"/>
      <c r="KJY90" s="1116"/>
      <c r="KJZ90" s="1116"/>
      <c r="KKA90" s="1116"/>
      <c r="KKB90" s="1116"/>
      <c r="KKC90" s="1116"/>
      <c r="KKD90" s="1116"/>
      <c r="KKE90" s="1116"/>
      <c r="KKF90" s="1116"/>
      <c r="KKG90" s="1116"/>
      <c r="KKH90" s="1116"/>
      <c r="KKI90" s="1116"/>
      <c r="KKJ90" s="1116"/>
      <c r="KKK90" s="1116"/>
      <c r="KKL90" s="1116"/>
      <c r="KKM90" s="1116"/>
      <c r="KKN90" s="1116"/>
      <c r="KKO90" s="1116"/>
      <c r="KKP90" s="1116"/>
      <c r="KKQ90" s="1116"/>
      <c r="KKR90" s="1116"/>
      <c r="KKS90" s="1116"/>
      <c r="KKT90" s="1116"/>
      <c r="KKU90" s="1116"/>
      <c r="KKV90" s="1116"/>
      <c r="KKW90" s="1116"/>
      <c r="KKX90" s="1116"/>
      <c r="KKY90" s="1116"/>
      <c r="KKZ90" s="1116"/>
      <c r="KLA90" s="1116"/>
      <c r="KLB90" s="1116"/>
      <c r="KLC90" s="1116"/>
      <c r="KLD90" s="1116"/>
      <c r="KLE90" s="1116"/>
      <c r="KLF90" s="1116"/>
      <c r="KLG90" s="1116"/>
      <c r="KLH90" s="1116"/>
      <c r="KLI90" s="1116"/>
      <c r="KLJ90" s="1116"/>
      <c r="KLK90" s="1116"/>
      <c r="KLL90" s="1116"/>
      <c r="KLM90" s="1116"/>
      <c r="KLN90" s="1116"/>
      <c r="KLO90" s="1116"/>
      <c r="KLP90" s="1116"/>
      <c r="KLQ90" s="1116"/>
      <c r="KLR90" s="1116"/>
      <c r="KLS90" s="1116"/>
      <c r="KLT90" s="1116"/>
      <c r="KLU90" s="1116"/>
      <c r="KLV90" s="1116"/>
      <c r="KLW90" s="1116"/>
      <c r="KLX90" s="1116"/>
      <c r="KLY90" s="1116"/>
      <c r="KLZ90" s="1116"/>
      <c r="KMA90" s="1116"/>
      <c r="KMB90" s="1116"/>
      <c r="KMC90" s="1116"/>
      <c r="KMD90" s="1116"/>
      <c r="KME90" s="1116"/>
      <c r="KMF90" s="1116"/>
      <c r="KMG90" s="1116"/>
      <c r="KMH90" s="1116"/>
      <c r="KMI90" s="1116"/>
      <c r="KMJ90" s="1116"/>
      <c r="KMK90" s="1116"/>
      <c r="KML90" s="1116"/>
      <c r="KMM90" s="1116"/>
      <c r="KMN90" s="1116"/>
      <c r="KMO90" s="1116"/>
      <c r="KMP90" s="1116"/>
      <c r="KMQ90" s="1116"/>
      <c r="KMR90" s="1116"/>
      <c r="KMS90" s="1116"/>
      <c r="KMT90" s="1116"/>
      <c r="KMU90" s="1116"/>
      <c r="KMV90" s="1116"/>
      <c r="KMW90" s="1116"/>
      <c r="KMX90" s="1116"/>
      <c r="KMY90" s="1116"/>
      <c r="KMZ90" s="1116"/>
      <c r="KNA90" s="1116"/>
      <c r="KNB90" s="1116"/>
      <c r="KNC90" s="1116"/>
      <c r="KND90" s="1116"/>
      <c r="KNE90" s="1116"/>
      <c r="KNF90" s="1116"/>
      <c r="KNG90" s="1116"/>
      <c r="KNH90" s="1116"/>
      <c r="KNI90" s="1116"/>
      <c r="KNJ90" s="1116"/>
      <c r="KNK90" s="1116"/>
      <c r="KNL90" s="1116"/>
      <c r="KNM90" s="1116"/>
      <c r="KNN90" s="1116"/>
      <c r="KNO90" s="1116"/>
      <c r="KNP90" s="1116"/>
      <c r="KNQ90" s="1116"/>
      <c r="KNR90" s="1116"/>
      <c r="KNS90" s="1116"/>
      <c r="KNT90" s="1116"/>
      <c r="KNU90" s="1116"/>
      <c r="KNV90" s="1116"/>
      <c r="KNW90" s="1116"/>
      <c r="KNX90" s="1116"/>
      <c r="KNY90" s="1116"/>
      <c r="KNZ90" s="1116"/>
      <c r="KOA90" s="1116"/>
      <c r="KOB90" s="1116"/>
      <c r="KOC90" s="1116"/>
      <c r="KOD90" s="1116"/>
      <c r="KOE90" s="1116"/>
      <c r="KOF90" s="1116"/>
      <c r="KOG90" s="1116"/>
      <c r="KOH90" s="1116"/>
      <c r="KOI90" s="1116"/>
      <c r="KOJ90" s="1116"/>
      <c r="KOK90" s="1116"/>
      <c r="KOL90" s="1116"/>
      <c r="KOM90" s="1116"/>
      <c r="KON90" s="1116"/>
      <c r="KOO90" s="1116"/>
      <c r="KOP90" s="1116"/>
      <c r="KOQ90" s="1116"/>
      <c r="KOR90" s="1116"/>
      <c r="KOS90" s="1116"/>
      <c r="KOT90" s="1116"/>
      <c r="KOU90" s="1116"/>
      <c r="KOV90" s="1116"/>
      <c r="KOW90" s="1116"/>
      <c r="KOX90" s="1116"/>
      <c r="KOY90" s="1116"/>
      <c r="KOZ90" s="1116"/>
      <c r="KPA90" s="1116"/>
      <c r="KPB90" s="1116"/>
      <c r="KPC90" s="1116"/>
      <c r="KPD90" s="1116"/>
      <c r="KPE90" s="1116"/>
      <c r="KPF90" s="1116"/>
      <c r="KPG90" s="1116"/>
      <c r="KPH90" s="1116"/>
      <c r="KPI90" s="1116"/>
      <c r="KPJ90" s="1116"/>
      <c r="KPK90" s="1116"/>
      <c r="KPL90" s="1116"/>
      <c r="KPM90" s="1116"/>
      <c r="KPN90" s="1116"/>
      <c r="KPO90" s="1116"/>
      <c r="KPP90" s="1116"/>
      <c r="KPQ90" s="1116"/>
      <c r="KPR90" s="1116"/>
      <c r="KPS90" s="1116"/>
      <c r="KPT90" s="1116"/>
      <c r="KPU90" s="1116"/>
      <c r="KPV90" s="1116"/>
      <c r="KPW90" s="1116"/>
      <c r="KPX90" s="1116"/>
      <c r="KPY90" s="1116"/>
      <c r="KPZ90" s="1116"/>
      <c r="KQA90" s="1116"/>
      <c r="KQB90" s="1116"/>
      <c r="KQC90" s="1116"/>
      <c r="KQD90" s="1116"/>
      <c r="KQE90" s="1116"/>
      <c r="KQF90" s="1116"/>
      <c r="KQG90" s="1116"/>
      <c r="KQH90" s="1116"/>
      <c r="KQI90" s="1116"/>
      <c r="KQJ90" s="1116"/>
      <c r="KQK90" s="1116"/>
      <c r="KQL90" s="1116"/>
      <c r="KQM90" s="1116"/>
      <c r="KQN90" s="1116"/>
      <c r="KQO90" s="1116"/>
      <c r="KQP90" s="1116"/>
      <c r="KQQ90" s="1116"/>
      <c r="KQR90" s="1116"/>
      <c r="KQS90" s="1116"/>
      <c r="KQT90" s="1116"/>
      <c r="KQU90" s="1116"/>
      <c r="KQV90" s="1116"/>
      <c r="KQW90" s="1116"/>
      <c r="KQX90" s="1116"/>
      <c r="KQY90" s="1116"/>
      <c r="KQZ90" s="1116"/>
      <c r="KRA90" s="1116"/>
      <c r="KRB90" s="1116"/>
      <c r="KRC90" s="1116"/>
      <c r="KRD90" s="1116"/>
      <c r="KRE90" s="1116"/>
      <c r="KRF90" s="1116"/>
      <c r="KRG90" s="1116"/>
      <c r="KRH90" s="1116"/>
      <c r="KRI90" s="1116"/>
      <c r="KRJ90" s="1116"/>
      <c r="KRK90" s="1116"/>
      <c r="KRL90" s="1116"/>
      <c r="KRM90" s="1116"/>
      <c r="KRN90" s="1116"/>
      <c r="KRO90" s="1116"/>
      <c r="KRP90" s="1116"/>
      <c r="KRQ90" s="1116"/>
      <c r="KRR90" s="1116"/>
      <c r="KRS90" s="1116"/>
      <c r="KRT90" s="1116"/>
      <c r="KRU90" s="1116"/>
      <c r="KRV90" s="1116"/>
      <c r="KRW90" s="1116"/>
      <c r="KRX90" s="1116"/>
      <c r="KRY90" s="1116"/>
      <c r="KRZ90" s="1116"/>
      <c r="KSA90" s="1116"/>
      <c r="KSB90" s="1116"/>
      <c r="KSC90" s="1116"/>
      <c r="KSD90" s="1116"/>
      <c r="KSE90" s="1116"/>
      <c r="KSF90" s="1116"/>
      <c r="KSG90" s="1116"/>
      <c r="KSH90" s="1116"/>
      <c r="KSI90" s="1116"/>
      <c r="KSJ90" s="1116"/>
      <c r="KSK90" s="1116"/>
      <c r="KSL90" s="1116"/>
      <c r="KSM90" s="1116"/>
      <c r="KSN90" s="1116"/>
      <c r="KSO90" s="1116"/>
      <c r="KSP90" s="1116"/>
      <c r="KSQ90" s="1116"/>
      <c r="KSR90" s="1116"/>
      <c r="KSS90" s="1116"/>
      <c r="KST90" s="1116"/>
      <c r="KSU90" s="1116"/>
      <c r="KSV90" s="1116"/>
      <c r="KSW90" s="1116"/>
      <c r="KSX90" s="1116"/>
      <c r="KSY90" s="1116"/>
      <c r="KSZ90" s="1116"/>
      <c r="KTA90" s="1116"/>
      <c r="KTB90" s="1116"/>
      <c r="KTC90" s="1116"/>
      <c r="KTD90" s="1116"/>
      <c r="KTE90" s="1116"/>
      <c r="KTF90" s="1116"/>
      <c r="KTG90" s="1116"/>
      <c r="KTH90" s="1116"/>
      <c r="KTI90" s="1116"/>
      <c r="KTJ90" s="1116"/>
      <c r="KTK90" s="1116"/>
      <c r="KTL90" s="1116"/>
      <c r="KTM90" s="1116"/>
      <c r="KTN90" s="1116"/>
      <c r="KTO90" s="1116"/>
      <c r="KTP90" s="1116"/>
      <c r="KTQ90" s="1116"/>
      <c r="KTR90" s="1116"/>
      <c r="KTS90" s="1116"/>
      <c r="KTT90" s="1116"/>
      <c r="KTU90" s="1116"/>
      <c r="KTV90" s="1116"/>
      <c r="KTW90" s="1116"/>
      <c r="KTX90" s="1116"/>
      <c r="KTY90" s="1116"/>
      <c r="KTZ90" s="1116"/>
      <c r="KUA90" s="1116"/>
      <c r="KUB90" s="1116"/>
      <c r="KUC90" s="1116"/>
      <c r="KUD90" s="1116"/>
      <c r="KUE90" s="1116"/>
      <c r="KUF90" s="1116"/>
      <c r="KUG90" s="1116"/>
      <c r="KUH90" s="1116"/>
      <c r="KUI90" s="1116"/>
      <c r="KUJ90" s="1116"/>
      <c r="KUK90" s="1116"/>
      <c r="KUL90" s="1116"/>
      <c r="KUM90" s="1116"/>
      <c r="KUN90" s="1116"/>
      <c r="KUO90" s="1116"/>
      <c r="KUP90" s="1116"/>
      <c r="KUQ90" s="1116"/>
      <c r="KUR90" s="1116"/>
      <c r="KUS90" s="1116"/>
      <c r="KUT90" s="1116"/>
      <c r="KUU90" s="1116"/>
      <c r="KUV90" s="1116"/>
      <c r="KUW90" s="1116"/>
      <c r="KUX90" s="1116"/>
      <c r="KUY90" s="1116"/>
      <c r="KUZ90" s="1116"/>
      <c r="KVA90" s="1116"/>
      <c r="KVB90" s="1116"/>
      <c r="KVC90" s="1116"/>
      <c r="KVD90" s="1116"/>
      <c r="KVE90" s="1116"/>
      <c r="KVF90" s="1116"/>
      <c r="KVG90" s="1116"/>
      <c r="KVH90" s="1116"/>
      <c r="KVI90" s="1116"/>
      <c r="KVJ90" s="1116"/>
      <c r="KVK90" s="1116"/>
      <c r="KVL90" s="1116"/>
      <c r="KVM90" s="1116"/>
      <c r="KVN90" s="1116"/>
      <c r="KVO90" s="1116"/>
      <c r="KVP90" s="1116"/>
      <c r="KVQ90" s="1116"/>
      <c r="KVR90" s="1116"/>
      <c r="KVS90" s="1116"/>
      <c r="KVT90" s="1116"/>
      <c r="KVU90" s="1116"/>
      <c r="KVV90" s="1116"/>
      <c r="KVW90" s="1116"/>
      <c r="KVX90" s="1116"/>
      <c r="KVY90" s="1116"/>
      <c r="KVZ90" s="1116"/>
      <c r="KWA90" s="1116"/>
      <c r="KWB90" s="1116"/>
      <c r="KWC90" s="1116"/>
      <c r="KWD90" s="1116"/>
      <c r="KWE90" s="1116"/>
      <c r="KWF90" s="1116"/>
      <c r="KWG90" s="1116"/>
      <c r="KWH90" s="1116"/>
      <c r="KWI90" s="1116"/>
      <c r="KWJ90" s="1116"/>
      <c r="KWK90" s="1116"/>
      <c r="KWL90" s="1116"/>
      <c r="KWM90" s="1116"/>
      <c r="KWN90" s="1116"/>
      <c r="KWO90" s="1116"/>
      <c r="KWP90" s="1116"/>
      <c r="KWQ90" s="1116"/>
      <c r="KWR90" s="1116"/>
      <c r="KWS90" s="1116"/>
      <c r="KWT90" s="1116"/>
      <c r="KWU90" s="1116"/>
      <c r="KWV90" s="1116"/>
      <c r="KWW90" s="1116"/>
      <c r="KWX90" s="1116"/>
      <c r="KWY90" s="1116"/>
      <c r="KWZ90" s="1116"/>
      <c r="KXA90" s="1116"/>
      <c r="KXB90" s="1116"/>
      <c r="KXC90" s="1116"/>
      <c r="KXD90" s="1116"/>
      <c r="KXE90" s="1116"/>
      <c r="KXF90" s="1116"/>
      <c r="KXG90" s="1116"/>
      <c r="KXH90" s="1116"/>
      <c r="KXI90" s="1116"/>
      <c r="KXJ90" s="1116"/>
      <c r="KXK90" s="1116"/>
      <c r="KXL90" s="1116"/>
      <c r="KXM90" s="1116"/>
      <c r="KXN90" s="1116"/>
      <c r="KXO90" s="1116"/>
      <c r="KXP90" s="1116"/>
      <c r="KXQ90" s="1116"/>
      <c r="KXR90" s="1116"/>
      <c r="KXS90" s="1116"/>
      <c r="KXT90" s="1116"/>
      <c r="KXU90" s="1116"/>
      <c r="KXV90" s="1116"/>
      <c r="KXW90" s="1116"/>
      <c r="KXX90" s="1116"/>
      <c r="KXY90" s="1116"/>
      <c r="KXZ90" s="1116"/>
      <c r="KYA90" s="1116"/>
      <c r="KYB90" s="1116"/>
      <c r="KYC90" s="1116"/>
      <c r="KYD90" s="1116"/>
      <c r="KYE90" s="1116"/>
      <c r="KYF90" s="1116"/>
      <c r="KYG90" s="1116"/>
      <c r="KYH90" s="1116"/>
      <c r="KYI90" s="1116"/>
      <c r="KYJ90" s="1116"/>
      <c r="KYK90" s="1116"/>
      <c r="KYL90" s="1116"/>
      <c r="KYM90" s="1116"/>
      <c r="KYN90" s="1116"/>
      <c r="KYO90" s="1116"/>
      <c r="KYP90" s="1116"/>
      <c r="KYQ90" s="1116"/>
      <c r="KYR90" s="1116"/>
      <c r="KYS90" s="1116"/>
      <c r="KYT90" s="1116"/>
      <c r="KYU90" s="1116"/>
      <c r="KYV90" s="1116"/>
      <c r="KYW90" s="1116"/>
      <c r="KYX90" s="1116"/>
      <c r="KYY90" s="1116"/>
      <c r="KYZ90" s="1116"/>
      <c r="KZA90" s="1116"/>
      <c r="KZB90" s="1116"/>
      <c r="KZC90" s="1116"/>
      <c r="KZD90" s="1116"/>
      <c r="KZE90" s="1116"/>
      <c r="KZF90" s="1116"/>
      <c r="KZG90" s="1116"/>
      <c r="KZH90" s="1116"/>
      <c r="KZI90" s="1116"/>
      <c r="KZJ90" s="1116"/>
      <c r="KZK90" s="1116"/>
      <c r="KZL90" s="1116"/>
      <c r="KZM90" s="1116"/>
      <c r="KZN90" s="1116"/>
      <c r="KZO90" s="1116"/>
      <c r="KZP90" s="1116"/>
      <c r="KZQ90" s="1116"/>
      <c r="KZR90" s="1116"/>
      <c r="KZS90" s="1116"/>
      <c r="KZT90" s="1116"/>
      <c r="KZU90" s="1116"/>
      <c r="KZV90" s="1116"/>
      <c r="KZW90" s="1116"/>
      <c r="KZX90" s="1116"/>
      <c r="KZY90" s="1116"/>
      <c r="KZZ90" s="1116"/>
      <c r="LAA90" s="1116"/>
      <c r="LAB90" s="1116"/>
      <c r="LAC90" s="1116"/>
      <c r="LAD90" s="1116"/>
      <c r="LAE90" s="1116"/>
      <c r="LAF90" s="1116"/>
      <c r="LAG90" s="1116"/>
      <c r="LAH90" s="1116"/>
      <c r="LAI90" s="1116"/>
      <c r="LAJ90" s="1116"/>
      <c r="LAK90" s="1116"/>
      <c r="LAL90" s="1116"/>
      <c r="LAM90" s="1116"/>
      <c r="LAN90" s="1116"/>
      <c r="LAO90" s="1116"/>
      <c r="LAP90" s="1116"/>
      <c r="LAQ90" s="1116"/>
      <c r="LAR90" s="1116"/>
      <c r="LAS90" s="1116"/>
      <c r="LAT90" s="1116"/>
      <c r="LAU90" s="1116"/>
      <c r="LAV90" s="1116"/>
      <c r="LAW90" s="1116"/>
      <c r="LAX90" s="1116"/>
      <c r="LAY90" s="1116"/>
      <c r="LAZ90" s="1116"/>
      <c r="LBA90" s="1116"/>
      <c r="LBB90" s="1116"/>
      <c r="LBC90" s="1116"/>
      <c r="LBD90" s="1116"/>
      <c r="LBE90" s="1116"/>
      <c r="LBF90" s="1116"/>
      <c r="LBG90" s="1116"/>
      <c r="LBH90" s="1116"/>
      <c r="LBI90" s="1116"/>
      <c r="LBJ90" s="1116"/>
      <c r="LBK90" s="1116"/>
      <c r="LBL90" s="1116"/>
      <c r="LBM90" s="1116"/>
      <c r="LBN90" s="1116"/>
      <c r="LBO90" s="1116"/>
      <c r="LBP90" s="1116"/>
      <c r="LBQ90" s="1116"/>
      <c r="LBR90" s="1116"/>
      <c r="LBS90" s="1116"/>
      <c r="LBT90" s="1116"/>
      <c r="LBU90" s="1116"/>
      <c r="LBV90" s="1116"/>
      <c r="LBW90" s="1116"/>
      <c r="LBX90" s="1116"/>
      <c r="LBY90" s="1116"/>
      <c r="LBZ90" s="1116"/>
      <c r="LCA90" s="1116"/>
      <c r="LCB90" s="1116"/>
      <c r="LCC90" s="1116"/>
      <c r="LCD90" s="1116"/>
      <c r="LCE90" s="1116"/>
      <c r="LCF90" s="1116"/>
      <c r="LCG90" s="1116"/>
      <c r="LCH90" s="1116"/>
      <c r="LCI90" s="1116"/>
      <c r="LCJ90" s="1116"/>
      <c r="LCK90" s="1116"/>
      <c r="LCL90" s="1116"/>
      <c r="LCM90" s="1116"/>
      <c r="LCN90" s="1116"/>
      <c r="LCO90" s="1116"/>
      <c r="LCP90" s="1116"/>
      <c r="LCQ90" s="1116"/>
      <c r="LCR90" s="1116"/>
      <c r="LCS90" s="1116"/>
      <c r="LCT90" s="1116"/>
      <c r="LCU90" s="1116"/>
      <c r="LCV90" s="1116"/>
      <c r="LCW90" s="1116"/>
      <c r="LCX90" s="1116"/>
      <c r="LCY90" s="1116"/>
      <c r="LCZ90" s="1116"/>
      <c r="LDA90" s="1116"/>
      <c r="LDB90" s="1116"/>
      <c r="LDC90" s="1116"/>
      <c r="LDD90" s="1116"/>
      <c r="LDE90" s="1116"/>
      <c r="LDF90" s="1116"/>
      <c r="LDG90" s="1116"/>
      <c r="LDH90" s="1116"/>
      <c r="LDI90" s="1116"/>
      <c r="LDJ90" s="1116"/>
      <c r="LDK90" s="1116"/>
      <c r="LDL90" s="1116"/>
      <c r="LDM90" s="1116"/>
      <c r="LDN90" s="1116"/>
      <c r="LDO90" s="1116"/>
      <c r="LDP90" s="1116"/>
      <c r="LDQ90" s="1116"/>
      <c r="LDR90" s="1116"/>
      <c r="LDS90" s="1116"/>
      <c r="LDT90" s="1116"/>
      <c r="LDU90" s="1116"/>
      <c r="LDV90" s="1116"/>
      <c r="LDW90" s="1116"/>
      <c r="LDX90" s="1116"/>
      <c r="LDY90" s="1116"/>
      <c r="LDZ90" s="1116"/>
      <c r="LEA90" s="1116"/>
      <c r="LEB90" s="1116"/>
      <c r="LEC90" s="1116"/>
      <c r="LED90" s="1116"/>
      <c r="LEE90" s="1116"/>
      <c r="LEF90" s="1116"/>
      <c r="LEG90" s="1116"/>
      <c r="LEH90" s="1116"/>
      <c r="LEI90" s="1116"/>
      <c r="LEJ90" s="1116"/>
      <c r="LEK90" s="1116"/>
      <c r="LEL90" s="1116"/>
      <c r="LEM90" s="1116"/>
      <c r="LEN90" s="1116"/>
      <c r="LEO90" s="1116"/>
      <c r="LEP90" s="1116"/>
      <c r="LEQ90" s="1116"/>
      <c r="LER90" s="1116"/>
      <c r="LES90" s="1116"/>
      <c r="LET90" s="1116"/>
      <c r="LEU90" s="1116"/>
      <c r="LEV90" s="1116"/>
      <c r="LEW90" s="1116"/>
      <c r="LEX90" s="1116"/>
      <c r="LEY90" s="1116"/>
      <c r="LEZ90" s="1116"/>
      <c r="LFA90" s="1116"/>
      <c r="LFB90" s="1116"/>
      <c r="LFC90" s="1116"/>
      <c r="LFD90" s="1116"/>
      <c r="LFE90" s="1116"/>
      <c r="LFF90" s="1116"/>
      <c r="LFG90" s="1116"/>
      <c r="LFH90" s="1116"/>
      <c r="LFI90" s="1116"/>
      <c r="LFJ90" s="1116"/>
      <c r="LFK90" s="1116"/>
      <c r="LFL90" s="1116"/>
      <c r="LFM90" s="1116"/>
      <c r="LFN90" s="1116"/>
      <c r="LFO90" s="1116"/>
      <c r="LFP90" s="1116"/>
      <c r="LFQ90" s="1116"/>
      <c r="LFR90" s="1116"/>
      <c r="LFS90" s="1116"/>
      <c r="LFT90" s="1116"/>
      <c r="LFU90" s="1116"/>
      <c r="LFV90" s="1116"/>
      <c r="LFW90" s="1116"/>
      <c r="LFX90" s="1116"/>
      <c r="LFY90" s="1116"/>
      <c r="LFZ90" s="1116"/>
      <c r="LGA90" s="1116"/>
      <c r="LGB90" s="1116"/>
      <c r="LGC90" s="1116"/>
      <c r="LGD90" s="1116"/>
      <c r="LGE90" s="1116"/>
      <c r="LGF90" s="1116"/>
      <c r="LGG90" s="1116"/>
      <c r="LGH90" s="1116"/>
      <c r="LGI90" s="1116"/>
      <c r="LGJ90" s="1116"/>
      <c r="LGK90" s="1116"/>
      <c r="LGL90" s="1116"/>
      <c r="LGM90" s="1116"/>
      <c r="LGN90" s="1116"/>
      <c r="LGO90" s="1116"/>
      <c r="LGP90" s="1116"/>
      <c r="LGQ90" s="1116"/>
      <c r="LGR90" s="1116"/>
      <c r="LGS90" s="1116"/>
      <c r="LGT90" s="1116"/>
      <c r="LGU90" s="1116"/>
      <c r="LGV90" s="1116"/>
      <c r="LGW90" s="1116"/>
      <c r="LGX90" s="1116"/>
      <c r="LGY90" s="1116"/>
      <c r="LGZ90" s="1116"/>
      <c r="LHA90" s="1116"/>
      <c r="LHB90" s="1116"/>
      <c r="LHC90" s="1116"/>
      <c r="LHD90" s="1116"/>
      <c r="LHE90" s="1116"/>
      <c r="LHF90" s="1116"/>
      <c r="LHG90" s="1116"/>
      <c r="LHH90" s="1116"/>
      <c r="LHI90" s="1116"/>
      <c r="LHJ90" s="1116"/>
      <c r="LHK90" s="1116"/>
      <c r="LHL90" s="1116"/>
      <c r="LHM90" s="1116"/>
      <c r="LHN90" s="1116"/>
      <c r="LHO90" s="1116"/>
      <c r="LHP90" s="1116"/>
      <c r="LHQ90" s="1116"/>
      <c r="LHR90" s="1116"/>
      <c r="LHS90" s="1116"/>
      <c r="LHT90" s="1116"/>
      <c r="LHU90" s="1116"/>
      <c r="LHV90" s="1116"/>
      <c r="LHW90" s="1116"/>
      <c r="LHX90" s="1116"/>
      <c r="LHY90" s="1116"/>
      <c r="LHZ90" s="1116"/>
      <c r="LIA90" s="1116"/>
      <c r="LIB90" s="1116"/>
      <c r="LIC90" s="1116"/>
      <c r="LID90" s="1116"/>
      <c r="LIE90" s="1116"/>
      <c r="LIF90" s="1116"/>
      <c r="LIG90" s="1116"/>
      <c r="LIH90" s="1116"/>
      <c r="LII90" s="1116"/>
      <c r="LIJ90" s="1116"/>
      <c r="LIK90" s="1116"/>
      <c r="LIL90" s="1116"/>
      <c r="LIM90" s="1116"/>
      <c r="LIN90" s="1116"/>
      <c r="LIO90" s="1116"/>
      <c r="LIP90" s="1116"/>
      <c r="LIQ90" s="1116"/>
      <c r="LIR90" s="1116"/>
      <c r="LIS90" s="1116"/>
      <c r="LIT90" s="1116"/>
      <c r="LIU90" s="1116"/>
      <c r="LIV90" s="1116"/>
      <c r="LIW90" s="1116"/>
      <c r="LIX90" s="1116"/>
      <c r="LIY90" s="1116"/>
      <c r="LIZ90" s="1116"/>
      <c r="LJA90" s="1116"/>
      <c r="LJB90" s="1116"/>
      <c r="LJC90" s="1116"/>
      <c r="LJD90" s="1116"/>
      <c r="LJE90" s="1116"/>
      <c r="LJF90" s="1116"/>
      <c r="LJG90" s="1116"/>
      <c r="LJH90" s="1116"/>
      <c r="LJI90" s="1116"/>
      <c r="LJJ90" s="1116"/>
      <c r="LJK90" s="1116"/>
      <c r="LJL90" s="1116"/>
      <c r="LJM90" s="1116"/>
      <c r="LJN90" s="1116"/>
      <c r="LJO90" s="1116"/>
      <c r="LJP90" s="1116"/>
      <c r="LJQ90" s="1116"/>
      <c r="LJR90" s="1116"/>
      <c r="LJS90" s="1116"/>
      <c r="LJT90" s="1116"/>
      <c r="LJU90" s="1116"/>
      <c r="LJV90" s="1116"/>
      <c r="LJW90" s="1116"/>
      <c r="LJX90" s="1116"/>
      <c r="LJY90" s="1116"/>
      <c r="LJZ90" s="1116"/>
      <c r="LKA90" s="1116"/>
      <c r="LKB90" s="1116"/>
      <c r="LKC90" s="1116"/>
      <c r="LKD90" s="1116"/>
      <c r="LKE90" s="1116"/>
      <c r="LKF90" s="1116"/>
      <c r="LKG90" s="1116"/>
      <c r="LKH90" s="1116"/>
      <c r="LKI90" s="1116"/>
      <c r="LKJ90" s="1116"/>
      <c r="LKK90" s="1116"/>
      <c r="LKL90" s="1116"/>
      <c r="LKM90" s="1116"/>
      <c r="LKN90" s="1116"/>
      <c r="LKO90" s="1116"/>
      <c r="LKP90" s="1116"/>
      <c r="LKQ90" s="1116"/>
      <c r="LKR90" s="1116"/>
      <c r="LKS90" s="1116"/>
      <c r="LKT90" s="1116"/>
      <c r="LKU90" s="1116"/>
      <c r="LKV90" s="1116"/>
      <c r="LKW90" s="1116"/>
      <c r="LKX90" s="1116"/>
      <c r="LKY90" s="1116"/>
      <c r="LKZ90" s="1116"/>
      <c r="LLA90" s="1116"/>
      <c r="LLB90" s="1116"/>
      <c r="LLC90" s="1116"/>
      <c r="LLD90" s="1116"/>
      <c r="LLE90" s="1116"/>
      <c r="LLF90" s="1116"/>
      <c r="LLG90" s="1116"/>
      <c r="LLH90" s="1116"/>
      <c r="LLI90" s="1116"/>
      <c r="LLJ90" s="1116"/>
      <c r="LLK90" s="1116"/>
      <c r="LLL90" s="1116"/>
      <c r="LLM90" s="1116"/>
      <c r="LLN90" s="1116"/>
      <c r="LLO90" s="1116"/>
      <c r="LLP90" s="1116"/>
      <c r="LLQ90" s="1116"/>
      <c r="LLR90" s="1116"/>
      <c r="LLS90" s="1116"/>
      <c r="LLT90" s="1116"/>
      <c r="LLU90" s="1116"/>
      <c r="LLV90" s="1116"/>
      <c r="LLW90" s="1116"/>
      <c r="LLX90" s="1116"/>
      <c r="LLY90" s="1116"/>
      <c r="LLZ90" s="1116"/>
      <c r="LMA90" s="1116"/>
      <c r="LMB90" s="1116"/>
      <c r="LMC90" s="1116"/>
      <c r="LMD90" s="1116"/>
      <c r="LME90" s="1116"/>
      <c r="LMF90" s="1116"/>
      <c r="LMG90" s="1116"/>
      <c r="LMH90" s="1116"/>
      <c r="LMI90" s="1116"/>
      <c r="LMJ90" s="1116"/>
      <c r="LMK90" s="1116"/>
      <c r="LML90" s="1116"/>
      <c r="LMM90" s="1116"/>
      <c r="LMN90" s="1116"/>
      <c r="LMO90" s="1116"/>
      <c r="LMP90" s="1116"/>
      <c r="LMQ90" s="1116"/>
      <c r="LMR90" s="1116"/>
      <c r="LMS90" s="1116"/>
      <c r="LMT90" s="1116"/>
      <c r="LMU90" s="1116"/>
      <c r="LMV90" s="1116"/>
      <c r="LMW90" s="1116"/>
      <c r="LMX90" s="1116"/>
      <c r="LMY90" s="1116"/>
      <c r="LMZ90" s="1116"/>
      <c r="LNA90" s="1116"/>
      <c r="LNB90" s="1116"/>
      <c r="LNC90" s="1116"/>
      <c r="LND90" s="1116"/>
      <c r="LNE90" s="1116"/>
      <c r="LNF90" s="1116"/>
      <c r="LNG90" s="1116"/>
      <c r="LNH90" s="1116"/>
      <c r="LNI90" s="1116"/>
      <c r="LNJ90" s="1116"/>
      <c r="LNK90" s="1116"/>
      <c r="LNL90" s="1116"/>
      <c r="LNM90" s="1116"/>
      <c r="LNN90" s="1116"/>
      <c r="LNO90" s="1116"/>
      <c r="LNP90" s="1116"/>
      <c r="LNQ90" s="1116"/>
      <c r="LNR90" s="1116"/>
      <c r="LNS90" s="1116"/>
      <c r="LNT90" s="1116"/>
      <c r="LNU90" s="1116"/>
      <c r="LNV90" s="1116"/>
      <c r="LNW90" s="1116"/>
      <c r="LNX90" s="1116"/>
      <c r="LNY90" s="1116"/>
      <c r="LNZ90" s="1116"/>
      <c r="LOA90" s="1116"/>
      <c r="LOB90" s="1116"/>
      <c r="LOC90" s="1116"/>
      <c r="LOD90" s="1116"/>
      <c r="LOE90" s="1116"/>
      <c r="LOF90" s="1116"/>
      <c r="LOG90" s="1116"/>
      <c r="LOH90" s="1116"/>
      <c r="LOI90" s="1116"/>
      <c r="LOJ90" s="1116"/>
      <c r="LOK90" s="1116"/>
      <c r="LOL90" s="1116"/>
      <c r="LOM90" s="1116"/>
      <c r="LON90" s="1116"/>
      <c r="LOO90" s="1116"/>
      <c r="LOP90" s="1116"/>
      <c r="LOQ90" s="1116"/>
      <c r="LOR90" s="1116"/>
      <c r="LOS90" s="1116"/>
      <c r="LOT90" s="1116"/>
      <c r="LOU90" s="1116"/>
      <c r="LOV90" s="1116"/>
      <c r="LOW90" s="1116"/>
      <c r="LOX90" s="1116"/>
      <c r="LOY90" s="1116"/>
      <c r="LOZ90" s="1116"/>
      <c r="LPA90" s="1116"/>
      <c r="LPB90" s="1116"/>
      <c r="LPC90" s="1116"/>
      <c r="LPD90" s="1116"/>
      <c r="LPE90" s="1116"/>
      <c r="LPF90" s="1116"/>
      <c r="LPG90" s="1116"/>
      <c r="LPH90" s="1116"/>
      <c r="LPI90" s="1116"/>
      <c r="LPJ90" s="1116"/>
      <c r="LPK90" s="1116"/>
      <c r="LPL90" s="1116"/>
      <c r="LPM90" s="1116"/>
      <c r="LPN90" s="1116"/>
      <c r="LPO90" s="1116"/>
      <c r="LPP90" s="1116"/>
      <c r="LPQ90" s="1116"/>
      <c r="LPR90" s="1116"/>
      <c r="LPS90" s="1116"/>
      <c r="LPT90" s="1116"/>
      <c r="LPU90" s="1116"/>
      <c r="LPV90" s="1116"/>
      <c r="LPW90" s="1116"/>
      <c r="LPX90" s="1116"/>
      <c r="LPY90" s="1116"/>
      <c r="LPZ90" s="1116"/>
      <c r="LQA90" s="1116"/>
      <c r="LQB90" s="1116"/>
      <c r="LQC90" s="1116"/>
      <c r="LQD90" s="1116"/>
      <c r="LQE90" s="1116"/>
      <c r="LQF90" s="1116"/>
      <c r="LQG90" s="1116"/>
      <c r="LQH90" s="1116"/>
      <c r="LQI90" s="1116"/>
      <c r="LQJ90" s="1116"/>
      <c r="LQK90" s="1116"/>
      <c r="LQL90" s="1116"/>
      <c r="LQM90" s="1116"/>
      <c r="LQN90" s="1116"/>
      <c r="LQO90" s="1116"/>
      <c r="LQP90" s="1116"/>
      <c r="LQQ90" s="1116"/>
      <c r="LQR90" s="1116"/>
      <c r="LQS90" s="1116"/>
      <c r="LQT90" s="1116"/>
      <c r="LQU90" s="1116"/>
      <c r="LQV90" s="1116"/>
      <c r="LQW90" s="1116"/>
      <c r="LQX90" s="1116"/>
      <c r="LQY90" s="1116"/>
      <c r="LQZ90" s="1116"/>
      <c r="LRA90" s="1116"/>
      <c r="LRB90" s="1116"/>
      <c r="LRC90" s="1116"/>
      <c r="LRD90" s="1116"/>
      <c r="LRE90" s="1116"/>
      <c r="LRF90" s="1116"/>
      <c r="LRG90" s="1116"/>
      <c r="LRH90" s="1116"/>
      <c r="LRI90" s="1116"/>
      <c r="LRJ90" s="1116"/>
      <c r="LRK90" s="1116"/>
      <c r="LRL90" s="1116"/>
      <c r="LRM90" s="1116"/>
      <c r="LRN90" s="1116"/>
      <c r="LRO90" s="1116"/>
      <c r="LRP90" s="1116"/>
      <c r="LRQ90" s="1116"/>
      <c r="LRR90" s="1116"/>
      <c r="LRS90" s="1116"/>
      <c r="LRT90" s="1116"/>
      <c r="LRU90" s="1116"/>
      <c r="LRV90" s="1116"/>
      <c r="LRW90" s="1116"/>
      <c r="LRX90" s="1116"/>
      <c r="LRY90" s="1116"/>
      <c r="LRZ90" s="1116"/>
      <c r="LSA90" s="1116"/>
      <c r="LSB90" s="1116"/>
      <c r="LSC90" s="1116"/>
      <c r="LSD90" s="1116"/>
      <c r="LSE90" s="1116"/>
      <c r="LSF90" s="1116"/>
      <c r="LSG90" s="1116"/>
      <c r="LSH90" s="1116"/>
      <c r="LSI90" s="1116"/>
      <c r="LSJ90" s="1116"/>
      <c r="LSK90" s="1116"/>
      <c r="LSL90" s="1116"/>
      <c r="LSM90" s="1116"/>
      <c r="LSN90" s="1116"/>
      <c r="LSO90" s="1116"/>
      <c r="LSP90" s="1116"/>
      <c r="LSQ90" s="1116"/>
      <c r="LSR90" s="1116"/>
      <c r="LSS90" s="1116"/>
      <c r="LST90" s="1116"/>
      <c r="LSU90" s="1116"/>
      <c r="LSV90" s="1116"/>
      <c r="LSW90" s="1116"/>
      <c r="LSX90" s="1116"/>
      <c r="LSY90" s="1116"/>
      <c r="LSZ90" s="1116"/>
      <c r="LTA90" s="1116"/>
      <c r="LTB90" s="1116"/>
      <c r="LTC90" s="1116"/>
      <c r="LTD90" s="1116"/>
      <c r="LTE90" s="1116"/>
      <c r="LTF90" s="1116"/>
      <c r="LTG90" s="1116"/>
      <c r="LTH90" s="1116"/>
      <c r="LTI90" s="1116"/>
      <c r="LTJ90" s="1116"/>
      <c r="LTK90" s="1116"/>
      <c r="LTL90" s="1116"/>
      <c r="LTM90" s="1116"/>
      <c r="LTN90" s="1116"/>
      <c r="LTO90" s="1116"/>
      <c r="LTP90" s="1116"/>
      <c r="LTQ90" s="1116"/>
      <c r="LTR90" s="1116"/>
      <c r="LTS90" s="1116"/>
      <c r="LTT90" s="1116"/>
      <c r="LTU90" s="1116"/>
      <c r="LTV90" s="1116"/>
      <c r="LTW90" s="1116"/>
      <c r="LTX90" s="1116"/>
      <c r="LTY90" s="1116"/>
      <c r="LTZ90" s="1116"/>
      <c r="LUA90" s="1116"/>
      <c r="LUB90" s="1116"/>
      <c r="LUC90" s="1116"/>
      <c r="LUD90" s="1116"/>
      <c r="LUE90" s="1116"/>
      <c r="LUF90" s="1116"/>
      <c r="LUG90" s="1116"/>
      <c r="LUH90" s="1116"/>
      <c r="LUI90" s="1116"/>
      <c r="LUJ90" s="1116"/>
      <c r="LUK90" s="1116"/>
      <c r="LUL90" s="1116"/>
      <c r="LUM90" s="1116"/>
      <c r="LUN90" s="1116"/>
      <c r="LUO90" s="1116"/>
      <c r="LUP90" s="1116"/>
      <c r="LUQ90" s="1116"/>
      <c r="LUR90" s="1116"/>
      <c r="LUS90" s="1116"/>
      <c r="LUT90" s="1116"/>
      <c r="LUU90" s="1116"/>
      <c r="LUV90" s="1116"/>
      <c r="LUW90" s="1116"/>
      <c r="LUX90" s="1116"/>
      <c r="LUY90" s="1116"/>
      <c r="LUZ90" s="1116"/>
      <c r="LVA90" s="1116"/>
      <c r="LVB90" s="1116"/>
      <c r="LVC90" s="1116"/>
      <c r="LVD90" s="1116"/>
      <c r="LVE90" s="1116"/>
      <c r="LVF90" s="1116"/>
      <c r="LVG90" s="1116"/>
      <c r="LVH90" s="1116"/>
      <c r="LVI90" s="1116"/>
      <c r="LVJ90" s="1116"/>
      <c r="LVK90" s="1116"/>
      <c r="LVL90" s="1116"/>
      <c r="LVM90" s="1116"/>
      <c r="LVN90" s="1116"/>
      <c r="LVO90" s="1116"/>
      <c r="LVP90" s="1116"/>
      <c r="LVQ90" s="1116"/>
      <c r="LVR90" s="1116"/>
      <c r="LVS90" s="1116"/>
      <c r="LVT90" s="1116"/>
      <c r="LVU90" s="1116"/>
      <c r="LVV90" s="1116"/>
      <c r="LVW90" s="1116"/>
      <c r="LVX90" s="1116"/>
      <c r="LVY90" s="1116"/>
      <c r="LVZ90" s="1116"/>
      <c r="LWA90" s="1116"/>
      <c r="LWB90" s="1116"/>
      <c r="LWC90" s="1116"/>
      <c r="LWD90" s="1116"/>
      <c r="LWE90" s="1116"/>
      <c r="LWF90" s="1116"/>
      <c r="LWG90" s="1116"/>
      <c r="LWH90" s="1116"/>
      <c r="LWI90" s="1116"/>
      <c r="LWJ90" s="1116"/>
      <c r="LWK90" s="1116"/>
      <c r="LWL90" s="1116"/>
      <c r="LWM90" s="1116"/>
      <c r="LWN90" s="1116"/>
      <c r="LWO90" s="1116"/>
      <c r="LWP90" s="1116"/>
      <c r="LWQ90" s="1116"/>
      <c r="LWR90" s="1116"/>
      <c r="LWS90" s="1116"/>
      <c r="LWT90" s="1116"/>
      <c r="LWU90" s="1116"/>
      <c r="LWV90" s="1116"/>
      <c r="LWW90" s="1116"/>
      <c r="LWX90" s="1116"/>
      <c r="LWY90" s="1116"/>
      <c r="LWZ90" s="1116"/>
      <c r="LXA90" s="1116"/>
      <c r="LXB90" s="1116"/>
      <c r="LXC90" s="1116"/>
      <c r="LXD90" s="1116"/>
      <c r="LXE90" s="1116"/>
      <c r="LXF90" s="1116"/>
      <c r="LXG90" s="1116"/>
      <c r="LXH90" s="1116"/>
      <c r="LXI90" s="1116"/>
      <c r="LXJ90" s="1116"/>
      <c r="LXK90" s="1116"/>
      <c r="LXL90" s="1116"/>
      <c r="LXM90" s="1116"/>
      <c r="LXN90" s="1116"/>
      <c r="LXO90" s="1116"/>
      <c r="LXP90" s="1116"/>
      <c r="LXQ90" s="1116"/>
      <c r="LXR90" s="1116"/>
      <c r="LXS90" s="1116"/>
      <c r="LXT90" s="1116"/>
      <c r="LXU90" s="1116"/>
      <c r="LXV90" s="1116"/>
      <c r="LXW90" s="1116"/>
      <c r="LXX90" s="1116"/>
      <c r="LXY90" s="1116"/>
      <c r="LXZ90" s="1116"/>
      <c r="LYA90" s="1116"/>
      <c r="LYB90" s="1116"/>
      <c r="LYC90" s="1116"/>
      <c r="LYD90" s="1116"/>
      <c r="LYE90" s="1116"/>
      <c r="LYF90" s="1116"/>
      <c r="LYG90" s="1116"/>
      <c r="LYH90" s="1116"/>
      <c r="LYI90" s="1116"/>
      <c r="LYJ90" s="1116"/>
      <c r="LYK90" s="1116"/>
      <c r="LYL90" s="1116"/>
      <c r="LYM90" s="1116"/>
      <c r="LYN90" s="1116"/>
      <c r="LYO90" s="1116"/>
      <c r="LYP90" s="1116"/>
      <c r="LYQ90" s="1116"/>
      <c r="LYR90" s="1116"/>
      <c r="LYS90" s="1116"/>
      <c r="LYT90" s="1116"/>
      <c r="LYU90" s="1116"/>
      <c r="LYV90" s="1116"/>
      <c r="LYW90" s="1116"/>
      <c r="LYX90" s="1116"/>
      <c r="LYY90" s="1116"/>
      <c r="LYZ90" s="1116"/>
      <c r="LZA90" s="1116"/>
      <c r="LZB90" s="1116"/>
      <c r="LZC90" s="1116"/>
      <c r="LZD90" s="1116"/>
      <c r="LZE90" s="1116"/>
      <c r="LZF90" s="1116"/>
      <c r="LZG90" s="1116"/>
      <c r="LZH90" s="1116"/>
      <c r="LZI90" s="1116"/>
      <c r="LZJ90" s="1116"/>
      <c r="LZK90" s="1116"/>
      <c r="LZL90" s="1116"/>
      <c r="LZM90" s="1116"/>
      <c r="LZN90" s="1116"/>
      <c r="LZO90" s="1116"/>
      <c r="LZP90" s="1116"/>
      <c r="LZQ90" s="1116"/>
      <c r="LZR90" s="1116"/>
      <c r="LZS90" s="1116"/>
      <c r="LZT90" s="1116"/>
      <c r="LZU90" s="1116"/>
      <c r="LZV90" s="1116"/>
      <c r="LZW90" s="1116"/>
      <c r="LZX90" s="1116"/>
      <c r="LZY90" s="1116"/>
      <c r="LZZ90" s="1116"/>
      <c r="MAA90" s="1116"/>
      <c r="MAB90" s="1116"/>
      <c r="MAC90" s="1116"/>
      <c r="MAD90" s="1116"/>
      <c r="MAE90" s="1116"/>
      <c r="MAF90" s="1116"/>
      <c r="MAG90" s="1116"/>
      <c r="MAH90" s="1116"/>
      <c r="MAI90" s="1116"/>
      <c r="MAJ90" s="1116"/>
      <c r="MAK90" s="1116"/>
      <c r="MAL90" s="1116"/>
      <c r="MAM90" s="1116"/>
      <c r="MAN90" s="1116"/>
      <c r="MAO90" s="1116"/>
      <c r="MAP90" s="1116"/>
      <c r="MAQ90" s="1116"/>
      <c r="MAR90" s="1116"/>
      <c r="MAS90" s="1116"/>
      <c r="MAT90" s="1116"/>
      <c r="MAU90" s="1116"/>
      <c r="MAV90" s="1116"/>
      <c r="MAW90" s="1116"/>
      <c r="MAX90" s="1116"/>
      <c r="MAY90" s="1116"/>
      <c r="MAZ90" s="1116"/>
      <c r="MBA90" s="1116"/>
      <c r="MBB90" s="1116"/>
      <c r="MBC90" s="1116"/>
      <c r="MBD90" s="1116"/>
      <c r="MBE90" s="1116"/>
      <c r="MBF90" s="1116"/>
      <c r="MBG90" s="1116"/>
      <c r="MBH90" s="1116"/>
      <c r="MBI90" s="1116"/>
      <c r="MBJ90" s="1116"/>
      <c r="MBK90" s="1116"/>
      <c r="MBL90" s="1116"/>
      <c r="MBM90" s="1116"/>
      <c r="MBN90" s="1116"/>
      <c r="MBO90" s="1116"/>
      <c r="MBP90" s="1116"/>
      <c r="MBQ90" s="1116"/>
      <c r="MBR90" s="1116"/>
      <c r="MBS90" s="1116"/>
      <c r="MBT90" s="1116"/>
      <c r="MBU90" s="1116"/>
      <c r="MBV90" s="1116"/>
      <c r="MBW90" s="1116"/>
      <c r="MBX90" s="1116"/>
      <c r="MBY90" s="1116"/>
      <c r="MBZ90" s="1116"/>
      <c r="MCA90" s="1116"/>
      <c r="MCB90" s="1116"/>
      <c r="MCC90" s="1116"/>
      <c r="MCD90" s="1116"/>
      <c r="MCE90" s="1116"/>
      <c r="MCF90" s="1116"/>
      <c r="MCG90" s="1116"/>
      <c r="MCH90" s="1116"/>
      <c r="MCI90" s="1116"/>
      <c r="MCJ90" s="1116"/>
      <c r="MCK90" s="1116"/>
      <c r="MCL90" s="1116"/>
      <c r="MCM90" s="1116"/>
      <c r="MCN90" s="1116"/>
      <c r="MCO90" s="1116"/>
      <c r="MCP90" s="1116"/>
      <c r="MCQ90" s="1116"/>
      <c r="MCR90" s="1116"/>
      <c r="MCS90" s="1116"/>
      <c r="MCT90" s="1116"/>
      <c r="MCU90" s="1116"/>
      <c r="MCV90" s="1116"/>
      <c r="MCW90" s="1116"/>
      <c r="MCX90" s="1116"/>
      <c r="MCY90" s="1116"/>
      <c r="MCZ90" s="1116"/>
      <c r="MDA90" s="1116"/>
      <c r="MDB90" s="1116"/>
      <c r="MDC90" s="1116"/>
      <c r="MDD90" s="1116"/>
      <c r="MDE90" s="1116"/>
      <c r="MDF90" s="1116"/>
      <c r="MDG90" s="1116"/>
      <c r="MDH90" s="1116"/>
      <c r="MDI90" s="1116"/>
      <c r="MDJ90" s="1116"/>
      <c r="MDK90" s="1116"/>
      <c r="MDL90" s="1116"/>
      <c r="MDM90" s="1116"/>
      <c r="MDN90" s="1116"/>
      <c r="MDO90" s="1116"/>
      <c r="MDP90" s="1116"/>
      <c r="MDQ90" s="1116"/>
      <c r="MDR90" s="1116"/>
      <c r="MDS90" s="1116"/>
      <c r="MDT90" s="1116"/>
      <c r="MDU90" s="1116"/>
      <c r="MDV90" s="1116"/>
      <c r="MDW90" s="1116"/>
      <c r="MDX90" s="1116"/>
      <c r="MDY90" s="1116"/>
      <c r="MDZ90" s="1116"/>
      <c r="MEA90" s="1116"/>
      <c r="MEB90" s="1116"/>
      <c r="MEC90" s="1116"/>
      <c r="MED90" s="1116"/>
      <c r="MEE90" s="1116"/>
      <c r="MEF90" s="1116"/>
      <c r="MEG90" s="1116"/>
      <c r="MEH90" s="1116"/>
      <c r="MEI90" s="1116"/>
      <c r="MEJ90" s="1116"/>
      <c r="MEK90" s="1116"/>
      <c r="MEL90" s="1116"/>
      <c r="MEM90" s="1116"/>
      <c r="MEN90" s="1116"/>
      <c r="MEO90" s="1116"/>
      <c r="MEP90" s="1116"/>
      <c r="MEQ90" s="1116"/>
      <c r="MER90" s="1116"/>
      <c r="MES90" s="1116"/>
      <c r="MET90" s="1116"/>
      <c r="MEU90" s="1116"/>
      <c r="MEV90" s="1116"/>
      <c r="MEW90" s="1116"/>
      <c r="MEX90" s="1116"/>
      <c r="MEY90" s="1116"/>
      <c r="MEZ90" s="1116"/>
      <c r="MFA90" s="1116"/>
      <c r="MFB90" s="1116"/>
      <c r="MFC90" s="1116"/>
      <c r="MFD90" s="1116"/>
      <c r="MFE90" s="1116"/>
      <c r="MFF90" s="1116"/>
      <c r="MFG90" s="1116"/>
      <c r="MFH90" s="1116"/>
      <c r="MFI90" s="1116"/>
      <c r="MFJ90" s="1116"/>
      <c r="MFK90" s="1116"/>
      <c r="MFL90" s="1116"/>
      <c r="MFM90" s="1116"/>
      <c r="MFN90" s="1116"/>
      <c r="MFO90" s="1116"/>
      <c r="MFP90" s="1116"/>
      <c r="MFQ90" s="1116"/>
      <c r="MFR90" s="1116"/>
      <c r="MFS90" s="1116"/>
      <c r="MFT90" s="1116"/>
      <c r="MFU90" s="1116"/>
      <c r="MFV90" s="1116"/>
      <c r="MFW90" s="1116"/>
      <c r="MFX90" s="1116"/>
      <c r="MFY90" s="1116"/>
      <c r="MFZ90" s="1116"/>
      <c r="MGA90" s="1116"/>
      <c r="MGB90" s="1116"/>
      <c r="MGC90" s="1116"/>
      <c r="MGD90" s="1116"/>
      <c r="MGE90" s="1116"/>
      <c r="MGF90" s="1116"/>
      <c r="MGG90" s="1116"/>
      <c r="MGH90" s="1116"/>
      <c r="MGI90" s="1116"/>
      <c r="MGJ90" s="1116"/>
      <c r="MGK90" s="1116"/>
      <c r="MGL90" s="1116"/>
      <c r="MGM90" s="1116"/>
      <c r="MGN90" s="1116"/>
      <c r="MGO90" s="1116"/>
      <c r="MGP90" s="1116"/>
      <c r="MGQ90" s="1116"/>
      <c r="MGR90" s="1116"/>
      <c r="MGS90" s="1116"/>
      <c r="MGT90" s="1116"/>
      <c r="MGU90" s="1116"/>
      <c r="MGV90" s="1116"/>
      <c r="MGW90" s="1116"/>
      <c r="MGX90" s="1116"/>
      <c r="MGY90" s="1116"/>
      <c r="MGZ90" s="1116"/>
      <c r="MHA90" s="1116"/>
      <c r="MHB90" s="1116"/>
      <c r="MHC90" s="1116"/>
      <c r="MHD90" s="1116"/>
      <c r="MHE90" s="1116"/>
      <c r="MHF90" s="1116"/>
      <c r="MHG90" s="1116"/>
      <c r="MHH90" s="1116"/>
      <c r="MHI90" s="1116"/>
      <c r="MHJ90" s="1116"/>
      <c r="MHK90" s="1116"/>
      <c r="MHL90" s="1116"/>
      <c r="MHM90" s="1116"/>
      <c r="MHN90" s="1116"/>
      <c r="MHO90" s="1116"/>
      <c r="MHP90" s="1116"/>
      <c r="MHQ90" s="1116"/>
      <c r="MHR90" s="1116"/>
      <c r="MHS90" s="1116"/>
      <c r="MHT90" s="1116"/>
      <c r="MHU90" s="1116"/>
      <c r="MHV90" s="1116"/>
      <c r="MHW90" s="1116"/>
      <c r="MHX90" s="1116"/>
      <c r="MHY90" s="1116"/>
      <c r="MHZ90" s="1116"/>
      <c r="MIA90" s="1116"/>
      <c r="MIB90" s="1116"/>
      <c r="MIC90" s="1116"/>
      <c r="MID90" s="1116"/>
      <c r="MIE90" s="1116"/>
      <c r="MIF90" s="1116"/>
      <c r="MIG90" s="1116"/>
      <c r="MIH90" s="1116"/>
      <c r="MII90" s="1116"/>
      <c r="MIJ90" s="1116"/>
      <c r="MIK90" s="1116"/>
      <c r="MIL90" s="1116"/>
      <c r="MIM90" s="1116"/>
      <c r="MIN90" s="1116"/>
      <c r="MIO90" s="1116"/>
      <c r="MIP90" s="1116"/>
      <c r="MIQ90" s="1116"/>
      <c r="MIR90" s="1116"/>
      <c r="MIS90" s="1116"/>
      <c r="MIT90" s="1116"/>
      <c r="MIU90" s="1116"/>
      <c r="MIV90" s="1116"/>
      <c r="MIW90" s="1116"/>
      <c r="MIX90" s="1116"/>
      <c r="MIY90" s="1116"/>
      <c r="MIZ90" s="1116"/>
      <c r="MJA90" s="1116"/>
      <c r="MJB90" s="1116"/>
      <c r="MJC90" s="1116"/>
      <c r="MJD90" s="1116"/>
      <c r="MJE90" s="1116"/>
      <c r="MJF90" s="1116"/>
      <c r="MJG90" s="1116"/>
      <c r="MJH90" s="1116"/>
      <c r="MJI90" s="1116"/>
      <c r="MJJ90" s="1116"/>
      <c r="MJK90" s="1116"/>
      <c r="MJL90" s="1116"/>
      <c r="MJM90" s="1116"/>
      <c r="MJN90" s="1116"/>
      <c r="MJO90" s="1116"/>
      <c r="MJP90" s="1116"/>
      <c r="MJQ90" s="1116"/>
      <c r="MJR90" s="1116"/>
      <c r="MJS90" s="1116"/>
      <c r="MJT90" s="1116"/>
      <c r="MJU90" s="1116"/>
      <c r="MJV90" s="1116"/>
      <c r="MJW90" s="1116"/>
      <c r="MJX90" s="1116"/>
      <c r="MJY90" s="1116"/>
      <c r="MJZ90" s="1116"/>
      <c r="MKA90" s="1116"/>
      <c r="MKB90" s="1116"/>
      <c r="MKC90" s="1116"/>
      <c r="MKD90" s="1116"/>
      <c r="MKE90" s="1116"/>
      <c r="MKF90" s="1116"/>
      <c r="MKG90" s="1116"/>
      <c r="MKH90" s="1116"/>
      <c r="MKI90" s="1116"/>
      <c r="MKJ90" s="1116"/>
      <c r="MKK90" s="1116"/>
      <c r="MKL90" s="1116"/>
      <c r="MKM90" s="1116"/>
      <c r="MKN90" s="1116"/>
      <c r="MKO90" s="1116"/>
      <c r="MKP90" s="1116"/>
      <c r="MKQ90" s="1116"/>
      <c r="MKR90" s="1116"/>
      <c r="MKS90" s="1116"/>
      <c r="MKT90" s="1116"/>
      <c r="MKU90" s="1116"/>
      <c r="MKV90" s="1116"/>
      <c r="MKW90" s="1116"/>
      <c r="MKX90" s="1116"/>
      <c r="MKY90" s="1116"/>
      <c r="MKZ90" s="1116"/>
      <c r="MLA90" s="1116"/>
      <c r="MLB90" s="1116"/>
      <c r="MLC90" s="1116"/>
      <c r="MLD90" s="1116"/>
      <c r="MLE90" s="1116"/>
      <c r="MLF90" s="1116"/>
      <c r="MLG90" s="1116"/>
      <c r="MLH90" s="1116"/>
      <c r="MLI90" s="1116"/>
      <c r="MLJ90" s="1116"/>
      <c r="MLK90" s="1116"/>
      <c r="MLL90" s="1116"/>
      <c r="MLM90" s="1116"/>
      <c r="MLN90" s="1116"/>
      <c r="MLO90" s="1116"/>
      <c r="MLP90" s="1116"/>
      <c r="MLQ90" s="1116"/>
      <c r="MLR90" s="1116"/>
      <c r="MLS90" s="1116"/>
      <c r="MLT90" s="1116"/>
      <c r="MLU90" s="1116"/>
      <c r="MLV90" s="1116"/>
      <c r="MLW90" s="1116"/>
      <c r="MLX90" s="1116"/>
      <c r="MLY90" s="1116"/>
      <c r="MLZ90" s="1116"/>
      <c r="MMA90" s="1116"/>
      <c r="MMB90" s="1116"/>
      <c r="MMC90" s="1116"/>
      <c r="MMD90" s="1116"/>
      <c r="MME90" s="1116"/>
      <c r="MMF90" s="1116"/>
      <c r="MMG90" s="1116"/>
      <c r="MMH90" s="1116"/>
      <c r="MMI90" s="1116"/>
      <c r="MMJ90" s="1116"/>
      <c r="MMK90" s="1116"/>
      <c r="MML90" s="1116"/>
      <c r="MMM90" s="1116"/>
      <c r="MMN90" s="1116"/>
      <c r="MMO90" s="1116"/>
      <c r="MMP90" s="1116"/>
      <c r="MMQ90" s="1116"/>
      <c r="MMR90" s="1116"/>
      <c r="MMS90" s="1116"/>
      <c r="MMT90" s="1116"/>
      <c r="MMU90" s="1116"/>
      <c r="MMV90" s="1116"/>
      <c r="MMW90" s="1116"/>
      <c r="MMX90" s="1116"/>
      <c r="MMY90" s="1116"/>
      <c r="MMZ90" s="1116"/>
      <c r="MNA90" s="1116"/>
      <c r="MNB90" s="1116"/>
      <c r="MNC90" s="1116"/>
      <c r="MND90" s="1116"/>
      <c r="MNE90" s="1116"/>
      <c r="MNF90" s="1116"/>
      <c r="MNG90" s="1116"/>
      <c r="MNH90" s="1116"/>
      <c r="MNI90" s="1116"/>
      <c r="MNJ90" s="1116"/>
      <c r="MNK90" s="1116"/>
      <c r="MNL90" s="1116"/>
      <c r="MNM90" s="1116"/>
      <c r="MNN90" s="1116"/>
      <c r="MNO90" s="1116"/>
      <c r="MNP90" s="1116"/>
      <c r="MNQ90" s="1116"/>
      <c r="MNR90" s="1116"/>
      <c r="MNS90" s="1116"/>
      <c r="MNT90" s="1116"/>
      <c r="MNU90" s="1116"/>
      <c r="MNV90" s="1116"/>
      <c r="MNW90" s="1116"/>
      <c r="MNX90" s="1116"/>
      <c r="MNY90" s="1116"/>
      <c r="MNZ90" s="1116"/>
      <c r="MOA90" s="1116"/>
      <c r="MOB90" s="1116"/>
      <c r="MOC90" s="1116"/>
      <c r="MOD90" s="1116"/>
      <c r="MOE90" s="1116"/>
      <c r="MOF90" s="1116"/>
      <c r="MOG90" s="1116"/>
      <c r="MOH90" s="1116"/>
      <c r="MOI90" s="1116"/>
      <c r="MOJ90" s="1116"/>
      <c r="MOK90" s="1116"/>
      <c r="MOL90" s="1116"/>
      <c r="MOM90" s="1116"/>
      <c r="MON90" s="1116"/>
      <c r="MOO90" s="1116"/>
      <c r="MOP90" s="1116"/>
      <c r="MOQ90" s="1116"/>
      <c r="MOR90" s="1116"/>
      <c r="MOS90" s="1116"/>
      <c r="MOT90" s="1116"/>
      <c r="MOU90" s="1116"/>
      <c r="MOV90" s="1116"/>
      <c r="MOW90" s="1116"/>
      <c r="MOX90" s="1116"/>
      <c r="MOY90" s="1116"/>
      <c r="MOZ90" s="1116"/>
      <c r="MPA90" s="1116"/>
      <c r="MPB90" s="1116"/>
      <c r="MPC90" s="1116"/>
      <c r="MPD90" s="1116"/>
      <c r="MPE90" s="1116"/>
      <c r="MPF90" s="1116"/>
      <c r="MPG90" s="1116"/>
      <c r="MPH90" s="1116"/>
      <c r="MPI90" s="1116"/>
      <c r="MPJ90" s="1116"/>
      <c r="MPK90" s="1116"/>
      <c r="MPL90" s="1116"/>
      <c r="MPM90" s="1116"/>
      <c r="MPN90" s="1116"/>
      <c r="MPO90" s="1116"/>
      <c r="MPP90" s="1116"/>
      <c r="MPQ90" s="1116"/>
      <c r="MPR90" s="1116"/>
      <c r="MPS90" s="1116"/>
      <c r="MPT90" s="1116"/>
      <c r="MPU90" s="1116"/>
      <c r="MPV90" s="1116"/>
      <c r="MPW90" s="1116"/>
      <c r="MPX90" s="1116"/>
      <c r="MPY90" s="1116"/>
      <c r="MPZ90" s="1116"/>
      <c r="MQA90" s="1116"/>
      <c r="MQB90" s="1116"/>
      <c r="MQC90" s="1116"/>
      <c r="MQD90" s="1116"/>
      <c r="MQE90" s="1116"/>
      <c r="MQF90" s="1116"/>
      <c r="MQG90" s="1116"/>
      <c r="MQH90" s="1116"/>
      <c r="MQI90" s="1116"/>
      <c r="MQJ90" s="1116"/>
      <c r="MQK90" s="1116"/>
      <c r="MQL90" s="1116"/>
      <c r="MQM90" s="1116"/>
      <c r="MQN90" s="1116"/>
      <c r="MQO90" s="1116"/>
      <c r="MQP90" s="1116"/>
      <c r="MQQ90" s="1116"/>
      <c r="MQR90" s="1116"/>
      <c r="MQS90" s="1116"/>
      <c r="MQT90" s="1116"/>
      <c r="MQU90" s="1116"/>
      <c r="MQV90" s="1116"/>
      <c r="MQW90" s="1116"/>
      <c r="MQX90" s="1116"/>
      <c r="MQY90" s="1116"/>
      <c r="MQZ90" s="1116"/>
      <c r="MRA90" s="1116"/>
      <c r="MRB90" s="1116"/>
      <c r="MRC90" s="1116"/>
      <c r="MRD90" s="1116"/>
      <c r="MRE90" s="1116"/>
      <c r="MRF90" s="1116"/>
      <c r="MRG90" s="1116"/>
      <c r="MRH90" s="1116"/>
      <c r="MRI90" s="1116"/>
      <c r="MRJ90" s="1116"/>
      <c r="MRK90" s="1116"/>
      <c r="MRL90" s="1116"/>
      <c r="MRM90" s="1116"/>
      <c r="MRN90" s="1116"/>
      <c r="MRO90" s="1116"/>
      <c r="MRP90" s="1116"/>
      <c r="MRQ90" s="1116"/>
      <c r="MRR90" s="1116"/>
      <c r="MRS90" s="1116"/>
      <c r="MRT90" s="1116"/>
      <c r="MRU90" s="1116"/>
      <c r="MRV90" s="1116"/>
      <c r="MRW90" s="1116"/>
      <c r="MRX90" s="1116"/>
      <c r="MRY90" s="1116"/>
      <c r="MRZ90" s="1116"/>
      <c r="MSA90" s="1116"/>
      <c r="MSB90" s="1116"/>
      <c r="MSC90" s="1116"/>
      <c r="MSD90" s="1116"/>
      <c r="MSE90" s="1116"/>
      <c r="MSF90" s="1116"/>
      <c r="MSG90" s="1116"/>
      <c r="MSH90" s="1116"/>
      <c r="MSI90" s="1116"/>
      <c r="MSJ90" s="1116"/>
      <c r="MSK90" s="1116"/>
      <c r="MSL90" s="1116"/>
      <c r="MSM90" s="1116"/>
      <c r="MSN90" s="1116"/>
      <c r="MSO90" s="1116"/>
      <c r="MSP90" s="1116"/>
      <c r="MSQ90" s="1116"/>
      <c r="MSR90" s="1116"/>
      <c r="MSS90" s="1116"/>
      <c r="MST90" s="1116"/>
      <c r="MSU90" s="1116"/>
      <c r="MSV90" s="1116"/>
      <c r="MSW90" s="1116"/>
      <c r="MSX90" s="1116"/>
      <c r="MSY90" s="1116"/>
      <c r="MSZ90" s="1116"/>
      <c r="MTA90" s="1116"/>
      <c r="MTB90" s="1116"/>
      <c r="MTC90" s="1116"/>
      <c r="MTD90" s="1116"/>
      <c r="MTE90" s="1116"/>
      <c r="MTF90" s="1116"/>
      <c r="MTG90" s="1116"/>
      <c r="MTH90" s="1116"/>
      <c r="MTI90" s="1116"/>
      <c r="MTJ90" s="1116"/>
      <c r="MTK90" s="1116"/>
      <c r="MTL90" s="1116"/>
      <c r="MTM90" s="1116"/>
      <c r="MTN90" s="1116"/>
      <c r="MTO90" s="1116"/>
      <c r="MTP90" s="1116"/>
      <c r="MTQ90" s="1116"/>
      <c r="MTR90" s="1116"/>
      <c r="MTS90" s="1116"/>
      <c r="MTT90" s="1116"/>
      <c r="MTU90" s="1116"/>
      <c r="MTV90" s="1116"/>
      <c r="MTW90" s="1116"/>
      <c r="MTX90" s="1116"/>
      <c r="MTY90" s="1116"/>
      <c r="MTZ90" s="1116"/>
      <c r="MUA90" s="1116"/>
      <c r="MUB90" s="1116"/>
      <c r="MUC90" s="1116"/>
      <c r="MUD90" s="1116"/>
      <c r="MUE90" s="1116"/>
      <c r="MUF90" s="1116"/>
      <c r="MUG90" s="1116"/>
      <c r="MUH90" s="1116"/>
      <c r="MUI90" s="1116"/>
      <c r="MUJ90" s="1116"/>
      <c r="MUK90" s="1116"/>
      <c r="MUL90" s="1116"/>
      <c r="MUM90" s="1116"/>
      <c r="MUN90" s="1116"/>
      <c r="MUO90" s="1116"/>
      <c r="MUP90" s="1116"/>
      <c r="MUQ90" s="1116"/>
      <c r="MUR90" s="1116"/>
      <c r="MUS90" s="1116"/>
      <c r="MUT90" s="1116"/>
      <c r="MUU90" s="1116"/>
      <c r="MUV90" s="1116"/>
      <c r="MUW90" s="1116"/>
      <c r="MUX90" s="1116"/>
      <c r="MUY90" s="1116"/>
      <c r="MUZ90" s="1116"/>
      <c r="MVA90" s="1116"/>
      <c r="MVB90" s="1116"/>
      <c r="MVC90" s="1116"/>
      <c r="MVD90" s="1116"/>
      <c r="MVE90" s="1116"/>
      <c r="MVF90" s="1116"/>
      <c r="MVG90" s="1116"/>
      <c r="MVH90" s="1116"/>
      <c r="MVI90" s="1116"/>
      <c r="MVJ90" s="1116"/>
      <c r="MVK90" s="1116"/>
      <c r="MVL90" s="1116"/>
      <c r="MVM90" s="1116"/>
      <c r="MVN90" s="1116"/>
      <c r="MVO90" s="1116"/>
      <c r="MVP90" s="1116"/>
      <c r="MVQ90" s="1116"/>
      <c r="MVR90" s="1116"/>
      <c r="MVS90" s="1116"/>
      <c r="MVT90" s="1116"/>
      <c r="MVU90" s="1116"/>
      <c r="MVV90" s="1116"/>
      <c r="MVW90" s="1116"/>
      <c r="MVX90" s="1116"/>
      <c r="MVY90" s="1116"/>
      <c r="MVZ90" s="1116"/>
      <c r="MWA90" s="1116"/>
      <c r="MWB90" s="1116"/>
      <c r="MWC90" s="1116"/>
      <c r="MWD90" s="1116"/>
      <c r="MWE90" s="1116"/>
      <c r="MWF90" s="1116"/>
      <c r="MWG90" s="1116"/>
      <c r="MWH90" s="1116"/>
      <c r="MWI90" s="1116"/>
      <c r="MWJ90" s="1116"/>
      <c r="MWK90" s="1116"/>
      <c r="MWL90" s="1116"/>
      <c r="MWM90" s="1116"/>
      <c r="MWN90" s="1116"/>
      <c r="MWO90" s="1116"/>
      <c r="MWP90" s="1116"/>
      <c r="MWQ90" s="1116"/>
      <c r="MWR90" s="1116"/>
      <c r="MWS90" s="1116"/>
      <c r="MWT90" s="1116"/>
      <c r="MWU90" s="1116"/>
      <c r="MWV90" s="1116"/>
      <c r="MWW90" s="1116"/>
      <c r="MWX90" s="1116"/>
      <c r="MWY90" s="1116"/>
      <c r="MWZ90" s="1116"/>
      <c r="MXA90" s="1116"/>
      <c r="MXB90" s="1116"/>
      <c r="MXC90" s="1116"/>
      <c r="MXD90" s="1116"/>
      <c r="MXE90" s="1116"/>
      <c r="MXF90" s="1116"/>
      <c r="MXG90" s="1116"/>
      <c r="MXH90" s="1116"/>
      <c r="MXI90" s="1116"/>
      <c r="MXJ90" s="1116"/>
      <c r="MXK90" s="1116"/>
      <c r="MXL90" s="1116"/>
      <c r="MXM90" s="1116"/>
      <c r="MXN90" s="1116"/>
      <c r="MXO90" s="1116"/>
      <c r="MXP90" s="1116"/>
      <c r="MXQ90" s="1116"/>
      <c r="MXR90" s="1116"/>
      <c r="MXS90" s="1116"/>
      <c r="MXT90" s="1116"/>
      <c r="MXU90" s="1116"/>
      <c r="MXV90" s="1116"/>
      <c r="MXW90" s="1116"/>
      <c r="MXX90" s="1116"/>
      <c r="MXY90" s="1116"/>
      <c r="MXZ90" s="1116"/>
      <c r="MYA90" s="1116"/>
      <c r="MYB90" s="1116"/>
      <c r="MYC90" s="1116"/>
      <c r="MYD90" s="1116"/>
      <c r="MYE90" s="1116"/>
      <c r="MYF90" s="1116"/>
      <c r="MYG90" s="1116"/>
      <c r="MYH90" s="1116"/>
      <c r="MYI90" s="1116"/>
      <c r="MYJ90" s="1116"/>
      <c r="MYK90" s="1116"/>
      <c r="MYL90" s="1116"/>
      <c r="MYM90" s="1116"/>
      <c r="MYN90" s="1116"/>
      <c r="MYO90" s="1116"/>
      <c r="MYP90" s="1116"/>
      <c r="MYQ90" s="1116"/>
      <c r="MYR90" s="1116"/>
      <c r="MYS90" s="1116"/>
      <c r="MYT90" s="1116"/>
      <c r="MYU90" s="1116"/>
      <c r="MYV90" s="1116"/>
      <c r="MYW90" s="1116"/>
      <c r="MYX90" s="1116"/>
      <c r="MYY90" s="1116"/>
      <c r="MYZ90" s="1116"/>
      <c r="MZA90" s="1116"/>
      <c r="MZB90" s="1116"/>
      <c r="MZC90" s="1116"/>
      <c r="MZD90" s="1116"/>
      <c r="MZE90" s="1116"/>
      <c r="MZF90" s="1116"/>
      <c r="MZG90" s="1116"/>
      <c r="MZH90" s="1116"/>
      <c r="MZI90" s="1116"/>
      <c r="MZJ90" s="1116"/>
      <c r="MZK90" s="1116"/>
      <c r="MZL90" s="1116"/>
      <c r="MZM90" s="1116"/>
      <c r="MZN90" s="1116"/>
      <c r="MZO90" s="1116"/>
      <c r="MZP90" s="1116"/>
      <c r="MZQ90" s="1116"/>
      <c r="MZR90" s="1116"/>
      <c r="MZS90" s="1116"/>
      <c r="MZT90" s="1116"/>
      <c r="MZU90" s="1116"/>
      <c r="MZV90" s="1116"/>
      <c r="MZW90" s="1116"/>
      <c r="MZX90" s="1116"/>
      <c r="MZY90" s="1116"/>
      <c r="MZZ90" s="1116"/>
      <c r="NAA90" s="1116"/>
      <c r="NAB90" s="1116"/>
      <c r="NAC90" s="1116"/>
      <c r="NAD90" s="1116"/>
      <c r="NAE90" s="1116"/>
      <c r="NAF90" s="1116"/>
      <c r="NAG90" s="1116"/>
      <c r="NAH90" s="1116"/>
      <c r="NAI90" s="1116"/>
      <c r="NAJ90" s="1116"/>
      <c r="NAK90" s="1116"/>
      <c r="NAL90" s="1116"/>
      <c r="NAM90" s="1116"/>
      <c r="NAN90" s="1116"/>
      <c r="NAO90" s="1116"/>
      <c r="NAP90" s="1116"/>
      <c r="NAQ90" s="1116"/>
      <c r="NAR90" s="1116"/>
      <c r="NAS90" s="1116"/>
      <c r="NAT90" s="1116"/>
      <c r="NAU90" s="1116"/>
      <c r="NAV90" s="1116"/>
      <c r="NAW90" s="1116"/>
      <c r="NAX90" s="1116"/>
      <c r="NAY90" s="1116"/>
      <c r="NAZ90" s="1116"/>
      <c r="NBA90" s="1116"/>
      <c r="NBB90" s="1116"/>
      <c r="NBC90" s="1116"/>
      <c r="NBD90" s="1116"/>
      <c r="NBE90" s="1116"/>
      <c r="NBF90" s="1116"/>
      <c r="NBG90" s="1116"/>
      <c r="NBH90" s="1116"/>
      <c r="NBI90" s="1116"/>
      <c r="NBJ90" s="1116"/>
      <c r="NBK90" s="1116"/>
      <c r="NBL90" s="1116"/>
      <c r="NBM90" s="1116"/>
      <c r="NBN90" s="1116"/>
      <c r="NBO90" s="1116"/>
      <c r="NBP90" s="1116"/>
      <c r="NBQ90" s="1116"/>
      <c r="NBR90" s="1116"/>
      <c r="NBS90" s="1116"/>
      <c r="NBT90" s="1116"/>
      <c r="NBU90" s="1116"/>
      <c r="NBV90" s="1116"/>
      <c r="NBW90" s="1116"/>
      <c r="NBX90" s="1116"/>
      <c r="NBY90" s="1116"/>
      <c r="NBZ90" s="1116"/>
      <c r="NCA90" s="1116"/>
      <c r="NCB90" s="1116"/>
      <c r="NCC90" s="1116"/>
      <c r="NCD90" s="1116"/>
      <c r="NCE90" s="1116"/>
      <c r="NCF90" s="1116"/>
      <c r="NCG90" s="1116"/>
      <c r="NCH90" s="1116"/>
      <c r="NCI90" s="1116"/>
      <c r="NCJ90" s="1116"/>
      <c r="NCK90" s="1116"/>
      <c r="NCL90" s="1116"/>
      <c r="NCM90" s="1116"/>
      <c r="NCN90" s="1116"/>
      <c r="NCO90" s="1116"/>
      <c r="NCP90" s="1116"/>
      <c r="NCQ90" s="1116"/>
      <c r="NCR90" s="1116"/>
      <c r="NCS90" s="1116"/>
      <c r="NCT90" s="1116"/>
      <c r="NCU90" s="1116"/>
      <c r="NCV90" s="1116"/>
      <c r="NCW90" s="1116"/>
      <c r="NCX90" s="1116"/>
      <c r="NCY90" s="1116"/>
      <c r="NCZ90" s="1116"/>
      <c r="NDA90" s="1116"/>
      <c r="NDB90" s="1116"/>
      <c r="NDC90" s="1116"/>
      <c r="NDD90" s="1116"/>
      <c r="NDE90" s="1116"/>
      <c r="NDF90" s="1116"/>
      <c r="NDG90" s="1116"/>
      <c r="NDH90" s="1116"/>
      <c r="NDI90" s="1116"/>
      <c r="NDJ90" s="1116"/>
      <c r="NDK90" s="1116"/>
      <c r="NDL90" s="1116"/>
      <c r="NDM90" s="1116"/>
      <c r="NDN90" s="1116"/>
      <c r="NDO90" s="1116"/>
      <c r="NDP90" s="1116"/>
      <c r="NDQ90" s="1116"/>
      <c r="NDR90" s="1116"/>
      <c r="NDS90" s="1116"/>
      <c r="NDT90" s="1116"/>
      <c r="NDU90" s="1116"/>
      <c r="NDV90" s="1116"/>
      <c r="NDW90" s="1116"/>
      <c r="NDX90" s="1116"/>
      <c r="NDY90" s="1116"/>
      <c r="NDZ90" s="1116"/>
      <c r="NEA90" s="1116"/>
      <c r="NEB90" s="1116"/>
      <c r="NEC90" s="1116"/>
      <c r="NED90" s="1116"/>
      <c r="NEE90" s="1116"/>
      <c r="NEF90" s="1116"/>
      <c r="NEG90" s="1116"/>
      <c r="NEH90" s="1116"/>
      <c r="NEI90" s="1116"/>
      <c r="NEJ90" s="1116"/>
      <c r="NEK90" s="1116"/>
      <c r="NEL90" s="1116"/>
      <c r="NEM90" s="1116"/>
      <c r="NEN90" s="1116"/>
      <c r="NEO90" s="1116"/>
      <c r="NEP90" s="1116"/>
      <c r="NEQ90" s="1116"/>
      <c r="NER90" s="1116"/>
      <c r="NES90" s="1116"/>
      <c r="NET90" s="1116"/>
      <c r="NEU90" s="1116"/>
      <c r="NEV90" s="1116"/>
      <c r="NEW90" s="1116"/>
      <c r="NEX90" s="1116"/>
      <c r="NEY90" s="1116"/>
      <c r="NEZ90" s="1116"/>
      <c r="NFA90" s="1116"/>
      <c r="NFB90" s="1116"/>
      <c r="NFC90" s="1116"/>
      <c r="NFD90" s="1116"/>
      <c r="NFE90" s="1116"/>
      <c r="NFF90" s="1116"/>
      <c r="NFG90" s="1116"/>
      <c r="NFH90" s="1116"/>
      <c r="NFI90" s="1116"/>
      <c r="NFJ90" s="1116"/>
      <c r="NFK90" s="1116"/>
      <c r="NFL90" s="1116"/>
      <c r="NFM90" s="1116"/>
      <c r="NFN90" s="1116"/>
      <c r="NFO90" s="1116"/>
      <c r="NFP90" s="1116"/>
      <c r="NFQ90" s="1116"/>
      <c r="NFR90" s="1116"/>
      <c r="NFS90" s="1116"/>
      <c r="NFT90" s="1116"/>
      <c r="NFU90" s="1116"/>
      <c r="NFV90" s="1116"/>
      <c r="NFW90" s="1116"/>
      <c r="NFX90" s="1116"/>
      <c r="NFY90" s="1116"/>
      <c r="NFZ90" s="1116"/>
      <c r="NGA90" s="1116"/>
      <c r="NGB90" s="1116"/>
      <c r="NGC90" s="1116"/>
      <c r="NGD90" s="1116"/>
      <c r="NGE90" s="1116"/>
      <c r="NGF90" s="1116"/>
      <c r="NGG90" s="1116"/>
      <c r="NGH90" s="1116"/>
      <c r="NGI90" s="1116"/>
      <c r="NGJ90" s="1116"/>
      <c r="NGK90" s="1116"/>
      <c r="NGL90" s="1116"/>
      <c r="NGM90" s="1116"/>
      <c r="NGN90" s="1116"/>
      <c r="NGO90" s="1116"/>
      <c r="NGP90" s="1116"/>
      <c r="NGQ90" s="1116"/>
      <c r="NGR90" s="1116"/>
      <c r="NGS90" s="1116"/>
      <c r="NGT90" s="1116"/>
      <c r="NGU90" s="1116"/>
      <c r="NGV90" s="1116"/>
      <c r="NGW90" s="1116"/>
      <c r="NGX90" s="1116"/>
      <c r="NGY90" s="1116"/>
      <c r="NGZ90" s="1116"/>
      <c r="NHA90" s="1116"/>
      <c r="NHB90" s="1116"/>
      <c r="NHC90" s="1116"/>
      <c r="NHD90" s="1116"/>
      <c r="NHE90" s="1116"/>
      <c r="NHF90" s="1116"/>
      <c r="NHG90" s="1116"/>
      <c r="NHH90" s="1116"/>
      <c r="NHI90" s="1116"/>
      <c r="NHJ90" s="1116"/>
      <c r="NHK90" s="1116"/>
      <c r="NHL90" s="1116"/>
      <c r="NHM90" s="1116"/>
      <c r="NHN90" s="1116"/>
      <c r="NHO90" s="1116"/>
      <c r="NHP90" s="1116"/>
      <c r="NHQ90" s="1116"/>
      <c r="NHR90" s="1116"/>
      <c r="NHS90" s="1116"/>
      <c r="NHT90" s="1116"/>
      <c r="NHU90" s="1116"/>
      <c r="NHV90" s="1116"/>
      <c r="NHW90" s="1116"/>
      <c r="NHX90" s="1116"/>
      <c r="NHY90" s="1116"/>
      <c r="NHZ90" s="1116"/>
      <c r="NIA90" s="1116"/>
      <c r="NIB90" s="1116"/>
      <c r="NIC90" s="1116"/>
      <c r="NID90" s="1116"/>
      <c r="NIE90" s="1116"/>
      <c r="NIF90" s="1116"/>
      <c r="NIG90" s="1116"/>
      <c r="NIH90" s="1116"/>
      <c r="NII90" s="1116"/>
      <c r="NIJ90" s="1116"/>
      <c r="NIK90" s="1116"/>
      <c r="NIL90" s="1116"/>
      <c r="NIM90" s="1116"/>
      <c r="NIN90" s="1116"/>
      <c r="NIO90" s="1116"/>
      <c r="NIP90" s="1116"/>
      <c r="NIQ90" s="1116"/>
      <c r="NIR90" s="1116"/>
      <c r="NIS90" s="1116"/>
      <c r="NIT90" s="1116"/>
      <c r="NIU90" s="1116"/>
      <c r="NIV90" s="1116"/>
      <c r="NIW90" s="1116"/>
      <c r="NIX90" s="1116"/>
      <c r="NIY90" s="1116"/>
      <c r="NIZ90" s="1116"/>
      <c r="NJA90" s="1116"/>
      <c r="NJB90" s="1116"/>
      <c r="NJC90" s="1116"/>
      <c r="NJD90" s="1116"/>
      <c r="NJE90" s="1116"/>
      <c r="NJF90" s="1116"/>
      <c r="NJG90" s="1116"/>
      <c r="NJH90" s="1116"/>
      <c r="NJI90" s="1116"/>
      <c r="NJJ90" s="1116"/>
      <c r="NJK90" s="1116"/>
      <c r="NJL90" s="1116"/>
      <c r="NJM90" s="1116"/>
      <c r="NJN90" s="1116"/>
      <c r="NJO90" s="1116"/>
      <c r="NJP90" s="1116"/>
      <c r="NJQ90" s="1116"/>
      <c r="NJR90" s="1116"/>
      <c r="NJS90" s="1116"/>
      <c r="NJT90" s="1116"/>
      <c r="NJU90" s="1116"/>
      <c r="NJV90" s="1116"/>
      <c r="NJW90" s="1116"/>
      <c r="NJX90" s="1116"/>
      <c r="NJY90" s="1116"/>
      <c r="NJZ90" s="1116"/>
      <c r="NKA90" s="1116"/>
      <c r="NKB90" s="1116"/>
      <c r="NKC90" s="1116"/>
      <c r="NKD90" s="1116"/>
      <c r="NKE90" s="1116"/>
      <c r="NKF90" s="1116"/>
      <c r="NKG90" s="1116"/>
      <c r="NKH90" s="1116"/>
      <c r="NKI90" s="1116"/>
      <c r="NKJ90" s="1116"/>
      <c r="NKK90" s="1116"/>
      <c r="NKL90" s="1116"/>
      <c r="NKM90" s="1116"/>
      <c r="NKN90" s="1116"/>
      <c r="NKO90" s="1116"/>
      <c r="NKP90" s="1116"/>
      <c r="NKQ90" s="1116"/>
      <c r="NKR90" s="1116"/>
      <c r="NKS90" s="1116"/>
      <c r="NKT90" s="1116"/>
      <c r="NKU90" s="1116"/>
      <c r="NKV90" s="1116"/>
      <c r="NKW90" s="1116"/>
      <c r="NKX90" s="1116"/>
      <c r="NKY90" s="1116"/>
      <c r="NKZ90" s="1116"/>
      <c r="NLA90" s="1116"/>
      <c r="NLB90" s="1116"/>
      <c r="NLC90" s="1116"/>
      <c r="NLD90" s="1116"/>
      <c r="NLE90" s="1116"/>
      <c r="NLF90" s="1116"/>
      <c r="NLG90" s="1116"/>
      <c r="NLH90" s="1116"/>
      <c r="NLI90" s="1116"/>
      <c r="NLJ90" s="1116"/>
      <c r="NLK90" s="1116"/>
      <c r="NLL90" s="1116"/>
      <c r="NLM90" s="1116"/>
      <c r="NLN90" s="1116"/>
      <c r="NLO90" s="1116"/>
      <c r="NLP90" s="1116"/>
      <c r="NLQ90" s="1116"/>
      <c r="NLR90" s="1116"/>
      <c r="NLS90" s="1116"/>
      <c r="NLT90" s="1116"/>
      <c r="NLU90" s="1116"/>
      <c r="NLV90" s="1116"/>
      <c r="NLW90" s="1116"/>
      <c r="NLX90" s="1116"/>
      <c r="NLY90" s="1116"/>
      <c r="NLZ90" s="1116"/>
      <c r="NMA90" s="1116"/>
      <c r="NMB90" s="1116"/>
      <c r="NMC90" s="1116"/>
      <c r="NMD90" s="1116"/>
      <c r="NME90" s="1116"/>
      <c r="NMF90" s="1116"/>
      <c r="NMG90" s="1116"/>
      <c r="NMH90" s="1116"/>
      <c r="NMI90" s="1116"/>
      <c r="NMJ90" s="1116"/>
      <c r="NMK90" s="1116"/>
      <c r="NML90" s="1116"/>
      <c r="NMM90" s="1116"/>
      <c r="NMN90" s="1116"/>
      <c r="NMO90" s="1116"/>
      <c r="NMP90" s="1116"/>
      <c r="NMQ90" s="1116"/>
      <c r="NMR90" s="1116"/>
      <c r="NMS90" s="1116"/>
      <c r="NMT90" s="1116"/>
      <c r="NMU90" s="1116"/>
      <c r="NMV90" s="1116"/>
      <c r="NMW90" s="1116"/>
      <c r="NMX90" s="1116"/>
      <c r="NMY90" s="1116"/>
      <c r="NMZ90" s="1116"/>
      <c r="NNA90" s="1116"/>
      <c r="NNB90" s="1116"/>
      <c r="NNC90" s="1116"/>
      <c r="NND90" s="1116"/>
      <c r="NNE90" s="1116"/>
      <c r="NNF90" s="1116"/>
      <c r="NNG90" s="1116"/>
      <c r="NNH90" s="1116"/>
      <c r="NNI90" s="1116"/>
      <c r="NNJ90" s="1116"/>
      <c r="NNK90" s="1116"/>
      <c r="NNL90" s="1116"/>
      <c r="NNM90" s="1116"/>
      <c r="NNN90" s="1116"/>
      <c r="NNO90" s="1116"/>
      <c r="NNP90" s="1116"/>
      <c r="NNQ90" s="1116"/>
      <c r="NNR90" s="1116"/>
      <c r="NNS90" s="1116"/>
      <c r="NNT90" s="1116"/>
      <c r="NNU90" s="1116"/>
      <c r="NNV90" s="1116"/>
      <c r="NNW90" s="1116"/>
      <c r="NNX90" s="1116"/>
      <c r="NNY90" s="1116"/>
      <c r="NNZ90" s="1116"/>
      <c r="NOA90" s="1116"/>
      <c r="NOB90" s="1116"/>
      <c r="NOC90" s="1116"/>
      <c r="NOD90" s="1116"/>
      <c r="NOE90" s="1116"/>
      <c r="NOF90" s="1116"/>
      <c r="NOG90" s="1116"/>
      <c r="NOH90" s="1116"/>
      <c r="NOI90" s="1116"/>
      <c r="NOJ90" s="1116"/>
      <c r="NOK90" s="1116"/>
      <c r="NOL90" s="1116"/>
      <c r="NOM90" s="1116"/>
      <c r="NON90" s="1116"/>
      <c r="NOO90" s="1116"/>
      <c r="NOP90" s="1116"/>
      <c r="NOQ90" s="1116"/>
      <c r="NOR90" s="1116"/>
      <c r="NOS90" s="1116"/>
      <c r="NOT90" s="1116"/>
      <c r="NOU90" s="1116"/>
      <c r="NOV90" s="1116"/>
      <c r="NOW90" s="1116"/>
      <c r="NOX90" s="1116"/>
      <c r="NOY90" s="1116"/>
      <c r="NOZ90" s="1116"/>
      <c r="NPA90" s="1116"/>
      <c r="NPB90" s="1116"/>
      <c r="NPC90" s="1116"/>
      <c r="NPD90" s="1116"/>
      <c r="NPE90" s="1116"/>
      <c r="NPF90" s="1116"/>
      <c r="NPG90" s="1116"/>
      <c r="NPH90" s="1116"/>
      <c r="NPI90" s="1116"/>
      <c r="NPJ90" s="1116"/>
      <c r="NPK90" s="1116"/>
      <c r="NPL90" s="1116"/>
      <c r="NPM90" s="1116"/>
      <c r="NPN90" s="1116"/>
      <c r="NPO90" s="1116"/>
      <c r="NPP90" s="1116"/>
      <c r="NPQ90" s="1116"/>
      <c r="NPR90" s="1116"/>
      <c r="NPS90" s="1116"/>
      <c r="NPT90" s="1116"/>
      <c r="NPU90" s="1116"/>
      <c r="NPV90" s="1116"/>
      <c r="NPW90" s="1116"/>
      <c r="NPX90" s="1116"/>
      <c r="NPY90" s="1116"/>
      <c r="NPZ90" s="1116"/>
      <c r="NQA90" s="1116"/>
      <c r="NQB90" s="1116"/>
      <c r="NQC90" s="1116"/>
      <c r="NQD90" s="1116"/>
      <c r="NQE90" s="1116"/>
      <c r="NQF90" s="1116"/>
      <c r="NQG90" s="1116"/>
      <c r="NQH90" s="1116"/>
      <c r="NQI90" s="1116"/>
      <c r="NQJ90" s="1116"/>
      <c r="NQK90" s="1116"/>
      <c r="NQL90" s="1116"/>
      <c r="NQM90" s="1116"/>
      <c r="NQN90" s="1116"/>
      <c r="NQO90" s="1116"/>
      <c r="NQP90" s="1116"/>
      <c r="NQQ90" s="1116"/>
      <c r="NQR90" s="1116"/>
      <c r="NQS90" s="1116"/>
      <c r="NQT90" s="1116"/>
      <c r="NQU90" s="1116"/>
      <c r="NQV90" s="1116"/>
      <c r="NQW90" s="1116"/>
      <c r="NQX90" s="1116"/>
      <c r="NQY90" s="1116"/>
      <c r="NQZ90" s="1116"/>
      <c r="NRA90" s="1116"/>
      <c r="NRB90" s="1116"/>
      <c r="NRC90" s="1116"/>
      <c r="NRD90" s="1116"/>
      <c r="NRE90" s="1116"/>
      <c r="NRF90" s="1116"/>
      <c r="NRG90" s="1116"/>
      <c r="NRH90" s="1116"/>
      <c r="NRI90" s="1116"/>
      <c r="NRJ90" s="1116"/>
      <c r="NRK90" s="1116"/>
      <c r="NRL90" s="1116"/>
      <c r="NRM90" s="1116"/>
      <c r="NRN90" s="1116"/>
      <c r="NRO90" s="1116"/>
      <c r="NRP90" s="1116"/>
      <c r="NRQ90" s="1116"/>
      <c r="NRR90" s="1116"/>
      <c r="NRS90" s="1116"/>
      <c r="NRT90" s="1116"/>
      <c r="NRU90" s="1116"/>
      <c r="NRV90" s="1116"/>
      <c r="NRW90" s="1116"/>
      <c r="NRX90" s="1116"/>
      <c r="NRY90" s="1116"/>
      <c r="NRZ90" s="1116"/>
      <c r="NSA90" s="1116"/>
      <c r="NSB90" s="1116"/>
      <c r="NSC90" s="1116"/>
      <c r="NSD90" s="1116"/>
      <c r="NSE90" s="1116"/>
      <c r="NSF90" s="1116"/>
      <c r="NSG90" s="1116"/>
      <c r="NSH90" s="1116"/>
      <c r="NSI90" s="1116"/>
      <c r="NSJ90" s="1116"/>
      <c r="NSK90" s="1116"/>
      <c r="NSL90" s="1116"/>
      <c r="NSM90" s="1116"/>
      <c r="NSN90" s="1116"/>
      <c r="NSO90" s="1116"/>
      <c r="NSP90" s="1116"/>
      <c r="NSQ90" s="1116"/>
      <c r="NSR90" s="1116"/>
      <c r="NSS90" s="1116"/>
      <c r="NST90" s="1116"/>
      <c r="NSU90" s="1116"/>
      <c r="NSV90" s="1116"/>
      <c r="NSW90" s="1116"/>
      <c r="NSX90" s="1116"/>
      <c r="NSY90" s="1116"/>
      <c r="NSZ90" s="1116"/>
      <c r="NTA90" s="1116"/>
      <c r="NTB90" s="1116"/>
      <c r="NTC90" s="1116"/>
      <c r="NTD90" s="1116"/>
      <c r="NTE90" s="1116"/>
      <c r="NTF90" s="1116"/>
      <c r="NTG90" s="1116"/>
      <c r="NTH90" s="1116"/>
      <c r="NTI90" s="1116"/>
      <c r="NTJ90" s="1116"/>
      <c r="NTK90" s="1116"/>
      <c r="NTL90" s="1116"/>
      <c r="NTM90" s="1116"/>
      <c r="NTN90" s="1116"/>
      <c r="NTO90" s="1116"/>
      <c r="NTP90" s="1116"/>
      <c r="NTQ90" s="1116"/>
      <c r="NTR90" s="1116"/>
      <c r="NTS90" s="1116"/>
      <c r="NTT90" s="1116"/>
      <c r="NTU90" s="1116"/>
      <c r="NTV90" s="1116"/>
      <c r="NTW90" s="1116"/>
      <c r="NTX90" s="1116"/>
      <c r="NTY90" s="1116"/>
      <c r="NTZ90" s="1116"/>
      <c r="NUA90" s="1116"/>
      <c r="NUB90" s="1116"/>
      <c r="NUC90" s="1116"/>
      <c r="NUD90" s="1116"/>
      <c r="NUE90" s="1116"/>
      <c r="NUF90" s="1116"/>
      <c r="NUG90" s="1116"/>
      <c r="NUH90" s="1116"/>
      <c r="NUI90" s="1116"/>
      <c r="NUJ90" s="1116"/>
      <c r="NUK90" s="1116"/>
      <c r="NUL90" s="1116"/>
      <c r="NUM90" s="1116"/>
      <c r="NUN90" s="1116"/>
      <c r="NUO90" s="1116"/>
      <c r="NUP90" s="1116"/>
      <c r="NUQ90" s="1116"/>
      <c r="NUR90" s="1116"/>
      <c r="NUS90" s="1116"/>
      <c r="NUT90" s="1116"/>
      <c r="NUU90" s="1116"/>
      <c r="NUV90" s="1116"/>
      <c r="NUW90" s="1116"/>
      <c r="NUX90" s="1116"/>
      <c r="NUY90" s="1116"/>
      <c r="NUZ90" s="1116"/>
      <c r="NVA90" s="1116"/>
      <c r="NVB90" s="1116"/>
      <c r="NVC90" s="1116"/>
      <c r="NVD90" s="1116"/>
      <c r="NVE90" s="1116"/>
      <c r="NVF90" s="1116"/>
      <c r="NVG90" s="1116"/>
      <c r="NVH90" s="1116"/>
      <c r="NVI90" s="1116"/>
      <c r="NVJ90" s="1116"/>
      <c r="NVK90" s="1116"/>
      <c r="NVL90" s="1116"/>
      <c r="NVM90" s="1116"/>
      <c r="NVN90" s="1116"/>
      <c r="NVO90" s="1116"/>
      <c r="NVP90" s="1116"/>
      <c r="NVQ90" s="1116"/>
      <c r="NVR90" s="1116"/>
      <c r="NVS90" s="1116"/>
      <c r="NVT90" s="1116"/>
      <c r="NVU90" s="1116"/>
      <c r="NVV90" s="1116"/>
      <c r="NVW90" s="1116"/>
      <c r="NVX90" s="1116"/>
      <c r="NVY90" s="1116"/>
      <c r="NVZ90" s="1116"/>
      <c r="NWA90" s="1116"/>
      <c r="NWB90" s="1116"/>
      <c r="NWC90" s="1116"/>
      <c r="NWD90" s="1116"/>
      <c r="NWE90" s="1116"/>
      <c r="NWF90" s="1116"/>
      <c r="NWG90" s="1116"/>
      <c r="NWH90" s="1116"/>
      <c r="NWI90" s="1116"/>
      <c r="NWJ90" s="1116"/>
      <c r="NWK90" s="1116"/>
      <c r="NWL90" s="1116"/>
      <c r="NWM90" s="1116"/>
      <c r="NWN90" s="1116"/>
      <c r="NWO90" s="1116"/>
      <c r="NWP90" s="1116"/>
      <c r="NWQ90" s="1116"/>
      <c r="NWR90" s="1116"/>
      <c r="NWS90" s="1116"/>
      <c r="NWT90" s="1116"/>
      <c r="NWU90" s="1116"/>
      <c r="NWV90" s="1116"/>
      <c r="NWW90" s="1116"/>
      <c r="NWX90" s="1116"/>
      <c r="NWY90" s="1116"/>
      <c r="NWZ90" s="1116"/>
      <c r="NXA90" s="1116"/>
      <c r="NXB90" s="1116"/>
      <c r="NXC90" s="1116"/>
      <c r="NXD90" s="1116"/>
      <c r="NXE90" s="1116"/>
      <c r="NXF90" s="1116"/>
      <c r="NXG90" s="1116"/>
      <c r="NXH90" s="1116"/>
      <c r="NXI90" s="1116"/>
      <c r="NXJ90" s="1116"/>
      <c r="NXK90" s="1116"/>
      <c r="NXL90" s="1116"/>
      <c r="NXM90" s="1116"/>
      <c r="NXN90" s="1116"/>
      <c r="NXO90" s="1116"/>
      <c r="NXP90" s="1116"/>
      <c r="NXQ90" s="1116"/>
      <c r="NXR90" s="1116"/>
      <c r="NXS90" s="1116"/>
      <c r="NXT90" s="1116"/>
      <c r="NXU90" s="1116"/>
      <c r="NXV90" s="1116"/>
      <c r="NXW90" s="1116"/>
      <c r="NXX90" s="1116"/>
      <c r="NXY90" s="1116"/>
      <c r="NXZ90" s="1116"/>
      <c r="NYA90" s="1116"/>
      <c r="NYB90" s="1116"/>
      <c r="NYC90" s="1116"/>
      <c r="NYD90" s="1116"/>
      <c r="NYE90" s="1116"/>
      <c r="NYF90" s="1116"/>
      <c r="NYG90" s="1116"/>
      <c r="NYH90" s="1116"/>
      <c r="NYI90" s="1116"/>
      <c r="NYJ90" s="1116"/>
      <c r="NYK90" s="1116"/>
      <c r="NYL90" s="1116"/>
      <c r="NYM90" s="1116"/>
      <c r="NYN90" s="1116"/>
      <c r="NYO90" s="1116"/>
      <c r="NYP90" s="1116"/>
      <c r="NYQ90" s="1116"/>
      <c r="NYR90" s="1116"/>
      <c r="NYS90" s="1116"/>
      <c r="NYT90" s="1116"/>
      <c r="NYU90" s="1116"/>
      <c r="NYV90" s="1116"/>
      <c r="NYW90" s="1116"/>
      <c r="NYX90" s="1116"/>
      <c r="NYY90" s="1116"/>
      <c r="NYZ90" s="1116"/>
      <c r="NZA90" s="1116"/>
      <c r="NZB90" s="1116"/>
      <c r="NZC90" s="1116"/>
      <c r="NZD90" s="1116"/>
      <c r="NZE90" s="1116"/>
      <c r="NZF90" s="1116"/>
      <c r="NZG90" s="1116"/>
      <c r="NZH90" s="1116"/>
      <c r="NZI90" s="1116"/>
      <c r="NZJ90" s="1116"/>
      <c r="NZK90" s="1116"/>
      <c r="NZL90" s="1116"/>
      <c r="NZM90" s="1116"/>
      <c r="NZN90" s="1116"/>
      <c r="NZO90" s="1116"/>
      <c r="NZP90" s="1116"/>
      <c r="NZQ90" s="1116"/>
      <c r="NZR90" s="1116"/>
      <c r="NZS90" s="1116"/>
      <c r="NZT90" s="1116"/>
      <c r="NZU90" s="1116"/>
      <c r="NZV90" s="1116"/>
      <c r="NZW90" s="1116"/>
      <c r="NZX90" s="1116"/>
      <c r="NZY90" s="1116"/>
      <c r="NZZ90" s="1116"/>
      <c r="OAA90" s="1116"/>
      <c r="OAB90" s="1116"/>
      <c r="OAC90" s="1116"/>
      <c r="OAD90" s="1116"/>
      <c r="OAE90" s="1116"/>
      <c r="OAF90" s="1116"/>
      <c r="OAG90" s="1116"/>
      <c r="OAH90" s="1116"/>
      <c r="OAI90" s="1116"/>
      <c r="OAJ90" s="1116"/>
      <c r="OAK90" s="1116"/>
      <c r="OAL90" s="1116"/>
      <c r="OAM90" s="1116"/>
      <c r="OAN90" s="1116"/>
      <c r="OAO90" s="1116"/>
      <c r="OAP90" s="1116"/>
      <c r="OAQ90" s="1116"/>
      <c r="OAR90" s="1116"/>
      <c r="OAS90" s="1116"/>
      <c r="OAT90" s="1116"/>
      <c r="OAU90" s="1116"/>
      <c r="OAV90" s="1116"/>
      <c r="OAW90" s="1116"/>
      <c r="OAX90" s="1116"/>
      <c r="OAY90" s="1116"/>
      <c r="OAZ90" s="1116"/>
      <c r="OBA90" s="1116"/>
      <c r="OBB90" s="1116"/>
      <c r="OBC90" s="1116"/>
      <c r="OBD90" s="1116"/>
      <c r="OBE90" s="1116"/>
      <c r="OBF90" s="1116"/>
      <c r="OBG90" s="1116"/>
      <c r="OBH90" s="1116"/>
      <c r="OBI90" s="1116"/>
      <c r="OBJ90" s="1116"/>
      <c r="OBK90" s="1116"/>
      <c r="OBL90" s="1116"/>
      <c r="OBM90" s="1116"/>
      <c r="OBN90" s="1116"/>
      <c r="OBO90" s="1116"/>
      <c r="OBP90" s="1116"/>
      <c r="OBQ90" s="1116"/>
      <c r="OBR90" s="1116"/>
      <c r="OBS90" s="1116"/>
      <c r="OBT90" s="1116"/>
      <c r="OBU90" s="1116"/>
      <c r="OBV90" s="1116"/>
      <c r="OBW90" s="1116"/>
      <c r="OBX90" s="1116"/>
      <c r="OBY90" s="1116"/>
      <c r="OBZ90" s="1116"/>
      <c r="OCA90" s="1116"/>
      <c r="OCB90" s="1116"/>
      <c r="OCC90" s="1116"/>
      <c r="OCD90" s="1116"/>
      <c r="OCE90" s="1116"/>
      <c r="OCF90" s="1116"/>
      <c r="OCG90" s="1116"/>
      <c r="OCH90" s="1116"/>
      <c r="OCI90" s="1116"/>
      <c r="OCJ90" s="1116"/>
      <c r="OCK90" s="1116"/>
      <c r="OCL90" s="1116"/>
      <c r="OCM90" s="1116"/>
      <c r="OCN90" s="1116"/>
      <c r="OCO90" s="1116"/>
      <c r="OCP90" s="1116"/>
      <c r="OCQ90" s="1116"/>
      <c r="OCR90" s="1116"/>
      <c r="OCS90" s="1116"/>
      <c r="OCT90" s="1116"/>
      <c r="OCU90" s="1116"/>
      <c r="OCV90" s="1116"/>
      <c r="OCW90" s="1116"/>
      <c r="OCX90" s="1116"/>
      <c r="OCY90" s="1116"/>
      <c r="OCZ90" s="1116"/>
      <c r="ODA90" s="1116"/>
      <c r="ODB90" s="1116"/>
      <c r="ODC90" s="1116"/>
      <c r="ODD90" s="1116"/>
      <c r="ODE90" s="1116"/>
      <c r="ODF90" s="1116"/>
      <c r="ODG90" s="1116"/>
      <c r="ODH90" s="1116"/>
      <c r="ODI90" s="1116"/>
      <c r="ODJ90" s="1116"/>
      <c r="ODK90" s="1116"/>
      <c r="ODL90" s="1116"/>
      <c r="ODM90" s="1116"/>
      <c r="ODN90" s="1116"/>
      <c r="ODO90" s="1116"/>
      <c r="ODP90" s="1116"/>
      <c r="ODQ90" s="1116"/>
      <c r="ODR90" s="1116"/>
      <c r="ODS90" s="1116"/>
      <c r="ODT90" s="1116"/>
      <c r="ODU90" s="1116"/>
      <c r="ODV90" s="1116"/>
      <c r="ODW90" s="1116"/>
      <c r="ODX90" s="1116"/>
      <c r="ODY90" s="1116"/>
      <c r="ODZ90" s="1116"/>
      <c r="OEA90" s="1116"/>
      <c r="OEB90" s="1116"/>
      <c r="OEC90" s="1116"/>
      <c r="OED90" s="1116"/>
      <c r="OEE90" s="1116"/>
      <c r="OEF90" s="1116"/>
      <c r="OEG90" s="1116"/>
      <c r="OEH90" s="1116"/>
      <c r="OEI90" s="1116"/>
      <c r="OEJ90" s="1116"/>
      <c r="OEK90" s="1116"/>
      <c r="OEL90" s="1116"/>
      <c r="OEM90" s="1116"/>
      <c r="OEN90" s="1116"/>
      <c r="OEO90" s="1116"/>
      <c r="OEP90" s="1116"/>
      <c r="OEQ90" s="1116"/>
      <c r="OER90" s="1116"/>
      <c r="OES90" s="1116"/>
      <c r="OET90" s="1116"/>
      <c r="OEU90" s="1116"/>
      <c r="OEV90" s="1116"/>
      <c r="OEW90" s="1116"/>
      <c r="OEX90" s="1116"/>
      <c r="OEY90" s="1116"/>
      <c r="OEZ90" s="1116"/>
      <c r="OFA90" s="1116"/>
      <c r="OFB90" s="1116"/>
      <c r="OFC90" s="1116"/>
      <c r="OFD90" s="1116"/>
      <c r="OFE90" s="1116"/>
      <c r="OFF90" s="1116"/>
      <c r="OFG90" s="1116"/>
      <c r="OFH90" s="1116"/>
      <c r="OFI90" s="1116"/>
      <c r="OFJ90" s="1116"/>
      <c r="OFK90" s="1116"/>
      <c r="OFL90" s="1116"/>
      <c r="OFM90" s="1116"/>
      <c r="OFN90" s="1116"/>
      <c r="OFO90" s="1116"/>
      <c r="OFP90" s="1116"/>
      <c r="OFQ90" s="1116"/>
      <c r="OFR90" s="1116"/>
      <c r="OFS90" s="1116"/>
      <c r="OFT90" s="1116"/>
      <c r="OFU90" s="1116"/>
      <c r="OFV90" s="1116"/>
      <c r="OFW90" s="1116"/>
      <c r="OFX90" s="1116"/>
      <c r="OFY90" s="1116"/>
      <c r="OFZ90" s="1116"/>
      <c r="OGA90" s="1116"/>
      <c r="OGB90" s="1116"/>
      <c r="OGC90" s="1116"/>
      <c r="OGD90" s="1116"/>
      <c r="OGE90" s="1116"/>
      <c r="OGF90" s="1116"/>
      <c r="OGG90" s="1116"/>
      <c r="OGH90" s="1116"/>
      <c r="OGI90" s="1116"/>
      <c r="OGJ90" s="1116"/>
      <c r="OGK90" s="1116"/>
      <c r="OGL90" s="1116"/>
      <c r="OGM90" s="1116"/>
      <c r="OGN90" s="1116"/>
      <c r="OGO90" s="1116"/>
      <c r="OGP90" s="1116"/>
      <c r="OGQ90" s="1116"/>
      <c r="OGR90" s="1116"/>
      <c r="OGS90" s="1116"/>
      <c r="OGT90" s="1116"/>
      <c r="OGU90" s="1116"/>
      <c r="OGV90" s="1116"/>
      <c r="OGW90" s="1116"/>
      <c r="OGX90" s="1116"/>
      <c r="OGY90" s="1116"/>
      <c r="OGZ90" s="1116"/>
      <c r="OHA90" s="1116"/>
      <c r="OHB90" s="1116"/>
      <c r="OHC90" s="1116"/>
      <c r="OHD90" s="1116"/>
      <c r="OHE90" s="1116"/>
      <c r="OHF90" s="1116"/>
      <c r="OHG90" s="1116"/>
      <c r="OHH90" s="1116"/>
      <c r="OHI90" s="1116"/>
      <c r="OHJ90" s="1116"/>
      <c r="OHK90" s="1116"/>
      <c r="OHL90" s="1116"/>
      <c r="OHM90" s="1116"/>
      <c r="OHN90" s="1116"/>
      <c r="OHO90" s="1116"/>
      <c r="OHP90" s="1116"/>
      <c r="OHQ90" s="1116"/>
      <c r="OHR90" s="1116"/>
      <c r="OHS90" s="1116"/>
      <c r="OHT90" s="1116"/>
      <c r="OHU90" s="1116"/>
      <c r="OHV90" s="1116"/>
      <c r="OHW90" s="1116"/>
      <c r="OHX90" s="1116"/>
      <c r="OHY90" s="1116"/>
      <c r="OHZ90" s="1116"/>
      <c r="OIA90" s="1116"/>
      <c r="OIB90" s="1116"/>
      <c r="OIC90" s="1116"/>
      <c r="OID90" s="1116"/>
      <c r="OIE90" s="1116"/>
      <c r="OIF90" s="1116"/>
      <c r="OIG90" s="1116"/>
      <c r="OIH90" s="1116"/>
      <c r="OII90" s="1116"/>
      <c r="OIJ90" s="1116"/>
      <c r="OIK90" s="1116"/>
      <c r="OIL90" s="1116"/>
      <c r="OIM90" s="1116"/>
      <c r="OIN90" s="1116"/>
      <c r="OIO90" s="1116"/>
      <c r="OIP90" s="1116"/>
      <c r="OIQ90" s="1116"/>
      <c r="OIR90" s="1116"/>
      <c r="OIS90" s="1116"/>
      <c r="OIT90" s="1116"/>
      <c r="OIU90" s="1116"/>
      <c r="OIV90" s="1116"/>
      <c r="OIW90" s="1116"/>
      <c r="OIX90" s="1116"/>
      <c r="OIY90" s="1116"/>
      <c r="OIZ90" s="1116"/>
      <c r="OJA90" s="1116"/>
      <c r="OJB90" s="1116"/>
      <c r="OJC90" s="1116"/>
      <c r="OJD90" s="1116"/>
      <c r="OJE90" s="1116"/>
      <c r="OJF90" s="1116"/>
      <c r="OJG90" s="1116"/>
      <c r="OJH90" s="1116"/>
      <c r="OJI90" s="1116"/>
      <c r="OJJ90" s="1116"/>
      <c r="OJK90" s="1116"/>
      <c r="OJL90" s="1116"/>
      <c r="OJM90" s="1116"/>
      <c r="OJN90" s="1116"/>
      <c r="OJO90" s="1116"/>
      <c r="OJP90" s="1116"/>
      <c r="OJQ90" s="1116"/>
      <c r="OJR90" s="1116"/>
      <c r="OJS90" s="1116"/>
      <c r="OJT90" s="1116"/>
      <c r="OJU90" s="1116"/>
      <c r="OJV90" s="1116"/>
      <c r="OJW90" s="1116"/>
      <c r="OJX90" s="1116"/>
      <c r="OJY90" s="1116"/>
      <c r="OJZ90" s="1116"/>
      <c r="OKA90" s="1116"/>
      <c r="OKB90" s="1116"/>
      <c r="OKC90" s="1116"/>
      <c r="OKD90" s="1116"/>
      <c r="OKE90" s="1116"/>
      <c r="OKF90" s="1116"/>
      <c r="OKG90" s="1116"/>
      <c r="OKH90" s="1116"/>
      <c r="OKI90" s="1116"/>
      <c r="OKJ90" s="1116"/>
      <c r="OKK90" s="1116"/>
      <c r="OKL90" s="1116"/>
      <c r="OKM90" s="1116"/>
      <c r="OKN90" s="1116"/>
      <c r="OKO90" s="1116"/>
      <c r="OKP90" s="1116"/>
      <c r="OKQ90" s="1116"/>
      <c r="OKR90" s="1116"/>
      <c r="OKS90" s="1116"/>
      <c r="OKT90" s="1116"/>
      <c r="OKU90" s="1116"/>
      <c r="OKV90" s="1116"/>
      <c r="OKW90" s="1116"/>
      <c r="OKX90" s="1116"/>
      <c r="OKY90" s="1116"/>
      <c r="OKZ90" s="1116"/>
      <c r="OLA90" s="1116"/>
      <c r="OLB90" s="1116"/>
      <c r="OLC90" s="1116"/>
      <c r="OLD90" s="1116"/>
      <c r="OLE90" s="1116"/>
      <c r="OLF90" s="1116"/>
      <c r="OLG90" s="1116"/>
      <c r="OLH90" s="1116"/>
      <c r="OLI90" s="1116"/>
      <c r="OLJ90" s="1116"/>
      <c r="OLK90" s="1116"/>
      <c r="OLL90" s="1116"/>
      <c r="OLM90" s="1116"/>
      <c r="OLN90" s="1116"/>
      <c r="OLO90" s="1116"/>
      <c r="OLP90" s="1116"/>
      <c r="OLQ90" s="1116"/>
      <c r="OLR90" s="1116"/>
      <c r="OLS90" s="1116"/>
      <c r="OLT90" s="1116"/>
      <c r="OLU90" s="1116"/>
      <c r="OLV90" s="1116"/>
      <c r="OLW90" s="1116"/>
      <c r="OLX90" s="1116"/>
      <c r="OLY90" s="1116"/>
      <c r="OLZ90" s="1116"/>
      <c r="OMA90" s="1116"/>
      <c r="OMB90" s="1116"/>
      <c r="OMC90" s="1116"/>
      <c r="OMD90" s="1116"/>
      <c r="OME90" s="1116"/>
      <c r="OMF90" s="1116"/>
      <c r="OMG90" s="1116"/>
      <c r="OMH90" s="1116"/>
      <c r="OMI90" s="1116"/>
      <c r="OMJ90" s="1116"/>
      <c r="OMK90" s="1116"/>
      <c r="OML90" s="1116"/>
      <c r="OMM90" s="1116"/>
      <c r="OMN90" s="1116"/>
      <c r="OMO90" s="1116"/>
      <c r="OMP90" s="1116"/>
      <c r="OMQ90" s="1116"/>
      <c r="OMR90" s="1116"/>
      <c r="OMS90" s="1116"/>
      <c r="OMT90" s="1116"/>
      <c r="OMU90" s="1116"/>
      <c r="OMV90" s="1116"/>
      <c r="OMW90" s="1116"/>
      <c r="OMX90" s="1116"/>
      <c r="OMY90" s="1116"/>
      <c r="OMZ90" s="1116"/>
      <c r="ONA90" s="1116"/>
      <c r="ONB90" s="1116"/>
      <c r="ONC90" s="1116"/>
      <c r="OND90" s="1116"/>
      <c r="ONE90" s="1116"/>
      <c r="ONF90" s="1116"/>
      <c r="ONG90" s="1116"/>
      <c r="ONH90" s="1116"/>
      <c r="ONI90" s="1116"/>
      <c r="ONJ90" s="1116"/>
      <c r="ONK90" s="1116"/>
      <c r="ONL90" s="1116"/>
      <c r="ONM90" s="1116"/>
      <c r="ONN90" s="1116"/>
      <c r="ONO90" s="1116"/>
      <c r="ONP90" s="1116"/>
      <c r="ONQ90" s="1116"/>
      <c r="ONR90" s="1116"/>
      <c r="ONS90" s="1116"/>
      <c r="ONT90" s="1116"/>
      <c r="ONU90" s="1116"/>
      <c r="ONV90" s="1116"/>
      <c r="ONW90" s="1116"/>
      <c r="ONX90" s="1116"/>
      <c r="ONY90" s="1116"/>
      <c r="ONZ90" s="1116"/>
      <c r="OOA90" s="1116"/>
      <c r="OOB90" s="1116"/>
      <c r="OOC90" s="1116"/>
      <c r="OOD90" s="1116"/>
      <c r="OOE90" s="1116"/>
      <c r="OOF90" s="1116"/>
      <c r="OOG90" s="1116"/>
      <c r="OOH90" s="1116"/>
      <c r="OOI90" s="1116"/>
      <c r="OOJ90" s="1116"/>
      <c r="OOK90" s="1116"/>
      <c r="OOL90" s="1116"/>
      <c r="OOM90" s="1116"/>
      <c r="OON90" s="1116"/>
      <c r="OOO90" s="1116"/>
      <c r="OOP90" s="1116"/>
      <c r="OOQ90" s="1116"/>
      <c r="OOR90" s="1116"/>
      <c r="OOS90" s="1116"/>
      <c r="OOT90" s="1116"/>
      <c r="OOU90" s="1116"/>
      <c r="OOV90" s="1116"/>
      <c r="OOW90" s="1116"/>
      <c r="OOX90" s="1116"/>
      <c r="OOY90" s="1116"/>
      <c r="OOZ90" s="1116"/>
      <c r="OPA90" s="1116"/>
      <c r="OPB90" s="1116"/>
      <c r="OPC90" s="1116"/>
      <c r="OPD90" s="1116"/>
      <c r="OPE90" s="1116"/>
      <c r="OPF90" s="1116"/>
      <c r="OPG90" s="1116"/>
      <c r="OPH90" s="1116"/>
      <c r="OPI90" s="1116"/>
      <c r="OPJ90" s="1116"/>
      <c r="OPK90" s="1116"/>
      <c r="OPL90" s="1116"/>
      <c r="OPM90" s="1116"/>
      <c r="OPN90" s="1116"/>
      <c r="OPO90" s="1116"/>
      <c r="OPP90" s="1116"/>
      <c r="OPQ90" s="1116"/>
      <c r="OPR90" s="1116"/>
      <c r="OPS90" s="1116"/>
      <c r="OPT90" s="1116"/>
      <c r="OPU90" s="1116"/>
      <c r="OPV90" s="1116"/>
      <c r="OPW90" s="1116"/>
      <c r="OPX90" s="1116"/>
      <c r="OPY90" s="1116"/>
      <c r="OPZ90" s="1116"/>
      <c r="OQA90" s="1116"/>
      <c r="OQB90" s="1116"/>
      <c r="OQC90" s="1116"/>
      <c r="OQD90" s="1116"/>
      <c r="OQE90" s="1116"/>
      <c r="OQF90" s="1116"/>
      <c r="OQG90" s="1116"/>
      <c r="OQH90" s="1116"/>
      <c r="OQI90" s="1116"/>
      <c r="OQJ90" s="1116"/>
      <c r="OQK90" s="1116"/>
      <c r="OQL90" s="1116"/>
      <c r="OQM90" s="1116"/>
      <c r="OQN90" s="1116"/>
      <c r="OQO90" s="1116"/>
      <c r="OQP90" s="1116"/>
      <c r="OQQ90" s="1116"/>
      <c r="OQR90" s="1116"/>
      <c r="OQS90" s="1116"/>
      <c r="OQT90" s="1116"/>
      <c r="OQU90" s="1116"/>
      <c r="OQV90" s="1116"/>
      <c r="OQW90" s="1116"/>
      <c r="OQX90" s="1116"/>
      <c r="OQY90" s="1116"/>
      <c r="OQZ90" s="1116"/>
      <c r="ORA90" s="1116"/>
      <c r="ORB90" s="1116"/>
      <c r="ORC90" s="1116"/>
      <c r="ORD90" s="1116"/>
      <c r="ORE90" s="1116"/>
      <c r="ORF90" s="1116"/>
      <c r="ORG90" s="1116"/>
      <c r="ORH90" s="1116"/>
      <c r="ORI90" s="1116"/>
      <c r="ORJ90" s="1116"/>
      <c r="ORK90" s="1116"/>
      <c r="ORL90" s="1116"/>
      <c r="ORM90" s="1116"/>
      <c r="ORN90" s="1116"/>
      <c r="ORO90" s="1116"/>
      <c r="ORP90" s="1116"/>
      <c r="ORQ90" s="1116"/>
      <c r="ORR90" s="1116"/>
      <c r="ORS90" s="1116"/>
      <c r="ORT90" s="1116"/>
      <c r="ORU90" s="1116"/>
      <c r="ORV90" s="1116"/>
      <c r="ORW90" s="1116"/>
      <c r="ORX90" s="1116"/>
      <c r="ORY90" s="1116"/>
      <c r="ORZ90" s="1116"/>
      <c r="OSA90" s="1116"/>
      <c r="OSB90" s="1116"/>
      <c r="OSC90" s="1116"/>
      <c r="OSD90" s="1116"/>
      <c r="OSE90" s="1116"/>
      <c r="OSF90" s="1116"/>
      <c r="OSG90" s="1116"/>
      <c r="OSH90" s="1116"/>
      <c r="OSI90" s="1116"/>
      <c r="OSJ90" s="1116"/>
      <c r="OSK90" s="1116"/>
      <c r="OSL90" s="1116"/>
      <c r="OSM90" s="1116"/>
      <c r="OSN90" s="1116"/>
      <c r="OSO90" s="1116"/>
      <c r="OSP90" s="1116"/>
      <c r="OSQ90" s="1116"/>
      <c r="OSR90" s="1116"/>
      <c r="OSS90" s="1116"/>
      <c r="OST90" s="1116"/>
      <c r="OSU90" s="1116"/>
      <c r="OSV90" s="1116"/>
      <c r="OSW90" s="1116"/>
      <c r="OSX90" s="1116"/>
      <c r="OSY90" s="1116"/>
      <c r="OSZ90" s="1116"/>
      <c r="OTA90" s="1116"/>
      <c r="OTB90" s="1116"/>
      <c r="OTC90" s="1116"/>
      <c r="OTD90" s="1116"/>
      <c r="OTE90" s="1116"/>
      <c r="OTF90" s="1116"/>
      <c r="OTG90" s="1116"/>
      <c r="OTH90" s="1116"/>
      <c r="OTI90" s="1116"/>
      <c r="OTJ90" s="1116"/>
      <c r="OTK90" s="1116"/>
      <c r="OTL90" s="1116"/>
      <c r="OTM90" s="1116"/>
      <c r="OTN90" s="1116"/>
      <c r="OTO90" s="1116"/>
      <c r="OTP90" s="1116"/>
      <c r="OTQ90" s="1116"/>
      <c r="OTR90" s="1116"/>
      <c r="OTS90" s="1116"/>
      <c r="OTT90" s="1116"/>
      <c r="OTU90" s="1116"/>
      <c r="OTV90" s="1116"/>
      <c r="OTW90" s="1116"/>
      <c r="OTX90" s="1116"/>
      <c r="OTY90" s="1116"/>
      <c r="OTZ90" s="1116"/>
      <c r="OUA90" s="1116"/>
      <c r="OUB90" s="1116"/>
      <c r="OUC90" s="1116"/>
      <c r="OUD90" s="1116"/>
      <c r="OUE90" s="1116"/>
      <c r="OUF90" s="1116"/>
      <c r="OUG90" s="1116"/>
      <c r="OUH90" s="1116"/>
      <c r="OUI90" s="1116"/>
      <c r="OUJ90" s="1116"/>
      <c r="OUK90" s="1116"/>
      <c r="OUL90" s="1116"/>
      <c r="OUM90" s="1116"/>
      <c r="OUN90" s="1116"/>
      <c r="OUO90" s="1116"/>
      <c r="OUP90" s="1116"/>
      <c r="OUQ90" s="1116"/>
      <c r="OUR90" s="1116"/>
      <c r="OUS90" s="1116"/>
      <c r="OUT90" s="1116"/>
      <c r="OUU90" s="1116"/>
      <c r="OUV90" s="1116"/>
      <c r="OUW90" s="1116"/>
      <c r="OUX90" s="1116"/>
      <c r="OUY90" s="1116"/>
      <c r="OUZ90" s="1116"/>
      <c r="OVA90" s="1116"/>
      <c r="OVB90" s="1116"/>
      <c r="OVC90" s="1116"/>
      <c r="OVD90" s="1116"/>
      <c r="OVE90" s="1116"/>
      <c r="OVF90" s="1116"/>
      <c r="OVG90" s="1116"/>
      <c r="OVH90" s="1116"/>
      <c r="OVI90" s="1116"/>
      <c r="OVJ90" s="1116"/>
      <c r="OVK90" s="1116"/>
      <c r="OVL90" s="1116"/>
      <c r="OVM90" s="1116"/>
      <c r="OVN90" s="1116"/>
      <c r="OVO90" s="1116"/>
      <c r="OVP90" s="1116"/>
      <c r="OVQ90" s="1116"/>
      <c r="OVR90" s="1116"/>
      <c r="OVS90" s="1116"/>
      <c r="OVT90" s="1116"/>
      <c r="OVU90" s="1116"/>
      <c r="OVV90" s="1116"/>
      <c r="OVW90" s="1116"/>
      <c r="OVX90" s="1116"/>
      <c r="OVY90" s="1116"/>
      <c r="OVZ90" s="1116"/>
      <c r="OWA90" s="1116"/>
      <c r="OWB90" s="1116"/>
      <c r="OWC90" s="1116"/>
      <c r="OWD90" s="1116"/>
      <c r="OWE90" s="1116"/>
      <c r="OWF90" s="1116"/>
      <c r="OWG90" s="1116"/>
      <c r="OWH90" s="1116"/>
      <c r="OWI90" s="1116"/>
      <c r="OWJ90" s="1116"/>
      <c r="OWK90" s="1116"/>
      <c r="OWL90" s="1116"/>
      <c r="OWM90" s="1116"/>
      <c r="OWN90" s="1116"/>
      <c r="OWO90" s="1116"/>
      <c r="OWP90" s="1116"/>
      <c r="OWQ90" s="1116"/>
      <c r="OWR90" s="1116"/>
      <c r="OWS90" s="1116"/>
      <c r="OWT90" s="1116"/>
      <c r="OWU90" s="1116"/>
      <c r="OWV90" s="1116"/>
      <c r="OWW90" s="1116"/>
      <c r="OWX90" s="1116"/>
      <c r="OWY90" s="1116"/>
      <c r="OWZ90" s="1116"/>
      <c r="OXA90" s="1116"/>
      <c r="OXB90" s="1116"/>
      <c r="OXC90" s="1116"/>
      <c r="OXD90" s="1116"/>
      <c r="OXE90" s="1116"/>
      <c r="OXF90" s="1116"/>
      <c r="OXG90" s="1116"/>
      <c r="OXH90" s="1116"/>
      <c r="OXI90" s="1116"/>
      <c r="OXJ90" s="1116"/>
      <c r="OXK90" s="1116"/>
      <c r="OXL90" s="1116"/>
      <c r="OXM90" s="1116"/>
      <c r="OXN90" s="1116"/>
      <c r="OXO90" s="1116"/>
      <c r="OXP90" s="1116"/>
      <c r="OXQ90" s="1116"/>
      <c r="OXR90" s="1116"/>
      <c r="OXS90" s="1116"/>
      <c r="OXT90" s="1116"/>
      <c r="OXU90" s="1116"/>
      <c r="OXV90" s="1116"/>
      <c r="OXW90" s="1116"/>
      <c r="OXX90" s="1116"/>
      <c r="OXY90" s="1116"/>
      <c r="OXZ90" s="1116"/>
      <c r="OYA90" s="1116"/>
      <c r="OYB90" s="1116"/>
      <c r="OYC90" s="1116"/>
      <c r="OYD90" s="1116"/>
      <c r="OYE90" s="1116"/>
      <c r="OYF90" s="1116"/>
      <c r="OYG90" s="1116"/>
      <c r="OYH90" s="1116"/>
      <c r="OYI90" s="1116"/>
      <c r="OYJ90" s="1116"/>
      <c r="OYK90" s="1116"/>
      <c r="OYL90" s="1116"/>
      <c r="OYM90" s="1116"/>
      <c r="OYN90" s="1116"/>
      <c r="OYO90" s="1116"/>
      <c r="OYP90" s="1116"/>
      <c r="OYQ90" s="1116"/>
      <c r="OYR90" s="1116"/>
      <c r="OYS90" s="1116"/>
      <c r="OYT90" s="1116"/>
      <c r="OYU90" s="1116"/>
      <c r="OYV90" s="1116"/>
      <c r="OYW90" s="1116"/>
      <c r="OYX90" s="1116"/>
      <c r="OYY90" s="1116"/>
      <c r="OYZ90" s="1116"/>
      <c r="OZA90" s="1116"/>
      <c r="OZB90" s="1116"/>
      <c r="OZC90" s="1116"/>
      <c r="OZD90" s="1116"/>
      <c r="OZE90" s="1116"/>
      <c r="OZF90" s="1116"/>
      <c r="OZG90" s="1116"/>
      <c r="OZH90" s="1116"/>
      <c r="OZI90" s="1116"/>
      <c r="OZJ90" s="1116"/>
      <c r="OZK90" s="1116"/>
      <c r="OZL90" s="1116"/>
      <c r="OZM90" s="1116"/>
      <c r="OZN90" s="1116"/>
      <c r="OZO90" s="1116"/>
      <c r="OZP90" s="1116"/>
      <c r="OZQ90" s="1116"/>
      <c r="OZR90" s="1116"/>
      <c r="OZS90" s="1116"/>
      <c r="OZT90" s="1116"/>
      <c r="OZU90" s="1116"/>
      <c r="OZV90" s="1116"/>
      <c r="OZW90" s="1116"/>
      <c r="OZX90" s="1116"/>
      <c r="OZY90" s="1116"/>
      <c r="OZZ90" s="1116"/>
      <c r="PAA90" s="1116"/>
      <c r="PAB90" s="1116"/>
      <c r="PAC90" s="1116"/>
      <c r="PAD90" s="1116"/>
      <c r="PAE90" s="1116"/>
      <c r="PAF90" s="1116"/>
      <c r="PAG90" s="1116"/>
      <c r="PAH90" s="1116"/>
      <c r="PAI90" s="1116"/>
      <c r="PAJ90" s="1116"/>
      <c r="PAK90" s="1116"/>
      <c r="PAL90" s="1116"/>
      <c r="PAM90" s="1116"/>
      <c r="PAN90" s="1116"/>
      <c r="PAO90" s="1116"/>
      <c r="PAP90" s="1116"/>
      <c r="PAQ90" s="1116"/>
      <c r="PAR90" s="1116"/>
      <c r="PAS90" s="1116"/>
      <c r="PAT90" s="1116"/>
      <c r="PAU90" s="1116"/>
      <c r="PAV90" s="1116"/>
      <c r="PAW90" s="1116"/>
      <c r="PAX90" s="1116"/>
      <c r="PAY90" s="1116"/>
      <c r="PAZ90" s="1116"/>
      <c r="PBA90" s="1116"/>
      <c r="PBB90" s="1116"/>
      <c r="PBC90" s="1116"/>
      <c r="PBD90" s="1116"/>
      <c r="PBE90" s="1116"/>
      <c r="PBF90" s="1116"/>
      <c r="PBG90" s="1116"/>
      <c r="PBH90" s="1116"/>
      <c r="PBI90" s="1116"/>
      <c r="PBJ90" s="1116"/>
      <c r="PBK90" s="1116"/>
      <c r="PBL90" s="1116"/>
      <c r="PBM90" s="1116"/>
      <c r="PBN90" s="1116"/>
      <c r="PBO90" s="1116"/>
      <c r="PBP90" s="1116"/>
      <c r="PBQ90" s="1116"/>
      <c r="PBR90" s="1116"/>
      <c r="PBS90" s="1116"/>
      <c r="PBT90" s="1116"/>
      <c r="PBU90" s="1116"/>
      <c r="PBV90" s="1116"/>
      <c r="PBW90" s="1116"/>
      <c r="PBX90" s="1116"/>
      <c r="PBY90" s="1116"/>
      <c r="PBZ90" s="1116"/>
      <c r="PCA90" s="1116"/>
      <c r="PCB90" s="1116"/>
      <c r="PCC90" s="1116"/>
      <c r="PCD90" s="1116"/>
      <c r="PCE90" s="1116"/>
      <c r="PCF90" s="1116"/>
      <c r="PCG90" s="1116"/>
      <c r="PCH90" s="1116"/>
      <c r="PCI90" s="1116"/>
      <c r="PCJ90" s="1116"/>
      <c r="PCK90" s="1116"/>
      <c r="PCL90" s="1116"/>
      <c r="PCM90" s="1116"/>
      <c r="PCN90" s="1116"/>
      <c r="PCO90" s="1116"/>
      <c r="PCP90" s="1116"/>
      <c r="PCQ90" s="1116"/>
      <c r="PCR90" s="1116"/>
      <c r="PCS90" s="1116"/>
      <c r="PCT90" s="1116"/>
      <c r="PCU90" s="1116"/>
      <c r="PCV90" s="1116"/>
      <c r="PCW90" s="1116"/>
      <c r="PCX90" s="1116"/>
      <c r="PCY90" s="1116"/>
      <c r="PCZ90" s="1116"/>
      <c r="PDA90" s="1116"/>
      <c r="PDB90" s="1116"/>
      <c r="PDC90" s="1116"/>
      <c r="PDD90" s="1116"/>
      <c r="PDE90" s="1116"/>
      <c r="PDF90" s="1116"/>
      <c r="PDG90" s="1116"/>
      <c r="PDH90" s="1116"/>
      <c r="PDI90" s="1116"/>
      <c r="PDJ90" s="1116"/>
      <c r="PDK90" s="1116"/>
      <c r="PDL90" s="1116"/>
      <c r="PDM90" s="1116"/>
      <c r="PDN90" s="1116"/>
      <c r="PDO90" s="1116"/>
      <c r="PDP90" s="1116"/>
      <c r="PDQ90" s="1116"/>
      <c r="PDR90" s="1116"/>
      <c r="PDS90" s="1116"/>
      <c r="PDT90" s="1116"/>
      <c r="PDU90" s="1116"/>
      <c r="PDV90" s="1116"/>
      <c r="PDW90" s="1116"/>
      <c r="PDX90" s="1116"/>
      <c r="PDY90" s="1116"/>
      <c r="PDZ90" s="1116"/>
      <c r="PEA90" s="1116"/>
      <c r="PEB90" s="1116"/>
      <c r="PEC90" s="1116"/>
      <c r="PED90" s="1116"/>
      <c r="PEE90" s="1116"/>
      <c r="PEF90" s="1116"/>
      <c r="PEG90" s="1116"/>
      <c r="PEH90" s="1116"/>
      <c r="PEI90" s="1116"/>
      <c r="PEJ90" s="1116"/>
      <c r="PEK90" s="1116"/>
      <c r="PEL90" s="1116"/>
      <c r="PEM90" s="1116"/>
      <c r="PEN90" s="1116"/>
      <c r="PEO90" s="1116"/>
      <c r="PEP90" s="1116"/>
      <c r="PEQ90" s="1116"/>
      <c r="PER90" s="1116"/>
      <c r="PES90" s="1116"/>
      <c r="PET90" s="1116"/>
      <c r="PEU90" s="1116"/>
      <c r="PEV90" s="1116"/>
      <c r="PEW90" s="1116"/>
      <c r="PEX90" s="1116"/>
      <c r="PEY90" s="1116"/>
      <c r="PEZ90" s="1116"/>
      <c r="PFA90" s="1116"/>
      <c r="PFB90" s="1116"/>
      <c r="PFC90" s="1116"/>
      <c r="PFD90" s="1116"/>
      <c r="PFE90" s="1116"/>
      <c r="PFF90" s="1116"/>
      <c r="PFG90" s="1116"/>
      <c r="PFH90" s="1116"/>
      <c r="PFI90" s="1116"/>
      <c r="PFJ90" s="1116"/>
      <c r="PFK90" s="1116"/>
      <c r="PFL90" s="1116"/>
      <c r="PFM90" s="1116"/>
      <c r="PFN90" s="1116"/>
      <c r="PFO90" s="1116"/>
      <c r="PFP90" s="1116"/>
      <c r="PFQ90" s="1116"/>
      <c r="PFR90" s="1116"/>
      <c r="PFS90" s="1116"/>
      <c r="PFT90" s="1116"/>
      <c r="PFU90" s="1116"/>
      <c r="PFV90" s="1116"/>
      <c r="PFW90" s="1116"/>
      <c r="PFX90" s="1116"/>
      <c r="PFY90" s="1116"/>
      <c r="PFZ90" s="1116"/>
      <c r="PGA90" s="1116"/>
      <c r="PGB90" s="1116"/>
      <c r="PGC90" s="1116"/>
      <c r="PGD90" s="1116"/>
      <c r="PGE90" s="1116"/>
      <c r="PGF90" s="1116"/>
      <c r="PGG90" s="1116"/>
      <c r="PGH90" s="1116"/>
      <c r="PGI90" s="1116"/>
      <c r="PGJ90" s="1116"/>
      <c r="PGK90" s="1116"/>
      <c r="PGL90" s="1116"/>
      <c r="PGM90" s="1116"/>
      <c r="PGN90" s="1116"/>
      <c r="PGO90" s="1116"/>
      <c r="PGP90" s="1116"/>
      <c r="PGQ90" s="1116"/>
      <c r="PGR90" s="1116"/>
      <c r="PGS90" s="1116"/>
      <c r="PGT90" s="1116"/>
      <c r="PGU90" s="1116"/>
      <c r="PGV90" s="1116"/>
      <c r="PGW90" s="1116"/>
      <c r="PGX90" s="1116"/>
      <c r="PGY90" s="1116"/>
      <c r="PGZ90" s="1116"/>
      <c r="PHA90" s="1116"/>
      <c r="PHB90" s="1116"/>
      <c r="PHC90" s="1116"/>
      <c r="PHD90" s="1116"/>
      <c r="PHE90" s="1116"/>
      <c r="PHF90" s="1116"/>
      <c r="PHG90" s="1116"/>
      <c r="PHH90" s="1116"/>
      <c r="PHI90" s="1116"/>
      <c r="PHJ90" s="1116"/>
      <c r="PHK90" s="1116"/>
      <c r="PHL90" s="1116"/>
      <c r="PHM90" s="1116"/>
      <c r="PHN90" s="1116"/>
      <c r="PHO90" s="1116"/>
      <c r="PHP90" s="1116"/>
      <c r="PHQ90" s="1116"/>
      <c r="PHR90" s="1116"/>
      <c r="PHS90" s="1116"/>
      <c r="PHT90" s="1116"/>
      <c r="PHU90" s="1116"/>
      <c r="PHV90" s="1116"/>
      <c r="PHW90" s="1116"/>
      <c r="PHX90" s="1116"/>
      <c r="PHY90" s="1116"/>
      <c r="PHZ90" s="1116"/>
      <c r="PIA90" s="1116"/>
      <c r="PIB90" s="1116"/>
      <c r="PIC90" s="1116"/>
      <c r="PID90" s="1116"/>
      <c r="PIE90" s="1116"/>
      <c r="PIF90" s="1116"/>
      <c r="PIG90" s="1116"/>
      <c r="PIH90" s="1116"/>
      <c r="PII90" s="1116"/>
      <c r="PIJ90" s="1116"/>
      <c r="PIK90" s="1116"/>
      <c r="PIL90" s="1116"/>
      <c r="PIM90" s="1116"/>
      <c r="PIN90" s="1116"/>
      <c r="PIO90" s="1116"/>
      <c r="PIP90" s="1116"/>
      <c r="PIQ90" s="1116"/>
      <c r="PIR90" s="1116"/>
      <c r="PIS90" s="1116"/>
      <c r="PIT90" s="1116"/>
      <c r="PIU90" s="1116"/>
      <c r="PIV90" s="1116"/>
      <c r="PIW90" s="1116"/>
      <c r="PIX90" s="1116"/>
      <c r="PIY90" s="1116"/>
      <c r="PIZ90" s="1116"/>
      <c r="PJA90" s="1116"/>
      <c r="PJB90" s="1116"/>
      <c r="PJC90" s="1116"/>
      <c r="PJD90" s="1116"/>
      <c r="PJE90" s="1116"/>
      <c r="PJF90" s="1116"/>
      <c r="PJG90" s="1116"/>
      <c r="PJH90" s="1116"/>
      <c r="PJI90" s="1116"/>
      <c r="PJJ90" s="1116"/>
      <c r="PJK90" s="1116"/>
      <c r="PJL90" s="1116"/>
      <c r="PJM90" s="1116"/>
      <c r="PJN90" s="1116"/>
      <c r="PJO90" s="1116"/>
      <c r="PJP90" s="1116"/>
      <c r="PJQ90" s="1116"/>
      <c r="PJR90" s="1116"/>
      <c r="PJS90" s="1116"/>
      <c r="PJT90" s="1116"/>
      <c r="PJU90" s="1116"/>
      <c r="PJV90" s="1116"/>
      <c r="PJW90" s="1116"/>
      <c r="PJX90" s="1116"/>
      <c r="PJY90" s="1116"/>
      <c r="PJZ90" s="1116"/>
      <c r="PKA90" s="1116"/>
      <c r="PKB90" s="1116"/>
      <c r="PKC90" s="1116"/>
      <c r="PKD90" s="1116"/>
      <c r="PKE90" s="1116"/>
      <c r="PKF90" s="1116"/>
      <c r="PKG90" s="1116"/>
      <c r="PKH90" s="1116"/>
      <c r="PKI90" s="1116"/>
      <c r="PKJ90" s="1116"/>
      <c r="PKK90" s="1116"/>
      <c r="PKL90" s="1116"/>
      <c r="PKM90" s="1116"/>
      <c r="PKN90" s="1116"/>
      <c r="PKO90" s="1116"/>
      <c r="PKP90" s="1116"/>
      <c r="PKQ90" s="1116"/>
      <c r="PKR90" s="1116"/>
      <c r="PKS90" s="1116"/>
      <c r="PKT90" s="1116"/>
      <c r="PKU90" s="1116"/>
      <c r="PKV90" s="1116"/>
      <c r="PKW90" s="1116"/>
      <c r="PKX90" s="1116"/>
      <c r="PKY90" s="1116"/>
      <c r="PKZ90" s="1116"/>
      <c r="PLA90" s="1116"/>
      <c r="PLB90" s="1116"/>
      <c r="PLC90" s="1116"/>
      <c r="PLD90" s="1116"/>
      <c r="PLE90" s="1116"/>
      <c r="PLF90" s="1116"/>
      <c r="PLG90" s="1116"/>
      <c r="PLH90" s="1116"/>
      <c r="PLI90" s="1116"/>
      <c r="PLJ90" s="1116"/>
      <c r="PLK90" s="1116"/>
      <c r="PLL90" s="1116"/>
      <c r="PLM90" s="1116"/>
      <c r="PLN90" s="1116"/>
      <c r="PLO90" s="1116"/>
      <c r="PLP90" s="1116"/>
      <c r="PLQ90" s="1116"/>
      <c r="PLR90" s="1116"/>
      <c r="PLS90" s="1116"/>
      <c r="PLT90" s="1116"/>
      <c r="PLU90" s="1116"/>
      <c r="PLV90" s="1116"/>
      <c r="PLW90" s="1116"/>
      <c r="PLX90" s="1116"/>
      <c r="PLY90" s="1116"/>
      <c r="PLZ90" s="1116"/>
      <c r="PMA90" s="1116"/>
      <c r="PMB90" s="1116"/>
      <c r="PMC90" s="1116"/>
      <c r="PMD90" s="1116"/>
      <c r="PME90" s="1116"/>
      <c r="PMF90" s="1116"/>
      <c r="PMG90" s="1116"/>
      <c r="PMH90" s="1116"/>
      <c r="PMI90" s="1116"/>
      <c r="PMJ90" s="1116"/>
      <c r="PMK90" s="1116"/>
      <c r="PML90" s="1116"/>
      <c r="PMM90" s="1116"/>
      <c r="PMN90" s="1116"/>
      <c r="PMO90" s="1116"/>
      <c r="PMP90" s="1116"/>
      <c r="PMQ90" s="1116"/>
      <c r="PMR90" s="1116"/>
      <c r="PMS90" s="1116"/>
      <c r="PMT90" s="1116"/>
      <c r="PMU90" s="1116"/>
      <c r="PMV90" s="1116"/>
      <c r="PMW90" s="1116"/>
      <c r="PMX90" s="1116"/>
      <c r="PMY90" s="1116"/>
      <c r="PMZ90" s="1116"/>
      <c r="PNA90" s="1116"/>
      <c r="PNB90" s="1116"/>
      <c r="PNC90" s="1116"/>
      <c r="PND90" s="1116"/>
      <c r="PNE90" s="1116"/>
      <c r="PNF90" s="1116"/>
      <c r="PNG90" s="1116"/>
      <c r="PNH90" s="1116"/>
      <c r="PNI90" s="1116"/>
      <c r="PNJ90" s="1116"/>
      <c r="PNK90" s="1116"/>
      <c r="PNL90" s="1116"/>
      <c r="PNM90" s="1116"/>
      <c r="PNN90" s="1116"/>
      <c r="PNO90" s="1116"/>
      <c r="PNP90" s="1116"/>
      <c r="PNQ90" s="1116"/>
      <c r="PNR90" s="1116"/>
      <c r="PNS90" s="1116"/>
      <c r="PNT90" s="1116"/>
      <c r="PNU90" s="1116"/>
      <c r="PNV90" s="1116"/>
      <c r="PNW90" s="1116"/>
      <c r="PNX90" s="1116"/>
      <c r="PNY90" s="1116"/>
      <c r="PNZ90" s="1116"/>
      <c r="POA90" s="1116"/>
      <c r="POB90" s="1116"/>
      <c r="POC90" s="1116"/>
      <c r="POD90" s="1116"/>
      <c r="POE90" s="1116"/>
      <c r="POF90" s="1116"/>
      <c r="POG90" s="1116"/>
      <c r="POH90" s="1116"/>
      <c r="POI90" s="1116"/>
      <c r="POJ90" s="1116"/>
      <c r="POK90" s="1116"/>
      <c r="POL90" s="1116"/>
      <c r="POM90" s="1116"/>
      <c r="PON90" s="1116"/>
      <c r="POO90" s="1116"/>
      <c r="POP90" s="1116"/>
      <c r="POQ90" s="1116"/>
      <c r="POR90" s="1116"/>
      <c r="POS90" s="1116"/>
      <c r="POT90" s="1116"/>
      <c r="POU90" s="1116"/>
      <c r="POV90" s="1116"/>
      <c r="POW90" s="1116"/>
      <c r="POX90" s="1116"/>
      <c r="POY90" s="1116"/>
      <c r="POZ90" s="1116"/>
      <c r="PPA90" s="1116"/>
      <c r="PPB90" s="1116"/>
      <c r="PPC90" s="1116"/>
      <c r="PPD90" s="1116"/>
      <c r="PPE90" s="1116"/>
      <c r="PPF90" s="1116"/>
      <c r="PPG90" s="1116"/>
      <c r="PPH90" s="1116"/>
      <c r="PPI90" s="1116"/>
      <c r="PPJ90" s="1116"/>
      <c r="PPK90" s="1116"/>
      <c r="PPL90" s="1116"/>
      <c r="PPM90" s="1116"/>
      <c r="PPN90" s="1116"/>
      <c r="PPO90" s="1116"/>
      <c r="PPP90" s="1116"/>
      <c r="PPQ90" s="1116"/>
      <c r="PPR90" s="1116"/>
      <c r="PPS90" s="1116"/>
      <c r="PPT90" s="1116"/>
      <c r="PPU90" s="1116"/>
      <c r="PPV90" s="1116"/>
      <c r="PPW90" s="1116"/>
      <c r="PPX90" s="1116"/>
      <c r="PPY90" s="1116"/>
      <c r="PPZ90" s="1116"/>
      <c r="PQA90" s="1116"/>
      <c r="PQB90" s="1116"/>
      <c r="PQC90" s="1116"/>
      <c r="PQD90" s="1116"/>
      <c r="PQE90" s="1116"/>
      <c r="PQF90" s="1116"/>
      <c r="PQG90" s="1116"/>
      <c r="PQH90" s="1116"/>
      <c r="PQI90" s="1116"/>
      <c r="PQJ90" s="1116"/>
      <c r="PQK90" s="1116"/>
      <c r="PQL90" s="1116"/>
      <c r="PQM90" s="1116"/>
      <c r="PQN90" s="1116"/>
      <c r="PQO90" s="1116"/>
      <c r="PQP90" s="1116"/>
      <c r="PQQ90" s="1116"/>
      <c r="PQR90" s="1116"/>
      <c r="PQS90" s="1116"/>
      <c r="PQT90" s="1116"/>
      <c r="PQU90" s="1116"/>
      <c r="PQV90" s="1116"/>
      <c r="PQW90" s="1116"/>
      <c r="PQX90" s="1116"/>
      <c r="PQY90" s="1116"/>
      <c r="PQZ90" s="1116"/>
      <c r="PRA90" s="1116"/>
      <c r="PRB90" s="1116"/>
      <c r="PRC90" s="1116"/>
      <c r="PRD90" s="1116"/>
      <c r="PRE90" s="1116"/>
      <c r="PRF90" s="1116"/>
      <c r="PRG90" s="1116"/>
      <c r="PRH90" s="1116"/>
      <c r="PRI90" s="1116"/>
      <c r="PRJ90" s="1116"/>
      <c r="PRK90" s="1116"/>
      <c r="PRL90" s="1116"/>
      <c r="PRM90" s="1116"/>
      <c r="PRN90" s="1116"/>
      <c r="PRO90" s="1116"/>
      <c r="PRP90" s="1116"/>
      <c r="PRQ90" s="1116"/>
      <c r="PRR90" s="1116"/>
      <c r="PRS90" s="1116"/>
      <c r="PRT90" s="1116"/>
      <c r="PRU90" s="1116"/>
      <c r="PRV90" s="1116"/>
      <c r="PRW90" s="1116"/>
      <c r="PRX90" s="1116"/>
      <c r="PRY90" s="1116"/>
      <c r="PRZ90" s="1116"/>
      <c r="PSA90" s="1116"/>
      <c r="PSB90" s="1116"/>
      <c r="PSC90" s="1116"/>
      <c r="PSD90" s="1116"/>
      <c r="PSE90" s="1116"/>
      <c r="PSF90" s="1116"/>
      <c r="PSG90" s="1116"/>
      <c r="PSH90" s="1116"/>
      <c r="PSI90" s="1116"/>
      <c r="PSJ90" s="1116"/>
      <c r="PSK90" s="1116"/>
      <c r="PSL90" s="1116"/>
      <c r="PSM90" s="1116"/>
      <c r="PSN90" s="1116"/>
      <c r="PSO90" s="1116"/>
      <c r="PSP90" s="1116"/>
      <c r="PSQ90" s="1116"/>
      <c r="PSR90" s="1116"/>
      <c r="PSS90" s="1116"/>
      <c r="PST90" s="1116"/>
      <c r="PSU90" s="1116"/>
      <c r="PSV90" s="1116"/>
      <c r="PSW90" s="1116"/>
      <c r="PSX90" s="1116"/>
      <c r="PSY90" s="1116"/>
      <c r="PSZ90" s="1116"/>
      <c r="PTA90" s="1116"/>
      <c r="PTB90" s="1116"/>
      <c r="PTC90" s="1116"/>
      <c r="PTD90" s="1116"/>
      <c r="PTE90" s="1116"/>
      <c r="PTF90" s="1116"/>
      <c r="PTG90" s="1116"/>
      <c r="PTH90" s="1116"/>
      <c r="PTI90" s="1116"/>
      <c r="PTJ90" s="1116"/>
      <c r="PTK90" s="1116"/>
      <c r="PTL90" s="1116"/>
      <c r="PTM90" s="1116"/>
      <c r="PTN90" s="1116"/>
      <c r="PTO90" s="1116"/>
      <c r="PTP90" s="1116"/>
      <c r="PTQ90" s="1116"/>
      <c r="PTR90" s="1116"/>
      <c r="PTS90" s="1116"/>
      <c r="PTT90" s="1116"/>
      <c r="PTU90" s="1116"/>
      <c r="PTV90" s="1116"/>
      <c r="PTW90" s="1116"/>
      <c r="PTX90" s="1116"/>
      <c r="PTY90" s="1116"/>
      <c r="PTZ90" s="1116"/>
      <c r="PUA90" s="1116"/>
      <c r="PUB90" s="1116"/>
      <c r="PUC90" s="1116"/>
      <c r="PUD90" s="1116"/>
      <c r="PUE90" s="1116"/>
      <c r="PUF90" s="1116"/>
      <c r="PUG90" s="1116"/>
      <c r="PUH90" s="1116"/>
      <c r="PUI90" s="1116"/>
      <c r="PUJ90" s="1116"/>
      <c r="PUK90" s="1116"/>
      <c r="PUL90" s="1116"/>
      <c r="PUM90" s="1116"/>
      <c r="PUN90" s="1116"/>
      <c r="PUO90" s="1116"/>
      <c r="PUP90" s="1116"/>
      <c r="PUQ90" s="1116"/>
      <c r="PUR90" s="1116"/>
      <c r="PUS90" s="1116"/>
      <c r="PUT90" s="1116"/>
      <c r="PUU90" s="1116"/>
      <c r="PUV90" s="1116"/>
      <c r="PUW90" s="1116"/>
      <c r="PUX90" s="1116"/>
      <c r="PUY90" s="1116"/>
      <c r="PUZ90" s="1116"/>
      <c r="PVA90" s="1116"/>
      <c r="PVB90" s="1116"/>
      <c r="PVC90" s="1116"/>
      <c r="PVD90" s="1116"/>
      <c r="PVE90" s="1116"/>
      <c r="PVF90" s="1116"/>
      <c r="PVG90" s="1116"/>
      <c r="PVH90" s="1116"/>
      <c r="PVI90" s="1116"/>
      <c r="PVJ90" s="1116"/>
      <c r="PVK90" s="1116"/>
      <c r="PVL90" s="1116"/>
      <c r="PVM90" s="1116"/>
      <c r="PVN90" s="1116"/>
      <c r="PVO90" s="1116"/>
      <c r="PVP90" s="1116"/>
      <c r="PVQ90" s="1116"/>
      <c r="PVR90" s="1116"/>
      <c r="PVS90" s="1116"/>
      <c r="PVT90" s="1116"/>
      <c r="PVU90" s="1116"/>
      <c r="PVV90" s="1116"/>
      <c r="PVW90" s="1116"/>
      <c r="PVX90" s="1116"/>
      <c r="PVY90" s="1116"/>
      <c r="PVZ90" s="1116"/>
      <c r="PWA90" s="1116"/>
      <c r="PWB90" s="1116"/>
      <c r="PWC90" s="1116"/>
      <c r="PWD90" s="1116"/>
      <c r="PWE90" s="1116"/>
      <c r="PWF90" s="1116"/>
      <c r="PWG90" s="1116"/>
      <c r="PWH90" s="1116"/>
      <c r="PWI90" s="1116"/>
      <c r="PWJ90" s="1116"/>
      <c r="PWK90" s="1116"/>
      <c r="PWL90" s="1116"/>
      <c r="PWM90" s="1116"/>
      <c r="PWN90" s="1116"/>
      <c r="PWO90" s="1116"/>
      <c r="PWP90" s="1116"/>
      <c r="PWQ90" s="1116"/>
      <c r="PWR90" s="1116"/>
      <c r="PWS90" s="1116"/>
      <c r="PWT90" s="1116"/>
      <c r="PWU90" s="1116"/>
      <c r="PWV90" s="1116"/>
      <c r="PWW90" s="1116"/>
      <c r="PWX90" s="1116"/>
      <c r="PWY90" s="1116"/>
      <c r="PWZ90" s="1116"/>
      <c r="PXA90" s="1116"/>
      <c r="PXB90" s="1116"/>
      <c r="PXC90" s="1116"/>
      <c r="PXD90" s="1116"/>
      <c r="PXE90" s="1116"/>
      <c r="PXF90" s="1116"/>
      <c r="PXG90" s="1116"/>
      <c r="PXH90" s="1116"/>
      <c r="PXI90" s="1116"/>
      <c r="PXJ90" s="1116"/>
      <c r="PXK90" s="1116"/>
      <c r="PXL90" s="1116"/>
      <c r="PXM90" s="1116"/>
      <c r="PXN90" s="1116"/>
      <c r="PXO90" s="1116"/>
      <c r="PXP90" s="1116"/>
      <c r="PXQ90" s="1116"/>
      <c r="PXR90" s="1116"/>
      <c r="PXS90" s="1116"/>
      <c r="PXT90" s="1116"/>
      <c r="PXU90" s="1116"/>
      <c r="PXV90" s="1116"/>
      <c r="PXW90" s="1116"/>
      <c r="PXX90" s="1116"/>
      <c r="PXY90" s="1116"/>
      <c r="PXZ90" s="1116"/>
      <c r="PYA90" s="1116"/>
      <c r="PYB90" s="1116"/>
      <c r="PYC90" s="1116"/>
      <c r="PYD90" s="1116"/>
      <c r="PYE90" s="1116"/>
      <c r="PYF90" s="1116"/>
      <c r="PYG90" s="1116"/>
      <c r="PYH90" s="1116"/>
      <c r="PYI90" s="1116"/>
      <c r="PYJ90" s="1116"/>
      <c r="PYK90" s="1116"/>
      <c r="PYL90" s="1116"/>
      <c r="PYM90" s="1116"/>
      <c r="PYN90" s="1116"/>
      <c r="PYO90" s="1116"/>
      <c r="PYP90" s="1116"/>
      <c r="PYQ90" s="1116"/>
      <c r="PYR90" s="1116"/>
      <c r="PYS90" s="1116"/>
      <c r="PYT90" s="1116"/>
      <c r="PYU90" s="1116"/>
      <c r="PYV90" s="1116"/>
      <c r="PYW90" s="1116"/>
      <c r="PYX90" s="1116"/>
      <c r="PYY90" s="1116"/>
      <c r="PYZ90" s="1116"/>
      <c r="PZA90" s="1116"/>
      <c r="PZB90" s="1116"/>
      <c r="PZC90" s="1116"/>
      <c r="PZD90" s="1116"/>
      <c r="PZE90" s="1116"/>
      <c r="PZF90" s="1116"/>
      <c r="PZG90" s="1116"/>
      <c r="PZH90" s="1116"/>
      <c r="PZI90" s="1116"/>
      <c r="PZJ90" s="1116"/>
      <c r="PZK90" s="1116"/>
      <c r="PZL90" s="1116"/>
      <c r="PZM90" s="1116"/>
      <c r="PZN90" s="1116"/>
      <c r="PZO90" s="1116"/>
      <c r="PZP90" s="1116"/>
      <c r="PZQ90" s="1116"/>
      <c r="PZR90" s="1116"/>
      <c r="PZS90" s="1116"/>
      <c r="PZT90" s="1116"/>
      <c r="PZU90" s="1116"/>
      <c r="PZV90" s="1116"/>
      <c r="PZW90" s="1116"/>
      <c r="PZX90" s="1116"/>
      <c r="PZY90" s="1116"/>
      <c r="PZZ90" s="1116"/>
      <c r="QAA90" s="1116"/>
      <c r="QAB90" s="1116"/>
      <c r="QAC90" s="1116"/>
      <c r="QAD90" s="1116"/>
      <c r="QAE90" s="1116"/>
      <c r="QAF90" s="1116"/>
      <c r="QAG90" s="1116"/>
      <c r="QAH90" s="1116"/>
      <c r="QAI90" s="1116"/>
      <c r="QAJ90" s="1116"/>
      <c r="QAK90" s="1116"/>
      <c r="QAL90" s="1116"/>
      <c r="QAM90" s="1116"/>
      <c r="QAN90" s="1116"/>
      <c r="QAO90" s="1116"/>
      <c r="QAP90" s="1116"/>
      <c r="QAQ90" s="1116"/>
      <c r="QAR90" s="1116"/>
      <c r="QAS90" s="1116"/>
      <c r="QAT90" s="1116"/>
      <c r="QAU90" s="1116"/>
      <c r="QAV90" s="1116"/>
      <c r="QAW90" s="1116"/>
      <c r="QAX90" s="1116"/>
      <c r="QAY90" s="1116"/>
      <c r="QAZ90" s="1116"/>
      <c r="QBA90" s="1116"/>
      <c r="QBB90" s="1116"/>
      <c r="QBC90" s="1116"/>
      <c r="QBD90" s="1116"/>
      <c r="QBE90" s="1116"/>
      <c r="QBF90" s="1116"/>
      <c r="QBG90" s="1116"/>
      <c r="QBH90" s="1116"/>
      <c r="QBI90" s="1116"/>
      <c r="QBJ90" s="1116"/>
      <c r="QBK90" s="1116"/>
      <c r="QBL90" s="1116"/>
      <c r="QBM90" s="1116"/>
      <c r="QBN90" s="1116"/>
      <c r="QBO90" s="1116"/>
      <c r="QBP90" s="1116"/>
      <c r="QBQ90" s="1116"/>
      <c r="QBR90" s="1116"/>
      <c r="QBS90" s="1116"/>
      <c r="QBT90" s="1116"/>
      <c r="QBU90" s="1116"/>
      <c r="QBV90" s="1116"/>
      <c r="QBW90" s="1116"/>
      <c r="QBX90" s="1116"/>
      <c r="QBY90" s="1116"/>
      <c r="QBZ90" s="1116"/>
      <c r="QCA90" s="1116"/>
      <c r="QCB90" s="1116"/>
      <c r="QCC90" s="1116"/>
      <c r="QCD90" s="1116"/>
      <c r="QCE90" s="1116"/>
      <c r="QCF90" s="1116"/>
      <c r="QCG90" s="1116"/>
      <c r="QCH90" s="1116"/>
      <c r="QCI90" s="1116"/>
      <c r="QCJ90" s="1116"/>
      <c r="QCK90" s="1116"/>
      <c r="QCL90" s="1116"/>
      <c r="QCM90" s="1116"/>
      <c r="QCN90" s="1116"/>
      <c r="QCO90" s="1116"/>
      <c r="QCP90" s="1116"/>
      <c r="QCQ90" s="1116"/>
      <c r="QCR90" s="1116"/>
      <c r="QCS90" s="1116"/>
      <c r="QCT90" s="1116"/>
      <c r="QCU90" s="1116"/>
      <c r="QCV90" s="1116"/>
      <c r="QCW90" s="1116"/>
      <c r="QCX90" s="1116"/>
      <c r="QCY90" s="1116"/>
      <c r="QCZ90" s="1116"/>
      <c r="QDA90" s="1116"/>
      <c r="QDB90" s="1116"/>
      <c r="QDC90" s="1116"/>
      <c r="QDD90" s="1116"/>
      <c r="QDE90" s="1116"/>
      <c r="QDF90" s="1116"/>
      <c r="QDG90" s="1116"/>
      <c r="QDH90" s="1116"/>
      <c r="QDI90" s="1116"/>
      <c r="QDJ90" s="1116"/>
      <c r="QDK90" s="1116"/>
      <c r="QDL90" s="1116"/>
      <c r="QDM90" s="1116"/>
      <c r="QDN90" s="1116"/>
      <c r="QDO90" s="1116"/>
      <c r="QDP90" s="1116"/>
      <c r="QDQ90" s="1116"/>
      <c r="QDR90" s="1116"/>
      <c r="QDS90" s="1116"/>
      <c r="QDT90" s="1116"/>
      <c r="QDU90" s="1116"/>
      <c r="QDV90" s="1116"/>
      <c r="QDW90" s="1116"/>
      <c r="QDX90" s="1116"/>
      <c r="QDY90" s="1116"/>
      <c r="QDZ90" s="1116"/>
      <c r="QEA90" s="1116"/>
      <c r="QEB90" s="1116"/>
      <c r="QEC90" s="1116"/>
      <c r="QED90" s="1116"/>
      <c r="QEE90" s="1116"/>
      <c r="QEF90" s="1116"/>
      <c r="QEG90" s="1116"/>
      <c r="QEH90" s="1116"/>
      <c r="QEI90" s="1116"/>
      <c r="QEJ90" s="1116"/>
      <c r="QEK90" s="1116"/>
      <c r="QEL90" s="1116"/>
      <c r="QEM90" s="1116"/>
      <c r="QEN90" s="1116"/>
      <c r="QEO90" s="1116"/>
      <c r="QEP90" s="1116"/>
      <c r="QEQ90" s="1116"/>
      <c r="QER90" s="1116"/>
      <c r="QES90" s="1116"/>
      <c r="QET90" s="1116"/>
      <c r="QEU90" s="1116"/>
      <c r="QEV90" s="1116"/>
      <c r="QEW90" s="1116"/>
      <c r="QEX90" s="1116"/>
      <c r="QEY90" s="1116"/>
      <c r="QEZ90" s="1116"/>
      <c r="QFA90" s="1116"/>
      <c r="QFB90" s="1116"/>
      <c r="QFC90" s="1116"/>
      <c r="QFD90" s="1116"/>
      <c r="QFE90" s="1116"/>
      <c r="QFF90" s="1116"/>
      <c r="QFG90" s="1116"/>
      <c r="QFH90" s="1116"/>
      <c r="QFI90" s="1116"/>
      <c r="QFJ90" s="1116"/>
      <c r="QFK90" s="1116"/>
      <c r="QFL90" s="1116"/>
      <c r="QFM90" s="1116"/>
      <c r="QFN90" s="1116"/>
      <c r="QFO90" s="1116"/>
      <c r="QFP90" s="1116"/>
      <c r="QFQ90" s="1116"/>
      <c r="QFR90" s="1116"/>
      <c r="QFS90" s="1116"/>
      <c r="QFT90" s="1116"/>
      <c r="QFU90" s="1116"/>
      <c r="QFV90" s="1116"/>
      <c r="QFW90" s="1116"/>
      <c r="QFX90" s="1116"/>
      <c r="QFY90" s="1116"/>
      <c r="QFZ90" s="1116"/>
      <c r="QGA90" s="1116"/>
      <c r="QGB90" s="1116"/>
      <c r="QGC90" s="1116"/>
      <c r="QGD90" s="1116"/>
      <c r="QGE90" s="1116"/>
      <c r="QGF90" s="1116"/>
      <c r="QGG90" s="1116"/>
      <c r="QGH90" s="1116"/>
      <c r="QGI90" s="1116"/>
      <c r="QGJ90" s="1116"/>
      <c r="QGK90" s="1116"/>
      <c r="QGL90" s="1116"/>
      <c r="QGM90" s="1116"/>
      <c r="QGN90" s="1116"/>
      <c r="QGO90" s="1116"/>
      <c r="QGP90" s="1116"/>
      <c r="QGQ90" s="1116"/>
      <c r="QGR90" s="1116"/>
      <c r="QGS90" s="1116"/>
      <c r="QGT90" s="1116"/>
      <c r="QGU90" s="1116"/>
      <c r="QGV90" s="1116"/>
      <c r="QGW90" s="1116"/>
      <c r="QGX90" s="1116"/>
      <c r="QGY90" s="1116"/>
      <c r="QGZ90" s="1116"/>
      <c r="QHA90" s="1116"/>
      <c r="QHB90" s="1116"/>
      <c r="QHC90" s="1116"/>
      <c r="QHD90" s="1116"/>
      <c r="QHE90" s="1116"/>
      <c r="QHF90" s="1116"/>
      <c r="QHG90" s="1116"/>
      <c r="QHH90" s="1116"/>
      <c r="QHI90" s="1116"/>
      <c r="QHJ90" s="1116"/>
      <c r="QHK90" s="1116"/>
      <c r="QHL90" s="1116"/>
      <c r="QHM90" s="1116"/>
      <c r="QHN90" s="1116"/>
      <c r="QHO90" s="1116"/>
      <c r="QHP90" s="1116"/>
      <c r="QHQ90" s="1116"/>
      <c r="QHR90" s="1116"/>
      <c r="QHS90" s="1116"/>
      <c r="QHT90" s="1116"/>
      <c r="QHU90" s="1116"/>
      <c r="QHV90" s="1116"/>
      <c r="QHW90" s="1116"/>
      <c r="QHX90" s="1116"/>
      <c r="QHY90" s="1116"/>
      <c r="QHZ90" s="1116"/>
      <c r="QIA90" s="1116"/>
      <c r="QIB90" s="1116"/>
      <c r="QIC90" s="1116"/>
      <c r="QID90" s="1116"/>
      <c r="QIE90" s="1116"/>
      <c r="QIF90" s="1116"/>
      <c r="QIG90" s="1116"/>
      <c r="QIH90" s="1116"/>
      <c r="QII90" s="1116"/>
      <c r="QIJ90" s="1116"/>
      <c r="QIK90" s="1116"/>
      <c r="QIL90" s="1116"/>
      <c r="QIM90" s="1116"/>
      <c r="QIN90" s="1116"/>
      <c r="QIO90" s="1116"/>
      <c r="QIP90" s="1116"/>
      <c r="QIQ90" s="1116"/>
      <c r="QIR90" s="1116"/>
      <c r="QIS90" s="1116"/>
      <c r="QIT90" s="1116"/>
      <c r="QIU90" s="1116"/>
      <c r="QIV90" s="1116"/>
      <c r="QIW90" s="1116"/>
      <c r="QIX90" s="1116"/>
      <c r="QIY90" s="1116"/>
      <c r="QIZ90" s="1116"/>
      <c r="QJA90" s="1116"/>
      <c r="QJB90" s="1116"/>
      <c r="QJC90" s="1116"/>
      <c r="QJD90" s="1116"/>
      <c r="QJE90" s="1116"/>
      <c r="QJF90" s="1116"/>
      <c r="QJG90" s="1116"/>
      <c r="QJH90" s="1116"/>
      <c r="QJI90" s="1116"/>
      <c r="QJJ90" s="1116"/>
      <c r="QJK90" s="1116"/>
      <c r="QJL90" s="1116"/>
      <c r="QJM90" s="1116"/>
      <c r="QJN90" s="1116"/>
      <c r="QJO90" s="1116"/>
      <c r="QJP90" s="1116"/>
      <c r="QJQ90" s="1116"/>
      <c r="QJR90" s="1116"/>
      <c r="QJS90" s="1116"/>
      <c r="QJT90" s="1116"/>
      <c r="QJU90" s="1116"/>
      <c r="QJV90" s="1116"/>
      <c r="QJW90" s="1116"/>
      <c r="QJX90" s="1116"/>
      <c r="QJY90" s="1116"/>
      <c r="QJZ90" s="1116"/>
      <c r="QKA90" s="1116"/>
      <c r="QKB90" s="1116"/>
      <c r="QKC90" s="1116"/>
      <c r="QKD90" s="1116"/>
      <c r="QKE90" s="1116"/>
      <c r="QKF90" s="1116"/>
      <c r="QKG90" s="1116"/>
      <c r="QKH90" s="1116"/>
      <c r="QKI90" s="1116"/>
      <c r="QKJ90" s="1116"/>
      <c r="QKK90" s="1116"/>
      <c r="QKL90" s="1116"/>
      <c r="QKM90" s="1116"/>
      <c r="QKN90" s="1116"/>
      <c r="QKO90" s="1116"/>
      <c r="QKP90" s="1116"/>
      <c r="QKQ90" s="1116"/>
      <c r="QKR90" s="1116"/>
      <c r="QKS90" s="1116"/>
      <c r="QKT90" s="1116"/>
      <c r="QKU90" s="1116"/>
      <c r="QKV90" s="1116"/>
      <c r="QKW90" s="1116"/>
      <c r="QKX90" s="1116"/>
      <c r="QKY90" s="1116"/>
      <c r="QKZ90" s="1116"/>
      <c r="QLA90" s="1116"/>
      <c r="QLB90" s="1116"/>
      <c r="QLC90" s="1116"/>
      <c r="QLD90" s="1116"/>
      <c r="QLE90" s="1116"/>
      <c r="QLF90" s="1116"/>
      <c r="QLG90" s="1116"/>
      <c r="QLH90" s="1116"/>
      <c r="QLI90" s="1116"/>
      <c r="QLJ90" s="1116"/>
      <c r="QLK90" s="1116"/>
      <c r="QLL90" s="1116"/>
      <c r="QLM90" s="1116"/>
      <c r="QLN90" s="1116"/>
      <c r="QLO90" s="1116"/>
      <c r="QLP90" s="1116"/>
      <c r="QLQ90" s="1116"/>
      <c r="QLR90" s="1116"/>
      <c r="QLS90" s="1116"/>
      <c r="QLT90" s="1116"/>
      <c r="QLU90" s="1116"/>
      <c r="QLV90" s="1116"/>
      <c r="QLW90" s="1116"/>
      <c r="QLX90" s="1116"/>
      <c r="QLY90" s="1116"/>
      <c r="QLZ90" s="1116"/>
      <c r="QMA90" s="1116"/>
      <c r="QMB90" s="1116"/>
      <c r="QMC90" s="1116"/>
      <c r="QMD90" s="1116"/>
      <c r="QME90" s="1116"/>
      <c r="QMF90" s="1116"/>
      <c r="QMG90" s="1116"/>
      <c r="QMH90" s="1116"/>
      <c r="QMI90" s="1116"/>
      <c r="QMJ90" s="1116"/>
      <c r="QMK90" s="1116"/>
      <c r="QML90" s="1116"/>
      <c r="QMM90" s="1116"/>
      <c r="QMN90" s="1116"/>
      <c r="QMO90" s="1116"/>
      <c r="QMP90" s="1116"/>
      <c r="QMQ90" s="1116"/>
      <c r="QMR90" s="1116"/>
      <c r="QMS90" s="1116"/>
      <c r="QMT90" s="1116"/>
      <c r="QMU90" s="1116"/>
      <c r="QMV90" s="1116"/>
      <c r="QMW90" s="1116"/>
      <c r="QMX90" s="1116"/>
      <c r="QMY90" s="1116"/>
      <c r="QMZ90" s="1116"/>
      <c r="QNA90" s="1116"/>
      <c r="QNB90" s="1116"/>
      <c r="QNC90" s="1116"/>
      <c r="QND90" s="1116"/>
      <c r="QNE90" s="1116"/>
      <c r="QNF90" s="1116"/>
      <c r="QNG90" s="1116"/>
      <c r="QNH90" s="1116"/>
      <c r="QNI90" s="1116"/>
      <c r="QNJ90" s="1116"/>
      <c r="QNK90" s="1116"/>
      <c r="QNL90" s="1116"/>
      <c r="QNM90" s="1116"/>
      <c r="QNN90" s="1116"/>
      <c r="QNO90" s="1116"/>
      <c r="QNP90" s="1116"/>
      <c r="QNQ90" s="1116"/>
      <c r="QNR90" s="1116"/>
      <c r="QNS90" s="1116"/>
      <c r="QNT90" s="1116"/>
      <c r="QNU90" s="1116"/>
      <c r="QNV90" s="1116"/>
      <c r="QNW90" s="1116"/>
      <c r="QNX90" s="1116"/>
      <c r="QNY90" s="1116"/>
      <c r="QNZ90" s="1116"/>
      <c r="QOA90" s="1116"/>
      <c r="QOB90" s="1116"/>
      <c r="QOC90" s="1116"/>
      <c r="QOD90" s="1116"/>
      <c r="QOE90" s="1116"/>
      <c r="QOF90" s="1116"/>
      <c r="QOG90" s="1116"/>
      <c r="QOH90" s="1116"/>
      <c r="QOI90" s="1116"/>
      <c r="QOJ90" s="1116"/>
      <c r="QOK90" s="1116"/>
      <c r="QOL90" s="1116"/>
      <c r="QOM90" s="1116"/>
      <c r="QON90" s="1116"/>
      <c r="QOO90" s="1116"/>
      <c r="QOP90" s="1116"/>
      <c r="QOQ90" s="1116"/>
      <c r="QOR90" s="1116"/>
      <c r="QOS90" s="1116"/>
      <c r="QOT90" s="1116"/>
      <c r="QOU90" s="1116"/>
      <c r="QOV90" s="1116"/>
      <c r="QOW90" s="1116"/>
      <c r="QOX90" s="1116"/>
      <c r="QOY90" s="1116"/>
      <c r="QOZ90" s="1116"/>
      <c r="QPA90" s="1116"/>
      <c r="QPB90" s="1116"/>
      <c r="QPC90" s="1116"/>
      <c r="QPD90" s="1116"/>
      <c r="QPE90" s="1116"/>
      <c r="QPF90" s="1116"/>
      <c r="QPG90" s="1116"/>
      <c r="QPH90" s="1116"/>
      <c r="QPI90" s="1116"/>
      <c r="QPJ90" s="1116"/>
      <c r="QPK90" s="1116"/>
      <c r="QPL90" s="1116"/>
      <c r="QPM90" s="1116"/>
      <c r="QPN90" s="1116"/>
      <c r="QPO90" s="1116"/>
      <c r="QPP90" s="1116"/>
      <c r="QPQ90" s="1116"/>
      <c r="QPR90" s="1116"/>
      <c r="QPS90" s="1116"/>
      <c r="QPT90" s="1116"/>
      <c r="QPU90" s="1116"/>
      <c r="QPV90" s="1116"/>
      <c r="QPW90" s="1116"/>
      <c r="QPX90" s="1116"/>
      <c r="QPY90" s="1116"/>
      <c r="QPZ90" s="1116"/>
      <c r="QQA90" s="1116"/>
      <c r="QQB90" s="1116"/>
      <c r="QQC90" s="1116"/>
      <c r="QQD90" s="1116"/>
      <c r="QQE90" s="1116"/>
      <c r="QQF90" s="1116"/>
      <c r="QQG90" s="1116"/>
      <c r="QQH90" s="1116"/>
      <c r="QQI90" s="1116"/>
      <c r="QQJ90" s="1116"/>
      <c r="QQK90" s="1116"/>
      <c r="QQL90" s="1116"/>
      <c r="QQM90" s="1116"/>
      <c r="QQN90" s="1116"/>
      <c r="QQO90" s="1116"/>
      <c r="QQP90" s="1116"/>
      <c r="QQQ90" s="1116"/>
      <c r="QQR90" s="1116"/>
      <c r="QQS90" s="1116"/>
      <c r="QQT90" s="1116"/>
      <c r="QQU90" s="1116"/>
      <c r="QQV90" s="1116"/>
      <c r="QQW90" s="1116"/>
      <c r="QQX90" s="1116"/>
      <c r="QQY90" s="1116"/>
      <c r="QQZ90" s="1116"/>
      <c r="QRA90" s="1116"/>
      <c r="QRB90" s="1116"/>
      <c r="QRC90" s="1116"/>
      <c r="QRD90" s="1116"/>
      <c r="QRE90" s="1116"/>
      <c r="QRF90" s="1116"/>
      <c r="QRG90" s="1116"/>
      <c r="QRH90" s="1116"/>
      <c r="QRI90" s="1116"/>
      <c r="QRJ90" s="1116"/>
      <c r="QRK90" s="1116"/>
      <c r="QRL90" s="1116"/>
      <c r="QRM90" s="1116"/>
      <c r="QRN90" s="1116"/>
      <c r="QRO90" s="1116"/>
      <c r="QRP90" s="1116"/>
      <c r="QRQ90" s="1116"/>
      <c r="QRR90" s="1116"/>
      <c r="QRS90" s="1116"/>
      <c r="QRT90" s="1116"/>
      <c r="QRU90" s="1116"/>
      <c r="QRV90" s="1116"/>
      <c r="QRW90" s="1116"/>
      <c r="QRX90" s="1116"/>
      <c r="QRY90" s="1116"/>
      <c r="QRZ90" s="1116"/>
      <c r="QSA90" s="1116"/>
      <c r="QSB90" s="1116"/>
      <c r="QSC90" s="1116"/>
      <c r="QSD90" s="1116"/>
      <c r="QSE90" s="1116"/>
      <c r="QSF90" s="1116"/>
      <c r="QSG90" s="1116"/>
      <c r="QSH90" s="1116"/>
      <c r="QSI90" s="1116"/>
      <c r="QSJ90" s="1116"/>
      <c r="QSK90" s="1116"/>
      <c r="QSL90" s="1116"/>
      <c r="QSM90" s="1116"/>
      <c r="QSN90" s="1116"/>
      <c r="QSO90" s="1116"/>
      <c r="QSP90" s="1116"/>
      <c r="QSQ90" s="1116"/>
      <c r="QSR90" s="1116"/>
      <c r="QSS90" s="1116"/>
      <c r="QST90" s="1116"/>
      <c r="QSU90" s="1116"/>
      <c r="QSV90" s="1116"/>
      <c r="QSW90" s="1116"/>
      <c r="QSX90" s="1116"/>
      <c r="QSY90" s="1116"/>
      <c r="QSZ90" s="1116"/>
      <c r="QTA90" s="1116"/>
      <c r="QTB90" s="1116"/>
      <c r="QTC90" s="1116"/>
      <c r="QTD90" s="1116"/>
      <c r="QTE90" s="1116"/>
      <c r="QTF90" s="1116"/>
      <c r="QTG90" s="1116"/>
      <c r="QTH90" s="1116"/>
      <c r="QTI90" s="1116"/>
      <c r="QTJ90" s="1116"/>
      <c r="QTK90" s="1116"/>
      <c r="QTL90" s="1116"/>
      <c r="QTM90" s="1116"/>
      <c r="QTN90" s="1116"/>
      <c r="QTO90" s="1116"/>
      <c r="QTP90" s="1116"/>
      <c r="QTQ90" s="1116"/>
      <c r="QTR90" s="1116"/>
      <c r="QTS90" s="1116"/>
      <c r="QTT90" s="1116"/>
      <c r="QTU90" s="1116"/>
      <c r="QTV90" s="1116"/>
      <c r="QTW90" s="1116"/>
      <c r="QTX90" s="1116"/>
      <c r="QTY90" s="1116"/>
      <c r="QTZ90" s="1116"/>
      <c r="QUA90" s="1116"/>
      <c r="QUB90" s="1116"/>
      <c r="QUC90" s="1116"/>
      <c r="QUD90" s="1116"/>
      <c r="QUE90" s="1116"/>
      <c r="QUF90" s="1116"/>
      <c r="QUG90" s="1116"/>
      <c r="QUH90" s="1116"/>
      <c r="QUI90" s="1116"/>
      <c r="QUJ90" s="1116"/>
      <c r="QUK90" s="1116"/>
      <c r="QUL90" s="1116"/>
      <c r="QUM90" s="1116"/>
      <c r="QUN90" s="1116"/>
      <c r="QUO90" s="1116"/>
      <c r="QUP90" s="1116"/>
      <c r="QUQ90" s="1116"/>
      <c r="QUR90" s="1116"/>
      <c r="QUS90" s="1116"/>
      <c r="QUT90" s="1116"/>
      <c r="QUU90" s="1116"/>
      <c r="QUV90" s="1116"/>
      <c r="QUW90" s="1116"/>
      <c r="QUX90" s="1116"/>
      <c r="QUY90" s="1116"/>
      <c r="QUZ90" s="1116"/>
      <c r="QVA90" s="1116"/>
      <c r="QVB90" s="1116"/>
      <c r="QVC90" s="1116"/>
      <c r="QVD90" s="1116"/>
      <c r="QVE90" s="1116"/>
      <c r="QVF90" s="1116"/>
      <c r="QVG90" s="1116"/>
      <c r="QVH90" s="1116"/>
      <c r="QVI90" s="1116"/>
      <c r="QVJ90" s="1116"/>
      <c r="QVK90" s="1116"/>
      <c r="QVL90" s="1116"/>
      <c r="QVM90" s="1116"/>
      <c r="QVN90" s="1116"/>
      <c r="QVO90" s="1116"/>
      <c r="QVP90" s="1116"/>
      <c r="QVQ90" s="1116"/>
      <c r="QVR90" s="1116"/>
      <c r="QVS90" s="1116"/>
      <c r="QVT90" s="1116"/>
      <c r="QVU90" s="1116"/>
      <c r="QVV90" s="1116"/>
      <c r="QVW90" s="1116"/>
      <c r="QVX90" s="1116"/>
      <c r="QVY90" s="1116"/>
      <c r="QVZ90" s="1116"/>
      <c r="QWA90" s="1116"/>
      <c r="QWB90" s="1116"/>
      <c r="QWC90" s="1116"/>
      <c r="QWD90" s="1116"/>
      <c r="QWE90" s="1116"/>
      <c r="QWF90" s="1116"/>
      <c r="QWG90" s="1116"/>
      <c r="QWH90" s="1116"/>
      <c r="QWI90" s="1116"/>
      <c r="QWJ90" s="1116"/>
      <c r="QWK90" s="1116"/>
      <c r="QWL90" s="1116"/>
      <c r="QWM90" s="1116"/>
      <c r="QWN90" s="1116"/>
      <c r="QWO90" s="1116"/>
      <c r="QWP90" s="1116"/>
      <c r="QWQ90" s="1116"/>
      <c r="QWR90" s="1116"/>
      <c r="QWS90" s="1116"/>
      <c r="QWT90" s="1116"/>
      <c r="QWU90" s="1116"/>
      <c r="QWV90" s="1116"/>
      <c r="QWW90" s="1116"/>
      <c r="QWX90" s="1116"/>
      <c r="QWY90" s="1116"/>
      <c r="QWZ90" s="1116"/>
      <c r="QXA90" s="1116"/>
      <c r="QXB90" s="1116"/>
      <c r="QXC90" s="1116"/>
      <c r="QXD90" s="1116"/>
      <c r="QXE90" s="1116"/>
      <c r="QXF90" s="1116"/>
      <c r="QXG90" s="1116"/>
      <c r="QXH90" s="1116"/>
      <c r="QXI90" s="1116"/>
      <c r="QXJ90" s="1116"/>
      <c r="QXK90" s="1116"/>
      <c r="QXL90" s="1116"/>
      <c r="QXM90" s="1116"/>
      <c r="QXN90" s="1116"/>
      <c r="QXO90" s="1116"/>
      <c r="QXP90" s="1116"/>
      <c r="QXQ90" s="1116"/>
      <c r="QXR90" s="1116"/>
      <c r="QXS90" s="1116"/>
      <c r="QXT90" s="1116"/>
      <c r="QXU90" s="1116"/>
      <c r="QXV90" s="1116"/>
      <c r="QXW90" s="1116"/>
      <c r="QXX90" s="1116"/>
      <c r="QXY90" s="1116"/>
      <c r="QXZ90" s="1116"/>
      <c r="QYA90" s="1116"/>
      <c r="QYB90" s="1116"/>
      <c r="QYC90" s="1116"/>
      <c r="QYD90" s="1116"/>
      <c r="QYE90" s="1116"/>
      <c r="QYF90" s="1116"/>
      <c r="QYG90" s="1116"/>
      <c r="QYH90" s="1116"/>
      <c r="QYI90" s="1116"/>
      <c r="QYJ90" s="1116"/>
      <c r="QYK90" s="1116"/>
      <c r="QYL90" s="1116"/>
      <c r="QYM90" s="1116"/>
      <c r="QYN90" s="1116"/>
      <c r="QYO90" s="1116"/>
      <c r="QYP90" s="1116"/>
      <c r="QYQ90" s="1116"/>
      <c r="QYR90" s="1116"/>
      <c r="QYS90" s="1116"/>
      <c r="QYT90" s="1116"/>
      <c r="QYU90" s="1116"/>
      <c r="QYV90" s="1116"/>
      <c r="QYW90" s="1116"/>
      <c r="QYX90" s="1116"/>
      <c r="QYY90" s="1116"/>
      <c r="QYZ90" s="1116"/>
      <c r="QZA90" s="1116"/>
      <c r="QZB90" s="1116"/>
      <c r="QZC90" s="1116"/>
      <c r="QZD90" s="1116"/>
      <c r="QZE90" s="1116"/>
      <c r="QZF90" s="1116"/>
      <c r="QZG90" s="1116"/>
      <c r="QZH90" s="1116"/>
      <c r="QZI90" s="1116"/>
      <c r="QZJ90" s="1116"/>
      <c r="QZK90" s="1116"/>
      <c r="QZL90" s="1116"/>
      <c r="QZM90" s="1116"/>
      <c r="QZN90" s="1116"/>
      <c r="QZO90" s="1116"/>
      <c r="QZP90" s="1116"/>
      <c r="QZQ90" s="1116"/>
      <c r="QZR90" s="1116"/>
      <c r="QZS90" s="1116"/>
      <c r="QZT90" s="1116"/>
      <c r="QZU90" s="1116"/>
      <c r="QZV90" s="1116"/>
      <c r="QZW90" s="1116"/>
      <c r="QZX90" s="1116"/>
      <c r="QZY90" s="1116"/>
      <c r="QZZ90" s="1116"/>
      <c r="RAA90" s="1116"/>
      <c r="RAB90" s="1116"/>
      <c r="RAC90" s="1116"/>
      <c r="RAD90" s="1116"/>
      <c r="RAE90" s="1116"/>
      <c r="RAF90" s="1116"/>
      <c r="RAG90" s="1116"/>
      <c r="RAH90" s="1116"/>
      <c r="RAI90" s="1116"/>
      <c r="RAJ90" s="1116"/>
      <c r="RAK90" s="1116"/>
      <c r="RAL90" s="1116"/>
      <c r="RAM90" s="1116"/>
      <c r="RAN90" s="1116"/>
      <c r="RAO90" s="1116"/>
      <c r="RAP90" s="1116"/>
      <c r="RAQ90" s="1116"/>
      <c r="RAR90" s="1116"/>
      <c r="RAS90" s="1116"/>
      <c r="RAT90" s="1116"/>
      <c r="RAU90" s="1116"/>
      <c r="RAV90" s="1116"/>
      <c r="RAW90" s="1116"/>
      <c r="RAX90" s="1116"/>
      <c r="RAY90" s="1116"/>
      <c r="RAZ90" s="1116"/>
      <c r="RBA90" s="1116"/>
      <c r="RBB90" s="1116"/>
      <c r="RBC90" s="1116"/>
      <c r="RBD90" s="1116"/>
      <c r="RBE90" s="1116"/>
      <c r="RBF90" s="1116"/>
      <c r="RBG90" s="1116"/>
      <c r="RBH90" s="1116"/>
      <c r="RBI90" s="1116"/>
      <c r="RBJ90" s="1116"/>
      <c r="RBK90" s="1116"/>
      <c r="RBL90" s="1116"/>
      <c r="RBM90" s="1116"/>
      <c r="RBN90" s="1116"/>
      <c r="RBO90" s="1116"/>
      <c r="RBP90" s="1116"/>
      <c r="RBQ90" s="1116"/>
      <c r="RBR90" s="1116"/>
      <c r="RBS90" s="1116"/>
      <c r="RBT90" s="1116"/>
      <c r="RBU90" s="1116"/>
      <c r="RBV90" s="1116"/>
      <c r="RBW90" s="1116"/>
      <c r="RBX90" s="1116"/>
      <c r="RBY90" s="1116"/>
      <c r="RBZ90" s="1116"/>
      <c r="RCA90" s="1116"/>
      <c r="RCB90" s="1116"/>
      <c r="RCC90" s="1116"/>
      <c r="RCD90" s="1116"/>
      <c r="RCE90" s="1116"/>
      <c r="RCF90" s="1116"/>
      <c r="RCG90" s="1116"/>
      <c r="RCH90" s="1116"/>
      <c r="RCI90" s="1116"/>
      <c r="RCJ90" s="1116"/>
      <c r="RCK90" s="1116"/>
      <c r="RCL90" s="1116"/>
      <c r="RCM90" s="1116"/>
      <c r="RCN90" s="1116"/>
      <c r="RCO90" s="1116"/>
      <c r="RCP90" s="1116"/>
      <c r="RCQ90" s="1116"/>
      <c r="RCR90" s="1116"/>
      <c r="RCS90" s="1116"/>
      <c r="RCT90" s="1116"/>
      <c r="RCU90" s="1116"/>
      <c r="RCV90" s="1116"/>
      <c r="RCW90" s="1116"/>
      <c r="RCX90" s="1116"/>
      <c r="RCY90" s="1116"/>
      <c r="RCZ90" s="1116"/>
      <c r="RDA90" s="1116"/>
      <c r="RDB90" s="1116"/>
      <c r="RDC90" s="1116"/>
      <c r="RDD90" s="1116"/>
      <c r="RDE90" s="1116"/>
      <c r="RDF90" s="1116"/>
      <c r="RDG90" s="1116"/>
      <c r="RDH90" s="1116"/>
      <c r="RDI90" s="1116"/>
      <c r="RDJ90" s="1116"/>
      <c r="RDK90" s="1116"/>
      <c r="RDL90" s="1116"/>
      <c r="RDM90" s="1116"/>
      <c r="RDN90" s="1116"/>
      <c r="RDO90" s="1116"/>
      <c r="RDP90" s="1116"/>
      <c r="RDQ90" s="1116"/>
      <c r="RDR90" s="1116"/>
      <c r="RDS90" s="1116"/>
      <c r="RDT90" s="1116"/>
      <c r="RDU90" s="1116"/>
      <c r="RDV90" s="1116"/>
      <c r="RDW90" s="1116"/>
      <c r="RDX90" s="1116"/>
      <c r="RDY90" s="1116"/>
      <c r="RDZ90" s="1116"/>
      <c r="REA90" s="1116"/>
      <c r="REB90" s="1116"/>
      <c r="REC90" s="1116"/>
      <c r="RED90" s="1116"/>
      <c r="REE90" s="1116"/>
      <c r="REF90" s="1116"/>
      <c r="REG90" s="1116"/>
      <c r="REH90" s="1116"/>
      <c r="REI90" s="1116"/>
      <c r="REJ90" s="1116"/>
      <c r="REK90" s="1116"/>
      <c r="REL90" s="1116"/>
      <c r="REM90" s="1116"/>
      <c r="REN90" s="1116"/>
      <c r="REO90" s="1116"/>
      <c r="REP90" s="1116"/>
      <c r="REQ90" s="1116"/>
      <c r="RER90" s="1116"/>
      <c r="RES90" s="1116"/>
      <c r="RET90" s="1116"/>
      <c r="REU90" s="1116"/>
      <c r="REV90" s="1116"/>
      <c r="REW90" s="1116"/>
      <c r="REX90" s="1116"/>
      <c r="REY90" s="1116"/>
      <c r="REZ90" s="1116"/>
      <c r="RFA90" s="1116"/>
      <c r="RFB90" s="1116"/>
      <c r="RFC90" s="1116"/>
      <c r="RFD90" s="1116"/>
      <c r="RFE90" s="1116"/>
      <c r="RFF90" s="1116"/>
      <c r="RFG90" s="1116"/>
      <c r="RFH90" s="1116"/>
      <c r="RFI90" s="1116"/>
      <c r="RFJ90" s="1116"/>
      <c r="RFK90" s="1116"/>
      <c r="RFL90" s="1116"/>
      <c r="RFM90" s="1116"/>
      <c r="RFN90" s="1116"/>
      <c r="RFO90" s="1116"/>
      <c r="RFP90" s="1116"/>
      <c r="RFQ90" s="1116"/>
      <c r="RFR90" s="1116"/>
      <c r="RFS90" s="1116"/>
      <c r="RFT90" s="1116"/>
      <c r="RFU90" s="1116"/>
      <c r="RFV90" s="1116"/>
      <c r="RFW90" s="1116"/>
      <c r="RFX90" s="1116"/>
      <c r="RFY90" s="1116"/>
      <c r="RFZ90" s="1116"/>
      <c r="RGA90" s="1116"/>
      <c r="RGB90" s="1116"/>
      <c r="RGC90" s="1116"/>
      <c r="RGD90" s="1116"/>
      <c r="RGE90" s="1116"/>
      <c r="RGF90" s="1116"/>
      <c r="RGG90" s="1116"/>
      <c r="RGH90" s="1116"/>
      <c r="RGI90" s="1116"/>
      <c r="RGJ90" s="1116"/>
      <c r="RGK90" s="1116"/>
      <c r="RGL90" s="1116"/>
      <c r="RGM90" s="1116"/>
      <c r="RGN90" s="1116"/>
      <c r="RGO90" s="1116"/>
      <c r="RGP90" s="1116"/>
      <c r="RGQ90" s="1116"/>
      <c r="RGR90" s="1116"/>
      <c r="RGS90" s="1116"/>
      <c r="RGT90" s="1116"/>
      <c r="RGU90" s="1116"/>
      <c r="RGV90" s="1116"/>
      <c r="RGW90" s="1116"/>
      <c r="RGX90" s="1116"/>
      <c r="RGY90" s="1116"/>
      <c r="RGZ90" s="1116"/>
      <c r="RHA90" s="1116"/>
      <c r="RHB90" s="1116"/>
      <c r="RHC90" s="1116"/>
      <c r="RHD90" s="1116"/>
      <c r="RHE90" s="1116"/>
      <c r="RHF90" s="1116"/>
      <c r="RHG90" s="1116"/>
      <c r="RHH90" s="1116"/>
      <c r="RHI90" s="1116"/>
      <c r="RHJ90" s="1116"/>
      <c r="RHK90" s="1116"/>
      <c r="RHL90" s="1116"/>
      <c r="RHM90" s="1116"/>
      <c r="RHN90" s="1116"/>
      <c r="RHO90" s="1116"/>
      <c r="RHP90" s="1116"/>
      <c r="RHQ90" s="1116"/>
      <c r="RHR90" s="1116"/>
      <c r="RHS90" s="1116"/>
      <c r="RHT90" s="1116"/>
      <c r="RHU90" s="1116"/>
      <c r="RHV90" s="1116"/>
      <c r="RHW90" s="1116"/>
      <c r="RHX90" s="1116"/>
      <c r="RHY90" s="1116"/>
      <c r="RHZ90" s="1116"/>
      <c r="RIA90" s="1116"/>
      <c r="RIB90" s="1116"/>
      <c r="RIC90" s="1116"/>
      <c r="RID90" s="1116"/>
      <c r="RIE90" s="1116"/>
      <c r="RIF90" s="1116"/>
      <c r="RIG90" s="1116"/>
      <c r="RIH90" s="1116"/>
      <c r="RII90" s="1116"/>
      <c r="RIJ90" s="1116"/>
      <c r="RIK90" s="1116"/>
      <c r="RIL90" s="1116"/>
      <c r="RIM90" s="1116"/>
      <c r="RIN90" s="1116"/>
      <c r="RIO90" s="1116"/>
      <c r="RIP90" s="1116"/>
      <c r="RIQ90" s="1116"/>
      <c r="RIR90" s="1116"/>
      <c r="RIS90" s="1116"/>
      <c r="RIT90" s="1116"/>
      <c r="RIU90" s="1116"/>
      <c r="RIV90" s="1116"/>
      <c r="RIW90" s="1116"/>
      <c r="RIX90" s="1116"/>
      <c r="RIY90" s="1116"/>
      <c r="RIZ90" s="1116"/>
      <c r="RJA90" s="1116"/>
      <c r="RJB90" s="1116"/>
      <c r="RJC90" s="1116"/>
      <c r="RJD90" s="1116"/>
      <c r="RJE90" s="1116"/>
      <c r="RJF90" s="1116"/>
      <c r="RJG90" s="1116"/>
      <c r="RJH90" s="1116"/>
      <c r="RJI90" s="1116"/>
      <c r="RJJ90" s="1116"/>
      <c r="RJK90" s="1116"/>
      <c r="RJL90" s="1116"/>
      <c r="RJM90" s="1116"/>
      <c r="RJN90" s="1116"/>
      <c r="RJO90" s="1116"/>
      <c r="RJP90" s="1116"/>
      <c r="RJQ90" s="1116"/>
      <c r="RJR90" s="1116"/>
      <c r="RJS90" s="1116"/>
      <c r="RJT90" s="1116"/>
      <c r="RJU90" s="1116"/>
      <c r="RJV90" s="1116"/>
      <c r="RJW90" s="1116"/>
      <c r="RJX90" s="1116"/>
      <c r="RJY90" s="1116"/>
      <c r="RJZ90" s="1116"/>
      <c r="RKA90" s="1116"/>
      <c r="RKB90" s="1116"/>
      <c r="RKC90" s="1116"/>
      <c r="RKD90" s="1116"/>
      <c r="RKE90" s="1116"/>
      <c r="RKF90" s="1116"/>
      <c r="RKG90" s="1116"/>
      <c r="RKH90" s="1116"/>
      <c r="RKI90" s="1116"/>
      <c r="RKJ90" s="1116"/>
      <c r="RKK90" s="1116"/>
      <c r="RKL90" s="1116"/>
      <c r="RKM90" s="1116"/>
      <c r="RKN90" s="1116"/>
      <c r="RKO90" s="1116"/>
      <c r="RKP90" s="1116"/>
      <c r="RKQ90" s="1116"/>
      <c r="RKR90" s="1116"/>
      <c r="RKS90" s="1116"/>
      <c r="RKT90" s="1116"/>
      <c r="RKU90" s="1116"/>
      <c r="RKV90" s="1116"/>
      <c r="RKW90" s="1116"/>
      <c r="RKX90" s="1116"/>
      <c r="RKY90" s="1116"/>
      <c r="RKZ90" s="1116"/>
      <c r="RLA90" s="1116"/>
      <c r="RLB90" s="1116"/>
      <c r="RLC90" s="1116"/>
      <c r="RLD90" s="1116"/>
      <c r="RLE90" s="1116"/>
      <c r="RLF90" s="1116"/>
      <c r="RLG90" s="1116"/>
      <c r="RLH90" s="1116"/>
      <c r="RLI90" s="1116"/>
      <c r="RLJ90" s="1116"/>
      <c r="RLK90" s="1116"/>
      <c r="RLL90" s="1116"/>
      <c r="RLM90" s="1116"/>
      <c r="RLN90" s="1116"/>
      <c r="RLO90" s="1116"/>
      <c r="RLP90" s="1116"/>
      <c r="RLQ90" s="1116"/>
      <c r="RLR90" s="1116"/>
      <c r="RLS90" s="1116"/>
      <c r="RLT90" s="1116"/>
      <c r="RLU90" s="1116"/>
      <c r="RLV90" s="1116"/>
      <c r="RLW90" s="1116"/>
      <c r="RLX90" s="1116"/>
      <c r="RLY90" s="1116"/>
      <c r="RLZ90" s="1116"/>
      <c r="RMA90" s="1116"/>
      <c r="RMB90" s="1116"/>
      <c r="RMC90" s="1116"/>
      <c r="RMD90" s="1116"/>
      <c r="RME90" s="1116"/>
      <c r="RMF90" s="1116"/>
      <c r="RMG90" s="1116"/>
      <c r="RMH90" s="1116"/>
      <c r="RMI90" s="1116"/>
      <c r="RMJ90" s="1116"/>
      <c r="RMK90" s="1116"/>
      <c r="RML90" s="1116"/>
      <c r="RMM90" s="1116"/>
      <c r="RMN90" s="1116"/>
      <c r="RMO90" s="1116"/>
      <c r="RMP90" s="1116"/>
      <c r="RMQ90" s="1116"/>
      <c r="RMR90" s="1116"/>
      <c r="RMS90" s="1116"/>
      <c r="RMT90" s="1116"/>
      <c r="RMU90" s="1116"/>
      <c r="RMV90" s="1116"/>
      <c r="RMW90" s="1116"/>
      <c r="RMX90" s="1116"/>
      <c r="RMY90" s="1116"/>
      <c r="RMZ90" s="1116"/>
      <c r="RNA90" s="1116"/>
      <c r="RNB90" s="1116"/>
      <c r="RNC90" s="1116"/>
      <c r="RND90" s="1116"/>
      <c r="RNE90" s="1116"/>
      <c r="RNF90" s="1116"/>
      <c r="RNG90" s="1116"/>
      <c r="RNH90" s="1116"/>
      <c r="RNI90" s="1116"/>
      <c r="RNJ90" s="1116"/>
      <c r="RNK90" s="1116"/>
      <c r="RNL90" s="1116"/>
      <c r="RNM90" s="1116"/>
      <c r="RNN90" s="1116"/>
      <c r="RNO90" s="1116"/>
      <c r="RNP90" s="1116"/>
      <c r="RNQ90" s="1116"/>
      <c r="RNR90" s="1116"/>
      <c r="RNS90" s="1116"/>
      <c r="RNT90" s="1116"/>
      <c r="RNU90" s="1116"/>
      <c r="RNV90" s="1116"/>
      <c r="RNW90" s="1116"/>
      <c r="RNX90" s="1116"/>
      <c r="RNY90" s="1116"/>
      <c r="RNZ90" s="1116"/>
      <c r="ROA90" s="1116"/>
      <c r="ROB90" s="1116"/>
      <c r="ROC90" s="1116"/>
      <c r="ROD90" s="1116"/>
      <c r="ROE90" s="1116"/>
      <c r="ROF90" s="1116"/>
      <c r="ROG90" s="1116"/>
      <c r="ROH90" s="1116"/>
      <c r="ROI90" s="1116"/>
      <c r="ROJ90" s="1116"/>
      <c r="ROK90" s="1116"/>
      <c r="ROL90" s="1116"/>
      <c r="ROM90" s="1116"/>
      <c r="RON90" s="1116"/>
      <c r="ROO90" s="1116"/>
      <c r="ROP90" s="1116"/>
      <c r="ROQ90" s="1116"/>
      <c r="ROR90" s="1116"/>
      <c r="ROS90" s="1116"/>
      <c r="ROT90" s="1116"/>
      <c r="ROU90" s="1116"/>
      <c r="ROV90" s="1116"/>
      <c r="ROW90" s="1116"/>
      <c r="ROX90" s="1116"/>
      <c r="ROY90" s="1116"/>
      <c r="ROZ90" s="1116"/>
      <c r="RPA90" s="1116"/>
      <c r="RPB90" s="1116"/>
      <c r="RPC90" s="1116"/>
      <c r="RPD90" s="1116"/>
      <c r="RPE90" s="1116"/>
      <c r="RPF90" s="1116"/>
      <c r="RPG90" s="1116"/>
      <c r="RPH90" s="1116"/>
      <c r="RPI90" s="1116"/>
      <c r="RPJ90" s="1116"/>
      <c r="RPK90" s="1116"/>
      <c r="RPL90" s="1116"/>
      <c r="RPM90" s="1116"/>
      <c r="RPN90" s="1116"/>
      <c r="RPO90" s="1116"/>
      <c r="RPP90" s="1116"/>
      <c r="RPQ90" s="1116"/>
      <c r="RPR90" s="1116"/>
      <c r="RPS90" s="1116"/>
      <c r="RPT90" s="1116"/>
      <c r="RPU90" s="1116"/>
      <c r="RPV90" s="1116"/>
      <c r="RPW90" s="1116"/>
      <c r="RPX90" s="1116"/>
      <c r="RPY90" s="1116"/>
      <c r="RPZ90" s="1116"/>
      <c r="RQA90" s="1116"/>
      <c r="RQB90" s="1116"/>
      <c r="RQC90" s="1116"/>
      <c r="RQD90" s="1116"/>
      <c r="RQE90" s="1116"/>
      <c r="RQF90" s="1116"/>
      <c r="RQG90" s="1116"/>
      <c r="RQH90" s="1116"/>
      <c r="RQI90" s="1116"/>
      <c r="RQJ90" s="1116"/>
      <c r="RQK90" s="1116"/>
      <c r="RQL90" s="1116"/>
      <c r="RQM90" s="1116"/>
      <c r="RQN90" s="1116"/>
      <c r="RQO90" s="1116"/>
      <c r="RQP90" s="1116"/>
      <c r="RQQ90" s="1116"/>
      <c r="RQR90" s="1116"/>
      <c r="RQS90" s="1116"/>
      <c r="RQT90" s="1116"/>
      <c r="RQU90" s="1116"/>
      <c r="RQV90" s="1116"/>
      <c r="RQW90" s="1116"/>
      <c r="RQX90" s="1116"/>
      <c r="RQY90" s="1116"/>
      <c r="RQZ90" s="1116"/>
      <c r="RRA90" s="1116"/>
      <c r="RRB90" s="1116"/>
      <c r="RRC90" s="1116"/>
      <c r="RRD90" s="1116"/>
      <c r="RRE90" s="1116"/>
      <c r="RRF90" s="1116"/>
      <c r="RRG90" s="1116"/>
      <c r="RRH90" s="1116"/>
      <c r="RRI90" s="1116"/>
      <c r="RRJ90" s="1116"/>
      <c r="RRK90" s="1116"/>
      <c r="RRL90" s="1116"/>
      <c r="RRM90" s="1116"/>
      <c r="RRN90" s="1116"/>
      <c r="RRO90" s="1116"/>
      <c r="RRP90" s="1116"/>
      <c r="RRQ90" s="1116"/>
      <c r="RRR90" s="1116"/>
      <c r="RRS90" s="1116"/>
      <c r="RRT90" s="1116"/>
      <c r="RRU90" s="1116"/>
      <c r="RRV90" s="1116"/>
      <c r="RRW90" s="1116"/>
      <c r="RRX90" s="1116"/>
      <c r="RRY90" s="1116"/>
      <c r="RRZ90" s="1116"/>
      <c r="RSA90" s="1116"/>
      <c r="RSB90" s="1116"/>
      <c r="RSC90" s="1116"/>
      <c r="RSD90" s="1116"/>
      <c r="RSE90" s="1116"/>
      <c r="RSF90" s="1116"/>
      <c r="RSG90" s="1116"/>
      <c r="RSH90" s="1116"/>
      <c r="RSI90" s="1116"/>
      <c r="RSJ90" s="1116"/>
      <c r="RSK90" s="1116"/>
      <c r="RSL90" s="1116"/>
      <c r="RSM90" s="1116"/>
      <c r="RSN90" s="1116"/>
      <c r="RSO90" s="1116"/>
      <c r="RSP90" s="1116"/>
      <c r="RSQ90" s="1116"/>
      <c r="RSR90" s="1116"/>
      <c r="RSS90" s="1116"/>
      <c r="RST90" s="1116"/>
      <c r="RSU90" s="1116"/>
      <c r="RSV90" s="1116"/>
      <c r="RSW90" s="1116"/>
      <c r="RSX90" s="1116"/>
      <c r="RSY90" s="1116"/>
      <c r="RSZ90" s="1116"/>
      <c r="RTA90" s="1116"/>
      <c r="RTB90" s="1116"/>
      <c r="RTC90" s="1116"/>
      <c r="RTD90" s="1116"/>
      <c r="RTE90" s="1116"/>
      <c r="RTF90" s="1116"/>
      <c r="RTG90" s="1116"/>
      <c r="RTH90" s="1116"/>
      <c r="RTI90" s="1116"/>
      <c r="RTJ90" s="1116"/>
      <c r="RTK90" s="1116"/>
      <c r="RTL90" s="1116"/>
      <c r="RTM90" s="1116"/>
      <c r="RTN90" s="1116"/>
      <c r="RTO90" s="1116"/>
      <c r="RTP90" s="1116"/>
      <c r="RTQ90" s="1116"/>
      <c r="RTR90" s="1116"/>
      <c r="RTS90" s="1116"/>
      <c r="RTT90" s="1116"/>
      <c r="RTU90" s="1116"/>
      <c r="RTV90" s="1116"/>
      <c r="RTW90" s="1116"/>
      <c r="RTX90" s="1116"/>
      <c r="RTY90" s="1116"/>
      <c r="RTZ90" s="1116"/>
      <c r="RUA90" s="1116"/>
      <c r="RUB90" s="1116"/>
      <c r="RUC90" s="1116"/>
      <c r="RUD90" s="1116"/>
      <c r="RUE90" s="1116"/>
      <c r="RUF90" s="1116"/>
      <c r="RUG90" s="1116"/>
      <c r="RUH90" s="1116"/>
      <c r="RUI90" s="1116"/>
      <c r="RUJ90" s="1116"/>
      <c r="RUK90" s="1116"/>
      <c r="RUL90" s="1116"/>
      <c r="RUM90" s="1116"/>
      <c r="RUN90" s="1116"/>
      <c r="RUO90" s="1116"/>
      <c r="RUP90" s="1116"/>
      <c r="RUQ90" s="1116"/>
      <c r="RUR90" s="1116"/>
      <c r="RUS90" s="1116"/>
      <c r="RUT90" s="1116"/>
      <c r="RUU90" s="1116"/>
      <c r="RUV90" s="1116"/>
      <c r="RUW90" s="1116"/>
      <c r="RUX90" s="1116"/>
      <c r="RUY90" s="1116"/>
      <c r="RUZ90" s="1116"/>
      <c r="RVA90" s="1116"/>
      <c r="RVB90" s="1116"/>
      <c r="RVC90" s="1116"/>
      <c r="RVD90" s="1116"/>
      <c r="RVE90" s="1116"/>
      <c r="RVF90" s="1116"/>
      <c r="RVG90" s="1116"/>
      <c r="RVH90" s="1116"/>
      <c r="RVI90" s="1116"/>
      <c r="RVJ90" s="1116"/>
      <c r="RVK90" s="1116"/>
      <c r="RVL90" s="1116"/>
      <c r="RVM90" s="1116"/>
      <c r="RVN90" s="1116"/>
      <c r="RVO90" s="1116"/>
      <c r="RVP90" s="1116"/>
      <c r="RVQ90" s="1116"/>
      <c r="RVR90" s="1116"/>
      <c r="RVS90" s="1116"/>
      <c r="RVT90" s="1116"/>
      <c r="RVU90" s="1116"/>
      <c r="RVV90" s="1116"/>
      <c r="RVW90" s="1116"/>
      <c r="RVX90" s="1116"/>
      <c r="RVY90" s="1116"/>
      <c r="RVZ90" s="1116"/>
      <c r="RWA90" s="1116"/>
      <c r="RWB90" s="1116"/>
      <c r="RWC90" s="1116"/>
      <c r="RWD90" s="1116"/>
      <c r="RWE90" s="1116"/>
      <c r="RWF90" s="1116"/>
      <c r="RWG90" s="1116"/>
      <c r="RWH90" s="1116"/>
      <c r="RWI90" s="1116"/>
      <c r="RWJ90" s="1116"/>
      <c r="RWK90" s="1116"/>
      <c r="RWL90" s="1116"/>
      <c r="RWM90" s="1116"/>
      <c r="RWN90" s="1116"/>
      <c r="RWO90" s="1116"/>
      <c r="RWP90" s="1116"/>
      <c r="RWQ90" s="1116"/>
      <c r="RWR90" s="1116"/>
      <c r="RWS90" s="1116"/>
      <c r="RWT90" s="1116"/>
      <c r="RWU90" s="1116"/>
      <c r="RWV90" s="1116"/>
      <c r="RWW90" s="1116"/>
      <c r="RWX90" s="1116"/>
      <c r="RWY90" s="1116"/>
      <c r="RWZ90" s="1116"/>
      <c r="RXA90" s="1116"/>
      <c r="RXB90" s="1116"/>
      <c r="RXC90" s="1116"/>
      <c r="RXD90" s="1116"/>
      <c r="RXE90" s="1116"/>
      <c r="RXF90" s="1116"/>
      <c r="RXG90" s="1116"/>
      <c r="RXH90" s="1116"/>
      <c r="RXI90" s="1116"/>
      <c r="RXJ90" s="1116"/>
      <c r="RXK90" s="1116"/>
      <c r="RXL90" s="1116"/>
      <c r="RXM90" s="1116"/>
      <c r="RXN90" s="1116"/>
      <c r="RXO90" s="1116"/>
      <c r="RXP90" s="1116"/>
      <c r="RXQ90" s="1116"/>
      <c r="RXR90" s="1116"/>
      <c r="RXS90" s="1116"/>
      <c r="RXT90" s="1116"/>
      <c r="RXU90" s="1116"/>
      <c r="RXV90" s="1116"/>
      <c r="RXW90" s="1116"/>
      <c r="RXX90" s="1116"/>
      <c r="RXY90" s="1116"/>
      <c r="RXZ90" s="1116"/>
      <c r="RYA90" s="1116"/>
      <c r="RYB90" s="1116"/>
      <c r="RYC90" s="1116"/>
      <c r="RYD90" s="1116"/>
      <c r="RYE90" s="1116"/>
      <c r="RYF90" s="1116"/>
      <c r="RYG90" s="1116"/>
      <c r="RYH90" s="1116"/>
      <c r="RYI90" s="1116"/>
      <c r="RYJ90" s="1116"/>
      <c r="RYK90" s="1116"/>
      <c r="RYL90" s="1116"/>
      <c r="RYM90" s="1116"/>
      <c r="RYN90" s="1116"/>
      <c r="RYO90" s="1116"/>
      <c r="RYP90" s="1116"/>
      <c r="RYQ90" s="1116"/>
      <c r="RYR90" s="1116"/>
      <c r="RYS90" s="1116"/>
      <c r="RYT90" s="1116"/>
      <c r="RYU90" s="1116"/>
      <c r="RYV90" s="1116"/>
      <c r="RYW90" s="1116"/>
      <c r="RYX90" s="1116"/>
      <c r="RYY90" s="1116"/>
      <c r="RYZ90" s="1116"/>
      <c r="RZA90" s="1116"/>
      <c r="RZB90" s="1116"/>
      <c r="RZC90" s="1116"/>
      <c r="RZD90" s="1116"/>
      <c r="RZE90" s="1116"/>
      <c r="RZF90" s="1116"/>
      <c r="RZG90" s="1116"/>
      <c r="RZH90" s="1116"/>
      <c r="RZI90" s="1116"/>
      <c r="RZJ90" s="1116"/>
      <c r="RZK90" s="1116"/>
      <c r="RZL90" s="1116"/>
      <c r="RZM90" s="1116"/>
      <c r="RZN90" s="1116"/>
      <c r="RZO90" s="1116"/>
      <c r="RZP90" s="1116"/>
      <c r="RZQ90" s="1116"/>
      <c r="RZR90" s="1116"/>
      <c r="RZS90" s="1116"/>
      <c r="RZT90" s="1116"/>
      <c r="RZU90" s="1116"/>
      <c r="RZV90" s="1116"/>
      <c r="RZW90" s="1116"/>
      <c r="RZX90" s="1116"/>
      <c r="RZY90" s="1116"/>
      <c r="RZZ90" s="1116"/>
      <c r="SAA90" s="1116"/>
      <c r="SAB90" s="1116"/>
      <c r="SAC90" s="1116"/>
      <c r="SAD90" s="1116"/>
      <c r="SAE90" s="1116"/>
      <c r="SAF90" s="1116"/>
      <c r="SAG90" s="1116"/>
      <c r="SAH90" s="1116"/>
      <c r="SAI90" s="1116"/>
      <c r="SAJ90" s="1116"/>
      <c r="SAK90" s="1116"/>
      <c r="SAL90" s="1116"/>
      <c r="SAM90" s="1116"/>
      <c r="SAN90" s="1116"/>
      <c r="SAO90" s="1116"/>
      <c r="SAP90" s="1116"/>
      <c r="SAQ90" s="1116"/>
      <c r="SAR90" s="1116"/>
      <c r="SAS90" s="1116"/>
      <c r="SAT90" s="1116"/>
      <c r="SAU90" s="1116"/>
      <c r="SAV90" s="1116"/>
      <c r="SAW90" s="1116"/>
      <c r="SAX90" s="1116"/>
      <c r="SAY90" s="1116"/>
      <c r="SAZ90" s="1116"/>
      <c r="SBA90" s="1116"/>
      <c r="SBB90" s="1116"/>
      <c r="SBC90" s="1116"/>
      <c r="SBD90" s="1116"/>
      <c r="SBE90" s="1116"/>
      <c r="SBF90" s="1116"/>
      <c r="SBG90" s="1116"/>
      <c r="SBH90" s="1116"/>
      <c r="SBI90" s="1116"/>
      <c r="SBJ90" s="1116"/>
      <c r="SBK90" s="1116"/>
      <c r="SBL90" s="1116"/>
      <c r="SBM90" s="1116"/>
      <c r="SBN90" s="1116"/>
      <c r="SBO90" s="1116"/>
      <c r="SBP90" s="1116"/>
      <c r="SBQ90" s="1116"/>
      <c r="SBR90" s="1116"/>
      <c r="SBS90" s="1116"/>
      <c r="SBT90" s="1116"/>
      <c r="SBU90" s="1116"/>
      <c r="SBV90" s="1116"/>
      <c r="SBW90" s="1116"/>
      <c r="SBX90" s="1116"/>
      <c r="SBY90" s="1116"/>
      <c r="SBZ90" s="1116"/>
      <c r="SCA90" s="1116"/>
      <c r="SCB90" s="1116"/>
      <c r="SCC90" s="1116"/>
      <c r="SCD90" s="1116"/>
      <c r="SCE90" s="1116"/>
      <c r="SCF90" s="1116"/>
      <c r="SCG90" s="1116"/>
      <c r="SCH90" s="1116"/>
      <c r="SCI90" s="1116"/>
      <c r="SCJ90" s="1116"/>
      <c r="SCK90" s="1116"/>
      <c r="SCL90" s="1116"/>
      <c r="SCM90" s="1116"/>
      <c r="SCN90" s="1116"/>
      <c r="SCO90" s="1116"/>
      <c r="SCP90" s="1116"/>
      <c r="SCQ90" s="1116"/>
      <c r="SCR90" s="1116"/>
      <c r="SCS90" s="1116"/>
      <c r="SCT90" s="1116"/>
      <c r="SCU90" s="1116"/>
      <c r="SCV90" s="1116"/>
      <c r="SCW90" s="1116"/>
      <c r="SCX90" s="1116"/>
      <c r="SCY90" s="1116"/>
      <c r="SCZ90" s="1116"/>
      <c r="SDA90" s="1116"/>
      <c r="SDB90" s="1116"/>
      <c r="SDC90" s="1116"/>
      <c r="SDD90" s="1116"/>
      <c r="SDE90" s="1116"/>
      <c r="SDF90" s="1116"/>
      <c r="SDG90" s="1116"/>
      <c r="SDH90" s="1116"/>
      <c r="SDI90" s="1116"/>
      <c r="SDJ90" s="1116"/>
      <c r="SDK90" s="1116"/>
      <c r="SDL90" s="1116"/>
      <c r="SDM90" s="1116"/>
      <c r="SDN90" s="1116"/>
      <c r="SDO90" s="1116"/>
      <c r="SDP90" s="1116"/>
      <c r="SDQ90" s="1116"/>
      <c r="SDR90" s="1116"/>
      <c r="SDS90" s="1116"/>
      <c r="SDT90" s="1116"/>
      <c r="SDU90" s="1116"/>
      <c r="SDV90" s="1116"/>
      <c r="SDW90" s="1116"/>
      <c r="SDX90" s="1116"/>
      <c r="SDY90" s="1116"/>
      <c r="SDZ90" s="1116"/>
      <c r="SEA90" s="1116"/>
      <c r="SEB90" s="1116"/>
      <c r="SEC90" s="1116"/>
      <c r="SED90" s="1116"/>
      <c r="SEE90" s="1116"/>
      <c r="SEF90" s="1116"/>
      <c r="SEG90" s="1116"/>
      <c r="SEH90" s="1116"/>
      <c r="SEI90" s="1116"/>
      <c r="SEJ90" s="1116"/>
      <c r="SEK90" s="1116"/>
      <c r="SEL90" s="1116"/>
      <c r="SEM90" s="1116"/>
      <c r="SEN90" s="1116"/>
      <c r="SEO90" s="1116"/>
      <c r="SEP90" s="1116"/>
      <c r="SEQ90" s="1116"/>
      <c r="SER90" s="1116"/>
      <c r="SES90" s="1116"/>
      <c r="SET90" s="1116"/>
      <c r="SEU90" s="1116"/>
      <c r="SEV90" s="1116"/>
      <c r="SEW90" s="1116"/>
      <c r="SEX90" s="1116"/>
      <c r="SEY90" s="1116"/>
      <c r="SEZ90" s="1116"/>
      <c r="SFA90" s="1116"/>
      <c r="SFB90" s="1116"/>
      <c r="SFC90" s="1116"/>
      <c r="SFD90" s="1116"/>
      <c r="SFE90" s="1116"/>
      <c r="SFF90" s="1116"/>
      <c r="SFG90" s="1116"/>
      <c r="SFH90" s="1116"/>
      <c r="SFI90" s="1116"/>
      <c r="SFJ90" s="1116"/>
      <c r="SFK90" s="1116"/>
      <c r="SFL90" s="1116"/>
      <c r="SFM90" s="1116"/>
      <c r="SFN90" s="1116"/>
      <c r="SFO90" s="1116"/>
      <c r="SFP90" s="1116"/>
      <c r="SFQ90" s="1116"/>
      <c r="SFR90" s="1116"/>
      <c r="SFS90" s="1116"/>
      <c r="SFT90" s="1116"/>
      <c r="SFU90" s="1116"/>
      <c r="SFV90" s="1116"/>
      <c r="SFW90" s="1116"/>
      <c r="SFX90" s="1116"/>
      <c r="SFY90" s="1116"/>
      <c r="SFZ90" s="1116"/>
      <c r="SGA90" s="1116"/>
      <c r="SGB90" s="1116"/>
      <c r="SGC90" s="1116"/>
      <c r="SGD90" s="1116"/>
      <c r="SGE90" s="1116"/>
      <c r="SGF90" s="1116"/>
      <c r="SGG90" s="1116"/>
      <c r="SGH90" s="1116"/>
      <c r="SGI90" s="1116"/>
      <c r="SGJ90" s="1116"/>
      <c r="SGK90" s="1116"/>
      <c r="SGL90" s="1116"/>
      <c r="SGM90" s="1116"/>
      <c r="SGN90" s="1116"/>
      <c r="SGO90" s="1116"/>
      <c r="SGP90" s="1116"/>
      <c r="SGQ90" s="1116"/>
      <c r="SGR90" s="1116"/>
      <c r="SGS90" s="1116"/>
      <c r="SGT90" s="1116"/>
      <c r="SGU90" s="1116"/>
      <c r="SGV90" s="1116"/>
      <c r="SGW90" s="1116"/>
      <c r="SGX90" s="1116"/>
      <c r="SGY90" s="1116"/>
      <c r="SGZ90" s="1116"/>
      <c r="SHA90" s="1116"/>
      <c r="SHB90" s="1116"/>
      <c r="SHC90" s="1116"/>
      <c r="SHD90" s="1116"/>
      <c r="SHE90" s="1116"/>
      <c r="SHF90" s="1116"/>
      <c r="SHG90" s="1116"/>
      <c r="SHH90" s="1116"/>
      <c r="SHI90" s="1116"/>
      <c r="SHJ90" s="1116"/>
      <c r="SHK90" s="1116"/>
      <c r="SHL90" s="1116"/>
      <c r="SHM90" s="1116"/>
      <c r="SHN90" s="1116"/>
      <c r="SHO90" s="1116"/>
      <c r="SHP90" s="1116"/>
      <c r="SHQ90" s="1116"/>
      <c r="SHR90" s="1116"/>
      <c r="SHS90" s="1116"/>
      <c r="SHT90" s="1116"/>
      <c r="SHU90" s="1116"/>
      <c r="SHV90" s="1116"/>
      <c r="SHW90" s="1116"/>
      <c r="SHX90" s="1116"/>
      <c r="SHY90" s="1116"/>
      <c r="SHZ90" s="1116"/>
      <c r="SIA90" s="1116"/>
      <c r="SIB90" s="1116"/>
      <c r="SIC90" s="1116"/>
      <c r="SID90" s="1116"/>
      <c r="SIE90" s="1116"/>
      <c r="SIF90" s="1116"/>
      <c r="SIG90" s="1116"/>
      <c r="SIH90" s="1116"/>
      <c r="SII90" s="1116"/>
      <c r="SIJ90" s="1116"/>
      <c r="SIK90" s="1116"/>
      <c r="SIL90" s="1116"/>
      <c r="SIM90" s="1116"/>
      <c r="SIN90" s="1116"/>
      <c r="SIO90" s="1116"/>
      <c r="SIP90" s="1116"/>
      <c r="SIQ90" s="1116"/>
      <c r="SIR90" s="1116"/>
      <c r="SIS90" s="1116"/>
      <c r="SIT90" s="1116"/>
      <c r="SIU90" s="1116"/>
      <c r="SIV90" s="1116"/>
      <c r="SIW90" s="1116"/>
      <c r="SIX90" s="1116"/>
      <c r="SIY90" s="1116"/>
      <c r="SIZ90" s="1116"/>
      <c r="SJA90" s="1116"/>
      <c r="SJB90" s="1116"/>
      <c r="SJC90" s="1116"/>
      <c r="SJD90" s="1116"/>
      <c r="SJE90" s="1116"/>
      <c r="SJF90" s="1116"/>
      <c r="SJG90" s="1116"/>
      <c r="SJH90" s="1116"/>
      <c r="SJI90" s="1116"/>
      <c r="SJJ90" s="1116"/>
      <c r="SJK90" s="1116"/>
      <c r="SJL90" s="1116"/>
      <c r="SJM90" s="1116"/>
      <c r="SJN90" s="1116"/>
      <c r="SJO90" s="1116"/>
      <c r="SJP90" s="1116"/>
      <c r="SJQ90" s="1116"/>
      <c r="SJR90" s="1116"/>
      <c r="SJS90" s="1116"/>
      <c r="SJT90" s="1116"/>
      <c r="SJU90" s="1116"/>
      <c r="SJV90" s="1116"/>
      <c r="SJW90" s="1116"/>
      <c r="SJX90" s="1116"/>
      <c r="SJY90" s="1116"/>
      <c r="SJZ90" s="1116"/>
      <c r="SKA90" s="1116"/>
      <c r="SKB90" s="1116"/>
      <c r="SKC90" s="1116"/>
      <c r="SKD90" s="1116"/>
      <c r="SKE90" s="1116"/>
      <c r="SKF90" s="1116"/>
      <c r="SKG90" s="1116"/>
      <c r="SKH90" s="1116"/>
      <c r="SKI90" s="1116"/>
      <c r="SKJ90" s="1116"/>
      <c r="SKK90" s="1116"/>
      <c r="SKL90" s="1116"/>
      <c r="SKM90" s="1116"/>
      <c r="SKN90" s="1116"/>
      <c r="SKO90" s="1116"/>
      <c r="SKP90" s="1116"/>
      <c r="SKQ90" s="1116"/>
      <c r="SKR90" s="1116"/>
      <c r="SKS90" s="1116"/>
      <c r="SKT90" s="1116"/>
      <c r="SKU90" s="1116"/>
      <c r="SKV90" s="1116"/>
      <c r="SKW90" s="1116"/>
      <c r="SKX90" s="1116"/>
      <c r="SKY90" s="1116"/>
      <c r="SKZ90" s="1116"/>
      <c r="SLA90" s="1116"/>
      <c r="SLB90" s="1116"/>
      <c r="SLC90" s="1116"/>
      <c r="SLD90" s="1116"/>
      <c r="SLE90" s="1116"/>
      <c r="SLF90" s="1116"/>
      <c r="SLG90" s="1116"/>
      <c r="SLH90" s="1116"/>
      <c r="SLI90" s="1116"/>
      <c r="SLJ90" s="1116"/>
      <c r="SLK90" s="1116"/>
      <c r="SLL90" s="1116"/>
      <c r="SLM90" s="1116"/>
      <c r="SLN90" s="1116"/>
      <c r="SLO90" s="1116"/>
      <c r="SLP90" s="1116"/>
      <c r="SLQ90" s="1116"/>
      <c r="SLR90" s="1116"/>
      <c r="SLS90" s="1116"/>
      <c r="SLT90" s="1116"/>
      <c r="SLU90" s="1116"/>
      <c r="SLV90" s="1116"/>
      <c r="SLW90" s="1116"/>
      <c r="SLX90" s="1116"/>
      <c r="SLY90" s="1116"/>
      <c r="SLZ90" s="1116"/>
      <c r="SMA90" s="1116"/>
      <c r="SMB90" s="1116"/>
      <c r="SMC90" s="1116"/>
      <c r="SMD90" s="1116"/>
      <c r="SME90" s="1116"/>
      <c r="SMF90" s="1116"/>
      <c r="SMG90" s="1116"/>
      <c r="SMH90" s="1116"/>
      <c r="SMI90" s="1116"/>
      <c r="SMJ90" s="1116"/>
      <c r="SMK90" s="1116"/>
      <c r="SML90" s="1116"/>
      <c r="SMM90" s="1116"/>
      <c r="SMN90" s="1116"/>
      <c r="SMO90" s="1116"/>
      <c r="SMP90" s="1116"/>
      <c r="SMQ90" s="1116"/>
      <c r="SMR90" s="1116"/>
      <c r="SMS90" s="1116"/>
      <c r="SMT90" s="1116"/>
      <c r="SMU90" s="1116"/>
      <c r="SMV90" s="1116"/>
      <c r="SMW90" s="1116"/>
      <c r="SMX90" s="1116"/>
      <c r="SMY90" s="1116"/>
      <c r="SMZ90" s="1116"/>
      <c r="SNA90" s="1116"/>
      <c r="SNB90" s="1116"/>
      <c r="SNC90" s="1116"/>
      <c r="SND90" s="1116"/>
      <c r="SNE90" s="1116"/>
      <c r="SNF90" s="1116"/>
      <c r="SNG90" s="1116"/>
      <c r="SNH90" s="1116"/>
      <c r="SNI90" s="1116"/>
      <c r="SNJ90" s="1116"/>
      <c r="SNK90" s="1116"/>
      <c r="SNL90" s="1116"/>
      <c r="SNM90" s="1116"/>
      <c r="SNN90" s="1116"/>
      <c r="SNO90" s="1116"/>
      <c r="SNP90" s="1116"/>
      <c r="SNQ90" s="1116"/>
      <c r="SNR90" s="1116"/>
      <c r="SNS90" s="1116"/>
      <c r="SNT90" s="1116"/>
      <c r="SNU90" s="1116"/>
      <c r="SNV90" s="1116"/>
      <c r="SNW90" s="1116"/>
      <c r="SNX90" s="1116"/>
      <c r="SNY90" s="1116"/>
      <c r="SNZ90" s="1116"/>
      <c r="SOA90" s="1116"/>
      <c r="SOB90" s="1116"/>
      <c r="SOC90" s="1116"/>
      <c r="SOD90" s="1116"/>
      <c r="SOE90" s="1116"/>
      <c r="SOF90" s="1116"/>
      <c r="SOG90" s="1116"/>
      <c r="SOH90" s="1116"/>
      <c r="SOI90" s="1116"/>
      <c r="SOJ90" s="1116"/>
      <c r="SOK90" s="1116"/>
      <c r="SOL90" s="1116"/>
      <c r="SOM90" s="1116"/>
      <c r="SON90" s="1116"/>
      <c r="SOO90" s="1116"/>
      <c r="SOP90" s="1116"/>
      <c r="SOQ90" s="1116"/>
      <c r="SOR90" s="1116"/>
      <c r="SOS90" s="1116"/>
      <c r="SOT90" s="1116"/>
      <c r="SOU90" s="1116"/>
      <c r="SOV90" s="1116"/>
      <c r="SOW90" s="1116"/>
      <c r="SOX90" s="1116"/>
      <c r="SOY90" s="1116"/>
      <c r="SOZ90" s="1116"/>
      <c r="SPA90" s="1116"/>
      <c r="SPB90" s="1116"/>
      <c r="SPC90" s="1116"/>
      <c r="SPD90" s="1116"/>
      <c r="SPE90" s="1116"/>
      <c r="SPF90" s="1116"/>
      <c r="SPG90" s="1116"/>
      <c r="SPH90" s="1116"/>
      <c r="SPI90" s="1116"/>
      <c r="SPJ90" s="1116"/>
      <c r="SPK90" s="1116"/>
      <c r="SPL90" s="1116"/>
      <c r="SPM90" s="1116"/>
      <c r="SPN90" s="1116"/>
      <c r="SPO90" s="1116"/>
      <c r="SPP90" s="1116"/>
      <c r="SPQ90" s="1116"/>
      <c r="SPR90" s="1116"/>
      <c r="SPS90" s="1116"/>
      <c r="SPT90" s="1116"/>
      <c r="SPU90" s="1116"/>
      <c r="SPV90" s="1116"/>
      <c r="SPW90" s="1116"/>
      <c r="SPX90" s="1116"/>
      <c r="SPY90" s="1116"/>
      <c r="SPZ90" s="1116"/>
      <c r="SQA90" s="1116"/>
      <c r="SQB90" s="1116"/>
      <c r="SQC90" s="1116"/>
      <c r="SQD90" s="1116"/>
      <c r="SQE90" s="1116"/>
      <c r="SQF90" s="1116"/>
      <c r="SQG90" s="1116"/>
      <c r="SQH90" s="1116"/>
      <c r="SQI90" s="1116"/>
      <c r="SQJ90" s="1116"/>
      <c r="SQK90" s="1116"/>
      <c r="SQL90" s="1116"/>
      <c r="SQM90" s="1116"/>
      <c r="SQN90" s="1116"/>
      <c r="SQO90" s="1116"/>
      <c r="SQP90" s="1116"/>
      <c r="SQQ90" s="1116"/>
      <c r="SQR90" s="1116"/>
      <c r="SQS90" s="1116"/>
      <c r="SQT90" s="1116"/>
      <c r="SQU90" s="1116"/>
      <c r="SQV90" s="1116"/>
      <c r="SQW90" s="1116"/>
      <c r="SQX90" s="1116"/>
      <c r="SQY90" s="1116"/>
      <c r="SQZ90" s="1116"/>
      <c r="SRA90" s="1116"/>
      <c r="SRB90" s="1116"/>
      <c r="SRC90" s="1116"/>
      <c r="SRD90" s="1116"/>
      <c r="SRE90" s="1116"/>
      <c r="SRF90" s="1116"/>
      <c r="SRG90" s="1116"/>
      <c r="SRH90" s="1116"/>
      <c r="SRI90" s="1116"/>
      <c r="SRJ90" s="1116"/>
      <c r="SRK90" s="1116"/>
      <c r="SRL90" s="1116"/>
      <c r="SRM90" s="1116"/>
      <c r="SRN90" s="1116"/>
      <c r="SRO90" s="1116"/>
      <c r="SRP90" s="1116"/>
      <c r="SRQ90" s="1116"/>
      <c r="SRR90" s="1116"/>
      <c r="SRS90" s="1116"/>
      <c r="SRT90" s="1116"/>
      <c r="SRU90" s="1116"/>
      <c r="SRV90" s="1116"/>
      <c r="SRW90" s="1116"/>
      <c r="SRX90" s="1116"/>
      <c r="SRY90" s="1116"/>
      <c r="SRZ90" s="1116"/>
      <c r="SSA90" s="1116"/>
      <c r="SSB90" s="1116"/>
      <c r="SSC90" s="1116"/>
      <c r="SSD90" s="1116"/>
      <c r="SSE90" s="1116"/>
      <c r="SSF90" s="1116"/>
      <c r="SSG90" s="1116"/>
      <c r="SSH90" s="1116"/>
      <c r="SSI90" s="1116"/>
      <c r="SSJ90" s="1116"/>
      <c r="SSK90" s="1116"/>
      <c r="SSL90" s="1116"/>
      <c r="SSM90" s="1116"/>
      <c r="SSN90" s="1116"/>
      <c r="SSO90" s="1116"/>
      <c r="SSP90" s="1116"/>
      <c r="SSQ90" s="1116"/>
      <c r="SSR90" s="1116"/>
      <c r="SSS90" s="1116"/>
      <c r="SST90" s="1116"/>
      <c r="SSU90" s="1116"/>
      <c r="SSV90" s="1116"/>
      <c r="SSW90" s="1116"/>
      <c r="SSX90" s="1116"/>
      <c r="SSY90" s="1116"/>
      <c r="SSZ90" s="1116"/>
      <c r="STA90" s="1116"/>
      <c r="STB90" s="1116"/>
      <c r="STC90" s="1116"/>
      <c r="STD90" s="1116"/>
      <c r="STE90" s="1116"/>
      <c r="STF90" s="1116"/>
      <c r="STG90" s="1116"/>
      <c r="STH90" s="1116"/>
      <c r="STI90" s="1116"/>
      <c r="STJ90" s="1116"/>
      <c r="STK90" s="1116"/>
      <c r="STL90" s="1116"/>
      <c r="STM90" s="1116"/>
      <c r="STN90" s="1116"/>
      <c r="STO90" s="1116"/>
      <c r="STP90" s="1116"/>
      <c r="STQ90" s="1116"/>
      <c r="STR90" s="1116"/>
      <c r="STS90" s="1116"/>
      <c r="STT90" s="1116"/>
      <c r="STU90" s="1116"/>
      <c r="STV90" s="1116"/>
      <c r="STW90" s="1116"/>
      <c r="STX90" s="1116"/>
      <c r="STY90" s="1116"/>
      <c r="STZ90" s="1116"/>
      <c r="SUA90" s="1116"/>
      <c r="SUB90" s="1116"/>
      <c r="SUC90" s="1116"/>
      <c r="SUD90" s="1116"/>
      <c r="SUE90" s="1116"/>
      <c r="SUF90" s="1116"/>
      <c r="SUG90" s="1116"/>
      <c r="SUH90" s="1116"/>
      <c r="SUI90" s="1116"/>
      <c r="SUJ90" s="1116"/>
      <c r="SUK90" s="1116"/>
      <c r="SUL90" s="1116"/>
      <c r="SUM90" s="1116"/>
      <c r="SUN90" s="1116"/>
      <c r="SUO90" s="1116"/>
      <c r="SUP90" s="1116"/>
      <c r="SUQ90" s="1116"/>
      <c r="SUR90" s="1116"/>
      <c r="SUS90" s="1116"/>
      <c r="SUT90" s="1116"/>
      <c r="SUU90" s="1116"/>
      <c r="SUV90" s="1116"/>
      <c r="SUW90" s="1116"/>
      <c r="SUX90" s="1116"/>
      <c r="SUY90" s="1116"/>
      <c r="SUZ90" s="1116"/>
      <c r="SVA90" s="1116"/>
      <c r="SVB90" s="1116"/>
      <c r="SVC90" s="1116"/>
      <c r="SVD90" s="1116"/>
      <c r="SVE90" s="1116"/>
      <c r="SVF90" s="1116"/>
      <c r="SVG90" s="1116"/>
      <c r="SVH90" s="1116"/>
      <c r="SVI90" s="1116"/>
      <c r="SVJ90" s="1116"/>
      <c r="SVK90" s="1116"/>
      <c r="SVL90" s="1116"/>
      <c r="SVM90" s="1116"/>
      <c r="SVN90" s="1116"/>
      <c r="SVO90" s="1116"/>
      <c r="SVP90" s="1116"/>
      <c r="SVQ90" s="1116"/>
      <c r="SVR90" s="1116"/>
      <c r="SVS90" s="1116"/>
      <c r="SVT90" s="1116"/>
      <c r="SVU90" s="1116"/>
      <c r="SVV90" s="1116"/>
      <c r="SVW90" s="1116"/>
      <c r="SVX90" s="1116"/>
      <c r="SVY90" s="1116"/>
      <c r="SVZ90" s="1116"/>
      <c r="SWA90" s="1116"/>
      <c r="SWB90" s="1116"/>
      <c r="SWC90" s="1116"/>
      <c r="SWD90" s="1116"/>
      <c r="SWE90" s="1116"/>
      <c r="SWF90" s="1116"/>
      <c r="SWG90" s="1116"/>
      <c r="SWH90" s="1116"/>
      <c r="SWI90" s="1116"/>
      <c r="SWJ90" s="1116"/>
      <c r="SWK90" s="1116"/>
      <c r="SWL90" s="1116"/>
      <c r="SWM90" s="1116"/>
      <c r="SWN90" s="1116"/>
      <c r="SWO90" s="1116"/>
      <c r="SWP90" s="1116"/>
      <c r="SWQ90" s="1116"/>
      <c r="SWR90" s="1116"/>
      <c r="SWS90" s="1116"/>
      <c r="SWT90" s="1116"/>
      <c r="SWU90" s="1116"/>
      <c r="SWV90" s="1116"/>
      <c r="SWW90" s="1116"/>
      <c r="SWX90" s="1116"/>
      <c r="SWY90" s="1116"/>
      <c r="SWZ90" s="1116"/>
      <c r="SXA90" s="1116"/>
      <c r="SXB90" s="1116"/>
      <c r="SXC90" s="1116"/>
      <c r="SXD90" s="1116"/>
      <c r="SXE90" s="1116"/>
      <c r="SXF90" s="1116"/>
      <c r="SXG90" s="1116"/>
      <c r="SXH90" s="1116"/>
      <c r="SXI90" s="1116"/>
      <c r="SXJ90" s="1116"/>
      <c r="SXK90" s="1116"/>
      <c r="SXL90" s="1116"/>
      <c r="SXM90" s="1116"/>
      <c r="SXN90" s="1116"/>
      <c r="SXO90" s="1116"/>
      <c r="SXP90" s="1116"/>
      <c r="SXQ90" s="1116"/>
      <c r="SXR90" s="1116"/>
      <c r="SXS90" s="1116"/>
      <c r="SXT90" s="1116"/>
      <c r="SXU90" s="1116"/>
      <c r="SXV90" s="1116"/>
      <c r="SXW90" s="1116"/>
      <c r="SXX90" s="1116"/>
      <c r="SXY90" s="1116"/>
      <c r="SXZ90" s="1116"/>
      <c r="SYA90" s="1116"/>
      <c r="SYB90" s="1116"/>
      <c r="SYC90" s="1116"/>
      <c r="SYD90" s="1116"/>
      <c r="SYE90" s="1116"/>
      <c r="SYF90" s="1116"/>
      <c r="SYG90" s="1116"/>
      <c r="SYH90" s="1116"/>
      <c r="SYI90" s="1116"/>
      <c r="SYJ90" s="1116"/>
      <c r="SYK90" s="1116"/>
      <c r="SYL90" s="1116"/>
      <c r="SYM90" s="1116"/>
      <c r="SYN90" s="1116"/>
      <c r="SYO90" s="1116"/>
      <c r="SYP90" s="1116"/>
      <c r="SYQ90" s="1116"/>
      <c r="SYR90" s="1116"/>
      <c r="SYS90" s="1116"/>
      <c r="SYT90" s="1116"/>
      <c r="SYU90" s="1116"/>
      <c r="SYV90" s="1116"/>
      <c r="SYW90" s="1116"/>
      <c r="SYX90" s="1116"/>
      <c r="SYY90" s="1116"/>
      <c r="SYZ90" s="1116"/>
      <c r="SZA90" s="1116"/>
      <c r="SZB90" s="1116"/>
      <c r="SZC90" s="1116"/>
      <c r="SZD90" s="1116"/>
      <c r="SZE90" s="1116"/>
      <c r="SZF90" s="1116"/>
      <c r="SZG90" s="1116"/>
      <c r="SZH90" s="1116"/>
      <c r="SZI90" s="1116"/>
      <c r="SZJ90" s="1116"/>
      <c r="SZK90" s="1116"/>
      <c r="SZL90" s="1116"/>
      <c r="SZM90" s="1116"/>
      <c r="SZN90" s="1116"/>
      <c r="SZO90" s="1116"/>
      <c r="SZP90" s="1116"/>
      <c r="SZQ90" s="1116"/>
      <c r="SZR90" s="1116"/>
      <c r="SZS90" s="1116"/>
      <c r="SZT90" s="1116"/>
      <c r="SZU90" s="1116"/>
      <c r="SZV90" s="1116"/>
      <c r="SZW90" s="1116"/>
      <c r="SZX90" s="1116"/>
      <c r="SZY90" s="1116"/>
      <c r="SZZ90" s="1116"/>
      <c r="TAA90" s="1116"/>
      <c r="TAB90" s="1116"/>
      <c r="TAC90" s="1116"/>
      <c r="TAD90" s="1116"/>
      <c r="TAE90" s="1116"/>
      <c r="TAF90" s="1116"/>
      <c r="TAG90" s="1116"/>
      <c r="TAH90" s="1116"/>
      <c r="TAI90" s="1116"/>
      <c r="TAJ90" s="1116"/>
      <c r="TAK90" s="1116"/>
      <c r="TAL90" s="1116"/>
      <c r="TAM90" s="1116"/>
      <c r="TAN90" s="1116"/>
      <c r="TAO90" s="1116"/>
      <c r="TAP90" s="1116"/>
      <c r="TAQ90" s="1116"/>
      <c r="TAR90" s="1116"/>
      <c r="TAS90" s="1116"/>
      <c r="TAT90" s="1116"/>
      <c r="TAU90" s="1116"/>
      <c r="TAV90" s="1116"/>
      <c r="TAW90" s="1116"/>
      <c r="TAX90" s="1116"/>
      <c r="TAY90" s="1116"/>
      <c r="TAZ90" s="1116"/>
      <c r="TBA90" s="1116"/>
      <c r="TBB90" s="1116"/>
      <c r="TBC90" s="1116"/>
      <c r="TBD90" s="1116"/>
      <c r="TBE90" s="1116"/>
      <c r="TBF90" s="1116"/>
      <c r="TBG90" s="1116"/>
      <c r="TBH90" s="1116"/>
      <c r="TBI90" s="1116"/>
      <c r="TBJ90" s="1116"/>
      <c r="TBK90" s="1116"/>
      <c r="TBL90" s="1116"/>
      <c r="TBM90" s="1116"/>
      <c r="TBN90" s="1116"/>
      <c r="TBO90" s="1116"/>
      <c r="TBP90" s="1116"/>
      <c r="TBQ90" s="1116"/>
      <c r="TBR90" s="1116"/>
      <c r="TBS90" s="1116"/>
      <c r="TBT90" s="1116"/>
      <c r="TBU90" s="1116"/>
      <c r="TBV90" s="1116"/>
      <c r="TBW90" s="1116"/>
      <c r="TBX90" s="1116"/>
      <c r="TBY90" s="1116"/>
      <c r="TBZ90" s="1116"/>
      <c r="TCA90" s="1116"/>
      <c r="TCB90" s="1116"/>
      <c r="TCC90" s="1116"/>
      <c r="TCD90" s="1116"/>
      <c r="TCE90" s="1116"/>
      <c r="TCF90" s="1116"/>
      <c r="TCG90" s="1116"/>
      <c r="TCH90" s="1116"/>
      <c r="TCI90" s="1116"/>
      <c r="TCJ90" s="1116"/>
      <c r="TCK90" s="1116"/>
      <c r="TCL90" s="1116"/>
      <c r="TCM90" s="1116"/>
      <c r="TCN90" s="1116"/>
      <c r="TCO90" s="1116"/>
      <c r="TCP90" s="1116"/>
      <c r="TCQ90" s="1116"/>
      <c r="TCR90" s="1116"/>
      <c r="TCS90" s="1116"/>
      <c r="TCT90" s="1116"/>
      <c r="TCU90" s="1116"/>
      <c r="TCV90" s="1116"/>
      <c r="TCW90" s="1116"/>
      <c r="TCX90" s="1116"/>
      <c r="TCY90" s="1116"/>
      <c r="TCZ90" s="1116"/>
      <c r="TDA90" s="1116"/>
      <c r="TDB90" s="1116"/>
      <c r="TDC90" s="1116"/>
      <c r="TDD90" s="1116"/>
      <c r="TDE90" s="1116"/>
      <c r="TDF90" s="1116"/>
      <c r="TDG90" s="1116"/>
      <c r="TDH90" s="1116"/>
      <c r="TDI90" s="1116"/>
      <c r="TDJ90" s="1116"/>
      <c r="TDK90" s="1116"/>
      <c r="TDL90" s="1116"/>
      <c r="TDM90" s="1116"/>
      <c r="TDN90" s="1116"/>
      <c r="TDO90" s="1116"/>
      <c r="TDP90" s="1116"/>
      <c r="TDQ90" s="1116"/>
      <c r="TDR90" s="1116"/>
      <c r="TDS90" s="1116"/>
      <c r="TDT90" s="1116"/>
      <c r="TDU90" s="1116"/>
      <c r="TDV90" s="1116"/>
      <c r="TDW90" s="1116"/>
      <c r="TDX90" s="1116"/>
      <c r="TDY90" s="1116"/>
      <c r="TDZ90" s="1116"/>
      <c r="TEA90" s="1116"/>
      <c r="TEB90" s="1116"/>
      <c r="TEC90" s="1116"/>
      <c r="TED90" s="1116"/>
      <c r="TEE90" s="1116"/>
      <c r="TEF90" s="1116"/>
      <c r="TEG90" s="1116"/>
      <c r="TEH90" s="1116"/>
      <c r="TEI90" s="1116"/>
      <c r="TEJ90" s="1116"/>
      <c r="TEK90" s="1116"/>
      <c r="TEL90" s="1116"/>
      <c r="TEM90" s="1116"/>
      <c r="TEN90" s="1116"/>
      <c r="TEO90" s="1116"/>
      <c r="TEP90" s="1116"/>
      <c r="TEQ90" s="1116"/>
      <c r="TER90" s="1116"/>
      <c r="TES90" s="1116"/>
      <c r="TET90" s="1116"/>
      <c r="TEU90" s="1116"/>
      <c r="TEV90" s="1116"/>
      <c r="TEW90" s="1116"/>
      <c r="TEX90" s="1116"/>
      <c r="TEY90" s="1116"/>
      <c r="TEZ90" s="1116"/>
      <c r="TFA90" s="1116"/>
      <c r="TFB90" s="1116"/>
      <c r="TFC90" s="1116"/>
      <c r="TFD90" s="1116"/>
      <c r="TFE90" s="1116"/>
      <c r="TFF90" s="1116"/>
      <c r="TFG90" s="1116"/>
      <c r="TFH90" s="1116"/>
      <c r="TFI90" s="1116"/>
      <c r="TFJ90" s="1116"/>
      <c r="TFK90" s="1116"/>
      <c r="TFL90" s="1116"/>
      <c r="TFM90" s="1116"/>
      <c r="TFN90" s="1116"/>
      <c r="TFO90" s="1116"/>
      <c r="TFP90" s="1116"/>
      <c r="TFQ90" s="1116"/>
      <c r="TFR90" s="1116"/>
      <c r="TFS90" s="1116"/>
      <c r="TFT90" s="1116"/>
      <c r="TFU90" s="1116"/>
      <c r="TFV90" s="1116"/>
      <c r="TFW90" s="1116"/>
      <c r="TFX90" s="1116"/>
      <c r="TFY90" s="1116"/>
      <c r="TFZ90" s="1116"/>
      <c r="TGA90" s="1116"/>
      <c r="TGB90" s="1116"/>
      <c r="TGC90" s="1116"/>
      <c r="TGD90" s="1116"/>
      <c r="TGE90" s="1116"/>
      <c r="TGF90" s="1116"/>
      <c r="TGG90" s="1116"/>
      <c r="TGH90" s="1116"/>
      <c r="TGI90" s="1116"/>
      <c r="TGJ90" s="1116"/>
      <c r="TGK90" s="1116"/>
      <c r="TGL90" s="1116"/>
      <c r="TGM90" s="1116"/>
      <c r="TGN90" s="1116"/>
      <c r="TGO90" s="1116"/>
      <c r="TGP90" s="1116"/>
      <c r="TGQ90" s="1116"/>
      <c r="TGR90" s="1116"/>
      <c r="TGS90" s="1116"/>
      <c r="TGT90" s="1116"/>
      <c r="TGU90" s="1116"/>
      <c r="TGV90" s="1116"/>
      <c r="TGW90" s="1116"/>
      <c r="TGX90" s="1116"/>
      <c r="TGY90" s="1116"/>
      <c r="TGZ90" s="1116"/>
      <c r="THA90" s="1116"/>
      <c r="THB90" s="1116"/>
      <c r="THC90" s="1116"/>
      <c r="THD90" s="1116"/>
      <c r="THE90" s="1116"/>
      <c r="THF90" s="1116"/>
      <c r="THG90" s="1116"/>
      <c r="THH90" s="1116"/>
      <c r="THI90" s="1116"/>
      <c r="THJ90" s="1116"/>
      <c r="THK90" s="1116"/>
      <c r="THL90" s="1116"/>
      <c r="THM90" s="1116"/>
      <c r="THN90" s="1116"/>
      <c r="THO90" s="1116"/>
      <c r="THP90" s="1116"/>
      <c r="THQ90" s="1116"/>
      <c r="THR90" s="1116"/>
      <c r="THS90" s="1116"/>
      <c r="THT90" s="1116"/>
      <c r="THU90" s="1116"/>
      <c r="THV90" s="1116"/>
      <c r="THW90" s="1116"/>
      <c r="THX90" s="1116"/>
      <c r="THY90" s="1116"/>
      <c r="THZ90" s="1116"/>
      <c r="TIA90" s="1116"/>
      <c r="TIB90" s="1116"/>
      <c r="TIC90" s="1116"/>
      <c r="TID90" s="1116"/>
      <c r="TIE90" s="1116"/>
      <c r="TIF90" s="1116"/>
      <c r="TIG90" s="1116"/>
      <c r="TIH90" s="1116"/>
      <c r="TII90" s="1116"/>
      <c r="TIJ90" s="1116"/>
      <c r="TIK90" s="1116"/>
      <c r="TIL90" s="1116"/>
      <c r="TIM90" s="1116"/>
      <c r="TIN90" s="1116"/>
      <c r="TIO90" s="1116"/>
      <c r="TIP90" s="1116"/>
      <c r="TIQ90" s="1116"/>
      <c r="TIR90" s="1116"/>
      <c r="TIS90" s="1116"/>
      <c r="TIT90" s="1116"/>
      <c r="TIU90" s="1116"/>
      <c r="TIV90" s="1116"/>
      <c r="TIW90" s="1116"/>
      <c r="TIX90" s="1116"/>
      <c r="TIY90" s="1116"/>
      <c r="TIZ90" s="1116"/>
      <c r="TJA90" s="1116"/>
      <c r="TJB90" s="1116"/>
      <c r="TJC90" s="1116"/>
      <c r="TJD90" s="1116"/>
      <c r="TJE90" s="1116"/>
      <c r="TJF90" s="1116"/>
      <c r="TJG90" s="1116"/>
      <c r="TJH90" s="1116"/>
      <c r="TJI90" s="1116"/>
      <c r="TJJ90" s="1116"/>
      <c r="TJK90" s="1116"/>
      <c r="TJL90" s="1116"/>
      <c r="TJM90" s="1116"/>
      <c r="TJN90" s="1116"/>
      <c r="TJO90" s="1116"/>
      <c r="TJP90" s="1116"/>
      <c r="TJQ90" s="1116"/>
      <c r="TJR90" s="1116"/>
      <c r="TJS90" s="1116"/>
      <c r="TJT90" s="1116"/>
      <c r="TJU90" s="1116"/>
      <c r="TJV90" s="1116"/>
      <c r="TJW90" s="1116"/>
      <c r="TJX90" s="1116"/>
      <c r="TJY90" s="1116"/>
      <c r="TJZ90" s="1116"/>
      <c r="TKA90" s="1116"/>
      <c r="TKB90" s="1116"/>
      <c r="TKC90" s="1116"/>
      <c r="TKD90" s="1116"/>
      <c r="TKE90" s="1116"/>
      <c r="TKF90" s="1116"/>
      <c r="TKG90" s="1116"/>
      <c r="TKH90" s="1116"/>
      <c r="TKI90" s="1116"/>
      <c r="TKJ90" s="1116"/>
      <c r="TKK90" s="1116"/>
      <c r="TKL90" s="1116"/>
      <c r="TKM90" s="1116"/>
      <c r="TKN90" s="1116"/>
      <c r="TKO90" s="1116"/>
      <c r="TKP90" s="1116"/>
      <c r="TKQ90" s="1116"/>
      <c r="TKR90" s="1116"/>
      <c r="TKS90" s="1116"/>
      <c r="TKT90" s="1116"/>
      <c r="TKU90" s="1116"/>
      <c r="TKV90" s="1116"/>
      <c r="TKW90" s="1116"/>
      <c r="TKX90" s="1116"/>
      <c r="TKY90" s="1116"/>
      <c r="TKZ90" s="1116"/>
      <c r="TLA90" s="1116"/>
      <c r="TLB90" s="1116"/>
      <c r="TLC90" s="1116"/>
      <c r="TLD90" s="1116"/>
      <c r="TLE90" s="1116"/>
      <c r="TLF90" s="1116"/>
      <c r="TLG90" s="1116"/>
      <c r="TLH90" s="1116"/>
      <c r="TLI90" s="1116"/>
      <c r="TLJ90" s="1116"/>
      <c r="TLK90" s="1116"/>
      <c r="TLL90" s="1116"/>
      <c r="TLM90" s="1116"/>
      <c r="TLN90" s="1116"/>
      <c r="TLO90" s="1116"/>
      <c r="TLP90" s="1116"/>
      <c r="TLQ90" s="1116"/>
      <c r="TLR90" s="1116"/>
      <c r="TLS90" s="1116"/>
      <c r="TLT90" s="1116"/>
      <c r="TLU90" s="1116"/>
      <c r="TLV90" s="1116"/>
      <c r="TLW90" s="1116"/>
      <c r="TLX90" s="1116"/>
      <c r="TLY90" s="1116"/>
      <c r="TLZ90" s="1116"/>
      <c r="TMA90" s="1116"/>
      <c r="TMB90" s="1116"/>
      <c r="TMC90" s="1116"/>
      <c r="TMD90" s="1116"/>
      <c r="TME90" s="1116"/>
      <c r="TMF90" s="1116"/>
      <c r="TMG90" s="1116"/>
      <c r="TMH90" s="1116"/>
      <c r="TMI90" s="1116"/>
      <c r="TMJ90" s="1116"/>
      <c r="TMK90" s="1116"/>
      <c r="TML90" s="1116"/>
      <c r="TMM90" s="1116"/>
      <c r="TMN90" s="1116"/>
      <c r="TMO90" s="1116"/>
      <c r="TMP90" s="1116"/>
      <c r="TMQ90" s="1116"/>
      <c r="TMR90" s="1116"/>
      <c r="TMS90" s="1116"/>
      <c r="TMT90" s="1116"/>
      <c r="TMU90" s="1116"/>
      <c r="TMV90" s="1116"/>
      <c r="TMW90" s="1116"/>
      <c r="TMX90" s="1116"/>
      <c r="TMY90" s="1116"/>
      <c r="TMZ90" s="1116"/>
      <c r="TNA90" s="1116"/>
      <c r="TNB90" s="1116"/>
      <c r="TNC90" s="1116"/>
      <c r="TND90" s="1116"/>
      <c r="TNE90" s="1116"/>
      <c r="TNF90" s="1116"/>
      <c r="TNG90" s="1116"/>
      <c r="TNH90" s="1116"/>
      <c r="TNI90" s="1116"/>
      <c r="TNJ90" s="1116"/>
      <c r="TNK90" s="1116"/>
      <c r="TNL90" s="1116"/>
      <c r="TNM90" s="1116"/>
      <c r="TNN90" s="1116"/>
      <c r="TNO90" s="1116"/>
      <c r="TNP90" s="1116"/>
      <c r="TNQ90" s="1116"/>
      <c r="TNR90" s="1116"/>
      <c r="TNS90" s="1116"/>
      <c r="TNT90" s="1116"/>
      <c r="TNU90" s="1116"/>
      <c r="TNV90" s="1116"/>
      <c r="TNW90" s="1116"/>
      <c r="TNX90" s="1116"/>
      <c r="TNY90" s="1116"/>
      <c r="TNZ90" s="1116"/>
      <c r="TOA90" s="1116"/>
      <c r="TOB90" s="1116"/>
      <c r="TOC90" s="1116"/>
      <c r="TOD90" s="1116"/>
      <c r="TOE90" s="1116"/>
      <c r="TOF90" s="1116"/>
      <c r="TOG90" s="1116"/>
      <c r="TOH90" s="1116"/>
      <c r="TOI90" s="1116"/>
      <c r="TOJ90" s="1116"/>
      <c r="TOK90" s="1116"/>
      <c r="TOL90" s="1116"/>
      <c r="TOM90" s="1116"/>
      <c r="TON90" s="1116"/>
      <c r="TOO90" s="1116"/>
      <c r="TOP90" s="1116"/>
      <c r="TOQ90" s="1116"/>
      <c r="TOR90" s="1116"/>
      <c r="TOS90" s="1116"/>
      <c r="TOT90" s="1116"/>
      <c r="TOU90" s="1116"/>
      <c r="TOV90" s="1116"/>
      <c r="TOW90" s="1116"/>
      <c r="TOX90" s="1116"/>
      <c r="TOY90" s="1116"/>
      <c r="TOZ90" s="1116"/>
      <c r="TPA90" s="1116"/>
      <c r="TPB90" s="1116"/>
      <c r="TPC90" s="1116"/>
      <c r="TPD90" s="1116"/>
      <c r="TPE90" s="1116"/>
      <c r="TPF90" s="1116"/>
      <c r="TPG90" s="1116"/>
      <c r="TPH90" s="1116"/>
      <c r="TPI90" s="1116"/>
      <c r="TPJ90" s="1116"/>
      <c r="TPK90" s="1116"/>
      <c r="TPL90" s="1116"/>
      <c r="TPM90" s="1116"/>
      <c r="TPN90" s="1116"/>
      <c r="TPO90" s="1116"/>
      <c r="TPP90" s="1116"/>
      <c r="TPQ90" s="1116"/>
      <c r="TPR90" s="1116"/>
      <c r="TPS90" s="1116"/>
      <c r="TPT90" s="1116"/>
      <c r="TPU90" s="1116"/>
      <c r="TPV90" s="1116"/>
      <c r="TPW90" s="1116"/>
      <c r="TPX90" s="1116"/>
      <c r="TPY90" s="1116"/>
      <c r="TPZ90" s="1116"/>
      <c r="TQA90" s="1116"/>
      <c r="TQB90" s="1116"/>
      <c r="TQC90" s="1116"/>
      <c r="TQD90" s="1116"/>
      <c r="TQE90" s="1116"/>
      <c r="TQF90" s="1116"/>
      <c r="TQG90" s="1116"/>
      <c r="TQH90" s="1116"/>
      <c r="TQI90" s="1116"/>
      <c r="TQJ90" s="1116"/>
      <c r="TQK90" s="1116"/>
      <c r="TQL90" s="1116"/>
      <c r="TQM90" s="1116"/>
      <c r="TQN90" s="1116"/>
      <c r="TQO90" s="1116"/>
      <c r="TQP90" s="1116"/>
      <c r="TQQ90" s="1116"/>
      <c r="TQR90" s="1116"/>
      <c r="TQS90" s="1116"/>
      <c r="TQT90" s="1116"/>
      <c r="TQU90" s="1116"/>
      <c r="TQV90" s="1116"/>
      <c r="TQW90" s="1116"/>
      <c r="TQX90" s="1116"/>
      <c r="TQY90" s="1116"/>
      <c r="TQZ90" s="1116"/>
      <c r="TRA90" s="1116"/>
      <c r="TRB90" s="1116"/>
      <c r="TRC90" s="1116"/>
      <c r="TRD90" s="1116"/>
      <c r="TRE90" s="1116"/>
      <c r="TRF90" s="1116"/>
      <c r="TRG90" s="1116"/>
      <c r="TRH90" s="1116"/>
      <c r="TRI90" s="1116"/>
      <c r="TRJ90" s="1116"/>
      <c r="TRK90" s="1116"/>
      <c r="TRL90" s="1116"/>
      <c r="TRM90" s="1116"/>
      <c r="TRN90" s="1116"/>
      <c r="TRO90" s="1116"/>
      <c r="TRP90" s="1116"/>
      <c r="TRQ90" s="1116"/>
      <c r="TRR90" s="1116"/>
      <c r="TRS90" s="1116"/>
      <c r="TRT90" s="1116"/>
      <c r="TRU90" s="1116"/>
      <c r="TRV90" s="1116"/>
      <c r="TRW90" s="1116"/>
      <c r="TRX90" s="1116"/>
      <c r="TRY90" s="1116"/>
      <c r="TRZ90" s="1116"/>
      <c r="TSA90" s="1116"/>
      <c r="TSB90" s="1116"/>
      <c r="TSC90" s="1116"/>
      <c r="TSD90" s="1116"/>
      <c r="TSE90" s="1116"/>
      <c r="TSF90" s="1116"/>
      <c r="TSG90" s="1116"/>
      <c r="TSH90" s="1116"/>
      <c r="TSI90" s="1116"/>
      <c r="TSJ90" s="1116"/>
      <c r="TSK90" s="1116"/>
      <c r="TSL90" s="1116"/>
      <c r="TSM90" s="1116"/>
      <c r="TSN90" s="1116"/>
      <c r="TSO90" s="1116"/>
      <c r="TSP90" s="1116"/>
      <c r="TSQ90" s="1116"/>
      <c r="TSR90" s="1116"/>
      <c r="TSS90" s="1116"/>
      <c r="TST90" s="1116"/>
      <c r="TSU90" s="1116"/>
      <c r="TSV90" s="1116"/>
      <c r="TSW90" s="1116"/>
      <c r="TSX90" s="1116"/>
      <c r="TSY90" s="1116"/>
      <c r="TSZ90" s="1116"/>
      <c r="TTA90" s="1116"/>
      <c r="TTB90" s="1116"/>
      <c r="TTC90" s="1116"/>
      <c r="TTD90" s="1116"/>
      <c r="TTE90" s="1116"/>
      <c r="TTF90" s="1116"/>
      <c r="TTG90" s="1116"/>
      <c r="TTH90" s="1116"/>
      <c r="TTI90" s="1116"/>
      <c r="TTJ90" s="1116"/>
      <c r="TTK90" s="1116"/>
      <c r="TTL90" s="1116"/>
      <c r="TTM90" s="1116"/>
      <c r="TTN90" s="1116"/>
      <c r="TTO90" s="1116"/>
      <c r="TTP90" s="1116"/>
      <c r="TTQ90" s="1116"/>
      <c r="TTR90" s="1116"/>
      <c r="TTS90" s="1116"/>
      <c r="TTT90" s="1116"/>
      <c r="TTU90" s="1116"/>
      <c r="TTV90" s="1116"/>
      <c r="TTW90" s="1116"/>
      <c r="TTX90" s="1116"/>
      <c r="TTY90" s="1116"/>
      <c r="TTZ90" s="1116"/>
      <c r="TUA90" s="1116"/>
      <c r="TUB90" s="1116"/>
      <c r="TUC90" s="1116"/>
      <c r="TUD90" s="1116"/>
      <c r="TUE90" s="1116"/>
      <c r="TUF90" s="1116"/>
      <c r="TUG90" s="1116"/>
      <c r="TUH90" s="1116"/>
      <c r="TUI90" s="1116"/>
      <c r="TUJ90" s="1116"/>
      <c r="TUK90" s="1116"/>
      <c r="TUL90" s="1116"/>
      <c r="TUM90" s="1116"/>
      <c r="TUN90" s="1116"/>
      <c r="TUO90" s="1116"/>
      <c r="TUP90" s="1116"/>
      <c r="TUQ90" s="1116"/>
      <c r="TUR90" s="1116"/>
      <c r="TUS90" s="1116"/>
      <c r="TUT90" s="1116"/>
      <c r="TUU90" s="1116"/>
      <c r="TUV90" s="1116"/>
      <c r="TUW90" s="1116"/>
      <c r="TUX90" s="1116"/>
      <c r="TUY90" s="1116"/>
      <c r="TUZ90" s="1116"/>
      <c r="TVA90" s="1116"/>
      <c r="TVB90" s="1116"/>
      <c r="TVC90" s="1116"/>
      <c r="TVD90" s="1116"/>
      <c r="TVE90" s="1116"/>
      <c r="TVF90" s="1116"/>
      <c r="TVG90" s="1116"/>
      <c r="TVH90" s="1116"/>
      <c r="TVI90" s="1116"/>
      <c r="TVJ90" s="1116"/>
      <c r="TVK90" s="1116"/>
      <c r="TVL90" s="1116"/>
      <c r="TVM90" s="1116"/>
      <c r="TVN90" s="1116"/>
      <c r="TVO90" s="1116"/>
      <c r="TVP90" s="1116"/>
      <c r="TVQ90" s="1116"/>
      <c r="TVR90" s="1116"/>
      <c r="TVS90" s="1116"/>
      <c r="TVT90" s="1116"/>
      <c r="TVU90" s="1116"/>
      <c r="TVV90" s="1116"/>
      <c r="TVW90" s="1116"/>
      <c r="TVX90" s="1116"/>
      <c r="TVY90" s="1116"/>
      <c r="TVZ90" s="1116"/>
      <c r="TWA90" s="1116"/>
      <c r="TWB90" s="1116"/>
      <c r="TWC90" s="1116"/>
      <c r="TWD90" s="1116"/>
      <c r="TWE90" s="1116"/>
      <c r="TWF90" s="1116"/>
      <c r="TWG90" s="1116"/>
      <c r="TWH90" s="1116"/>
      <c r="TWI90" s="1116"/>
      <c r="TWJ90" s="1116"/>
      <c r="TWK90" s="1116"/>
      <c r="TWL90" s="1116"/>
      <c r="TWM90" s="1116"/>
      <c r="TWN90" s="1116"/>
      <c r="TWO90" s="1116"/>
      <c r="TWP90" s="1116"/>
      <c r="TWQ90" s="1116"/>
      <c r="TWR90" s="1116"/>
      <c r="TWS90" s="1116"/>
      <c r="TWT90" s="1116"/>
      <c r="TWU90" s="1116"/>
      <c r="TWV90" s="1116"/>
      <c r="TWW90" s="1116"/>
      <c r="TWX90" s="1116"/>
      <c r="TWY90" s="1116"/>
      <c r="TWZ90" s="1116"/>
      <c r="TXA90" s="1116"/>
      <c r="TXB90" s="1116"/>
      <c r="TXC90" s="1116"/>
      <c r="TXD90" s="1116"/>
      <c r="TXE90" s="1116"/>
      <c r="TXF90" s="1116"/>
      <c r="TXG90" s="1116"/>
      <c r="TXH90" s="1116"/>
      <c r="TXI90" s="1116"/>
      <c r="TXJ90" s="1116"/>
      <c r="TXK90" s="1116"/>
      <c r="TXL90" s="1116"/>
      <c r="TXM90" s="1116"/>
      <c r="TXN90" s="1116"/>
      <c r="TXO90" s="1116"/>
      <c r="TXP90" s="1116"/>
      <c r="TXQ90" s="1116"/>
      <c r="TXR90" s="1116"/>
      <c r="TXS90" s="1116"/>
      <c r="TXT90" s="1116"/>
      <c r="TXU90" s="1116"/>
      <c r="TXV90" s="1116"/>
      <c r="TXW90" s="1116"/>
      <c r="TXX90" s="1116"/>
      <c r="TXY90" s="1116"/>
      <c r="TXZ90" s="1116"/>
      <c r="TYA90" s="1116"/>
      <c r="TYB90" s="1116"/>
      <c r="TYC90" s="1116"/>
      <c r="TYD90" s="1116"/>
      <c r="TYE90" s="1116"/>
      <c r="TYF90" s="1116"/>
      <c r="TYG90" s="1116"/>
      <c r="TYH90" s="1116"/>
      <c r="TYI90" s="1116"/>
      <c r="TYJ90" s="1116"/>
      <c r="TYK90" s="1116"/>
      <c r="TYL90" s="1116"/>
      <c r="TYM90" s="1116"/>
      <c r="TYN90" s="1116"/>
      <c r="TYO90" s="1116"/>
      <c r="TYP90" s="1116"/>
      <c r="TYQ90" s="1116"/>
      <c r="TYR90" s="1116"/>
      <c r="TYS90" s="1116"/>
      <c r="TYT90" s="1116"/>
      <c r="TYU90" s="1116"/>
      <c r="TYV90" s="1116"/>
      <c r="TYW90" s="1116"/>
      <c r="TYX90" s="1116"/>
      <c r="TYY90" s="1116"/>
      <c r="TYZ90" s="1116"/>
      <c r="TZA90" s="1116"/>
      <c r="TZB90" s="1116"/>
      <c r="TZC90" s="1116"/>
      <c r="TZD90" s="1116"/>
      <c r="TZE90" s="1116"/>
      <c r="TZF90" s="1116"/>
      <c r="TZG90" s="1116"/>
      <c r="TZH90" s="1116"/>
      <c r="TZI90" s="1116"/>
      <c r="TZJ90" s="1116"/>
      <c r="TZK90" s="1116"/>
      <c r="TZL90" s="1116"/>
      <c r="TZM90" s="1116"/>
      <c r="TZN90" s="1116"/>
      <c r="TZO90" s="1116"/>
      <c r="TZP90" s="1116"/>
      <c r="TZQ90" s="1116"/>
      <c r="TZR90" s="1116"/>
      <c r="TZS90" s="1116"/>
      <c r="TZT90" s="1116"/>
      <c r="TZU90" s="1116"/>
      <c r="TZV90" s="1116"/>
      <c r="TZW90" s="1116"/>
      <c r="TZX90" s="1116"/>
      <c r="TZY90" s="1116"/>
      <c r="TZZ90" s="1116"/>
      <c r="UAA90" s="1116"/>
      <c r="UAB90" s="1116"/>
      <c r="UAC90" s="1116"/>
      <c r="UAD90" s="1116"/>
      <c r="UAE90" s="1116"/>
      <c r="UAF90" s="1116"/>
      <c r="UAG90" s="1116"/>
      <c r="UAH90" s="1116"/>
      <c r="UAI90" s="1116"/>
      <c r="UAJ90" s="1116"/>
      <c r="UAK90" s="1116"/>
      <c r="UAL90" s="1116"/>
      <c r="UAM90" s="1116"/>
      <c r="UAN90" s="1116"/>
      <c r="UAO90" s="1116"/>
      <c r="UAP90" s="1116"/>
      <c r="UAQ90" s="1116"/>
      <c r="UAR90" s="1116"/>
      <c r="UAS90" s="1116"/>
      <c r="UAT90" s="1116"/>
      <c r="UAU90" s="1116"/>
      <c r="UAV90" s="1116"/>
      <c r="UAW90" s="1116"/>
      <c r="UAX90" s="1116"/>
      <c r="UAY90" s="1116"/>
      <c r="UAZ90" s="1116"/>
      <c r="UBA90" s="1116"/>
      <c r="UBB90" s="1116"/>
      <c r="UBC90" s="1116"/>
      <c r="UBD90" s="1116"/>
      <c r="UBE90" s="1116"/>
      <c r="UBF90" s="1116"/>
      <c r="UBG90" s="1116"/>
      <c r="UBH90" s="1116"/>
      <c r="UBI90" s="1116"/>
      <c r="UBJ90" s="1116"/>
      <c r="UBK90" s="1116"/>
      <c r="UBL90" s="1116"/>
      <c r="UBM90" s="1116"/>
      <c r="UBN90" s="1116"/>
      <c r="UBO90" s="1116"/>
      <c r="UBP90" s="1116"/>
      <c r="UBQ90" s="1116"/>
      <c r="UBR90" s="1116"/>
      <c r="UBS90" s="1116"/>
      <c r="UBT90" s="1116"/>
      <c r="UBU90" s="1116"/>
      <c r="UBV90" s="1116"/>
      <c r="UBW90" s="1116"/>
      <c r="UBX90" s="1116"/>
      <c r="UBY90" s="1116"/>
      <c r="UBZ90" s="1116"/>
      <c r="UCA90" s="1116"/>
      <c r="UCB90" s="1116"/>
      <c r="UCC90" s="1116"/>
      <c r="UCD90" s="1116"/>
      <c r="UCE90" s="1116"/>
      <c r="UCF90" s="1116"/>
      <c r="UCG90" s="1116"/>
      <c r="UCH90" s="1116"/>
      <c r="UCI90" s="1116"/>
      <c r="UCJ90" s="1116"/>
      <c r="UCK90" s="1116"/>
      <c r="UCL90" s="1116"/>
      <c r="UCM90" s="1116"/>
      <c r="UCN90" s="1116"/>
      <c r="UCO90" s="1116"/>
      <c r="UCP90" s="1116"/>
      <c r="UCQ90" s="1116"/>
      <c r="UCR90" s="1116"/>
      <c r="UCS90" s="1116"/>
      <c r="UCT90" s="1116"/>
      <c r="UCU90" s="1116"/>
      <c r="UCV90" s="1116"/>
      <c r="UCW90" s="1116"/>
      <c r="UCX90" s="1116"/>
      <c r="UCY90" s="1116"/>
      <c r="UCZ90" s="1116"/>
      <c r="UDA90" s="1116"/>
      <c r="UDB90" s="1116"/>
      <c r="UDC90" s="1116"/>
      <c r="UDD90" s="1116"/>
      <c r="UDE90" s="1116"/>
      <c r="UDF90" s="1116"/>
      <c r="UDG90" s="1116"/>
      <c r="UDH90" s="1116"/>
      <c r="UDI90" s="1116"/>
      <c r="UDJ90" s="1116"/>
      <c r="UDK90" s="1116"/>
      <c r="UDL90" s="1116"/>
      <c r="UDM90" s="1116"/>
      <c r="UDN90" s="1116"/>
      <c r="UDO90" s="1116"/>
      <c r="UDP90" s="1116"/>
      <c r="UDQ90" s="1116"/>
      <c r="UDR90" s="1116"/>
      <c r="UDS90" s="1116"/>
      <c r="UDT90" s="1116"/>
      <c r="UDU90" s="1116"/>
      <c r="UDV90" s="1116"/>
      <c r="UDW90" s="1116"/>
      <c r="UDX90" s="1116"/>
      <c r="UDY90" s="1116"/>
      <c r="UDZ90" s="1116"/>
      <c r="UEA90" s="1116"/>
      <c r="UEB90" s="1116"/>
      <c r="UEC90" s="1116"/>
      <c r="UED90" s="1116"/>
      <c r="UEE90" s="1116"/>
      <c r="UEF90" s="1116"/>
      <c r="UEG90" s="1116"/>
      <c r="UEH90" s="1116"/>
      <c r="UEI90" s="1116"/>
      <c r="UEJ90" s="1116"/>
      <c r="UEK90" s="1116"/>
      <c r="UEL90" s="1116"/>
      <c r="UEM90" s="1116"/>
      <c r="UEN90" s="1116"/>
      <c r="UEO90" s="1116"/>
      <c r="UEP90" s="1116"/>
      <c r="UEQ90" s="1116"/>
      <c r="UER90" s="1116"/>
      <c r="UES90" s="1116"/>
      <c r="UET90" s="1116"/>
      <c r="UEU90" s="1116"/>
      <c r="UEV90" s="1116"/>
      <c r="UEW90" s="1116"/>
      <c r="UEX90" s="1116"/>
      <c r="UEY90" s="1116"/>
      <c r="UEZ90" s="1116"/>
      <c r="UFA90" s="1116"/>
      <c r="UFB90" s="1116"/>
      <c r="UFC90" s="1116"/>
      <c r="UFD90" s="1116"/>
      <c r="UFE90" s="1116"/>
      <c r="UFF90" s="1116"/>
      <c r="UFG90" s="1116"/>
      <c r="UFH90" s="1116"/>
      <c r="UFI90" s="1116"/>
      <c r="UFJ90" s="1116"/>
      <c r="UFK90" s="1116"/>
      <c r="UFL90" s="1116"/>
      <c r="UFM90" s="1116"/>
      <c r="UFN90" s="1116"/>
      <c r="UFO90" s="1116"/>
      <c r="UFP90" s="1116"/>
      <c r="UFQ90" s="1116"/>
      <c r="UFR90" s="1116"/>
      <c r="UFS90" s="1116"/>
      <c r="UFT90" s="1116"/>
      <c r="UFU90" s="1116"/>
      <c r="UFV90" s="1116"/>
      <c r="UFW90" s="1116"/>
      <c r="UFX90" s="1116"/>
      <c r="UFY90" s="1116"/>
      <c r="UFZ90" s="1116"/>
      <c r="UGA90" s="1116"/>
      <c r="UGB90" s="1116"/>
      <c r="UGC90" s="1116"/>
      <c r="UGD90" s="1116"/>
      <c r="UGE90" s="1116"/>
      <c r="UGF90" s="1116"/>
      <c r="UGG90" s="1116"/>
      <c r="UGH90" s="1116"/>
      <c r="UGI90" s="1116"/>
      <c r="UGJ90" s="1116"/>
      <c r="UGK90" s="1116"/>
      <c r="UGL90" s="1116"/>
      <c r="UGM90" s="1116"/>
      <c r="UGN90" s="1116"/>
      <c r="UGO90" s="1116"/>
      <c r="UGP90" s="1116"/>
      <c r="UGQ90" s="1116"/>
      <c r="UGR90" s="1116"/>
      <c r="UGS90" s="1116"/>
      <c r="UGT90" s="1116"/>
      <c r="UGU90" s="1116"/>
      <c r="UGV90" s="1116"/>
      <c r="UGW90" s="1116"/>
      <c r="UGX90" s="1116"/>
      <c r="UGY90" s="1116"/>
      <c r="UGZ90" s="1116"/>
      <c r="UHA90" s="1116"/>
      <c r="UHB90" s="1116"/>
      <c r="UHC90" s="1116"/>
      <c r="UHD90" s="1116"/>
      <c r="UHE90" s="1116"/>
      <c r="UHF90" s="1116"/>
      <c r="UHG90" s="1116"/>
      <c r="UHH90" s="1116"/>
      <c r="UHI90" s="1116"/>
      <c r="UHJ90" s="1116"/>
      <c r="UHK90" s="1116"/>
      <c r="UHL90" s="1116"/>
      <c r="UHM90" s="1116"/>
      <c r="UHN90" s="1116"/>
      <c r="UHO90" s="1116"/>
      <c r="UHP90" s="1116"/>
      <c r="UHQ90" s="1116"/>
      <c r="UHR90" s="1116"/>
      <c r="UHS90" s="1116"/>
      <c r="UHT90" s="1116"/>
      <c r="UHU90" s="1116"/>
      <c r="UHV90" s="1116"/>
      <c r="UHW90" s="1116"/>
      <c r="UHX90" s="1116"/>
      <c r="UHY90" s="1116"/>
      <c r="UHZ90" s="1116"/>
      <c r="UIA90" s="1116"/>
      <c r="UIB90" s="1116"/>
      <c r="UIC90" s="1116"/>
      <c r="UID90" s="1116"/>
      <c r="UIE90" s="1116"/>
      <c r="UIF90" s="1116"/>
      <c r="UIG90" s="1116"/>
      <c r="UIH90" s="1116"/>
      <c r="UII90" s="1116"/>
      <c r="UIJ90" s="1116"/>
      <c r="UIK90" s="1116"/>
      <c r="UIL90" s="1116"/>
      <c r="UIM90" s="1116"/>
      <c r="UIN90" s="1116"/>
      <c r="UIO90" s="1116"/>
      <c r="UIP90" s="1116"/>
      <c r="UIQ90" s="1116"/>
      <c r="UIR90" s="1116"/>
      <c r="UIS90" s="1116"/>
      <c r="UIT90" s="1116"/>
      <c r="UIU90" s="1116"/>
      <c r="UIV90" s="1116"/>
      <c r="UIW90" s="1116"/>
      <c r="UIX90" s="1116"/>
      <c r="UIY90" s="1116"/>
      <c r="UIZ90" s="1116"/>
      <c r="UJA90" s="1116"/>
      <c r="UJB90" s="1116"/>
      <c r="UJC90" s="1116"/>
      <c r="UJD90" s="1116"/>
      <c r="UJE90" s="1116"/>
      <c r="UJF90" s="1116"/>
      <c r="UJG90" s="1116"/>
      <c r="UJH90" s="1116"/>
      <c r="UJI90" s="1116"/>
      <c r="UJJ90" s="1116"/>
      <c r="UJK90" s="1116"/>
      <c r="UJL90" s="1116"/>
      <c r="UJM90" s="1116"/>
      <c r="UJN90" s="1116"/>
      <c r="UJO90" s="1116"/>
      <c r="UJP90" s="1116"/>
      <c r="UJQ90" s="1116"/>
      <c r="UJR90" s="1116"/>
      <c r="UJS90" s="1116"/>
      <c r="UJT90" s="1116"/>
      <c r="UJU90" s="1116"/>
      <c r="UJV90" s="1116"/>
      <c r="UJW90" s="1116"/>
      <c r="UJX90" s="1116"/>
      <c r="UJY90" s="1116"/>
      <c r="UJZ90" s="1116"/>
      <c r="UKA90" s="1116"/>
      <c r="UKB90" s="1116"/>
      <c r="UKC90" s="1116"/>
      <c r="UKD90" s="1116"/>
      <c r="UKE90" s="1116"/>
      <c r="UKF90" s="1116"/>
      <c r="UKG90" s="1116"/>
      <c r="UKH90" s="1116"/>
      <c r="UKI90" s="1116"/>
      <c r="UKJ90" s="1116"/>
      <c r="UKK90" s="1116"/>
      <c r="UKL90" s="1116"/>
      <c r="UKM90" s="1116"/>
      <c r="UKN90" s="1116"/>
      <c r="UKO90" s="1116"/>
      <c r="UKP90" s="1116"/>
      <c r="UKQ90" s="1116"/>
      <c r="UKR90" s="1116"/>
      <c r="UKS90" s="1116"/>
      <c r="UKT90" s="1116"/>
      <c r="UKU90" s="1116"/>
      <c r="UKV90" s="1116"/>
      <c r="UKW90" s="1116"/>
      <c r="UKX90" s="1116"/>
      <c r="UKY90" s="1116"/>
      <c r="UKZ90" s="1116"/>
      <c r="ULA90" s="1116"/>
      <c r="ULB90" s="1116"/>
      <c r="ULC90" s="1116"/>
      <c r="ULD90" s="1116"/>
      <c r="ULE90" s="1116"/>
      <c r="ULF90" s="1116"/>
      <c r="ULG90" s="1116"/>
      <c r="ULH90" s="1116"/>
      <c r="ULI90" s="1116"/>
      <c r="ULJ90" s="1116"/>
      <c r="ULK90" s="1116"/>
      <c r="ULL90" s="1116"/>
      <c r="ULM90" s="1116"/>
      <c r="ULN90" s="1116"/>
      <c r="ULO90" s="1116"/>
      <c r="ULP90" s="1116"/>
      <c r="ULQ90" s="1116"/>
      <c r="ULR90" s="1116"/>
      <c r="ULS90" s="1116"/>
      <c r="ULT90" s="1116"/>
      <c r="ULU90" s="1116"/>
      <c r="ULV90" s="1116"/>
      <c r="ULW90" s="1116"/>
      <c r="ULX90" s="1116"/>
      <c r="ULY90" s="1116"/>
      <c r="ULZ90" s="1116"/>
      <c r="UMA90" s="1116"/>
      <c r="UMB90" s="1116"/>
      <c r="UMC90" s="1116"/>
      <c r="UMD90" s="1116"/>
      <c r="UME90" s="1116"/>
      <c r="UMF90" s="1116"/>
      <c r="UMG90" s="1116"/>
      <c r="UMH90" s="1116"/>
      <c r="UMI90" s="1116"/>
      <c r="UMJ90" s="1116"/>
      <c r="UMK90" s="1116"/>
      <c r="UML90" s="1116"/>
      <c r="UMM90" s="1116"/>
      <c r="UMN90" s="1116"/>
      <c r="UMO90" s="1116"/>
      <c r="UMP90" s="1116"/>
      <c r="UMQ90" s="1116"/>
      <c r="UMR90" s="1116"/>
      <c r="UMS90" s="1116"/>
      <c r="UMT90" s="1116"/>
      <c r="UMU90" s="1116"/>
      <c r="UMV90" s="1116"/>
      <c r="UMW90" s="1116"/>
      <c r="UMX90" s="1116"/>
      <c r="UMY90" s="1116"/>
      <c r="UMZ90" s="1116"/>
      <c r="UNA90" s="1116"/>
      <c r="UNB90" s="1116"/>
      <c r="UNC90" s="1116"/>
      <c r="UND90" s="1116"/>
      <c r="UNE90" s="1116"/>
      <c r="UNF90" s="1116"/>
      <c r="UNG90" s="1116"/>
      <c r="UNH90" s="1116"/>
      <c r="UNI90" s="1116"/>
      <c r="UNJ90" s="1116"/>
      <c r="UNK90" s="1116"/>
      <c r="UNL90" s="1116"/>
      <c r="UNM90" s="1116"/>
      <c r="UNN90" s="1116"/>
      <c r="UNO90" s="1116"/>
      <c r="UNP90" s="1116"/>
      <c r="UNQ90" s="1116"/>
      <c r="UNR90" s="1116"/>
      <c r="UNS90" s="1116"/>
      <c r="UNT90" s="1116"/>
      <c r="UNU90" s="1116"/>
      <c r="UNV90" s="1116"/>
      <c r="UNW90" s="1116"/>
      <c r="UNX90" s="1116"/>
      <c r="UNY90" s="1116"/>
      <c r="UNZ90" s="1116"/>
      <c r="UOA90" s="1116"/>
      <c r="UOB90" s="1116"/>
      <c r="UOC90" s="1116"/>
      <c r="UOD90" s="1116"/>
      <c r="UOE90" s="1116"/>
      <c r="UOF90" s="1116"/>
      <c r="UOG90" s="1116"/>
      <c r="UOH90" s="1116"/>
      <c r="UOI90" s="1116"/>
      <c r="UOJ90" s="1116"/>
      <c r="UOK90" s="1116"/>
      <c r="UOL90" s="1116"/>
      <c r="UOM90" s="1116"/>
      <c r="UON90" s="1116"/>
      <c r="UOO90" s="1116"/>
      <c r="UOP90" s="1116"/>
      <c r="UOQ90" s="1116"/>
      <c r="UOR90" s="1116"/>
      <c r="UOS90" s="1116"/>
      <c r="UOT90" s="1116"/>
      <c r="UOU90" s="1116"/>
      <c r="UOV90" s="1116"/>
      <c r="UOW90" s="1116"/>
      <c r="UOX90" s="1116"/>
      <c r="UOY90" s="1116"/>
      <c r="UOZ90" s="1116"/>
      <c r="UPA90" s="1116"/>
      <c r="UPB90" s="1116"/>
      <c r="UPC90" s="1116"/>
      <c r="UPD90" s="1116"/>
      <c r="UPE90" s="1116"/>
      <c r="UPF90" s="1116"/>
      <c r="UPG90" s="1116"/>
      <c r="UPH90" s="1116"/>
      <c r="UPI90" s="1116"/>
      <c r="UPJ90" s="1116"/>
      <c r="UPK90" s="1116"/>
      <c r="UPL90" s="1116"/>
      <c r="UPM90" s="1116"/>
      <c r="UPN90" s="1116"/>
      <c r="UPO90" s="1116"/>
      <c r="UPP90" s="1116"/>
      <c r="UPQ90" s="1116"/>
      <c r="UPR90" s="1116"/>
      <c r="UPS90" s="1116"/>
      <c r="UPT90" s="1116"/>
      <c r="UPU90" s="1116"/>
      <c r="UPV90" s="1116"/>
      <c r="UPW90" s="1116"/>
      <c r="UPX90" s="1116"/>
      <c r="UPY90" s="1116"/>
      <c r="UPZ90" s="1116"/>
      <c r="UQA90" s="1116"/>
      <c r="UQB90" s="1116"/>
      <c r="UQC90" s="1116"/>
      <c r="UQD90" s="1116"/>
      <c r="UQE90" s="1116"/>
      <c r="UQF90" s="1116"/>
      <c r="UQG90" s="1116"/>
      <c r="UQH90" s="1116"/>
      <c r="UQI90" s="1116"/>
      <c r="UQJ90" s="1116"/>
      <c r="UQK90" s="1116"/>
      <c r="UQL90" s="1116"/>
      <c r="UQM90" s="1116"/>
      <c r="UQN90" s="1116"/>
      <c r="UQO90" s="1116"/>
      <c r="UQP90" s="1116"/>
      <c r="UQQ90" s="1116"/>
      <c r="UQR90" s="1116"/>
      <c r="UQS90" s="1116"/>
      <c r="UQT90" s="1116"/>
      <c r="UQU90" s="1116"/>
      <c r="UQV90" s="1116"/>
      <c r="UQW90" s="1116"/>
      <c r="UQX90" s="1116"/>
      <c r="UQY90" s="1116"/>
      <c r="UQZ90" s="1116"/>
      <c r="URA90" s="1116"/>
      <c r="URB90" s="1116"/>
      <c r="URC90" s="1116"/>
      <c r="URD90" s="1116"/>
      <c r="URE90" s="1116"/>
      <c r="URF90" s="1116"/>
      <c r="URG90" s="1116"/>
      <c r="URH90" s="1116"/>
      <c r="URI90" s="1116"/>
      <c r="URJ90" s="1116"/>
      <c r="URK90" s="1116"/>
      <c r="URL90" s="1116"/>
      <c r="URM90" s="1116"/>
      <c r="URN90" s="1116"/>
      <c r="URO90" s="1116"/>
      <c r="URP90" s="1116"/>
      <c r="URQ90" s="1116"/>
      <c r="URR90" s="1116"/>
      <c r="URS90" s="1116"/>
      <c r="URT90" s="1116"/>
      <c r="URU90" s="1116"/>
      <c r="URV90" s="1116"/>
      <c r="URW90" s="1116"/>
      <c r="URX90" s="1116"/>
      <c r="URY90" s="1116"/>
      <c r="URZ90" s="1116"/>
      <c r="USA90" s="1116"/>
      <c r="USB90" s="1116"/>
      <c r="USC90" s="1116"/>
      <c r="USD90" s="1116"/>
      <c r="USE90" s="1116"/>
      <c r="USF90" s="1116"/>
      <c r="USG90" s="1116"/>
      <c r="USH90" s="1116"/>
      <c r="USI90" s="1116"/>
      <c r="USJ90" s="1116"/>
      <c r="USK90" s="1116"/>
      <c r="USL90" s="1116"/>
      <c r="USM90" s="1116"/>
      <c r="USN90" s="1116"/>
      <c r="USO90" s="1116"/>
      <c r="USP90" s="1116"/>
      <c r="USQ90" s="1116"/>
      <c r="USR90" s="1116"/>
      <c r="USS90" s="1116"/>
      <c r="UST90" s="1116"/>
      <c r="USU90" s="1116"/>
      <c r="USV90" s="1116"/>
      <c r="USW90" s="1116"/>
      <c r="USX90" s="1116"/>
      <c r="USY90" s="1116"/>
      <c r="USZ90" s="1116"/>
      <c r="UTA90" s="1116"/>
      <c r="UTB90" s="1116"/>
      <c r="UTC90" s="1116"/>
      <c r="UTD90" s="1116"/>
      <c r="UTE90" s="1116"/>
      <c r="UTF90" s="1116"/>
      <c r="UTG90" s="1116"/>
      <c r="UTH90" s="1116"/>
      <c r="UTI90" s="1116"/>
      <c r="UTJ90" s="1116"/>
      <c r="UTK90" s="1116"/>
      <c r="UTL90" s="1116"/>
      <c r="UTM90" s="1116"/>
      <c r="UTN90" s="1116"/>
      <c r="UTO90" s="1116"/>
      <c r="UTP90" s="1116"/>
      <c r="UTQ90" s="1116"/>
      <c r="UTR90" s="1116"/>
      <c r="UTS90" s="1116"/>
      <c r="UTT90" s="1116"/>
      <c r="UTU90" s="1116"/>
      <c r="UTV90" s="1116"/>
      <c r="UTW90" s="1116"/>
      <c r="UTX90" s="1116"/>
      <c r="UTY90" s="1116"/>
      <c r="UTZ90" s="1116"/>
      <c r="UUA90" s="1116"/>
      <c r="UUB90" s="1116"/>
      <c r="UUC90" s="1116"/>
      <c r="UUD90" s="1116"/>
      <c r="UUE90" s="1116"/>
      <c r="UUF90" s="1116"/>
      <c r="UUG90" s="1116"/>
      <c r="UUH90" s="1116"/>
      <c r="UUI90" s="1116"/>
      <c r="UUJ90" s="1116"/>
      <c r="UUK90" s="1116"/>
      <c r="UUL90" s="1116"/>
      <c r="UUM90" s="1116"/>
      <c r="UUN90" s="1116"/>
      <c r="UUO90" s="1116"/>
      <c r="UUP90" s="1116"/>
      <c r="UUQ90" s="1116"/>
      <c r="UUR90" s="1116"/>
      <c r="UUS90" s="1116"/>
      <c r="UUT90" s="1116"/>
      <c r="UUU90" s="1116"/>
      <c r="UUV90" s="1116"/>
      <c r="UUW90" s="1116"/>
      <c r="UUX90" s="1116"/>
      <c r="UUY90" s="1116"/>
      <c r="UUZ90" s="1116"/>
      <c r="UVA90" s="1116"/>
      <c r="UVB90" s="1116"/>
      <c r="UVC90" s="1116"/>
      <c r="UVD90" s="1116"/>
      <c r="UVE90" s="1116"/>
      <c r="UVF90" s="1116"/>
      <c r="UVG90" s="1116"/>
      <c r="UVH90" s="1116"/>
      <c r="UVI90" s="1116"/>
      <c r="UVJ90" s="1116"/>
      <c r="UVK90" s="1116"/>
      <c r="UVL90" s="1116"/>
      <c r="UVM90" s="1116"/>
      <c r="UVN90" s="1116"/>
      <c r="UVO90" s="1116"/>
      <c r="UVP90" s="1116"/>
      <c r="UVQ90" s="1116"/>
      <c r="UVR90" s="1116"/>
      <c r="UVS90" s="1116"/>
      <c r="UVT90" s="1116"/>
      <c r="UVU90" s="1116"/>
      <c r="UVV90" s="1116"/>
      <c r="UVW90" s="1116"/>
      <c r="UVX90" s="1116"/>
      <c r="UVY90" s="1116"/>
      <c r="UVZ90" s="1116"/>
      <c r="UWA90" s="1116"/>
      <c r="UWB90" s="1116"/>
      <c r="UWC90" s="1116"/>
      <c r="UWD90" s="1116"/>
      <c r="UWE90" s="1116"/>
      <c r="UWF90" s="1116"/>
      <c r="UWG90" s="1116"/>
      <c r="UWH90" s="1116"/>
      <c r="UWI90" s="1116"/>
      <c r="UWJ90" s="1116"/>
      <c r="UWK90" s="1116"/>
      <c r="UWL90" s="1116"/>
      <c r="UWM90" s="1116"/>
      <c r="UWN90" s="1116"/>
      <c r="UWO90" s="1116"/>
      <c r="UWP90" s="1116"/>
      <c r="UWQ90" s="1116"/>
      <c r="UWR90" s="1116"/>
      <c r="UWS90" s="1116"/>
      <c r="UWT90" s="1116"/>
      <c r="UWU90" s="1116"/>
      <c r="UWV90" s="1116"/>
      <c r="UWW90" s="1116"/>
      <c r="UWX90" s="1116"/>
      <c r="UWY90" s="1116"/>
      <c r="UWZ90" s="1116"/>
      <c r="UXA90" s="1116"/>
      <c r="UXB90" s="1116"/>
      <c r="UXC90" s="1116"/>
      <c r="UXD90" s="1116"/>
      <c r="UXE90" s="1116"/>
      <c r="UXF90" s="1116"/>
      <c r="UXG90" s="1116"/>
      <c r="UXH90" s="1116"/>
      <c r="UXI90" s="1116"/>
      <c r="UXJ90" s="1116"/>
      <c r="UXK90" s="1116"/>
      <c r="UXL90" s="1116"/>
      <c r="UXM90" s="1116"/>
      <c r="UXN90" s="1116"/>
      <c r="UXO90" s="1116"/>
      <c r="UXP90" s="1116"/>
      <c r="UXQ90" s="1116"/>
      <c r="UXR90" s="1116"/>
      <c r="UXS90" s="1116"/>
      <c r="UXT90" s="1116"/>
      <c r="UXU90" s="1116"/>
      <c r="UXV90" s="1116"/>
      <c r="UXW90" s="1116"/>
      <c r="UXX90" s="1116"/>
      <c r="UXY90" s="1116"/>
      <c r="UXZ90" s="1116"/>
      <c r="UYA90" s="1116"/>
      <c r="UYB90" s="1116"/>
      <c r="UYC90" s="1116"/>
      <c r="UYD90" s="1116"/>
      <c r="UYE90" s="1116"/>
      <c r="UYF90" s="1116"/>
      <c r="UYG90" s="1116"/>
      <c r="UYH90" s="1116"/>
      <c r="UYI90" s="1116"/>
      <c r="UYJ90" s="1116"/>
      <c r="UYK90" s="1116"/>
      <c r="UYL90" s="1116"/>
      <c r="UYM90" s="1116"/>
      <c r="UYN90" s="1116"/>
      <c r="UYO90" s="1116"/>
      <c r="UYP90" s="1116"/>
      <c r="UYQ90" s="1116"/>
      <c r="UYR90" s="1116"/>
      <c r="UYS90" s="1116"/>
      <c r="UYT90" s="1116"/>
      <c r="UYU90" s="1116"/>
      <c r="UYV90" s="1116"/>
      <c r="UYW90" s="1116"/>
      <c r="UYX90" s="1116"/>
      <c r="UYY90" s="1116"/>
      <c r="UYZ90" s="1116"/>
      <c r="UZA90" s="1116"/>
      <c r="UZB90" s="1116"/>
      <c r="UZC90" s="1116"/>
      <c r="UZD90" s="1116"/>
      <c r="UZE90" s="1116"/>
      <c r="UZF90" s="1116"/>
      <c r="UZG90" s="1116"/>
      <c r="UZH90" s="1116"/>
      <c r="UZI90" s="1116"/>
      <c r="UZJ90" s="1116"/>
      <c r="UZK90" s="1116"/>
      <c r="UZL90" s="1116"/>
      <c r="UZM90" s="1116"/>
      <c r="UZN90" s="1116"/>
      <c r="UZO90" s="1116"/>
      <c r="UZP90" s="1116"/>
      <c r="UZQ90" s="1116"/>
      <c r="UZR90" s="1116"/>
      <c r="UZS90" s="1116"/>
      <c r="UZT90" s="1116"/>
      <c r="UZU90" s="1116"/>
      <c r="UZV90" s="1116"/>
      <c r="UZW90" s="1116"/>
      <c r="UZX90" s="1116"/>
      <c r="UZY90" s="1116"/>
      <c r="UZZ90" s="1116"/>
      <c r="VAA90" s="1116"/>
      <c r="VAB90" s="1116"/>
      <c r="VAC90" s="1116"/>
      <c r="VAD90" s="1116"/>
      <c r="VAE90" s="1116"/>
      <c r="VAF90" s="1116"/>
      <c r="VAG90" s="1116"/>
      <c r="VAH90" s="1116"/>
      <c r="VAI90" s="1116"/>
      <c r="VAJ90" s="1116"/>
      <c r="VAK90" s="1116"/>
      <c r="VAL90" s="1116"/>
      <c r="VAM90" s="1116"/>
      <c r="VAN90" s="1116"/>
      <c r="VAO90" s="1116"/>
      <c r="VAP90" s="1116"/>
      <c r="VAQ90" s="1116"/>
      <c r="VAR90" s="1116"/>
      <c r="VAS90" s="1116"/>
      <c r="VAT90" s="1116"/>
      <c r="VAU90" s="1116"/>
      <c r="VAV90" s="1116"/>
      <c r="VAW90" s="1116"/>
      <c r="VAX90" s="1116"/>
      <c r="VAY90" s="1116"/>
      <c r="VAZ90" s="1116"/>
      <c r="VBA90" s="1116"/>
      <c r="VBB90" s="1116"/>
      <c r="VBC90" s="1116"/>
      <c r="VBD90" s="1116"/>
      <c r="VBE90" s="1116"/>
      <c r="VBF90" s="1116"/>
      <c r="VBG90" s="1116"/>
      <c r="VBH90" s="1116"/>
      <c r="VBI90" s="1116"/>
      <c r="VBJ90" s="1116"/>
      <c r="VBK90" s="1116"/>
      <c r="VBL90" s="1116"/>
      <c r="VBM90" s="1116"/>
      <c r="VBN90" s="1116"/>
      <c r="VBO90" s="1116"/>
      <c r="VBP90" s="1116"/>
      <c r="VBQ90" s="1116"/>
      <c r="VBR90" s="1116"/>
      <c r="VBS90" s="1116"/>
      <c r="VBT90" s="1116"/>
      <c r="VBU90" s="1116"/>
      <c r="VBV90" s="1116"/>
      <c r="VBW90" s="1116"/>
      <c r="VBX90" s="1116"/>
      <c r="VBY90" s="1116"/>
      <c r="VBZ90" s="1116"/>
      <c r="VCA90" s="1116"/>
      <c r="VCB90" s="1116"/>
      <c r="VCC90" s="1116"/>
      <c r="VCD90" s="1116"/>
      <c r="VCE90" s="1116"/>
      <c r="VCF90" s="1116"/>
      <c r="VCG90" s="1116"/>
      <c r="VCH90" s="1116"/>
      <c r="VCI90" s="1116"/>
      <c r="VCJ90" s="1116"/>
      <c r="VCK90" s="1116"/>
      <c r="VCL90" s="1116"/>
      <c r="VCM90" s="1116"/>
      <c r="VCN90" s="1116"/>
      <c r="VCO90" s="1116"/>
      <c r="VCP90" s="1116"/>
      <c r="VCQ90" s="1116"/>
      <c r="VCR90" s="1116"/>
      <c r="VCS90" s="1116"/>
      <c r="VCT90" s="1116"/>
      <c r="VCU90" s="1116"/>
      <c r="VCV90" s="1116"/>
      <c r="VCW90" s="1116"/>
      <c r="VCX90" s="1116"/>
      <c r="VCY90" s="1116"/>
      <c r="VCZ90" s="1116"/>
      <c r="VDA90" s="1116"/>
      <c r="VDB90" s="1116"/>
      <c r="VDC90" s="1116"/>
      <c r="VDD90" s="1116"/>
      <c r="VDE90" s="1116"/>
      <c r="VDF90" s="1116"/>
      <c r="VDG90" s="1116"/>
      <c r="VDH90" s="1116"/>
      <c r="VDI90" s="1116"/>
      <c r="VDJ90" s="1116"/>
      <c r="VDK90" s="1116"/>
      <c r="VDL90" s="1116"/>
      <c r="VDM90" s="1116"/>
      <c r="VDN90" s="1116"/>
      <c r="VDO90" s="1116"/>
      <c r="VDP90" s="1116"/>
      <c r="VDQ90" s="1116"/>
      <c r="VDR90" s="1116"/>
      <c r="VDS90" s="1116"/>
      <c r="VDT90" s="1116"/>
      <c r="VDU90" s="1116"/>
      <c r="VDV90" s="1116"/>
      <c r="VDW90" s="1116"/>
      <c r="VDX90" s="1116"/>
      <c r="VDY90" s="1116"/>
      <c r="VDZ90" s="1116"/>
      <c r="VEA90" s="1116"/>
      <c r="VEB90" s="1116"/>
      <c r="VEC90" s="1116"/>
      <c r="VED90" s="1116"/>
      <c r="VEE90" s="1116"/>
      <c r="VEF90" s="1116"/>
      <c r="VEG90" s="1116"/>
      <c r="VEH90" s="1116"/>
      <c r="VEI90" s="1116"/>
      <c r="VEJ90" s="1116"/>
      <c r="VEK90" s="1116"/>
      <c r="VEL90" s="1116"/>
      <c r="VEM90" s="1116"/>
      <c r="VEN90" s="1116"/>
      <c r="VEO90" s="1116"/>
      <c r="VEP90" s="1116"/>
      <c r="VEQ90" s="1116"/>
      <c r="VER90" s="1116"/>
      <c r="VES90" s="1116"/>
      <c r="VET90" s="1116"/>
      <c r="VEU90" s="1116"/>
      <c r="VEV90" s="1116"/>
      <c r="VEW90" s="1116"/>
      <c r="VEX90" s="1116"/>
      <c r="VEY90" s="1116"/>
      <c r="VEZ90" s="1116"/>
      <c r="VFA90" s="1116"/>
      <c r="VFB90" s="1116"/>
      <c r="VFC90" s="1116"/>
      <c r="VFD90" s="1116"/>
      <c r="VFE90" s="1116"/>
      <c r="VFF90" s="1116"/>
      <c r="VFG90" s="1116"/>
      <c r="VFH90" s="1116"/>
      <c r="VFI90" s="1116"/>
      <c r="VFJ90" s="1116"/>
      <c r="VFK90" s="1116"/>
      <c r="VFL90" s="1116"/>
      <c r="VFM90" s="1116"/>
      <c r="VFN90" s="1116"/>
      <c r="VFO90" s="1116"/>
      <c r="VFP90" s="1116"/>
      <c r="VFQ90" s="1116"/>
      <c r="VFR90" s="1116"/>
      <c r="VFS90" s="1116"/>
      <c r="VFT90" s="1116"/>
      <c r="VFU90" s="1116"/>
      <c r="VFV90" s="1116"/>
      <c r="VFW90" s="1116"/>
      <c r="VFX90" s="1116"/>
      <c r="VFY90" s="1116"/>
      <c r="VFZ90" s="1116"/>
      <c r="VGA90" s="1116"/>
      <c r="VGB90" s="1116"/>
      <c r="VGC90" s="1116"/>
      <c r="VGD90" s="1116"/>
      <c r="VGE90" s="1116"/>
      <c r="VGF90" s="1116"/>
      <c r="VGG90" s="1116"/>
      <c r="VGH90" s="1116"/>
      <c r="VGI90" s="1116"/>
      <c r="VGJ90" s="1116"/>
      <c r="VGK90" s="1116"/>
      <c r="VGL90" s="1116"/>
      <c r="VGM90" s="1116"/>
      <c r="VGN90" s="1116"/>
      <c r="VGO90" s="1116"/>
      <c r="VGP90" s="1116"/>
      <c r="VGQ90" s="1116"/>
      <c r="VGR90" s="1116"/>
      <c r="VGS90" s="1116"/>
      <c r="VGT90" s="1116"/>
      <c r="VGU90" s="1116"/>
      <c r="VGV90" s="1116"/>
      <c r="VGW90" s="1116"/>
      <c r="VGX90" s="1116"/>
      <c r="VGY90" s="1116"/>
      <c r="VGZ90" s="1116"/>
      <c r="VHA90" s="1116"/>
      <c r="VHB90" s="1116"/>
      <c r="VHC90" s="1116"/>
      <c r="VHD90" s="1116"/>
      <c r="VHE90" s="1116"/>
      <c r="VHF90" s="1116"/>
      <c r="VHG90" s="1116"/>
      <c r="VHH90" s="1116"/>
      <c r="VHI90" s="1116"/>
      <c r="VHJ90" s="1116"/>
      <c r="VHK90" s="1116"/>
      <c r="VHL90" s="1116"/>
      <c r="VHM90" s="1116"/>
      <c r="VHN90" s="1116"/>
      <c r="VHO90" s="1116"/>
      <c r="VHP90" s="1116"/>
      <c r="VHQ90" s="1116"/>
      <c r="VHR90" s="1116"/>
      <c r="VHS90" s="1116"/>
      <c r="VHT90" s="1116"/>
      <c r="VHU90" s="1116"/>
      <c r="VHV90" s="1116"/>
      <c r="VHW90" s="1116"/>
      <c r="VHX90" s="1116"/>
      <c r="VHY90" s="1116"/>
      <c r="VHZ90" s="1116"/>
      <c r="VIA90" s="1116"/>
      <c r="VIB90" s="1116"/>
      <c r="VIC90" s="1116"/>
      <c r="VID90" s="1116"/>
      <c r="VIE90" s="1116"/>
      <c r="VIF90" s="1116"/>
      <c r="VIG90" s="1116"/>
      <c r="VIH90" s="1116"/>
      <c r="VII90" s="1116"/>
      <c r="VIJ90" s="1116"/>
      <c r="VIK90" s="1116"/>
      <c r="VIL90" s="1116"/>
      <c r="VIM90" s="1116"/>
      <c r="VIN90" s="1116"/>
      <c r="VIO90" s="1116"/>
      <c r="VIP90" s="1116"/>
      <c r="VIQ90" s="1116"/>
      <c r="VIR90" s="1116"/>
      <c r="VIS90" s="1116"/>
      <c r="VIT90" s="1116"/>
      <c r="VIU90" s="1116"/>
      <c r="VIV90" s="1116"/>
      <c r="VIW90" s="1116"/>
      <c r="VIX90" s="1116"/>
      <c r="VIY90" s="1116"/>
      <c r="VIZ90" s="1116"/>
      <c r="VJA90" s="1116"/>
      <c r="VJB90" s="1116"/>
      <c r="VJC90" s="1116"/>
      <c r="VJD90" s="1116"/>
      <c r="VJE90" s="1116"/>
      <c r="VJF90" s="1116"/>
      <c r="VJG90" s="1116"/>
      <c r="VJH90" s="1116"/>
      <c r="VJI90" s="1116"/>
      <c r="VJJ90" s="1116"/>
      <c r="VJK90" s="1116"/>
      <c r="VJL90" s="1116"/>
      <c r="VJM90" s="1116"/>
      <c r="VJN90" s="1116"/>
      <c r="VJO90" s="1116"/>
      <c r="VJP90" s="1116"/>
      <c r="VJQ90" s="1116"/>
      <c r="VJR90" s="1116"/>
      <c r="VJS90" s="1116"/>
      <c r="VJT90" s="1116"/>
      <c r="VJU90" s="1116"/>
      <c r="VJV90" s="1116"/>
      <c r="VJW90" s="1116"/>
      <c r="VJX90" s="1116"/>
      <c r="VJY90" s="1116"/>
      <c r="VJZ90" s="1116"/>
      <c r="VKA90" s="1116"/>
      <c r="VKB90" s="1116"/>
      <c r="VKC90" s="1116"/>
      <c r="VKD90" s="1116"/>
      <c r="VKE90" s="1116"/>
      <c r="VKF90" s="1116"/>
      <c r="VKG90" s="1116"/>
      <c r="VKH90" s="1116"/>
      <c r="VKI90" s="1116"/>
      <c r="VKJ90" s="1116"/>
      <c r="VKK90" s="1116"/>
      <c r="VKL90" s="1116"/>
      <c r="VKM90" s="1116"/>
      <c r="VKN90" s="1116"/>
      <c r="VKO90" s="1116"/>
      <c r="VKP90" s="1116"/>
      <c r="VKQ90" s="1116"/>
      <c r="VKR90" s="1116"/>
      <c r="VKS90" s="1116"/>
      <c r="VKT90" s="1116"/>
      <c r="VKU90" s="1116"/>
      <c r="VKV90" s="1116"/>
      <c r="VKW90" s="1116"/>
      <c r="VKX90" s="1116"/>
      <c r="VKY90" s="1116"/>
      <c r="VKZ90" s="1116"/>
      <c r="VLA90" s="1116"/>
      <c r="VLB90" s="1116"/>
      <c r="VLC90" s="1116"/>
      <c r="VLD90" s="1116"/>
      <c r="VLE90" s="1116"/>
      <c r="VLF90" s="1116"/>
      <c r="VLG90" s="1116"/>
      <c r="VLH90" s="1116"/>
      <c r="VLI90" s="1116"/>
      <c r="VLJ90" s="1116"/>
      <c r="VLK90" s="1116"/>
      <c r="VLL90" s="1116"/>
      <c r="VLM90" s="1116"/>
      <c r="VLN90" s="1116"/>
      <c r="VLO90" s="1116"/>
      <c r="VLP90" s="1116"/>
      <c r="VLQ90" s="1116"/>
      <c r="VLR90" s="1116"/>
      <c r="VLS90" s="1116"/>
      <c r="VLT90" s="1116"/>
      <c r="VLU90" s="1116"/>
      <c r="VLV90" s="1116"/>
      <c r="VLW90" s="1116"/>
      <c r="VLX90" s="1116"/>
      <c r="VLY90" s="1116"/>
      <c r="VLZ90" s="1116"/>
      <c r="VMA90" s="1116"/>
      <c r="VMB90" s="1116"/>
      <c r="VMC90" s="1116"/>
      <c r="VMD90" s="1116"/>
      <c r="VME90" s="1116"/>
      <c r="VMF90" s="1116"/>
      <c r="VMG90" s="1116"/>
      <c r="VMH90" s="1116"/>
      <c r="VMI90" s="1116"/>
      <c r="VMJ90" s="1116"/>
      <c r="VMK90" s="1116"/>
      <c r="VML90" s="1116"/>
      <c r="VMM90" s="1116"/>
      <c r="VMN90" s="1116"/>
      <c r="VMO90" s="1116"/>
      <c r="VMP90" s="1116"/>
      <c r="VMQ90" s="1116"/>
      <c r="VMR90" s="1116"/>
      <c r="VMS90" s="1116"/>
      <c r="VMT90" s="1116"/>
      <c r="VMU90" s="1116"/>
      <c r="VMV90" s="1116"/>
      <c r="VMW90" s="1116"/>
      <c r="VMX90" s="1116"/>
      <c r="VMY90" s="1116"/>
      <c r="VMZ90" s="1116"/>
      <c r="VNA90" s="1116"/>
      <c r="VNB90" s="1116"/>
      <c r="VNC90" s="1116"/>
      <c r="VND90" s="1116"/>
      <c r="VNE90" s="1116"/>
      <c r="VNF90" s="1116"/>
      <c r="VNG90" s="1116"/>
      <c r="VNH90" s="1116"/>
      <c r="VNI90" s="1116"/>
      <c r="VNJ90" s="1116"/>
      <c r="VNK90" s="1116"/>
      <c r="VNL90" s="1116"/>
      <c r="VNM90" s="1116"/>
      <c r="VNN90" s="1116"/>
      <c r="VNO90" s="1116"/>
      <c r="VNP90" s="1116"/>
      <c r="VNQ90" s="1116"/>
      <c r="VNR90" s="1116"/>
      <c r="VNS90" s="1116"/>
      <c r="VNT90" s="1116"/>
      <c r="VNU90" s="1116"/>
      <c r="VNV90" s="1116"/>
      <c r="VNW90" s="1116"/>
      <c r="VNX90" s="1116"/>
      <c r="VNY90" s="1116"/>
      <c r="VNZ90" s="1116"/>
      <c r="VOA90" s="1116"/>
      <c r="VOB90" s="1116"/>
      <c r="VOC90" s="1116"/>
      <c r="VOD90" s="1116"/>
      <c r="VOE90" s="1116"/>
      <c r="VOF90" s="1116"/>
      <c r="VOG90" s="1116"/>
      <c r="VOH90" s="1116"/>
      <c r="VOI90" s="1116"/>
      <c r="VOJ90" s="1116"/>
      <c r="VOK90" s="1116"/>
      <c r="VOL90" s="1116"/>
      <c r="VOM90" s="1116"/>
      <c r="VON90" s="1116"/>
      <c r="VOO90" s="1116"/>
      <c r="VOP90" s="1116"/>
      <c r="VOQ90" s="1116"/>
      <c r="VOR90" s="1116"/>
      <c r="VOS90" s="1116"/>
      <c r="VOT90" s="1116"/>
      <c r="VOU90" s="1116"/>
      <c r="VOV90" s="1116"/>
      <c r="VOW90" s="1116"/>
      <c r="VOX90" s="1116"/>
      <c r="VOY90" s="1116"/>
      <c r="VOZ90" s="1116"/>
      <c r="VPA90" s="1116"/>
      <c r="VPB90" s="1116"/>
      <c r="VPC90" s="1116"/>
      <c r="VPD90" s="1116"/>
      <c r="VPE90" s="1116"/>
      <c r="VPF90" s="1116"/>
      <c r="VPG90" s="1116"/>
      <c r="VPH90" s="1116"/>
      <c r="VPI90" s="1116"/>
      <c r="VPJ90" s="1116"/>
      <c r="VPK90" s="1116"/>
      <c r="VPL90" s="1116"/>
      <c r="VPM90" s="1116"/>
      <c r="VPN90" s="1116"/>
      <c r="VPO90" s="1116"/>
      <c r="VPP90" s="1116"/>
      <c r="VPQ90" s="1116"/>
      <c r="VPR90" s="1116"/>
      <c r="VPS90" s="1116"/>
      <c r="VPT90" s="1116"/>
      <c r="VPU90" s="1116"/>
      <c r="VPV90" s="1116"/>
      <c r="VPW90" s="1116"/>
      <c r="VPX90" s="1116"/>
      <c r="VPY90" s="1116"/>
      <c r="VPZ90" s="1116"/>
      <c r="VQA90" s="1116"/>
      <c r="VQB90" s="1116"/>
      <c r="VQC90" s="1116"/>
      <c r="VQD90" s="1116"/>
      <c r="VQE90" s="1116"/>
      <c r="VQF90" s="1116"/>
      <c r="VQG90" s="1116"/>
      <c r="VQH90" s="1116"/>
      <c r="VQI90" s="1116"/>
      <c r="VQJ90" s="1116"/>
      <c r="VQK90" s="1116"/>
      <c r="VQL90" s="1116"/>
      <c r="VQM90" s="1116"/>
      <c r="VQN90" s="1116"/>
      <c r="VQO90" s="1116"/>
      <c r="VQP90" s="1116"/>
      <c r="VQQ90" s="1116"/>
      <c r="VQR90" s="1116"/>
      <c r="VQS90" s="1116"/>
      <c r="VQT90" s="1116"/>
      <c r="VQU90" s="1116"/>
      <c r="VQV90" s="1116"/>
      <c r="VQW90" s="1116"/>
      <c r="VQX90" s="1116"/>
      <c r="VQY90" s="1116"/>
      <c r="VQZ90" s="1116"/>
      <c r="VRA90" s="1116"/>
      <c r="VRB90" s="1116"/>
      <c r="VRC90" s="1116"/>
      <c r="VRD90" s="1116"/>
      <c r="VRE90" s="1116"/>
      <c r="VRF90" s="1116"/>
      <c r="VRG90" s="1116"/>
      <c r="VRH90" s="1116"/>
      <c r="VRI90" s="1116"/>
      <c r="VRJ90" s="1116"/>
      <c r="VRK90" s="1116"/>
      <c r="VRL90" s="1116"/>
      <c r="VRM90" s="1116"/>
      <c r="VRN90" s="1116"/>
      <c r="VRO90" s="1116"/>
      <c r="VRP90" s="1116"/>
      <c r="VRQ90" s="1116"/>
      <c r="VRR90" s="1116"/>
      <c r="VRS90" s="1116"/>
      <c r="VRT90" s="1116"/>
      <c r="VRU90" s="1116"/>
      <c r="VRV90" s="1116"/>
      <c r="VRW90" s="1116"/>
      <c r="VRX90" s="1116"/>
      <c r="VRY90" s="1116"/>
      <c r="VRZ90" s="1116"/>
      <c r="VSA90" s="1116"/>
      <c r="VSB90" s="1116"/>
      <c r="VSC90" s="1116"/>
      <c r="VSD90" s="1116"/>
      <c r="VSE90" s="1116"/>
      <c r="VSF90" s="1116"/>
      <c r="VSG90" s="1116"/>
      <c r="VSH90" s="1116"/>
      <c r="VSI90" s="1116"/>
      <c r="VSJ90" s="1116"/>
      <c r="VSK90" s="1116"/>
      <c r="VSL90" s="1116"/>
      <c r="VSM90" s="1116"/>
      <c r="VSN90" s="1116"/>
      <c r="VSO90" s="1116"/>
      <c r="VSP90" s="1116"/>
      <c r="VSQ90" s="1116"/>
      <c r="VSR90" s="1116"/>
      <c r="VSS90" s="1116"/>
      <c r="VST90" s="1116"/>
      <c r="VSU90" s="1116"/>
      <c r="VSV90" s="1116"/>
      <c r="VSW90" s="1116"/>
      <c r="VSX90" s="1116"/>
      <c r="VSY90" s="1116"/>
      <c r="VSZ90" s="1116"/>
      <c r="VTA90" s="1116"/>
      <c r="VTB90" s="1116"/>
      <c r="VTC90" s="1116"/>
      <c r="VTD90" s="1116"/>
      <c r="VTE90" s="1116"/>
      <c r="VTF90" s="1116"/>
      <c r="VTG90" s="1116"/>
      <c r="VTH90" s="1116"/>
      <c r="VTI90" s="1116"/>
      <c r="VTJ90" s="1116"/>
      <c r="VTK90" s="1116"/>
      <c r="VTL90" s="1116"/>
      <c r="VTM90" s="1116"/>
      <c r="VTN90" s="1116"/>
      <c r="VTO90" s="1116"/>
      <c r="VTP90" s="1116"/>
      <c r="VTQ90" s="1116"/>
      <c r="VTR90" s="1116"/>
      <c r="VTS90" s="1116"/>
      <c r="VTT90" s="1116"/>
      <c r="VTU90" s="1116"/>
      <c r="VTV90" s="1116"/>
      <c r="VTW90" s="1116"/>
      <c r="VTX90" s="1116"/>
      <c r="VTY90" s="1116"/>
      <c r="VTZ90" s="1116"/>
      <c r="VUA90" s="1116"/>
      <c r="VUB90" s="1116"/>
      <c r="VUC90" s="1116"/>
      <c r="VUD90" s="1116"/>
      <c r="VUE90" s="1116"/>
      <c r="VUF90" s="1116"/>
      <c r="VUG90" s="1116"/>
      <c r="VUH90" s="1116"/>
      <c r="VUI90" s="1116"/>
      <c r="VUJ90" s="1116"/>
      <c r="VUK90" s="1116"/>
      <c r="VUL90" s="1116"/>
      <c r="VUM90" s="1116"/>
      <c r="VUN90" s="1116"/>
      <c r="VUO90" s="1116"/>
      <c r="VUP90" s="1116"/>
      <c r="VUQ90" s="1116"/>
      <c r="VUR90" s="1116"/>
      <c r="VUS90" s="1116"/>
      <c r="VUT90" s="1116"/>
      <c r="VUU90" s="1116"/>
      <c r="VUV90" s="1116"/>
      <c r="VUW90" s="1116"/>
      <c r="VUX90" s="1116"/>
      <c r="VUY90" s="1116"/>
      <c r="VUZ90" s="1116"/>
      <c r="VVA90" s="1116"/>
      <c r="VVB90" s="1116"/>
      <c r="VVC90" s="1116"/>
      <c r="VVD90" s="1116"/>
      <c r="VVE90" s="1116"/>
      <c r="VVF90" s="1116"/>
      <c r="VVG90" s="1116"/>
      <c r="VVH90" s="1116"/>
      <c r="VVI90" s="1116"/>
      <c r="VVJ90" s="1116"/>
      <c r="VVK90" s="1116"/>
      <c r="VVL90" s="1116"/>
      <c r="VVM90" s="1116"/>
      <c r="VVN90" s="1116"/>
      <c r="VVO90" s="1116"/>
      <c r="VVP90" s="1116"/>
      <c r="VVQ90" s="1116"/>
      <c r="VVR90" s="1116"/>
      <c r="VVS90" s="1116"/>
      <c r="VVT90" s="1116"/>
      <c r="VVU90" s="1116"/>
      <c r="VVV90" s="1116"/>
      <c r="VVW90" s="1116"/>
      <c r="VVX90" s="1116"/>
      <c r="VVY90" s="1116"/>
      <c r="VVZ90" s="1116"/>
      <c r="VWA90" s="1116"/>
      <c r="VWB90" s="1116"/>
      <c r="VWC90" s="1116"/>
      <c r="VWD90" s="1116"/>
      <c r="VWE90" s="1116"/>
      <c r="VWF90" s="1116"/>
      <c r="VWG90" s="1116"/>
      <c r="VWH90" s="1116"/>
      <c r="VWI90" s="1116"/>
      <c r="VWJ90" s="1116"/>
      <c r="VWK90" s="1116"/>
      <c r="VWL90" s="1116"/>
      <c r="VWM90" s="1116"/>
      <c r="VWN90" s="1116"/>
      <c r="VWO90" s="1116"/>
      <c r="VWP90" s="1116"/>
      <c r="VWQ90" s="1116"/>
      <c r="VWR90" s="1116"/>
      <c r="VWS90" s="1116"/>
      <c r="VWT90" s="1116"/>
      <c r="VWU90" s="1116"/>
      <c r="VWV90" s="1116"/>
      <c r="VWW90" s="1116"/>
      <c r="VWX90" s="1116"/>
      <c r="VWY90" s="1116"/>
      <c r="VWZ90" s="1116"/>
      <c r="VXA90" s="1116"/>
      <c r="VXB90" s="1116"/>
      <c r="VXC90" s="1116"/>
      <c r="VXD90" s="1116"/>
      <c r="VXE90" s="1116"/>
      <c r="VXF90" s="1116"/>
      <c r="VXG90" s="1116"/>
      <c r="VXH90" s="1116"/>
      <c r="VXI90" s="1116"/>
      <c r="VXJ90" s="1116"/>
      <c r="VXK90" s="1116"/>
      <c r="VXL90" s="1116"/>
      <c r="VXM90" s="1116"/>
      <c r="VXN90" s="1116"/>
      <c r="VXO90" s="1116"/>
      <c r="VXP90" s="1116"/>
      <c r="VXQ90" s="1116"/>
      <c r="VXR90" s="1116"/>
      <c r="VXS90" s="1116"/>
      <c r="VXT90" s="1116"/>
      <c r="VXU90" s="1116"/>
      <c r="VXV90" s="1116"/>
      <c r="VXW90" s="1116"/>
      <c r="VXX90" s="1116"/>
      <c r="VXY90" s="1116"/>
      <c r="VXZ90" s="1116"/>
      <c r="VYA90" s="1116"/>
      <c r="VYB90" s="1116"/>
      <c r="VYC90" s="1116"/>
      <c r="VYD90" s="1116"/>
      <c r="VYE90" s="1116"/>
      <c r="VYF90" s="1116"/>
      <c r="VYG90" s="1116"/>
      <c r="VYH90" s="1116"/>
      <c r="VYI90" s="1116"/>
      <c r="VYJ90" s="1116"/>
      <c r="VYK90" s="1116"/>
      <c r="VYL90" s="1116"/>
      <c r="VYM90" s="1116"/>
      <c r="VYN90" s="1116"/>
      <c r="VYO90" s="1116"/>
      <c r="VYP90" s="1116"/>
      <c r="VYQ90" s="1116"/>
      <c r="VYR90" s="1116"/>
      <c r="VYS90" s="1116"/>
      <c r="VYT90" s="1116"/>
      <c r="VYU90" s="1116"/>
      <c r="VYV90" s="1116"/>
      <c r="VYW90" s="1116"/>
      <c r="VYX90" s="1116"/>
      <c r="VYY90" s="1116"/>
      <c r="VYZ90" s="1116"/>
      <c r="VZA90" s="1116"/>
      <c r="VZB90" s="1116"/>
      <c r="VZC90" s="1116"/>
      <c r="VZD90" s="1116"/>
      <c r="VZE90" s="1116"/>
      <c r="VZF90" s="1116"/>
      <c r="VZG90" s="1116"/>
      <c r="VZH90" s="1116"/>
      <c r="VZI90" s="1116"/>
      <c r="VZJ90" s="1116"/>
      <c r="VZK90" s="1116"/>
      <c r="VZL90" s="1116"/>
      <c r="VZM90" s="1116"/>
      <c r="VZN90" s="1116"/>
      <c r="VZO90" s="1116"/>
      <c r="VZP90" s="1116"/>
      <c r="VZQ90" s="1116"/>
      <c r="VZR90" s="1116"/>
      <c r="VZS90" s="1116"/>
      <c r="VZT90" s="1116"/>
      <c r="VZU90" s="1116"/>
      <c r="VZV90" s="1116"/>
      <c r="VZW90" s="1116"/>
      <c r="VZX90" s="1116"/>
      <c r="VZY90" s="1116"/>
      <c r="VZZ90" s="1116"/>
      <c r="WAA90" s="1116"/>
      <c r="WAB90" s="1116"/>
      <c r="WAC90" s="1116"/>
      <c r="WAD90" s="1116"/>
      <c r="WAE90" s="1116"/>
      <c r="WAF90" s="1116"/>
      <c r="WAG90" s="1116"/>
      <c r="WAH90" s="1116"/>
      <c r="WAI90" s="1116"/>
      <c r="WAJ90" s="1116"/>
      <c r="WAK90" s="1116"/>
      <c r="WAL90" s="1116"/>
      <c r="WAM90" s="1116"/>
      <c r="WAN90" s="1116"/>
      <c r="WAO90" s="1116"/>
      <c r="WAP90" s="1116"/>
      <c r="WAQ90" s="1116"/>
      <c r="WAR90" s="1116"/>
      <c r="WAS90" s="1116"/>
      <c r="WAT90" s="1116"/>
      <c r="WAU90" s="1116"/>
      <c r="WAV90" s="1116"/>
      <c r="WAW90" s="1116"/>
      <c r="WAX90" s="1116"/>
      <c r="WAY90" s="1116"/>
      <c r="WAZ90" s="1116"/>
      <c r="WBA90" s="1116"/>
      <c r="WBB90" s="1116"/>
      <c r="WBC90" s="1116"/>
      <c r="WBD90" s="1116"/>
      <c r="WBE90" s="1116"/>
      <c r="WBF90" s="1116"/>
      <c r="WBG90" s="1116"/>
      <c r="WBH90" s="1116"/>
      <c r="WBI90" s="1116"/>
      <c r="WBJ90" s="1116"/>
      <c r="WBK90" s="1116"/>
      <c r="WBL90" s="1116"/>
      <c r="WBM90" s="1116"/>
      <c r="WBN90" s="1116"/>
      <c r="WBO90" s="1116"/>
      <c r="WBP90" s="1116"/>
      <c r="WBQ90" s="1116"/>
      <c r="WBR90" s="1116"/>
      <c r="WBS90" s="1116"/>
      <c r="WBT90" s="1116"/>
      <c r="WBU90" s="1116"/>
      <c r="WBV90" s="1116"/>
      <c r="WBW90" s="1116"/>
      <c r="WBX90" s="1116"/>
      <c r="WBY90" s="1116"/>
      <c r="WBZ90" s="1116"/>
      <c r="WCA90" s="1116"/>
      <c r="WCB90" s="1116"/>
      <c r="WCC90" s="1116"/>
      <c r="WCD90" s="1116"/>
      <c r="WCE90" s="1116"/>
      <c r="WCF90" s="1116"/>
      <c r="WCG90" s="1116"/>
      <c r="WCH90" s="1116"/>
      <c r="WCI90" s="1116"/>
      <c r="WCJ90" s="1116"/>
      <c r="WCK90" s="1116"/>
      <c r="WCL90" s="1116"/>
      <c r="WCM90" s="1116"/>
      <c r="WCN90" s="1116"/>
      <c r="WCO90" s="1116"/>
      <c r="WCP90" s="1116"/>
      <c r="WCQ90" s="1116"/>
      <c r="WCR90" s="1116"/>
      <c r="WCS90" s="1116"/>
      <c r="WCT90" s="1116"/>
      <c r="WCU90" s="1116"/>
      <c r="WCV90" s="1116"/>
      <c r="WCW90" s="1116"/>
      <c r="WCX90" s="1116"/>
      <c r="WCY90" s="1116"/>
      <c r="WCZ90" s="1116"/>
      <c r="WDA90" s="1116"/>
      <c r="WDB90" s="1116"/>
      <c r="WDC90" s="1116"/>
      <c r="WDD90" s="1116"/>
      <c r="WDE90" s="1116"/>
      <c r="WDF90" s="1116"/>
      <c r="WDG90" s="1116"/>
      <c r="WDH90" s="1116"/>
      <c r="WDI90" s="1116"/>
      <c r="WDJ90" s="1116"/>
      <c r="WDK90" s="1116"/>
      <c r="WDL90" s="1116"/>
      <c r="WDM90" s="1116"/>
      <c r="WDN90" s="1116"/>
      <c r="WDO90" s="1116"/>
      <c r="WDP90" s="1116"/>
      <c r="WDQ90" s="1116"/>
      <c r="WDR90" s="1116"/>
      <c r="WDS90" s="1116"/>
      <c r="WDT90" s="1116"/>
      <c r="WDU90" s="1116"/>
      <c r="WDV90" s="1116"/>
      <c r="WDW90" s="1116"/>
      <c r="WDX90" s="1116"/>
      <c r="WDY90" s="1116"/>
      <c r="WDZ90" s="1116"/>
      <c r="WEA90" s="1116"/>
      <c r="WEB90" s="1116"/>
      <c r="WEC90" s="1116"/>
      <c r="WED90" s="1116"/>
      <c r="WEE90" s="1116"/>
      <c r="WEF90" s="1116"/>
      <c r="WEG90" s="1116"/>
      <c r="WEH90" s="1116"/>
      <c r="WEI90" s="1116"/>
      <c r="WEJ90" s="1116"/>
      <c r="WEK90" s="1116"/>
      <c r="WEL90" s="1116"/>
      <c r="WEM90" s="1116"/>
      <c r="WEN90" s="1116"/>
      <c r="WEO90" s="1116"/>
      <c r="WEP90" s="1116"/>
      <c r="WEQ90" s="1116"/>
      <c r="WER90" s="1116"/>
      <c r="WES90" s="1116"/>
      <c r="WET90" s="1116"/>
      <c r="WEU90" s="1116"/>
      <c r="WEV90" s="1116"/>
      <c r="WEW90" s="1116"/>
      <c r="WEX90" s="1116"/>
      <c r="WEY90" s="1116"/>
      <c r="WEZ90" s="1116"/>
      <c r="WFA90" s="1116"/>
      <c r="WFB90" s="1116"/>
      <c r="WFC90" s="1116"/>
      <c r="WFD90" s="1116"/>
      <c r="WFE90" s="1116"/>
      <c r="WFF90" s="1116"/>
      <c r="WFG90" s="1116"/>
      <c r="WFH90" s="1116"/>
      <c r="WFI90" s="1116"/>
      <c r="WFJ90" s="1116"/>
      <c r="WFK90" s="1116"/>
      <c r="WFL90" s="1116"/>
      <c r="WFM90" s="1116"/>
      <c r="WFN90" s="1116"/>
      <c r="WFO90" s="1116"/>
      <c r="WFP90" s="1116"/>
      <c r="WFQ90" s="1116"/>
      <c r="WFR90" s="1116"/>
      <c r="WFS90" s="1116"/>
      <c r="WFT90" s="1116"/>
      <c r="WFU90" s="1116"/>
      <c r="WFV90" s="1116"/>
      <c r="WFW90" s="1116"/>
      <c r="WFX90" s="1116"/>
      <c r="WFY90" s="1116"/>
      <c r="WFZ90" s="1116"/>
      <c r="WGA90" s="1116"/>
      <c r="WGB90" s="1116"/>
      <c r="WGC90" s="1116"/>
      <c r="WGD90" s="1116"/>
      <c r="WGE90" s="1116"/>
      <c r="WGF90" s="1116"/>
      <c r="WGG90" s="1116"/>
      <c r="WGH90" s="1116"/>
      <c r="WGI90" s="1116"/>
      <c r="WGJ90" s="1116"/>
      <c r="WGK90" s="1116"/>
      <c r="WGL90" s="1116"/>
      <c r="WGM90" s="1116"/>
      <c r="WGN90" s="1116"/>
      <c r="WGO90" s="1116"/>
      <c r="WGP90" s="1116"/>
      <c r="WGQ90" s="1116"/>
      <c r="WGR90" s="1116"/>
      <c r="WGS90" s="1116"/>
      <c r="WGT90" s="1116"/>
      <c r="WGU90" s="1116"/>
      <c r="WGV90" s="1116"/>
      <c r="WGW90" s="1116"/>
      <c r="WGX90" s="1116"/>
      <c r="WGY90" s="1116"/>
      <c r="WGZ90" s="1116"/>
      <c r="WHA90" s="1116"/>
      <c r="WHB90" s="1116"/>
      <c r="WHC90" s="1116"/>
      <c r="WHD90" s="1116"/>
      <c r="WHE90" s="1116"/>
      <c r="WHF90" s="1116"/>
      <c r="WHG90" s="1116"/>
      <c r="WHH90" s="1116"/>
      <c r="WHI90" s="1116"/>
      <c r="WHJ90" s="1116"/>
      <c r="WHK90" s="1116"/>
      <c r="WHL90" s="1116"/>
      <c r="WHM90" s="1116"/>
      <c r="WHN90" s="1116"/>
      <c r="WHO90" s="1116"/>
      <c r="WHP90" s="1116"/>
      <c r="WHQ90" s="1116"/>
      <c r="WHR90" s="1116"/>
      <c r="WHS90" s="1116"/>
      <c r="WHT90" s="1116"/>
      <c r="WHU90" s="1116"/>
      <c r="WHV90" s="1116"/>
      <c r="WHW90" s="1116"/>
      <c r="WHX90" s="1116"/>
      <c r="WHY90" s="1116"/>
      <c r="WHZ90" s="1116"/>
      <c r="WIA90" s="1116"/>
      <c r="WIB90" s="1116"/>
      <c r="WIC90" s="1116"/>
      <c r="WID90" s="1116"/>
      <c r="WIE90" s="1116"/>
      <c r="WIF90" s="1116"/>
      <c r="WIG90" s="1116"/>
      <c r="WIH90" s="1116"/>
      <c r="WII90" s="1116"/>
      <c r="WIJ90" s="1116"/>
      <c r="WIK90" s="1116"/>
      <c r="WIL90" s="1116"/>
      <c r="WIM90" s="1116"/>
      <c r="WIN90" s="1116"/>
      <c r="WIO90" s="1116"/>
      <c r="WIP90" s="1116"/>
      <c r="WIQ90" s="1116"/>
      <c r="WIR90" s="1116"/>
      <c r="WIS90" s="1116"/>
      <c r="WIT90" s="1116"/>
      <c r="WIU90" s="1116"/>
      <c r="WIV90" s="1116"/>
      <c r="WIW90" s="1116"/>
      <c r="WIX90" s="1116"/>
      <c r="WIY90" s="1116"/>
      <c r="WIZ90" s="1116"/>
      <c r="WJA90" s="1116"/>
      <c r="WJB90" s="1116"/>
      <c r="WJC90" s="1116"/>
      <c r="WJD90" s="1116"/>
      <c r="WJE90" s="1116"/>
      <c r="WJF90" s="1116"/>
      <c r="WJG90" s="1116"/>
      <c r="WJH90" s="1116"/>
      <c r="WJI90" s="1116"/>
      <c r="WJJ90" s="1116"/>
      <c r="WJK90" s="1116"/>
      <c r="WJL90" s="1116"/>
      <c r="WJM90" s="1116"/>
      <c r="WJN90" s="1116"/>
      <c r="WJO90" s="1116"/>
      <c r="WJP90" s="1116"/>
      <c r="WJQ90" s="1116"/>
      <c r="WJR90" s="1116"/>
      <c r="WJS90" s="1116"/>
      <c r="WJT90" s="1116"/>
      <c r="WJU90" s="1116"/>
      <c r="WJV90" s="1116"/>
      <c r="WJW90" s="1116"/>
      <c r="WJX90" s="1116"/>
      <c r="WJY90" s="1116"/>
      <c r="WJZ90" s="1116"/>
      <c r="WKA90" s="1116"/>
      <c r="WKB90" s="1116"/>
      <c r="WKC90" s="1116"/>
      <c r="WKD90" s="1116"/>
      <c r="WKE90" s="1116"/>
      <c r="WKF90" s="1116"/>
      <c r="WKG90" s="1116"/>
      <c r="WKH90" s="1116"/>
      <c r="WKI90" s="1116"/>
      <c r="WKJ90" s="1116"/>
      <c r="WKK90" s="1116"/>
      <c r="WKL90" s="1116"/>
      <c r="WKM90" s="1116"/>
      <c r="WKN90" s="1116"/>
      <c r="WKO90" s="1116"/>
      <c r="WKP90" s="1116"/>
      <c r="WKQ90" s="1116"/>
      <c r="WKR90" s="1116"/>
      <c r="WKS90" s="1116"/>
      <c r="WKT90" s="1116"/>
      <c r="WKU90" s="1116"/>
      <c r="WKV90" s="1116"/>
      <c r="WKW90" s="1116"/>
      <c r="WKX90" s="1116"/>
      <c r="WKY90" s="1116"/>
      <c r="WKZ90" s="1116"/>
      <c r="WLA90" s="1116"/>
      <c r="WLB90" s="1116"/>
      <c r="WLC90" s="1116"/>
      <c r="WLD90" s="1116"/>
      <c r="WLE90" s="1116"/>
      <c r="WLF90" s="1116"/>
      <c r="WLG90" s="1116"/>
      <c r="WLH90" s="1116"/>
      <c r="WLI90" s="1116"/>
      <c r="WLJ90" s="1116"/>
      <c r="WLK90" s="1116"/>
      <c r="WLL90" s="1116"/>
      <c r="WLM90" s="1116"/>
      <c r="WLN90" s="1116"/>
      <c r="WLO90" s="1116"/>
      <c r="WLP90" s="1116"/>
      <c r="WLQ90" s="1116"/>
      <c r="WLR90" s="1116"/>
      <c r="WLS90" s="1116"/>
      <c r="WLT90" s="1116"/>
      <c r="WLU90" s="1116"/>
      <c r="WLV90" s="1116"/>
      <c r="WLW90" s="1116"/>
      <c r="WLX90" s="1116"/>
      <c r="WLY90" s="1116"/>
      <c r="WLZ90" s="1116"/>
      <c r="WMA90" s="1116"/>
      <c r="WMB90" s="1116"/>
      <c r="WMC90" s="1116"/>
      <c r="WMD90" s="1116"/>
      <c r="WME90" s="1116"/>
      <c r="WMF90" s="1116"/>
      <c r="WMG90" s="1116"/>
      <c r="WMH90" s="1116"/>
      <c r="WMI90" s="1116"/>
      <c r="WMJ90" s="1116"/>
      <c r="WMK90" s="1116"/>
      <c r="WML90" s="1116"/>
      <c r="WMM90" s="1116"/>
      <c r="WMN90" s="1116"/>
      <c r="WMO90" s="1116"/>
      <c r="WMP90" s="1116"/>
      <c r="WMQ90" s="1116"/>
      <c r="WMR90" s="1116"/>
      <c r="WMS90" s="1116"/>
      <c r="WMT90" s="1116"/>
      <c r="WMU90" s="1116"/>
      <c r="WMV90" s="1116"/>
      <c r="WMW90" s="1116"/>
      <c r="WMX90" s="1116"/>
      <c r="WMY90" s="1116"/>
      <c r="WMZ90" s="1116"/>
      <c r="WNA90" s="1116"/>
      <c r="WNB90" s="1116"/>
      <c r="WNC90" s="1116"/>
      <c r="WND90" s="1116"/>
      <c r="WNE90" s="1116"/>
      <c r="WNF90" s="1116"/>
      <c r="WNG90" s="1116"/>
      <c r="WNH90" s="1116"/>
      <c r="WNI90" s="1116"/>
      <c r="WNJ90" s="1116"/>
      <c r="WNK90" s="1116"/>
      <c r="WNL90" s="1116"/>
      <c r="WNM90" s="1116"/>
      <c r="WNN90" s="1116"/>
      <c r="WNO90" s="1116"/>
      <c r="WNP90" s="1116"/>
      <c r="WNQ90" s="1116"/>
      <c r="WNR90" s="1116"/>
      <c r="WNS90" s="1116"/>
      <c r="WNT90" s="1116"/>
      <c r="WNU90" s="1116"/>
      <c r="WNV90" s="1116"/>
      <c r="WNW90" s="1116"/>
      <c r="WNX90" s="1116"/>
      <c r="WNY90" s="1116"/>
      <c r="WNZ90" s="1116"/>
      <c r="WOA90" s="1116"/>
      <c r="WOB90" s="1116"/>
      <c r="WOC90" s="1116"/>
      <c r="WOD90" s="1116"/>
      <c r="WOE90" s="1116"/>
      <c r="WOF90" s="1116"/>
      <c r="WOG90" s="1116"/>
      <c r="WOH90" s="1116"/>
      <c r="WOI90" s="1116"/>
      <c r="WOJ90" s="1116"/>
      <c r="WOK90" s="1116"/>
      <c r="WOL90" s="1116"/>
      <c r="WOM90" s="1116"/>
      <c r="WON90" s="1116"/>
      <c r="WOO90" s="1116"/>
      <c r="WOP90" s="1116"/>
      <c r="WOQ90" s="1116"/>
      <c r="WOR90" s="1116"/>
      <c r="WOS90" s="1116"/>
      <c r="WOT90" s="1116"/>
      <c r="WOU90" s="1116"/>
      <c r="WOV90" s="1116"/>
      <c r="WOW90" s="1116"/>
      <c r="WOX90" s="1116"/>
      <c r="WOY90" s="1116"/>
      <c r="WOZ90" s="1116"/>
      <c r="WPA90" s="1116"/>
      <c r="WPB90" s="1116"/>
      <c r="WPC90" s="1116"/>
      <c r="WPD90" s="1116"/>
      <c r="WPE90" s="1116"/>
      <c r="WPF90" s="1116"/>
      <c r="WPG90" s="1116"/>
      <c r="WPH90" s="1116"/>
      <c r="WPI90" s="1116"/>
      <c r="WPJ90" s="1116"/>
      <c r="WPK90" s="1116"/>
      <c r="WPL90" s="1116"/>
      <c r="WPM90" s="1116"/>
      <c r="WPN90" s="1116"/>
      <c r="WPO90" s="1116"/>
      <c r="WPP90" s="1116"/>
      <c r="WPQ90" s="1116"/>
      <c r="WPR90" s="1116"/>
      <c r="WPS90" s="1116"/>
      <c r="WPT90" s="1116"/>
      <c r="WPU90" s="1116"/>
      <c r="WPV90" s="1116"/>
      <c r="WPW90" s="1116"/>
      <c r="WPX90" s="1116"/>
      <c r="WPY90" s="1116"/>
      <c r="WPZ90" s="1116"/>
      <c r="WQA90" s="1116"/>
      <c r="WQB90" s="1116"/>
      <c r="WQC90" s="1116"/>
      <c r="WQD90" s="1116"/>
      <c r="WQE90" s="1116"/>
      <c r="WQF90" s="1116"/>
      <c r="WQG90" s="1116"/>
      <c r="WQH90" s="1116"/>
      <c r="WQI90" s="1116"/>
      <c r="WQJ90" s="1116"/>
      <c r="WQK90" s="1116"/>
      <c r="WQL90" s="1116"/>
      <c r="WQM90" s="1116"/>
      <c r="WQN90" s="1116"/>
      <c r="WQO90" s="1116"/>
      <c r="WQP90" s="1116"/>
      <c r="WQQ90" s="1116"/>
      <c r="WQR90" s="1116"/>
      <c r="WQS90" s="1116"/>
      <c r="WQT90" s="1116"/>
      <c r="WQU90" s="1116"/>
      <c r="WQV90" s="1116"/>
      <c r="WQW90" s="1116"/>
      <c r="WQX90" s="1116"/>
      <c r="WQY90" s="1116"/>
      <c r="WQZ90" s="1116"/>
      <c r="WRA90" s="1116"/>
      <c r="WRB90" s="1116"/>
      <c r="WRC90" s="1116"/>
      <c r="WRD90" s="1116"/>
      <c r="WRE90" s="1116"/>
      <c r="WRF90" s="1116"/>
      <c r="WRG90" s="1116"/>
      <c r="WRH90" s="1116"/>
      <c r="WRI90" s="1116"/>
      <c r="WRJ90" s="1116"/>
      <c r="WRK90" s="1116"/>
      <c r="WRL90" s="1116"/>
      <c r="WRM90" s="1116"/>
      <c r="WRN90" s="1116"/>
      <c r="WRO90" s="1116"/>
      <c r="WRP90" s="1116"/>
      <c r="WRQ90" s="1116"/>
      <c r="WRR90" s="1116"/>
      <c r="WRS90" s="1116"/>
      <c r="WRT90" s="1116"/>
      <c r="WRU90" s="1116"/>
      <c r="WRV90" s="1116"/>
      <c r="WRW90" s="1116"/>
      <c r="WRX90" s="1116"/>
      <c r="WRY90" s="1116"/>
      <c r="WRZ90" s="1116"/>
      <c r="WSA90" s="1116"/>
      <c r="WSB90" s="1116"/>
      <c r="WSC90" s="1116"/>
      <c r="WSD90" s="1116"/>
      <c r="WSE90" s="1116"/>
      <c r="WSF90" s="1116"/>
      <c r="WSG90" s="1116"/>
      <c r="WSH90" s="1116"/>
      <c r="WSI90" s="1116"/>
      <c r="WSJ90" s="1116"/>
      <c r="WSK90" s="1116"/>
      <c r="WSL90" s="1116"/>
      <c r="WSM90" s="1116"/>
      <c r="WSN90" s="1116"/>
      <c r="WSO90" s="1116"/>
      <c r="WSP90" s="1116"/>
      <c r="WSQ90" s="1116"/>
      <c r="WSR90" s="1116"/>
      <c r="WSS90" s="1116"/>
      <c r="WST90" s="1116"/>
      <c r="WSU90" s="1116"/>
      <c r="WSV90" s="1116"/>
      <c r="WSW90" s="1116"/>
      <c r="WSX90" s="1116"/>
      <c r="WSY90" s="1116"/>
      <c r="WSZ90" s="1116"/>
      <c r="WTA90" s="1116"/>
      <c r="WTB90" s="1116"/>
      <c r="WTC90" s="1116"/>
      <c r="WTD90" s="1116"/>
      <c r="WTE90" s="1116"/>
      <c r="WTF90" s="1116"/>
      <c r="WTG90" s="1116"/>
      <c r="WTH90" s="1116"/>
      <c r="WTI90" s="1116"/>
      <c r="WTJ90" s="1116"/>
      <c r="WTK90" s="1116"/>
      <c r="WTL90" s="1116"/>
      <c r="WTM90" s="1116"/>
      <c r="WTN90" s="1116"/>
      <c r="WTO90" s="1116"/>
      <c r="WTP90" s="1116"/>
      <c r="WTQ90" s="1116"/>
      <c r="WTR90" s="1116"/>
      <c r="WTS90" s="1116"/>
      <c r="WTT90" s="1116"/>
      <c r="WTU90" s="1116"/>
      <c r="WTV90" s="1116"/>
      <c r="WTW90" s="1116"/>
      <c r="WTX90" s="1116"/>
      <c r="WTY90" s="1116"/>
      <c r="WTZ90" s="1116"/>
      <c r="WUA90" s="1116"/>
      <c r="WUB90" s="1116"/>
      <c r="WUC90" s="1116"/>
      <c r="WUD90" s="1116"/>
      <c r="WUE90" s="1116"/>
      <c r="WUF90" s="1116"/>
      <c r="WUG90" s="1116"/>
      <c r="WUH90" s="1116"/>
      <c r="WUI90" s="1116"/>
      <c r="WUJ90" s="1116"/>
      <c r="WUK90" s="1116"/>
      <c r="WUL90" s="1116"/>
      <c r="WUM90" s="1116"/>
      <c r="WUN90" s="1116"/>
      <c r="WUO90" s="1116"/>
      <c r="WUP90" s="1116"/>
      <c r="WUQ90" s="1116"/>
      <c r="WUR90" s="1116"/>
      <c r="WUS90" s="1116"/>
      <c r="WUT90" s="1116"/>
      <c r="WUU90" s="1116"/>
      <c r="WUV90" s="1116"/>
      <c r="WUW90" s="1116"/>
      <c r="WUX90" s="1116"/>
      <c r="WUY90" s="1116"/>
      <c r="WUZ90" s="1116"/>
      <c r="WVA90" s="1116"/>
      <c r="WVB90" s="1116"/>
      <c r="WVC90" s="1116"/>
      <c r="WVD90" s="1116"/>
      <c r="WVE90" s="1116"/>
      <c r="WVF90" s="1116"/>
      <c r="WVG90" s="1116"/>
      <c r="WVH90" s="1116"/>
      <c r="WVI90" s="1116"/>
      <c r="WVJ90" s="1116"/>
      <c r="WVK90" s="1116"/>
      <c r="WVL90" s="1116"/>
      <c r="WVM90" s="1116"/>
      <c r="WVN90" s="1116"/>
      <c r="WVO90" s="1116"/>
      <c r="WVP90" s="1116"/>
      <c r="WVQ90" s="1116"/>
      <c r="WVR90" s="1116"/>
      <c r="WVS90" s="1116"/>
      <c r="WVT90" s="1116"/>
      <c r="WVU90" s="1116"/>
      <c r="WVV90" s="1116"/>
      <c r="WVW90" s="1116"/>
      <c r="WVX90" s="1116"/>
      <c r="WVY90" s="1116"/>
      <c r="WVZ90" s="1116"/>
      <c r="WWA90" s="1116"/>
      <c r="WWB90" s="1116"/>
      <c r="WWC90" s="1116"/>
      <c r="WWD90" s="1116"/>
      <c r="WWE90" s="1116"/>
      <c r="WWF90" s="1116"/>
      <c r="WWG90" s="1116"/>
      <c r="WWH90" s="1116"/>
      <c r="WWI90" s="1116"/>
      <c r="WWJ90" s="1116"/>
      <c r="WWK90" s="1116"/>
      <c r="WWL90" s="1116"/>
      <c r="WWM90" s="1116"/>
      <c r="WWN90" s="1116"/>
      <c r="WWO90" s="1116"/>
      <c r="WWP90" s="1116"/>
      <c r="WWQ90" s="1116"/>
      <c r="WWR90" s="1116"/>
      <c r="WWS90" s="1116"/>
      <c r="WWT90" s="1116"/>
      <c r="WWU90" s="1116"/>
      <c r="WWV90" s="1116"/>
      <c r="WWW90" s="1116"/>
      <c r="WWX90" s="1116"/>
      <c r="WWY90" s="1116"/>
      <c r="WWZ90" s="1116"/>
      <c r="WXA90" s="1116"/>
      <c r="WXB90" s="1116"/>
      <c r="WXC90" s="1116"/>
      <c r="WXD90" s="1116"/>
      <c r="WXE90" s="1116"/>
      <c r="WXF90" s="1116"/>
      <c r="WXG90" s="1116"/>
      <c r="WXH90" s="1116"/>
      <c r="WXI90" s="1116"/>
      <c r="WXJ90" s="1116"/>
      <c r="WXK90" s="1116"/>
      <c r="WXL90" s="1116"/>
      <c r="WXM90" s="1116"/>
      <c r="WXN90" s="1116"/>
      <c r="WXO90" s="1116"/>
      <c r="WXP90" s="1116"/>
      <c r="WXQ90" s="1116"/>
      <c r="WXR90" s="1116"/>
      <c r="WXS90" s="1116"/>
      <c r="WXT90" s="1116"/>
      <c r="WXU90" s="1116"/>
      <c r="WXV90" s="1116"/>
      <c r="WXW90" s="1116"/>
      <c r="WXX90" s="1116"/>
      <c r="WXY90" s="1116"/>
      <c r="WXZ90" s="1116"/>
      <c r="WYA90" s="1116"/>
      <c r="WYB90" s="1116"/>
      <c r="WYC90" s="1116"/>
      <c r="WYD90" s="1116"/>
      <c r="WYE90" s="1116"/>
      <c r="WYF90" s="1116"/>
      <c r="WYG90" s="1116"/>
      <c r="WYH90" s="1116"/>
      <c r="WYI90" s="1116"/>
      <c r="WYJ90" s="1116"/>
      <c r="WYK90" s="1116"/>
      <c r="WYL90" s="1116"/>
      <c r="WYM90" s="1116"/>
      <c r="WYN90" s="1116"/>
      <c r="WYO90" s="1116"/>
      <c r="WYP90" s="1116"/>
      <c r="WYQ90" s="1116"/>
      <c r="WYR90" s="1116"/>
      <c r="WYS90" s="1116"/>
      <c r="WYT90" s="1116"/>
      <c r="WYU90" s="1116"/>
      <c r="WYV90" s="1116"/>
      <c r="WYW90" s="1116"/>
      <c r="WYX90" s="1116"/>
      <c r="WYY90" s="1116"/>
      <c r="WYZ90" s="1116"/>
      <c r="WZA90" s="1116"/>
      <c r="WZB90" s="1116"/>
      <c r="WZC90" s="1116"/>
      <c r="WZD90" s="1116"/>
      <c r="WZE90" s="1116"/>
      <c r="WZF90" s="1116"/>
      <c r="WZG90" s="1116"/>
      <c r="WZH90" s="1116"/>
      <c r="WZI90" s="1116"/>
      <c r="WZJ90" s="1116"/>
      <c r="WZK90" s="1116"/>
      <c r="WZL90" s="1116"/>
      <c r="WZM90" s="1116"/>
      <c r="WZN90" s="1116"/>
      <c r="WZO90" s="1116"/>
      <c r="WZP90" s="1116"/>
      <c r="WZQ90" s="1116"/>
      <c r="WZR90" s="1116"/>
      <c r="WZS90" s="1116"/>
      <c r="WZT90" s="1116"/>
      <c r="WZU90" s="1116"/>
      <c r="WZV90" s="1116"/>
      <c r="WZW90" s="1116"/>
      <c r="WZX90" s="1116"/>
      <c r="WZY90" s="1116"/>
      <c r="WZZ90" s="1116"/>
      <c r="XAA90" s="1116"/>
      <c r="XAB90" s="1116"/>
      <c r="XAC90" s="1116"/>
      <c r="XAD90" s="1116"/>
      <c r="XAE90" s="1116"/>
      <c r="XAF90" s="1116"/>
      <c r="XAG90" s="1116"/>
      <c r="XAH90" s="1116"/>
      <c r="XAI90" s="1116"/>
      <c r="XAJ90" s="1116"/>
      <c r="XAK90" s="1116"/>
      <c r="XAL90" s="1116"/>
      <c r="XAM90" s="1116"/>
      <c r="XAN90" s="1116"/>
      <c r="XAO90" s="1116"/>
      <c r="XAP90" s="1116"/>
      <c r="XAQ90" s="1116"/>
      <c r="XAR90" s="1116"/>
      <c r="XAS90" s="1116"/>
      <c r="XAT90" s="1116"/>
      <c r="XAU90" s="1116"/>
      <c r="XAV90" s="1116"/>
      <c r="XAW90" s="1116"/>
      <c r="XAX90" s="1116"/>
      <c r="XAY90" s="1116"/>
      <c r="XAZ90" s="1116"/>
      <c r="XBA90" s="1116"/>
      <c r="XBB90" s="1116"/>
      <c r="XBC90" s="1116"/>
      <c r="XBD90" s="1116"/>
      <c r="XBE90" s="1116"/>
      <c r="XBF90" s="1116"/>
      <c r="XBG90" s="1116"/>
      <c r="XBH90" s="1116"/>
      <c r="XBI90" s="1116"/>
      <c r="XBJ90" s="1116"/>
      <c r="XBK90" s="1116"/>
      <c r="XBL90" s="1116"/>
      <c r="XBM90" s="1116"/>
      <c r="XBN90" s="1116"/>
      <c r="XBO90" s="1116"/>
      <c r="XBP90" s="1116"/>
      <c r="XBQ90" s="1116"/>
      <c r="XBR90" s="1116"/>
      <c r="XBS90" s="1116"/>
      <c r="XBT90" s="1116"/>
      <c r="XBU90" s="1116"/>
      <c r="XBV90" s="1116"/>
      <c r="XBW90" s="1116"/>
      <c r="XBX90" s="1116"/>
      <c r="XBY90" s="1116"/>
      <c r="XBZ90" s="1116"/>
      <c r="XCA90" s="1116"/>
      <c r="XCB90" s="1116"/>
      <c r="XCC90" s="1116"/>
      <c r="XCD90" s="1116"/>
      <c r="XCE90" s="1116"/>
      <c r="XCF90" s="1116"/>
      <c r="XCG90" s="1116"/>
      <c r="XCH90" s="1116"/>
      <c r="XCI90" s="1116"/>
      <c r="XCJ90" s="1116"/>
      <c r="XCK90" s="1116"/>
      <c r="XCL90" s="1116"/>
      <c r="XCM90" s="1116"/>
      <c r="XCN90" s="1116"/>
      <c r="XCO90" s="1116"/>
      <c r="XCP90" s="1116"/>
      <c r="XCQ90" s="1116"/>
      <c r="XCR90" s="1116"/>
      <c r="XCS90" s="1116"/>
      <c r="XCT90" s="1116"/>
      <c r="XCU90" s="1116"/>
      <c r="XCV90" s="1116"/>
      <c r="XCW90" s="1116"/>
      <c r="XCX90" s="1116"/>
      <c r="XCY90" s="1116"/>
      <c r="XCZ90" s="1116"/>
      <c r="XDA90" s="1116"/>
      <c r="XDB90" s="1116"/>
      <c r="XDC90" s="1116"/>
      <c r="XDD90" s="1116"/>
      <c r="XDE90" s="1116"/>
      <c r="XDF90" s="1116"/>
      <c r="XDG90" s="1116"/>
      <c r="XDH90" s="1116"/>
      <c r="XDI90" s="1116"/>
      <c r="XDJ90" s="1116"/>
      <c r="XDK90" s="1116"/>
      <c r="XDL90" s="1116"/>
      <c r="XDM90" s="1116"/>
      <c r="XDN90" s="1116"/>
      <c r="XDO90" s="1116"/>
      <c r="XDP90" s="1116"/>
      <c r="XDQ90" s="1116"/>
      <c r="XDR90" s="1116"/>
      <c r="XDS90" s="1116"/>
      <c r="XDT90" s="1116"/>
      <c r="XDU90" s="1116"/>
      <c r="XDV90" s="1116"/>
      <c r="XDW90" s="1116"/>
      <c r="XDX90" s="1116"/>
      <c r="XDY90" s="1116"/>
      <c r="XDZ90" s="1116"/>
      <c r="XEA90" s="1116"/>
      <c r="XEB90" s="1116"/>
      <c r="XEC90" s="1116"/>
      <c r="XED90" s="1116"/>
      <c r="XEE90" s="1116"/>
      <c r="XEF90" s="1116"/>
      <c r="XEG90" s="1116"/>
      <c r="XEH90" s="1116"/>
      <c r="XEI90" s="1116"/>
      <c r="XEJ90" s="1116"/>
      <c r="XEK90" s="1116"/>
      <c r="XEL90" s="1116"/>
      <c r="XEM90" s="1116"/>
      <c r="XEN90" s="1116"/>
      <c r="XEO90" s="1116"/>
      <c r="XEP90" s="1116"/>
      <c r="XEQ90" s="1116"/>
      <c r="XER90" s="1116"/>
      <c r="XES90" s="1116"/>
      <c r="XET90" s="1116"/>
      <c r="XEU90" s="1116"/>
      <c r="XEV90" s="1116"/>
      <c r="XEW90" s="1116"/>
      <c r="XEX90" s="1116"/>
      <c r="XEY90" s="1116"/>
      <c r="XEZ90" s="1116"/>
      <c r="XFA90" s="1116"/>
      <c r="XFB90" s="1116"/>
    </row>
    <row r="91" spans="1:16382" s="1117" customFormat="1" ht="21.75" thickTop="1" thickBot="1">
      <c r="A91" s="65"/>
      <c r="B91" s="65"/>
      <c r="C91" s="65"/>
      <c r="D91" s="25"/>
      <c r="E91" s="31" t="s">
        <v>722</v>
      </c>
      <c r="F91" s="51"/>
      <c r="G91" s="1370">
        <f>VLOOKUP(M83,tables!F2:H13,3,FALSE)*(L29/1.15)/(3.14*(G18/10)*L87)</f>
        <v>85.158973595613901</v>
      </c>
      <c r="H91" s="1371"/>
      <c r="I91" s="51"/>
      <c r="J91" s="31" t="s">
        <v>946</v>
      </c>
      <c r="K91" s="51"/>
      <c r="L91" s="1229" t="str">
        <f>IF(G91&lt;=L51*100-L16,"Safe","Unsafe")</f>
        <v>Safe</v>
      </c>
      <c r="M91" s="1230"/>
      <c r="N91" s="29"/>
      <c r="O91" s="6"/>
      <c r="P91" s="6"/>
      <c r="Q91" s="6"/>
      <c r="R91" s="6"/>
      <c r="S91" s="37"/>
      <c r="T91" s="6"/>
      <c r="U91" s="6"/>
      <c r="V91" s="65"/>
      <c r="W91" s="928"/>
      <c r="X91" s="804" t="s">
        <v>958</v>
      </c>
      <c r="Y91" s="929"/>
      <c r="Z91" s="823"/>
      <c r="AA91" s="1303">
        <f>L87</f>
        <v>12.264447262990153</v>
      </c>
      <c r="AB91" s="1303"/>
      <c r="AC91" s="65"/>
      <c r="AD91" s="65"/>
      <c r="AE91" s="65"/>
      <c r="AF91" s="948"/>
      <c r="AG91" s="804" t="s">
        <v>958</v>
      </c>
      <c r="AH91" s="948"/>
      <c r="AI91" s="948"/>
      <c r="AJ91" s="1224">
        <f>L87</f>
        <v>12.264447262990153</v>
      </c>
      <c r="AK91" s="1224"/>
      <c r="AL91" s="65"/>
      <c r="AM91" s="65"/>
      <c r="AN91" s="65"/>
      <c r="AO91" s="952"/>
      <c r="AP91" s="796"/>
      <c r="AQ91" s="65"/>
      <c r="AR91" s="65"/>
      <c r="AS91" s="1116"/>
      <c r="AT91" s="1116"/>
      <c r="AU91" s="1116"/>
      <c r="AV91" s="1116"/>
      <c r="AW91" s="1116"/>
      <c r="AX91" s="1116"/>
      <c r="AY91" s="1116"/>
      <c r="AZ91" s="1116"/>
      <c r="BA91" s="1116"/>
      <c r="BB91" s="1116"/>
      <c r="BC91" s="1116"/>
      <c r="BD91" s="1116"/>
      <c r="BE91" s="1116"/>
      <c r="BF91" s="1116"/>
      <c r="BG91" s="1116"/>
      <c r="BH91" s="1116"/>
      <c r="BI91" s="1116"/>
      <c r="BJ91" s="1116"/>
      <c r="BK91" s="1116"/>
      <c r="BL91" s="1116"/>
      <c r="BM91" s="1116"/>
      <c r="BN91" s="1116"/>
      <c r="BO91" s="1116"/>
      <c r="BP91" s="1116"/>
      <c r="BQ91" s="1116"/>
      <c r="BR91" s="1116"/>
      <c r="BS91" s="1116"/>
      <c r="BT91" s="1116"/>
      <c r="BU91" s="1116"/>
      <c r="BV91" s="1116"/>
      <c r="BW91" s="1116"/>
      <c r="BX91" s="1116"/>
      <c r="BY91" s="1116"/>
      <c r="BZ91" s="1116"/>
      <c r="CA91" s="1116"/>
      <c r="CB91" s="1116"/>
      <c r="CC91" s="1116"/>
      <c r="CD91" s="1116"/>
      <c r="CE91" s="1116"/>
      <c r="CF91" s="1116"/>
      <c r="CG91" s="1116"/>
      <c r="CH91" s="1116"/>
      <c r="CI91" s="1116"/>
      <c r="CJ91" s="1116"/>
      <c r="CK91" s="1116"/>
      <c r="CL91" s="1116"/>
      <c r="CM91" s="1116"/>
      <c r="CN91" s="1116"/>
      <c r="CO91" s="1116"/>
      <c r="CP91" s="1116"/>
      <c r="CQ91" s="1116"/>
      <c r="CR91" s="1116"/>
      <c r="CS91" s="1116"/>
      <c r="CT91" s="1116"/>
      <c r="CU91" s="1116"/>
      <c r="CV91" s="1116"/>
      <c r="CW91" s="1116"/>
      <c r="CX91" s="1116"/>
      <c r="CY91" s="1116"/>
      <c r="CZ91" s="1116"/>
      <c r="DA91" s="1116"/>
      <c r="DB91" s="1116"/>
      <c r="DC91" s="1116"/>
      <c r="DD91" s="1116"/>
      <c r="DE91" s="1116"/>
      <c r="DF91" s="1116"/>
      <c r="DG91" s="1116"/>
      <c r="DH91" s="1116"/>
      <c r="DI91" s="1116"/>
      <c r="DJ91" s="1116"/>
      <c r="DK91" s="1116"/>
      <c r="DL91" s="1116"/>
      <c r="DM91" s="1116"/>
      <c r="DN91" s="1116"/>
      <c r="DO91" s="1116"/>
      <c r="DP91" s="1116"/>
      <c r="DQ91" s="1116"/>
      <c r="DR91" s="1116"/>
      <c r="DS91" s="1116"/>
      <c r="DT91" s="1116"/>
      <c r="DU91" s="1116"/>
      <c r="DV91" s="1116"/>
      <c r="DW91" s="1116"/>
      <c r="DX91" s="1116"/>
      <c r="DY91" s="1116"/>
      <c r="DZ91" s="1116"/>
      <c r="EA91" s="1116"/>
      <c r="EB91" s="1116"/>
      <c r="EC91" s="1116"/>
      <c r="ED91" s="1116"/>
      <c r="EE91" s="1116"/>
      <c r="EF91" s="1116"/>
      <c r="EG91" s="1116"/>
      <c r="EH91" s="1116"/>
      <c r="EI91" s="1116"/>
      <c r="EJ91" s="1116"/>
      <c r="EK91" s="1116"/>
      <c r="EL91" s="1116"/>
      <c r="EM91" s="1116"/>
      <c r="EN91" s="1116"/>
      <c r="EO91" s="1116"/>
      <c r="EP91" s="1116"/>
      <c r="EQ91" s="1116"/>
      <c r="ER91" s="1116"/>
      <c r="ES91" s="1116"/>
      <c r="ET91" s="1116"/>
      <c r="EU91" s="1116"/>
      <c r="EV91" s="1116"/>
      <c r="EW91" s="1116"/>
      <c r="EX91" s="1116"/>
      <c r="EY91" s="1116"/>
      <c r="EZ91" s="1116"/>
      <c r="FA91" s="1116"/>
      <c r="FB91" s="1116"/>
      <c r="FC91" s="1116"/>
      <c r="FD91" s="1116"/>
      <c r="FE91" s="1116"/>
      <c r="FF91" s="1116"/>
      <c r="FG91" s="1116"/>
      <c r="FH91" s="1116"/>
      <c r="FI91" s="1116"/>
      <c r="FJ91" s="1116"/>
      <c r="FK91" s="1116"/>
      <c r="FL91" s="1116"/>
      <c r="FM91" s="1116"/>
      <c r="FN91" s="1116"/>
      <c r="FO91" s="1116"/>
      <c r="FP91" s="1116"/>
      <c r="FQ91" s="1116"/>
      <c r="FR91" s="1116"/>
      <c r="FS91" s="1116"/>
      <c r="FT91" s="1116"/>
      <c r="FU91" s="1116"/>
      <c r="FV91" s="1116"/>
      <c r="FW91" s="1116"/>
      <c r="FX91" s="1116"/>
      <c r="FY91" s="1116"/>
      <c r="FZ91" s="1116"/>
      <c r="GA91" s="1116"/>
      <c r="GB91" s="1116"/>
      <c r="GC91" s="1116"/>
      <c r="GD91" s="1116"/>
      <c r="GE91" s="1116"/>
      <c r="GF91" s="1116"/>
      <c r="GG91" s="1116"/>
      <c r="GH91" s="1116"/>
      <c r="GI91" s="1116"/>
      <c r="GJ91" s="1116"/>
      <c r="GK91" s="1116"/>
      <c r="GL91" s="1116"/>
      <c r="GM91" s="1116"/>
      <c r="GN91" s="1116"/>
      <c r="GO91" s="1116"/>
      <c r="GP91" s="1116"/>
      <c r="GQ91" s="1116"/>
      <c r="GR91" s="1116"/>
      <c r="GS91" s="1116"/>
      <c r="GT91" s="1116"/>
      <c r="GU91" s="1116"/>
      <c r="GV91" s="1116"/>
      <c r="GW91" s="1116"/>
      <c r="GX91" s="1116"/>
      <c r="GY91" s="1116"/>
      <c r="GZ91" s="1116"/>
      <c r="HA91" s="1116"/>
      <c r="HB91" s="1116"/>
      <c r="HC91" s="1116"/>
      <c r="HD91" s="1116"/>
      <c r="HE91" s="1116"/>
      <c r="HF91" s="1116"/>
      <c r="HG91" s="1116"/>
      <c r="HH91" s="1116"/>
      <c r="HI91" s="1116"/>
      <c r="HJ91" s="1116"/>
      <c r="HK91" s="1116"/>
      <c r="HL91" s="1116"/>
      <c r="HM91" s="1116"/>
      <c r="HN91" s="1116"/>
      <c r="HO91" s="1116"/>
      <c r="HP91" s="1116"/>
      <c r="HQ91" s="1116"/>
      <c r="HR91" s="1116"/>
      <c r="HS91" s="1116"/>
      <c r="HT91" s="1116"/>
      <c r="HU91" s="1116"/>
      <c r="HV91" s="1116"/>
      <c r="HW91" s="1116"/>
      <c r="HX91" s="1116"/>
      <c r="HY91" s="1116"/>
      <c r="HZ91" s="1116"/>
      <c r="IA91" s="1116"/>
      <c r="IB91" s="1116"/>
      <c r="IC91" s="1116"/>
      <c r="ID91" s="1116"/>
      <c r="IE91" s="1116"/>
      <c r="IF91" s="1116"/>
      <c r="IG91" s="1116"/>
      <c r="IH91" s="1116"/>
      <c r="II91" s="1116"/>
      <c r="IJ91" s="1116"/>
      <c r="IK91" s="1116"/>
      <c r="IL91" s="1116"/>
      <c r="IM91" s="1116"/>
      <c r="IN91" s="1116"/>
      <c r="IO91" s="1116"/>
      <c r="IP91" s="1116"/>
      <c r="IQ91" s="1116"/>
      <c r="IR91" s="1116"/>
      <c r="IS91" s="1116"/>
      <c r="IT91" s="1116"/>
      <c r="IU91" s="1116"/>
      <c r="IV91" s="1116"/>
      <c r="IW91" s="1116"/>
      <c r="IX91" s="1116"/>
      <c r="IY91" s="1116"/>
      <c r="IZ91" s="1116"/>
      <c r="JA91" s="1116"/>
      <c r="JB91" s="1116"/>
      <c r="JC91" s="1116"/>
      <c r="JD91" s="1116"/>
      <c r="JE91" s="1116"/>
      <c r="JF91" s="1116"/>
      <c r="JG91" s="1116"/>
      <c r="JH91" s="1116"/>
      <c r="JI91" s="1116"/>
      <c r="JJ91" s="1116"/>
      <c r="JK91" s="1116"/>
      <c r="JL91" s="1116"/>
      <c r="JM91" s="1116"/>
      <c r="JN91" s="1116"/>
      <c r="JO91" s="1116"/>
      <c r="JP91" s="1116"/>
      <c r="JQ91" s="1116"/>
      <c r="JR91" s="1116"/>
      <c r="JS91" s="1116"/>
      <c r="JT91" s="1116"/>
      <c r="JU91" s="1116"/>
      <c r="JV91" s="1116"/>
      <c r="JW91" s="1116"/>
      <c r="JX91" s="1116"/>
      <c r="JY91" s="1116"/>
      <c r="JZ91" s="1116"/>
      <c r="KA91" s="1116"/>
      <c r="KB91" s="1116"/>
      <c r="KC91" s="1116"/>
      <c r="KD91" s="1116"/>
      <c r="KE91" s="1116"/>
      <c r="KF91" s="1116"/>
      <c r="KG91" s="1116"/>
      <c r="KH91" s="1116"/>
      <c r="KI91" s="1116"/>
      <c r="KJ91" s="1116"/>
      <c r="KK91" s="1116"/>
      <c r="KL91" s="1116"/>
      <c r="KM91" s="1116"/>
      <c r="KN91" s="1116"/>
      <c r="KO91" s="1116"/>
      <c r="KP91" s="1116"/>
      <c r="KQ91" s="1116"/>
      <c r="KR91" s="1116"/>
      <c r="KS91" s="1116"/>
      <c r="KT91" s="1116"/>
      <c r="KU91" s="1116"/>
      <c r="KV91" s="1116"/>
      <c r="KW91" s="1116"/>
      <c r="KX91" s="1116"/>
      <c r="KY91" s="1116"/>
      <c r="KZ91" s="1116"/>
      <c r="LA91" s="1116"/>
      <c r="LB91" s="1116"/>
      <c r="LC91" s="1116"/>
      <c r="LD91" s="1116"/>
      <c r="LE91" s="1116"/>
      <c r="LF91" s="1116"/>
      <c r="LG91" s="1116"/>
      <c r="LH91" s="1116"/>
      <c r="LI91" s="1116"/>
      <c r="LJ91" s="1116"/>
      <c r="LK91" s="1116"/>
      <c r="LL91" s="1116"/>
      <c r="LM91" s="1116"/>
      <c r="LN91" s="1116"/>
      <c r="LO91" s="1116"/>
      <c r="LP91" s="1116"/>
      <c r="LQ91" s="1116"/>
      <c r="LR91" s="1116"/>
      <c r="LS91" s="1116"/>
      <c r="LT91" s="1116"/>
      <c r="LU91" s="1116"/>
      <c r="LV91" s="1116"/>
      <c r="LW91" s="1116"/>
      <c r="LX91" s="1116"/>
      <c r="LY91" s="1116"/>
      <c r="LZ91" s="1116"/>
      <c r="MA91" s="1116"/>
      <c r="MB91" s="1116"/>
      <c r="MC91" s="1116"/>
      <c r="MD91" s="1116"/>
      <c r="ME91" s="1116"/>
      <c r="MF91" s="1116"/>
      <c r="MG91" s="1116"/>
      <c r="MH91" s="1116"/>
      <c r="MI91" s="1116"/>
      <c r="MJ91" s="1116"/>
      <c r="MK91" s="1116"/>
      <c r="ML91" s="1116"/>
      <c r="MM91" s="1116"/>
      <c r="MN91" s="1116"/>
      <c r="MO91" s="1116"/>
      <c r="MP91" s="1116"/>
      <c r="MQ91" s="1116"/>
      <c r="MR91" s="1116"/>
      <c r="MS91" s="1116"/>
      <c r="MT91" s="1116"/>
      <c r="MU91" s="1116"/>
      <c r="MV91" s="1116"/>
      <c r="MW91" s="1116"/>
      <c r="MX91" s="1116"/>
      <c r="MY91" s="1116"/>
      <c r="MZ91" s="1116"/>
      <c r="NA91" s="1116"/>
      <c r="NB91" s="1116"/>
      <c r="NC91" s="1116"/>
      <c r="ND91" s="1116"/>
      <c r="NE91" s="1116"/>
      <c r="NF91" s="1116"/>
      <c r="NG91" s="1116"/>
      <c r="NH91" s="1116"/>
      <c r="NI91" s="1116"/>
      <c r="NJ91" s="1116"/>
      <c r="NK91" s="1116"/>
      <c r="NL91" s="1116"/>
      <c r="NM91" s="1116"/>
      <c r="NN91" s="1116"/>
      <c r="NO91" s="1116"/>
      <c r="NP91" s="1116"/>
      <c r="NQ91" s="1116"/>
      <c r="NR91" s="1116"/>
      <c r="NS91" s="1116"/>
      <c r="NT91" s="1116"/>
      <c r="NU91" s="1116"/>
      <c r="NV91" s="1116"/>
      <c r="NW91" s="1116"/>
      <c r="NX91" s="1116"/>
      <c r="NY91" s="1116"/>
      <c r="NZ91" s="1116"/>
      <c r="OA91" s="1116"/>
      <c r="OB91" s="1116"/>
      <c r="OC91" s="1116"/>
      <c r="OD91" s="1116"/>
      <c r="OE91" s="1116"/>
      <c r="OF91" s="1116"/>
      <c r="OG91" s="1116"/>
      <c r="OH91" s="1116"/>
      <c r="OI91" s="1116"/>
      <c r="OJ91" s="1116"/>
      <c r="OK91" s="1116"/>
      <c r="OL91" s="1116"/>
      <c r="OM91" s="1116"/>
      <c r="ON91" s="1116"/>
      <c r="OO91" s="1116"/>
      <c r="OP91" s="1116"/>
      <c r="OQ91" s="1116"/>
      <c r="OR91" s="1116"/>
      <c r="OS91" s="1116"/>
      <c r="OT91" s="1116"/>
      <c r="OU91" s="1116"/>
      <c r="OV91" s="1116"/>
      <c r="OW91" s="1116"/>
      <c r="OX91" s="1116"/>
      <c r="OY91" s="1116"/>
      <c r="OZ91" s="1116"/>
      <c r="PA91" s="1116"/>
      <c r="PB91" s="1116"/>
      <c r="PC91" s="1116"/>
      <c r="PD91" s="1116"/>
      <c r="PE91" s="1116"/>
      <c r="PF91" s="1116"/>
      <c r="PG91" s="1116"/>
      <c r="PH91" s="1116"/>
      <c r="PI91" s="1116"/>
      <c r="PJ91" s="1116"/>
      <c r="PK91" s="1116"/>
      <c r="PL91" s="1116"/>
      <c r="PM91" s="1116"/>
      <c r="PN91" s="1116"/>
      <c r="PO91" s="1116"/>
      <c r="PP91" s="1116"/>
      <c r="PQ91" s="1116"/>
      <c r="PR91" s="1116"/>
      <c r="PS91" s="1116"/>
      <c r="PT91" s="1116"/>
      <c r="PU91" s="1116"/>
      <c r="PV91" s="1116"/>
      <c r="PW91" s="1116"/>
      <c r="PX91" s="1116"/>
      <c r="PY91" s="1116"/>
      <c r="PZ91" s="1116"/>
      <c r="QA91" s="1116"/>
      <c r="QB91" s="1116"/>
      <c r="QC91" s="1116"/>
      <c r="QD91" s="1116"/>
      <c r="QE91" s="1116"/>
      <c r="QF91" s="1116"/>
      <c r="QG91" s="1116"/>
      <c r="QH91" s="1116"/>
      <c r="QI91" s="1116"/>
      <c r="QJ91" s="1116"/>
      <c r="QK91" s="1116"/>
      <c r="QL91" s="1116"/>
      <c r="QM91" s="1116"/>
      <c r="QN91" s="1116"/>
      <c r="QO91" s="1116"/>
      <c r="QP91" s="1116"/>
      <c r="QQ91" s="1116"/>
      <c r="QR91" s="1116"/>
      <c r="QS91" s="1116"/>
      <c r="QT91" s="1116"/>
      <c r="QU91" s="1116"/>
      <c r="QV91" s="1116"/>
      <c r="QW91" s="1116"/>
      <c r="QX91" s="1116"/>
      <c r="QY91" s="1116"/>
      <c r="QZ91" s="1116"/>
      <c r="RA91" s="1116"/>
      <c r="RB91" s="1116"/>
      <c r="RC91" s="1116"/>
      <c r="RD91" s="1116"/>
      <c r="RE91" s="1116"/>
      <c r="RF91" s="1116"/>
      <c r="RG91" s="1116"/>
      <c r="RH91" s="1116"/>
      <c r="RI91" s="1116"/>
      <c r="RJ91" s="1116"/>
      <c r="RK91" s="1116"/>
      <c r="RL91" s="1116"/>
      <c r="RM91" s="1116"/>
      <c r="RN91" s="1116"/>
      <c r="RO91" s="1116"/>
      <c r="RP91" s="1116"/>
      <c r="RQ91" s="1116"/>
      <c r="RR91" s="1116"/>
      <c r="RS91" s="1116"/>
      <c r="RT91" s="1116"/>
      <c r="RU91" s="1116"/>
      <c r="RV91" s="1116"/>
      <c r="RW91" s="1116"/>
      <c r="RX91" s="1116"/>
      <c r="RY91" s="1116"/>
      <c r="RZ91" s="1116"/>
      <c r="SA91" s="1116"/>
      <c r="SB91" s="1116"/>
      <c r="SC91" s="1116"/>
      <c r="SD91" s="1116"/>
      <c r="SE91" s="1116"/>
      <c r="SF91" s="1116"/>
      <c r="SG91" s="1116"/>
      <c r="SH91" s="1116"/>
      <c r="SI91" s="1116"/>
      <c r="SJ91" s="1116"/>
      <c r="SK91" s="1116"/>
      <c r="SL91" s="1116"/>
      <c r="SM91" s="1116"/>
      <c r="SN91" s="1116"/>
      <c r="SO91" s="1116"/>
      <c r="SP91" s="1116"/>
      <c r="SQ91" s="1116"/>
      <c r="SR91" s="1116"/>
      <c r="SS91" s="1116"/>
      <c r="ST91" s="1116"/>
      <c r="SU91" s="1116"/>
      <c r="SV91" s="1116"/>
      <c r="SW91" s="1116"/>
      <c r="SX91" s="1116"/>
      <c r="SY91" s="1116"/>
      <c r="SZ91" s="1116"/>
      <c r="TA91" s="1116"/>
      <c r="TB91" s="1116"/>
      <c r="TC91" s="1116"/>
      <c r="TD91" s="1116"/>
      <c r="TE91" s="1116"/>
      <c r="TF91" s="1116"/>
      <c r="TG91" s="1116"/>
      <c r="TH91" s="1116"/>
      <c r="TI91" s="1116"/>
      <c r="TJ91" s="1116"/>
      <c r="TK91" s="1116"/>
      <c r="TL91" s="1116"/>
      <c r="TM91" s="1116"/>
      <c r="TN91" s="1116"/>
      <c r="TO91" s="1116"/>
      <c r="TP91" s="1116"/>
      <c r="TQ91" s="1116"/>
      <c r="TR91" s="1116"/>
      <c r="TS91" s="1116"/>
      <c r="TT91" s="1116"/>
      <c r="TU91" s="1116"/>
      <c r="TV91" s="1116"/>
      <c r="TW91" s="1116"/>
      <c r="TX91" s="1116"/>
      <c r="TY91" s="1116"/>
      <c r="TZ91" s="1116"/>
      <c r="UA91" s="1116"/>
      <c r="UB91" s="1116"/>
      <c r="UC91" s="1116"/>
      <c r="UD91" s="1116"/>
      <c r="UE91" s="1116"/>
      <c r="UF91" s="1116"/>
      <c r="UG91" s="1116"/>
      <c r="UH91" s="1116"/>
      <c r="UI91" s="1116"/>
      <c r="UJ91" s="1116"/>
      <c r="UK91" s="1116"/>
      <c r="UL91" s="1116"/>
      <c r="UM91" s="1116"/>
      <c r="UN91" s="1116"/>
      <c r="UO91" s="1116"/>
      <c r="UP91" s="1116"/>
      <c r="UQ91" s="1116"/>
      <c r="UR91" s="1116"/>
      <c r="US91" s="1116"/>
      <c r="UT91" s="1116"/>
      <c r="UU91" s="1116"/>
      <c r="UV91" s="1116"/>
      <c r="UW91" s="1116"/>
      <c r="UX91" s="1116"/>
      <c r="UY91" s="1116"/>
      <c r="UZ91" s="1116"/>
      <c r="VA91" s="1116"/>
      <c r="VB91" s="1116"/>
      <c r="VC91" s="1116"/>
      <c r="VD91" s="1116"/>
      <c r="VE91" s="1116"/>
      <c r="VF91" s="1116"/>
      <c r="VG91" s="1116"/>
      <c r="VH91" s="1116"/>
      <c r="VI91" s="1116"/>
      <c r="VJ91" s="1116"/>
      <c r="VK91" s="1116"/>
      <c r="VL91" s="1116"/>
      <c r="VM91" s="1116"/>
      <c r="VN91" s="1116"/>
      <c r="VO91" s="1116"/>
      <c r="VP91" s="1116"/>
      <c r="VQ91" s="1116"/>
      <c r="VR91" s="1116"/>
      <c r="VS91" s="1116"/>
      <c r="VT91" s="1116"/>
      <c r="VU91" s="1116"/>
      <c r="VV91" s="1116"/>
      <c r="VW91" s="1116"/>
      <c r="VX91" s="1116"/>
      <c r="VY91" s="1116"/>
      <c r="VZ91" s="1116"/>
      <c r="WA91" s="1116"/>
      <c r="WB91" s="1116"/>
      <c r="WC91" s="1116"/>
      <c r="WD91" s="1116"/>
      <c r="WE91" s="1116"/>
      <c r="WF91" s="1116"/>
      <c r="WG91" s="1116"/>
      <c r="WH91" s="1116"/>
      <c r="WI91" s="1116"/>
      <c r="WJ91" s="1116"/>
      <c r="WK91" s="1116"/>
      <c r="WL91" s="1116"/>
      <c r="WM91" s="1116"/>
      <c r="WN91" s="1116"/>
      <c r="WO91" s="1116"/>
      <c r="WP91" s="1116"/>
      <c r="WQ91" s="1116"/>
      <c r="WR91" s="1116"/>
      <c r="WS91" s="1116"/>
      <c r="WT91" s="1116"/>
      <c r="WU91" s="1116"/>
      <c r="WV91" s="1116"/>
      <c r="WW91" s="1116"/>
      <c r="WX91" s="1116"/>
      <c r="WY91" s="1116"/>
      <c r="WZ91" s="1116"/>
      <c r="XA91" s="1116"/>
      <c r="XB91" s="1116"/>
      <c r="XC91" s="1116"/>
      <c r="XD91" s="1116"/>
      <c r="XE91" s="1116"/>
      <c r="XF91" s="1116"/>
      <c r="XG91" s="1116"/>
      <c r="XH91" s="1116"/>
      <c r="XI91" s="1116"/>
      <c r="XJ91" s="1116"/>
      <c r="XK91" s="1116"/>
      <c r="XL91" s="1116"/>
      <c r="XM91" s="1116"/>
      <c r="XN91" s="1116"/>
      <c r="XO91" s="1116"/>
      <c r="XP91" s="1116"/>
      <c r="XQ91" s="1116"/>
      <c r="XR91" s="1116"/>
      <c r="XS91" s="1116"/>
      <c r="XT91" s="1116"/>
      <c r="XU91" s="1116"/>
      <c r="XV91" s="1116"/>
      <c r="XW91" s="1116"/>
      <c r="XX91" s="1116"/>
      <c r="XY91" s="1116"/>
      <c r="XZ91" s="1116"/>
      <c r="YA91" s="1116"/>
      <c r="YB91" s="1116"/>
      <c r="YC91" s="1116"/>
      <c r="YD91" s="1116"/>
      <c r="YE91" s="1116"/>
      <c r="YF91" s="1116"/>
      <c r="YG91" s="1116"/>
      <c r="YH91" s="1116"/>
      <c r="YI91" s="1116"/>
      <c r="YJ91" s="1116"/>
      <c r="YK91" s="1116"/>
      <c r="YL91" s="1116"/>
      <c r="YM91" s="1116"/>
      <c r="YN91" s="1116"/>
      <c r="YO91" s="1116"/>
      <c r="YP91" s="1116"/>
      <c r="YQ91" s="1116"/>
      <c r="YR91" s="1116"/>
      <c r="YS91" s="1116"/>
      <c r="YT91" s="1116"/>
      <c r="YU91" s="1116"/>
      <c r="YV91" s="1116"/>
      <c r="YW91" s="1116"/>
      <c r="YX91" s="1116"/>
      <c r="YY91" s="1116"/>
      <c r="YZ91" s="1116"/>
      <c r="ZA91" s="1116"/>
      <c r="ZB91" s="1116"/>
      <c r="ZC91" s="1116"/>
      <c r="ZD91" s="1116"/>
      <c r="ZE91" s="1116"/>
      <c r="ZF91" s="1116"/>
      <c r="ZG91" s="1116"/>
      <c r="ZH91" s="1116"/>
      <c r="ZI91" s="1116"/>
      <c r="ZJ91" s="1116"/>
      <c r="ZK91" s="1116"/>
      <c r="ZL91" s="1116"/>
      <c r="ZM91" s="1116"/>
      <c r="ZN91" s="1116"/>
      <c r="ZO91" s="1116"/>
      <c r="ZP91" s="1116"/>
      <c r="ZQ91" s="1116"/>
      <c r="ZR91" s="1116"/>
      <c r="ZS91" s="1116"/>
      <c r="ZT91" s="1116"/>
      <c r="ZU91" s="1116"/>
      <c r="ZV91" s="1116"/>
      <c r="ZW91" s="1116"/>
      <c r="ZX91" s="1116"/>
      <c r="ZY91" s="1116"/>
      <c r="ZZ91" s="1116"/>
      <c r="AAA91" s="1116"/>
      <c r="AAB91" s="1116"/>
      <c r="AAC91" s="1116"/>
      <c r="AAD91" s="1116"/>
      <c r="AAE91" s="1116"/>
      <c r="AAF91" s="1116"/>
      <c r="AAG91" s="1116"/>
      <c r="AAH91" s="1116"/>
      <c r="AAI91" s="1116"/>
      <c r="AAJ91" s="1116"/>
      <c r="AAK91" s="1116"/>
      <c r="AAL91" s="1116"/>
      <c r="AAM91" s="1116"/>
      <c r="AAN91" s="1116"/>
      <c r="AAO91" s="1116"/>
      <c r="AAP91" s="1116"/>
      <c r="AAQ91" s="1116"/>
      <c r="AAR91" s="1116"/>
      <c r="AAS91" s="1116"/>
      <c r="AAT91" s="1116"/>
      <c r="AAU91" s="1116"/>
      <c r="AAV91" s="1116"/>
      <c r="AAW91" s="1116"/>
      <c r="AAX91" s="1116"/>
      <c r="AAY91" s="1116"/>
      <c r="AAZ91" s="1116"/>
      <c r="ABA91" s="1116"/>
      <c r="ABB91" s="1116"/>
      <c r="ABC91" s="1116"/>
      <c r="ABD91" s="1116"/>
      <c r="ABE91" s="1116"/>
      <c r="ABF91" s="1116"/>
      <c r="ABG91" s="1116"/>
      <c r="ABH91" s="1116"/>
      <c r="ABI91" s="1116"/>
      <c r="ABJ91" s="1116"/>
      <c r="ABK91" s="1116"/>
      <c r="ABL91" s="1116"/>
      <c r="ABM91" s="1116"/>
      <c r="ABN91" s="1116"/>
      <c r="ABO91" s="1116"/>
      <c r="ABP91" s="1116"/>
      <c r="ABQ91" s="1116"/>
      <c r="ABR91" s="1116"/>
      <c r="ABS91" s="1116"/>
      <c r="ABT91" s="1116"/>
      <c r="ABU91" s="1116"/>
      <c r="ABV91" s="1116"/>
      <c r="ABW91" s="1116"/>
      <c r="ABX91" s="1116"/>
      <c r="ABY91" s="1116"/>
      <c r="ABZ91" s="1116"/>
      <c r="ACA91" s="1116"/>
      <c r="ACB91" s="1116"/>
      <c r="ACC91" s="1116"/>
      <c r="ACD91" s="1116"/>
      <c r="ACE91" s="1116"/>
      <c r="ACF91" s="1116"/>
      <c r="ACG91" s="1116"/>
      <c r="ACH91" s="1116"/>
      <c r="ACI91" s="1116"/>
      <c r="ACJ91" s="1116"/>
      <c r="ACK91" s="1116"/>
      <c r="ACL91" s="1116"/>
      <c r="ACM91" s="1116"/>
      <c r="ACN91" s="1116"/>
      <c r="ACO91" s="1116"/>
      <c r="ACP91" s="1116"/>
      <c r="ACQ91" s="1116"/>
      <c r="ACR91" s="1116"/>
      <c r="ACS91" s="1116"/>
      <c r="ACT91" s="1116"/>
      <c r="ACU91" s="1116"/>
      <c r="ACV91" s="1116"/>
      <c r="ACW91" s="1116"/>
      <c r="ACX91" s="1116"/>
      <c r="ACY91" s="1116"/>
      <c r="ACZ91" s="1116"/>
      <c r="ADA91" s="1116"/>
      <c r="ADB91" s="1116"/>
      <c r="ADC91" s="1116"/>
      <c r="ADD91" s="1116"/>
      <c r="ADE91" s="1116"/>
      <c r="ADF91" s="1116"/>
      <c r="ADG91" s="1116"/>
      <c r="ADH91" s="1116"/>
      <c r="ADI91" s="1116"/>
      <c r="ADJ91" s="1116"/>
      <c r="ADK91" s="1116"/>
      <c r="ADL91" s="1116"/>
      <c r="ADM91" s="1116"/>
      <c r="ADN91" s="1116"/>
      <c r="ADO91" s="1116"/>
      <c r="ADP91" s="1116"/>
      <c r="ADQ91" s="1116"/>
      <c r="ADR91" s="1116"/>
      <c r="ADS91" s="1116"/>
      <c r="ADT91" s="1116"/>
      <c r="ADU91" s="1116"/>
      <c r="ADV91" s="1116"/>
      <c r="ADW91" s="1116"/>
      <c r="ADX91" s="1116"/>
      <c r="ADY91" s="1116"/>
      <c r="ADZ91" s="1116"/>
      <c r="AEA91" s="1116"/>
      <c r="AEB91" s="1116"/>
      <c r="AEC91" s="1116"/>
      <c r="AED91" s="1116"/>
      <c r="AEE91" s="1116"/>
      <c r="AEF91" s="1116"/>
      <c r="AEG91" s="1116"/>
      <c r="AEH91" s="1116"/>
      <c r="AEI91" s="1116"/>
      <c r="AEJ91" s="1116"/>
      <c r="AEK91" s="1116"/>
      <c r="AEL91" s="1116"/>
      <c r="AEM91" s="1116"/>
      <c r="AEN91" s="1116"/>
      <c r="AEO91" s="1116"/>
      <c r="AEP91" s="1116"/>
      <c r="AEQ91" s="1116"/>
      <c r="AER91" s="1116"/>
      <c r="AES91" s="1116"/>
      <c r="AET91" s="1116"/>
      <c r="AEU91" s="1116"/>
      <c r="AEV91" s="1116"/>
      <c r="AEW91" s="1116"/>
      <c r="AEX91" s="1116"/>
      <c r="AEY91" s="1116"/>
      <c r="AEZ91" s="1116"/>
      <c r="AFA91" s="1116"/>
      <c r="AFB91" s="1116"/>
      <c r="AFC91" s="1116"/>
      <c r="AFD91" s="1116"/>
      <c r="AFE91" s="1116"/>
      <c r="AFF91" s="1116"/>
      <c r="AFG91" s="1116"/>
      <c r="AFH91" s="1116"/>
      <c r="AFI91" s="1116"/>
      <c r="AFJ91" s="1116"/>
      <c r="AFK91" s="1116"/>
      <c r="AFL91" s="1116"/>
      <c r="AFM91" s="1116"/>
      <c r="AFN91" s="1116"/>
      <c r="AFO91" s="1116"/>
      <c r="AFP91" s="1116"/>
      <c r="AFQ91" s="1116"/>
      <c r="AFR91" s="1116"/>
      <c r="AFS91" s="1116"/>
      <c r="AFT91" s="1116"/>
      <c r="AFU91" s="1116"/>
      <c r="AFV91" s="1116"/>
      <c r="AFW91" s="1116"/>
      <c r="AFX91" s="1116"/>
      <c r="AFY91" s="1116"/>
      <c r="AFZ91" s="1116"/>
      <c r="AGA91" s="1116"/>
      <c r="AGB91" s="1116"/>
      <c r="AGC91" s="1116"/>
      <c r="AGD91" s="1116"/>
      <c r="AGE91" s="1116"/>
      <c r="AGF91" s="1116"/>
      <c r="AGG91" s="1116"/>
      <c r="AGH91" s="1116"/>
      <c r="AGI91" s="1116"/>
      <c r="AGJ91" s="1116"/>
      <c r="AGK91" s="1116"/>
      <c r="AGL91" s="1116"/>
      <c r="AGM91" s="1116"/>
      <c r="AGN91" s="1116"/>
      <c r="AGO91" s="1116"/>
      <c r="AGP91" s="1116"/>
      <c r="AGQ91" s="1116"/>
      <c r="AGR91" s="1116"/>
      <c r="AGS91" s="1116"/>
      <c r="AGT91" s="1116"/>
      <c r="AGU91" s="1116"/>
      <c r="AGV91" s="1116"/>
      <c r="AGW91" s="1116"/>
      <c r="AGX91" s="1116"/>
      <c r="AGY91" s="1116"/>
      <c r="AGZ91" s="1116"/>
      <c r="AHA91" s="1116"/>
      <c r="AHB91" s="1116"/>
      <c r="AHC91" s="1116"/>
      <c r="AHD91" s="1116"/>
      <c r="AHE91" s="1116"/>
      <c r="AHF91" s="1116"/>
      <c r="AHG91" s="1116"/>
      <c r="AHH91" s="1116"/>
      <c r="AHI91" s="1116"/>
      <c r="AHJ91" s="1116"/>
      <c r="AHK91" s="1116"/>
      <c r="AHL91" s="1116"/>
      <c r="AHM91" s="1116"/>
      <c r="AHN91" s="1116"/>
      <c r="AHO91" s="1116"/>
      <c r="AHP91" s="1116"/>
      <c r="AHQ91" s="1116"/>
      <c r="AHR91" s="1116"/>
      <c r="AHS91" s="1116"/>
      <c r="AHT91" s="1116"/>
      <c r="AHU91" s="1116"/>
      <c r="AHV91" s="1116"/>
      <c r="AHW91" s="1116"/>
      <c r="AHX91" s="1116"/>
      <c r="AHY91" s="1116"/>
      <c r="AHZ91" s="1116"/>
      <c r="AIA91" s="1116"/>
      <c r="AIB91" s="1116"/>
      <c r="AIC91" s="1116"/>
      <c r="AID91" s="1116"/>
      <c r="AIE91" s="1116"/>
      <c r="AIF91" s="1116"/>
      <c r="AIG91" s="1116"/>
      <c r="AIH91" s="1116"/>
      <c r="AII91" s="1116"/>
      <c r="AIJ91" s="1116"/>
      <c r="AIK91" s="1116"/>
      <c r="AIL91" s="1116"/>
      <c r="AIM91" s="1116"/>
      <c r="AIN91" s="1116"/>
      <c r="AIO91" s="1116"/>
      <c r="AIP91" s="1116"/>
      <c r="AIQ91" s="1116"/>
      <c r="AIR91" s="1116"/>
      <c r="AIS91" s="1116"/>
      <c r="AIT91" s="1116"/>
      <c r="AIU91" s="1116"/>
      <c r="AIV91" s="1116"/>
      <c r="AIW91" s="1116"/>
      <c r="AIX91" s="1116"/>
      <c r="AIY91" s="1116"/>
      <c r="AIZ91" s="1116"/>
      <c r="AJA91" s="1116"/>
      <c r="AJB91" s="1116"/>
      <c r="AJC91" s="1116"/>
      <c r="AJD91" s="1116"/>
      <c r="AJE91" s="1116"/>
      <c r="AJF91" s="1116"/>
      <c r="AJG91" s="1116"/>
      <c r="AJH91" s="1116"/>
      <c r="AJI91" s="1116"/>
      <c r="AJJ91" s="1116"/>
      <c r="AJK91" s="1116"/>
      <c r="AJL91" s="1116"/>
      <c r="AJM91" s="1116"/>
      <c r="AJN91" s="1116"/>
      <c r="AJO91" s="1116"/>
      <c r="AJP91" s="1116"/>
      <c r="AJQ91" s="1116"/>
      <c r="AJR91" s="1116"/>
      <c r="AJS91" s="1116"/>
      <c r="AJT91" s="1116"/>
      <c r="AJU91" s="1116"/>
      <c r="AJV91" s="1116"/>
      <c r="AJW91" s="1116"/>
      <c r="AJX91" s="1116"/>
      <c r="AJY91" s="1116"/>
      <c r="AJZ91" s="1116"/>
      <c r="AKA91" s="1116"/>
      <c r="AKB91" s="1116"/>
      <c r="AKC91" s="1116"/>
      <c r="AKD91" s="1116"/>
      <c r="AKE91" s="1116"/>
      <c r="AKF91" s="1116"/>
      <c r="AKG91" s="1116"/>
      <c r="AKH91" s="1116"/>
      <c r="AKI91" s="1116"/>
      <c r="AKJ91" s="1116"/>
      <c r="AKK91" s="1116"/>
      <c r="AKL91" s="1116"/>
      <c r="AKM91" s="1116"/>
      <c r="AKN91" s="1116"/>
      <c r="AKO91" s="1116"/>
      <c r="AKP91" s="1116"/>
      <c r="AKQ91" s="1116"/>
      <c r="AKR91" s="1116"/>
      <c r="AKS91" s="1116"/>
      <c r="AKT91" s="1116"/>
      <c r="AKU91" s="1116"/>
      <c r="AKV91" s="1116"/>
      <c r="AKW91" s="1116"/>
      <c r="AKX91" s="1116"/>
      <c r="AKY91" s="1116"/>
      <c r="AKZ91" s="1116"/>
      <c r="ALA91" s="1116"/>
      <c r="ALB91" s="1116"/>
      <c r="ALC91" s="1116"/>
      <c r="ALD91" s="1116"/>
      <c r="ALE91" s="1116"/>
      <c r="ALF91" s="1116"/>
      <c r="ALG91" s="1116"/>
      <c r="ALH91" s="1116"/>
      <c r="ALI91" s="1116"/>
      <c r="ALJ91" s="1116"/>
      <c r="ALK91" s="1116"/>
      <c r="ALL91" s="1116"/>
      <c r="ALM91" s="1116"/>
      <c r="ALN91" s="1116"/>
      <c r="ALO91" s="1116"/>
      <c r="ALP91" s="1116"/>
      <c r="ALQ91" s="1116"/>
      <c r="ALR91" s="1116"/>
      <c r="ALS91" s="1116"/>
      <c r="ALT91" s="1116"/>
      <c r="ALU91" s="1116"/>
      <c r="ALV91" s="1116"/>
      <c r="ALW91" s="1116"/>
      <c r="ALX91" s="1116"/>
      <c r="ALY91" s="1116"/>
      <c r="ALZ91" s="1116"/>
      <c r="AMA91" s="1116"/>
      <c r="AMB91" s="1116"/>
      <c r="AMC91" s="1116"/>
      <c r="AMD91" s="1116"/>
      <c r="AME91" s="1116"/>
      <c r="AMF91" s="1116"/>
      <c r="AMG91" s="1116"/>
      <c r="AMH91" s="1116"/>
      <c r="AMI91" s="1116"/>
      <c r="AMJ91" s="1116"/>
      <c r="AMK91" s="1116"/>
      <c r="AML91" s="1116"/>
      <c r="AMM91" s="1116"/>
      <c r="AMN91" s="1116"/>
      <c r="AMO91" s="1116"/>
      <c r="AMP91" s="1116"/>
      <c r="AMQ91" s="1116"/>
      <c r="AMR91" s="1116"/>
      <c r="AMS91" s="1116"/>
      <c r="AMT91" s="1116"/>
      <c r="AMU91" s="1116"/>
      <c r="AMV91" s="1116"/>
      <c r="AMW91" s="1116"/>
      <c r="AMX91" s="1116"/>
      <c r="AMY91" s="1116"/>
      <c r="AMZ91" s="1116"/>
      <c r="ANA91" s="1116"/>
      <c r="ANB91" s="1116"/>
      <c r="ANC91" s="1116"/>
      <c r="AND91" s="1116"/>
      <c r="ANE91" s="1116"/>
      <c r="ANF91" s="1116"/>
      <c r="ANG91" s="1116"/>
      <c r="ANH91" s="1116"/>
      <c r="ANI91" s="1116"/>
      <c r="ANJ91" s="1116"/>
      <c r="ANK91" s="1116"/>
      <c r="ANL91" s="1116"/>
      <c r="ANM91" s="1116"/>
      <c r="ANN91" s="1116"/>
      <c r="ANO91" s="1116"/>
      <c r="ANP91" s="1116"/>
      <c r="ANQ91" s="1116"/>
      <c r="ANR91" s="1116"/>
      <c r="ANS91" s="1116"/>
      <c r="ANT91" s="1116"/>
      <c r="ANU91" s="1116"/>
      <c r="ANV91" s="1116"/>
      <c r="ANW91" s="1116"/>
      <c r="ANX91" s="1116"/>
      <c r="ANY91" s="1116"/>
      <c r="ANZ91" s="1116"/>
      <c r="AOA91" s="1116"/>
      <c r="AOB91" s="1116"/>
      <c r="AOC91" s="1116"/>
      <c r="AOD91" s="1116"/>
      <c r="AOE91" s="1116"/>
      <c r="AOF91" s="1116"/>
      <c r="AOG91" s="1116"/>
      <c r="AOH91" s="1116"/>
      <c r="AOI91" s="1116"/>
      <c r="AOJ91" s="1116"/>
      <c r="AOK91" s="1116"/>
      <c r="AOL91" s="1116"/>
      <c r="AOM91" s="1116"/>
      <c r="AON91" s="1116"/>
      <c r="AOO91" s="1116"/>
      <c r="AOP91" s="1116"/>
      <c r="AOQ91" s="1116"/>
      <c r="AOR91" s="1116"/>
      <c r="AOS91" s="1116"/>
      <c r="AOT91" s="1116"/>
      <c r="AOU91" s="1116"/>
      <c r="AOV91" s="1116"/>
      <c r="AOW91" s="1116"/>
      <c r="AOX91" s="1116"/>
      <c r="AOY91" s="1116"/>
      <c r="AOZ91" s="1116"/>
      <c r="APA91" s="1116"/>
      <c r="APB91" s="1116"/>
      <c r="APC91" s="1116"/>
      <c r="APD91" s="1116"/>
      <c r="APE91" s="1116"/>
      <c r="APF91" s="1116"/>
      <c r="APG91" s="1116"/>
      <c r="APH91" s="1116"/>
      <c r="API91" s="1116"/>
      <c r="APJ91" s="1116"/>
      <c r="APK91" s="1116"/>
      <c r="APL91" s="1116"/>
      <c r="APM91" s="1116"/>
      <c r="APN91" s="1116"/>
      <c r="APO91" s="1116"/>
      <c r="APP91" s="1116"/>
      <c r="APQ91" s="1116"/>
      <c r="APR91" s="1116"/>
      <c r="APS91" s="1116"/>
      <c r="APT91" s="1116"/>
      <c r="APU91" s="1116"/>
      <c r="APV91" s="1116"/>
      <c r="APW91" s="1116"/>
      <c r="APX91" s="1116"/>
      <c r="APY91" s="1116"/>
      <c r="APZ91" s="1116"/>
      <c r="AQA91" s="1116"/>
      <c r="AQB91" s="1116"/>
      <c r="AQC91" s="1116"/>
      <c r="AQD91" s="1116"/>
      <c r="AQE91" s="1116"/>
      <c r="AQF91" s="1116"/>
      <c r="AQG91" s="1116"/>
      <c r="AQH91" s="1116"/>
      <c r="AQI91" s="1116"/>
      <c r="AQJ91" s="1116"/>
      <c r="AQK91" s="1116"/>
      <c r="AQL91" s="1116"/>
      <c r="AQM91" s="1116"/>
      <c r="AQN91" s="1116"/>
      <c r="AQO91" s="1116"/>
      <c r="AQP91" s="1116"/>
      <c r="AQQ91" s="1116"/>
      <c r="AQR91" s="1116"/>
      <c r="AQS91" s="1116"/>
      <c r="AQT91" s="1116"/>
      <c r="AQU91" s="1116"/>
      <c r="AQV91" s="1116"/>
      <c r="AQW91" s="1116"/>
      <c r="AQX91" s="1116"/>
      <c r="AQY91" s="1116"/>
      <c r="AQZ91" s="1116"/>
      <c r="ARA91" s="1116"/>
      <c r="ARB91" s="1116"/>
      <c r="ARC91" s="1116"/>
      <c r="ARD91" s="1116"/>
      <c r="ARE91" s="1116"/>
      <c r="ARF91" s="1116"/>
      <c r="ARG91" s="1116"/>
      <c r="ARH91" s="1116"/>
      <c r="ARI91" s="1116"/>
      <c r="ARJ91" s="1116"/>
      <c r="ARK91" s="1116"/>
      <c r="ARL91" s="1116"/>
      <c r="ARM91" s="1116"/>
      <c r="ARN91" s="1116"/>
      <c r="ARO91" s="1116"/>
      <c r="ARP91" s="1116"/>
      <c r="ARQ91" s="1116"/>
      <c r="ARR91" s="1116"/>
      <c r="ARS91" s="1116"/>
      <c r="ART91" s="1116"/>
      <c r="ARU91" s="1116"/>
      <c r="ARV91" s="1116"/>
      <c r="ARW91" s="1116"/>
      <c r="ARX91" s="1116"/>
      <c r="ARY91" s="1116"/>
      <c r="ARZ91" s="1116"/>
      <c r="ASA91" s="1116"/>
      <c r="ASB91" s="1116"/>
      <c r="ASC91" s="1116"/>
      <c r="ASD91" s="1116"/>
      <c r="ASE91" s="1116"/>
      <c r="ASF91" s="1116"/>
      <c r="ASG91" s="1116"/>
      <c r="ASH91" s="1116"/>
      <c r="ASI91" s="1116"/>
      <c r="ASJ91" s="1116"/>
      <c r="ASK91" s="1116"/>
      <c r="ASL91" s="1116"/>
      <c r="ASM91" s="1116"/>
      <c r="ASN91" s="1116"/>
      <c r="ASO91" s="1116"/>
      <c r="ASP91" s="1116"/>
      <c r="ASQ91" s="1116"/>
      <c r="ASR91" s="1116"/>
      <c r="ASS91" s="1116"/>
      <c r="AST91" s="1116"/>
      <c r="ASU91" s="1116"/>
      <c r="ASV91" s="1116"/>
      <c r="ASW91" s="1116"/>
      <c r="ASX91" s="1116"/>
      <c r="ASY91" s="1116"/>
      <c r="ASZ91" s="1116"/>
      <c r="ATA91" s="1116"/>
      <c r="ATB91" s="1116"/>
      <c r="ATC91" s="1116"/>
      <c r="ATD91" s="1116"/>
      <c r="ATE91" s="1116"/>
      <c r="ATF91" s="1116"/>
      <c r="ATG91" s="1116"/>
      <c r="ATH91" s="1116"/>
      <c r="ATI91" s="1116"/>
      <c r="ATJ91" s="1116"/>
      <c r="ATK91" s="1116"/>
      <c r="ATL91" s="1116"/>
      <c r="ATM91" s="1116"/>
      <c r="ATN91" s="1116"/>
      <c r="ATO91" s="1116"/>
      <c r="ATP91" s="1116"/>
      <c r="ATQ91" s="1116"/>
      <c r="ATR91" s="1116"/>
      <c r="ATS91" s="1116"/>
      <c r="ATT91" s="1116"/>
      <c r="ATU91" s="1116"/>
      <c r="ATV91" s="1116"/>
      <c r="ATW91" s="1116"/>
      <c r="ATX91" s="1116"/>
      <c r="ATY91" s="1116"/>
      <c r="ATZ91" s="1116"/>
      <c r="AUA91" s="1116"/>
      <c r="AUB91" s="1116"/>
      <c r="AUC91" s="1116"/>
      <c r="AUD91" s="1116"/>
      <c r="AUE91" s="1116"/>
      <c r="AUF91" s="1116"/>
      <c r="AUG91" s="1116"/>
      <c r="AUH91" s="1116"/>
      <c r="AUI91" s="1116"/>
      <c r="AUJ91" s="1116"/>
      <c r="AUK91" s="1116"/>
      <c r="AUL91" s="1116"/>
      <c r="AUM91" s="1116"/>
      <c r="AUN91" s="1116"/>
      <c r="AUO91" s="1116"/>
      <c r="AUP91" s="1116"/>
      <c r="AUQ91" s="1116"/>
      <c r="AUR91" s="1116"/>
      <c r="AUS91" s="1116"/>
      <c r="AUT91" s="1116"/>
      <c r="AUU91" s="1116"/>
      <c r="AUV91" s="1116"/>
      <c r="AUW91" s="1116"/>
      <c r="AUX91" s="1116"/>
      <c r="AUY91" s="1116"/>
      <c r="AUZ91" s="1116"/>
      <c r="AVA91" s="1116"/>
      <c r="AVB91" s="1116"/>
      <c r="AVC91" s="1116"/>
      <c r="AVD91" s="1116"/>
      <c r="AVE91" s="1116"/>
      <c r="AVF91" s="1116"/>
      <c r="AVG91" s="1116"/>
      <c r="AVH91" s="1116"/>
      <c r="AVI91" s="1116"/>
      <c r="AVJ91" s="1116"/>
      <c r="AVK91" s="1116"/>
      <c r="AVL91" s="1116"/>
      <c r="AVM91" s="1116"/>
      <c r="AVN91" s="1116"/>
      <c r="AVO91" s="1116"/>
      <c r="AVP91" s="1116"/>
      <c r="AVQ91" s="1116"/>
      <c r="AVR91" s="1116"/>
      <c r="AVS91" s="1116"/>
      <c r="AVT91" s="1116"/>
      <c r="AVU91" s="1116"/>
      <c r="AVV91" s="1116"/>
      <c r="AVW91" s="1116"/>
      <c r="AVX91" s="1116"/>
      <c r="AVY91" s="1116"/>
      <c r="AVZ91" s="1116"/>
      <c r="AWA91" s="1116"/>
      <c r="AWB91" s="1116"/>
      <c r="AWC91" s="1116"/>
      <c r="AWD91" s="1116"/>
      <c r="AWE91" s="1116"/>
      <c r="AWF91" s="1116"/>
      <c r="AWG91" s="1116"/>
      <c r="AWH91" s="1116"/>
      <c r="AWI91" s="1116"/>
      <c r="AWJ91" s="1116"/>
      <c r="AWK91" s="1116"/>
      <c r="AWL91" s="1116"/>
      <c r="AWM91" s="1116"/>
      <c r="AWN91" s="1116"/>
      <c r="AWO91" s="1116"/>
      <c r="AWP91" s="1116"/>
      <c r="AWQ91" s="1116"/>
      <c r="AWR91" s="1116"/>
      <c r="AWS91" s="1116"/>
      <c r="AWT91" s="1116"/>
      <c r="AWU91" s="1116"/>
      <c r="AWV91" s="1116"/>
      <c r="AWW91" s="1116"/>
      <c r="AWX91" s="1116"/>
      <c r="AWY91" s="1116"/>
      <c r="AWZ91" s="1116"/>
      <c r="AXA91" s="1116"/>
      <c r="AXB91" s="1116"/>
      <c r="AXC91" s="1116"/>
      <c r="AXD91" s="1116"/>
      <c r="AXE91" s="1116"/>
      <c r="AXF91" s="1116"/>
      <c r="AXG91" s="1116"/>
      <c r="AXH91" s="1116"/>
      <c r="AXI91" s="1116"/>
      <c r="AXJ91" s="1116"/>
      <c r="AXK91" s="1116"/>
      <c r="AXL91" s="1116"/>
      <c r="AXM91" s="1116"/>
      <c r="AXN91" s="1116"/>
      <c r="AXO91" s="1116"/>
      <c r="AXP91" s="1116"/>
      <c r="AXQ91" s="1116"/>
      <c r="AXR91" s="1116"/>
      <c r="AXS91" s="1116"/>
      <c r="AXT91" s="1116"/>
      <c r="AXU91" s="1116"/>
      <c r="AXV91" s="1116"/>
      <c r="AXW91" s="1116"/>
      <c r="AXX91" s="1116"/>
      <c r="AXY91" s="1116"/>
      <c r="AXZ91" s="1116"/>
      <c r="AYA91" s="1116"/>
      <c r="AYB91" s="1116"/>
      <c r="AYC91" s="1116"/>
      <c r="AYD91" s="1116"/>
      <c r="AYE91" s="1116"/>
      <c r="AYF91" s="1116"/>
      <c r="AYG91" s="1116"/>
      <c r="AYH91" s="1116"/>
      <c r="AYI91" s="1116"/>
      <c r="AYJ91" s="1116"/>
      <c r="AYK91" s="1116"/>
      <c r="AYL91" s="1116"/>
      <c r="AYM91" s="1116"/>
      <c r="AYN91" s="1116"/>
      <c r="AYO91" s="1116"/>
      <c r="AYP91" s="1116"/>
      <c r="AYQ91" s="1116"/>
      <c r="AYR91" s="1116"/>
      <c r="AYS91" s="1116"/>
      <c r="AYT91" s="1116"/>
      <c r="AYU91" s="1116"/>
      <c r="AYV91" s="1116"/>
      <c r="AYW91" s="1116"/>
      <c r="AYX91" s="1116"/>
      <c r="AYY91" s="1116"/>
      <c r="AYZ91" s="1116"/>
      <c r="AZA91" s="1116"/>
      <c r="AZB91" s="1116"/>
      <c r="AZC91" s="1116"/>
      <c r="AZD91" s="1116"/>
      <c r="AZE91" s="1116"/>
      <c r="AZF91" s="1116"/>
      <c r="AZG91" s="1116"/>
      <c r="AZH91" s="1116"/>
      <c r="AZI91" s="1116"/>
      <c r="AZJ91" s="1116"/>
      <c r="AZK91" s="1116"/>
      <c r="AZL91" s="1116"/>
      <c r="AZM91" s="1116"/>
      <c r="AZN91" s="1116"/>
      <c r="AZO91" s="1116"/>
      <c r="AZP91" s="1116"/>
      <c r="AZQ91" s="1116"/>
      <c r="AZR91" s="1116"/>
      <c r="AZS91" s="1116"/>
      <c r="AZT91" s="1116"/>
      <c r="AZU91" s="1116"/>
      <c r="AZV91" s="1116"/>
      <c r="AZW91" s="1116"/>
      <c r="AZX91" s="1116"/>
      <c r="AZY91" s="1116"/>
      <c r="AZZ91" s="1116"/>
      <c r="BAA91" s="1116"/>
      <c r="BAB91" s="1116"/>
      <c r="BAC91" s="1116"/>
      <c r="BAD91" s="1116"/>
      <c r="BAE91" s="1116"/>
      <c r="BAF91" s="1116"/>
      <c r="BAG91" s="1116"/>
      <c r="BAH91" s="1116"/>
      <c r="BAI91" s="1116"/>
      <c r="BAJ91" s="1116"/>
      <c r="BAK91" s="1116"/>
      <c r="BAL91" s="1116"/>
      <c r="BAM91" s="1116"/>
      <c r="BAN91" s="1116"/>
      <c r="BAO91" s="1116"/>
      <c r="BAP91" s="1116"/>
      <c r="BAQ91" s="1116"/>
      <c r="BAR91" s="1116"/>
      <c r="BAS91" s="1116"/>
      <c r="BAT91" s="1116"/>
      <c r="BAU91" s="1116"/>
      <c r="BAV91" s="1116"/>
      <c r="BAW91" s="1116"/>
      <c r="BAX91" s="1116"/>
      <c r="BAY91" s="1116"/>
      <c r="BAZ91" s="1116"/>
      <c r="BBA91" s="1116"/>
      <c r="BBB91" s="1116"/>
      <c r="BBC91" s="1116"/>
      <c r="BBD91" s="1116"/>
      <c r="BBE91" s="1116"/>
      <c r="BBF91" s="1116"/>
      <c r="BBG91" s="1116"/>
      <c r="BBH91" s="1116"/>
      <c r="BBI91" s="1116"/>
      <c r="BBJ91" s="1116"/>
      <c r="BBK91" s="1116"/>
      <c r="BBL91" s="1116"/>
      <c r="BBM91" s="1116"/>
      <c r="BBN91" s="1116"/>
      <c r="BBO91" s="1116"/>
      <c r="BBP91" s="1116"/>
      <c r="BBQ91" s="1116"/>
      <c r="BBR91" s="1116"/>
      <c r="BBS91" s="1116"/>
      <c r="BBT91" s="1116"/>
      <c r="BBU91" s="1116"/>
      <c r="BBV91" s="1116"/>
      <c r="BBW91" s="1116"/>
      <c r="BBX91" s="1116"/>
      <c r="BBY91" s="1116"/>
      <c r="BBZ91" s="1116"/>
      <c r="BCA91" s="1116"/>
      <c r="BCB91" s="1116"/>
      <c r="BCC91" s="1116"/>
      <c r="BCD91" s="1116"/>
      <c r="BCE91" s="1116"/>
      <c r="BCF91" s="1116"/>
      <c r="BCG91" s="1116"/>
      <c r="BCH91" s="1116"/>
      <c r="BCI91" s="1116"/>
      <c r="BCJ91" s="1116"/>
      <c r="BCK91" s="1116"/>
      <c r="BCL91" s="1116"/>
      <c r="BCM91" s="1116"/>
      <c r="BCN91" s="1116"/>
      <c r="BCO91" s="1116"/>
      <c r="BCP91" s="1116"/>
      <c r="BCQ91" s="1116"/>
      <c r="BCR91" s="1116"/>
      <c r="BCS91" s="1116"/>
      <c r="BCT91" s="1116"/>
      <c r="BCU91" s="1116"/>
      <c r="BCV91" s="1116"/>
      <c r="BCW91" s="1116"/>
      <c r="BCX91" s="1116"/>
      <c r="BCY91" s="1116"/>
      <c r="BCZ91" s="1116"/>
      <c r="BDA91" s="1116"/>
      <c r="BDB91" s="1116"/>
      <c r="BDC91" s="1116"/>
      <c r="BDD91" s="1116"/>
      <c r="BDE91" s="1116"/>
      <c r="BDF91" s="1116"/>
      <c r="BDG91" s="1116"/>
      <c r="BDH91" s="1116"/>
      <c r="BDI91" s="1116"/>
      <c r="BDJ91" s="1116"/>
      <c r="BDK91" s="1116"/>
      <c r="BDL91" s="1116"/>
      <c r="BDM91" s="1116"/>
      <c r="BDN91" s="1116"/>
      <c r="BDO91" s="1116"/>
      <c r="BDP91" s="1116"/>
      <c r="BDQ91" s="1116"/>
      <c r="BDR91" s="1116"/>
      <c r="BDS91" s="1116"/>
      <c r="BDT91" s="1116"/>
      <c r="BDU91" s="1116"/>
      <c r="BDV91" s="1116"/>
      <c r="BDW91" s="1116"/>
      <c r="BDX91" s="1116"/>
      <c r="BDY91" s="1116"/>
      <c r="BDZ91" s="1116"/>
      <c r="BEA91" s="1116"/>
      <c r="BEB91" s="1116"/>
      <c r="BEC91" s="1116"/>
      <c r="BED91" s="1116"/>
      <c r="BEE91" s="1116"/>
      <c r="BEF91" s="1116"/>
      <c r="BEG91" s="1116"/>
      <c r="BEH91" s="1116"/>
      <c r="BEI91" s="1116"/>
      <c r="BEJ91" s="1116"/>
      <c r="BEK91" s="1116"/>
      <c r="BEL91" s="1116"/>
      <c r="BEM91" s="1116"/>
      <c r="BEN91" s="1116"/>
      <c r="BEO91" s="1116"/>
      <c r="BEP91" s="1116"/>
      <c r="BEQ91" s="1116"/>
      <c r="BER91" s="1116"/>
      <c r="BES91" s="1116"/>
      <c r="BET91" s="1116"/>
      <c r="BEU91" s="1116"/>
      <c r="BEV91" s="1116"/>
      <c r="BEW91" s="1116"/>
      <c r="BEX91" s="1116"/>
      <c r="BEY91" s="1116"/>
      <c r="BEZ91" s="1116"/>
      <c r="BFA91" s="1116"/>
      <c r="BFB91" s="1116"/>
      <c r="BFC91" s="1116"/>
      <c r="BFD91" s="1116"/>
      <c r="BFE91" s="1116"/>
      <c r="BFF91" s="1116"/>
      <c r="BFG91" s="1116"/>
      <c r="BFH91" s="1116"/>
      <c r="BFI91" s="1116"/>
      <c r="BFJ91" s="1116"/>
      <c r="BFK91" s="1116"/>
      <c r="BFL91" s="1116"/>
      <c r="BFM91" s="1116"/>
      <c r="BFN91" s="1116"/>
      <c r="BFO91" s="1116"/>
      <c r="BFP91" s="1116"/>
      <c r="BFQ91" s="1116"/>
      <c r="BFR91" s="1116"/>
      <c r="BFS91" s="1116"/>
      <c r="BFT91" s="1116"/>
      <c r="BFU91" s="1116"/>
      <c r="BFV91" s="1116"/>
      <c r="BFW91" s="1116"/>
      <c r="BFX91" s="1116"/>
      <c r="BFY91" s="1116"/>
      <c r="BFZ91" s="1116"/>
      <c r="BGA91" s="1116"/>
      <c r="BGB91" s="1116"/>
      <c r="BGC91" s="1116"/>
      <c r="BGD91" s="1116"/>
      <c r="BGE91" s="1116"/>
      <c r="BGF91" s="1116"/>
      <c r="BGG91" s="1116"/>
      <c r="BGH91" s="1116"/>
      <c r="BGI91" s="1116"/>
      <c r="BGJ91" s="1116"/>
      <c r="BGK91" s="1116"/>
      <c r="BGL91" s="1116"/>
      <c r="BGM91" s="1116"/>
      <c r="BGN91" s="1116"/>
      <c r="BGO91" s="1116"/>
      <c r="BGP91" s="1116"/>
      <c r="BGQ91" s="1116"/>
      <c r="BGR91" s="1116"/>
      <c r="BGS91" s="1116"/>
      <c r="BGT91" s="1116"/>
      <c r="BGU91" s="1116"/>
      <c r="BGV91" s="1116"/>
      <c r="BGW91" s="1116"/>
      <c r="BGX91" s="1116"/>
      <c r="BGY91" s="1116"/>
      <c r="BGZ91" s="1116"/>
      <c r="BHA91" s="1116"/>
      <c r="BHB91" s="1116"/>
      <c r="BHC91" s="1116"/>
      <c r="BHD91" s="1116"/>
      <c r="BHE91" s="1116"/>
      <c r="BHF91" s="1116"/>
      <c r="BHG91" s="1116"/>
      <c r="BHH91" s="1116"/>
      <c r="BHI91" s="1116"/>
      <c r="BHJ91" s="1116"/>
      <c r="BHK91" s="1116"/>
      <c r="BHL91" s="1116"/>
      <c r="BHM91" s="1116"/>
      <c r="BHN91" s="1116"/>
      <c r="BHO91" s="1116"/>
      <c r="BHP91" s="1116"/>
      <c r="BHQ91" s="1116"/>
      <c r="BHR91" s="1116"/>
      <c r="BHS91" s="1116"/>
      <c r="BHT91" s="1116"/>
      <c r="BHU91" s="1116"/>
      <c r="BHV91" s="1116"/>
      <c r="BHW91" s="1116"/>
      <c r="BHX91" s="1116"/>
      <c r="BHY91" s="1116"/>
      <c r="BHZ91" s="1116"/>
      <c r="BIA91" s="1116"/>
      <c r="BIB91" s="1116"/>
      <c r="BIC91" s="1116"/>
      <c r="BID91" s="1116"/>
      <c r="BIE91" s="1116"/>
      <c r="BIF91" s="1116"/>
      <c r="BIG91" s="1116"/>
      <c r="BIH91" s="1116"/>
      <c r="BII91" s="1116"/>
      <c r="BIJ91" s="1116"/>
      <c r="BIK91" s="1116"/>
      <c r="BIL91" s="1116"/>
      <c r="BIM91" s="1116"/>
      <c r="BIN91" s="1116"/>
      <c r="BIO91" s="1116"/>
      <c r="BIP91" s="1116"/>
      <c r="BIQ91" s="1116"/>
      <c r="BIR91" s="1116"/>
      <c r="BIS91" s="1116"/>
      <c r="BIT91" s="1116"/>
      <c r="BIU91" s="1116"/>
      <c r="BIV91" s="1116"/>
      <c r="BIW91" s="1116"/>
      <c r="BIX91" s="1116"/>
      <c r="BIY91" s="1116"/>
      <c r="BIZ91" s="1116"/>
      <c r="BJA91" s="1116"/>
      <c r="BJB91" s="1116"/>
      <c r="BJC91" s="1116"/>
      <c r="BJD91" s="1116"/>
      <c r="BJE91" s="1116"/>
      <c r="BJF91" s="1116"/>
      <c r="BJG91" s="1116"/>
      <c r="BJH91" s="1116"/>
      <c r="BJI91" s="1116"/>
      <c r="BJJ91" s="1116"/>
      <c r="BJK91" s="1116"/>
      <c r="BJL91" s="1116"/>
      <c r="BJM91" s="1116"/>
      <c r="BJN91" s="1116"/>
      <c r="BJO91" s="1116"/>
      <c r="BJP91" s="1116"/>
      <c r="BJQ91" s="1116"/>
      <c r="BJR91" s="1116"/>
      <c r="BJS91" s="1116"/>
      <c r="BJT91" s="1116"/>
      <c r="BJU91" s="1116"/>
      <c r="BJV91" s="1116"/>
      <c r="BJW91" s="1116"/>
      <c r="BJX91" s="1116"/>
      <c r="BJY91" s="1116"/>
      <c r="BJZ91" s="1116"/>
      <c r="BKA91" s="1116"/>
      <c r="BKB91" s="1116"/>
      <c r="BKC91" s="1116"/>
      <c r="BKD91" s="1116"/>
      <c r="BKE91" s="1116"/>
      <c r="BKF91" s="1116"/>
      <c r="BKG91" s="1116"/>
      <c r="BKH91" s="1116"/>
      <c r="BKI91" s="1116"/>
      <c r="BKJ91" s="1116"/>
      <c r="BKK91" s="1116"/>
      <c r="BKL91" s="1116"/>
      <c r="BKM91" s="1116"/>
      <c r="BKN91" s="1116"/>
      <c r="BKO91" s="1116"/>
      <c r="BKP91" s="1116"/>
      <c r="BKQ91" s="1116"/>
      <c r="BKR91" s="1116"/>
      <c r="BKS91" s="1116"/>
      <c r="BKT91" s="1116"/>
      <c r="BKU91" s="1116"/>
      <c r="BKV91" s="1116"/>
      <c r="BKW91" s="1116"/>
      <c r="BKX91" s="1116"/>
      <c r="BKY91" s="1116"/>
      <c r="BKZ91" s="1116"/>
      <c r="BLA91" s="1116"/>
      <c r="BLB91" s="1116"/>
      <c r="BLC91" s="1116"/>
      <c r="BLD91" s="1116"/>
      <c r="BLE91" s="1116"/>
      <c r="BLF91" s="1116"/>
      <c r="BLG91" s="1116"/>
      <c r="BLH91" s="1116"/>
      <c r="BLI91" s="1116"/>
      <c r="BLJ91" s="1116"/>
      <c r="BLK91" s="1116"/>
      <c r="BLL91" s="1116"/>
      <c r="BLM91" s="1116"/>
      <c r="BLN91" s="1116"/>
      <c r="BLO91" s="1116"/>
      <c r="BLP91" s="1116"/>
      <c r="BLQ91" s="1116"/>
      <c r="BLR91" s="1116"/>
      <c r="BLS91" s="1116"/>
      <c r="BLT91" s="1116"/>
      <c r="BLU91" s="1116"/>
      <c r="BLV91" s="1116"/>
      <c r="BLW91" s="1116"/>
      <c r="BLX91" s="1116"/>
      <c r="BLY91" s="1116"/>
      <c r="BLZ91" s="1116"/>
      <c r="BMA91" s="1116"/>
      <c r="BMB91" s="1116"/>
      <c r="BMC91" s="1116"/>
      <c r="BMD91" s="1116"/>
      <c r="BME91" s="1116"/>
      <c r="BMF91" s="1116"/>
      <c r="BMG91" s="1116"/>
      <c r="BMH91" s="1116"/>
      <c r="BMI91" s="1116"/>
      <c r="BMJ91" s="1116"/>
      <c r="BMK91" s="1116"/>
      <c r="BML91" s="1116"/>
      <c r="BMM91" s="1116"/>
      <c r="BMN91" s="1116"/>
      <c r="BMO91" s="1116"/>
      <c r="BMP91" s="1116"/>
      <c r="BMQ91" s="1116"/>
      <c r="BMR91" s="1116"/>
      <c r="BMS91" s="1116"/>
      <c r="BMT91" s="1116"/>
      <c r="BMU91" s="1116"/>
      <c r="BMV91" s="1116"/>
      <c r="BMW91" s="1116"/>
      <c r="BMX91" s="1116"/>
      <c r="BMY91" s="1116"/>
      <c r="BMZ91" s="1116"/>
      <c r="BNA91" s="1116"/>
      <c r="BNB91" s="1116"/>
      <c r="BNC91" s="1116"/>
      <c r="BND91" s="1116"/>
      <c r="BNE91" s="1116"/>
      <c r="BNF91" s="1116"/>
      <c r="BNG91" s="1116"/>
      <c r="BNH91" s="1116"/>
      <c r="BNI91" s="1116"/>
      <c r="BNJ91" s="1116"/>
      <c r="BNK91" s="1116"/>
      <c r="BNL91" s="1116"/>
      <c r="BNM91" s="1116"/>
      <c r="BNN91" s="1116"/>
      <c r="BNO91" s="1116"/>
      <c r="BNP91" s="1116"/>
      <c r="BNQ91" s="1116"/>
      <c r="BNR91" s="1116"/>
      <c r="BNS91" s="1116"/>
      <c r="BNT91" s="1116"/>
      <c r="BNU91" s="1116"/>
      <c r="BNV91" s="1116"/>
      <c r="BNW91" s="1116"/>
      <c r="BNX91" s="1116"/>
      <c r="BNY91" s="1116"/>
      <c r="BNZ91" s="1116"/>
      <c r="BOA91" s="1116"/>
      <c r="BOB91" s="1116"/>
      <c r="BOC91" s="1116"/>
      <c r="BOD91" s="1116"/>
      <c r="BOE91" s="1116"/>
      <c r="BOF91" s="1116"/>
      <c r="BOG91" s="1116"/>
      <c r="BOH91" s="1116"/>
      <c r="BOI91" s="1116"/>
      <c r="BOJ91" s="1116"/>
      <c r="BOK91" s="1116"/>
      <c r="BOL91" s="1116"/>
      <c r="BOM91" s="1116"/>
      <c r="BON91" s="1116"/>
      <c r="BOO91" s="1116"/>
      <c r="BOP91" s="1116"/>
      <c r="BOQ91" s="1116"/>
      <c r="BOR91" s="1116"/>
      <c r="BOS91" s="1116"/>
      <c r="BOT91" s="1116"/>
      <c r="BOU91" s="1116"/>
      <c r="BOV91" s="1116"/>
      <c r="BOW91" s="1116"/>
      <c r="BOX91" s="1116"/>
      <c r="BOY91" s="1116"/>
      <c r="BOZ91" s="1116"/>
      <c r="BPA91" s="1116"/>
      <c r="BPB91" s="1116"/>
      <c r="BPC91" s="1116"/>
      <c r="BPD91" s="1116"/>
      <c r="BPE91" s="1116"/>
      <c r="BPF91" s="1116"/>
      <c r="BPG91" s="1116"/>
      <c r="BPH91" s="1116"/>
      <c r="BPI91" s="1116"/>
      <c r="BPJ91" s="1116"/>
      <c r="BPK91" s="1116"/>
      <c r="BPL91" s="1116"/>
      <c r="BPM91" s="1116"/>
      <c r="BPN91" s="1116"/>
      <c r="BPO91" s="1116"/>
      <c r="BPP91" s="1116"/>
      <c r="BPQ91" s="1116"/>
      <c r="BPR91" s="1116"/>
      <c r="BPS91" s="1116"/>
      <c r="BPT91" s="1116"/>
      <c r="BPU91" s="1116"/>
      <c r="BPV91" s="1116"/>
      <c r="BPW91" s="1116"/>
      <c r="BPX91" s="1116"/>
      <c r="BPY91" s="1116"/>
      <c r="BPZ91" s="1116"/>
      <c r="BQA91" s="1116"/>
      <c r="BQB91" s="1116"/>
      <c r="BQC91" s="1116"/>
      <c r="BQD91" s="1116"/>
      <c r="BQE91" s="1116"/>
      <c r="BQF91" s="1116"/>
      <c r="BQG91" s="1116"/>
      <c r="BQH91" s="1116"/>
      <c r="BQI91" s="1116"/>
      <c r="BQJ91" s="1116"/>
      <c r="BQK91" s="1116"/>
      <c r="BQL91" s="1116"/>
      <c r="BQM91" s="1116"/>
      <c r="BQN91" s="1116"/>
      <c r="BQO91" s="1116"/>
      <c r="BQP91" s="1116"/>
      <c r="BQQ91" s="1116"/>
      <c r="BQR91" s="1116"/>
      <c r="BQS91" s="1116"/>
      <c r="BQT91" s="1116"/>
      <c r="BQU91" s="1116"/>
      <c r="BQV91" s="1116"/>
      <c r="BQW91" s="1116"/>
      <c r="BQX91" s="1116"/>
      <c r="BQY91" s="1116"/>
      <c r="BQZ91" s="1116"/>
      <c r="BRA91" s="1116"/>
      <c r="BRB91" s="1116"/>
      <c r="BRC91" s="1116"/>
      <c r="BRD91" s="1116"/>
      <c r="BRE91" s="1116"/>
      <c r="BRF91" s="1116"/>
      <c r="BRG91" s="1116"/>
      <c r="BRH91" s="1116"/>
      <c r="BRI91" s="1116"/>
      <c r="BRJ91" s="1116"/>
      <c r="BRK91" s="1116"/>
      <c r="BRL91" s="1116"/>
      <c r="BRM91" s="1116"/>
      <c r="BRN91" s="1116"/>
      <c r="BRO91" s="1116"/>
      <c r="BRP91" s="1116"/>
      <c r="BRQ91" s="1116"/>
      <c r="BRR91" s="1116"/>
      <c r="BRS91" s="1116"/>
      <c r="BRT91" s="1116"/>
      <c r="BRU91" s="1116"/>
      <c r="BRV91" s="1116"/>
      <c r="BRW91" s="1116"/>
      <c r="BRX91" s="1116"/>
      <c r="BRY91" s="1116"/>
      <c r="BRZ91" s="1116"/>
      <c r="BSA91" s="1116"/>
      <c r="BSB91" s="1116"/>
      <c r="BSC91" s="1116"/>
      <c r="BSD91" s="1116"/>
      <c r="BSE91" s="1116"/>
      <c r="BSF91" s="1116"/>
      <c r="BSG91" s="1116"/>
      <c r="BSH91" s="1116"/>
      <c r="BSI91" s="1116"/>
      <c r="BSJ91" s="1116"/>
      <c r="BSK91" s="1116"/>
      <c r="BSL91" s="1116"/>
      <c r="BSM91" s="1116"/>
      <c r="BSN91" s="1116"/>
      <c r="BSO91" s="1116"/>
      <c r="BSP91" s="1116"/>
      <c r="BSQ91" s="1116"/>
      <c r="BSR91" s="1116"/>
      <c r="BSS91" s="1116"/>
      <c r="BST91" s="1116"/>
      <c r="BSU91" s="1116"/>
      <c r="BSV91" s="1116"/>
      <c r="BSW91" s="1116"/>
      <c r="BSX91" s="1116"/>
      <c r="BSY91" s="1116"/>
      <c r="BSZ91" s="1116"/>
      <c r="BTA91" s="1116"/>
      <c r="BTB91" s="1116"/>
      <c r="BTC91" s="1116"/>
      <c r="BTD91" s="1116"/>
      <c r="BTE91" s="1116"/>
      <c r="BTF91" s="1116"/>
      <c r="BTG91" s="1116"/>
      <c r="BTH91" s="1116"/>
      <c r="BTI91" s="1116"/>
      <c r="BTJ91" s="1116"/>
      <c r="BTK91" s="1116"/>
      <c r="BTL91" s="1116"/>
      <c r="BTM91" s="1116"/>
      <c r="BTN91" s="1116"/>
      <c r="BTO91" s="1116"/>
      <c r="BTP91" s="1116"/>
      <c r="BTQ91" s="1116"/>
      <c r="BTR91" s="1116"/>
      <c r="BTS91" s="1116"/>
      <c r="BTT91" s="1116"/>
      <c r="BTU91" s="1116"/>
      <c r="BTV91" s="1116"/>
      <c r="BTW91" s="1116"/>
      <c r="BTX91" s="1116"/>
      <c r="BTY91" s="1116"/>
      <c r="BTZ91" s="1116"/>
      <c r="BUA91" s="1116"/>
      <c r="BUB91" s="1116"/>
      <c r="BUC91" s="1116"/>
      <c r="BUD91" s="1116"/>
      <c r="BUE91" s="1116"/>
      <c r="BUF91" s="1116"/>
      <c r="BUG91" s="1116"/>
      <c r="BUH91" s="1116"/>
      <c r="BUI91" s="1116"/>
      <c r="BUJ91" s="1116"/>
      <c r="BUK91" s="1116"/>
      <c r="BUL91" s="1116"/>
      <c r="BUM91" s="1116"/>
      <c r="BUN91" s="1116"/>
      <c r="BUO91" s="1116"/>
      <c r="BUP91" s="1116"/>
      <c r="BUQ91" s="1116"/>
      <c r="BUR91" s="1116"/>
      <c r="BUS91" s="1116"/>
      <c r="BUT91" s="1116"/>
      <c r="BUU91" s="1116"/>
      <c r="BUV91" s="1116"/>
      <c r="BUW91" s="1116"/>
      <c r="BUX91" s="1116"/>
      <c r="BUY91" s="1116"/>
      <c r="BUZ91" s="1116"/>
      <c r="BVA91" s="1116"/>
      <c r="BVB91" s="1116"/>
      <c r="BVC91" s="1116"/>
      <c r="BVD91" s="1116"/>
      <c r="BVE91" s="1116"/>
      <c r="BVF91" s="1116"/>
      <c r="BVG91" s="1116"/>
      <c r="BVH91" s="1116"/>
      <c r="BVI91" s="1116"/>
      <c r="BVJ91" s="1116"/>
      <c r="BVK91" s="1116"/>
      <c r="BVL91" s="1116"/>
      <c r="BVM91" s="1116"/>
      <c r="BVN91" s="1116"/>
      <c r="BVO91" s="1116"/>
      <c r="BVP91" s="1116"/>
      <c r="BVQ91" s="1116"/>
      <c r="BVR91" s="1116"/>
      <c r="BVS91" s="1116"/>
      <c r="BVT91" s="1116"/>
      <c r="BVU91" s="1116"/>
      <c r="BVV91" s="1116"/>
      <c r="BVW91" s="1116"/>
      <c r="BVX91" s="1116"/>
      <c r="BVY91" s="1116"/>
      <c r="BVZ91" s="1116"/>
      <c r="BWA91" s="1116"/>
      <c r="BWB91" s="1116"/>
      <c r="BWC91" s="1116"/>
      <c r="BWD91" s="1116"/>
      <c r="BWE91" s="1116"/>
      <c r="BWF91" s="1116"/>
      <c r="BWG91" s="1116"/>
      <c r="BWH91" s="1116"/>
      <c r="BWI91" s="1116"/>
      <c r="BWJ91" s="1116"/>
      <c r="BWK91" s="1116"/>
      <c r="BWL91" s="1116"/>
      <c r="BWM91" s="1116"/>
      <c r="BWN91" s="1116"/>
      <c r="BWO91" s="1116"/>
      <c r="BWP91" s="1116"/>
      <c r="BWQ91" s="1116"/>
      <c r="BWR91" s="1116"/>
      <c r="BWS91" s="1116"/>
      <c r="BWT91" s="1116"/>
      <c r="BWU91" s="1116"/>
      <c r="BWV91" s="1116"/>
      <c r="BWW91" s="1116"/>
      <c r="BWX91" s="1116"/>
      <c r="BWY91" s="1116"/>
      <c r="BWZ91" s="1116"/>
      <c r="BXA91" s="1116"/>
      <c r="BXB91" s="1116"/>
      <c r="BXC91" s="1116"/>
      <c r="BXD91" s="1116"/>
      <c r="BXE91" s="1116"/>
      <c r="BXF91" s="1116"/>
      <c r="BXG91" s="1116"/>
      <c r="BXH91" s="1116"/>
      <c r="BXI91" s="1116"/>
      <c r="BXJ91" s="1116"/>
      <c r="BXK91" s="1116"/>
      <c r="BXL91" s="1116"/>
      <c r="BXM91" s="1116"/>
      <c r="BXN91" s="1116"/>
      <c r="BXO91" s="1116"/>
      <c r="BXP91" s="1116"/>
      <c r="BXQ91" s="1116"/>
      <c r="BXR91" s="1116"/>
      <c r="BXS91" s="1116"/>
      <c r="BXT91" s="1116"/>
      <c r="BXU91" s="1116"/>
      <c r="BXV91" s="1116"/>
      <c r="BXW91" s="1116"/>
      <c r="BXX91" s="1116"/>
      <c r="BXY91" s="1116"/>
      <c r="BXZ91" s="1116"/>
      <c r="BYA91" s="1116"/>
      <c r="BYB91" s="1116"/>
      <c r="BYC91" s="1116"/>
      <c r="BYD91" s="1116"/>
      <c r="BYE91" s="1116"/>
      <c r="BYF91" s="1116"/>
      <c r="BYG91" s="1116"/>
      <c r="BYH91" s="1116"/>
      <c r="BYI91" s="1116"/>
      <c r="BYJ91" s="1116"/>
      <c r="BYK91" s="1116"/>
      <c r="BYL91" s="1116"/>
      <c r="BYM91" s="1116"/>
      <c r="BYN91" s="1116"/>
      <c r="BYO91" s="1116"/>
      <c r="BYP91" s="1116"/>
      <c r="BYQ91" s="1116"/>
      <c r="BYR91" s="1116"/>
      <c r="BYS91" s="1116"/>
      <c r="BYT91" s="1116"/>
      <c r="BYU91" s="1116"/>
      <c r="BYV91" s="1116"/>
      <c r="BYW91" s="1116"/>
      <c r="BYX91" s="1116"/>
      <c r="BYY91" s="1116"/>
      <c r="BYZ91" s="1116"/>
      <c r="BZA91" s="1116"/>
      <c r="BZB91" s="1116"/>
      <c r="BZC91" s="1116"/>
      <c r="BZD91" s="1116"/>
      <c r="BZE91" s="1116"/>
      <c r="BZF91" s="1116"/>
      <c r="BZG91" s="1116"/>
      <c r="BZH91" s="1116"/>
      <c r="BZI91" s="1116"/>
      <c r="BZJ91" s="1116"/>
      <c r="BZK91" s="1116"/>
      <c r="BZL91" s="1116"/>
      <c r="BZM91" s="1116"/>
      <c r="BZN91" s="1116"/>
      <c r="BZO91" s="1116"/>
      <c r="BZP91" s="1116"/>
      <c r="BZQ91" s="1116"/>
      <c r="BZR91" s="1116"/>
      <c r="BZS91" s="1116"/>
      <c r="BZT91" s="1116"/>
      <c r="BZU91" s="1116"/>
      <c r="BZV91" s="1116"/>
      <c r="BZW91" s="1116"/>
      <c r="BZX91" s="1116"/>
      <c r="BZY91" s="1116"/>
      <c r="BZZ91" s="1116"/>
      <c r="CAA91" s="1116"/>
      <c r="CAB91" s="1116"/>
      <c r="CAC91" s="1116"/>
      <c r="CAD91" s="1116"/>
      <c r="CAE91" s="1116"/>
      <c r="CAF91" s="1116"/>
      <c r="CAG91" s="1116"/>
      <c r="CAH91" s="1116"/>
      <c r="CAI91" s="1116"/>
      <c r="CAJ91" s="1116"/>
      <c r="CAK91" s="1116"/>
      <c r="CAL91" s="1116"/>
      <c r="CAM91" s="1116"/>
      <c r="CAN91" s="1116"/>
      <c r="CAO91" s="1116"/>
      <c r="CAP91" s="1116"/>
      <c r="CAQ91" s="1116"/>
      <c r="CAR91" s="1116"/>
      <c r="CAS91" s="1116"/>
      <c r="CAT91" s="1116"/>
      <c r="CAU91" s="1116"/>
      <c r="CAV91" s="1116"/>
      <c r="CAW91" s="1116"/>
      <c r="CAX91" s="1116"/>
      <c r="CAY91" s="1116"/>
      <c r="CAZ91" s="1116"/>
      <c r="CBA91" s="1116"/>
      <c r="CBB91" s="1116"/>
      <c r="CBC91" s="1116"/>
      <c r="CBD91" s="1116"/>
      <c r="CBE91" s="1116"/>
      <c r="CBF91" s="1116"/>
      <c r="CBG91" s="1116"/>
      <c r="CBH91" s="1116"/>
      <c r="CBI91" s="1116"/>
      <c r="CBJ91" s="1116"/>
      <c r="CBK91" s="1116"/>
      <c r="CBL91" s="1116"/>
      <c r="CBM91" s="1116"/>
      <c r="CBN91" s="1116"/>
      <c r="CBO91" s="1116"/>
      <c r="CBP91" s="1116"/>
      <c r="CBQ91" s="1116"/>
      <c r="CBR91" s="1116"/>
      <c r="CBS91" s="1116"/>
      <c r="CBT91" s="1116"/>
      <c r="CBU91" s="1116"/>
      <c r="CBV91" s="1116"/>
      <c r="CBW91" s="1116"/>
      <c r="CBX91" s="1116"/>
      <c r="CBY91" s="1116"/>
      <c r="CBZ91" s="1116"/>
      <c r="CCA91" s="1116"/>
      <c r="CCB91" s="1116"/>
      <c r="CCC91" s="1116"/>
      <c r="CCD91" s="1116"/>
      <c r="CCE91" s="1116"/>
      <c r="CCF91" s="1116"/>
      <c r="CCG91" s="1116"/>
      <c r="CCH91" s="1116"/>
      <c r="CCI91" s="1116"/>
      <c r="CCJ91" s="1116"/>
      <c r="CCK91" s="1116"/>
      <c r="CCL91" s="1116"/>
      <c r="CCM91" s="1116"/>
      <c r="CCN91" s="1116"/>
      <c r="CCO91" s="1116"/>
      <c r="CCP91" s="1116"/>
      <c r="CCQ91" s="1116"/>
      <c r="CCR91" s="1116"/>
      <c r="CCS91" s="1116"/>
      <c r="CCT91" s="1116"/>
      <c r="CCU91" s="1116"/>
      <c r="CCV91" s="1116"/>
      <c r="CCW91" s="1116"/>
      <c r="CCX91" s="1116"/>
      <c r="CCY91" s="1116"/>
      <c r="CCZ91" s="1116"/>
      <c r="CDA91" s="1116"/>
      <c r="CDB91" s="1116"/>
      <c r="CDC91" s="1116"/>
      <c r="CDD91" s="1116"/>
      <c r="CDE91" s="1116"/>
      <c r="CDF91" s="1116"/>
      <c r="CDG91" s="1116"/>
      <c r="CDH91" s="1116"/>
      <c r="CDI91" s="1116"/>
      <c r="CDJ91" s="1116"/>
      <c r="CDK91" s="1116"/>
      <c r="CDL91" s="1116"/>
      <c r="CDM91" s="1116"/>
      <c r="CDN91" s="1116"/>
      <c r="CDO91" s="1116"/>
      <c r="CDP91" s="1116"/>
      <c r="CDQ91" s="1116"/>
      <c r="CDR91" s="1116"/>
      <c r="CDS91" s="1116"/>
      <c r="CDT91" s="1116"/>
      <c r="CDU91" s="1116"/>
      <c r="CDV91" s="1116"/>
      <c r="CDW91" s="1116"/>
      <c r="CDX91" s="1116"/>
      <c r="CDY91" s="1116"/>
      <c r="CDZ91" s="1116"/>
      <c r="CEA91" s="1116"/>
      <c r="CEB91" s="1116"/>
      <c r="CEC91" s="1116"/>
      <c r="CED91" s="1116"/>
      <c r="CEE91" s="1116"/>
      <c r="CEF91" s="1116"/>
      <c r="CEG91" s="1116"/>
      <c r="CEH91" s="1116"/>
      <c r="CEI91" s="1116"/>
      <c r="CEJ91" s="1116"/>
      <c r="CEK91" s="1116"/>
      <c r="CEL91" s="1116"/>
      <c r="CEM91" s="1116"/>
      <c r="CEN91" s="1116"/>
      <c r="CEO91" s="1116"/>
      <c r="CEP91" s="1116"/>
      <c r="CEQ91" s="1116"/>
      <c r="CER91" s="1116"/>
      <c r="CES91" s="1116"/>
      <c r="CET91" s="1116"/>
      <c r="CEU91" s="1116"/>
      <c r="CEV91" s="1116"/>
      <c r="CEW91" s="1116"/>
      <c r="CEX91" s="1116"/>
      <c r="CEY91" s="1116"/>
      <c r="CEZ91" s="1116"/>
      <c r="CFA91" s="1116"/>
      <c r="CFB91" s="1116"/>
      <c r="CFC91" s="1116"/>
      <c r="CFD91" s="1116"/>
      <c r="CFE91" s="1116"/>
      <c r="CFF91" s="1116"/>
      <c r="CFG91" s="1116"/>
      <c r="CFH91" s="1116"/>
      <c r="CFI91" s="1116"/>
      <c r="CFJ91" s="1116"/>
      <c r="CFK91" s="1116"/>
      <c r="CFL91" s="1116"/>
      <c r="CFM91" s="1116"/>
      <c r="CFN91" s="1116"/>
      <c r="CFO91" s="1116"/>
      <c r="CFP91" s="1116"/>
      <c r="CFQ91" s="1116"/>
      <c r="CFR91" s="1116"/>
      <c r="CFS91" s="1116"/>
      <c r="CFT91" s="1116"/>
      <c r="CFU91" s="1116"/>
      <c r="CFV91" s="1116"/>
      <c r="CFW91" s="1116"/>
      <c r="CFX91" s="1116"/>
      <c r="CFY91" s="1116"/>
      <c r="CFZ91" s="1116"/>
      <c r="CGA91" s="1116"/>
      <c r="CGB91" s="1116"/>
      <c r="CGC91" s="1116"/>
      <c r="CGD91" s="1116"/>
      <c r="CGE91" s="1116"/>
      <c r="CGF91" s="1116"/>
      <c r="CGG91" s="1116"/>
      <c r="CGH91" s="1116"/>
      <c r="CGI91" s="1116"/>
      <c r="CGJ91" s="1116"/>
      <c r="CGK91" s="1116"/>
      <c r="CGL91" s="1116"/>
      <c r="CGM91" s="1116"/>
      <c r="CGN91" s="1116"/>
      <c r="CGO91" s="1116"/>
      <c r="CGP91" s="1116"/>
      <c r="CGQ91" s="1116"/>
      <c r="CGR91" s="1116"/>
      <c r="CGS91" s="1116"/>
      <c r="CGT91" s="1116"/>
      <c r="CGU91" s="1116"/>
      <c r="CGV91" s="1116"/>
      <c r="CGW91" s="1116"/>
      <c r="CGX91" s="1116"/>
      <c r="CGY91" s="1116"/>
      <c r="CGZ91" s="1116"/>
      <c r="CHA91" s="1116"/>
      <c r="CHB91" s="1116"/>
      <c r="CHC91" s="1116"/>
      <c r="CHD91" s="1116"/>
      <c r="CHE91" s="1116"/>
      <c r="CHF91" s="1116"/>
      <c r="CHG91" s="1116"/>
      <c r="CHH91" s="1116"/>
      <c r="CHI91" s="1116"/>
      <c r="CHJ91" s="1116"/>
      <c r="CHK91" s="1116"/>
      <c r="CHL91" s="1116"/>
      <c r="CHM91" s="1116"/>
      <c r="CHN91" s="1116"/>
      <c r="CHO91" s="1116"/>
      <c r="CHP91" s="1116"/>
      <c r="CHQ91" s="1116"/>
      <c r="CHR91" s="1116"/>
      <c r="CHS91" s="1116"/>
      <c r="CHT91" s="1116"/>
      <c r="CHU91" s="1116"/>
      <c r="CHV91" s="1116"/>
      <c r="CHW91" s="1116"/>
      <c r="CHX91" s="1116"/>
      <c r="CHY91" s="1116"/>
      <c r="CHZ91" s="1116"/>
      <c r="CIA91" s="1116"/>
      <c r="CIB91" s="1116"/>
      <c r="CIC91" s="1116"/>
      <c r="CID91" s="1116"/>
      <c r="CIE91" s="1116"/>
      <c r="CIF91" s="1116"/>
      <c r="CIG91" s="1116"/>
      <c r="CIH91" s="1116"/>
      <c r="CII91" s="1116"/>
      <c r="CIJ91" s="1116"/>
      <c r="CIK91" s="1116"/>
      <c r="CIL91" s="1116"/>
      <c r="CIM91" s="1116"/>
      <c r="CIN91" s="1116"/>
      <c r="CIO91" s="1116"/>
      <c r="CIP91" s="1116"/>
      <c r="CIQ91" s="1116"/>
      <c r="CIR91" s="1116"/>
      <c r="CIS91" s="1116"/>
      <c r="CIT91" s="1116"/>
      <c r="CIU91" s="1116"/>
      <c r="CIV91" s="1116"/>
      <c r="CIW91" s="1116"/>
      <c r="CIX91" s="1116"/>
      <c r="CIY91" s="1116"/>
      <c r="CIZ91" s="1116"/>
      <c r="CJA91" s="1116"/>
      <c r="CJB91" s="1116"/>
      <c r="CJC91" s="1116"/>
      <c r="CJD91" s="1116"/>
      <c r="CJE91" s="1116"/>
      <c r="CJF91" s="1116"/>
      <c r="CJG91" s="1116"/>
      <c r="CJH91" s="1116"/>
      <c r="CJI91" s="1116"/>
      <c r="CJJ91" s="1116"/>
      <c r="CJK91" s="1116"/>
      <c r="CJL91" s="1116"/>
      <c r="CJM91" s="1116"/>
      <c r="CJN91" s="1116"/>
      <c r="CJO91" s="1116"/>
      <c r="CJP91" s="1116"/>
      <c r="CJQ91" s="1116"/>
      <c r="CJR91" s="1116"/>
      <c r="CJS91" s="1116"/>
      <c r="CJT91" s="1116"/>
      <c r="CJU91" s="1116"/>
      <c r="CJV91" s="1116"/>
      <c r="CJW91" s="1116"/>
      <c r="CJX91" s="1116"/>
      <c r="CJY91" s="1116"/>
      <c r="CJZ91" s="1116"/>
      <c r="CKA91" s="1116"/>
      <c r="CKB91" s="1116"/>
      <c r="CKC91" s="1116"/>
      <c r="CKD91" s="1116"/>
      <c r="CKE91" s="1116"/>
      <c r="CKF91" s="1116"/>
      <c r="CKG91" s="1116"/>
      <c r="CKH91" s="1116"/>
      <c r="CKI91" s="1116"/>
      <c r="CKJ91" s="1116"/>
      <c r="CKK91" s="1116"/>
      <c r="CKL91" s="1116"/>
      <c r="CKM91" s="1116"/>
      <c r="CKN91" s="1116"/>
      <c r="CKO91" s="1116"/>
      <c r="CKP91" s="1116"/>
      <c r="CKQ91" s="1116"/>
      <c r="CKR91" s="1116"/>
      <c r="CKS91" s="1116"/>
      <c r="CKT91" s="1116"/>
      <c r="CKU91" s="1116"/>
      <c r="CKV91" s="1116"/>
      <c r="CKW91" s="1116"/>
      <c r="CKX91" s="1116"/>
      <c r="CKY91" s="1116"/>
      <c r="CKZ91" s="1116"/>
      <c r="CLA91" s="1116"/>
      <c r="CLB91" s="1116"/>
      <c r="CLC91" s="1116"/>
      <c r="CLD91" s="1116"/>
      <c r="CLE91" s="1116"/>
      <c r="CLF91" s="1116"/>
      <c r="CLG91" s="1116"/>
      <c r="CLH91" s="1116"/>
      <c r="CLI91" s="1116"/>
      <c r="CLJ91" s="1116"/>
      <c r="CLK91" s="1116"/>
      <c r="CLL91" s="1116"/>
      <c r="CLM91" s="1116"/>
      <c r="CLN91" s="1116"/>
      <c r="CLO91" s="1116"/>
      <c r="CLP91" s="1116"/>
      <c r="CLQ91" s="1116"/>
      <c r="CLR91" s="1116"/>
      <c r="CLS91" s="1116"/>
      <c r="CLT91" s="1116"/>
      <c r="CLU91" s="1116"/>
      <c r="CLV91" s="1116"/>
      <c r="CLW91" s="1116"/>
      <c r="CLX91" s="1116"/>
      <c r="CLY91" s="1116"/>
      <c r="CLZ91" s="1116"/>
      <c r="CMA91" s="1116"/>
      <c r="CMB91" s="1116"/>
      <c r="CMC91" s="1116"/>
      <c r="CMD91" s="1116"/>
      <c r="CME91" s="1116"/>
      <c r="CMF91" s="1116"/>
      <c r="CMG91" s="1116"/>
      <c r="CMH91" s="1116"/>
      <c r="CMI91" s="1116"/>
      <c r="CMJ91" s="1116"/>
      <c r="CMK91" s="1116"/>
      <c r="CML91" s="1116"/>
      <c r="CMM91" s="1116"/>
      <c r="CMN91" s="1116"/>
      <c r="CMO91" s="1116"/>
      <c r="CMP91" s="1116"/>
      <c r="CMQ91" s="1116"/>
      <c r="CMR91" s="1116"/>
      <c r="CMS91" s="1116"/>
      <c r="CMT91" s="1116"/>
      <c r="CMU91" s="1116"/>
      <c r="CMV91" s="1116"/>
      <c r="CMW91" s="1116"/>
      <c r="CMX91" s="1116"/>
      <c r="CMY91" s="1116"/>
      <c r="CMZ91" s="1116"/>
      <c r="CNA91" s="1116"/>
      <c r="CNB91" s="1116"/>
      <c r="CNC91" s="1116"/>
      <c r="CND91" s="1116"/>
      <c r="CNE91" s="1116"/>
      <c r="CNF91" s="1116"/>
      <c r="CNG91" s="1116"/>
      <c r="CNH91" s="1116"/>
      <c r="CNI91" s="1116"/>
      <c r="CNJ91" s="1116"/>
      <c r="CNK91" s="1116"/>
      <c r="CNL91" s="1116"/>
      <c r="CNM91" s="1116"/>
      <c r="CNN91" s="1116"/>
      <c r="CNO91" s="1116"/>
      <c r="CNP91" s="1116"/>
      <c r="CNQ91" s="1116"/>
      <c r="CNR91" s="1116"/>
      <c r="CNS91" s="1116"/>
      <c r="CNT91" s="1116"/>
      <c r="CNU91" s="1116"/>
      <c r="CNV91" s="1116"/>
      <c r="CNW91" s="1116"/>
      <c r="CNX91" s="1116"/>
      <c r="CNY91" s="1116"/>
      <c r="CNZ91" s="1116"/>
      <c r="COA91" s="1116"/>
      <c r="COB91" s="1116"/>
      <c r="COC91" s="1116"/>
      <c r="COD91" s="1116"/>
      <c r="COE91" s="1116"/>
      <c r="COF91" s="1116"/>
      <c r="COG91" s="1116"/>
      <c r="COH91" s="1116"/>
      <c r="COI91" s="1116"/>
      <c r="COJ91" s="1116"/>
      <c r="COK91" s="1116"/>
      <c r="COL91" s="1116"/>
      <c r="COM91" s="1116"/>
      <c r="CON91" s="1116"/>
      <c r="COO91" s="1116"/>
      <c r="COP91" s="1116"/>
      <c r="COQ91" s="1116"/>
      <c r="COR91" s="1116"/>
      <c r="COS91" s="1116"/>
      <c r="COT91" s="1116"/>
      <c r="COU91" s="1116"/>
      <c r="COV91" s="1116"/>
      <c r="COW91" s="1116"/>
      <c r="COX91" s="1116"/>
      <c r="COY91" s="1116"/>
      <c r="COZ91" s="1116"/>
      <c r="CPA91" s="1116"/>
      <c r="CPB91" s="1116"/>
      <c r="CPC91" s="1116"/>
      <c r="CPD91" s="1116"/>
      <c r="CPE91" s="1116"/>
      <c r="CPF91" s="1116"/>
      <c r="CPG91" s="1116"/>
      <c r="CPH91" s="1116"/>
      <c r="CPI91" s="1116"/>
      <c r="CPJ91" s="1116"/>
      <c r="CPK91" s="1116"/>
      <c r="CPL91" s="1116"/>
      <c r="CPM91" s="1116"/>
      <c r="CPN91" s="1116"/>
      <c r="CPO91" s="1116"/>
      <c r="CPP91" s="1116"/>
      <c r="CPQ91" s="1116"/>
      <c r="CPR91" s="1116"/>
      <c r="CPS91" s="1116"/>
      <c r="CPT91" s="1116"/>
      <c r="CPU91" s="1116"/>
      <c r="CPV91" s="1116"/>
      <c r="CPW91" s="1116"/>
      <c r="CPX91" s="1116"/>
      <c r="CPY91" s="1116"/>
      <c r="CPZ91" s="1116"/>
      <c r="CQA91" s="1116"/>
      <c r="CQB91" s="1116"/>
      <c r="CQC91" s="1116"/>
      <c r="CQD91" s="1116"/>
      <c r="CQE91" s="1116"/>
      <c r="CQF91" s="1116"/>
      <c r="CQG91" s="1116"/>
      <c r="CQH91" s="1116"/>
      <c r="CQI91" s="1116"/>
      <c r="CQJ91" s="1116"/>
      <c r="CQK91" s="1116"/>
      <c r="CQL91" s="1116"/>
      <c r="CQM91" s="1116"/>
      <c r="CQN91" s="1116"/>
      <c r="CQO91" s="1116"/>
      <c r="CQP91" s="1116"/>
      <c r="CQQ91" s="1116"/>
      <c r="CQR91" s="1116"/>
      <c r="CQS91" s="1116"/>
      <c r="CQT91" s="1116"/>
      <c r="CQU91" s="1116"/>
      <c r="CQV91" s="1116"/>
      <c r="CQW91" s="1116"/>
      <c r="CQX91" s="1116"/>
      <c r="CQY91" s="1116"/>
      <c r="CQZ91" s="1116"/>
      <c r="CRA91" s="1116"/>
      <c r="CRB91" s="1116"/>
      <c r="CRC91" s="1116"/>
      <c r="CRD91" s="1116"/>
      <c r="CRE91" s="1116"/>
      <c r="CRF91" s="1116"/>
      <c r="CRG91" s="1116"/>
      <c r="CRH91" s="1116"/>
      <c r="CRI91" s="1116"/>
      <c r="CRJ91" s="1116"/>
      <c r="CRK91" s="1116"/>
      <c r="CRL91" s="1116"/>
      <c r="CRM91" s="1116"/>
      <c r="CRN91" s="1116"/>
      <c r="CRO91" s="1116"/>
      <c r="CRP91" s="1116"/>
      <c r="CRQ91" s="1116"/>
      <c r="CRR91" s="1116"/>
      <c r="CRS91" s="1116"/>
      <c r="CRT91" s="1116"/>
      <c r="CRU91" s="1116"/>
      <c r="CRV91" s="1116"/>
      <c r="CRW91" s="1116"/>
      <c r="CRX91" s="1116"/>
      <c r="CRY91" s="1116"/>
      <c r="CRZ91" s="1116"/>
      <c r="CSA91" s="1116"/>
      <c r="CSB91" s="1116"/>
      <c r="CSC91" s="1116"/>
      <c r="CSD91" s="1116"/>
      <c r="CSE91" s="1116"/>
      <c r="CSF91" s="1116"/>
      <c r="CSG91" s="1116"/>
      <c r="CSH91" s="1116"/>
      <c r="CSI91" s="1116"/>
      <c r="CSJ91" s="1116"/>
      <c r="CSK91" s="1116"/>
      <c r="CSL91" s="1116"/>
      <c r="CSM91" s="1116"/>
      <c r="CSN91" s="1116"/>
      <c r="CSO91" s="1116"/>
      <c r="CSP91" s="1116"/>
      <c r="CSQ91" s="1116"/>
      <c r="CSR91" s="1116"/>
      <c r="CSS91" s="1116"/>
      <c r="CST91" s="1116"/>
      <c r="CSU91" s="1116"/>
      <c r="CSV91" s="1116"/>
      <c r="CSW91" s="1116"/>
      <c r="CSX91" s="1116"/>
      <c r="CSY91" s="1116"/>
      <c r="CSZ91" s="1116"/>
      <c r="CTA91" s="1116"/>
      <c r="CTB91" s="1116"/>
      <c r="CTC91" s="1116"/>
      <c r="CTD91" s="1116"/>
      <c r="CTE91" s="1116"/>
      <c r="CTF91" s="1116"/>
      <c r="CTG91" s="1116"/>
      <c r="CTH91" s="1116"/>
      <c r="CTI91" s="1116"/>
      <c r="CTJ91" s="1116"/>
      <c r="CTK91" s="1116"/>
      <c r="CTL91" s="1116"/>
      <c r="CTM91" s="1116"/>
      <c r="CTN91" s="1116"/>
      <c r="CTO91" s="1116"/>
      <c r="CTP91" s="1116"/>
      <c r="CTQ91" s="1116"/>
      <c r="CTR91" s="1116"/>
      <c r="CTS91" s="1116"/>
      <c r="CTT91" s="1116"/>
      <c r="CTU91" s="1116"/>
      <c r="CTV91" s="1116"/>
      <c r="CTW91" s="1116"/>
      <c r="CTX91" s="1116"/>
      <c r="CTY91" s="1116"/>
      <c r="CTZ91" s="1116"/>
      <c r="CUA91" s="1116"/>
      <c r="CUB91" s="1116"/>
      <c r="CUC91" s="1116"/>
      <c r="CUD91" s="1116"/>
      <c r="CUE91" s="1116"/>
      <c r="CUF91" s="1116"/>
      <c r="CUG91" s="1116"/>
      <c r="CUH91" s="1116"/>
      <c r="CUI91" s="1116"/>
      <c r="CUJ91" s="1116"/>
      <c r="CUK91" s="1116"/>
      <c r="CUL91" s="1116"/>
      <c r="CUM91" s="1116"/>
      <c r="CUN91" s="1116"/>
      <c r="CUO91" s="1116"/>
      <c r="CUP91" s="1116"/>
      <c r="CUQ91" s="1116"/>
      <c r="CUR91" s="1116"/>
      <c r="CUS91" s="1116"/>
      <c r="CUT91" s="1116"/>
      <c r="CUU91" s="1116"/>
      <c r="CUV91" s="1116"/>
      <c r="CUW91" s="1116"/>
      <c r="CUX91" s="1116"/>
      <c r="CUY91" s="1116"/>
      <c r="CUZ91" s="1116"/>
      <c r="CVA91" s="1116"/>
      <c r="CVB91" s="1116"/>
      <c r="CVC91" s="1116"/>
      <c r="CVD91" s="1116"/>
      <c r="CVE91" s="1116"/>
      <c r="CVF91" s="1116"/>
      <c r="CVG91" s="1116"/>
      <c r="CVH91" s="1116"/>
      <c r="CVI91" s="1116"/>
      <c r="CVJ91" s="1116"/>
      <c r="CVK91" s="1116"/>
      <c r="CVL91" s="1116"/>
      <c r="CVM91" s="1116"/>
      <c r="CVN91" s="1116"/>
      <c r="CVO91" s="1116"/>
      <c r="CVP91" s="1116"/>
      <c r="CVQ91" s="1116"/>
      <c r="CVR91" s="1116"/>
      <c r="CVS91" s="1116"/>
      <c r="CVT91" s="1116"/>
      <c r="CVU91" s="1116"/>
      <c r="CVV91" s="1116"/>
      <c r="CVW91" s="1116"/>
      <c r="CVX91" s="1116"/>
      <c r="CVY91" s="1116"/>
      <c r="CVZ91" s="1116"/>
      <c r="CWA91" s="1116"/>
      <c r="CWB91" s="1116"/>
      <c r="CWC91" s="1116"/>
      <c r="CWD91" s="1116"/>
      <c r="CWE91" s="1116"/>
      <c r="CWF91" s="1116"/>
      <c r="CWG91" s="1116"/>
      <c r="CWH91" s="1116"/>
      <c r="CWI91" s="1116"/>
      <c r="CWJ91" s="1116"/>
      <c r="CWK91" s="1116"/>
      <c r="CWL91" s="1116"/>
      <c r="CWM91" s="1116"/>
      <c r="CWN91" s="1116"/>
      <c r="CWO91" s="1116"/>
      <c r="CWP91" s="1116"/>
      <c r="CWQ91" s="1116"/>
      <c r="CWR91" s="1116"/>
      <c r="CWS91" s="1116"/>
      <c r="CWT91" s="1116"/>
      <c r="CWU91" s="1116"/>
      <c r="CWV91" s="1116"/>
      <c r="CWW91" s="1116"/>
      <c r="CWX91" s="1116"/>
      <c r="CWY91" s="1116"/>
      <c r="CWZ91" s="1116"/>
      <c r="CXA91" s="1116"/>
      <c r="CXB91" s="1116"/>
      <c r="CXC91" s="1116"/>
      <c r="CXD91" s="1116"/>
      <c r="CXE91" s="1116"/>
      <c r="CXF91" s="1116"/>
      <c r="CXG91" s="1116"/>
      <c r="CXH91" s="1116"/>
      <c r="CXI91" s="1116"/>
      <c r="CXJ91" s="1116"/>
      <c r="CXK91" s="1116"/>
      <c r="CXL91" s="1116"/>
      <c r="CXM91" s="1116"/>
      <c r="CXN91" s="1116"/>
      <c r="CXO91" s="1116"/>
      <c r="CXP91" s="1116"/>
      <c r="CXQ91" s="1116"/>
      <c r="CXR91" s="1116"/>
      <c r="CXS91" s="1116"/>
      <c r="CXT91" s="1116"/>
      <c r="CXU91" s="1116"/>
      <c r="CXV91" s="1116"/>
      <c r="CXW91" s="1116"/>
      <c r="CXX91" s="1116"/>
      <c r="CXY91" s="1116"/>
      <c r="CXZ91" s="1116"/>
      <c r="CYA91" s="1116"/>
      <c r="CYB91" s="1116"/>
      <c r="CYC91" s="1116"/>
      <c r="CYD91" s="1116"/>
      <c r="CYE91" s="1116"/>
      <c r="CYF91" s="1116"/>
      <c r="CYG91" s="1116"/>
      <c r="CYH91" s="1116"/>
      <c r="CYI91" s="1116"/>
      <c r="CYJ91" s="1116"/>
      <c r="CYK91" s="1116"/>
      <c r="CYL91" s="1116"/>
      <c r="CYM91" s="1116"/>
      <c r="CYN91" s="1116"/>
      <c r="CYO91" s="1116"/>
      <c r="CYP91" s="1116"/>
      <c r="CYQ91" s="1116"/>
      <c r="CYR91" s="1116"/>
      <c r="CYS91" s="1116"/>
      <c r="CYT91" s="1116"/>
      <c r="CYU91" s="1116"/>
      <c r="CYV91" s="1116"/>
      <c r="CYW91" s="1116"/>
      <c r="CYX91" s="1116"/>
      <c r="CYY91" s="1116"/>
      <c r="CYZ91" s="1116"/>
      <c r="CZA91" s="1116"/>
      <c r="CZB91" s="1116"/>
      <c r="CZC91" s="1116"/>
      <c r="CZD91" s="1116"/>
      <c r="CZE91" s="1116"/>
      <c r="CZF91" s="1116"/>
      <c r="CZG91" s="1116"/>
      <c r="CZH91" s="1116"/>
      <c r="CZI91" s="1116"/>
      <c r="CZJ91" s="1116"/>
      <c r="CZK91" s="1116"/>
      <c r="CZL91" s="1116"/>
      <c r="CZM91" s="1116"/>
      <c r="CZN91" s="1116"/>
      <c r="CZO91" s="1116"/>
      <c r="CZP91" s="1116"/>
      <c r="CZQ91" s="1116"/>
      <c r="CZR91" s="1116"/>
      <c r="CZS91" s="1116"/>
      <c r="CZT91" s="1116"/>
      <c r="CZU91" s="1116"/>
      <c r="CZV91" s="1116"/>
      <c r="CZW91" s="1116"/>
      <c r="CZX91" s="1116"/>
      <c r="CZY91" s="1116"/>
      <c r="CZZ91" s="1116"/>
      <c r="DAA91" s="1116"/>
      <c r="DAB91" s="1116"/>
      <c r="DAC91" s="1116"/>
      <c r="DAD91" s="1116"/>
      <c r="DAE91" s="1116"/>
      <c r="DAF91" s="1116"/>
      <c r="DAG91" s="1116"/>
      <c r="DAH91" s="1116"/>
      <c r="DAI91" s="1116"/>
      <c r="DAJ91" s="1116"/>
      <c r="DAK91" s="1116"/>
      <c r="DAL91" s="1116"/>
      <c r="DAM91" s="1116"/>
      <c r="DAN91" s="1116"/>
      <c r="DAO91" s="1116"/>
      <c r="DAP91" s="1116"/>
      <c r="DAQ91" s="1116"/>
      <c r="DAR91" s="1116"/>
      <c r="DAS91" s="1116"/>
      <c r="DAT91" s="1116"/>
      <c r="DAU91" s="1116"/>
      <c r="DAV91" s="1116"/>
      <c r="DAW91" s="1116"/>
      <c r="DAX91" s="1116"/>
      <c r="DAY91" s="1116"/>
      <c r="DAZ91" s="1116"/>
      <c r="DBA91" s="1116"/>
      <c r="DBB91" s="1116"/>
      <c r="DBC91" s="1116"/>
      <c r="DBD91" s="1116"/>
      <c r="DBE91" s="1116"/>
      <c r="DBF91" s="1116"/>
      <c r="DBG91" s="1116"/>
      <c r="DBH91" s="1116"/>
      <c r="DBI91" s="1116"/>
      <c r="DBJ91" s="1116"/>
      <c r="DBK91" s="1116"/>
      <c r="DBL91" s="1116"/>
      <c r="DBM91" s="1116"/>
      <c r="DBN91" s="1116"/>
      <c r="DBO91" s="1116"/>
      <c r="DBP91" s="1116"/>
      <c r="DBQ91" s="1116"/>
      <c r="DBR91" s="1116"/>
      <c r="DBS91" s="1116"/>
      <c r="DBT91" s="1116"/>
      <c r="DBU91" s="1116"/>
      <c r="DBV91" s="1116"/>
      <c r="DBW91" s="1116"/>
      <c r="DBX91" s="1116"/>
      <c r="DBY91" s="1116"/>
      <c r="DBZ91" s="1116"/>
      <c r="DCA91" s="1116"/>
      <c r="DCB91" s="1116"/>
      <c r="DCC91" s="1116"/>
      <c r="DCD91" s="1116"/>
      <c r="DCE91" s="1116"/>
      <c r="DCF91" s="1116"/>
      <c r="DCG91" s="1116"/>
      <c r="DCH91" s="1116"/>
      <c r="DCI91" s="1116"/>
      <c r="DCJ91" s="1116"/>
      <c r="DCK91" s="1116"/>
      <c r="DCL91" s="1116"/>
      <c r="DCM91" s="1116"/>
      <c r="DCN91" s="1116"/>
      <c r="DCO91" s="1116"/>
      <c r="DCP91" s="1116"/>
      <c r="DCQ91" s="1116"/>
      <c r="DCR91" s="1116"/>
      <c r="DCS91" s="1116"/>
      <c r="DCT91" s="1116"/>
      <c r="DCU91" s="1116"/>
      <c r="DCV91" s="1116"/>
      <c r="DCW91" s="1116"/>
      <c r="DCX91" s="1116"/>
      <c r="DCY91" s="1116"/>
      <c r="DCZ91" s="1116"/>
      <c r="DDA91" s="1116"/>
      <c r="DDB91" s="1116"/>
      <c r="DDC91" s="1116"/>
      <c r="DDD91" s="1116"/>
      <c r="DDE91" s="1116"/>
      <c r="DDF91" s="1116"/>
      <c r="DDG91" s="1116"/>
      <c r="DDH91" s="1116"/>
      <c r="DDI91" s="1116"/>
      <c r="DDJ91" s="1116"/>
      <c r="DDK91" s="1116"/>
      <c r="DDL91" s="1116"/>
      <c r="DDM91" s="1116"/>
      <c r="DDN91" s="1116"/>
      <c r="DDO91" s="1116"/>
      <c r="DDP91" s="1116"/>
      <c r="DDQ91" s="1116"/>
      <c r="DDR91" s="1116"/>
      <c r="DDS91" s="1116"/>
      <c r="DDT91" s="1116"/>
      <c r="DDU91" s="1116"/>
      <c r="DDV91" s="1116"/>
      <c r="DDW91" s="1116"/>
      <c r="DDX91" s="1116"/>
      <c r="DDY91" s="1116"/>
      <c r="DDZ91" s="1116"/>
      <c r="DEA91" s="1116"/>
      <c r="DEB91" s="1116"/>
      <c r="DEC91" s="1116"/>
      <c r="DED91" s="1116"/>
      <c r="DEE91" s="1116"/>
      <c r="DEF91" s="1116"/>
      <c r="DEG91" s="1116"/>
      <c r="DEH91" s="1116"/>
      <c r="DEI91" s="1116"/>
      <c r="DEJ91" s="1116"/>
      <c r="DEK91" s="1116"/>
      <c r="DEL91" s="1116"/>
      <c r="DEM91" s="1116"/>
      <c r="DEN91" s="1116"/>
      <c r="DEO91" s="1116"/>
      <c r="DEP91" s="1116"/>
      <c r="DEQ91" s="1116"/>
      <c r="DER91" s="1116"/>
      <c r="DES91" s="1116"/>
      <c r="DET91" s="1116"/>
      <c r="DEU91" s="1116"/>
      <c r="DEV91" s="1116"/>
      <c r="DEW91" s="1116"/>
      <c r="DEX91" s="1116"/>
      <c r="DEY91" s="1116"/>
      <c r="DEZ91" s="1116"/>
      <c r="DFA91" s="1116"/>
      <c r="DFB91" s="1116"/>
      <c r="DFC91" s="1116"/>
      <c r="DFD91" s="1116"/>
      <c r="DFE91" s="1116"/>
      <c r="DFF91" s="1116"/>
      <c r="DFG91" s="1116"/>
      <c r="DFH91" s="1116"/>
      <c r="DFI91" s="1116"/>
      <c r="DFJ91" s="1116"/>
      <c r="DFK91" s="1116"/>
      <c r="DFL91" s="1116"/>
      <c r="DFM91" s="1116"/>
      <c r="DFN91" s="1116"/>
      <c r="DFO91" s="1116"/>
      <c r="DFP91" s="1116"/>
      <c r="DFQ91" s="1116"/>
      <c r="DFR91" s="1116"/>
      <c r="DFS91" s="1116"/>
      <c r="DFT91" s="1116"/>
      <c r="DFU91" s="1116"/>
      <c r="DFV91" s="1116"/>
      <c r="DFW91" s="1116"/>
      <c r="DFX91" s="1116"/>
      <c r="DFY91" s="1116"/>
      <c r="DFZ91" s="1116"/>
      <c r="DGA91" s="1116"/>
      <c r="DGB91" s="1116"/>
      <c r="DGC91" s="1116"/>
      <c r="DGD91" s="1116"/>
      <c r="DGE91" s="1116"/>
      <c r="DGF91" s="1116"/>
      <c r="DGG91" s="1116"/>
      <c r="DGH91" s="1116"/>
      <c r="DGI91" s="1116"/>
      <c r="DGJ91" s="1116"/>
      <c r="DGK91" s="1116"/>
      <c r="DGL91" s="1116"/>
      <c r="DGM91" s="1116"/>
      <c r="DGN91" s="1116"/>
      <c r="DGO91" s="1116"/>
      <c r="DGP91" s="1116"/>
      <c r="DGQ91" s="1116"/>
      <c r="DGR91" s="1116"/>
      <c r="DGS91" s="1116"/>
      <c r="DGT91" s="1116"/>
      <c r="DGU91" s="1116"/>
      <c r="DGV91" s="1116"/>
      <c r="DGW91" s="1116"/>
      <c r="DGX91" s="1116"/>
      <c r="DGY91" s="1116"/>
      <c r="DGZ91" s="1116"/>
      <c r="DHA91" s="1116"/>
      <c r="DHB91" s="1116"/>
      <c r="DHC91" s="1116"/>
      <c r="DHD91" s="1116"/>
      <c r="DHE91" s="1116"/>
      <c r="DHF91" s="1116"/>
      <c r="DHG91" s="1116"/>
      <c r="DHH91" s="1116"/>
      <c r="DHI91" s="1116"/>
      <c r="DHJ91" s="1116"/>
      <c r="DHK91" s="1116"/>
      <c r="DHL91" s="1116"/>
      <c r="DHM91" s="1116"/>
      <c r="DHN91" s="1116"/>
      <c r="DHO91" s="1116"/>
      <c r="DHP91" s="1116"/>
      <c r="DHQ91" s="1116"/>
      <c r="DHR91" s="1116"/>
      <c r="DHS91" s="1116"/>
      <c r="DHT91" s="1116"/>
      <c r="DHU91" s="1116"/>
      <c r="DHV91" s="1116"/>
      <c r="DHW91" s="1116"/>
      <c r="DHX91" s="1116"/>
      <c r="DHY91" s="1116"/>
      <c r="DHZ91" s="1116"/>
      <c r="DIA91" s="1116"/>
      <c r="DIB91" s="1116"/>
      <c r="DIC91" s="1116"/>
      <c r="DID91" s="1116"/>
      <c r="DIE91" s="1116"/>
      <c r="DIF91" s="1116"/>
      <c r="DIG91" s="1116"/>
      <c r="DIH91" s="1116"/>
      <c r="DII91" s="1116"/>
      <c r="DIJ91" s="1116"/>
      <c r="DIK91" s="1116"/>
      <c r="DIL91" s="1116"/>
      <c r="DIM91" s="1116"/>
      <c r="DIN91" s="1116"/>
      <c r="DIO91" s="1116"/>
      <c r="DIP91" s="1116"/>
      <c r="DIQ91" s="1116"/>
      <c r="DIR91" s="1116"/>
      <c r="DIS91" s="1116"/>
      <c r="DIT91" s="1116"/>
      <c r="DIU91" s="1116"/>
      <c r="DIV91" s="1116"/>
      <c r="DIW91" s="1116"/>
      <c r="DIX91" s="1116"/>
      <c r="DIY91" s="1116"/>
      <c r="DIZ91" s="1116"/>
      <c r="DJA91" s="1116"/>
      <c r="DJB91" s="1116"/>
      <c r="DJC91" s="1116"/>
      <c r="DJD91" s="1116"/>
      <c r="DJE91" s="1116"/>
      <c r="DJF91" s="1116"/>
      <c r="DJG91" s="1116"/>
      <c r="DJH91" s="1116"/>
      <c r="DJI91" s="1116"/>
      <c r="DJJ91" s="1116"/>
      <c r="DJK91" s="1116"/>
      <c r="DJL91" s="1116"/>
      <c r="DJM91" s="1116"/>
      <c r="DJN91" s="1116"/>
      <c r="DJO91" s="1116"/>
      <c r="DJP91" s="1116"/>
      <c r="DJQ91" s="1116"/>
      <c r="DJR91" s="1116"/>
      <c r="DJS91" s="1116"/>
      <c r="DJT91" s="1116"/>
      <c r="DJU91" s="1116"/>
      <c r="DJV91" s="1116"/>
      <c r="DJW91" s="1116"/>
      <c r="DJX91" s="1116"/>
      <c r="DJY91" s="1116"/>
      <c r="DJZ91" s="1116"/>
      <c r="DKA91" s="1116"/>
      <c r="DKB91" s="1116"/>
      <c r="DKC91" s="1116"/>
      <c r="DKD91" s="1116"/>
      <c r="DKE91" s="1116"/>
      <c r="DKF91" s="1116"/>
      <c r="DKG91" s="1116"/>
      <c r="DKH91" s="1116"/>
      <c r="DKI91" s="1116"/>
      <c r="DKJ91" s="1116"/>
      <c r="DKK91" s="1116"/>
      <c r="DKL91" s="1116"/>
      <c r="DKM91" s="1116"/>
      <c r="DKN91" s="1116"/>
      <c r="DKO91" s="1116"/>
      <c r="DKP91" s="1116"/>
      <c r="DKQ91" s="1116"/>
      <c r="DKR91" s="1116"/>
      <c r="DKS91" s="1116"/>
      <c r="DKT91" s="1116"/>
      <c r="DKU91" s="1116"/>
      <c r="DKV91" s="1116"/>
      <c r="DKW91" s="1116"/>
      <c r="DKX91" s="1116"/>
      <c r="DKY91" s="1116"/>
      <c r="DKZ91" s="1116"/>
      <c r="DLA91" s="1116"/>
      <c r="DLB91" s="1116"/>
      <c r="DLC91" s="1116"/>
      <c r="DLD91" s="1116"/>
      <c r="DLE91" s="1116"/>
      <c r="DLF91" s="1116"/>
      <c r="DLG91" s="1116"/>
      <c r="DLH91" s="1116"/>
      <c r="DLI91" s="1116"/>
      <c r="DLJ91" s="1116"/>
      <c r="DLK91" s="1116"/>
      <c r="DLL91" s="1116"/>
      <c r="DLM91" s="1116"/>
      <c r="DLN91" s="1116"/>
      <c r="DLO91" s="1116"/>
      <c r="DLP91" s="1116"/>
      <c r="DLQ91" s="1116"/>
      <c r="DLR91" s="1116"/>
      <c r="DLS91" s="1116"/>
      <c r="DLT91" s="1116"/>
      <c r="DLU91" s="1116"/>
      <c r="DLV91" s="1116"/>
      <c r="DLW91" s="1116"/>
      <c r="DLX91" s="1116"/>
      <c r="DLY91" s="1116"/>
      <c r="DLZ91" s="1116"/>
      <c r="DMA91" s="1116"/>
      <c r="DMB91" s="1116"/>
      <c r="DMC91" s="1116"/>
      <c r="DMD91" s="1116"/>
      <c r="DME91" s="1116"/>
      <c r="DMF91" s="1116"/>
      <c r="DMG91" s="1116"/>
      <c r="DMH91" s="1116"/>
      <c r="DMI91" s="1116"/>
      <c r="DMJ91" s="1116"/>
      <c r="DMK91" s="1116"/>
      <c r="DML91" s="1116"/>
      <c r="DMM91" s="1116"/>
      <c r="DMN91" s="1116"/>
      <c r="DMO91" s="1116"/>
      <c r="DMP91" s="1116"/>
      <c r="DMQ91" s="1116"/>
      <c r="DMR91" s="1116"/>
      <c r="DMS91" s="1116"/>
      <c r="DMT91" s="1116"/>
      <c r="DMU91" s="1116"/>
      <c r="DMV91" s="1116"/>
      <c r="DMW91" s="1116"/>
      <c r="DMX91" s="1116"/>
      <c r="DMY91" s="1116"/>
      <c r="DMZ91" s="1116"/>
      <c r="DNA91" s="1116"/>
      <c r="DNB91" s="1116"/>
      <c r="DNC91" s="1116"/>
      <c r="DND91" s="1116"/>
      <c r="DNE91" s="1116"/>
      <c r="DNF91" s="1116"/>
      <c r="DNG91" s="1116"/>
      <c r="DNH91" s="1116"/>
      <c r="DNI91" s="1116"/>
      <c r="DNJ91" s="1116"/>
      <c r="DNK91" s="1116"/>
      <c r="DNL91" s="1116"/>
      <c r="DNM91" s="1116"/>
      <c r="DNN91" s="1116"/>
      <c r="DNO91" s="1116"/>
      <c r="DNP91" s="1116"/>
      <c r="DNQ91" s="1116"/>
      <c r="DNR91" s="1116"/>
      <c r="DNS91" s="1116"/>
      <c r="DNT91" s="1116"/>
      <c r="DNU91" s="1116"/>
      <c r="DNV91" s="1116"/>
      <c r="DNW91" s="1116"/>
      <c r="DNX91" s="1116"/>
      <c r="DNY91" s="1116"/>
      <c r="DNZ91" s="1116"/>
      <c r="DOA91" s="1116"/>
      <c r="DOB91" s="1116"/>
      <c r="DOC91" s="1116"/>
      <c r="DOD91" s="1116"/>
      <c r="DOE91" s="1116"/>
      <c r="DOF91" s="1116"/>
      <c r="DOG91" s="1116"/>
      <c r="DOH91" s="1116"/>
      <c r="DOI91" s="1116"/>
      <c r="DOJ91" s="1116"/>
      <c r="DOK91" s="1116"/>
      <c r="DOL91" s="1116"/>
      <c r="DOM91" s="1116"/>
      <c r="DON91" s="1116"/>
      <c r="DOO91" s="1116"/>
      <c r="DOP91" s="1116"/>
      <c r="DOQ91" s="1116"/>
      <c r="DOR91" s="1116"/>
      <c r="DOS91" s="1116"/>
      <c r="DOT91" s="1116"/>
      <c r="DOU91" s="1116"/>
      <c r="DOV91" s="1116"/>
      <c r="DOW91" s="1116"/>
      <c r="DOX91" s="1116"/>
      <c r="DOY91" s="1116"/>
      <c r="DOZ91" s="1116"/>
      <c r="DPA91" s="1116"/>
      <c r="DPB91" s="1116"/>
      <c r="DPC91" s="1116"/>
      <c r="DPD91" s="1116"/>
      <c r="DPE91" s="1116"/>
      <c r="DPF91" s="1116"/>
      <c r="DPG91" s="1116"/>
      <c r="DPH91" s="1116"/>
      <c r="DPI91" s="1116"/>
      <c r="DPJ91" s="1116"/>
      <c r="DPK91" s="1116"/>
      <c r="DPL91" s="1116"/>
      <c r="DPM91" s="1116"/>
      <c r="DPN91" s="1116"/>
      <c r="DPO91" s="1116"/>
      <c r="DPP91" s="1116"/>
      <c r="DPQ91" s="1116"/>
      <c r="DPR91" s="1116"/>
      <c r="DPS91" s="1116"/>
      <c r="DPT91" s="1116"/>
      <c r="DPU91" s="1116"/>
      <c r="DPV91" s="1116"/>
      <c r="DPW91" s="1116"/>
      <c r="DPX91" s="1116"/>
      <c r="DPY91" s="1116"/>
      <c r="DPZ91" s="1116"/>
      <c r="DQA91" s="1116"/>
      <c r="DQB91" s="1116"/>
      <c r="DQC91" s="1116"/>
      <c r="DQD91" s="1116"/>
      <c r="DQE91" s="1116"/>
      <c r="DQF91" s="1116"/>
      <c r="DQG91" s="1116"/>
      <c r="DQH91" s="1116"/>
      <c r="DQI91" s="1116"/>
      <c r="DQJ91" s="1116"/>
      <c r="DQK91" s="1116"/>
      <c r="DQL91" s="1116"/>
      <c r="DQM91" s="1116"/>
      <c r="DQN91" s="1116"/>
      <c r="DQO91" s="1116"/>
      <c r="DQP91" s="1116"/>
      <c r="DQQ91" s="1116"/>
      <c r="DQR91" s="1116"/>
      <c r="DQS91" s="1116"/>
      <c r="DQT91" s="1116"/>
      <c r="DQU91" s="1116"/>
      <c r="DQV91" s="1116"/>
      <c r="DQW91" s="1116"/>
      <c r="DQX91" s="1116"/>
      <c r="DQY91" s="1116"/>
      <c r="DQZ91" s="1116"/>
      <c r="DRA91" s="1116"/>
      <c r="DRB91" s="1116"/>
      <c r="DRC91" s="1116"/>
      <c r="DRD91" s="1116"/>
      <c r="DRE91" s="1116"/>
      <c r="DRF91" s="1116"/>
      <c r="DRG91" s="1116"/>
      <c r="DRH91" s="1116"/>
      <c r="DRI91" s="1116"/>
      <c r="DRJ91" s="1116"/>
      <c r="DRK91" s="1116"/>
      <c r="DRL91" s="1116"/>
      <c r="DRM91" s="1116"/>
      <c r="DRN91" s="1116"/>
      <c r="DRO91" s="1116"/>
      <c r="DRP91" s="1116"/>
      <c r="DRQ91" s="1116"/>
      <c r="DRR91" s="1116"/>
      <c r="DRS91" s="1116"/>
      <c r="DRT91" s="1116"/>
      <c r="DRU91" s="1116"/>
      <c r="DRV91" s="1116"/>
      <c r="DRW91" s="1116"/>
      <c r="DRX91" s="1116"/>
      <c r="DRY91" s="1116"/>
      <c r="DRZ91" s="1116"/>
      <c r="DSA91" s="1116"/>
      <c r="DSB91" s="1116"/>
      <c r="DSC91" s="1116"/>
      <c r="DSD91" s="1116"/>
      <c r="DSE91" s="1116"/>
      <c r="DSF91" s="1116"/>
      <c r="DSG91" s="1116"/>
      <c r="DSH91" s="1116"/>
      <c r="DSI91" s="1116"/>
      <c r="DSJ91" s="1116"/>
      <c r="DSK91" s="1116"/>
      <c r="DSL91" s="1116"/>
      <c r="DSM91" s="1116"/>
      <c r="DSN91" s="1116"/>
      <c r="DSO91" s="1116"/>
      <c r="DSP91" s="1116"/>
      <c r="DSQ91" s="1116"/>
      <c r="DSR91" s="1116"/>
      <c r="DSS91" s="1116"/>
      <c r="DST91" s="1116"/>
      <c r="DSU91" s="1116"/>
      <c r="DSV91" s="1116"/>
      <c r="DSW91" s="1116"/>
      <c r="DSX91" s="1116"/>
      <c r="DSY91" s="1116"/>
      <c r="DSZ91" s="1116"/>
      <c r="DTA91" s="1116"/>
      <c r="DTB91" s="1116"/>
      <c r="DTC91" s="1116"/>
      <c r="DTD91" s="1116"/>
      <c r="DTE91" s="1116"/>
      <c r="DTF91" s="1116"/>
      <c r="DTG91" s="1116"/>
      <c r="DTH91" s="1116"/>
      <c r="DTI91" s="1116"/>
      <c r="DTJ91" s="1116"/>
      <c r="DTK91" s="1116"/>
      <c r="DTL91" s="1116"/>
      <c r="DTM91" s="1116"/>
      <c r="DTN91" s="1116"/>
      <c r="DTO91" s="1116"/>
      <c r="DTP91" s="1116"/>
      <c r="DTQ91" s="1116"/>
      <c r="DTR91" s="1116"/>
      <c r="DTS91" s="1116"/>
      <c r="DTT91" s="1116"/>
      <c r="DTU91" s="1116"/>
      <c r="DTV91" s="1116"/>
      <c r="DTW91" s="1116"/>
      <c r="DTX91" s="1116"/>
      <c r="DTY91" s="1116"/>
      <c r="DTZ91" s="1116"/>
      <c r="DUA91" s="1116"/>
      <c r="DUB91" s="1116"/>
      <c r="DUC91" s="1116"/>
      <c r="DUD91" s="1116"/>
      <c r="DUE91" s="1116"/>
      <c r="DUF91" s="1116"/>
      <c r="DUG91" s="1116"/>
      <c r="DUH91" s="1116"/>
      <c r="DUI91" s="1116"/>
      <c r="DUJ91" s="1116"/>
      <c r="DUK91" s="1116"/>
      <c r="DUL91" s="1116"/>
      <c r="DUM91" s="1116"/>
      <c r="DUN91" s="1116"/>
      <c r="DUO91" s="1116"/>
      <c r="DUP91" s="1116"/>
      <c r="DUQ91" s="1116"/>
      <c r="DUR91" s="1116"/>
      <c r="DUS91" s="1116"/>
      <c r="DUT91" s="1116"/>
      <c r="DUU91" s="1116"/>
      <c r="DUV91" s="1116"/>
      <c r="DUW91" s="1116"/>
      <c r="DUX91" s="1116"/>
      <c r="DUY91" s="1116"/>
      <c r="DUZ91" s="1116"/>
      <c r="DVA91" s="1116"/>
      <c r="DVB91" s="1116"/>
      <c r="DVC91" s="1116"/>
      <c r="DVD91" s="1116"/>
      <c r="DVE91" s="1116"/>
      <c r="DVF91" s="1116"/>
      <c r="DVG91" s="1116"/>
      <c r="DVH91" s="1116"/>
      <c r="DVI91" s="1116"/>
      <c r="DVJ91" s="1116"/>
      <c r="DVK91" s="1116"/>
      <c r="DVL91" s="1116"/>
      <c r="DVM91" s="1116"/>
      <c r="DVN91" s="1116"/>
      <c r="DVO91" s="1116"/>
      <c r="DVP91" s="1116"/>
      <c r="DVQ91" s="1116"/>
      <c r="DVR91" s="1116"/>
      <c r="DVS91" s="1116"/>
      <c r="DVT91" s="1116"/>
      <c r="DVU91" s="1116"/>
      <c r="DVV91" s="1116"/>
      <c r="DVW91" s="1116"/>
      <c r="DVX91" s="1116"/>
      <c r="DVY91" s="1116"/>
      <c r="DVZ91" s="1116"/>
      <c r="DWA91" s="1116"/>
      <c r="DWB91" s="1116"/>
      <c r="DWC91" s="1116"/>
      <c r="DWD91" s="1116"/>
      <c r="DWE91" s="1116"/>
      <c r="DWF91" s="1116"/>
      <c r="DWG91" s="1116"/>
      <c r="DWH91" s="1116"/>
      <c r="DWI91" s="1116"/>
      <c r="DWJ91" s="1116"/>
      <c r="DWK91" s="1116"/>
      <c r="DWL91" s="1116"/>
      <c r="DWM91" s="1116"/>
      <c r="DWN91" s="1116"/>
      <c r="DWO91" s="1116"/>
      <c r="DWP91" s="1116"/>
      <c r="DWQ91" s="1116"/>
      <c r="DWR91" s="1116"/>
      <c r="DWS91" s="1116"/>
      <c r="DWT91" s="1116"/>
      <c r="DWU91" s="1116"/>
      <c r="DWV91" s="1116"/>
      <c r="DWW91" s="1116"/>
      <c r="DWX91" s="1116"/>
      <c r="DWY91" s="1116"/>
      <c r="DWZ91" s="1116"/>
      <c r="DXA91" s="1116"/>
      <c r="DXB91" s="1116"/>
      <c r="DXC91" s="1116"/>
      <c r="DXD91" s="1116"/>
      <c r="DXE91" s="1116"/>
      <c r="DXF91" s="1116"/>
      <c r="DXG91" s="1116"/>
      <c r="DXH91" s="1116"/>
      <c r="DXI91" s="1116"/>
      <c r="DXJ91" s="1116"/>
      <c r="DXK91" s="1116"/>
      <c r="DXL91" s="1116"/>
      <c r="DXM91" s="1116"/>
      <c r="DXN91" s="1116"/>
      <c r="DXO91" s="1116"/>
      <c r="DXP91" s="1116"/>
      <c r="DXQ91" s="1116"/>
      <c r="DXR91" s="1116"/>
      <c r="DXS91" s="1116"/>
      <c r="DXT91" s="1116"/>
      <c r="DXU91" s="1116"/>
      <c r="DXV91" s="1116"/>
      <c r="DXW91" s="1116"/>
      <c r="DXX91" s="1116"/>
      <c r="DXY91" s="1116"/>
      <c r="DXZ91" s="1116"/>
      <c r="DYA91" s="1116"/>
      <c r="DYB91" s="1116"/>
      <c r="DYC91" s="1116"/>
      <c r="DYD91" s="1116"/>
      <c r="DYE91" s="1116"/>
      <c r="DYF91" s="1116"/>
      <c r="DYG91" s="1116"/>
      <c r="DYH91" s="1116"/>
      <c r="DYI91" s="1116"/>
      <c r="DYJ91" s="1116"/>
      <c r="DYK91" s="1116"/>
      <c r="DYL91" s="1116"/>
      <c r="DYM91" s="1116"/>
      <c r="DYN91" s="1116"/>
      <c r="DYO91" s="1116"/>
      <c r="DYP91" s="1116"/>
      <c r="DYQ91" s="1116"/>
      <c r="DYR91" s="1116"/>
      <c r="DYS91" s="1116"/>
      <c r="DYT91" s="1116"/>
      <c r="DYU91" s="1116"/>
      <c r="DYV91" s="1116"/>
      <c r="DYW91" s="1116"/>
      <c r="DYX91" s="1116"/>
      <c r="DYY91" s="1116"/>
      <c r="DYZ91" s="1116"/>
      <c r="DZA91" s="1116"/>
      <c r="DZB91" s="1116"/>
      <c r="DZC91" s="1116"/>
      <c r="DZD91" s="1116"/>
      <c r="DZE91" s="1116"/>
      <c r="DZF91" s="1116"/>
      <c r="DZG91" s="1116"/>
      <c r="DZH91" s="1116"/>
      <c r="DZI91" s="1116"/>
      <c r="DZJ91" s="1116"/>
      <c r="DZK91" s="1116"/>
      <c r="DZL91" s="1116"/>
      <c r="DZM91" s="1116"/>
      <c r="DZN91" s="1116"/>
      <c r="DZO91" s="1116"/>
      <c r="DZP91" s="1116"/>
      <c r="DZQ91" s="1116"/>
      <c r="DZR91" s="1116"/>
      <c r="DZS91" s="1116"/>
      <c r="DZT91" s="1116"/>
      <c r="DZU91" s="1116"/>
      <c r="DZV91" s="1116"/>
      <c r="DZW91" s="1116"/>
      <c r="DZX91" s="1116"/>
      <c r="DZY91" s="1116"/>
      <c r="DZZ91" s="1116"/>
      <c r="EAA91" s="1116"/>
      <c r="EAB91" s="1116"/>
      <c r="EAC91" s="1116"/>
      <c r="EAD91" s="1116"/>
      <c r="EAE91" s="1116"/>
      <c r="EAF91" s="1116"/>
      <c r="EAG91" s="1116"/>
      <c r="EAH91" s="1116"/>
      <c r="EAI91" s="1116"/>
      <c r="EAJ91" s="1116"/>
      <c r="EAK91" s="1116"/>
      <c r="EAL91" s="1116"/>
      <c r="EAM91" s="1116"/>
      <c r="EAN91" s="1116"/>
      <c r="EAO91" s="1116"/>
      <c r="EAP91" s="1116"/>
      <c r="EAQ91" s="1116"/>
      <c r="EAR91" s="1116"/>
      <c r="EAS91" s="1116"/>
      <c r="EAT91" s="1116"/>
      <c r="EAU91" s="1116"/>
      <c r="EAV91" s="1116"/>
      <c r="EAW91" s="1116"/>
      <c r="EAX91" s="1116"/>
      <c r="EAY91" s="1116"/>
      <c r="EAZ91" s="1116"/>
      <c r="EBA91" s="1116"/>
      <c r="EBB91" s="1116"/>
      <c r="EBC91" s="1116"/>
      <c r="EBD91" s="1116"/>
      <c r="EBE91" s="1116"/>
      <c r="EBF91" s="1116"/>
      <c r="EBG91" s="1116"/>
      <c r="EBH91" s="1116"/>
      <c r="EBI91" s="1116"/>
      <c r="EBJ91" s="1116"/>
      <c r="EBK91" s="1116"/>
      <c r="EBL91" s="1116"/>
      <c r="EBM91" s="1116"/>
      <c r="EBN91" s="1116"/>
      <c r="EBO91" s="1116"/>
      <c r="EBP91" s="1116"/>
      <c r="EBQ91" s="1116"/>
      <c r="EBR91" s="1116"/>
      <c r="EBS91" s="1116"/>
      <c r="EBT91" s="1116"/>
      <c r="EBU91" s="1116"/>
      <c r="EBV91" s="1116"/>
      <c r="EBW91" s="1116"/>
      <c r="EBX91" s="1116"/>
      <c r="EBY91" s="1116"/>
      <c r="EBZ91" s="1116"/>
      <c r="ECA91" s="1116"/>
      <c r="ECB91" s="1116"/>
      <c r="ECC91" s="1116"/>
      <c r="ECD91" s="1116"/>
      <c r="ECE91" s="1116"/>
      <c r="ECF91" s="1116"/>
      <c r="ECG91" s="1116"/>
      <c r="ECH91" s="1116"/>
      <c r="ECI91" s="1116"/>
      <c r="ECJ91" s="1116"/>
      <c r="ECK91" s="1116"/>
      <c r="ECL91" s="1116"/>
      <c r="ECM91" s="1116"/>
      <c r="ECN91" s="1116"/>
      <c r="ECO91" s="1116"/>
      <c r="ECP91" s="1116"/>
      <c r="ECQ91" s="1116"/>
      <c r="ECR91" s="1116"/>
      <c r="ECS91" s="1116"/>
      <c r="ECT91" s="1116"/>
      <c r="ECU91" s="1116"/>
      <c r="ECV91" s="1116"/>
      <c r="ECW91" s="1116"/>
      <c r="ECX91" s="1116"/>
      <c r="ECY91" s="1116"/>
      <c r="ECZ91" s="1116"/>
      <c r="EDA91" s="1116"/>
      <c r="EDB91" s="1116"/>
      <c r="EDC91" s="1116"/>
      <c r="EDD91" s="1116"/>
      <c r="EDE91" s="1116"/>
      <c r="EDF91" s="1116"/>
      <c r="EDG91" s="1116"/>
      <c r="EDH91" s="1116"/>
      <c r="EDI91" s="1116"/>
      <c r="EDJ91" s="1116"/>
      <c r="EDK91" s="1116"/>
      <c r="EDL91" s="1116"/>
      <c r="EDM91" s="1116"/>
      <c r="EDN91" s="1116"/>
      <c r="EDO91" s="1116"/>
      <c r="EDP91" s="1116"/>
      <c r="EDQ91" s="1116"/>
      <c r="EDR91" s="1116"/>
      <c r="EDS91" s="1116"/>
      <c r="EDT91" s="1116"/>
      <c r="EDU91" s="1116"/>
      <c r="EDV91" s="1116"/>
      <c r="EDW91" s="1116"/>
      <c r="EDX91" s="1116"/>
      <c r="EDY91" s="1116"/>
      <c r="EDZ91" s="1116"/>
      <c r="EEA91" s="1116"/>
      <c r="EEB91" s="1116"/>
      <c r="EEC91" s="1116"/>
      <c r="EED91" s="1116"/>
      <c r="EEE91" s="1116"/>
      <c r="EEF91" s="1116"/>
      <c r="EEG91" s="1116"/>
      <c r="EEH91" s="1116"/>
      <c r="EEI91" s="1116"/>
      <c r="EEJ91" s="1116"/>
      <c r="EEK91" s="1116"/>
      <c r="EEL91" s="1116"/>
      <c r="EEM91" s="1116"/>
      <c r="EEN91" s="1116"/>
      <c r="EEO91" s="1116"/>
      <c r="EEP91" s="1116"/>
      <c r="EEQ91" s="1116"/>
      <c r="EER91" s="1116"/>
      <c r="EES91" s="1116"/>
      <c r="EET91" s="1116"/>
      <c r="EEU91" s="1116"/>
      <c r="EEV91" s="1116"/>
      <c r="EEW91" s="1116"/>
      <c r="EEX91" s="1116"/>
      <c r="EEY91" s="1116"/>
      <c r="EEZ91" s="1116"/>
      <c r="EFA91" s="1116"/>
      <c r="EFB91" s="1116"/>
      <c r="EFC91" s="1116"/>
      <c r="EFD91" s="1116"/>
      <c r="EFE91" s="1116"/>
      <c r="EFF91" s="1116"/>
      <c r="EFG91" s="1116"/>
      <c r="EFH91" s="1116"/>
      <c r="EFI91" s="1116"/>
      <c r="EFJ91" s="1116"/>
      <c r="EFK91" s="1116"/>
      <c r="EFL91" s="1116"/>
      <c r="EFM91" s="1116"/>
      <c r="EFN91" s="1116"/>
      <c r="EFO91" s="1116"/>
      <c r="EFP91" s="1116"/>
      <c r="EFQ91" s="1116"/>
      <c r="EFR91" s="1116"/>
      <c r="EFS91" s="1116"/>
      <c r="EFT91" s="1116"/>
      <c r="EFU91" s="1116"/>
      <c r="EFV91" s="1116"/>
      <c r="EFW91" s="1116"/>
      <c r="EFX91" s="1116"/>
      <c r="EFY91" s="1116"/>
      <c r="EFZ91" s="1116"/>
      <c r="EGA91" s="1116"/>
      <c r="EGB91" s="1116"/>
      <c r="EGC91" s="1116"/>
      <c r="EGD91" s="1116"/>
      <c r="EGE91" s="1116"/>
      <c r="EGF91" s="1116"/>
      <c r="EGG91" s="1116"/>
      <c r="EGH91" s="1116"/>
      <c r="EGI91" s="1116"/>
      <c r="EGJ91" s="1116"/>
      <c r="EGK91" s="1116"/>
      <c r="EGL91" s="1116"/>
      <c r="EGM91" s="1116"/>
      <c r="EGN91" s="1116"/>
      <c r="EGO91" s="1116"/>
      <c r="EGP91" s="1116"/>
      <c r="EGQ91" s="1116"/>
      <c r="EGR91" s="1116"/>
      <c r="EGS91" s="1116"/>
      <c r="EGT91" s="1116"/>
      <c r="EGU91" s="1116"/>
      <c r="EGV91" s="1116"/>
      <c r="EGW91" s="1116"/>
      <c r="EGX91" s="1116"/>
      <c r="EGY91" s="1116"/>
      <c r="EGZ91" s="1116"/>
      <c r="EHA91" s="1116"/>
      <c r="EHB91" s="1116"/>
      <c r="EHC91" s="1116"/>
      <c r="EHD91" s="1116"/>
      <c r="EHE91" s="1116"/>
      <c r="EHF91" s="1116"/>
      <c r="EHG91" s="1116"/>
      <c r="EHH91" s="1116"/>
      <c r="EHI91" s="1116"/>
      <c r="EHJ91" s="1116"/>
      <c r="EHK91" s="1116"/>
      <c r="EHL91" s="1116"/>
      <c r="EHM91" s="1116"/>
      <c r="EHN91" s="1116"/>
      <c r="EHO91" s="1116"/>
      <c r="EHP91" s="1116"/>
      <c r="EHQ91" s="1116"/>
      <c r="EHR91" s="1116"/>
      <c r="EHS91" s="1116"/>
      <c r="EHT91" s="1116"/>
      <c r="EHU91" s="1116"/>
      <c r="EHV91" s="1116"/>
      <c r="EHW91" s="1116"/>
      <c r="EHX91" s="1116"/>
      <c r="EHY91" s="1116"/>
      <c r="EHZ91" s="1116"/>
      <c r="EIA91" s="1116"/>
      <c r="EIB91" s="1116"/>
      <c r="EIC91" s="1116"/>
      <c r="EID91" s="1116"/>
      <c r="EIE91" s="1116"/>
      <c r="EIF91" s="1116"/>
      <c r="EIG91" s="1116"/>
      <c r="EIH91" s="1116"/>
      <c r="EII91" s="1116"/>
      <c r="EIJ91" s="1116"/>
      <c r="EIK91" s="1116"/>
      <c r="EIL91" s="1116"/>
      <c r="EIM91" s="1116"/>
      <c r="EIN91" s="1116"/>
      <c r="EIO91" s="1116"/>
      <c r="EIP91" s="1116"/>
      <c r="EIQ91" s="1116"/>
      <c r="EIR91" s="1116"/>
      <c r="EIS91" s="1116"/>
      <c r="EIT91" s="1116"/>
      <c r="EIU91" s="1116"/>
      <c r="EIV91" s="1116"/>
      <c r="EIW91" s="1116"/>
      <c r="EIX91" s="1116"/>
      <c r="EIY91" s="1116"/>
      <c r="EIZ91" s="1116"/>
      <c r="EJA91" s="1116"/>
      <c r="EJB91" s="1116"/>
      <c r="EJC91" s="1116"/>
      <c r="EJD91" s="1116"/>
      <c r="EJE91" s="1116"/>
      <c r="EJF91" s="1116"/>
      <c r="EJG91" s="1116"/>
      <c r="EJH91" s="1116"/>
      <c r="EJI91" s="1116"/>
      <c r="EJJ91" s="1116"/>
      <c r="EJK91" s="1116"/>
      <c r="EJL91" s="1116"/>
      <c r="EJM91" s="1116"/>
      <c r="EJN91" s="1116"/>
      <c r="EJO91" s="1116"/>
      <c r="EJP91" s="1116"/>
      <c r="EJQ91" s="1116"/>
      <c r="EJR91" s="1116"/>
      <c r="EJS91" s="1116"/>
      <c r="EJT91" s="1116"/>
      <c r="EJU91" s="1116"/>
      <c r="EJV91" s="1116"/>
      <c r="EJW91" s="1116"/>
      <c r="EJX91" s="1116"/>
      <c r="EJY91" s="1116"/>
      <c r="EJZ91" s="1116"/>
      <c r="EKA91" s="1116"/>
      <c r="EKB91" s="1116"/>
      <c r="EKC91" s="1116"/>
      <c r="EKD91" s="1116"/>
      <c r="EKE91" s="1116"/>
      <c r="EKF91" s="1116"/>
      <c r="EKG91" s="1116"/>
      <c r="EKH91" s="1116"/>
      <c r="EKI91" s="1116"/>
      <c r="EKJ91" s="1116"/>
      <c r="EKK91" s="1116"/>
      <c r="EKL91" s="1116"/>
      <c r="EKM91" s="1116"/>
      <c r="EKN91" s="1116"/>
      <c r="EKO91" s="1116"/>
      <c r="EKP91" s="1116"/>
      <c r="EKQ91" s="1116"/>
      <c r="EKR91" s="1116"/>
      <c r="EKS91" s="1116"/>
      <c r="EKT91" s="1116"/>
      <c r="EKU91" s="1116"/>
      <c r="EKV91" s="1116"/>
      <c r="EKW91" s="1116"/>
      <c r="EKX91" s="1116"/>
      <c r="EKY91" s="1116"/>
      <c r="EKZ91" s="1116"/>
      <c r="ELA91" s="1116"/>
      <c r="ELB91" s="1116"/>
      <c r="ELC91" s="1116"/>
      <c r="ELD91" s="1116"/>
      <c r="ELE91" s="1116"/>
      <c r="ELF91" s="1116"/>
      <c r="ELG91" s="1116"/>
      <c r="ELH91" s="1116"/>
      <c r="ELI91" s="1116"/>
      <c r="ELJ91" s="1116"/>
      <c r="ELK91" s="1116"/>
      <c r="ELL91" s="1116"/>
      <c r="ELM91" s="1116"/>
      <c r="ELN91" s="1116"/>
      <c r="ELO91" s="1116"/>
      <c r="ELP91" s="1116"/>
      <c r="ELQ91" s="1116"/>
      <c r="ELR91" s="1116"/>
      <c r="ELS91" s="1116"/>
      <c r="ELT91" s="1116"/>
      <c r="ELU91" s="1116"/>
      <c r="ELV91" s="1116"/>
      <c r="ELW91" s="1116"/>
      <c r="ELX91" s="1116"/>
      <c r="ELY91" s="1116"/>
      <c r="ELZ91" s="1116"/>
      <c r="EMA91" s="1116"/>
      <c r="EMB91" s="1116"/>
      <c r="EMC91" s="1116"/>
      <c r="EMD91" s="1116"/>
      <c r="EME91" s="1116"/>
      <c r="EMF91" s="1116"/>
      <c r="EMG91" s="1116"/>
      <c r="EMH91" s="1116"/>
      <c r="EMI91" s="1116"/>
      <c r="EMJ91" s="1116"/>
      <c r="EMK91" s="1116"/>
      <c r="EML91" s="1116"/>
      <c r="EMM91" s="1116"/>
      <c r="EMN91" s="1116"/>
      <c r="EMO91" s="1116"/>
      <c r="EMP91" s="1116"/>
      <c r="EMQ91" s="1116"/>
      <c r="EMR91" s="1116"/>
      <c r="EMS91" s="1116"/>
      <c r="EMT91" s="1116"/>
      <c r="EMU91" s="1116"/>
      <c r="EMV91" s="1116"/>
      <c r="EMW91" s="1116"/>
      <c r="EMX91" s="1116"/>
      <c r="EMY91" s="1116"/>
      <c r="EMZ91" s="1116"/>
      <c r="ENA91" s="1116"/>
      <c r="ENB91" s="1116"/>
      <c r="ENC91" s="1116"/>
      <c r="END91" s="1116"/>
      <c r="ENE91" s="1116"/>
      <c r="ENF91" s="1116"/>
      <c r="ENG91" s="1116"/>
      <c r="ENH91" s="1116"/>
      <c r="ENI91" s="1116"/>
      <c r="ENJ91" s="1116"/>
      <c r="ENK91" s="1116"/>
      <c r="ENL91" s="1116"/>
      <c r="ENM91" s="1116"/>
      <c r="ENN91" s="1116"/>
      <c r="ENO91" s="1116"/>
      <c r="ENP91" s="1116"/>
      <c r="ENQ91" s="1116"/>
      <c r="ENR91" s="1116"/>
      <c r="ENS91" s="1116"/>
      <c r="ENT91" s="1116"/>
      <c r="ENU91" s="1116"/>
      <c r="ENV91" s="1116"/>
      <c r="ENW91" s="1116"/>
      <c r="ENX91" s="1116"/>
      <c r="ENY91" s="1116"/>
      <c r="ENZ91" s="1116"/>
      <c r="EOA91" s="1116"/>
      <c r="EOB91" s="1116"/>
      <c r="EOC91" s="1116"/>
      <c r="EOD91" s="1116"/>
      <c r="EOE91" s="1116"/>
      <c r="EOF91" s="1116"/>
      <c r="EOG91" s="1116"/>
      <c r="EOH91" s="1116"/>
      <c r="EOI91" s="1116"/>
      <c r="EOJ91" s="1116"/>
      <c r="EOK91" s="1116"/>
      <c r="EOL91" s="1116"/>
      <c r="EOM91" s="1116"/>
      <c r="EON91" s="1116"/>
      <c r="EOO91" s="1116"/>
      <c r="EOP91" s="1116"/>
      <c r="EOQ91" s="1116"/>
      <c r="EOR91" s="1116"/>
      <c r="EOS91" s="1116"/>
      <c r="EOT91" s="1116"/>
      <c r="EOU91" s="1116"/>
      <c r="EOV91" s="1116"/>
      <c r="EOW91" s="1116"/>
      <c r="EOX91" s="1116"/>
      <c r="EOY91" s="1116"/>
      <c r="EOZ91" s="1116"/>
      <c r="EPA91" s="1116"/>
      <c r="EPB91" s="1116"/>
      <c r="EPC91" s="1116"/>
      <c r="EPD91" s="1116"/>
      <c r="EPE91" s="1116"/>
      <c r="EPF91" s="1116"/>
      <c r="EPG91" s="1116"/>
      <c r="EPH91" s="1116"/>
      <c r="EPI91" s="1116"/>
      <c r="EPJ91" s="1116"/>
      <c r="EPK91" s="1116"/>
      <c r="EPL91" s="1116"/>
      <c r="EPM91" s="1116"/>
      <c r="EPN91" s="1116"/>
      <c r="EPO91" s="1116"/>
      <c r="EPP91" s="1116"/>
      <c r="EPQ91" s="1116"/>
      <c r="EPR91" s="1116"/>
      <c r="EPS91" s="1116"/>
      <c r="EPT91" s="1116"/>
      <c r="EPU91" s="1116"/>
      <c r="EPV91" s="1116"/>
      <c r="EPW91" s="1116"/>
      <c r="EPX91" s="1116"/>
      <c r="EPY91" s="1116"/>
      <c r="EPZ91" s="1116"/>
      <c r="EQA91" s="1116"/>
      <c r="EQB91" s="1116"/>
      <c r="EQC91" s="1116"/>
      <c r="EQD91" s="1116"/>
      <c r="EQE91" s="1116"/>
      <c r="EQF91" s="1116"/>
      <c r="EQG91" s="1116"/>
      <c r="EQH91" s="1116"/>
      <c r="EQI91" s="1116"/>
      <c r="EQJ91" s="1116"/>
      <c r="EQK91" s="1116"/>
      <c r="EQL91" s="1116"/>
      <c r="EQM91" s="1116"/>
      <c r="EQN91" s="1116"/>
      <c r="EQO91" s="1116"/>
      <c r="EQP91" s="1116"/>
      <c r="EQQ91" s="1116"/>
      <c r="EQR91" s="1116"/>
      <c r="EQS91" s="1116"/>
      <c r="EQT91" s="1116"/>
      <c r="EQU91" s="1116"/>
      <c r="EQV91" s="1116"/>
      <c r="EQW91" s="1116"/>
      <c r="EQX91" s="1116"/>
      <c r="EQY91" s="1116"/>
      <c r="EQZ91" s="1116"/>
      <c r="ERA91" s="1116"/>
      <c r="ERB91" s="1116"/>
      <c r="ERC91" s="1116"/>
      <c r="ERD91" s="1116"/>
      <c r="ERE91" s="1116"/>
      <c r="ERF91" s="1116"/>
      <c r="ERG91" s="1116"/>
      <c r="ERH91" s="1116"/>
      <c r="ERI91" s="1116"/>
      <c r="ERJ91" s="1116"/>
      <c r="ERK91" s="1116"/>
      <c r="ERL91" s="1116"/>
      <c r="ERM91" s="1116"/>
      <c r="ERN91" s="1116"/>
      <c r="ERO91" s="1116"/>
      <c r="ERP91" s="1116"/>
      <c r="ERQ91" s="1116"/>
      <c r="ERR91" s="1116"/>
      <c r="ERS91" s="1116"/>
      <c r="ERT91" s="1116"/>
      <c r="ERU91" s="1116"/>
      <c r="ERV91" s="1116"/>
      <c r="ERW91" s="1116"/>
      <c r="ERX91" s="1116"/>
      <c r="ERY91" s="1116"/>
      <c r="ERZ91" s="1116"/>
      <c r="ESA91" s="1116"/>
      <c r="ESB91" s="1116"/>
      <c r="ESC91" s="1116"/>
      <c r="ESD91" s="1116"/>
      <c r="ESE91" s="1116"/>
      <c r="ESF91" s="1116"/>
      <c r="ESG91" s="1116"/>
      <c r="ESH91" s="1116"/>
      <c r="ESI91" s="1116"/>
      <c r="ESJ91" s="1116"/>
      <c r="ESK91" s="1116"/>
      <c r="ESL91" s="1116"/>
      <c r="ESM91" s="1116"/>
      <c r="ESN91" s="1116"/>
      <c r="ESO91" s="1116"/>
      <c r="ESP91" s="1116"/>
      <c r="ESQ91" s="1116"/>
      <c r="ESR91" s="1116"/>
      <c r="ESS91" s="1116"/>
      <c r="EST91" s="1116"/>
      <c r="ESU91" s="1116"/>
      <c r="ESV91" s="1116"/>
      <c r="ESW91" s="1116"/>
      <c r="ESX91" s="1116"/>
      <c r="ESY91" s="1116"/>
      <c r="ESZ91" s="1116"/>
      <c r="ETA91" s="1116"/>
      <c r="ETB91" s="1116"/>
      <c r="ETC91" s="1116"/>
      <c r="ETD91" s="1116"/>
      <c r="ETE91" s="1116"/>
      <c r="ETF91" s="1116"/>
      <c r="ETG91" s="1116"/>
      <c r="ETH91" s="1116"/>
      <c r="ETI91" s="1116"/>
      <c r="ETJ91" s="1116"/>
      <c r="ETK91" s="1116"/>
      <c r="ETL91" s="1116"/>
      <c r="ETM91" s="1116"/>
      <c r="ETN91" s="1116"/>
      <c r="ETO91" s="1116"/>
      <c r="ETP91" s="1116"/>
      <c r="ETQ91" s="1116"/>
      <c r="ETR91" s="1116"/>
      <c r="ETS91" s="1116"/>
      <c r="ETT91" s="1116"/>
      <c r="ETU91" s="1116"/>
      <c r="ETV91" s="1116"/>
      <c r="ETW91" s="1116"/>
      <c r="ETX91" s="1116"/>
      <c r="ETY91" s="1116"/>
      <c r="ETZ91" s="1116"/>
      <c r="EUA91" s="1116"/>
      <c r="EUB91" s="1116"/>
      <c r="EUC91" s="1116"/>
      <c r="EUD91" s="1116"/>
      <c r="EUE91" s="1116"/>
      <c r="EUF91" s="1116"/>
      <c r="EUG91" s="1116"/>
      <c r="EUH91" s="1116"/>
      <c r="EUI91" s="1116"/>
      <c r="EUJ91" s="1116"/>
      <c r="EUK91" s="1116"/>
      <c r="EUL91" s="1116"/>
      <c r="EUM91" s="1116"/>
      <c r="EUN91" s="1116"/>
      <c r="EUO91" s="1116"/>
      <c r="EUP91" s="1116"/>
      <c r="EUQ91" s="1116"/>
      <c r="EUR91" s="1116"/>
      <c r="EUS91" s="1116"/>
      <c r="EUT91" s="1116"/>
      <c r="EUU91" s="1116"/>
      <c r="EUV91" s="1116"/>
      <c r="EUW91" s="1116"/>
      <c r="EUX91" s="1116"/>
      <c r="EUY91" s="1116"/>
      <c r="EUZ91" s="1116"/>
      <c r="EVA91" s="1116"/>
      <c r="EVB91" s="1116"/>
      <c r="EVC91" s="1116"/>
      <c r="EVD91" s="1116"/>
      <c r="EVE91" s="1116"/>
      <c r="EVF91" s="1116"/>
      <c r="EVG91" s="1116"/>
      <c r="EVH91" s="1116"/>
      <c r="EVI91" s="1116"/>
      <c r="EVJ91" s="1116"/>
      <c r="EVK91" s="1116"/>
      <c r="EVL91" s="1116"/>
      <c r="EVM91" s="1116"/>
      <c r="EVN91" s="1116"/>
      <c r="EVO91" s="1116"/>
      <c r="EVP91" s="1116"/>
      <c r="EVQ91" s="1116"/>
      <c r="EVR91" s="1116"/>
      <c r="EVS91" s="1116"/>
      <c r="EVT91" s="1116"/>
      <c r="EVU91" s="1116"/>
      <c r="EVV91" s="1116"/>
      <c r="EVW91" s="1116"/>
      <c r="EVX91" s="1116"/>
      <c r="EVY91" s="1116"/>
      <c r="EVZ91" s="1116"/>
      <c r="EWA91" s="1116"/>
      <c r="EWB91" s="1116"/>
      <c r="EWC91" s="1116"/>
      <c r="EWD91" s="1116"/>
      <c r="EWE91" s="1116"/>
      <c r="EWF91" s="1116"/>
      <c r="EWG91" s="1116"/>
      <c r="EWH91" s="1116"/>
      <c r="EWI91" s="1116"/>
      <c r="EWJ91" s="1116"/>
      <c r="EWK91" s="1116"/>
      <c r="EWL91" s="1116"/>
      <c r="EWM91" s="1116"/>
      <c r="EWN91" s="1116"/>
      <c r="EWO91" s="1116"/>
      <c r="EWP91" s="1116"/>
      <c r="EWQ91" s="1116"/>
      <c r="EWR91" s="1116"/>
      <c r="EWS91" s="1116"/>
      <c r="EWT91" s="1116"/>
      <c r="EWU91" s="1116"/>
      <c r="EWV91" s="1116"/>
      <c r="EWW91" s="1116"/>
      <c r="EWX91" s="1116"/>
      <c r="EWY91" s="1116"/>
      <c r="EWZ91" s="1116"/>
      <c r="EXA91" s="1116"/>
      <c r="EXB91" s="1116"/>
      <c r="EXC91" s="1116"/>
      <c r="EXD91" s="1116"/>
      <c r="EXE91" s="1116"/>
      <c r="EXF91" s="1116"/>
      <c r="EXG91" s="1116"/>
      <c r="EXH91" s="1116"/>
      <c r="EXI91" s="1116"/>
      <c r="EXJ91" s="1116"/>
      <c r="EXK91" s="1116"/>
      <c r="EXL91" s="1116"/>
      <c r="EXM91" s="1116"/>
      <c r="EXN91" s="1116"/>
      <c r="EXO91" s="1116"/>
      <c r="EXP91" s="1116"/>
      <c r="EXQ91" s="1116"/>
      <c r="EXR91" s="1116"/>
      <c r="EXS91" s="1116"/>
      <c r="EXT91" s="1116"/>
      <c r="EXU91" s="1116"/>
      <c r="EXV91" s="1116"/>
      <c r="EXW91" s="1116"/>
      <c r="EXX91" s="1116"/>
      <c r="EXY91" s="1116"/>
      <c r="EXZ91" s="1116"/>
      <c r="EYA91" s="1116"/>
      <c r="EYB91" s="1116"/>
      <c r="EYC91" s="1116"/>
      <c r="EYD91" s="1116"/>
      <c r="EYE91" s="1116"/>
      <c r="EYF91" s="1116"/>
      <c r="EYG91" s="1116"/>
      <c r="EYH91" s="1116"/>
      <c r="EYI91" s="1116"/>
      <c r="EYJ91" s="1116"/>
      <c r="EYK91" s="1116"/>
      <c r="EYL91" s="1116"/>
      <c r="EYM91" s="1116"/>
      <c r="EYN91" s="1116"/>
      <c r="EYO91" s="1116"/>
      <c r="EYP91" s="1116"/>
      <c r="EYQ91" s="1116"/>
      <c r="EYR91" s="1116"/>
      <c r="EYS91" s="1116"/>
      <c r="EYT91" s="1116"/>
      <c r="EYU91" s="1116"/>
      <c r="EYV91" s="1116"/>
      <c r="EYW91" s="1116"/>
      <c r="EYX91" s="1116"/>
      <c r="EYY91" s="1116"/>
      <c r="EYZ91" s="1116"/>
      <c r="EZA91" s="1116"/>
      <c r="EZB91" s="1116"/>
      <c r="EZC91" s="1116"/>
      <c r="EZD91" s="1116"/>
      <c r="EZE91" s="1116"/>
      <c r="EZF91" s="1116"/>
      <c r="EZG91" s="1116"/>
      <c r="EZH91" s="1116"/>
      <c r="EZI91" s="1116"/>
      <c r="EZJ91" s="1116"/>
      <c r="EZK91" s="1116"/>
      <c r="EZL91" s="1116"/>
      <c r="EZM91" s="1116"/>
      <c r="EZN91" s="1116"/>
      <c r="EZO91" s="1116"/>
      <c r="EZP91" s="1116"/>
      <c r="EZQ91" s="1116"/>
      <c r="EZR91" s="1116"/>
      <c r="EZS91" s="1116"/>
      <c r="EZT91" s="1116"/>
      <c r="EZU91" s="1116"/>
      <c r="EZV91" s="1116"/>
      <c r="EZW91" s="1116"/>
      <c r="EZX91" s="1116"/>
      <c r="EZY91" s="1116"/>
      <c r="EZZ91" s="1116"/>
      <c r="FAA91" s="1116"/>
      <c r="FAB91" s="1116"/>
      <c r="FAC91" s="1116"/>
      <c r="FAD91" s="1116"/>
      <c r="FAE91" s="1116"/>
      <c r="FAF91" s="1116"/>
      <c r="FAG91" s="1116"/>
      <c r="FAH91" s="1116"/>
      <c r="FAI91" s="1116"/>
      <c r="FAJ91" s="1116"/>
      <c r="FAK91" s="1116"/>
      <c r="FAL91" s="1116"/>
      <c r="FAM91" s="1116"/>
      <c r="FAN91" s="1116"/>
      <c r="FAO91" s="1116"/>
      <c r="FAP91" s="1116"/>
      <c r="FAQ91" s="1116"/>
      <c r="FAR91" s="1116"/>
      <c r="FAS91" s="1116"/>
      <c r="FAT91" s="1116"/>
      <c r="FAU91" s="1116"/>
      <c r="FAV91" s="1116"/>
      <c r="FAW91" s="1116"/>
      <c r="FAX91" s="1116"/>
      <c r="FAY91" s="1116"/>
      <c r="FAZ91" s="1116"/>
      <c r="FBA91" s="1116"/>
      <c r="FBB91" s="1116"/>
      <c r="FBC91" s="1116"/>
      <c r="FBD91" s="1116"/>
      <c r="FBE91" s="1116"/>
      <c r="FBF91" s="1116"/>
      <c r="FBG91" s="1116"/>
      <c r="FBH91" s="1116"/>
      <c r="FBI91" s="1116"/>
      <c r="FBJ91" s="1116"/>
      <c r="FBK91" s="1116"/>
      <c r="FBL91" s="1116"/>
      <c r="FBM91" s="1116"/>
      <c r="FBN91" s="1116"/>
      <c r="FBO91" s="1116"/>
      <c r="FBP91" s="1116"/>
      <c r="FBQ91" s="1116"/>
      <c r="FBR91" s="1116"/>
      <c r="FBS91" s="1116"/>
      <c r="FBT91" s="1116"/>
      <c r="FBU91" s="1116"/>
      <c r="FBV91" s="1116"/>
      <c r="FBW91" s="1116"/>
      <c r="FBX91" s="1116"/>
      <c r="FBY91" s="1116"/>
      <c r="FBZ91" s="1116"/>
      <c r="FCA91" s="1116"/>
      <c r="FCB91" s="1116"/>
      <c r="FCC91" s="1116"/>
      <c r="FCD91" s="1116"/>
      <c r="FCE91" s="1116"/>
      <c r="FCF91" s="1116"/>
      <c r="FCG91" s="1116"/>
      <c r="FCH91" s="1116"/>
      <c r="FCI91" s="1116"/>
      <c r="FCJ91" s="1116"/>
      <c r="FCK91" s="1116"/>
      <c r="FCL91" s="1116"/>
      <c r="FCM91" s="1116"/>
      <c r="FCN91" s="1116"/>
      <c r="FCO91" s="1116"/>
      <c r="FCP91" s="1116"/>
      <c r="FCQ91" s="1116"/>
      <c r="FCR91" s="1116"/>
      <c r="FCS91" s="1116"/>
      <c r="FCT91" s="1116"/>
      <c r="FCU91" s="1116"/>
      <c r="FCV91" s="1116"/>
      <c r="FCW91" s="1116"/>
      <c r="FCX91" s="1116"/>
      <c r="FCY91" s="1116"/>
      <c r="FCZ91" s="1116"/>
      <c r="FDA91" s="1116"/>
      <c r="FDB91" s="1116"/>
      <c r="FDC91" s="1116"/>
      <c r="FDD91" s="1116"/>
      <c r="FDE91" s="1116"/>
      <c r="FDF91" s="1116"/>
      <c r="FDG91" s="1116"/>
      <c r="FDH91" s="1116"/>
      <c r="FDI91" s="1116"/>
      <c r="FDJ91" s="1116"/>
      <c r="FDK91" s="1116"/>
      <c r="FDL91" s="1116"/>
      <c r="FDM91" s="1116"/>
      <c r="FDN91" s="1116"/>
      <c r="FDO91" s="1116"/>
      <c r="FDP91" s="1116"/>
      <c r="FDQ91" s="1116"/>
      <c r="FDR91" s="1116"/>
      <c r="FDS91" s="1116"/>
      <c r="FDT91" s="1116"/>
      <c r="FDU91" s="1116"/>
      <c r="FDV91" s="1116"/>
      <c r="FDW91" s="1116"/>
      <c r="FDX91" s="1116"/>
      <c r="FDY91" s="1116"/>
      <c r="FDZ91" s="1116"/>
      <c r="FEA91" s="1116"/>
      <c r="FEB91" s="1116"/>
      <c r="FEC91" s="1116"/>
      <c r="FED91" s="1116"/>
      <c r="FEE91" s="1116"/>
      <c r="FEF91" s="1116"/>
      <c r="FEG91" s="1116"/>
      <c r="FEH91" s="1116"/>
      <c r="FEI91" s="1116"/>
      <c r="FEJ91" s="1116"/>
      <c r="FEK91" s="1116"/>
      <c r="FEL91" s="1116"/>
      <c r="FEM91" s="1116"/>
      <c r="FEN91" s="1116"/>
      <c r="FEO91" s="1116"/>
      <c r="FEP91" s="1116"/>
      <c r="FEQ91" s="1116"/>
      <c r="FER91" s="1116"/>
      <c r="FES91" s="1116"/>
      <c r="FET91" s="1116"/>
      <c r="FEU91" s="1116"/>
      <c r="FEV91" s="1116"/>
      <c r="FEW91" s="1116"/>
      <c r="FEX91" s="1116"/>
      <c r="FEY91" s="1116"/>
      <c r="FEZ91" s="1116"/>
      <c r="FFA91" s="1116"/>
      <c r="FFB91" s="1116"/>
      <c r="FFC91" s="1116"/>
      <c r="FFD91" s="1116"/>
      <c r="FFE91" s="1116"/>
      <c r="FFF91" s="1116"/>
      <c r="FFG91" s="1116"/>
      <c r="FFH91" s="1116"/>
      <c r="FFI91" s="1116"/>
      <c r="FFJ91" s="1116"/>
      <c r="FFK91" s="1116"/>
      <c r="FFL91" s="1116"/>
      <c r="FFM91" s="1116"/>
      <c r="FFN91" s="1116"/>
      <c r="FFO91" s="1116"/>
      <c r="FFP91" s="1116"/>
      <c r="FFQ91" s="1116"/>
      <c r="FFR91" s="1116"/>
      <c r="FFS91" s="1116"/>
      <c r="FFT91" s="1116"/>
      <c r="FFU91" s="1116"/>
      <c r="FFV91" s="1116"/>
      <c r="FFW91" s="1116"/>
      <c r="FFX91" s="1116"/>
      <c r="FFY91" s="1116"/>
      <c r="FFZ91" s="1116"/>
      <c r="FGA91" s="1116"/>
      <c r="FGB91" s="1116"/>
      <c r="FGC91" s="1116"/>
      <c r="FGD91" s="1116"/>
      <c r="FGE91" s="1116"/>
      <c r="FGF91" s="1116"/>
      <c r="FGG91" s="1116"/>
      <c r="FGH91" s="1116"/>
      <c r="FGI91" s="1116"/>
      <c r="FGJ91" s="1116"/>
      <c r="FGK91" s="1116"/>
      <c r="FGL91" s="1116"/>
      <c r="FGM91" s="1116"/>
      <c r="FGN91" s="1116"/>
      <c r="FGO91" s="1116"/>
      <c r="FGP91" s="1116"/>
      <c r="FGQ91" s="1116"/>
      <c r="FGR91" s="1116"/>
      <c r="FGS91" s="1116"/>
      <c r="FGT91" s="1116"/>
      <c r="FGU91" s="1116"/>
      <c r="FGV91" s="1116"/>
      <c r="FGW91" s="1116"/>
      <c r="FGX91" s="1116"/>
      <c r="FGY91" s="1116"/>
      <c r="FGZ91" s="1116"/>
      <c r="FHA91" s="1116"/>
      <c r="FHB91" s="1116"/>
      <c r="FHC91" s="1116"/>
      <c r="FHD91" s="1116"/>
      <c r="FHE91" s="1116"/>
      <c r="FHF91" s="1116"/>
      <c r="FHG91" s="1116"/>
      <c r="FHH91" s="1116"/>
      <c r="FHI91" s="1116"/>
      <c r="FHJ91" s="1116"/>
      <c r="FHK91" s="1116"/>
      <c r="FHL91" s="1116"/>
      <c r="FHM91" s="1116"/>
      <c r="FHN91" s="1116"/>
      <c r="FHO91" s="1116"/>
      <c r="FHP91" s="1116"/>
      <c r="FHQ91" s="1116"/>
      <c r="FHR91" s="1116"/>
      <c r="FHS91" s="1116"/>
      <c r="FHT91" s="1116"/>
      <c r="FHU91" s="1116"/>
      <c r="FHV91" s="1116"/>
      <c r="FHW91" s="1116"/>
      <c r="FHX91" s="1116"/>
      <c r="FHY91" s="1116"/>
      <c r="FHZ91" s="1116"/>
      <c r="FIA91" s="1116"/>
      <c r="FIB91" s="1116"/>
      <c r="FIC91" s="1116"/>
      <c r="FID91" s="1116"/>
      <c r="FIE91" s="1116"/>
      <c r="FIF91" s="1116"/>
      <c r="FIG91" s="1116"/>
      <c r="FIH91" s="1116"/>
      <c r="FII91" s="1116"/>
      <c r="FIJ91" s="1116"/>
      <c r="FIK91" s="1116"/>
      <c r="FIL91" s="1116"/>
      <c r="FIM91" s="1116"/>
      <c r="FIN91" s="1116"/>
      <c r="FIO91" s="1116"/>
      <c r="FIP91" s="1116"/>
      <c r="FIQ91" s="1116"/>
      <c r="FIR91" s="1116"/>
      <c r="FIS91" s="1116"/>
      <c r="FIT91" s="1116"/>
      <c r="FIU91" s="1116"/>
      <c r="FIV91" s="1116"/>
      <c r="FIW91" s="1116"/>
      <c r="FIX91" s="1116"/>
      <c r="FIY91" s="1116"/>
      <c r="FIZ91" s="1116"/>
      <c r="FJA91" s="1116"/>
      <c r="FJB91" s="1116"/>
      <c r="FJC91" s="1116"/>
      <c r="FJD91" s="1116"/>
      <c r="FJE91" s="1116"/>
      <c r="FJF91" s="1116"/>
      <c r="FJG91" s="1116"/>
      <c r="FJH91" s="1116"/>
      <c r="FJI91" s="1116"/>
      <c r="FJJ91" s="1116"/>
      <c r="FJK91" s="1116"/>
      <c r="FJL91" s="1116"/>
      <c r="FJM91" s="1116"/>
      <c r="FJN91" s="1116"/>
      <c r="FJO91" s="1116"/>
      <c r="FJP91" s="1116"/>
      <c r="FJQ91" s="1116"/>
      <c r="FJR91" s="1116"/>
      <c r="FJS91" s="1116"/>
      <c r="FJT91" s="1116"/>
      <c r="FJU91" s="1116"/>
      <c r="FJV91" s="1116"/>
      <c r="FJW91" s="1116"/>
      <c r="FJX91" s="1116"/>
      <c r="FJY91" s="1116"/>
      <c r="FJZ91" s="1116"/>
      <c r="FKA91" s="1116"/>
      <c r="FKB91" s="1116"/>
      <c r="FKC91" s="1116"/>
      <c r="FKD91" s="1116"/>
      <c r="FKE91" s="1116"/>
      <c r="FKF91" s="1116"/>
      <c r="FKG91" s="1116"/>
      <c r="FKH91" s="1116"/>
      <c r="FKI91" s="1116"/>
      <c r="FKJ91" s="1116"/>
      <c r="FKK91" s="1116"/>
      <c r="FKL91" s="1116"/>
      <c r="FKM91" s="1116"/>
      <c r="FKN91" s="1116"/>
      <c r="FKO91" s="1116"/>
      <c r="FKP91" s="1116"/>
      <c r="FKQ91" s="1116"/>
      <c r="FKR91" s="1116"/>
      <c r="FKS91" s="1116"/>
      <c r="FKT91" s="1116"/>
      <c r="FKU91" s="1116"/>
      <c r="FKV91" s="1116"/>
      <c r="FKW91" s="1116"/>
      <c r="FKX91" s="1116"/>
      <c r="FKY91" s="1116"/>
      <c r="FKZ91" s="1116"/>
      <c r="FLA91" s="1116"/>
      <c r="FLB91" s="1116"/>
      <c r="FLC91" s="1116"/>
      <c r="FLD91" s="1116"/>
      <c r="FLE91" s="1116"/>
      <c r="FLF91" s="1116"/>
      <c r="FLG91" s="1116"/>
      <c r="FLH91" s="1116"/>
      <c r="FLI91" s="1116"/>
      <c r="FLJ91" s="1116"/>
      <c r="FLK91" s="1116"/>
      <c r="FLL91" s="1116"/>
      <c r="FLM91" s="1116"/>
      <c r="FLN91" s="1116"/>
      <c r="FLO91" s="1116"/>
      <c r="FLP91" s="1116"/>
      <c r="FLQ91" s="1116"/>
      <c r="FLR91" s="1116"/>
      <c r="FLS91" s="1116"/>
      <c r="FLT91" s="1116"/>
      <c r="FLU91" s="1116"/>
      <c r="FLV91" s="1116"/>
      <c r="FLW91" s="1116"/>
      <c r="FLX91" s="1116"/>
      <c r="FLY91" s="1116"/>
      <c r="FLZ91" s="1116"/>
      <c r="FMA91" s="1116"/>
      <c r="FMB91" s="1116"/>
      <c r="FMC91" s="1116"/>
      <c r="FMD91" s="1116"/>
      <c r="FME91" s="1116"/>
      <c r="FMF91" s="1116"/>
      <c r="FMG91" s="1116"/>
      <c r="FMH91" s="1116"/>
      <c r="FMI91" s="1116"/>
      <c r="FMJ91" s="1116"/>
      <c r="FMK91" s="1116"/>
      <c r="FML91" s="1116"/>
      <c r="FMM91" s="1116"/>
      <c r="FMN91" s="1116"/>
      <c r="FMO91" s="1116"/>
      <c r="FMP91" s="1116"/>
      <c r="FMQ91" s="1116"/>
      <c r="FMR91" s="1116"/>
      <c r="FMS91" s="1116"/>
      <c r="FMT91" s="1116"/>
      <c r="FMU91" s="1116"/>
      <c r="FMV91" s="1116"/>
      <c r="FMW91" s="1116"/>
      <c r="FMX91" s="1116"/>
      <c r="FMY91" s="1116"/>
      <c r="FMZ91" s="1116"/>
      <c r="FNA91" s="1116"/>
      <c r="FNB91" s="1116"/>
      <c r="FNC91" s="1116"/>
      <c r="FND91" s="1116"/>
      <c r="FNE91" s="1116"/>
      <c r="FNF91" s="1116"/>
      <c r="FNG91" s="1116"/>
      <c r="FNH91" s="1116"/>
      <c r="FNI91" s="1116"/>
      <c r="FNJ91" s="1116"/>
      <c r="FNK91" s="1116"/>
      <c r="FNL91" s="1116"/>
      <c r="FNM91" s="1116"/>
      <c r="FNN91" s="1116"/>
      <c r="FNO91" s="1116"/>
      <c r="FNP91" s="1116"/>
      <c r="FNQ91" s="1116"/>
      <c r="FNR91" s="1116"/>
      <c r="FNS91" s="1116"/>
      <c r="FNT91" s="1116"/>
      <c r="FNU91" s="1116"/>
      <c r="FNV91" s="1116"/>
      <c r="FNW91" s="1116"/>
      <c r="FNX91" s="1116"/>
      <c r="FNY91" s="1116"/>
      <c r="FNZ91" s="1116"/>
      <c r="FOA91" s="1116"/>
      <c r="FOB91" s="1116"/>
      <c r="FOC91" s="1116"/>
      <c r="FOD91" s="1116"/>
      <c r="FOE91" s="1116"/>
      <c r="FOF91" s="1116"/>
      <c r="FOG91" s="1116"/>
      <c r="FOH91" s="1116"/>
      <c r="FOI91" s="1116"/>
      <c r="FOJ91" s="1116"/>
      <c r="FOK91" s="1116"/>
      <c r="FOL91" s="1116"/>
      <c r="FOM91" s="1116"/>
      <c r="FON91" s="1116"/>
      <c r="FOO91" s="1116"/>
      <c r="FOP91" s="1116"/>
      <c r="FOQ91" s="1116"/>
      <c r="FOR91" s="1116"/>
      <c r="FOS91" s="1116"/>
      <c r="FOT91" s="1116"/>
      <c r="FOU91" s="1116"/>
      <c r="FOV91" s="1116"/>
      <c r="FOW91" s="1116"/>
      <c r="FOX91" s="1116"/>
      <c r="FOY91" s="1116"/>
      <c r="FOZ91" s="1116"/>
      <c r="FPA91" s="1116"/>
      <c r="FPB91" s="1116"/>
      <c r="FPC91" s="1116"/>
      <c r="FPD91" s="1116"/>
      <c r="FPE91" s="1116"/>
      <c r="FPF91" s="1116"/>
      <c r="FPG91" s="1116"/>
      <c r="FPH91" s="1116"/>
      <c r="FPI91" s="1116"/>
      <c r="FPJ91" s="1116"/>
      <c r="FPK91" s="1116"/>
      <c r="FPL91" s="1116"/>
      <c r="FPM91" s="1116"/>
      <c r="FPN91" s="1116"/>
      <c r="FPO91" s="1116"/>
      <c r="FPP91" s="1116"/>
      <c r="FPQ91" s="1116"/>
      <c r="FPR91" s="1116"/>
      <c r="FPS91" s="1116"/>
      <c r="FPT91" s="1116"/>
      <c r="FPU91" s="1116"/>
      <c r="FPV91" s="1116"/>
      <c r="FPW91" s="1116"/>
      <c r="FPX91" s="1116"/>
      <c r="FPY91" s="1116"/>
      <c r="FPZ91" s="1116"/>
      <c r="FQA91" s="1116"/>
      <c r="FQB91" s="1116"/>
      <c r="FQC91" s="1116"/>
      <c r="FQD91" s="1116"/>
      <c r="FQE91" s="1116"/>
      <c r="FQF91" s="1116"/>
      <c r="FQG91" s="1116"/>
      <c r="FQH91" s="1116"/>
      <c r="FQI91" s="1116"/>
      <c r="FQJ91" s="1116"/>
      <c r="FQK91" s="1116"/>
      <c r="FQL91" s="1116"/>
      <c r="FQM91" s="1116"/>
      <c r="FQN91" s="1116"/>
      <c r="FQO91" s="1116"/>
      <c r="FQP91" s="1116"/>
      <c r="FQQ91" s="1116"/>
      <c r="FQR91" s="1116"/>
      <c r="FQS91" s="1116"/>
      <c r="FQT91" s="1116"/>
      <c r="FQU91" s="1116"/>
      <c r="FQV91" s="1116"/>
      <c r="FQW91" s="1116"/>
      <c r="FQX91" s="1116"/>
      <c r="FQY91" s="1116"/>
      <c r="FQZ91" s="1116"/>
      <c r="FRA91" s="1116"/>
      <c r="FRB91" s="1116"/>
      <c r="FRC91" s="1116"/>
      <c r="FRD91" s="1116"/>
      <c r="FRE91" s="1116"/>
      <c r="FRF91" s="1116"/>
      <c r="FRG91" s="1116"/>
      <c r="FRH91" s="1116"/>
      <c r="FRI91" s="1116"/>
      <c r="FRJ91" s="1116"/>
      <c r="FRK91" s="1116"/>
      <c r="FRL91" s="1116"/>
      <c r="FRM91" s="1116"/>
      <c r="FRN91" s="1116"/>
      <c r="FRO91" s="1116"/>
      <c r="FRP91" s="1116"/>
      <c r="FRQ91" s="1116"/>
      <c r="FRR91" s="1116"/>
      <c r="FRS91" s="1116"/>
      <c r="FRT91" s="1116"/>
      <c r="FRU91" s="1116"/>
      <c r="FRV91" s="1116"/>
      <c r="FRW91" s="1116"/>
      <c r="FRX91" s="1116"/>
      <c r="FRY91" s="1116"/>
      <c r="FRZ91" s="1116"/>
      <c r="FSA91" s="1116"/>
      <c r="FSB91" s="1116"/>
      <c r="FSC91" s="1116"/>
      <c r="FSD91" s="1116"/>
      <c r="FSE91" s="1116"/>
      <c r="FSF91" s="1116"/>
      <c r="FSG91" s="1116"/>
      <c r="FSH91" s="1116"/>
      <c r="FSI91" s="1116"/>
      <c r="FSJ91" s="1116"/>
      <c r="FSK91" s="1116"/>
      <c r="FSL91" s="1116"/>
      <c r="FSM91" s="1116"/>
      <c r="FSN91" s="1116"/>
      <c r="FSO91" s="1116"/>
      <c r="FSP91" s="1116"/>
      <c r="FSQ91" s="1116"/>
      <c r="FSR91" s="1116"/>
      <c r="FSS91" s="1116"/>
      <c r="FST91" s="1116"/>
      <c r="FSU91" s="1116"/>
      <c r="FSV91" s="1116"/>
      <c r="FSW91" s="1116"/>
      <c r="FSX91" s="1116"/>
      <c r="FSY91" s="1116"/>
      <c r="FSZ91" s="1116"/>
      <c r="FTA91" s="1116"/>
      <c r="FTB91" s="1116"/>
      <c r="FTC91" s="1116"/>
      <c r="FTD91" s="1116"/>
      <c r="FTE91" s="1116"/>
      <c r="FTF91" s="1116"/>
      <c r="FTG91" s="1116"/>
      <c r="FTH91" s="1116"/>
      <c r="FTI91" s="1116"/>
      <c r="FTJ91" s="1116"/>
      <c r="FTK91" s="1116"/>
      <c r="FTL91" s="1116"/>
      <c r="FTM91" s="1116"/>
      <c r="FTN91" s="1116"/>
      <c r="FTO91" s="1116"/>
      <c r="FTP91" s="1116"/>
      <c r="FTQ91" s="1116"/>
      <c r="FTR91" s="1116"/>
      <c r="FTS91" s="1116"/>
      <c r="FTT91" s="1116"/>
      <c r="FTU91" s="1116"/>
      <c r="FTV91" s="1116"/>
      <c r="FTW91" s="1116"/>
      <c r="FTX91" s="1116"/>
      <c r="FTY91" s="1116"/>
      <c r="FTZ91" s="1116"/>
      <c r="FUA91" s="1116"/>
      <c r="FUB91" s="1116"/>
      <c r="FUC91" s="1116"/>
      <c r="FUD91" s="1116"/>
      <c r="FUE91" s="1116"/>
      <c r="FUF91" s="1116"/>
      <c r="FUG91" s="1116"/>
      <c r="FUH91" s="1116"/>
      <c r="FUI91" s="1116"/>
      <c r="FUJ91" s="1116"/>
      <c r="FUK91" s="1116"/>
      <c r="FUL91" s="1116"/>
      <c r="FUM91" s="1116"/>
      <c r="FUN91" s="1116"/>
      <c r="FUO91" s="1116"/>
      <c r="FUP91" s="1116"/>
      <c r="FUQ91" s="1116"/>
      <c r="FUR91" s="1116"/>
      <c r="FUS91" s="1116"/>
      <c r="FUT91" s="1116"/>
      <c r="FUU91" s="1116"/>
      <c r="FUV91" s="1116"/>
      <c r="FUW91" s="1116"/>
      <c r="FUX91" s="1116"/>
      <c r="FUY91" s="1116"/>
      <c r="FUZ91" s="1116"/>
      <c r="FVA91" s="1116"/>
      <c r="FVB91" s="1116"/>
      <c r="FVC91" s="1116"/>
      <c r="FVD91" s="1116"/>
      <c r="FVE91" s="1116"/>
      <c r="FVF91" s="1116"/>
      <c r="FVG91" s="1116"/>
      <c r="FVH91" s="1116"/>
      <c r="FVI91" s="1116"/>
      <c r="FVJ91" s="1116"/>
      <c r="FVK91" s="1116"/>
      <c r="FVL91" s="1116"/>
      <c r="FVM91" s="1116"/>
      <c r="FVN91" s="1116"/>
      <c r="FVO91" s="1116"/>
      <c r="FVP91" s="1116"/>
      <c r="FVQ91" s="1116"/>
      <c r="FVR91" s="1116"/>
      <c r="FVS91" s="1116"/>
      <c r="FVT91" s="1116"/>
      <c r="FVU91" s="1116"/>
      <c r="FVV91" s="1116"/>
      <c r="FVW91" s="1116"/>
      <c r="FVX91" s="1116"/>
      <c r="FVY91" s="1116"/>
      <c r="FVZ91" s="1116"/>
      <c r="FWA91" s="1116"/>
      <c r="FWB91" s="1116"/>
      <c r="FWC91" s="1116"/>
      <c r="FWD91" s="1116"/>
      <c r="FWE91" s="1116"/>
      <c r="FWF91" s="1116"/>
      <c r="FWG91" s="1116"/>
      <c r="FWH91" s="1116"/>
      <c r="FWI91" s="1116"/>
      <c r="FWJ91" s="1116"/>
      <c r="FWK91" s="1116"/>
      <c r="FWL91" s="1116"/>
      <c r="FWM91" s="1116"/>
      <c r="FWN91" s="1116"/>
      <c r="FWO91" s="1116"/>
      <c r="FWP91" s="1116"/>
      <c r="FWQ91" s="1116"/>
      <c r="FWR91" s="1116"/>
      <c r="FWS91" s="1116"/>
      <c r="FWT91" s="1116"/>
      <c r="FWU91" s="1116"/>
      <c r="FWV91" s="1116"/>
      <c r="FWW91" s="1116"/>
      <c r="FWX91" s="1116"/>
      <c r="FWY91" s="1116"/>
      <c r="FWZ91" s="1116"/>
      <c r="FXA91" s="1116"/>
      <c r="FXB91" s="1116"/>
      <c r="FXC91" s="1116"/>
      <c r="FXD91" s="1116"/>
      <c r="FXE91" s="1116"/>
      <c r="FXF91" s="1116"/>
      <c r="FXG91" s="1116"/>
      <c r="FXH91" s="1116"/>
      <c r="FXI91" s="1116"/>
      <c r="FXJ91" s="1116"/>
      <c r="FXK91" s="1116"/>
      <c r="FXL91" s="1116"/>
      <c r="FXM91" s="1116"/>
      <c r="FXN91" s="1116"/>
      <c r="FXO91" s="1116"/>
      <c r="FXP91" s="1116"/>
      <c r="FXQ91" s="1116"/>
      <c r="FXR91" s="1116"/>
      <c r="FXS91" s="1116"/>
      <c r="FXT91" s="1116"/>
      <c r="FXU91" s="1116"/>
      <c r="FXV91" s="1116"/>
      <c r="FXW91" s="1116"/>
      <c r="FXX91" s="1116"/>
      <c r="FXY91" s="1116"/>
      <c r="FXZ91" s="1116"/>
      <c r="FYA91" s="1116"/>
      <c r="FYB91" s="1116"/>
      <c r="FYC91" s="1116"/>
      <c r="FYD91" s="1116"/>
      <c r="FYE91" s="1116"/>
      <c r="FYF91" s="1116"/>
      <c r="FYG91" s="1116"/>
      <c r="FYH91" s="1116"/>
      <c r="FYI91" s="1116"/>
      <c r="FYJ91" s="1116"/>
      <c r="FYK91" s="1116"/>
      <c r="FYL91" s="1116"/>
      <c r="FYM91" s="1116"/>
      <c r="FYN91" s="1116"/>
      <c r="FYO91" s="1116"/>
      <c r="FYP91" s="1116"/>
      <c r="FYQ91" s="1116"/>
      <c r="FYR91" s="1116"/>
      <c r="FYS91" s="1116"/>
      <c r="FYT91" s="1116"/>
      <c r="FYU91" s="1116"/>
      <c r="FYV91" s="1116"/>
      <c r="FYW91" s="1116"/>
      <c r="FYX91" s="1116"/>
      <c r="FYY91" s="1116"/>
      <c r="FYZ91" s="1116"/>
      <c r="FZA91" s="1116"/>
      <c r="FZB91" s="1116"/>
      <c r="FZC91" s="1116"/>
      <c r="FZD91" s="1116"/>
      <c r="FZE91" s="1116"/>
      <c r="FZF91" s="1116"/>
      <c r="FZG91" s="1116"/>
      <c r="FZH91" s="1116"/>
      <c r="FZI91" s="1116"/>
      <c r="FZJ91" s="1116"/>
      <c r="FZK91" s="1116"/>
      <c r="FZL91" s="1116"/>
      <c r="FZM91" s="1116"/>
      <c r="FZN91" s="1116"/>
      <c r="FZO91" s="1116"/>
      <c r="FZP91" s="1116"/>
      <c r="FZQ91" s="1116"/>
      <c r="FZR91" s="1116"/>
      <c r="FZS91" s="1116"/>
      <c r="FZT91" s="1116"/>
      <c r="FZU91" s="1116"/>
      <c r="FZV91" s="1116"/>
      <c r="FZW91" s="1116"/>
      <c r="FZX91" s="1116"/>
      <c r="FZY91" s="1116"/>
      <c r="FZZ91" s="1116"/>
      <c r="GAA91" s="1116"/>
      <c r="GAB91" s="1116"/>
      <c r="GAC91" s="1116"/>
      <c r="GAD91" s="1116"/>
      <c r="GAE91" s="1116"/>
      <c r="GAF91" s="1116"/>
      <c r="GAG91" s="1116"/>
      <c r="GAH91" s="1116"/>
      <c r="GAI91" s="1116"/>
      <c r="GAJ91" s="1116"/>
      <c r="GAK91" s="1116"/>
      <c r="GAL91" s="1116"/>
      <c r="GAM91" s="1116"/>
      <c r="GAN91" s="1116"/>
      <c r="GAO91" s="1116"/>
      <c r="GAP91" s="1116"/>
      <c r="GAQ91" s="1116"/>
      <c r="GAR91" s="1116"/>
      <c r="GAS91" s="1116"/>
      <c r="GAT91" s="1116"/>
      <c r="GAU91" s="1116"/>
      <c r="GAV91" s="1116"/>
      <c r="GAW91" s="1116"/>
      <c r="GAX91" s="1116"/>
      <c r="GAY91" s="1116"/>
      <c r="GAZ91" s="1116"/>
      <c r="GBA91" s="1116"/>
      <c r="GBB91" s="1116"/>
      <c r="GBC91" s="1116"/>
      <c r="GBD91" s="1116"/>
      <c r="GBE91" s="1116"/>
      <c r="GBF91" s="1116"/>
      <c r="GBG91" s="1116"/>
      <c r="GBH91" s="1116"/>
      <c r="GBI91" s="1116"/>
      <c r="GBJ91" s="1116"/>
      <c r="GBK91" s="1116"/>
      <c r="GBL91" s="1116"/>
      <c r="GBM91" s="1116"/>
      <c r="GBN91" s="1116"/>
      <c r="GBO91" s="1116"/>
      <c r="GBP91" s="1116"/>
      <c r="GBQ91" s="1116"/>
      <c r="GBR91" s="1116"/>
      <c r="GBS91" s="1116"/>
      <c r="GBT91" s="1116"/>
      <c r="GBU91" s="1116"/>
      <c r="GBV91" s="1116"/>
      <c r="GBW91" s="1116"/>
      <c r="GBX91" s="1116"/>
      <c r="GBY91" s="1116"/>
      <c r="GBZ91" s="1116"/>
      <c r="GCA91" s="1116"/>
      <c r="GCB91" s="1116"/>
      <c r="GCC91" s="1116"/>
      <c r="GCD91" s="1116"/>
      <c r="GCE91" s="1116"/>
      <c r="GCF91" s="1116"/>
      <c r="GCG91" s="1116"/>
      <c r="GCH91" s="1116"/>
      <c r="GCI91" s="1116"/>
      <c r="GCJ91" s="1116"/>
      <c r="GCK91" s="1116"/>
      <c r="GCL91" s="1116"/>
      <c r="GCM91" s="1116"/>
      <c r="GCN91" s="1116"/>
      <c r="GCO91" s="1116"/>
      <c r="GCP91" s="1116"/>
      <c r="GCQ91" s="1116"/>
      <c r="GCR91" s="1116"/>
      <c r="GCS91" s="1116"/>
      <c r="GCT91" s="1116"/>
      <c r="GCU91" s="1116"/>
      <c r="GCV91" s="1116"/>
      <c r="GCW91" s="1116"/>
      <c r="GCX91" s="1116"/>
      <c r="GCY91" s="1116"/>
      <c r="GCZ91" s="1116"/>
      <c r="GDA91" s="1116"/>
      <c r="GDB91" s="1116"/>
      <c r="GDC91" s="1116"/>
      <c r="GDD91" s="1116"/>
      <c r="GDE91" s="1116"/>
      <c r="GDF91" s="1116"/>
      <c r="GDG91" s="1116"/>
      <c r="GDH91" s="1116"/>
      <c r="GDI91" s="1116"/>
      <c r="GDJ91" s="1116"/>
      <c r="GDK91" s="1116"/>
      <c r="GDL91" s="1116"/>
      <c r="GDM91" s="1116"/>
      <c r="GDN91" s="1116"/>
      <c r="GDO91" s="1116"/>
      <c r="GDP91" s="1116"/>
      <c r="GDQ91" s="1116"/>
      <c r="GDR91" s="1116"/>
      <c r="GDS91" s="1116"/>
      <c r="GDT91" s="1116"/>
      <c r="GDU91" s="1116"/>
      <c r="GDV91" s="1116"/>
      <c r="GDW91" s="1116"/>
      <c r="GDX91" s="1116"/>
      <c r="GDY91" s="1116"/>
      <c r="GDZ91" s="1116"/>
      <c r="GEA91" s="1116"/>
      <c r="GEB91" s="1116"/>
      <c r="GEC91" s="1116"/>
      <c r="GED91" s="1116"/>
      <c r="GEE91" s="1116"/>
      <c r="GEF91" s="1116"/>
      <c r="GEG91" s="1116"/>
      <c r="GEH91" s="1116"/>
      <c r="GEI91" s="1116"/>
      <c r="GEJ91" s="1116"/>
      <c r="GEK91" s="1116"/>
      <c r="GEL91" s="1116"/>
      <c r="GEM91" s="1116"/>
      <c r="GEN91" s="1116"/>
      <c r="GEO91" s="1116"/>
      <c r="GEP91" s="1116"/>
      <c r="GEQ91" s="1116"/>
      <c r="GER91" s="1116"/>
      <c r="GES91" s="1116"/>
      <c r="GET91" s="1116"/>
      <c r="GEU91" s="1116"/>
      <c r="GEV91" s="1116"/>
      <c r="GEW91" s="1116"/>
      <c r="GEX91" s="1116"/>
      <c r="GEY91" s="1116"/>
      <c r="GEZ91" s="1116"/>
      <c r="GFA91" s="1116"/>
      <c r="GFB91" s="1116"/>
      <c r="GFC91" s="1116"/>
      <c r="GFD91" s="1116"/>
      <c r="GFE91" s="1116"/>
      <c r="GFF91" s="1116"/>
      <c r="GFG91" s="1116"/>
      <c r="GFH91" s="1116"/>
      <c r="GFI91" s="1116"/>
      <c r="GFJ91" s="1116"/>
      <c r="GFK91" s="1116"/>
      <c r="GFL91" s="1116"/>
      <c r="GFM91" s="1116"/>
      <c r="GFN91" s="1116"/>
      <c r="GFO91" s="1116"/>
      <c r="GFP91" s="1116"/>
      <c r="GFQ91" s="1116"/>
      <c r="GFR91" s="1116"/>
      <c r="GFS91" s="1116"/>
      <c r="GFT91" s="1116"/>
      <c r="GFU91" s="1116"/>
      <c r="GFV91" s="1116"/>
      <c r="GFW91" s="1116"/>
      <c r="GFX91" s="1116"/>
      <c r="GFY91" s="1116"/>
      <c r="GFZ91" s="1116"/>
      <c r="GGA91" s="1116"/>
      <c r="GGB91" s="1116"/>
      <c r="GGC91" s="1116"/>
      <c r="GGD91" s="1116"/>
      <c r="GGE91" s="1116"/>
      <c r="GGF91" s="1116"/>
      <c r="GGG91" s="1116"/>
      <c r="GGH91" s="1116"/>
      <c r="GGI91" s="1116"/>
      <c r="GGJ91" s="1116"/>
      <c r="GGK91" s="1116"/>
      <c r="GGL91" s="1116"/>
      <c r="GGM91" s="1116"/>
      <c r="GGN91" s="1116"/>
      <c r="GGO91" s="1116"/>
      <c r="GGP91" s="1116"/>
      <c r="GGQ91" s="1116"/>
      <c r="GGR91" s="1116"/>
      <c r="GGS91" s="1116"/>
      <c r="GGT91" s="1116"/>
      <c r="GGU91" s="1116"/>
      <c r="GGV91" s="1116"/>
      <c r="GGW91" s="1116"/>
      <c r="GGX91" s="1116"/>
      <c r="GGY91" s="1116"/>
      <c r="GGZ91" s="1116"/>
      <c r="GHA91" s="1116"/>
      <c r="GHB91" s="1116"/>
      <c r="GHC91" s="1116"/>
      <c r="GHD91" s="1116"/>
      <c r="GHE91" s="1116"/>
      <c r="GHF91" s="1116"/>
      <c r="GHG91" s="1116"/>
      <c r="GHH91" s="1116"/>
      <c r="GHI91" s="1116"/>
      <c r="GHJ91" s="1116"/>
      <c r="GHK91" s="1116"/>
      <c r="GHL91" s="1116"/>
      <c r="GHM91" s="1116"/>
      <c r="GHN91" s="1116"/>
      <c r="GHO91" s="1116"/>
      <c r="GHP91" s="1116"/>
      <c r="GHQ91" s="1116"/>
      <c r="GHR91" s="1116"/>
      <c r="GHS91" s="1116"/>
      <c r="GHT91" s="1116"/>
      <c r="GHU91" s="1116"/>
      <c r="GHV91" s="1116"/>
      <c r="GHW91" s="1116"/>
      <c r="GHX91" s="1116"/>
      <c r="GHY91" s="1116"/>
      <c r="GHZ91" s="1116"/>
      <c r="GIA91" s="1116"/>
      <c r="GIB91" s="1116"/>
      <c r="GIC91" s="1116"/>
      <c r="GID91" s="1116"/>
      <c r="GIE91" s="1116"/>
      <c r="GIF91" s="1116"/>
      <c r="GIG91" s="1116"/>
      <c r="GIH91" s="1116"/>
      <c r="GII91" s="1116"/>
      <c r="GIJ91" s="1116"/>
      <c r="GIK91" s="1116"/>
      <c r="GIL91" s="1116"/>
      <c r="GIM91" s="1116"/>
      <c r="GIN91" s="1116"/>
      <c r="GIO91" s="1116"/>
      <c r="GIP91" s="1116"/>
      <c r="GIQ91" s="1116"/>
      <c r="GIR91" s="1116"/>
      <c r="GIS91" s="1116"/>
      <c r="GIT91" s="1116"/>
      <c r="GIU91" s="1116"/>
      <c r="GIV91" s="1116"/>
      <c r="GIW91" s="1116"/>
      <c r="GIX91" s="1116"/>
      <c r="GIY91" s="1116"/>
      <c r="GIZ91" s="1116"/>
      <c r="GJA91" s="1116"/>
      <c r="GJB91" s="1116"/>
      <c r="GJC91" s="1116"/>
      <c r="GJD91" s="1116"/>
      <c r="GJE91" s="1116"/>
      <c r="GJF91" s="1116"/>
      <c r="GJG91" s="1116"/>
      <c r="GJH91" s="1116"/>
      <c r="GJI91" s="1116"/>
      <c r="GJJ91" s="1116"/>
      <c r="GJK91" s="1116"/>
      <c r="GJL91" s="1116"/>
      <c r="GJM91" s="1116"/>
      <c r="GJN91" s="1116"/>
      <c r="GJO91" s="1116"/>
      <c r="GJP91" s="1116"/>
      <c r="GJQ91" s="1116"/>
      <c r="GJR91" s="1116"/>
      <c r="GJS91" s="1116"/>
      <c r="GJT91" s="1116"/>
      <c r="GJU91" s="1116"/>
      <c r="GJV91" s="1116"/>
      <c r="GJW91" s="1116"/>
      <c r="GJX91" s="1116"/>
      <c r="GJY91" s="1116"/>
      <c r="GJZ91" s="1116"/>
      <c r="GKA91" s="1116"/>
      <c r="GKB91" s="1116"/>
      <c r="GKC91" s="1116"/>
      <c r="GKD91" s="1116"/>
      <c r="GKE91" s="1116"/>
      <c r="GKF91" s="1116"/>
      <c r="GKG91" s="1116"/>
      <c r="GKH91" s="1116"/>
      <c r="GKI91" s="1116"/>
      <c r="GKJ91" s="1116"/>
      <c r="GKK91" s="1116"/>
      <c r="GKL91" s="1116"/>
      <c r="GKM91" s="1116"/>
      <c r="GKN91" s="1116"/>
      <c r="GKO91" s="1116"/>
      <c r="GKP91" s="1116"/>
      <c r="GKQ91" s="1116"/>
      <c r="GKR91" s="1116"/>
      <c r="GKS91" s="1116"/>
      <c r="GKT91" s="1116"/>
      <c r="GKU91" s="1116"/>
      <c r="GKV91" s="1116"/>
      <c r="GKW91" s="1116"/>
      <c r="GKX91" s="1116"/>
      <c r="GKY91" s="1116"/>
      <c r="GKZ91" s="1116"/>
      <c r="GLA91" s="1116"/>
      <c r="GLB91" s="1116"/>
      <c r="GLC91" s="1116"/>
      <c r="GLD91" s="1116"/>
      <c r="GLE91" s="1116"/>
      <c r="GLF91" s="1116"/>
      <c r="GLG91" s="1116"/>
      <c r="GLH91" s="1116"/>
      <c r="GLI91" s="1116"/>
      <c r="GLJ91" s="1116"/>
      <c r="GLK91" s="1116"/>
      <c r="GLL91" s="1116"/>
      <c r="GLM91" s="1116"/>
      <c r="GLN91" s="1116"/>
      <c r="GLO91" s="1116"/>
      <c r="GLP91" s="1116"/>
      <c r="GLQ91" s="1116"/>
      <c r="GLR91" s="1116"/>
      <c r="GLS91" s="1116"/>
      <c r="GLT91" s="1116"/>
      <c r="GLU91" s="1116"/>
      <c r="GLV91" s="1116"/>
      <c r="GLW91" s="1116"/>
      <c r="GLX91" s="1116"/>
      <c r="GLY91" s="1116"/>
      <c r="GLZ91" s="1116"/>
      <c r="GMA91" s="1116"/>
      <c r="GMB91" s="1116"/>
      <c r="GMC91" s="1116"/>
      <c r="GMD91" s="1116"/>
      <c r="GME91" s="1116"/>
      <c r="GMF91" s="1116"/>
      <c r="GMG91" s="1116"/>
      <c r="GMH91" s="1116"/>
      <c r="GMI91" s="1116"/>
      <c r="GMJ91" s="1116"/>
      <c r="GMK91" s="1116"/>
      <c r="GML91" s="1116"/>
      <c r="GMM91" s="1116"/>
      <c r="GMN91" s="1116"/>
      <c r="GMO91" s="1116"/>
      <c r="GMP91" s="1116"/>
      <c r="GMQ91" s="1116"/>
      <c r="GMR91" s="1116"/>
      <c r="GMS91" s="1116"/>
      <c r="GMT91" s="1116"/>
      <c r="GMU91" s="1116"/>
      <c r="GMV91" s="1116"/>
      <c r="GMW91" s="1116"/>
      <c r="GMX91" s="1116"/>
      <c r="GMY91" s="1116"/>
      <c r="GMZ91" s="1116"/>
      <c r="GNA91" s="1116"/>
      <c r="GNB91" s="1116"/>
      <c r="GNC91" s="1116"/>
      <c r="GND91" s="1116"/>
      <c r="GNE91" s="1116"/>
      <c r="GNF91" s="1116"/>
      <c r="GNG91" s="1116"/>
      <c r="GNH91" s="1116"/>
      <c r="GNI91" s="1116"/>
      <c r="GNJ91" s="1116"/>
      <c r="GNK91" s="1116"/>
      <c r="GNL91" s="1116"/>
      <c r="GNM91" s="1116"/>
      <c r="GNN91" s="1116"/>
      <c r="GNO91" s="1116"/>
      <c r="GNP91" s="1116"/>
      <c r="GNQ91" s="1116"/>
      <c r="GNR91" s="1116"/>
      <c r="GNS91" s="1116"/>
      <c r="GNT91" s="1116"/>
      <c r="GNU91" s="1116"/>
      <c r="GNV91" s="1116"/>
      <c r="GNW91" s="1116"/>
      <c r="GNX91" s="1116"/>
      <c r="GNY91" s="1116"/>
      <c r="GNZ91" s="1116"/>
      <c r="GOA91" s="1116"/>
      <c r="GOB91" s="1116"/>
      <c r="GOC91" s="1116"/>
      <c r="GOD91" s="1116"/>
      <c r="GOE91" s="1116"/>
      <c r="GOF91" s="1116"/>
      <c r="GOG91" s="1116"/>
      <c r="GOH91" s="1116"/>
      <c r="GOI91" s="1116"/>
      <c r="GOJ91" s="1116"/>
      <c r="GOK91" s="1116"/>
      <c r="GOL91" s="1116"/>
      <c r="GOM91" s="1116"/>
      <c r="GON91" s="1116"/>
      <c r="GOO91" s="1116"/>
      <c r="GOP91" s="1116"/>
      <c r="GOQ91" s="1116"/>
      <c r="GOR91" s="1116"/>
      <c r="GOS91" s="1116"/>
      <c r="GOT91" s="1116"/>
      <c r="GOU91" s="1116"/>
      <c r="GOV91" s="1116"/>
      <c r="GOW91" s="1116"/>
      <c r="GOX91" s="1116"/>
      <c r="GOY91" s="1116"/>
      <c r="GOZ91" s="1116"/>
      <c r="GPA91" s="1116"/>
      <c r="GPB91" s="1116"/>
      <c r="GPC91" s="1116"/>
      <c r="GPD91" s="1116"/>
      <c r="GPE91" s="1116"/>
      <c r="GPF91" s="1116"/>
      <c r="GPG91" s="1116"/>
      <c r="GPH91" s="1116"/>
      <c r="GPI91" s="1116"/>
      <c r="GPJ91" s="1116"/>
      <c r="GPK91" s="1116"/>
      <c r="GPL91" s="1116"/>
      <c r="GPM91" s="1116"/>
      <c r="GPN91" s="1116"/>
      <c r="GPO91" s="1116"/>
      <c r="GPP91" s="1116"/>
      <c r="GPQ91" s="1116"/>
      <c r="GPR91" s="1116"/>
      <c r="GPS91" s="1116"/>
      <c r="GPT91" s="1116"/>
      <c r="GPU91" s="1116"/>
      <c r="GPV91" s="1116"/>
      <c r="GPW91" s="1116"/>
      <c r="GPX91" s="1116"/>
      <c r="GPY91" s="1116"/>
      <c r="GPZ91" s="1116"/>
      <c r="GQA91" s="1116"/>
      <c r="GQB91" s="1116"/>
      <c r="GQC91" s="1116"/>
      <c r="GQD91" s="1116"/>
      <c r="GQE91" s="1116"/>
      <c r="GQF91" s="1116"/>
      <c r="GQG91" s="1116"/>
      <c r="GQH91" s="1116"/>
      <c r="GQI91" s="1116"/>
      <c r="GQJ91" s="1116"/>
      <c r="GQK91" s="1116"/>
      <c r="GQL91" s="1116"/>
      <c r="GQM91" s="1116"/>
      <c r="GQN91" s="1116"/>
      <c r="GQO91" s="1116"/>
      <c r="GQP91" s="1116"/>
      <c r="GQQ91" s="1116"/>
      <c r="GQR91" s="1116"/>
      <c r="GQS91" s="1116"/>
      <c r="GQT91" s="1116"/>
      <c r="GQU91" s="1116"/>
      <c r="GQV91" s="1116"/>
      <c r="GQW91" s="1116"/>
      <c r="GQX91" s="1116"/>
      <c r="GQY91" s="1116"/>
      <c r="GQZ91" s="1116"/>
      <c r="GRA91" s="1116"/>
      <c r="GRB91" s="1116"/>
      <c r="GRC91" s="1116"/>
      <c r="GRD91" s="1116"/>
      <c r="GRE91" s="1116"/>
      <c r="GRF91" s="1116"/>
      <c r="GRG91" s="1116"/>
      <c r="GRH91" s="1116"/>
      <c r="GRI91" s="1116"/>
      <c r="GRJ91" s="1116"/>
      <c r="GRK91" s="1116"/>
      <c r="GRL91" s="1116"/>
      <c r="GRM91" s="1116"/>
      <c r="GRN91" s="1116"/>
      <c r="GRO91" s="1116"/>
      <c r="GRP91" s="1116"/>
      <c r="GRQ91" s="1116"/>
      <c r="GRR91" s="1116"/>
      <c r="GRS91" s="1116"/>
      <c r="GRT91" s="1116"/>
      <c r="GRU91" s="1116"/>
      <c r="GRV91" s="1116"/>
      <c r="GRW91" s="1116"/>
      <c r="GRX91" s="1116"/>
      <c r="GRY91" s="1116"/>
      <c r="GRZ91" s="1116"/>
      <c r="GSA91" s="1116"/>
      <c r="GSB91" s="1116"/>
      <c r="GSC91" s="1116"/>
      <c r="GSD91" s="1116"/>
      <c r="GSE91" s="1116"/>
      <c r="GSF91" s="1116"/>
      <c r="GSG91" s="1116"/>
      <c r="GSH91" s="1116"/>
      <c r="GSI91" s="1116"/>
      <c r="GSJ91" s="1116"/>
      <c r="GSK91" s="1116"/>
      <c r="GSL91" s="1116"/>
      <c r="GSM91" s="1116"/>
      <c r="GSN91" s="1116"/>
      <c r="GSO91" s="1116"/>
      <c r="GSP91" s="1116"/>
      <c r="GSQ91" s="1116"/>
      <c r="GSR91" s="1116"/>
      <c r="GSS91" s="1116"/>
      <c r="GST91" s="1116"/>
      <c r="GSU91" s="1116"/>
      <c r="GSV91" s="1116"/>
      <c r="GSW91" s="1116"/>
      <c r="GSX91" s="1116"/>
      <c r="GSY91" s="1116"/>
      <c r="GSZ91" s="1116"/>
      <c r="GTA91" s="1116"/>
      <c r="GTB91" s="1116"/>
      <c r="GTC91" s="1116"/>
      <c r="GTD91" s="1116"/>
      <c r="GTE91" s="1116"/>
      <c r="GTF91" s="1116"/>
      <c r="GTG91" s="1116"/>
      <c r="GTH91" s="1116"/>
      <c r="GTI91" s="1116"/>
      <c r="GTJ91" s="1116"/>
      <c r="GTK91" s="1116"/>
      <c r="GTL91" s="1116"/>
      <c r="GTM91" s="1116"/>
      <c r="GTN91" s="1116"/>
      <c r="GTO91" s="1116"/>
      <c r="GTP91" s="1116"/>
      <c r="GTQ91" s="1116"/>
      <c r="GTR91" s="1116"/>
      <c r="GTS91" s="1116"/>
      <c r="GTT91" s="1116"/>
      <c r="GTU91" s="1116"/>
      <c r="GTV91" s="1116"/>
      <c r="GTW91" s="1116"/>
      <c r="GTX91" s="1116"/>
      <c r="GTY91" s="1116"/>
      <c r="GTZ91" s="1116"/>
      <c r="GUA91" s="1116"/>
      <c r="GUB91" s="1116"/>
      <c r="GUC91" s="1116"/>
      <c r="GUD91" s="1116"/>
      <c r="GUE91" s="1116"/>
      <c r="GUF91" s="1116"/>
      <c r="GUG91" s="1116"/>
      <c r="GUH91" s="1116"/>
      <c r="GUI91" s="1116"/>
      <c r="GUJ91" s="1116"/>
      <c r="GUK91" s="1116"/>
      <c r="GUL91" s="1116"/>
      <c r="GUM91" s="1116"/>
      <c r="GUN91" s="1116"/>
      <c r="GUO91" s="1116"/>
      <c r="GUP91" s="1116"/>
      <c r="GUQ91" s="1116"/>
      <c r="GUR91" s="1116"/>
      <c r="GUS91" s="1116"/>
      <c r="GUT91" s="1116"/>
      <c r="GUU91" s="1116"/>
      <c r="GUV91" s="1116"/>
      <c r="GUW91" s="1116"/>
      <c r="GUX91" s="1116"/>
      <c r="GUY91" s="1116"/>
      <c r="GUZ91" s="1116"/>
      <c r="GVA91" s="1116"/>
      <c r="GVB91" s="1116"/>
      <c r="GVC91" s="1116"/>
      <c r="GVD91" s="1116"/>
      <c r="GVE91" s="1116"/>
      <c r="GVF91" s="1116"/>
      <c r="GVG91" s="1116"/>
      <c r="GVH91" s="1116"/>
      <c r="GVI91" s="1116"/>
      <c r="GVJ91" s="1116"/>
      <c r="GVK91" s="1116"/>
      <c r="GVL91" s="1116"/>
      <c r="GVM91" s="1116"/>
      <c r="GVN91" s="1116"/>
      <c r="GVO91" s="1116"/>
      <c r="GVP91" s="1116"/>
      <c r="GVQ91" s="1116"/>
      <c r="GVR91" s="1116"/>
      <c r="GVS91" s="1116"/>
      <c r="GVT91" s="1116"/>
      <c r="GVU91" s="1116"/>
      <c r="GVV91" s="1116"/>
      <c r="GVW91" s="1116"/>
      <c r="GVX91" s="1116"/>
      <c r="GVY91" s="1116"/>
      <c r="GVZ91" s="1116"/>
      <c r="GWA91" s="1116"/>
      <c r="GWB91" s="1116"/>
      <c r="GWC91" s="1116"/>
      <c r="GWD91" s="1116"/>
      <c r="GWE91" s="1116"/>
      <c r="GWF91" s="1116"/>
      <c r="GWG91" s="1116"/>
      <c r="GWH91" s="1116"/>
      <c r="GWI91" s="1116"/>
      <c r="GWJ91" s="1116"/>
      <c r="GWK91" s="1116"/>
      <c r="GWL91" s="1116"/>
      <c r="GWM91" s="1116"/>
      <c r="GWN91" s="1116"/>
      <c r="GWO91" s="1116"/>
      <c r="GWP91" s="1116"/>
      <c r="GWQ91" s="1116"/>
      <c r="GWR91" s="1116"/>
      <c r="GWS91" s="1116"/>
      <c r="GWT91" s="1116"/>
      <c r="GWU91" s="1116"/>
      <c r="GWV91" s="1116"/>
      <c r="GWW91" s="1116"/>
      <c r="GWX91" s="1116"/>
      <c r="GWY91" s="1116"/>
      <c r="GWZ91" s="1116"/>
      <c r="GXA91" s="1116"/>
      <c r="GXB91" s="1116"/>
      <c r="GXC91" s="1116"/>
      <c r="GXD91" s="1116"/>
      <c r="GXE91" s="1116"/>
      <c r="GXF91" s="1116"/>
      <c r="GXG91" s="1116"/>
      <c r="GXH91" s="1116"/>
      <c r="GXI91" s="1116"/>
      <c r="GXJ91" s="1116"/>
      <c r="GXK91" s="1116"/>
      <c r="GXL91" s="1116"/>
      <c r="GXM91" s="1116"/>
      <c r="GXN91" s="1116"/>
      <c r="GXO91" s="1116"/>
      <c r="GXP91" s="1116"/>
      <c r="GXQ91" s="1116"/>
      <c r="GXR91" s="1116"/>
      <c r="GXS91" s="1116"/>
      <c r="GXT91" s="1116"/>
      <c r="GXU91" s="1116"/>
      <c r="GXV91" s="1116"/>
      <c r="GXW91" s="1116"/>
      <c r="GXX91" s="1116"/>
      <c r="GXY91" s="1116"/>
      <c r="GXZ91" s="1116"/>
      <c r="GYA91" s="1116"/>
      <c r="GYB91" s="1116"/>
      <c r="GYC91" s="1116"/>
      <c r="GYD91" s="1116"/>
      <c r="GYE91" s="1116"/>
      <c r="GYF91" s="1116"/>
      <c r="GYG91" s="1116"/>
      <c r="GYH91" s="1116"/>
      <c r="GYI91" s="1116"/>
      <c r="GYJ91" s="1116"/>
      <c r="GYK91" s="1116"/>
      <c r="GYL91" s="1116"/>
      <c r="GYM91" s="1116"/>
      <c r="GYN91" s="1116"/>
      <c r="GYO91" s="1116"/>
      <c r="GYP91" s="1116"/>
      <c r="GYQ91" s="1116"/>
      <c r="GYR91" s="1116"/>
      <c r="GYS91" s="1116"/>
      <c r="GYT91" s="1116"/>
      <c r="GYU91" s="1116"/>
      <c r="GYV91" s="1116"/>
      <c r="GYW91" s="1116"/>
      <c r="GYX91" s="1116"/>
      <c r="GYY91" s="1116"/>
      <c r="GYZ91" s="1116"/>
      <c r="GZA91" s="1116"/>
      <c r="GZB91" s="1116"/>
      <c r="GZC91" s="1116"/>
      <c r="GZD91" s="1116"/>
      <c r="GZE91" s="1116"/>
      <c r="GZF91" s="1116"/>
      <c r="GZG91" s="1116"/>
      <c r="GZH91" s="1116"/>
      <c r="GZI91" s="1116"/>
      <c r="GZJ91" s="1116"/>
      <c r="GZK91" s="1116"/>
      <c r="GZL91" s="1116"/>
      <c r="GZM91" s="1116"/>
      <c r="GZN91" s="1116"/>
      <c r="GZO91" s="1116"/>
      <c r="GZP91" s="1116"/>
      <c r="GZQ91" s="1116"/>
      <c r="GZR91" s="1116"/>
      <c r="GZS91" s="1116"/>
      <c r="GZT91" s="1116"/>
      <c r="GZU91" s="1116"/>
      <c r="GZV91" s="1116"/>
      <c r="GZW91" s="1116"/>
      <c r="GZX91" s="1116"/>
      <c r="GZY91" s="1116"/>
      <c r="GZZ91" s="1116"/>
      <c r="HAA91" s="1116"/>
      <c r="HAB91" s="1116"/>
      <c r="HAC91" s="1116"/>
      <c r="HAD91" s="1116"/>
      <c r="HAE91" s="1116"/>
      <c r="HAF91" s="1116"/>
      <c r="HAG91" s="1116"/>
      <c r="HAH91" s="1116"/>
      <c r="HAI91" s="1116"/>
      <c r="HAJ91" s="1116"/>
      <c r="HAK91" s="1116"/>
      <c r="HAL91" s="1116"/>
      <c r="HAM91" s="1116"/>
      <c r="HAN91" s="1116"/>
      <c r="HAO91" s="1116"/>
      <c r="HAP91" s="1116"/>
      <c r="HAQ91" s="1116"/>
      <c r="HAR91" s="1116"/>
      <c r="HAS91" s="1116"/>
      <c r="HAT91" s="1116"/>
      <c r="HAU91" s="1116"/>
      <c r="HAV91" s="1116"/>
      <c r="HAW91" s="1116"/>
      <c r="HAX91" s="1116"/>
      <c r="HAY91" s="1116"/>
      <c r="HAZ91" s="1116"/>
      <c r="HBA91" s="1116"/>
      <c r="HBB91" s="1116"/>
      <c r="HBC91" s="1116"/>
      <c r="HBD91" s="1116"/>
      <c r="HBE91" s="1116"/>
      <c r="HBF91" s="1116"/>
      <c r="HBG91" s="1116"/>
      <c r="HBH91" s="1116"/>
      <c r="HBI91" s="1116"/>
      <c r="HBJ91" s="1116"/>
      <c r="HBK91" s="1116"/>
      <c r="HBL91" s="1116"/>
      <c r="HBM91" s="1116"/>
      <c r="HBN91" s="1116"/>
      <c r="HBO91" s="1116"/>
      <c r="HBP91" s="1116"/>
      <c r="HBQ91" s="1116"/>
      <c r="HBR91" s="1116"/>
      <c r="HBS91" s="1116"/>
      <c r="HBT91" s="1116"/>
      <c r="HBU91" s="1116"/>
      <c r="HBV91" s="1116"/>
      <c r="HBW91" s="1116"/>
      <c r="HBX91" s="1116"/>
      <c r="HBY91" s="1116"/>
      <c r="HBZ91" s="1116"/>
      <c r="HCA91" s="1116"/>
      <c r="HCB91" s="1116"/>
      <c r="HCC91" s="1116"/>
      <c r="HCD91" s="1116"/>
      <c r="HCE91" s="1116"/>
      <c r="HCF91" s="1116"/>
      <c r="HCG91" s="1116"/>
      <c r="HCH91" s="1116"/>
      <c r="HCI91" s="1116"/>
      <c r="HCJ91" s="1116"/>
      <c r="HCK91" s="1116"/>
      <c r="HCL91" s="1116"/>
      <c r="HCM91" s="1116"/>
      <c r="HCN91" s="1116"/>
      <c r="HCO91" s="1116"/>
      <c r="HCP91" s="1116"/>
      <c r="HCQ91" s="1116"/>
      <c r="HCR91" s="1116"/>
      <c r="HCS91" s="1116"/>
      <c r="HCT91" s="1116"/>
      <c r="HCU91" s="1116"/>
      <c r="HCV91" s="1116"/>
      <c r="HCW91" s="1116"/>
      <c r="HCX91" s="1116"/>
      <c r="HCY91" s="1116"/>
      <c r="HCZ91" s="1116"/>
      <c r="HDA91" s="1116"/>
      <c r="HDB91" s="1116"/>
      <c r="HDC91" s="1116"/>
      <c r="HDD91" s="1116"/>
      <c r="HDE91" s="1116"/>
      <c r="HDF91" s="1116"/>
      <c r="HDG91" s="1116"/>
      <c r="HDH91" s="1116"/>
      <c r="HDI91" s="1116"/>
      <c r="HDJ91" s="1116"/>
      <c r="HDK91" s="1116"/>
      <c r="HDL91" s="1116"/>
      <c r="HDM91" s="1116"/>
      <c r="HDN91" s="1116"/>
      <c r="HDO91" s="1116"/>
      <c r="HDP91" s="1116"/>
      <c r="HDQ91" s="1116"/>
      <c r="HDR91" s="1116"/>
      <c r="HDS91" s="1116"/>
      <c r="HDT91" s="1116"/>
      <c r="HDU91" s="1116"/>
      <c r="HDV91" s="1116"/>
      <c r="HDW91" s="1116"/>
      <c r="HDX91" s="1116"/>
      <c r="HDY91" s="1116"/>
      <c r="HDZ91" s="1116"/>
      <c r="HEA91" s="1116"/>
      <c r="HEB91" s="1116"/>
      <c r="HEC91" s="1116"/>
      <c r="HED91" s="1116"/>
      <c r="HEE91" s="1116"/>
      <c r="HEF91" s="1116"/>
      <c r="HEG91" s="1116"/>
      <c r="HEH91" s="1116"/>
      <c r="HEI91" s="1116"/>
      <c r="HEJ91" s="1116"/>
      <c r="HEK91" s="1116"/>
      <c r="HEL91" s="1116"/>
      <c r="HEM91" s="1116"/>
      <c r="HEN91" s="1116"/>
      <c r="HEO91" s="1116"/>
      <c r="HEP91" s="1116"/>
      <c r="HEQ91" s="1116"/>
      <c r="HER91" s="1116"/>
      <c r="HES91" s="1116"/>
      <c r="HET91" s="1116"/>
      <c r="HEU91" s="1116"/>
      <c r="HEV91" s="1116"/>
      <c r="HEW91" s="1116"/>
      <c r="HEX91" s="1116"/>
      <c r="HEY91" s="1116"/>
      <c r="HEZ91" s="1116"/>
      <c r="HFA91" s="1116"/>
      <c r="HFB91" s="1116"/>
      <c r="HFC91" s="1116"/>
      <c r="HFD91" s="1116"/>
      <c r="HFE91" s="1116"/>
      <c r="HFF91" s="1116"/>
      <c r="HFG91" s="1116"/>
      <c r="HFH91" s="1116"/>
      <c r="HFI91" s="1116"/>
      <c r="HFJ91" s="1116"/>
      <c r="HFK91" s="1116"/>
      <c r="HFL91" s="1116"/>
      <c r="HFM91" s="1116"/>
      <c r="HFN91" s="1116"/>
      <c r="HFO91" s="1116"/>
      <c r="HFP91" s="1116"/>
      <c r="HFQ91" s="1116"/>
      <c r="HFR91" s="1116"/>
      <c r="HFS91" s="1116"/>
      <c r="HFT91" s="1116"/>
      <c r="HFU91" s="1116"/>
      <c r="HFV91" s="1116"/>
      <c r="HFW91" s="1116"/>
      <c r="HFX91" s="1116"/>
      <c r="HFY91" s="1116"/>
      <c r="HFZ91" s="1116"/>
      <c r="HGA91" s="1116"/>
      <c r="HGB91" s="1116"/>
      <c r="HGC91" s="1116"/>
      <c r="HGD91" s="1116"/>
      <c r="HGE91" s="1116"/>
      <c r="HGF91" s="1116"/>
      <c r="HGG91" s="1116"/>
      <c r="HGH91" s="1116"/>
      <c r="HGI91" s="1116"/>
      <c r="HGJ91" s="1116"/>
      <c r="HGK91" s="1116"/>
      <c r="HGL91" s="1116"/>
      <c r="HGM91" s="1116"/>
      <c r="HGN91" s="1116"/>
      <c r="HGO91" s="1116"/>
      <c r="HGP91" s="1116"/>
      <c r="HGQ91" s="1116"/>
      <c r="HGR91" s="1116"/>
      <c r="HGS91" s="1116"/>
      <c r="HGT91" s="1116"/>
      <c r="HGU91" s="1116"/>
      <c r="HGV91" s="1116"/>
      <c r="HGW91" s="1116"/>
      <c r="HGX91" s="1116"/>
      <c r="HGY91" s="1116"/>
      <c r="HGZ91" s="1116"/>
      <c r="HHA91" s="1116"/>
      <c r="HHB91" s="1116"/>
      <c r="HHC91" s="1116"/>
      <c r="HHD91" s="1116"/>
      <c r="HHE91" s="1116"/>
      <c r="HHF91" s="1116"/>
      <c r="HHG91" s="1116"/>
      <c r="HHH91" s="1116"/>
      <c r="HHI91" s="1116"/>
      <c r="HHJ91" s="1116"/>
      <c r="HHK91" s="1116"/>
      <c r="HHL91" s="1116"/>
      <c r="HHM91" s="1116"/>
      <c r="HHN91" s="1116"/>
      <c r="HHO91" s="1116"/>
      <c r="HHP91" s="1116"/>
      <c r="HHQ91" s="1116"/>
      <c r="HHR91" s="1116"/>
      <c r="HHS91" s="1116"/>
      <c r="HHT91" s="1116"/>
      <c r="HHU91" s="1116"/>
      <c r="HHV91" s="1116"/>
      <c r="HHW91" s="1116"/>
      <c r="HHX91" s="1116"/>
      <c r="HHY91" s="1116"/>
      <c r="HHZ91" s="1116"/>
      <c r="HIA91" s="1116"/>
      <c r="HIB91" s="1116"/>
      <c r="HIC91" s="1116"/>
      <c r="HID91" s="1116"/>
      <c r="HIE91" s="1116"/>
      <c r="HIF91" s="1116"/>
      <c r="HIG91" s="1116"/>
      <c r="HIH91" s="1116"/>
      <c r="HII91" s="1116"/>
      <c r="HIJ91" s="1116"/>
      <c r="HIK91" s="1116"/>
      <c r="HIL91" s="1116"/>
      <c r="HIM91" s="1116"/>
      <c r="HIN91" s="1116"/>
      <c r="HIO91" s="1116"/>
      <c r="HIP91" s="1116"/>
      <c r="HIQ91" s="1116"/>
      <c r="HIR91" s="1116"/>
      <c r="HIS91" s="1116"/>
      <c r="HIT91" s="1116"/>
      <c r="HIU91" s="1116"/>
      <c r="HIV91" s="1116"/>
      <c r="HIW91" s="1116"/>
      <c r="HIX91" s="1116"/>
      <c r="HIY91" s="1116"/>
      <c r="HIZ91" s="1116"/>
      <c r="HJA91" s="1116"/>
      <c r="HJB91" s="1116"/>
      <c r="HJC91" s="1116"/>
      <c r="HJD91" s="1116"/>
      <c r="HJE91" s="1116"/>
      <c r="HJF91" s="1116"/>
      <c r="HJG91" s="1116"/>
      <c r="HJH91" s="1116"/>
      <c r="HJI91" s="1116"/>
      <c r="HJJ91" s="1116"/>
      <c r="HJK91" s="1116"/>
      <c r="HJL91" s="1116"/>
      <c r="HJM91" s="1116"/>
      <c r="HJN91" s="1116"/>
      <c r="HJO91" s="1116"/>
      <c r="HJP91" s="1116"/>
      <c r="HJQ91" s="1116"/>
      <c r="HJR91" s="1116"/>
      <c r="HJS91" s="1116"/>
      <c r="HJT91" s="1116"/>
      <c r="HJU91" s="1116"/>
      <c r="HJV91" s="1116"/>
      <c r="HJW91" s="1116"/>
      <c r="HJX91" s="1116"/>
      <c r="HJY91" s="1116"/>
      <c r="HJZ91" s="1116"/>
      <c r="HKA91" s="1116"/>
      <c r="HKB91" s="1116"/>
      <c r="HKC91" s="1116"/>
      <c r="HKD91" s="1116"/>
      <c r="HKE91" s="1116"/>
      <c r="HKF91" s="1116"/>
      <c r="HKG91" s="1116"/>
      <c r="HKH91" s="1116"/>
      <c r="HKI91" s="1116"/>
      <c r="HKJ91" s="1116"/>
      <c r="HKK91" s="1116"/>
      <c r="HKL91" s="1116"/>
      <c r="HKM91" s="1116"/>
      <c r="HKN91" s="1116"/>
      <c r="HKO91" s="1116"/>
      <c r="HKP91" s="1116"/>
      <c r="HKQ91" s="1116"/>
      <c r="HKR91" s="1116"/>
      <c r="HKS91" s="1116"/>
      <c r="HKT91" s="1116"/>
      <c r="HKU91" s="1116"/>
      <c r="HKV91" s="1116"/>
      <c r="HKW91" s="1116"/>
      <c r="HKX91" s="1116"/>
      <c r="HKY91" s="1116"/>
      <c r="HKZ91" s="1116"/>
      <c r="HLA91" s="1116"/>
      <c r="HLB91" s="1116"/>
      <c r="HLC91" s="1116"/>
      <c r="HLD91" s="1116"/>
      <c r="HLE91" s="1116"/>
      <c r="HLF91" s="1116"/>
      <c r="HLG91" s="1116"/>
      <c r="HLH91" s="1116"/>
      <c r="HLI91" s="1116"/>
      <c r="HLJ91" s="1116"/>
      <c r="HLK91" s="1116"/>
      <c r="HLL91" s="1116"/>
      <c r="HLM91" s="1116"/>
      <c r="HLN91" s="1116"/>
      <c r="HLO91" s="1116"/>
      <c r="HLP91" s="1116"/>
      <c r="HLQ91" s="1116"/>
      <c r="HLR91" s="1116"/>
      <c r="HLS91" s="1116"/>
      <c r="HLT91" s="1116"/>
      <c r="HLU91" s="1116"/>
      <c r="HLV91" s="1116"/>
      <c r="HLW91" s="1116"/>
      <c r="HLX91" s="1116"/>
      <c r="HLY91" s="1116"/>
      <c r="HLZ91" s="1116"/>
      <c r="HMA91" s="1116"/>
      <c r="HMB91" s="1116"/>
      <c r="HMC91" s="1116"/>
      <c r="HMD91" s="1116"/>
      <c r="HME91" s="1116"/>
      <c r="HMF91" s="1116"/>
      <c r="HMG91" s="1116"/>
      <c r="HMH91" s="1116"/>
      <c r="HMI91" s="1116"/>
      <c r="HMJ91" s="1116"/>
      <c r="HMK91" s="1116"/>
      <c r="HML91" s="1116"/>
      <c r="HMM91" s="1116"/>
      <c r="HMN91" s="1116"/>
      <c r="HMO91" s="1116"/>
      <c r="HMP91" s="1116"/>
      <c r="HMQ91" s="1116"/>
      <c r="HMR91" s="1116"/>
      <c r="HMS91" s="1116"/>
      <c r="HMT91" s="1116"/>
      <c r="HMU91" s="1116"/>
      <c r="HMV91" s="1116"/>
      <c r="HMW91" s="1116"/>
      <c r="HMX91" s="1116"/>
      <c r="HMY91" s="1116"/>
      <c r="HMZ91" s="1116"/>
      <c r="HNA91" s="1116"/>
      <c r="HNB91" s="1116"/>
      <c r="HNC91" s="1116"/>
      <c r="HND91" s="1116"/>
      <c r="HNE91" s="1116"/>
      <c r="HNF91" s="1116"/>
      <c r="HNG91" s="1116"/>
      <c r="HNH91" s="1116"/>
      <c r="HNI91" s="1116"/>
      <c r="HNJ91" s="1116"/>
      <c r="HNK91" s="1116"/>
      <c r="HNL91" s="1116"/>
      <c r="HNM91" s="1116"/>
      <c r="HNN91" s="1116"/>
      <c r="HNO91" s="1116"/>
      <c r="HNP91" s="1116"/>
      <c r="HNQ91" s="1116"/>
      <c r="HNR91" s="1116"/>
      <c r="HNS91" s="1116"/>
      <c r="HNT91" s="1116"/>
      <c r="HNU91" s="1116"/>
      <c r="HNV91" s="1116"/>
      <c r="HNW91" s="1116"/>
      <c r="HNX91" s="1116"/>
      <c r="HNY91" s="1116"/>
      <c r="HNZ91" s="1116"/>
      <c r="HOA91" s="1116"/>
      <c r="HOB91" s="1116"/>
      <c r="HOC91" s="1116"/>
      <c r="HOD91" s="1116"/>
      <c r="HOE91" s="1116"/>
      <c r="HOF91" s="1116"/>
      <c r="HOG91" s="1116"/>
      <c r="HOH91" s="1116"/>
      <c r="HOI91" s="1116"/>
      <c r="HOJ91" s="1116"/>
      <c r="HOK91" s="1116"/>
      <c r="HOL91" s="1116"/>
      <c r="HOM91" s="1116"/>
      <c r="HON91" s="1116"/>
      <c r="HOO91" s="1116"/>
      <c r="HOP91" s="1116"/>
      <c r="HOQ91" s="1116"/>
      <c r="HOR91" s="1116"/>
      <c r="HOS91" s="1116"/>
      <c r="HOT91" s="1116"/>
      <c r="HOU91" s="1116"/>
      <c r="HOV91" s="1116"/>
      <c r="HOW91" s="1116"/>
      <c r="HOX91" s="1116"/>
      <c r="HOY91" s="1116"/>
      <c r="HOZ91" s="1116"/>
      <c r="HPA91" s="1116"/>
      <c r="HPB91" s="1116"/>
      <c r="HPC91" s="1116"/>
      <c r="HPD91" s="1116"/>
      <c r="HPE91" s="1116"/>
      <c r="HPF91" s="1116"/>
      <c r="HPG91" s="1116"/>
      <c r="HPH91" s="1116"/>
      <c r="HPI91" s="1116"/>
      <c r="HPJ91" s="1116"/>
      <c r="HPK91" s="1116"/>
      <c r="HPL91" s="1116"/>
      <c r="HPM91" s="1116"/>
      <c r="HPN91" s="1116"/>
      <c r="HPO91" s="1116"/>
      <c r="HPP91" s="1116"/>
      <c r="HPQ91" s="1116"/>
      <c r="HPR91" s="1116"/>
      <c r="HPS91" s="1116"/>
      <c r="HPT91" s="1116"/>
      <c r="HPU91" s="1116"/>
      <c r="HPV91" s="1116"/>
      <c r="HPW91" s="1116"/>
      <c r="HPX91" s="1116"/>
      <c r="HPY91" s="1116"/>
      <c r="HPZ91" s="1116"/>
      <c r="HQA91" s="1116"/>
      <c r="HQB91" s="1116"/>
      <c r="HQC91" s="1116"/>
      <c r="HQD91" s="1116"/>
      <c r="HQE91" s="1116"/>
      <c r="HQF91" s="1116"/>
      <c r="HQG91" s="1116"/>
      <c r="HQH91" s="1116"/>
      <c r="HQI91" s="1116"/>
      <c r="HQJ91" s="1116"/>
      <c r="HQK91" s="1116"/>
      <c r="HQL91" s="1116"/>
      <c r="HQM91" s="1116"/>
      <c r="HQN91" s="1116"/>
      <c r="HQO91" s="1116"/>
      <c r="HQP91" s="1116"/>
      <c r="HQQ91" s="1116"/>
      <c r="HQR91" s="1116"/>
      <c r="HQS91" s="1116"/>
      <c r="HQT91" s="1116"/>
      <c r="HQU91" s="1116"/>
      <c r="HQV91" s="1116"/>
      <c r="HQW91" s="1116"/>
      <c r="HQX91" s="1116"/>
      <c r="HQY91" s="1116"/>
      <c r="HQZ91" s="1116"/>
      <c r="HRA91" s="1116"/>
      <c r="HRB91" s="1116"/>
      <c r="HRC91" s="1116"/>
      <c r="HRD91" s="1116"/>
      <c r="HRE91" s="1116"/>
      <c r="HRF91" s="1116"/>
      <c r="HRG91" s="1116"/>
      <c r="HRH91" s="1116"/>
      <c r="HRI91" s="1116"/>
      <c r="HRJ91" s="1116"/>
      <c r="HRK91" s="1116"/>
      <c r="HRL91" s="1116"/>
      <c r="HRM91" s="1116"/>
      <c r="HRN91" s="1116"/>
      <c r="HRO91" s="1116"/>
      <c r="HRP91" s="1116"/>
      <c r="HRQ91" s="1116"/>
      <c r="HRR91" s="1116"/>
      <c r="HRS91" s="1116"/>
      <c r="HRT91" s="1116"/>
      <c r="HRU91" s="1116"/>
      <c r="HRV91" s="1116"/>
      <c r="HRW91" s="1116"/>
      <c r="HRX91" s="1116"/>
      <c r="HRY91" s="1116"/>
      <c r="HRZ91" s="1116"/>
      <c r="HSA91" s="1116"/>
      <c r="HSB91" s="1116"/>
      <c r="HSC91" s="1116"/>
      <c r="HSD91" s="1116"/>
      <c r="HSE91" s="1116"/>
      <c r="HSF91" s="1116"/>
      <c r="HSG91" s="1116"/>
      <c r="HSH91" s="1116"/>
      <c r="HSI91" s="1116"/>
      <c r="HSJ91" s="1116"/>
      <c r="HSK91" s="1116"/>
      <c r="HSL91" s="1116"/>
      <c r="HSM91" s="1116"/>
      <c r="HSN91" s="1116"/>
      <c r="HSO91" s="1116"/>
      <c r="HSP91" s="1116"/>
      <c r="HSQ91" s="1116"/>
      <c r="HSR91" s="1116"/>
      <c r="HSS91" s="1116"/>
      <c r="HST91" s="1116"/>
      <c r="HSU91" s="1116"/>
      <c r="HSV91" s="1116"/>
      <c r="HSW91" s="1116"/>
      <c r="HSX91" s="1116"/>
      <c r="HSY91" s="1116"/>
      <c r="HSZ91" s="1116"/>
      <c r="HTA91" s="1116"/>
      <c r="HTB91" s="1116"/>
      <c r="HTC91" s="1116"/>
      <c r="HTD91" s="1116"/>
      <c r="HTE91" s="1116"/>
      <c r="HTF91" s="1116"/>
      <c r="HTG91" s="1116"/>
      <c r="HTH91" s="1116"/>
      <c r="HTI91" s="1116"/>
      <c r="HTJ91" s="1116"/>
      <c r="HTK91" s="1116"/>
      <c r="HTL91" s="1116"/>
      <c r="HTM91" s="1116"/>
      <c r="HTN91" s="1116"/>
      <c r="HTO91" s="1116"/>
      <c r="HTP91" s="1116"/>
      <c r="HTQ91" s="1116"/>
      <c r="HTR91" s="1116"/>
      <c r="HTS91" s="1116"/>
      <c r="HTT91" s="1116"/>
      <c r="HTU91" s="1116"/>
      <c r="HTV91" s="1116"/>
      <c r="HTW91" s="1116"/>
      <c r="HTX91" s="1116"/>
      <c r="HTY91" s="1116"/>
      <c r="HTZ91" s="1116"/>
      <c r="HUA91" s="1116"/>
      <c r="HUB91" s="1116"/>
      <c r="HUC91" s="1116"/>
      <c r="HUD91" s="1116"/>
      <c r="HUE91" s="1116"/>
      <c r="HUF91" s="1116"/>
      <c r="HUG91" s="1116"/>
      <c r="HUH91" s="1116"/>
      <c r="HUI91" s="1116"/>
      <c r="HUJ91" s="1116"/>
      <c r="HUK91" s="1116"/>
      <c r="HUL91" s="1116"/>
      <c r="HUM91" s="1116"/>
      <c r="HUN91" s="1116"/>
      <c r="HUO91" s="1116"/>
      <c r="HUP91" s="1116"/>
      <c r="HUQ91" s="1116"/>
      <c r="HUR91" s="1116"/>
      <c r="HUS91" s="1116"/>
      <c r="HUT91" s="1116"/>
      <c r="HUU91" s="1116"/>
      <c r="HUV91" s="1116"/>
      <c r="HUW91" s="1116"/>
      <c r="HUX91" s="1116"/>
      <c r="HUY91" s="1116"/>
      <c r="HUZ91" s="1116"/>
      <c r="HVA91" s="1116"/>
      <c r="HVB91" s="1116"/>
      <c r="HVC91" s="1116"/>
      <c r="HVD91" s="1116"/>
      <c r="HVE91" s="1116"/>
      <c r="HVF91" s="1116"/>
      <c r="HVG91" s="1116"/>
      <c r="HVH91" s="1116"/>
      <c r="HVI91" s="1116"/>
      <c r="HVJ91" s="1116"/>
      <c r="HVK91" s="1116"/>
      <c r="HVL91" s="1116"/>
      <c r="HVM91" s="1116"/>
      <c r="HVN91" s="1116"/>
      <c r="HVO91" s="1116"/>
      <c r="HVP91" s="1116"/>
      <c r="HVQ91" s="1116"/>
      <c r="HVR91" s="1116"/>
      <c r="HVS91" s="1116"/>
      <c r="HVT91" s="1116"/>
      <c r="HVU91" s="1116"/>
      <c r="HVV91" s="1116"/>
      <c r="HVW91" s="1116"/>
      <c r="HVX91" s="1116"/>
      <c r="HVY91" s="1116"/>
      <c r="HVZ91" s="1116"/>
      <c r="HWA91" s="1116"/>
      <c r="HWB91" s="1116"/>
      <c r="HWC91" s="1116"/>
      <c r="HWD91" s="1116"/>
      <c r="HWE91" s="1116"/>
      <c r="HWF91" s="1116"/>
      <c r="HWG91" s="1116"/>
      <c r="HWH91" s="1116"/>
      <c r="HWI91" s="1116"/>
      <c r="HWJ91" s="1116"/>
      <c r="HWK91" s="1116"/>
      <c r="HWL91" s="1116"/>
      <c r="HWM91" s="1116"/>
      <c r="HWN91" s="1116"/>
      <c r="HWO91" s="1116"/>
      <c r="HWP91" s="1116"/>
      <c r="HWQ91" s="1116"/>
      <c r="HWR91" s="1116"/>
      <c r="HWS91" s="1116"/>
      <c r="HWT91" s="1116"/>
      <c r="HWU91" s="1116"/>
      <c r="HWV91" s="1116"/>
      <c r="HWW91" s="1116"/>
      <c r="HWX91" s="1116"/>
      <c r="HWY91" s="1116"/>
      <c r="HWZ91" s="1116"/>
      <c r="HXA91" s="1116"/>
      <c r="HXB91" s="1116"/>
      <c r="HXC91" s="1116"/>
      <c r="HXD91" s="1116"/>
      <c r="HXE91" s="1116"/>
      <c r="HXF91" s="1116"/>
      <c r="HXG91" s="1116"/>
      <c r="HXH91" s="1116"/>
      <c r="HXI91" s="1116"/>
      <c r="HXJ91" s="1116"/>
      <c r="HXK91" s="1116"/>
      <c r="HXL91" s="1116"/>
      <c r="HXM91" s="1116"/>
      <c r="HXN91" s="1116"/>
      <c r="HXO91" s="1116"/>
      <c r="HXP91" s="1116"/>
      <c r="HXQ91" s="1116"/>
      <c r="HXR91" s="1116"/>
      <c r="HXS91" s="1116"/>
      <c r="HXT91" s="1116"/>
      <c r="HXU91" s="1116"/>
      <c r="HXV91" s="1116"/>
      <c r="HXW91" s="1116"/>
      <c r="HXX91" s="1116"/>
      <c r="HXY91" s="1116"/>
      <c r="HXZ91" s="1116"/>
      <c r="HYA91" s="1116"/>
      <c r="HYB91" s="1116"/>
      <c r="HYC91" s="1116"/>
      <c r="HYD91" s="1116"/>
      <c r="HYE91" s="1116"/>
      <c r="HYF91" s="1116"/>
      <c r="HYG91" s="1116"/>
      <c r="HYH91" s="1116"/>
      <c r="HYI91" s="1116"/>
      <c r="HYJ91" s="1116"/>
      <c r="HYK91" s="1116"/>
      <c r="HYL91" s="1116"/>
      <c r="HYM91" s="1116"/>
      <c r="HYN91" s="1116"/>
      <c r="HYO91" s="1116"/>
      <c r="HYP91" s="1116"/>
      <c r="HYQ91" s="1116"/>
      <c r="HYR91" s="1116"/>
      <c r="HYS91" s="1116"/>
      <c r="HYT91" s="1116"/>
      <c r="HYU91" s="1116"/>
      <c r="HYV91" s="1116"/>
      <c r="HYW91" s="1116"/>
      <c r="HYX91" s="1116"/>
      <c r="HYY91" s="1116"/>
      <c r="HYZ91" s="1116"/>
      <c r="HZA91" s="1116"/>
      <c r="HZB91" s="1116"/>
      <c r="HZC91" s="1116"/>
      <c r="HZD91" s="1116"/>
      <c r="HZE91" s="1116"/>
      <c r="HZF91" s="1116"/>
      <c r="HZG91" s="1116"/>
      <c r="HZH91" s="1116"/>
      <c r="HZI91" s="1116"/>
      <c r="HZJ91" s="1116"/>
      <c r="HZK91" s="1116"/>
      <c r="HZL91" s="1116"/>
      <c r="HZM91" s="1116"/>
      <c r="HZN91" s="1116"/>
      <c r="HZO91" s="1116"/>
      <c r="HZP91" s="1116"/>
      <c r="HZQ91" s="1116"/>
      <c r="HZR91" s="1116"/>
      <c r="HZS91" s="1116"/>
      <c r="HZT91" s="1116"/>
      <c r="HZU91" s="1116"/>
      <c r="HZV91" s="1116"/>
      <c r="HZW91" s="1116"/>
      <c r="HZX91" s="1116"/>
      <c r="HZY91" s="1116"/>
      <c r="HZZ91" s="1116"/>
      <c r="IAA91" s="1116"/>
      <c r="IAB91" s="1116"/>
      <c r="IAC91" s="1116"/>
      <c r="IAD91" s="1116"/>
      <c r="IAE91" s="1116"/>
      <c r="IAF91" s="1116"/>
      <c r="IAG91" s="1116"/>
      <c r="IAH91" s="1116"/>
      <c r="IAI91" s="1116"/>
      <c r="IAJ91" s="1116"/>
      <c r="IAK91" s="1116"/>
      <c r="IAL91" s="1116"/>
      <c r="IAM91" s="1116"/>
      <c r="IAN91" s="1116"/>
      <c r="IAO91" s="1116"/>
      <c r="IAP91" s="1116"/>
      <c r="IAQ91" s="1116"/>
      <c r="IAR91" s="1116"/>
      <c r="IAS91" s="1116"/>
      <c r="IAT91" s="1116"/>
      <c r="IAU91" s="1116"/>
      <c r="IAV91" s="1116"/>
      <c r="IAW91" s="1116"/>
      <c r="IAX91" s="1116"/>
      <c r="IAY91" s="1116"/>
      <c r="IAZ91" s="1116"/>
      <c r="IBA91" s="1116"/>
      <c r="IBB91" s="1116"/>
      <c r="IBC91" s="1116"/>
      <c r="IBD91" s="1116"/>
      <c r="IBE91" s="1116"/>
      <c r="IBF91" s="1116"/>
      <c r="IBG91" s="1116"/>
      <c r="IBH91" s="1116"/>
      <c r="IBI91" s="1116"/>
      <c r="IBJ91" s="1116"/>
      <c r="IBK91" s="1116"/>
      <c r="IBL91" s="1116"/>
      <c r="IBM91" s="1116"/>
      <c r="IBN91" s="1116"/>
      <c r="IBO91" s="1116"/>
      <c r="IBP91" s="1116"/>
      <c r="IBQ91" s="1116"/>
      <c r="IBR91" s="1116"/>
      <c r="IBS91" s="1116"/>
      <c r="IBT91" s="1116"/>
      <c r="IBU91" s="1116"/>
      <c r="IBV91" s="1116"/>
      <c r="IBW91" s="1116"/>
      <c r="IBX91" s="1116"/>
      <c r="IBY91" s="1116"/>
      <c r="IBZ91" s="1116"/>
      <c r="ICA91" s="1116"/>
      <c r="ICB91" s="1116"/>
      <c r="ICC91" s="1116"/>
      <c r="ICD91" s="1116"/>
      <c r="ICE91" s="1116"/>
      <c r="ICF91" s="1116"/>
      <c r="ICG91" s="1116"/>
      <c r="ICH91" s="1116"/>
      <c r="ICI91" s="1116"/>
      <c r="ICJ91" s="1116"/>
      <c r="ICK91" s="1116"/>
      <c r="ICL91" s="1116"/>
      <c r="ICM91" s="1116"/>
      <c r="ICN91" s="1116"/>
      <c r="ICO91" s="1116"/>
      <c r="ICP91" s="1116"/>
      <c r="ICQ91" s="1116"/>
      <c r="ICR91" s="1116"/>
      <c r="ICS91" s="1116"/>
      <c r="ICT91" s="1116"/>
      <c r="ICU91" s="1116"/>
      <c r="ICV91" s="1116"/>
      <c r="ICW91" s="1116"/>
      <c r="ICX91" s="1116"/>
      <c r="ICY91" s="1116"/>
      <c r="ICZ91" s="1116"/>
      <c r="IDA91" s="1116"/>
      <c r="IDB91" s="1116"/>
      <c r="IDC91" s="1116"/>
      <c r="IDD91" s="1116"/>
      <c r="IDE91" s="1116"/>
      <c r="IDF91" s="1116"/>
      <c r="IDG91" s="1116"/>
      <c r="IDH91" s="1116"/>
      <c r="IDI91" s="1116"/>
      <c r="IDJ91" s="1116"/>
      <c r="IDK91" s="1116"/>
      <c r="IDL91" s="1116"/>
      <c r="IDM91" s="1116"/>
      <c r="IDN91" s="1116"/>
      <c r="IDO91" s="1116"/>
      <c r="IDP91" s="1116"/>
      <c r="IDQ91" s="1116"/>
      <c r="IDR91" s="1116"/>
      <c r="IDS91" s="1116"/>
      <c r="IDT91" s="1116"/>
      <c r="IDU91" s="1116"/>
      <c r="IDV91" s="1116"/>
      <c r="IDW91" s="1116"/>
      <c r="IDX91" s="1116"/>
      <c r="IDY91" s="1116"/>
      <c r="IDZ91" s="1116"/>
      <c r="IEA91" s="1116"/>
      <c r="IEB91" s="1116"/>
      <c r="IEC91" s="1116"/>
      <c r="IED91" s="1116"/>
      <c r="IEE91" s="1116"/>
      <c r="IEF91" s="1116"/>
      <c r="IEG91" s="1116"/>
      <c r="IEH91" s="1116"/>
      <c r="IEI91" s="1116"/>
      <c r="IEJ91" s="1116"/>
      <c r="IEK91" s="1116"/>
      <c r="IEL91" s="1116"/>
      <c r="IEM91" s="1116"/>
      <c r="IEN91" s="1116"/>
      <c r="IEO91" s="1116"/>
      <c r="IEP91" s="1116"/>
      <c r="IEQ91" s="1116"/>
      <c r="IER91" s="1116"/>
      <c r="IES91" s="1116"/>
      <c r="IET91" s="1116"/>
      <c r="IEU91" s="1116"/>
      <c r="IEV91" s="1116"/>
      <c r="IEW91" s="1116"/>
      <c r="IEX91" s="1116"/>
      <c r="IEY91" s="1116"/>
      <c r="IEZ91" s="1116"/>
      <c r="IFA91" s="1116"/>
      <c r="IFB91" s="1116"/>
      <c r="IFC91" s="1116"/>
      <c r="IFD91" s="1116"/>
      <c r="IFE91" s="1116"/>
      <c r="IFF91" s="1116"/>
      <c r="IFG91" s="1116"/>
      <c r="IFH91" s="1116"/>
      <c r="IFI91" s="1116"/>
      <c r="IFJ91" s="1116"/>
      <c r="IFK91" s="1116"/>
      <c r="IFL91" s="1116"/>
      <c r="IFM91" s="1116"/>
      <c r="IFN91" s="1116"/>
      <c r="IFO91" s="1116"/>
      <c r="IFP91" s="1116"/>
      <c r="IFQ91" s="1116"/>
      <c r="IFR91" s="1116"/>
      <c r="IFS91" s="1116"/>
      <c r="IFT91" s="1116"/>
      <c r="IFU91" s="1116"/>
      <c r="IFV91" s="1116"/>
      <c r="IFW91" s="1116"/>
      <c r="IFX91" s="1116"/>
      <c r="IFY91" s="1116"/>
      <c r="IFZ91" s="1116"/>
      <c r="IGA91" s="1116"/>
      <c r="IGB91" s="1116"/>
      <c r="IGC91" s="1116"/>
      <c r="IGD91" s="1116"/>
      <c r="IGE91" s="1116"/>
      <c r="IGF91" s="1116"/>
      <c r="IGG91" s="1116"/>
      <c r="IGH91" s="1116"/>
      <c r="IGI91" s="1116"/>
      <c r="IGJ91" s="1116"/>
      <c r="IGK91" s="1116"/>
      <c r="IGL91" s="1116"/>
      <c r="IGM91" s="1116"/>
      <c r="IGN91" s="1116"/>
      <c r="IGO91" s="1116"/>
      <c r="IGP91" s="1116"/>
      <c r="IGQ91" s="1116"/>
      <c r="IGR91" s="1116"/>
      <c r="IGS91" s="1116"/>
      <c r="IGT91" s="1116"/>
      <c r="IGU91" s="1116"/>
      <c r="IGV91" s="1116"/>
      <c r="IGW91" s="1116"/>
      <c r="IGX91" s="1116"/>
      <c r="IGY91" s="1116"/>
      <c r="IGZ91" s="1116"/>
      <c r="IHA91" s="1116"/>
      <c r="IHB91" s="1116"/>
      <c r="IHC91" s="1116"/>
      <c r="IHD91" s="1116"/>
      <c r="IHE91" s="1116"/>
      <c r="IHF91" s="1116"/>
      <c r="IHG91" s="1116"/>
      <c r="IHH91" s="1116"/>
      <c r="IHI91" s="1116"/>
      <c r="IHJ91" s="1116"/>
      <c r="IHK91" s="1116"/>
      <c r="IHL91" s="1116"/>
      <c r="IHM91" s="1116"/>
      <c r="IHN91" s="1116"/>
      <c r="IHO91" s="1116"/>
      <c r="IHP91" s="1116"/>
      <c r="IHQ91" s="1116"/>
      <c r="IHR91" s="1116"/>
      <c r="IHS91" s="1116"/>
      <c r="IHT91" s="1116"/>
      <c r="IHU91" s="1116"/>
      <c r="IHV91" s="1116"/>
      <c r="IHW91" s="1116"/>
      <c r="IHX91" s="1116"/>
      <c r="IHY91" s="1116"/>
      <c r="IHZ91" s="1116"/>
      <c r="IIA91" s="1116"/>
      <c r="IIB91" s="1116"/>
      <c r="IIC91" s="1116"/>
      <c r="IID91" s="1116"/>
      <c r="IIE91" s="1116"/>
      <c r="IIF91" s="1116"/>
      <c r="IIG91" s="1116"/>
      <c r="IIH91" s="1116"/>
      <c r="III91" s="1116"/>
      <c r="IIJ91" s="1116"/>
      <c r="IIK91" s="1116"/>
      <c r="IIL91" s="1116"/>
      <c r="IIM91" s="1116"/>
      <c r="IIN91" s="1116"/>
      <c r="IIO91" s="1116"/>
      <c r="IIP91" s="1116"/>
      <c r="IIQ91" s="1116"/>
      <c r="IIR91" s="1116"/>
      <c r="IIS91" s="1116"/>
      <c r="IIT91" s="1116"/>
      <c r="IIU91" s="1116"/>
      <c r="IIV91" s="1116"/>
      <c r="IIW91" s="1116"/>
      <c r="IIX91" s="1116"/>
      <c r="IIY91" s="1116"/>
      <c r="IIZ91" s="1116"/>
      <c r="IJA91" s="1116"/>
      <c r="IJB91" s="1116"/>
      <c r="IJC91" s="1116"/>
      <c r="IJD91" s="1116"/>
      <c r="IJE91" s="1116"/>
      <c r="IJF91" s="1116"/>
      <c r="IJG91" s="1116"/>
      <c r="IJH91" s="1116"/>
      <c r="IJI91" s="1116"/>
      <c r="IJJ91" s="1116"/>
      <c r="IJK91" s="1116"/>
      <c r="IJL91" s="1116"/>
      <c r="IJM91" s="1116"/>
      <c r="IJN91" s="1116"/>
      <c r="IJO91" s="1116"/>
      <c r="IJP91" s="1116"/>
      <c r="IJQ91" s="1116"/>
      <c r="IJR91" s="1116"/>
      <c r="IJS91" s="1116"/>
      <c r="IJT91" s="1116"/>
      <c r="IJU91" s="1116"/>
      <c r="IJV91" s="1116"/>
      <c r="IJW91" s="1116"/>
      <c r="IJX91" s="1116"/>
      <c r="IJY91" s="1116"/>
      <c r="IJZ91" s="1116"/>
      <c r="IKA91" s="1116"/>
      <c r="IKB91" s="1116"/>
      <c r="IKC91" s="1116"/>
      <c r="IKD91" s="1116"/>
      <c r="IKE91" s="1116"/>
      <c r="IKF91" s="1116"/>
      <c r="IKG91" s="1116"/>
      <c r="IKH91" s="1116"/>
      <c r="IKI91" s="1116"/>
      <c r="IKJ91" s="1116"/>
      <c r="IKK91" s="1116"/>
      <c r="IKL91" s="1116"/>
      <c r="IKM91" s="1116"/>
      <c r="IKN91" s="1116"/>
      <c r="IKO91" s="1116"/>
      <c r="IKP91" s="1116"/>
      <c r="IKQ91" s="1116"/>
      <c r="IKR91" s="1116"/>
      <c r="IKS91" s="1116"/>
      <c r="IKT91" s="1116"/>
      <c r="IKU91" s="1116"/>
      <c r="IKV91" s="1116"/>
      <c r="IKW91" s="1116"/>
      <c r="IKX91" s="1116"/>
      <c r="IKY91" s="1116"/>
      <c r="IKZ91" s="1116"/>
      <c r="ILA91" s="1116"/>
      <c r="ILB91" s="1116"/>
      <c r="ILC91" s="1116"/>
      <c r="ILD91" s="1116"/>
      <c r="ILE91" s="1116"/>
      <c r="ILF91" s="1116"/>
      <c r="ILG91" s="1116"/>
      <c r="ILH91" s="1116"/>
      <c r="ILI91" s="1116"/>
      <c r="ILJ91" s="1116"/>
      <c r="ILK91" s="1116"/>
      <c r="ILL91" s="1116"/>
      <c r="ILM91" s="1116"/>
      <c r="ILN91" s="1116"/>
      <c r="ILO91" s="1116"/>
      <c r="ILP91" s="1116"/>
      <c r="ILQ91" s="1116"/>
      <c r="ILR91" s="1116"/>
      <c r="ILS91" s="1116"/>
      <c r="ILT91" s="1116"/>
      <c r="ILU91" s="1116"/>
      <c r="ILV91" s="1116"/>
      <c r="ILW91" s="1116"/>
      <c r="ILX91" s="1116"/>
      <c r="ILY91" s="1116"/>
      <c r="ILZ91" s="1116"/>
      <c r="IMA91" s="1116"/>
      <c r="IMB91" s="1116"/>
      <c r="IMC91" s="1116"/>
      <c r="IMD91" s="1116"/>
      <c r="IME91" s="1116"/>
      <c r="IMF91" s="1116"/>
      <c r="IMG91" s="1116"/>
      <c r="IMH91" s="1116"/>
      <c r="IMI91" s="1116"/>
      <c r="IMJ91" s="1116"/>
      <c r="IMK91" s="1116"/>
      <c r="IML91" s="1116"/>
      <c r="IMM91" s="1116"/>
      <c r="IMN91" s="1116"/>
      <c r="IMO91" s="1116"/>
      <c r="IMP91" s="1116"/>
      <c r="IMQ91" s="1116"/>
      <c r="IMR91" s="1116"/>
      <c r="IMS91" s="1116"/>
      <c r="IMT91" s="1116"/>
      <c r="IMU91" s="1116"/>
      <c r="IMV91" s="1116"/>
      <c r="IMW91" s="1116"/>
      <c r="IMX91" s="1116"/>
      <c r="IMY91" s="1116"/>
      <c r="IMZ91" s="1116"/>
      <c r="INA91" s="1116"/>
      <c r="INB91" s="1116"/>
      <c r="INC91" s="1116"/>
      <c r="IND91" s="1116"/>
      <c r="INE91" s="1116"/>
      <c r="INF91" s="1116"/>
      <c r="ING91" s="1116"/>
      <c r="INH91" s="1116"/>
      <c r="INI91" s="1116"/>
      <c r="INJ91" s="1116"/>
      <c r="INK91" s="1116"/>
      <c r="INL91" s="1116"/>
      <c r="INM91" s="1116"/>
      <c r="INN91" s="1116"/>
      <c r="INO91" s="1116"/>
      <c r="INP91" s="1116"/>
      <c r="INQ91" s="1116"/>
      <c r="INR91" s="1116"/>
      <c r="INS91" s="1116"/>
      <c r="INT91" s="1116"/>
      <c r="INU91" s="1116"/>
      <c r="INV91" s="1116"/>
      <c r="INW91" s="1116"/>
      <c r="INX91" s="1116"/>
      <c r="INY91" s="1116"/>
      <c r="INZ91" s="1116"/>
      <c r="IOA91" s="1116"/>
      <c r="IOB91" s="1116"/>
      <c r="IOC91" s="1116"/>
      <c r="IOD91" s="1116"/>
      <c r="IOE91" s="1116"/>
      <c r="IOF91" s="1116"/>
      <c r="IOG91" s="1116"/>
      <c r="IOH91" s="1116"/>
      <c r="IOI91" s="1116"/>
      <c r="IOJ91" s="1116"/>
      <c r="IOK91" s="1116"/>
      <c r="IOL91" s="1116"/>
      <c r="IOM91" s="1116"/>
      <c r="ION91" s="1116"/>
      <c r="IOO91" s="1116"/>
      <c r="IOP91" s="1116"/>
      <c r="IOQ91" s="1116"/>
      <c r="IOR91" s="1116"/>
      <c r="IOS91" s="1116"/>
      <c r="IOT91" s="1116"/>
      <c r="IOU91" s="1116"/>
      <c r="IOV91" s="1116"/>
      <c r="IOW91" s="1116"/>
      <c r="IOX91" s="1116"/>
      <c r="IOY91" s="1116"/>
      <c r="IOZ91" s="1116"/>
      <c r="IPA91" s="1116"/>
      <c r="IPB91" s="1116"/>
      <c r="IPC91" s="1116"/>
      <c r="IPD91" s="1116"/>
      <c r="IPE91" s="1116"/>
      <c r="IPF91" s="1116"/>
      <c r="IPG91" s="1116"/>
      <c r="IPH91" s="1116"/>
      <c r="IPI91" s="1116"/>
      <c r="IPJ91" s="1116"/>
      <c r="IPK91" s="1116"/>
      <c r="IPL91" s="1116"/>
      <c r="IPM91" s="1116"/>
      <c r="IPN91" s="1116"/>
      <c r="IPO91" s="1116"/>
      <c r="IPP91" s="1116"/>
      <c r="IPQ91" s="1116"/>
      <c r="IPR91" s="1116"/>
      <c r="IPS91" s="1116"/>
      <c r="IPT91" s="1116"/>
      <c r="IPU91" s="1116"/>
      <c r="IPV91" s="1116"/>
      <c r="IPW91" s="1116"/>
      <c r="IPX91" s="1116"/>
      <c r="IPY91" s="1116"/>
      <c r="IPZ91" s="1116"/>
      <c r="IQA91" s="1116"/>
      <c r="IQB91" s="1116"/>
      <c r="IQC91" s="1116"/>
      <c r="IQD91" s="1116"/>
      <c r="IQE91" s="1116"/>
      <c r="IQF91" s="1116"/>
      <c r="IQG91" s="1116"/>
      <c r="IQH91" s="1116"/>
      <c r="IQI91" s="1116"/>
      <c r="IQJ91" s="1116"/>
      <c r="IQK91" s="1116"/>
      <c r="IQL91" s="1116"/>
      <c r="IQM91" s="1116"/>
      <c r="IQN91" s="1116"/>
      <c r="IQO91" s="1116"/>
      <c r="IQP91" s="1116"/>
      <c r="IQQ91" s="1116"/>
      <c r="IQR91" s="1116"/>
      <c r="IQS91" s="1116"/>
      <c r="IQT91" s="1116"/>
      <c r="IQU91" s="1116"/>
      <c r="IQV91" s="1116"/>
      <c r="IQW91" s="1116"/>
      <c r="IQX91" s="1116"/>
      <c r="IQY91" s="1116"/>
      <c r="IQZ91" s="1116"/>
      <c r="IRA91" s="1116"/>
      <c r="IRB91" s="1116"/>
      <c r="IRC91" s="1116"/>
      <c r="IRD91" s="1116"/>
      <c r="IRE91" s="1116"/>
      <c r="IRF91" s="1116"/>
      <c r="IRG91" s="1116"/>
      <c r="IRH91" s="1116"/>
      <c r="IRI91" s="1116"/>
      <c r="IRJ91" s="1116"/>
      <c r="IRK91" s="1116"/>
      <c r="IRL91" s="1116"/>
      <c r="IRM91" s="1116"/>
      <c r="IRN91" s="1116"/>
      <c r="IRO91" s="1116"/>
      <c r="IRP91" s="1116"/>
      <c r="IRQ91" s="1116"/>
      <c r="IRR91" s="1116"/>
      <c r="IRS91" s="1116"/>
      <c r="IRT91" s="1116"/>
      <c r="IRU91" s="1116"/>
      <c r="IRV91" s="1116"/>
      <c r="IRW91" s="1116"/>
      <c r="IRX91" s="1116"/>
      <c r="IRY91" s="1116"/>
      <c r="IRZ91" s="1116"/>
      <c r="ISA91" s="1116"/>
      <c r="ISB91" s="1116"/>
      <c r="ISC91" s="1116"/>
      <c r="ISD91" s="1116"/>
      <c r="ISE91" s="1116"/>
      <c r="ISF91" s="1116"/>
      <c r="ISG91" s="1116"/>
      <c r="ISH91" s="1116"/>
      <c r="ISI91" s="1116"/>
      <c r="ISJ91" s="1116"/>
      <c r="ISK91" s="1116"/>
      <c r="ISL91" s="1116"/>
      <c r="ISM91" s="1116"/>
      <c r="ISN91" s="1116"/>
      <c r="ISO91" s="1116"/>
      <c r="ISP91" s="1116"/>
      <c r="ISQ91" s="1116"/>
      <c r="ISR91" s="1116"/>
      <c r="ISS91" s="1116"/>
      <c r="IST91" s="1116"/>
      <c r="ISU91" s="1116"/>
      <c r="ISV91" s="1116"/>
      <c r="ISW91" s="1116"/>
      <c r="ISX91" s="1116"/>
      <c r="ISY91" s="1116"/>
      <c r="ISZ91" s="1116"/>
      <c r="ITA91" s="1116"/>
      <c r="ITB91" s="1116"/>
      <c r="ITC91" s="1116"/>
      <c r="ITD91" s="1116"/>
      <c r="ITE91" s="1116"/>
      <c r="ITF91" s="1116"/>
      <c r="ITG91" s="1116"/>
      <c r="ITH91" s="1116"/>
      <c r="ITI91" s="1116"/>
      <c r="ITJ91" s="1116"/>
      <c r="ITK91" s="1116"/>
      <c r="ITL91" s="1116"/>
      <c r="ITM91" s="1116"/>
      <c r="ITN91" s="1116"/>
      <c r="ITO91" s="1116"/>
      <c r="ITP91" s="1116"/>
      <c r="ITQ91" s="1116"/>
      <c r="ITR91" s="1116"/>
      <c r="ITS91" s="1116"/>
      <c r="ITT91" s="1116"/>
      <c r="ITU91" s="1116"/>
      <c r="ITV91" s="1116"/>
      <c r="ITW91" s="1116"/>
      <c r="ITX91" s="1116"/>
      <c r="ITY91" s="1116"/>
      <c r="ITZ91" s="1116"/>
      <c r="IUA91" s="1116"/>
      <c r="IUB91" s="1116"/>
      <c r="IUC91" s="1116"/>
      <c r="IUD91" s="1116"/>
      <c r="IUE91" s="1116"/>
      <c r="IUF91" s="1116"/>
      <c r="IUG91" s="1116"/>
      <c r="IUH91" s="1116"/>
      <c r="IUI91" s="1116"/>
      <c r="IUJ91" s="1116"/>
      <c r="IUK91" s="1116"/>
      <c r="IUL91" s="1116"/>
      <c r="IUM91" s="1116"/>
      <c r="IUN91" s="1116"/>
      <c r="IUO91" s="1116"/>
      <c r="IUP91" s="1116"/>
      <c r="IUQ91" s="1116"/>
      <c r="IUR91" s="1116"/>
      <c r="IUS91" s="1116"/>
      <c r="IUT91" s="1116"/>
      <c r="IUU91" s="1116"/>
      <c r="IUV91" s="1116"/>
      <c r="IUW91" s="1116"/>
      <c r="IUX91" s="1116"/>
      <c r="IUY91" s="1116"/>
      <c r="IUZ91" s="1116"/>
      <c r="IVA91" s="1116"/>
      <c r="IVB91" s="1116"/>
      <c r="IVC91" s="1116"/>
      <c r="IVD91" s="1116"/>
      <c r="IVE91" s="1116"/>
      <c r="IVF91" s="1116"/>
      <c r="IVG91" s="1116"/>
      <c r="IVH91" s="1116"/>
      <c r="IVI91" s="1116"/>
      <c r="IVJ91" s="1116"/>
      <c r="IVK91" s="1116"/>
      <c r="IVL91" s="1116"/>
      <c r="IVM91" s="1116"/>
      <c r="IVN91" s="1116"/>
      <c r="IVO91" s="1116"/>
      <c r="IVP91" s="1116"/>
      <c r="IVQ91" s="1116"/>
      <c r="IVR91" s="1116"/>
      <c r="IVS91" s="1116"/>
      <c r="IVT91" s="1116"/>
      <c r="IVU91" s="1116"/>
      <c r="IVV91" s="1116"/>
      <c r="IVW91" s="1116"/>
      <c r="IVX91" s="1116"/>
      <c r="IVY91" s="1116"/>
      <c r="IVZ91" s="1116"/>
      <c r="IWA91" s="1116"/>
      <c r="IWB91" s="1116"/>
      <c r="IWC91" s="1116"/>
      <c r="IWD91" s="1116"/>
      <c r="IWE91" s="1116"/>
      <c r="IWF91" s="1116"/>
      <c r="IWG91" s="1116"/>
      <c r="IWH91" s="1116"/>
      <c r="IWI91" s="1116"/>
      <c r="IWJ91" s="1116"/>
      <c r="IWK91" s="1116"/>
      <c r="IWL91" s="1116"/>
      <c r="IWM91" s="1116"/>
      <c r="IWN91" s="1116"/>
      <c r="IWO91" s="1116"/>
      <c r="IWP91" s="1116"/>
      <c r="IWQ91" s="1116"/>
      <c r="IWR91" s="1116"/>
      <c r="IWS91" s="1116"/>
      <c r="IWT91" s="1116"/>
      <c r="IWU91" s="1116"/>
      <c r="IWV91" s="1116"/>
      <c r="IWW91" s="1116"/>
      <c r="IWX91" s="1116"/>
      <c r="IWY91" s="1116"/>
      <c r="IWZ91" s="1116"/>
      <c r="IXA91" s="1116"/>
      <c r="IXB91" s="1116"/>
      <c r="IXC91" s="1116"/>
      <c r="IXD91" s="1116"/>
      <c r="IXE91" s="1116"/>
      <c r="IXF91" s="1116"/>
      <c r="IXG91" s="1116"/>
      <c r="IXH91" s="1116"/>
      <c r="IXI91" s="1116"/>
      <c r="IXJ91" s="1116"/>
      <c r="IXK91" s="1116"/>
      <c r="IXL91" s="1116"/>
      <c r="IXM91" s="1116"/>
      <c r="IXN91" s="1116"/>
      <c r="IXO91" s="1116"/>
      <c r="IXP91" s="1116"/>
      <c r="IXQ91" s="1116"/>
      <c r="IXR91" s="1116"/>
      <c r="IXS91" s="1116"/>
      <c r="IXT91" s="1116"/>
      <c r="IXU91" s="1116"/>
      <c r="IXV91" s="1116"/>
      <c r="IXW91" s="1116"/>
      <c r="IXX91" s="1116"/>
      <c r="IXY91" s="1116"/>
      <c r="IXZ91" s="1116"/>
      <c r="IYA91" s="1116"/>
      <c r="IYB91" s="1116"/>
      <c r="IYC91" s="1116"/>
      <c r="IYD91" s="1116"/>
      <c r="IYE91" s="1116"/>
      <c r="IYF91" s="1116"/>
      <c r="IYG91" s="1116"/>
      <c r="IYH91" s="1116"/>
      <c r="IYI91" s="1116"/>
      <c r="IYJ91" s="1116"/>
      <c r="IYK91" s="1116"/>
      <c r="IYL91" s="1116"/>
      <c r="IYM91" s="1116"/>
      <c r="IYN91" s="1116"/>
      <c r="IYO91" s="1116"/>
      <c r="IYP91" s="1116"/>
      <c r="IYQ91" s="1116"/>
      <c r="IYR91" s="1116"/>
      <c r="IYS91" s="1116"/>
      <c r="IYT91" s="1116"/>
      <c r="IYU91" s="1116"/>
      <c r="IYV91" s="1116"/>
      <c r="IYW91" s="1116"/>
      <c r="IYX91" s="1116"/>
      <c r="IYY91" s="1116"/>
      <c r="IYZ91" s="1116"/>
      <c r="IZA91" s="1116"/>
      <c r="IZB91" s="1116"/>
      <c r="IZC91" s="1116"/>
      <c r="IZD91" s="1116"/>
      <c r="IZE91" s="1116"/>
      <c r="IZF91" s="1116"/>
      <c r="IZG91" s="1116"/>
      <c r="IZH91" s="1116"/>
      <c r="IZI91" s="1116"/>
      <c r="IZJ91" s="1116"/>
      <c r="IZK91" s="1116"/>
      <c r="IZL91" s="1116"/>
      <c r="IZM91" s="1116"/>
      <c r="IZN91" s="1116"/>
      <c r="IZO91" s="1116"/>
      <c r="IZP91" s="1116"/>
      <c r="IZQ91" s="1116"/>
      <c r="IZR91" s="1116"/>
      <c r="IZS91" s="1116"/>
      <c r="IZT91" s="1116"/>
      <c r="IZU91" s="1116"/>
      <c r="IZV91" s="1116"/>
      <c r="IZW91" s="1116"/>
      <c r="IZX91" s="1116"/>
      <c r="IZY91" s="1116"/>
      <c r="IZZ91" s="1116"/>
      <c r="JAA91" s="1116"/>
      <c r="JAB91" s="1116"/>
      <c r="JAC91" s="1116"/>
      <c r="JAD91" s="1116"/>
      <c r="JAE91" s="1116"/>
      <c r="JAF91" s="1116"/>
      <c r="JAG91" s="1116"/>
      <c r="JAH91" s="1116"/>
      <c r="JAI91" s="1116"/>
      <c r="JAJ91" s="1116"/>
      <c r="JAK91" s="1116"/>
      <c r="JAL91" s="1116"/>
      <c r="JAM91" s="1116"/>
      <c r="JAN91" s="1116"/>
      <c r="JAO91" s="1116"/>
      <c r="JAP91" s="1116"/>
      <c r="JAQ91" s="1116"/>
      <c r="JAR91" s="1116"/>
      <c r="JAS91" s="1116"/>
      <c r="JAT91" s="1116"/>
      <c r="JAU91" s="1116"/>
      <c r="JAV91" s="1116"/>
      <c r="JAW91" s="1116"/>
      <c r="JAX91" s="1116"/>
      <c r="JAY91" s="1116"/>
      <c r="JAZ91" s="1116"/>
      <c r="JBA91" s="1116"/>
      <c r="JBB91" s="1116"/>
      <c r="JBC91" s="1116"/>
      <c r="JBD91" s="1116"/>
      <c r="JBE91" s="1116"/>
      <c r="JBF91" s="1116"/>
      <c r="JBG91" s="1116"/>
      <c r="JBH91" s="1116"/>
      <c r="JBI91" s="1116"/>
      <c r="JBJ91" s="1116"/>
      <c r="JBK91" s="1116"/>
      <c r="JBL91" s="1116"/>
      <c r="JBM91" s="1116"/>
      <c r="JBN91" s="1116"/>
      <c r="JBO91" s="1116"/>
      <c r="JBP91" s="1116"/>
      <c r="JBQ91" s="1116"/>
      <c r="JBR91" s="1116"/>
      <c r="JBS91" s="1116"/>
      <c r="JBT91" s="1116"/>
      <c r="JBU91" s="1116"/>
      <c r="JBV91" s="1116"/>
      <c r="JBW91" s="1116"/>
      <c r="JBX91" s="1116"/>
      <c r="JBY91" s="1116"/>
      <c r="JBZ91" s="1116"/>
      <c r="JCA91" s="1116"/>
      <c r="JCB91" s="1116"/>
      <c r="JCC91" s="1116"/>
      <c r="JCD91" s="1116"/>
      <c r="JCE91" s="1116"/>
      <c r="JCF91" s="1116"/>
      <c r="JCG91" s="1116"/>
      <c r="JCH91" s="1116"/>
      <c r="JCI91" s="1116"/>
      <c r="JCJ91" s="1116"/>
      <c r="JCK91" s="1116"/>
      <c r="JCL91" s="1116"/>
      <c r="JCM91" s="1116"/>
      <c r="JCN91" s="1116"/>
      <c r="JCO91" s="1116"/>
      <c r="JCP91" s="1116"/>
      <c r="JCQ91" s="1116"/>
      <c r="JCR91" s="1116"/>
      <c r="JCS91" s="1116"/>
      <c r="JCT91" s="1116"/>
      <c r="JCU91" s="1116"/>
      <c r="JCV91" s="1116"/>
      <c r="JCW91" s="1116"/>
      <c r="JCX91" s="1116"/>
      <c r="JCY91" s="1116"/>
      <c r="JCZ91" s="1116"/>
      <c r="JDA91" s="1116"/>
      <c r="JDB91" s="1116"/>
      <c r="JDC91" s="1116"/>
      <c r="JDD91" s="1116"/>
      <c r="JDE91" s="1116"/>
      <c r="JDF91" s="1116"/>
      <c r="JDG91" s="1116"/>
      <c r="JDH91" s="1116"/>
      <c r="JDI91" s="1116"/>
      <c r="JDJ91" s="1116"/>
      <c r="JDK91" s="1116"/>
      <c r="JDL91" s="1116"/>
      <c r="JDM91" s="1116"/>
      <c r="JDN91" s="1116"/>
      <c r="JDO91" s="1116"/>
      <c r="JDP91" s="1116"/>
      <c r="JDQ91" s="1116"/>
      <c r="JDR91" s="1116"/>
      <c r="JDS91" s="1116"/>
      <c r="JDT91" s="1116"/>
      <c r="JDU91" s="1116"/>
      <c r="JDV91" s="1116"/>
      <c r="JDW91" s="1116"/>
      <c r="JDX91" s="1116"/>
      <c r="JDY91" s="1116"/>
      <c r="JDZ91" s="1116"/>
      <c r="JEA91" s="1116"/>
      <c r="JEB91" s="1116"/>
      <c r="JEC91" s="1116"/>
      <c r="JED91" s="1116"/>
      <c r="JEE91" s="1116"/>
      <c r="JEF91" s="1116"/>
      <c r="JEG91" s="1116"/>
      <c r="JEH91" s="1116"/>
      <c r="JEI91" s="1116"/>
      <c r="JEJ91" s="1116"/>
      <c r="JEK91" s="1116"/>
      <c r="JEL91" s="1116"/>
      <c r="JEM91" s="1116"/>
      <c r="JEN91" s="1116"/>
      <c r="JEO91" s="1116"/>
      <c r="JEP91" s="1116"/>
      <c r="JEQ91" s="1116"/>
      <c r="JER91" s="1116"/>
      <c r="JES91" s="1116"/>
      <c r="JET91" s="1116"/>
      <c r="JEU91" s="1116"/>
      <c r="JEV91" s="1116"/>
      <c r="JEW91" s="1116"/>
      <c r="JEX91" s="1116"/>
      <c r="JEY91" s="1116"/>
      <c r="JEZ91" s="1116"/>
      <c r="JFA91" s="1116"/>
      <c r="JFB91" s="1116"/>
      <c r="JFC91" s="1116"/>
      <c r="JFD91" s="1116"/>
      <c r="JFE91" s="1116"/>
      <c r="JFF91" s="1116"/>
      <c r="JFG91" s="1116"/>
      <c r="JFH91" s="1116"/>
      <c r="JFI91" s="1116"/>
      <c r="JFJ91" s="1116"/>
      <c r="JFK91" s="1116"/>
      <c r="JFL91" s="1116"/>
      <c r="JFM91" s="1116"/>
      <c r="JFN91" s="1116"/>
      <c r="JFO91" s="1116"/>
      <c r="JFP91" s="1116"/>
      <c r="JFQ91" s="1116"/>
      <c r="JFR91" s="1116"/>
      <c r="JFS91" s="1116"/>
      <c r="JFT91" s="1116"/>
      <c r="JFU91" s="1116"/>
      <c r="JFV91" s="1116"/>
      <c r="JFW91" s="1116"/>
      <c r="JFX91" s="1116"/>
      <c r="JFY91" s="1116"/>
      <c r="JFZ91" s="1116"/>
      <c r="JGA91" s="1116"/>
      <c r="JGB91" s="1116"/>
      <c r="JGC91" s="1116"/>
      <c r="JGD91" s="1116"/>
      <c r="JGE91" s="1116"/>
      <c r="JGF91" s="1116"/>
      <c r="JGG91" s="1116"/>
      <c r="JGH91" s="1116"/>
      <c r="JGI91" s="1116"/>
      <c r="JGJ91" s="1116"/>
      <c r="JGK91" s="1116"/>
      <c r="JGL91" s="1116"/>
      <c r="JGM91" s="1116"/>
      <c r="JGN91" s="1116"/>
      <c r="JGO91" s="1116"/>
      <c r="JGP91" s="1116"/>
      <c r="JGQ91" s="1116"/>
      <c r="JGR91" s="1116"/>
      <c r="JGS91" s="1116"/>
      <c r="JGT91" s="1116"/>
      <c r="JGU91" s="1116"/>
      <c r="JGV91" s="1116"/>
      <c r="JGW91" s="1116"/>
      <c r="JGX91" s="1116"/>
      <c r="JGY91" s="1116"/>
      <c r="JGZ91" s="1116"/>
      <c r="JHA91" s="1116"/>
      <c r="JHB91" s="1116"/>
      <c r="JHC91" s="1116"/>
      <c r="JHD91" s="1116"/>
      <c r="JHE91" s="1116"/>
      <c r="JHF91" s="1116"/>
      <c r="JHG91" s="1116"/>
      <c r="JHH91" s="1116"/>
      <c r="JHI91" s="1116"/>
      <c r="JHJ91" s="1116"/>
      <c r="JHK91" s="1116"/>
      <c r="JHL91" s="1116"/>
      <c r="JHM91" s="1116"/>
      <c r="JHN91" s="1116"/>
      <c r="JHO91" s="1116"/>
      <c r="JHP91" s="1116"/>
      <c r="JHQ91" s="1116"/>
      <c r="JHR91" s="1116"/>
      <c r="JHS91" s="1116"/>
      <c r="JHT91" s="1116"/>
      <c r="JHU91" s="1116"/>
      <c r="JHV91" s="1116"/>
      <c r="JHW91" s="1116"/>
      <c r="JHX91" s="1116"/>
      <c r="JHY91" s="1116"/>
      <c r="JHZ91" s="1116"/>
      <c r="JIA91" s="1116"/>
      <c r="JIB91" s="1116"/>
      <c r="JIC91" s="1116"/>
      <c r="JID91" s="1116"/>
      <c r="JIE91" s="1116"/>
      <c r="JIF91" s="1116"/>
      <c r="JIG91" s="1116"/>
      <c r="JIH91" s="1116"/>
      <c r="JII91" s="1116"/>
      <c r="JIJ91" s="1116"/>
      <c r="JIK91" s="1116"/>
      <c r="JIL91" s="1116"/>
      <c r="JIM91" s="1116"/>
      <c r="JIN91" s="1116"/>
      <c r="JIO91" s="1116"/>
      <c r="JIP91" s="1116"/>
      <c r="JIQ91" s="1116"/>
      <c r="JIR91" s="1116"/>
      <c r="JIS91" s="1116"/>
      <c r="JIT91" s="1116"/>
      <c r="JIU91" s="1116"/>
      <c r="JIV91" s="1116"/>
      <c r="JIW91" s="1116"/>
      <c r="JIX91" s="1116"/>
      <c r="JIY91" s="1116"/>
      <c r="JIZ91" s="1116"/>
      <c r="JJA91" s="1116"/>
      <c r="JJB91" s="1116"/>
      <c r="JJC91" s="1116"/>
      <c r="JJD91" s="1116"/>
      <c r="JJE91" s="1116"/>
      <c r="JJF91" s="1116"/>
      <c r="JJG91" s="1116"/>
      <c r="JJH91" s="1116"/>
      <c r="JJI91" s="1116"/>
      <c r="JJJ91" s="1116"/>
      <c r="JJK91" s="1116"/>
      <c r="JJL91" s="1116"/>
      <c r="JJM91" s="1116"/>
      <c r="JJN91" s="1116"/>
      <c r="JJO91" s="1116"/>
      <c r="JJP91" s="1116"/>
      <c r="JJQ91" s="1116"/>
      <c r="JJR91" s="1116"/>
      <c r="JJS91" s="1116"/>
      <c r="JJT91" s="1116"/>
      <c r="JJU91" s="1116"/>
      <c r="JJV91" s="1116"/>
      <c r="JJW91" s="1116"/>
      <c r="JJX91" s="1116"/>
      <c r="JJY91" s="1116"/>
      <c r="JJZ91" s="1116"/>
      <c r="JKA91" s="1116"/>
      <c r="JKB91" s="1116"/>
      <c r="JKC91" s="1116"/>
      <c r="JKD91" s="1116"/>
      <c r="JKE91" s="1116"/>
      <c r="JKF91" s="1116"/>
      <c r="JKG91" s="1116"/>
      <c r="JKH91" s="1116"/>
      <c r="JKI91" s="1116"/>
      <c r="JKJ91" s="1116"/>
      <c r="JKK91" s="1116"/>
      <c r="JKL91" s="1116"/>
      <c r="JKM91" s="1116"/>
      <c r="JKN91" s="1116"/>
      <c r="JKO91" s="1116"/>
      <c r="JKP91" s="1116"/>
      <c r="JKQ91" s="1116"/>
      <c r="JKR91" s="1116"/>
      <c r="JKS91" s="1116"/>
      <c r="JKT91" s="1116"/>
      <c r="JKU91" s="1116"/>
      <c r="JKV91" s="1116"/>
      <c r="JKW91" s="1116"/>
      <c r="JKX91" s="1116"/>
      <c r="JKY91" s="1116"/>
      <c r="JKZ91" s="1116"/>
      <c r="JLA91" s="1116"/>
      <c r="JLB91" s="1116"/>
      <c r="JLC91" s="1116"/>
      <c r="JLD91" s="1116"/>
      <c r="JLE91" s="1116"/>
      <c r="JLF91" s="1116"/>
      <c r="JLG91" s="1116"/>
      <c r="JLH91" s="1116"/>
      <c r="JLI91" s="1116"/>
      <c r="JLJ91" s="1116"/>
      <c r="JLK91" s="1116"/>
      <c r="JLL91" s="1116"/>
      <c r="JLM91" s="1116"/>
      <c r="JLN91" s="1116"/>
      <c r="JLO91" s="1116"/>
      <c r="JLP91" s="1116"/>
      <c r="JLQ91" s="1116"/>
      <c r="JLR91" s="1116"/>
      <c r="JLS91" s="1116"/>
      <c r="JLT91" s="1116"/>
      <c r="JLU91" s="1116"/>
      <c r="JLV91" s="1116"/>
      <c r="JLW91" s="1116"/>
      <c r="JLX91" s="1116"/>
      <c r="JLY91" s="1116"/>
      <c r="JLZ91" s="1116"/>
      <c r="JMA91" s="1116"/>
      <c r="JMB91" s="1116"/>
      <c r="JMC91" s="1116"/>
      <c r="JMD91" s="1116"/>
      <c r="JME91" s="1116"/>
      <c r="JMF91" s="1116"/>
      <c r="JMG91" s="1116"/>
      <c r="JMH91" s="1116"/>
      <c r="JMI91" s="1116"/>
      <c r="JMJ91" s="1116"/>
      <c r="JMK91" s="1116"/>
      <c r="JML91" s="1116"/>
      <c r="JMM91" s="1116"/>
      <c r="JMN91" s="1116"/>
      <c r="JMO91" s="1116"/>
      <c r="JMP91" s="1116"/>
      <c r="JMQ91" s="1116"/>
      <c r="JMR91" s="1116"/>
      <c r="JMS91" s="1116"/>
      <c r="JMT91" s="1116"/>
      <c r="JMU91" s="1116"/>
      <c r="JMV91" s="1116"/>
      <c r="JMW91" s="1116"/>
      <c r="JMX91" s="1116"/>
      <c r="JMY91" s="1116"/>
      <c r="JMZ91" s="1116"/>
      <c r="JNA91" s="1116"/>
      <c r="JNB91" s="1116"/>
      <c r="JNC91" s="1116"/>
      <c r="JND91" s="1116"/>
      <c r="JNE91" s="1116"/>
      <c r="JNF91" s="1116"/>
      <c r="JNG91" s="1116"/>
      <c r="JNH91" s="1116"/>
      <c r="JNI91" s="1116"/>
      <c r="JNJ91" s="1116"/>
      <c r="JNK91" s="1116"/>
      <c r="JNL91" s="1116"/>
      <c r="JNM91" s="1116"/>
      <c r="JNN91" s="1116"/>
      <c r="JNO91" s="1116"/>
      <c r="JNP91" s="1116"/>
      <c r="JNQ91" s="1116"/>
      <c r="JNR91" s="1116"/>
      <c r="JNS91" s="1116"/>
      <c r="JNT91" s="1116"/>
      <c r="JNU91" s="1116"/>
      <c r="JNV91" s="1116"/>
      <c r="JNW91" s="1116"/>
      <c r="JNX91" s="1116"/>
      <c r="JNY91" s="1116"/>
      <c r="JNZ91" s="1116"/>
      <c r="JOA91" s="1116"/>
      <c r="JOB91" s="1116"/>
      <c r="JOC91" s="1116"/>
      <c r="JOD91" s="1116"/>
      <c r="JOE91" s="1116"/>
      <c r="JOF91" s="1116"/>
      <c r="JOG91" s="1116"/>
      <c r="JOH91" s="1116"/>
      <c r="JOI91" s="1116"/>
      <c r="JOJ91" s="1116"/>
      <c r="JOK91" s="1116"/>
      <c r="JOL91" s="1116"/>
      <c r="JOM91" s="1116"/>
      <c r="JON91" s="1116"/>
      <c r="JOO91" s="1116"/>
      <c r="JOP91" s="1116"/>
      <c r="JOQ91" s="1116"/>
      <c r="JOR91" s="1116"/>
      <c r="JOS91" s="1116"/>
      <c r="JOT91" s="1116"/>
      <c r="JOU91" s="1116"/>
      <c r="JOV91" s="1116"/>
      <c r="JOW91" s="1116"/>
      <c r="JOX91" s="1116"/>
      <c r="JOY91" s="1116"/>
      <c r="JOZ91" s="1116"/>
      <c r="JPA91" s="1116"/>
      <c r="JPB91" s="1116"/>
      <c r="JPC91" s="1116"/>
      <c r="JPD91" s="1116"/>
      <c r="JPE91" s="1116"/>
      <c r="JPF91" s="1116"/>
      <c r="JPG91" s="1116"/>
      <c r="JPH91" s="1116"/>
      <c r="JPI91" s="1116"/>
      <c r="JPJ91" s="1116"/>
      <c r="JPK91" s="1116"/>
      <c r="JPL91" s="1116"/>
      <c r="JPM91" s="1116"/>
      <c r="JPN91" s="1116"/>
      <c r="JPO91" s="1116"/>
      <c r="JPP91" s="1116"/>
      <c r="JPQ91" s="1116"/>
      <c r="JPR91" s="1116"/>
      <c r="JPS91" s="1116"/>
      <c r="JPT91" s="1116"/>
      <c r="JPU91" s="1116"/>
      <c r="JPV91" s="1116"/>
      <c r="JPW91" s="1116"/>
      <c r="JPX91" s="1116"/>
      <c r="JPY91" s="1116"/>
      <c r="JPZ91" s="1116"/>
      <c r="JQA91" s="1116"/>
      <c r="JQB91" s="1116"/>
      <c r="JQC91" s="1116"/>
      <c r="JQD91" s="1116"/>
      <c r="JQE91" s="1116"/>
      <c r="JQF91" s="1116"/>
      <c r="JQG91" s="1116"/>
      <c r="JQH91" s="1116"/>
      <c r="JQI91" s="1116"/>
      <c r="JQJ91" s="1116"/>
      <c r="JQK91" s="1116"/>
      <c r="JQL91" s="1116"/>
      <c r="JQM91" s="1116"/>
      <c r="JQN91" s="1116"/>
      <c r="JQO91" s="1116"/>
      <c r="JQP91" s="1116"/>
      <c r="JQQ91" s="1116"/>
      <c r="JQR91" s="1116"/>
      <c r="JQS91" s="1116"/>
      <c r="JQT91" s="1116"/>
      <c r="JQU91" s="1116"/>
      <c r="JQV91" s="1116"/>
      <c r="JQW91" s="1116"/>
      <c r="JQX91" s="1116"/>
      <c r="JQY91" s="1116"/>
      <c r="JQZ91" s="1116"/>
      <c r="JRA91" s="1116"/>
      <c r="JRB91" s="1116"/>
      <c r="JRC91" s="1116"/>
      <c r="JRD91" s="1116"/>
      <c r="JRE91" s="1116"/>
      <c r="JRF91" s="1116"/>
      <c r="JRG91" s="1116"/>
      <c r="JRH91" s="1116"/>
      <c r="JRI91" s="1116"/>
      <c r="JRJ91" s="1116"/>
      <c r="JRK91" s="1116"/>
      <c r="JRL91" s="1116"/>
      <c r="JRM91" s="1116"/>
      <c r="JRN91" s="1116"/>
      <c r="JRO91" s="1116"/>
      <c r="JRP91" s="1116"/>
      <c r="JRQ91" s="1116"/>
      <c r="JRR91" s="1116"/>
      <c r="JRS91" s="1116"/>
      <c r="JRT91" s="1116"/>
      <c r="JRU91" s="1116"/>
      <c r="JRV91" s="1116"/>
      <c r="JRW91" s="1116"/>
      <c r="JRX91" s="1116"/>
      <c r="JRY91" s="1116"/>
      <c r="JRZ91" s="1116"/>
      <c r="JSA91" s="1116"/>
      <c r="JSB91" s="1116"/>
      <c r="JSC91" s="1116"/>
      <c r="JSD91" s="1116"/>
      <c r="JSE91" s="1116"/>
      <c r="JSF91" s="1116"/>
      <c r="JSG91" s="1116"/>
      <c r="JSH91" s="1116"/>
      <c r="JSI91" s="1116"/>
      <c r="JSJ91" s="1116"/>
      <c r="JSK91" s="1116"/>
      <c r="JSL91" s="1116"/>
      <c r="JSM91" s="1116"/>
      <c r="JSN91" s="1116"/>
      <c r="JSO91" s="1116"/>
      <c r="JSP91" s="1116"/>
      <c r="JSQ91" s="1116"/>
      <c r="JSR91" s="1116"/>
      <c r="JSS91" s="1116"/>
      <c r="JST91" s="1116"/>
      <c r="JSU91" s="1116"/>
      <c r="JSV91" s="1116"/>
      <c r="JSW91" s="1116"/>
      <c r="JSX91" s="1116"/>
      <c r="JSY91" s="1116"/>
      <c r="JSZ91" s="1116"/>
      <c r="JTA91" s="1116"/>
      <c r="JTB91" s="1116"/>
      <c r="JTC91" s="1116"/>
      <c r="JTD91" s="1116"/>
      <c r="JTE91" s="1116"/>
      <c r="JTF91" s="1116"/>
      <c r="JTG91" s="1116"/>
      <c r="JTH91" s="1116"/>
      <c r="JTI91" s="1116"/>
      <c r="JTJ91" s="1116"/>
      <c r="JTK91" s="1116"/>
      <c r="JTL91" s="1116"/>
      <c r="JTM91" s="1116"/>
      <c r="JTN91" s="1116"/>
      <c r="JTO91" s="1116"/>
      <c r="JTP91" s="1116"/>
      <c r="JTQ91" s="1116"/>
      <c r="JTR91" s="1116"/>
      <c r="JTS91" s="1116"/>
      <c r="JTT91" s="1116"/>
      <c r="JTU91" s="1116"/>
      <c r="JTV91" s="1116"/>
      <c r="JTW91" s="1116"/>
      <c r="JTX91" s="1116"/>
      <c r="JTY91" s="1116"/>
      <c r="JTZ91" s="1116"/>
      <c r="JUA91" s="1116"/>
      <c r="JUB91" s="1116"/>
      <c r="JUC91" s="1116"/>
      <c r="JUD91" s="1116"/>
      <c r="JUE91" s="1116"/>
      <c r="JUF91" s="1116"/>
      <c r="JUG91" s="1116"/>
      <c r="JUH91" s="1116"/>
      <c r="JUI91" s="1116"/>
      <c r="JUJ91" s="1116"/>
      <c r="JUK91" s="1116"/>
      <c r="JUL91" s="1116"/>
      <c r="JUM91" s="1116"/>
      <c r="JUN91" s="1116"/>
      <c r="JUO91" s="1116"/>
      <c r="JUP91" s="1116"/>
      <c r="JUQ91" s="1116"/>
      <c r="JUR91" s="1116"/>
      <c r="JUS91" s="1116"/>
      <c r="JUT91" s="1116"/>
      <c r="JUU91" s="1116"/>
      <c r="JUV91" s="1116"/>
      <c r="JUW91" s="1116"/>
      <c r="JUX91" s="1116"/>
      <c r="JUY91" s="1116"/>
      <c r="JUZ91" s="1116"/>
      <c r="JVA91" s="1116"/>
      <c r="JVB91" s="1116"/>
      <c r="JVC91" s="1116"/>
      <c r="JVD91" s="1116"/>
      <c r="JVE91" s="1116"/>
      <c r="JVF91" s="1116"/>
      <c r="JVG91" s="1116"/>
      <c r="JVH91" s="1116"/>
      <c r="JVI91" s="1116"/>
      <c r="JVJ91" s="1116"/>
      <c r="JVK91" s="1116"/>
      <c r="JVL91" s="1116"/>
      <c r="JVM91" s="1116"/>
      <c r="JVN91" s="1116"/>
      <c r="JVO91" s="1116"/>
      <c r="JVP91" s="1116"/>
      <c r="JVQ91" s="1116"/>
      <c r="JVR91" s="1116"/>
      <c r="JVS91" s="1116"/>
      <c r="JVT91" s="1116"/>
      <c r="JVU91" s="1116"/>
      <c r="JVV91" s="1116"/>
      <c r="JVW91" s="1116"/>
      <c r="JVX91" s="1116"/>
      <c r="JVY91" s="1116"/>
      <c r="JVZ91" s="1116"/>
      <c r="JWA91" s="1116"/>
      <c r="JWB91" s="1116"/>
      <c r="JWC91" s="1116"/>
      <c r="JWD91" s="1116"/>
      <c r="JWE91" s="1116"/>
      <c r="JWF91" s="1116"/>
      <c r="JWG91" s="1116"/>
      <c r="JWH91" s="1116"/>
      <c r="JWI91" s="1116"/>
      <c r="JWJ91" s="1116"/>
      <c r="JWK91" s="1116"/>
      <c r="JWL91" s="1116"/>
      <c r="JWM91" s="1116"/>
      <c r="JWN91" s="1116"/>
      <c r="JWO91" s="1116"/>
      <c r="JWP91" s="1116"/>
      <c r="JWQ91" s="1116"/>
      <c r="JWR91" s="1116"/>
      <c r="JWS91" s="1116"/>
      <c r="JWT91" s="1116"/>
      <c r="JWU91" s="1116"/>
      <c r="JWV91" s="1116"/>
      <c r="JWW91" s="1116"/>
      <c r="JWX91" s="1116"/>
      <c r="JWY91" s="1116"/>
      <c r="JWZ91" s="1116"/>
      <c r="JXA91" s="1116"/>
      <c r="JXB91" s="1116"/>
      <c r="JXC91" s="1116"/>
      <c r="JXD91" s="1116"/>
      <c r="JXE91" s="1116"/>
      <c r="JXF91" s="1116"/>
      <c r="JXG91" s="1116"/>
      <c r="JXH91" s="1116"/>
      <c r="JXI91" s="1116"/>
      <c r="JXJ91" s="1116"/>
      <c r="JXK91" s="1116"/>
      <c r="JXL91" s="1116"/>
      <c r="JXM91" s="1116"/>
      <c r="JXN91" s="1116"/>
      <c r="JXO91" s="1116"/>
      <c r="JXP91" s="1116"/>
      <c r="JXQ91" s="1116"/>
      <c r="JXR91" s="1116"/>
      <c r="JXS91" s="1116"/>
      <c r="JXT91" s="1116"/>
      <c r="JXU91" s="1116"/>
      <c r="JXV91" s="1116"/>
      <c r="JXW91" s="1116"/>
      <c r="JXX91" s="1116"/>
      <c r="JXY91" s="1116"/>
      <c r="JXZ91" s="1116"/>
      <c r="JYA91" s="1116"/>
      <c r="JYB91" s="1116"/>
      <c r="JYC91" s="1116"/>
      <c r="JYD91" s="1116"/>
      <c r="JYE91" s="1116"/>
      <c r="JYF91" s="1116"/>
      <c r="JYG91" s="1116"/>
      <c r="JYH91" s="1116"/>
      <c r="JYI91" s="1116"/>
      <c r="JYJ91" s="1116"/>
      <c r="JYK91" s="1116"/>
      <c r="JYL91" s="1116"/>
      <c r="JYM91" s="1116"/>
      <c r="JYN91" s="1116"/>
      <c r="JYO91" s="1116"/>
      <c r="JYP91" s="1116"/>
      <c r="JYQ91" s="1116"/>
      <c r="JYR91" s="1116"/>
      <c r="JYS91" s="1116"/>
      <c r="JYT91" s="1116"/>
      <c r="JYU91" s="1116"/>
      <c r="JYV91" s="1116"/>
      <c r="JYW91" s="1116"/>
      <c r="JYX91" s="1116"/>
      <c r="JYY91" s="1116"/>
      <c r="JYZ91" s="1116"/>
      <c r="JZA91" s="1116"/>
      <c r="JZB91" s="1116"/>
      <c r="JZC91" s="1116"/>
      <c r="JZD91" s="1116"/>
      <c r="JZE91" s="1116"/>
      <c r="JZF91" s="1116"/>
      <c r="JZG91" s="1116"/>
      <c r="JZH91" s="1116"/>
      <c r="JZI91" s="1116"/>
      <c r="JZJ91" s="1116"/>
      <c r="JZK91" s="1116"/>
      <c r="JZL91" s="1116"/>
      <c r="JZM91" s="1116"/>
      <c r="JZN91" s="1116"/>
      <c r="JZO91" s="1116"/>
      <c r="JZP91" s="1116"/>
      <c r="JZQ91" s="1116"/>
      <c r="JZR91" s="1116"/>
      <c r="JZS91" s="1116"/>
      <c r="JZT91" s="1116"/>
      <c r="JZU91" s="1116"/>
      <c r="JZV91" s="1116"/>
      <c r="JZW91" s="1116"/>
      <c r="JZX91" s="1116"/>
      <c r="JZY91" s="1116"/>
      <c r="JZZ91" s="1116"/>
      <c r="KAA91" s="1116"/>
      <c r="KAB91" s="1116"/>
      <c r="KAC91" s="1116"/>
      <c r="KAD91" s="1116"/>
      <c r="KAE91" s="1116"/>
      <c r="KAF91" s="1116"/>
      <c r="KAG91" s="1116"/>
      <c r="KAH91" s="1116"/>
      <c r="KAI91" s="1116"/>
      <c r="KAJ91" s="1116"/>
      <c r="KAK91" s="1116"/>
      <c r="KAL91" s="1116"/>
      <c r="KAM91" s="1116"/>
      <c r="KAN91" s="1116"/>
      <c r="KAO91" s="1116"/>
      <c r="KAP91" s="1116"/>
      <c r="KAQ91" s="1116"/>
      <c r="KAR91" s="1116"/>
      <c r="KAS91" s="1116"/>
      <c r="KAT91" s="1116"/>
      <c r="KAU91" s="1116"/>
      <c r="KAV91" s="1116"/>
      <c r="KAW91" s="1116"/>
      <c r="KAX91" s="1116"/>
      <c r="KAY91" s="1116"/>
      <c r="KAZ91" s="1116"/>
      <c r="KBA91" s="1116"/>
      <c r="KBB91" s="1116"/>
      <c r="KBC91" s="1116"/>
      <c r="KBD91" s="1116"/>
      <c r="KBE91" s="1116"/>
      <c r="KBF91" s="1116"/>
      <c r="KBG91" s="1116"/>
      <c r="KBH91" s="1116"/>
      <c r="KBI91" s="1116"/>
      <c r="KBJ91" s="1116"/>
      <c r="KBK91" s="1116"/>
      <c r="KBL91" s="1116"/>
      <c r="KBM91" s="1116"/>
      <c r="KBN91" s="1116"/>
      <c r="KBO91" s="1116"/>
      <c r="KBP91" s="1116"/>
      <c r="KBQ91" s="1116"/>
      <c r="KBR91" s="1116"/>
      <c r="KBS91" s="1116"/>
      <c r="KBT91" s="1116"/>
      <c r="KBU91" s="1116"/>
      <c r="KBV91" s="1116"/>
      <c r="KBW91" s="1116"/>
      <c r="KBX91" s="1116"/>
      <c r="KBY91" s="1116"/>
      <c r="KBZ91" s="1116"/>
      <c r="KCA91" s="1116"/>
      <c r="KCB91" s="1116"/>
      <c r="KCC91" s="1116"/>
      <c r="KCD91" s="1116"/>
      <c r="KCE91" s="1116"/>
      <c r="KCF91" s="1116"/>
      <c r="KCG91" s="1116"/>
      <c r="KCH91" s="1116"/>
      <c r="KCI91" s="1116"/>
      <c r="KCJ91" s="1116"/>
      <c r="KCK91" s="1116"/>
      <c r="KCL91" s="1116"/>
      <c r="KCM91" s="1116"/>
      <c r="KCN91" s="1116"/>
      <c r="KCO91" s="1116"/>
      <c r="KCP91" s="1116"/>
      <c r="KCQ91" s="1116"/>
      <c r="KCR91" s="1116"/>
      <c r="KCS91" s="1116"/>
      <c r="KCT91" s="1116"/>
      <c r="KCU91" s="1116"/>
      <c r="KCV91" s="1116"/>
      <c r="KCW91" s="1116"/>
      <c r="KCX91" s="1116"/>
      <c r="KCY91" s="1116"/>
      <c r="KCZ91" s="1116"/>
      <c r="KDA91" s="1116"/>
      <c r="KDB91" s="1116"/>
      <c r="KDC91" s="1116"/>
      <c r="KDD91" s="1116"/>
      <c r="KDE91" s="1116"/>
      <c r="KDF91" s="1116"/>
      <c r="KDG91" s="1116"/>
      <c r="KDH91" s="1116"/>
      <c r="KDI91" s="1116"/>
      <c r="KDJ91" s="1116"/>
      <c r="KDK91" s="1116"/>
      <c r="KDL91" s="1116"/>
      <c r="KDM91" s="1116"/>
      <c r="KDN91" s="1116"/>
      <c r="KDO91" s="1116"/>
      <c r="KDP91" s="1116"/>
      <c r="KDQ91" s="1116"/>
      <c r="KDR91" s="1116"/>
      <c r="KDS91" s="1116"/>
      <c r="KDT91" s="1116"/>
      <c r="KDU91" s="1116"/>
      <c r="KDV91" s="1116"/>
      <c r="KDW91" s="1116"/>
      <c r="KDX91" s="1116"/>
      <c r="KDY91" s="1116"/>
      <c r="KDZ91" s="1116"/>
      <c r="KEA91" s="1116"/>
      <c r="KEB91" s="1116"/>
      <c r="KEC91" s="1116"/>
      <c r="KED91" s="1116"/>
      <c r="KEE91" s="1116"/>
      <c r="KEF91" s="1116"/>
      <c r="KEG91" s="1116"/>
      <c r="KEH91" s="1116"/>
      <c r="KEI91" s="1116"/>
      <c r="KEJ91" s="1116"/>
      <c r="KEK91" s="1116"/>
      <c r="KEL91" s="1116"/>
      <c r="KEM91" s="1116"/>
      <c r="KEN91" s="1116"/>
      <c r="KEO91" s="1116"/>
      <c r="KEP91" s="1116"/>
      <c r="KEQ91" s="1116"/>
      <c r="KER91" s="1116"/>
      <c r="KES91" s="1116"/>
      <c r="KET91" s="1116"/>
      <c r="KEU91" s="1116"/>
      <c r="KEV91" s="1116"/>
      <c r="KEW91" s="1116"/>
      <c r="KEX91" s="1116"/>
      <c r="KEY91" s="1116"/>
      <c r="KEZ91" s="1116"/>
      <c r="KFA91" s="1116"/>
      <c r="KFB91" s="1116"/>
      <c r="KFC91" s="1116"/>
      <c r="KFD91" s="1116"/>
      <c r="KFE91" s="1116"/>
      <c r="KFF91" s="1116"/>
      <c r="KFG91" s="1116"/>
      <c r="KFH91" s="1116"/>
      <c r="KFI91" s="1116"/>
      <c r="KFJ91" s="1116"/>
      <c r="KFK91" s="1116"/>
      <c r="KFL91" s="1116"/>
      <c r="KFM91" s="1116"/>
      <c r="KFN91" s="1116"/>
      <c r="KFO91" s="1116"/>
      <c r="KFP91" s="1116"/>
      <c r="KFQ91" s="1116"/>
      <c r="KFR91" s="1116"/>
      <c r="KFS91" s="1116"/>
      <c r="KFT91" s="1116"/>
      <c r="KFU91" s="1116"/>
      <c r="KFV91" s="1116"/>
      <c r="KFW91" s="1116"/>
      <c r="KFX91" s="1116"/>
      <c r="KFY91" s="1116"/>
      <c r="KFZ91" s="1116"/>
      <c r="KGA91" s="1116"/>
      <c r="KGB91" s="1116"/>
      <c r="KGC91" s="1116"/>
      <c r="KGD91" s="1116"/>
      <c r="KGE91" s="1116"/>
      <c r="KGF91" s="1116"/>
      <c r="KGG91" s="1116"/>
      <c r="KGH91" s="1116"/>
      <c r="KGI91" s="1116"/>
      <c r="KGJ91" s="1116"/>
      <c r="KGK91" s="1116"/>
      <c r="KGL91" s="1116"/>
      <c r="KGM91" s="1116"/>
      <c r="KGN91" s="1116"/>
      <c r="KGO91" s="1116"/>
      <c r="KGP91" s="1116"/>
      <c r="KGQ91" s="1116"/>
      <c r="KGR91" s="1116"/>
      <c r="KGS91" s="1116"/>
      <c r="KGT91" s="1116"/>
      <c r="KGU91" s="1116"/>
      <c r="KGV91" s="1116"/>
      <c r="KGW91" s="1116"/>
      <c r="KGX91" s="1116"/>
      <c r="KGY91" s="1116"/>
      <c r="KGZ91" s="1116"/>
      <c r="KHA91" s="1116"/>
      <c r="KHB91" s="1116"/>
      <c r="KHC91" s="1116"/>
      <c r="KHD91" s="1116"/>
      <c r="KHE91" s="1116"/>
      <c r="KHF91" s="1116"/>
      <c r="KHG91" s="1116"/>
      <c r="KHH91" s="1116"/>
      <c r="KHI91" s="1116"/>
      <c r="KHJ91" s="1116"/>
      <c r="KHK91" s="1116"/>
      <c r="KHL91" s="1116"/>
      <c r="KHM91" s="1116"/>
      <c r="KHN91" s="1116"/>
      <c r="KHO91" s="1116"/>
      <c r="KHP91" s="1116"/>
      <c r="KHQ91" s="1116"/>
      <c r="KHR91" s="1116"/>
      <c r="KHS91" s="1116"/>
      <c r="KHT91" s="1116"/>
      <c r="KHU91" s="1116"/>
      <c r="KHV91" s="1116"/>
      <c r="KHW91" s="1116"/>
      <c r="KHX91" s="1116"/>
      <c r="KHY91" s="1116"/>
      <c r="KHZ91" s="1116"/>
      <c r="KIA91" s="1116"/>
      <c r="KIB91" s="1116"/>
      <c r="KIC91" s="1116"/>
      <c r="KID91" s="1116"/>
      <c r="KIE91" s="1116"/>
      <c r="KIF91" s="1116"/>
      <c r="KIG91" s="1116"/>
      <c r="KIH91" s="1116"/>
      <c r="KII91" s="1116"/>
      <c r="KIJ91" s="1116"/>
      <c r="KIK91" s="1116"/>
      <c r="KIL91" s="1116"/>
      <c r="KIM91" s="1116"/>
      <c r="KIN91" s="1116"/>
      <c r="KIO91" s="1116"/>
      <c r="KIP91" s="1116"/>
      <c r="KIQ91" s="1116"/>
      <c r="KIR91" s="1116"/>
      <c r="KIS91" s="1116"/>
      <c r="KIT91" s="1116"/>
      <c r="KIU91" s="1116"/>
      <c r="KIV91" s="1116"/>
      <c r="KIW91" s="1116"/>
      <c r="KIX91" s="1116"/>
      <c r="KIY91" s="1116"/>
      <c r="KIZ91" s="1116"/>
      <c r="KJA91" s="1116"/>
      <c r="KJB91" s="1116"/>
      <c r="KJC91" s="1116"/>
      <c r="KJD91" s="1116"/>
      <c r="KJE91" s="1116"/>
      <c r="KJF91" s="1116"/>
      <c r="KJG91" s="1116"/>
      <c r="KJH91" s="1116"/>
      <c r="KJI91" s="1116"/>
      <c r="KJJ91" s="1116"/>
      <c r="KJK91" s="1116"/>
      <c r="KJL91" s="1116"/>
      <c r="KJM91" s="1116"/>
      <c r="KJN91" s="1116"/>
      <c r="KJO91" s="1116"/>
      <c r="KJP91" s="1116"/>
      <c r="KJQ91" s="1116"/>
      <c r="KJR91" s="1116"/>
      <c r="KJS91" s="1116"/>
      <c r="KJT91" s="1116"/>
      <c r="KJU91" s="1116"/>
      <c r="KJV91" s="1116"/>
      <c r="KJW91" s="1116"/>
      <c r="KJX91" s="1116"/>
      <c r="KJY91" s="1116"/>
      <c r="KJZ91" s="1116"/>
      <c r="KKA91" s="1116"/>
      <c r="KKB91" s="1116"/>
      <c r="KKC91" s="1116"/>
      <c r="KKD91" s="1116"/>
      <c r="KKE91" s="1116"/>
      <c r="KKF91" s="1116"/>
      <c r="KKG91" s="1116"/>
      <c r="KKH91" s="1116"/>
      <c r="KKI91" s="1116"/>
      <c r="KKJ91" s="1116"/>
      <c r="KKK91" s="1116"/>
      <c r="KKL91" s="1116"/>
      <c r="KKM91" s="1116"/>
      <c r="KKN91" s="1116"/>
      <c r="KKO91" s="1116"/>
      <c r="KKP91" s="1116"/>
      <c r="KKQ91" s="1116"/>
      <c r="KKR91" s="1116"/>
      <c r="KKS91" s="1116"/>
      <c r="KKT91" s="1116"/>
      <c r="KKU91" s="1116"/>
      <c r="KKV91" s="1116"/>
      <c r="KKW91" s="1116"/>
      <c r="KKX91" s="1116"/>
      <c r="KKY91" s="1116"/>
      <c r="KKZ91" s="1116"/>
      <c r="KLA91" s="1116"/>
      <c r="KLB91" s="1116"/>
      <c r="KLC91" s="1116"/>
      <c r="KLD91" s="1116"/>
      <c r="KLE91" s="1116"/>
      <c r="KLF91" s="1116"/>
      <c r="KLG91" s="1116"/>
      <c r="KLH91" s="1116"/>
      <c r="KLI91" s="1116"/>
      <c r="KLJ91" s="1116"/>
      <c r="KLK91" s="1116"/>
      <c r="KLL91" s="1116"/>
      <c r="KLM91" s="1116"/>
      <c r="KLN91" s="1116"/>
      <c r="KLO91" s="1116"/>
      <c r="KLP91" s="1116"/>
      <c r="KLQ91" s="1116"/>
      <c r="KLR91" s="1116"/>
      <c r="KLS91" s="1116"/>
      <c r="KLT91" s="1116"/>
      <c r="KLU91" s="1116"/>
      <c r="KLV91" s="1116"/>
      <c r="KLW91" s="1116"/>
      <c r="KLX91" s="1116"/>
      <c r="KLY91" s="1116"/>
      <c r="KLZ91" s="1116"/>
      <c r="KMA91" s="1116"/>
      <c r="KMB91" s="1116"/>
      <c r="KMC91" s="1116"/>
      <c r="KMD91" s="1116"/>
      <c r="KME91" s="1116"/>
      <c r="KMF91" s="1116"/>
      <c r="KMG91" s="1116"/>
      <c r="KMH91" s="1116"/>
      <c r="KMI91" s="1116"/>
      <c r="KMJ91" s="1116"/>
      <c r="KMK91" s="1116"/>
      <c r="KML91" s="1116"/>
      <c r="KMM91" s="1116"/>
      <c r="KMN91" s="1116"/>
      <c r="KMO91" s="1116"/>
      <c r="KMP91" s="1116"/>
      <c r="KMQ91" s="1116"/>
      <c r="KMR91" s="1116"/>
      <c r="KMS91" s="1116"/>
      <c r="KMT91" s="1116"/>
      <c r="KMU91" s="1116"/>
      <c r="KMV91" s="1116"/>
      <c r="KMW91" s="1116"/>
      <c r="KMX91" s="1116"/>
      <c r="KMY91" s="1116"/>
      <c r="KMZ91" s="1116"/>
      <c r="KNA91" s="1116"/>
      <c r="KNB91" s="1116"/>
      <c r="KNC91" s="1116"/>
      <c r="KND91" s="1116"/>
      <c r="KNE91" s="1116"/>
      <c r="KNF91" s="1116"/>
      <c r="KNG91" s="1116"/>
      <c r="KNH91" s="1116"/>
      <c r="KNI91" s="1116"/>
      <c r="KNJ91" s="1116"/>
      <c r="KNK91" s="1116"/>
      <c r="KNL91" s="1116"/>
      <c r="KNM91" s="1116"/>
      <c r="KNN91" s="1116"/>
      <c r="KNO91" s="1116"/>
      <c r="KNP91" s="1116"/>
      <c r="KNQ91" s="1116"/>
      <c r="KNR91" s="1116"/>
      <c r="KNS91" s="1116"/>
      <c r="KNT91" s="1116"/>
      <c r="KNU91" s="1116"/>
      <c r="KNV91" s="1116"/>
      <c r="KNW91" s="1116"/>
      <c r="KNX91" s="1116"/>
      <c r="KNY91" s="1116"/>
      <c r="KNZ91" s="1116"/>
      <c r="KOA91" s="1116"/>
      <c r="KOB91" s="1116"/>
      <c r="KOC91" s="1116"/>
      <c r="KOD91" s="1116"/>
      <c r="KOE91" s="1116"/>
      <c r="KOF91" s="1116"/>
      <c r="KOG91" s="1116"/>
      <c r="KOH91" s="1116"/>
      <c r="KOI91" s="1116"/>
      <c r="KOJ91" s="1116"/>
      <c r="KOK91" s="1116"/>
      <c r="KOL91" s="1116"/>
      <c r="KOM91" s="1116"/>
      <c r="KON91" s="1116"/>
      <c r="KOO91" s="1116"/>
      <c r="KOP91" s="1116"/>
      <c r="KOQ91" s="1116"/>
      <c r="KOR91" s="1116"/>
      <c r="KOS91" s="1116"/>
      <c r="KOT91" s="1116"/>
      <c r="KOU91" s="1116"/>
      <c r="KOV91" s="1116"/>
      <c r="KOW91" s="1116"/>
      <c r="KOX91" s="1116"/>
      <c r="KOY91" s="1116"/>
      <c r="KOZ91" s="1116"/>
      <c r="KPA91" s="1116"/>
      <c r="KPB91" s="1116"/>
      <c r="KPC91" s="1116"/>
      <c r="KPD91" s="1116"/>
      <c r="KPE91" s="1116"/>
      <c r="KPF91" s="1116"/>
      <c r="KPG91" s="1116"/>
      <c r="KPH91" s="1116"/>
      <c r="KPI91" s="1116"/>
      <c r="KPJ91" s="1116"/>
      <c r="KPK91" s="1116"/>
      <c r="KPL91" s="1116"/>
      <c r="KPM91" s="1116"/>
      <c r="KPN91" s="1116"/>
      <c r="KPO91" s="1116"/>
      <c r="KPP91" s="1116"/>
      <c r="KPQ91" s="1116"/>
      <c r="KPR91" s="1116"/>
      <c r="KPS91" s="1116"/>
      <c r="KPT91" s="1116"/>
      <c r="KPU91" s="1116"/>
      <c r="KPV91" s="1116"/>
      <c r="KPW91" s="1116"/>
      <c r="KPX91" s="1116"/>
      <c r="KPY91" s="1116"/>
      <c r="KPZ91" s="1116"/>
      <c r="KQA91" s="1116"/>
      <c r="KQB91" s="1116"/>
      <c r="KQC91" s="1116"/>
      <c r="KQD91" s="1116"/>
      <c r="KQE91" s="1116"/>
      <c r="KQF91" s="1116"/>
      <c r="KQG91" s="1116"/>
      <c r="KQH91" s="1116"/>
      <c r="KQI91" s="1116"/>
      <c r="KQJ91" s="1116"/>
      <c r="KQK91" s="1116"/>
      <c r="KQL91" s="1116"/>
      <c r="KQM91" s="1116"/>
      <c r="KQN91" s="1116"/>
      <c r="KQO91" s="1116"/>
      <c r="KQP91" s="1116"/>
      <c r="KQQ91" s="1116"/>
      <c r="KQR91" s="1116"/>
      <c r="KQS91" s="1116"/>
      <c r="KQT91" s="1116"/>
      <c r="KQU91" s="1116"/>
      <c r="KQV91" s="1116"/>
      <c r="KQW91" s="1116"/>
      <c r="KQX91" s="1116"/>
      <c r="KQY91" s="1116"/>
      <c r="KQZ91" s="1116"/>
      <c r="KRA91" s="1116"/>
      <c r="KRB91" s="1116"/>
      <c r="KRC91" s="1116"/>
      <c r="KRD91" s="1116"/>
      <c r="KRE91" s="1116"/>
      <c r="KRF91" s="1116"/>
      <c r="KRG91" s="1116"/>
      <c r="KRH91" s="1116"/>
      <c r="KRI91" s="1116"/>
      <c r="KRJ91" s="1116"/>
      <c r="KRK91" s="1116"/>
      <c r="KRL91" s="1116"/>
      <c r="KRM91" s="1116"/>
      <c r="KRN91" s="1116"/>
      <c r="KRO91" s="1116"/>
      <c r="KRP91" s="1116"/>
      <c r="KRQ91" s="1116"/>
      <c r="KRR91" s="1116"/>
      <c r="KRS91" s="1116"/>
      <c r="KRT91" s="1116"/>
      <c r="KRU91" s="1116"/>
      <c r="KRV91" s="1116"/>
      <c r="KRW91" s="1116"/>
      <c r="KRX91" s="1116"/>
      <c r="KRY91" s="1116"/>
      <c r="KRZ91" s="1116"/>
      <c r="KSA91" s="1116"/>
      <c r="KSB91" s="1116"/>
      <c r="KSC91" s="1116"/>
      <c r="KSD91" s="1116"/>
      <c r="KSE91" s="1116"/>
      <c r="KSF91" s="1116"/>
      <c r="KSG91" s="1116"/>
      <c r="KSH91" s="1116"/>
      <c r="KSI91" s="1116"/>
      <c r="KSJ91" s="1116"/>
      <c r="KSK91" s="1116"/>
      <c r="KSL91" s="1116"/>
      <c r="KSM91" s="1116"/>
      <c r="KSN91" s="1116"/>
      <c r="KSO91" s="1116"/>
      <c r="KSP91" s="1116"/>
      <c r="KSQ91" s="1116"/>
      <c r="KSR91" s="1116"/>
      <c r="KSS91" s="1116"/>
      <c r="KST91" s="1116"/>
      <c r="KSU91" s="1116"/>
      <c r="KSV91" s="1116"/>
      <c r="KSW91" s="1116"/>
      <c r="KSX91" s="1116"/>
      <c r="KSY91" s="1116"/>
      <c r="KSZ91" s="1116"/>
      <c r="KTA91" s="1116"/>
      <c r="KTB91" s="1116"/>
      <c r="KTC91" s="1116"/>
      <c r="KTD91" s="1116"/>
      <c r="KTE91" s="1116"/>
      <c r="KTF91" s="1116"/>
      <c r="KTG91" s="1116"/>
      <c r="KTH91" s="1116"/>
      <c r="KTI91" s="1116"/>
      <c r="KTJ91" s="1116"/>
      <c r="KTK91" s="1116"/>
      <c r="KTL91" s="1116"/>
      <c r="KTM91" s="1116"/>
      <c r="KTN91" s="1116"/>
      <c r="KTO91" s="1116"/>
      <c r="KTP91" s="1116"/>
      <c r="KTQ91" s="1116"/>
      <c r="KTR91" s="1116"/>
      <c r="KTS91" s="1116"/>
      <c r="KTT91" s="1116"/>
      <c r="KTU91" s="1116"/>
      <c r="KTV91" s="1116"/>
      <c r="KTW91" s="1116"/>
      <c r="KTX91" s="1116"/>
      <c r="KTY91" s="1116"/>
      <c r="KTZ91" s="1116"/>
      <c r="KUA91" s="1116"/>
      <c r="KUB91" s="1116"/>
      <c r="KUC91" s="1116"/>
      <c r="KUD91" s="1116"/>
      <c r="KUE91" s="1116"/>
      <c r="KUF91" s="1116"/>
      <c r="KUG91" s="1116"/>
      <c r="KUH91" s="1116"/>
      <c r="KUI91" s="1116"/>
      <c r="KUJ91" s="1116"/>
      <c r="KUK91" s="1116"/>
      <c r="KUL91" s="1116"/>
      <c r="KUM91" s="1116"/>
      <c r="KUN91" s="1116"/>
      <c r="KUO91" s="1116"/>
      <c r="KUP91" s="1116"/>
      <c r="KUQ91" s="1116"/>
      <c r="KUR91" s="1116"/>
      <c r="KUS91" s="1116"/>
      <c r="KUT91" s="1116"/>
      <c r="KUU91" s="1116"/>
      <c r="KUV91" s="1116"/>
      <c r="KUW91" s="1116"/>
      <c r="KUX91" s="1116"/>
      <c r="KUY91" s="1116"/>
      <c r="KUZ91" s="1116"/>
      <c r="KVA91" s="1116"/>
      <c r="KVB91" s="1116"/>
      <c r="KVC91" s="1116"/>
      <c r="KVD91" s="1116"/>
      <c r="KVE91" s="1116"/>
      <c r="KVF91" s="1116"/>
      <c r="KVG91" s="1116"/>
      <c r="KVH91" s="1116"/>
      <c r="KVI91" s="1116"/>
      <c r="KVJ91" s="1116"/>
      <c r="KVK91" s="1116"/>
      <c r="KVL91" s="1116"/>
      <c r="KVM91" s="1116"/>
      <c r="KVN91" s="1116"/>
      <c r="KVO91" s="1116"/>
      <c r="KVP91" s="1116"/>
      <c r="KVQ91" s="1116"/>
      <c r="KVR91" s="1116"/>
      <c r="KVS91" s="1116"/>
      <c r="KVT91" s="1116"/>
      <c r="KVU91" s="1116"/>
      <c r="KVV91" s="1116"/>
      <c r="KVW91" s="1116"/>
      <c r="KVX91" s="1116"/>
      <c r="KVY91" s="1116"/>
      <c r="KVZ91" s="1116"/>
      <c r="KWA91" s="1116"/>
      <c r="KWB91" s="1116"/>
      <c r="KWC91" s="1116"/>
      <c r="KWD91" s="1116"/>
      <c r="KWE91" s="1116"/>
      <c r="KWF91" s="1116"/>
      <c r="KWG91" s="1116"/>
      <c r="KWH91" s="1116"/>
      <c r="KWI91" s="1116"/>
      <c r="KWJ91" s="1116"/>
      <c r="KWK91" s="1116"/>
      <c r="KWL91" s="1116"/>
      <c r="KWM91" s="1116"/>
      <c r="KWN91" s="1116"/>
      <c r="KWO91" s="1116"/>
      <c r="KWP91" s="1116"/>
      <c r="KWQ91" s="1116"/>
      <c r="KWR91" s="1116"/>
      <c r="KWS91" s="1116"/>
      <c r="KWT91" s="1116"/>
      <c r="KWU91" s="1116"/>
      <c r="KWV91" s="1116"/>
      <c r="KWW91" s="1116"/>
      <c r="KWX91" s="1116"/>
      <c r="KWY91" s="1116"/>
      <c r="KWZ91" s="1116"/>
      <c r="KXA91" s="1116"/>
      <c r="KXB91" s="1116"/>
      <c r="KXC91" s="1116"/>
      <c r="KXD91" s="1116"/>
      <c r="KXE91" s="1116"/>
      <c r="KXF91" s="1116"/>
      <c r="KXG91" s="1116"/>
      <c r="KXH91" s="1116"/>
      <c r="KXI91" s="1116"/>
      <c r="KXJ91" s="1116"/>
      <c r="KXK91" s="1116"/>
      <c r="KXL91" s="1116"/>
      <c r="KXM91" s="1116"/>
      <c r="KXN91" s="1116"/>
      <c r="KXO91" s="1116"/>
      <c r="KXP91" s="1116"/>
      <c r="KXQ91" s="1116"/>
      <c r="KXR91" s="1116"/>
      <c r="KXS91" s="1116"/>
      <c r="KXT91" s="1116"/>
      <c r="KXU91" s="1116"/>
      <c r="KXV91" s="1116"/>
      <c r="KXW91" s="1116"/>
      <c r="KXX91" s="1116"/>
      <c r="KXY91" s="1116"/>
      <c r="KXZ91" s="1116"/>
      <c r="KYA91" s="1116"/>
      <c r="KYB91" s="1116"/>
      <c r="KYC91" s="1116"/>
      <c r="KYD91" s="1116"/>
      <c r="KYE91" s="1116"/>
      <c r="KYF91" s="1116"/>
      <c r="KYG91" s="1116"/>
      <c r="KYH91" s="1116"/>
      <c r="KYI91" s="1116"/>
      <c r="KYJ91" s="1116"/>
      <c r="KYK91" s="1116"/>
      <c r="KYL91" s="1116"/>
      <c r="KYM91" s="1116"/>
      <c r="KYN91" s="1116"/>
      <c r="KYO91" s="1116"/>
      <c r="KYP91" s="1116"/>
      <c r="KYQ91" s="1116"/>
      <c r="KYR91" s="1116"/>
      <c r="KYS91" s="1116"/>
      <c r="KYT91" s="1116"/>
      <c r="KYU91" s="1116"/>
      <c r="KYV91" s="1116"/>
      <c r="KYW91" s="1116"/>
      <c r="KYX91" s="1116"/>
      <c r="KYY91" s="1116"/>
      <c r="KYZ91" s="1116"/>
      <c r="KZA91" s="1116"/>
      <c r="KZB91" s="1116"/>
      <c r="KZC91" s="1116"/>
      <c r="KZD91" s="1116"/>
      <c r="KZE91" s="1116"/>
      <c r="KZF91" s="1116"/>
      <c r="KZG91" s="1116"/>
      <c r="KZH91" s="1116"/>
      <c r="KZI91" s="1116"/>
      <c r="KZJ91" s="1116"/>
      <c r="KZK91" s="1116"/>
      <c r="KZL91" s="1116"/>
      <c r="KZM91" s="1116"/>
      <c r="KZN91" s="1116"/>
      <c r="KZO91" s="1116"/>
      <c r="KZP91" s="1116"/>
      <c r="KZQ91" s="1116"/>
      <c r="KZR91" s="1116"/>
      <c r="KZS91" s="1116"/>
      <c r="KZT91" s="1116"/>
      <c r="KZU91" s="1116"/>
      <c r="KZV91" s="1116"/>
      <c r="KZW91" s="1116"/>
      <c r="KZX91" s="1116"/>
      <c r="KZY91" s="1116"/>
      <c r="KZZ91" s="1116"/>
      <c r="LAA91" s="1116"/>
      <c r="LAB91" s="1116"/>
      <c r="LAC91" s="1116"/>
      <c r="LAD91" s="1116"/>
      <c r="LAE91" s="1116"/>
      <c r="LAF91" s="1116"/>
      <c r="LAG91" s="1116"/>
      <c r="LAH91" s="1116"/>
      <c r="LAI91" s="1116"/>
      <c r="LAJ91" s="1116"/>
      <c r="LAK91" s="1116"/>
      <c r="LAL91" s="1116"/>
      <c r="LAM91" s="1116"/>
      <c r="LAN91" s="1116"/>
      <c r="LAO91" s="1116"/>
      <c r="LAP91" s="1116"/>
      <c r="LAQ91" s="1116"/>
      <c r="LAR91" s="1116"/>
      <c r="LAS91" s="1116"/>
      <c r="LAT91" s="1116"/>
      <c r="LAU91" s="1116"/>
      <c r="LAV91" s="1116"/>
      <c r="LAW91" s="1116"/>
      <c r="LAX91" s="1116"/>
      <c r="LAY91" s="1116"/>
      <c r="LAZ91" s="1116"/>
      <c r="LBA91" s="1116"/>
      <c r="LBB91" s="1116"/>
      <c r="LBC91" s="1116"/>
      <c r="LBD91" s="1116"/>
      <c r="LBE91" s="1116"/>
      <c r="LBF91" s="1116"/>
      <c r="LBG91" s="1116"/>
      <c r="LBH91" s="1116"/>
      <c r="LBI91" s="1116"/>
      <c r="LBJ91" s="1116"/>
      <c r="LBK91" s="1116"/>
      <c r="LBL91" s="1116"/>
      <c r="LBM91" s="1116"/>
      <c r="LBN91" s="1116"/>
      <c r="LBO91" s="1116"/>
      <c r="LBP91" s="1116"/>
      <c r="LBQ91" s="1116"/>
      <c r="LBR91" s="1116"/>
      <c r="LBS91" s="1116"/>
      <c r="LBT91" s="1116"/>
      <c r="LBU91" s="1116"/>
      <c r="LBV91" s="1116"/>
      <c r="LBW91" s="1116"/>
      <c r="LBX91" s="1116"/>
      <c r="LBY91" s="1116"/>
      <c r="LBZ91" s="1116"/>
      <c r="LCA91" s="1116"/>
      <c r="LCB91" s="1116"/>
      <c r="LCC91" s="1116"/>
      <c r="LCD91" s="1116"/>
      <c r="LCE91" s="1116"/>
      <c r="LCF91" s="1116"/>
      <c r="LCG91" s="1116"/>
      <c r="LCH91" s="1116"/>
      <c r="LCI91" s="1116"/>
      <c r="LCJ91" s="1116"/>
      <c r="LCK91" s="1116"/>
      <c r="LCL91" s="1116"/>
      <c r="LCM91" s="1116"/>
      <c r="LCN91" s="1116"/>
      <c r="LCO91" s="1116"/>
      <c r="LCP91" s="1116"/>
      <c r="LCQ91" s="1116"/>
      <c r="LCR91" s="1116"/>
      <c r="LCS91" s="1116"/>
      <c r="LCT91" s="1116"/>
      <c r="LCU91" s="1116"/>
      <c r="LCV91" s="1116"/>
      <c r="LCW91" s="1116"/>
      <c r="LCX91" s="1116"/>
      <c r="LCY91" s="1116"/>
      <c r="LCZ91" s="1116"/>
      <c r="LDA91" s="1116"/>
      <c r="LDB91" s="1116"/>
      <c r="LDC91" s="1116"/>
      <c r="LDD91" s="1116"/>
      <c r="LDE91" s="1116"/>
      <c r="LDF91" s="1116"/>
      <c r="LDG91" s="1116"/>
      <c r="LDH91" s="1116"/>
      <c r="LDI91" s="1116"/>
      <c r="LDJ91" s="1116"/>
      <c r="LDK91" s="1116"/>
      <c r="LDL91" s="1116"/>
      <c r="LDM91" s="1116"/>
      <c r="LDN91" s="1116"/>
      <c r="LDO91" s="1116"/>
      <c r="LDP91" s="1116"/>
      <c r="LDQ91" s="1116"/>
      <c r="LDR91" s="1116"/>
      <c r="LDS91" s="1116"/>
      <c r="LDT91" s="1116"/>
      <c r="LDU91" s="1116"/>
      <c r="LDV91" s="1116"/>
      <c r="LDW91" s="1116"/>
      <c r="LDX91" s="1116"/>
      <c r="LDY91" s="1116"/>
      <c r="LDZ91" s="1116"/>
      <c r="LEA91" s="1116"/>
      <c r="LEB91" s="1116"/>
      <c r="LEC91" s="1116"/>
      <c r="LED91" s="1116"/>
      <c r="LEE91" s="1116"/>
      <c r="LEF91" s="1116"/>
      <c r="LEG91" s="1116"/>
      <c r="LEH91" s="1116"/>
      <c r="LEI91" s="1116"/>
      <c r="LEJ91" s="1116"/>
      <c r="LEK91" s="1116"/>
      <c r="LEL91" s="1116"/>
      <c r="LEM91" s="1116"/>
      <c r="LEN91" s="1116"/>
      <c r="LEO91" s="1116"/>
      <c r="LEP91" s="1116"/>
      <c r="LEQ91" s="1116"/>
      <c r="LER91" s="1116"/>
      <c r="LES91" s="1116"/>
      <c r="LET91" s="1116"/>
      <c r="LEU91" s="1116"/>
      <c r="LEV91" s="1116"/>
      <c r="LEW91" s="1116"/>
      <c r="LEX91" s="1116"/>
      <c r="LEY91" s="1116"/>
      <c r="LEZ91" s="1116"/>
      <c r="LFA91" s="1116"/>
      <c r="LFB91" s="1116"/>
      <c r="LFC91" s="1116"/>
      <c r="LFD91" s="1116"/>
      <c r="LFE91" s="1116"/>
      <c r="LFF91" s="1116"/>
      <c r="LFG91" s="1116"/>
      <c r="LFH91" s="1116"/>
      <c r="LFI91" s="1116"/>
      <c r="LFJ91" s="1116"/>
      <c r="LFK91" s="1116"/>
      <c r="LFL91" s="1116"/>
      <c r="LFM91" s="1116"/>
      <c r="LFN91" s="1116"/>
      <c r="LFO91" s="1116"/>
      <c r="LFP91" s="1116"/>
      <c r="LFQ91" s="1116"/>
      <c r="LFR91" s="1116"/>
      <c r="LFS91" s="1116"/>
      <c r="LFT91" s="1116"/>
      <c r="LFU91" s="1116"/>
      <c r="LFV91" s="1116"/>
      <c r="LFW91" s="1116"/>
      <c r="LFX91" s="1116"/>
      <c r="LFY91" s="1116"/>
      <c r="LFZ91" s="1116"/>
      <c r="LGA91" s="1116"/>
      <c r="LGB91" s="1116"/>
      <c r="LGC91" s="1116"/>
      <c r="LGD91" s="1116"/>
      <c r="LGE91" s="1116"/>
      <c r="LGF91" s="1116"/>
      <c r="LGG91" s="1116"/>
      <c r="LGH91" s="1116"/>
      <c r="LGI91" s="1116"/>
      <c r="LGJ91" s="1116"/>
      <c r="LGK91" s="1116"/>
      <c r="LGL91" s="1116"/>
      <c r="LGM91" s="1116"/>
      <c r="LGN91" s="1116"/>
      <c r="LGO91" s="1116"/>
      <c r="LGP91" s="1116"/>
      <c r="LGQ91" s="1116"/>
      <c r="LGR91" s="1116"/>
      <c r="LGS91" s="1116"/>
      <c r="LGT91" s="1116"/>
      <c r="LGU91" s="1116"/>
      <c r="LGV91" s="1116"/>
      <c r="LGW91" s="1116"/>
      <c r="LGX91" s="1116"/>
      <c r="LGY91" s="1116"/>
      <c r="LGZ91" s="1116"/>
      <c r="LHA91" s="1116"/>
      <c r="LHB91" s="1116"/>
      <c r="LHC91" s="1116"/>
      <c r="LHD91" s="1116"/>
      <c r="LHE91" s="1116"/>
      <c r="LHF91" s="1116"/>
      <c r="LHG91" s="1116"/>
      <c r="LHH91" s="1116"/>
      <c r="LHI91" s="1116"/>
      <c r="LHJ91" s="1116"/>
      <c r="LHK91" s="1116"/>
      <c r="LHL91" s="1116"/>
      <c r="LHM91" s="1116"/>
      <c r="LHN91" s="1116"/>
      <c r="LHO91" s="1116"/>
      <c r="LHP91" s="1116"/>
      <c r="LHQ91" s="1116"/>
      <c r="LHR91" s="1116"/>
      <c r="LHS91" s="1116"/>
      <c r="LHT91" s="1116"/>
      <c r="LHU91" s="1116"/>
      <c r="LHV91" s="1116"/>
      <c r="LHW91" s="1116"/>
      <c r="LHX91" s="1116"/>
      <c r="LHY91" s="1116"/>
      <c r="LHZ91" s="1116"/>
      <c r="LIA91" s="1116"/>
      <c r="LIB91" s="1116"/>
      <c r="LIC91" s="1116"/>
      <c r="LID91" s="1116"/>
      <c r="LIE91" s="1116"/>
      <c r="LIF91" s="1116"/>
      <c r="LIG91" s="1116"/>
      <c r="LIH91" s="1116"/>
      <c r="LII91" s="1116"/>
      <c r="LIJ91" s="1116"/>
      <c r="LIK91" s="1116"/>
      <c r="LIL91" s="1116"/>
      <c r="LIM91" s="1116"/>
      <c r="LIN91" s="1116"/>
      <c r="LIO91" s="1116"/>
      <c r="LIP91" s="1116"/>
      <c r="LIQ91" s="1116"/>
      <c r="LIR91" s="1116"/>
      <c r="LIS91" s="1116"/>
      <c r="LIT91" s="1116"/>
      <c r="LIU91" s="1116"/>
      <c r="LIV91" s="1116"/>
      <c r="LIW91" s="1116"/>
      <c r="LIX91" s="1116"/>
      <c r="LIY91" s="1116"/>
      <c r="LIZ91" s="1116"/>
      <c r="LJA91" s="1116"/>
      <c r="LJB91" s="1116"/>
      <c r="LJC91" s="1116"/>
      <c r="LJD91" s="1116"/>
      <c r="LJE91" s="1116"/>
      <c r="LJF91" s="1116"/>
      <c r="LJG91" s="1116"/>
      <c r="LJH91" s="1116"/>
      <c r="LJI91" s="1116"/>
      <c r="LJJ91" s="1116"/>
      <c r="LJK91" s="1116"/>
      <c r="LJL91" s="1116"/>
      <c r="LJM91" s="1116"/>
      <c r="LJN91" s="1116"/>
      <c r="LJO91" s="1116"/>
      <c r="LJP91" s="1116"/>
      <c r="LJQ91" s="1116"/>
      <c r="LJR91" s="1116"/>
      <c r="LJS91" s="1116"/>
      <c r="LJT91" s="1116"/>
      <c r="LJU91" s="1116"/>
      <c r="LJV91" s="1116"/>
      <c r="LJW91" s="1116"/>
      <c r="LJX91" s="1116"/>
      <c r="LJY91" s="1116"/>
      <c r="LJZ91" s="1116"/>
      <c r="LKA91" s="1116"/>
      <c r="LKB91" s="1116"/>
      <c r="LKC91" s="1116"/>
      <c r="LKD91" s="1116"/>
      <c r="LKE91" s="1116"/>
      <c r="LKF91" s="1116"/>
      <c r="LKG91" s="1116"/>
      <c r="LKH91" s="1116"/>
      <c r="LKI91" s="1116"/>
      <c r="LKJ91" s="1116"/>
      <c r="LKK91" s="1116"/>
      <c r="LKL91" s="1116"/>
      <c r="LKM91" s="1116"/>
      <c r="LKN91" s="1116"/>
      <c r="LKO91" s="1116"/>
      <c r="LKP91" s="1116"/>
      <c r="LKQ91" s="1116"/>
      <c r="LKR91" s="1116"/>
      <c r="LKS91" s="1116"/>
      <c r="LKT91" s="1116"/>
      <c r="LKU91" s="1116"/>
      <c r="LKV91" s="1116"/>
      <c r="LKW91" s="1116"/>
      <c r="LKX91" s="1116"/>
      <c r="LKY91" s="1116"/>
      <c r="LKZ91" s="1116"/>
      <c r="LLA91" s="1116"/>
      <c r="LLB91" s="1116"/>
      <c r="LLC91" s="1116"/>
      <c r="LLD91" s="1116"/>
      <c r="LLE91" s="1116"/>
      <c r="LLF91" s="1116"/>
      <c r="LLG91" s="1116"/>
      <c r="LLH91" s="1116"/>
      <c r="LLI91" s="1116"/>
      <c r="LLJ91" s="1116"/>
      <c r="LLK91" s="1116"/>
      <c r="LLL91" s="1116"/>
      <c r="LLM91" s="1116"/>
      <c r="LLN91" s="1116"/>
      <c r="LLO91" s="1116"/>
      <c r="LLP91" s="1116"/>
      <c r="LLQ91" s="1116"/>
      <c r="LLR91" s="1116"/>
      <c r="LLS91" s="1116"/>
      <c r="LLT91" s="1116"/>
      <c r="LLU91" s="1116"/>
      <c r="LLV91" s="1116"/>
      <c r="LLW91" s="1116"/>
      <c r="LLX91" s="1116"/>
      <c r="LLY91" s="1116"/>
      <c r="LLZ91" s="1116"/>
      <c r="LMA91" s="1116"/>
      <c r="LMB91" s="1116"/>
      <c r="LMC91" s="1116"/>
      <c r="LMD91" s="1116"/>
      <c r="LME91" s="1116"/>
      <c r="LMF91" s="1116"/>
      <c r="LMG91" s="1116"/>
      <c r="LMH91" s="1116"/>
      <c r="LMI91" s="1116"/>
      <c r="LMJ91" s="1116"/>
      <c r="LMK91" s="1116"/>
      <c r="LML91" s="1116"/>
      <c r="LMM91" s="1116"/>
      <c r="LMN91" s="1116"/>
      <c r="LMO91" s="1116"/>
      <c r="LMP91" s="1116"/>
      <c r="LMQ91" s="1116"/>
      <c r="LMR91" s="1116"/>
      <c r="LMS91" s="1116"/>
      <c r="LMT91" s="1116"/>
      <c r="LMU91" s="1116"/>
      <c r="LMV91" s="1116"/>
      <c r="LMW91" s="1116"/>
      <c r="LMX91" s="1116"/>
      <c r="LMY91" s="1116"/>
      <c r="LMZ91" s="1116"/>
      <c r="LNA91" s="1116"/>
      <c r="LNB91" s="1116"/>
      <c r="LNC91" s="1116"/>
      <c r="LND91" s="1116"/>
      <c r="LNE91" s="1116"/>
      <c r="LNF91" s="1116"/>
      <c r="LNG91" s="1116"/>
      <c r="LNH91" s="1116"/>
      <c r="LNI91" s="1116"/>
      <c r="LNJ91" s="1116"/>
      <c r="LNK91" s="1116"/>
      <c r="LNL91" s="1116"/>
      <c r="LNM91" s="1116"/>
      <c r="LNN91" s="1116"/>
      <c r="LNO91" s="1116"/>
      <c r="LNP91" s="1116"/>
      <c r="LNQ91" s="1116"/>
      <c r="LNR91" s="1116"/>
      <c r="LNS91" s="1116"/>
      <c r="LNT91" s="1116"/>
      <c r="LNU91" s="1116"/>
      <c r="LNV91" s="1116"/>
      <c r="LNW91" s="1116"/>
      <c r="LNX91" s="1116"/>
      <c r="LNY91" s="1116"/>
      <c r="LNZ91" s="1116"/>
      <c r="LOA91" s="1116"/>
      <c r="LOB91" s="1116"/>
      <c r="LOC91" s="1116"/>
      <c r="LOD91" s="1116"/>
      <c r="LOE91" s="1116"/>
      <c r="LOF91" s="1116"/>
      <c r="LOG91" s="1116"/>
      <c r="LOH91" s="1116"/>
      <c r="LOI91" s="1116"/>
      <c r="LOJ91" s="1116"/>
      <c r="LOK91" s="1116"/>
      <c r="LOL91" s="1116"/>
      <c r="LOM91" s="1116"/>
      <c r="LON91" s="1116"/>
      <c r="LOO91" s="1116"/>
      <c r="LOP91" s="1116"/>
      <c r="LOQ91" s="1116"/>
      <c r="LOR91" s="1116"/>
      <c r="LOS91" s="1116"/>
      <c r="LOT91" s="1116"/>
      <c r="LOU91" s="1116"/>
      <c r="LOV91" s="1116"/>
      <c r="LOW91" s="1116"/>
      <c r="LOX91" s="1116"/>
      <c r="LOY91" s="1116"/>
      <c r="LOZ91" s="1116"/>
      <c r="LPA91" s="1116"/>
      <c r="LPB91" s="1116"/>
      <c r="LPC91" s="1116"/>
      <c r="LPD91" s="1116"/>
      <c r="LPE91" s="1116"/>
      <c r="LPF91" s="1116"/>
      <c r="LPG91" s="1116"/>
      <c r="LPH91" s="1116"/>
      <c r="LPI91" s="1116"/>
      <c r="LPJ91" s="1116"/>
      <c r="LPK91" s="1116"/>
      <c r="LPL91" s="1116"/>
      <c r="LPM91" s="1116"/>
      <c r="LPN91" s="1116"/>
      <c r="LPO91" s="1116"/>
      <c r="LPP91" s="1116"/>
      <c r="LPQ91" s="1116"/>
      <c r="LPR91" s="1116"/>
      <c r="LPS91" s="1116"/>
      <c r="LPT91" s="1116"/>
      <c r="LPU91" s="1116"/>
      <c r="LPV91" s="1116"/>
      <c r="LPW91" s="1116"/>
      <c r="LPX91" s="1116"/>
      <c r="LPY91" s="1116"/>
      <c r="LPZ91" s="1116"/>
      <c r="LQA91" s="1116"/>
      <c r="LQB91" s="1116"/>
      <c r="LQC91" s="1116"/>
      <c r="LQD91" s="1116"/>
      <c r="LQE91" s="1116"/>
      <c r="LQF91" s="1116"/>
      <c r="LQG91" s="1116"/>
      <c r="LQH91" s="1116"/>
      <c r="LQI91" s="1116"/>
      <c r="LQJ91" s="1116"/>
      <c r="LQK91" s="1116"/>
      <c r="LQL91" s="1116"/>
      <c r="LQM91" s="1116"/>
      <c r="LQN91" s="1116"/>
      <c r="LQO91" s="1116"/>
      <c r="LQP91" s="1116"/>
      <c r="LQQ91" s="1116"/>
      <c r="LQR91" s="1116"/>
      <c r="LQS91" s="1116"/>
      <c r="LQT91" s="1116"/>
      <c r="LQU91" s="1116"/>
      <c r="LQV91" s="1116"/>
      <c r="LQW91" s="1116"/>
      <c r="LQX91" s="1116"/>
      <c r="LQY91" s="1116"/>
      <c r="LQZ91" s="1116"/>
      <c r="LRA91" s="1116"/>
      <c r="LRB91" s="1116"/>
      <c r="LRC91" s="1116"/>
      <c r="LRD91" s="1116"/>
      <c r="LRE91" s="1116"/>
      <c r="LRF91" s="1116"/>
      <c r="LRG91" s="1116"/>
      <c r="LRH91" s="1116"/>
      <c r="LRI91" s="1116"/>
      <c r="LRJ91" s="1116"/>
      <c r="LRK91" s="1116"/>
      <c r="LRL91" s="1116"/>
      <c r="LRM91" s="1116"/>
      <c r="LRN91" s="1116"/>
      <c r="LRO91" s="1116"/>
      <c r="LRP91" s="1116"/>
      <c r="LRQ91" s="1116"/>
      <c r="LRR91" s="1116"/>
      <c r="LRS91" s="1116"/>
      <c r="LRT91" s="1116"/>
      <c r="LRU91" s="1116"/>
      <c r="LRV91" s="1116"/>
      <c r="LRW91" s="1116"/>
      <c r="LRX91" s="1116"/>
      <c r="LRY91" s="1116"/>
      <c r="LRZ91" s="1116"/>
      <c r="LSA91" s="1116"/>
      <c r="LSB91" s="1116"/>
      <c r="LSC91" s="1116"/>
      <c r="LSD91" s="1116"/>
      <c r="LSE91" s="1116"/>
      <c r="LSF91" s="1116"/>
      <c r="LSG91" s="1116"/>
      <c r="LSH91" s="1116"/>
      <c r="LSI91" s="1116"/>
      <c r="LSJ91" s="1116"/>
      <c r="LSK91" s="1116"/>
      <c r="LSL91" s="1116"/>
      <c r="LSM91" s="1116"/>
      <c r="LSN91" s="1116"/>
      <c r="LSO91" s="1116"/>
      <c r="LSP91" s="1116"/>
      <c r="LSQ91" s="1116"/>
      <c r="LSR91" s="1116"/>
      <c r="LSS91" s="1116"/>
      <c r="LST91" s="1116"/>
      <c r="LSU91" s="1116"/>
      <c r="LSV91" s="1116"/>
      <c r="LSW91" s="1116"/>
      <c r="LSX91" s="1116"/>
      <c r="LSY91" s="1116"/>
      <c r="LSZ91" s="1116"/>
      <c r="LTA91" s="1116"/>
      <c r="LTB91" s="1116"/>
      <c r="LTC91" s="1116"/>
      <c r="LTD91" s="1116"/>
      <c r="LTE91" s="1116"/>
      <c r="LTF91" s="1116"/>
      <c r="LTG91" s="1116"/>
      <c r="LTH91" s="1116"/>
      <c r="LTI91" s="1116"/>
      <c r="LTJ91" s="1116"/>
      <c r="LTK91" s="1116"/>
      <c r="LTL91" s="1116"/>
      <c r="LTM91" s="1116"/>
      <c r="LTN91" s="1116"/>
      <c r="LTO91" s="1116"/>
      <c r="LTP91" s="1116"/>
      <c r="LTQ91" s="1116"/>
      <c r="LTR91" s="1116"/>
      <c r="LTS91" s="1116"/>
      <c r="LTT91" s="1116"/>
      <c r="LTU91" s="1116"/>
      <c r="LTV91" s="1116"/>
      <c r="LTW91" s="1116"/>
      <c r="LTX91" s="1116"/>
      <c r="LTY91" s="1116"/>
      <c r="LTZ91" s="1116"/>
      <c r="LUA91" s="1116"/>
      <c r="LUB91" s="1116"/>
      <c r="LUC91" s="1116"/>
      <c r="LUD91" s="1116"/>
      <c r="LUE91" s="1116"/>
      <c r="LUF91" s="1116"/>
      <c r="LUG91" s="1116"/>
      <c r="LUH91" s="1116"/>
      <c r="LUI91" s="1116"/>
      <c r="LUJ91" s="1116"/>
      <c r="LUK91" s="1116"/>
      <c r="LUL91" s="1116"/>
      <c r="LUM91" s="1116"/>
      <c r="LUN91" s="1116"/>
      <c r="LUO91" s="1116"/>
      <c r="LUP91" s="1116"/>
      <c r="LUQ91" s="1116"/>
      <c r="LUR91" s="1116"/>
      <c r="LUS91" s="1116"/>
      <c r="LUT91" s="1116"/>
      <c r="LUU91" s="1116"/>
      <c r="LUV91" s="1116"/>
      <c r="LUW91" s="1116"/>
      <c r="LUX91" s="1116"/>
      <c r="LUY91" s="1116"/>
      <c r="LUZ91" s="1116"/>
      <c r="LVA91" s="1116"/>
      <c r="LVB91" s="1116"/>
      <c r="LVC91" s="1116"/>
      <c r="LVD91" s="1116"/>
      <c r="LVE91" s="1116"/>
      <c r="LVF91" s="1116"/>
      <c r="LVG91" s="1116"/>
      <c r="LVH91" s="1116"/>
      <c r="LVI91" s="1116"/>
      <c r="LVJ91" s="1116"/>
      <c r="LVK91" s="1116"/>
      <c r="LVL91" s="1116"/>
      <c r="LVM91" s="1116"/>
      <c r="LVN91" s="1116"/>
      <c r="LVO91" s="1116"/>
      <c r="LVP91" s="1116"/>
      <c r="LVQ91" s="1116"/>
      <c r="LVR91" s="1116"/>
      <c r="LVS91" s="1116"/>
      <c r="LVT91" s="1116"/>
      <c r="LVU91" s="1116"/>
      <c r="LVV91" s="1116"/>
      <c r="LVW91" s="1116"/>
      <c r="LVX91" s="1116"/>
      <c r="LVY91" s="1116"/>
      <c r="LVZ91" s="1116"/>
      <c r="LWA91" s="1116"/>
      <c r="LWB91" s="1116"/>
      <c r="LWC91" s="1116"/>
      <c r="LWD91" s="1116"/>
      <c r="LWE91" s="1116"/>
      <c r="LWF91" s="1116"/>
      <c r="LWG91" s="1116"/>
      <c r="LWH91" s="1116"/>
      <c r="LWI91" s="1116"/>
      <c r="LWJ91" s="1116"/>
      <c r="LWK91" s="1116"/>
      <c r="LWL91" s="1116"/>
      <c r="LWM91" s="1116"/>
      <c r="LWN91" s="1116"/>
      <c r="LWO91" s="1116"/>
      <c r="LWP91" s="1116"/>
      <c r="LWQ91" s="1116"/>
      <c r="LWR91" s="1116"/>
      <c r="LWS91" s="1116"/>
      <c r="LWT91" s="1116"/>
      <c r="LWU91" s="1116"/>
      <c r="LWV91" s="1116"/>
      <c r="LWW91" s="1116"/>
      <c r="LWX91" s="1116"/>
      <c r="LWY91" s="1116"/>
      <c r="LWZ91" s="1116"/>
      <c r="LXA91" s="1116"/>
      <c r="LXB91" s="1116"/>
      <c r="LXC91" s="1116"/>
      <c r="LXD91" s="1116"/>
      <c r="LXE91" s="1116"/>
      <c r="LXF91" s="1116"/>
      <c r="LXG91" s="1116"/>
      <c r="LXH91" s="1116"/>
      <c r="LXI91" s="1116"/>
      <c r="LXJ91" s="1116"/>
      <c r="LXK91" s="1116"/>
      <c r="LXL91" s="1116"/>
      <c r="LXM91" s="1116"/>
      <c r="LXN91" s="1116"/>
      <c r="LXO91" s="1116"/>
      <c r="LXP91" s="1116"/>
      <c r="LXQ91" s="1116"/>
      <c r="LXR91" s="1116"/>
      <c r="LXS91" s="1116"/>
      <c r="LXT91" s="1116"/>
      <c r="LXU91" s="1116"/>
      <c r="LXV91" s="1116"/>
      <c r="LXW91" s="1116"/>
      <c r="LXX91" s="1116"/>
      <c r="LXY91" s="1116"/>
      <c r="LXZ91" s="1116"/>
      <c r="LYA91" s="1116"/>
      <c r="LYB91" s="1116"/>
      <c r="LYC91" s="1116"/>
      <c r="LYD91" s="1116"/>
      <c r="LYE91" s="1116"/>
      <c r="LYF91" s="1116"/>
      <c r="LYG91" s="1116"/>
      <c r="LYH91" s="1116"/>
      <c r="LYI91" s="1116"/>
      <c r="LYJ91" s="1116"/>
      <c r="LYK91" s="1116"/>
      <c r="LYL91" s="1116"/>
      <c r="LYM91" s="1116"/>
      <c r="LYN91" s="1116"/>
      <c r="LYO91" s="1116"/>
      <c r="LYP91" s="1116"/>
      <c r="LYQ91" s="1116"/>
      <c r="LYR91" s="1116"/>
      <c r="LYS91" s="1116"/>
      <c r="LYT91" s="1116"/>
      <c r="LYU91" s="1116"/>
      <c r="LYV91" s="1116"/>
      <c r="LYW91" s="1116"/>
      <c r="LYX91" s="1116"/>
      <c r="LYY91" s="1116"/>
      <c r="LYZ91" s="1116"/>
      <c r="LZA91" s="1116"/>
      <c r="LZB91" s="1116"/>
      <c r="LZC91" s="1116"/>
      <c r="LZD91" s="1116"/>
      <c r="LZE91" s="1116"/>
      <c r="LZF91" s="1116"/>
      <c r="LZG91" s="1116"/>
      <c r="LZH91" s="1116"/>
      <c r="LZI91" s="1116"/>
      <c r="LZJ91" s="1116"/>
      <c r="LZK91" s="1116"/>
      <c r="LZL91" s="1116"/>
      <c r="LZM91" s="1116"/>
      <c r="LZN91" s="1116"/>
      <c r="LZO91" s="1116"/>
      <c r="LZP91" s="1116"/>
      <c r="LZQ91" s="1116"/>
      <c r="LZR91" s="1116"/>
      <c r="LZS91" s="1116"/>
      <c r="LZT91" s="1116"/>
      <c r="LZU91" s="1116"/>
      <c r="LZV91" s="1116"/>
      <c r="LZW91" s="1116"/>
      <c r="LZX91" s="1116"/>
      <c r="LZY91" s="1116"/>
      <c r="LZZ91" s="1116"/>
      <c r="MAA91" s="1116"/>
      <c r="MAB91" s="1116"/>
      <c r="MAC91" s="1116"/>
      <c r="MAD91" s="1116"/>
      <c r="MAE91" s="1116"/>
      <c r="MAF91" s="1116"/>
      <c r="MAG91" s="1116"/>
      <c r="MAH91" s="1116"/>
      <c r="MAI91" s="1116"/>
      <c r="MAJ91" s="1116"/>
      <c r="MAK91" s="1116"/>
      <c r="MAL91" s="1116"/>
      <c r="MAM91" s="1116"/>
      <c r="MAN91" s="1116"/>
      <c r="MAO91" s="1116"/>
      <c r="MAP91" s="1116"/>
      <c r="MAQ91" s="1116"/>
      <c r="MAR91" s="1116"/>
      <c r="MAS91" s="1116"/>
      <c r="MAT91" s="1116"/>
      <c r="MAU91" s="1116"/>
      <c r="MAV91" s="1116"/>
      <c r="MAW91" s="1116"/>
      <c r="MAX91" s="1116"/>
      <c r="MAY91" s="1116"/>
      <c r="MAZ91" s="1116"/>
      <c r="MBA91" s="1116"/>
      <c r="MBB91" s="1116"/>
      <c r="MBC91" s="1116"/>
      <c r="MBD91" s="1116"/>
      <c r="MBE91" s="1116"/>
      <c r="MBF91" s="1116"/>
      <c r="MBG91" s="1116"/>
      <c r="MBH91" s="1116"/>
      <c r="MBI91" s="1116"/>
      <c r="MBJ91" s="1116"/>
      <c r="MBK91" s="1116"/>
      <c r="MBL91" s="1116"/>
      <c r="MBM91" s="1116"/>
      <c r="MBN91" s="1116"/>
      <c r="MBO91" s="1116"/>
      <c r="MBP91" s="1116"/>
      <c r="MBQ91" s="1116"/>
      <c r="MBR91" s="1116"/>
      <c r="MBS91" s="1116"/>
      <c r="MBT91" s="1116"/>
      <c r="MBU91" s="1116"/>
      <c r="MBV91" s="1116"/>
      <c r="MBW91" s="1116"/>
      <c r="MBX91" s="1116"/>
      <c r="MBY91" s="1116"/>
      <c r="MBZ91" s="1116"/>
      <c r="MCA91" s="1116"/>
      <c r="MCB91" s="1116"/>
      <c r="MCC91" s="1116"/>
      <c r="MCD91" s="1116"/>
      <c r="MCE91" s="1116"/>
      <c r="MCF91" s="1116"/>
      <c r="MCG91" s="1116"/>
      <c r="MCH91" s="1116"/>
      <c r="MCI91" s="1116"/>
      <c r="MCJ91" s="1116"/>
      <c r="MCK91" s="1116"/>
      <c r="MCL91" s="1116"/>
      <c r="MCM91" s="1116"/>
      <c r="MCN91" s="1116"/>
      <c r="MCO91" s="1116"/>
      <c r="MCP91" s="1116"/>
      <c r="MCQ91" s="1116"/>
      <c r="MCR91" s="1116"/>
      <c r="MCS91" s="1116"/>
      <c r="MCT91" s="1116"/>
      <c r="MCU91" s="1116"/>
      <c r="MCV91" s="1116"/>
      <c r="MCW91" s="1116"/>
      <c r="MCX91" s="1116"/>
      <c r="MCY91" s="1116"/>
      <c r="MCZ91" s="1116"/>
      <c r="MDA91" s="1116"/>
      <c r="MDB91" s="1116"/>
      <c r="MDC91" s="1116"/>
      <c r="MDD91" s="1116"/>
      <c r="MDE91" s="1116"/>
      <c r="MDF91" s="1116"/>
      <c r="MDG91" s="1116"/>
      <c r="MDH91" s="1116"/>
      <c r="MDI91" s="1116"/>
      <c r="MDJ91" s="1116"/>
      <c r="MDK91" s="1116"/>
      <c r="MDL91" s="1116"/>
      <c r="MDM91" s="1116"/>
      <c r="MDN91" s="1116"/>
      <c r="MDO91" s="1116"/>
      <c r="MDP91" s="1116"/>
      <c r="MDQ91" s="1116"/>
      <c r="MDR91" s="1116"/>
      <c r="MDS91" s="1116"/>
      <c r="MDT91" s="1116"/>
      <c r="MDU91" s="1116"/>
      <c r="MDV91" s="1116"/>
      <c r="MDW91" s="1116"/>
      <c r="MDX91" s="1116"/>
      <c r="MDY91" s="1116"/>
      <c r="MDZ91" s="1116"/>
      <c r="MEA91" s="1116"/>
      <c r="MEB91" s="1116"/>
      <c r="MEC91" s="1116"/>
      <c r="MED91" s="1116"/>
      <c r="MEE91" s="1116"/>
      <c r="MEF91" s="1116"/>
      <c r="MEG91" s="1116"/>
      <c r="MEH91" s="1116"/>
      <c r="MEI91" s="1116"/>
      <c r="MEJ91" s="1116"/>
      <c r="MEK91" s="1116"/>
      <c r="MEL91" s="1116"/>
      <c r="MEM91" s="1116"/>
      <c r="MEN91" s="1116"/>
      <c r="MEO91" s="1116"/>
      <c r="MEP91" s="1116"/>
      <c r="MEQ91" s="1116"/>
      <c r="MER91" s="1116"/>
      <c r="MES91" s="1116"/>
      <c r="MET91" s="1116"/>
      <c r="MEU91" s="1116"/>
      <c r="MEV91" s="1116"/>
      <c r="MEW91" s="1116"/>
      <c r="MEX91" s="1116"/>
      <c r="MEY91" s="1116"/>
      <c r="MEZ91" s="1116"/>
      <c r="MFA91" s="1116"/>
      <c r="MFB91" s="1116"/>
      <c r="MFC91" s="1116"/>
      <c r="MFD91" s="1116"/>
      <c r="MFE91" s="1116"/>
      <c r="MFF91" s="1116"/>
      <c r="MFG91" s="1116"/>
      <c r="MFH91" s="1116"/>
      <c r="MFI91" s="1116"/>
      <c r="MFJ91" s="1116"/>
      <c r="MFK91" s="1116"/>
      <c r="MFL91" s="1116"/>
      <c r="MFM91" s="1116"/>
      <c r="MFN91" s="1116"/>
      <c r="MFO91" s="1116"/>
      <c r="MFP91" s="1116"/>
      <c r="MFQ91" s="1116"/>
      <c r="MFR91" s="1116"/>
      <c r="MFS91" s="1116"/>
      <c r="MFT91" s="1116"/>
      <c r="MFU91" s="1116"/>
      <c r="MFV91" s="1116"/>
      <c r="MFW91" s="1116"/>
      <c r="MFX91" s="1116"/>
      <c r="MFY91" s="1116"/>
      <c r="MFZ91" s="1116"/>
      <c r="MGA91" s="1116"/>
      <c r="MGB91" s="1116"/>
      <c r="MGC91" s="1116"/>
      <c r="MGD91" s="1116"/>
      <c r="MGE91" s="1116"/>
      <c r="MGF91" s="1116"/>
      <c r="MGG91" s="1116"/>
      <c r="MGH91" s="1116"/>
      <c r="MGI91" s="1116"/>
      <c r="MGJ91" s="1116"/>
      <c r="MGK91" s="1116"/>
      <c r="MGL91" s="1116"/>
      <c r="MGM91" s="1116"/>
      <c r="MGN91" s="1116"/>
      <c r="MGO91" s="1116"/>
      <c r="MGP91" s="1116"/>
      <c r="MGQ91" s="1116"/>
      <c r="MGR91" s="1116"/>
      <c r="MGS91" s="1116"/>
      <c r="MGT91" s="1116"/>
      <c r="MGU91" s="1116"/>
      <c r="MGV91" s="1116"/>
      <c r="MGW91" s="1116"/>
      <c r="MGX91" s="1116"/>
      <c r="MGY91" s="1116"/>
      <c r="MGZ91" s="1116"/>
      <c r="MHA91" s="1116"/>
      <c r="MHB91" s="1116"/>
      <c r="MHC91" s="1116"/>
      <c r="MHD91" s="1116"/>
      <c r="MHE91" s="1116"/>
      <c r="MHF91" s="1116"/>
      <c r="MHG91" s="1116"/>
      <c r="MHH91" s="1116"/>
      <c r="MHI91" s="1116"/>
      <c r="MHJ91" s="1116"/>
      <c r="MHK91" s="1116"/>
      <c r="MHL91" s="1116"/>
      <c r="MHM91" s="1116"/>
      <c r="MHN91" s="1116"/>
      <c r="MHO91" s="1116"/>
      <c r="MHP91" s="1116"/>
      <c r="MHQ91" s="1116"/>
      <c r="MHR91" s="1116"/>
      <c r="MHS91" s="1116"/>
      <c r="MHT91" s="1116"/>
      <c r="MHU91" s="1116"/>
      <c r="MHV91" s="1116"/>
      <c r="MHW91" s="1116"/>
      <c r="MHX91" s="1116"/>
      <c r="MHY91" s="1116"/>
      <c r="MHZ91" s="1116"/>
      <c r="MIA91" s="1116"/>
      <c r="MIB91" s="1116"/>
      <c r="MIC91" s="1116"/>
      <c r="MID91" s="1116"/>
      <c r="MIE91" s="1116"/>
      <c r="MIF91" s="1116"/>
      <c r="MIG91" s="1116"/>
      <c r="MIH91" s="1116"/>
      <c r="MII91" s="1116"/>
      <c r="MIJ91" s="1116"/>
      <c r="MIK91" s="1116"/>
      <c r="MIL91" s="1116"/>
      <c r="MIM91" s="1116"/>
      <c r="MIN91" s="1116"/>
      <c r="MIO91" s="1116"/>
      <c r="MIP91" s="1116"/>
      <c r="MIQ91" s="1116"/>
      <c r="MIR91" s="1116"/>
      <c r="MIS91" s="1116"/>
      <c r="MIT91" s="1116"/>
      <c r="MIU91" s="1116"/>
      <c r="MIV91" s="1116"/>
      <c r="MIW91" s="1116"/>
      <c r="MIX91" s="1116"/>
      <c r="MIY91" s="1116"/>
      <c r="MIZ91" s="1116"/>
      <c r="MJA91" s="1116"/>
      <c r="MJB91" s="1116"/>
      <c r="MJC91" s="1116"/>
      <c r="MJD91" s="1116"/>
      <c r="MJE91" s="1116"/>
      <c r="MJF91" s="1116"/>
      <c r="MJG91" s="1116"/>
      <c r="MJH91" s="1116"/>
      <c r="MJI91" s="1116"/>
      <c r="MJJ91" s="1116"/>
      <c r="MJK91" s="1116"/>
      <c r="MJL91" s="1116"/>
      <c r="MJM91" s="1116"/>
      <c r="MJN91" s="1116"/>
      <c r="MJO91" s="1116"/>
      <c r="MJP91" s="1116"/>
      <c r="MJQ91" s="1116"/>
      <c r="MJR91" s="1116"/>
      <c r="MJS91" s="1116"/>
      <c r="MJT91" s="1116"/>
      <c r="MJU91" s="1116"/>
      <c r="MJV91" s="1116"/>
      <c r="MJW91" s="1116"/>
      <c r="MJX91" s="1116"/>
      <c r="MJY91" s="1116"/>
      <c r="MJZ91" s="1116"/>
      <c r="MKA91" s="1116"/>
      <c r="MKB91" s="1116"/>
      <c r="MKC91" s="1116"/>
      <c r="MKD91" s="1116"/>
      <c r="MKE91" s="1116"/>
      <c r="MKF91" s="1116"/>
      <c r="MKG91" s="1116"/>
      <c r="MKH91" s="1116"/>
      <c r="MKI91" s="1116"/>
      <c r="MKJ91" s="1116"/>
      <c r="MKK91" s="1116"/>
      <c r="MKL91" s="1116"/>
      <c r="MKM91" s="1116"/>
      <c r="MKN91" s="1116"/>
      <c r="MKO91" s="1116"/>
      <c r="MKP91" s="1116"/>
      <c r="MKQ91" s="1116"/>
      <c r="MKR91" s="1116"/>
      <c r="MKS91" s="1116"/>
      <c r="MKT91" s="1116"/>
      <c r="MKU91" s="1116"/>
      <c r="MKV91" s="1116"/>
      <c r="MKW91" s="1116"/>
      <c r="MKX91" s="1116"/>
      <c r="MKY91" s="1116"/>
      <c r="MKZ91" s="1116"/>
      <c r="MLA91" s="1116"/>
      <c r="MLB91" s="1116"/>
      <c r="MLC91" s="1116"/>
      <c r="MLD91" s="1116"/>
      <c r="MLE91" s="1116"/>
      <c r="MLF91" s="1116"/>
      <c r="MLG91" s="1116"/>
      <c r="MLH91" s="1116"/>
      <c r="MLI91" s="1116"/>
      <c r="MLJ91" s="1116"/>
      <c r="MLK91" s="1116"/>
      <c r="MLL91" s="1116"/>
      <c r="MLM91" s="1116"/>
      <c r="MLN91" s="1116"/>
      <c r="MLO91" s="1116"/>
      <c r="MLP91" s="1116"/>
      <c r="MLQ91" s="1116"/>
      <c r="MLR91" s="1116"/>
      <c r="MLS91" s="1116"/>
      <c r="MLT91" s="1116"/>
      <c r="MLU91" s="1116"/>
      <c r="MLV91" s="1116"/>
      <c r="MLW91" s="1116"/>
      <c r="MLX91" s="1116"/>
      <c r="MLY91" s="1116"/>
      <c r="MLZ91" s="1116"/>
      <c r="MMA91" s="1116"/>
      <c r="MMB91" s="1116"/>
      <c r="MMC91" s="1116"/>
      <c r="MMD91" s="1116"/>
      <c r="MME91" s="1116"/>
      <c r="MMF91" s="1116"/>
      <c r="MMG91" s="1116"/>
      <c r="MMH91" s="1116"/>
      <c r="MMI91" s="1116"/>
      <c r="MMJ91" s="1116"/>
      <c r="MMK91" s="1116"/>
      <c r="MML91" s="1116"/>
      <c r="MMM91" s="1116"/>
      <c r="MMN91" s="1116"/>
      <c r="MMO91" s="1116"/>
      <c r="MMP91" s="1116"/>
      <c r="MMQ91" s="1116"/>
      <c r="MMR91" s="1116"/>
      <c r="MMS91" s="1116"/>
      <c r="MMT91" s="1116"/>
      <c r="MMU91" s="1116"/>
      <c r="MMV91" s="1116"/>
      <c r="MMW91" s="1116"/>
      <c r="MMX91" s="1116"/>
      <c r="MMY91" s="1116"/>
      <c r="MMZ91" s="1116"/>
      <c r="MNA91" s="1116"/>
      <c r="MNB91" s="1116"/>
      <c r="MNC91" s="1116"/>
      <c r="MND91" s="1116"/>
      <c r="MNE91" s="1116"/>
      <c r="MNF91" s="1116"/>
      <c r="MNG91" s="1116"/>
      <c r="MNH91" s="1116"/>
      <c r="MNI91" s="1116"/>
      <c r="MNJ91" s="1116"/>
      <c r="MNK91" s="1116"/>
      <c r="MNL91" s="1116"/>
      <c r="MNM91" s="1116"/>
      <c r="MNN91" s="1116"/>
      <c r="MNO91" s="1116"/>
      <c r="MNP91" s="1116"/>
      <c r="MNQ91" s="1116"/>
      <c r="MNR91" s="1116"/>
      <c r="MNS91" s="1116"/>
      <c r="MNT91" s="1116"/>
      <c r="MNU91" s="1116"/>
      <c r="MNV91" s="1116"/>
      <c r="MNW91" s="1116"/>
      <c r="MNX91" s="1116"/>
      <c r="MNY91" s="1116"/>
      <c r="MNZ91" s="1116"/>
      <c r="MOA91" s="1116"/>
      <c r="MOB91" s="1116"/>
      <c r="MOC91" s="1116"/>
      <c r="MOD91" s="1116"/>
      <c r="MOE91" s="1116"/>
      <c r="MOF91" s="1116"/>
      <c r="MOG91" s="1116"/>
      <c r="MOH91" s="1116"/>
      <c r="MOI91" s="1116"/>
      <c r="MOJ91" s="1116"/>
      <c r="MOK91" s="1116"/>
      <c r="MOL91" s="1116"/>
      <c r="MOM91" s="1116"/>
      <c r="MON91" s="1116"/>
      <c r="MOO91" s="1116"/>
      <c r="MOP91" s="1116"/>
      <c r="MOQ91" s="1116"/>
      <c r="MOR91" s="1116"/>
      <c r="MOS91" s="1116"/>
      <c r="MOT91" s="1116"/>
      <c r="MOU91" s="1116"/>
      <c r="MOV91" s="1116"/>
      <c r="MOW91" s="1116"/>
      <c r="MOX91" s="1116"/>
      <c r="MOY91" s="1116"/>
      <c r="MOZ91" s="1116"/>
      <c r="MPA91" s="1116"/>
      <c r="MPB91" s="1116"/>
      <c r="MPC91" s="1116"/>
      <c r="MPD91" s="1116"/>
      <c r="MPE91" s="1116"/>
      <c r="MPF91" s="1116"/>
      <c r="MPG91" s="1116"/>
      <c r="MPH91" s="1116"/>
      <c r="MPI91" s="1116"/>
      <c r="MPJ91" s="1116"/>
      <c r="MPK91" s="1116"/>
      <c r="MPL91" s="1116"/>
      <c r="MPM91" s="1116"/>
      <c r="MPN91" s="1116"/>
      <c r="MPO91" s="1116"/>
      <c r="MPP91" s="1116"/>
      <c r="MPQ91" s="1116"/>
      <c r="MPR91" s="1116"/>
      <c r="MPS91" s="1116"/>
      <c r="MPT91" s="1116"/>
      <c r="MPU91" s="1116"/>
      <c r="MPV91" s="1116"/>
      <c r="MPW91" s="1116"/>
      <c r="MPX91" s="1116"/>
      <c r="MPY91" s="1116"/>
      <c r="MPZ91" s="1116"/>
      <c r="MQA91" s="1116"/>
      <c r="MQB91" s="1116"/>
      <c r="MQC91" s="1116"/>
      <c r="MQD91" s="1116"/>
      <c r="MQE91" s="1116"/>
      <c r="MQF91" s="1116"/>
      <c r="MQG91" s="1116"/>
      <c r="MQH91" s="1116"/>
      <c r="MQI91" s="1116"/>
      <c r="MQJ91" s="1116"/>
      <c r="MQK91" s="1116"/>
      <c r="MQL91" s="1116"/>
      <c r="MQM91" s="1116"/>
      <c r="MQN91" s="1116"/>
      <c r="MQO91" s="1116"/>
      <c r="MQP91" s="1116"/>
      <c r="MQQ91" s="1116"/>
      <c r="MQR91" s="1116"/>
      <c r="MQS91" s="1116"/>
      <c r="MQT91" s="1116"/>
      <c r="MQU91" s="1116"/>
      <c r="MQV91" s="1116"/>
      <c r="MQW91" s="1116"/>
      <c r="MQX91" s="1116"/>
      <c r="MQY91" s="1116"/>
      <c r="MQZ91" s="1116"/>
      <c r="MRA91" s="1116"/>
      <c r="MRB91" s="1116"/>
      <c r="MRC91" s="1116"/>
      <c r="MRD91" s="1116"/>
      <c r="MRE91" s="1116"/>
      <c r="MRF91" s="1116"/>
      <c r="MRG91" s="1116"/>
      <c r="MRH91" s="1116"/>
      <c r="MRI91" s="1116"/>
      <c r="MRJ91" s="1116"/>
      <c r="MRK91" s="1116"/>
      <c r="MRL91" s="1116"/>
      <c r="MRM91" s="1116"/>
      <c r="MRN91" s="1116"/>
      <c r="MRO91" s="1116"/>
      <c r="MRP91" s="1116"/>
      <c r="MRQ91" s="1116"/>
      <c r="MRR91" s="1116"/>
      <c r="MRS91" s="1116"/>
      <c r="MRT91" s="1116"/>
      <c r="MRU91" s="1116"/>
      <c r="MRV91" s="1116"/>
      <c r="MRW91" s="1116"/>
      <c r="MRX91" s="1116"/>
      <c r="MRY91" s="1116"/>
      <c r="MRZ91" s="1116"/>
      <c r="MSA91" s="1116"/>
      <c r="MSB91" s="1116"/>
      <c r="MSC91" s="1116"/>
      <c r="MSD91" s="1116"/>
      <c r="MSE91" s="1116"/>
      <c r="MSF91" s="1116"/>
      <c r="MSG91" s="1116"/>
      <c r="MSH91" s="1116"/>
      <c r="MSI91" s="1116"/>
      <c r="MSJ91" s="1116"/>
      <c r="MSK91" s="1116"/>
      <c r="MSL91" s="1116"/>
      <c r="MSM91" s="1116"/>
      <c r="MSN91" s="1116"/>
      <c r="MSO91" s="1116"/>
      <c r="MSP91" s="1116"/>
      <c r="MSQ91" s="1116"/>
      <c r="MSR91" s="1116"/>
      <c r="MSS91" s="1116"/>
      <c r="MST91" s="1116"/>
      <c r="MSU91" s="1116"/>
      <c r="MSV91" s="1116"/>
      <c r="MSW91" s="1116"/>
      <c r="MSX91" s="1116"/>
      <c r="MSY91" s="1116"/>
      <c r="MSZ91" s="1116"/>
      <c r="MTA91" s="1116"/>
      <c r="MTB91" s="1116"/>
      <c r="MTC91" s="1116"/>
      <c r="MTD91" s="1116"/>
      <c r="MTE91" s="1116"/>
      <c r="MTF91" s="1116"/>
      <c r="MTG91" s="1116"/>
      <c r="MTH91" s="1116"/>
      <c r="MTI91" s="1116"/>
      <c r="MTJ91" s="1116"/>
      <c r="MTK91" s="1116"/>
      <c r="MTL91" s="1116"/>
      <c r="MTM91" s="1116"/>
      <c r="MTN91" s="1116"/>
      <c r="MTO91" s="1116"/>
      <c r="MTP91" s="1116"/>
      <c r="MTQ91" s="1116"/>
      <c r="MTR91" s="1116"/>
      <c r="MTS91" s="1116"/>
      <c r="MTT91" s="1116"/>
      <c r="MTU91" s="1116"/>
      <c r="MTV91" s="1116"/>
      <c r="MTW91" s="1116"/>
      <c r="MTX91" s="1116"/>
      <c r="MTY91" s="1116"/>
      <c r="MTZ91" s="1116"/>
      <c r="MUA91" s="1116"/>
      <c r="MUB91" s="1116"/>
      <c r="MUC91" s="1116"/>
      <c r="MUD91" s="1116"/>
      <c r="MUE91" s="1116"/>
      <c r="MUF91" s="1116"/>
      <c r="MUG91" s="1116"/>
      <c r="MUH91" s="1116"/>
      <c r="MUI91" s="1116"/>
      <c r="MUJ91" s="1116"/>
      <c r="MUK91" s="1116"/>
      <c r="MUL91" s="1116"/>
      <c r="MUM91" s="1116"/>
      <c r="MUN91" s="1116"/>
      <c r="MUO91" s="1116"/>
      <c r="MUP91" s="1116"/>
      <c r="MUQ91" s="1116"/>
      <c r="MUR91" s="1116"/>
      <c r="MUS91" s="1116"/>
      <c r="MUT91" s="1116"/>
      <c r="MUU91" s="1116"/>
      <c r="MUV91" s="1116"/>
      <c r="MUW91" s="1116"/>
      <c r="MUX91" s="1116"/>
      <c r="MUY91" s="1116"/>
      <c r="MUZ91" s="1116"/>
      <c r="MVA91" s="1116"/>
      <c r="MVB91" s="1116"/>
      <c r="MVC91" s="1116"/>
      <c r="MVD91" s="1116"/>
      <c r="MVE91" s="1116"/>
      <c r="MVF91" s="1116"/>
      <c r="MVG91" s="1116"/>
      <c r="MVH91" s="1116"/>
      <c r="MVI91" s="1116"/>
      <c r="MVJ91" s="1116"/>
      <c r="MVK91" s="1116"/>
      <c r="MVL91" s="1116"/>
      <c r="MVM91" s="1116"/>
      <c r="MVN91" s="1116"/>
      <c r="MVO91" s="1116"/>
      <c r="MVP91" s="1116"/>
      <c r="MVQ91" s="1116"/>
      <c r="MVR91" s="1116"/>
      <c r="MVS91" s="1116"/>
      <c r="MVT91" s="1116"/>
      <c r="MVU91" s="1116"/>
      <c r="MVV91" s="1116"/>
      <c r="MVW91" s="1116"/>
      <c r="MVX91" s="1116"/>
      <c r="MVY91" s="1116"/>
      <c r="MVZ91" s="1116"/>
      <c r="MWA91" s="1116"/>
      <c r="MWB91" s="1116"/>
      <c r="MWC91" s="1116"/>
      <c r="MWD91" s="1116"/>
      <c r="MWE91" s="1116"/>
      <c r="MWF91" s="1116"/>
      <c r="MWG91" s="1116"/>
      <c r="MWH91" s="1116"/>
      <c r="MWI91" s="1116"/>
      <c r="MWJ91" s="1116"/>
      <c r="MWK91" s="1116"/>
      <c r="MWL91" s="1116"/>
      <c r="MWM91" s="1116"/>
      <c r="MWN91" s="1116"/>
      <c r="MWO91" s="1116"/>
      <c r="MWP91" s="1116"/>
      <c r="MWQ91" s="1116"/>
      <c r="MWR91" s="1116"/>
      <c r="MWS91" s="1116"/>
      <c r="MWT91" s="1116"/>
      <c r="MWU91" s="1116"/>
      <c r="MWV91" s="1116"/>
      <c r="MWW91" s="1116"/>
      <c r="MWX91" s="1116"/>
      <c r="MWY91" s="1116"/>
      <c r="MWZ91" s="1116"/>
      <c r="MXA91" s="1116"/>
      <c r="MXB91" s="1116"/>
      <c r="MXC91" s="1116"/>
      <c r="MXD91" s="1116"/>
      <c r="MXE91" s="1116"/>
      <c r="MXF91" s="1116"/>
      <c r="MXG91" s="1116"/>
      <c r="MXH91" s="1116"/>
      <c r="MXI91" s="1116"/>
      <c r="MXJ91" s="1116"/>
      <c r="MXK91" s="1116"/>
      <c r="MXL91" s="1116"/>
      <c r="MXM91" s="1116"/>
      <c r="MXN91" s="1116"/>
      <c r="MXO91" s="1116"/>
      <c r="MXP91" s="1116"/>
      <c r="MXQ91" s="1116"/>
      <c r="MXR91" s="1116"/>
      <c r="MXS91" s="1116"/>
      <c r="MXT91" s="1116"/>
      <c r="MXU91" s="1116"/>
      <c r="MXV91" s="1116"/>
      <c r="MXW91" s="1116"/>
      <c r="MXX91" s="1116"/>
      <c r="MXY91" s="1116"/>
      <c r="MXZ91" s="1116"/>
      <c r="MYA91" s="1116"/>
      <c r="MYB91" s="1116"/>
      <c r="MYC91" s="1116"/>
      <c r="MYD91" s="1116"/>
      <c r="MYE91" s="1116"/>
      <c r="MYF91" s="1116"/>
      <c r="MYG91" s="1116"/>
      <c r="MYH91" s="1116"/>
      <c r="MYI91" s="1116"/>
      <c r="MYJ91" s="1116"/>
      <c r="MYK91" s="1116"/>
      <c r="MYL91" s="1116"/>
      <c r="MYM91" s="1116"/>
      <c r="MYN91" s="1116"/>
      <c r="MYO91" s="1116"/>
      <c r="MYP91" s="1116"/>
      <c r="MYQ91" s="1116"/>
      <c r="MYR91" s="1116"/>
      <c r="MYS91" s="1116"/>
      <c r="MYT91" s="1116"/>
      <c r="MYU91" s="1116"/>
      <c r="MYV91" s="1116"/>
      <c r="MYW91" s="1116"/>
      <c r="MYX91" s="1116"/>
      <c r="MYY91" s="1116"/>
      <c r="MYZ91" s="1116"/>
      <c r="MZA91" s="1116"/>
      <c r="MZB91" s="1116"/>
      <c r="MZC91" s="1116"/>
      <c r="MZD91" s="1116"/>
      <c r="MZE91" s="1116"/>
      <c r="MZF91" s="1116"/>
      <c r="MZG91" s="1116"/>
      <c r="MZH91" s="1116"/>
      <c r="MZI91" s="1116"/>
      <c r="MZJ91" s="1116"/>
      <c r="MZK91" s="1116"/>
      <c r="MZL91" s="1116"/>
      <c r="MZM91" s="1116"/>
      <c r="MZN91" s="1116"/>
      <c r="MZO91" s="1116"/>
      <c r="MZP91" s="1116"/>
      <c r="MZQ91" s="1116"/>
      <c r="MZR91" s="1116"/>
      <c r="MZS91" s="1116"/>
      <c r="MZT91" s="1116"/>
      <c r="MZU91" s="1116"/>
      <c r="MZV91" s="1116"/>
      <c r="MZW91" s="1116"/>
      <c r="MZX91" s="1116"/>
      <c r="MZY91" s="1116"/>
      <c r="MZZ91" s="1116"/>
      <c r="NAA91" s="1116"/>
      <c r="NAB91" s="1116"/>
      <c r="NAC91" s="1116"/>
      <c r="NAD91" s="1116"/>
      <c r="NAE91" s="1116"/>
      <c r="NAF91" s="1116"/>
      <c r="NAG91" s="1116"/>
      <c r="NAH91" s="1116"/>
      <c r="NAI91" s="1116"/>
      <c r="NAJ91" s="1116"/>
      <c r="NAK91" s="1116"/>
      <c r="NAL91" s="1116"/>
      <c r="NAM91" s="1116"/>
      <c r="NAN91" s="1116"/>
      <c r="NAO91" s="1116"/>
      <c r="NAP91" s="1116"/>
      <c r="NAQ91" s="1116"/>
      <c r="NAR91" s="1116"/>
      <c r="NAS91" s="1116"/>
      <c r="NAT91" s="1116"/>
      <c r="NAU91" s="1116"/>
      <c r="NAV91" s="1116"/>
      <c r="NAW91" s="1116"/>
      <c r="NAX91" s="1116"/>
      <c r="NAY91" s="1116"/>
      <c r="NAZ91" s="1116"/>
      <c r="NBA91" s="1116"/>
      <c r="NBB91" s="1116"/>
      <c r="NBC91" s="1116"/>
      <c r="NBD91" s="1116"/>
      <c r="NBE91" s="1116"/>
      <c r="NBF91" s="1116"/>
      <c r="NBG91" s="1116"/>
      <c r="NBH91" s="1116"/>
      <c r="NBI91" s="1116"/>
      <c r="NBJ91" s="1116"/>
      <c r="NBK91" s="1116"/>
      <c r="NBL91" s="1116"/>
      <c r="NBM91" s="1116"/>
      <c r="NBN91" s="1116"/>
      <c r="NBO91" s="1116"/>
      <c r="NBP91" s="1116"/>
      <c r="NBQ91" s="1116"/>
      <c r="NBR91" s="1116"/>
      <c r="NBS91" s="1116"/>
      <c r="NBT91" s="1116"/>
      <c r="NBU91" s="1116"/>
      <c r="NBV91" s="1116"/>
      <c r="NBW91" s="1116"/>
      <c r="NBX91" s="1116"/>
      <c r="NBY91" s="1116"/>
      <c r="NBZ91" s="1116"/>
      <c r="NCA91" s="1116"/>
      <c r="NCB91" s="1116"/>
      <c r="NCC91" s="1116"/>
      <c r="NCD91" s="1116"/>
      <c r="NCE91" s="1116"/>
      <c r="NCF91" s="1116"/>
      <c r="NCG91" s="1116"/>
      <c r="NCH91" s="1116"/>
      <c r="NCI91" s="1116"/>
      <c r="NCJ91" s="1116"/>
      <c r="NCK91" s="1116"/>
      <c r="NCL91" s="1116"/>
      <c r="NCM91" s="1116"/>
      <c r="NCN91" s="1116"/>
      <c r="NCO91" s="1116"/>
      <c r="NCP91" s="1116"/>
      <c r="NCQ91" s="1116"/>
      <c r="NCR91" s="1116"/>
      <c r="NCS91" s="1116"/>
      <c r="NCT91" s="1116"/>
      <c r="NCU91" s="1116"/>
      <c r="NCV91" s="1116"/>
      <c r="NCW91" s="1116"/>
      <c r="NCX91" s="1116"/>
      <c r="NCY91" s="1116"/>
      <c r="NCZ91" s="1116"/>
      <c r="NDA91" s="1116"/>
      <c r="NDB91" s="1116"/>
      <c r="NDC91" s="1116"/>
      <c r="NDD91" s="1116"/>
      <c r="NDE91" s="1116"/>
      <c r="NDF91" s="1116"/>
      <c r="NDG91" s="1116"/>
      <c r="NDH91" s="1116"/>
      <c r="NDI91" s="1116"/>
      <c r="NDJ91" s="1116"/>
      <c r="NDK91" s="1116"/>
      <c r="NDL91" s="1116"/>
      <c r="NDM91" s="1116"/>
      <c r="NDN91" s="1116"/>
      <c r="NDO91" s="1116"/>
      <c r="NDP91" s="1116"/>
      <c r="NDQ91" s="1116"/>
      <c r="NDR91" s="1116"/>
      <c r="NDS91" s="1116"/>
      <c r="NDT91" s="1116"/>
      <c r="NDU91" s="1116"/>
      <c r="NDV91" s="1116"/>
      <c r="NDW91" s="1116"/>
      <c r="NDX91" s="1116"/>
      <c r="NDY91" s="1116"/>
      <c r="NDZ91" s="1116"/>
      <c r="NEA91" s="1116"/>
      <c r="NEB91" s="1116"/>
      <c r="NEC91" s="1116"/>
      <c r="NED91" s="1116"/>
      <c r="NEE91" s="1116"/>
      <c r="NEF91" s="1116"/>
      <c r="NEG91" s="1116"/>
      <c r="NEH91" s="1116"/>
      <c r="NEI91" s="1116"/>
      <c r="NEJ91" s="1116"/>
      <c r="NEK91" s="1116"/>
      <c r="NEL91" s="1116"/>
      <c r="NEM91" s="1116"/>
      <c r="NEN91" s="1116"/>
      <c r="NEO91" s="1116"/>
      <c r="NEP91" s="1116"/>
      <c r="NEQ91" s="1116"/>
      <c r="NER91" s="1116"/>
      <c r="NES91" s="1116"/>
      <c r="NET91" s="1116"/>
      <c r="NEU91" s="1116"/>
      <c r="NEV91" s="1116"/>
      <c r="NEW91" s="1116"/>
      <c r="NEX91" s="1116"/>
      <c r="NEY91" s="1116"/>
      <c r="NEZ91" s="1116"/>
      <c r="NFA91" s="1116"/>
      <c r="NFB91" s="1116"/>
      <c r="NFC91" s="1116"/>
      <c r="NFD91" s="1116"/>
      <c r="NFE91" s="1116"/>
      <c r="NFF91" s="1116"/>
      <c r="NFG91" s="1116"/>
      <c r="NFH91" s="1116"/>
      <c r="NFI91" s="1116"/>
      <c r="NFJ91" s="1116"/>
      <c r="NFK91" s="1116"/>
      <c r="NFL91" s="1116"/>
      <c r="NFM91" s="1116"/>
      <c r="NFN91" s="1116"/>
      <c r="NFO91" s="1116"/>
      <c r="NFP91" s="1116"/>
      <c r="NFQ91" s="1116"/>
      <c r="NFR91" s="1116"/>
      <c r="NFS91" s="1116"/>
      <c r="NFT91" s="1116"/>
      <c r="NFU91" s="1116"/>
      <c r="NFV91" s="1116"/>
      <c r="NFW91" s="1116"/>
      <c r="NFX91" s="1116"/>
      <c r="NFY91" s="1116"/>
      <c r="NFZ91" s="1116"/>
      <c r="NGA91" s="1116"/>
      <c r="NGB91" s="1116"/>
      <c r="NGC91" s="1116"/>
      <c r="NGD91" s="1116"/>
      <c r="NGE91" s="1116"/>
      <c r="NGF91" s="1116"/>
      <c r="NGG91" s="1116"/>
      <c r="NGH91" s="1116"/>
      <c r="NGI91" s="1116"/>
      <c r="NGJ91" s="1116"/>
      <c r="NGK91" s="1116"/>
      <c r="NGL91" s="1116"/>
      <c r="NGM91" s="1116"/>
      <c r="NGN91" s="1116"/>
      <c r="NGO91" s="1116"/>
      <c r="NGP91" s="1116"/>
      <c r="NGQ91" s="1116"/>
      <c r="NGR91" s="1116"/>
      <c r="NGS91" s="1116"/>
      <c r="NGT91" s="1116"/>
      <c r="NGU91" s="1116"/>
      <c r="NGV91" s="1116"/>
      <c r="NGW91" s="1116"/>
      <c r="NGX91" s="1116"/>
      <c r="NGY91" s="1116"/>
      <c r="NGZ91" s="1116"/>
      <c r="NHA91" s="1116"/>
      <c r="NHB91" s="1116"/>
      <c r="NHC91" s="1116"/>
      <c r="NHD91" s="1116"/>
      <c r="NHE91" s="1116"/>
      <c r="NHF91" s="1116"/>
      <c r="NHG91" s="1116"/>
      <c r="NHH91" s="1116"/>
      <c r="NHI91" s="1116"/>
      <c r="NHJ91" s="1116"/>
      <c r="NHK91" s="1116"/>
      <c r="NHL91" s="1116"/>
      <c r="NHM91" s="1116"/>
      <c r="NHN91" s="1116"/>
      <c r="NHO91" s="1116"/>
      <c r="NHP91" s="1116"/>
      <c r="NHQ91" s="1116"/>
      <c r="NHR91" s="1116"/>
      <c r="NHS91" s="1116"/>
      <c r="NHT91" s="1116"/>
      <c r="NHU91" s="1116"/>
      <c r="NHV91" s="1116"/>
      <c r="NHW91" s="1116"/>
      <c r="NHX91" s="1116"/>
      <c r="NHY91" s="1116"/>
      <c r="NHZ91" s="1116"/>
      <c r="NIA91" s="1116"/>
      <c r="NIB91" s="1116"/>
      <c r="NIC91" s="1116"/>
      <c r="NID91" s="1116"/>
      <c r="NIE91" s="1116"/>
      <c r="NIF91" s="1116"/>
      <c r="NIG91" s="1116"/>
      <c r="NIH91" s="1116"/>
      <c r="NII91" s="1116"/>
      <c r="NIJ91" s="1116"/>
      <c r="NIK91" s="1116"/>
      <c r="NIL91" s="1116"/>
      <c r="NIM91" s="1116"/>
      <c r="NIN91" s="1116"/>
      <c r="NIO91" s="1116"/>
      <c r="NIP91" s="1116"/>
      <c r="NIQ91" s="1116"/>
      <c r="NIR91" s="1116"/>
      <c r="NIS91" s="1116"/>
      <c r="NIT91" s="1116"/>
      <c r="NIU91" s="1116"/>
      <c r="NIV91" s="1116"/>
      <c r="NIW91" s="1116"/>
      <c r="NIX91" s="1116"/>
      <c r="NIY91" s="1116"/>
      <c r="NIZ91" s="1116"/>
      <c r="NJA91" s="1116"/>
      <c r="NJB91" s="1116"/>
      <c r="NJC91" s="1116"/>
      <c r="NJD91" s="1116"/>
      <c r="NJE91" s="1116"/>
      <c r="NJF91" s="1116"/>
      <c r="NJG91" s="1116"/>
      <c r="NJH91" s="1116"/>
      <c r="NJI91" s="1116"/>
      <c r="NJJ91" s="1116"/>
      <c r="NJK91" s="1116"/>
      <c r="NJL91" s="1116"/>
      <c r="NJM91" s="1116"/>
      <c r="NJN91" s="1116"/>
      <c r="NJO91" s="1116"/>
      <c r="NJP91" s="1116"/>
      <c r="NJQ91" s="1116"/>
      <c r="NJR91" s="1116"/>
      <c r="NJS91" s="1116"/>
      <c r="NJT91" s="1116"/>
      <c r="NJU91" s="1116"/>
      <c r="NJV91" s="1116"/>
      <c r="NJW91" s="1116"/>
      <c r="NJX91" s="1116"/>
      <c r="NJY91" s="1116"/>
      <c r="NJZ91" s="1116"/>
      <c r="NKA91" s="1116"/>
      <c r="NKB91" s="1116"/>
      <c r="NKC91" s="1116"/>
      <c r="NKD91" s="1116"/>
      <c r="NKE91" s="1116"/>
      <c r="NKF91" s="1116"/>
      <c r="NKG91" s="1116"/>
      <c r="NKH91" s="1116"/>
      <c r="NKI91" s="1116"/>
      <c r="NKJ91" s="1116"/>
      <c r="NKK91" s="1116"/>
      <c r="NKL91" s="1116"/>
      <c r="NKM91" s="1116"/>
      <c r="NKN91" s="1116"/>
      <c r="NKO91" s="1116"/>
      <c r="NKP91" s="1116"/>
      <c r="NKQ91" s="1116"/>
      <c r="NKR91" s="1116"/>
      <c r="NKS91" s="1116"/>
      <c r="NKT91" s="1116"/>
      <c r="NKU91" s="1116"/>
      <c r="NKV91" s="1116"/>
      <c r="NKW91" s="1116"/>
      <c r="NKX91" s="1116"/>
      <c r="NKY91" s="1116"/>
      <c r="NKZ91" s="1116"/>
      <c r="NLA91" s="1116"/>
      <c r="NLB91" s="1116"/>
      <c r="NLC91" s="1116"/>
      <c r="NLD91" s="1116"/>
      <c r="NLE91" s="1116"/>
      <c r="NLF91" s="1116"/>
      <c r="NLG91" s="1116"/>
      <c r="NLH91" s="1116"/>
      <c r="NLI91" s="1116"/>
      <c r="NLJ91" s="1116"/>
      <c r="NLK91" s="1116"/>
      <c r="NLL91" s="1116"/>
      <c r="NLM91" s="1116"/>
      <c r="NLN91" s="1116"/>
      <c r="NLO91" s="1116"/>
      <c r="NLP91" s="1116"/>
      <c r="NLQ91" s="1116"/>
      <c r="NLR91" s="1116"/>
      <c r="NLS91" s="1116"/>
      <c r="NLT91" s="1116"/>
      <c r="NLU91" s="1116"/>
      <c r="NLV91" s="1116"/>
      <c r="NLW91" s="1116"/>
      <c r="NLX91" s="1116"/>
      <c r="NLY91" s="1116"/>
      <c r="NLZ91" s="1116"/>
      <c r="NMA91" s="1116"/>
      <c r="NMB91" s="1116"/>
      <c r="NMC91" s="1116"/>
      <c r="NMD91" s="1116"/>
      <c r="NME91" s="1116"/>
      <c r="NMF91" s="1116"/>
      <c r="NMG91" s="1116"/>
      <c r="NMH91" s="1116"/>
      <c r="NMI91" s="1116"/>
      <c r="NMJ91" s="1116"/>
      <c r="NMK91" s="1116"/>
      <c r="NML91" s="1116"/>
      <c r="NMM91" s="1116"/>
      <c r="NMN91" s="1116"/>
      <c r="NMO91" s="1116"/>
      <c r="NMP91" s="1116"/>
      <c r="NMQ91" s="1116"/>
      <c r="NMR91" s="1116"/>
      <c r="NMS91" s="1116"/>
      <c r="NMT91" s="1116"/>
      <c r="NMU91" s="1116"/>
      <c r="NMV91" s="1116"/>
      <c r="NMW91" s="1116"/>
      <c r="NMX91" s="1116"/>
      <c r="NMY91" s="1116"/>
      <c r="NMZ91" s="1116"/>
      <c r="NNA91" s="1116"/>
      <c r="NNB91" s="1116"/>
      <c r="NNC91" s="1116"/>
      <c r="NND91" s="1116"/>
      <c r="NNE91" s="1116"/>
      <c r="NNF91" s="1116"/>
      <c r="NNG91" s="1116"/>
      <c r="NNH91" s="1116"/>
      <c r="NNI91" s="1116"/>
      <c r="NNJ91" s="1116"/>
      <c r="NNK91" s="1116"/>
      <c r="NNL91" s="1116"/>
      <c r="NNM91" s="1116"/>
      <c r="NNN91" s="1116"/>
      <c r="NNO91" s="1116"/>
      <c r="NNP91" s="1116"/>
      <c r="NNQ91" s="1116"/>
      <c r="NNR91" s="1116"/>
      <c r="NNS91" s="1116"/>
      <c r="NNT91" s="1116"/>
      <c r="NNU91" s="1116"/>
      <c r="NNV91" s="1116"/>
      <c r="NNW91" s="1116"/>
      <c r="NNX91" s="1116"/>
      <c r="NNY91" s="1116"/>
      <c r="NNZ91" s="1116"/>
      <c r="NOA91" s="1116"/>
      <c r="NOB91" s="1116"/>
      <c r="NOC91" s="1116"/>
      <c r="NOD91" s="1116"/>
      <c r="NOE91" s="1116"/>
      <c r="NOF91" s="1116"/>
      <c r="NOG91" s="1116"/>
      <c r="NOH91" s="1116"/>
      <c r="NOI91" s="1116"/>
      <c r="NOJ91" s="1116"/>
      <c r="NOK91" s="1116"/>
      <c r="NOL91" s="1116"/>
      <c r="NOM91" s="1116"/>
      <c r="NON91" s="1116"/>
      <c r="NOO91" s="1116"/>
      <c r="NOP91" s="1116"/>
      <c r="NOQ91" s="1116"/>
      <c r="NOR91" s="1116"/>
      <c r="NOS91" s="1116"/>
      <c r="NOT91" s="1116"/>
      <c r="NOU91" s="1116"/>
      <c r="NOV91" s="1116"/>
      <c r="NOW91" s="1116"/>
      <c r="NOX91" s="1116"/>
      <c r="NOY91" s="1116"/>
      <c r="NOZ91" s="1116"/>
      <c r="NPA91" s="1116"/>
      <c r="NPB91" s="1116"/>
      <c r="NPC91" s="1116"/>
      <c r="NPD91" s="1116"/>
      <c r="NPE91" s="1116"/>
      <c r="NPF91" s="1116"/>
      <c r="NPG91" s="1116"/>
      <c r="NPH91" s="1116"/>
      <c r="NPI91" s="1116"/>
      <c r="NPJ91" s="1116"/>
      <c r="NPK91" s="1116"/>
      <c r="NPL91" s="1116"/>
      <c r="NPM91" s="1116"/>
      <c r="NPN91" s="1116"/>
      <c r="NPO91" s="1116"/>
      <c r="NPP91" s="1116"/>
      <c r="NPQ91" s="1116"/>
      <c r="NPR91" s="1116"/>
      <c r="NPS91" s="1116"/>
      <c r="NPT91" s="1116"/>
      <c r="NPU91" s="1116"/>
      <c r="NPV91" s="1116"/>
      <c r="NPW91" s="1116"/>
      <c r="NPX91" s="1116"/>
      <c r="NPY91" s="1116"/>
      <c r="NPZ91" s="1116"/>
      <c r="NQA91" s="1116"/>
      <c r="NQB91" s="1116"/>
      <c r="NQC91" s="1116"/>
      <c r="NQD91" s="1116"/>
      <c r="NQE91" s="1116"/>
      <c r="NQF91" s="1116"/>
      <c r="NQG91" s="1116"/>
      <c r="NQH91" s="1116"/>
      <c r="NQI91" s="1116"/>
      <c r="NQJ91" s="1116"/>
      <c r="NQK91" s="1116"/>
      <c r="NQL91" s="1116"/>
      <c r="NQM91" s="1116"/>
      <c r="NQN91" s="1116"/>
      <c r="NQO91" s="1116"/>
      <c r="NQP91" s="1116"/>
      <c r="NQQ91" s="1116"/>
      <c r="NQR91" s="1116"/>
      <c r="NQS91" s="1116"/>
      <c r="NQT91" s="1116"/>
      <c r="NQU91" s="1116"/>
      <c r="NQV91" s="1116"/>
      <c r="NQW91" s="1116"/>
      <c r="NQX91" s="1116"/>
      <c r="NQY91" s="1116"/>
      <c r="NQZ91" s="1116"/>
      <c r="NRA91" s="1116"/>
      <c r="NRB91" s="1116"/>
      <c r="NRC91" s="1116"/>
      <c r="NRD91" s="1116"/>
      <c r="NRE91" s="1116"/>
      <c r="NRF91" s="1116"/>
      <c r="NRG91" s="1116"/>
      <c r="NRH91" s="1116"/>
      <c r="NRI91" s="1116"/>
      <c r="NRJ91" s="1116"/>
      <c r="NRK91" s="1116"/>
      <c r="NRL91" s="1116"/>
      <c r="NRM91" s="1116"/>
      <c r="NRN91" s="1116"/>
      <c r="NRO91" s="1116"/>
      <c r="NRP91" s="1116"/>
      <c r="NRQ91" s="1116"/>
      <c r="NRR91" s="1116"/>
      <c r="NRS91" s="1116"/>
      <c r="NRT91" s="1116"/>
      <c r="NRU91" s="1116"/>
      <c r="NRV91" s="1116"/>
      <c r="NRW91" s="1116"/>
      <c r="NRX91" s="1116"/>
      <c r="NRY91" s="1116"/>
      <c r="NRZ91" s="1116"/>
      <c r="NSA91" s="1116"/>
      <c r="NSB91" s="1116"/>
      <c r="NSC91" s="1116"/>
      <c r="NSD91" s="1116"/>
      <c r="NSE91" s="1116"/>
      <c r="NSF91" s="1116"/>
      <c r="NSG91" s="1116"/>
      <c r="NSH91" s="1116"/>
      <c r="NSI91" s="1116"/>
      <c r="NSJ91" s="1116"/>
      <c r="NSK91" s="1116"/>
      <c r="NSL91" s="1116"/>
      <c r="NSM91" s="1116"/>
      <c r="NSN91" s="1116"/>
      <c r="NSO91" s="1116"/>
      <c r="NSP91" s="1116"/>
      <c r="NSQ91" s="1116"/>
      <c r="NSR91" s="1116"/>
      <c r="NSS91" s="1116"/>
      <c r="NST91" s="1116"/>
      <c r="NSU91" s="1116"/>
      <c r="NSV91" s="1116"/>
      <c r="NSW91" s="1116"/>
      <c r="NSX91" s="1116"/>
      <c r="NSY91" s="1116"/>
      <c r="NSZ91" s="1116"/>
      <c r="NTA91" s="1116"/>
      <c r="NTB91" s="1116"/>
      <c r="NTC91" s="1116"/>
      <c r="NTD91" s="1116"/>
      <c r="NTE91" s="1116"/>
      <c r="NTF91" s="1116"/>
      <c r="NTG91" s="1116"/>
      <c r="NTH91" s="1116"/>
      <c r="NTI91" s="1116"/>
      <c r="NTJ91" s="1116"/>
      <c r="NTK91" s="1116"/>
      <c r="NTL91" s="1116"/>
      <c r="NTM91" s="1116"/>
      <c r="NTN91" s="1116"/>
      <c r="NTO91" s="1116"/>
      <c r="NTP91" s="1116"/>
      <c r="NTQ91" s="1116"/>
      <c r="NTR91" s="1116"/>
      <c r="NTS91" s="1116"/>
      <c r="NTT91" s="1116"/>
      <c r="NTU91" s="1116"/>
      <c r="NTV91" s="1116"/>
      <c r="NTW91" s="1116"/>
      <c r="NTX91" s="1116"/>
      <c r="NTY91" s="1116"/>
      <c r="NTZ91" s="1116"/>
      <c r="NUA91" s="1116"/>
      <c r="NUB91" s="1116"/>
      <c r="NUC91" s="1116"/>
      <c r="NUD91" s="1116"/>
      <c r="NUE91" s="1116"/>
      <c r="NUF91" s="1116"/>
      <c r="NUG91" s="1116"/>
      <c r="NUH91" s="1116"/>
      <c r="NUI91" s="1116"/>
      <c r="NUJ91" s="1116"/>
      <c r="NUK91" s="1116"/>
      <c r="NUL91" s="1116"/>
      <c r="NUM91" s="1116"/>
      <c r="NUN91" s="1116"/>
      <c r="NUO91" s="1116"/>
      <c r="NUP91" s="1116"/>
      <c r="NUQ91" s="1116"/>
      <c r="NUR91" s="1116"/>
      <c r="NUS91" s="1116"/>
      <c r="NUT91" s="1116"/>
      <c r="NUU91" s="1116"/>
      <c r="NUV91" s="1116"/>
      <c r="NUW91" s="1116"/>
      <c r="NUX91" s="1116"/>
      <c r="NUY91" s="1116"/>
      <c r="NUZ91" s="1116"/>
      <c r="NVA91" s="1116"/>
      <c r="NVB91" s="1116"/>
      <c r="NVC91" s="1116"/>
      <c r="NVD91" s="1116"/>
      <c r="NVE91" s="1116"/>
      <c r="NVF91" s="1116"/>
      <c r="NVG91" s="1116"/>
      <c r="NVH91" s="1116"/>
      <c r="NVI91" s="1116"/>
      <c r="NVJ91" s="1116"/>
      <c r="NVK91" s="1116"/>
      <c r="NVL91" s="1116"/>
      <c r="NVM91" s="1116"/>
      <c r="NVN91" s="1116"/>
      <c r="NVO91" s="1116"/>
      <c r="NVP91" s="1116"/>
      <c r="NVQ91" s="1116"/>
      <c r="NVR91" s="1116"/>
      <c r="NVS91" s="1116"/>
      <c r="NVT91" s="1116"/>
      <c r="NVU91" s="1116"/>
      <c r="NVV91" s="1116"/>
      <c r="NVW91" s="1116"/>
      <c r="NVX91" s="1116"/>
      <c r="NVY91" s="1116"/>
      <c r="NVZ91" s="1116"/>
      <c r="NWA91" s="1116"/>
      <c r="NWB91" s="1116"/>
      <c r="NWC91" s="1116"/>
      <c r="NWD91" s="1116"/>
      <c r="NWE91" s="1116"/>
      <c r="NWF91" s="1116"/>
      <c r="NWG91" s="1116"/>
      <c r="NWH91" s="1116"/>
      <c r="NWI91" s="1116"/>
      <c r="NWJ91" s="1116"/>
      <c r="NWK91" s="1116"/>
      <c r="NWL91" s="1116"/>
      <c r="NWM91" s="1116"/>
      <c r="NWN91" s="1116"/>
      <c r="NWO91" s="1116"/>
      <c r="NWP91" s="1116"/>
      <c r="NWQ91" s="1116"/>
      <c r="NWR91" s="1116"/>
      <c r="NWS91" s="1116"/>
      <c r="NWT91" s="1116"/>
      <c r="NWU91" s="1116"/>
      <c r="NWV91" s="1116"/>
      <c r="NWW91" s="1116"/>
      <c r="NWX91" s="1116"/>
      <c r="NWY91" s="1116"/>
      <c r="NWZ91" s="1116"/>
      <c r="NXA91" s="1116"/>
      <c r="NXB91" s="1116"/>
      <c r="NXC91" s="1116"/>
      <c r="NXD91" s="1116"/>
      <c r="NXE91" s="1116"/>
      <c r="NXF91" s="1116"/>
      <c r="NXG91" s="1116"/>
      <c r="NXH91" s="1116"/>
      <c r="NXI91" s="1116"/>
      <c r="NXJ91" s="1116"/>
      <c r="NXK91" s="1116"/>
      <c r="NXL91" s="1116"/>
      <c r="NXM91" s="1116"/>
      <c r="NXN91" s="1116"/>
      <c r="NXO91" s="1116"/>
      <c r="NXP91" s="1116"/>
      <c r="NXQ91" s="1116"/>
      <c r="NXR91" s="1116"/>
      <c r="NXS91" s="1116"/>
      <c r="NXT91" s="1116"/>
      <c r="NXU91" s="1116"/>
      <c r="NXV91" s="1116"/>
      <c r="NXW91" s="1116"/>
      <c r="NXX91" s="1116"/>
      <c r="NXY91" s="1116"/>
      <c r="NXZ91" s="1116"/>
      <c r="NYA91" s="1116"/>
      <c r="NYB91" s="1116"/>
      <c r="NYC91" s="1116"/>
      <c r="NYD91" s="1116"/>
      <c r="NYE91" s="1116"/>
      <c r="NYF91" s="1116"/>
      <c r="NYG91" s="1116"/>
      <c r="NYH91" s="1116"/>
      <c r="NYI91" s="1116"/>
      <c r="NYJ91" s="1116"/>
      <c r="NYK91" s="1116"/>
      <c r="NYL91" s="1116"/>
      <c r="NYM91" s="1116"/>
      <c r="NYN91" s="1116"/>
      <c r="NYO91" s="1116"/>
      <c r="NYP91" s="1116"/>
      <c r="NYQ91" s="1116"/>
      <c r="NYR91" s="1116"/>
      <c r="NYS91" s="1116"/>
      <c r="NYT91" s="1116"/>
      <c r="NYU91" s="1116"/>
      <c r="NYV91" s="1116"/>
      <c r="NYW91" s="1116"/>
      <c r="NYX91" s="1116"/>
      <c r="NYY91" s="1116"/>
      <c r="NYZ91" s="1116"/>
      <c r="NZA91" s="1116"/>
      <c r="NZB91" s="1116"/>
      <c r="NZC91" s="1116"/>
      <c r="NZD91" s="1116"/>
      <c r="NZE91" s="1116"/>
      <c r="NZF91" s="1116"/>
      <c r="NZG91" s="1116"/>
      <c r="NZH91" s="1116"/>
      <c r="NZI91" s="1116"/>
      <c r="NZJ91" s="1116"/>
      <c r="NZK91" s="1116"/>
      <c r="NZL91" s="1116"/>
      <c r="NZM91" s="1116"/>
      <c r="NZN91" s="1116"/>
      <c r="NZO91" s="1116"/>
      <c r="NZP91" s="1116"/>
      <c r="NZQ91" s="1116"/>
      <c r="NZR91" s="1116"/>
      <c r="NZS91" s="1116"/>
      <c r="NZT91" s="1116"/>
      <c r="NZU91" s="1116"/>
      <c r="NZV91" s="1116"/>
      <c r="NZW91" s="1116"/>
      <c r="NZX91" s="1116"/>
      <c r="NZY91" s="1116"/>
      <c r="NZZ91" s="1116"/>
      <c r="OAA91" s="1116"/>
      <c r="OAB91" s="1116"/>
      <c r="OAC91" s="1116"/>
      <c r="OAD91" s="1116"/>
      <c r="OAE91" s="1116"/>
      <c r="OAF91" s="1116"/>
      <c r="OAG91" s="1116"/>
      <c r="OAH91" s="1116"/>
      <c r="OAI91" s="1116"/>
      <c r="OAJ91" s="1116"/>
      <c r="OAK91" s="1116"/>
      <c r="OAL91" s="1116"/>
      <c r="OAM91" s="1116"/>
      <c r="OAN91" s="1116"/>
      <c r="OAO91" s="1116"/>
      <c r="OAP91" s="1116"/>
      <c r="OAQ91" s="1116"/>
      <c r="OAR91" s="1116"/>
      <c r="OAS91" s="1116"/>
      <c r="OAT91" s="1116"/>
      <c r="OAU91" s="1116"/>
      <c r="OAV91" s="1116"/>
      <c r="OAW91" s="1116"/>
      <c r="OAX91" s="1116"/>
      <c r="OAY91" s="1116"/>
      <c r="OAZ91" s="1116"/>
      <c r="OBA91" s="1116"/>
      <c r="OBB91" s="1116"/>
      <c r="OBC91" s="1116"/>
      <c r="OBD91" s="1116"/>
      <c r="OBE91" s="1116"/>
      <c r="OBF91" s="1116"/>
      <c r="OBG91" s="1116"/>
      <c r="OBH91" s="1116"/>
      <c r="OBI91" s="1116"/>
      <c r="OBJ91" s="1116"/>
      <c r="OBK91" s="1116"/>
      <c r="OBL91" s="1116"/>
      <c r="OBM91" s="1116"/>
      <c r="OBN91" s="1116"/>
      <c r="OBO91" s="1116"/>
      <c r="OBP91" s="1116"/>
      <c r="OBQ91" s="1116"/>
      <c r="OBR91" s="1116"/>
      <c r="OBS91" s="1116"/>
      <c r="OBT91" s="1116"/>
      <c r="OBU91" s="1116"/>
      <c r="OBV91" s="1116"/>
      <c r="OBW91" s="1116"/>
      <c r="OBX91" s="1116"/>
      <c r="OBY91" s="1116"/>
      <c r="OBZ91" s="1116"/>
      <c r="OCA91" s="1116"/>
      <c r="OCB91" s="1116"/>
      <c r="OCC91" s="1116"/>
      <c r="OCD91" s="1116"/>
      <c r="OCE91" s="1116"/>
      <c r="OCF91" s="1116"/>
      <c r="OCG91" s="1116"/>
      <c r="OCH91" s="1116"/>
      <c r="OCI91" s="1116"/>
      <c r="OCJ91" s="1116"/>
      <c r="OCK91" s="1116"/>
      <c r="OCL91" s="1116"/>
      <c r="OCM91" s="1116"/>
      <c r="OCN91" s="1116"/>
      <c r="OCO91" s="1116"/>
      <c r="OCP91" s="1116"/>
      <c r="OCQ91" s="1116"/>
      <c r="OCR91" s="1116"/>
      <c r="OCS91" s="1116"/>
      <c r="OCT91" s="1116"/>
      <c r="OCU91" s="1116"/>
      <c r="OCV91" s="1116"/>
      <c r="OCW91" s="1116"/>
      <c r="OCX91" s="1116"/>
      <c r="OCY91" s="1116"/>
      <c r="OCZ91" s="1116"/>
      <c r="ODA91" s="1116"/>
      <c r="ODB91" s="1116"/>
      <c r="ODC91" s="1116"/>
      <c r="ODD91" s="1116"/>
      <c r="ODE91" s="1116"/>
      <c r="ODF91" s="1116"/>
      <c r="ODG91" s="1116"/>
      <c r="ODH91" s="1116"/>
      <c r="ODI91" s="1116"/>
      <c r="ODJ91" s="1116"/>
      <c r="ODK91" s="1116"/>
      <c r="ODL91" s="1116"/>
      <c r="ODM91" s="1116"/>
      <c r="ODN91" s="1116"/>
      <c r="ODO91" s="1116"/>
      <c r="ODP91" s="1116"/>
      <c r="ODQ91" s="1116"/>
      <c r="ODR91" s="1116"/>
      <c r="ODS91" s="1116"/>
      <c r="ODT91" s="1116"/>
      <c r="ODU91" s="1116"/>
      <c r="ODV91" s="1116"/>
      <c r="ODW91" s="1116"/>
      <c r="ODX91" s="1116"/>
      <c r="ODY91" s="1116"/>
      <c r="ODZ91" s="1116"/>
      <c r="OEA91" s="1116"/>
      <c r="OEB91" s="1116"/>
      <c r="OEC91" s="1116"/>
      <c r="OED91" s="1116"/>
      <c r="OEE91" s="1116"/>
      <c r="OEF91" s="1116"/>
      <c r="OEG91" s="1116"/>
      <c r="OEH91" s="1116"/>
      <c r="OEI91" s="1116"/>
      <c r="OEJ91" s="1116"/>
      <c r="OEK91" s="1116"/>
      <c r="OEL91" s="1116"/>
      <c r="OEM91" s="1116"/>
      <c r="OEN91" s="1116"/>
      <c r="OEO91" s="1116"/>
      <c r="OEP91" s="1116"/>
      <c r="OEQ91" s="1116"/>
      <c r="OER91" s="1116"/>
      <c r="OES91" s="1116"/>
      <c r="OET91" s="1116"/>
      <c r="OEU91" s="1116"/>
      <c r="OEV91" s="1116"/>
      <c r="OEW91" s="1116"/>
      <c r="OEX91" s="1116"/>
      <c r="OEY91" s="1116"/>
      <c r="OEZ91" s="1116"/>
      <c r="OFA91" s="1116"/>
      <c r="OFB91" s="1116"/>
      <c r="OFC91" s="1116"/>
      <c r="OFD91" s="1116"/>
      <c r="OFE91" s="1116"/>
      <c r="OFF91" s="1116"/>
      <c r="OFG91" s="1116"/>
      <c r="OFH91" s="1116"/>
      <c r="OFI91" s="1116"/>
      <c r="OFJ91" s="1116"/>
      <c r="OFK91" s="1116"/>
      <c r="OFL91" s="1116"/>
      <c r="OFM91" s="1116"/>
      <c r="OFN91" s="1116"/>
      <c r="OFO91" s="1116"/>
      <c r="OFP91" s="1116"/>
      <c r="OFQ91" s="1116"/>
      <c r="OFR91" s="1116"/>
      <c r="OFS91" s="1116"/>
      <c r="OFT91" s="1116"/>
      <c r="OFU91" s="1116"/>
      <c r="OFV91" s="1116"/>
      <c r="OFW91" s="1116"/>
      <c r="OFX91" s="1116"/>
      <c r="OFY91" s="1116"/>
      <c r="OFZ91" s="1116"/>
      <c r="OGA91" s="1116"/>
      <c r="OGB91" s="1116"/>
      <c r="OGC91" s="1116"/>
      <c r="OGD91" s="1116"/>
      <c r="OGE91" s="1116"/>
      <c r="OGF91" s="1116"/>
      <c r="OGG91" s="1116"/>
      <c r="OGH91" s="1116"/>
      <c r="OGI91" s="1116"/>
      <c r="OGJ91" s="1116"/>
      <c r="OGK91" s="1116"/>
      <c r="OGL91" s="1116"/>
      <c r="OGM91" s="1116"/>
      <c r="OGN91" s="1116"/>
      <c r="OGO91" s="1116"/>
      <c r="OGP91" s="1116"/>
      <c r="OGQ91" s="1116"/>
      <c r="OGR91" s="1116"/>
      <c r="OGS91" s="1116"/>
      <c r="OGT91" s="1116"/>
      <c r="OGU91" s="1116"/>
      <c r="OGV91" s="1116"/>
      <c r="OGW91" s="1116"/>
      <c r="OGX91" s="1116"/>
      <c r="OGY91" s="1116"/>
      <c r="OGZ91" s="1116"/>
      <c r="OHA91" s="1116"/>
      <c r="OHB91" s="1116"/>
      <c r="OHC91" s="1116"/>
      <c r="OHD91" s="1116"/>
      <c r="OHE91" s="1116"/>
      <c r="OHF91" s="1116"/>
      <c r="OHG91" s="1116"/>
      <c r="OHH91" s="1116"/>
      <c r="OHI91" s="1116"/>
      <c r="OHJ91" s="1116"/>
      <c r="OHK91" s="1116"/>
      <c r="OHL91" s="1116"/>
      <c r="OHM91" s="1116"/>
      <c r="OHN91" s="1116"/>
      <c r="OHO91" s="1116"/>
      <c r="OHP91" s="1116"/>
      <c r="OHQ91" s="1116"/>
      <c r="OHR91" s="1116"/>
      <c r="OHS91" s="1116"/>
      <c r="OHT91" s="1116"/>
      <c r="OHU91" s="1116"/>
      <c r="OHV91" s="1116"/>
      <c r="OHW91" s="1116"/>
      <c r="OHX91" s="1116"/>
      <c r="OHY91" s="1116"/>
      <c r="OHZ91" s="1116"/>
      <c r="OIA91" s="1116"/>
      <c r="OIB91" s="1116"/>
      <c r="OIC91" s="1116"/>
      <c r="OID91" s="1116"/>
      <c r="OIE91" s="1116"/>
      <c r="OIF91" s="1116"/>
      <c r="OIG91" s="1116"/>
      <c r="OIH91" s="1116"/>
      <c r="OII91" s="1116"/>
      <c r="OIJ91" s="1116"/>
      <c r="OIK91" s="1116"/>
      <c r="OIL91" s="1116"/>
      <c r="OIM91" s="1116"/>
      <c r="OIN91" s="1116"/>
      <c r="OIO91" s="1116"/>
      <c r="OIP91" s="1116"/>
      <c r="OIQ91" s="1116"/>
      <c r="OIR91" s="1116"/>
      <c r="OIS91" s="1116"/>
      <c r="OIT91" s="1116"/>
      <c r="OIU91" s="1116"/>
      <c r="OIV91" s="1116"/>
      <c r="OIW91" s="1116"/>
      <c r="OIX91" s="1116"/>
      <c r="OIY91" s="1116"/>
      <c r="OIZ91" s="1116"/>
      <c r="OJA91" s="1116"/>
      <c r="OJB91" s="1116"/>
      <c r="OJC91" s="1116"/>
      <c r="OJD91" s="1116"/>
      <c r="OJE91" s="1116"/>
      <c r="OJF91" s="1116"/>
      <c r="OJG91" s="1116"/>
      <c r="OJH91" s="1116"/>
      <c r="OJI91" s="1116"/>
      <c r="OJJ91" s="1116"/>
      <c r="OJK91" s="1116"/>
      <c r="OJL91" s="1116"/>
      <c r="OJM91" s="1116"/>
      <c r="OJN91" s="1116"/>
      <c r="OJO91" s="1116"/>
      <c r="OJP91" s="1116"/>
      <c r="OJQ91" s="1116"/>
      <c r="OJR91" s="1116"/>
      <c r="OJS91" s="1116"/>
      <c r="OJT91" s="1116"/>
      <c r="OJU91" s="1116"/>
      <c r="OJV91" s="1116"/>
      <c r="OJW91" s="1116"/>
      <c r="OJX91" s="1116"/>
      <c r="OJY91" s="1116"/>
      <c r="OJZ91" s="1116"/>
      <c r="OKA91" s="1116"/>
      <c r="OKB91" s="1116"/>
      <c r="OKC91" s="1116"/>
      <c r="OKD91" s="1116"/>
      <c r="OKE91" s="1116"/>
      <c r="OKF91" s="1116"/>
      <c r="OKG91" s="1116"/>
      <c r="OKH91" s="1116"/>
      <c r="OKI91" s="1116"/>
      <c r="OKJ91" s="1116"/>
      <c r="OKK91" s="1116"/>
      <c r="OKL91" s="1116"/>
      <c r="OKM91" s="1116"/>
      <c r="OKN91" s="1116"/>
      <c r="OKO91" s="1116"/>
      <c r="OKP91" s="1116"/>
      <c r="OKQ91" s="1116"/>
      <c r="OKR91" s="1116"/>
      <c r="OKS91" s="1116"/>
      <c r="OKT91" s="1116"/>
      <c r="OKU91" s="1116"/>
      <c r="OKV91" s="1116"/>
      <c r="OKW91" s="1116"/>
      <c r="OKX91" s="1116"/>
      <c r="OKY91" s="1116"/>
      <c r="OKZ91" s="1116"/>
      <c r="OLA91" s="1116"/>
      <c r="OLB91" s="1116"/>
      <c r="OLC91" s="1116"/>
      <c r="OLD91" s="1116"/>
      <c r="OLE91" s="1116"/>
      <c r="OLF91" s="1116"/>
      <c r="OLG91" s="1116"/>
      <c r="OLH91" s="1116"/>
      <c r="OLI91" s="1116"/>
      <c r="OLJ91" s="1116"/>
      <c r="OLK91" s="1116"/>
      <c r="OLL91" s="1116"/>
      <c r="OLM91" s="1116"/>
      <c r="OLN91" s="1116"/>
      <c r="OLO91" s="1116"/>
      <c r="OLP91" s="1116"/>
      <c r="OLQ91" s="1116"/>
      <c r="OLR91" s="1116"/>
      <c r="OLS91" s="1116"/>
      <c r="OLT91" s="1116"/>
      <c r="OLU91" s="1116"/>
      <c r="OLV91" s="1116"/>
      <c r="OLW91" s="1116"/>
      <c r="OLX91" s="1116"/>
      <c r="OLY91" s="1116"/>
      <c r="OLZ91" s="1116"/>
      <c r="OMA91" s="1116"/>
      <c r="OMB91" s="1116"/>
      <c r="OMC91" s="1116"/>
      <c r="OMD91" s="1116"/>
      <c r="OME91" s="1116"/>
      <c r="OMF91" s="1116"/>
      <c r="OMG91" s="1116"/>
      <c r="OMH91" s="1116"/>
      <c r="OMI91" s="1116"/>
      <c r="OMJ91" s="1116"/>
      <c r="OMK91" s="1116"/>
      <c r="OML91" s="1116"/>
      <c r="OMM91" s="1116"/>
      <c r="OMN91" s="1116"/>
      <c r="OMO91" s="1116"/>
      <c r="OMP91" s="1116"/>
      <c r="OMQ91" s="1116"/>
      <c r="OMR91" s="1116"/>
      <c r="OMS91" s="1116"/>
      <c r="OMT91" s="1116"/>
      <c r="OMU91" s="1116"/>
      <c r="OMV91" s="1116"/>
      <c r="OMW91" s="1116"/>
      <c r="OMX91" s="1116"/>
      <c r="OMY91" s="1116"/>
      <c r="OMZ91" s="1116"/>
      <c r="ONA91" s="1116"/>
      <c r="ONB91" s="1116"/>
      <c r="ONC91" s="1116"/>
      <c r="OND91" s="1116"/>
      <c r="ONE91" s="1116"/>
      <c r="ONF91" s="1116"/>
      <c r="ONG91" s="1116"/>
      <c r="ONH91" s="1116"/>
      <c r="ONI91" s="1116"/>
      <c r="ONJ91" s="1116"/>
      <c r="ONK91" s="1116"/>
      <c r="ONL91" s="1116"/>
      <c r="ONM91" s="1116"/>
      <c r="ONN91" s="1116"/>
      <c r="ONO91" s="1116"/>
      <c r="ONP91" s="1116"/>
      <c r="ONQ91" s="1116"/>
      <c r="ONR91" s="1116"/>
      <c r="ONS91" s="1116"/>
      <c r="ONT91" s="1116"/>
      <c r="ONU91" s="1116"/>
      <c r="ONV91" s="1116"/>
      <c r="ONW91" s="1116"/>
      <c r="ONX91" s="1116"/>
      <c r="ONY91" s="1116"/>
      <c r="ONZ91" s="1116"/>
      <c r="OOA91" s="1116"/>
      <c r="OOB91" s="1116"/>
      <c r="OOC91" s="1116"/>
      <c r="OOD91" s="1116"/>
      <c r="OOE91" s="1116"/>
      <c r="OOF91" s="1116"/>
      <c r="OOG91" s="1116"/>
      <c r="OOH91" s="1116"/>
      <c r="OOI91" s="1116"/>
      <c r="OOJ91" s="1116"/>
      <c r="OOK91" s="1116"/>
      <c r="OOL91" s="1116"/>
      <c r="OOM91" s="1116"/>
      <c r="OON91" s="1116"/>
      <c r="OOO91" s="1116"/>
      <c r="OOP91" s="1116"/>
      <c r="OOQ91" s="1116"/>
      <c r="OOR91" s="1116"/>
      <c r="OOS91" s="1116"/>
      <c r="OOT91" s="1116"/>
      <c r="OOU91" s="1116"/>
      <c r="OOV91" s="1116"/>
      <c r="OOW91" s="1116"/>
      <c r="OOX91" s="1116"/>
      <c r="OOY91" s="1116"/>
      <c r="OOZ91" s="1116"/>
      <c r="OPA91" s="1116"/>
      <c r="OPB91" s="1116"/>
      <c r="OPC91" s="1116"/>
      <c r="OPD91" s="1116"/>
      <c r="OPE91" s="1116"/>
      <c r="OPF91" s="1116"/>
      <c r="OPG91" s="1116"/>
      <c r="OPH91" s="1116"/>
      <c r="OPI91" s="1116"/>
      <c r="OPJ91" s="1116"/>
      <c r="OPK91" s="1116"/>
      <c r="OPL91" s="1116"/>
      <c r="OPM91" s="1116"/>
      <c r="OPN91" s="1116"/>
      <c r="OPO91" s="1116"/>
      <c r="OPP91" s="1116"/>
      <c r="OPQ91" s="1116"/>
      <c r="OPR91" s="1116"/>
      <c r="OPS91" s="1116"/>
      <c r="OPT91" s="1116"/>
      <c r="OPU91" s="1116"/>
      <c r="OPV91" s="1116"/>
      <c r="OPW91" s="1116"/>
      <c r="OPX91" s="1116"/>
      <c r="OPY91" s="1116"/>
      <c r="OPZ91" s="1116"/>
      <c r="OQA91" s="1116"/>
      <c r="OQB91" s="1116"/>
      <c r="OQC91" s="1116"/>
      <c r="OQD91" s="1116"/>
      <c r="OQE91" s="1116"/>
      <c r="OQF91" s="1116"/>
      <c r="OQG91" s="1116"/>
      <c r="OQH91" s="1116"/>
      <c r="OQI91" s="1116"/>
      <c r="OQJ91" s="1116"/>
      <c r="OQK91" s="1116"/>
      <c r="OQL91" s="1116"/>
      <c r="OQM91" s="1116"/>
      <c r="OQN91" s="1116"/>
      <c r="OQO91" s="1116"/>
      <c r="OQP91" s="1116"/>
      <c r="OQQ91" s="1116"/>
      <c r="OQR91" s="1116"/>
      <c r="OQS91" s="1116"/>
      <c r="OQT91" s="1116"/>
      <c r="OQU91" s="1116"/>
      <c r="OQV91" s="1116"/>
      <c r="OQW91" s="1116"/>
      <c r="OQX91" s="1116"/>
      <c r="OQY91" s="1116"/>
      <c r="OQZ91" s="1116"/>
      <c r="ORA91" s="1116"/>
      <c r="ORB91" s="1116"/>
      <c r="ORC91" s="1116"/>
      <c r="ORD91" s="1116"/>
      <c r="ORE91" s="1116"/>
      <c r="ORF91" s="1116"/>
      <c r="ORG91" s="1116"/>
      <c r="ORH91" s="1116"/>
      <c r="ORI91" s="1116"/>
      <c r="ORJ91" s="1116"/>
      <c r="ORK91" s="1116"/>
      <c r="ORL91" s="1116"/>
      <c r="ORM91" s="1116"/>
      <c r="ORN91" s="1116"/>
      <c r="ORO91" s="1116"/>
      <c r="ORP91" s="1116"/>
      <c r="ORQ91" s="1116"/>
      <c r="ORR91" s="1116"/>
      <c r="ORS91" s="1116"/>
      <c r="ORT91" s="1116"/>
      <c r="ORU91" s="1116"/>
      <c r="ORV91" s="1116"/>
      <c r="ORW91" s="1116"/>
      <c r="ORX91" s="1116"/>
      <c r="ORY91" s="1116"/>
      <c r="ORZ91" s="1116"/>
      <c r="OSA91" s="1116"/>
      <c r="OSB91" s="1116"/>
      <c r="OSC91" s="1116"/>
      <c r="OSD91" s="1116"/>
      <c r="OSE91" s="1116"/>
      <c r="OSF91" s="1116"/>
      <c r="OSG91" s="1116"/>
      <c r="OSH91" s="1116"/>
      <c r="OSI91" s="1116"/>
      <c r="OSJ91" s="1116"/>
      <c r="OSK91" s="1116"/>
      <c r="OSL91" s="1116"/>
      <c r="OSM91" s="1116"/>
      <c r="OSN91" s="1116"/>
      <c r="OSO91" s="1116"/>
      <c r="OSP91" s="1116"/>
      <c r="OSQ91" s="1116"/>
      <c r="OSR91" s="1116"/>
      <c r="OSS91" s="1116"/>
      <c r="OST91" s="1116"/>
      <c r="OSU91" s="1116"/>
      <c r="OSV91" s="1116"/>
      <c r="OSW91" s="1116"/>
      <c r="OSX91" s="1116"/>
      <c r="OSY91" s="1116"/>
      <c r="OSZ91" s="1116"/>
      <c r="OTA91" s="1116"/>
      <c r="OTB91" s="1116"/>
      <c r="OTC91" s="1116"/>
      <c r="OTD91" s="1116"/>
      <c r="OTE91" s="1116"/>
      <c r="OTF91" s="1116"/>
      <c r="OTG91" s="1116"/>
      <c r="OTH91" s="1116"/>
      <c r="OTI91" s="1116"/>
      <c r="OTJ91" s="1116"/>
      <c r="OTK91" s="1116"/>
      <c r="OTL91" s="1116"/>
      <c r="OTM91" s="1116"/>
      <c r="OTN91" s="1116"/>
      <c r="OTO91" s="1116"/>
      <c r="OTP91" s="1116"/>
      <c r="OTQ91" s="1116"/>
      <c r="OTR91" s="1116"/>
      <c r="OTS91" s="1116"/>
      <c r="OTT91" s="1116"/>
      <c r="OTU91" s="1116"/>
      <c r="OTV91" s="1116"/>
      <c r="OTW91" s="1116"/>
      <c r="OTX91" s="1116"/>
      <c r="OTY91" s="1116"/>
      <c r="OTZ91" s="1116"/>
      <c r="OUA91" s="1116"/>
      <c r="OUB91" s="1116"/>
      <c r="OUC91" s="1116"/>
      <c r="OUD91" s="1116"/>
      <c r="OUE91" s="1116"/>
      <c r="OUF91" s="1116"/>
      <c r="OUG91" s="1116"/>
      <c r="OUH91" s="1116"/>
      <c r="OUI91" s="1116"/>
      <c r="OUJ91" s="1116"/>
      <c r="OUK91" s="1116"/>
      <c r="OUL91" s="1116"/>
      <c r="OUM91" s="1116"/>
      <c r="OUN91" s="1116"/>
      <c r="OUO91" s="1116"/>
      <c r="OUP91" s="1116"/>
      <c r="OUQ91" s="1116"/>
      <c r="OUR91" s="1116"/>
      <c r="OUS91" s="1116"/>
      <c r="OUT91" s="1116"/>
      <c r="OUU91" s="1116"/>
      <c r="OUV91" s="1116"/>
      <c r="OUW91" s="1116"/>
      <c r="OUX91" s="1116"/>
      <c r="OUY91" s="1116"/>
      <c r="OUZ91" s="1116"/>
      <c r="OVA91" s="1116"/>
      <c r="OVB91" s="1116"/>
      <c r="OVC91" s="1116"/>
      <c r="OVD91" s="1116"/>
      <c r="OVE91" s="1116"/>
      <c r="OVF91" s="1116"/>
      <c r="OVG91" s="1116"/>
      <c r="OVH91" s="1116"/>
      <c r="OVI91" s="1116"/>
      <c r="OVJ91" s="1116"/>
      <c r="OVK91" s="1116"/>
      <c r="OVL91" s="1116"/>
      <c r="OVM91" s="1116"/>
      <c r="OVN91" s="1116"/>
      <c r="OVO91" s="1116"/>
      <c r="OVP91" s="1116"/>
      <c r="OVQ91" s="1116"/>
      <c r="OVR91" s="1116"/>
      <c r="OVS91" s="1116"/>
      <c r="OVT91" s="1116"/>
      <c r="OVU91" s="1116"/>
      <c r="OVV91" s="1116"/>
      <c r="OVW91" s="1116"/>
      <c r="OVX91" s="1116"/>
      <c r="OVY91" s="1116"/>
      <c r="OVZ91" s="1116"/>
      <c r="OWA91" s="1116"/>
      <c r="OWB91" s="1116"/>
      <c r="OWC91" s="1116"/>
      <c r="OWD91" s="1116"/>
      <c r="OWE91" s="1116"/>
      <c r="OWF91" s="1116"/>
      <c r="OWG91" s="1116"/>
      <c r="OWH91" s="1116"/>
      <c r="OWI91" s="1116"/>
      <c r="OWJ91" s="1116"/>
      <c r="OWK91" s="1116"/>
      <c r="OWL91" s="1116"/>
      <c r="OWM91" s="1116"/>
      <c r="OWN91" s="1116"/>
      <c r="OWO91" s="1116"/>
      <c r="OWP91" s="1116"/>
      <c r="OWQ91" s="1116"/>
      <c r="OWR91" s="1116"/>
      <c r="OWS91" s="1116"/>
      <c r="OWT91" s="1116"/>
      <c r="OWU91" s="1116"/>
      <c r="OWV91" s="1116"/>
      <c r="OWW91" s="1116"/>
      <c r="OWX91" s="1116"/>
      <c r="OWY91" s="1116"/>
      <c r="OWZ91" s="1116"/>
      <c r="OXA91" s="1116"/>
      <c r="OXB91" s="1116"/>
      <c r="OXC91" s="1116"/>
      <c r="OXD91" s="1116"/>
      <c r="OXE91" s="1116"/>
      <c r="OXF91" s="1116"/>
      <c r="OXG91" s="1116"/>
      <c r="OXH91" s="1116"/>
      <c r="OXI91" s="1116"/>
      <c r="OXJ91" s="1116"/>
      <c r="OXK91" s="1116"/>
      <c r="OXL91" s="1116"/>
      <c r="OXM91" s="1116"/>
      <c r="OXN91" s="1116"/>
      <c r="OXO91" s="1116"/>
      <c r="OXP91" s="1116"/>
      <c r="OXQ91" s="1116"/>
      <c r="OXR91" s="1116"/>
      <c r="OXS91" s="1116"/>
      <c r="OXT91" s="1116"/>
      <c r="OXU91" s="1116"/>
      <c r="OXV91" s="1116"/>
      <c r="OXW91" s="1116"/>
      <c r="OXX91" s="1116"/>
      <c r="OXY91" s="1116"/>
      <c r="OXZ91" s="1116"/>
      <c r="OYA91" s="1116"/>
      <c r="OYB91" s="1116"/>
      <c r="OYC91" s="1116"/>
      <c r="OYD91" s="1116"/>
      <c r="OYE91" s="1116"/>
      <c r="OYF91" s="1116"/>
      <c r="OYG91" s="1116"/>
      <c r="OYH91" s="1116"/>
      <c r="OYI91" s="1116"/>
      <c r="OYJ91" s="1116"/>
      <c r="OYK91" s="1116"/>
      <c r="OYL91" s="1116"/>
      <c r="OYM91" s="1116"/>
      <c r="OYN91" s="1116"/>
      <c r="OYO91" s="1116"/>
      <c r="OYP91" s="1116"/>
      <c r="OYQ91" s="1116"/>
      <c r="OYR91" s="1116"/>
      <c r="OYS91" s="1116"/>
      <c r="OYT91" s="1116"/>
      <c r="OYU91" s="1116"/>
      <c r="OYV91" s="1116"/>
      <c r="OYW91" s="1116"/>
      <c r="OYX91" s="1116"/>
      <c r="OYY91" s="1116"/>
      <c r="OYZ91" s="1116"/>
      <c r="OZA91" s="1116"/>
      <c r="OZB91" s="1116"/>
      <c r="OZC91" s="1116"/>
      <c r="OZD91" s="1116"/>
      <c r="OZE91" s="1116"/>
      <c r="OZF91" s="1116"/>
      <c r="OZG91" s="1116"/>
      <c r="OZH91" s="1116"/>
      <c r="OZI91" s="1116"/>
      <c r="OZJ91" s="1116"/>
      <c r="OZK91" s="1116"/>
      <c r="OZL91" s="1116"/>
      <c r="OZM91" s="1116"/>
      <c r="OZN91" s="1116"/>
      <c r="OZO91" s="1116"/>
      <c r="OZP91" s="1116"/>
      <c r="OZQ91" s="1116"/>
      <c r="OZR91" s="1116"/>
      <c r="OZS91" s="1116"/>
      <c r="OZT91" s="1116"/>
      <c r="OZU91" s="1116"/>
      <c r="OZV91" s="1116"/>
      <c r="OZW91" s="1116"/>
      <c r="OZX91" s="1116"/>
      <c r="OZY91" s="1116"/>
      <c r="OZZ91" s="1116"/>
      <c r="PAA91" s="1116"/>
      <c r="PAB91" s="1116"/>
      <c r="PAC91" s="1116"/>
      <c r="PAD91" s="1116"/>
      <c r="PAE91" s="1116"/>
      <c r="PAF91" s="1116"/>
      <c r="PAG91" s="1116"/>
      <c r="PAH91" s="1116"/>
      <c r="PAI91" s="1116"/>
      <c r="PAJ91" s="1116"/>
      <c r="PAK91" s="1116"/>
      <c r="PAL91" s="1116"/>
      <c r="PAM91" s="1116"/>
      <c r="PAN91" s="1116"/>
      <c r="PAO91" s="1116"/>
      <c r="PAP91" s="1116"/>
      <c r="PAQ91" s="1116"/>
      <c r="PAR91" s="1116"/>
      <c r="PAS91" s="1116"/>
      <c r="PAT91" s="1116"/>
      <c r="PAU91" s="1116"/>
      <c r="PAV91" s="1116"/>
      <c r="PAW91" s="1116"/>
      <c r="PAX91" s="1116"/>
      <c r="PAY91" s="1116"/>
      <c r="PAZ91" s="1116"/>
      <c r="PBA91" s="1116"/>
      <c r="PBB91" s="1116"/>
      <c r="PBC91" s="1116"/>
      <c r="PBD91" s="1116"/>
      <c r="PBE91" s="1116"/>
      <c r="PBF91" s="1116"/>
      <c r="PBG91" s="1116"/>
      <c r="PBH91" s="1116"/>
      <c r="PBI91" s="1116"/>
      <c r="PBJ91" s="1116"/>
      <c r="PBK91" s="1116"/>
      <c r="PBL91" s="1116"/>
      <c r="PBM91" s="1116"/>
      <c r="PBN91" s="1116"/>
      <c r="PBO91" s="1116"/>
      <c r="PBP91" s="1116"/>
      <c r="PBQ91" s="1116"/>
      <c r="PBR91" s="1116"/>
      <c r="PBS91" s="1116"/>
      <c r="PBT91" s="1116"/>
      <c r="PBU91" s="1116"/>
      <c r="PBV91" s="1116"/>
      <c r="PBW91" s="1116"/>
      <c r="PBX91" s="1116"/>
      <c r="PBY91" s="1116"/>
      <c r="PBZ91" s="1116"/>
      <c r="PCA91" s="1116"/>
      <c r="PCB91" s="1116"/>
      <c r="PCC91" s="1116"/>
      <c r="PCD91" s="1116"/>
      <c r="PCE91" s="1116"/>
      <c r="PCF91" s="1116"/>
      <c r="PCG91" s="1116"/>
      <c r="PCH91" s="1116"/>
      <c r="PCI91" s="1116"/>
      <c r="PCJ91" s="1116"/>
      <c r="PCK91" s="1116"/>
      <c r="PCL91" s="1116"/>
      <c r="PCM91" s="1116"/>
      <c r="PCN91" s="1116"/>
      <c r="PCO91" s="1116"/>
      <c r="PCP91" s="1116"/>
      <c r="PCQ91" s="1116"/>
      <c r="PCR91" s="1116"/>
      <c r="PCS91" s="1116"/>
      <c r="PCT91" s="1116"/>
      <c r="PCU91" s="1116"/>
      <c r="PCV91" s="1116"/>
      <c r="PCW91" s="1116"/>
      <c r="PCX91" s="1116"/>
      <c r="PCY91" s="1116"/>
      <c r="PCZ91" s="1116"/>
      <c r="PDA91" s="1116"/>
      <c r="PDB91" s="1116"/>
      <c r="PDC91" s="1116"/>
      <c r="PDD91" s="1116"/>
      <c r="PDE91" s="1116"/>
      <c r="PDF91" s="1116"/>
      <c r="PDG91" s="1116"/>
      <c r="PDH91" s="1116"/>
      <c r="PDI91" s="1116"/>
      <c r="PDJ91" s="1116"/>
      <c r="PDK91" s="1116"/>
      <c r="PDL91" s="1116"/>
      <c r="PDM91" s="1116"/>
      <c r="PDN91" s="1116"/>
      <c r="PDO91" s="1116"/>
      <c r="PDP91" s="1116"/>
      <c r="PDQ91" s="1116"/>
      <c r="PDR91" s="1116"/>
      <c r="PDS91" s="1116"/>
      <c r="PDT91" s="1116"/>
      <c r="PDU91" s="1116"/>
      <c r="PDV91" s="1116"/>
      <c r="PDW91" s="1116"/>
      <c r="PDX91" s="1116"/>
      <c r="PDY91" s="1116"/>
      <c r="PDZ91" s="1116"/>
      <c r="PEA91" s="1116"/>
      <c r="PEB91" s="1116"/>
      <c r="PEC91" s="1116"/>
      <c r="PED91" s="1116"/>
      <c r="PEE91" s="1116"/>
      <c r="PEF91" s="1116"/>
      <c r="PEG91" s="1116"/>
      <c r="PEH91" s="1116"/>
      <c r="PEI91" s="1116"/>
      <c r="PEJ91" s="1116"/>
      <c r="PEK91" s="1116"/>
      <c r="PEL91" s="1116"/>
      <c r="PEM91" s="1116"/>
      <c r="PEN91" s="1116"/>
      <c r="PEO91" s="1116"/>
      <c r="PEP91" s="1116"/>
      <c r="PEQ91" s="1116"/>
      <c r="PER91" s="1116"/>
      <c r="PES91" s="1116"/>
      <c r="PET91" s="1116"/>
      <c r="PEU91" s="1116"/>
      <c r="PEV91" s="1116"/>
      <c r="PEW91" s="1116"/>
      <c r="PEX91" s="1116"/>
      <c r="PEY91" s="1116"/>
      <c r="PEZ91" s="1116"/>
      <c r="PFA91" s="1116"/>
      <c r="PFB91" s="1116"/>
      <c r="PFC91" s="1116"/>
      <c r="PFD91" s="1116"/>
      <c r="PFE91" s="1116"/>
      <c r="PFF91" s="1116"/>
      <c r="PFG91" s="1116"/>
      <c r="PFH91" s="1116"/>
      <c r="PFI91" s="1116"/>
      <c r="PFJ91" s="1116"/>
      <c r="PFK91" s="1116"/>
      <c r="PFL91" s="1116"/>
      <c r="PFM91" s="1116"/>
      <c r="PFN91" s="1116"/>
      <c r="PFO91" s="1116"/>
      <c r="PFP91" s="1116"/>
      <c r="PFQ91" s="1116"/>
      <c r="PFR91" s="1116"/>
      <c r="PFS91" s="1116"/>
      <c r="PFT91" s="1116"/>
      <c r="PFU91" s="1116"/>
      <c r="PFV91" s="1116"/>
      <c r="PFW91" s="1116"/>
      <c r="PFX91" s="1116"/>
      <c r="PFY91" s="1116"/>
      <c r="PFZ91" s="1116"/>
      <c r="PGA91" s="1116"/>
      <c r="PGB91" s="1116"/>
      <c r="PGC91" s="1116"/>
      <c r="PGD91" s="1116"/>
      <c r="PGE91" s="1116"/>
      <c r="PGF91" s="1116"/>
      <c r="PGG91" s="1116"/>
      <c r="PGH91" s="1116"/>
      <c r="PGI91" s="1116"/>
      <c r="PGJ91" s="1116"/>
      <c r="PGK91" s="1116"/>
      <c r="PGL91" s="1116"/>
      <c r="PGM91" s="1116"/>
      <c r="PGN91" s="1116"/>
      <c r="PGO91" s="1116"/>
      <c r="PGP91" s="1116"/>
      <c r="PGQ91" s="1116"/>
      <c r="PGR91" s="1116"/>
      <c r="PGS91" s="1116"/>
      <c r="PGT91" s="1116"/>
      <c r="PGU91" s="1116"/>
      <c r="PGV91" s="1116"/>
      <c r="PGW91" s="1116"/>
      <c r="PGX91" s="1116"/>
      <c r="PGY91" s="1116"/>
      <c r="PGZ91" s="1116"/>
      <c r="PHA91" s="1116"/>
      <c r="PHB91" s="1116"/>
      <c r="PHC91" s="1116"/>
      <c r="PHD91" s="1116"/>
      <c r="PHE91" s="1116"/>
      <c r="PHF91" s="1116"/>
      <c r="PHG91" s="1116"/>
      <c r="PHH91" s="1116"/>
      <c r="PHI91" s="1116"/>
      <c r="PHJ91" s="1116"/>
      <c r="PHK91" s="1116"/>
      <c r="PHL91" s="1116"/>
      <c r="PHM91" s="1116"/>
      <c r="PHN91" s="1116"/>
      <c r="PHO91" s="1116"/>
      <c r="PHP91" s="1116"/>
      <c r="PHQ91" s="1116"/>
      <c r="PHR91" s="1116"/>
      <c r="PHS91" s="1116"/>
      <c r="PHT91" s="1116"/>
      <c r="PHU91" s="1116"/>
      <c r="PHV91" s="1116"/>
      <c r="PHW91" s="1116"/>
      <c r="PHX91" s="1116"/>
      <c r="PHY91" s="1116"/>
      <c r="PHZ91" s="1116"/>
      <c r="PIA91" s="1116"/>
      <c r="PIB91" s="1116"/>
      <c r="PIC91" s="1116"/>
      <c r="PID91" s="1116"/>
      <c r="PIE91" s="1116"/>
      <c r="PIF91" s="1116"/>
      <c r="PIG91" s="1116"/>
      <c r="PIH91" s="1116"/>
      <c r="PII91" s="1116"/>
      <c r="PIJ91" s="1116"/>
      <c r="PIK91" s="1116"/>
      <c r="PIL91" s="1116"/>
      <c r="PIM91" s="1116"/>
      <c r="PIN91" s="1116"/>
      <c r="PIO91" s="1116"/>
      <c r="PIP91" s="1116"/>
      <c r="PIQ91" s="1116"/>
      <c r="PIR91" s="1116"/>
      <c r="PIS91" s="1116"/>
      <c r="PIT91" s="1116"/>
      <c r="PIU91" s="1116"/>
      <c r="PIV91" s="1116"/>
      <c r="PIW91" s="1116"/>
      <c r="PIX91" s="1116"/>
      <c r="PIY91" s="1116"/>
      <c r="PIZ91" s="1116"/>
      <c r="PJA91" s="1116"/>
      <c r="PJB91" s="1116"/>
      <c r="PJC91" s="1116"/>
      <c r="PJD91" s="1116"/>
      <c r="PJE91" s="1116"/>
      <c r="PJF91" s="1116"/>
      <c r="PJG91" s="1116"/>
      <c r="PJH91" s="1116"/>
      <c r="PJI91" s="1116"/>
      <c r="PJJ91" s="1116"/>
      <c r="PJK91" s="1116"/>
      <c r="PJL91" s="1116"/>
      <c r="PJM91" s="1116"/>
      <c r="PJN91" s="1116"/>
      <c r="PJO91" s="1116"/>
      <c r="PJP91" s="1116"/>
      <c r="PJQ91" s="1116"/>
      <c r="PJR91" s="1116"/>
      <c r="PJS91" s="1116"/>
      <c r="PJT91" s="1116"/>
      <c r="PJU91" s="1116"/>
      <c r="PJV91" s="1116"/>
      <c r="PJW91" s="1116"/>
      <c r="PJX91" s="1116"/>
      <c r="PJY91" s="1116"/>
      <c r="PJZ91" s="1116"/>
      <c r="PKA91" s="1116"/>
      <c r="PKB91" s="1116"/>
      <c r="PKC91" s="1116"/>
      <c r="PKD91" s="1116"/>
      <c r="PKE91" s="1116"/>
      <c r="PKF91" s="1116"/>
      <c r="PKG91" s="1116"/>
      <c r="PKH91" s="1116"/>
      <c r="PKI91" s="1116"/>
      <c r="PKJ91" s="1116"/>
      <c r="PKK91" s="1116"/>
      <c r="PKL91" s="1116"/>
      <c r="PKM91" s="1116"/>
      <c r="PKN91" s="1116"/>
      <c r="PKO91" s="1116"/>
      <c r="PKP91" s="1116"/>
      <c r="PKQ91" s="1116"/>
      <c r="PKR91" s="1116"/>
      <c r="PKS91" s="1116"/>
      <c r="PKT91" s="1116"/>
      <c r="PKU91" s="1116"/>
      <c r="PKV91" s="1116"/>
      <c r="PKW91" s="1116"/>
      <c r="PKX91" s="1116"/>
      <c r="PKY91" s="1116"/>
      <c r="PKZ91" s="1116"/>
      <c r="PLA91" s="1116"/>
      <c r="PLB91" s="1116"/>
      <c r="PLC91" s="1116"/>
      <c r="PLD91" s="1116"/>
      <c r="PLE91" s="1116"/>
      <c r="PLF91" s="1116"/>
      <c r="PLG91" s="1116"/>
      <c r="PLH91" s="1116"/>
      <c r="PLI91" s="1116"/>
      <c r="PLJ91" s="1116"/>
      <c r="PLK91" s="1116"/>
      <c r="PLL91" s="1116"/>
      <c r="PLM91" s="1116"/>
      <c r="PLN91" s="1116"/>
      <c r="PLO91" s="1116"/>
      <c r="PLP91" s="1116"/>
      <c r="PLQ91" s="1116"/>
      <c r="PLR91" s="1116"/>
      <c r="PLS91" s="1116"/>
      <c r="PLT91" s="1116"/>
      <c r="PLU91" s="1116"/>
      <c r="PLV91" s="1116"/>
      <c r="PLW91" s="1116"/>
      <c r="PLX91" s="1116"/>
      <c r="PLY91" s="1116"/>
      <c r="PLZ91" s="1116"/>
      <c r="PMA91" s="1116"/>
      <c r="PMB91" s="1116"/>
      <c r="PMC91" s="1116"/>
      <c r="PMD91" s="1116"/>
      <c r="PME91" s="1116"/>
      <c r="PMF91" s="1116"/>
      <c r="PMG91" s="1116"/>
      <c r="PMH91" s="1116"/>
      <c r="PMI91" s="1116"/>
      <c r="PMJ91" s="1116"/>
      <c r="PMK91" s="1116"/>
      <c r="PML91" s="1116"/>
      <c r="PMM91" s="1116"/>
      <c r="PMN91" s="1116"/>
      <c r="PMO91" s="1116"/>
      <c r="PMP91" s="1116"/>
      <c r="PMQ91" s="1116"/>
      <c r="PMR91" s="1116"/>
      <c r="PMS91" s="1116"/>
      <c r="PMT91" s="1116"/>
      <c r="PMU91" s="1116"/>
      <c r="PMV91" s="1116"/>
      <c r="PMW91" s="1116"/>
      <c r="PMX91" s="1116"/>
      <c r="PMY91" s="1116"/>
      <c r="PMZ91" s="1116"/>
      <c r="PNA91" s="1116"/>
      <c r="PNB91" s="1116"/>
      <c r="PNC91" s="1116"/>
      <c r="PND91" s="1116"/>
      <c r="PNE91" s="1116"/>
      <c r="PNF91" s="1116"/>
      <c r="PNG91" s="1116"/>
      <c r="PNH91" s="1116"/>
      <c r="PNI91" s="1116"/>
      <c r="PNJ91" s="1116"/>
      <c r="PNK91" s="1116"/>
      <c r="PNL91" s="1116"/>
      <c r="PNM91" s="1116"/>
      <c r="PNN91" s="1116"/>
      <c r="PNO91" s="1116"/>
      <c r="PNP91" s="1116"/>
      <c r="PNQ91" s="1116"/>
      <c r="PNR91" s="1116"/>
      <c r="PNS91" s="1116"/>
      <c r="PNT91" s="1116"/>
      <c r="PNU91" s="1116"/>
      <c r="PNV91" s="1116"/>
      <c r="PNW91" s="1116"/>
      <c r="PNX91" s="1116"/>
      <c r="PNY91" s="1116"/>
      <c r="PNZ91" s="1116"/>
      <c r="POA91" s="1116"/>
      <c r="POB91" s="1116"/>
      <c r="POC91" s="1116"/>
      <c r="POD91" s="1116"/>
      <c r="POE91" s="1116"/>
      <c r="POF91" s="1116"/>
      <c r="POG91" s="1116"/>
      <c r="POH91" s="1116"/>
      <c r="POI91" s="1116"/>
      <c r="POJ91" s="1116"/>
      <c r="POK91" s="1116"/>
      <c r="POL91" s="1116"/>
      <c r="POM91" s="1116"/>
      <c r="PON91" s="1116"/>
      <c r="POO91" s="1116"/>
      <c r="POP91" s="1116"/>
      <c r="POQ91" s="1116"/>
      <c r="POR91" s="1116"/>
      <c r="POS91" s="1116"/>
      <c r="POT91" s="1116"/>
      <c r="POU91" s="1116"/>
      <c r="POV91" s="1116"/>
      <c r="POW91" s="1116"/>
      <c r="POX91" s="1116"/>
      <c r="POY91" s="1116"/>
      <c r="POZ91" s="1116"/>
      <c r="PPA91" s="1116"/>
      <c r="PPB91" s="1116"/>
      <c r="PPC91" s="1116"/>
      <c r="PPD91" s="1116"/>
      <c r="PPE91" s="1116"/>
      <c r="PPF91" s="1116"/>
      <c r="PPG91" s="1116"/>
      <c r="PPH91" s="1116"/>
      <c r="PPI91" s="1116"/>
      <c r="PPJ91" s="1116"/>
      <c r="PPK91" s="1116"/>
      <c r="PPL91" s="1116"/>
      <c r="PPM91" s="1116"/>
      <c r="PPN91" s="1116"/>
      <c r="PPO91" s="1116"/>
      <c r="PPP91" s="1116"/>
      <c r="PPQ91" s="1116"/>
      <c r="PPR91" s="1116"/>
      <c r="PPS91" s="1116"/>
      <c r="PPT91" s="1116"/>
      <c r="PPU91" s="1116"/>
      <c r="PPV91" s="1116"/>
      <c r="PPW91" s="1116"/>
      <c r="PPX91" s="1116"/>
      <c r="PPY91" s="1116"/>
      <c r="PPZ91" s="1116"/>
      <c r="PQA91" s="1116"/>
      <c r="PQB91" s="1116"/>
      <c r="PQC91" s="1116"/>
      <c r="PQD91" s="1116"/>
      <c r="PQE91" s="1116"/>
      <c r="PQF91" s="1116"/>
      <c r="PQG91" s="1116"/>
      <c r="PQH91" s="1116"/>
      <c r="PQI91" s="1116"/>
      <c r="PQJ91" s="1116"/>
      <c r="PQK91" s="1116"/>
      <c r="PQL91" s="1116"/>
      <c r="PQM91" s="1116"/>
      <c r="PQN91" s="1116"/>
      <c r="PQO91" s="1116"/>
      <c r="PQP91" s="1116"/>
      <c r="PQQ91" s="1116"/>
      <c r="PQR91" s="1116"/>
      <c r="PQS91" s="1116"/>
      <c r="PQT91" s="1116"/>
      <c r="PQU91" s="1116"/>
      <c r="PQV91" s="1116"/>
      <c r="PQW91" s="1116"/>
      <c r="PQX91" s="1116"/>
      <c r="PQY91" s="1116"/>
      <c r="PQZ91" s="1116"/>
      <c r="PRA91" s="1116"/>
      <c r="PRB91" s="1116"/>
      <c r="PRC91" s="1116"/>
      <c r="PRD91" s="1116"/>
      <c r="PRE91" s="1116"/>
      <c r="PRF91" s="1116"/>
      <c r="PRG91" s="1116"/>
      <c r="PRH91" s="1116"/>
      <c r="PRI91" s="1116"/>
      <c r="PRJ91" s="1116"/>
      <c r="PRK91" s="1116"/>
      <c r="PRL91" s="1116"/>
      <c r="PRM91" s="1116"/>
      <c r="PRN91" s="1116"/>
      <c r="PRO91" s="1116"/>
      <c r="PRP91" s="1116"/>
      <c r="PRQ91" s="1116"/>
      <c r="PRR91" s="1116"/>
      <c r="PRS91" s="1116"/>
      <c r="PRT91" s="1116"/>
      <c r="PRU91" s="1116"/>
      <c r="PRV91" s="1116"/>
      <c r="PRW91" s="1116"/>
      <c r="PRX91" s="1116"/>
      <c r="PRY91" s="1116"/>
      <c r="PRZ91" s="1116"/>
      <c r="PSA91" s="1116"/>
      <c r="PSB91" s="1116"/>
      <c r="PSC91" s="1116"/>
      <c r="PSD91" s="1116"/>
      <c r="PSE91" s="1116"/>
      <c r="PSF91" s="1116"/>
      <c r="PSG91" s="1116"/>
      <c r="PSH91" s="1116"/>
      <c r="PSI91" s="1116"/>
      <c r="PSJ91" s="1116"/>
      <c r="PSK91" s="1116"/>
      <c r="PSL91" s="1116"/>
      <c r="PSM91" s="1116"/>
      <c r="PSN91" s="1116"/>
      <c r="PSO91" s="1116"/>
      <c r="PSP91" s="1116"/>
      <c r="PSQ91" s="1116"/>
      <c r="PSR91" s="1116"/>
      <c r="PSS91" s="1116"/>
      <c r="PST91" s="1116"/>
      <c r="PSU91" s="1116"/>
      <c r="PSV91" s="1116"/>
      <c r="PSW91" s="1116"/>
      <c r="PSX91" s="1116"/>
      <c r="PSY91" s="1116"/>
      <c r="PSZ91" s="1116"/>
      <c r="PTA91" s="1116"/>
      <c r="PTB91" s="1116"/>
      <c r="PTC91" s="1116"/>
      <c r="PTD91" s="1116"/>
      <c r="PTE91" s="1116"/>
      <c r="PTF91" s="1116"/>
      <c r="PTG91" s="1116"/>
      <c r="PTH91" s="1116"/>
      <c r="PTI91" s="1116"/>
      <c r="PTJ91" s="1116"/>
      <c r="PTK91" s="1116"/>
      <c r="PTL91" s="1116"/>
      <c r="PTM91" s="1116"/>
      <c r="PTN91" s="1116"/>
      <c r="PTO91" s="1116"/>
      <c r="PTP91" s="1116"/>
      <c r="PTQ91" s="1116"/>
      <c r="PTR91" s="1116"/>
      <c r="PTS91" s="1116"/>
      <c r="PTT91" s="1116"/>
      <c r="PTU91" s="1116"/>
      <c r="PTV91" s="1116"/>
      <c r="PTW91" s="1116"/>
      <c r="PTX91" s="1116"/>
      <c r="PTY91" s="1116"/>
      <c r="PTZ91" s="1116"/>
      <c r="PUA91" s="1116"/>
      <c r="PUB91" s="1116"/>
      <c r="PUC91" s="1116"/>
      <c r="PUD91" s="1116"/>
      <c r="PUE91" s="1116"/>
      <c r="PUF91" s="1116"/>
      <c r="PUG91" s="1116"/>
      <c r="PUH91" s="1116"/>
      <c r="PUI91" s="1116"/>
      <c r="PUJ91" s="1116"/>
      <c r="PUK91" s="1116"/>
      <c r="PUL91" s="1116"/>
      <c r="PUM91" s="1116"/>
      <c r="PUN91" s="1116"/>
      <c r="PUO91" s="1116"/>
      <c r="PUP91" s="1116"/>
      <c r="PUQ91" s="1116"/>
      <c r="PUR91" s="1116"/>
      <c r="PUS91" s="1116"/>
      <c r="PUT91" s="1116"/>
      <c r="PUU91" s="1116"/>
      <c r="PUV91" s="1116"/>
      <c r="PUW91" s="1116"/>
      <c r="PUX91" s="1116"/>
      <c r="PUY91" s="1116"/>
      <c r="PUZ91" s="1116"/>
      <c r="PVA91" s="1116"/>
      <c r="PVB91" s="1116"/>
      <c r="PVC91" s="1116"/>
      <c r="PVD91" s="1116"/>
      <c r="PVE91" s="1116"/>
      <c r="PVF91" s="1116"/>
      <c r="PVG91" s="1116"/>
      <c r="PVH91" s="1116"/>
      <c r="PVI91" s="1116"/>
      <c r="PVJ91" s="1116"/>
      <c r="PVK91" s="1116"/>
      <c r="PVL91" s="1116"/>
      <c r="PVM91" s="1116"/>
      <c r="PVN91" s="1116"/>
      <c r="PVO91" s="1116"/>
      <c r="PVP91" s="1116"/>
      <c r="PVQ91" s="1116"/>
      <c r="PVR91" s="1116"/>
      <c r="PVS91" s="1116"/>
      <c r="PVT91" s="1116"/>
      <c r="PVU91" s="1116"/>
      <c r="PVV91" s="1116"/>
      <c r="PVW91" s="1116"/>
      <c r="PVX91" s="1116"/>
      <c r="PVY91" s="1116"/>
      <c r="PVZ91" s="1116"/>
      <c r="PWA91" s="1116"/>
      <c r="PWB91" s="1116"/>
      <c r="PWC91" s="1116"/>
      <c r="PWD91" s="1116"/>
      <c r="PWE91" s="1116"/>
      <c r="PWF91" s="1116"/>
      <c r="PWG91" s="1116"/>
      <c r="PWH91" s="1116"/>
      <c r="PWI91" s="1116"/>
      <c r="PWJ91" s="1116"/>
      <c r="PWK91" s="1116"/>
      <c r="PWL91" s="1116"/>
      <c r="PWM91" s="1116"/>
      <c r="PWN91" s="1116"/>
      <c r="PWO91" s="1116"/>
      <c r="PWP91" s="1116"/>
      <c r="PWQ91" s="1116"/>
      <c r="PWR91" s="1116"/>
      <c r="PWS91" s="1116"/>
      <c r="PWT91" s="1116"/>
      <c r="PWU91" s="1116"/>
      <c r="PWV91" s="1116"/>
      <c r="PWW91" s="1116"/>
      <c r="PWX91" s="1116"/>
      <c r="PWY91" s="1116"/>
      <c r="PWZ91" s="1116"/>
      <c r="PXA91" s="1116"/>
      <c r="PXB91" s="1116"/>
      <c r="PXC91" s="1116"/>
      <c r="PXD91" s="1116"/>
      <c r="PXE91" s="1116"/>
      <c r="PXF91" s="1116"/>
      <c r="PXG91" s="1116"/>
      <c r="PXH91" s="1116"/>
      <c r="PXI91" s="1116"/>
      <c r="PXJ91" s="1116"/>
      <c r="PXK91" s="1116"/>
      <c r="PXL91" s="1116"/>
      <c r="PXM91" s="1116"/>
      <c r="PXN91" s="1116"/>
      <c r="PXO91" s="1116"/>
      <c r="PXP91" s="1116"/>
      <c r="PXQ91" s="1116"/>
      <c r="PXR91" s="1116"/>
      <c r="PXS91" s="1116"/>
      <c r="PXT91" s="1116"/>
      <c r="PXU91" s="1116"/>
      <c r="PXV91" s="1116"/>
      <c r="PXW91" s="1116"/>
      <c r="PXX91" s="1116"/>
      <c r="PXY91" s="1116"/>
      <c r="PXZ91" s="1116"/>
      <c r="PYA91" s="1116"/>
      <c r="PYB91" s="1116"/>
      <c r="PYC91" s="1116"/>
      <c r="PYD91" s="1116"/>
      <c r="PYE91" s="1116"/>
      <c r="PYF91" s="1116"/>
      <c r="PYG91" s="1116"/>
      <c r="PYH91" s="1116"/>
      <c r="PYI91" s="1116"/>
      <c r="PYJ91" s="1116"/>
      <c r="PYK91" s="1116"/>
      <c r="PYL91" s="1116"/>
      <c r="PYM91" s="1116"/>
      <c r="PYN91" s="1116"/>
      <c r="PYO91" s="1116"/>
      <c r="PYP91" s="1116"/>
      <c r="PYQ91" s="1116"/>
      <c r="PYR91" s="1116"/>
      <c r="PYS91" s="1116"/>
      <c r="PYT91" s="1116"/>
      <c r="PYU91" s="1116"/>
      <c r="PYV91" s="1116"/>
      <c r="PYW91" s="1116"/>
      <c r="PYX91" s="1116"/>
      <c r="PYY91" s="1116"/>
      <c r="PYZ91" s="1116"/>
      <c r="PZA91" s="1116"/>
      <c r="PZB91" s="1116"/>
      <c r="PZC91" s="1116"/>
      <c r="PZD91" s="1116"/>
      <c r="PZE91" s="1116"/>
      <c r="PZF91" s="1116"/>
      <c r="PZG91" s="1116"/>
      <c r="PZH91" s="1116"/>
      <c r="PZI91" s="1116"/>
      <c r="PZJ91" s="1116"/>
      <c r="PZK91" s="1116"/>
      <c r="PZL91" s="1116"/>
      <c r="PZM91" s="1116"/>
      <c r="PZN91" s="1116"/>
      <c r="PZO91" s="1116"/>
      <c r="PZP91" s="1116"/>
      <c r="PZQ91" s="1116"/>
      <c r="PZR91" s="1116"/>
      <c r="PZS91" s="1116"/>
      <c r="PZT91" s="1116"/>
      <c r="PZU91" s="1116"/>
      <c r="PZV91" s="1116"/>
      <c r="PZW91" s="1116"/>
      <c r="PZX91" s="1116"/>
      <c r="PZY91" s="1116"/>
      <c r="PZZ91" s="1116"/>
      <c r="QAA91" s="1116"/>
      <c r="QAB91" s="1116"/>
      <c r="QAC91" s="1116"/>
      <c r="QAD91" s="1116"/>
      <c r="QAE91" s="1116"/>
      <c r="QAF91" s="1116"/>
      <c r="QAG91" s="1116"/>
      <c r="QAH91" s="1116"/>
      <c r="QAI91" s="1116"/>
      <c r="QAJ91" s="1116"/>
      <c r="QAK91" s="1116"/>
      <c r="QAL91" s="1116"/>
      <c r="QAM91" s="1116"/>
      <c r="QAN91" s="1116"/>
      <c r="QAO91" s="1116"/>
      <c r="QAP91" s="1116"/>
      <c r="QAQ91" s="1116"/>
      <c r="QAR91" s="1116"/>
      <c r="QAS91" s="1116"/>
      <c r="QAT91" s="1116"/>
      <c r="QAU91" s="1116"/>
      <c r="QAV91" s="1116"/>
      <c r="QAW91" s="1116"/>
      <c r="QAX91" s="1116"/>
      <c r="QAY91" s="1116"/>
      <c r="QAZ91" s="1116"/>
      <c r="QBA91" s="1116"/>
      <c r="QBB91" s="1116"/>
      <c r="QBC91" s="1116"/>
      <c r="QBD91" s="1116"/>
      <c r="QBE91" s="1116"/>
      <c r="QBF91" s="1116"/>
      <c r="QBG91" s="1116"/>
      <c r="QBH91" s="1116"/>
      <c r="QBI91" s="1116"/>
      <c r="QBJ91" s="1116"/>
      <c r="QBK91" s="1116"/>
      <c r="QBL91" s="1116"/>
      <c r="QBM91" s="1116"/>
      <c r="QBN91" s="1116"/>
      <c r="QBO91" s="1116"/>
      <c r="QBP91" s="1116"/>
      <c r="QBQ91" s="1116"/>
      <c r="QBR91" s="1116"/>
      <c r="QBS91" s="1116"/>
      <c r="QBT91" s="1116"/>
      <c r="QBU91" s="1116"/>
      <c r="QBV91" s="1116"/>
      <c r="QBW91" s="1116"/>
      <c r="QBX91" s="1116"/>
      <c r="QBY91" s="1116"/>
      <c r="QBZ91" s="1116"/>
      <c r="QCA91" s="1116"/>
      <c r="QCB91" s="1116"/>
      <c r="QCC91" s="1116"/>
      <c r="QCD91" s="1116"/>
      <c r="QCE91" s="1116"/>
      <c r="QCF91" s="1116"/>
      <c r="QCG91" s="1116"/>
      <c r="QCH91" s="1116"/>
      <c r="QCI91" s="1116"/>
      <c r="QCJ91" s="1116"/>
      <c r="QCK91" s="1116"/>
      <c r="QCL91" s="1116"/>
      <c r="QCM91" s="1116"/>
      <c r="QCN91" s="1116"/>
      <c r="QCO91" s="1116"/>
      <c r="QCP91" s="1116"/>
      <c r="QCQ91" s="1116"/>
      <c r="QCR91" s="1116"/>
      <c r="QCS91" s="1116"/>
      <c r="QCT91" s="1116"/>
      <c r="QCU91" s="1116"/>
      <c r="QCV91" s="1116"/>
      <c r="QCW91" s="1116"/>
      <c r="QCX91" s="1116"/>
      <c r="QCY91" s="1116"/>
      <c r="QCZ91" s="1116"/>
      <c r="QDA91" s="1116"/>
      <c r="QDB91" s="1116"/>
      <c r="QDC91" s="1116"/>
      <c r="QDD91" s="1116"/>
      <c r="QDE91" s="1116"/>
      <c r="QDF91" s="1116"/>
      <c r="QDG91" s="1116"/>
      <c r="QDH91" s="1116"/>
      <c r="QDI91" s="1116"/>
      <c r="QDJ91" s="1116"/>
      <c r="QDK91" s="1116"/>
      <c r="QDL91" s="1116"/>
      <c r="QDM91" s="1116"/>
      <c r="QDN91" s="1116"/>
      <c r="QDO91" s="1116"/>
      <c r="QDP91" s="1116"/>
      <c r="QDQ91" s="1116"/>
      <c r="QDR91" s="1116"/>
      <c r="QDS91" s="1116"/>
      <c r="QDT91" s="1116"/>
      <c r="QDU91" s="1116"/>
      <c r="QDV91" s="1116"/>
      <c r="QDW91" s="1116"/>
      <c r="QDX91" s="1116"/>
      <c r="QDY91" s="1116"/>
      <c r="QDZ91" s="1116"/>
      <c r="QEA91" s="1116"/>
      <c r="QEB91" s="1116"/>
      <c r="QEC91" s="1116"/>
      <c r="QED91" s="1116"/>
      <c r="QEE91" s="1116"/>
      <c r="QEF91" s="1116"/>
      <c r="QEG91" s="1116"/>
      <c r="QEH91" s="1116"/>
      <c r="QEI91" s="1116"/>
      <c r="QEJ91" s="1116"/>
      <c r="QEK91" s="1116"/>
      <c r="QEL91" s="1116"/>
      <c r="QEM91" s="1116"/>
      <c r="QEN91" s="1116"/>
      <c r="QEO91" s="1116"/>
      <c r="QEP91" s="1116"/>
      <c r="QEQ91" s="1116"/>
      <c r="QER91" s="1116"/>
      <c r="QES91" s="1116"/>
      <c r="QET91" s="1116"/>
      <c r="QEU91" s="1116"/>
      <c r="QEV91" s="1116"/>
      <c r="QEW91" s="1116"/>
      <c r="QEX91" s="1116"/>
      <c r="QEY91" s="1116"/>
      <c r="QEZ91" s="1116"/>
      <c r="QFA91" s="1116"/>
      <c r="QFB91" s="1116"/>
      <c r="QFC91" s="1116"/>
      <c r="QFD91" s="1116"/>
      <c r="QFE91" s="1116"/>
      <c r="QFF91" s="1116"/>
      <c r="QFG91" s="1116"/>
      <c r="QFH91" s="1116"/>
      <c r="QFI91" s="1116"/>
      <c r="QFJ91" s="1116"/>
      <c r="QFK91" s="1116"/>
      <c r="QFL91" s="1116"/>
      <c r="QFM91" s="1116"/>
      <c r="QFN91" s="1116"/>
      <c r="QFO91" s="1116"/>
      <c r="QFP91" s="1116"/>
      <c r="QFQ91" s="1116"/>
      <c r="QFR91" s="1116"/>
      <c r="QFS91" s="1116"/>
      <c r="QFT91" s="1116"/>
      <c r="QFU91" s="1116"/>
      <c r="QFV91" s="1116"/>
      <c r="QFW91" s="1116"/>
      <c r="QFX91" s="1116"/>
      <c r="QFY91" s="1116"/>
      <c r="QFZ91" s="1116"/>
      <c r="QGA91" s="1116"/>
      <c r="QGB91" s="1116"/>
      <c r="QGC91" s="1116"/>
      <c r="QGD91" s="1116"/>
      <c r="QGE91" s="1116"/>
      <c r="QGF91" s="1116"/>
      <c r="QGG91" s="1116"/>
      <c r="QGH91" s="1116"/>
      <c r="QGI91" s="1116"/>
      <c r="QGJ91" s="1116"/>
      <c r="QGK91" s="1116"/>
      <c r="QGL91" s="1116"/>
      <c r="QGM91" s="1116"/>
      <c r="QGN91" s="1116"/>
      <c r="QGO91" s="1116"/>
      <c r="QGP91" s="1116"/>
      <c r="QGQ91" s="1116"/>
      <c r="QGR91" s="1116"/>
      <c r="QGS91" s="1116"/>
      <c r="QGT91" s="1116"/>
      <c r="QGU91" s="1116"/>
      <c r="QGV91" s="1116"/>
      <c r="QGW91" s="1116"/>
      <c r="QGX91" s="1116"/>
      <c r="QGY91" s="1116"/>
      <c r="QGZ91" s="1116"/>
      <c r="QHA91" s="1116"/>
      <c r="QHB91" s="1116"/>
      <c r="QHC91" s="1116"/>
      <c r="QHD91" s="1116"/>
      <c r="QHE91" s="1116"/>
      <c r="QHF91" s="1116"/>
      <c r="QHG91" s="1116"/>
      <c r="QHH91" s="1116"/>
      <c r="QHI91" s="1116"/>
      <c r="QHJ91" s="1116"/>
      <c r="QHK91" s="1116"/>
      <c r="QHL91" s="1116"/>
      <c r="QHM91" s="1116"/>
      <c r="QHN91" s="1116"/>
      <c r="QHO91" s="1116"/>
      <c r="QHP91" s="1116"/>
      <c r="QHQ91" s="1116"/>
      <c r="QHR91" s="1116"/>
      <c r="QHS91" s="1116"/>
      <c r="QHT91" s="1116"/>
      <c r="QHU91" s="1116"/>
      <c r="QHV91" s="1116"/>
      <c r="QHW91" s="1116"/>
      <c r="QHX91" s="1116"/>
      <c r="QHY91" s="1116"/>
      <c r="QHZ91" s="1116"/>
      <c r="QIA91" s="1116"/>
      <c r="QIB91" s="1116"/>
      <c r="QIC91" s="1116"/>
      <c r="QID91" s="1116"/>
      <c r="QIE91" s="1116"/>
      <c r="QIF91" s="1116"/>
      <c r="QIG91" s="1116"/>
      <c r="QIH91" s="1116"/>
      <c r="QII91" s="1116"/>
      <c r="QIJ91" s="1116"/>
      <c r="QIK91" s="1116"/>
      <c r="QIL91" s="1116"/>
      <c r="QIM91" s="1116"/>
      <c r="QIN91" s="1116"/>
      <c r="QIO91" s="1116"/>
      <c r="QIP91" s="1116"/>
      <c r="QIQ91" s="1116"/>
      <c r="QIR91" s="1116"/>
      <c r="QIS91" s="1116"/>
      <c r="QIT91" s="1116"/>
      <c r="QIU91" s="1116"/>
      <c r="QIV91" s="1116"/>
      <c r="QIW91" s="1116"/>
      <c r="QIX91" s="1116"/>
      <c r="QIY91" s="1116"/>
      <c r="QIZ91" s="1116"/>
      <c r="QJA91" s="1116"/>
      <c r="QJB91" s="1116"/>
      <c r="QJC91" s="1116"/>
      <c r="QJD91" s="1116"/>
      <c r="QJE91" s="1116"/>
      <c r="QJF91" s="1116"/>
      <c r="QJG91" s="1116"/>
      <c r="QJH91" s="1116"/>
      <c r="QJI91" s="1116"/>
      <c r="QJJ91" s="1116"/>
      <c r="QJK91" s="1116"/>
      <c r="QJL91" s="1116"/>
      <c r="QJM91" s="1116"/>
      <c r="QJN91" s="1116"/>
      <c r="QJO91" s="1116"/>
      <c r="QJP91" s="1116"/>
      <c r="QJQ91" s="1116"/>
      <c r="QJR91" s="1116"/>
      <c r="QJS91" s="1116"/>
      <c r="QJT91" s="1116"/>
      <c r="QJU91" s="1116"/>
      <c r="QJV91" s="1116"/>
      <c r="QJW91" s="1116"/>
      <c r="QJX91" s="1116"/>
      <c r="QJY91" s="1116"/>
      <c r="QJZ91" s="1116"/>
      <c r="QKA91" s="1116"/>
      <c r="QKB91" s="1116"/>
      <c r="QKC91" s="1116"/>
      <c r="QKD91" s="1116"/>
      <c r="QKE91" s="1116"/>
      <c r="QKF91" s="1116"/>
      <c r="QKG91" s="1116"/>
      <c r="QKH91" s="1116"/>
      <c r="QKI91" s="1116"/>
      <c r="QKJ91" s="1116"/>
      <c r="QKK91" s="1116"/>
      <c r="QKL91" s="1116"/>
      <c r="QKM91" s="1116"/>
      <c r="QKN91" s="1116"/>
      <c r="QKO91" s="1116"/>
      <c r="QKP91" s="1116"/>
      <c r="QKQ91" s="1116"/>
      <c r="QKR91" s="1116"/>
      <c r="QKS91" s="1116"/>
      <c r="QKT91" s="1116"/>
      <c r="QKU91" s="1116"/>
      <c r="QKV91" s="1116"/>
      <c r="QKW91" s="1116"/>
      <c r="QKX91" s="1116"/>
      <c r="QKY91" s="1116"/>
      <c r="QKZ91" s="1116"/>
      <c r="QLA91" s="1116"/>
      <c r="QLB91" s="1116"/>
      <c r="QLC91" s="1116"/>
      <c r="QLD91" s="1116"/>
      <c r="QLE91" s="1116"/>
      <c r="QLF91" s="1116"/>
      <c r="QLG91" s="1116"/>
      <c r="QLH91" s="1116"/>
      <c r="QLI91" s="1116"/>
      <c r="QLJ91" s="1116"/>
      <c r="QLK91" s="1116"/>
      <c r="QLL91" s="1116"/>
      <c r="QLM91" s="1116"/>
      <c r="QLN91" s="1116"/>
      <c r="QLO91" s="1116"/>
      <c r="QLP91" s="1116"/>
      <c r="QLQ91" s="1116"/>
      <c r="QLR91" s="1116"/>
      <c r="QLS91" s="1116"/>
      <c r="QLT91" s="1116"/>
      <c r="QLU91" s="1116"/>
      <c r="QLV91" s="1116"/>
      <c r="QLW91" s="1116"/>
      <c r="QLX91" s="1116"/>
      <c r="QLY91" s="1116"/>
      <c r="QLZ91" s="1116"/>
      <c r="QMA91" s="1116"/>
      <c r="QMB91" s="1116"/>
      <c r="QMC91" s="1116"/>
      <c r="QMD91" s="1116"/>
      <c r="QME91" s="1116"/>
      <c r="QMF91" s="1116"/>
      <c r="QMG91" s="1116"/>
      <c r="QMH91" s="1116"/>
      <c r="QMI91" s="1116"/>
      <c r="QMJ91" s="1116"/>
      <c r="QMK91" s="1116"/>
      <c r="QML91" s="1116"/>
      <c r="QMM91" s="1116"/>
      <c r="QMN91" s="1116"/>
      <c r="QMO91" s="1116"/>
      <c r="QMP91" s="1116"/>
      <c r="QMQ91" s="1116"/>
      <c r="QMR91" s="1116"/>
      <c r="QMS91" s="1116"/>
      <c r="QMT91" s="1116"/>
      <c r="QMU91" s="1116"/>
      <c r="QMV91" s="1116"/>
      <c r="QMW91" s="1116"/>
      <c r="QMX91" s="1116"/>
      <c r="QMY91" s="1116"/>
      <c r="QMZ91" s="1116"/>
      <c r="QNA91" s="1116"/>
      <c r="QNB91" s="1116"/>
      <c r="QNC91" s="1116"/>
      <c r="QND91" s="1116"/>
      <c r="QNE91" s="1116"/>
      <c r="QNF91" s="1116"/>
      <c r="QNG91" s="1116"/>
      <c r="QNH91" s="1116"/>
      <c r="QNI91" s="1116"/>
      <c r="QNJ91" s="1116"/>
      <c r="QNK91" s="1116"/>
      <c r="QNL91" s="1116"/>
      <c r="QNM91" s="1116"/>
      <c r="QNN91" s="1116"/>
      <c r="QNO91" s="1116"/>
      <c r="QNP91" s="1116"/>
      <c r="QNQ91" s="1116"/>
      <c r="QNR91" s="1116"/>
      <c r="QNS91" s="1116"/>
      <c r="QNT91" s="1116"/>
      <c r="QNU91" s="1116"/>
      <c r="QNV91" s="1116"/>
      <c r="QNW91" s="1116"/>
      <c r="QNX91" s="1116"/>
      <c r="QNY91" s="1116"/>
      <c r="QNZ91" s="1116"/>
      <c r="QOA91" s="1116"/>
      <c r="QOB91" s="1116"/>
      <c r="QOC91" s="1116"/>
      <c r="QOD91" s="1116"/>
      <c r="QOE91" s="1116"/>
      <c r="QOF91" s="1116"/>
      <c r="QOG91" s="1116"/>
      <c r="QOH91" s="1116"/>
      <c r="QOI91" s="1116"/>
      <c r="QOJ91" s="1116"/>
      <c r="QOK91" s="1116"/>
      <c r="QOL91" s="1116"/>
      <c r="QOM91" s="1116"/>
      <c r="QON91" s="1116"/>
      <c r="QOO91" s="1116"/>
      <c r="QOP91" s="1116"/>
      <c r="QOQ91" s="1116"/>
      <c r="QOR91" s="1116"/>
      <c r="QOS91" s="1116"/>
      <c r="QOT91" s="1116"/>
      <c r="QOU91" s="1116"/>
      <c r="QOV91" s="1116"/>
      <c r="QOW91" s="1116"/>
      <c r="QOX91" s="1116"/>
      <c r="QOY91" s="1116"/>
      <c r="QOZ91" s="1116"/>
      <c r="QPA91" s="1116"/>
      <c r="QPB91" s="1116"/>
      <c r="QPC91" s="1116"/>
      <c r="QPD91" s="1116"/>
      <c r="QPE91" s="1116"/>
      <c r="QPF91" s="1116"/>
      <c r="QPG91" s="1116"/>
      <c r="QPH91" s="1116"/>
      <c r="QPI91" s="1116"/>
      <c r="QPJ91" s="1116"/>
      <c r="QPK91" s="1116"/>
      <c r="QPL91" s="1116"/>
      <c r="QPM91" s="1116"/>
      <c r="QPN91" s="1116"/>
      <c r="QPO91" s="1116"/>
      <c r="QPP91" s="1116"/>
      <c r="QPQ91" s="1116"/>
      <c r="QPR91" s="1116"/>
      <c r="QPS91" s="1116"/>
      <c r="QPT91" s="1116"/>
      <c r="QPU91" s="1116"/>
      <c r="QPV91" s="1116"/>
      <c r="QPW91" s="1116"/>
      <c r="QPX91" s="1116"/>
      <c r="QPY91" s="1116"/>
      <c r="QPZ91" s="1116"/>
      <c r="QQA91" s="1116"/>
      <c r="QQB91" s="1116"/>
      <c r="QQC91" s="1116"/>
      <c r="QQD91" s="1116"/>
      <c r="QQE91" s="1116"/>
      <c r="QQF91" s="1116"/>
      <c r="QQG91" s="1116"/>
      <c r="QQH91" s="1116"/>
      <c r="QQI91" s="1116"/>
      <c r="QQJ91" s="1116"/>
      <c r="QQK91" s="1116"/>
      <c r="QQL91" s="1116"/>
      <c r="QQM91" s="1116"/>
      <c r="QQN91" s="1116"/>
      <c r="QQO91" s="1116"/>
      <c r="QQP91" s="1116"/>
      <c r="QQQ91" s="1116"/>
      <c r="QQR91" s="1116"/>
      <c r="QQS91" s="1116"/>
      <c r="QQT91" s="1116"/>
      <c r="QQU91" s="1116"/>
      <c r="QQV91" s="1116"/>
      <c r="QQW91" s="1116"/>
      <c r="QQX91" s="1116"/>
      <c r="QQY91" s="1116"/>
      <c r="QQZ91" s="1116"/>
      <c r="QRA91" s="1116"/>
      <c r="QRB91" s="1116"/>
      <c r="QRC91" s="1116"/>
      <c r="QRD91" s="1116"/>
      <c r="QRE91" s="1116"/>
      <c r="QRF91" s="1116"/>
      <c r="QRG91" s="1116"/>
      <c r="QRH91" s="1116"/>
      <c r="QRI91" s="1116"/>
      <c r="QRJ91" s="1116"/>
      <c r="QRK91" s="1116"/>
      <c r="QRL91" s="1116"/>
      <c r="QRM91" s="1116"/>
      <c r="QRN91" s="1116"/>
      <c r="QRO91" s="1116"/>
      <c r="QRP91" s="1116"/>
      <c r="QRQ91" s="1116"/>
      <c r="QRR91" s="1116"/>
      <c r="QRS91" s="1116"/>
      <c r="QRT91" s="1116"/>
      <c r="QRU91" s="1116"/>
      <c r="QRV91" s="1116"/>
      <c r="QRW91" s="1116"/>
      <c r="QRX91" s="1116"/>
      <c r="QRY91" s="1116"/>
      <c r="QRZ91" s="1116"/>
      <c r="QSA91" s="1116"/>
      <c r="QSB91" s="1116"/>
      <c r="QSC91" s="1116"/>
      <c r="QSD91" s="1116"/>
      <c r="QSE91" s="1116"/>
      <c r="QSF91" s="1116"/>
      <c r="QSG91" s="1116"/>
      <c r="QSH91" s="1116"/>
      <c r="QSI91" s="1116"/>
      <c r="QSJ91" s="1116"/>
      <c r="QSK91" s="1116"/>
      <c r="QSL91" s="1116"/>
      <c r="QSM91" s="1116"/>
      <c r="QSN91" s="1116"/>
      <c r="QSO91" s="1116"/>
      <c r="QSP91" s="1116"/>
      <c r="QSQ91" s="1116"/>
      <c r="QSR91" s="1116"/>
      <c r="QSS91" s="1116"/>
      <c r="QST91" s="1116"/>
      <c r="QSU91" s="1116"/>
      <c r="QSV91" s="1116"/>
      <c r="QSW91" s="1116"/>
      <c r="QSX91" s="1116"/>
      <c r="QSY91" s="1116"/>
      <c r="QSZ91" s="1116"/>
      <c r="QTA91" s="1116"/>
      <c r="QTB91" s="1116"/>
      <c r="QTC91" s="1116"/>
      <c r="QTD91" s="1116"/>
      <c r="QTE91" s="1116"/>
      <c r="QTF91" s="1116"/>
      <c r="QTG91" s="1116"/>
      <c r="QTH91" s="1116"/>
      <c r="QTI91" s="1116"/>
      <c r="QTJ91" s="1116"/>
      <c r="QTK91" s="1116"/>
      <c r="QTL91" s="1116"/>
      <c r="QTM91" s="1116"/>
      <c r="QTN91" s="1116"/>
      <c r="QTO91" s="1116"/>
      <c r="QTP91" s="1116"/>
      <c r="QTQ91" s="1116"/>
      <c r="QTR91" s="1116"/>
      <c r="QTS91" s="1116"/>
      <c r="QTT91" s="1116"/>
      <c r="QTU91" s="1116"/>
      <c r="QTV91" s="1116"/>
      <c r="QTW91" s="1116"/>
      <c r="QTX91" s="1116"/>
      <c r="QTY91" s="1116"/>
      <c r="QTZ91" s="1116"/>
      <c r="QUA91" s="1116"/>
      <c r="QUB91" s="1116"/>
      <c r="QUC91" s="1116"/>
      <c r="QUD91" s="1116"/>
      <c r="QUE91" s="1116"/>
      <c r="QUF91" s="1116"/>
      <c r="QUG91" s="1116"/>
      <c r="QUH91" s="1116"/>
      <c r="QUI91" s="1116"/>
      <c r="QUJ91" s="1116"/>
      <c r="QUK91" s="1116"/>
      <c r="QUL91" s="1116"/>
      <c r="QUM91" s="1116"/>
      <c r="QUN91" s="1116"/>
      <c r="QUO91" s="1116"/>
      <c r="QUP91" s="1116"/>
      <c r="QUQ91" s="1116"/>
      <c r="QUR91" s="1116"/>
      <c r="QUS91" s="1116"/>
      <c r="QUT91" s="1116"/>
      <c r="QUU91" s="1116"/>
      <c r="QUV91" s="1116"/>
      <c r="QUW91" s="1116"/>
      <c r="QUX91" s="1116"/>
      <c r="QUY91" s="1116"/>
      <c r="QUZ91" s="1116"/>
      <c r="QVA91" s="1116"/>
      <c r="QVB91" s="1116"/>
      <c r="QVC91" s="1116"/>
      <c r="QVD91" s="1116"/>
      <c r="QVE91" s="1116"/>
      <c r="QVF91" s="1116"/>
      <c r="QVG91" s="1116"/>
      <c r="QVH91" s="1116"/>
      <c r="QVI91" s="1116"/>
      <c r="QVJ91" s="1116"/>
      <c r="QVK91" s="1116"/>
      <c r="QVL91" s="1116"/>
      <c r="QVM91" s="1116"/>
      <c r="QVN91" s="1116"/>
      <c r="QVO91" s="1116"/>
      <c r="QVP91" s="1116"/>
      <c r="QVQ91" s="1116"/>
      <c r="QVR91" s="1116"/>
      <c r="QVS91" s="1116"/>
      <c r="QVT91" s="1116"/>
      <c r="QVU91" s="1116"/>
      <c r="QVV91" s="1116"/>
      <c r="QVW91" s="1116"/>
      <c r="QVX91" s="1116"/>
      <c r="QVY91" s="1116"/>
      <c r="QVZ91" s="1116"/>
      <c r="QWA91" s="1116"/>
      <c r="QWB91" s="1116"/>
      <c r="QWC91" s="1116"/>
      <c r="QWD91" s="1116"/>
      <c r="QWE91" s="1116"/>
      <c r="QWF91" s="1116"/>
      <c r="QWG91" s="1116"/>
      <c r="QWH91" s="1116"/>
      <c r="QWI91" s="1116"/>
      <c r="QWJ91" s="1116"/>
      <c r="QWK91" s="1116"/>
      <c r="QWL91" s="1116"/>
      <c r="QWM91" s="1116"/>
      <c r="QWN91" s="1116"/>
      <c r="QWO91" s="1116"/>
      <c r="QWP91" s="1116"/>
      <c r="QWQ91" s="1116"/>
      <c r="QWR91" s="1116"/>
      <c r="QWS91" s="1116"/>
      <c r="QWT91" s="1116"/>
      <c r="QWU91" s="1116"/>
      <c r="QWV91" s="1116"/>
      <c r="QWW91" s="1116"/>
      <c r="QWX91" s="1116"/>
      <c r="QWY91" s="1116"/>
      <c r="QWZ91" s="1116"/>
      <c r="QXA91" s="1116"/>
      <c r="QXB91" s="1116"/>
      <c r="QXC91" s="1116"/>
      <c r="QXD91" s="1116"/>
      <c r="QXE91" s="1116"/>
      <c r="QXF91" s="1116"/>
      <c r="QXG91" s="1116"/>
      <c r="QXH91" s="1116"/>
      <c r="QXI91" s="1116"/>
      <c r="QXJ91" s="1116"/>
      <c r="QXK91" s="1116"/>
      <c r="QXL91" s="1116"/>
      <c r="QXM91" s="1116"/>
      <c r="QXN91" s="1116"/>
      <c r="QXO91" s="1116"/>
      <c r="QXP91" s="1116"/>
      <c r="QXQ91" s="1116"/>
      <c r="QXR91" s="1116"/>
      <c r="QXS91" s="1116"/>
      <c r="QXT91" s="1116"/>
      <c r="QXU91" s="1116"/>
      <c r="QXV91" s="1116"/>
      <c r="QXW91" s="1116"/>
      <c r="QXX91" s="1116"/>
      <c r="QXY91" s="1116"/>
      <c r="QXZ91" s="1116"/>
      <c r="QYA91" s="1116"/>
      <c r="QYB91" s="1116"/>
      <c r="QYC91" s="1116"/>
      <c r="QYD91" s="1116"/>
      <c r="QYE91" s="1116"/>
      <c r="QYF91" s="1116"/>
      <c r="QYG91" s="1116"/>
      <c r="QYH91" s="1116"/>
      <c r="QYI91" s="1116"/>
      <c r="QYJ91" s="1116"/>
      <c r="QYK91" s="1116"/>
      <c r="QYL91" s="1116"/>
      <c r="QYM91" s="1116"/>
      <c r="QYN91" s="1116"/>
      <c r="QYO91" s="1116"/>
      <c r="QYP91" s="1116"/>
      <c r="QYQ91" s="1116"/>
      <c r="QYR91" s="1116"/>
      <c r="QYS91" s="1116"/>
      <c r="QYT91" s="1116"/>
      <c r="QYU91" s="1116"/>
      <c r="QYV91" s="1116"/>
      <c r="QYW91" s="1116"/>
      <c r="QYX91" s="1116"/>
      <c r="QYY91" s="1116"/>
      <c r="QYZ91" s="1116"/>
      <c r="QZA91" s="1116"/>
      <c r="QZB91" s="1116"/>
      <c r="QZC91" s="1116"/>
      <c r="QZD91" s="1116"/>
      <c r="QZE91" s="1116"/>
      <c r="QZF91" s="1116"/>
      <c r="QZG91" s="1116"/>
      <c r="QZH91" s="1116"/>
      <c r="QZI91" s="1116"/>
      <c r="QZJ91" s="1116"/>
      <c r="QZK91" s="1116"/>
      <c r="QZL91" s="1116"/>
      <c r="QZM91" s="1116"/>
      <c r="QZN91" s="1116"/>
      <c r="QZO91" s="1116"/>
      <c r="QZP91" s="1116"/>
      <c r="QZQ91" s="1116"/>
      <c r="QZR91" s="1116"/>
      <c r="QZS91" s="1116"/>
      <c r="QZT91" s="1116"/>
      <c r="QZU91" s="1116"/>
      <c r="QZV91" s="1116"/>
      <c r="QZW91" s="1116"/>
      <c r="QZX91" s="1116"/>
      <c r="QZY91" s="1116"/>
      <c r="QZZ91" s="1116"/>
      <c r="RAA91" s="1116"/>
      <c r="RAB91" s="1116"/>
      <c r="RAC91" s="1116"/>
      <c r="RAD91" s="1116"/>
      <c r="RAE91" s="1116"/>
      <c r="RAF91" s="1116"/>
      <c r="RAG91" s="1116"/>
      <c r="RAH91" s="1116"/>
      <c r="RAI91" s="1116"/>
      <c r="RAJ91" s="1116"/>
      <c r="RAK91" s="1116"/>
      <c r="RAL91" s="1116"/>
      <c r="RAM91" s="1116"/>
      <c r="RAN91" s="1116"/>
      <c r="RAO91" s="1116"/>
      <c r="RAP91" s="1116"/>
      <c r="RAQ91" s="1116"/>
      <c r="RAR91" s="1116"/>
      <c r="RAS91" s="1116"/>
      <c r="RAT91" s="1116"/>
      <c r="RAU91" s="1116"/>
      <c r="RAV91" s="1116"/>
      <c r="RAW91" s="1116"/>
      <c r="RAX91" s="1116"/>
      <c r="RAY91" s="1116"/>
      <c r="RAZ91" s="1116"/>
      <c r="RBA91" s="1116"/>
      <c r="RBB91" s="1116"/>
      <c r="RBC91" s="1116"/>
      <c r="RBD91" s="1116"/>
      <c r="RBE91" s="1116"/>
      <c r="RBF91" s="1116"/>
      <c r="RBG91" s="1116"/>
      <c r="RBH91" s="1116"/>
      <c r="RBI91" s="1116"/>
      <c r="RBJ91" s="1116"/>
      <c r="RBK91" s="1116"/>
      <c r="RBL91" s="1116"/>
      <c r="RBM91" s="1116"/>
      <c r="RBN91" s="1116"/>
      <c r="RBO91" s="1116"/>
      <c r="RBP91" s="1116"/>
      <c r="RBQ91" s="1116"/>
      <c r="RBR91" s="1116"/>
      <c r="RBS91" s="1116"/>
      <c r="RBT91" s="1116"/>
      <c r="RBU91" s="1116"/>
      <c r="RBV91" s="1116"/>
      <c r="RBW91" s="1116"/>
      <c r="RBX91" s="1116"/>
      <c r="RBY91" s="1116"/>
      <c r="RBZ91" s="1116"/>
      <c r="RCA91" s="1116"/>
      <c r="RCB91" s="1116"/>
      <c r="RCC91" s="1116"/>
      <c r="RCD91" s="1116"/>
      <c r="RCE91" s="1116"/>
      <c r="RCF91" s="1116"/>
      <c r="RCG91" s="1116"/>
      <c r="RCH91" s="1116"/>
      <c r="RCI91" s="1116"/>
      <c r="RCJ91" s="1116"/>
      <c r="RCK91" s="1116"/>
      <c r="RCL91" s="1116"/>
      <c r="RCM91" s="1116"/>
      <c r="RCN91" s="1116"/>
      <c r="RCO91" s="1116"/>
      <c r="RCP91" s="1116"/>
      <c r="RCQ91" s="1116"/>
      <c r="RCR91" s="1116"/>
      <c r="RCS91" s="1116"/>
      <c r="RCT91" s="1116"/>
      <c r="RCU91" s="1116"/>
      <c r="RCV91" s="1116"/>
      <c r="RCW91" s="1116"/>
      <c r="RCX91" s="1116"/>
      <c r="RCY91" s="1116"/>
      <c r="RCZ91" s="1116"/>
      <c r="RDA91" s="1116"/>
      <c r="RDB91" s="1116"/>
      <c r="RDC91" s="1116"/>
      <c r="RDD91" s="1116"/>
      <c r="RDE91" s="1116"/>
      <c r="RDF91" s="1116"/>
      <c r="RDG91" s="1116"/>
      <c r="RDH91" s="1116"/>
      <c r="RDI91" s="1116"/>
      <c r="RDJ91" s="1116"/>
      <c r="RDK91" s="1116"/>
      <c r="RDL91" s="1116"/>
      <c r="RDM91" s="1116"/>
      <c r="RDN91" s="1116"/>
      <c r="RDO91" s="1116"/>
      <c r="RDP91" s="1116"/>
      <c r="RDQ91" s="1116"/>
      <c r="RDR91" s="1116"/>
      <c r="RDS91" s="1116"/>
      <c r="RDT91" s="1116"/>
      <c r="RDU91" s="1116"/>
      <c r="RDV91" s="1116"/>
      <c r="RDW91" s="1116"/>
      <c r="RDX91" s="1116"/>
      <c r="RDY91" s="1116"/>
      <c r="RDZ91" s="1116"/>
      <c r="REA91" s="1116"/>
      <c r="REB91" s="1116"/>
      <c r="REC91" s="1116"/>
      <c r="RED91" s="1116"/>
      <c r="REE91" s="1116"/>
      <c r="REF91" s="1116"/>
      <c r="REG91" s="1116"/>
      <c r="REH91" s="1116"/>
      <c r="REI91" s="1116"/>
      <c r="REJ91" s="1116"/>
      <c r="REK91" s="1116"/>
      <c r="REL91" s="1116"/>
      <c r="REM91" s="1116"/>
      <c r="REN91" s="1116"/>
      <c r="REO91" s="1116"/>
      <c r="REP91" s="1116"/>
      <c r="REQ91" s="1116"/>
      <c r="RER91" s="1116"/>
      <c r="RES91" s="1116"/>
      <c r="RET91" s="1116"/>
      <c r="REU91" s="1116"/>
      <c r="REV91" s="1116"/>
      <c r="REW91" s="1116"/>
      <c r="REX91" s="1116"/>
      <c r="REY91" s="1116"/>
      <c r="REZ91" s="1116"/>
      <c r="RFA91" s="1116"/>
      <c r="RFB91" s="1116"/>
      <c r="RFC91" s="1116"/>
      <c r="RFD91" s="1116"/>
      <c r="RFE91" s="1116"/>
      <c r="RFF91" s="1116"/>
      <c r="RFG91" s="1116"/>
      <c r="RFH91" s="1116"/>
      <c r="RFI91" s="1116"/>
      <c r="RFJ91" s="1116"/>
      <c r="RFK91" s="1116"/>
      <c r="RFL91" s="1116"/>
      <c r="RFM91" s="1116"/>
      <c r="RFN91" s="1116"/>
      <c r="RFO91" s="1116"/>
      <c r="RFP91" s="1116"/>
      <c r="RFQ91" s="1116"/>
      <c r="RFR91" s="1116"/>
      <c r="RFS91" s="1116"/>
      <c r="RFT91" s="1116"/>
      <c r="RFU91" s="1116"/>
      <c r="RFV91" s="1116"/>
      <c r="RFW91" s="1116"/>
      <c r="RFX91" s="1116"/>
      <c r="RFY91" s="1116"/>
      <c r="RFZ91" s="1116"/>
      <c r="RGA91" s="1116"/>
      <c r="RGB91" s="1116"/>
      <c r="RGC91" s="1116"/>
      <c r="RGD91" s="1116"/>
      <c r="RGE91" s="1116"/>
      <c r="RGF91" s="1116"/>
      <c r="RGG91" s="1116"/>
      <c r="RGH91" s="1116"/>
      <c r="RGI91" s="1116"/>
      <c r="RGJ91" s="1116"/>
      <c r="RGK91" s="1116"/>
      <c r="RGL91" s="1116"/>
      <c r="RGM91" s="1116"/>
      <c r="RGN91" s="1116"/>
      <c r="RGO91" s="1116"/>
      <c r="RGP91" s="1116"/>
      <c r="RGQ91" s="1116"/>
      <c r="RGR91" s="1116"/>
      <c r="RGS91" s="1116"/>
      <c r="RGT91" s="1116"/>
      <c r="RGU91" s="1116"/>
      <c r="RGV91" s="1116"/>
      <c r="RGW91" s="1116"/>
      <c r="RGX91" s="1116"/>
      <c r="RGY91" s="1116"/>
      <c r="RGZ91" s="1116"/>
      <c r="RHA91" s="1116"/>
      <c r="RHB91" s="1116"/>
      <c r="RHC91" s="1116"/>
      <c r="RHD91" s="1116"/>
      <c r="RHE91" s="1116"/>
      <c r="RHF91" s="1116"/>
      <c r="RHG91" s="1116"/>
      <c r="RHH91" s="1116"/>
      <c r="RHI91" s="1116"/>
      <c r="RHJ91" s="1116"/>
      <c r="RHK91" s="1116"/>
      <c r="RHL91" s="1116"/>
      <c r="RHM91" s="1116"/>
      <c r="RHN91" s="1116"/>
      <c r="RHO91" s="1116"/>
      <c r="RHP91" s="1116"/>
      <c r="RHQ91" s="1116"/>
      <c r="RHR91" s="1116"/>
      <c r="RHS91" s="1116"/>
      <c r="RHT91" s="1116"/>
      <c r="RHU91" s="1116"/>
      <c r="RHV91" s="1116"/>
      <c r="RHW91" s="1116"/>
      <c r="RHX91" s="1116"/>
      <c r="RHY91" s="1116"/>
      <c r="RHZ91" s="1116"/>
      <c r="RIA91" s="1116"/>
      <c r="RIB91" s="1116"/>
      <c r="RIC91" s="1116"/>
      <c r="RID91" s="1116"/>
      <c r="RIE91" s="1116"/>
      <c r="RIF91" s="1116"/>
      <c r="RIG91" s="1116"/>
      <c r="RIH91" s="1116"/>
      <c r="RII91" s="1116"/>
      <c r="RIJ91" s="1116"/>
      <c r="RIK91" s="1116"/>
      <c r="RIL91" s="1116"/>
      <c r="RIM91" s="1116"/>
      <c r="RIN91" s="1116"/>
      <c r="RIO91" s="1116"/>
      <c r="RIP91" s="1116"/>
      <c r="RIQ91" s="1116"/>
      <c r="RIR91" s="1116"/>
      <c r="RIS91" s="1116"/>
      <c r="RIT91" s="1116"/>
      <c r="RIU91" s="1116"/>
      <c r="RIV91" s="1116"/>
      <c r="RIW91" s="1116"/>
      <c r="RIX91" s="1116"/>
      <c r="RIY91" s="1116"/>
      <c r="RIZ91" s="1116"/>
      <c r="RJA91" s="1116"/>
      <c r="RJB91" s="1116"/>
      <c r="RJC91" s="1116"/>
      <c r="RJD91" s="1116"/>
      <c r="RJE91" s="1116"/>
      <c r="RJF91" s="1116"/>
      <c r="RJG91" s="1116"/>
      <c r="RJH91" s="1116"/>
      <c r="RJI91" s="1116"/>
      <c r="RJJ91" s="1116"/>
      <c r="RJK91" s="1116"/>
      <c r="RJL91" s="1116"/>
      <c r="RJM91" s="1116"/>
      <c r="RJN91" s="1116"/>
      <c r="RJO91" s="1116"/>
      <c r="RJP91" s="1116"/>
      <c r="RJQ91" s="1116"/>
      <c r="RJR91" s="1116"/>
      <c r="RJS91" s="1116"/>
      <c r="RJT91" s="1116"/>
      <c r="RJU91" s="1116"/>
      <c r="RJV91" s="1116"/>
      <c r="RJW91" s="1116"/>
      <c r="RJX91" s="1116"/>
      <c r="RJY91" s="1116"/>
      <c r="RJZ91" s="1116"/>
      <c r="RKA91" s="1116"/>
      <c r="RKB91" s="1116"/>
      <c r="RKC91" s="1116"/>
      <c r="RKD91" s="1116"/>
      <c r="RKE91" s="1116"/>
      <c r="RKF91" s="1116"/>
      <c r="RKG91" s="1116"/>
      <c r="RKH91" s="1116"/>
      <c r="RKI91" s="1116"/>
      <c r="RKJ91" s="1116"/>
      <c r="RKK91" s="1116"/>
      <c r="RKL91" s="1116"/>
      <c r="RKM91" s="1116"/>
      <c r="RKN91" s="1116"/>
      <c r="RKO91" s="1116"/>
      <c r="RKP91" s="1116"/>
      <c r="RKQ91" s="1116"/>
      <c r="RKR91" s="1116"/>
      <c r="RKS91" s="1116"/>
      <c r="RKT91" s="1116"/>
      <c r="RKU91" s="1116"/>
      <c r="RKV91" s="1116"/>
      <c r="RKW91" s="1116"/>
      <c r="RKX91" s="1116"/>
      <c r="RKY91" s="1116"/>
      <c r="RKZ91" s="1116"/>
      <c r="RLA91" s="1116"/>
      <c r="RLB91" s="1116"/>
      <c r="RLC91" s="1116"/>
      <c r="RLD91" s="1116"/>
      <c r="RLE91" s="1116"/>
      <c r="RLF91" s="1116"/>
      <c r="RLG91" s="1116"/>
      <c r="RLH91" s="1116"/>
      <c r="RLI91" s="1116"/>
      <c r="RLJ91" s="1116"/>
      <c r="RLK91" s="1116"/>
      <c r="RLL91" s="1116"/>
      <c r="RLM91" s="1116"/>
      <c r="RLN91" s="1116"/>
      <c r="RLO91" s="1116"/>
      <c r="RLP91" s="1116"/>
      <c r="RLQ91" s="1116"/>
      <c r="RLR91" s="1116"/>
      <c r="RLS91" s="1116"/>
      <c r="RLT91" s="1116"/>
      <c r="RLU91" s="1116"/>
      <c r="RLV91" s="1116"/>
      <c r="RLW91" s="1116"/>
      <c r="RLX91" s="1116"/>
      <c r="RLY91" s="1116"/>
      <c r="RLZ91" s="1116"/>
      <c r="RMA91" s="1116"/>
      <c r="RMB91" s="1116"/>
      <c r="RMC91" s="1116"/>
      <c r="RMD91" s="1116"/>
      <c r="RME91" s="1116"/>
      <c r="RMF91" s="1116"/>
      <c r="RMG91" s="1116"/>
      <c r="RMH91" s="1116"/>
      <c r="RMI91" s="1116"/>
      <c r="RMJ91" s="1116"/>
      <c r="RMK91" s="1116"/>
      <c r="RML91" s="1116"/>
      <c r="RMM91" s="1116"/>
      <c r="RMN91" s="1116"/>
      <c r="RMO91" s="1116"/>
      <c r="RMP91" s="1116"/>
      <c r="RMQ91" s="1116"/>
      <c r="RMR91" s="1116"/>
      <c r="RMS91" s="1116"/>
      <c r="RMT91" s="1116"/>
      <c r="RMU91" s="1116"/>
      <c r="RMV91" s="1116"/>
      <c r="RMW91" s="1116"/>
      <c r="RMX91" s="1116"/>
      <c r="RMY91" s="1116"/>
      <c r="RMZ91" s="1116"/>
      <c r="RNA91" s="1116"/>
      <c r="RNB91" s="1116"/>
      <c r="RNC91" s="1116"/>
      <c r="RND91" s="1116"/>
      <c r="RNE91" s="1116"/>
      <c r="RNF91" s="1116"/>
      <c r="RNG91" s="1116"/>
      <c r="RNH91" s="1116"/>
      <c r="RNI91" s="1116"/>
      <c r="RNJ91" s="1116"/>
      <c r="RNK91" s="1116"/>
      <c r="RNL91" s="1116"/>
      <c r="RNM91" s="1116"/>
      <c r="RNN91" s="1116"/>
      <c r="RNO91" s="1116"/>
      <c r="RNP91" s="1116"/>
      <c r="RNQ91" s="1116"/>
      <c r="RNR91" s="1116"/>
      <c r="RNS91" s="1116"/>
      <c r="RNT91" s="1116"/>
      <c r="RNU91" s="1116"/>
      <c r="RNV91" s="1116"/>
      <c r="RNW91" s="1116"/>
      <c r="RNX91" s="1116"/>
      <c r="RNY91" s="1116"/>
      <c r="RNZ91" s="1116"/>
      <c r="ROA91" s="1116"/>
      <c r="ROB91" s="1116"/>
      <c r="ROC91" s="1116"/>
      <c r="ROD91" s="1116"/>
      <c r="ROE91" s="1116"/>
      <c r="ROF91" s="1116"/>
      <c r="ROG91" s="1116"/>
      <c r="ROH91" s="1116"/>
      <c r="ROI91" s="1116"/>
      <c r="ROJ91" s="1116"/>
      <c r="ROK91" s="1116"/>
      <c r="ROL91" s="1116"/>
      <c r="ROM91" s="1116"/>
      <c r="RON91" s="1116"/>
      <c r="ROO91" s="1116"/>
      <c r="ROP91" s="1116"/>
      <c r="ROQ91" s="1116"/>
      <c r="ROR91" s="1116"/>
      <c r="ROS91" s="1116"/>
      <c r="ROT91" s="1116"/>
      <c r="ROU91" s="1116"/>
      <c r="ROV91" s="1116"/>
      <c r="ROW91" s="1116"/>
      <c r="ROX91" s="1116"/>
      <c r="ROY91" s="1116"/>
      <c r="ROZ91" s="1116"/>
      <c r="RPA91" s="1116"/>
      <c r="RPB91" s="1116"/>
      <c r="RPC91" s="1116"/>
      <c r="RPD91" s="1116"/>
      <c r="RPE91" s="1116"/>
      <c r="RPF91" s="1116"/>
      <c r="RPG91" s="1116"/>
      <c r="RPH91" s="1116"/>
      <c r="RPI91" s="1116"/>
      <c r="RPJ91" s="1116"/>
      <c r="RPK91" s="1116"/>
      <c r="RPL91" s="1116"/>
      <c r="RPM91" s="1116"/>
      <c r="RPN91" s="1116"/>
      <c r="RPO91" s="1116"/>
      <c r="RPP91" s="1116"/>
      <c r="RPQ91" s="1116"/>
      <c r="RPR91" s="1116"/>
      <c r="RPS91" s="1116"/>
      <c r="RPT91" s="1116"/>
      <c r="RPU91" s="1116"/>
      <c r="RPV91" s="1116"/>
      <c r="RPW91" s="1116"/>
      <c r="RPX91" s="1116"/>
      <c r="RPY91" s="1116"/>
      <c r="RPZ91" s="1116"/>
      <c r="RQA91" s="1116"/>
      <c r="RQB91" s="1116"/>
      <c r="RQC91" s="1116"/>
      <c r="RQD91" s="1116"/>
      <c r="RQE91" s="1116"/>
      <c r="RQF91" s="1116"/>
      <c r="RQG91" s="1116"/>
      <c r="RQH91" s="1116"/>
      <c r="RQI91" s="1116"/>
      <c r="RQJ91" s="1116"/>
      <c r="RQK91" s="1116"/>
      <c r="RQL91" s="1116"/>
      <c r="RQM91" s="1116"/>
      <c r="RQN91" s="1116"/>
      <c r="RQO91" s="1116"/>
      <c r="RQP91" s="1116"/>
      <c r="RQQ91" s="1116"/>
      <c r="RQR91" s="1116"/>
      <c r="RQS91" s="1116"/>
      <c r="RQT91" s="1116"/>
      <c r="RQU91" s="1116"/>
      <c r="RQV91" s="1116"/>
      <c r="RQW91" s="1116"/>
      <c r="RQX91" s="1116"/>
      <c r="RQY91" s="1116"/>
      <c r="RQZ91" s="1116"/>
      <c r="RRA91" s="1116"/>
      <c r="RRB91" s="1116"/>
      <c r="RRC91" s="1116"/>
      <c r="RRD91" s="1116"/>
      <c r="RRE91" s="1116"/>
      <c r="RRF91" s="1116"/>
      <c r="RRG91" s="1116"/>
      <c r="RRH91" s="1116"/>
      <c r="RRI91" s="1116"/>
      <c r="RRJ91" s="1116"/>
      <c r="RRK91" s="1116"/>
      <c r="RRL91" s="1116"/>
      <c r="RRM91" s="1116"/>
      <c r="RRN91" s="1116"/>
      <c r="RRO91" s="1116"/>
      <c r="RRP91" s="1116"/>
      <c r="RRQ91" s="1116"/>
      <c r="RRR91" s="1116"/>
      <c r="RRS91" s="1116"/>
      <c r="RRT91" s="1116"/>
      <c r="RRU91" s="1116"/>
      <c r="RRV91" s="1116"/>
      <c r="RRW91" s="1116"/>
      <c r="RRX91" s="1116"/>
      <c r="RRY91" s="1116"/>
      <c r="RRZ91" s="1116"/>
      <c r="RSA91" s="1116"/>
      <c r="RSB91" s="1116"/>
      <c r="RSC91" s="1116"/>
      <c r="RSD91" s="1116"/>
      <c r="RSE91" s="1116"/>
      <c r="RSF91" s="1116"/>
      <c r="RSG91" s="1116"/>
      <c r="RSH91" s="1116"/>
      <c r="RSI91" s="1116"/>
      <c r="RSJ91" s="1116"/>
      <c r="RSK91" s="1116"/>
      <c r="RSL91" s="1116"/>
      <c r="RSM91" s="1116"/>
      <c r="RSN91" s="1116"/>
      <c r="RSO91" s="1116"/>
      <c r="RSP91" s="1116"/>
      <c r="RSQ91" s="1116"/>
      <c r="RSR91" s="1116"/>
      <c r="RSS91" s="1116"/>
      <c r="RST91" s="1116"/>
      <c r="RSU91" s="1116"/>
      <c r="RSV91" s="1116"/>
      <c r="RSW91" s="1116"/>
      <c r="RSX91" s="1116"/>
      <c r="RSY91" s="1116"/>
      <c r="RSZ91" s="1116"/>
      <c r="RTA91" s="1116"/>
      <c r="RTB91" s="1116"/>
      <c r="RTC91" s="1116"/>
      <c r="RTD91" s="1116"/>
      <c r="RTE91" s="1116"/>
      <c r="RTF91" s="1116"/>
      <c r="RTG91" s="1116"/>
      <c r="RTH91" s="1116"/>
      <c r="RTI91" s="1116"/>
      <c r="RTJ91" s="1116"/>
      <c r="RTK91" s="1116"/>
      <c r="RTL91" s="1116"/>
      <c r="RTM91" s="1116"/>
      <c r="RTN91" s="1116"/>
      <c r="RTO91" s="1116"/>
      <c r="RTP91" s="1116"/>
      <c r="RTQ91" s="1116"/>
      <c r="RTR91" s="1116"/>
      <c r="RTS91" s="1116"/>
      <c r="RTT91" s="1116"/>
      <c r="RTU91" s="1116"/>
      <c r="RTV91" s="1116"/>
      <c r="RTW91" s="1116"/>
      <c r="RTX91" s="1116"/>
      <c r="RTY91" s="1116"/>
      <c r="RTZ91" s="1116"/>
      <c r="RUA91" s="1116"/>
      <c r="RUB91" s="1116"/>
      <c r="RUC91" s="1116"/>
      <c r="RUD91" s="1116"/>
      <c r="RUE91" s="1116"/>
      <c r="RUF91" s="1116"/>
      <c r="RUG91" s="1116"/>
      <c r="RUH91" s="1116"/>
      <c r="RUI91" s="1116"/>
      <c r="RUJ91" s="1116"/>
      <c r="RUK91" s="1116"/>
      <c r="RUL91" s="1116"/>
      <c r="RUM91" s="1116"/>
      <c r="RUN91" s="1116"/>
      <c r="RUO91" s="1116"/>
      <c r="RUP91" s="1116"/>
      <c r="RUQ91" s="1116"/>
      <c r="RUR91" s="1116"/>
      <c r="RUS91" s="1116"/>
      <c r="RUT91" s="1116"/>
      <c r="RUU91" s="1116"/>
      <c r="RUV91" s="1116"/>
      <c r="RUW91" s="1116"/>
      <c r="RUX91" s="1116"/>
      <c r="RUY91" s="1116"/>
      <c r="RUZ91" s="1116"/>
      <c r="RVA91" s="1116"/>
      <c r="RVB91" s="1116"/>
      <c r="RVC91" s="1116"/>
      <c r="RVD91" s="1116"/>
      <c r="RVE91" s="1116"/>
      <c r="RVF91" s="1116"/>
      <c r="RVG91" s="1116"/>
      <c r="RVH91" s="1116"/>
      <c r="RVI91" s="1116"/>
      <c r="RVJ91" s="1116"/>
      <c r="RVK91" s="1116"/>
      <c r="RVL91" s="1116"/>
      <c r="RVM91" s="1116"/>
      <c r="RVN91" s="1116"/>
      <c r="RVO91" s="1116"/>
      <c r="RVP91" s="1116"/>
      <c r="RVQ91" s="1116"/>
      <c r="RVR91" s="1116"/>
      <c r="RVS91" s="1116"/>
      <c r="RVT91" s="1116"/>
      <c r="RVU91" s="1116"/>
      <c r="RVV91" s="1116"/>
      <c r="RVW91" s="1116"/>
      <c r="RVX91" s="1116"/>
      <c r="RVY91" s="1116"/>
      <c r="RVZ91" s="1116"/>
      <c r="RWA91" s="1116"/>
      <c r="RWB91" s="1116"/>
      <c r="RWC91" s="1116"/>
      <c r="RWD91" s="1116"/>
      <c r="RWE91" s="1116"/>
      <c r="RWF91" s="1116"/>
      <c r="RWG91" s="1116"/>
      <c r="RWH91" s="1116"/>
      <c r="RWI91" s="1116"/>
      <c r="RWJ91" s="1116"/>
      <c r="RWK91" s="1116"/>
      <c r="RWL91" s="1116"/>
      <c r="RWM91" s="1116"/>
      <c r="RWN91" s="1116"/>
      <c r="RWO91" s="1116"/>
      <c r="RWP91" s="1116"/>
      <c r="RWQ91" s="1116"/>
      <c r="RWR91" s="1116"/>
      <c r="RWS91" s="1116"/>
      <c r="RWT91" s="1116"/>
      <c r="RWU91" s="1116"/>
      <c r="RWV91" s="1116"/>
      <c r="RWW91" s="1116"/>
      <c r="RWX91" s="1116"/>
      <c r="RWY91" s="1116"/>
      <c r="RWZ91" s="1116"/>
      <c r="RXA91" s="1116"/>
      <c r="RXB91" s="1116"/>
      <c r="RXC91" s="1116"/>
      <c r="RXD91" s="1116"/>
      <c r="RXE91" s="1116"/>
      <c r="RXF91" s="1116"/>
      <c r="RXG91" s="1116"/>
      <c r="RXH91" s="1116"/>
      <c r="RXI91" s="1116"/>
      <c r="RXJ91" s="1116"/>
      <c r="RXK91" s="1116"/>
      <c r="RXL91" s="1116"/>
      <c r="RXM91" s="1116"/>
      <c r="RXN91" s="1116"/>
      <c r="RXO91" s="1116"/>
      <c r="RXP91" s="1116"/>
      <c r="RXQ91" s="1116"/>
      <c r="RXR91" s="1116"/>
      <c r="RXS91" s="1116"/>
      <c r="RXT91" s="1116"/>
      <c r="RXU91" s="1116"/>
      <c r="RXV91" s="1116"/>
      <c r="RXW91" s="1116"/>
      <c r="RXX91" s="1116"/>
      <c r="RXY91" s="1116"/>
      <c r="RXZ91" s="1116"/>
      <c r="RYA91" s="1116"/>
      <c r="RYB91" s="1116"/>
      <c r="RYC91" s="1116"/>
      <c r="RYD91" s="1116"/>
      <c r="RYE91" s="1116"/>
      <c r="RYF91" s="1116"/>
      <c r="RYG91" s="1116"/>
      <c r="RYH91" s="1116"/>
      <c r="RYI91" s="1116"/>
      <c r="RYJ91" s="1116"/>
      <c r="RYK91" s="1116"/>
      <c r="RYL91" s="1116"/>
      <c r="RYM91" s="1116"/>
      <c r="RYN91" s="1116"/>
      <c r="RYO91" s="1116"/>
      <c r="RYP91" s="1116"/>
      <c r="RYQ91" s="1116"/>
      <c r="RYR91" s="1116"/>
      <c r="RYS91" s="1116"/>
      <c r="RYT91" s="1116"/>
      <c r="RYU91" s="1116"/>
      <c r="RYV91" s="1116"/>
      <c r="RYW91" s="1116"/>
      <c r="RYX91" s="1116"/>
      <c r="RYY91" s="1116"/>
      <c r="RYZ91" s="1116"/>
      <c r="RZA91" s="1116"/>
      <c r="RZB91" s="1116"/>
      <c r="RZC91" s="1116"/>
      <c r="RZD91" s="1116"/>
      <c r="RZE91" s="1116"/>
      <c r="RZF91" s="1116"/>
      <c r="RZG91" s="1116"/>
      <c r="RZH91" s="1116"/>
      <c r="RZI91" s="1116"/>
      <c r="RZJ91" s="1116"/>
      <c r="RZK91" s="1116"/>
      <c r="RZL91" s="1116"/>
      <c r="RZM91" s="1116"/>
      <c r="RZN91" s="1116"/>
      <c r="RZO91" s="1116"/>
      <c r="RZP91" s="1116"/>
      <c r="RZQ91" s="1116"/>
      <c r="RZR91" s="1116"/>
      <c r="RZS91" s="1116"/>
      <c r="RZT91" s="1116"/>
      <c r="RZU91" s="1116"/>
      <c r="RZV91" s="1116"/>
      <c r="RZW91" s="1116"/>
      <c r="RZX91" s="1116"/>
      <c r="RZY91" s="1116"/>
      <c r="RZZ91" s="1116"/>
      <c r="SAA91" s="1116"/>
      <c r="SAB91" s="1116"/>
      <c r="SAC91" s="1116"/>
      <c r="SAD91" s="1116"/>
      <c r="SAE91" s="1116"/>
      <c r="SAF91" s="1116"/>
      <c r="SAG91" s="1116"/>
      <c r="SAH91" s="1116"/>
      <c r="SAI91" s="1116"/>
      <c r="SAJ91" s="1116"/>
      <c r="SAK91" s="1116"/>
      <c r="SAL91" s="1116"/>
      <c r="SAM91" s="1116"/>
      <c r="SAN91" s="1116"/>
      <c r="SAO91" s="1116"/>
      <c r="SAP91" s="1116"/>
      <c r="SAQ91" s="1116"/>
      <c r="SAR91" s="1116"/>
      <c r="SAS91" s="1116"/>
      <c r="SAT91" s="1116"/>
      <c r="SAU91" s="1116"/>
      <c r="SAV91" s="1116"/>
      <c r="SAW91" s="1116"/>
      <c r="SAX91" s="1116"/>
      <c r="SAY91" s="1116"/>
      <c r="SAZ91" s="1116"/>
      <c r="SBA91" s="1116"/>
      <c r="SBB91" s="1116"/>
      <c r="SBC91" s="1116"/>
      <c r="SBD91" s="1116"/>
      <c r="SBE91" s="1116"/>
      <c r="SBF91" s="1116"/>
      <c r="SBG91" s="1116"/>
      <c r="SBH91" s="1116"/>
      <c r="SBI91" s="1116"/>
      <c r="SBJ91" s="1116"/>
      <c r="SBK91" s="1116"/>
      <c r="SBL91" s="1116"/>
      <c r="SBM91" s="1116"/>
      <c r="SBN91" s="1116"/>
      <c r="SBO91" s="1116"/>
      <c r="SBP91" s="1116"/>
      <c r="SBQ91" s="1116"/>
      <c r="SBR91" s="1116"/>
      <c r="SBS91" s="1116"/>
      <c r="SBT91" s="1116"/>
      <c r="SBU91" s="1116"/>
      <c r="SBV91" s="1116"/>
      <c r="SBW91" s="1116"/>
      <c r="SBX91" s="1116"/>
      <c r="SBY91" s="1116"/>
      <c r="SBZ91" s="1116"/>
      <c r="SCA91" s="1116"/>
      <c r="SCB91" s="1116"/>
      <c r="SCC91" s="1116"/>
      <c r="SCD91" s="1116"/>
      <c r="SCE91" s="1116"/>
      <c r="SCF91" s="1116"/>
      <c r="SCG91" s="1116"/>
      <c r="SCH91" s="1116"/>
      <c r="SCI91" s="1116"/>
      <c r="SCJ91" s="1116"/>
      <c r="SCK91" s="1116"/>
      <c r="SCL91" s="1116"/>
      <c r="SCM91" s="1116"/>
      <c r="SCN91" s="1116"/>
      <c r="SCO91" s="1116"/>
      <c r="SCP91" s="1116"/>
      <c r="SCQ91" s="1116"/>
      <c r="SCR91" s="1116"/>
      <c r="SCS91" s="1116"/>
      <c r="SCT91" s="1116"/>
      <c r="SCU91" s="1116"/>
      <c r="SCV91" s="1116"/>
      <c r="SCW91" s="1116"/>
      <c r="SCX91" s="1116"/>
      <c r="SCY91" s="1116"/>
      <c r="SCZ91" s="1116"/>
      <c r="SDA91" s="1116"/>
      <c r="SDB91" s="1116"/>
      <c r="SDC91" s="1116"/>
      <c r="SDD91" s="1116"/>
      <c r="SDE91" s="1116"/>
      <c r="SDF91" s="1116"/>
      <c r="SDG91" s="1116"/>
      <c r="SDH91" s="1116"/>
      <c r="SDI91" s="1116"/>
      <c r="SDJ91" s="1116"/>
      <c r="SDK91" s="1116"/>
      <c r="SDL91" s="1116"/>
      <c r="SDM91" s="1116"/>
      <c r="SDN91" s="1116"/>
      <c r="SDO91" s="1116"/>
      <c r="SDP91" s="1116"/>
      <c r="SDQ91" s="1116"/>
      <c r="SDR91" s="1116"/>
      <c r="SDS91" s="1116"/>
      <c r="SDT91" s="1116"/>
      <c r="SDU91" s="1116"/>
      <c r="SDV91" s="1116"/>
      <c r="SDW91" s="1116"/>
      <c r="SDX91" s="1116"/>
      <c r="SDY91" s="1116"/>
      <c r="SDZ91" s="1116"/>
      <c r="SEA91" s="1116"/>
      <c r="SEB91" s="1116"/>
      <c r="SEC91" s="1116"/>
      <c r="SED91" s="1116"/>
      <c r="SEE91" s="1116"/>
      <c r="SEF91" s="1116"/>
      <c r="SEG91" s="1116"/>
      <c r="SEH91" s="1116"/>
      <c r="SEI91" s="1116"/>
      <c r="SEJ91" s="1116"/>
      <c r="SEK91" s="1116"/>
      <c r="SEL91" s="1116"/>
      <c r="SEM91" s="1116"/>
      <c r="SEN91" s="1116"/>
      <c r="SEO91" s="1116"/>
      <c r="SEP91" s="1116"/>
      <c r="SEQ91" s="1116"/>
      <c r="SER91" s="1116"/>
      <c r="SES91" s="1116"/>
      <c r="SET91" s="1116"/>
      <c r="SEU91" s="1116"/>
      <c r="SEV91" s="1116"/>
      <c r="SEW91" s="1116"/>
      <c r="SEX91" s="1116"/>
      <c r="SEY91" s="1116"/>
      <c r="SEZ91" s="1116"/>
      <c r="SFA91" s="1116"/>
      <c r="SFB91" s="1116"/>
      <c r="SFC91" s="1116"/>
      <c r="SFD91" s="1116"/>
      <c r="SFE91" s="1116"/>
      <c r="SFF91" s="1116"/>
      <c r="SFG91" s="1116"/>
      <c r="SFH91" s="1116"/>
      <c r="SFI91" s="1116"/>
      <c r="SFJ91" s="1116"/>
      <c r="SFK91" s="1116"/>
      <c r="SFL91" s="1116"/>
      <c r="SFM91" s="1116"/>
      <c r="SFN91" s="1116"/>
      <c r="SFO91" s="1116"/>
      <c r="SFP91" s="1116"/>
      <c r="SFQ91" s="1116"/>
      <c r="SFR91" s="1116"/>
      <c r="SFS91" s="1116"/>
      <c r="SFT91" s="1116"/>
      <c r="SFU91" s="1116"/>
      <c r="SFV91" s="1116"/>
      <c r="SFW91" s="1116"/>
      <c r="SFX91" s="1116"/>
      <c r="SFY91" s="1116"/>
      <c r="SFZ91" s="1116"/>
      <c r="SGA91" s="1116"/>
      <c r="SGB91" s="1116"/>
      <c r="SGC91" s="1116"/>
      <c r="SGD91" s="1116"/>
      <c r="SGE91" s="1116"/>
      <c r="SGF91" s="1116"/>
      <c r="SGG91" s="1116"/>
      <c r="SGH91" s="1116"/>
      <c r="SGI91" s="1116"/>
      <c r="SGJ91" s="1116"/>
      <c r="SGK91" s="1116"/>
      <c r="SGL91" s="1116"/>
      <c r="SGM91" s="1116"/>
      <c r="SGN91" s="1116"/>
      <c r="SGO91" s="1116"/>
      <c r="SGP91" s="1116"/>
      <c r="SGQ91" s="1116"/>
      <c r="SGR91" s="1116"/>
      <c r="SGS91" s="1116"/>
      <c r="SGT91" s="1116"/>
      <c r="SGU91" s="1116"/>
      <c r="SGV91" s="1116"/>
      <c r="SGW91" s="1116"/>
      <c r="SGX91" s="1116"/>
      <c r="SGY91" s="1116"/>
      <c r="SGZ91" s="1116"/>
      <c r="SHA91" s="1116"/>
      <c r="SHB91" s="1116"/>
      <c r="SHC91" s="1116"/>
      <c r="SHD91" s="1116"/>
      <c r="SHE91" s="1116"/>
      <c r="SHF91" s="1116"/>
      <c r="SHG91" s="1116"/>
      <c r="SHH91" s="1116"/>
      <c r="SHI91" s="1116"/>
      <c r="SHJ91" s="1116"/>
      <c r="SHK91" s="1116"/>
      <c r="SHL91" s="1116"/>
      <c r="SHM91" s="1116"/>
      <c r="SHN91" s="1116"/>
      <c r="SHO91" s="1116"/>
      <c r="SHP91" s="1116"/>
      <c r="SHQ91" s="1116"/>
      <c r="SHR91" s="1116"/>
      <c r="SHS91" s="1116"/>
      <c r="SHT91" s="1116"/>
      <c r="SHU91" s="1116"/>
      <c r="SHV91" s="1116"/>
      <c r="SHW91" s="1116"/>
      <c r="SHX91" s="1116"/>
      <c r="SHY91" s="1116"/>
      <c r="SHZ91" s="1116"/>
      <c r="SIA91" s="1116"/>
      <c r="SIB91" s="1116"/>
      <c r="SIC91" s="1116"/>
      <c r="SID91" s="1116"/>
      <c r="SIE91" s="1116"/>
      <c r="SIF91" s="1116"/>
      <c r="SIG91" s="1116"/>
      <c r="SIH91" s="1116"/>
      <c r="SII91" s="1116"/>
      <c r="SIJ91" s="1116"/>
      <c r="SIK91" s="1116"/>
      <c r="SIL91" s="1116"/>
      <c r="SIM91" s="1116"/>
      <c r="SIN91" s="1116"/>
      <c r="SIO91" s="1116"/>
      <c r="SIP91" s="1116"/>
      <c r="SIQ91" s="1116"/>
      <c r="SIR91" s="1116"/>
      <c r="SIS91" s="1116"/>
      <c r="SIT91" s="1116"/>
      <c r="SIU91" s="1116"/>
      <c r="SIV91" s="1116"/>
      <c r="SIW91" s="1116"/>
      <c r="SIX91" s="1116"/>
      <c r="SIY91" s="1116"/>
      <c r="SIZ91" s="1116"/>
      <c r="SJA91" s="1116"/>
      <c r="SJB91" s="1116"/>
      <c r="SJC91" s="1116"/>
      <c r="SJD91" s="1116"/>
      <c r="SJE91" s="1116"/>
      <c r="SJF91" s="1116"/>
      <c r="SJG91" s="1116"/>
      <c r="SJH91" s="1116"/>
      <c r="SJI91" s="1116"/>
      <c r="SJJ91" s="1116"/>
      <c r="SJK91" s="1116"/>
      <c r="SJL91" s="1116"/>
      <c r="SJM91" s="1116"/>
      <c r="SJN91" s="1116"/>
      <c r="SJO91" s="1116"/>
      <c r="SJP91" s="1116"/>
      <c r="SJQ91" s="1116"/>
      <c r="SJR91" s="1116"/>
      <c r="SJS91" s="1116"/>
      <c r="SJT91" s="1116"/>
      <c r="SJU91" s="1116"/>
      <c r="SJV91" s="1116"/>
      <c r="SJW91" s="1116"/>
      <c r="SJX91" s="1116"/>
      <c r="SJY91" s="1116"/>
      <c r="SJZ91" s="1116"/>
      <c r="SKA91" s="1116"/>
      <c r="SKB91" s="1116"/>
      <c r="SKC91" s="1116"/>
      <c r="SKD91" s="1116"/>
      <c r="SKE91" s="1116"/>
      <c r="SKF91" s="1116"/>
      <c r="SKG91" s="1116"/>
      <c r="SKH91" s="1116"/>
      <c r="SKI91" s="1116"/>
      <c r="SKJ91" s="1116"/>
      <c r="SKK91" s="1116"/>
      <c r="SKL91" s="1116"/>
      <c r="SKM91" s="1116"/>
      <c r="SKN91" s="1116"/>
      <c r="SKO91" s="1116"/>
      <c r="SKP91" s="1116"/>
      <c r="SKQ91" s="1116"/>
      <c r="SKR91" s="1116"/>
      <c r="SKS91" s="1116"/>
      <c r="SKT91" s="1116"/>
      <c r="SKU91" s="1116"/>
      <c r="SKV91" s="1116"/>
      <c r="SKW91" s="1116"/>
      <c r="SKX91" s="1116"/>
      <c r="SKY91" s="1116"/>
      <c r="SKZ91" s="1116"/>
      <c r="SLA91" s="1116"/>
      <c r="SLB91" s="1116"/>
      <c r="SLC91" s="1116"/>
      <c r="SLD91" s="1116"/>
      <c r="SLE91" s="1116"/>
      <c r="SLF91" s="1116"/>
      <c r="SLG91" s="1116"/>
      <c r="SLH91" s="1116"/>
      <c r="SLI91" s="1116"/>
      <c r="SLJ91" s="1116"/>
      <c r="SLK91" s="1116"/>
      <c r="SLL91" s="1116"/>
      <c r="SLM91" s="1116"/>
      <c r="SLN91" s="1116"/>
      <c r="SLO91" s="1116"/>
      <c r="SLP91" s="1116"/>
      <c r="SLQ91" s="1116"/>
      <c r="SLR91" s="1116"/>
      <c r="SLS91" s="1116"/>
      <c r="SLT91" s="1116"/>
      <c r="SLU91" s="1116"/>
      <c r="SLV91" s="1116"/>
      <c r="SLW91" s="1116"/>
      <c r="SLX91" s="1116"/>
      <c r="SLY91" s="1116"/>
      <c r="SLZ91" s="1116"/>
      <c r="SMA91" s="1116"/>
      <c r="SMB91" s="1116"/>
      <c r="SMC91" s="1116"/>
      <c r="SMD91" s="1116"/>
      <c r="SME91" s="1116"/>
      <c r="SMF91" s="1116"/>
      <c r="SMG91" s="1116"/>
      <c r="SMH91" s="1116"/>
      <c r="SMI91" s="1116"/>
      <c r="SMJ91" s="1116"/>
      <c r="SMK91" s="1116"/>
      <c r="SML91" s="1116"/>
      <c r="SMM91" s="1116"/>
      <c r="SMN91" s="1116"/>
      <c r="SMO91" s="1116"/>
      <c r="SMP91" s="1116"/>
      <c r="SMQ91" s="1116"/>
      <c r="SMR91" s="1116"/>
      <c r="SMS91" s="1116"/>
      <c r="SMT91" s="1116"/>
      <c r="SMU91" s="1116"/>
      <c r="SMV91" s="1116"/>
      <c r="SMW91" s="1116"/>
      <c r="SMX91" s="1116"/>
      <c r="SMY91" s="1116"/>
      <c r="SMZ91" s="1116"/>
      <c r="SNA91" s="1116"/>
      <c r="SNB91" s="1116"/>
      <c r="SNC91" s="1116"/>
      <c r="SND91" s="1116"/>
      <c r="SNE91" s="1116"/>
      <c r="SNF91" s="1116"/>
      <c r="SNG91" s="1116"/>
      <c r="SNH91" s="1116"/>
      <c r="SNI91" s="1116"/>
      <c r="SNJ91" s="1116"/>
      <c r="SNK91" s="1116"/>
      <c r="SNL91" s="1116"/>
      <c r="SNM91" s="1116"/>
      <c r="SNN91" s="1116"/>
      <c r="SNO91" s="1116"/>
      <c r="SNP91" s="1116"/>
      <c r="SNQ91" s="1116"/>
      <c r="SNR91" s="1116"/>
      <c r="SNS91" s="1116"/>
      <c r="SNT91" s="1116"/>
      <c r="SNU91" s="1116"/>
      <c r="SNV91" s="1116"/>
      <c r="SNW91" s="1116"/>
      <c r="SNX91" s="1116"/>
      <c r="SNY91" s="1116"/>
      <c r="SNZ91" s="1116"/>
      <c r="SOA91" s="1116"/>
      <c r="SOB91" s="1116"/>
      <c r="SOC91" s="1116"/>
      <c r="SOD91" s="1116"/>
      <c r="SOE91" s="1116"/>
      <c r="SOF91" s="1116"/>
      <c r="SOG91" s="1116"/>
      <c r="SOH91" s="1116"/>
      <c r="SOI91" s="1116"/>
      <c r="SOJ91" s="1116"/>
      <c r="SOK91" s="1116"/>
      <c r="SOL91" s="1116"/>
      <c r="SOM91" s="1116"/>
      <c r="SON91" s="1116"/>
      <c r="SOO91" s="1116"/>
      <c r="SOP91" s="1116"/>
      <c r="SOQ91" s="1116"/>
      <c r="SOR91" s="1116"/>
      <c r="SOS91" s="1116"/>
      <c r="SOT91" s="1116"/>
      <c r="SOU91" s="1116"/>
      <c r="SOV91" s="1116"/>
      <c r="SOW91" s="1116"/>
      <c r="SOX91" s="1116"/>
      <c r="SOY91" s="1116"/>
      <c r="SOZ91" s="1116"/>
      <c r="SPA91" s="1116"/>
      <c r="SPB91" s="1116"/>
      <c r="SPC91" s="1116"/>
      <c r="SPD91" s="1116"/>
      <c r="SPE91" s="1116"/>
      <c r="SPF91" s="1116"/>
      <c r="SPG91" s="1116"/>
      <c r="SPH91" s="1116"/>
      <c r="SPI91" s="1116"/>
      <c r="SPJ91" s="1116"/>
      <c r="SPK91" s="1116"/>
      <c r="SPL91" s="1116"/>
      <c r="SPM91" s="1116"/>
      <c r="SPN91" s="1116"/>
      <c r="SPO91" s="1116"/>
      <c r="SPP91" s="1116"/>
      <c r="SPQ91" s="1116"/>
      <c r="SPR91" s="1116"/>
      <c r="SPS91" s="1116"/>
      <c r="SPT91" s="1116"/>
      <c r="SPU91" s="1116"/>
      <c r="SPV91" s="1116"/>
      <c r="SPW91" s="1116"/>
      <c r="SPX91" s="1116"/>
      <c r="SPY91" s="1116"/>
      <c r="SPZ91" s="1116"/>
      <c r="SQA91" s="1116"/>
      <c r="SQB91" s="1116"/>
      <c r="SQC91" s="1116"/>
      <c r="SQD91" s="1116"/>
      <c r="SQE91" s="1116"/>
      <c r="SQF91" s="1116"/>
      <c r="SQG91" s="1116"/>
      <c r="SQH91" s="1116"/>
      <c r="SQI91" s="1116"/>
      <c r="SQJ91" s="1116"/>
      <c r="SQK91" s="1116"/>
      <c r="SQL91" s="1116"/>
      <c r="SQM91" s="1116"/>
      <c r="SQN91" s="1116"/>
      <c r="SQO91" s="1116"/>
      <c r="SQP91" s="1116"/>
      <c r="SQQ91" s="1116"/>
      <c r="SQR91" s="1116"/>
      <c r="SQS91" s="1116"/>
      <c r="SQT91" s="1116"/>
      <c r="SQU91" s="1116"/>
      <c r="SQV91" s="1116"/>
      <c r="SQW91" s="1116"/>
      <c r="SQX91" s="1116"/>
      <c r="SQY91" s="1116"/>
      <c r="SQZ91" s="1116"/>
      <c r="SRA91" s="1116"/>
      <c r="SRB91" s="1116"/>
      <c r="SRC91" s="1116"/>
      <c r="SRD91" s="1116"/>
      <c r="SRE91" s="1116"/>
      <c r="SRF91" s="1116"/>
      <c r="SRG91" s="1116"/>
      <c r="SRH91" s="1116"/>
      <c r="SRI91" s="1116"/>
      <c r="SRJ91" s="1116"/>
      <c r="SRK91" s="1116"/>
      <c r="SRL91" s="1116"/>
      <c r="SRM91" s="1116"/>
      <c r="SRN91" s="1116"/>
      <c r="SRO91" s="1116"/>
      <c r="SRP91" s="1116"/>
      <c r="SRQ91" s="1116"/>
      <c r="SRR91" s="1116"/>
      <c r="SRS91" s="1116"/>
      <c r="SRT91" s="1116"/>
      <c r="SRU91" s="1116"/>
      <c r="SRV91" s="1116"/>
      <c r="SRW91" s="1116"/>
      <c r="SRX91" s="1116"/>
      <c r="SRY91" s="1116"/>
      <c r="SRZ91" s="1116"/>
      <c r="SSA91" s="1116"/>
      <c r="SSB91" s="1116"/>
      <c r="SSC91" s="1116"/>
      <c r="SSD91" s="1116"/>
      <c r="SSE91" s="1116"/>
      <c r="SSF91" s="1116"/>
      <c r="SSG91" s="1116"/>
      <c r="SSH91" s="1116"/>
      <c r="SSI91" s="1116"/>
      <c r="SSJ91" s="1116"/>
      <c r="SSK91" s="1116"/>
      <c r="SSL91" s="1116"/>
      <c r="SSM91" s="1116"/>
      <c r="SSN91" s="1116"/>
      <c r="SSO91" s="1116"/>
      <c r="SSP91" s="1116"/>
      <c r="SSQ91" s="1116"/>
      <c r="SSR91" s="1116"/>
      <c r="SSS91" s="1116"/>
      <c r="SST91" s="1116"/>
      <c r="SSU91" s="1116"/>
      <c r="SSV91" s="1116"/>
      <c r="SSW91" s="1116"/>
      <c r="SSX91" s="1116"/>
      <c r="SSY91" s="1116"/>
      <c r="SSZ91" s="1116"/>
      <c r="STA91" s="1116"/>
      <c r="STB91" s="1116"/>
      <c r="STC91" s="1116"/>
      <c r="STD91" s="1116"/>
      <c r="STE91" s="1116"/>
      <c r="STF91" s="1116"/>
      <c r="STG91" s="1116"/>
      <c r="STH91" s="1116"/>
      <c r="STI91" s="1116"/>
      <c r="STJ91" s="1116"/>
      <c r="STK91" s="1116"/>
      <c r="STL91" s="1116"/>
      <c r="STM91" s="1116"/>
      <c r="STN91" s="1116"/>
      <c r="STO91" s="1116"/>
      <c r="STP91" s="1116"/>
      <c r="STQ91" s="1116"/>
      <c r="STR91" s="1116"/>
      <c r="STS91" s="1116"/>
      <c r="STT91" s="1116"/>
      <c r="STU91" s="1116"/>
      <c r="STV91" s="1116"/>
      <c r="STW91" s="1116"/>
      <c r="STX91" s="1116"/>
      <c r="STY91" s="1116"/>
      <c r="STZ91" s="1116"/>
      <c r="SUA91" s="1116"/>
      <c r="SUB91" s="1116"/>
      <c r="SUC91" s="1116"/>
      <c r="SUD91" s="1116"/>
      <c r="SUE91" s="1116"/>
      <c r="SUF91" s="1116"/>
      <c r="SUG91" s="1116"/>
      <c r="SUH91" s="1116"/>
      <c r="SUI91" s="1116"/>
      <c r="SUJ91" s="1116"/>
      <c r="SUK91" s="1116"/>
      <c r="SUL91" s="1116"/>
      <c r="SUM91" s="1116"/>
      <c r="SUN91" s="1116"/>
      <c r="SUO91" s="1116"/>
      <c r="SUP91" s="1116"/>
      <c r="SUQ91" s="1116"/>
      <c r="SUR91" s="1116"/>
      <c r="SUS91" s="1116"/>
      <c r="SUT91" s="1116"/>
      <c r="SUU91" s="1116"/>
      <c r="SUV91" s="1116"/>
      <c r="SUW91" s="1116"/>
      <c r="SUX91" s="1116"/>
      <c r="SUY91" s="1116"/>
      <c r="SUZ91" s="1116"/>
      <c r="SVA91" s="1116"/>
      <c r="SVB91" s="1116"/>
      <c r="SVC91" s="1116"/>
      <c r="SVD91" s="1116"/>
      <c r="SVE91" s="1116"/>
      <c r="SVF91" s="1116"/>
      <c r="SVG91" s="1116"/>
      <c r="SVH91" s="1116"/>
      <c r="SVI91" s="1116"/>
      <c r="SVJ91" s="1116"/>
      <c r="SVK91" s="1116"/>
      <c r="SVL91" s="1116"/>
      <c r="SVM91" s="1116"/>
      <c r="SVN91" s="1116"/>
      <c r="SVO91" s="1116"/>
      <c r="SVP91" s="1116"/>
      <c r="SVQ91" s="1116"/>
      <c r="SVR91" s="1116"/>
      <c r="SVS91" s="1116"/>
      <c r="SVT91" s="1116"/>
      <c r="SVU91" s="1116"/>
      <c r="SVV91" s="1116"/>
      <c r="SVW91" s="1116"/>
      <c r="SVX91" s="1116"/>
      <c r="SVY91" s="1116"/>
      <c r="SVZ91" s="1116"/>
      <c r="SWA91" s="1116"/>
      <c r="SWB91" s="1116"/>
      <c r="SWC91" s="1116"/>
      <c r="SWD91" s="1116"/>
      <c r="SWE91" s="1116"/>
      <c r="SWF91" s="1116"/>
      <c r="SWG91" s="1116"/>
      <c r="SWH91" s="1116"/>
      <c r="SWI91" s="1116"/>
      <c r="SWJ91" s="1116"/>
      <c r="SWK91" s="1116"/>
      <c r="SWL91" s="1116"/>
      <c r="SWM91" s="1116"/>
      <c r="SWN91" s="1116"/>
      <c r="SWO91" s="1116"/>
      <c r="SWP91" s="1116"/>
      <c r="SWQ91" s="1116"/>
      <c r="SWR91" s="1116"/>
      <c r="SWS91" s="1116"/>
      <c r="SWT91" s="1116"/>
      <c r="SWU91" s="1116"/>
      <c r="SWV91" s="1116"/>
      <c r="SWW91" s="1116"/>
      <c r="SWX91" s="1116"/>
      <c r="SWY91" s="1116"/>
      <c r="SWZ91" s="1116"/>
      <c r="SXA91" s="1116"/>
      <c r="SXB91" s="1116"/>
      <c r="SXC91" s="1116"/>
      <c r="SXD91" s="1116"/>
      <c r="SXE91" s="1116"/>
      <c r="SXF91" s="1116"/>
      <c r="SXG91" s="1116"/>
      <c r="SXH91" s="1116"/>
      <c r="SXI91" s="1116"/>
      <c r="SXJ91" s="1116"/>
      <c r="SXK91" s="1116"/>
      <c r="SXL91" s="1116"/>
      <c r="SXM91" s="1116"/>
      <c r="SXN91" s="1116"/>
      <c r="SXO91" s="1116"/>
      <c r="SXP91" s="1116"/>
      <c r="SXQ91" s="1116"/>
      <c r="SXR91" s="1116"/>
      <c r="SXS91" s="1116"/>
      <c r="SXT91" s="1116"/>
      <c r="SXU91" s="1116"/>
      <c r="SXV91" s="1116"/>
      <c r="SXW91" s="1116"/>
      <c r="SXX91" s="1116"/>
      <c r="SXY91" s="1116"/>
      <c r="SXZ91" s="1116"/>
      <c r="SYA91" s="1116"/>
      <c r="SYB91" s="1116"/>
      <c r="SYC91" s="1116"/>
      <c r="SYD91" s="1116"/>
      <c r="SYE91" s="1116"/>
      <c r="SYF91" s="1116"/>
      <c r="SYG91" s="1116"/>
      <c r="SYH91" s="1116"/>
      <c r="SYI91" s="1116"/>
      <c r="SYJ91" s="1116"/>
      <c r="SYK91" s="1116"/>
      <c r="SYL91" s="1116"/>
      <c r="SYM91" s="1116"/>
      <c r="SYN91" s="1116"/>
      <c r="SYO91" s="1116"/>
      <c r="SYP91" s="1116"/>
      <c r="SYQ91" s="1116"/>
      <c r="SYR91" s="1116"/>
      <c r="SYS91" s="1116"/>
      <c r="SYT91" s="1116"/>
      <c r="SYU91" s="1116"/>
      <c r="SYV91" s="1116"/>
      <c r="SYW91" s="1116"/>
      <c r="SYX91" s="1116"/>
      <c r="SYY91" s="1116"/>
      <c r="SYZ91" s="1116"/>
      <c r="SZA91" s="1116"/>
      <c r="SZB91" s="1116"/>
      <c r="SZC91" s="1116"/>
      <c r="SZD91" s="1116"/>
      <c r="SZE91" s="1116"/>
      <c r="SZF91" s="1116"/>
      <c r="SZG91" s="1116"/>
      <c r="SZH91" s="1116"/>
      <c r="SZI91" s="1116"/>
      <c r="SZJ91" s="1116"/>
      <c r="SZK91" s="1116"/>
      <c r="SZL91" s="1116"/>
      <c r="SZM91" s="1116"/>
      <c r="SZN91" s="1116"/>
      <c r="SZO91" s="1116"/>
      <c r="SZP91" s="1116"/>
      <c r="SZQ91" s="1116"/>
      <c r="SZR91" s="1116"/>
      <c r="SZS91" s="1116"/>
      <c r="SZT91" s="1116"/>
      <c r="SZU91" s="1116"/>
      <c r="SZV91" s="1116"/>
      <c r="SZW91" s="1116"/>
      <c r="SZX91" s="1116"/>
      <c r="SZY91" s="1116"/>
      <c r="SZZ91" s="1116"/>
      <c r="TAA91" s="1116"/>
      <c r="TAB91" s="1116"/>
      <c r="TAC91" s="1116"/>
      <c r="TAD91" s="1116"/>
      <c r="TAE91" s="1116"/>
      <c r="TAF91" s="1116"/>
      <c r="TAG91" s="1116"/>
      <c r="TAH91" s="1116"/>
      <c r="TAI91" s="1116"/>
      <c r="TAJ91" s="1116"/>
      <c r="TAK91" s="1116"/>
      <c r="TAL91" s="1116"/>
      <c r="TAM91" s="1116"/>
      <c r="TAN91" s="1116"/>
      <c r="TAO91" s="1116"/>
      <c r="TAP91" s="1116"/>
      <c r="TAQ91" s="1116"/>
      <c r="TAR91" s="1116"/>
      <c r="TAS91" s="1116"/>
      <c r="TAT91" s="1116"/>
      <c r="TAU91" s="1116"/>
      <c r="TAV91" s="1116"/>
      <c r="TAW91" s="1116"/>
      <c r="TAX91" s="1116"/>
      <c r="TAY91" s="1116"/>
      <c r="TAZ91" s="1116"/>
      <c r="TBA91" s="1116"/>
      <c r="TBB91" s="1116"/>
      <c r="TBC91" s="1116"/>
      <c r="TBD91" s="1116"/>
      <c r="TBE91" s="1116"/>
      <c r="TBF91" s="1116"/>
      <c r="TBG91" s="1116"/>
      <c r="TBH91" s="1116"/>
      <c r="TBI91" s="1116"/>
      <c r="TBJ91" s="1116"/>
      <c r="TBK91" s="1116"/>
      <c r="TBL91" s="1116"/>
      <c r="TBM91" s="1116"/>
      <c r="TBN91" s="1116"/>
      <c r="TBO91" s="1116"/>
      <c r="TBP91" s="1116"/>
      <c r="TBQ91" s="1116"/>
      <c r="TBR91" s="1116"/>
      <c r="TBS91" s="1116"/>
      <c r="TBT91" s="1116"/>
      <c r="TBU91" s="1116"/>
      <c r="TBV91" s="1116"/>
      <c r="TBW91" s="1116"/>
      <c r="TBX91" s="1116"/>
      <c r="TBY91" s="1116"/>
      <c r="TBZ91" s="1116"/>
      <c r="TCA91" s="1116"/>
      <c r="TCB91" s="1116"/>
      <c r="TCC91" s="1116"/>
      <c r="TCD91" s="1116"/>
      <c r="TCE91" s="1116"/>
      <c r="TCF91" s="1116"/>
      <c r="TCG91" s="1116"/>
      <c r="TCH91" s="1116"/>
      <c r="TCI91" s="1116"/>
      <c r="TCJ91" s="1116"/>
      <c r="TCK91" s="1116"/>
      <c r="TCL91" s="1116"/>
      <c r="TCM91" s="1116"/>
      <c r="TCN91" s="1116"/>
      <c r="TCO91" s="1116"/>
      <c r="TCP91" s="1116"/>
      <c r="TCQ91" s="1116"/>
      <c r="TCR91" s="1116"/>
      <c r="TCS91" s="1116"/>
      <c r="TCT91" s="1116"/>
      <c r="TCU91" s="1116"/>
      <c r="TCV91" s="1116"/>
      <c r="TCW91" s="1116"/>
      <c r="TCX91" s="1116"/>
      <c r="TCY91" s="1116"/>
      <c r="TCZ91" s="1116"/>
      <c r="TDA91" s="1116"/>
      <c r="TDB91" s="1116"/>
      <c r="TDC91" s="1116"/>
      <c r="TDD91" s="1116"/>
      <c r="TDE91" s="1116"/>
      <c r="TDF91" s="1116"/>
      <c r="TDG91" s="1116"/>
      <c r="TDH91" s="1116"/>
      <c r="TDI91" s="1116"/>
      <c r="TDJ91" s="1116"/>
      <c r="TDK91" s="1116"/>
      <c r="TDL91" s="1116"/>
      <c r="TDM91" s="1116"/>
      <c r="TDN91" s="1116"/>
      <c r="TDO91" s="1116"/>
      <c r="TDP91" s="1116"/>
      <c r="TDQ91" s="1116"/>
      <c r="TDR91" s="1116"/>
      <c r="TDS91" s="1116"/>
      <c r="TDT91" s="1116"/>
      <c r="TDU91" s="1116"/>
      <c r="TDV91" s="1116"/>
      <c r="TDW91" s="1116"/>
      <c r="TDX91" s="1116"/>
      <c r="TDY91" s="1116"/>
      <c r="TDZ91" s="1116"/>
      <c r="TEA91" s="1116"/>
      <c r="TEB91" s="1116"/>
      <c r="TEC91" s="1116"/>
      <c r="TED91" s="1116"/>
      <c r="TEE91" s="1116"/>
      <c r="TEF91" s="1116"/>
      <c r="TEG91" s="1116"/>
      <c r="TEH91" s="1116"/>
      <c r="TEI91" s="1116"/>
      <c r="TEJ91" s="1116"/>
      <c r="TEK91" s="1116"/>
      <c r="TEL91" s="1116"/>
      <c r="TEM91" s="1116"/>
      <c r="TEN91" s="1116"/>
      <c r="TEO91" s="1116"/>
      <c r="TEP91" s="1116"/>
      <c r="TEQ91" s="1116"/>
      <c r="TER91" s="1116"/>
      <c r="TES91" s="1116"/>
      <c r="TET91" s="1116"/>
      <c r="TEU91" s="1116"/>
      <c r="TEV91" s="1116"/>
      <c r="TEW91" s="1116"/>
      <c r="TEX91" s="1116"/>
      <c r="TEY91" s="1116"/>
      <c r="TEZ91" s="1116"/>
      <c r="TFA91" s="1116"/>
      <c r="TFB91" s="1116"/>
      <c r="TFC91" s="1116"/>
      <c r="TFD91" s="1116"/>
      <c r="TFE91" s="1116"/>
      <c r="TFF91" s="1116"/>
      <c r="TFG91" s="1116"/>
      <c r="TFH91" s="1116"/>
      <c r="TFI91" s="1116"/>
      <c r="TFJ91" s="1116"/>
      <c r="TFK91" s="1116"/>
      <c r="TFL91" s="1116"/>
      <c r="TFM91" s="1116"/>
      <c r="TFN91" s="1116"/>
      <c r="TFO91" s="1116"/>
      <c r="TFP91" s="1116"/>
      <c r="TFQ91" s="1116"/>
      <c r="TFR91" s="1116"/>
      <c r="TFS91" s="1116"/>
      <c r="TFT91" s="1116"/>
      <c r="TFU91" s="1116"/>
      <c r="TFV91" s="1116"/>
      <c r="TFW91" s="1116"/>
      <c r="TFX91" s="1116"/>
      <c r="TFY91" s="1116"/>
      <c r="TFZ91" s="1116"/>
      <c r="TGA91" s="1116"/>
      <c r="TGB91" s="1116"/>
      <c r="TGC91" s="1116"/>
      <c r="TGD91" s="1116"/>
      <c r="TGE91" s="1116"/>
      <c r="TGF91" s="1116"/>
      <c r="TGG91" s="1116"/>
      <c r="TGH91" s="1116"/>
      <c r="TGI91" s="1116"/>
      <c r="TGJ91" s="1116"/>
      <c r="TGK91" s="1116"/>
      <c r="TGL91" s="1116"/>
      <c r="TGM91" s="1116"/>
      <c r="TGN91" s="1116"/>
      <c r="TGO91" s="1116"/>
      <c r="TGP91" s="1116"/>
      <c r="TGQ91" s="1116"/>
      <c r="TGR91" s="1116"/>
      <c r="TGS91" s="1116"/>
      <c r="TGT91" s="1116"/>
      <c r="TGU91" s="1116"/>
      <c r="TGV91" s="1116"/>
      <c r="TGW91" s="1116"/>
      <c r="TGX91" s="1116"/>
      <c r="TGY91" s="1116"/>
      <c r="TGZ91" s="1116"/>
      <c r="THA91" s="1116"/>
      <c r="THB91" s="1116"/>
      <c r="THC91" s="1116"/>
      <c r="THD91" s="1116"/>
      <c r="THE91" s="1116"/>
      <c r="THF91" s="1116"/>
      <c r="THG91" s="1116"/>
      <c r="THH91" s="1116"/>
      <c r="THI91" s="1116"/>
      <c r="THJ91" s="1116"/>
      <c r="THK91" s="1116"/>
      <c r="THL91" s="1116"/>
      <c r="THM91" s="1116"/>
      <c r="THN91" s="1116"/>
      <c r="THO91" s="1116"/>
      <c r="THP91" s="1116"/>
      <c r="THQ91" s="1116"/>
      <c r="THR91" s="1116"/>
      <c r="THS91" s="1116"/>
      <c r="THT91" s="1116"/>
      <c r="THU91" s="1116"/>
      <c r="THV91" s="1116"/>
      <c r="THW91" s="1116"/>
      <c r="THX91" s="1116"/>
      <c r="THY91" s="1116"/>
      <c r="THZ91" s="1116"/>
      <c r="TIA91" s="1116"/>
      <c r="TIB91" s="1116"/>
      <c r="TIC91" s="1116"/>
      <c r="TID91" s="1116"/>
      <c r="TIE91" s="1116"/>
      <c r="TIF91" s="1116"/>
      <c r="TIG91" s="1116"/>
      <c r="TIH91" s="1116"/>
      <c r="TII91" s="1116"/>
      <c r="TIJ91" s="1116"/>
      <c r="TIK91" s="1116"/>
      <c r="TIL91" s="1116"/>
      <c r="TIM91" s="1116"/>
      <c r="TIN91" s="1116"/>
      <c r="TIO91" s="1116"/>
      <c r="TIP91" s="1116"/>
      <c r="TIQ91" s="1116"/>
      <c r="TIR91" s="1116"/>
      <c r="TIS91" s="1116"/>
      <c r="TIT91" s="1116"/>
      <c r="TIU91" s="1116"/>
      <c r="TIV91" s="1116"/>
      <c r="TIW91" s="1116"/>
      <c r="TIX91" s="1116"/>
      <c r="TIY91" s="1116"/>
      <c r="TIZ91" s="1116"/>
      <c r="TJA91" s="1116"/>
      <c r="TJB91" s="1116"/>
      <c r="TJC91" s="1116"/>
      <c r="TJD91" s="1116"/>
      <c r="TJE91" s="1116"/>
      <c r="TJF91" s="1116"/>
      <c r="TJG91" s="1116"/>
      <c r="TJH91" s="1116"/>
      <c r="TJI91" s="1116"/>
      <c r="TJJ91" s="1116"/>
      <c r="TJK91" s="1116"/>
      <c r="TJL91" s="1116"/>
      <c r="TJM91" s="1116"/>
      <c r="TJN91" s="1116"/>
      <c r="TJO91" s="1116"/>
      <c r="TJP91" s="1116"/>
      <c r="TJQ91" s="1116"/>
      <c r="TJR91" s="1116"/>
      <c r="TJS91" s="1116"/>
      <c r="TJT91" s="1116"/>
      <c r="TJU91" s="1116"/>
      <c r="TJV91" s="1116"/>
      <c r="TJW91" s="1116"/>
      <c r="TJX91" s="1116"/>
      <c r="TJY91" s="1116"/>
      <c r="TJZ91" s="1116"/>
      <c r="TKA91" s="1116"/>
      <c r="TKB91" s="1116"/>
      <c r="TKC91" s="1116"/>
      <c r="TKD91" s="1116"/>
      <c r="TKE91" s="1116"/>
      <c r="TKF91" s="1116"/>
      <c r="TKG91" s="1116"/>
      <c r="TKH91" s="1116"/>
      <c r="TKI91" s="1116"/>
      <c r="TKJ91" s="1116"/>
      <c r="TKK91" s="1116"/>
      <c r="TKL91" s="1116"/>
      <c r="TKM91" s="1116"/>
      <c r="TKN91" s="1116"/>
      <c r="TKO91" s="1116"/>
      <c r="TKP91" s="1116"/>
      <c r="TKQ91" s="1116"/>
      <c r="TKR91" s="1116"/>
      <c r="TKS91" s="1116"/>
      <c r="TKT91" s="1116"/>
      <c r="TKU91" s="1116"/>
      <c r="TKV91" s="1116"/>
      <c r="TKW91" s="1116"/>
      <c r="TKX91" s="1116"/>
      <c r="TKY91" s="1116"/>
      <c r="TKZ91" s="1116"/>
      <c r="TLA91" s="1116"/>
      <c r="TLB91" s="1116"/>
      <c r="TLC91" s="1116"/>
      <c r="TLD91" s="1116"/>
      <c r="TLE91" s="1116"/>
      <c r="TLF91" s="1116"/>
      <c r="TLG91" s="1116"/>
      <c r="TLH91" s="1116"/>
      <c r="TLI91" s="1116"/>
      <c r="TLJ91" s="1116"/>
      <c r="TLK91" s="1116"/>
      <c r="TLL91" s="1116"/>
      <c r="TLM91" s="1116"/>
      <c r="TLN91" s="1116"/>
      <c r="TLO91" s="1116"/>
      <c r="TLP91" s="1116"/>
      <c r="TLQ91" s="1116"/>
      <c r="TLR91" s="1116"/>
      <c r="TLS91" s="1116"/>
      <c r="TLT91" s="1116"/>
      <c r="TLU91" s="1116"/>
      <c r="TLV91" s="1116"/>
      <c r="TLW91" s="1116"/>
      <c r="TLX91" s="1116"/>
      <c r="TLY91" s="1116"/>
      <c r="TLZ91" s="1116"/>
      <c r="TMA91" s="1116"/>
      <c r="TMB91" s="1116"/>
      <c r="TMC91" s="1116"/>
      <c r="TMD91" s="1116"/>
      <c r="TME91" s="1116"/>
      <c r="TMF91" s="1116"/>
      <c r="TMG91" s="1116"/>
      <c r="TMH91" s="1116"/>
      <c r="TMI91" s="1116"/>
      <c r="TMJ91" s="1116"/>
      <c r="TMK91" s="1116"/>
      <c r="TML91" s="1116"/>
      <c r="TMM91" s="1116"/>
      <c r="TMN91" s="1116"/>
      <c r="TMO91" s="1116"/>
      <c r="TMP91" s="1116"/>
      <c r="TMQ91" s="1116"/>
      <c r="TMR91" s="1116"/>
      <c r="TMS91" s="1116"/>
      <c r="TMT91" s="1116"/>
      <c r="TMU91" s="1116"/>
      <c r="TMV91" s="1116"/>
      <c r="TMW91" s="1116"/>
      <c r="TMX91" s="1116"/>
      <c r="TMY91" s="1116"/>
      <c r="TMZ91" s="1116"/>
      <c r="TNA91" s="1116"/>
      <c r="TNB91" s="1116"/>
      <c r="TNC91" s="1116"/>
      <c r="TND91" s="1116"/>
      <c r="TNE91" s="1116"/>
      <c r="TNF91" s="1116"/>
      <c r="TNG91" s="1116"/>
      <c r="TNH91" s="1116"/>
      <c r="TNI91" s="1116"/>
      <c r="TNJ91" s="1116"/>
      <c r="TNK91" s="1116"/>
      <c r="TNL91" s="1116"/>
      <c r="TNM91" s="1116"/>
      <c r="TNN91" s="1116"/>
      <c r="TNO91" s="1116"/>
      <c r="TNP91" s="1116"/>
      <c r="TNQ91" s="1116"/>
      <c r="TNR91" s="1116"/>
      <c r="TNS91" s="1116"/>
      <c r="TNT91" s="1116"/>
      <c r="TNU91" s="1116"/>
      <c r="TNV91" s="1116"/>
      <c r="TNW91" s="1116"/>
      <c r="TNX91" s="1116"/>
      <c r="TNY91" s="1116"/>
      <c r="TNZ91" s="1116"/>
      <c r="TOA91" s="1116"/>
      <c r="TOB91" s="1116"/>
      <c r="TOC91" s="1116"/>
      <c r="TOD91" s="1116"/>
      <c r="TOE91" s="1116"/>
      <c r="TOF91" s="1116"/>
      <c r="TOG91" s="1116"/>
      <c r="TOH91" s="1116"/>
      <c r="TOI91" s="1116"/>
      <c r="TOJ91" s="1116"/>
      <c r="TOK91" s="1116"/>
      <c r="TOL91" s="1116"/>
      <c r="TOM91" s="1116"/>
      <c r="TON91" s="1116"/>
      <c r="TOO91" s="1116"/>
      <c r="TOP91" s="1116"/>
      <c r="TOQ91" s="1116"/>
      <c r="TOR91" s="1116"/>
      <c r="TOS91" s="1116"/>
      <c r="TOT91" s="1116"/>
      <c r="TOU91" s="1116"/>
      <c r="TOV91" s="1116"/>
      <c r="TOW91" s="1116"/>
      <c r="TOX91" s="1116"/>
      <c r="TOY91" s="1116"/>
      <c r="TOZ91" s="1116"/>
      <c r="TPA91" s="1116"/>
      <c r="TPB91" s="1116"/>
      <c r="TPC91" s="1116"/>
      <c r="TPD91" s="1116"/>
      <c r="TPE91" s="1116"/>
      <c r="TPF91" s="1116"/>
      <c r="TPG91" s="1116"/>
      <c r="TPH91" s="1116"/>
      <c r="TPI91" s="1116"/>
      <c r="TPJ91" s="1116"/>
      <c r="TPK91" s="1116"/>
      <c r="TPL91" s="1116"/>
      <c r="TPM91" s="1116"/>
      <c r="TPN91" s="1116"/>
      <c r="TPO91" s="1116"/>
      <c r="TPP91" s="1116"/>
      <c r="TPQ91" s="1116"/>
      <c r="TPR91" s="1116"/>
      <c r="TPS91" s="1116"/>
      <c r="TPT91" s="1116"/>
      <c r="TPU91" s="1116"/>
      <c r="TPV91" s="1116"/>
      <c r="TPW91" s="1116"/>
      <c r="TPX91" s="1116"/>
      <c r="TPY91" s="1116"/>
      <c r="TPZ91" s="1116"/>
      <c r="TQA91" s="1116"/>
      <c r="TQB91" s="1116"/>
      <c r="TQC91" s="1116"/>
      <c r="TQD91" s="1116"/>
      <c r="TQE91" s="1116"/>
      <c r="TQF91" s="1116"/>
      <c r="TQG91" s="1116"/>
      <c r="TQH91" s="1116"/>
      <c r="TQI91" s="1116"/>
      <c r="TQJ91" s="1116"/>
      <c r="TQK91" s="1116"/>
      <c r="TQL91" s="1116"/>
      <c r="TQM91" s="1116"/>
      <c r="TQN91" s="1116"/>
      <c r="TQO91" s="1116"/>
      <c r="TQP91" s="1116"/>
      <c r="TQQ91" s="1116"/>
      <c r="TQR91" s="1116"/>
      <c r="TQS91" s="1116"/>
      <c r="TQT91" s="1116"/>
      <c r="TQU91" s="1116"/>
      <c r="TQV91" s="1116"/>
      <c r="TQW91" s="1116"/>
      <c r="TQX91" s="1116"/>
      <c r="TQY91" s="1116"/>
      <c r="TQZ91" s="1116"/>
      <c r="TRA91" s="1116"/>
      <c r="TRB91" s="1116"/>
      <c r="TRC91" s="1116"/>
      <c r="TRD91" s="1116"/>
      <c r="TRE91" s="1116"/>
      <c r="TRF91" s="1116"/>
      <c r="TRG91" s="1116"/>
      <c r="TRH91" s="1116"/>
      <c r="TRI91" s="1116"/>
      <c r="TRJ91" s="1116"/>
      <c r="TRK91" s="1116"/>
      <c r="TRL91" s="1116"/>
      <c r="TRM91" s="1116"/>
      <c r="TRN91" s="1116"/>
      <c r="TRO91" s="1116"/>
      <c r="TRP91" s="1116"/>
      <c r="TRQ91" s="1116"/>
      <c r="TRR91" s="1116"/>
      <c r="TRS91" s="1116"/>
      <c r="TRT91" s="1116"/>
      <c r="TRU91" s="1116"/>
      <c r="TRV91" s="1116"/>
      <c r="TRW91" s="1116"/>
      <c r="TRX91" s="1116"/>
      <c r="TRY91" s="1116"/>
      <c r="TRZ91" s="1116"/>
      <c r="TSA91" s="1116"/>
      <c r="TSB91" s="1116"/>
      <c r="TSC91" s="1116"/>
      <c r="TSD91" s="1116"/>
      <c r="TSE91" s="1116"/>
      <c r="TSF91" s="1116"/>
      <c r="TSG91" s="1116"/>
      <c r="TSH91" s="1116"/>
      <c r="TSI91" s="1116"/>
      <c r="TSJ91" s="1116"/>
      <c r="TSK91" s="1116"/>
      <c r="TSL91" s="1116"/>
      <c r="TSM91" s="1116"/>
      <c r="TSN91" s="1116"/>
      <c r="TSO91" s="1116"/>
      <c r="TSP91" s="1116"/>
      <c r="TSQ91" s="1116"/>
      <c r="TSR91" s="1116"/>
      <c r="TSS91" s="1116"/>
      <c r="TST91" s="1116"/>
      <c r="TSU91" s="1116"/>
      <c r="TSV91" s="1116"/>
      <c r="TSW91" s="1116"/>
      <c r="TSX91" s="1116"/>
      <c r="TSY91" s="1116"/>
      <c r="TSZ91" s="1116"/>
      <c r="TTA91" s="1116"/>
      <c r="TTB91" s="1116"/>
      <c r="TTC91" s="1116"/>
      <c r="TTD91" s="1116"/>
      <c r="TTE91" s="1116"/>
      <c r="TTF91" s="1116"/>
      <c r="TTG91" s="1116"/>
      <c r="TTH91" s="1116"/>
      <c r="TTI91" s="1116"/>
      <c r="TTJ91" s="1116"/>
      <c r="TTK91" s="1116"/>
      <c r="TTL91" s="1116"/>
      <c r="TTM91" s="1116"/>
      <c r="TTN91" s="1116"/>
      <c r="TTO91" s="1116"/>
      <c r="TTP91" s="1116"/>
      <c r="TTQ91" s="1116"/>
      <c r="TTR91" s="1116"/>
      <c r="TTS91" s="1116"/>
      <c r="TTT91" s="1116"/>
      <c r="TTU91" s="1116"/>
      <c r="TTV91" s="1116"/>
      <c r="TTW91" s="1116"/>
      <c r="TTX91" s="1116"/>
      <c r="TTY91" s="1116"/>
      <c r="TTZ91" s="1116"/>
      <c r="TUA91" s="1116"/>
      <c r="TUB91" s="1116"/>
      <c r="TUC91" s="1116"/>
      <c r="TUD91" s="1116"/>
      <c r="TUE91" s="1116"/>
      <c r="TUF91" s="1116"/>
      <c r="TUG91" s="1116"/>
      <c r="TUH91" s="1116"/>
      <c r="TUI91" s="1116"/>
      <c r="TUJ91" s="1116"/>
      <c r="TUK91" s="1116"/>
      <c r="TUL91" s="1116"/>
      <c r="TUM91" s="1116"/>
      <c r="TUN91" s="1116"/>
      <c r="TUO91" s="1116"/>
      <c r="TUP91" s="1116"/>
      <c r="TUQ91" s="1116"/>
      <c r="TUR91" s="1116"/>
      <c r="TUS91" s="1116"/>
      <c r="TUT91" s="1116"/>
      <c r="TUU91" s="1116"/>
      <c r="TUV91" s="1116"/>
      <c r="TUW91" s="1116"/>
      <c r="TUX91" s="1116"/>
      <c r="TUY91" s="1116"/>
      <c r="TUZ91" s="1116"/>
      <c r="TVA91" s="1116"/>
      <c r="TVB91" s="1116"/>
      <c r="TVC91" s="1116"/>
      <c r="TVD91" s="1116"/>
      <c r="TVE91" s="1116"/>
      <c r="TVF91" s="1116"/>
      <c r="TVG91" s="1116"/>
      <c r="TVH91" s="1116"/>
      <c r="TVI91" s="1116"/>
      <c r="TVJ91" s="1116"/>
      <c r="TVK91" s="1116"/>
      <c r="TVL91" s="1116"/>
      <c r="TVM91" s="1116"/>
      <c r="TVN91" s="1116"/>
      <c r="TVO91" s="1116"/>
      <c r="TVP91" s="1116"/>
      <c r="TVQ91" s="1116"/>
      <c r="TVR91" s="1116"/>
      <c r="TVS91" s="1116"/>
      <c r="TVT91" s="1116"/>
      <c r="TVU91" s="1116"/>
      <c r="TVV91" s="1116"/>
      <c r="TVW91" s="1116"/>
      <c r="TVX91" s="1116"/>
      <c r="TVY91" s="1116"/>
      <c r="TVZ91" s="1116"/>
      <c r="TWA91" s="1116"/>
      <c r="TWB91" s="1116"/>
      <c r="TWC91" s="1116"/>
      <c r="TWD91" s="1116"/>
      <c r="TWE91" s="1116"/>
      <c r="TWF91" s="1116"/>
      <c r="TWG91" s="1116"/>
      <c r="TWH91" s="1116"/>
      <c r="TWI91" s="1116"/>
      <c r="TWJ91" s="1116"/>
      <c r="TWK91" s="1116"/>
      <c r="TWL91" s="1116"/>
      <c r="TWM91" s="1116"/>
      <c r="TWN91" s="1116"/>
      <c r="TWO91" s="1116"/>
      <c r="TWP91" s="1116"/>
      <c r="TWQ91" s="1116"/>
      <c r="TWR91" s="1116"/>
      <c r="TWS91" s="1116"/>
      <c r="TWT91" s="1116"/>
      <c r="TWU91" s="1116"/>
      <c r="TWV91" s="1116"/>
      <c r="TWW91" s="1116"/>
      <c r="TWX91" s="1116"/>
      <c r="TWY91" s="1116"/>
      <c r="TWZ91" s="1116"/>
      <c r="TXA91" s="1116"/>
      <c r="TXB91" s="1116"/>
      <c r="TXC91" s="1116"/>
      <c r="TXD91" s="1116"/>
      <c r="TXE91" s="1116"/>
      <c r="TXF91" s="1116"/>
      <c r="TXG91" s="1116"/>
      <c r="TXH91" s="1116"/>
      <c r="TXI91" s="1116"/>
      <c r="TXJ91" s="1116"/>
      <c r="TXK91" s="1116"/>
      <c r="TXL91" s="1116"/>
      <c r="TXM91" s="1116"/>
      <c r="TXN91" s="1116"/>
      <c r="TXO91" s="1116"/>
      <c r="TXP91" s="1116"/>
      <c r="TXQ91" s="1116"/>
      <c r="TXR91" s="1116"/>
      <c r="TXS91" s="1116"/>
      <c r="TXT91" s="1116"/>
      <c r="TXU91" s="1116"/>
      <c r="TXV91" s="1116"/>
      <c r="TXW91" s="1116"/>
      <c r="TXX91" s="1116"/>
      <c r="TXY91" s="1116"/>
      <c r="TXZ91" s="1116"/>
      <c r="TYA91" s="1116"/>
      <c r="TYB91" s="1116"/>
      <c r="TYC91" s="1116"/>
      <c r="TYD91" s="1116"/>
      <c r="TYE91" s="1116"/>
      <c r="TYF91" s="1116"/>
      <c r="TYG91" s="1116"/>
      <c r="TYH91" s="1116"/>
      <c r="TYI91" s="1116"/>
      <c r="TYJ91" s="1116"/>
      <c r="TYK91" s="1116"/>
      <c r="TYL91" s="1116"/>
      <c r="TYM91" s="1116"/>
      <c r="TYN91" s="1116"/>
      <c r="TYO91" s="1116"/>
      <c r="TYP91" s="1116"/>
      <c r="TYQ91" s="1116"/>
      <c r="TYR91" s="1116"/>
      <c r="TYS91" s="1116"/>
      <c r="TYT91" s="1116"/>
      <c r="TYU91" s="1116"/>
      <c r="TYV91" s="1116"/>
      <c r="TYW91" s="1116"/>
      <c r="TYX91" s="1116"/>
      <c r="TYY91" s="1116"/>
      <c r="TYZ91" s="1116"/>
      <c r="TZA91" s="1116"/>
      <c r="TZB91" s="1116"/>
      <c r="TZC91" s="1116"/>
      <c r="TZD91" s="1116"/>
      <c r="TZE91" s="1116"/>
      <c r="TZF91" s="1116"/>
      <c r="TZG91" s="1116"/>
      <c r="TZH91" s="1116"/>
      <c r="TZI91" s="1116"/>
      <c r="TZJ91" s="1116"/>
      <c r="TZK91" s="1116"/>
      <c r="TZL91" s="1116"/>
      <c r="TZM91" s="1116"/>
      <c r="TZN91" s="1116"/>
      <c r="TZO91" s="1116"/>
      <c r="TZP91" s="1116"/>
      <c r="TZQ91" s="1116"/>
      <c r="TZR91" s="1116"/>
      <c r="TZS91" s="1116"/>
      <c r="TZT91" s="1116"/>
      <c r="TZU91" s="1116"/>
      <c r="TZV91" s="1116"/>
      <c r="TZW91" s="1116"/>
      <c r="TZX91" s="1116"/>
      <c r="TZY91" s="1116"/>
      <c r="TZZ91" s="1116"/>
      <c r="UAA91" s="1116"/>
      <c r="UAB91" s="1116"/>
      <c r="UAC91" s="1116"/>
      <c r="UAD91" s="1116"/>
      <c r="UAE91" s="1116"/>
      <c r="UAF91" s="1116"/>
      <c r="UAG91" s="1116"/>
      <c r="UAH91" s="1116"/>
      <c r="UAI91" s="1116"/>
      <c r="UAJ91" s="1116"/>
      <c r="UAK91" s="1116"/>
      <c r="UAL91" s="1116"/>
      <c r="UAM91" s="1116"/>
      <c r="UAN91" s="1116"/>
      <c r="UAO91" s="1116"/>
      <c r="UAP91" s="1116"/>
      <c r="UAQ91" s="1116"/>
      <c r="UAR91" s="1116"/>
      <c r="UAS91" s="1116"/>
      <c r="UAT91" s="1116"/>
      <c r="UAU91" s="1116"/>
      <c r="UAV91" s="1116"/>
      <c r="UAW91" s="1116"/>
      <c r="UAX91" s="1116"/>
      <c r="UAY91" s="1116"/>
      <c r="UAZ91" s="1116"/>
      <c r="UBA91" s="1116"/>
      <c r="UBB91" s="1116"/>
      <c r="UBC91" s="1116"/>
      <c r="UBD91" s="1116"/>
      <c r="UBE91" s="1116"/>
      <c r="UBF91" s="1116"/>
      <c r="UBG91" s="1116"/>
      <c r="UBH91" s="1116"/>
      <c r="UBI91" s="1116"/>
      <c r="UBJ91" s="1116"/>
      <c r="UBK91" s="1116"/>
      <c r="UBL91" s="1116"/>
      <c r="UBM91" s="1116"/>
      <c r="UBN91" s="1116"/>
      <c r="UBO91" s="1116"/>
      <c r="UBP91" s="1116"/>
      <c r="UBQ91" s="1116"/>
      <c r="UBR91" s="1116"/>
      <c r="UBS91" s="1116"/>
      <c r="UBT91" s="1116"/>
      <c r="UBU91" s="1116"/>
      <c r="UBV91" s="1116"/>
      <c r="UBW91" s="1116"/>
      <c r="UBX91" s="1116"/>
      <c r="UBY91" s="1116"/>
      <c r="UBZ91" s="1116"/>
      <c r="UCA91" s="1116"/>
      <c r="UCB91" s="1116"/>
      <c r="UCC91" s="1116"/>
      <c r="UCD91" s="1116"/>
      <c r="UCE91" s="1116"/>
      <c r="UCF91" s="1116"/>
      <c r="UCG91" s="1116"/>
      <c r="UCH91" s="1116"/>
      <c r="UCI91" s="1116"/>
      <c r="UCJ91" s="1116"/>
      <c r="UCK91" s="1116"/>
      <c r="UCL91" s="1116"/>
      <c r="UCM91" s="1116"/>
      <c r="UCN91" s="1116"/>
      <c r="UCO91" s="1116"/>
      <c r="UCP91" s="1116"/>
      <c r="UCQ91" s="1116"/>
      <c r="UCR91" s="1116"/>
      <c r="UCS91" s="1116"/>
      <c r="UCT91" s="1116"/>
      <c r="UCU91" s="1116"/>
      <c r="UCV91" s="1116"/>
      <c r="UCW91" s="1116"/>
      <c r="UCX91" s="1116"/>
      <c r="UCY91" s="1116"/>
      <c r="UCZ91" s="1116"/>
      <c r="UDA91" s="1116"/>
      <c r="UDB91" s="1116"/>
      <c r="UDC91" s="1116"/>
      <c r="UDD91" s="1116"/>
      <c r="UDE91" s="1116"/>
      <c r="UDF91" s="1116"/>
      <c r="UDG91" s="1116"/>
      <c r="UDH91" s="1116"/>
      <c r="UDI91" s="1116"/>
      <c r="UDJ91" s="1116"/>
      <c r="UDK91" s="1116"/>
      <c r="UDL91" s="1116"/>
      <c r="UDM91" s="1116"/>
      <c r="UDN91" s="1116"/>
      <c r="UDO91" s="1116"/>
      <c r="UDP91" s="1116"/>
      <c r="UDQ91" s="1116"/>
      <c r="UDR91" s="1116"/>
      <c r="UDS91" s="1116"/>
      <c r="UDT91" s="1116"/>
      <c r="UDU91" s="1116"/>
      <c r="UDV91" s="1116"/>
      <c r="UDW91" s="1116"/>
      <c r="UDX91" s="1116"/>
      <c r="UDY91" s="1116"/>
      <c r="UDZ91" s="1116"/>
      <c r="UEA91" s="1116"/>
      <c r="UEB91" s="1116"/>
      <c r="UEC91" s="1116"/>
      <c r="UED91" s="1116"/>
      <c r="UEE91" s="1116"/>
      <c r="UEF91" s="1116"/>
      <c r="UEG91" s="1116"/>
      <c r="UEH91" s="1116"/>
      <c r="UEI91" s="1116"/>
      <c r="UEJ91" s="1116"/>
      <c r="UEK91" s="1116"/>
      <c r="UEL91" s="1116"/>
      <c r="UEM91" s="1116"/>
      <c r="UEN91" s="1116"/>
      <c r="UEO91" s="1116"/>
      <c r="UEP91" s="1116"/>
      <c r="UEQ91" s="1116"/>
      <c r="UER91" s="1116"/>
      <c r="UES91" s="1116"/>
      <c r="UET91" s="1116"/>
      <c r="UEU91" s="1116"/>
      <c r="UEV91" s="1116"/>
      <c r="UEW91" s="1116"/>
      <c r="UEX91" s="1116"/>
      <c r="UEY91" s="1116"/>
      <c r="UEZ91" s="1116"/>
      <c r="UFA91" s="1116"/>
      <c r="UFB91" s="1116"/>
      <c r="UFC91" s="1116"/>
      <c r="UFD91" s="1116"/>
      <c r="UFE91" s="1116"/>
      <c r="UFF91" s="1116"/>
      <c r="UFG91" s="1116"/>
      <c r="UFH91" s="1116"/>
      <c r="UFI91" s="1116"/>
      <c r="UFJ91" s="1116"/>
      <c r="UFK91" s="1116"/>
      <c r="UFL91" s="1116"/>
      <c r="UFM91" s="1116"/>
      <c r="UFN91" s="1116"/>
      <c r="UFO91" s="1116"/>
      <c r="UFP91" s="1116"/>
      <c r="UFQ91" s="1116"/>
      <c r="UFR91" s="1116"/>
      <c r="UFS91" s="1116"/>
      <c r="UFT91" s="1116"/>
      <c r="UFU91" s="1116"/>
      <c r="UFV91" s="1116"/>
      <c r="UFW91" s="1116"/>
      <c r="UFX91" s="1116"/>
      <c r="UFY91" s="1116"/>
      <c r="UFZ91" s="1116"/>
      <c r="UGA91" s="1116"/>
      <c r="UGB91" s="1116"/>
      <c r="UGC91" s="1116"/>
      <c r="UGD91" s="1116"/>
      <c r="UGE91" s="1116"/>
      <c r="UGF91" s="1116"/>
      <c r="UGG91" s="1116"/>
      <c r="UGH91" s="1116"/>
      <c r="UGI91" s="1116"/>
      <c r="UGJ91" s="1116"/>
      <c r="UGK91" s="1116"/>
      <c r="UGL91" s="1116"/>
      <c r="UGM91" s="1116"/>
      <c r="UGN91" s="1116"/>
      <c r="UGO91" s="1116"/>
      <c r="UGP91" s="1116"/>
      <c r="UGQ91" s="1116"/>
      <c r="UGR91" s="1116"/>
      <c r="UGS91" s="1116"/>
      <c r="UGT91" s="1116"/>
      <c r="UGU91" s="1116"/>
      <c r="UGV91" s="1116"/>
      <c r="UGW91" s="1116"/>
      <c r="UGX91" s="1116"/>
      <c r="UGY91" s="1116"/>
      <c r="UGZ91" s="1116"/>
      <c r="UHA91" s="1116"/>
      <c r="UHB91" s="1116"/>
      <c r="UHC91" s="1116"/>
      <c r="UHD91" s="1116"/>
      <c r="UHE91" s="1116"/>
      <c r="UHF91" s="1116"/>
      <c r="UHG91" s="1116"/>
      <c r="UHH91" s="1116"/>
      <c r="UHI91" s="1116"/>
      <c r="UHJ91" s="1116"/>
      <c r="UHK91" s="1116"/>
      <c r="UHL91" s="1116"/>
      <c r="UHM91" s="1116"/>
      <c r="UHN91" s="1116"/>
      <c r="UHO91" s="1116"/>
      <c r="UHP91" s="1116"/>
      <c r="UHQ91" s="1116"/>
      <c r="UHR91" s="1116"/>
      <c r="UHS91" s="1116"/>
      <c r="UHT91" s="1116"/>
      <c r="UHU91" s="1116"/>
      <c r="UHV91" s="1116"/>
      <c r="UHW91" s="1116"/>
      <c r="UHX91" s="1116"/>
      <c r="UHY91" s="1116"/>
      <c r="UHZ91" s="1116"/>
      <c r="UIA91" s="1116"/>
      <c r="UIB91" s="1116"/>
      <c r="UIC91" s="1116"/>
      <c r="UID91" s="1116"/>
      <c r="UIE91" s="1116"/>
      <c r="UIF91" s="1116"/>
      <c r="UIG91" s="1116"/>
      <c r="UIH91" s="1116"/>
      <c r="UII91" s="1116"/>
      <c r="UIJ91" s="1116"/>
      <c r="UIK91" s="1116"/>
      <c r="UIL91" s="1116"/>
      <c r="UIM91" s="1116"/>
      <c r="UIN91" s="1116"/>
      <c r="UIO91" s="1116"/>
      <c r="UIP91" s="1116"/>
      <c r="UIQ91" s="1116"/>
      <c r="UIR91" s="1116"/>
      <c r="UIS91" s="1116"/>
      <c r="UIT91" s="1116"/>
      <c r="UIU91" s="1116"/>
      <c r="UIV91" s="1116"/>
      <c r="UIW91" s="1116"/>
      <c r="UIX91" s="1116"/>
      <c r="UIY91" s="1116"/>
      <c r="UIZ91" s="1116"/>
      <c r="UJA91" s="1116"/>
      <c r="UJB91" s="1116"/>
      <c r="UJC91" s="1116"/>
      <c r="UJD91" s="1116"/>
      <c r="UJE91" s="1116"/>
      <c r="UJF91" s="1116"/>
      <c r="UJG91" s="1116"/>
      <c r="UJH91" s="1116"/>
      <c r="UJI91" s="1116"/>
      <c r="UJJ91" s="1116"/>
      <c r="UJK91" s="1116"/>
      <c r="UJL91" s="1116"/>
      <c r="UJM91" s="1116"/>
      <c r="UJN91" s="1116"/>
      <c r="UJO91" s="1116"/>
      <c r="UJP91" s="1116"/>
      <c r="UJQ91" s="1116"/>
      <c r="UJR91" s="1116"/>
      <c r="UJS91" s="1116"/>
      <c r="UJT91" s="1116"/>
      <c r="UJU91" s="1116"/>
      <c r="UJV91" s="1116"/>
      <c r="UJW91" s="1116"/>
      <c r="UJX91" s="1116"/>
      <c r="UJY91" s="1116"/>
      <c r="UJZ91" s="1116"/>
      <c r="UKA91" s="1116"/>
      <c r="UKB91" s="1116"/>
      <c r="UKC91" s="1116"/>
      <c r="UKD91" s="1116"/>
      <c r="UKE91" s="1116"/>
      <c r="UKF91" s="1116"/>
      <c r="UKG91" s="1116"/>
      <c r="UKH91" s="1116"/>
      <c r="UKI91" s="1116"/>
      <c r="UKJ91" s="1116"/>
      <c r="UKK91" s="1116"/>
      <c r="UKL91" s="1116"/>
      <c r="UKM91" s="1116"/>
      <c r="UKN91" s="1116"/>
      <c r="UKO91" s="1116"/>
      <c r="UKP91" s="1116"/>
      <c r="UKQ91" s="1116"/>
      <c r="UKR91" s="1116"/>
      <c r="UKS91" s="1116"/>
      <c r="UKT91" s="1116"/>
      <c r="UKU91" s="1116"/>
      <c r="UKV91" s="1116"/>
      <c r="UKW91" s="1116"/>
      <c r="UKX91" s="1116"/>
      <c r="UKY91" s="1116"/>
      <c r="UKZ91" s="1116"/>
      <c r="ULA91" s="1116"/>
      <c r="ULB91" s="1116"/>
      <c r="ULC91" s="1116"/>
      <c r="ULD91" s="1116"/>
      <c r="ULE91" s="1116"/>
      <c r="ULF91" s="1116"/>
      <c r="ULG91" s="1116"/>
      <c r="ULH91" s="1116"/>
      <c r="ULI91" s="1116"/>
      <c r="ULJ91" s="1116"/>
      <c r="ULK91" s="1116"/>
      <c r="ULL91" s="1116"/>
      <c r="ULM91" s="1116"/>
      <c r="ULN91" s="1116"/>
      <c r="ULO91" s="1116"/>
      <c r="ULP91" s="1116"/>
      <c r="ULQ91" s="1116"/>
      <c r="ULR91" s="1116"/>
      <c r="ULS91" s="1116"/>
      <c r="ULT91" s="1116"/>
      <c r="ULU91" s="1116"/>
      <c r="ULV91" s="1116"/>
      <c r="ULW91" s="1116"/>
      <c r="ULX91" s="1116"/>
      <c r="ULY91" s="1116"/>
      <c r="ULZ91" s="1116"/>
      <c r="UMA91" s="1116"/>
      <c r="UMB91" s="1116"/>
      <c r="UMC91" s="1116"/>
      <c r="UMD91" s="1116"/>
      <c r="UME91" s="1116"/>
      <c r="UMF91" s="1116"/>
      <c r="UMG91" s="1116"/>
      <c r="UMH91" s="1116"/>
      <c r="UMI91" s="1116"/>
      <c r="UMJ91" s="1116"/>
      <c r="UMK91" s="1116"/>
      <c r="UML91" s="1116"/>
      <c r="UMM91" s="1116"/>
      <c r="UMN91" s="1116"/>
      <c r="UMO91" s="1116"/>
      <c r="UMP91" s="1116"/>
      <c r="UMQ91" s="1116"/>
      <c r="UMR91" s="1116"/>
      <c r="UMS91" s="1116"/>
      <c r="UMT91" s="1116"/>
      <c r="UMU91" s="1116"/>
      <c r="UMV91" s="1116"/>
      <c r="UMW91" s="1116"/>
      <c r="UMX91" s="1116"/>
      <c r="UMY91" s="1116"/>
      <c r="UMZ91" s="1116"/>
      <c r="UNA91" s="1116"/>
      <c r="UNB91" s="1116"/>
      <c r="UNC91" s="1116"/>
      <c r="UND91" s="1116"/>
      <c r="UNE91" s="1116"/>
      <c r="UNF91" s="1116"/>
      <c r="UNG91" s="1116"/>
      <c r="UNH91" s="1116"/>
      <c r="UNI91" s="1116"/>
      <c r="UNJ91" s="1116"/>
      <c r="UNK91" s="1116"/>
      <c r="UNL91" s="1116"/>
      <c r="UNM91" s="1116"/>
      <c r="UNN91" s="1116"/>
      <c r="UNO91" s="1116"/>
      <c r="UNP91" s="1116"/>
      <c r="UNQ91" s="1116"/>
      <c r="UNR91" s="1116"/>
      <c r="UNS91" s="1116"/>
      <c r="UNT91" s="1116"/>
      <c r="UNU91" s="1116"/>
      <c r="UNV91" s="1116"/>
      <c r="UNW91" s="1116"/>
      <c r="UNX91" s="1116"/>
      <c r="UNY91" s="1116"/>
      <c r="UNZ91" s="1116"/>
      <c r="UOA91" s="1116"/>
      <c r="UOB91" s="1116"/>
      <c r="UOC91" s="1116"/>
      <c r="UOD91" s="1116"/>
      <c r="UOE91" s="1116"/>
      <c r="UOF91" s="1116"/>
      <c r="UOG91" s="1116"/>
      <c r="UOH91" s="1116"/>
      <c r="UOI91" s="1116"/>
      <c r="UOJ91" s="1116"/>
      <c r="UOK91" s="1116"/>
      <c r="UOL91" s="1116"/>
      <c r="UOM91" s="1116"/>
      <c r="UON91" s="1116"/>
      <c r="UOO91" s="1116"/>
      <c r="UOP91" s="1116"/>
      <c r="UOQ91" s="1116"/>
      <c r="UOR91" s="1116"/>
      <c r="UOS91" s="1116"/>
      <c r="UOT91" s="1116"/>
      <c r="UOU91" s="1116"/>
      <c r="UOV91" s="1116"/>
      <c r="UOW91" s="1116"/>
      <c r="UOX91" s="1116"/>
      <c r="UOY91" s="1116"/>
      <c r="UOZ91" s="1116"/>
      <c r="UPA91" s="1116"/>
      <c r="UPB91" s="1116"/>
      <c r="UPC91" s="1116"/>
      <c r="UPD91" s="1116"/>
      <c r="UPE91" s="1116"/>
      <c r="UPF91" s="1116"/>
      <c r="UPG91" s="1116"/>
      <c r="UPH91" s="1116"/>
      <c r="UPI91" s="1116"/>
      <c r="UPJ91" s="1116"/>
      <c r="UPK91" s="1116"/>
      <c r="UPL91" s="1116"/>
      <c r="UPM91" s="1116"/>
      <c r="UPN91" s="1116"/>
      <c r="UPO91" s="1116"/>
      <c r="UPP91" s="1116"/>
      <c r="UPQ91" s="1116"/>
      <c r="UPR91" s="1116"/>
      <c r="UPS91" s="1116"/>
      <c r="UPT91" s="1116"/>
      <c r="UPU91" s="1116"/>
      <c r="UPV91" s="1116"/>
      <c r="UPW91" s="1116"/>
      <c r="UPX91" s="1116"/>
      <c r="UPY91" s="1116"/>
      <c r="UPZ91" s="1116"/>
      <c r="UQA91" s="1116"/>
      <c r="UQB91" s="1116"/>
      <c r="UQC91" s="1116"/>
      <c r="UQD91" s="1116"/>
      <c r="UQE91" s="1116"/>
      <c r="UQF91" s="1116"/>
      <c r="UQG91" s="1116"/>
      <c r="UQH91" s="1116"/>
      <c r="UQI91" s="1116"/>
      <c r="UQJ91" s="1116"/>
      <c r="UQK91" s="1116"/>
      <c r="UQL91" s="1116"/>
      <c r="UQM91" s="1116"/>
      <c r="UQN91" s="1116"/>
      <c r="UQO91" s="1116"/>
      <c r="UQP91" s="1116"/>
      <c r="UQQ91" s="1116"/>
      <c r="UQR91" s="1116"/>
      <c r="UQS91" s="1116"/>
      <c r="UQT91" s="1116"/>
      <c r="UQU91" s="1116"/>
      <c r="UQV91" s="1116"/>
      <c r="UQW91" s="1116"/>
      <c r="UQX91" s="1116"/>
      <c r="UQY91" s="1116"/>
      <c r="UQZ91" s="1116"/>
      <c r="URA91" s="1116"/>
      <c r="URB91" s="1116"/>
      <c r="URC91" s="1116"/>
      <c r="URD91" s="1116"/>
      <c r="URE91" s="1116"/>
      <c r="URF91" s="1116"/>
      <c r="URG91" s="1116"/>
      <c r="URH91" s="1116"/>
      <c r="URI91" s="1116"/>
      <c r="URJ91" s="1116"/>
      <c r="URK91" s="1116"/>
      <c r="URL91" s="1116"/>
      <c r="URM91" s="1116"/>
      <c r="URN91" s="1116"/>
      <c r="URO91" s="1116"/>
      <c r="URP91" s="1116"/>
      <c r="URQ91" s="1116"/>
      <c r="URR91" s="1116"/>
      <c r="URS91" s="1116"/>
      <c r="URT91" s="1116"/>
      <c r="URU91" s="1116"/>
      <c r="URV91" s="1116"/>
      <c r="URW91" s="1116"/>
      <c r="URX91" s="1116"/>
      <c r="URY91" s="1116"/>
      <c r="URZ91" s="1116"/>
      <c r="USA91" s="1116"/>
      <c r="USB91" s="1116"/>
      <c r="USC91" s="1116"/>
      <c r="USD91" s="1116"/>
      <c r="USE91" s="1116"/>
      <c r="USF91" s="1116"/>
      <c r="USG91" s="1116"/>
      <c r="USH91" s="1116"/>
      <c r="USI91" s="1116"/>
      <c r="USJ91" s="1116"/>
      <c r="USK91" s="1116"/>
      <c r="USL91" s="1116"/>
      <c r="USM91" s="1116"/>
      <c r="USN91" s="1116"/>
      <c r="USO91" s="1116"/>
      <c r="USP91" s="1116"/>
      <c r="USQ91" s="1116"/>
      <c r="USR91" s="1116"/>
      <c r="USS91" s="1116"/>
      <c r="UST91" s="1116"/>
      <c r="USU91" s="1116"/>
      <c r="USV91" s="1116"/>
      <c r="USW91" s="1116"/>
      <c r="USX91" s="1116"/>
      <c r="USY91" s="1116"/>
      <c r="USZ91" s="1116"/>
      <c r="UTA91" s="1116"/>
      <c r="UTB91" s="1116"/>
      <c r="UTC91" s="1116"/>
      <c r="UTD91" s="1116"/>
      <c r="UTE91" s="1116"/>
      <c r="UTF91" s="1116"/>
      <c r="UTG91" s="1116"/>
      <c r="UTH91" s="1116"/>
      <c r="UTI91" s="1116"/>
      <c r="UTJ91" s="1116"/>
      <c r="UTK91" s="1116"/>
      <c r="UTL91" s="1116"/>
      <c r="UTM91" s="1116"/>
      <c r="UTN91" s="1116"/>
      <c r="UTO91" s="1116"/>
      <c r="UTP91" s="1116"/>
      <c r="UTQ91" s="1116"/>
      <c r="UTR91" s="1116"/>
      <c r="UTS91" s="1116"/>
      <c r="UTT91" s="1116"/>
      <c r="UTU91" s="1116"/>
      <c r="UTV91" s="1116"/>
      <c r="UTW91" s="1116"/>
      <c r="UTX91" s="1116"/>
      <c r="UTY91" s="1116"/>
      <c r="UTZ91" s="1116"/>
      <c r="UUA91" s="1116"/>
      <c r="UUB91" s="1116"/>
      <c r="UUC91" s="1116"/>
      <c r="UUD91" s="1116"/>
      <c r="UUE91" s="1116"/>
      <c r="UUF91" s="1116"/>
      <c r="UUG91" s="1116"/>
      <c r="UUH91" s="1116"/>
      <c r="UUI91" s="1116"/>
      <c r="UUJ91" s="1116"/>
      <c r="UUK91" s="1116"/>
      <c r="UUL91" s="1116"/>
      <c r="UUM91" s="1116"/>
      <c r="UUN91" s="1116"/>
      <c r="UUO91" s="1116"/>
      <c r="UUP91" s="1116"/>
      <c r="UUQ91" s="1116"/>
      <c r="UUR91" s="1116"/>
      <c r="UUS91" s="1116"/>
      <c r="UUT91" s="1116"/>
      <c r="UUU91" s="1116"/>
      <c r="UUV91" s="1116"/>
      <c r="UUW91" s="1116"/>
      <c r="UUX91" s="1116"/>
      <c r="UUY91" s="1116"/>
      <c r="UUZ91" s="1116"/>
      <c r="UVA91" s="1116"/>
      <c r="UVB91" s="1116"/>
      <c r="UVC91" s="1116"/>
      <c r="UVD91" s="1116"/>
      <c r="UVE91" s="1116"/>
      <c r="UVF91" s="1116"/>
      <c r="UVG91" s="1116"/>
      <c r="UVH91" s="1116"/>
      <c r="UVI91" s="1116"/>
      <c r="UVJ91" s="1116"/>
      <c r="UVK91" s="1116"/>
      <c r="UVL91" s="1116"/>
      <c r="UVM91" s="1116"/>
      <c r="UVN91" s="1116"/>
      <c r="UVO91" s="1116"/>
      <c r="UVP91" s="1116"/>
      <c r="UVQ91" s="1116"/>
      <c r="UVR91" s="1116"/>
      <c r="UVS91" s="1116"/>
      <c r="UVT91" s="1116"/>
      <c r="UVU91" s="1116"/>
      <c r="UVV91" s="1116"/>
      <c r="UVW91" s="1116"/>
      <c r="UVX91" s="1116"/>
      <c r="UVY91" s="1116"/>
      <c r="UVZ91" s="1116"/>
      <c r="UWA91" s="1116"/>
      <c r="UWB91" s="1116"/>
      <c r="UWC91" s="1116"/>
      <c r="UWD91" s="1116"/>
      <c r="UWE91" s="1116"/>
      <c r="UWF91" s="1116"/>
      <c r="UWG91" s="1116"/>
      <c r="UWH91" s="1116"/>
      <c r="UWI91" s="1116"/>
      <c r="UWJ91" s="1116"/>
      <c r="UWK91" s="1116"/>
      <c r="UWL91" s="1116"/>
      <c r="UWM91" s="1116"/>
      <c r="UWN91" s="1116"/>
      <c r="UWO91" s="1116"/>
      <c r="UWP91" s="1116"/>
      <c r="UWQ91" s="1116"/>
      <c r="UWR91" s="1116"/>
      <c r="UWS91" s="1116"/>
      <c r="UWT91" s="1116"/>
      <c r="UWU91" s="1116"/>
      <c r="UWV91" s="1116"/>
      <c r="UWW91" s="1116"/>
      <c r="UWX91" s="1116"/>
      <c r="UWY91" s="1116"/>
      <c r="UWZ91" s="1116"/>
      <c r="UXA91" s="1116"/>
      <c r="UXB91" s="1116"/>
      <c r="UXC91" s="1116"/>
      <c r="UXD91" s="1116"/>
      <c r="UXE91" s="1116"/>
      <c r="UXF91" s="1116"/>
      <c r="UXG91" s="1116"/>
      <c r="UXH91" s="1116"/>
      <c r="UXI91" s="1116"/>
      <c r="UXJ91" s="1116"/>
      <c r="UXK91" s="1116"/>
      <c r="UXL91" s="1116"/>
      <c r="UXM91" s="1116"/>
      <c r="UXN91" s="1116"/>
      <c r="UXO91" s="1116"/>
      <c r="UXP91" s="1116"/>
      <c r="UXQ91" s="1116"/>
      <c r="UXR91" s="1116"/>
      <c r="UXS91" s="1116"/>
      <c r="UXT91" s="1116"/>
      <c r="UXU91" s="1116"/>
      <c r="UXV91" s="1116"/>
      <c r="UXW91" s="1116"/>
      <c r="UXX91" s="1116"/>
      <c r="UXY91" s="1116"/>
      <c r="UXZ91" s="1116"/>
      <c r="UYA91" s="1116"/>
      <c r="UYB91" s="1116"/>
      <c r="UYC91" s="1116"/>
      <c r="UYD91" s="1116"/>
      <c r="UYE91" s="1116"/>
      <c r="UYF91" s="1116"/>
      <c r="UYG91" s="1116"/>
      <c r="UYH91" s="1116"/>
      <c r="UYI91" s="1116"/>
      <c r="UYJ91" s="1116"/>
      <c r="UYK91" s="1116"/>
      <c r="UYL91" s="1116"/>
      <c r="UYM91" s="1116"/>
      <c r="UYN91" s="1116"/>
      <c r="UYO91" s="1116"/>
      <c r="UYP91" s="1116"/>
      <c r="UYQ91" s="1116"/>
      <c r="UYR91" s="1116"/>
      <c r="UYS91" s="1116"/>
      <c r="UYT91" s="1116"/>
      <c r="UYU91" s="1116"/>
      <c r="UYV91" s="1116"/>
      <c r="UYW91" s="1116"/>
      <c r="UYX91" s="1116"/>
      <c r="UYY91" s="1116"/>
      <c r="UYZ91" s="1116"/>
      <c r="UZA91" s="1116"/>
      <c r="UZB91" s="1116"/>
      <c r="UZC91" s="1116"/>
      <c r="UZD91" s="1116"/>
      <c r="UZE91" s="1116"/>
      <c r="UZF91" s="1116"/>
      <c r="UZG91" s="1116"/>
      <c r="UZH91" s="1116"/>
      <c r="UZI91" s="1116"/>
      <c r="UZJ91" s="1116"/>
      <c r="UZK91" s="1116"/>
      <c r="UZL91" s="1116"/>
      <c r="UZM91" s="1116"/>
      <c r="UZN91" s="1116"/>
      <c r="UZO91" s="1116"/>
      <c r="UZP91" s="1116"/>
      <c r="UZQ91" s="1116"/>
      <c r="UZR91" s="1116"/>
      <c r="UZS91" s="1116"/>
      <c r="UZT91" s="1116"/>
      <c r="UZU91" s="1116"/>
      <c r="UZV91" s="1116"/>
      <c r="UZW91" s="1116"/>
      <c r="UZX91" s="1116"/>
      <c r="UZY91" s="1116"/>
      <c r="UZZ91" s="1116"/>
      <c r="VAA91" s="1116"/>
      <c r="VAB91" s="1116"/>
      <c r="VAC91" s="1116"/>
      <c r="VAD91" s="1116"/>
      <c r="VAE91" s="1116"/>
      <c r="VAF91" s="1116"/>
      <c r="VAG91" s="1116"/>
      <c r="VAH91" s="1116"/>
      <c r="VAI91" s="1116"/>
      <c r="VAJ91" s="1116"/>
      <c r="VAK91" s="1116"/>
      <c r="VAL91" s="1116"/>
      <c r="VAM91" s="1116"/>
      <c r="VAN91" s="1116"/>
      <c r="VAO91" s="1116"/>
      <c r="VAP91" s="1116"/>
      <c r="VAQ91" s="1116"/>
      <c r="VAR91" s="1116"/>
      <c r="VAS91" s="1116"/>
      <c r="VAT91" s="1116"/>
      <c r="VAU91" s="1116"/>
      <c r="VAV91" s="1116"/>
      <c r="VAW91" s="1116"/>
      <c r="VAX91" s="1116"/>
      <c r="VAY91" s="1116"/>
      <c r="VAZ91" s="1116"/>
      <c r="VBA91" s="1116"/>
      <c r="VBB91" s="1116"/>
      <c r="VBC91" s="1116"/>
      <c r="VBD91" s="1116"/>
      <c r="VBE91" s="1116"/>
      <c r="VBF91" s="1116"/>
      <c r="VBG91" s="1116"/>
      <c r="VBH91" s="1116"/>
      <c r="VBI91" s="1116"/>
      <c r="VBJ91" s="1116"/>
      <c r="VBK91" s="1116"/>
      <c r="VBL91" s="1116"/>
      <c r="VBM91" s="1116"/>
      <c r="VBN91" s="1116"/>
      <c r="VBO91" s="1116"/>
      <c r="VBP91" s="1116"/>
      <c r="VBQ91" s="1116"/>
      <c r="VBR91" s="1116"/>
      <c r="VBS91" s="1116"/>
      <c r="VBT91" s="1116"/>
      <c r="VBU91" s="1116"/>
      <c r="VBV91" s="1116"/>
      <c r="VBW91" s="1116"/>
      <c r="VBX91" s="1116"/>
      <c r="VBY91" s="1116"/>
      <c r="VBZ91" s="1116"/>
      <c r="VCA91" s="1116"/>
      <c r="VCB91" s="1116"/>
      <c r="VCC91" s="1116"/>
      <c r="VCD91" s="1116"/>
      <c r="VCE91" s="1116"/>
      <c r="VCF91" s="1116"/>
      <c r="VCG91" s="1116"/>
      <c r="VCH91" s="1116"/>
      <c r="VCI91" s="1116"/>
      <c r="VCJ91" s="1116"/>
      <c r="VCK91" s="1116"/>
      <c r="VCL91" s="1116"/>
      <c r="VCM91" s="1116"/>
      <c r="VCN91" s="1116"/>
      <c r="VCO91" s="1116"/>
      <c r="VCP91" s="1116"/>
      <c r="VCQ91" s="1116"/>
      <c r="VCR91" s="1116"/>
      <c r="VCS91" s="1116"/>
      <c r="VCT91" s="1116"/>
      <c r="VCU91" s="1116"/>
      <c r="VCV91" s="1116"/>
      <c r="VCW91" s="1116"/>
      <c r="VCX91" s="1116"/>
      <c r="VCY91" s="1116"/>
      <c r="VCZ91" s="1116"/>
      <c r="VDA91" s="1116"/>
      <c r="VDB91" s="1116"/>
      <c r="VDC91" s="1116"/>
      <c r="VDD91" s="1116"/>
      <c r="VDE91" s="1116"/>
      <c r="VDF91" s="1116"/>
      <c r="VDG91" s="1116"/>
      <c r="VDH91" s="1116"/>
      <c r="VDI91" s="1116"/>
      <c r="VDJ91" s="1116"/>
      <c r="VDK91" s="1116"/>
      <c r="VDL91" s="1116"/>
      <c r="VDM91" s="1116"/>
      <c r="VDN91" s="1116"/>
      <c r="VDO91" s="1116"/>
      <c r="VDP91" s="1116"/>
      <c r="VDQ91" s="1116"/>
      <c r="VDR91" s="1116"/>
      <c r="VDS91" s="1116"/>
      <c r="VDT91" s="1116"/>
      <c r="VDU91" s="1116"/>
      <c r="VDV91" s="1116"/>
      <c r="VDW91" s="1116"/>
      <c r="VDX91" s="1116"/>
      <c r="VDY91" s="1116"/>
      <c r="VDZ91" s="1116"/>
      <c r="VEA91" s="1116"/>
      <c r="VEB91" s="1116"/>
      <c r="VEC91" s="1116"/>
      <c r="VED91" s="1116"/>
      <c r="VEE91" s="1116"/>
      <c r="VEF91" s="1116"/>
      <c r="VEG91" s="1116"/>
      <c r="VEH91" s="1116"/>
      <c r="VEI91" s="1116"/>
      <c r="VEJ91" s="1116"/>
      <c r="VEK91" s="1116"/>
      <c r="VEL91" s="1116"/>
      <c r="VEM91" s="1116"/>
      <c r="VEN91" s="1116"/>
      <c r="VEO91" s="1116"/>
      <c r="VEP91" s="1116"/>
      <c r="VEQ91" s="1116"/>
      <c r="VER91" s="1116"/>
      <c r="VES91" s="1116"/>
      <c r="VET91" s="1116"/>
      <c r="VEU91" s="1116"/>
      <c r="VEV91" s="1116"/>
      <c r="VEW91" s="1116"/>
      <c r="VEX91" s="1116"/>
      <c r="VEY91" s="1116"/>
      <c r="VEZ91" s="1116"/>
      <c r="VFA91" s="1116"/>
      <c r="VFB91" s="1116"/>
      <c r="VFC91" s="1116"/>
      <c r="VFD91" s="1116"/>
      <c r="VFE91" s="1116"/>
      <c r="VFF91" s="1116"/>
      <c r="VFG91" s="1116"/>
      <c r="VFH91" s="1116"/>
      <c r="VFI91" s="1116"/>
      <c r="VFJ91" s="1116"/>
      <c r="VFK91" s="1116"/>
      <c r="VFL91" s="1116"/>
      <c r="VFM91" s="1116"/>
      <c r="VFN91" s="1116"/>
      <c r="VFO91" s="1116"/>
      <c r="VFP91" s="1116"/>
      <c r="VFQ91" s="1116"/>
      <c r="VFR91" s="1116"/>
      <c r="VFS91" s="1116"/>
      <c r="VFT91" s="1116"/>
      <c r="VFU91" s="1116"/>
      <c r="VFV91" s="1116"/>
      <c r="VFW91" s="1116"/>
      <c r="VFX91" s="1116"/>
      <c r="VFY91" s="1116"/>
      <c r="VFZ91" s="1116"/>
      <c r="VGA91" s="1116"/>
      <c r="VGB91" s="1116"/>
      <c r="VGC91" s="1116"/>
      <c r="VGD91" s="1116"/>
      <c r="VGE91" s="1116"/>
      <c r="VGF91" s="1116"/>
      <c r="VGG91" s="1116"/>
      <c r="VGH91" s="1116"/>
      <c r="VGI91" s="1116"/>
      <c r="VGJ91" s="1116"/>
      <c r="VGK91" s="1116"/>
      <c r="VGL91" s="1116"/>
      <c r="VGM91" s="1116"/>
      <c r="VGN91" s="1116"/>
      <c r="VGO91" s="1116"/>
      <c r="VGP91" s="1116"/>
      <c r="VGQ91" s="1116"/>
      <c r="VGR91" s="1116"/>
      <c r="VGS91" s="1116"/>
      <c r="VGT91" s="1116"/>
      <c r="VGU91" s="1116"/>
      <c r="VGV91" s="1116"/>
      <c r="VGW91" s="1116"/>
      <c r="VGX91" s="1116"/>
      <c r="VGY91" s="1116"/>
      <c r="VGZ91" s="1116"/>
      <c r="VHA91" s="1116"/>
      <c r="VHB91" s="1116"/>
      <c r="VHC91" s="1116"/>
      <c r="VHD91" s="1116"/>
      <c r="VHE91" s="1116"/>
      <c r="VHF91" s="1116"/>
      <c r="VHG91" s="1116"/>
      <c r="VHH91" s="1116"/>
      <c r="VHI91" s="1116"/>
      <c r="VHJ91" s="1116"/>
      <c r="VHK91" s="1116"/>
      <c r="VHL91" s="1116"/>
      <c r="VHM91" s="1116"/>
      <c r="VHN91" s="1116"/>
      <c r="VHO91" s="1116"/>
      <c r="VHP91" s="1116"/>
      <c r="VHQ91" s="1116"/>
      <c r="VHR91" s="1116"/>
      <c r="VHS91" s="1116"/>
      <c r="VHT91" s="1116"/>
      <c r="VHU91" s="1116"/>
      <c r="VHV91" s="1116"/>
      <c r="VHW91" s="1116"/>
      <c r="VHX91" s="1116"/>
      <c r="VHY91" s="1116"/>
      <c r="VHZ91" s="1116"/>
      <c r="VIA91" s="1116"/>
      <c r="VIB91" s="1116"/>
      <c r="VIC91" s="1116"/>
      <c r="VID91" s="1116"/>
      <c r="VIE91" s="1116"/>
      <c r="VIF91" s="1116"/>
      <c r="VIG91" s="1116"/>
      <c r="VIH91" s="1116"/>
      <c r="VII91" s="1116"/>
      <c r="VIJ91" s="1116"/>
      <c r="VIK91" s="1116"/>
      <c r="VIL91" s="1116"/>
      <c r="VIM91" s="1116"/>
      <c r="VIN91" s="1116"/>
      <c r="VIO91" s="1116"/>
      <c r="VIP91" s="1116"/>
      <c r="VIQ91" s="1116"/>
      <c r="VIR91" s="1116"/>
      <c r="VIS91" s="1116"/>
      <c r="VIT91" s="1116"/>
      <c r="VIU91" s="1116"/>
      <c r="VIV91" s="1116"/>
      <c r="VIW91" s="1116"/>
      <c r="VIX91" s="1116"/>
      <c r="VIY91" s="1116"/>
      <c r="VIZ91" s="1116"/>
      <c r="VJA91" s="1116"/>
      <c r="VJB91" s="1116"/>
      <c r="VJC91" s="1116"/>
      <c r="VJD91" s="1116"/>
      <c r="VJE91" s="1116"/>
      <c r="VJF91" s="1116"/>
      <c r="VJG91" s="1116"/>
      <c r="VJH91" s="1116"/>
      <c r="VJI91" s="1116"/>
      <c r="VJJ91" s="1116"/>
      <c r="VJK91" s="1116"/>
      <c r="VJL91" s="1116"/>
      <c r="VJM91" s="1116"/>
      <c r="VJN91" s="1116"/>
      <c r="VJO91" s="1116"/>
      <c r="VJP91" s="1116"/>
      <c r="VJQ91" s="1116"/>
      <c r="VJR91" s="1116"/>
      <c r="VJS91" s="1116"/>
      <c r="VJT91" s="1116"/>
      <c r="VJU91" s="1116"/>
      <c r="VJV91" s="1116"/>
      <c r="VJW91" s="1116"/>
      <c r="VJX91" s="1116"/>
      <c r="VJY91" s="1116"/>
      <c r="VJZ91" s="1116"/>
      <c r="VKA91" s="1116"/>
      <c r="VKB91" s="1116"/>
      <c r="VKC91" s="1116"/>
      <c r="VKD91" s="1116"/>
      <c r="VKE91" s="1116"/>
      <c r="VKF91" s="1116"/>
      <c r="VKG91" s="1116"/>
      <c r="VKH91" s="1116"/>
      <c r="VKI91" s="1116"/>
      <c r="VKJ91" s="1116"/>
      <c r="VKK91" s="1116"/>
      <c r="VKL91" s="1116"/>
      <c r="VKM91" s="1116"/>
      <c r="VKN91" s="1116"/>
      <c r="VKO91" s="1116"/>
      <c r="VKP91" s="1116"/>
      <c r="VKQ91" s="1116"/>
      <c r="VKR91" s="1116"/>
      <c r="VKS91" s="1116"/>
      <c r="VKT91" s="1116"/>
      <c r="VKU91" s="1116"/>
      <c r="VKV91" s="1116"/>
      <c r="VKW91" s="1116"/>
      <c r="VKX91" s="1116"/>
      <c r="VKY91" s="1116"/>
      <c r="VKZ91" s="1116"/>
      <c r="VLA91" s="1116"/>
      <c r="VLB91" s="1116"/>
      <c r="VLC91" s="1116"/>
      <c r="VLD91" s="1116"/>
      <c r="VLE91" s="1116"/>
      <c r="VLF91" s="1116"/>
      <c r="VLG91" s="1116"/>
      <c r="VLH91" s="1116"/>
      <c r="VLI91" s="1116"/>
      <c r="VLJ91" s="1116"/>
      <c r="VLK91" s="1116"/>
      <c r="VLL91" s="1116"/>
      <c r="VLM91" s="1116"/>
      <c r="VLN91" s="1116"/>
      <c r="VLO91" s="1116"/>
      <c r="VLP91" s="1116"/>
      <c r="VLQ91" s="1116"/>
      <c r="VLR91" s="1116"/>
      <c r="VLS91" s="1116"/>
      <c r="VLT91" s="1116"/>
      <c r="VLU91" s="1116"/>
      <c r="VLV91" s="1116"/>
      <c r="VLW91" s="1116"/>
      <c r="VLX91" s="1116"/>
      <c r="VLY91" s="1116"/>
      <c r="VLZ91" s="1116"/>
      <c r="VMA91" s="1116"/>
      <c r="VMB91" s="1116"/>
      <c r="VMC91" s="1116"/>
      <c r="VMD91" s="1116"/>
      <c r="VME91" s="1116"/>
      <c r="VMF91" s="1116"/>
      <c r="VMG91" s="1116"/>
      <c r="VMH91" s="1116"/>
      <c r="VMI91" s="1116"/>
      <c r="VMJ91" s="1116"/>
      <c r="VMK91" s="1116"/>
      <c r="VML91" s="1116"/>
      <c r="VMM91" s="1116"/>
      <c r="VMN91" s="1116"/>
      <c r="VMO91" s="1116"/>
      <c r="VMP91" s="1116"/>
      <c r="VMQ91" s="1116"/>
      <c r="VMR91" s="1116"/>
      <c r="VMS91" s="1116"/>
      <c r="VMT91" s="1116"/>
      <c r="VMU91" s="1116"/>
      <c r="VMV91" s="1116"/>
      <c r="VMW91" s="1116"/>
      <c r="VMX91" s="1116"/>
      <c r="VMY91" s="1116"/>
      <c r="VMZ91" s="1116"/>
      <c r="VNA91" s="1116"/>
      <c r="VNB91" s="1116"/>
      <c r="VNC91" s="1116"/>
      <c r="VND91" s="1116"/>
      <c r="VNE91" s="1116"/>
      <c r="VNF91" s="1116"/>
      <c r="VNG91" s="1116"/>
      <c r="VNH91" s="1116"/>
      <c r="VNI91" s="1116"/>
      <c r="VNJ91" s="1116"/>
      <c r="VNK91" s="1116"/>
      <c r="VNL91" s="1116"/>
      <c r="VNM91" s="1116"/>
      <c r="VNN91" s="1116"/>
      <c r="VNO91" s="1116"/>
      <c r="VNP91" s="1116"/>
      <c r="VNQ91" s="1116"/>
      <c r="VNR91" s="1116"/>
      <c r="VNS91" s="1116"/>
      <c r="VNT91" s="1116"/>
      <c r="VNU91" s="1116"/>
      <c r="VNV91" s="1116"/>
      <c r="VNW91" s="1116"/>
      <c r="VNX91" s="1116"/>
      <c r="VNY91" s="1116"/>
      <c r="VNZ91" s="1116"/>
      <c r="VOA91" s="1116"/>
      <c r="VOB91" s="1116"/>
      <c r="VOC91" s="1116"/>
      <c r="VOD91" s="1116"/>
      <c r="VOE91" s="1116"/>
      <c r="VOF91" s="1116"/>
      <c r="VOG91" s="1116"/>
      <c r="VOH91" s="1116"/>
      <c r="VOI91" s="1116"/>
      <c r="VOJ91" s="1116"/>
      <c r="VOK91" s="1116"/>
      <c r="VOL91" s="1116"/>
      <c r="VOM91" s="1116"/>
      <c r="VON91" s="1116"/>
      <c r="VOO91" s="1116"/>
      <c r="VOP91" s="1116"/>
      <c r="VOQ91" s="1116"/>
      <c r="VOR91" s="1116"/>
      <c r="VOS91" s="1116"/>
      <c r="VOT91" s="1116"/>
      <c r="VOU91" s="1116"/>
      <c r="VOV91" s="1116"/>
      <c r="VOW91" s="1116"/>
      <c r="VOX91" s="1116"/>
      <c r="VOY91" s="1116"/>
      <c r="VOZ91" s="1116"/>
      <c r="VPA91" s="1116"/>
      <c r="VPB91" s="1116"/>
      <c r="VPC91" s="1116"/>
      <c r="VPD91" s="1116"/>
      <c r="VPE91" s="1116"/>
      <c r="VPF91" s="1116"/>
      <c r="VPG91" s="1116"/>
      <c r="VPH91" s="1116"/>
      <c r="VPI91" s="1116"/>
      <c r="VPJ91" s="1116"/>
      <c r="VPK91" s="1116"/>
      <c r="VPL91" s="1116"/>
      <c r="VPM91" s="1116"/>
      <c r="VPN91" s="1116"/>
      <c r="VPO91" s="1116"/>
      <c r="VPP91" s="1116"/>
      <c r="VPQ91" s="1116"/>
      <c r="VPR91" s="1116"/>
      <c r="VPS91" s="1116"/>
      <c r="VPT91" s="1116"/>
      <c r="VPU91" s="1116"/>
      <c r="VPV91" s="1116"/>
      <c r="VPW91" s="1116"/>
      <c r="VPX91" s="1116"/>
      <c r="VPY91" s="1116"/>
      <c r="VPZ91" s="1116"/>
      <c r="VQA91" s="1116"/>
      <c r="VQB91" s="1116"/>
      <c r="VQC91" s="1116"/>
      <c r="VQD91" s="1116"/>
      <c r="VQE91" s="1116"/>
      <c r="VQF91" s="1116"/>
      <c r="VQG91" s="1116"/>
      <c r="VQH91" s="1116"/>
      <c r="VQI91" s="1116"/>
      <c r="VQJ91" s="1116"/>
      <c r="VQK91" s="1116"/>
      <c r="VQL91" s="1116"/>
      <c r="VQM91" s="1116"/>
      <c r="VQN91" s="1116"/>
      <c r="VQO91" s="1116"/>
      <c r="VQP91" s="1116"/>
      <c r="VQQ91" s="1116"/>
      <c r="VQR91" s="1116"/>
      <c r="VQS91" s="1116"/>
      <c r="VQT91" s="1116"/>
      <c r="VQU91" s="1116"/>
      <c r="VQV91" s="1116"/>
      <c r="VQW91" s="1116"/>
      <c r="VQX91" s="1116"/>
      <c r="VQY91" s="1116"/>
      <c r="VQZ91" s="1116"/>
      <c r="VRA91" s="1116"/>
      <c r="VRB91" s="1116"/>
      <c r="VRC91" s="1116"/>
      <c r="VRD91" s="1116"/>
      <c r="VRE91" s="1116"/>
      <c r="VRF91" s="1116"/>
      <c r="VRG91" s="1116"/>
      <c r="VRH91" s="1116"/>
      <c r="VRI91" s="1116"/>
      <c r="VRJ91" s="1116"/>
      <c r="VRK91" s="1116"/>
      <c r="VRL91" s="1116"/>
      <c r="VRM91" s="1116"/>
      <c r="VRN91" s="1116"/>
      <c r="VRO91" s="1116"/>
      <c r="VRP91" s="1116"/>
      <c r="VRQ91" s="1116"/>
      <c r="VRR91" s="1116"/>
      <c r="VRS91" s="1116"/>
      <c r="VRT91" s="1116"/>
      <c r="VRU91" s="1116"/>
      <c r="VRV91" s="1116"/>
      <c r="VRW91" s="1116"/>
      <c r="VRX91" s="1116"/>
      <c r="VRY91" s="1116"/>
      <c r="VRZ91" s="1116"/>
      <c r="VSA91" s="1116"/>
      <c r="VSB91" s="1116"/>
      <c r="VSC91" s="1116"/>
      <c r="VSD91" s="1116"/>
      <c r="VSE91" s="1116"/>
      <c r="VSF91" s="1116"/>
      <c r="VSG91" s="1116"/>
      <c r="VSH91" s="1116"/>
      <c r="VSI91" s="1116"/>
      <c r="VSJ91" s="1116"/>
      <c r="VSK91" s="1116"/>
      <c r="VSL91" s="1116"/>
      <c r="VSM91" s="1116"/>
      <c r="VSN91" s="1116"/>
      <c r="VSO91" s="1116"/>
      <c r="VSP91" s="1116"/>
      <c r="VSQ91" s="1116"/>
      <c r="VSR91" s="1116"/>
      <c r="VSS91" s="1116"/>
      <c r="VST91" s="1116"/>
      <c r="VSU91" s="1116"/>
      <c r="VSV91" s="1116"/>
      <c r="VSW91" s="1116"/>
      <c r="VSX91" s="1116"/>
      <c r="VSY91" s="1116"/>
      <c r="VSZ91" s="1116"/>
      <c r="VTA91" s="1116"/>
      <c r="VTB91" s="1116"/>
      <c r="VTC91" s="1116"/>
      <c r="VTD91" s="1116"/>
      <c r="VTE91" s="1116"/>
      <c r="VTF91" s="1116"/>
      <c r="VTG91" s="1116"/>
      <c r="VTH91" s="1116"/>
      <c r="VTI91" s="1116"/>
      <c r="VTJ91" s="1116"/>
      <c r="VTK91" s="1116"/>
      <c r="VTL91" s="1116"/>
      <c r="VTM91" s="1116"/>
      <c r="VTN91" s="1116"/>
      <c r="VTO91" s="1116"/>
      <c r="VTP91" s="1116"/>
      <c r="VTQ91" s="1116"/>
      <c r="VTR91" s="1116"/>
      <c r="VTS91" s="1116"/>
      <c r="VTT91" s="1116"/>
      <c r="VTU91" s="1116"/>
      <c r="VTV91" s="1116"/>
      <c r="VTW91" s="1116"/>
      <c r="VTX91" s="1116"/>
      <c r="VTY91" s="1116"/>
      <c r="VTZ91" s="1116"/>
      <c r="VUA91" s="1116"/>
      <c r="VUB91" s="1116"/>
      <c r="VUC91" s="1116"/>
      <c r="VUD91" s="1116"/>
      <c r="VUE91" s="1116"/>
      <c r="VUF91" s="1116"/>
      <c r="VUG91" s="1116"/>
      <c r="VUH91" s="1116"/>
      <c r="VUI91" s="1116"/>
      <c r="VUJ91" s="1116"/>
      <c r="VUK91" s="1116"/>
      <c r="VUL91" s="1116"/>
      <c r="VUM91" s="1116"/>
      <c r="VUN91" s="1116"/>
      <c r="VUO91" s="1116"/>
      <c r="VUP91" s="1116"/>
      <c r="VUQ91" s="1116"/>
      <c r="VUR91" s="1116"/>
      <c r="VUS91" s="1116"/>
      <c r="VUT91" s="1116"/>
      <c r="VUU91" s="1116"/>
      <c r="VUV91" s="1116"/>
      <c r="VUW91" s="1116"/>
      <c r="VUX91" s="1116"/>
      <c r="VUY91" s="1116"/>
      <c r="VUZ91" s="1116"/>
      <c r="VVA91" s="1116"/>
      <c r="VVB91" s="1116"/>
      <c r="VVC91" s="1116"/>
      <c r="VVD91" s="1116"/>
      <c r="VVE91" s="1116"/>
      <c r="VVF91" s="1116"/>
      <c r="VVG91" s="1116"/>
      <c r="VVH91" s="1116"/>
      <c r="VVI91" s="1116"/>
      <c r="VVJ91" s="1116"/>
      <c r="VVK91" s="1116"/>
      <c r="VVL91" s="1116"/>
      <c r="VVM91" s="1116"/>
      <c r="VVN91" s="1116"/>
      <c r="VVO91" s="1116"/>
      <c r="VVP91" s="1116"/>
      <c r="VVQ91" s="1116"/>
      <c r="VVR91" s="1116"/>
      <c r="VVS91" s="1116"/>
      <c r="VVT91" s="1116"/>
      <c r="VVU91" s="1116"/>
      <c r="VVV91" s="1116"/>
      <c r="VVW91" s="1116"/>
      <c r="VVX91" s="1116"/>
      <c r="VVY91" s="1116"/>
      <c r="VVZ91" s="1116"/>
      <c r="VWA91" s="1116"/>
      <c r="VWB91" s="1116"/>
      <c r="VWC91" s="1116"/>
      <c r="VWD91" s="1116"/>
      <c r="VWE91" s="1116"/>
      <c r="VWF91" s="1116"/>
      <c r="VWG91" s="1116"/>
      <c r="VWH91" s="1116"/>
      <c r="VWI91" s="1116"/>
      <c r="VWJ91" s="1116"/>
      <c r="VWK91" s="1116"/>
      <c r="VWL91" s="1116"/>
      <c r="VWM91" s="1116"/>
      <c r="VWN91" s="1116"/>
      <c r="VWO91" s="1116"/>
      <c r="VWP91" s="1116"/>
      <c r="VWQ91" s="1116"/>
      <c r="VWR91" s="1116"/>
      <c r="VWS91" s="1116"/>
      <c r="VWT91" s="1116"/>
      <c r="VWU91" s="1116"/>
      <c r="VWV91" s="1116"/>
      <c r="VWW91" s="1116"/>
      <c r="VWX91" s="1116"/>
      <c r="VWY91" s="1116"/>
      <c r="VWZ91" s="1116"/>
      <c r="VXA91" s="1116"/>
      <c r="VXB91" s="1116"/>
      <c r="VXC91" s="1116"/>
      <c r="VXD91" s="1116"/>
      <c r="VXE91" s="1116"/>
      <c r="VXF91" s="1116"/>
      <c r="VXG91" s="1116"/>
      <c r="VXH91" s="1116"/>
      <c r="VXI91" s="1116"/>
      <c r="VXJ91" s="1116"/>
      <c r="VXK91" s="1116"/>
      <c r="VXL91" s="1116"/>
      <c r="VXM91" s="1116"/>
      <c r="VXN91" s="1116"/>
      <c r="VXO91" s="1116"/>
      <c r="VXP91" s="1116"/>
      <c r="VXQ91" s="1116"/>
      <c r="VXR91" s="1116"/>
      <c r="VXS91" s="1116"/>
      <c r="VXT91" s="1116"/>
      <c r="VXU91" s="1116"/>
      <c r="VXV91" s="1116"/>
      <c r="VXW91" s="1116"/>
      <c r="VXX91" s="1116"/>
      <c r="VXY91" s="1116"/>
      <c r="VXZ91" s="1116"/>
      <c r="VYA91" s="1116"/>
      <c r="VYB91" s="1116"/>
      <c r="VYC91" s="1116"/>
      <c r="VYD91" s="1116"/>
      <c r="VYE91" s="1116"/>
      <c r="VYF91" s="1116"/>
      <c r="VYG91" s="1116"/>
      <c r="VYH91" s="1116"/>
      <c r="VYI91" s="1116"/>
      <c r="VYJ91" s="1116"/>
      <c r="VYK91" s="1116"/>
      <c r="VYL91" s="1116"/>
      <c r="VYM91" s="1116"/>
      <c r="VYN91" s="1116"/>
      <c r="VYO91" s="1116"/>
      <c r="VYP91" s="1116"/>
      <c r="VYQ91" s="1116"/>
      <c r="VYR91" s="1116"/>
      <c r="VYS91" s="1116"/>
      <c r="VYT91" s="1116"/>
      <c r="VYU91" s="1116"/>
      <c r="VYV91" s="1116"/>
      <c r="VYW91" s="1116"/>
      <c r="VYX91" s="1116"/>
      <c r="VYY91" s="1116"/>
      <c r="VYZ91" s="1116"/>
      <c r="VZA91" s="1116"/>
      <c r="VZB91" s="1116"/>
      <c r="VZC91" s="1116"/>
      <c r="VZD91" s="1116"/>
      <c r="VZE91" s="1116"/>
      <c r="VZF91" s="1116"/>
      <c r="VZG91" s="1116"/>
      <c r="VZH91" s="1116"/>
      <c r="VZI91" s="1116"/>
      <c r="VZJ91" s="1116"/>
      <c r="VZK91" s="1116"/>
      <c r="VZL91" s="1116"/>
      <c r="VZM91" s="1116"/>
      <c r="VZN91" s="1116"/>
      <c r="VZO91" s="1116"/>
      <c r="VZP91" s="1116"/>
      <c r="VZQ91" s="1116"/>
      <c r="VZR91" s="1116"/>
      <c r="VZS91" s="1116"/>
      <c r="VZT91" s="1116"/>
      <c r="VZU91" s="1116"/>
      <c r="VZV91" s="1116"/>
      <c r="VZW91" s="1116"/>
      <c r="VZX91" s="1116"/>
      <c r="VZY91" s="1116"/>
      <c r="VZZ91" s="1116"/>
      <c r="WAA91" s="1116"/>
      <c r="WAB91" s="1116"/>
      <c r="WAC91" s="1116"/>
      <c r="WAD91" s="1116"/>
      <c r="WAE91" s="1116"/>
      <c r="WAF91" s="1116"/>
      <c r="WAG91" s="1116"/>
      <c r="WAH91" s="1116"/>
      <c r="WAI91" s="1116"/>
      <c r="WAJ91" s="1116"/>
      <c r="WAK91" s="1116"/>
      <c r="WAL91" s="1116"/>
      <c r="WAM91" s="1116"/>
      <c r="WAN91" s="1116"/>
      <c r="WAO91" s="1116"/>
      <c r="WAP91" s="1116"/>
      <c r="WAQ91" s="1116"/>
      <c r="WAR91" s="1116"/>
      <c r="WAS91" s="1116"/>
      <c r="WAT91" s="1116"/>
      <c r="WAU91" s="1116"/>
      <c r="WAV91" s="1116"/>
      <c r="WAW91" s="1116"/>
      <c r="WAX91" s="1116"/>
      <c r="WAY91" s="1116"/>
      <c r="WAZ91" s="1116"/>
      <c r="WBA91" s="1116"/>
      <c r="WBB91" s="1116"/>
      <c r="WBC91" s="1116"/>
      <c r="WBD91" s="1116"/>
      <c r="WBE91" s="1116"/>
      <c r="WBF91" s="1116"/>
      <c r="WBG91" s="1116"/>
      <c r="WBH91" s="1116"/>
      <c r="WBI91" s="1116"/>
      <c r="WBJ91" s="1116"/>
      <c r="WBK91" s="1116"/>
      <c r="WBL91" s="1116"/>
      <c r="WBM91" s="1116"/>
      <c r="WBN91" s="1116"/>
      <c r="WBO91" s="1116"/>
      <c r="WBP91" s="1116"/>
      <c r="WBQ91" s="1116"/>
      <c r="WBR91" s="1116"/>
      <c r="WBS91" s="1116"/>
      <c r="WBT91" s="1116"/>
      <c r="WBU91" s="1116"/>
      <c r="WBV91" s="1116"/>
      <c r="WBW91" s="1116"/>
      <c r="WBX91" s="1116"/>
      <c r="WBY91" s="1116"/>
      <c r="WBZ91" s="1116"/>
      <c r="WCA91" s="1116"/>
      <c r="WCB91" s="1116"/>
      <c r="WCC91" s="1116"/>
      <c r="WCD91" s="1116"/>
      <c r="WCE91" s="1116"/>
      <c r="WCF91" s="1116"/>
      <c r="WCG91" s="1116"/>
      <c r="WCH91" s="1116"/>
      <c r="WCI91" s="1116"/>
      <c r="WCJ91" s="1116"/>
      <c r="WCK91" s="1116"/>
      <c r="WCL91" s="1116"/>
      <c r="WCM91" s="1116"/>
      <c r="WCN91" s="1116"/>
      <c r="WCO91" s="1116"/>
      <c r="WCP91" s="1116"/>
      <c r="WCQ91" s="1116"/>
      <c r="WCR91" s="1116"/>
      <c r="WCS91" s="1116"/>
      <c r="WCT91" s="1116"/>
      <c r="WCU91" s="1116"/>
      <c r="WCV91" s="1116"/>
      <c r="WCW91" s="1116"/>
      <c r="WCX91" s="1116"/>
      <c r="WCY91" s="1116"/>
      <c r="WCZ91" s="1116"/>
      <c r="WDA91" s="1116"/>
      <c r="WDB91" s="1116"/>
      <c r="WDC91" s="1116"/>
      <c r="WDD91" s="1116"/>
      <c r="WDE91" s="1116"/>
      <c r="WDF91" s="1116"/>
      <c r="WDG91" s="1116"/>
      <c r="WDH91" s="1116"/>
      <c r="WDI91" s="1116"/>
      <c r="WDJ91" s="1116"/>
      <c r="WDK91" s="1116"/>
      <c r="WDL91" s="1116"/>
      <c r="WDM91" s="1116"/>
      <c r="WDN91" s="1116"/>
      <c r="WDO91" s="1116"/>
      <c r="WDP91" s="1116"/>
      <c r="WDQ91" s="1116"/>
      <c r="WDR91" s="1116"/>
      <c r="WDS91" s="1116"/>
      <c r="WDT91" s="1116"/>
      <c r="WDU91" s="1116"/>
      <c r="WDV91" s="1116"/>
      <c r="WDW91" s="1116"/>
      <c r="WDX91" s="1116"/>
      <c r="WDY91" s="1116"/>
      <c r="WDZ91" s="1116"/>
      <c r="WEA91" s="1116"/>
      <c r="WEB91" s="1116"/>
      <c r="WEC91" s="1116"/>
      <c r="WED91" s="1116"/>
      <c r="WEE91" s="1116"/>
      <c r="WEF91" s="1116"/>
      <c r="WEG91" s="1116"/>
      <c r="WEH91" s="1116"/>
      <c r="WEI91" s="1116"/>
      <c r="WEJ91" s="1116"/>
      <c r="WEK91" s="1116"/>
      <c r="WEL91" s="1116"/>
      <c r="WEM91" s="1116"/>
      <c r="WEN91" s="1116"/>
      <c r="WEO91" s="1116"/>
      <c r="WEP91" s="1116"/>
      <c r="WEQ91" s="1116"/>
      <c r="WER91" s="1116"/>
      <c r="WES91" s="1116"/>
      <c r="WET91" s="1116"/>
      <c r="WEU91" s="1116"/>
      <c r="WEV91" s="1116"/>
      <c r="WEW91" s="1116"/>
      <c r="WEX91" s="1116"/>
      <c r="WEY91" s="1116"/>
      <c r="WEZ91" s="1116"/>
      <c r="WFA91" s="1116"/>
      <c r="WFB91" s="1116"/>
      <c r="WFC91" s="1116"/>
      <c r="WFD91" s="1116"/>
      <c r="WFE91" s="1116"/>
      <c r="WFF91" s="1116"/>
      <c r="WFG91" s="1116"/>
      <c r="WFH91" s="1116"/>
      <c r="WFI91" s="1116"/>
      <c r="WFJ91" s="1116"/>
      <c r="WFK91" s="1116"/>
      <c r="WFL91" s="1116"/>
      <c r="WFM91" s="1116"/>
      <c r="WFN91" s="1116"/>
      <c r="WFO91" s="1116"/>
      <c r="WFP91" s="1116"/>
      <c r="WFQ91" s="1116"/>
      <c r="WFR91" s="1116"/>
      <c r="WFS91" s="1116"/>
      <c r="WFT91" s="1116"/>
      <c r="WFU91" s="1116"/>
      <c r="WFV91" s="1116"/>
      <c r="WFW91" s="1116"/>
      <c r="WFX91" s="1116"/>
      <c r="WFY91" s="1116"/>
      <c r="WFZ91" s="1116"/>
      <c r="WGA91" s="1116"/>
      <c r="WGB91" s="1116"/>
      <c r="WGC91" s="1116"/>
      <c r="WGD91" s="1116"/>
      <c r="WGE91" s="1116"/>
      <c r="WGF91" s="1116"/>
      <c r="WGG91" s="1116"/>
      <c r="WGH91" s="1116"/>
      <c r="WGI91" s="1116"/>
      <c r="WGJ91" s="1116"/>
      <c r="WGK91" s="1116"/>
      <c r="WGL91" s="1116"/>
      <c r="WGM91" s="1116"/>
      <c r="WGN91" s="1116"/>
      <c r="WGO91" s="1116"/>
      <c r="WGP91" s="1116"/>
      <c r="WGQ91" s="1116"/>
      <c r="WGR91" s="1116"/>
      <c r="WGS91" s="1116"/>
      <c r="WGT91" s="1116"/>
      <c r="WGU91" s="1116"/>
      <c r="WGV91" s="1116"/>
      <c r="WGW91" s="1116"/>
      <c r="WGX91" s="1116"/>
      <c r="WGY91" s="1116"/>
      <c r="WGZ91" s="1116"/>
      <c r="WHA91" s="1116"/>
      <c r="WHB91" s="1116"/>
      <c r="WHC91" s="1116"/>
      <c r="WHD91" s="1116"/>
      <c r="WHE91" s="1116"/>
      <c r="WHF91" s="1116"/>
      <c r="WHG91" s="1116"/>
      <c r="WHH91" s="1116"/>
      <c r="WHI91" s="1116"/>
      <c r="WHJ91" s="1116"/>
      <c r="WHK91" s="1116"/>
      <c r="WHL91" s="1116"/>
      <c r="WHM91" s="1116"/>
      <c r="WHN91" s="1116"/>
      <c r="WHO91" s="1116"/>
      <c r="WHP91" s="1116"/>
      <c r="WHQ91" s="1116"/>
      <c r="WHR91" s="1116"/>
      <c r="WHS91" s="1116"/>
      <c r="WHT91" s="1116"/>
      <c r="WHU91" s="1116"/>
      <c r="WHV91" s="1116"/>
      <c r="WHW91" s="1116"/>
      <c r="WHX91" s="1116"/>
      <c r="WHY91" s="1116"/>
      <c r="WHZ91" s="1116"/>
      <c r="WIA91" s="1116"/>
      <c r="WIB91" s="1116"/>
      <c r="WIC91" s="1116"/>
      <c r="WID91" s="1116"/>
      <c r="WIE91" s="1116"/>
      <c r="WIF91" s="1116"/>
      <c r="WIG91" s="1116"/>
      <c r="WIH91" s="1116"/>
      <c r="WII91" s="1116"/>
      <c r="WIJ91" s="1116"/>
      <c r="WIK91" s="1116"/>
      <c r="WIL91" s="1116"/>
      <c r="WIM91" s="1116"/>
      <c r="WIN91" s="1116"/>
      <c r="WIO91" s="1116"/>
      <c r="WIP91" s="1116"/>
      <c r="WIQ91" s="1116"/>
      <c r="WIR91" s="1116"/>
      <c r="WIS91" s="1116"/>
      <c r="WIT91" s="1116"/>
      <c r="WIU91" s="1116"/>
      <c r="WIV91" s="1116"/>
      <c r="WIW91" s="1116"/>
      <c r="WIX91" s="1116"/>
      <c r="WIY91" s="1116"/>
      <c r="WIZ91" s="1116"/>
      <c r="WJA91" s="1116"/>
      <c r="WJB91" s="1116"/>
      <c r="WJC91" s="1116"/>
      <c r="WJD91" s="1116"/>
      <c r="WJE91" s="1116"/>
      <c r="WJF91" s="1116"/>
      <c r="WJG91" s="1116"/>
      <c r="WJH91" s="1116"/>
      <c r="WJI91" s="1116"/>
      <c r="WJJ91" s="1116"/>
      <c r="WJK91" s="1116"/>
      <c r="WJL91" s="1116"/>
      <c r="WJM91" s="1116"/>
      <c r="WJN91" s="1116"/>
      <c r="WJO91" s="1116"/>
      <c r="WJP91" s="1116"/>
      <c r="WJQ91" s="1116"/>
      <c r="WJR91" s="1116"/>
      <c r="WJS91" s="1116"/>
      <c r="WJT91" s="1116"/>
      <c r="WJU91" s="1116"/>
      <c r="WJV91" s="1116"/>
      <c r="WJW91" s="1116"/>
      <c r="WJX91" s="1116"/>
      <c r="WJY91" s="1116"/>
      <c r="WJZ91" s="1116"/>
      <c r="WKA91" s="1116"/>
      <c r="WKB91" s="1116"/>
      <c r="WKC91" s="1116"/>
      <c r="WKD91" s="1116"/>
      <c r="WKE91" s="1116"/>
      <c r="WKF91" s="1116"/>
      <c r="WKG91" s="1116"/>
      <c r="WKH91" s="1116"/>
      <c r="WKI91" s="1116"/>
      <c r="WKJ91" s="1116"/>
      <c r="WKK91" s="1116"/>
      <c r="WKL91" s="1116"/>
      <c r="WKM91" s="1116"/>
      <c r="WKN91" s="1116"/>
      <c r="WKO91" s="1116"/>
      <c r="WKP91" s="1116"/>
      <c r="WKQ91" s="1116"/>
      <c r="WKR91" s="1116"/>
      <c r="WKS91" s="1116"/>
      <c r="WKT91" s="1116"/>
      <c r="WKU91" s="1116"/>
      <c r="WKV91" s="1116"/>
      <c r="WKW91" s="1116"/>
      <c r="WKX91" s="1116"/>
      <c r="WKY91" s="1116"/>
      <c r="WKZ91" s="1116"/>
      <c r="WLA91" s="1116"/>
      <c r="WLB91" s="1116"/>
      <c r="WLC91" s="1116"/>
      <c r="WLD91" s="1116"/>
      <c r="WLE91" s="1116"/>
      <c r="WLF91" s="1116"/>
      <c r="WLG91" s="1116"/>
      <c r="WLH91" s="1116"/>
      <c r="WLI91" s="1116"/>
      <c r="WLJ91" s="1116"/>
      <c r="WLK91" s="1116"/>
      <c r="WLL91" s="1116"/>
      <c r="WLM91" s="1116"/>
      <c r="WLN91" s="1116"/>
      <c r="WLO91" s="1116"/>
      <c r="WLP91" s="1116"/>
      <c r="WLQ91" s="1116"/>
      <c r="WLR91" s="1116"/>
      <c r="WLS91" s="1116"/>
      <c r="WLT91" s="1116"/>
      <c r="WLU91" s="1116"/>
      <c r="WLV91" s="1116"/>
      <c r="WLW91" s="1116"/>
      <c r="WLX91" s="1116"/>
      <c r="WLY91" s="1116"/>
      <c r="WLZ91" s="1116"/>
      <c r="WMA91" s="1116"/>
      <c r="WMB91" s="1116"/>
      <c r="WMC91" s="1116"/>
      <c r="WMD91" s="1116"/>
      <c r="WME91" s="1116"/>
      <c r="WMF91" s="1116"/>
      <c r="WMG91" s="1116"/>
      <c r="WMH91" s="1116"/>
      <c r="WMI91" s="1116"/>
      <c r="WMJ91" s="1116"/>
      <c r="WMK91" s="1116"/>
      <c r="WML91" s="1116"/>
      <c r="WMM91" s="1116"/>
      <c r="WMN91" s="1116"/>
      <c r="WMO91" s="1116"/>
      <c r="WMP91" s="1116"/>
      <c r="WMQ91" s="1116"/>
      <c r="WMR91" s="1116"/>
      <c r="WMS91" s="1116"/>
      <c r="WMT91" s="1116"/>
      <c r="WMU91" s="1116"/>
      <c r="WMV91" s="1116"/>
      <c r="WMW91" s="1116"/>
      <c r="WMX91" s="1116"/>
      <c r="WMY91" s="1116"/>
      <c r="WMZ91" s="1116"/>
      <c r="WNA91" s="1116"/>
      <c r="WNB91" s="1116"/>
      <c r="WNC91" s="1116"/>
      <c r="WND91" s="1116"/>
      <c r="WNE91" s="1116"/>
      <c r="WNF91" s="1116"/>
      <c r="WNG91" s="1116"/>
      <c r="WNH91" s="1116"/>
      <c r="WNI91" s="1116"/>
      <c r="WNJ91" s="1116"/>
      <c r="WNK91" s="1116"/>
      <c r="WNL91" s="1116"/>
      <c r="WNM91" s="1116"/>
      <c r="WNN91" s="1116"/>
      <c r="WNO91" s="1116"/>
      <c r="WNP91" s="1116"/>
      <c r="WNQ91" s="1116"/>
      <c r="WNR91" s="1116"/>
      <c r="WNS91" s="1116"/>
      <c r="WNT91" s="1116"/>
      <c r="WNU91" s="1116"/>
      <c r="WNV91" s="1116"/>
      <c r="WNW91" s="1116"/>
      <c r="WNX91" s="1116"/>
      <c r="WNY91" s="1116"/>
      <c r="WNZ91" s="1116"/>
      <c r="WOA91" s="1116"/>
      <c r="WOB91" s="1116"/>
      <c r="WOC91" s="1116"/>
      <c r="WOD91" s="1116"/>
      <c r="WOE91" s="1116"/>
      <c r="WOF91" s="1116"/>
      <c r="WOG91" s="1116"/>
      <c r="WOH91" s="1116"/>
      <c r="WOI91" s="1116"/>
      <c r="WOJ91" s="1116"/>
      <c r="WOK91" s="1116"/>
      <c r="WOL91" s="1116"/>
      <c r="WOM91" s="1116"/>
      <c r="WON91" s="1116"/>
      <c r="WOO91" s="1116"/>
      <c r="WOP91" s="1116"/>
      <c r="WOQ91" s="1116"/>
      <c r="WOR91" s="1116"/>
      <c r="WOS91" s="1116"/>
      <c r="WOT91" s="1116"/>
      <c r="WOU91" s="1116"/>
      <c r="WOV91" s="1116"/>
      <c r="WOW91" s="1116"/>
      <c r="WOX91" s="1116"/>
      <c r="WOY91" s="1116"/>
      <c r="WOZ91" s="1116"/>
      <c r="WPA91" s="1116"/>
      <c r="WPB91" s="1116"/>
      <c r="WPC91" s="1116"/>
      <c r="WPD91" s="1116"/>
      <c r="WPE91" s="1116"/>
      <c r="WPF91" s="1116"/>
      <c r="WPG91" s="1116"/>
      <c r="WPH91" s="1116"/>
      <c r="WPI91" s="1116"/>
      <c r="WPJ91" s="1116"/>
      <c r="WPK91" s="1116"/>
      <c r="WPL91" s="1116"/>
      <c r="WPM91" s="1116"/>
      <c r="WPN91" s="1116"/>
      <c r="WPO91" s="1116"/>
      <c r="WPP91" s="1116"/>
      <c r="WPQ91" s="1116"/>
      <c r="WPR91" s="1116"/>
      <c r="WPS91" s="1116"/>
      <c r="WPT91" s="1116"/>
      <c r="WPU91" s="1116"/>
      <c r="WPV91" s="1116"/>
      <c r="WPW91" s="1116"/>
      <c r="WPX91" s="1116"/>
      <c r="WPY91" s="1116"/>
      <c r="WPZ91" s="1116"/>
      <c r="WQA91" s="1116"/>
      <c r="WQB91" s="1116"/>
      <c r="WQC91" s="1116"/>
      <c r="WQD91" s="1116"/>
      <c r="WQE91" s="1116"/>
      <c r="WQF91" s="1116"/>
      <c r="WQG91" s="1116"/>
      <c r="WQH91" s="1116"/>
      <c r="WQI91" s="1116"/>
      <c r="WQJ91" s="1116"/>
      <c r="WQK91" s="1116"/>
      <c r="WQL91" s="1116"/>
      <c r="WQM91" s="1116"/>
      <c r="WQN91" s="1116"/>
      <c r="WQO91" s="1116"/>
      <c r="WQP91" s="1116"/>
      <c r="WQQ91" s="1116"/>
      <c r="WQR91" s="1116"/>
      <c r="WQS91" s="1116"/>
      <c r="WQT91" s="1116"/>
      <c r="WQU91" s="1116"/>
      <c r="WQV91" s="1116"/>
      <c r="WQW91" s="1116"/>
      <c r="WQX91" s="1116"/>
      <c r="WQY91" s="1116"/>
      <c r="WQZ91" s="1116"/>
      <c r="WRA91" s="1116"/>
      <c r="WRB91" s="1116"/>
      <c r="WRC91" s="1116"/>
      <c r="WRD91" s="1116"/>
      <c r="WRE91" s="1116"/>
      <c r="WRF91" s="1116"/>
      <c r="WRG91" s="1116"/>
      <c r="WRH91" s="1116"/>
      <c r="WRI91" s="1116"/>
      <c r="WRJ91" s="1116"/>
      <c r="WRK91" s="1116"/>
      <c r="WRL91" s="1116"/>
      <c r="WRM91" s="1116"/>
      <c r="WRN91" s="1116"/>
      <c r="WRO91" s="1116"/>
      <c r="WRP91" s="1116"/>
      <c r="WRQ91" s="1116"/>
      <c r="WRR91" s="1116"/>
      <c r="WRS91" s="1116"/>
      <c r="WRT91" s="1116"/>
      <c r="WRU91" s="1116"/>
      <c r="WRV91" s="1116"/>
      <c r="WRW91" s="1116"/>
      <c r="WRX91" s="1116"/>
      <c r="WRY91" s="1116"/>
      <c r="WRZ91" s="1116"/>
      <c r="WSA91" s="1116"/>
      <c r="WSB91" s="1116"/>
      <c r="WSC91" s="1116"/>
      <c r="WSD91" s="1116"/>
      <c r="WSE91" s="1116"/>
      <c r="WSF91" s="1116"/>
      <c r="WSG91" s="1116"/>
      <c r="WSH91" s="1116"/>
      <c r="WSI91" s="1116"/>
      <c r="WSJ91" s="1116"/>
      <c r="WSK91" s="1116"/>
      <c r="WSL91" s="1116"/>
      <c r="WSM91" s="1116"/>
      <c r="WSN91" s="1116"/>
      <c r="WSO91" s="1116"/>
      <c r="WSP91" s="1116"/>
      <c r="WSQ91" s="1116"/>
      <c r="WSR91" s="1116"/>
      <c r="WSS91" s="1116"/>
      <c r="WST91" s="1116"/>
      <c r="WSU91" s="1116"/>
      <c r="WSV91" s="1116"/>
      <c r="WSW91" s="1116"/>
      <c r="WSX91" s="1116"/>
      <c r="WSY91" s="1116"/>
      <c r="WSZ91" s="1116"/>
      <c r="WTA91" s="1116"/>
      <c r="WTB91" s="1116"/>
      <c r="WTC91" s="1116"/>
      <c r="WTD91" s="1116"/>
      <c r="WTE91" s="1116"/>
      <c r="WTF91" s="1116"/>
      <c r="WTG91" s="1116"/>
      <c r="WTH91" s="1116"/>
      <c r="WTI91" s="1116"/>
      <c r="WTJ91" s="1116"/>
      <c r="WTK91" s="1116"/>
      <c r="WTL91" s="1116"/>
      <c r="WTM91" s="1116"/>
      <c r="WTN91" s="1116"/>
      <c r="WTO91" s="1116"/>
      <c r="WTP91" s="1116"/>
      <c r="WTQ91" s="1116"/>
      <c r="WTR91" s="1116"/>
      <c r="WTS91" s="1116"/>
      <c r="WTT91" s="1116"/>
      <c r="WTU91" s="1116"/>
      <c r="WTV91" s="1116"/>
      <c r="WTW91" s="1116"/>
      <c r="WTX91" s="1116"/>
      <c r="WTY91" s="1116"/>
      <c r="WTZ91" s="1116"/>
      <c r="WUA91" s="1116"/>
      <c r="WUB91" s="1116"/>
      <c r="WUC91" s="1116"/>
      <c r="WUD91" s="1116"/>
      <c r="WUE91" s="1116"/>
      <c r="WUF91" s="1116"/>
      <c r="WUG91" s="1116"/>
      <c r="WUH91" s="1116"/>
      <c r="WUI91" s="1116"/>
      <c r="WUJ91" s="1116"/>
      <c r="WUK91" s="1116"/>
      <c r="WUL91" s="1116"/>
      <c r="WUM91" s="1116"/>
      <c r="WUN91" s="1116"/>
      <c r="WUO91" s="1116"/>
      <c r="WUP91" s="1116"/>
      <c r="WUQ91" s="1116"/>
      <c r="WUR91" s="1116"/>
      <c r="WUS91" s="1116"/>
      <c r="WUT91" s="1116"/>
      <c r="WUU91" s="1116"/>
      <c r="WUV91" s="1116"/>
      <c r="WUW91" s="1116"/>
      <c r="WUX91" s="1116"/>
      <c r="WUY91" s="1116"/>
      <c r="WUZ91" s="1116"/>
      <c r="WVA91" s="1116"/>
      <c r="WVB91" s="1116"/>
      <c r="WVC91" s="1116"/>
      <c r="WVD91" s="1116"/>
      <c r="WVE91" s="1116"/>
      <c r="WVF91" s="1116"/>
      <c r="WVG91" s="1116"/>
      <c r="WVH91" s="1116"/>
      <c r="WVI91" s="1116"/>
      <c r="WVJ91" s="1116"/>
      <c r="WVK91" s="1116"/>
      <c r="WVL91" s="1116"/>
      <c r="WVM91" s="1116"/>
      <c r="WVN91" s="1116"/>
      <c r="WVO91" s="1116"/>
      <c r="WVP91" s="1116"/>
      <c r="WVQ91" s="1116"/>
      <c r="WVR91" s="1116"/>
      <c r="WVS91" s="1116"/>
      <c r="WVT91" s="1116"/>
      <c r="WVU91" s="1116"/>
      <c r="WVV91" s="1116"/>
      <c r="WVW91" s="1116"/>
      <c r="WVX91" s="1116"/>
      <c r="WVY91" s="1116"/>
      <c r="WVZ91" s="1116"/>
      <c r="WWA91" s="1116"/>
      <c r="WWB91" s="1116"/>
      <c r="WWC91" s="1116"/>
      <c r="WWD91" s="1116"/>
      <c r="WWE91" s="1116"/>
      <c r="WWF91" s="1116"/>
      <c r="WWG91" s="1116"/>
      <c r="WWH91" s="1116"/>
      <c r="WWI91" s="1116"/>
      <c r="WWJ91" s="1116"/>
      <c r="WWK91" s="1116"/>
      <c r="WWL91" s="1116"/>
      <c r="WWM91" s="1116"/>
      <c r="WWN91" s="1116"/>
      <c r="WWO91" s="1116"/>
      <c r="WWP91" s="1116"/>
      <c r="WWQ91" s="1116"/>
      <c r="WWR91" s="1116"/>
      <c r="WWS91" s="1116"/>
      <c r="WWT91" s="1116"/>
      <c r="WWU91" s="1116"/>
      <c r="WWV91" s="1116"/>
      <c r="WWW91" s="1116"/>
      <c r="WWX91" s="1116"/>
      <c r="WWY91" s="1116"/>
      <c r="WWZ91" s="1116"/>
      <c r="WXA91" s="1116"/>
      <c r="WXB91" s="1116"/>
      <c r="WXC91" s="1116"/>
      <c r="WXD91" s="1116"/>
      <c r="WXE91" s="1116"/>
      <c r="WXF91" s="1116"/>
      <c r="WXG91" s="1116"/>
      <c r="WXH91" s="1116"/>
      <c r="WXI91" s="1116"/>
      <c r="WXJ91" s="1116"/>
      <c r="WXK91" s="1116"/>
      <c r="WXL91" s="1116"/>
      <c r="WXM91" s="1116"/>
      <c r="WXN91" s="1116"/>
      <c r="WXO91" s="1116"/>
      <c r="WXP91" s="1116"/>
      <c r="WXQ91" s="1116"/>
      <c r="WXR91" s="1116"/>
      <c r="WXS91" s="1116"/>
      <c r="WXT91" s="1116"/>
      <c r="WXU91" s="1116"/>
      <c r="WXV91" s="1116"/>
      <c r="WXW91" s="1116"/>
      <c r="WXX91" s="1116"/>
      <c r="WXY91" s="1116"/>
      <c r="WXZ91" s="1116"/>
      <c r="WYA91" s="1116"/>
      <c r="WYB91" s="1116"/>
      <c r="WYC91" s="1116"/>
      <c r="WYD91" s="1116"/>
      <c r="WYE91" s="1116"/>
      <c r="WYF91" s="1116"/>
      <c r="WYG91" s="1116"/>
      <c r="WYH91" s="1116"/>
      <c r="WYI91" s="1116"/>
      <c r="WYJ91" s="1116"/>
      <c r="WYK91" s="1116"/>
      <c r="WYL91" s="1116"/>
      <c r="WYM91" s="1116"/>
      <c r="WYN91" s="1116"/>
      <c r="WYO91" s="1116"/>
      <c r="WYP91" s="1116"/>
      <c r="WYQ91" s="1116"/>
      <c r="WYR91" s="1116"/>
      <c r="WYS91" s="1116"/>
      <c r="WYT91" s="1116"/>
      <c r="WYU91" s="1116"/>
      <c r="WYV91" s="1116"/>
      <c r="WYW91" s="1116"/>
      <c r="WYX91" s="1116"/>
      <c r="WYY91" s="1116"/>
      <c r="WYZ91" s="1116"/>
      <c r="WZA91" s="1116"/>
      <c r="WZB91" s="1116"/>
      <c r="WZC91" s="1116"/>
      <c r="WZD91" s="1116"/>
      <c r="WZE91" s="1116"/>
      <c r="WZF91" s="1116"/>
      <c r="WZG91" s="1116"/>
      <c r="WZH91" s="1116"/>
      <c r="WZI91" s="1116"/>
      <c r="WZJ91" s="1116"/>
      <c r="WZK91" s="1116"/>
      <c r="WZL91" s="1116"/>
      <c r="WZM91" s="1116"/>
      <c r="WZN91" s="1116"/>
      <c r="WZO91" s="1116"/>
      <c r="WZP91" s="1116"/>
      <c r="WZQ91" s="1116"/>
      <c r="WZR91" s="1116"/>
      <c r="WZS91" s="1116"/>
      <c r="WZT91" s="1116"/>
      <c r="WZU91" s="1116"/>
      <c r="WZV91" s="1116"/>
      <c r="WZW91" s="1116"/>
      <c r="WZX91" s="1116"/>
      <c r="WZY91" s="1116"/>
      <c r="WZZ91" s="1116"/>
      <c r="XAA91" s="1116"/>
      <c r="XAB91" s="1116"/>
      <c r="XAC91" s="1116"/>
      <c r="XAD91" s="1116"/>
      <c r="XAE91" s="1116"/>
      <c r="XAF91" s="1116"/>
      <c r="XAG91" s="1116"/>
      <c r="XAH91" s="1116"/>
      <c r="XAI91" s="1116"/>
      <c r="XAJ91" s="1116"/>
      <c r="XAK91" s="1116"/>
      <c r="XAL91" s="1116"/>
      <c r="XAM91" s="1116"/>
      <c r="XAN91" s="1116"/>
      <c r="XAO91" s="1116"/>
      <c r="XAP91" s="1116"/>
      <c r="XAQ91" s="1116"/>
      <c r="XAR91" s="1116"/>
      <c r="XAS91" s="1116"/>
      <c r="XAT91" s="1116"/>
      <c r="XAU91" s="1116"/>
      <c r="XAV91" s="1116"/>
      <c r="XAW91" s="1116"/>
      <c r="XAX91" s="1116"/>
      <c r="XAY91" s="1116"/>
      <c r="XAZ91" s="1116"/>
      <c r="XBA91" s="1116"/>
      <c r="XBB91" s="1116"/>
      <c r="XBC91" s="1116"/>
      <c r="XBD91" s="1116"/>
      <c r="XBE91" s="1116"/>
      <c r="XBF91" s="1116"/>
      <c r="XBG91" s="1116"/>
      <c r="XBH91" s="1116"/>
      <c r="XBI91" s="1116"/>
      <c r="XBJ91" s="1116"/>
      <c r="XBK91" s="1116"/>
      <c r="XBL91" s="1116"/>
      <c r="XBM91" s="1116"/>
      <c r="XBN91" s="1116"/>
      <c r="XBO91" s="1116"/>
      <c r="XBP91" s="1116"/>
      <c r="XBQ91" s="1116"/>
      <c r="XBR91" s="1116"/>
      <c r="XBS91" s="1116"/>
      <c r="XBT91" s="1116"/>
      <c r="XBU91" s="1116"/>
      <c r="XBV91" s="1116"/>
      <c r="XBW91" s="1116"/>
      <c r="XBX91" s="1116"/>
      <c r="XBY91" s="1116"/>
      <c r="XBZ91" s="1116"/>
      <c r="XCA91" s="1116"/>
      <c r="XCB91" s="1116"/>
      <c r="XCC91" s="1116"/>
      <c r="XCD91" s="1116"/>
      <c r="XCE91" s="1116"/>
      <c r="XCF91" s="1116"/>
      <c r="XCG91" s="1116"/>
      <c r="XCH91" s="1116"/>
      <c r="XCI91" s="1116"/>
      <c r="XCJ91" s="1116"/>
      <c r="XCK91" s="1116"/>
      <c r="XCL91" s="1116"/>
      <c r="XCM91" s="1116"/>
      <c r="XCN91" s="1116"/>
      <c r="XCO91" s="1116"/>
      <c r="XCP91" s="1116"/>
      <c r="XCQ91" s="1116"/>
      <c r="XCR91" s="1116"/>
      <c r="XCS91" s="1116"/>
      <c r="XCT91" s="1116"/>
      <c r="XCU91" s="1116"/>
      <c r="XCV91" s="1116"/>
      <c r="XCW91" s="1116"/>
      <c r="XCX91" s="1116"/>
      <c r="XCY91" s="1116"/>
      <c r="XCZ91" s="1116"/>
      <c r="XDA91" s="1116"/>
      <c r="XDB91" s="1116"/>
      <c r="XDC91" s="1116"/>
      <c r="XDD91" s="1116"/>
      <c r="XDE91" s="1116"/>
      <c r="XDF91" s="1116"/>
      <c r="XDG91" s="1116"/>
      <c r="XDH91" s="1116"/>
      <c r="XDI91" s="1116"/>
      <c r="XDJ91" s="1116"/>
      <c r="XDK91" s="1116"/>
      <c r="XDL91" s="1116"/>
      <c r="XDM91" s="1116"/>
      <c r="XDN91" s="1116"/>
      <c r="XDO91" s="1116"/>
      <c r="XDP91" s="1116"/>
      <c r="XDQ91" s="1116"/>
      <c r="XDR91" s="1116"/>
      <c r="XDS91" s="1116"/>
      <c r="XDT91" s="1116"/>
      <c r="XDU91" s="1116"/>
      <c r="XDV91" s="1116"/>
      <c r="XDW91" s="1116"/>
      <c r="XDX91" s="1116"/>
      <c r="XDY91" s="1116"/>
      <c r="XDZ91" s="1116"/>
      <c r="XEA91" s="1116"/>
      <c r="XEB91" s="1116"/>
      <c r="XEC91" s="1116"/>
      <c r="XED91" s="1116"/>
      <c r="XEE91" s="1116"/>
      <c r="XEF91" s="1116"/>
      <c r="XEG91" s="1116"/>
      <c r="XEH91" s="1116"/>
      <c r="XEI91" s="1116"/>
      <c r="XEJ91" s="1116"/>
      <c r="XEK91" s="1116"/>
      <c r="XEL91" s="1116"/>
      <c r="XEM91" s="1116"/>
      <c r="XEN91" s="1116"/>
      <c r="XEO91" s="1116"/>
      <c r="XEP91" s="1116"/>
      <c r="XEQ91" s="1116"/>
      <c r="XER91" s="1116"/>
      <c r="XES91" s="1116"/>
      <c r="XET91" s="1116"/>
      <c r="XEU91" s="1116"/>
      <c r="XEV91" s="1116"/>
      <c r="XEW91" s="1116"/>
      <c r="XEX91" s="1116"/>
      <c r="XEY91" s="1116"/>
      <c r="XEZ91" s="1116"/>
      <c r="XFA91" s="1116"/>
      <c r="XFB91" s="1116"/>
    </row>
    <row r="92" spans="1:16382" ht="21.75" thickTop="1" thickBot="1">
      <c r="A92" s="6"/>
      <c r="B92" s="6"/>
      <c r="C92" s="6"/>
      <c r="D92" s="25"/>
      <c r="E92" s="26"/>
      <c r="F92" s="51"/>
      <c r="G92" s="937"/>
      <c r="H92" s="937"/>
      <c r="I92" s="51"/>
      <c r="J92" s="26"/>
      <c r="K92" s="51"/>
      <c r="L92" s="937"/>
      <c r="M92" s="937"/>
      <c r="N92" s="29"/>
      <c r="O92" s="6"/>
      <c r="P92" s="6"/>
      <c r="Q92" s="6"/>
      <c r="R92" s="6"/>
      <c r="S92" s="6"/>
      <c r="T92" s="6"/>
      <c r="U92" s="6"/>
      <c r="V92" s="65"/>
      <c r="W92" s="928"/>
      <c r="X92" s="804" t="s">
        <v>967</v>
      </c>
      <c r="Y92" s="929"/>
      <c r="Z92" s="1303">
        <f>G139</f>
        <v>5.5000580921168432</v>
      </c>
      <c r="AA92" s="1303"/>
      <c r="AB92" s="929"/>
      <c r="AC92" s="948"/>
      <c r="AD92" s="804"/>
      <c r="AE92" s="819" t="str">
        <f>G141</f>
        <v>Safe</v>
      </c>
      <c r="AF92" s="948"/>
      <c r="AG92" s="804" t="s">
        <v>968</v>
      </c>
      <c r="AH92" s="948"/>
      <c r="AI92" s="1303">
        <f>L139</f>
        <v>5.5000580921168414</v>
      </c>
      <c r="AJ92" s="1303"/>
      <c r="AK92" s="948"/>
      <c r="AL92" s="823"/>
      <c r="AM92" s="948"/>
      <c r="AN92" s="819" t="str">
        <f>L141</f>
        <v>Safe</v>
      </c>
      <c r="AO92" s="952"/>
      <c r="AP92" s="796"/>
      <c r="AQ92" s="6"/>
      <c r="AR92" s="6"/>
    </row>
    <row r="93" spans="1:16382" ht="21.75" thickTop="1" thickBot="1">
      <c r="A93" s="6"/>
      <c r="B93" s="6"/>
      <c r="C93" s="6"/>
      <c r="D93" s="25"/>
      <c r="E93" s="31" t="s">
        <v>911</v>
      </c>
      <c r="F93" s="51"/>
      <c r="G93" s="1229">
        <f>ABS(G59*100000)/(L29*L41*G69)</f>
        <v>8.9625574464082067</v>
      </c>
      <c r="H93" s="1230"/>
      <c r="I93" s="51"/>
      <c r="J93" s="31" t="s">
        <v>910</v>
      </c>
      <c r="K93" s="51"/>
      <c r="L93" s="1229">
        <f>ABS(L61*100000)/(L29*L41*G69)</f>
        <v>8.9625574464082369</v>
      </c>
      <c r="M93" s="1230"/>
      <c r="N93" s="29"/>
      <c r="O93" s="6"/>
      <c r="P93" s="6"/>
      <c r="Q93" s="6"/>
      <c r="R93" s="6"/>
      <c r="S93" s="6"/>
      <c r="T93" s="6"/>
      <c r="U93" s="6"/>
      <c r="V93" s="11"/>
      <c r="W93" s="793" t="s">
        <v>724</v>
      </c>
      <c r="X93" s="948"/>
      <c r="Y93" s="948"/>
      <c r="Z93" s="948"/>
      <c r="AA93" s="948"/>
      <c r="AB93" s="948"/>
      <c r="AC93" s="948"/>
      <c r="AD93" s="842"/>
      <c r="AE93" s="948"/>
      <c r="AF93" s="948"/>
      <c r="AG93" s="948"/>
      <c r="AH93" s="948"/>
      <c r="AI93" s="948"/>
      <c r="AJ93" s="948"/>
      <c r="AK93" s="948"/>
      <c r="AL93" s="947"/>
      <c r="AM93" s="948"/>
      <c r="AN93" s="952"/>
      <c r="AO93" s="952"/>
      <c r="AP93" s="796"/>
      <c r="AQ93" s="6"/>
      <c r="AR93" s="6"/>
    </row>
    <row r="94" spans="1:16382" ht="21.75" thickTop="1" thickBot="1">
      <c r="A94" s="6"/>
      <c r="B94" s="6"/>
      <c r="C94" s="6"/>
      <c r="D94" s="25"/>
      <c r="E94" s="26"/>
      <c r="F94" s="51"/>
      <c r="G94" s="937"/>
      <c r="H94" s="937"/>
      <c r="I94" s="51"/>
      <c r="J94" s="26"/>
      <c r="K94" s="51"/>
      <c r="L94" s="937"/>
      <c r="M94" s="937"/>
      <c r="N94" s="29"/>
      <c r="O94" s="6"/>
      <c r="P94" s="6"/>
      <c r="Q94" s="6"/>
      <c r="R94" s="6"/>
      <c r="S94" s="6"/>
      <c r="T94" s="6"/>
      <c r="U94" s="6"/>
      <c r="V94" s="11"/>
      <c r="W94" s="793"/>
      <c r="X94" s="804" t="s">
        <v>1151</v>
      </c>
      <c r="Y94" s="948"/>
      <c r="Z94" s="948"/>
      <c r="AA94" s="948"/>
      <c r="AB94" s="1333">
        <f>G143</f>
        <v>85.158973595613901</v>
      </c>
      <c r="AC94" s="1333"/>
      <c r="AD94" s="948"/>
      <c r="AE94" s="948"/>
      <c r="AF94" s="948"/>
      <c r="AG94" s="804" t="s">
        <v>1151</v>
      </c>
      <c r="AH94" s="948"/>
      <c r="AI94" s="948"/>
      <c r="AJ94" s="948"/>
      <c r="AK94" s="1333">
        <f>G143</f>
        <v>85.158973595613901</v>
      </c>
      <c r="AL94" s="1333"/>
      <c r="AM94" s="948"/>
      <c r="AN94" s="952"/>
      <c r="AO94" s="952"/>
      <c r="AP94" s="796"/>
      <c r="AQ94" s="6"/>
      <c r="AR94" s="6"/>
    </row>
    <row r="95" spans="1:16382" ht="21.75" thickTop="1" thickBot="1">
      <c r="A95" s="6"/>
      <c r="B95" s="6"/>
      <c r="C95" s="6"/>
      <c r="D95" s="25"/>
      <c r="E95" s="31" t="s">
        <v>877</v>
      </c>
      <c r="F95" s="27"/>
      <c r="G95" s="1229">
        <f>IF(L29=2400,0.0025,0.0015)*L47*100*L41</f>
        <v>69.212500000000006</v>
      </c>
      <c r="H95" s="1230"/>
      <c r="I95" s="51"/>
      <c r="J95" s="31" t="s">
        <v>877</v>
      </c>
      <c r="K95" s="27"/>
      <c r="L95" s="1229">
        <f>IF(L29=2400,0.0025,0.0015)*L47*100*L41</f>
        <v>69.212500000000006</v>
      </c>
      <c r="M95" s="1230"/>
      <c r="N95" s="29"/>
      <c r="O95" s="6"/>
      <c r="P95" s="6"/>
      <c r="Q95" s="6"/>
      <c r="R95" s="6"/>
      <c r="S95" s="6"/>
      <c r="T95" s="6"/>
      <c r="U95" s="6"/>
      <c r="V95" s="11"/>
      <c r="W95" s="350"/>
      <c r="X95" s="359" t="s">
        <v>969</v>
      </c>
      <c r="Y95" s="65"/>
      <c r="Z95" s="38"/>
      <c r="AA95" s="1410">
        <f>G113*100-L16+L41</f>
        <v>191</v>
      </c>
      <c r="AB95" s="1410"/>
      <c r="AC95" s="38"/>
      <c r="AD95" s="842"/>
      <c r="AE95" s="971" t="str">
        <f>G145</f>
        <v>Safe</v>
      </c>
      <c r="AF95" s="948"/>
      <c r="AG95" s="359" t="s">
        <v>970</v>
      </c>
      <c r="AH95" s="948"/>
      <c r="AI95" s="38"/>
      <c r="AJ95" s="1410">
        <f>L113*100-L16+L41</f>
        <v>191</v>
      </c>
      <c r="AK95" s="1410"/>
      <c r="AL95" s="38"/>
      <c r="AM95" s="948"/>
      <c r="AN95" s="986" t="str">
        <f>L145</f>
        <v>Safe</v>
      </c>
      <c r="AO95" s="952"/>
      <c r="AP95" s="796"/>
      <c r="AQ95" s="6"/>
      <c r="AR95" s="6"/>
    </row>
    <row r="96" spans="1:16382" ht="21.75" thickTop="1" thickBot="1">
      <c r="A96" s="6"/>
      <c r="B96" s="6"/>
      <c r="C96" s="6"/>
      <c r="D96" s="25"/>
      <c r="E96" s="26"/>
      <c r="F96" s="51"/>
      <c r="G96" s="937"/>
      <c r="H96" s="937"/>
      <c r="I96" s="51"/>
      <c r="J96" s="26"/>
      <c r="K96" s="51"/>
      <c r="L96" s="937"/>
      <c r="M96" s="937"/>
      <c r="N96" s="29"/>
      <c r="O96" s="6"/>
      <c r="P96" s="6"/>
      <c r="Q96" s="6"/>
      <c r="R96" s="6"/>
      <c r="S96" s="6"/>
      <c r="T96" s="6"/>
      <c r="U96" s="6"/>
      <c r="V96" s="11"/>
      <c r="W96" s="350"/>
      <c r="X96" s="959" t="s">
        <v>972</v>
      </c>
      <c r="Y96" s="65"/>
      <c r="Z96" s="38"/>
      <c r="AA96" s="953"/>
      <c r="AB96" s="953"/>
      <c r="AC96" s="38"/>
      <c r="AD96" s="842"/>
      <c r="AE96" s="971"/>
      <c r="AF96" s="948"/>
      <c r="AG96" s="359"/>
      <c r="AH96" s="948"/>
      <c r="AI96" s="38"/>
      <c r="AJ96" s="953"/>
      <c r="AK96" s="953"/>
      <c r="AL96" s="38"/>
      <c r="AM96" s="948"/>
      <c r="AN96" s="986"/>
      <c r="AO96" s="952"/>
      <c r="AP96" s="796"/>
      <c r="AQ96" s="6"/>
      <c r="AR96" s="6"/>
    </row>
    <row r="97" spans="1:44" ht="21.75" thickTop="1" thickBot="1">
      <c r="A97" s="6"/>
      <c r="B97" s="6"/>
      <c r="C97" s="6"/>
      <c r="D97" s="25"/>
      <c r="E97" s="31" t="s">
        <v>31</v>
      </c>
      <c r="F97" s="27"/>
      <c r="G97" s="1229">
        <f>MAX(G95,G93)</f>
        <v>69.212500000000006</v>
      </c>
      <c r="H97" s="1230"/>
      <c r="I97" s="51"/>
      <c r="J97" s="31" t="s">
        <v>31</v>
      </c>
      <c r="K97" s="27"/>
      <c r="L97" s="1229">
        <f>MAX(L95,L93)</f>
        <v>69.212500000000006</v>
      </c>
      <c r="M97" s="1230"/>
      <c r="N97" s="29"/>
      <c r="O97" s="6"/>
      <c r="P97" s="6"/>
      <c r="Q97" s="6"/>
      <c r="R97" s="6"/>
      <c r="S97" s="6"/>
      <c r="T97" s="6"/>
      <c r="U97" s="6"/>
      <c r="V97" s="11"/>
      <c r="W97" s="350"/>
      <c r="X97" s="804" t="s">
        <v>1139</v>
      </c>
      <c r="Y97" s="6"/>
      <c r="Z97" s="6"/>
      <c r="AA97" s="1107">
        <f>IF(L29=2400,0.0025,0.0015)*100*L41</f>
        <v>28.25</v>
      </c>
      <c r="AB97" s="823">
        <f>ROUNDUP(AA97/VLOOKUP(AC97,tables!E2:H13,4,FALSE),0)</f>
        <v>9</v>
      </c>
      <c r="AC97" s="940">
        <f>IF(AND(AA97/1.131&gt;=5,AA97/1.131&lt;=7),12,IF(AND(AA97/1.54&gt;=5,AA97/1.54&lt;=7),14,IF(AND(AA97/2.011&gt;=5,AA97/2.011&lt;=7),16,IF(AND(AA97/2.546&gt;=5,AA97/2.546&lt;=10),18,IF(AND(AA97/3.143&gt;=5,AA97/3.143&lt;=10),20,IF(AND(AA97/3.803&gt;=5,AA97/3.803&lt;=10),22,IF(AND(AA97/4.911&gt;=5,AA97/4.911&lt;=10),25,28)))))))</f>
        <v>20</v>
      </c>
      <c r="AD97" s="6"/>
      <c r="AE97" s="840" t="str">
        <f>IF(AND(AB97&gt;=5,AB97&lt;=10),"Safe",IF(AB97&gt;10,"Use Bigger Ø","Use smaller Ø"))</f>
        <v>Safe</v>
      </c>
      <c r="AF97" s="6"/>
      <c r="AG97" s="6"/>
      <c r="AH97" s="948"/>
      <c r="AI97" s="38"/>
      <c r="AJ97" s="953"/>
      <c r="AK97" s="953"/>
      <c r="AL97" s="38"/>
      <c r="AM97" s="948"/>
      <c r="AN97" s="986"/>
      <c r="AO97" s="952"/>
      <c r="AP97" s="796"/>
      <c r="AQ97" s="6"/>
      <c r="AR97" s="6"/>
    </row>
    <row r="98" spans="1:44" ht="21.75" thickTop="1" thickBot="1">
      <c r="A98" s="6"/>
      <c r="B98" s="6"/>
      <c r="C98" s="6"/>
      <c r="D98" s="25"/>
      <c r="E98" s="26"/>
      <c r="F98" s="51"/>
      <c r="G98" s="937"/>
      <c r="H98" s="937"/>
      <c r="I98" s="51"/>
      <c r="J98" s="26"/>
      <c r="K98" s="51"/>
      <c r="L98" s="937"/>
      <c r="M98" s="937"/>
      <c r="N98" s="29"/>
      <c r="O98" s="6"/>
      <c r="P98" s="6"/>
      <c r="Q98" s="6"/>
      <c r="R98" s="6"/>
      <c r="S98" s="6"/>
      <c r="T98" s="6"/>
      <c r="U98" s="6"/>
      <c r="V98" s="11"/>
      <c r="W98" s="350"/>
      <c r="X98" s="804"/>
      <c r="Y98" s="6"/>
      <c r="Z98" s="6"/>
      <c r="AA98" s="1107"/>
      <c r="AB98" s="823"/>
      <c r="AC98" s="940"/>
      <c r="AD98" s="6"/>
      <c r="AE98" s="840"/>
      <c r="AF98" s="6"/>
      <c r="AG98" s="6"/>
      <c r="AH98" s="1108"/>
      <c r="AI98" s="38"/>
      <c r="AJ98" s="1110"/>
      <c r="AK98" s="1110"/>
      <c r="AL98" s="38"/>
      <c r="AM98" s="1108"/>
      <c r="AN98" s="986"/>
      <c r="AO98" s="1071"/>
      <c r="AP98" s="796"/>
      <c r="AQ98" s="6"/>
      <c r="AR98" s="6"/>
    </row>
    <row r="99" spans="1:44" ht="21.75" thickTop="1" thickBot="1">
      <c r="A99" s="6"/>
      <c r="B99" s="6"/>
      <c r="C99" s="6"/>
      <c r="D99" s="25"/>
      <c r="E99" s="31" t="s">
        <v>197</v>
      </c>
      <c r="F99" s="27"/>
      <c r="G99" s="917">
        <f>ROUNDUP(G97/(3.14*(G19/10)^2/4),0)</f>
        <v>23</v>
      </c>
      <c r="H99" s="43" t="str">
        <f>VLOOKUP(G19,tables!E2:F13,2,FALSE)</f>
        <v>Ø20</v>
      </c>
      <c r="I99" s="51"/>
      <c r="J99" s="31" t="s">
        <v>197</v>
      </c>
      <c r="K99" s="27"/>
      <c r="L99" s="917">
        <f>ROUNDUP(L97/(3.14*(G19/10)^2/4),0)</f>
        <v>23</v>
      </c>
      <c r="M99" s="43" t="str">
        <f>VLOOKUP(G19,tables!E2:F13,2,FALSE)</f>
        <v>Ø20</v>
      </c>
      <c r="N99" s="29"/>
      <c r="O99" s="6"/>
      <c r="P99" s="6"/>
      <c r="Q99" s="6"/>
      <c r="R99" s="6"/>
      <c r="S99" s="6"/>
      <c r="T99" s="6"/>
      <c r="U99" s="6"/>
      <c r="V99" s="11"/>
      <c r="W99" s="350"/>
      <c r="X99" s="804"/>
      <c r="Y99" s="6"/>
      <c r="Z99" s="6"/>
      <c r="AA99" s="1107"/>
      <c r="AB99" s="823"/>
      <c r="AC99" s="940"/>
      <c r="AD99" s="6"/>
      <c r="AE99" s="840"/>
      <c r="AF99" s="6"/>
      <c r="AG99" s="6"/>
      <c r="AH99" s="1108"/>
      <c r="AI99" s="38"/>
      <c r="AJ99" s="1110"/>
      <c r="AK99" s="1110"/>
      <c r="AL99" s="38"/>
      <c r="AM99" s="1108"/>
      <c r="AN99" s="986"/>
      <c r="AO99" s="1071"/>
      <c r="AP99" s="796"/>
      <c r="AQ99" s="6"/>
      <c r="AR99" s="6"/>
    </row>
    <row r="100" spans="1:44" ht="21.75" thickTop="1" thickBot="1">
      <c r="A100" s="6"/>
      <c r="B100" s="6"/>
      <c r="C100" s="6"/>
      <c r="D100" s="25"/>
      <c r="E100" s="52"/>
      <c r="F100" s="51"/>
      <c r="G100" s="53"/>
      <c r="H100" s="53"/>
      <c r="I100" s="51"/>
      <c r="J100" s="52"/>
      <c r="K100" s="51"/>
      <c r="L100" s="53"/>
      <c r="M100" s="53"/>
      <c r="N100" s="29"/>
      <c r="O100" s="6"/>
      <c r="P100" s="6"/>
      <c r="Q100" s="6"/>
      <c r="R100" s="6"/>
      <c r="S100" s="6"/>
      <c r="T100" s="6"/>
      <c r="U100" s="6"/>
      <c r="V100" s="11"/>
      <c r="W100" s="350"/>
      <c r="X100" s="804"/>
      <c r="Y100" s="6"/>
      <c r="Z100" s="6"/>
      <c r="AA100" s="1107"/>
      <c r="AB100" s="823"/>
      <c r="AC100" s="940"/>
      <c r="AD100" s="6"/>
      <c r="AE100" s="840"/>
      <c r="AF100" s="6"/>
      <c r="AG100" s="6"/>
      <c r="AH100" s="1108"/>
      <c r="AI100" s="38"/>
      <c r="AJ100" s="1110"/>
      <c r="AK100" s="1110"/>
      <c r="AL100" s="38"/>
      <c r="AM100" s="1108"/>
      <c r="AN100" s="986"/>
      <c r="AO100" s="1071"/>
      <c r="AP100" s="796"/>
      <c r="AQ100" s="6"/>
      <c r="AR100" s="6"/>
    </row>
    <row r="101" spans="1:44" ht="21.75" thickTop="1" thickBot="1">
      <c r="A101" s="6"/>
      <c r="B101" s="6"/>
      <c r="C101" s="6"/>
      <c r="D101" s="25"/>
      <c r="E101" s="31" t="s">
        <v>904</v>
      </c>
      <c r="F101" s="27"/>
      <c r="G101" s="1291">
        <f>ABS(G55)</f>
        <v>53.571428571428562</v>
      </c>
      <c r="H101" s="1292"/>
      <c r="I101" s="51"/>
      <c r="J101" s="31" t="s">
        <v>905</v>
      </c>
      <c r="K101" s="51"/>
      <c r="L101" s="1291">
        <f>ABS(L57)</f>
        <v>53.571428571428697</v>
      </c>
      <c r="M101" s="1292"/>
      <c r="N101" s="29"/>
      <c r="O101" s="6"/>
      <c r="P101" s="6"/>
      <c r="Q101" s="6"/>
      <c r="R101" s="6"/>
      <c r="S101" s="6"/>
      <c r="T101" s="6"/>
      <c r="U101" s="6"/>
      <c r="V101" s="11"/>
      <c r="W101" s="350"/>
      <c r="X101" s="804"/>
      <c r="Y101" s="6"/>
      <c r="Z101" s="6"/>
      <c r="AA101" s="1107"/>
      <c r="AB101" s="823"/>
      <c r="AC101" s="940"/>
      <c r="AD101" s="6"/>
      <c r="AE101" s="840"/>
      <c r="AF101" s="6"/>
      <c r="AG101" s="6"/>
      <c r="AH101" s="1108"/>
      <c r="AI101" s="38"/>
      <c r="AJ101" s="1110"/>
      <c r="AK101" s="1110"/>
      <c r="AL101" s="38"/>
      <c r="AM101" s="1108"/>
      <c r="AN101" s="986"/>
      <c r="AO101" s="1071"/>
      <c r="AP101" s="796"/>
      <c r="AQ101" s="6"/>
      <c r="AR101" s="6"/>
    </row>
    <row r="102" spans="1:44" ht="21.75" thickTop="1" thickBot="1">
      <c r="A102" s="6"/>
      <c r="B102" s="6"/>
      <c r="C102" s="6"/>
      <c r="D102" s="25"/>
      <c r="E102" s="52"/>
      <c r="F102" s="51"/>
      <c r="G102" s="53"/>
      <c r="H102" s="53"/>
      <c r="I102" s="51"/>
      <c r="J102" s="52"/>
      <c r="K102" s="51"/>
      <c r="L102" s="53"/>
      <c r="M102" s="53"/>
      <c r="N102" s="29"/>
      <c r="O102" s="64"/>
      <c r="V102" s="11"/>
      <c r="W102" s="350"/>
      <c r="X102" s="804"/>
      <c r="Y102" s="6"/>
      <c r="Z102" s="6"/>
      <c r="AA102" s="1107"/>
      <c r="AB102" s="823"/>
      <c r="AC102" s="940"/>
      <c r="AD102" s="6"/>
      <c r="AE102" s="840"/>
      <c r="AF102" s="6"/>
      <c r="AG102" s="6"/>
      <c r="AH102" s="1108"/>
      <c r="AI102" s="38"/>
      <c r="AJ102" s="1110"/>
      <c r="AK102" s="1110"/>
      <c r="AL102" s="38"/>
      <c r="AM102" s="1108"/>
      <c r="AN102" s="986"/>
      <c r="AO102" s="1071"/>
      <c r="AP102" s="796"/>
      <c r="AQ102" s="38"/>
      <c r="AR102" s="6"/>
    </row>
    <row r="103" spans="1:44" ht="21.75" thickTop="1" thickBot="1">
      <c r="D103" s="25"/>
      <c r="E103" s="31" t="s">
        <v>961</v>
      </c>
      <c r="F103" s="51"/>
      <c r="G103" s="1291">
        <f>G101*1000/(G99*3.14*(G19/10)*L41)</f>
        <v>3.2822171052700675</v>
      </c>
      <c r="H103" s="1299"/>
      <c r="I103" s="51"/>
      <c r="J103" s="31" t="s">
        <v>962</v>
      </c>
      <c r="K103" s="51"/>
      <c r="L103" s="1291">
        <f>L101*1000/(L99*3.14*(G19/10)*L41)</f>
        <v>3.2822171052700755</v>
      </c>
      <c r="M103" s="1299"/>
      <c r="N103" s="29"/>
      <c r="O103" s="64"/>
      <c r="V103" s="11"/>
      <c r="W103" s="350"/>
      <c r="X103" s="804"/>
      <c r="Y103" s="6"/>
      <c r="Z103" s="6"/>
      <c r="AA103" s="1107"/>
      <c r="AB103" s="823"/>
      <c r="AC103" s="940"/>
      <c r="AD103" s="6"/>
      <c r="AE103" s="840"/>
      <c r="AF103" s="6"/>
      <c r="AG103" s="6"/>
      <c r="AH103" s="1108"/>
      <c r="AI103" s="38"/>
      <c r="AJ103" s="1110"/>
      <c r="AK103" s="1110"/>
      <c r="AL103" s="38"/>
      <c r="AM103" s="1108"/>
      <c r="AN103" s="986"/>
      <c r="AO103" s="1071"/>
      <c r="AP103" s="796"/>
    </row>
    <row r="104" spans="1:44" ht="21.75" thickTop="1" thickBot="1">
      <c r="D104" s="25"/>
      <c r="E104" s="52"/>
      <c r="F104" s="51"/>
      <c r="G104" s="53"/>
      <c r="H104" s="53"/>
      <c r="I104" s="51"/>
      <c r="J104" s="52"/>
      <c r="K104" s="51"/>
      <c r="L104" s="53"/>
      <c r="M104" s="53"/>
      <c r="N104" s="29"/>
      <c r="O104" s="64"/>
      <c r="W104" s="350"/>
      <c r="X104" s="804"/>
      <c r="Y104" s="6"/>
      <c r="Z104" s="6"/>
      <c r="AA104" s="1107"/>
      <c r="AB104" s="823"/>
      <c r="AC104" s="940"/>
      <c r="AD104" s="6"/>
      <c r="AE104" s="840"/>
      <c r="AF104" s="6"/>
      <c r="AG104" s="6"/>
      <c r="AH104" s="1108"/>
      <c r="AI104" s="38"/>
      <c r="AJ104" s="1110"/>
      <c r="AK104" s="1110"/>
      <c r="AL104" s="38"/>
      <c r="AM104" s="1108"/>
      <c r="AN104" s="986"/>
      <c r="AO104" s="1071"/>
      <c r="AP104" s="796"/>
    </row>
    <row r="105" spans="1:44" ht="21.75" thickTop="1" thickBot="1">
      <c r="D105" s="25"/>
      <c r="E105" s="31" t="s">
        <v>945</v>
      </c>
      <c r="F105" s="51"/>
      <c r="G105" s="1229" t="str">
        <f>IF(G103&lt;=L87,"Safe","Unsafe")</f>
        <v>Safe</v>
      </c>
      <c r="H105" s="1230"/>
      <c r="I105" s="51"/>
      <c r="J105" s="31" t="s">
        <v>945</v>
      </c>
      <c r="K105" s="51"/>
      <c r="L105" s="1229" t="str">
        <f>IF(L103&lt;=L87,"Safe","Unsafe")</f>
        <v>Safe</v>
      </c>
      <c r="M105" s="1230"/>
      <c r="N105" s="29"/>
      <c r="O105" s="64"/>
      <c r="W105" s="350"/>
      <c r="X105" s="804"/>
      <c r="Y105" s="6"/>
      <c r="Z105" s="6"/>
      <c r="AA105" s="1107"/>
      <c r="AB105" s="823"/>
      <c r="AC105" s="940"/>
      <c r="AD105" s="6"/>
      <c r="AE105" s="840"/>
      <c r="AF105" s="6"/>
      <c r="AG105" s="6"/>
      <c r="AH105" s="1108"/>
      <c r="AI105" s="38"/>
      <c r="AJ105" s="1110"/>
      <c r="AK105" s="1110"/>
      <c r="AL105" s="38"/>
      <c r="AM105" s="1108"/>
      <c r="AN105" s="986"/>
      <c r="AO105" s="1071"/>
      <c r="AP105" s="796"/>
    </row>
    <row r="106" spans="1:44" ht="21.75" thickTop="1" thickBot="1">
      <c r="D106" s="25"/>
      <c r="E106" s="52"/>
      <c r="F106" s="51"/>
      <c r="G106" s="53"/>
      <c r="H106" s="53"/>
      <c r="I106" s="51"/>
      <c r="J106" s="52"/>
      <c r="K106" s="51"/>
      <c r="L106" s="53"/>
      <c r="M106" s="53"/>
      <c r="N106" s="29"/>
      <c r="O106" s="64"/>
      <c r="W106" s="350"/>
      <c r="X106" s="804"/>
      <c r="Y106" s="6"/>
      <c r="Z106" s="6"/>
      <c r="AA106" s="1107"/>
      <c r="AB106" s="823"/>
      <c r="AC106" s="940"/>
      <c r="AD106" s="6"/>
      <c r="AE106" s="840"/>
      <c r="AF106" s="6"/>
      <c r="AG106" s="6"/>
      <c r="AH106" s="1108"/>
      <c r="AI106" s="38"/>
      <c r="AJ106" s="1110"/>
      <c r="AK106" s="1110"/>
      <c r="AL106" s="38"/>
      <c r="AM106" s="1108"/>
      <c r="AN106" s="986"/>
      <c r="AO106" s="1071"/>
      <c r="AP106" s="796"/>
    </row>
    <row r="107" spans="1:44" ht="21.75" thickTop="1" thickBot="1">
      <c r="D107" s="25"/>
      <c r="E107" s="31" t="s">
        <v>722</v>
      </c>
      <c r="F107" s="51"/>
      <c r="G107" s="1370">
        <f>VLOOKUP(H99,tables!F2:H13,3,FALSE)*(L29/1.15)/(3.14*(G19/10)*L87)</f>
        <v>85.158973595613901</v>
      </c>
      <c r="H107" s="1371"/>
      <c r="I107" s="51"/>
      <c r="J107" s="26"/>
      <c r="K107" s="51"/>
      <c r="L107" s="1409"/>
      <c r="M107" s="1409"/>
      <c r="N107" s="29"/>
      <c r="O107" s="64"/>
      <c r="W107" s="350"/>
      <c r="X107" s="804"/>
      <c r="Y107" s="6"/>
      <c r="Z107" s="6"/>
      <c r="AA107" s="1107"/>
      <c r="AB107" s="823"/>
      <c r="AC107" s="940"/>
      <c r="AD107" s="6"/>
      <c r="AE107" s="840"/>
      <c r="AF107" s="6"/>
      <c r="AG107" s="6"/>
      <c r="AH107" s="1108"/>
      <c r="AI107" s="38"/>
      <c r="AJ107" s="1110"/>
      <c r="AK107" s="1110"/>
      <c r="AL107" s="38"/>
      <c r="AM107" s="1108"/>
      <c r="AN107" s="986"/>
      <c r="AO107" s="1071"/>
      <c r="AP107" s="796"/>
    </row>
    <row r="108" spans="1:44" ht="21.75" thickTop="1" thickBot="1">
      <c r="D108" s="25"/>
      <c r="E108" s="52"/>
      <c r="F108" s="51"/>
      <c r="G108" s="53"/>
      <c r="H108" s="53"/>
      <c r="I108" s="51"/>
      <c r="J108" s="52"/>
      <c r="K108" s="51"/>
      <c r="L108" s="53"/>
      <c r="M108" s="53"/>
      <c r="N108" s="29"/>
      <c r="O108" s="64"/>
      <c r="W108" s="350"/>
      <c r="X108" s="804"/>
      <c r="Y108" s="6"/>
      <c r="Z108" s="6"/>
      <c r="AA108" s="1107"/>
      <c r="AB108" s="823"/>
      <c r="AC108" s="940"/>
      <c r="AD108" s="6"/>
      <c r="AE108" s="840"/>
      <c r="AF108" s="6"/>
      <c r="AG108" s="6"/>
      <c r="AH108" s="1108"/>
      <c r="AI108" s="38"/>
      <c r="AJ108" s="1110"/>
      <c r="AK108" s="1110"/>
      <c r="AL108" s="38"/>
      <c r="AM108" s="1108"/>
      <c r="AN108" s="986"/>
      <c r="AO108" s="1071"/>
      <c r="AP108" s="796"/>
    </row>
    <row r="109" spans="1:44" ht="21.75" thickTop="1" thickBot="1">
      <c r="D109" s="25"/>
      <c r="E109" s="31" t="s">
        <v>946</v>
      </c>
      <c r="F109" s="51"/>
      <c r="G109" s="1229" t="str">
        <f>IF(G107&lt;=G53*100-L16+L41,"Safe","Unsafe")</f>
        <v>Safe</v>
      </c>
      <c r="H109" s="1230"/>
      <c r="I109" s="51"/>
      <c r="J109" s="31" t="s">
        <v>946</v>
      </c>
      <c r="K109" s="51"/>
      <c r="L109" s="1229" t="str">
        <f>IF(G107&lt;=L53*100-L16+L41,"Safe","Unsafe")</f>
        <v>Safe</v>
      </c>
      <c r="M109" s="1230"/>
      <c r="N109" s="29"/>
      <c r="O109" s="64"/>
      <c r="W109" s="350"/>
      <c r="X109" s="804"/>
      <c r="Y109" s="6"/>
      <c r="Z109" s="6"/>
      <c r="AA109" s="1107"/>
      <c r="AB109" s="823"/>
      <c r="AC109" s="940"/>
      <c r="AD109" s="6"/>
      <c r="AE109" s="840"/>
      <c r="AF109" s="6"/>
      <c r="AG109" s="6"/>
      <c r="AH109" s="1108"/>
      <c r="AI109" s="38"/>
      <c r="AJ109" s="1110"/>
      <c r="AK109" s="1110"/>
      <c r="AL109" s="38"/>
      <c r="AM109" s="1108"/>
      <c r="AN109" s="986"/>
      <c r="AO109" s="1071"/>
      <c r="AP109" s="796"/>
    </row>
    <row r="110" spans="1:44" ht="21.75" thickTop="1" thickBot="1">
      <c r="D110" s="25"/>
      <c r="E110" s="52"/>
      <c r="F110" s="51"/>
      <c r="G110" s="53"/>
      <c r="H110" s="53"/>
      <c r="I110" s="51"/>
      <c r="J110" s="52"/>
      <c r="K110" s="51"/>
      <c r="L110" s="53"/>
      <c r="M110" s="53"/>
      <c r="N110" s="29"/>
      <c r="O110" s="64"/>
      <c r="W110" s="350"/>
      <c r="X110" s="804"/>
      <c r="Y110" s="1406"/>
      <c r="Z110" s="6"/>
      <c r="AA110" s="1107"/>
      <c r="AB110" s="823"/>
      <c r="AC110" s="940"/>
      <c r="AD110" s="6"/>
      <c r="AE110" s="840"/>
      <c r="AF110" s="6"/>
      <c r="AG110" s="6"/>
      <c r="AH110" s="1108"/>
      <c r="AI110" s="38"/>
      <c r="AJ110" s="1110"/>
      <c r="AK110" s="1110"/>
      <c r="AL110" s="38"/>
      <c r="AM110" s="1108"/>
      <c r="AN110" s="986"/>
      <c r="AO110" s="1071"/>
      <c r="AP110" s="796"/>
    </row>
    <row r="111" spans="1:44" ht="21.75" thickTop="1" thickBot="1">
      <c r="D111" s="25"/>
      <c r="E111" s="31" t="s">
        <v>881</v>
      </c>
      <c r="F111" s="51"/>
      <c r="G111" s="1229">
        <f>MIN(G33+G53+L41/100,G33+2*L41/100)</f>
        <v>2.1799999999999997</v>
      </c>
      <c r="H111" s="1369"/>
      <c r="I111" s="51"/>
      <c r="J111" s="31" t="s">
        <v>882</v>
      </c>
      <c r="K111" s="51"/>
      <c r="L111" s="1229">
        <f>MIN(L33+L53+L41/100,L33+2*L41/100)</f>
        <v>2.1800000000000002</v>
      </c>
      <c r="M111" s="1369"/>
      <c r="N111" s="29"/>
      <c r="O111" s="64"/>
      <c r="W111" s="350"/>
      <c r="X111" s="804"/>
      <c r="Y111" s="1406"/>
      <c r="Z111" s="6"/>
      <c r="AA111" s="1107"/>
      <c r="AB111" s="823"/>
      <c r="AC111" s="940"/>
      <c r="AD111" s="6"/>
      <c r="AE111" s="840"/>
      <c r="AF111" s="6"/>
      <c r="AG111" s="6"/>
      <c r="AH111" s="1108"/>
      <c r="AI111" s="38"/>
      <c r="AJ111" s="1110"/>
      <c r="AK111" s="1110"/>
      <c r="AL111" s="38"/>
      <c r="AM111" s="1108"/>
      <c r="AN111" s="986"/>
      <c r="AO111" s="1071"/>
      <c r="AP111" s="796"/>
    </row>
    <row r="112" spans="1:44" ht="21.75" thickTop="1" thickBot="1">
      <c r="D112" s="25"/>
      <c r="E112" s="52"/>
      <c r="F112" s="51"/>
      <c r="G112" s="53"/>
      <c r="H112" s="53"/>
      <c r="I112" s="51"/>
      <c r="J112" s="52"/>
      <c r="K112" s="51"/>
      <c r="L112" s="53"/>
      <c r="M112" s="53"/>
      <c r="N112" s="29"/>
      <c r="O112" s="64"/>
      <c r="W112" s="350"/>
      <c r="X112" s="804"/>
      <c r="Y112" s="6"/>
      <c r="Z112" s="6"/>
      <c r="AA112" s="1107"/>
      <c r="AB112" s="823"/>
      <c r="AC112" s="940"/>
      <c r="AD112" s="6"/>
      <c r="AE112" s="840"/>
      <c r="AF112" s="6"/>
      <c r="AG112" s="6"/>
      <c r="AH112" s="1108"/>
      <c r="AI112" s="38"/>
      <c r="AJ112" s="1110"/>
      <c r="AK112" s="1110"/>
      <c r="AL112" s="38"/>
      <c r="AM112" s="1108"/>
      <c r="AN112" s="986"/>
      <c r="AO112" s="1071"/>
      <c r="AP112" s="796"/>
    </row>
    <row r="113" spans="4:42" ht="21.75" thickTop="1" thickBot="1">
      <c r="D113" s="25"/>
      <c r="E113" s="31" t="s">
        <v>870</v>
      </c>
      <c r="F113" s="51"/>
      <c r="G113" s="1229">
        <f>(L47-G35)/2</f>
        <v>0.85000000000000009</v>
      </c>
      <c r="H113" s="1369"/>
      <c r="I113" s="51"/>
      <c r="J113" s="31" t="s">
        <v>869</v>
      </c>
      <c r="K113" s="51"/>
      <c r="L113" s="1370">
        <f>(L47-L35)/2</f>
        <v>0.85000000000000009</v>
      </c>
      <c r="M113" s="1371"/>
      <c r="N113" s="29"/>
      <c r="O113" s="64"/>
      <c r="W113" s="350"/>
      <c r="X113" s="804"/>
      <c r="Y113" s="6"/>
      <c r="Z113" s="6"/>
      <c r="AA113" s="1107"/>
      <c r="AB113" s="823"/>
      <c r="AC113" s="940"/>
      <c r="AD113" s="6"/>
      <c r="AE113" s="840"/>
      <c r="AF113" s="6"/>
      <c r="AG113" s="6"/>
      <c r="AH113" s="1113"/>
      <c r="AI113" s="38"/>
      <c r="AJ113" s="1114"/>
      <c r="AK113" s="1114"/>
      <c r="AL113" s="38"/>
      <c r="AM113" s="1113"/>
      <c r="AN113" s="986"/>
      <c r="AO113" s="1071"/>
      <c r="AP113" s="796"/>
    </row>
    <row r="114" spans="4:42" ht="21.75" thickTop="1" thickBot="1">
      <c r="D114" s="25"/>
      <c r="E114" s="52"/>
      <c r="F114" s="51"/>
      <c r="G114" s="53"/>
      <c r="H114" s="53"/>
      <c r="I114" s="51"/>
      <c r="J114" s="52"/>
      <c r="K114" s="51"/>
      <c r="L114" s="53"/>
      <c r="M114" s="53"/>
      <c r="N114" s="29"/>
      <c r="O114" s="64"/>
      <c r="W114" s="350"/>
      <c r="X114" s="804"/>
      <c r="Y114" s="6"/>
      <c r="Z114" s="6"/>
      <c r="AA114" s="1107"/>
      <c r="AB114" s="823"/>
      <c r="AC114" s="940"/>
      <c r="AD114" s="6"/>
      <c r="AE114" s="840"/>
      <c r="AF114" s="6"/>
      <c r="AG114" s="6"/>
      <c r="AH114" s="1108"/>
      <c r="AI114" s="38"/>
      <c r="AJ114" s="1110"/>
      <c r="AK114" s="1110"/>
      <c r="AL114" s="38"/>
      <c r="AM114" s="1108"/>
      <c r="AN114" s="986"/>
      <c r="AO114" s="1071"/>
      <c r="AP114" s="796"/>
    </row>
    <row r="115" spans="4:42" ht="21.75" thickTop="1" thickBot="1">
      <c r="D115" s="25"/>
      <c r="E115" s="31" t="s">
        <v>879</v>
      </c>
      <c r="F115" s="51"/>
      <c r="G115" s="1229">
        <f>G31/(L47*G111)</f>
        <v>42.126942520127322</v>
      </c>
      <c r="H115" s="1369"/>
      <c r="I115" s="51"/>
      <c r="J115" s="31" t="s">
        <v>880</v>
      </c>
      <c r="K115" s="51"/>
      <c r="L115" s="1370">
        <f>L31/(L47*L111)</f>
        <v>42.126942520127308</v>
      </c>
      <c r="M115" s="1371"/>
      <c r="N115" s="29"/>
      <c r="W115" s="824"/>
      <c r="X115" s="988"/>
      <c r="Y115" s="825"/>
      <c r="Z115" s="825"/>
      <c r="AA115" s="825"/>
      <c r="AB115" s="825"/>
      <c r="AC115" s="825"/>
      <c r="AD115" s="825"/>
      <c r="AE115" s="825"/>
      <c r="AF115" s="825"/>
      <c r="AG115" s="825"/>
      <c r="AH115" s="825"/>
      <c r="AI115" s="825"/>
      <c r="AJ115" s="825"/>
      <c r="AK115" s="825"/>
      <c r="AL115" s="825"/>
      <c r="AM115" s="825"/>
      <c r="AN115" s="785"/>
      <c r="AO115" s="785"/>
      <c r="AP115" s="786"/>
    </row>
    <row r="116" spans="4:42" ht="21.75" thickTop="1" thickBot="1">
      <c r="D116" s="25"/>
      <c r="E116" s="52"/>
      <c r="F116" s="51"/>
      <c r="G116" s="53"/>
      <c r="H116" s="53"/>
      <c r="I116" s="51"/>
      <c r="J116" s="52"/>
      <c r="K116" s="51"/>
      <c r="L116" s="53"/>
      <c r="M116" s="53"/>
      <c r="N116" s="29"/>
      <c r="W116" s="818"/>
      <c r="X116" s="987"/>
      <c r="Y116" s="1108"/>
      <c r="Z116" s="1108"/>
      <c r="AA116" s="1108"/>
      <c r="AB116" s="1108"/>
      <c r="AC116" s="1108"/>
      <c r="AD116" s="1108"/>
      <c r="AE116" s="1108"/>
      <c r="AF116" s="1108"/>
      <c r="AG116" s="1108"/>
      <c r="AH116" s="1108"/>
      <c r="AI116" s="1108"/>
      <c r="AJ116" s="1108"/>
      <c r="AK116" s="1108"/>
      <c r="AL116" s="1108"/>
      <c r="AM116" s="1108"/>
      <c r="AN116" s="1071"/>
      <c r="AO116" s="1071"/>
      <c r="AP116" s="1071"/>
    </row>
    <row r="117" spans="4:42" ht="21.75" thickTop="1" thickBot="1">
      <c r="D117" s="25"/>
      <c r="E117" s="31" t="s">
        <v>884</v>
      </c>
      <c r="F117" s="51"/>
      <c r="G117" s="1291">
        <f>G115*G111*G113^2/2</f>
        <v>33.176020408163268</v>
      </c>
      <c r="H117" s="1299"/>
      <c r="I117" s="51"/>
      <c r="J117" s="31" t="s">
        <v>883</v>
      </c>
      <c r="K117" s="51"/>
      <c r="L117" s="1370">
        <f>L115*L111*L113^2/2</f>
        <v>33.176020408163268</v>
      </c>
      <c r="M117" s="1371"/>
      <c r="N117" s="29"/>
      <c r="W117" s="818"/>
      <c r="X117" s="987"/>
      <c r="Y117" s="1108"/>
      <c r="Z117" s="1108"/>
      <c r="AA117" s="1108"/>
      <c r="AB117" s="1108"/>
      <c r="AC117" s="1108"/>
      <c r="AD117" s="1108"/>
      <c r="AE117" s="1108"/>
      <c r="AF117" s="1108"/>
      <c r="AG117" s="1108"/>
      <c r="AH117" s="1108"/>
      <c r="AI117" s="1108"/>
      <c r="AJ117" s="1108"/>
      <c r="AK117" s="1108"/>
      <c r="AL117" s="1108"/>
      <c r="AM117" s="1108"/>
      <c r="AN117" s="1071"/>
      <c r="AO117" s="1071"/>
      <c r="AP117" s="1071"/>
    </row>
    <row r="118" spans="4:42" ht="21.75" thickTop="1" thickBot="1">
      <c r="D118" s="25"/>
      <c r="E118" s="52"/>
      <c r="F118" s="51"/>
      <c r="G118" s="53"/>
      <c r="H118" s="53"/>
      <c r="I118" s="51"/>
      <c r="J118" s="52"/>
      <c r="K118" s="51"/>
      <c r="L118" s="53"/>
      <c r="M118" s="53"/>
      <c r="N118" s="29"/>
      <c r="W118" s="818"/>
      <c r="X118" s="987"/>
      <c r="Y118" s="1108"/>
      <c r="Z118" s="1108"/>
      <c r="AA118" s="1108"/>
      <c r="AB118" s="1108"/>
      <c r="AC118" s="1108"/>
      <c r="AD118" s="1108"/>
      <c r="AE118" s="1108"/>
      <c r="AF118" s="1108"/>
      <c r="AG118" s="1108"/>
      <c r="AH118" s="1108"/>
      <c r="AI118" s="1108"/>
      <c r="AJ118" s="1108"/>
      <c r="AK118" s="1108"/>
      <c r="AL118" s="1108"/>
      <c r="AM118" s="1108"/>
      <c r="AN118" s="1071"/>
      <c r="AO118" s="1071"/>
      <c r="AP118" s="1071"/>
    </row>
    <row r="119" spans="4:42" ht="21.75" thickTop="1" thickBot="1">
      <c r="D119" s="25"/>
      <c r="E119" s="31" t="s">
        <v>929</v>
      </c>
      <c r="F119" s="51"/>
      <c r="G119" s="1291">
        <f>L41/(ABS(G117*100000)/(G29*G111*100))^0.5</f>
        <v>14.48320073125277</v>
      </c>
      <c r="H119" s="1292"/>
      <c r="I119" s="51"/>
      <c r="J119" s="31" t="s">
        <v>929</v>
      </c>
      <c r="K119" s="51"/>
      <c r="L119" s="1291">
        <f>L41/(ABS(L117*100000)/(G29*L111*100))^0.5</f>
        <v>14.483200731252772</v>
      </c>
      <c r="M119" s="1292"/>
      <c r="N119" s="29"/>
      <c r="W119" s="818"/>
      <c r="X119" s="987"/>
      <c r="Y119" s="1108"/>
      <c r="Z119" s="1108"/>
      <c r="AA119" s="1108"/>
      <c r="AB119" s="1108"/>
      <c r="AC119" s="1108"/>
      <c r="AD119" s="1108"/>
      <c r="AE119" s="1108"/>
      <c r="AF119" s="1108"/>
      <c r="AG119" s="1108"/>
      <c r="AH119" s="1108"/>
      <c r="AI119" s="1108"/>
      <c r="AJ119" s="1108"/>
      <c r="AK119" s="1108"/>
      <c r="AL119" s="1108"/>
      <c r="AM119" s="1108"/>
      <c r="AN119" s="1071"/>
      <c r="AO119" s="1071"/>
      <c r="AP119" s="1071"/>
    </row>
    <row r="120" spans="4:42" ht="21.75" thickTop="1" thickBot="1">
      <c r="D120" s="25"/>
      <c r="E120" s="52"/>
      <c r="F120" s="51"/>
      <c r="G120" s="53"/>
      <c r="H120" s="53"/>
      <c r="I120" s="51"/>
      <c r="J120" s="52"/>
      <c r="K120" s="51"/>
      <c r="L120" s="53"/>
      <c r="M120" s="53"/>
      <c r="N120" s="29"/>
      <c r="W120" s="818"/>
      <c r="X120" s="987"/>
      <c r="Y120" s="1108"/>
      <c r="Z120" s="1108"/>
      <c r="AA120" s="1108"/>
      <c r="AB120" s="1108"/>
      <c r="AC120" s="1108"/>
      <c r="AD120" s="1108"/>
      <c r="AE120" s="1108"/>
      <c r="AF120" s="1108"/>
      <c r="AG120" s="1108"/>
      <c r="AH120" s="1108"/>
      <c r="AI120" s="1108"/>
      <c r="AJ120" s="1108"/>
      <c r="AK120" s="1108"/>
      <c r="AL120" s="1108"/>
      <c r="AM120" s="1108"/>
      <c r="AN120" s="1071"/>
      <c r="AO120" s="1071"/>
      <c r="AP120" s="1071"/>
    </row>
    <row r="121" spans="4:42" ht="21.75" thickTop="1" thickBot="1">
      <c r="D121" s="25"/>
      <c r="E121" s="31" t="s">
        <v>25</v>
      </c>
      <c r="F121" s="51"/>
      <c r="G121" s="1231">
        <f>VLOOKUP(L65,tables!J379:L754,2,TRUE)</f>
        <v>0.125</v>
      </c>
      <c r="H121" s="1232"/>
      <c r="I121" s="51"/>
      <c r="J121" s="31" t="s">
        <v>25</v>
      </c>
      <c r="K121" s="51"/>
      <c r="L121" s="1231">
        <f>VLOOKUP(L119,tables!J379:L754,2,TRUE)</f>
        <v>0.125</v>
      </c>
      <c r="M121" s="1232"/>
      <c r="N121" s="29"/>
      <c r="W121" s="818"/>
      <c r="X121" s="987"/>
      <c r="Y121" s="1108"/>
      <c r="Z121" s="1108"/>
      <c r="AA121" s="1108"/>
      <c r="AB121" s="1108"/>
      <c r="AC121" s="1108"/>
      <c r="AD121" s="1108"/>
      <c r="AE121" s="1108"/>
      <c r="AF121" s="1108"/>
      <c r="AG121" s="1108"/>
      <c r="AH121" s="1108"/>
      <c r="AI121" s="1108"/>
      <c r="AJ121" s="1108"/>
      <c r="AK121" s="1108"/>
      <c r="AL121" s="1108"/>
      <c r="AM121" s="1108"/>
      <c r="AN121" s="1071"/>
      <c r="AO121" s="1071"/>
      <c r="AP121" s="1071"/>
    </row>
    <row r="122" spans="4:42" ht="21.75" thickTop="1" thickBot="1">
      <c r="D122" s="25"/>
      <c r="E122" s="52"/>
      <c r="F122" s="51"/>
      <c r="G122" s="53"/>
      <c r="H122" s="53"/>
      <c r="I122" s="51"/>
      <c r="J122" s="52"/>
      <c r="K122" s="51"/>
      <c r="L122" s="53"/>
      <c r="M122" s="53"/>
      <c r="N122" s="29"/>
      <c r="W122" s="818"/>
      <c r="X122" s="987"/>
      <c r="Y122" s="1108"/>
      <c r="Z122" s="1108"/>
      <c r="AA122" s="1108"/>
      <c r="AB122" s="1108"/>
      <c r="AC122" s="1108"/>
      <c r="AD122" s="1108"/>
      <c r="AE122" s="1108"/>
      <c r="AF122" s="1108"/>
      <c r="AG122" s="1108"/>
      <c r="AH122" s="1108"/>
      <c r="AI122" s="1108"/>
      <c r="AJ122" s="1108"/>
      <c r="AK122" s="1108"/>
      <c r="AL122" s="1108"/>
      <c r="AM122" s="1108"/>
      <c r="AN122" s="1071"/>
      <c r="AO122" s="1071"/>
      <c r="AP122" s="1071"/>
    </row>
    <row r="123" spans="4:42" ht="21.75" thickTop="1" thickBot="1">
      <c r="D123" s="25"/>
      <c r="E123" s="31" t="s">
        <v>87</v>
      </c>
      <c r="F123" s="51"/>
      <c r="G123" s="1291" t="str">
        <f>IF(G121&lt;=L67,"Safe","Unsafe")</f>
        <v>Safe</v>
      </c>
      <c r="H123" s="1292"/>
      <c r="I123" s="51"/>
      <c r="J123" s="31" t="s">
        <v>87</v>
      </c>
      <c r="K123" s="51"/>
      <c r="L123" s="1291" t="str">
        <f>IF(L121&lt;=L67,"Safe","Unsafe")</f>
        <v>Safe</v>
      </c>
      <c r="M123" s="1292"/>
      <c r="N123" s="29"/>
      <c r="W123" s="818"/>
      <c r="X123" s="987"/>
      <c r="Y123" s="1108"/>
      <c r="Z123" s="1108"/>
      <c r="AA123" s="1108"/>
      <c r="AB123" s="1108"/>
      <c r="AC123" s="1108"/>
      <c r="AD123" s="1108"/>
      <c r="AE123" s="1108"/>
      <c r="AF123" s="1108"/>
      <c r="AG123" s="1108"/>
      <c r="AH123" s="1108"/>
      <c r="AI123" s="1108"/>
      <c r="AJ123" s="1108"/>
      <c r="AK123" s="1108"/>
      <c r="AL123" s="1108"/>
      <c r="AM123" s="1108"/>
      <c r="AN123" s="1071"/>
      <c r="AO123" s="1071"/>
      <c r="AP123" s="1071"/>
    </row>
    <row r="124" spans="4:42" ht="21.75" thickTop="1" thickBot="1">
      <c r="D124" s="25"/>
      <c r="E124" s="52"/>
      <c r="F124" s="51"/>
      <c r="G124" s="53"/>
      <c r="H124" s="53"/>
      <c r="I124" s="51"/>
      <c r="J124" s="52"/>
      <c r="K124" s="51"/>
      <c r="L124" s="53"/>
      <c r="M124" s="53"/>
      <c r="N124" s="29"/>
      <c r="W124" s="930"/>
      <c r="X124" s="931"/>
      <c r="Y124" s="931"/>
      <c r="Z124" s="931"/>
      <c r="AA124" s="931"/>
      <c r="AB124" s="931"/>
      <c r="AC124" s="931"/>
      <c r="AD124" s="931"/>
      <c r="AE124" s="931"/>
      <c r="AF124" s="931"/>
      <c r="AG124" s="931"/>
      <c r="AH124" s="931"/>
      <c r="AI124" s="931"/>
      <c r="AJ124" s="931"/>
      <c r="AK124" s="931"/>
      <c r="AL124" s="931"/>
      <c r="AM124" s="931"/>
      <c r="AN124" s="931"/>
      <c r="AO124" s="938"/>
      <c r="AP124" s="952"/>
    </row>
    <row r="125" spans="4:42" ht="21.75" thickTop="1" thickBot="1">
      <c r="D125" s="25"/>
      <c r="E125" s="31" t="s">
        <v>26</v>
      </c>
      <c r="F125" s="27"/>
      <c r="G125" s="1231">
        <f>VLOOKUP(G119,tables!J379:L754,3,TRUE)</f>
        <v>0.82650000000000001</v>
      </c>
      <c r="H125" s="1232"/>
      <c r="I125" s="51"/>
      <c r="J125" s="31" t="s">
        <v>26</v>
      </c>
      <c r="K125" s="27"/>
      <c r="L125" s="1231">
        <f>VLOOKUP(L119,tables!J379:L754,3,TRUE)</f>
        <v>0.82650000000000001</v>
      </c>
      <c r="M125" s="1232"/>
      <c r="N125" s="29"/>
      <c r="W125" s="930"/>
      <c r="X125" s="931"/>
      <c r="Y125" s="931"/>
      <c r="Z125" s="931"/>
      <c r="AA125" s="931"/>
      <c r="AB125" s="931"/>
      <c r="AC125" s="931"/>
      <c r="AD125" s="931"/>
      <c r="AE125" s="931"/>
      <c r="AF125" s="931"/>
      <c r="AG125" s="931"/>
      <c r="AH125" s="931"/>
      <c r="AI125" s="931"/>
      <c r="AJ125" s="931"/>
      <c r="AK125" s="931"/>
      <c r="AL125" s="931"/>
      <c r="AM125" s="931"/>
      <c r="AN125" s="931"/>
      <c r="AO125" s="938"/>
      <c r="AP125" s="931"/>
    </row>
    <row r="126" spans="4:42" ht="21.75" thickTop="1" thickBot="1">
      <c r="D126" s="25"/>
      <c r="E126" s="52"/>
      <c r="F126" s="51"/>
      <c r="G126" s="53"/>
      <c r="H126" s="53"/>
      <c r="I126" s="51"/>
      <c r="J126" s="52"/>
      <c r="K126" s="51"/>
      <c r="L126" s="53"/>
      <c r="M126" s="53"/>
      <c r="N126" s="29"/>
      <c r="W126" s="930"/>
      <c r="X126" s="931"/>
      <c r="Y126" s="931"/>
      <c r="Z126" s="931"/>
      <c r="AA126" s="931"/>
      <c r="AB126" s="931"/>
      <c r="AC126" s="6"/>
      <c r="AD126" s="6"/>
      <c r="AE126" s="931"/>
      <c r="AF126" s="931"/>
      <c r="AG126" s="931"/>
      <c r="AH126" s="931"/>
      <c r="AI126" s="931"/>
      <c r="AJ126" s="931"/>
      <c r="AK126" s="931"/>
      <c r="AL126" s="931"/>
      <c r="AM126" s="931"/>
      <c r="AN126" s="931"/>
      <c r="AO126" s="931"/>
      <c r="AP126" s="931"/>
    </row>
    <row r="127" spans="4:42" ht="21.75" thickTop="1" thickBot="1">
      <c r="D127" s="25"/>
      <c r="E127" s="31" t="s">
        <v>894</v>
      </c>
      <c r="F127" s="51"/>
      <c r="G127" s="1229">
        <f>G117*100000/(L29*G125*L41)</f>
        <v>14.801023440068413</v>
      </c>
      <c r="H127" s="1230"/>
      <c r="I127" s="51"/>
      <c r="J127" s="31" t="s">
        <v>894</v>
      </c>
      <c r="K127" s="51"/>
      <c r="L127" s="1229">
        <f>L117*100000/(L29*L125*L41)</f>
        <v>14.801023440068413</v>
      </c>
      <c r="M127" s="1230"/>
      <c r="N127" s="29"/>
      <c r="W127" s="930"/>
      <c r="X127" s="931"/>
      <c r="Y127" s="931"/>
      <c r="Z127" s="931"/>
      <c r="AA127" s="931"/>
      <c r="AB127" s="931"/>
      <c r="AC127" s="931"/>
      <c r="AD127" s="931"/>
      <c r="AE127" s="931"/>
      <c r="AF127" s="931"/>
      <c r="AG127" s="931"/>
      <c r="AH127" s="931"/>
      <c r="AI127" s="931"/>
      <c r="AJ127" s="931"/>
      <c r="AK127" s="931"/>
      <c r="AL127" s="931"/>
      <c r="AM127" s="931"/>
      <c r="AN127" s="931"/>
      <c r="AO127" s="931"/>
      <c r="AP127" s="931"/>
    </row>
    <row r="128" spans="4:42" ht="21.75" thickTop="1" thickBot="1">
      <c r="D128" s="25"/>
      <c r="E128" s="52"/>
      <c r="F128" s="51"/>
      <c r="G128" s="53"/>
      <c r="H128" s="53"/>
      <c r="I128" s="51"/>
      <c r="J128" s="52"/>
      <c r="K128" s="51"/>
      <c r="L128" s="53"/>
      <c r="M128" s="53"/>
      <c r="N128" s="29"/>
      <c r="W128" s="930"/>
      <c r="X128" s="931"/>
      <c r="Y128" s="931"/>
      <c r="Z128" s="931"/>
      <c r="AA128" s="931"/>
      <c r="AB128" s="931"/>
      <c r="AC128" s="931"/>
      <c r="AD128" s="931"/>
      <c r="AE128" s="931"/>
      <c r="AF128" s="931"/>
      <c r="AG128" s="931"/>
      <c r="AH128" s="931"/>
      <c r="AI128" s="931"/>
      <c r="AJ128" s="931"/>
      <c r="AK128" s="931"/>
      <c r="AL128" s="931"/>
      <c r="AM128" s="931"/>
      <c r="AN128" s="931"/>
      <c r="AO128" s="931"/>
      <c r="AP128" s="931"/>
    </row>
    <row r="129" spans="4:42" ht="21.75" thickTop="1" thickBot="1">
      <c r="D129" s="25"/>
      <c r="E129" s="31" t="s">
        <v>895</v>
      </c>
      <c r="F129" s="51"/>
      <c r="G129" s="1229">
        <f>IF(L29=2400,0.0025,0.0015)*G111*100*L41</f>
        <v>61.584999999999994</v>
      </c>
      <c r="H129" s="1230"/>
      <c r="I129" s="51"/>
      <c r="J129" s="31" t="s">
        <v>895</v>
      </c>
      <c r="K129" s="51"/>
      <c r="L129" s="1229">
        <f>IF(L29=2400,0.0025,0.0015)*L111*100*L41</f>
        <v>61.585000000000008</v>
      </c>
      <c r="M129" s="1230"/>
      <c r="N129" s="29"/>
      <c r="W129" s="930"/>
      <c r="X129" s="931"/>
      <c r="Y129" s="931"/>
      <c r="Z129" s="931"/>
      <c r="AA129" s="931"/>
      <c r="AB129" s="931"/>
      <c r="AC129" s="931"/>
      <c r="AD129" s="931"/>
      <c r="AE129" s="931"/>
      <c r="AF129" s="931"/>
      <c r="AG129" s="931"/>
      <c r="AH129" s="931"/>
      <c r="AI129" s="931"/>
      <c r="AJ129" s="931"/>
      <c r="AK129" s="931"/>
      <c r="AL129" s="931"/>
      <c r="AM129" s="931"/>
      <c r="AN129" s="931"/>
      <c r="AO129" s="931"/>
      <c r="AP129" s="931"/>
    </row>
    <row r="130" spans="4:42" ht="21.75" thickTop="1" thickBot="1">
      <c r="D130" s="25"/>
      <c r="E130" s="52"/>
      <c r="F130" s="51"/>
      <c r="G130" s="53"/>
      <c r="H130" s="53"/>
      <c r="I130" s="51"/>
      <c r="J130" s="52"/>
      <c r="K130" s="51"/>
      <c r="L130" s="53"/>
      <c r="M130" s="53"/>
      <c r="N130" s="29"/>
      <c r="W130" s="930"/>
      <c r="X130" s="931"/>
      <c r="Y130" s="931"/>
      <c r="Z130" s="931"/>
      <c r="AA130" s="931"/>
      <c r="AB130" s="931"/>
      <c r="AC130" s="931"/>
      <c r="AD130" s="931"/>
      <c r="AE130" s="931"/>
      <c r="AF130" s="931"/>
      <c r="AG130" s="931"/>
      <c r="AH130" s="931"/>
      <c r="AI130" s="931"/>
      <c r="AJ130" s="931"/>
      <c r="AK130" s="931"/>
      <c r="AL130" s="931"/>
      <c r="AM130" s="931"/>
      <c r="AN130" s="931"/>
      <c r="AO130" s="931"/>
      <c r="AP130" s="931"/>
    </row>
    <row r="131" spans="4:42" ht="21.75" thickTop="1" thickBot="1">
      <c r="D131" s="25"/>
      <c r="E131" s="31" t="s">
        <v>892</v>
      </c>
      <c r="F131" s="51"/>
      <c r="G131" s="1229">
        <f>MAX(G127,G129)</f>
        <v>61.584999999999994</v>
      </c>
      <c r="H131" s="1230"/>
      <c r="I131" s="51"/>
      <c r="J131" s="31" t="s">
        <v>893</v>
      </c>
      <c r="K131" s="51"/>
      <c r="L131" s="1229">
        <f>MAX(L127,L129)</f>
        <v>61.585000000000008</v>
      </c>
      <c r="M131" s="1230"/>
      <c r="N131" s="29"/>
      <c r="W131" s="930"/>
      <c r="X131" s="931"/>
      <c r="Y131" s="931"/>
      <c r="Z131" s="931"/>
      <c r="AA131" s="931"/>
      <c r="AB131" s="931"/>
      <c r="AC131" s="931"/>
      <c r="AD131" s="931"/>
      <c r="AE131" s="931"/>
      <c r="AF131" s="931"/>
      <c r="AG131" s="931"/>
      <c r="AH131" s="931"/>
      <c r="AI131" s="931"/>
      <c r="AJ131" s="931"/>
      <c r="AK131" s="931"/>
      <c r="AL131" s="931"/>
      <c r="AM131" s="931"/>
      <c r="AN131" s="931"/>
      <c r="AO131" s="931"/>
      <c r="AP131" s="931"/>
    </row>
    <row r="132" spans="4:42" ht="21.75" thickTop="1" thickBot="1">
      <c r="D132" s="25"/>
      <c r="E132" s="52"/>
      <c r="F132" s="51"/>
      <c r="G132" s="53"/>
      <c r="H132" s="53"/>
      <c r="I132" s="51"/>
      <c r="J132" s="52"/>
      <c r="K132" s="51"/>
      <c r="L132" s="53"/>
      <c r="M132" s="53"/>
      <c r="N132" s="29"/>
      <c r="W132" s="930"/>
      <c r="X132" s="931"/>
      <c r="Y132" s="931"/>
      <c r="Z132" s="931"/>
      <c r="AA132" s="931"/>
      <c r="AB132" s="931"/>
      <c r="AC132" s="931"/>
      <c r="AD132" s="931"/>
      <c r="AE132" s="931"/>
      <c r="AF132" s="931"/>
      <c r="AG132" s="931"/>
      <c r="AH132" s="931"/>
      <c r="AI132" s="931"/>
      <c r="AJ132" s="931"/>
      <c r="AK132" s="931"/>
      <c r="AL132" s="931"/>
      <c r="AM132" s="931"/>
      <c r="AN132" s="931"/>
      <c r="AO132" s="931"/>
      <c r="AP132" s="931"/>
    </row>
    <row r="133" spans="4:42" ht="21.75" thickTop="1" thickBot="1">
      <c r="D133" s="25"/>
      <c r="E133" s="31" t="s">
        <v>197</v>
      </c>
      <c r="F133" s="27"/>
      <c r="G133" s="917">
        <f>ROUNDUP(G131/(3.14*(L18/10)^2/4),0)</f>
        <v>20</v>
      </c>
      <c r="H133" s="43" t="str">
        <f>VLOOKUP(L18,tables!E2:F13,2,FALSE)</f>
        <v>Ø20</v>
      </c>
      <c r="I133" s="51"/>
      <c r="J133" s="31" t="s">
        <v>197</v>
      </c>
      <c r="K133" s="27"/>
      <c r="L133" s="1100">
        <f>ROUNDUP(L131/(3.14*(L19/10)^2/4),0)</f>
        <v>20</v>
      </c>
      <c r="M133" s="43" t="str">
        <f>VLOOKUP(L19,tables!E2:F13,2,FALSE)</f>
        <v>Ø20</v>
      </c>
      <c r="N133" s="29"/>
      <c r="W133" s="930"/>
      <c r="X133" s="931"/>
      <c r="Y133" s="931"/>
      <c r="Z133" s="931"/>
      <c r="AA133" s="931"/>
      <c r="AB133" s="931"/>
      <c r="AC133" s="931"/>
      <c r="AD133" s="931"/>
      <c r="AE133" s="931"/>
      <c r="AF133" s="931"/>
      <c r="AG133" s="931"/>
      <c r="AH133" s="931"/>
      <c r="AI133" s="931"/>
      <c r="AJ133" s="931"/>
      <c r="AK133" s="931"/>
      <c r="AL133" s="931"/>
      <c r="AM133" s="931"/>
      <c r="AN133" s="931"/>
      <c r="AO133" s="931"/>
      <c r="AP133" s="931"/>
    </row>
    <row r="134" spans="4:42" ht="21.75" thickTop="1" thickBot="1">
      <c r="D134" s="25"/>
      <c r="E134" s="52"/>
      <c r="F134" s="51"/>
      <c r="G134" s="53"/>
      <c r="H134" s="53"/>
      <c r="I134" s="51"/>
      <c r="J134" s="52"/>
      <c r="K134" s="51"/>
      <c r="L134" s="53"/>
      <c r="M134" s="53"/>
      <c r="N134" s="29"/>
      <c r="W134" s="930"/>
      <c r="X134" s="931"/>
      <c r="Y134" s="931"/>
      <c r="Z134" s="931"/>
      <c r="AA134" s="931"/>
      <c r="AB134" s="931"/>
      <c r="AC134" s="931"/>
      <c r="AD134" s="931"/>
      <c r="AE134" s="931"/>
      <c r="AF134" s="931"/>
      <c r="AG134" s="931"/>
      <c r="AH134" s="931"/>
      <c r="AI134" s="931"/>
      <c r="AJ134" s="931"/>
      <c r="AK134" s="931"/>
      <c r="AL134" s="931"/>
      <c r="AM134" s="931"/>
      <c r="AN134" s="931"/>
      <c r="AO134" s="931"/>
      <c r="AP134" s="931"/>
    </row>
    <row r="135" spans="4:42" ht="21.75" thickTop="1" thickBot="1">
      <c r="D135" s="25"/>
      <c r="E135" s="31" t="s">
        <v>31</v>
      </c>
      <c r="F135" s="27"/>
      <c r="G135" s="1291">
        <f>G133*VLOOKUP(H133,tables!F2:H13,3,FALSE)</f>
        <v>62.857142857142854</v>
      </c>
      <c r="H135" s="1292"/>
      <c r="I135" s="51"/>
      <c r="J135" s="31" t="s">
        <v>31</v>
      </c>
      <c r="K135" s="51"/>
      <c r="L135" s="1291">
        <f>L133*VLOOKUP(M133,tables!F2:H13,3,FALSE)</f>
        <v>62.857142857142854</v>
      </c>
      <c r="M135" s="1292"/>
      <c r="N135" s="29"/>
      <c r="AO135" s="931"/>
      <c r="AP135" s="931"/>
    </row>
    <row r="136" spans="4:42" ht="21.75" thickTop="1" thickBot="1">
      <c r="D136" s="25"/>
      <c r="E136" s="52"/>
      <c r="F136" s="51"/>
      <c r="G136" s="53"/>
      <c r="H136" s="53"/>
      <c r="I136" s="51"/>
      <c r="J136" s="52"/>
      <c r="K136" s="51"/>
      <c r="L136" s="53"/>
      <c r="M136" s="53"/>
      <c r="N136" s="29"/>
    </row>
    <row r="137" spans="4:42" ht="21.75" thickTop="1" thickBot="1">
      <c r="D137" s="25"/>
      <c r="E137" s="31" t="s">
        <v>904</v>
      </c>
      <c r="F137" s="27"/>
      <c r="G137" s="1291">
        <f>G115*G113*G111</f>
        <v>78.061224489795933</v>
      </c>
      <c r="H137" s="1292"/>
      <c r="I137" s="51"/>
      <c r="J137" s="31" t="s">
        <v>905</v>
      </c>
      <c r="K137" s="51"/>
      <c r="L137" s="1291">
        <f>L115*L113*L111</f>
        <v>78.061224489795919</v>
      </c>
      <c r="M137" s="1292"/>
      <c r="N137" s="29"/>
    </row>
    <row r="138" spans="4:42" ht="21.75" thickTop="1" thickBot="1">
      <c r="D138" s="25"/>
      <c r="E138" s="52"/>
      <c r="F138" s="51"/>
      <c r="G138" s="53"/>
      <c r="H138" s="53"/>
      <c r="I138" s="51"/>
      <c r="J138" s="52"/>
      <c r="K138" s="51"/>
      <c r="L138" s="53"/>
      <c r="M138" s="53"/>
      <c r="N138" s="29"/>
    </row>
    <row r="139" spans="4:42" ht="21.75" thickTop="1" thickBot="1">
      <c r="D139" s="25"/>
      <c r="E139" s="31" t="s">
        <v>857</v>
      </c>
      <c r="F139" s="27"/>
      <c r="G139" s="1291">
        <f>G137*1000/(G133*3.14*(L18/10)*L41)</f>
        <v>5.5000580921168432</v>
      </c>
      <c r="H139" s="1299"/>
      <c r="I139" s="51"/>
      <c r="J139" s="31" t="s">
        <v>858</v>
      </c>
      <c r="K139" s="51"/>
      <c r="L139" s="1291">
        <f>L137*1000/(L133*3.14*(L19/10)*L41)</f>
        <v>5.5000580921168414</v>
      </c>
      <c r="M139" s="1299"/>
      <c r="N139" s="29"/>
    </row>
    <row r="140" spans="4:42" ht="21.75" thickTop="1" thickBot="1">
      <c r="D140" s="25"/>
      <c r="E140" s="52"/>
      <c r="F140" s="51"/>
      <c r="G140" s="53"/>
      <c r="H140" s="53"/>
      <c r="I140" s="51"/>
      <c r="J140" s="52"/>
      <c r="K140" s="51"/>
      <c r="L140" s="53"/>
      <c r="M140" s="53"/>
      <c r="N140" s="29"/>
    </row>
    <row r="141" spans="4:42" ht="21.75" thickTop="1" thickBot="1">
      <c r="D141" s="25"/>
      <c r="E141" s="31" t="s">
        <v>945</v>
      </c>
      <c r="F141" s="51"/>
      <c r="G141" s="1229" t="str">
        <f>IF(G139&lt;=L87,"Safe","Unsafe")</f>
        <v>Safe</v>
      </c>
      <c r="H141" s="1230"/>
      <c r="I141" s="51"/>
      <c r="J141" s="31" t="s">
        <v>945</v>
      </c>
      <c r="K141" s="51"/>
      <c r="L141" s="1229" t="str">
        <f>IF(L139&lt;=L87,"Safe","Unsafe")</f>
        <v>Safe</v>
      </c>
      <c r="M141" s="1230"/>
      <c r="N141" s="29"/>
    </row>
    <row r="142" spans="4:42" ht="21.75" thickTop="1" thickBot="1">
      <c r="D142" s="25"/>
      <c r="E142" s="52"/>
      <c r="F142" s="51"/>
      <c r="G142" s="53"/>
      <c r="H142" s="53"/>
      <c r="I142" s="51"/>
      <c r="J142" s="52"/>
      <c r="K142" s="51"/>
      <c r="L142" s="53"/>
      <c r="M142" s="53"/>
      <c r="N142" s="29"/>
    </row>
    <row r="143" spans="4:42" ht="21.75" thickTop="1" thickBot="1">
      <c r="D143" s="25"/>
      <c r="E143" s="31" t="s">
        <v>722</v>
      </c>
      <c r="F143" s="51"/>
      <c r="G143" s="1370">
        <f>VLOOKUP(H133,tables!F2:H13,3,FALSE)*(L29/1.15)/(3.14*(L18/10)*L87)</f>
        <v>85.158973595613901</v>
      </c>
      <c r="H143" s="1371"/>
      <c r="I143" s="51"/>
      <c r="J143" s="31" t="s">
        <v>722</v>
      </c>
      <c r="K143" s="51"/>
      <c r="L143" s="1370">
        <f>VLOOKUP(H133,tables!F2:H13,3,FALSE)*(L29/1.15)/(3.14*(L19/10)*L87)</f>
        <v>85.158973595613901</v>
      </c>
      <c r="M143" s="1371"/>
      <c r="N143" s="29"/>
    </row>
    <row r="144" spans="4:42" ht="21.75" thickTop="1" thickBot="1">
      <c r="D144" s="25"/>
      <c r="E144" s="52"/>
      <c r="F144" s="51"/>
      <c r="G144" s="53"/>
      <c r="H144" s="53"/>
      <c r="I144" s="51"/>
      <c r="J144" s="52"/>
      <c r="K144" s="51"/>
      <c r="L144" s="53"/>
      <c r="M144" s="53"/>
      <c r="N144" s="29"/>
    </row>
    <row r="145" spans="4:14" ht="21.75" thickTop="1" thickBot="1">
      <c r="D145" s="25"/>
      <c r="E145" s="31" t="s">
        <v>946</v>
      </c>
      <c r="F145" s="51"/>
      <c r="G145" s="1229" t="str">
        <f>IF(G143&lt;=G113*100-L16+L41,"Safe","Unsafe")</f>
        <v>Safe</v>
      </c>
      <c r="H145" s="1230"/>
      <c r="I145" s="51"/>
      <c r="J145" s="31" t="s">
        <v>946</v>
      </c>
      <c r="K145" s="51"/>
      <c r="L145" s="1229" t="str">
        <f>IF(L143&lt;=L113*100-L16+L41,"Safe","Unsafe")</f>
        <v>Safe</v>
      </c>
      <c r="M145" s="1230"/>
      <c r="N145" s="29"/>
    </row>
    <row r="146" spans="4:14" ht="21" thickTop="1">
      <c r="D146" s="25"/>
      <c r="E146" s="54"/>
      <c r="F146" s="51"/>
      <c r="G146" s="55"/>
      <c r="H146" s="56"/>
      <c r="I146" s="51"/>
      <c r="J146" s="54"/>
      <c r="K146" s="51"/>
      <c r="L146" s="56"/>
      <c r="M146" s="56"/>
      <c r="N146" s="29"/>
    </row>
    <row r="147" spans="4:14" ht="26.25" thickBot="1">
      <c r="D147" s="25"/>
      <c r="E147" s="54"/>
      <c r="F147" s="51"/>
      <c r="G147" s="1225" t="s">
        <v>159</v>
      </c>
      <c r="H147" s="1226"/>
      <c r="I147" s="1226"/>
      <c r="J147" s="1227"/>
      <c r="K147" s="51"/>
      <c r="L147" s="57"/>
      <c r="M147" s="57"/>
      <c r="N147" s="29"/>
    </row>
    <row r="148" spans="4:14" ht="21.75" thickTop="1" thickBot="1">
      <c r="D148" s="58"/>
      <c r="E148" s="59"/>
      <c r="F148" s="60"/>
      <c r="G148" s="61"/>
      <c r="H148" s="61"/>
      <c r="I148" s="60"/>
      <c r="J148" s="62"/>
      <c r="K148" s="60"/>
      <c r="L148" s="62"/>
      <c r="M148" s="62"/>
      <c r="N148" s="63"/>
    </row>
    <row r="149" spans="4:14" ht="21" thickTop="1">
      <c r="D149" s="65"/>
      <c r="E149" s="66"/>
      <c r="G149" s="67"/>
      <c r="H149" s="67"/>
      <c r="J149" s="65"/>
      <c r="L149" s="65"/>
      <c r="M149" s="65"/>
      <c r="N149" s="65"/>
    </row>
    <row r="150" spans="4:14">
      <c r="D150" s="65"/>
      <c r="E150" s="66"/>
      <c r="G150" s="67"/>
      <c r="H150" s="67"/>
      <c r="J150" s="65"/>
      <c r="L150" s="65"/>
      <c r="M150" s="65"/>
      <c r="N150" s="65"/>
    </row>
    <row r="151" spans="4:14">
      <c r="D151" s="65"/>
      <c r="E151" s="66"/>
      <c r="G151" s="67"/>
      <c r="H151" s="67"/>
      <c r="J151" s="65"/>
      <c r="L151" s="65"/>
      <c r="M151" s="65"/>
      <c r="N151" s="65"/>
    </row>
    <row r="152" spans="4:14">
      <c r="D152" s="65"/>
      <c r="E152" s="66"/>
      <c r="G152" s="67"/>
      <c r="H152" s="67"/>
      <c r="J152" s="65"/>
      <c r="L152" s="65"/>
      <c r="M152" s="65"/>
      <c r="N152" s="65"/>
    </row>
    <row r="153" spans="4:14">
      <c r="D153" s="65"/>
      <c r="E153" s="66"/>
      <c r="G153" s="67"/>
      <c r="H153" s="67"/>
      <c r="J153" s="65"/>
      <c r="L153" s="65"/>
      <c r="M153" s="65"/>
      <c r="N153" s="65"/>
    </row>
    <row r="154" spans="4:14" ht="21" thickBot="1">
      <c r="D154" s="65"/>
      <c r="E154" s="66"/>
      <c r="G154" s="67"/>
      <c r="H154" s="67"/>
      <c r="J154" s="65"/>
      <c r="L154" s="65"/>
      <c r="M154" s="65"/>
      <c r="N154" s="65"/>
    </row>
    <row r="155" spans="4:14" ht="26.25" thickTop="1">
      <c r="D155" s="900"/>
      <c r="E155" s="901"/>
      <c r="F155" s="901"/>
      <c r="G155" s="68"/>
      <c r="H155" s="68"/>
      <c r="I155" s="68"/>
      <c r="J155" s="68"/>
      <c r="K155" s="901"/>
      <c r="L155" s="901"/>
      <c r="M155" s="901"/>
      <c r="N155" s="902"/>
    </row>
    <row r="156" spans="4:14" ht="26.25" thickBot="1">
      <c r="D156" s="897"/>
      <c r="E156" s="898"/>
      <c r="F156" s="898"/>
      <c r="G156" s="1218" t="s">
        <v>137</v>
      </c>
      <c r="H156" s="1219"/>
      <c r="I156" s="1219"/>
      <c r="J156" s="1220"/>
      <c r="K156" s="898"/>
      <c r="L156" s="898"/>
      <c r="M156" s="898"/>
      <c r="N156" s="899"/>
    </row>
    <row r="157" spans="4:14" ht="27" thickTop="1" thickBot="1">
      <c r="D157" s="897"/>
      <c r="E157" s="898"/>
      <c r="F157" s="898"/>
      <c r="G157" s="69"/>
      <c r="H157" s="69"/>
      <c r="I157" s="69"/>
      <c r="J157" s="69"/>
      <c r="K157" s="898"/>
      <c r="L157" s="898"/>
      <c r="M157" s="898"/>
      <c r="N157" s="899"/>
    </row>
    <row r="158" spans="4:14" ht="27" thickTop="1" thickBot="1">
      <c r="D158" s="897"/>
      <c r="E158" s="15" t="s">
        <v>109</v>
      </c>
      <c r="F158" s="1102"/>
      <c r="G158" s="1283">
        <f>G29</f>
        <v>250</v>
      </c>
      <c r="H158" s="1284"/>
      <c r="I158" s="1102"/>
      <c r="J158" s="15" t="s">
        <v>149</v>
      </c>
      <c r="K158" s="1102"/>
      <c r="L158" s="1283">
        <f>L29</f>
        <v>2400</v>
      </c>
      <c r="M158" s="1284"/>
      <c r="N158" s="899"/>
    </row>
    <row r="159" spans="4:14" ht="27" thickTop="1" thickBot="1">
      <c r="D159" s="897"/>
      <c r="E159" s="71"/>
      <c r="F159" s="1102"/>
      <c r="G159" s="72"/>
      <c r="H159" s="72"/>
      <c r="I159" s="1102"/>
      <c r="J159" s="71"/>
      <c r="K159" s="1102"/>
      <c r="L159" s="72"/>
      <c r="M159" s="72"/>
      <c r="N159" s="899"/>
    </row>
    <row r="160" spans="4:14" ht="27" thickTop="1" thickBot="1">
      <c r="D160" s="897"/>
      <c r="E160" s="15" t="s">
        <v>1124</v>
      </c>
      <c r="F160" s="1102"/>
      <c r="G160" s="1295" t="str">
        <f>G45&amp;" m  x "&amp;L45&amp;" m  x "&amp;L39&amp;" m"</f>
        <v>6.8 m  x 2.95 m  x 0.25 m</v>
      </c>
      <c r="H160" s="1296"/>
      <c r="I160" s="1102"/>
      <c r="J160" s="15" t="s">
        <v>990</v>
      </c>
      <c r="K160" s="1102"/>
      <c r="L160" s="1295" t="str">
        <f>G47&amp;" m  x "&amp;L47&amp;" m  x "&amp;G41/100&amp;" m"</f>
        <v>6.3 m  x 2.45 m  x 1.2 m</v>
      </c>
      <c r="M160" s="1296"/>
      <c r="N160" s="899"/>
    </row>
    <row r="161" spans="4:14" ht="27" thickTop="1" thickBot="1">
      <c r="D161" s="897"/>
      <c r="E161" s="71"/>
      <c r="F161" s="1102"/>
      <c r="G161" s="72"/>
      <c r="H161" s="72"/>
      <c r="I161" s="1102"/>
      <c r="J161" s="71"/>
      <c r="K161" s="1102"/>
      <c r="L161" s="72"/>
      <c r="M161" s="72"/>
      <c r="N161" s="899"/>
    </row>
    <row r="162" spans="4:14" ht="27" thickTop="1" thickBot="1">
      <c r="D162" s="897"/>
      <c r="E162" s="15" t="s">
        <v>1144</v>
      </c>
      <c r="F162" s="1102"/>
      <c r="G162" s="1104" t="str">
        <f>L83&amp;" "&amp;M83</f>
        <v>23 Ø20</v>
      </c>
      <c r="H162" s="1087">
        <f>AA55</f>
        <v>9.3877551020408152</v>
      </c>
      <c r="I162" s="1102"/>
      <c r="J162" s="15" t="s">
        <v>1145</v>
      </c>
      <c r="K162" s="1102"/>
      <c r="L162" s="1104" t="str">
        <f>MAX(G99,L99)&amp;" "&amp;H99</f>
        <v>23 Ø20</v>
      </c>
      <c r="M162" s="1087">
        <f>AA67</f>
        <v>9.3877551020408152</v>
      </c>
      <c r="N162" s="899"/>
    </row>
    <row r="163" spans="4:14" ht="27" thickTop="1" thickBot="1">
      <c r="D163" s="897"/>
      <c r="E163" s="898"/>
      <c r="F163" s="898"/>
      <c r="G163" s="898"/>
      <c r="H163" s="898"/>
      <c r="I163" s="898"/>
      <c r="J163" s="898"/>
      <c r="K163" s="898"/>
      <c r="L163" s="898"/>
      <c r="M163" s="898"/>
      <c r="N163" s="899"/>
    </row>
    <row r="164" spans="4:14" ht="27" thickTop="1" thickBot="1">
      <c r="D164" s="1101"/>
      <c r="E164" s="15" t="s">
        <v>1147</v>
      </c>
      <c r="F164" s="1102"/>
      <c r="G164" s="1104" t="str">
        <f>G133&amp;" "&amp;H133</f>
        <v>20 Ø20</v>
      </c>
      <c r="H164" s="1087">
        <f>AA88</f>
        <v>9.1743119266055064</v>
      </c>
      <c r="I164" s="1102"/>
      <c r="J164" s="15" t="s">
        <v>1146</v>
      </c>
      <c r="K164" s="1102"/>
      <c r="L164" s="1104" t="str">
        <f>L133&amp;" "&amp;M133</f>
        <v>20 Ø20</v>
      </c>
      <c r="M164" s="1087">
        <f>AJ88</f>
        <v>9.1743119266055047</v>
      </c>
      <c r="N164" s="1103"/>
    </row>
    <row r="165" spans="4:14" ht="21.75" thickTop="1" thickBot="1">
      <c r="D165" s="75"/>
      <c r="E165" s="107"/>
      <c r="F165" s="77"/>
      <c r="G165" s="108"/>
      <c r="H165" s="78"/>
      <c r="I165" s="1105"/>
      <c r="J165" s="691"/>
      <c r="K165" s="695"/>
      <c r="L165" s="705"/>
      <c r="M165" s="711"/>
      <c r="N165" s="168"/>
    </row>
    <row r="166" spans="4:14" ht="21.75" thickTop="1" thickBot="1">
      <c r="D166" s="75"/>
      <c r="E166" s="15" t="s">
        <v>1148</v>
      </c>
      <c r="F166" s="77"/>
      <c r="G166" s="1211" t="str">
        <f>AB97&amp;" Ø "&amp;AC97&amp;" /m"</f>
        <v>9 Ø 20 /m</v>
      </c>
      <c r="H166" s="1212"/>
      <c r="I166" s="1105"/>
      <c r="J166" s="691"/>
      <c r="K166" s="695"/>
      <c r="L166" s="705"/>
      <c r="M166" s="711"/>
      <c r="N166" s="168"/>
    </row>
    <row r="167" spans="4:14" ht="21.75" thickTop="1" thickBot="1">
      <c r="D167" s="75"/>
      <c r="E167" s="107"/>
      <c r="F167" s="77"/>
      <c r="G167" s="108"/>
      <c r="H167" s="78"/>
      <c r="I167" s="1105"/>
      <c r="J167" s="691"/>
      <c r="K167" s="695"/>
      <c r="L167" s="705"/>
      <c r="M167" s="711"/>
      <c r="N167" s="168"/>
    </row>
    <row r="168" spans="4:14" ht="21.75" thickTop="1" thickBot="1">
      <c r="D168" s="75"/>
      <c r="E168" s="15" t="s">
        <v>85</v>
      </c>
      <c r="F168" s="77"/>
      <c r="G168" s="82" t="str">
        <f>L71</f>
        <v>Safe</v>
      </c>
      <c r="H168" s="78"/>
      <c r="I168" s="1105"/>
      <c r="J168" s="15">
        <f>IF(L168=1,1,"Check Ø top")</f>
        <v>1</v>
      </c>
      <c r="K168" s="77"/>
      <c r="L168" s="82">
        <f>IF(AND(H162&gt;=5,H162&lt;=10),1,IF(H162&gt;10,"Increase Ø","Decrease Ø"))</f>
        <v>1</v>
      </c>
      <c r="M168" s="699"/>
      <c r="N168" s="81"/>
    </row>
    <row r="169" spans="4:14" ht="21.75" thickTop="1" thickBot="1">
      <c r="D169" s="75"/>
      <c r="E169" s="83"/>
      <c r="F169" s="77"/>
      <c r="G169" s="78"/>
      <c r="H169" s="1112"/>
      <c r="I169" s="1105"/>
      <c r="J169" s="691"/>
      <c r="K169" s="690"/>
      <c r="L169" s="693"/>
      <c r="M169" s="700"/>
      <c r="N169" s="81"/>
    </row>
    <row r="170" spans="4:14" ht="21.75" thickTop="1" thickBot="1">
      <c r="D170" s="75"/>
      <c r="E170" s="15" t="s">
        <v>793</v>
      </c>
      <c r="F170" s="77"/>
      <c r="G170" s="82" t="str">
        <f>IF(AND(G79="Safe",L79="Safe"),"Safe","Unsafe")</f>
        <v>Safe</v>
      </c>
      <c r="H170" s="88"/>
      <c r="I170" s="1105"/>
      <c r="J170" s="15">
        <f>IF(L170=1,1,"Check Ø bottom")</f>
        <v>1</v>
      </c>
      <c r="K170" s="77"/>
      <c r="L170" s="82">
        <f>IF(AND(M162&gt;=5,M162&lt;=10),1,IF(M162&gt;10,"Increase Ø","Decrease Ø"))</f>
        <v>1</v>
      </c>
      <c r="M170" s="697"/>
      <c r="N170" s="81"/>
    </row>
    <row r="171" spans="4:14" ht="21.75" thickTop="1" thickBot="1">
      <c r="D171" s="75"/>
      <c r="E171" s="83"/>
      <c r="F171" s="77"/>
      <c r="G171" s="78"/>
      <c r="H171" s="78"/>
      <c r="I171" s="1105"/>
      <c r="J171" s="1106"/>
      <c r="K171" s="690"/>
      <c r="L171" s="696"/>
      <c r="M171" s="697"/>
      <c r="N171" s="90"/>
    </row>
    <row r="172" spans="4:14" ht="21.75" thickTop="1" thickBot="1">
      <c r="D172" s="75"/>
      <c r="E172" s="15" t="s">
        <v>794</v>
      </c>
      <c r="F172" s="77"/>
      <c r="G172" s="82" t="str">
        <f>IF(AND(L89="Safe",G105="Safe",L105="Safe",G141="Safe",L141="Safe"),"Safe","Unsafe")</f>
        <v>Safe</v>
      </c>
      <c r="H172" s="78"/>
      <c r="I172" s="1105"/>
      <c r="J172" s="15">
        <f>IF(L172=1,1,"Check Ø b1")</f>
        <v>1</v>
      </c>
      <c r="K172" s="77"/>
      <c r="L172" s="82">
        <f>IF(AND(H164&gt;=5,H164&lt;=10),1,IF(H164&gt;10,"Increase Ø","Decrease Ø"))</f>
        <v>1</v>
      </c>
      <c r="M172" s="699"/>
      <c r="N172" s="81"/>
    </row>
    <row r="173" spans="4:14" ht="21.75" thickTop="1" thickBot="1">
      <c r="D173" s="75"/>
      <c r="E173" s="107"/>
      <c r="F173" s="77"/>
      <c r="G173" s="108"/>
      <c r="H173" s="78"/>
      <c r="I173" s="1105"/>
      <c r="J173" s="1106"/>
      <c r="K173" s="700"/>
      <c r="L173" s="700"/>
      <c r="M173" s="703"/>
      <c r="N173" s="81"/>
    </row>
    <row r="174" spans="4:14" ht="21.75" thickTop="1" thickBot="1">
      <c r="D174" s="75"/>
      <c r="E174" s="15" t="s">
        <v>946</v>
      </c>
      <c r="F174" s="77"/>
      <c r="G174" s="82" t="str">
        <f>IF(AND(L91="Safe",G109="Safe",L109="Safe",G145="Safe",L145="Safe"),"Safe","Unsafe")</f>
        <v>Safe</v>
      </c>
      <c r="H174" s="78"/>
      <c r="I174" s="1105"/>
      <c r="J174" s="15">
        <f>IF(L174=1,1,"Check Ø b2")</f>
        <v>1</v>
      </c>
      <c r="K174" s="77"/>
      <c r="L174" s="82">
        <f>IF(AND(M164&gt;=5,M164&lt;=10),1,IF(M164&gt;10,"Increase Ø","Decrease Ø"))</f>
        <v>1</v>
      </c>
      <c r="M174" s="697"/>
      <c r="N174" s="92"/>
    </row>
    <row r="175" spans="4:14" ht="21" thickTop="1">
      <c r="D175" s="75"/>
      <c r="E175" s="83"/>
      <c r="F175" s="77"/>
      <c r="G175" s="108"/>
      <c r="H175" s="78"/>
      <c r="I175" s="1105"/>
      <c r="J175" s="691"/>
      <c r="K175" s="700"/>
      <c r="L175" s="705"/>
      <c r="M175" s="697"/>
      <c r="N175" s="92"/>
    </row>
    <row r="176" spans="4:14" ht="26.25" thickBot="1">
      <c r="D176" s="75"/>
      <c r="E176" s="1218" t="s">
        <v>672</v>
      </c>
      <c r="F176" s="1219"/>
      <c r="G176" s="1219"/>
      <c r="H176" s="1220"/>
      <c r="I176" s="76"/>
      <c r="J176" s="1218" t="s">
        <v>349</v>
      </c>
      <c r="K176" s="1219"/>
      <c r="L176" s="1219"/>
      <c r="M176" s="1220"/>
      <c r="N176" s="81"/>
    </row>
    <row r="177" spans="1:14" ht="21.75" thickTop="1" thickBot="1">
      <c r="A177" s="362"/>
      <c r="D177" s="93"/>
      <c r="E177" s="94"/>
      <c r="F177" s="95"/>
      <c r="G177" s="96"/>
      <c r="H177" s="96"/>
      <c r="I177" s="95"/>
      <c r="J177" s="94"/>
      <c r="K177" s="95"/>
      <c r="L177" s="96"/>
      <c r="M177" s="96"/>
      <c r="N177" s="97"/>
    </row>
    <row r="178" spans="1:14" ht="21" thickTop="1"/>
  </sheetData>
  <mergeCells count="249">
    <mergeCell ref="G160:H160"/>
    <mergeCell ref="L160:M160"/>
    <mergeCell ref="G166:H166"/>
    <mergeCell ref="L141:M141"/>
    <mergeCell ref="G141:H141"/>
    <mergeCell ref="AA95:AB95"/>
    <mergeCell ref="AJ95:AK95"/>
    <mergeCell ref="G121:H121"/>
    <mergeCell ref="L121:M121"/>
    <mergeCell ref="G125:H125"/>
    <mergeCell ref="L125:M125"/>
    <mergeCell ref="L123:M123"/>
    <mergeCell ref="G123:H123"/>
    <mergeCell ref="G139:H139"/>
    <mergeCell ref="L139:M139"/>
    <mergeCell ref="G143:H143"/>
    <mergeCell ref="G145:H145"/>
    <mergeCell ref="G115:H115"/>
    <mergeCell ref="L115:M115"/>
    <mergeCell ref="G137:H137"/>
    <mergeCell ref="L137:M137"/>
    <mergeCell ref="L135:M135"/>
    <mergeCell ref="L129:M129"/>
    <mergeCell ref="G131:H131"/>
    <mergeCell ref="G75:H75"/>
    <mergeCell ref="L75:M75"/>
    <mergeCell ref="G79:H79"/>
    <mergeCell ref="L79:M79"/>
    <mergeCell ref="G111:H111"/>
    <mergeCell ref="L109:M109"/>
    <mergeCell ref="G85:H85"/>
    <mergeCell ref="L85:M85"/>
    <mergeCell ref="L89:M89"/>
    <mergeCell ref="G105:H105"/>
    <mergeCell ref="L105:M105"/>
    <mergeCell ref="L93:M93"/>
    <mergeCell ref="G95:H95"/>
    <mergeCell ref="L95:M95"/>
    <mergeCell ref="G97:H97"/>
    <mergeCell ref="L97:M97"/>
    <mergeCell ref="G109:H109"/>
    <mergeCell ref="G107:H107"/>
    <mergeCell ref="L107:M107"/>
    <mergeCell ref="L131:M131"/>
    <mergeCell ref="G135:H135"/>
    <mergeCell ref="L119:M119"/>
    <mergeCell ref="L145:M145"/>
    <mergeCell ref="G93:H93"/>
    <mergeCell ref="Z92:AA92"/>
    <mergeCell ref="L81:M81"/>
    <mergeCell ref="Y110:Y111"/>
    <mergeCell ref="X84:Y84"/>
    <mergeCell ref="G14:H14"/>
    <mergeCell ref="L14:M14"/>
    <mergeCell ref="L15:M15"/>
    <mergeCell ref="Z18:AA18"/>
    <mergeCell ref="AA14:AB14"/>
    <mergeCell ref="Z15:AA15"/>
    <mergeCell ref="Z19:AA19"/>
    <mergeCell ref="E176:H176"/>
    <mergeCell ref="J176:M176"/>
    <mergeCell ref="G158:H158"/>
    <mergeCell ref="L158:M158"/>
    <mergeCell ref="G83:H83"/>
    <mergeCell ref="G147:J147"/>
    <mergeCell ref="G156:J156"/>
    <mergeCell ref="G87:H87"/>
    <mergeCell ref="L87:M87"/>
    <mergeCell ref="G89:H89"/>
    <mergeCell ref="L91:M91"/>
    <mergeCell ref="G91:H91"/>
    <mergeCell ref="L143:M143"/>
    <mergeCell ref="L111:M111"/>
    <mergeCell ref="G101:H101"/>
    <mergeCell ref="L101:M101"/>
    <mergeCell ref="G129:H129"/>
    <mergeCell ref="D10:N10"/>
    <mergeCell ref="G11:H11"/>
    <mergeCell ref="L11:M11"/>
    <mergeCell ref="D6:N6"/>
    <mergeCell ref="W6:AP6"/>
    <mergeCell ref="W7:Y7"/>
    <mergeCell ref="Z7:AB7"/>
    <mergeCell ref="Z20:AA20"/>
    <mergeCell ref="AC7:AD7"/>
    <mergeCell ref="AE7:AF7"/>
    <mergeCell ref="AM7:AO7"/>
    <mergeCell ref="AC8:AD8"/>
    <mergeCell ref="Z8:AB8"/>
    <mergeCell ref="AE8:AF8"/>
    <mergeCell ref="AG8:AH8"/>
    <mergeCell ref="AI7:AK7"/>
    <mergeCell ref="AI8:AO8"/>
    <mergeCell ref="W8:Y8"/>
    <mergeCell ref="G12:H12"/>
    <mergeCell ref="L12:M12"/>
    <mergeCell ref="Z16:AA16"/>
    <mergeCell ref="G15:H15"/>
    <mergeCell ref="G13:H13"/>
    <mergeCell ref="L13:M13"/>
    <mergeCell ref="D2:N2"/>
    <mergeCell ref="D3:D5"/>
    <mergeCell ref="E3:M3"/>
    <mergeCell ref="N3:N5"/>
    <mergeCell ref="E4:M4"/>
    <mergeCell ref="E5:M5"/>
    <mergeCell ref="D8:N8"/>
    <mergeCell ref="W9:AP9"/>
    <mergeCell ref="G9:J9"/>
    <mergeCell ref="AA27:AB27"/>
    <mergeCell ref="AB28:AC28"/>
    <mergeCell ref="AA29:AB29"/>
    <mergeCell ref="Z26:AA26"/>
    <mergeCell ref="AB35:AC35"/>
    <mergeCell ref="AB44:AC44"/>
    <mergeCell ref="AA40:AB40"/>
    <mergeCell ref="L63:M63"/>
    <mergeCell ref="L18:M18"/>
    <mergeCell ref="AB30:AC30"/>
    <mergeCell ref="AA58:AB58"/>
    <mergeCell ref="AA57:AB57"/>
    <mergeCell ref="L29:M29"/>
    <mergeCell ref="L45:M45"/>
    <mergeCell ref="L39:M39"/>
    <mergeCell ref="L41:M41"/>
    <mergeCell ref="L59:M59"/>
    <mergeCell ref="L61:M61"/>
    <mergeCell ref="L43:M43"/>
    <mergeCell ref="L47:M47"/>
    <mergeCell ref="L19:M19"/>
    <mergeCell ref="AB61:AC61"/>
    <mergeCell ref="L49:M49"/>
    <mergeCell ref="AB32:AC32"/>
    <mergeCell ref="G16:H16"/>
    <mergeCell ref="G33:H33"/>
    <mergeCell ref="L33:M33"/>
    <mergeCell ref="G18:H18"/>
    <mergeCell ref="G45:H45"/>
    <mergeCell ref="G35:H35"/>
    <mergeCell ref="L35:M35"/>
    <mergeCell ref="G37:H37"/>
    <mergeCell ref="L37:M37"/>
    <mergeCell ref="G29:H29"/>
    <mergeCell ref="G39:H39"/>
    <mergeCell ref="G43:H43"/>
    <mergeCell ref="G21:J21"/>
    <mergeCell ref="G27:J27"/>
    <mergeCell ref="G17:H17"/>
    <mergeCell ref="G41:H41"/>
    <mergeCell ref="G31:H31"/>
    <mergeCell ref="L31:M31"/>
    <mergeCell ref="L17:M17"/>
    <mergeCell ref="L16:M16"/>
    <mergeCell ref="G19:H19"/>
    <mergeCell ref="D22:N22"/>
    <mergeCell ref="G73:H73"/>
    <mergeCell ref="AB73:AC73"/>
    <mergeCell ref="G57:H57"/>
    <mergeCell ref="L57:M57"/>
    <mergeCell ref="G55:H55"/>
    <mergeCell ref="L55:M55"/>
    <mergeCell ref="Y69:Z69"/>
    <mergeCell ref="AA70:AB70"/>
    <mergeCell ref="L73:M73"/>
    <mergeCell ref="L65:M65"/>
    <mergeCell ref="G59:H59"/>
    <mergeCell ref="L69:M69"/>
    <mergeCell ref="G71:H71"/>
    <mergeCell ref="L71:M71"/>
    <mergeCell ref="G61:H61"/>
    <mergeCell ref="L67:M67"/>
    <mergeCell ref="G69:H69"/>
    <mergeCell ref="AA65:AB65"/>
    <mergeCell ref="AA66:AB66"/>
    <mergeCell ref="AA69:AB69"/>
    <mergeCell ref="AB94:AC94"/>
    <mergeCell ref="AK94:AL94"/>
    <mergeCell ref="AA91:AB91"/>
    <mergeCell ref="AG78:AN78"/>
    <mergeCell ref="Z81:AA81"/>
    <mergeCell ref="AI81:AJ81"/>
    <mergeCell ref="Z84:AA84"/>
    <mergeCell ref="AB84:AC84"/>
    <mergeCell ref="AG84:AH84"/>
    <mergeCell ref="AI84:AJ84"/>
    <mergeCell ref="AK84:AL84"/>
    <mergeCell ref="AJ82:AK82"/>
    <mergeCell ref="AI92:AJ92"/>
    <mergeCell ref="AA82:AB82"/>
    <mergeCell ref="AJ85:AK85"/>
    <mergeCell ref="AJ86:AK86"/>
    <mergeCell ref="AH87:AI87"/>
    <mergeCell ref="AA85:AB85"/>
    <mergeCell ref="AA86:AB86"/>
    <mergeCell ref="Y87:Z87"/>
    <mergeCell ref="AJ91:AK91"/>
    <mergeCell ref="Z21:AA21"/>
    <mergeCell ref="G127:H127"/>
    <mergeCell ref="L127:M127"/>
    <mergeCell ref="G113:H113"/>
    <mergeCell ref="L113:M113"/>
    <mergeCell ref="G117:H117"/>
    <mergeCell ref="L117:M117"/>
    <mergeCell ref="G119:H119"/>
    <mergeCell ref="AA62:AB62"/>
    <mergeCell ref="AB50:AC50"/>
    <mergeCell ref="AB48:AC48"/>
    <mergeCell ref="Z59:AA59"/>
    <mergeCell ref="Y57:Z57"/>
    <mergeCell ref="G103:H103"/>
    <mergeCell ref="L103:M103"/>
    <mergeCell ref="Z71:AA71"/>
    <mergeCell ref="AA74:AB74"/>
    <mergeCell ref="G77:H77"/>
    <mergeCell ref="L77:M77"/>
    <mergeCell ref="G81:H81"/>
    <mergeCell ref="G51:H51"/>
    <mergeCell ref="G47:H47"/>
    <mergeCell ref="G49:H49"/>
    <mergeCell ref="G53:H53"/>
    <mergeCell ref="L53:M53"/>
    <mergeCell ref="G67:H67"/>
    <mergeCell ref="G63:H63"/>
    <mergeCell ref="G65:H65"/>
    <mergeCell ref="Z31:AA31"/>
    <mergeCell ref="AJ29:AN30"/>
    <mergeCell ref="AD33:AE33"/>
    <mergeCell ref="Z38:AA38"/>
    <mergeCell ref="AB38:AC38"/>
    <mergeCell ref="Z41:AA41"/>
    <mergeCell ref="AC46:AD46"/>
    <mergeCell ref="AC45:AD45"/>
    <mergeCell ref="AB49:AC49"/>
    <mergeCell ref="AF34:AG34"/>
    <mergeCell ref="L51:M51"/>
    <mergeCell ref="AA53:AB53"/>
    <mergeCell ref="AA54:AB54"/>
    <mergeCell ref="X38:Y38"/>
    <mergeCell ref="AH69:AI69"/>
    <mergeCell ref="AI71:AJ71"/>
    <mergeCell ref="AJ74:AK74"/>
    <mergeCell ref="AK73:AL73"/>
    <mergeCell ref="AJ65:AK65"/>
    <mergeCell ref="AJ66:AK66"/>
    <mergeCell ref="AG7:AH7"/>
    <mergeCell ref="AI25:AJ25"/>
    <mergeCell ref="AM25:AN25"/>
    <mergeCell ref="AJ70:AK70"/>
    <mergeCell ref="AG64:AN64"/>
  </mergeCells>
  <conditionalFormatting sqref="L168 G170 G168 G172 G174 L172 L174 L170">
    <cfRule type="cellIs" dxfId="58" priority="26" stopIfTrue="1" operator="notEqual">
      <formula>"Safe"</formula>
    </cfRule>
  </conditionalFormatting>
  <conditionalFormatting sqref="M168">
    <cfRule type="cellIs" dxfId="57" priority="25" stopIfTrue="1" operator="equal">
      <formula>1</formula>
    </cfRule>
  </conditionalFormatting>
  <conditionalFormatting sqref="M172">
    <cfRule type="cellIs" dxfId="56" priority="24" stopIfTrue="1" operator="lessThanOrEqual">
      <formula>1</formula>
    </cfRule>
  </conditionalFormatting>
  <conditionalFormatting sqref="G148:H154 G134:H134 L134:M134 G136:H138 L136:M138 G142:H142 G146:H146 L142:M142 L140:M140 G140:H140 G144:H144 L144:M144 L146:M146 G110:H118 G90:H90 L90:M90 G100:H104 L100:M104 L110:M118 L126:M132 G120:H120 G126:H132 L120:M120 L124:M124 L122:M122 G122:H122 G124:H124 G108:H108 G106:H106 L106:M106 L108:M108">
    <cfRule type="cellIs" dxfId="55" priority="23" stopIfTrue="1" operator="equal">
      <formula>"safe"</formula>
    </cfRule>
  </conditionalFormatting>
  <conditionalFormatting sqref="L168 J168 L170 J170 L172 J172 L174 J174">
    <cfRule type="cellIs" dxfId="54" priority="14" operator="equal">
      <formula>1</formula>
    </cfRule>
  </conditionalFormatting>
  <dataValidations count="14">
    <dataValidation allowBlank="1" showInputMessage="1" showErrorMessage="1" prompt="Thickness of R.C. footing" sqref="G17:H17"/>
    <dataValidation allowBlank="1" showInputMessage="1" showErrorMessage="1" prompt="Thickness of P.C. footing" sqref="L17:M17"/>
    <dataValidation allowBlank="1" showInputMessage="1" showErrorMessage="1" promptTitle="Exterior column" prompt="distance from outer face to footing edge" sqref="G16:H16"/>
    <dataValidation allowBlank="1" showInputMessage="1" showErrorMessage="1" prompt="Concrete cover" sqref="L16:M16"/>
    <dataValidation allowBlank="1" showInputMessage="1" showErrorMessage="1" prompt="Columns spacing" sqref="G15:H15"/>
    <dataValidation allowBlank="1" showInputMessage="1" showErrorMessage="1" prompt="net allowable Bearing capacity" sqref="L15:M15"/>
    <dataValidation allowBlank="1" showInputMessage="1" showErrorMessage="1" promptTitle="Exterior column" prompt="length in X direction" sqref="G13:G14"/>
    <dataValidation allowBlank="1" showInputMessage="1" showErrorMessage="1" promptTitle="Interior column" prompt="length in Y direction" sqref="L14"/>
    <dataValidation allowBlank="1" showInputMessage="1" showErrorMessage="1" promptTitle="Interior column" prompt="length in X direction" sqref="L13"/>
    <dataValidation allowBlank="1" showInputMessage="1" showErrorMessage="1" promptTitle="Interior column" prompt="ultimate load" sqref="L12"/>
    <dataValidation allowBlank="1" showInputMessage="1" showErrorMessage="1" promptTitle="Exterior column" prompt="ultimate load" sqref="G12"/>
    <dataValidation type="list" allowBlank="1" showInputMessage="1" showErrorMessage="1" promptTitle="Steel" prompt="Yield stress" sqref="L11">
      <formula1>$B$10:$B$14</formula1>
    </dataValidation>
    <dataValidation allowBlank="1" showInputMessage="1" showErrorMessage="1" promptTitle="Concrete" prompt="characteristic stength" sqref="G11"/>
    <dataValidation type="list" allowBlank="1" showInputMessage="1" showErrorMessage="1" promptTitle="Reinforcement steel" prompt="Bar diameter" sqref="G18:H19 L18:M18 L19:M19">
      <formula1>$C$11:$C$19</formula1>
    </dataValidation>
  </dataValidations>
  <hyperlinks>
    <hyperlink ref="G21:J21" location="'F-C-F-R'!A178" tooltip="Design" display="Design"/>
    <hyperlink ref="E176:H176" location="'F-C-F-R'!A1" tooltip="Input again" display="Input again"/>
    <hyperlink ref="J176:M176" location="'F-C-F-R'!AP1" tooltip="Calculation Sheets" display="Calculation Sheets"/>
  </hyperlinks>
  <pageMargins left="0.7" right="0.7" top="0.75" bottom="0.75" header="0.3" footer="0.3"/>
  <pageSetup paperSize="9" scale="64" fitToHeight="0" orientation="landscape" horizontalDpi="300" verticalDpi="300" r:id="rId1"/>
  <ignoredErrors>
    <ignoredError sqref="Z19 AT5" formula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X180"/>
  <sheetViews>
    <sheetView showGridLines="0" zoomScale="65" zoomScaleNormal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21" width="9.140625" style="3"/>
    <col min="22" max="23" width="3.7109375" style="64" customWidth="1"/>
    <col min="24" max="42" width="10.7109375" style="37" customWidth="1"/>
    <col min="43" max="43" width="3.7109375" style="3" customWidth="1"/>
    <col min="44" max="44" width="10.7109375" style="3" customWidth="1"/>
    <col min="45" max="45" width="7.7109375" style="921" customWidth="1"/>
    <col min="46" max="46" width="3.42578125" style="921" bestFit="1" customWidth="1"/>
    <col min="47" max="47" width="6.28515625" style="921" bestFit="1" customWidth="1"/>
    <col min="48" max="48" width="8.7109375" style="921" bestFit="1" customWidth="1"/>
    <col min="49" max="49" width="6.5703125" style="921" bestFit="1" customWidth="1"/>
    <col min="50" max="53" width="7" style="921" bestFit="1" customWidth="1"/>
    <col min="54" max="54" width="6.28515625" style="921" bestFit="1" customWidth="1"/>
    <col min="55" max="55" width="7.5703125" style="921" bestFit="1" customWidth="1"/>
    <col min="56" max="56" width="7.7109375" style="921" customWidth="1"/>
    <col min="57" max="57" width="5.85546875" style="921" bestFit="1" customWidth="1"/>
    <col min="58" max="60" width="5.140625" style="3" bestFit="1" customWidth="1"/>
    <col min="61" max="61" width="5.85546875" style="3" bestFit="1" customWidth="1"/>
    <col min="62" max="62" width="7" style="3" bestFit="1" customWidth="1"/>
    <col min="63" max="63" width="5.140625" style="3" bestFit="1" customWidth="1"/>
    <col min="64" max="65" width="5.85546875" style="3" bestFit="1" customWidth="1"/>
    <col min="66" max="66" width="9.140625" style="3"/>
    <col min="67" max="68" width="7.5703125" style="3" bestFit="1" customWidth="1"/>
    <col min="69" max="70" width="6.7109375" style="3" bestFit="1" customWidth="1"/>
    <col min="71" max="71" width="7.5703125" style="3" bestFit="1" customWidth="1"/>
    <col min="72" max="72" width="9.140625" style="3"/>
    <col min="73" max="73" width="7" style="3" bestFit="1" customWidth="1"/>
    <col min="74" max="74" width="5.85546875" style="3" bestFit="1" customWidth="1"/>
    <col min="75" max="77" width="7" style="3" bestFit="1" customWidth="1"/>
    <col min="78" max="78" width="9.140625" style="3"/>
    <col min="79" max="83" width="5.85546875" style="3" bestFit="1" customWidth="1"/>
    <col min="84" max="86" width="9.140625" style="3"/>
    <col min="87" max="87" width="9.140625" style="3" customWidth="1"/>
    <col min="88" max="16384" width="9.140625" style="3"/>
  </cols>
  <sheetData>
    <row r="1" spans="1:128" ht="21" thickBot="1">
      <c r="X1" s="1001"/>
      <c r="Y1" s="1002"/>
      <c r="Z1" s="1002"/>
      <c r="AA1" s="1002"/>
      <c r="AB1" s="1002"/>
      <c r="AC1" s="1002"/>
      <c r="AD1" s="1002"/>
      <c r="AE1" s="1002"/>
      <c r="AF1" s="1002"/>
      <c r="AG1" s="1002"/>
      <c r="AH1" s="1002"/>
      <c r="AI1" s="1002"/>
      <c r="AJ1" s="1002"/>
      <c r="AK1" s="1002"/>
      <c r="AL1" s="1002"/>
      <c r="AM1" s="1002"/>
    </row>
    <row r="2" spans="1:128" ht="24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998" t="s">
        <v>317</v>
      </c>
      <c r="Z2" s="784" t="s">
        <v>320</v>
      </c>
      <c r="AA2" s="1003"/>
      <c r="AB2" s="1003"/>
      <c r="AC2" s="1003"/>
      <c r="AD2" s="1003"/>
      <c r="AE2" s="1003"/>
      <c r="AF2" s="1003"/>
      <c r="AG2" s="1003"/>
      <c r="AH2" s="1003"/>
      <c r="AI2" s="1003"/>
      <c r="AJ2" s="1003"/>
      <c r="AK2" s="1003"/>
      <c r="AL2" s="1003"/>
      <c r="AM2" s="1002"/>
    </row>
    <row r="3" spans="1:128" ht="25.5">
      <c r="A3" s="3" t="s">
        <v>144</v>
      </c>
      <c r="D3" s="1238"/>
      <c r="E3" s="1239" t="s">
        <v>974</v>
      </c>
      <c r="F3" s="1240"/>
      <c r="G3" s="1240"/>
      <c r="H3" s="1240"/>
      <c r="I3" s="1240"/>
      <c r="J3" s="1240"/>
      <c r="K3" s="1240"/>
      <c r="L3" s="1240"/>
      <c r="M3" s="1241"/>
      <c r="N3" s="1242"/>
      <c r="W3" s="998" t="s">
        <v>318</v>
      </c>
      <c r="Z3" s="784" t="s">
        <v>320</v>
      </c>
      <c r="AA3" s="1003"/>
      <c r="AB3" s="1003"/>
      <c r="AC3" s="1003"/>
      <c r="AD3" s="1003"/>
      <c r="AE3" s="1003"/>
      <c r="AF3" s="1003"/>
      <c r="AG3" s="1003"/>
      <c r="AH3" s="1003"/>
      <c r="AI3" s="1003"/>
      <c r="AJ3" s="1003"/>
      <c r="AK3" s="1003"/>
      <c r="AL3" s="1003"/>
      <c r="AM3" s="1002"/>
    </row>
    <row r="4" spans="1:128" s="6" customFormat="1" ht="25.5">
      <c r="D4" s="1238"/>
      <c r="E4" s="1243" t="s">
        <v>690</v>
      </c>
      <c r="F4" s="1244"/>
      <c r="G4" s="1244"/>
      <c r="H4" s="1244"/>
      <c r="I4" s="1244"/>
      <c r="J4" s="1244"/>
      <c r="K4" s="1244"/>
      <c r="L4" s="1244"/>
      <c r="M4" s="1245"/>
      <c r="N4" s="1242"/>
      <c r="V4" s="11"/>
      <c r="W4" s="998" t="s">
        <v>714</v>
      </c>
      <c r="Y4" s="37"/>
      <c r="Z4" s="784" t="s">
        <v>320</v>
      </c>
      <c r="AA4" s="999"/>
      <c r="AB4" s="999"/>
      <c r="AC4" s="999"/>
      <c r="AD4" s="999"/>
      <c r="AE4" s="999"/>
      <c r="AF4" s="999"/>
      <c r="AG4" s="999"/>
      <c r="AH4" s="999"/>
      <c r="AI4" s="999"/>
      <c r="AJ4" s="999"/>
      <c r="AK4" s="999"/>
      <c r="AL4" s="999"/>
      <c r="AM4" s="1002"/>
      <c r="AN4" s="37"/>
      <c r="AO4" s="37"/>
      <c r="AP4" s="37"/>
      <c r="AS4" s="1021"/>
      <c r="AT4" s="1021"/>
      <c r="AU4" s="1021"/>
      <c r="AV4" s="1021"/>
      <c r="AW4" s="1021"/>
      <c r="AX4" s="1427"/>
      <c r="AY4" s="1427"/>
      <c r="AZ4" s="1021"/>
      <c r="BA4" s="1021"/>
      <c r="BB4" s="1021"/>
      <c r="BC4" s="1021"/>
      <c r="BD4" s="1021"/>
      <c r="BE4" s="1427"/>
      <c r="BF4" s="1024"/>
      <c r="BG4" s="1024"/>
      <c r="BH4" s="1024"/>
      <c r="BI4" s="1024"/>
      <c r="BJ4" s="1024"/>
      <c r="BK4" s="1024"/>
      <c r="BL4" s="1024"/>
      <c r="BM4" s="1024"/>
      <c r="BN4" s="1024"/>
      <c r="BO4" s="1024"/>
      <c r="BP4" s="1024"/>
      <c r="BQ4" s="1024"/>
      <c r="BR4" s="1024"/>
      <c r="BS4" s="1024"/>
      <c r="BT4" s="1024"/>
      <c r="BU4" s="1024"/>
      <c r="BV4" s="1024"/>
      <c r="BW4" s="1024"/>
      <c r="BX4" s="1024"/>
      <c r="BY4" s="1024"/>
      <c r="BZ4" s="1024"/>
      <c r="CA4" s="1024"/>
      <c r="CB4" s="1024"/>
      <c r="CC4" s="1024"/>
      <c r="CD4" s="1024"/>
      <c r="CE4" s="1024"/>
      <c r="CF4" s="1024"/>
      <c r="CG4" s="1024"/>
      <c r="CH4" s="1024"/>
      <c r="CI4" s="1024"/>
      <c r="CJ4" s="1024"/>
      <c r="CK4" s="1024"/>
      <c r="CL4" s="1024"/>
      <c r="CM4" s="1024"/>
      <c r="CN4" s="1024"/>
      <c r="CO4" s="1024"/>
      <c r="CP4" s="1024"/>
      <c r="CQ4" s="1024"/>
      <c r="CR4" s="1024"/>
      <c r="CS4" s="1024"/>
      <c r="CT4" s="1024"/>
      <c r="CU4" s="1024"/>
      <c r="CV4" s="1024"/>
      <c r="CW4" s="1024"/>
      <c r="CX4" s="1024"/>
      <c r="CY4" s="1024"/>
      <c r="CZ4" s="1024"/>
      <c r="DA4" s="1024"/>
      <c r="DB4" s="1024"/>
      <c r="DC4" s="1024"/>
      <c r="DD4" s="1024"/>
      <c r="DE4" s="1024"/>
      <c r="DF4" s="1024"/>
      <c r="DG4" s="1024"/>
      <c r="DH4" s="1024"/>
      <c r="DI4" s="1024"/>
      <c r="DJ4" s="1024"/>
      <c r="DK4" s="1024"/>
      <c r="DL4" s="1024"/>
      <c r="DM4" s="1024"/>
      <c r="DN4" s="1024"/>
      <c r="DO4" s="1024"/>
      <c r="DP4" s="1024"/>
      <c r="DQ4" s="1024"/>
      <c r="DR4" s="1024"/>
      <c r="DS4" s="1024"/>
      <c r="DT4" s="1024"/>
      <c r="DU4" s="1024"/>
      <c r="DV4" s="1024"/>
    </row>
    <row r="5" spans="1:128" s="6" customFormat="1" ht="26.25" thickBot="1">
      <c r="D5" s="1238"/>
      <c r="E5" s="1246" t="s">
        <v>726</v>
      </c>
      <c r="F5" s="1247"/>
      <c r="G5" s="1247"/>
      <c r="H5" s="1247"/>
      <c r="I5" s="1247"/>
      <c r="J5" s="1247"/>
      <c r="K5" s="1247"/>
      <c r="L5" s="1247"/>
      <c r="M5" s="1248"/>
      <c r="N5" s="1242"/>
      <c r="V5" s="11"/>
      <c r="W5" s="11"/>
      <c r="X5" s="1002"/>
      <c r="Y5" s="1002"/>
      <c r="Z5" s="1002"/>
      <c r="AA5" s="1002"/>
      <c r="AB5" s="999"/>
      <c r="AC5" s="1002"/>
      <c r="AD5" s="1002"/>
      <c r="AE5" s="1002"/>
      <c r="AF5" s="1002"/>
      <c r="AG5" s="1002"/>
      <c r="AH5" s="1002"/>
      <c r="AI5" s="1002"/>
      <c r="AJ5" s="1002"/>
      <c r="AK5" s="1002"/>
      <c r="AL5" s="1002"/>
      <c r="AM5" s="1002"/>
      <c r="AN5" s="37"/>
      <c r="AO5" s="37"/>
      <c r="AP5" s="37"/>
      <c r="AS5" s="1021"/>
      <c r="AT5" s="1023"/>
      <c r="AU5" s="1021"/>
      <c r="AV5" s="1021"/>
      <c r="AW5" s="1021"/>
      <c r="AX5" s="1427"/>
      <c r="AY5" s="1427"/>
      <c r="AZ5" s="1021"/>
      <c r="BA5" s="1021"/>
      <c r="BB5" s="1021"/>
      <c r="BC5" s="1021"/>
      <c r="BD5" s="1021"/>
      <c r="BE5" s="1428"/>
      <c r="BF5" s="1024"/>
      <c r="BG5" s="1024"/>
      <c r="BH5" s="1024"/>
      <c r="BI5" s="1024"/>
      <c r="BJ5" s="1024"/>
      <c r="BK5" s="1024"/>
      <c r="BL5" s="1024"/>
      <c r="BM5" s="1024"/>
      <c r="BN5" s="1024"/>
      <c r="BO5" s="1024"/>
      <c r="BP5" s="1024"/>
      <c r="BQ5" s="1024"/>
      <c r="BR5" s="1024"/>
      <c r="BS5" s="1024"/>
      <c r="BT5" s="1024"/>
      <c r="BU5" s="1024"/>
      <c r="BV5" s="1024"/>
      <c r="BW5" s="1024"/>
      <c r="BX5" s="1024"/>
      <c r="BY5" s="1024"/>
      <c r="BZ5" s="1024"/>
      <c r="CA5" s="1024"/>
      <c r="CB5" s="1024"/>
      <c r="CC5" s="1024"/>
      <c r="CD5" s="1024"/>
      <c r="CE5" s="1024"/>
      <c r="CF5" s="1024"/>
      <c r="CG5" s="1024"/>
      <c r="CH5" s="1024"/>
      <c r="CI5" s="1024"/>
      <c r="CJ5" s="1024"/>
      <c r="CK5" s="1024"/>
      <c r="CL5" s="1024"/>
      <c r="CM5" s="1024"/>
      <c r="CN5" s="1024"/>
      <c r="CO5" s="1024"/>
      <c r="CP5" s="1024"/>
      <c r="CQ5" s="1024"/>
      <c r="CR5" s="1024"/>
      <c r="CS5" s="1024"/>
      <c r="CT5" s="1024"/>
      <c r="CU5" s="1024"/>
      <c r="CV5" s="1024"/>
      <c r="CW5" s="1024"/>
      <c r="CX5" s="1024"/>
      <c r="CY5" s="1024"/>
      <c r="CZ5" s="1024"/>
      <c r="DA5" s="1024"/>
      <c r="DB5" s="1024"/>
      <c r="DC5" s="1024"/>
      <c r="DD5" s="1024"/>
      <c r="DE5" s="1024"/>
      <c r="DF5" s="1024"/>
      <c r="DG5" s="1024"/>
      <c r="DH5" s="1024"/>
      <c r="DI5" s="1024"/>
      <c r="DJ5" s="1024"/>
      <c r="DK5" s="1024"/>
      <c r="DL5" s="1024"/>
      <c r="DM5" s="1024"/>
      <c r="DN5" s="1024"/>
      <c r="DO5" s="1024"/>
      <c r="DP5" s="1024"/>
      <c r="DQ5" s="1024"/>
      <c r="DR5" s="1024"/>
      <c r="DS5" s="1024"/>
      <c r="DT5" s="1024"/>
      <c r="DU5" s="1024"/>
      <c r="DV5" s="1024"/>
    </row>
    <row r="6" spans="1:128" s="6" customFormat="1" ht="27.7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1"/>
      <c r="W6" s="1263" t="s">
        <v>255</v>
      </c>
      <c r="X6" s="1264"/>
      <c r="Y6" s="1264"/>
      <c r="Z6" s="1264"/>
      <c r="AA6" s="1264"/>
      <c r="AB6" s="1264"/>
      <c r="AC6" s="1264"/>
      <c r="AD6" s="1264"/>
      <c r="AE6" s="1264"/>
      <c r="AF6" s="1264"/>
      <c r="AG6" s="1264"/>
      <c r="AH6" s="1264"/>
      <c r="AI6" s="1264"/>
      <c r="AJ6" s="1264"/>
      <c r="AK6" s="1264"/>
      <c r="AL6" s="1264"/>
      <c r="AM6" s="1264"/>
      <c r="AN6" s="1264"/>
      <c r="AO6" s="1264"/>
      <c r="AP6" s="1265"/>
      <c r="AS6" s="1021"/>
      <c r="AT6" s="1033" t="s">
        <v>1055</v>
      </c>
      <c r="AU6" s="1029">
        <v>0.1</v>
      </c>
      <c r="AV6" s="1029">
        <f>AU6</f>
        <v>0.1</v>
      </c>
      <c r="AW6" s="1029">
        <f>AV6+AP8</f>
        <v>0.6</v>
      </c>
      <c r="AX6" s="1029">
        <f>AW6</f>
        <v>0.6</v>
      </c>
      <c r="AY6" s="1029">
        <f>AU6+AP8+AE7</f>
        <v>1.2</v>
      </c>
      <c r="AZ6" s="1029">
        <f>AY6</f>
        <v>1.2</v>
      </c>
      <c r="BA6" s="1029">
        <f>AU6+AA19</f>
        <v>4.05</v>
      </c>
      <c r="BB6" s="1029">
        <f>BA6</f>
        <v>4.05</v>
      </c>
      <c r="BC6" s="1029">
        <f>AU6</f>
        <v>0.1</v>
      </c>
      <c r="BD6" s="1029"/>
      <c r="BE6" s="1029">
        <f>AU6+AP8+AE7/2+AI7-X22/2</f>
        <v>6.4</v>
      </c>
      <c r="BF6" s="1029">
        <f>BE6</f>
        <v>6.4</v>
      </c>
      <c r="BG6" s="1029">
        <f>BF6+(X22-AE8)/2</f>
        <v>7.75</v>
      </c>
      <c r="BH6" s="1029">
        <f>BG6</f>
        <v>7.75</v>
      </c>
      <c r="BI6" s="1053">
        <f>BH6+AE8</f>
        <v>8.0500000000000007</v>
      </c>
      <c r="BJ6" s="1061">
        <f>BI6</f>
        <v>8.0500000000000007</v>
      </c>
      <c r="BK6" s="1029">
        <f>BF6+X22</f>
        <v>9.4</v>
      </c>
      <c r="BL6" s="1029">
        <f>BK6</f>
        <v>9.4</v>
      </c>
      <c r="BM6" s="1029">
        <f>BE6</f>
        <v>6.4</v>
      </c>
      <c r="BN6" s="1029"/>
      <c r="BO6" s="1029">
        <f>AU6+AP8</f>
        <v>0.6</v>
      </c>
      <c r="BP6" s="1029">
        <f>BO6</f>
        <v>0.6</v>
      </c>
      <c r="BQ6" s="1029">
        <f>BP6+AE7</f>
        <v>1.2</v>
      </c>
      <c r="BR6" s="1029">
        <f>BQ6</f>
        <v>1.2</v>
      </c>
      <c r="BS6" s="1029">
        <f>BO6</f>
        <v>0.6</v>
      </c>
      <c r="BT6" s="1029"/>
      <c r="BU6" s="1029">
        <f>BE6+(X22-AE8)/2</f>
        <v>7.75</v>
      </c>
      <c r="BV6" s="1029">
        <f>BU6</f>
        <v>7.75</v>
      </c>
      <c r="BW6" s="1029">
        <f>BV6+AE8</f>
        <v>8.0500000000000007</v>
      </c>
      <c r="BX6" s="1029">
        <f>BW6</f>
        <v>8.0500000000000007</v>
      </c>
      <c r="BY6" s="1029">
        <f>BU6</f>
        <v>7.75</v>
      </c>
      <c r="BZ6" s="1029"/>
      <c r="CA6" s="1029">
        <f>AU6</f>
        <v>0.1</v>
      </c>
      <c r="CB6" s="1029">
        <f>CA6</f>
        <v>0.1</v>
      </c>
      <c r="CC6" s="1029">
        <f>BX6</f>
        <v>8.0500000000000007</v>
      </c>
      <c r="CD6" s="1029">
        <f>CC6</f>
        <v>8.0500000000000007</v>
      </c>
      <c r="CE6" s="1029">
        <f>CA6</f>
        <v>0.1</v>
      </c>
      <c r="CF6" s="1024"/>
      <c r="CG6" s="1024"/>
      <c r="CH6" s="1024"/>
      <c r="CI6" s="1024"/>
      <c r="CJ6" s="1024"/>
      <c r="CK6" s="1024"/>
      <c r="CL6" s="1024"/>
      <c r="CM6" s="1024"/>
      <c r="CN6" s="1024"/>
      <c r="CO6" s="1024"/>
      <c r="CP6" s="1024"/>
      <c r="CQ6" s="1024"/>
      <c r="CR6" s="1024"/>
      <c r="CS6" s="1024"/>
      <c r="CT6" s="1024"/>
      <c r="CU6" s="1024"/>
      <c r="CV6" s="1024"/>
      <c r="CW6" s="1024"/>
      <c r="CX6" s="1024"/>
      <c r="CY6" s="1024"/>
      <c r="CZ6" s="1024"/>
      <c r="DA6" s="1024"/>
      <c r="DB6" s="1024"/>
      <c r="DC6" s="1024"/>
      <c r="DD6" s="1024"/>
      <c r="DE6" s="1024"/>
      <c r="DF6" s="1024"/>
      <c r="DG6" s="1024"/>
      <c r="DH6" s="1024"/>
      <c r="DI6" s="1024"/>
      <c r="DJ6" s="1024"/>
      <c r="DK6" s="1024"/>
      <c r="DL6" s="1024"/>
      <c r="DM6" s="1024"/>
      <c r="DN6" s="1024"/>
      <c r="DO6" s="1024"/>
      <c r="DP6" s="1024"/>
      <c r="DQ6" s="1024"/>
      <c r="DR6" s="1024"/>
      <c r="DS6" s="1024"/>
      <c r="DT6" s="1024"/>
      <c r="DU6" s="1024"/>
      <c r="DV6" s="1024"/>
      <c r="DW6" s="1024"/>
      <c r="DX6" s="1024"/>
    </row>
    <row r="7" spans="1:128" s="6" customFormat="1" ht="27" thickTop="1" thickBot="1">
      <c r="C7" s="1015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V7" s="11"/>
      <c r="W7" s="1387">
        <f>G11</f>
        <v>250</v>
      </c>
      <c r="X7" s="1388"/>
      <c r="Y7" s="1388"/>
      <c r="Z7" s="1389">
        <f>L11</f>
        <v>2400</v>
      </c>
      <c r="AA7" s="1389"/>
      <c r="AB7" s="1389"/>
      <c r="AC7" s="1390">
        <f>G12</f>
        <v>100</v>
      </c>
      <c r="AD7" s="1390"/>
      <c r="AE7" s="1391">
        <f>G13</f>
        <v>0.6</v>
      </c>
      <c r="AF7" s="1391"/>
      <c r="AG7" s="1359">
        <f>G14</f>
        <v>0.25</v>
      </c>
      <c r="AH7" s="1359"/>
      <c r="AI7" s="1397">
        <f>G15</f>
        <v>7</v>
      </c>
      <c r="AJ7" s="1397"/>
      <c r="AK7" s="1397"/>
      <c r="AL7" s="1429">
        <f>L15</f>
        <v>12</v>
      </c>
      <c r="AM7" s="1429"/>
      <c r="AN7" s="1027"/>
      <c r="AO7" s="1027" t="s">
        <v>1060</v>
      </c>
      <c r="AP7" s="1028">
        <f>G18/100</f>
        <v>0.6</v>
      </c>
      <c r="AS7" s="1021"/>
      <c r="AT7" s="1033" t="s">
        <v>1057</v>
      </c>
      <c r="AU7" s="1029">
        <v>0.1</v>
      </c>
      <c r="AV7" s="1029">
        <f>AU7+Z20</f>
        <v>1.8000000000000003</v>
      </c>
      <c r="AW7" s="1029">
        <f>AV7</f>
        <v>1.8000000000000003</v>
      </c>
      <c r="AX7" s="1029">
        <f>AW7</f>
        <v>1.8000000000000003</v>
      </c>
      <c r="AY7" s="1029">
        <f>AX7</f>
        <v>1.8000000000000003</v>
      </c>
      <c r="AZ7" s="1029">
        <f>AY7</f>
        <v>1.8000000000000003</v>
      </c>
      <c r="BA7" s="1029">
        <f>AZ7</f>
        <v>1.8000000000000003</v>
      </c>
      <c r="BB7" s="1029">
        <f>AU7</f>
        <v>0.1</v>
      </c>
      <c r="BC7" s="1029">
        <f>BB7</f>
        <v>0.1</v>
      </c>
      <c r="BD7" s="1029"/>
      <c r="BE7" s="1029">
        <f>AU7+(Z20-X23)/2</f>
        <v>-0.82500000000000007</v>
      </c>
      <c r="BF7" s="1029">
        <f>BE7+X23</f>
        <v>2.7250000000000001</v>
      </c>
      <c r="BG7" s="1029">
        <f>BF7</f>
        <v>2.7250000000000001</v>
      </c>
      <c r="BH7" s="1029">
        <f>BG7</f>
        <v>2.7250000000000001</v>
      </c>
      <c r="BI7" s="1029">
        <f>BH7</f>
        <v>2.7250000000000001</v>
      </c>
      <c r="BJ7" s="1029">
        <f>BI7</f>
        <v>2.7250000000000001</v>
      </c>
      <c r="BK7" s="1029">
        <f>BJ7</f>
        <v>2.7250000000000001</v>
      </c>
      <c r="BL7" s="1029">
        <f>BE7</f>
        <v>-0.82500000000000007</v>
      </c>
      <c r="BM7" s="1029">
        <f>BL7</f>
        <v>-0.82500000000000007</v>
      </c>
      <c r="BN7" s="1029"/>
      <c r="BO7" s="1029">
        <f>AU7+(Z20-AG7)/2</f>
        <v>0.82500000000000007</v>
      </c>
      <c r="BP7" s="1029">
        <f>BO7+AG7</f>
        <v>1.0750000000000002</v>
      </c>
      <c r="BQ7" s="1029">
        <f>BP7</f>
        <v>1.0750000000000002</v>
      </c>
      <c r="BR7" s="1029">
        <f>BO7</f>
        <v>0.82500000000000007</v>
      </c>
      <c r="BS7" s="1029">
        <f>BO7</f>
        <v>0.82500000000000007</v>
      </c>
      <c r="BT7" s="1029"/>
      <c r="BU7" s="1029">
        <f>BE7+(X23-AG8)/2</f>
        <v>0.50000000000000011</v>
      </c>
      <c r="BV7" s="1029">
        <f>BU7+AG8</f>
        <v>1.4000000000000001</v>
      </c>
      <c r="BW7" s="1029">
        <f>BV7</f>
        <v>1.4000000000000001</v>
      </c>
      <c r="BX7" s="1029">
        <f>BU7</f>
        <v>0.50000000000000011</v>
      </c>
      <c r="BY7" s="1029">
        <f>BU7</f>
        <v>0.50000000000000011</v>
      </c>
      <c r="BZ7" s="1029"/>
      <c r="CA7" s="1029">
        <f>BE7+X23/2-AP7/2</f>
        <v>0.65000000000000013</v>
      </c>
      <c r="CB7" s="1029">
        <f>CA7+AP7</f>
        <v>1.25</v>
      </c>
      <c r="CC7" s="1029">
        <f>CB7</f>
        <v>1.25</v>
      </c>
      <c r="CD7" s="1029">
        <f>CA7</f>
        <v>0.65000000000000013</v>
      </c>
      <c r="CE7" s="1029">
        <f>CD7</f>
        <v>0.65000000000000013</v>
      </c>
      <c r="CF7" s="1024"/>
      <c r="CG7" s="1024"/>
      <c r="CH7" s="1024"/>
      <c r="CI7" s="1024"/>
      <c r="CJ7" s="1024"/>
      <c r="CK7" s="1024"/>
      <c r="CL7" s="1024"/>
      <c r="CM7" s="1024"/>
      <c r="CN7" s="1024"/>
      <c r="CO7" s="1024"/>
      <c r="CP7" s="1024"/>
      <c r="CQ7" s="1024"/>
      <c r="CR7" s="1024"/>
      <c r="CS7" s="1024"/>
      <c r="CT7" s="1024"/>
      <c r="CU7" s="1024"/>
      <c r="CV7" s="1024"/>
      <c r="CW7" s="1024"/>
      <c r="CX7" s="1024"/>
      <c r="CY7" s="1024"/>
      <c r="CZ7" s="1024"/>
      <c r="DA7" s="1024"/>
      <c r="DB7" s="1024"/>
      <c r="DC7" s="1024"/>
      <c r="DD7" s="1024"/>
      <c r="DE7" s="1024"/>
      <c r="DF7" s="1024"/>
      <c r="DG7" s="1024"/>
      <c r="DH7" s="1024"/>
      <c r="DI7" s="1024"/>
      <c r="DJ7" s="1024"/>
      <c r="DK7" s="1024"/>
      <c r="DL7" s="1024"/>
      <c r="DM7" s="1024"/>
      <c r="DN7" s="1024"/>
      <c r="DO7" s="1024"/>
      <c r="DP7" s="1024"/>
      <c r="DQ7" s="1024"/>
      <c r="DR7" s="1024"/>
      <c r="DS7" s="1024"/>
      <c r="DT7" s="1024"/>
      <c r="DU7" s="1024"/>
      <c r="DV7" s="1024"/>
      <c r="DW7" s="1024"/>
      <c r="DX7" s="1024"/>
    </row>
    <row r="8" spans="1:128" s="6" customFormat="1" ht="27" customHeight="1" thickTop="1" thickBot="1">
      <c r="C8" s="1015"/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11"/>
      <c r="W8" s="1433">
        <f>G17/100</f>
        <v>0.55000000000000004</v>
      </c>
      <c r="X8" s="1434"/>
      <c r="Y8" s="1434"/>
      <c r="Z8" s="1435">
        <f>L17/100</f>
        <v>0.8</v>
      </c>
      <c r="AA8" s="1435"/>
      <c r="AB8" s="1435"/>
      <c r="AC8" s="1393">
        <f>L12</f>
        <v>210</v>
      </c>
      <c r="AD8" s="1393"/>
      <c r="AE8" s="1395">
        <f>L13</f>
        <v>0.3</v>
      </c>
      <c r="AF8" s="1395"/>
      <c r="AG8" s="1396">
        <f>L14</f>
        <v>0.9</v>
      </c>
      <c r="AH8" s="1396"/>
      <c r="AI8" s="1398" t="s">
        <v>859</v>
      </c>
      <c r="AJ8" s="1398"/>
      <c r="AK8" s="1398"/>
      <c r="AL8" s="1398"/>
      <c r="AM8" s="1398"/>
      <c r="AN8" s="1398"/>
      <c r="AO8" s="1398"/>
      <c r="AP8" s="942">
        <f>G16</f>
        <v>0.5</v>
      </c>
      <c r="AS8" s="1021"/>
      <c r="AT8" s="1034" t="s">
        <v>1058</v>
      </c>
      <c r="AU8" s="1029">
        <f>AU7</f>
        <v>0.1</v>
      </c>
      <c r="AV8" s="1029">
        <f>AU8+W8</f>
        <v>0.65</v>
      </c>
      <c r="AW8" s="1029">
        <f>AV8</f>
        <v>0.65</v>
      </c>
      <c r="AX8" s="1029">
        <f>AW8*2.5</f>
        <v>1.625</v>
      </c>
      <c r="AY8" s="1029">
        <f>AX8</f>
        <v>1.625</v>
      </c>
      <c r="AZ8" s="1029">
        <f>AW8</f>
        <v>0.65</v>
      </c>
      <c r="BA8" s="1029">
        <f>AZ8</f>
        <v>0.65</v>
      </c>
      <c r="BB8" s="1029">
        <f>AU8</f>
        <v>0.1</v>
      </c>
      <c r="BC8" s="1029">
        <f>AU8</f>
        <v>0.1</v>
      </c>
      <c r="BD8" s="1029"/>
      <c r="BE8" s="1029">
        <f>AU8</f>
        <v>0.1</v>
      </c>
      <c r="BF8" s="1029">
        <f>BE8+Z8</f>
        <v>0.9</v>
      </c>
      <c r="BG8" s="1029">
        <f>BF8</f>
        <v>0.9</v>
      </c>
      <c r="BH8" s="1029">
        <f>AX8</f>
        <v>1.625</v>
      </c>
      <c r="BI8" s="1029">
        <f>BH8</f>
        <v>1.625</v>
      </c>
      <c r="BJ8" s="1029">
        <f>BG8</f>
        <v>0.9</v>
      </c>
      <c r="BK8" s="1029">
        <f>BJ8</f>
        <v>0.9</v>
      </c>
      <c r="BL8" s="1029">
        <f>BE8</f>
        <v>0.1</v>
      </c>
      <c r="BM8" s="1029">
        <f>BL8</f>
        <v>0.1</v>
      </c>
      <c r="BN8" s="1029"/>
      <c r="BO8" s="1029"/>
      <c r="BP8" s="1029"/>
      <c r="BQ8" s="1029"/>
      <c r="BR8" s="1029"/>
      <c r="BS8" s="1029"/>
      <c r="BT8" s="1029"/>
      <c r="BU8" s="1029"/>
      <c r="BV8" s="1029"/>
      <c r="BW8" s="1029"/>
      <c r="BX8" s="1029"/>
      <c r="BY8" s="1029"/>
      <c r="BZ8" s="1029"/>
      <c r="CA8" s="1029"/>
      <c r="CB8" s="1029"/>
      <c r="CC8" s="1029"/>
      <c r="CD8" s="1029"/>
      <c r="CE8" s="1029"/>
      <c r="CF8" s="1021"/>
      <c r="CG8" s="1023"/>
      <c r="CH8" s="1024"/>
      <c r="CI8" s="1021"/>
      <c r="CJ8" s="1023"/>
      <c r="CK8" s="1024"/>
      <c r="CL8" s="1021"/>
      <c r="CM8" s="1023"/>
      <c r="CN8" s="1024"/>
      <c r="CO8" s="1021"/>
      <c r="CP8" s="1023"/>
      <c r="CQ8" s="1024"/>
      <c r="CR8" s="1021"/>
      <c r="CS8" s="1023"/>
      <c r="CT8" s="1024"/>
      <c r="CU8" s="1021"/>
      <c r="CV8" s="1023"/>
      <c r="CW8" s="1024"/>
      <c r="CX8" s="1021"/>
      <c r="CY8" s="1023"/>
      <c r="CZ8" s="1024"/>
      <c r="DA8" s="1021"/>
      <c r="DB8" s="1023"/>
      <c r="DC8" s="1024"/>
      <c r="DD8" s="1021"/>
      <c r="DE8" s="1023"/>
      <c r="DF8" s="1024"/>
      <c r="DG8" s="1021"/>
      <c r="DH8" s="1023"/>
      <c r="DI8" s="1024"/>
      <c r="DJ8" s="1021"/>
      <c r="DK8" s="1023"/>
      <c r="DL8" s="1024"/>
      <c r="DM8" s="1021"/>
      <c r="DN8" s="1023"/>
      <c r="DO8" s="1024"/>
      <c r="DP8" s="1021"/>
      <c r="DQ8" s="1023"/>
      <c r="DR8" s="1024"/>
      <c r="DS8" s="1021"/>
      <c r="DT8" s="1023"/>
      <c r="DU8" s="1024"/>
      <c r="DV8" s="1024"/>
    </row>
    <row r="9" spans="1:128" s="6" customFormat="1" ht="27" thickBot="1">
      <c r="C9" s="1016">
        <v>8</v>
      </c>
      <c r="D9" s="993"/>
      <c r="E9" s="994"/>
      <c r="F9" s="994"/>
      <c r="G9" s="1218" t="s">
        <v>132</v>
      </c>
      <c r="H9" s="1219"/>
      <c r="I9" s="1219"/>
      <c r="J9" s="1220"/>
      <c r="K9" s="994"/>
      <c r="L9" s="994"/>
      <c r="M9" s="994"/>
      <c r="N9" s="995"/>
      <c r="V9" s="11"/>
      <c r="W9" s="1252" t="s">
        <v>669</v>
      </c>
      <c r="X9" s="1253"/>
      <c r="Y9" s="1253"/>
      <c r="Z9" s="1253"/>
      <c r="AA9" s="1253"/>
      <c r="AB9" s="1253"/>
      <c r="AC9" s="1253"/>
      <c r="AD9" s="1253"/>
      <c r="AE9" s="1253"/>
      <c r="AF9" s="1253"/>
      <c r="AG9" s="1253"/>
      <c r="AH9" s="1253"/>
      <c r="AI9" s="1253"/>
      <c r="AJ9" s="1253"/>
      <c r="AK9" s="1253"/>
      <c r="AL9" s="1253"/>
      <c r="AM9" s="1253"/>
      <c r="AN9" s="1253"/>
      <c r="AO9" s="1253"/>
      <c r="AP9" s="1254"/>
      <c r="AS9" s="1021"/>
      <c r="AT9" s="1034" t="s">
        <v>1055</v>
      </c>
      <c r="AU9" s="1029">
        <f>AY6</f>
        <v>1.2</v>
      </c>
      <c r="AV9" s="1032">
        <f>BH6</f>
        <v>7.75</v>
      </c>
      <c r="AW9" s="1029"/>
      <c r="AX9" s="1029">
        <f>BA6</f>
        <v>4.05</v>
      </c>
      <c r="AY9" s="1029">
        <f>BE6</f>
        <v>6.4</v>
      </c>
      <c r="AZ9" s="1029"/>
      <c r="BA9" s="1029"/>
      <c r="BB9" s="1029"/>
      <c r="BC9" s="1029"/>
      <c r="BD9" s="1029"/>
      <c r="BE9" s="1029"/>
      <c r="BF9" s="1029"/>
      <c r="BG9" s="1029"/>
      <c r="BH9" s="1029"/>
      <c r="BI9" s="1029"/>
      <c r="BJ9" s="1029"/>
      <c r="BK9" s="1029"/>
      <c r="BL9" s="1029"/>
      <c r="BM9" s="1029"/>
      <c r="BN9" s="1029"/>
      <c r="BO9" s="1029"/>
      <c r="BP9" s="1029"/>
      <c r="BQ9" s="1029"/>
      <c r="BR9" s="1029"/>
      <c r="BS9" s="1029"/>
      <c r="BT9" s="1029"/>
      <c r="BU9" s="1029"/>
      <c r="BV9" s="1029"/>
      <c r="BW9" s="1029"/>
      <c r="BX9" s="1029"/>
      <c r="BY9" s="1029"/>
      <c r="BZ9" s="1029"/>
      <c r="CA9" s="1029"/>
      <c r="CB9" s="1029"/>
      <c r="CC9" s="1029"/>
      <c r="CD9" s="1029"/>
      <c r="CE9" s="1029"/>
      <c r="CF9" s="1021"/>
      <c r="CG9" s="1021"/>
      <c r="CH9" s="1024"/>
      <c r="CI9" s="1021"/>
      <c r="CJ9" s="1021"/>
      <c r="CK9" s="1024"/>
      <c r="CL9" s="1021"/>
      <c r="CM9" s="1021"/>
      <c r="CN9" s="1024"/>
      <c r="CO9" s="1021"/>
      <c r="CP9" s="1021"/>
      <c r="CQ9" s="1024"/>
      <c r="CR9" s="1021"/>
      <c r="CS9" s="1021"/>
      <c r="CT9" s="1024"/>
      <c r="CU9" s="1021"/>
      <c r="CV9" s="1021"/>
      <c r="CW9" s="1024"/>
      <c r="CX9" s="1021"/>
      <c r="CY9" s="1021"/>
      <c r="CZ9" s="1024"/>
      <c r="DA9" s="1021"/>
      <c r="DB9" s="1021"/>
      <c r="DC9" s="1024"/>
      <c r="DD9" s="1021"/>
      <c r="DE9" s="1021"/>
      <c r="DF9" s="1024"/>
      <c r="DG9" s="1021"/>
      <c r="DH9" s="1021"/>
      <c r="DI9" s="1024"/>
      <c r="DJ9" s="1021"/>
      <c r="DK9" s="1021"/>
      <c r="DL9" s="1024"/>
      <c r="DM9" s="1021"/>
      <c r="DN9" s="1023"/>
      <c r="DO9" s="1024"/>
      <c r="DP9" s="1021"/>
      <c r="DQ9" s="1023"/>
      <c r="DR9" s="1024"/>
      <c r="DS9" s="1021"/>
      <c r="DT9" s="1023"/>
      <c r="DU9" s="1024"/>
      <c r="DV9" s="1024"/>
    </row>
    <row r="10" spans="1:128" s="6" customFormat="1" ht="27" thickTop="1" thickBot="1">
      <c r="A10" s="144"/>
      <c r="B10" s="144">
        <v>2400</v>
      </c>
      <c r="C10" s="1017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11"/>
      <c r="W10" s="789"/>
      <c r="X10" s="790"/>
      <c r="Y10" s="790"/>
      <c r="Z10" s="790"/>
      <c r="AA10" s="790"/>
      <c r="AB10" s="790"/>
      <c r="AC10" s="790"/>
      <c r="AD10" s="790"/>
      <c r="AE10" s="628"/>
      <c r="AF10" s="628"/>
      <c r="AG10" s="628"/>
      <c r="AH10" s="628"/>
      <c r="AI10" s="628"/>
      <c r="AJ10" s="628"/>
      <c r="AK10" s="628"/>
      <c r="AL10" s="628"/>
      <c r="AM10" s="628"/>
      <c r="AN10" s="628"/>
      <c r="AO10" s="628"/>
      <c r="AP10" s="629"/>
      <c r="AS10" s="1021"/>
      <c r="AT10" s="1033" t="s">
        <v>1061</v>
      </c>
      <c r="AU10" s="1029">
        <f>AU7+X48/100</f>
        <v>1.05</v>
      </c>
      <c r="AV10" s="1029">
        <f>AU10</f>
        <v>1.05</v>
      </c>
      <c r="AW10" s="1029"/>
      <c r="AX10" s="1029">
        <f>BB7</f>
        <v>0.1</v>
      </c>
      <c r="AY10" s="1029">
        <f>AX10</f>
        <v>0.1</v>
      </c>
      <c r="AZ10" s="1029"/>
      <c r="BA10" s="1029"/>
      <c r="BB10" s="1029"/>
      <c r="BC10" s="1029"/>
      <c r="BD10" s="1029"/>
      <c r="BE10" s="1029"/>
      <c r="BF10" s="1029"/>
      <c r="BG10" s="1029"/>
      <c r="BH10" s="1029"/>
      <c r="BI10" s="1029"/>
      <c r="BJ10" s="1029"/>
      <c r="BK10" s="1029"/>
      <c r="BL10" s="1029"/>
      <c r="BM10" s="1029"/>
      <c r="BN10" s="1029"/>
      <c r="BO10" s="1029"/>
      <c r="BP10" s="1029"/>
      <c r="BQ10" s="1029"/>
      <c r="BR10" s="1029"/>
      <c r="BS10" s="1029"/>
      <c r="BT10" s="1029"/>
      <c r="BU10" s="1029"/>
      <c r="BV10" s="1029"/>
      <c r="BW10" s="1029"/>
      <c r="BX10" s="1029"/>
      <c r="BY10" s="1029"/>
      <c r="BZ10" s="1029"/>
      <c r="CA10" s="1029"/>
      <c r="CB10" s="1029"/>
      <c r="CC10" s="1029"/>
      <c r="CD10" s="1029"/>
      <c r="CE10" s="1029"/>
      <c r="CF10" s="1024"/>
      <c r="CG10" s="1024"/>
      <c r="CH10" s="1024"/>
      <c r="CI10" s="1024"/>
      <c r="CJ10" s="1024"/>
      <c r="CK10" s="1024"/>
      <c r="CL10" s="1024"/>
      <c r="CM10" s="1024"/>
      <c r="CN10" s="1024"/>
      <c r="CO10" s="1024"/>
      <c r="CP10" s="1024"/>
      <c r="CQ10" s="1024"/>
      <c r="CR10" s="1024"/>
      <c r="CS10" s="1024"/>
      <c r="CT10" s="1024"/>
      <c r="CU10" s="1024"/>
      <c r="CV10" s="1024"/>
      <c r="CW10" s="1024"/>
      <c r="CX10" s="1024"/>
      <c r="CY10" s="1024"/>
      <c r="CZ10" s="1024"/>
      <c r="DA10" s="1024"/>
      <c r="DB10" s="1024"/>
      <c r="DC10" s="1024"/>
      <c r="DD10" s="1024"/>
      <c r="DE10" s="1024"/>
      <c r="DF10" s="1024"/>
      <c r="DG10" s="1024"/>
      <c r="DH10" s="1024"/>
      <c r="DI10" s="1024"/>
      <c r="DJ10" s="1024"/>
      <c r="DK10" s="1024"/>
      <c r="DL10" s="1024"/>
      <c r="DM10" s="1024"/>
      <c r="DN10" s="1024"/>
      <c r="DO10" s="1024"/>
      <c r="DP10" s="1024"/>
      <c r="DQ10" s="1024"/>
      <c r="DR10" s="1024"/>
      <c r="DS10" s="1024"/>
      <c r="DT10" s="1024"/>
      <c r="DU10" s="1024"/>
      <c r="DV10" s="1024"/>
    </row>
    <row r="11" spans="1:128" s="6" customFormat="1" ht="26.25" thickTop="1">
      <c r="A11" s="144"/>
      <c r="B11" s="144">
        <v>2800</v>
      </c>
      <c r="C11" s="1017">
        <v>12</v>
      </c>
      <c r="D11" s="993"/>
      <c r="E11" s="1127" t="s">
        <v>109</v>
      </c>
      <c r="F11" s="994"/>
      <c r="G11" s="1430">
        <v>250</v>
      </c>
      <c r="H11" s="1431"/>
      <c r="I11" s="994"/>
      <c r="J11" s="1127" t="s">
        <v>149</v>
      </c>
      <c r="K11" s="994"/>
      <c r="L11" s="1430">
        <v>2400</v>
      </c>
      <c r="M11" s="1431"/>
      <c r="N11" s="995"/>
      <c r="V11" s="11"/>
      <c r="W11" s="793"/>
      <c r="X11" s="804" t="s">
        <v>1023</v>
      </c>
      <c r="Y11" s="1018">
        <f>G32</f>
        <v>66.666666666666671</v>
      </c>
      <c r="Z11" s="911"/>
      <c r="AA11" s="804" t="s">
        <v>1023</v>
      </c>
      <c r="AB11" s="1019">
        <f>L32</f>
        <v>140</v>
      </c>
      <c r="AC11" s="1042"/>
      <c r="AD11" s="1042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51"/>
      <c r="AS11" s="1021"/>
      <c r="AT11" s="381" t="s">
        <v>1055</v>
      </c>
      <c r="AU11" s="1029">
        <f>AU6</f>
        <v>0.1</v>
      </c>
      <c r="AV11" s="1029">
        <f>AW6</f>
        <v>0.6</v>
      </c>
      <c r="AW11" s="1029">
        <f>AY6</f>
        <v>1.2</v>
      </c>
      <c r="AX11" s="1029">
        <f>BA6</f>
        <v>4.05</v>
      </c>
      <c r="AY11" s="1029">
        <f>BE6</f>
        <v>6.4</v>
      </c>
      <c r="AZ11" s="1029">
        <f>BG6</f>
        <v>7.75</v>
      </c>
      <c r="BA11" s="1029">
        <f>BI6</f>
        <v>8.0500000000000007</v>
      </c>
      <c r="BB11" s="1029">
        <f>BK6</f>
        <v>9.4</v>
      </c>
      <c r="BC11" s="1029">
        <f>AU11</f>
        <v>0.1</v>
      </c>
      <c r="BD11" s="1029"/>
      <c r="BE11" s="1029"/>
      <c r="BF11" s="1029"/>
      <c r="BG11" s="1029"/>
      <c r="BH11" s="1029"/>
      <c r="BI11" s="1029"/>
      <c r="BJ11" s="1029"/>
      <c r="BK11" s="1029"/>
      <c r="BL11" s="1029"/>
      <c r="BM11" s="1029"/>
      <c r="BN11" s="1029"/>
      <c r="BO11" s="1029"/>
      <c r="BP11" s="1029"/>
      <c r="BQ11" s="1029"/>
      <c r="BR11" s="1029"/>
      <c r="BS11" s="1029"/>
      <c r="BT11" s="1029"/>
      <c r="BU11" s="1029"/>
      <c r="BV11" s="1029"/>
      <c r="BW11" s="1029"/>
      <c r="BX11" s="1029"/>
      <c r="BY11" s="1029"/>
      <c r="BZ11" s="1029"/>
      <c r="CA11" s="1029"/>
      <c r="CB11" s="1029"/>
      <c r="CC11" s="1029"/>
      <c r="CD11" s="1029"/>
      <c r="CE11" s="1029"/>
      <c r="CF11" s="1024"/>
      <c r="CG11" s="1024"/>
      <c r="CH11" s="1024"/>
      <c r="CI11" s="1024"/>
      <c r="CJ11" s="1024"/>
      <c r="CK11" s="1024"/>
      <c r="CL11" s="1024"/>
      <c r="CM11" s="1024"/>
      <c r="CN11" s="1024"/>
      <c r="CO11" s="1024"/>
      <c r="CP11" s="1024"/>
      <c r="CQ11" s="1024"/>
      <c r="CR11" s="1024"/>
      <c r="CS11" s="1024"/>
      <c r="CT11" s="1024"/>
      <c r="CU11" s="1024"/>
      <c r="CV11" s="1024"/>
      <c r="CW11" s="1024"/>
      <c r="CX11" s="1024"/>
      <c r="CY11" s="1024"/>
      <c r="CZ11" s="1024"/>
      <c r="DA11" s="1024"/>
      <c r="DB11" s="1024"/>
      <c r="DC11" s="1024"/>
      <c r="DD11" s="1024"/>
      <c r="DE11" s="1024"/>
      <c r="DF11" s="1024"/>
      <c r="DG11" s="1024"/>
      <c r="DH11" s="1024"/>
      <c r="DI11" s="1024"/>
      <c r="DJ11" s="1024"/>
      <c r="DK11" s="1024"/>
      <c r="DL11" s="1024"/>
      <c r="DM11" s="1024"/>
      <c r="DN11" s="1024"/>
      <c r="DO11" s="1024"/>
      <c r="DP11" s="1024"/>
      <c r="DQ11" s="1024"/>
      <c r="DR11" s="1024"/>
      <c r="DS11" s="1024"/>
      <c r="DT11" s="1024"/>
      <c r="DU11" s="1024"/>
      <c r="DV11" s="1024"/>
    </row>
    <row r="12" spans="1:128" s="6" customFormat="1" ht="25.5">
      <c r="A12" s="144"/>
      <c r="B12" s="144">
        <v>3600</v>
      </c>
      <c r="C12" s="1017">
        <v>14</v>
      </c>
      <c r="D12" s="993"/>
      <c r="E12" s="1127" t="s">
        <v>830</v>
      </c>
      <c r="F12" s="994"/>
      <c r="G12" s="1403">
        <v>100</v>
      </c>
      <c r="H12" s="1404"/>
      <c r="I12" s="994"/>
      <c r="J12" s="1127" t="s">
        <v>829</v>
      </c>
      <c r="K12" s="994"/>
      <c r="L12" s="1403">
        <v>210</v>
      </c>
      <c r="M12" s="1404"/>
      <c r="N12" s="995"/>
      <c r="V12" s="11"/>
      <c r="W12" s="793"/>
      <c r="X12" s="823" t="s">
        <v>1059</v>
      </c>
      <c r="Y12" s="38"/>
      <c r="Z12" s="38"/>
      <c r="AA12" s="804"/>
      <c r="AB12" s="38"/>
      <c r="AC12" s="38"/>
      <c r="AD12" s="38"/>
      <c r="AE12" s="38"/>
      <c r="AF12" s="38"/>
      <c r="AG12" s="1026">
        <f>G46</f>
        <v>1.1666666666666667</v>
      </c>
      <c r="AH12" s="38"/>
      <c r="AI12" s="38"/>
      <c r="AJ12" s="38"/>
      <c r="AK12" s="38"/>
      <c r="AL12" s="38"/>
      <c r="AM12" s="38"/>
      <c r="AN12" s="38"/>
      <c r="AO12" s="38"/>
      <c r="AP12" s="914"/>
      <c r="AS12" s="1025"/>
      <c r="AT12" s="1033" t="s">
        <v>1062</v>
      </c>
      <c r="AU12" s="1029">
        <v>0</v>
      </c>
      <c r="AV12" s="1029">
        <f>Z30</f>
        <v>15.189873417721518</v>
      </c>
      <c r="AW12" s="1029">
        <f>AA31</f>
        <v>-66.582278481012665</v>
      </c>
      <c r="AX12" s="1029">
        <f>AB32</f>
        <v>20</v>
      </c>
      <c r="AY12" s="1022">
        <f>Y33</f>
        <v>20</v>
      </c>
      <c r="AZ12" s="1029">
        <f>AB34</f>
        <v>105.50000000000001</v>
      </c>
      <c r="BA12" s="1029">
        <f>AB35</f>
        <v>-85.499999999999986</v>
      </c>
      <c r="BB12" s="1029">
        <v>0</v>
      </c>
      <c r="BC12" s="1029">
        <v>0</v>
      </c>
      <c r="BD12" s="1029"/>
      <c r="BE12" s="1029"/>
      <c r="BF12" s="1029"/>
      <c r="BG12" s="1029"/>
      <c r="BH12" s="1029"/>
      <c r="BI12" s="1029"/>
      <c r="BJ12" s="1029"/>
      <c r="BK12" s="1029"/>
      <c r="BL12" s="1029"/>
      <c r="BM12" s="1029"/>
      <c r="BN12" s="1029"/>
      <c r="BO12" s="1029"/>
      <c r="BP12" s="1029"/>
      <c r="BQ12" s="1029"/>
      <c r="BR12" s="1029"/>
      <c r="BS12" s="1029"/>
      <c r="BT12" s="1029"/>
      <c r="BU12" s="1029"/>
      <c r="BV12" s="1029"/>
      <c r="BW12" s="1029"/>
      <c r="BX12" s="1029"/>
      <c r="BY12" s="1029"/>
      <c r="BZ12" s="1029"/>
      <c r="CA12" s="1029"/>
      <c r="CB12" s="1029"/>
      <c r="CC12" s="1029"/>
      <c r="CD12" s="1029"/>
      <c r="CE12" s="1029"/>
      <c r="CF12" s="1024"/>
      <c r="CG12" s="1024"/>
      <c r="CH12" s="1024"/>
      <c r="CI12" s="1024"/>
      <c r="CJ12" s="1024"/>
      <c r="CK12" s="1024"/>
      <c r="CL12" s="1024"/>
      <c r="CM12" s="1024"/>
      <c r="CN12" s="1024"/>
      <c r="CO12" s="1024"/>
      <c r="CP12" s="1024"/>
      <c r="CQ12" s="1024"/>
      <c r="CR12" s="1024"/>
      <c r="CS12" s="1024"/>
      <c r="CT12" s="1024"/>
      <c r="CU12" s="1024"/>
      <c r="CV12" s="1024"/>
      <c r="CW12" s="1024"/>
      <c r="CX12" s="1024"/>
      <c r="CY12" s="1024"/>
      <c r="CZ12" s="1024"/>
      <c r="DA12" s="1024"/>
      <c r="DB12" s="1024"/>
      <c r="DC12" s="1024"/>
      <c r="DD12" s="1024"/>
      <c r="DE12" s="1024"/>
      <c r="DF12" s="1024"/>
      <c r="DG12" s="1024"/>
      <c r="DH12" s="1024"/>
      <c r="DI12" s="1024"/>
      <c r="DJ12" s="1024"/>
      <c r="DK12" s="1024"/>
      <c r="DL12" s="1024"/>
      <c r="DM12" s="1024"/>
      <c r="DN12" s="1024"/>
      <c r="DO12" s="1024"/>
      <c r="DP12" s="1024"/>
      <c r="DQ12" s="1024"/>
      <c r="DR12" s="1024"/>
      <c r="DS12" s="1024"/>
      <c r="DT12" s="1024"/>
      <c r="DU12" s="1024"/>
      <c r="DV12" s="1024"/>
    </row>
    <row r="13" spans="1:128" s="6" customFormat="1" ht="25.5">
      <c r="A13" s="144"/>
      <c r="B13" s="144">
        <v>4000</v>
      </c>
      <c r="C13" s="1017">
        <v>16</v>
      </c>
      <c r="D13" s="1004"/>
      <c r="E13" s="1127" t="s">
        <v>846</v>
      </c>
      <c r="F13" s="1005"/>
      <c r="G13" s="1403">
        <v>0.6</v>
      </c>
      <c r="H13" s="1404"/>
      <c r="I13" s="1005"/>
      <c r="J13" s="1127" t="s">
        <v>843</v>
      </c>
      <c r="K13" s="1005"/>
      <c r="L13" s="1403">
        <v>0.3</v>
      </c>
      <c r="M13" s="1404"/>
      <c r="N13" s="1006"/>
      <c r="V13" s="11"/>
      <c r="W13" s="793"/>
      <c r="X13" s="804" t="s">
        <v>1024</v>
      </c>
      <c r="Y13" s="1042"/>
      <c r="Z13" s="807"/>
      <c r="AA13" s="804"/>
      <c r="AB13" s="1042"/>
      <c r="AC13" s="857"/>
      <c r="AD13" s="1042"/>
      <c r="AE13" s="915"/>
      <c r="AF13" s="985"/>
      <c r="AG13" s="38"/>
      <c r="AH13" s="38"/>
      <c r="AI13" s="38"/>
      <c r="AJ13" s="38"/>
      <c r="AK13" s="38"/>
      <c r="AL13" s="38"/>
      <c r="AM13" s="38"/>
      <c r="AN13" s="38"/>
      <c r="AO13" s="38"/>
      <c r="AP13" s="914"/>
      <c r="AS13" s="1025"/>
      <c r="AT13" s="381" t="s">
        <v>1055</v>
      </c>
      <c r="AU13" s="1029">
        <f>AU11</f>
        <v>0.1</v>
      </c>
      <c r="AV13" s="1029">
        <f>AV11</f>
        <v>0.6</v>
      </c>
      <c r="AW13" s="1029">
        <f>AW11</f>
        <v>1.2</v>
      </c>
      <c r="AX13" s="1029">
        <f>AE43</f>
        <v>3.291666666666667</v>
      </c>
      <c r="AY13" s="1022">
        <f>AX11</f>
        <v>4.05</v>
      </c>
      <c r="AZ13" s="1029">
        <f>AY11</f>
        <v>6.4</v>
      </c>
      <c r="BA13" s="1029">
        <f>AZ11</f>
        <v>7.75</v>
      </c>
      <c r="BB13" s="1029">
        <f>BA11</f>
        <v>8.0500000000000007</v>
      </c>
      <c r="BC13" s="1029">
        <f>BB11</f>
        <v>9.4</v>
      </c>
      <c r="BE13" s="1029">
        <f>BC13</f>
        <v>9.4</v>
      </c>
      <c r="BF13" s="1029">
        <f>AU13</f>
        <v>0.1</v>
      </c>
      <c r="BG13" s="1029"/>
      <c r="BH13" s="1029"/>
      <c r="BI13" s="1029"/>
      <c r="BJ13" s="1029"/>
      <c r="BK13" s="1029"/>
      <c r="BL13" s="1029"/>
      <c r="BM13" s="1029"/>
      <c r="BN13" s="1029"/>
      <c r="BO13" s="1029"/>
      <c r="BP13" s="1029"/>
      <c r="BQ13" s="1029"/>
      <c r="BR13" s="1029"/>
      <c r="BS13" s="1029"/>
      <c r="BT13" s="1029"/>
      <c r="BU13" s="1029"/>
      <c r="BV13" s="1029"/>
      <c r="BW13" s="1029"/>
      <c r="BX13" s="1029"/>
      <c r="BY13" s="1029"/>
      <c r="BZ13" s="1029"/>
      <c r="CA13" s="1029"/>
      <c r="CB13" s="1029"/>
      <c r="CC13" s="1029"/>
      <c r="CD13" s="1029"/>
      <c r="CE13" s="1029"/>
      <c r="CF13" s="1024"/>
      <c r="CG13" s="1024"/>
      <c r="CH13" s="1024"/>
      <c r="CI13" s="1024"/>
      <c r="CJ13" s="1024"/>
      <c r="CK13" s="1024"/>
      <c r="CL13" s="1024"/>
      <c r="CM13" s="1024"/>
      <c r="CN13" s="1024"/>
      <c r="CO13" s="1024"/>
      <c r="CP13" s="1024"/>
      <c r="CQ13" s="1024"/>
      <c r="CR13" s="1024"/>
      <c r="CS13" s="1024"/>
      <c r="CT13" s="1024"/>
      <c r="CU13" s="1024"/>
      <c r="CV13" s="1024"/>
      <c r="CW13" s="1024"/>
      <c r="CX13" s="1024"/>
      <c r="CY13" s="1024"/>
      <c r="CZ13" s="1024"/>
      <c r="DA13" s="1024"/>
      <c r="DB13" s="1024"/>
      <c r="DC13" s="1024"/>
      <c r="DD13" s="1024"/>
      <c r="DE13" s="1024"/>
      <c r="DF13" s="1024"/>
      <c r="DG13" s="1024"/>
      <c r="DH13" s="1024"/>
      <c r="DI13" s="1024"/>
      <c r="DJ13" s="1024"/>
      <c r="DK13" s="1024"/>
      <c r="DL13" s="1024"/>
      <c r="DM13" s="1024"/>
      <c r="DN13" s="1024"/>
      <c r="DO13" s="1024"/>
      <c r="DP13" s="1024"/>
      <c r="DQ13" s="1024"/>
      <c r="DR13" s="1024"/>
      <c r="DS13" s="1024"/>
      <c r="DT13" s="1024"/>
      <c r="DU13" s="1024"/>
      <c r="DV13" s="1024"/>
    </row>
    <row r="14" spans="1:128" s="6" customFormat="1" ht="25.5">
      <c r="A14" s="144"/>
      <c r="B14" s="144">
        <v>4500</v>
      </c>
      <c r="C14" s="1017">
        <v>18</v>
      </c>
      <c r="D14" s="1004"/>
      <c r="E14" s="1127" t="s">
        <v>845</v>
      </c>
      <c r="F14" s="1005"/>
      <c r="G14" s="1403">
        <v>0.25</v>
      </c>
      <c r="H14" s="1404"/>
      <c r="I14" s="1005"/>
      <c r="J14" s="1127" t="s">
        <v>844</v>
      </c>
      <c r="K14" s="1005"/>
      <c r="L14" s="1403">
        <v>0.9</v>
      </c>
      <c r="M14" s="1404"/>
      <c r="N14" s="1006"/>
      <c r="V14" s="11"/>
      <c r="W14" s="793"/>
      <c r="X14" s="1432">
        <f>L46</f>
        <v>13.333333333333336</v>
      </c>
      <c r="Y14" s="1432"/>
      <c r="Z14" s="808"/>
      <c r="AA14" s="857"/>
      <c r="AB14" s="1042"/>
      <c r="AC14" s="1042"/>
      <c r="AD14" s="1042"/>
      <c r="AE14" s="916"/>
      <c r="AF14" s="916"/>
      <c r="AG14" s="38"/>
      <c r="AH14" s="38"/>
      <c r="AI14" s="38"/>
      <c r="AJ14" s="38"/>
      <c r="AK14" s="38"/>
      <c r="AL14" s="38"/>
      <c r="AM14" s="38"/>
      <c r="AN14" s="913"/>
      <c r="AO14" s="913"/>
      <c r="AP14" s="914"/>
      <c r="AS14" s="1021"/>
      <c r="AT14" s="1033" t="s">
        <v>1056</v>
      </c>
      <c r="AU14" s="1029">
        <v>0</v>
      </c>
      <c r="AV14" s="1029">
        <f>Z37</f>
        <v>3.7974683544303796</v>
      </c>
      <c r="AW14" s="1029">
        <f>AB38</f>
        <v>0.37974683544304</v>
      </c>
      <c r="AX14" s="1029">
        <f>AB44</f>
        <v>-84.583333333333371</v>
      </c>
      <c r="AY14" s="1029">
        <f>AB39</f>
        <v>-78.000000000000057</v>
      </c>
      <c r="AZ14" s="1029">
        <f>AC40</f>
        <v>-30</v>
      </c>
      <c r="BA14" s="1029">
        <f>AF41</f>
        <v>54.712499999999899</v>
      </c>
      <c r="BB14" s="1029">
        <f>AG42</f>
        <v>56.712499999999991</v>
      </c>
      <c r="BC14" s="1029">
        <v>0</v>
      </c>
      <c r="BE14" s="1029">
        <f>BC14</f>
        <v>0</v>
      </c>
      <c r="BF14" s="1029">
        <f>BE14</f>
        <v>0</v>
      </c>
      <c r="BG14" s="1029"/>
      <c r="BH14" s="1029"/>
      <c r="BI14" s="1029"/>
      <c r="BJ14" s="1029"/>
      <c r="BK14" s="1029"/>
      <c r="BL14" s="1029"/>
      <c r="BM14" s="1029"/>
      <c r="BN14" s="1029"/>
      <c r="BO14" s="1029"/>
      <c r="BP14" s="1029"/>
      <c r="BQ14" s="1029"/>
      <c r="BR14" s="1029"/>
      <c r="BS14" s="1029"/>
      <c r="BT14" s="1029"/>
      <c r="BU14" s="1029"/>
      <c r="BV14" s="1029"/>
      <c r="BW14" s="1029"/>
      <c r="BX14" s="1029"/>
      <c r="BY14" s="1029"/>
      <c r="BZ14" s="1029"/>
      <c r="CA14" s="1029"/>
      <c r="CB14" s="1029"/>
      <c r="CC14" s="1029"/>
      <c r="CD14" s="1029"/>
      <c r="CE14" s="1029"/>
      <c r="CF14" s="1024"/>
      <c r="CG14" s="1024"/>
      <c r="CH14" s="1024"/>
      <c r="CI14" s="1024"/>
      <c r="CJ14" s="1024"/>
      <c r="CK14" s="1024"/>
      <c r="CL14" s="1024"/>
      <c r="CM14" s="1024"/>
      <c r="CN14" s="1024"/>
      <c r="CO14" s="1024"/>
      <c r="CP14" s="1024"/>
      <c r="CQ14" s="1024"/>
      <c r="CR14" s="1024"/>
      <c r="CS14" s="1024"/>
      <c r="CT14" s="1024"/>
      <c r="CU14" s="1024"/>
      <c r="CV14" s="1024"/>
      <c r="CW14" s="1024"/>
      <c r="CX14" s="1024"/>
      <c r="CY14" s="1024"/>
      <c r="CZ14" s="1024"/>
      <c r="DA14" s="1024"/>
      <c r="DB14" s="1024"/>
      <c r="DC14" s="1024"/>
      <c r="DD14" s="1024"/>
      <c r="DE14" s="1024"/>
      <c r="DF14" s="1024"/>
      <c r="DG14" s="1024"/>
      <c r="DH14" s="1024"/>
      <c r="DI14" s="1024"/>
      <c r="DJ14" s="1024"/>
      <c r="DK14" s="1024"/>
      <c r="DL14" s="1024"/>
      <c r="DM14" s="1024"/>
      <c r="DN14" s="1024"/>
      <c r="DO14" s="1024"/>
      <c r="DP14" s="1024"/>
      <c r="DQ14" s="1024"/>
      <c r="DR14" s="1024"/>
      <c r="DS14" s="1024"/>
      <c r="DT14" s="1024"/>
      <c r="DU14" s="1024"/>
      <c r="DV14" s="1024"/>
    </row>
    <row r="15" spans="1:128" s="6" customFormat="1" ht="25.5">
      <c r="C15" s="1017">
        <v>20</v>
      </c>
      <c r="D15" s="993"/>
      <c r="E15" s="1128" t="s">
        <v>913</v>
      </c>
      <c r="F15" s="994"/>
      <c r="G15" s="1403">
        <v>7</v>
      </c>
      <c r="H15" s="1404"/>
      <c r="I15" s="994"/>
      <c r="J15" s="1128" t="s">
        <v>987</v>
      </c>
      <c r="K15" s="994"/>
      <c r="L15" s="1403">
        <v>12</v>
      </c>
      <c r="M15" s="1404"/>
      <c r="N15" s="995"/>
      <c r="V15" s="11"/>
      <c r="W15" s="793"/>
      <c r="X15" s="804" t="s">
        <v>1025</v>
      </c>
      <c r="Y15" s="1042"/>
      <c r="Z15" s="1334">
        <f>G48</f>
        <v>80</v>
      </c>
      <c r="AA15" s="1334"/>
      <c r="AB15" s="1042"/>
      <c r="AC15" s="1042"/>
      <c r="AD15" s="1042"/>
      <c r="AE15" s="916"/>
      <c r="AF15" s="916"/>
      <c r="AG15" s="38"/>
      <c r="AH15" s="38"/>
      <c r="AI15" s="38"/>
      <c r="AJ15" s="38"/>
      <c r="AK15" s="38"/>
      <c r="AL15" s="38"/>
      <c r="AM15" s="38"/>
      <c r="AN15" s="913"/>
      <c r="AO15" s="913"/>
      <c r="AP15" s="914"/>
      <c r="AS15" s="1021"/>
      <c r="AT15" s="1033" t="s">
        <v>1055</v>
      </c>
      <c r="AU15" s="1029">
        <f>AU6</f>
        <v>0.1</v>
      </c>
      <c r="AV15" s="1029">
        <f>AU15</f>
        <v>0.1</v>
      </c>
      <c r="AW15" s="1029"/>
      <c r="AX15" s="1029">
        <f>AU15+$AA$19/10</f>
        <v>0.495</v>
      </c>
      <c r="AY15" s="1029">
        <f>AX15</f>
        <v>0.495</v>
      </c>
      <c r="AZ15" s="1029"/>
      <c r="BA15" s="1053">
        <f>AX15+$AA$19/10</f>
        <v>0.89</v>
      </c>
      <c r="BB15" s="1053">
        <f>BA15</f>
        <v>0.89</v>
      </c>
      <c r="BC15" s="1029"/>
      <c r="BD15" s="1053">
        <f>BA15+$AA$19/10</f>
        <v>1.2850000000000001</v>
      </c>
      <c r="BE15" s="1053">
        <f>BD15</f>
        <v>1.2850000000000001</v>
      </c>
      <c r="BF15" s="1029"/>
      <c r="BG15" s="1053">
        <f>BD15+$AA$19/10</f>
        <v>1.6800000000000002</v>
      </c>
      <c r="BH15" s="1053">
        <f>BG15</f>
        <v>1.6800000000000002</v>
      </c>
      <c r="BI15" s="1029"/>
      <c r="BJ15" s="1053">
        <f>BG15+$AA$19/10</f>
        <v>2.0750000000000002</v>
      </c>
      <c r="BK15" s="1053">
        <f>BJ15</f>
        <v>2.0750000000000002</v>
      </c>
      <c r="BL15" s="1029"/>
      <c r="BM15" s="1053">
        <f>BJ15+$AA$19/10</f>
        <v>2.4700000000000002</v>
      </c>
      <c r="BN15" s="1053">
        <f>BM15</f>
        <v>2.4700000000000002</v>
      </c>
      <c r="BO15" s="1029"/>
      <c r="BP15" s="1053">
        <f>BM15+$AA$19/10</f>
        <v>2.8650000000000002</v>
      </c>
      <c r="BQ15" s="1053">
        <f>BP15</f>
        <v>2.8650000000000002</v>
      </c>
      <c r="BR15" s="1029"/>
      <c r="BS15" s="1053">
        <f>BP15+$AA$19/10</f>
        <v>3.2600000000000002</v>
      </c>
      <c r="BT15" s="1053">
        <f>BS15</f>
        <v>3.2600000000000002</v>
      </c>
      <c r="BU15" s="1029"/>
      <c r="BV15" s="1053">
        <f>BS15+$AA$19/10</f>
        <v>3.6550000000000002</v>
      </c>
      <c r="BW15" s="1053">
        <f>BV15</f>
        <v>3.6550000000000002</v>
      </c>
      <c r="BX15" s="1029"/>
      <c r="BY15" s="1053">
        <f>BV15+$AA$19/10</f>
        <v>4.0500000000000007</v>
      </c>
      <c r="BZ15" s="1053">
        <f>BY15</f>
        <v>4.0500000000000007</v>
      </c>
      <c r="CA15" s="1029"/>
      <c r="CB15" s="1029">
        <f>BE6</f>
        <v>6.4</v>
      </c>
      <c r="CC15" s="1029">
        <f>CB15</f>
        <v>6.4</v>
      </c>
      <c r="CD15" s="1029"/>
      <c r="CE15" s="1029">
        <f>CB15+$X$22/10</f>
        <v>6.7</v>
      </c>
      <c r="CF15" s="1023">
        <f>CE15</f>
        <v>6.7</v>
      </c>
      <c r="CG15" s="1024"/>
      <c r="CH15" s="1053">
        <f>CE15+$X$22/10</f>
        <v>7</v>
      </c>
      <c r="CI15" s="1023">
        <f>CH15</f>
        <v>7</v>
      </c>
      <c r="CJ15" s="1024"/>
      <c r="CK15" s="1053">
        <f>CH15+$X$22/10</f>
        <v>7.3</v>
      </c>
      <c r="CL15" s="1023">
        <f>CK15</f>
        <v>7.3</v>
      </c>
      <c r="CM15" s="1024"/>
      <c r="CN15" s="1053">
        <f>CK15+$X$22/10</f>
        <v>7.6</v>
      </c>
      <c r="CO15" s="1023">
        <f>CN15</f>
        <v>7.6</v>
      </c>
      <c r="CP15" s="1024"/>
      <c r="CQ15" s="1053">
        <f>CN15+$X$22/10</f>
        <v>7.8999999999999995</v>
      </c>
      <c r="CR15" s="1023">
        <f>CQ15</f>
        <v>7.8999999999999995</v>
      </c>
      <c r="CS15" s="1024"/>
      <c r="CT15" s="1053">
        <f>CQ15+$X$22/10</f>
        <v>8.1999999999999993</v>
      </c>
      <c r="CU15" s="1023">
        <f>CT15</f>
        <v>8.1999999999999993</v>
      </c>
      <c r="CV15" s="1024"/>
      <c r="CW15" s="1053">
        <f>CT15+$X$22/10</f>
        <v>8.5</v>
      </c>
      <c r="CX15" s="1023">
        <f>CW15</f>
        <v>8.5</v>
      </c>
      <c r="CY15" s="1024"/>
      <c r="CZ15" s="1053">
        <f>CW15+$X$22/10</f>
        <v>8.8000000000000007</v>
      </c>
      <c r="DA15" s="1023">
        <f>CZ15</f>
        <v>8.8000000000000007</v>
      </c>
      <c r="DB15" s="1024"/>
      <c r="DC15" s="1053">
        <f>CZ15+$X$22/10</f>
        <v>9.1000000000000014</v>
      </c>
      <c r="DD15" s="1023">
        <f>DC15</f>
        <v>9.1000000000000014</v>
      </c>
      <c r="DE15" s="1024"/>
      <c r="DF15" s="1053">
        <f>DC15+$X$22/10</f>
        <v>9.4000000000000021</v>
      </c>
      <c r="DG15" s="1023">
        <f>DF15</f>
        <v>9.4000000000000021</v>
      </c>
      <c r="DH15" s="1024"/>
      <c r="DI15" s="1024">
        <f>(AX6+AY6)/2</f>
        <v>0.89999999999999991</v>
      </c>
      <c r="DJ15" s="1024">
        <f>DI15</f>
        <v>0.89999999999999991</v>
      </c>
      <c r="DK15" s="1024"/>
      <c r="DL15" s="1024">
        <f>(BH6+BI6)/2</f>
        <v>7.9</v>
      </c>
      <c r="DM15" s="1024">
        <f>DL15</f>
        <v>7.9</v>
      </c>
      <c r="DN15" s="1024"/>
      <c r="DO15" s="1024"/>
      <c r="DP15" s="1024"/>
      <c r="DQ15" s="1024"/>
      <c r="DR15" s="1024"/>
      <c r="DS15" s="1024"/>
      <c r="DT15" s="1024"/>
      <c r="DU15" s="1024"/>
      <c r="DV15" s="1024"/>
    </row>
    <row r="16" spans="1:128" s="6" customFormat="1" ht="25.5">
      <c r="C16" s="1017">
        <v>22</v>
      </c>
      <c r="D16" s="993"/>
      <c r="E16" s="1129" t="s">
        <v>914</v>
      </c>
      <c r="F16" s="994"/>
      <c r="G16" s="1375">
        <v>0.5</v>
      </c>
      <c r="H16" s="1376"/>
      <c r="I16" s="994"/>
      <c r="J16" s="1129" t="s">
        <v>922</v>
      </c>
      <c r="K16" s="994"/>
      <c r="L16" s="1375">
        <v>5</v>
      </c>
      <c r="M16" s="1376"/>
      <c r="N16" s="995"/>
      <c r="V16" s="11"/>
      <c r="W16" s="793"/>
      <c r="X16" s="804" t="s">
        <v>1026</v>
      </c>
      <c r="Y16" s="1042"/>
      <c r="Z16" s="1334">
        <f>L48</f>
        <v>126.66666666666666</v>
      </c>
      <c r="AA16" s="1334"/>
      <c r="AB16" s="1042"/>
      <c r="AC16" s="1042"/>
      <c r="AD16" s="1042"/>
      <c r="AE16" s="985"/>
      <c r="AF16" s="985"/>
      <c r="AG16" s="985"/>
      <c r="AH16" s="985"/>
      <c r="AI16" s="985"/>
      <c r="AJ16" s="985"/>
      <c r="AK16" s="985"/>
      <c r="AL16" s="985"/>
      <c r="AM16" s="985"/>
      <c r="AN16" s="913"/>
      <c r="AO16" s="913"/>
      <c r="AP16" s="914"/>
      <c r="AS16" s="921"/>
      <c r="AT16" s="1034" t="s">
        <v>1119</v>
      </c>
      <c r="AU16" s="1032">
        <v>-0.1</v>
      </c>
      <c r="AV16" s="1032">
        <f>AV15</f>
        <v>0.1</v>
      </c>
      <c r="AW16" s="1032"/>
      <c r="AX16" s="1032">
        <f>AU16</f>
        <v>-0.1</v>
      </c>
      <c r="AY16" s="1032">
        <f>AV16</f>
        <v>0.1</v>
      </c>
      <c r="AZ16" s="1032"/>
      <c r="BA16" s="1032">
        <f>AX16</f>
        <v>-0.1</v>
      </c>
      <c r="BB16" s="1032">
        <f>AY16</f>
        <v>0.1</v>
      </c>
      <c r="BC16" s="1032"/>
      <c r="BD16" s="1032">
        <f>BA16</f>
        <v>-0.1</v>
      </c>
      <c r="BE16" s="1032">
        <f>BB16</f>
        <v>0.1</v>
      </c>
      <c r="BF16" s="1032"/>
      <c r="BG16" s="1032">
        <f>BD16</f>
        <v>-0.1</v>
      </c>
      <c r="BH16" s="1032">
        <f>BE16</f>
        <v>0.1</v>
      </c>
      <c r="BI16" s="1032"/>
      <c r="BJ16" s="1032">
        <f>BG16</f>
        <v>-0.1</v>
      </c>
      <c r="BK16" s="1032">
        <f>BH16</f>
        <v>0.1</v>
      </c>
      <c r="BL16" s="1032"/>
      <c r="BM16" s="1032">
        <f>BJ16</f>
        <v>-0.1</v>
      </c>
      <c r="BN16" s="1032">
        <f>BK16</f>
        <v>0.1</v>
      </c>
      <c r="BO16" s="1032"/>
      <c r="BP16" s="1032">
        <f>BM16</f>
        <v>-0.1</v>
      </c>
      <c r="BQ16" s="1032">
        <f>BN16</f>
        <v>0.1</v>
      </c>
      <c r="BR16" s="1032"/>
      <c r="BS16" s="1032">
        <f>BP16</f>
        <v>-0.1</v>
      </c>
      <c r="BT16" s="1032">
        <f>BQ16</f>
        <v>0.1</v>
      </c>
      <c r="BU16" s="1032"/>
      <c r="BV16" s="1032">
        <f>BS16</f>
        <v>-0.1</v>
      </c>
      <c r="BW16" s="1032">
        <f>BT16</f>
        <v>0.1</v>
      </c>
      <c r="BX16" s="1032"/>
      <c r="BY16" s="1032">
        <f>BV16</f>
        <v>-0.1</v>
      </c>
      <c r="BZ16" s="1032">
        <f>BW16</f>
        <v>0.1</v>
      </c>
      <c r="CA16" s="1032"/>
      <c r="CB16" s="1032">
        <f>AU16</f>
        <v>-0.1</v>
      </c>
      <c r="CC16" s="1032">
        <f>AV16</f>
        <v>0.1</v>
      </c>
      <c r="CD16" s="1032"/>
      <c r="CE16" s="1032">
        <f>CB16</f>
        <v>-0.1</v>
      </c>
      <c r="CF16" s="954">
        <f>CC16</f>
        <v>0.1</v>
      </c>
      <c r="CH16" s="1032">
        <f>CE16</f>
        <v>-0.1</v>
      </c>
      <c r="CI16" s="954">
        <f>CF16</f>
        <v>0.1</v>
      </c>
      <c r="CK16" s="1032">
        <f>CH16</f>
        <v>-0.1</v>
      </c>
      <c r="CL16" s="954">
        <f>CI16</f>
        <v>0.1</v>
      </c>
      <c r="CN16" s="1032">
        <f>CK16</f>
        <v>-0.1</v>
      </c>
      <c r="CO16" s="954">
        <f>CL16</f>
        <v>0.1</v>
      </c>
      <c r="CQ16" s="1032">
        <f>CN16</f>
        <v>-0.1</v>
      </c>
      <c r="CR16" s="954">
        <f>CO16</f>
        <v>0.1</v>
      </c>
      <c r="CT16" s="1032">
        <f>CQ16</f>
        <v>-0.1</v>
      </c>
      <c r="CU16" s="954">
        <f>CR16</f>
        <v>0.1</v>
      </c>
      <c r="CW16" s="1032">
        <f>CT16</f>
        <v>-0.1</v>
      </c>
      <c r="CX16" s="954">
        <f>CU16</f>
        <v>0.1</v>
      </c>
      <c r="CZ16" s="1032">
        <f>CW16</f>
        <v>-0.1</v>
      </c>
      <c r="DA16" s="954">
        <f>CX16</f>
        <v>0.1</v>
      </c>
      <c r="DC16" s="1032">
        <f>CZ16</f>
        <v>-0.1</v>
      </c>
      <c r="DD16" s="954">
        <f>DA16</f>
        <v>0.1</v>
      </c>
      <c r="DF16" s="1032">
        <f>DC16</f>
        <v>-0.1</v>
      </c>
      <c r="DG16" s="954">
        <f>DD16</f>
        <v>0.1</v>
      </c>
      <c r="DI16" s="6">
        <f>AW8*2</f>
        <v>1.3</v>
      </c>
      <c r="DJ16" s="6">
        <f>DI16/2</f>
        <v>0.65</v>
      </c>
      <c r="DL16" s="954">
        <f>DI16</f>
        <v>1.3</v>
      </c>
      <c r="DM16" s="6">
        <f>DJ16</f>
        <v>0.65</v>
      </c>
    </row>
    <row r="17" spans="2:83" s="6" customFormat="1" ht="25.5">
      <c r="C17" s="1017">
        <v>25</v>
      </c>
      <c r="D17" s="993"/>
      <c r="E17" s="1130" t="s">
        <v>976</v>
      </c>
      <c r="F17" s="994"/>
      <c r="G17" s="1379">
        <v>55</v>
      </c>
      <c r="H17" s="1380"/>
      <c r="I17" s="994"/>
      <c r="J17" s="1130" t="s">
        <v>975</v>
      </c>
      <c r="K17" s="994"/>
      <c r="L17" s="1379">
        <v>80</v>
      </c>
      <c r="M17" s="1380"/>
      <c r="N17" s="995"/>
      <c r="V17" s="11"/>
      <c r="W17" s="793"/>
      <c r="X17" s="804" t="s">
        <v>1027</v>
      </c>
      <c r="Y17" s="1042"/>
      <c r="Z17" s="1040"/>
      <c r="AA17" s="1040"/>
      <c r="AB17" s="1042"/>
      <c r="AC17" s="1042"/>
      <c r="AD17" s="1042"/>
      <c r="AE17" s="985"/>
      <c r="AF17" s="985"/>
      <c r="AG17" s="985"/>
      <c r="AH17" s="985"/>
      <c r="AI17" s="985"/>
      <c r="AJ17" s="985"/>
      <c r="AK17" s="985"/>
      <c r="AL17" s="985"/>
      <c r="AM17" s="985"/>
      <c r="AN17" s="913"/>
      <c r="AO17" s="913"/>
      <c r="AP17" s="914"/>
      <c r="AS17" s="921"/>
      <c r="AU17" s="954"/>
      <c r="AV17" s="954"/>
      <c r="AW17" s="954"/>
      <c r="AX17" s="954"/>
      <c r="AY17" s="1032"/>
      <c r="AZ17" s="954"/>
      <c r="BA17" s="954"/>
      <c r="BB17" s="1032"/>
      <c r="BC17" s="1032"/>
      <c r="BD17" s="1032"/>
      <c r="BE17" s="1032"/>
      <c r="BF17" s="954"/>
      <c r="BG17" s="954"/>
      <c r="BH17" s="954"/>
      <c r="BI17" s="954"/>
      <c r="BJ17" s="954"/>
      <c r="BK17" s="954"/>
      <c r="BL17" s="954"/>
      <c r="BM17" s="954"/>
      <c r="BN17" s="954"/>
      <c r="BO17" s="954"/>
      <c r="BP17" s="954"/>
      <c r="BQ17" s="954"/>
      <c r="BR17" s="954"/>
      <c r="BS17" s="954"/>
      <c r="BT17" s="954"/>
      <c r="BU17" s="954"/>
      <c r="BV17" s="954"/>
      <c r="BW17" s="954"/>
      <c r="BX17" s="954"/>
      <c r="BY17" s="954"/>
      <c r="BZ17" s="954"/>
      <c r="CA17" s="954"/>
      <c r="CB17" s="954"/>
      <c r="CC17" s="954"/>
      <c r="CD17" s="954"/>
      <c r="CE17" s="954"/>
    </row>
    <row r="18" spans="2:83" s="6" customFormat="1" ht="25.5">
      <c r="C18" s="1017">
        <v>28</v>
      </c>
      <c r="D18" s="993"/>
      <c r="E18" s="1130" t="s">
        <v>977</v>
      </c>
      <c r="F18" s="994"/>
      <c r="G18" s="1379">
        <v>60</v>
      </c>
      <c r="H18" s="1380"/>
      <c r="I18" s="994"/>
      <c r="J18" s="1130" t="s">
        <v>921</v>
      </c>
      <c r="K18" s="994"/>
      <c r="L18" s="1379">
        <v>30</v>
      </c>
      <c r="M18" s="1380"/>
      <c r="N18" s="995"/>
      <c r="V18" s="11"/>
      <c r="W18" s="793"/>
      <c r="X18" s="804" t="s">
        <v>1121</v>
      </c>
      <c r="Y18" s="1042"/>
      <c r="Z18" s="1438">
        <f>G50</f>
        <v>6.666666666666667</v>
      </c>
      <c r="AA18" s="1438"/>
      <c r="AB18" s="1042"/>
      <c r="AC18" s="1042"/>
      <c r="AD18" s="1042"/>
      <c r="AE18" s="985"/>
      <c r="AF18" s="985"/>
      <c r="AG18" s="985"/>
      <c r="AH18" s="984"/>
      <c r="AI18" s="985"/>
      <c r="AJ18" s="985"/>
      <c r="AK18" s="985"/>
      <c r="AL18" s="985"/>
      <c r="AM18" s="985"/>
      <c r="AN18" s="913"/>
      <c r="AO18" s="913"/>
      <c r="AP18" s="914"/>
      <c r="AS18" s="921"/>
      <c r="BB18" s="921"/>
      <c r="BC18" s="921"/>
      <c r="BD18" s="921"/>
      <c r="BE18" s="921"/>
    </row>
    <row r="19" spans="2:83" s="6" customFormat="1" ht="25.5">
      <c r="C19" s="1017">
        <v>32</v>
      </c>
      <c r="D19" s="993"/>
      <c r="E19" s="1130" t="s">
        <v>915</v>
      </c>
      <c r="F19" s="994"/>
      <c r="G19" s="1377">
        <v>22</v>
      </c>
      <c r="H19" s="1378"/>
      <c r="I19" s="994"/>
      <c r="J19" s="1130" t="s">
        <v>916</v>
      </c>
      <c r="K19" s="994"/>
      <c r="L19" s="1377">
        <v>12</v>
      </c>
      <c r="M19" s="1378"/>
      <c r="N19" s="995"/>
      <c r="V19" s="11"/>
      <c r="W19" s="793"/>
      <c r="X19" s="823" t="s">
        <v>1028</v>
      </c>
      <c r="Y19" s="38"/>
      <c r="Z19" s="38"/>
      <c r="AA19" s="1439">
        <f>G52</f>
        <v>3.95</v>
      </c>
      <c r="AB19" s="1439"/>
      <c r="AC19" s="38"/>
      <c r="AD19" s="38"/>
      <c r="AE19" s="985"/>
      <c r="AF19" s="985"/>
      <c r="AG19" s="985"/>
      <c r="AH19" s="985"/>
      <c r="AI19" s="985"/>
      <c r="AJ19" s="985"/>
      <c r="AK19" s="985"/>
      <c r="AL19" s="985"/>
      <c r="AM19" s="985"/>
      <c r="AN19" s="913"/>
      <c r="AO19" s="913"/>
      <c r="AP19" s="914"/>
      <c r="AS19" s="921"/>
      <c r="BA19" s="921"/>
      <c r="BB19" s="921"/>
      <c r="BC19" s="921"/>
      <c r="BD19" s="921"/>
      <c r="BE19" s="921"/>
    </row>
    <row r="20" spans="2:83" s="6" customFormat="1" ht="25.5">
      <c r="C20" s="1015"/>
      <c r="D20" s="1011"/>
      <c r="E20" s="1127" t="s">
        <v>1020</v>
      </c>
      <c r="F20" s="1012"/>
      <c r="G20" s="1381">
        <v>25</v>
      </c>
      <c r="H20" s="1382"/>
      <c r="I20" s="1012"/>
      <c r="J20" s="1127" t="s">
        <v>1021</v>
      </c>
      <c r="K20" s="1012"/>
      <c r="L20" s="1381">
        <v>12</v>
      </c>
      <c r="M20" s="1382"/>
      <c r="N20" s="1013"/>
      <c r="Q20" s="11"/>
      <c r="R20" s="11"/>
      <c r="S20" s="11"/>
      <c r="V20" s="11"/>
      <c r="W20" s="793"/>
      <c r="X20" s="804" t="s">
        <v>1029</v>
      </c>
      <c r="Y20" s="1042"/>
      <c r="Z20" s="1439">
        <f>G54</f>
        <v>1.7000000000000002</v>
      </c>
      <c r="AA20" s="1439"/>
      <c r="AB20" s="1042"/>
      <c r="AC20" s="1042"/>
      <c r="AD20" s="1042"/>
      <c r="AE20" s="985"/>
      <c r="AF20" s="985"/>
      <c r="AG20" s="985"/>
      <c r="AH20" s="985"/>
      <c r="AI20" s="985"/>
      <c r="AJ20" s="985"/>
      <c r="AK20" s="985"/>
      <c r="AL20" s="985"/>
      <c r="AM20" s="985"/>
      <c r="AN20" s="913"/>
      <c r="AO20" s="913"/>
      <c r="AP20" s="914"/>
      <c r="AS20" s="921"/>
      <c r="AT20" s="921"/>
      <c r="AU20" s="921"/>
      <c r="AV20" s="921"/>
      <c r="AW20" s="921"/>
      <c r="AX20" s="921"/>
      <c r="AY20" s="921"/>
      <c r="AZ20" s="921"/>
      <c r="BA20" s="921"/>
      <c r="BB20" s="921"/>
      <c r="BC20" s="921"/>
      <c r="BD20" s="921"/>
      <c r="BE20" s="921"/>
    </row>
    <row r="21" spans="2:83" s="6" customFormat="1" ht="25.5">
      <c r="C21" s="1015"/>
      <c r="D21" s="1011"/>
      <c r="E21" s="1012"/>
      <c r="F21" s="1012"/>
      <c r="G21" s="1012"/>
      <c r="H21" s="1012"/>
      <c r="I21" s="1012"/>
      <c r="J21" s="1012"/>
      <c r="K21" s="1012"/>
      <c r="L21" s="1012"/>
      <c r="M21" s="1012"/>
      <c r="N21" s="1013"/>
      <c r="V21" s="11"/>
      <c r="W21" s="793"/>
      <c r="X21" s="804" t="s">
        <v>1122</v>
      </c>
      <c r="Y21" s="1042"/>
      <c r="Z21" s="1438">
        <f>L50</f>
        <v>10.555555555555555</v>
      </c>
      <c r="AA21" s="1438"/>
      <c r="AB21" s="1042"/>
      <c r="AC21" s="1042"/>
      <c r="AD21" s="1042"/>
      <c r="AE21" s="985"/>
      <c r="AF21" s="985"/>
      <c r="AG21" s="985"/>
      <c r="AH21" s="985"/>
      <c r="AI21" s="985"/>
      <c r="AJ21" s="985"/>
      <c r="AK21" s="985"/>
      <c r="AL21" s="985"/>
      <c r="AM21" s="985"/>
      <c r="AN21" s="913"/>
      <c r="AO21" s="913"/>
      <c r="AP21" s="914"/>
      <c r="AS21" s="921"/>
      <c r="AT21" s="921"/>
      <c r="AU21" s="921"/>
      <c r="AV21" s="921"/>
      <c r="AW21" s="921"/>
      <c r="AX21" s="921"/>
      <c r="AY21" s="921"/>
      <c r="AZ21" s="921"/>
      <c r="BA21" s="921"/>
      <c r="BB21" s="921"/>
      <c r="BC21" s="921"/>
      <c r="BD21" s="921"/>
      <c r="BE21" s="921"/>
    </row>
    <row r="22" spans="2:83" s="6" customFormat="1" ht="26.25" thickBot="1">
      <c r="C22" s="1015"/>
      <c r="D22" s="993"/>
      <c r="E22" s="205"/>
      <c r="F22" s="205"/>
      <c r="G22" s="1218" t="s">
        <v>133</v>
      </c>
      <c r="H22" s="1219"/>
      <c r="I22" s="1219"/>
      <c r="J22" s="1220"/>
      <c r="K22" s="205"/>
      <c r="L22" s="205"/>
      <c r="M22" s="205"/>
      <c r="N22" s="995"/>
      <c r="V22" s="11"/>
      <c r="W22" s="793"/>
      <c r="X22" s="1423">
        <f>L52</f>
        <v>3</v>
      </c>
      <c r="Y22" s="1423"/>
      <c r="Z22" s="1040"/>
      <c r="AA22" s="1040"/>
      <c r="AB22" s="1042"/>
      <c r="AC22" s="1042"/>
      <c r="AD22" s="1042"/>
      <c r="AE22" s="38"/>
      <c r="AF22" s="857"/>
      <c r="AG22" s="1042"/>
      <c r="AH22" s="1042"/>
      <c r="AI22" s="1042"/>
      <c r="AJ22" s="1042"/>
      <c r="AK22" s="1042"/>
      <c r="AL22" s="1042"/>
      <c r="AM22" s="1042"/>
      <c r="AN22" s="1050"/>
      <c r="AO22" s="1050"/>
      <c r="AP22" s="796"/>
      <c r="AS22" s="921"/>
      <c r="AT22" s="921"/>
      <c r="AU22" s="921"/>
      <c r="AV22" s="921"/>
      <c r="AW22" s="921"/>
      <c r="AX22" s="921"/>
      <c r="AY22" s="921"/>
      <c r="AZ22" s="921"/>
      <c r="BA22" s="921"/>
      <c r="BB22" s="921"/>
      <c r="BC22" s="921"/>
      <c r="BD22" s="921"/>
      <c r="BE22" s="921"/>
    </row>
    <row r="23" spans="2:83" s="6" customFormat="1" ht="27" thickTop="1" thickBot="1">
      <c r="C23" s="1015"/>
      <c r="D23" s="1221"/>
      <c r="E23" s="1222"/>
      <c r="F23" s="1222"/>
      <c r="G23" s="1222"/>
      <c r="H23" s="1222"/>
      <c r="I23" s="1222"/>
      <c r="J23" s="1222"/>
      <c r="K23" s="1222"/>
      <c r="L23" s="1222"/>
      <c r="M23" s="1222"/>
      <c r="N23" s="1223"/>
      <c r="V23" s="11"/>
      <c r="W23" s="793"/>
      <c r="X23" s="1424">
        <f>L54</f>
        <v>3.5500000000000003</v>
      </c>
      <c r="Y23" s="1424"/>
      <c r="Z23" s="1040"/>
      <c r="AA23" s="1040"/>
      <c r="AB23" s="1042"/>
      <c r="AC23" s="1042"/>
      <c r="AD23" s="1042"/>
      <c r="AE23" s="857"/>
      <c r="AF23" s="857"/>
      <c r="AG23" s="1042"/>
      <c r="AH23" s="1042"/>
      <c r="AI23" s="1436">
        <f>X25</f>
        <v>100</v>
      </c>
      <c r="AJ23" s="1436"/>
      <c r="AK23" s="1042"/>
      <c r="AL23" s="1042"/>
      <c r="AM23" s="1042"/>
      <c r="AN23" s="1418">
        <f>AA25</f>
        <v>210</v>
      </c>
      <c r="AO23" s="1418"/>
      <c r="AP23" s="796"/>
      <c r="AS23" s="921"/>
      <c r="AT23" s="921"/>
      <c r="AU23" s="921"/>
      <c r="AV23" s="921"/>
      <c r="AW23" s="921"/>
      <c r="AX23" s="921"/>
      <c r="AY23" s="921"/>
      <c r="AZ23" s="921"/>
      <c r="BA23" s="921"/>
      <c r="BB23" s="921"/>
      <c r="BC23" s="921"/>
      <c r="BD23" s="921"/>
      <c r="BE23" s="921"/>
    </row>
    <row r="24" spans="2:83" s="18" customFormat="1" ht="26.25" thickTop="1"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V24" s="11"/>
      <c r="W24" s="793"/>
      <c r="X24" s="804"/>
      <c r="Y24" s="1042"/>
      <c r="Z24" s="1040"/>
      <c r="AA24" s="1040"/>
      <c r="AB24" s="1042"/>
      <c r="AC24" s="1042"/>
      <c r="AD24" s="1042"/>
      <c r="AE24" s="857"/>
      <c r="AF24" s="857"/>
      <c r="AG24" s="1042"/>
      <c r="AH24" s="1042"/>
      <c r="AI24" s="1042"/>
      <c r="AJ24" s="1042"/>
      <c r="AK24" s="1042"/>
      <c r="AL24" s="1042"/>
      <c r="AM24" s="1042"/>
      <c r="AN24" s="1050"/>
      <c r="AO24" s="1050"/>
      <c r="AP24" s="796"/>
      <c r="AS24" s="922"/>
      <c r="AT24" s="922"/>
      <c r="AU24" s="922"/>
      <c r="AV24" s="922"/>
      <c r="AW24" s="922"/>
      <c r="AX24" s="922"/>
      <c r="AY24" s="922"/>
      <c r="AZ24" s="922"/>
      <c r="BA24" s="922"/>
      <c r="BB24" s="922"/>
      <c r="BC24" s="922"/>
      <c r="BD24" s="922"/>
      <c r="BE24" s="922"/>
    </row>
    <row r="25" spans="2:83" s="18" customFormat="1" ht="25.5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V25" s="11"/>
      <c r="W25" s="793"/>
      <c r="X25" s="1436">
        <f>G56</f>
        <v>100</v>
      </c>
      <c r="Y25" s="1436"/>
      <c r="Z25" s="1040"/>
      <c r="AA25" s="1418">
        <f>L56</f>
        <v>210</v>
      </c>
      <c r="AB25" s="1418"/>
      <c r="AC25" s="1042"/>
      <c r="AD25" s="1042"/>
      <c r="AE25" s="857"/>
      <c r="AF25" s="857"/>
      <c r="AG25" s="1042"/>
      <c r="AH25" s="1042"/>
      <c r="AI25" s="1042"/>
      <c r="AJ25" s="1042"/>
      <c r="AK25" s="1042"/>
      <c r="AL25" s="1042"/>
      <c r="AM25" s="1042"/>
      <c r="AN25" s="1050"/>
      <c r="AO25" s="1050"/>
      <c r="AP25" s="796"/>
      <c r="AS25" s="922"/>
      <c r="AT25" s="922"/>
      <c r="AU25" s="922"/>
      <c r="AV25" s="922"/>
      <c r="AW25" s="922"/>
      <c r="AX25" s="922"/>
      <c r="AY25" s="922"/>
      <c r="AZ25" s="922"/>
      <c r="BA25" s="922"/>
      <c r="BB25" s="922"/>
      <c r="BC25" s="922"/>
      <c r="BD25" s="922"/>
      <c r="BE25" s="922"/>
    </row>
    <row r="26" spans="2:83" s="18" customFormat="1" ht="26.25" thickBot="1"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V26" s="11"/>
      <c r="W26" s="793"/>
      <c r="X26" s="1419">
        <f>G58</f>
        <v>120</v>
      </c>
      <c r="Y26" s="1419"/>
      <c r="Z26" s="1040"/>
      <c r="AA26" s="1420">
        <f>L58</f>
        <v>190</v>
      </c>
      <c r="AB26" s="1420"/>
      <c r="AC26" s="1042"/>
      <c r="AD26" s="1042"/>
      <c r="AE26" s="857"/>
      <c r="AF26" s="857"/>
      <c r="AG26" s="1042"/>
      <c r="AH26" s="1042"/>
      <c r="AI26" s="1042"/>
      <c r="AJ26" s="1042"/>
      <c r="AK26" s="1042"/>
      <c r="AL26" s="1042"/>
      <c r="AM26" s="1042"/>
      <c r="AN26" s="1050"/>
      <c r="AO26" s="1050"/>
      <c r="AP26" s="796"/>
      <c r="AS26" s="922"/>
      <c r="AT26" s="922"/>
      <c r="AU26" s="922"/>
      <c r="AV26" s="922"/>
      <c r="AW26" s="922"/>
      <c r="AX26" s="922"/>
      <c r="AY26" s="922"/>
      <c r="AZ26" s="922"/>
      <c r="BA26" s="922"/>
      <c r="BB26" s="922"/>
      <c r="BC26" s="922"/>
      <c r="BD26" s="922"/>
      <c r="BE26" s="922"/>
    </row>
    <row r="27" spans="2:83" s="6" customFormat="1" ht="21" thickTop="1">
      <c r="D27" s="19"/>
      <c r="E27" s="20"/>
      <c r="F27" s="21"/>
      <c r="G27" s="22"/>
      <c r="H27" s="22"/>
      <c r="I27" s="21"/>
      <c r="J27" s="20"/>
      <c r="K27" s="21"/>
      <c r="L27" s="23"/>
      <c r="M27" s="23"/>
      <c r="N27" s="24"/>
      <c r="V27" s="18"/>
      <c r="W27" s="793"/>
      <c r="X27" s="1421">
        <f>G60</f>
        <v>30.379746835443036</v>
      </c>
      <c r="Y27" s="1421"/>
      <c r="Z27" s="1040"/>
      <c r="AA27" s="1422">
        <f>L60</f>
        <v>63.333333333333336</v>
      </c>
      <c r="AB27" s="1422"/>
      <c r="AC27" s="1042"/>
      <c r="AD27" s="1042"/>
      <c r="AE27" s="857"/>
      <c r="AF27" s="857"/>
      <c r="AG27" s="1042"/>
      <c r="AH27" s="1042"/>
      <c r="AI27" s="1042"/>
      <c r="AJ27" s="1042"/>
      <c r="AK27" s="1042"/>
      <c r="AL27" s="1042"/>
      <c r="AM27" s="1042"/>
      <c r="AN27" s="1050"/>
      <c r="AO27" s="1050"/>
      <c r="AP27" s="796"/>
      <c r="AS27" s="921"/>
      <c r="AT27" s="921"/>
      <c r="AU27" s="921"/>
      <c r="AV27" s="921"/>
      <c r="AW27" s="921"/>
      <c r="AX27" s="921"/>
      <c r="AY27" s="921"/>
      <c r="AZ27" s="921"/>
      <c r="BA27" s="921"/>
      <c r="BB27" s="921"/>
      <c r="BC27" s="921"/>
      <c r="BD27" s="921"/>
      <c r="BE27" s="921"/>
    </row>
    <row r="28" spans="2:83" s="6" customFormat="1" ht="26.25" thickBot="1">
      <c r="D28" s="25"/>
      <c r="E28" s="26"/>
      <c r="F28" s="27"/>
      <c r="G28" s="1225" t="s">
        <v>158</v>
      </c>
      <c r="H28" s="1226"/>
      <c r="I28" s="1226"/>
      <c r="J28" s="1227"/>
      <c r="K28" s="27"/>
      <c r="L28" s="28"/>
      <c r="M28" s="28"/>
      <c r="N28" s="29"/>
      <c r="V28" s="18"/>
      <c r="W28" s="793"/>
      <c r="X28" s="804"/>
      <c r="Y28" s="1042"/>
      <c r="Z28" s="1040"/>
      <c r="AA28" s="1040"/>
      <c r="AB28" s="1042"/>
      <c r="AC28" s="1042"/>
      <c r="AD28" s="1042"/>
      <c r="AE28" s="857"/>
      <c r="AF28" s="857"/>
      <c r="AG28" s="1042"/>
      <c r="AH28" s="1042"/>
      <c r="AI28" s="1042"/>
      <c r="AJ28" s="1042"/>
      <c r="AK28" s="1042"/>
      <c r="AL28" s="1042"/>
      <c r="AM28" s="1042"/>
      <c r="AN28" s="1050"/>
      <c r="AO28" s="1050"/>
      <c r="AP28" s="796"/>
      <c r="AS28" s="921"/>
      <c r="AT28" s="921"/>
      <c r="AU28" s="921"/>
      <c r="AV28" s="921"/>
      <c r="AW28" s="921"/>
      <c r="AX28" s="921"/>
      <c r="AY28" s="921"/>
      <c r="AZ28" s="921"/>
      <c r="BA28" s="921"/>
      <c r="BB28" s="921"/>
      <c r="BC28" s="921"/>
      <c r="BD28" s="921"/>
      <c r="BE28" s="921"/>
    </row>
    <row r="29" spans="2:83" s="6" customFormat="1" ht="21.75" thickTop="1" thickBot="1">
      <c r="D29" s="25"/>
      <c r="E29" s="26"/>
      <c r="F29" s="27"/>
      <c r="G29" s="30"/>
      <c r="H29" s="30"/>
      <c r="I29" s="27"/>
      <c r="J29" s="26"/>
      <c r="K29" s="27"/>
      <c r="L29" s="28"/>
      <c r="M29" s="28"/>
      <c r="N29" s="29"/>
      <c r="V29" s="11"/>
      <c r="W29" s="793" t="s">
        <v>1043</v>
      </c>
      <c r="X29" s="804"/>
      <c r="Y29" s="1042"/>
      <c r="Z29" s="1040"/>
      <c r="AA29" s="1040"/>
      <c r="AB29" s="1042"/>
      <c r="AC29" s="1042"/>
      <c r="AD29" s="1042"/>
      <c r="AE29" s="857"/>
      <c r="AF29" s="857"/>
      <c r="AG29" s="1042"/>
      <c r="AH29" s="1042"/>
      <c r="AI29" s="1052"/>
      <c r="AJ29" s="1425">
        <f>X27</f>
        <v>30.379746835443036</v>
      </c>
      <c r="AK29" s="1425"/>
      <c r="AL29" s="985"/>
      <c r="AM29" s="1062"/>
      <c r="AN29" s="1426">
        <f>AA27</f>
        <v>63.333333333333336</v>
      </c>
      <c r="AO29" s="1426"/>
      <c r="AP29" s="796"/>
      <c r="AS29" s="921"/>
      <c r="AT29" s="921"/>
      <c r="AU29" s="921"/>
      <c r="AV29" s="921"/>
      <c r="AW29" s="921"/>
      <c r="AX29" s="921"/>
      <c r="AY29" s="921"/>
      <c r="AZ29" s="921"/>
      <c r="BA29" s="921"/>
      <c r="BB29" s="921"/>
      <c r="BC29" s="921"/>
      <c r="BD29" s="921"/>
      <c r="BE29" s="921"/>
    </row>
    <row r="30" spans="2:83" s="11" customFormat="1" ht="21.75" thickTop="1" thickBot="1">
      <c r="D30" s="25"/>
      <c r="E30" s="31" t="s">
        <v>109</v>
      </c>
      <c r="F30" s="27"/>
      <c r="G30" s="1233">
        <f>G11</f>
        <v>250</v>
      </c>
      <c r="H30" s="1234"/>
      <c r="I30" s="27"/>
      <c r="J30" s="31" t="s">
        <v>110</v>
      </c>
      <c r="K30" s="27"/>
      <c r="L30" s="1233">
        <f>L11</f>
        <v>2400</v>
      </c>
      <c r="M30" s="1234"/>
      <c r="N30" s="29"/>
      <c r="W30" s="793"/>
      <c r="X30" s="804" t="s">
        <v>1030</v>
      </c>
      <c r="Y30" s="1042"/>
      <c r="Z30" s="1334">
        <f>G62</f>
        <v>15.189873417721518</v>
      </c>
      <c r="AA30" s="1334"/>
      <c r="AB30" s="1042"/>
      <c r="AC30" s="1042"/>
      <c r="AD30" s="1042"/>
      <c r="AE30" s="857"/>
      <c r="AF30" s="857"/>
      <c r="AG30" s="1042"/>
      <c r="AH30" s="1042"/>
      <c r="AI30" s="1042"/>
      <c r="AJ30" s="1042"/>
      <c r="AK30" s="1042"/>
      <c r="AL30" s="1042"/>
      <c r="AM30" s="1042"/>
      <c r="AN30" s="1050"/>
      <c r="AO30" s="1050"/>
      <c r="AP30" s="796"/>
      <c r="AS30" s="923"/>
      <c r="AT30" s="923"/>
      <c r="AU30" s="923"/>
      <c r="AV30" s="923"/>
      <c r="AW30" s="923"/>
      <c r="AX30" s="923"/>
      <c r="AY30" s="923"/>
      <c r="AZ30" s="923"/>
      <c r="BA30" s="923"/>
      <c r="BB30" s="923"/>
      <c r="BC30" s="923"/>
      <c r="BD30" s="923"/>
      <c r="BE30" s="923"/>
    </row>
    <row r="31" spans="2:83" s="6" customFormat="1" ht="21.75" thickTop="1" thickBot="1">
      <c r="B31" s="11"/>
      <c r="D31" s="25"/>
      <c r="E31" s="26"/>
      <c r="F31" s="27"/>
      <c r="G31" s="30"/>
      <c r="H31" s="30"/>
      <c r="I31" s="27"/>
      <c r="J31" s="26"/>
      <c r="K31" s="27"/>
      <c r="L31" s="28"/>
      <c r="M31" s="28"/>
      <c r="N31" s="29"/>
      <c r="V31" s="11"/>
      <c r="W31" s="793"/>
      <c r="X31" s="804" t="s">
        <v>1031</v>
      </c>
      <c r="Y31" s="1042"/>
      <c r="Z31" s="1040"/>
      <c r="AA31" s="1334">
        <f>L62</f>
        <v>-66.582278481012665</v>
      </c>
      <c r="AB31" s="1334"/>
      <c r="AC31" s="1042"/>
      <c r="AD31" s="1042"/>
      <c r="AE31" s="857"/>
      <c r="AF31" s="857"/>
      <c r="AG31" s="1042"/>
      <c r="AH31" s="1042"/>
      <c r="AI31" s="1042"/>
      <c r="AJ31" s="1042"/>
      <c r="AK31" s="1042"/>
      <c r="AL31" s="1042"/>
      <c r="AM31" s="1042"/>
      <c r="AN31" s="1050"/>
      <c r="AO31" s="1050"/>
      <c r="AP31" s="796"/>
      <c r="AS31" s="921"/>
      <c r="AT31" s="921"/>
      <c r="AU31" s="921"/>
      <c r="AV31" s="921"/>
      <c r="AW31" s="921"/>
      <c r="AX31" s="921"/>
      <c r="AY31" s="921"/>
      <c r="AZ31" s="921"/>
      <c r="BA31" s="921"/>
      <c r="BB31" s="921"/>
      <c r="BC31" s="921"/>
      <c r="BD31" s="921"/>
      <c r="BE31" s="921"/>
    </row>
    <row r="32" spans="2:83" s="11" customFormat="1" ht="21.75" thickTop="1" thickBot="1">
      <c r="D32" s="25"/>
      <c r="E32" s="31" t="s">
        <v>1005</v>
      </c>
      <c r="F32" s="27"/>
      <c r="G32" s="1291">
        <f>G12/1.5</f>
        <v>66.666666666666671</v>
      </c>
      <c r="H32" s="1292"/>
      <c r="I32" s="27"/>
      <c r="J32" s="31" t="s">
        <v>1006</v>
      </c>
      <c r="K32" s="27"/>
      <c r="L32" s="1291">
        <f>L12/1.5</f>
        <v>140</v>
      </c>
      <c r="M32" s="1292"/>
      <c r="N32" s="29"/>
      <c r="W32" s="793"/>
      <c r="X32" s="804" t="s">
        <v>1033</v>
      </c>
      <c r="Y32" s="1042"/>
      <c r="Z32" s="1040"/>
      <c r="AA32" s="1040"/>
      <c r="AB32" s="1334">
        <f>G64</f>
        <v>20</v>
      </c>
      <c r="AC32" s="1334"/>
      <c r="AD32" s="1042"/>
      <c r="AE32" s="857"/>
      <c r="AF32" s="857"/>
      <c r="AG32" s="1042"/>
      <c r="AH32" s="1042"/>
      <c r="AI32" s="1042"/>
      <c r="AJ32" s="1042"/>
      <c r="AK32" s="1042"/>
      <c r="AL32" s="1042"/>
      <c r="AM32" s="1042"/>
      <c r="AN32" s="1050"/>
      <c r="AO32" s="1050"/>
      <c r="AP32" s="796"/>
      <c r="AS32" s="923"/>
      <c r="AT32" s="923"/>
      <c r="AU32" s="923"/>
      <c r="AV32" s="923"/>
      <c r="AW32" s="923"/>
      <c r="AX32" s="923"/>
      <c r="AY32" s="923"/>
      <c r="AZ32" s="923"/>
      <c r="BA32" s="923"/>
      <c r="BB32" s="923"/>
      <c r="BC32" s="923"/>
      <c r="BD32" s="923"/>
      <c r="BE32" s="923"/>
    </row>
    <row r="33" spans="4:57" s="6" customFormat="1" ht="21.75" thickTop="1" thickBot="1">
      <c r="D33" s="25"/>
      <c r="E33" s="26"/>
      <c r="F33" s="27"/>
      <c r="G33" s="30"/>
      <c r="H33" s="30"/>
      <c r="I33" s="27"/>
      <c r="J33" s="26"/>
      <c r="K33" s="27"/>
      <c r="L33" s="28"/>
      <c r="M33" s="28"/>
      <c r="N33" s="29"/>
      <c r="V33" s="11"/>
      <c r="W33" s="793"/>
      <c r="X33" s="804" t="s">
        <v>1120</v>
      </c>
      <c r="Y33" s="1334">
        <f>L64</f>
        <v>20</v>
      </c>
      <c r="Z33" s="1334"/>
      <c r="AA33" s="1334"/>
      <c r="AB33" s="1334"/>
      <c r="AC33" s="1042"/>
      <c r="AD33" s="1042"/>
      <c r="AE33" s="857"/>
      <c r="AF33" s="857"/>
      <c r="AG33" s="1042"/>
      <c r="AH33" s="1042"/>
      <c r="AI33" s="1042"/>
      <c r="AJ33" s="1364"/>
      <c r="AK33" s="1364"/>
      <c r="AL33" s="1364"/>
      <c r="AM33" s="1364"/>
      <c r="AN33" s="1364"/>
      <c r="AO33" s="1050"/>
      <c r="AP33" s="796"/>
      <c r="AS33" s="921"/>
      <c r="AT33" s="921"/>
      <c r="AU33" s="921"/>
      <c r="AV33" s="921"/>
      <c r="AW33" s="921"/>
      <c r="AX33" s="921"/>
      <c r="AY33" s="921"/>
      <c r="AZ33" s="921"/>
      <c r="BA33" s="921"/>
      <c r="BB33" s="921"/>
      <c r="BC33" s="921"/>
      <c r="BD33" s="921"/>
      <c r="BE33" s="921"/>
    </row>
    <row r="34" spans="4:57" s="11" customFormat="1" ht="21.75" thickTop="1" thickBot="1">
      <c r="D34" s="25"/>
      <c r="E34" s="31" t="s">
        <v>846</v>
      </c>
      <c r="F34" s="27"/>
      <c r="G34" s="1233">
        <f>G13</f>
        <v>0.6</v>
      </c>
      <c r="H34" s="1234"/>
      <c r="I34" s="27"/>
      <c r="J34" s="31" t="s">
        <v>843</v>
      </c>
      <c r="K34" s="27"/>
      <c r="L34" s="1233">
        <f>L13</f>
        <v>0.3</v>
      </c>
      <c r="M34" s="1234"/>
      <c r="N34" s="29"/>
      <c r="W34" s="793"/>
      <c r="X34" s="804" t="s">
        <v>1032</v>
      </c>
      <c r="Y34" s="18"/>
      <c r="Z34" s="18"/>
      <c r="AA34" s="18"/>
      <c r="AB34" s="1334">
        <f>G66</f>
        <v>105.50000000000001</v>
      </c>
      <c r="AC34" s="1334"/>
      <c r="AD34" s="18"/>
      <c r="AE34" s="857"/>
      <c r="AF34" s="857"/>
      <c r="AG34" s="1042"/>
      <c r="AH34" s="1042"/>
      <c r="AI34" s="1042"/>
      <c r="AJ34" s="1364"/>
      <c r="AK34" s="1364"/>
      <c r="AL34" s="1364"/>
      <c r="AM34" s="1364"/>
      <c r="AN34" s="1364"/>
      <c r="AO34" s="1050"/>
      <c r="AP34" s="796"/>
      <c r="AS34" s="923"/>
      <c r="AT34" s="923"/>
      <c r="AU34" s="923"/>
      <c r="AV34" s="923"/>
      <c r="AW34" s="923"/>
      <c r="AX34" s="923"/>
      <c r="AY34" s="923"/>
      <c r="AZ34" s="923"/>
      <c r="BA34" s="923"/>
      <c r="BB34" s="923"/>
      <c r="BC34" s="923"/>
      <c r="BD34" s="923"/>
      <c r="BE34" s="923"/>
    </row>
    <row r="35" spans="4:57" s="6" customFormat="1" ht="21.75" thickTop="1" thickBot="1">
      <c r="D35" s="25"/>
      <c r="E35" s="26"/>
      <c r="F35" s="27"/>
      <c r="G35" s="30"/>
      <c r="H35" s="30"/>
      <c r="I35" s="27"/>
      <c r="J35" s="26"/>
      <c r="K35" s="27"/>
      <c r="L35" s="28"/>
      <c r="M35" s="28"/>
      <c r="N35" s="29"/>
      <c r="V35" s="11"/>
      <c r="W35" s="793"/>
      <c r="X35" s="804" t="s">
        <v>1034</v>
      </c>
      <c r="Y35" s="18"/>
      <c r="Z35" s="18"/>
      <c r="AA35" s="38"/>
      <c r="AB35" s="1334">
        <f>L66</f>
        <v>-85.499999999999986</v>
      </c>
      <c r="AC35" s="1334"/>
      <c r="AD35" s="18"/>
      <c r="AE35" s="857"/>
      <c r="AF35" s="857"/>
      <c r="AG35" s="1042"/>
      <c r="AH35" s="1042"/>
      <c r="AI35" s="1042"/>
      <c r="AJ35" s="1051"/>
      <c r="AK35" s="1051"/>
      <c r="AL35" s="1051"/>
      <c r="AM35" s="1051"/>
      <c r="AN35" s="1051"/>
      <c r="AO35" s="1050"/>
      <c r="AP35" s="796"/>
      <c r="AS35" s="921"/>
      <c r="AT35" s="921"/>
      <c r="AU35" s="921"/>
      <c r="AV35" s="921"/>
      <c r="AW35" s="921"/>
      <c r="AX35" s="921"/>
      <c r="AY35" s="921"/>
      <c r="AZ35" s="921"/>
      <c r="BA35" s="921"/>
      <c r="BB35" s="921"/>
      <c r="BC35" s="921"/>
      <c r="BD35" s="921"/>
      <c r="BE35" s="921"/>
    </row>
    <row r="36" spans="4:57" s="11" customFormat="1" ht="21.75" thickTop="1" thickBot="1">
      <c r="D36" s="25"/>
      <c r="E36" s="31" t="s">
        <v>845</v>
      </c>
      <c r="F36" s="27"/>
      <c r="G36" s="1233">
        <f>G14</f>
        <v>0.25</v>
      </c>
      <c r="H36" s="1234"/>
      <c r="I36" s="27"/>
      <c r="J36" s="31" t="s">
        <v>844</v>
      </c>
      <c r="K36" s="27"/>
      <c r="L36" s="1233">
        <f>L14</f>
        <v>0.9</v>
      </c>
      <c r="M36" s="1234"/>
      <c r="N36" s="29"/>
      <c r="W36" s="793"/>
      <c r="X36" s="804" t="s">
        <v>956</v>
      </c>
      <c r="Y36" s="18"/>
      <c r="Z36" s="18"/>
      <c r="AA36" s="18"/>
      <c r="AB36" s="1334">
        <f>G74</f>
        <v>94.107594936708878</v>
      </c>
      <c r="AC36" s="1334"/>
      <c r="AD36" s="18"/>
      <c r="AE36" s="857"/>
      <c r="AF36" s="857"/>
      <c r="AG36" s="1042"/>
      <c r="AH36" s="1042"/>
      <c r="AI36" s="1042"/>
      <c r="AJ36" s="1051"/>
      <c r="AK36" s="1051"/>
      <c r="AL36" s="1051"/>
      <c r="AM36" s="1051"/>
      <c r="AN36" s="1051"/>
      <c r="AO36" s="1050"/>
      <c r="AP36" s="796"/>
      <c r="AS36" s="923"/>
      <c r="AT36" s="923"/>
      <c r="AU36" s="923"/>
      <c r="AV36" s="923"/>
      <c r="AW36" s="923"/>
      <c r="AX36" s="923"/>
      <c r="AY36" s="923"/>
      <c r="AZ36" s="923"/>
      <c r="BA36" s="923"/>
      <c r="BB36" s="923"/>
      <c r="BC36" s="923"/>
      <c r="BD36" s="923"/>
      <c r="BE36" s="923"/>
    </row>
    <row r="37" spans="4:57" s="6" customFormat="1" ht="21.75" thickTop="1" thickBot="1">
      <c r="D37" s="25"/>
      <c r="E37" s="26"/>
      <c r="F37" s="27"/>
      <c r="G37" s="30"/>
      <c r="H37" s="30"/>
      <c r="I37" s="27"/>
      <c r="J37" s="26"/>
      <c r="K37" s="27"/>
      <c r="L37" s="28"/>
      <c r="M37" s="28"/>
      <c r="N37" s="29"/>
      <c r="V37" s="11"/>
      <c r="W37" s="793"/>
      <c r="X37" s="804" t="s">
        <v>1035</v>
      </c>
      <c r="Y37" s="1042"/>
      <c r="Z37" s="1272">
        <f>G68</f>
        <v>3.7974683544303796</v>
      </c>
      <c r="AA37" s="1272"/>
      <c r="AB37" s="1042"/>
      <c r="AC37" s="1042"/>
      <c r="AD37" s="1042"/>
      <c r="AE37" s="857"/>
      <c r="AF37" s="857"/>
      <c r="AG37" s="1042"/>
      <c r="AH37" s="1042"/>
      <c r="AI37" s="1042"/>
      <c r="AJ37" s="1042"/>
      <c r="AK37" s="1042"/>
      <c r="AL37" s="1042"/>
      <c r="AM37" s="1042"/>
      <c r="AN37" s="1050"/>
      <c r="AO37" s="1050"/>
      <c r="AP37" s="796"/>
      <c r="AS37" s="921"/>
      <c r="AT37" s="921"/>
      <c r="AU37" s="921"/>
      <c r="AV37" s="921"/>
      <c r="AW37" s="921"/>
      <c r="AX37" s="921"/>
      <c r="AY37" s="921"/>
      <c r="AZ37" s="921"/>
      <c r="BA37" s="921"/>
      <c r="BB37" s="921"/>
      <c r="BC37" s="921"/>
      <c r="BD37" s="921"/>
      <c r="BE37" s="921"/>
    </row>
    <row r="38" spans="4:57" s="11" customFormat="1" ht="21.75" thickTop="1" thickBot="1">
      <c r="D38" s="25"/>
      <c r="E38" s="909" t="s">
        <v>831</v>
      </c>
      <c r="F38" s="27"/>
      <c r="G38" s="1233">
        <f>G15</f>
        <v>7</v>
      </c>
      <c r="H38" s="1234"/>
      <c r="I38" s="27"/>
      <c r="J38" s="31" t="s">
        <v>987</v>
      </c>
      <c r="K38" s="27"/>
      <c r="L38" s="1233">
        <f>L15</f>
        <v>12</v>
      </c>
      <c r="M38" s="1234"/>
      <c r="N38" s="29"/>
      <c r="W38" s="793"/>
      <c r="X38" s="804" t="s">
        <v>1036</v>
      </c>
      <c r="Y38" s="1042"/>
      <c r="Z38" s="1040"/>
      <c r="AA38" s="1040"/>
      <c r="AB38" s="1272">
        <f>L68</f>
        <v>0.37974683544304</v>
      </c>
      <c r="AC38" s="1272"/>
      <c r="AD38" s="1042"/>
      <c r="AE38" s="857"/>
      <c r="AF38" s="857"/>
      <c r="AG38" s="1042"/>
      <c r="AH38" s="1042"/>
      <c r="AI38" s="1042"/>
      <c r="AJ38" s="1042"/>
      <c r="AK38" s="1042"/>
      <c r="AL38" s="1042"/>
      <c r="AM38" s="1042"/>
      <c r="AN38" s="1050"/>
      <c r="AO38" s="1050"/>
      <c r="AP38" s="796"/>
      <c r="AS38" s="923"/>
      <c r="AT38" s="923"/>
      <c r="AU38" s="923"/>
      <c r="AV38" s="923"/>
      <c r="AW38" s="923"/>
      <c r="AX38" s="923"/>
      <c r="AY38" s="923"/>
      <c r="AZ38" s="923"/>
      <c r="BA38" s="923"/>
      <c r="BB38" s="923"/>
      <c r="BC38" s="923"/>
      <c r="BD38" s="923"/>
      <c r="BE38" s="923"/>
    </row>
    <row r="39" spans="4:57" s="6" customFormat="1" ht="21.75" thickTop="1" thickBot="1">
      <c r="D39" s="25"/>
      <c r="E39" s="26"/>
      <c r="F39" s="27"/>
      <c r="G39" s="30"/>
      <c r="H39" s="30"/>
      <c r="I39" s="27"/>
      <c r="J39" s="26"/>
      <c r="K39" s="27"/>
      <c r="L39" s="28"/>
      <c r="M39" s="28"/>
      <c r="N39" s="29"/>
      <c r="V39" s="11"/>
      <c r="W39" s="793"/>
      <c r="X39" s="804" t="s">
        <v>1037</v>
      </c>
      <c r="Y39" s="1042"/>
      <c r="Z39" s="1040"/>
      <c r="AA39" s="1040"/>
      <c r="AB39" s="1339">
        <f>G70</f>
        <v>-78.000000000000057</v>
      </c>
      <c r="AC39" s="1339"/>
      <c r="AD39" s="38"/>
      <c r="AE39" s="38"/>
      <c r="AF39" s="857"/>
      <c r="AG39" s="1042"/>
      <c r="AH39" s="1042"/>
      <c r="AI39" s="1042"/>
      <c r="AJ39" s="1042"/>
      <c r="AK39" s="1042"/>
      <c r="AL39" s="1042"/>
      <c r="AM39" s="1042"/>
      <c r="AN39" s="1050"/>
      <c r="AO39" s="1050"/>
      <c r="AP39" s="796"/>
      <c r="AS39" s="921"/>
      <c r="AT39" s="921"/>
      <c r="AU39" s="921"/>
      <c r="AV39" s="921"/>
      <c r="AW39" s="921"/>
      <c r="AX39" s="921"/>
      <c r="AY39" s="921"/>
      <c r="AZ39" s="921"/>
      <c r="BA39" s="921"/>
      <c r="BB39" s="921"/>
      <c r="BC39" s="921"/>
      <c r="BD39" s="921"/>
      <c r="BE39" s="921"/>
    </row>
    <row r="40" spans="4:57" s="11" customFormat="1" ht="21.75" thickTop="1" thickBot="1">
      <c r="D40" s="25"/>
      <c r="E40" s="909" t="s">
        <v>832</v>
      </c>
      <c r="F40" s="27"/>
      <c r="G40" s="1233">
        <f>G16</f>
        <v>0.5</v>
      </c>
      <c r="H40" s="1234"/>
      <c r="I40" s="27"/>
      <c r="J40" s="31" t="s">
        <v>917</v>
      </c>
      <c r="K40" s="27"/>
      <c r="L40" s="1383">
        <f>L18/100</f>
        <v>0.3</v>
      </c>
      <c r="M40" s="1384"/>
      <c r="N40" s="29"/>
      <c r="W40" s="793"/>
      <c r="X40" s="804" t="s">
        <v>1039</v>
      </c>
      <c r="Y40" s="1042"/>
      <c r="Z40" s="1040"/>
      <c r="AA40" s="1040"/>
      <c r="AB40" s="1042"/>
      <c r="AC40" s="1339">
        <f>L70</f>
        <v>-30</v>
      </c>
      <c r="AD40" s="1339"/>
      <c r="AE40" s="857"/>
      <c r="AF40" s="1339"/>
      <c r="AG40" s="1339"/>
      <c r="AH40" s="1042"/>
      <c r="AI40" s="1042"/>
      <c r="AJ40" s="1042"/>
      <c r="AK40" s="1042"/>
      <c r="AL40" s="1042"/>
      <c r="AM40" s="1042"/>
      <c r="AN40" s="1050"/>
      <c r="AO40" s="1050"/>
      <c r="AP40" s="796"/>
      <c r="AS40" s="923"/>
      <c r="AT40" s="923"/>
      <c r="AU40" s="923"/>
      <c r="AV40" s="923"/>
      <c r="AW40" s="923"/>
      <c r="AX40" s="923"/>
      <c r="AY40" s="923"/>
      <c r="AZ40" s="923"/>
      <c r="BA40" s="923"/>
      <c r="BB40" s="923"/>
      <c r="BC40" s="923"/>
      <c r="BD40" s="923"/>
      <c r="BE40" s="923"/>
    </row>
    <row r="41" spans="4:57" s="6" customFormat="1" ht="21.75" thickTop="1" thickBot="1">
      <c r="D41" s="25"/>
      <c r="E41" s="26"/>
      <c r="F41" s="27"/>
      <c r="G41" s="30"/>
      <c r="H41" s="30"/>
      <c r="I41" s="27"/>
      <c r="J41" s="26"/>
      <c r="K41" s="27"/>
      <c r="L41" s="28"/>
      <c r="M41" s="28"/>
      <c r="N41" s="29"/>
      <c r="V41" s="11"/>
      <c r="W41" s="793"/>
      <c r="X41" s="804" t="s">
        <v>1038</v>
      </c>
      <c r="Y41" s="1042"/>
      <c r="Z41" s="1040"/>
      <c r="AA41" s="1040"/>
      <c r="AB41" s="1042"/>
      <c r="AC41" s="38"/>
      <c r="AD41" s="38"/>
      <c r="AE41" s="38"/>
      <c r="AF41" s="1339">
        <f>G72</f>
        <v>54.712499999999899</v>
      </c>
      <c r="AG41" s="1339"/>
      <c r="AH41" s="1042"/>
      <c r="AI41" s="1042"/>
      <c r="AJ41" s="1042"/>
      <c r="AK41" s="1042"/>
      <c r="AL41" s="1042"/>
      <c r="AM41" s="1042"/>
      <c r="AN41" s="1050"/>
      <c r="AO41" s="1050"/>
      <c r="AP41" s="796"/>
      <c r="AS41" s="921"/>
      <c r="AT41" s="921"/>
      <c r="AU41" s="921"/>
      <c r="AV41" s="921"/>
      <c r="AW41" s="921"/>
      <c r="AX41" s="921"/>
      <c r="AY41" s="921"/>
      <c r="AZ41" s="921"/>
      <c r="BA41" s="921"/>
      <c r="BB41" s="921"/>
      <c r="BC41" s="921"/>
      <c r="BD41" s="921"/>
      <c r="BE41" s="921"/>
    </row>
    <row r="42" spans="4:57" s="11" customFormat="1" ht="21.75" thickTop="1" thickBot="1">
      <c r="D42" s="25"/>
      <c r="E42" s="31" t="s">
        <v>993</v>
      </c>
      <c r="F42" s="27"/>
      <c r="G42" s="1293">
        <f>G17</f>
        <v>55</v>
      </c>
      <c r="H42" s="1234"/>
      <c r="I42" s="27"/>
      <c r="J42" s="31" t="s">
        <v>1078</v>
      </c>
      <c r="K42" s="27"/>
      <c r="L42" s="1229">
        <f>G42-L16</f>
        <v>50</v>
      </c>
      <c r="M42" s="1230"/>
      <c r="N42" s="29"/>
      <c r="W42" s="793"/>
      <c r="X42" s="804" t="s">
        <v>1040</v>
      </c>
      <c r="Y42" s="1042"/>
      <c r="Z42" s="1040"/>
      <c r="AA42" s="1040"/>
      <c r="AB42" s="1042"/>
      <c r="AC42" s="1045"/>
      <c r="AD42" s="1045"/>
      <c r="AE42" s="18"/>
      <c r="AF42" s="18"/>
      <c r="AG42" s="1339">
        <f>L72</f>
        <v>56.712499999999991</v>
      </c>
      <c r="AH42" s="1339"/>
      <c r="AI42" s="1042"/>
      <c r="AJ42" s="1042"/>
      <c r="AK42" s="1042"/>
      <c r="AL42" s="1042"/>
      <c r="AM42" s="1042"/>
      <c r="AN42" s="1050"/>
      <c r="AO42" s="1050"/>
      <c r="AP42" s="796"/>
      <c r="AS42" s="923"/>
      <c r="AT42" s="923"/>
      <c r="AU42" s="923"/>
      <c r="AV42" s="923"/>
      <c r="AW42" s="923"/>
      <c r="AX42" s="923"/>
      <c r="AY42" s="923"/>
      <c r="AZ42" s="923"/>
      <c r="BA42" s="923"/>
      <c r="BB42" s="923"/>
      <c r="BC42" s="923"/>
      <c r="BD42" s="923"/>
      <c r="BE42" s="923"/>
    </row>
    <row r="43" spans="4:57" s="6" customFormat="1" ht="21.75" thickTop="1" thickBot="1">
      <c r="D43" s="25"/>
      <c r="E43" s="26"/>
      <c r="F43" s="27"/>
      <c r="G43" s="30"/>
      <c r="H43" s="30"/>
      <c r="I43" s="27"/>
      <c r="J43" s="26"/>
      <c r="K43" s="27"/>
      <c r="L43" s="28"/>
      <c r="M43" s="28"/>
      <c r="N43" s="29"/>
      <c r="P43" s="100"/>
      <c r="Q43" s="725"/>
      <c r="R43" s="100"/>
      <c r="S43" s="100"/>
      <c r="V43" s="11"/>
      <c r="W43" s="793"/>
      <c r="X43" s="804" t="s">
        <v>1152</v>
      </c>
      <c r="Y43" s="1042"/>
      <c r="Z43" s="1040"/>
      <c r="AA43" s="1040"/>
      <c r="AB43" s="1042"/>
      <c r="AC43" s="1045"/>
      <c r="AD43" s="1045"/>
      <c r="AE43" s="1313">
        <f>G56/G60</f>
        <v>3.291666666666667</v>
      </c>
      <c r="AF43" s="1313"/>
      <c r="AG43" s="1045"/>
      <c r="AH43" s="1045"/>
      <c r="AI43" s="1042"/>
      <c r="AJ43" s="1042"/>
      <c r="AK43" s="1042"/>
      <c r="AL43" s="1042"/>
      <c r="AM43" s="1042"/>
      <c r="AN43" s="1050"/>
      <c r="AO43" s="1050"/>
      <c r="AP43" s="796"/>
      <c r="AS43" s="921"/>
      <c r="AT43" s="921"/>
      <c r="AU43" s="921"/>
      <c r="AV43" s="921"/>
      <c r="AW43" s="921"/>
      <c r="AX43" s="921"/>
      <c r="AY43" s="921"/>
      <c r="AZ43" s="921"/>
      <c r="BA43" s="921"/>
      <c r="BB43" s="921"/>
      <c r="BC43" s="921"/>
      <c r="BD43" s="921"/>
      <c r="BE43" s="921"/>
    </row>
    <row r="44" spans="4:57" s="11" customFormat="1" ht="21.75" thickTop="1" thickBot="1">
      <c r="D44" s="25"/>
      <c r="E44" s="31" t="s">
        <v>994</v>
      </c>
      <c r="F44" s="27"/>
      <c r="G44" s="1293">
        <f>L17</f>
        <v>80</v>
      </c>
      <c r="H44" s="1234"/>
      <c r="I44" s="27"/>
      <c r="J44" s="31" t="s">
        <v>1077</v>
      </c>
      <c r="K44" s="27"/>
      <c r="L44" s="1229">
        <f>G44-L16</f>
        <v>75</v>
      </c>
      <c r="M44" s="1230"/>
      <c r="N44" s="29"/>
      <c r="P44" s="101"/>
      <c r="Q44" s="101"/>
      <c r="R44" s="101"/>
      <c r="S44" s="101"/>
      <c r="W44" s="793"/>
      <c r="X44" s="804" t="s">
        <v>1041</v>
      </c>
      <c r="Y44" s="1042"/>
      <c r="Z44" s="1040"/>
      <c r="AA44" s="38"/>
      <c r="AB44" s="1339">
        <f>L74</f>
        <v>-84.583333333333371</v>
      </c>
      <c r="AC44" s="1339"/>
      <c r="AD44" s="18"/>
      <c r="AE44" s="18"/>
      <c r="AF44" s="1042"/>
      <c r="AG44" s="1042"/>
      <c r="AH44" s="1042"/>
      <c r="AI44" s="1042"/>
      <c r="AJ44" s="1042"/>
      <c r="AK44" s="1042"/>
      <c r="AL44" s="1042"/>
      <c r="AM44" s="1042"/>
      <c r="AN44" s="1050"/>
      <c r="AO44" s="1050"/>
      <c r="AP44" s="796"/>
      <c r="AS44" s="923"/>
      <c r="AT44" s="923"/>
      <c r="AU44" s="923"/>
      <c r="AV44" s="923"/>
      <c r="AW44" s="923"/>
      <c r="AX44" s="923"/>
      <c r="AY44" s="923"/>
      <c r="AZ44" s="923"/>
      <c r="BA44" s="923"/>
      <c r="BB44" s="923"/>
      <c r="BC44" s="923"/>
      <c r="BD44" s="923"/>
      <c r="BE44" s="923"/>
    </row>
    <row r="45" spans="4:57" s="6" customFormat="1" ht="21.75" thickTop="1" thickBot="1">
      <c r="D45" s="25"/>
      <c r="E45" s="26"/>
      <c r="F45" s="27"/>
      <c r="G45" s="30"/>
      <c r="H45" s="30"/>
      <c r="I45" s="27"/>
      <c r="J45" s="26"/>
      <c r="K45" s="27"/>
      <c r="L45" s="28"/>
      <c r="M45" s="28"/>
      <c r="N45" s="29"/>
      <c r="P45" s="100"/>
      <c r="Q45" s="100"/>
      <c r="R45" s="100"/>
      <c r="S45" s="100"/>
      <c r="V45" s="11"/>
      <c r="W45" s="793"/>
      <c r="X45" s="804"/>
      <c r="Y45" s="1042"/>
      <c r="Z45" s="1040"/>
      <c r="AA45" s="38"/>
      <c r="AB45" s="1047"/>
      <c r="AC45" s="1047"/>
      <c r="AD45" s="18"/>
      <c r="AE45" s="18"/>
      <c r="AF45" s="1042"/>
      <c r="AG45" s="1042"/>
      <c r="AH45" s="1042"/>
      <c r="AI45" s="1042"/>
      <c r="AJ45" s="1042"/>
      <c r="AK45" s="1042"/>
      <c r="AL45" s="1042"/>
      <c r="AM45" s="1042"/>
      <c r="AN45" s="1050"/>
      <c r="AO45" s="1050"/>
      <c r="AP45" s="796"/>
      <c r="AS45" s="921"/>
      <c r="AT45" s="921"/>
      <c r="AU45" s="921"/>
      <c r="AV45" s="921"/>
      <c r="AW45" s="921"/>
      <c r="AX45" s="921"/>
      <c r="AY45" s="921"/>
      <c r="AZ45" s="921"/>
      <c r="BA45" s="921"/>
      <c r="BB45" s="921"/>
      <c r="BC45" s="921"/>
      <c r="BD45" s="921"/>
      <c r="BE45" s="921"/>
    </row>
    <row r="46" spans="4:57" s="6" customFormat="1" ht="21.75" thickTop="1" thickBot="1">
      <c r="D46" s="25"/>
      <c r="E46" s="31" t="s">
        <v>995</v>
      </c>
      <c r="F46" s="27"/>
      <c r="G46" s="1229">
        <f>G38/6</f>
        <v>1.1666666666666667</v>
      </c>
      <c r="H46" s="1230"/>
      <c r="I46" s="27"/>
      <c r="J46" s="31" t="s">
        <v>996</v>
      </c>
      <c r="K46" s="27"/>
      <c r="L46" s="1229">
        <f>G32*G46/(G38-G46)</f>
        <v>13.333333333333336</v>
      </c>
      <c r="M46" s="1230"/>
      <c r="N46" s="29"/>
      <c r="P46" s="101"/>
      <c r="Q46" s="101"/>
      <c r="R46" s="100"/>
      <c r="S46" s="100"/>
      <c r="V46" s="11"/>
      <c r="W46" s="793" t="s">
        <v>1042</v>
      </c>
      <c r="X46" s="804"/>
      <c r="Y46" s="1042"/>
      <c r="Z46" s="1042"/>
      <c r="AA46" s="799"/>
      <c r="AB46" s="1042"/>
      <c r="AC46" s="1042"/>
      <c r="AD46" s="1042"/>
      <c r="AE46" s="1042"/>
      <c r="AF46" s="1042"/>
      <c r="AG46" s="1042"/>
      <c r="AH46" s="1042"/>
      <c r="AI46" s="1042"/>
      <c r="AJ46" s="1042"/>
      <c r="AK46" s="1042"/>
      <c r="AL46" s="1042"/>
      <c r="AM46" s="1042"/>
      <c r="AN46" s="1050"/>
      <c r="AO46" s="1050"/>
      <c r="AP46" s="796"/>
      <c r="AS46" s="921"/>
      <c r="AT46" s="921"/>
      <c r="AU46" s="921"/>
      <c r="AV46" s="921"/>
      <c r="AW46" s="921"/>
      <c r="AX46" s="921"/>
      <c r="AY46" s="921"/>
      <c r="AZ46" s="921"/>
      <c r="BA46" s="921"/>
      <c r="BB46" s="921"/>
      <c r="BC46" s="921"/>
      <c r="BD46" s="921"/>
      <c r="BE46" s="921"/>
    </row>
    <row r="47" spans="4:57" s="37" customFormat="1" ht="21.75" thickTop="1" thickBot="1">
      <c r="D47" s="25"/>
      <c r="E47" s="26"/>
      <c r="F47" s="27"/>
      <c r="G47" s="30"/>
      <c r="H47" s="30"/>
      <c r="I47" s="27"/>
      <c r="J47" s="26"/>
      <c r="K47" s="27"/>
      <c r="L47" s="28"/>
      <c r="M47" s="28"/>
      <c r="N47" s="29"/>
      <c r="P47" s="776"/>
      <c r="Q47" s="102"/>
      <c r="R47" s="103"/>
      <c r="S47" s="103"/>
      <c r="V47" s="11"/>
      <c r="W47" s="793"/>
      <c r="X47" s="804" t="s">
        <v>1044</v>
      </c>
      <c r="Y47" s="1042"/>
      <c r="Z47" s="1042"/>
      <c r="AA47" s="799"/>
      <c r="AB47" s="1213"/>
      <c r="AC47" s="1213"/>
      <c r="AD47" s="1042"/>
      <c r="AE47" s="1042"/>
      <c r="AF47" s="1042"/>
      <c r="AG47" s="1042"/>
      <c r="AH47" s="1042"/>
      <c r="AI47" s="1042"/>
      <c r="AJ47" s="1042"/>
      <c r="AK47" s="1042"/>
      <c r="AL47" s="1042"/>
      <c r="AM47" s="1042"/>
      <c r="AN47" s="1050"/>
      <c r="AO47" s="1050"/>
      <c r="AP47" s="796"/>
      <c r="AS47" s="921"/>
      <c r="AT47" s="921"/>
      <c r="AU47" s="921"/>
      <c r="AV47" s="921"/>
      <c r="AW47" s="921"/>
      <c r="AX47" s="921"/>
      <c r="AY47" s="921"/>
      <c r="AZ47" s="921"/>
      <c r="BA47" s="921"/>
      <c r="BB47" s="921"/>
      <c r="BC47" s="921"/>
      <c r="BD47" s="921"/>
      <c r="BE47" s="921"/>
    </row>
    <row r="48" spans="4:57" s="6" customFormat="1" ht="21.75" thickTop="1" thickBot="1">
      <c r="D48" s="25"/>
      <c r="E48" s="31" t="s">
        <v>997</v>
      </c>
      <c r="F48" s="27"/>
      <c r="G48" s="1229">
        <f>G32+L46</f>
        <v>80</v>
      </c>
      <c r="H48" s="1230"/>
      <c r="I48" s="27"/>
      <c r="J48" s="31" t="s">
        <v>998</v>
      </c>
      <c r="K48" s="27"/>
      <c r="L48" s="1229">
        <f>L32-L46</f>
        <v>126.66666666666666</v>
      </c>
      <c r="M48" s="1230"/>
      <c r="N48" s="29"/>
      <c r="P48" s="101"/>
      <c r="Q48" s="101"/>
      <c r="R48" s="100"/>
      <c r="S48" s="100"/>
      <c r="V48" s="11"/>
      <c r="W48" s="793"/>
      <c r="X48" s="1417">
        <f>L76</f>
        <v>95</v>
      </c>
      <c r="Y48" s="1417"/>
      <c r="Z48" s="1365"/>
      <c r="AA48" s="1365"/>
      <c r="AB48" s="1366"/>
      <c r="AC48" s="1366"/>
      <c r="AD48" s="18"/>
      <c r="AE48" s="809"/>
      <c r="AF48" s="1042"/>
      <c r="AG48" s="1042"/>
      <c r="AH48" s="1042"/>
      <c r="AI48" s="1042"/>
      <c r="AJ48" s="1042"/>
      <c r="AK48" s="1042"/>
      <c r="AL48" s="1042"/>
      <c r="AM48" s="1042"/>
      <c r="AN48" s="1050"/>
      <c r="AO48" s="1050"/>
      <c r="AP48" s="796"/>
      <c r="AS48" s="921"/>
      <c r="AT48" s="921"/>
      <c r="AU48" s="921"/>
      <c r="AV48" s="921"/>
      <c r="AW48" s="921"/>
      <c r="AX48" s="921"/>
      <c r="AY48" s="921"/>
      <c r="AZ48" s="921"/>
      <c r="BA48" s="921"/>
      <c r="BB48" s="921"/>
      <c r="BC48" s="921"/>
      <c r="BD48" s="921"/>
      <c r="BE48" s="921"/>
    </row>
    <row r="49" spans="2:57" s="38" customFormat="1" ht="21.75" thickTop="1" thickBot="1">
      <c r="D49" s="25"/>
      <c r="E49" s="26"/>
      <c r="F49" s="27"/>
      <c r="G49" s="30"/>
      <c r="H49" s="30"/>
      <c r="I49" s="27"/>
      <c r="J49" s="26"/>
      <c r="K49" s="27"/>
      <c r="L49" s="28"/>
      <c r="M49" s="28"/>
      <c r="N49" s="29"/>
      <c r="P49" s="104"/>
      <c r="Q49" s="104"/>
      <c r="R49" s="105"/>
      <c r="S49" s="105"/>
      <c r="V49" s="1001"/>
      <c r="W49" s="793" t="s">
        <v>925</v>
      </c>
      <c r="X49" s="1042"/>
      <c r="Y49" s="1042"/>
      <c r="Z49" s="1042"/>
      <c r="AA49" s="1042"/>
      <c r="AB49" s="985"/>
      <c r="AC49" s="1042"/>
      <c r="AD49" s="1042"/>
      <c r="AE49" s="1042"/>
      <c r="AF49" s="1042"/>
      <c r="AG49" s="1042"/>
      <c r="AH49" s="1041"/>
      <c r="AI49" s="1041"/>
      <c r="AJ49" s="1042"/>
      <c r="AK49" s="1042"/>
      <c r="AL49" s="1042"/>
      <c r="AM49" s="1043"/>
      <c r="AN49" s="1050"/>
      <c r="AO49" s="1050"/>
      <c r="AP49" s="796"/>
      <c r="AS49" s="924"/>
      <c r="AT49" s="924"/>
      <c r="AU49" s="924"/>
      <c r="AV49" s="924"/>
      <c r="AW49" s="924"/>
      <c r="AX49" s="924"/>
      <c r="AY49" s="924"/>
      <c r="AZ49" s="924"/>
      <c r="BA49" s="924"/>
      <c r="BB49" s="924"/>
      <c r="BC49" s="924"/>
      <c r="BD49" s="924"/>
      <c r="BE49" s="924"/>
    </row>
    <row r="50" spans="2:57" s="38" customFormat="1" ht="21.75" thickTop="1" thickBot="1">
      <c r="D50" s="25"/>
      <c r="E50" s="31" t="s">
        <v>1000</v>
      </c>
      <c r="F50" s="27"/>
      <c r="G50" s="1229">
        <f>G48/L38</f>
        <v>6.666666666666667</v>
      </c>
      <c r="H50" s="1230"/>
      <c r="I50" s="27"/>
      <c r="J50" s="31" t="s">
        <v>999</v>
      </c>
      <c r="K50" s="27"/>
      <c r="L50" s="1229">
        <f>L48/L38</f>
        <v>10.555555555555555</v>
      </c>
      <c r="M50" s="1230"/>
      <c r="N50" s="29"/>
      <c r="P50" s="104"/>
      <c r="Q50" s="104"/>
      <c r="R50" s="105"/>
      <c r="S50" s="105"/>
      <c r="V50" s="11"/>
      <c r="W50" s="793"/>
      <c r="X50" s="804" t="s">
        <v>1045</v>
      </c>
      <c r="Y50" s="1042"/>
      <c r="Z50" s="1042"/>
      <c r="AA50" s="1224">
        <f>G78</f>
        <v>9.6824583655185421</v>
      </c>
      <c r="AB50" s="1224"/>
      <c r="AC50" s="1042"/>
      <c r="AD50" s="1042"/>
      <c r="AE50" s="1042"/>
      <c r="AF50" s="1042"/>
      <c r="AG50" s="1042"/>
      <c r="AH50" s="1042"/>
      <c r="AI50" s="1042"/>
      <c r="AJ50" s="1042"/>
      <c r="AK50" s="1042"/>
      <c r="AL50" s="862"/>
      <c r="AM50" s="1042"/>
      <c r="AN50" s="1050"/>
      <c r="AO50" s="1050"/>
      <c r="AP50" s="796"/>
      <c r="AS50" s="924"/>
      <c r="AT50" s="924"/>
      <c r="AU50" s="924"/>
      <c r="AV50" s="924"/>
      <c r="AW50" s="924"/>
      <c r="AX50" s="924"/>
      <c r="AY50" s="924"/>
      <c r="AZ50" s="924"/>
      <c r="BA50" s="924"/>
      <c r="BB50" s="924"/>
      <c r="BC50" s="924"/>
      <c r="BD50" s="924"/>
      <c r="BE50" s="924"/>
    </row>
    <row r="51" spans="2:57" s="38" customFormat="1" ht="21.75" thickTop="1" thickBot="1">
      <c r="D51" s="25"/>
      <c r="E51" s="26"/>
      <c r="F51" s="27"/>
      <c r="G51" s="30"/>
      <c r="H51" s="30"/>
      <c r="I51" s="27"/>
      <c r="J51" s="26"/>
      <c r="K51" s="27"/>
      <c r="L51" s="28"/>
      <c r="M51" s="28"/>
      <c r="N51" s="29"/>
      <c r="P51" s="104"/>
      <c r="Q51" s="104"/>
      <c r="R51" s="105"/>
      <c r="S51" s="105"/>
      <c r="V51" s="18"/>
      <c r="W51" s="793"/>
      <c r="X51" s="804" t="s">
        <v>1046</v>
      </c>
      <c r="Y51" s="1042"/>
      <c r="Z51" s="1042"/>
      <c r="AA51" s="1224">
        <f>L78</f>
        <v>28.401877872187725</v>
      </c>
      <c r="AB51" s="1224"/>
      <c r="AD51" s="1042"/>
      <c r="AE51" s="1042"/>
      <c r="AF51" s="1042"/>
      <c r="AG51" s="1042"/>
      <c r="AH51" s="1042"/>
      <c r="AI51" s="1042"/>
      <c r="AJ51" s="1042"/>
      <c r="AK51" s="1042"/>
      <c r="AL51" s="862"/>
      <c r="AM51" s="1042"/>
      <c r="AN51" s="1050"/>
      <c r="AO51" s="1050"/>
      <c r="AP51" s="796"/>
      <c r="AS51" s="924"/>
      <c r="AT51" s="924"/>
      <c r="AU51" s="924"/>
      <c r="AV51" s="924"/>
      <c r="AW51" s="924"/>
      <c r="AX51" s="924"/>
      <c r="AY51" s="924"/>
      <c r="AZ51" s="924"/>
      <c r="BA51" s="924"/>
      <c r="BB51" s="924"/>
      <c r="BC51" s="924"/>
      <c r="BD51" s="924"/>
      <c r="BE51" s="924"/>
    </row>
    <row r="52" spans="2:57" s="38" customFormat="1" ht="21.75" thickTop="1" thickBot="1">
      <c r="D52" s="25"/>
      <c r="E52" s="31" t="s">
        <v>1002</v>
      </c>
      <c r="F52" s="27"/>
      <c r="G52" s="1291">
        <f>CEILING(2*(G40+G34/2+G46),0.05)</f>
        <v>3.95</v>
      </c>
      <c r="H52" s="1292"/>
      <c r="I52" s="27"/>
      <c r="J52" s="31" t="s">
        <v>1003</v>
      </c>
      <c r="K52" s="27"/>
      <c r="L52" s="1229">
        <f>CEILING((-(L36-L34)+((L36-L34)^2-4*(-L50))^0.5)/(2),0.05)</f>
        <v>3</v>
      </c>
      <c r="M52" s="1230"/>
      <c r="N52" s="29"/>
      <c r="P52" s="104"/>
      <c r="Q52" s="104"/>
      <c r="R52" s="105"/>
      <c r="S52" s="105"/>
      <c r="V52" s="18"/>
      <c r="W52" s="793"/>
      <c r="X52" s="804" t="s">
        <v>1047</v>
      </c>
      <c r="Y52" s="1042"/>
      <c r="Z52" s="1224">
        <f>G80</f>
        <v>16.510104374861207</v>
      </c>
      <c r="AA52" s="1224"/>
      <c r="AB52" s="1038"/>
      <c r="AD52" s="1042"/>
      <c r="AE52" s="819" t="str">
        <f>L80</f>
        <v>Use sttirups</v>
      </c>
      <c r="AF52" s="1042"/>
      <c r="AG52" s="1042"/>
      <c r="AH52" s="1042"/>
      <c r="AI52" s="1042"/>
      <c r="AJ52" s="1042"/>
      <c r="AK52" s="1042"/>
      <c r="AL52" s="862"/>
      <c r="AM52" s="1042"/>
      <c r="AN52" s="1050"/>
      <c r="AO52" s="1050"/>
      <c r="AP52" s="796"/>
      <c r="AS52" s="924"/>
      <c r="AT52" s="924"/>
      <c r="AU52" s="924"/>
      <c r="AV52" s="924"/>
      <c r="AW52" s="924"/>
      <c r="AX52" s="924"/>
      <c r="AY52" s="924"/>
      <c r="AZ52" s="924"/>
      <c r="BA52" s="924"/>
      <c r="BB52" s="924"/>
      <c r="BC52" s="924"/>
      <c r="BD52" s="924"/>
      <c r="BE52" s="924"/>
    </row>
    <row r="53" spans="2:57" s="38" customFormat="1" ht="21.75" thickTop="1" thickBot="1">
      <c r="D53" s="25"/>
      <c r="E53" s="26"/>
      <c r="F53" s="27"/>
      <c r="G53" s="30"/>
      <c r="H53" s="30"/>
      <c r="I53" s="27"/>
      <c r="J53" s="26"/>
      <c r="K53" s="27"/>
      <c r="L53" s="28"/>
      <c r="M53" s="28"/>
      <c r="N53" s="29"/>
      <c r="P53" s="99"/>
      <c r="Q53" s="99"/>
      <c r="V53" s="18"/>
      <c r="W53" s="793"/>
      <c r="X53" s="804" t="s">
        <v>1048</v>
      </c>
      <c r="Y53" s="1042"/>
      <c r="Z53" s="1224">
        <f>G82</f>
        <v>11.668875192101936</v>
      </c>
      <c r="AA53" s="1224"/>
      <c r="AD53" s="1042"/>
      <c r="AF53" s="1042"/>
      <c r="AG53" s="1042"/>
      <c r="AH53" s="1042"/>
      <c r="AI53" s="1042"/>
      <c r="AJ53" s="1042"/>
      <c r="AK53" s="1042"/>
      <c r="AL53" s="862"/>
      <c r="AM53" s="1042"/>
      <c r="AN53" s="1050"/>
      <c r="AO53" s="1050"/>
      <c r="AP53" s="796"/>
      <c r="AS53" s="924"/>
      <c r="AT53" s="924"/>
      <c r="AU53" s="924"/>
      <c r="AV53" s="924"/>
      <c r="AW53" s="924"/>
      <c r="AX53" s="924"/>
      <c r="AY53" s="924"/>
      <c r="AZ53" s="924"/>
      <c r="BA53" s="924"/>
      <c r="BB53" s="924"/>
      <c r="BC53" s="924"/>
      <c r="BD53" s="924"/>
      <c r="BE53" s="924"/>
    </row>
    <row r="54" spans="2:57" s="38" customFormat="1" ht="21.75" thickTop="1" thickBot="1">
      <c r="D54" s="25"/>
      <c r="E54" s="31" t="s">
        <v>1001</v>
      </c>
      <c r="F54" s="27"/>
      <c r="G54" s="1229">
        <f>CEILING(G50/G52,0.05)</f>
        <v>1.7000000000000002</v>
      </c>
      <c r="H54" s="1230"/>
      <c r="I54" s="27"/>
      <c r="J54" s="31" t="s">
        <v>1004</v>
      </c>
      <c r="K54" s="27"/>
      <c r="L54" s="1229">
        <f>CEILING(L50/L52,0.05)</f>
        <v>3.5500000000000003</v>
      </c>
      <c r="M54" s="1230"/>
      <c r="N54" s="29"/>
      <c r="P54" s="99"/>
      <c r="Q54" s="99"/>
      <c r="V54" s="18"/>
      <c r="W54" s="793"/>
      <c r="X54" s="987" t="s">
        <v>1049</v>
      </c>
      <c r="Y54" s="1042"/>
      <c r="Z54" s="1038"/>
      <c r="AA54" s="1038"/>
      <c r="AB54" s="1038"/>
      <c r="AD54" s="1042"/>
      <c r="AF54" s="1042"/>
      <c r="AG54" s="1042"/>
      <c r="AH54" s="1042"/>
      <c r="AI54" s="1042"/>
      <c r="AJ54" s="1042"/>
      <c r="AK54" s="1042"/>
      <c r="AL54" s="862"/>
      <c r="AM54" s="1042"/>
      <c r="AN54" s="1050"/>
      <c r="AO54" s="1050"/>
      <c r="AP54" s="796"/>
      <c r="AS54" s="924"/>
      <c r="AT54" s="924"/>
      <c r="AU54" s="924"/>
      <c r="AV54" s="924"/>
      <c r="AW54" s="924"/>
      <c r="AX54" s="924"/>
      <c r="AY54" s="924"/>
      <c r="AZ54" s="924"/>
      <c r="BA54" s="924"/>
      <c r="BB54" s="924"/>
      <c r="BC54" s="924"/>
      <c r="BD54" s="924"/>
      <c r="BE54" s="924"/>
    </row>
    <row r="55" spans="2:57" s="6" customFormat="1" ht="21.75" thickTop="1" thickBot="1">
      <c r="D55" s="25"/>
      <c r="E55" s="26"/>
      <c r="F55" s="27"/>
      <c r="G55" s="30"/>
      <c r="H55" s="30"/>
      <c r="I55" s="27"/>
      <c r="J55" s="26"/>
      <c r="K55" s="27"/>
      <c r="L55" s="28"/>
      <c r="M55" s="28"/>
      <c r="N55" s="29"/>
      <c r="V55" s="18"/>
      <c r="W55" s="793"/>
      <c r="X55" s="1440">
        <f>(M82*VLOOKUP(L20,tables!E2:H13,4,FALSE)*(L30/1.15)/(G76*G82))</f>
        <v>13.490259041837206</v>
      </c>
      <c r="Y55" s="1440"/>
      <c r="Z55" s="1038"/>
      <c r="AA55" s="1020" t="str">
        <f>L82</f>
        <v>8 Ø 12 /m</v>
      </c>
      <c r="AB55" s="1437">
        <f>M82</f>
        <v>4</v>
      </c>
      <c r="AC55" s="1437"/>
      <c r="AD55" s="1063"/>
      <c r="AE55" s="819" t="str">
        <f>IF(AND(X55&lt;=20,X55&gt;=10),"Safe",IF(X55&gt;10,"Use smaller Østirrups","Use bigger Østirrups"))</f>
        <v>Safe</v>
      </c>
      <c r="AF55" s="38"/>
      <c r="AG55" s="1042"/>
      <c r="AH55" s="1042"/>
      <c r="AI55" s="1042"/>
      <c r="AJ55" s="1042"/>
      <c r="AK55" s="1042"/>
      <c r="AL55" s="862"/>
      <c r="AM55" s="1042"/>
      <c r="AN55" s="1050"/>
      <c r="AO55" s="1050"/>
      <c r="AP55" s="796"/>
      <c r="AS55" s="921"/>
      <c r="AT55" s="921"/>
      <c r="AU55" s="921"/>
      <c r="AV55" s="921"/>
      <c r="AW55" s="921"/>
      <c r="AX55" s="921"/>
      <c r="AY55" s="921"/>
      <c r="AZ55" s="921"/>
      <c r="BA55" s="921"/>
      <c r="BB55" s="921"/>
      <c r="BC55" s="921"/>
      <c r="BD55" s="921"/>
      <c r="BE55" s="921"/>
    </row>
    <row r="56" spans="2:57" s="38" customFormat="1" ht="21.75" thickTop="1" thickBot="1">
      <c r="D56" s="25"/>
      <c r="E56" s="31" t="s">
        <v>1009</v>
      </c>
      <c r="F56" s="27"/>
      <c r="G56" s="1229">
        <f>G12</f>
        <v>100</v>
      </c>
      <c r="H56" s="1230"/>
      <c r="I56" s="27"/>
      <c r="J56" s="31" t="s">
        <v>1010</v>
      </c>
      <c r="K56" s="27"/>
      <c r="L56" s="1229">
        <f>L12</f>
        <v>210</v>
      </c>
      <c r="M56" s="1230"/>
      <c r="N56" s="29"/>
      <c r="V56" s="18"/>
      <c r="W56" s="793" t="s">
        <v>718</v>
      </c>
      <c r="X56" s="1042"/>
      <c r="Y56" s="1042"/>
      <c r="Z56" s="1042"/>
      <c r="AA56" s="1042"/>
      <c r="AB56" s="1042"/>
      <c r="AC56" s="1042"/>
      <c r="AD56" s="1042"/>
      <c r="AE56" s="1042"/>
      <c r="AF56" s="1042"/>
      <c r="AG56" s="1042"/>
      <c r="AH56" s="1042"/>
      <c r="AI56" s="1042"/>
      <c r="AJ56" s="1042"/>
      <c r="AK56" s="1042"/>
      <c r="AL56" s="1042"/>
      <c r="AM56" s="1042"/>
      <c r="AN56" s="787"/>
      <c r="AO56" s="787"/>
      <c r="AP56" s="801"/>
      <c r="AS56" s="924"/>
      <c r="AT56" s="924"/>
      <c r="AU56" s="924"/>
      <c r="AV56" s="924"/>
      <c r="AW56" s="924"/>
      <c r="AX56" s="924"/>
      <c r="AY56" s="924"/>
      <c r="AZ56" s="924"/>
      <c r="BA56" s="924"/>
      <c r="BB56" s="924"/>
      <c r="BC56" s="924"/>
      <c r="BD56" s="924"/>
      <c r="BE56" s="924"/>
    </row>
    <row r="57" spans="2:57" s="6" customFormat="1" ht="21.75" thickTop="1" thickBot="1">
      <c r="D57" s="25"/>
      <c r="E57" s="26"/>
      <c r="F57" s="27"/>
      <c r="G57" s="30"/>
      <c r="H57" s="30"/>
      <c r="I57" s="27"/>
      <c r="J57" s="26"/>
      <c r="K57" s="27"/>
      <c r="L57" s="28"/>
      <c r="M57" s="28"/>
      <c r="N57" s="29"/>
      <c r="V57" s="11"/>
      <c r="W57" s="793" t="s">
        <v>1153</v>
      </c>
      <c r="X57" s="1042"/>
      <c r="Y57" s="1042"/>
      <c r="Z57" s="1042"/>
      <c r="AA57" s="1042"/>
      <c r="AB57" s="1042"/>
      <c r="AC57" s="1042"/>
      <c r="AD57" s="1042"/>
      <c r="AE57" s="1042"/>
      <c r="AF57" s="1042"/>
      <c r="AG57" s="1042"/>
      <c r="AH57" s="1042"/>
      <c r="AI57" s="1042"/>
      <c r="AJ57" s="1042"/>
      <c r="AK57" s="1042"/>
      <c r="AL57" s="1042"/>
      <c r="AM57" s="1042"/>
      <c r="AN57" s="787"/>
      <c r="AO57" s="787"/>
      <c r="AP57" s="801"/>
      <c r="AS57" s="921"/>
      <c r="AT57" s="921"/>
      <c r="AU57" s="921"/>
      <c r="AV57" s="921"/>
      <c r="AW57" s="921"/>
      <c r="AX57" s="921"/>
      <c r="AY57" s="921"/>
      <c r="AZ57" s="921"/>
      <c r="BA57" s="921"/>
      <c r="BB57" s="921"/>
      <c r="BC57" s="921"/>
      <c r="BD57" s="921"/>
      <c r="BE57" s="921"/>
    </row>
    <row r="58" spans="2:57" s="38" customFormat="1" ht="21.75" thickTop="1" thickBot="1">
      <c r="B58" s="958"/>
      <c r="D58" s="25"/>
      <c r="E58" s="31" t="s">
        <v>1011</v>
      </c>
      <c r="F58" s="27"/>
      <c r="G58" s="1229">
        <f>1.5*G48</f>
        <v>120</v>
      </c>
      <c r="H58" s="1230"/>
      <c r="I58" s="27"/>
      <c r="J58" s="31" t="s">
        <v>1067</v>
      </c>
      <c r="K58" s="27"/>
      <c r="L58" s="1229">
        <f>1.5*L48</f>
        <v>190</v>
      </c>
      <c r="M58" s="1230"/>
      <c r="N58" s="29"/>
      <c r="V58" s="18"/>
      <c r="W58" s="793"/>
      <c r="X58" s="818" t="s">
        <v>908</v>
      </c>
      <c r="Y58" s="1042"/>
      <c r="Z58" s="1042"/>
      <c r="AA58" s="1228">
        <f>G86</f>
        <v>44.912776291010033</v>
      </c>
      <c r="AB58" s="1228"/>
      <c r="AC58" s="1042"/>
      <c r="AD58" s="1042"/>
      <c r="AE58" s="1042"/>
      <c r="AF58" s="1042"/>
      <c r="AG58" s="1042"/>
      <c r="AH58" s="1042"/>
      <c r="AI58" s="1042"/>
      <c r="AJ58" s="1042"/>
      <c r="AK58" s="1042"/>
      <c r="AL58" s="1042"/>
      <c r="AM58" s="1042"/>
      <c r="AN58" s="787"/>
      <c r="AO58" s="787"/>
      <c r="AP58" s="801"/>
      <c r="AS58" s="924"/>
      <c r="AT58" s="924"/>
      <c r="AU58" s="924"/>
      <c r="AV58" s="924"/>
      <c r="AW58" s="924"/>
      <c r="AX58" s="924"/>
      <c r="AY58" s="924"/>
      <c r="AZ58" s="924"/>
      <c r="BA58" s="924"/>
      <c r="BB58" s="924"/>
      <c r="BC58" s="924"/>
      <c r="BD58" s="924"/>
      <c r="BE58" s="924"/>
    </row>
    <row r="59" spans="2:57" s="6" customFormat="1" ht="21.75" thickTop="1" thickBot="1">
      <c r="C59" s="726"/>
      <c r="D59" s="25"/>
      <c r="E59" s="26"/>
      <c r="F59" s="27"/>
      <c r="G59" s="30"/>
      <c r="H59" s="30"/>
      <c r="I59" s="27"/>
      <c r="J59" s="26"/>
      <c r="K59" s="27"/>
      <c r="L59" s="28"/>
      <c r="M59" s="28"/>
      <c r="N59" s="29"/>
      <c r="Q59" s="98"/>
      <c r="V59" s="11"/>
      <c r="W59" s="793"/>
      <c r="X59" s="804" t="s">
        <v>1155</v>
      </c>
      <c r="Y59" s="18"/>
      <c r="Z59" s="18"/>
      <c r="AA59" s="1228">
        <f>L84</f>
        <v>26.125000000000004</v>
      </c>
      <c r="AB59" s="1228"/>
      <c r="AC59" s="1042"/>
      <c r="AD59" s="1042"/>
      <c r="AE59" s="1042"/>
      <c r="AF59" s="1042"/>
      <c r="AG59" s="1042"/>
      <c r="AH59" s="1042"/>
      <c r="AI59" s="1042"/>
      <c r="AJ59" s="1042"/>
      <c r="AK59" s="1042"/>
      <c r="AL59" s="1042"/>
      <c r="AM59" s="1042"/>
      <c r="AN59" s="1050"/>
      <c r="AO59" s="787"/>
      <c r="AP59" s="801"/>
      <c r="AS59" s="921"/>
      <c r="AT59" s="921"/>
      <c r="AU59" s="921"/>
      <c r="AV59" s="921"/>
      <c r="AW59" s="921"/>
      <c r="AX59" s="921"/>
      <c r="AY59" s="921"/>
      <c r="AZ59" s="921"/>
      <c r="BA59" s="921"/>
      <c r="BB59" s="921"/>
      <c r="BC59" s="921"/>
      <c r="BD59" s="921"/>
      <c r="BE59" s="921"/>
    </row>
    <row r="60" spans="2:57" s="38" customFormat="1" ht="21.75" thickTop="1" thickBot="1">
      <c r="D60" s="25"/>
      <c r="E60" s="31" t="s">
        <v>1007</v>
      </c>
      <c r="F60" s="27"/>
      <c r="G60" s="1229">
        <f>G58/G52</f>
        <v>30.379746835443036</v>
      </c>
      <c r="H60" s="1230"/>
      <c r="I60" s="27"/>
      <c r="J60" s="31" t="s">
        <v>1008</v>
      </c>
      <c r="K60" s="27"/>
      <c r="L60" s="1229">
        <f>L58/L52</f>
        <v>63.333333333333336</v>
      </c>
      <c r="M60" s="1230"/>
      <c r="N60" s="29"/>
      <c r="V60" s="18"/>
      <c r="W60" s="793"/>
      <c r="X60" s="821">
        <f>G90</f>
        <v>12</v>
      </c>
      <c r="Y60" s="820" t="str">
        <f>H90</f>
        <v>Ø22</v>
      </c>
      <c r="Z60" s="941"/>
      <c r="AA60" s="939"/>
      <c r="AB60" s="940"/>
      <c r="AC60" s="1042"/>
      <c r="AE60" s="840"/>
      <c r="AF60" s="1042"/>
      <c r="AG60" s="1042"/>
      <c r="AH60" s="1042"/>
      <c r="AI60" s="839"/>
      <c r="AJ60" s="820"/>
      <c r="AK60" s="1042"/>
      <c r="AL60" s="1042"/>
      <c r="AM60" s="1042"/>
      <c r="AN60" s="787"/>
      <c r="AO60" s="1050"/>
      <c r="AP60" s="796"/>
      <c r="AS60" s="924"/>
      <c r="AT60" s="924"/>
      <c r="AU60" s="924"/>
      <c r="AV60" s="924"/>
      <c r="AW60" s="924"/>
      <c r="AX60" s="924"/>
      <c r="AY60" s="924"/>
      <c r="AZ60" s="924"/>
      <c r="BA60" s="924"/>
      <c r="BB60" s="924"/>
      <c r="BC60" s="924"/>
      <c r="BD60" s="924"/>
      <c r="BE60" s="924"/>
    </row>
    <row r="61" spans="2:57" s="6" customFormat="1" ht="21.75" thickTop="1" thickBot="1">
      <c r="D61" s="25"/>
      <c r="E61" s="26"/>
      <c r="F61" s="27"/>
      <c r="G61" s="30"/>
      <c r="H61" s="30"/>
      <c r="I61" s="27"/>
      <c r="J61" s="26"/>
      <c r="K61" s="27"/>
      <c r="L61" s="28"/>
      <c r="M61" s="28"/>
      <c r="N61" s="29"/>
      <c r="V61" s="11"/>
      <c r="W61" s="793" t="s">
        <v>1154</v>
      </c>
      <c r="X61" s="359"/>
      <c r="Y61" s="1044"/>
      <c r="Z61" s="1049"/>
      <c r="AA61" s="1049"/>
      <c r="AB61" s="934"/>
      <c r="AC61" s="1042"/>
      <c r="AD61" s="842"/>
      <c r="AE61" s="1042"/>
      <c r="AF61" s="1042"/>
      <c r="AG61" s="1042"/>
      <c r="AH61" s="1042"/>
      <c r="AI61" s="1042"/>
      <c r="AJ61" s="138"/>
      <c r="AK61" s="1042"/>
      <c r="AL61" s="38"/>
      <c r="AM61" s="1042"/>
      <c r="AN61" s="1050"/>
      <c r="AO61" s="1050"/>
      <c r="AP61" s="796"/>
      <c r="AS61" s="921"/>
      <c r="AT61" s="921"/>
      <c r="AU61" s="921"/>
      <c r="AV61" s="921"/>
      <c r="AW61" s="921"/>
      <c r="AX61" s="921"/>
      <c r="AY61" s="921"/>
      <c r="AZ61" s="921"/>
      <c r="BA61" s="921"/>
      <c r="BB61" s="921"/>
      <c r="BC61" s="921"/>
      <c r="BD61" s="921"/>
      <c r="BE61" s="921"/>
    </row>
    <row r="62" spans="2:57" s="38" customFormat="1" ht="21.75" thickTop="1" thickBot="1">
      <c r="D62" s="25"/>
      <c r="E62" s="31" t="s">
        <v>842</v>
      </c>
      <c r="F62" s="27"/>
      <c r="G62" s="1229">
        <f>G60*G40</f>
        <v>15.189873417721518</v>
      </c>
      <c r="H62" s="1230"/>
      <c r="I62" s="27"/>
      <c r="J62" s="31" t="s">
        <v>850</v>
      </c>
      <c r="K62" s="27"/>
      <c r="L62" s="1229">
        <f>G62+G60*G34-G56</f>
        <v>-66.582278481012665</v>
      </c>
      <c r="M62" s="1230"/>
      <c r="N62" s="29"/>
      <c r="V62" s="18"/>
      <c r="W62" s="793"/>
      <c r="X62" s="359" t="s">
        <v>1050</v>
      </c>
      <c r="Y62" s="1339">
        <f>MAX(G68,L68,G70,L70,G72,L72)</f>
        <v>56.712499999999991</v>
      </c>
      <c r="Z62" s="1339"/>
      <c r="AA62" s="1049"/>
      <c r="AB62" s="934"/>
      <c r="AC62" s="1042"/>
      <c r="AD62" s="842"/>
      <c r="AE62" s="1042"/>
      <c r="AF62" s="1042"/>
      <c r="AG62" s="1042"/>
      <c r="AH62" s="1042"/>
      <c r="AI62" s="1042"/>
      <c r="AJ62" s="138"/>
      <c r="AK62" s="1042"/>
      <c r="AM62" s="1042"/>
      <c r="AN62" s="1050"/>
      <c r="AO62" s="1050"/>
      <c r="AP62" s="796"/>
      <c r="AS62" s="924"/>
      <c r="AT62" s="924"/>
      <c r="AU62" s="924"/>
      <c r="AV62" s="924"/>
      <c r="AW62" s="924"/>
      <c r="AX62" s="924"/>
      <c r="AY62" s="924"/>
      <c r="AZ62" s="924"/>
      <c r="BA62" s="924"/>
      <c r="BB62" s="924"/>
      <c r="BC62" s="924"/>
      <c r="BD62" s="924"/>
      <c r="BE62" s="924"/>
    </row>
    <row r="63" spans="2:57" s="47" customFormat="1" ht="21.75" thickTop="1" thickBot="1">
      <c r="D63" s="25"/>
      <c r="E63" s="26"/>
      <c r="F63" s="27"/>
      <c r="G63" s="30"/>
      <c r="H63" s="30"/>
      <c r="I63" s="27"/>
      <c r="J63" s="26"/>
      <c r="K63" s="27"/>
      <c r="L63" s="28"/>
      <c r="M63" s="28"/>
      <c r="N63" s="29"/>
      <c r="V63" s="11"/>
      <c r="W63" s="350"/>
      <c r="X63" s="959" t="s">
        <v>908</v>
      </c>
      <c r="Y63" s="960"/>
      <c r="Z63" s="1048"/>
      <c r="AA63" s="1358">
        <f>L86</f>
        <v>30.113684635317103</v>
      </c>
      <c r="AB63" s="1358"/>
      <c r="AC63" s="961"/>
      <c r="AD63" s="962"/>
      <c r="AE63" s="961"/>
      <c r="AF63" s="961"/>
      <c r="AG63" s="959"/>
      <c r="AH63" s="961"/>
      <c r="AI63" s="961"/>
      <c r="AJ63" s="1358"/>
      <c r="AK63" s="1358"/>
      <c r="AL63" s="969"/>
      <c r="AM63" s="961"/>
      <c r="AN63" s="975"/>
      <c r="AO63" s="975"/>
      <c r="AP63" s="976"/>
      <c r="AS63" s="924"/>
      <c r="AT63" s="924"/>
      <c r="AU63" s="924"/>
      <c r="AV63" s="924"/>
      <c r="AW63" s="924"/>
      <c r="AX63" s="924"/>
      <c r="AY63" s="924"/>
      <c r="AZ63" s="924"/>
      <c r="BA63" s="924"/>
      <c r="BB63" s="924"/>
      <c r="BC63" s="924"/>
      <c r="BD63" s="924"/>
      <c r="BE63" s="924"/>
    </row>
    <row r="64" spans="2:57" s="47" customFormat="1" ht="21.75" thickTop="1" thickBot="1">
      <c r="D64" s="25"/>
      <c r="E64" s="31" t="s">
        <v>848</v>
      </c>
      <c r="F64" s="27"/>
      <c r="G64" s="1229">
        <f>G60*G52-G56</f>
        <v>20</v>
      </c>
      <c r="H64" s="1230"/>
      <c r="I64" s="27"/>
      <c r="J64" s="31" t="s">
        <v>847</v>
      </c>
      <c r="K64" s="27"/>
      <c r="L64" s="1229">
        <f>G64</f>
        <v>20</v>
      </c>
      <c r="M64" s="1230"/>
      <c r="N64" s="29"/>
      <c r="V64" s="18"/>
      <c r="W64" s="350"/>
      <c r="X64" s="804" t="s">
        <v>1155</v>
      </c>
      <c r="Y64" s="960"/>
      <c r="Z64" s="1048"/>
      <c r="AA64" s="1358">
        <f>L84</f>
        <v>26.125000000000004</v>
      </c>
      <c r="AB64" s="1358"/>
      <c r="AC64" s="961"/>
      <c r="AD64" s="962"/>
      <c r="AE64" s="961"/>
      <c r="AF64" s="961"/>
      <c r="AG64" s="963"/>
      <c r="AH64" s="961"/>
      <c r="AI64" s="961"/>
      <c r="AJ64" s="1358"/>
      <c r="AK64" s="1358"/>
      <c r="AL64" s="969"/>
      <c r="AM64" s="961"/>
      <c r="AN64" s="975"/>
      <c r="AO64" s="975"/>
      <c r="AP64" s="976"/>
      <c r="AS64" s="924"/>
      <c r="AT64" s="924"/>
      <c r="AU64" s="924"/>
      <c r="AV64" s="924"/>
      <c r="AW64" s="924"/>
      <c r="AX64" s="924"/>
      <c r="AY64" s="924"/>
      <c r="AZ64" s="924"/>
      <c r="BA64" s="924"/>
      <c r="BB64" s="924"/>
      <c r="BC64" s="924"/>
      <c r="BD64" s="924"/>
      <c r="BE64" s="924"/>
    </row>
    <row r="65" spans="4:57" s="47" customFormat="1" ht="21.75" thickTop="1" thickBot="1">
      <c r="D65" s="25"/>
      <c r="E65" s="26"/>
      <c r="F65" s="27"/>
      <c r="G65" s="30"/>
      <c r="H65" s="30"/>
      <c r="I65" s="27"/>
      <c r="J65" s="26"/>
      <c r="K65" s="27"/>
      <c r="L65" s="28"/>
      <c r="M65" s="28"/>
      <c r="N65" s="29"/>
      <c r="V65" s="65"/>
      <c r="W65" s="350"/>
      <c r="X65" s="964">
        <f>L90</f>
        <v>8</v>
      </c>
      <c r="Y65" s="1036" t="str">
        <f>M90</f>
        <v>Ø22</v>
      </c>
      <c r="Z65" s="965"/>
      <c r="AA65" s="966"/>
      <c r="AB65" s="940"/>
      <c r="AC65" s="961"/>
      <c r="AD65" s="965"/>
      <c r="AE65" s="979"/>
      <c r="AF65" s="961"/>
      <c r="AG65" s="964"/>
      <c r="AH65" s="971"/>
      <c r="AI65" s="961"/>
      <c r="AJ65" s="966"/>
      <c r="AK65" s="967"/>
      <c r="AL65" s="969"/>
      <c r="AM65" s="961"/>
      <c r="AN65" s="979"/>
      <c r="AO65" s="975"/>
      <c r="AP65" s="976"/>
      <c r="AS65" s="924"/>
      <c r="AT65" s="924"/>
      <c r="AU65" s="924"/>
      <c r="AV65" s="924"/>
      <c r="AW65" s="924"/>
      <c r="AX65" s="924"/>
      <c r="AY65" s="924"/>
      <c r="AZ65" s="924"/>
      <c r="BA65" s="924"/>
      <c r="BB65" s="924"/>
      <c r="BC65" s="924"/>
      <c r="BD65" s="924"/>
      <c r="BE65" s="924"/>
    </row>
    <row r="66" spans="4:57" ht="21.75" thickTop="1" thickBot="1">
      <c r="D66" s="25"/>
      <c r="E66" s="31" t="s">
        <v>1012</v>
      </c>
      <c r="F66" s="27"/>
      <c r="G66" s="1229">
        <f>L64+L60*(L52-L34)/2</f>
        <v>105.50000000000001</v>
      </c>
      <c r="H66" s="1230"/>
      <c r="I66" s="27"/>
      <c r="J66" s="31" t="s">
        <v>1013</v>
      </c>
      <c r="K66" s="27"/>
      <c r="L66" s="1229">
        <f>G66+L60*L34-L56</f>
        <v>-85.499999999999986</v>
      </c>
      <c r="M66" s="1230"/>
      <c r="N66" s="29"/>
      <c r="V66" s="65"/>
      <c r="W66" s="350"/>
      <c r="X66" s="964"/>
      <c r="Y66" s="960"/>
      <c r="Z66" s="965"/>
      <c r="AA66" s="966"/>
      <c r="AB66" s="940"/>
      <c r="AC66" s="961"/>
      <c r="AD66" s="965"/>
      <c r="AE66" s="979"/>
      <c r="AF66" s="961"/>
      <c r="AG66" s="964"/>
      <c r="AH66" s="971"/>
      <c r="AI66" s="961"/>
      <c r="AJ66" s="966"/>
      <c r="AK66" s="967"/>
      <c r="AL66" s="969"/>
      <c r="AM66" s="961"/>
      <c r="AN66" s="979"/>
      <c r="AO66" s="975"/>
      <c r="AP66" s="976"/>
    </row>
    <row r="67" spans="4:57" ht="21.75" thickTop="1" thickBot="1">
      <c r="D67" s="25"/>
      <c r="E67" s="26"/>
      <c r="F67" s="27"/>
      <c r="G67" s="30"/>
      <c r="H67" s="30"/>
      <c r="I67" s="27"/>
      <c r="J67" s="26"/>
      <c r="K67" s="27"/>
      <c r="L67" s="28"/>
      <c r="M67" s="28"/>
      <c r="N67" s="29"/>
      <c r="V67" s="65"/>
      <c r="W67" s="928" t="s">
        <v>1063</v>
      </c>
      <c r="X67" s="964"/>
      <c r="Y67" s="960"/>
      <c r="Z67" s="965"/>
      <c r="AA67" s="966"/>
      <c r="AB67" s="940"/>
      <c r="AC67" s="961"/>
      <c r="AD67" s="965"/>
      <c r="AE67" s="979"/>
      <c r="AF67" s="961"/>
      <c r="AG67" s="964"/>
      <c r="AH67" s="971"/>
      <c r="AI67" s="961"/>
      <c r="AJ67" s="966"/>
      <c r="AK67" s="967"/>
      <c r="AL67" s="969"/>
      <c r="AM67" s="961"/>
      <c r="AN67" s="979"/>
      <c r="AO67" s="975"/>
      <c r="AP67" s="976"/>
    </row>
    <row r="68" spans="4:57" ht="21.75" thickTop="1" thickBot="1">
      <c r="D68" s="25"/>
      <c r="E68" s="31" t="s">
        <v>849</v>
      </c>
      <c r="F68" s="27"/>
      <c r="G68" s="1291">
        <f>G60*G40^2/2</f>
        <v>3.7974683544303796</v>
      </c>
      <c r="H68" s="1292"/>
      <c r="I68" s="27"/>
      <c r="J68" s="31" t="s">
        <v>851</v>
      </c>
      <c r="K68" s="27"/>
      <c r="L68" s="1291">
        <f>G60*(G40+G34)^2/2-G56*G34^2/2</f>
        <v>0.37974683544304</v>
      </c>
      <c r="M68" s="1292"/>
      <c r="N68" s="29"/>
      <c r="W68" s="928"/>
      <c r="X68" s="1035" t="s">
        <v>1079</v>
      </c>
      <c r="Y68" s="138"/>
      <c r="Z68" s="1415">
        <f>G96</f>
        <v>17.87043931496649</v>
      </c>
      <c r="AA68" s="1415"/>
      <c r="AB68" s="138"/>
      <c r="AC68" s="961"/>
      <c r="AD68" s="975"/>
      <c r="AE68" s="979"/>
      <c r="AF68" s="961"/>
      <c r="AG68" s="964"/>
      <c r="AH68" s="971"/>
      <c r="AI68" s="961"/>
      <c r="AJ68" s="966"/>
      <c r="AK68" s="967"/>
      <c r="AL68" s="959"/>
      <c r="AM68" s="961"/>
      <c r="AN68" s="979"/>
      <c r="AO68" s="975"/>
      <c r="AP68" s="976"/>
    </row>
    <row r="69" spans="4:57" ht="21.75" thickTop="1" thickBot="1">
      <c r="D69" s="25"/>
      <c r="E69" s="26"/>
      <c r="F69" s="27"/>
      <c r="G69" s="30"/>
      <c r="H69" s="30"/>
      <c r="I69" s="27"/>
      <c r="J69" s="26"/>
      <c r="K69" s="27"/>
      <c r="L69" s="28"/>
      <c r="M69" s="28"/>
      <c r="N69" s="29"/>
      <c r="W69" s="928"/>
      <c r="X69" s="1035" t="s">
        <v>1087</v>
      </c>
      <c r="Y69" s="138"/>
      <c r="Z69" s="1055">
        <f>L42</f>
        <v>50</v>
      </c>
      <c r="AA69" s="1054"/>
      <c r="AB69" s="138"/>
      <c r="AC69" s="961"/>
      <c r="AD69" s="975"/>
      <c r="AE69" s="979"/>
      <c r="AF69" s="961"/>
      <c r="AG69" s="964"/>
      <c r="AH69" s="971"/>
      <c r="AI69" s="961"/>
      <c r="AJ69" s="966"/>
      <c r="AK69" s="967"/>
      <c r="AL69" s="959"/>
      <c r="AM69" s="961"/>
      <c r="AN69" s="979"/>
      <c r="AO69" s="975"/>
      <c r="AP69" s="976"/>
    </row>
    <row r="70" spans="4:57" ht="21.75" thickTop="1" thickBot="1">
      <c r="D70" s="25"/>
      <c r="E70" s="31" t="s">
        <v>852</v>
      </c>
      <c r="F70" s="27"/>
      <c r="G70" s="1291">
        <f>G60*G52^2/2-G56*(G52-G40-G34/2)</f>
        <v>-78.000000000000057</v>
      </c>
      <c r="H70" s="1292"/>
      <c r="I70" s="27"/>
      <c r="J70" s="31" t="s">
        <v>853</v>
      </c>
      <c r="K70" s="27"/>
      <c r="L70" s="1229">
        <f>G60*G52*(G38-L52/2-G46)-G56*(G38-L52/2)</f>
        <v>-30</v>
      </c>
      <c r="M70" s="1230"/>
      <c r="N70" s="29"/>
      <c r="W70" s="928" t="s">
        <v>924</v>
      </c>
      <c r="X70" s="1035"/>
      <c r="Y70" s="1054"/>
      <c r="Z70" s="1054"/>
      <c r="AA70" s="966"/>
      <c r="AB70" s="940"/>
      <c r="AC70" s="961"/>
      <c r="AD70" s="975"/>
      <c r="AE70" s="979"/>
      <c r="AF70" s="961"/>
      <c r="AG70" s="964"/>
      <c r="AH70" s="971"/>
      <c r="AI70" s="961"/>
      <c r="AJ70" s="966"/>
      <c r="AK70" s="967"/>
      <c r="AL70" s="959"/>
      <c r="AM70" s="961"/>
      <c r="AN70" s="979"/>
      <c r="AO70" s="975"/>
      <c r="AP70" s="976"/>
    </row>
    <row r="71" spans="4:57" ht="21.75" thickTop="1" thickBot="1">
      <c r="D71" s="25"/>
      <c r="E71" s="26"/>
      <c r="F71" s="27"/>
      <c r="G71" s="30"/>
      <c r="H71" s="30"/>
      <c r="I71" s="27"/>
      <c r="J71" s="26"/>
      <c r="K71" s="27"/>
      <c r="L71" s="28"/>
      <c r="M71" s="28"/>
      <c r="N71" s="29"/>
      <c r="W71" s="928"/>
      <c r="X71" s="1035" t="s">
        <v>1090</v>
      </c>
      <c r="Y71" s="960"/>
      <c r="Z71" s="975"/>
      <c r="AA71" s="966"/>
      <c r="AB71" s="1416">
        <f>L96</f>
        <v>10.676470588235293</v>
      </c>
      <c r="AC71" s="1416"/>
      <c r="AD71" s="975"/>
      <c r="AE71" s="979"/>
      <c r="AF71" s="961"/>
      <c r="AG71" s="964"/>
      <c r="AH71" s="971"/>
      <c r="AI71" s="961"/>
      <c r="AJ71" s="966"/>
      <c r="AK71" s="967"/>
      <c r="AL71" s="959"/>
      <c r="AM71" s="961"/>
      <c r="AN71" s="979"/>
      <c r="AO71" s="975"/>
      <c r="AP71" s="976"/>
    </row>
    <row r="72" spans="4:57" ht="21.75" thickTop="1" thickBot="1">
      <c r="D72" s="25"/>
      <c r="E72" s="31" t="s">
        <v>1014</v>
      </c>
      <c r="F72" s="27"/>
      <c r="G72" s="1291">
        <f>G60*G52*(G38-L34/2-G46)-G56*(G38-L34/2)+L60*((L52-L34)/2)^2/2</f>
        <v>54.712499999999899</v>
      </c>
      <c r="H72" s="1292"/>
      <c r="I72" s="27"/>
      <c r="J72" s="31" t="s">
        <v>1015</v>
      </c>
      <c r="K72" s="27"/>
      <c r="L72" s="1229">
        <f>G60*G52*(G38+L34/2+G34/2+G40-G52/2)-G56*(G38+L34/2)+L60*((L52+L34)/2)^2/2-L56*(L34/2)</f>
        <v>56.712499999999991</v>
      </c>
      <c r="M72" s="1230"/>
      <c r="N72" s="29"/>
      <c r="W72" s="928"/>
      <c r="X72" s="804" t="s">
        <v>1076</v>
      </c>
      <c r="Y72" s="960"/>
      <c r="Z72" s="975"/>
      <c r="AA72" s="966"/>
      <c r="AB72" s="940"/>
      <c r="AC72" s="961"/>
      <c r="AD72" s="975"/>
      <c r="AE72" s="979"/>
      <c r="AF72" s="961"/>
      <c r="AG72" s="964"/>
      <c r="AH72" s="971"/>
      <c r="AI72" s="961"/>
      <c r="AJ72" s="966"/>
      <c r="AK72" s="967"/>
      <c r="AL72" s="959"/>
      <c r="AM72" s="961"/>
      <c r="AN72" s="979"/>
      <c r="AO72" s="975"/>
      <c r="AP72" s="976"/>
    </row>
    <row r="73" spans="4:57" ht="21.75" thickTop="1" thickBot="1">
      <c r="D73" s="25"/>
      <c r="E73" s="26"/>
      <c r="F73" s="27"/>
      <c r="G73" s="30"/>
      <c r="H73" s="30"/>
      <c r="I73" s="27"/>
      <c r="J73" s="26"/>
      <c r="K73" s="27"/>
      <c r="L73" s="28"/>
      <c r="M73" s="28"/>
      <c r="N73" s="29"/>
      <c r="W73" s="928"/>
      <c r="X73" s="1346">
        <f>G98</f>
        <v>15.2063402029925</v>
      </c>
      <c r="Y73" s="1346"/>
      <c r="Z73" s="1365">
        <f>L98</f>
        <v>0.125</v>
      </c>
      <c r="AA73" s="1365"/>
      <c r="AB73" s="1366">
        <f>G100</f>
        <v>0.5</v>
      </c>
      <c r="AC73" s="1366"/>
      <c r="AD73" s="975"/>
      <c r="AE73" s="809" t="str">
        <f>L100</f>
        <v>Safe</v>
      </c>
      <c r="AF73" s="961"/>
      <c r="AG73" s="964"/>
      <c r="AH73" s="971"/>
      <c r="AI73" s="961"/>
      <c r="AJ73" s="966"/>
      <c r="AK73" s="967"/>
      <c r="AL73" s="959"/>
      <c r="AM73" s="961"/>
      <c r="AN73" s="979"/>
      <c r="AO73" s="975"/>
      <c r="AP73" s="976"/>
    </row>
    <row r="74" spans="4:57" ht="21.75" thickTop="1" thickBot="1">
      <c r="D74" s="25"/>
      <c r="E74" s="31" t="s">
        <v>855</v>
      </c>
      <c r="F74" s="27"/>
      <c r="G74" s="1229">
        <f>MAX(ABS(G62),ABS(L62)-G60*(L42/200),ABS(G64),ABS(L64),ABS(G66)-G60*(L44/200),ABS(L66))</f>
        <v>94.107594936708878</v>
      </c>
      <c r="H74" s="1230"/>
      <c r="I74" s="27"/>
      <c r="J74" s="31" t="s">
        <v>854</v>
      </c>
      <c r="K74" s="27"/>
      <c r="L74" s="1229">
        <f>G60*(G56/G60)^2/2-G56*((G56/G60)-G34/2-G40)</f>
        <v>-84.583333333333371</v>
      </c>
      <c r="M74" s="1230"/>
      <c r="N74" s="29"/>
      <c r="W74" s="928" t="s">
        <v>925</v>
      </c>
      <c r="X74" s="964"/>
      <c r="Y74" s="960"/>
      <c r="Z74" s="975"/>
      <c r="AA74" s="966"/>
      <c r="AB74" s="940"/>
      <c r="AC74" s="961"/>
      <c r="AD74" s="975"/>
      <c r="AE74" s="979"/>
      <c r="AF74" s="961"/>
      <c r="AG74" s="964"/>
      <c r="AH74" s="971"/>
      <c r="AI74" s="961"/>
      <c r="AJ74" s="966"/>
      <c r="AK74" s="967"/>
      <c r="AL74" s="959"/>
      <c r="AM74" s="961"/>
      <c r="AN74" s="979"/>
      <c r="AO74" s="975"/>
      <c r="AP74" s="976"/>
    </row>
    <row r="75" spans="4:57" ht="21.75" thickTop="1" thickBot="1">
      <c r="D75" s="25"/>
      <c r="E75" s="26"/>
      <c r="F75" s="27"/>
      <c r="G75" s="30"/>
      <c r="H75" s="30"/>
      <c r="I75" s="27"/>
      <c r="J75" s="26"/>
      <c r="K75" s="27"/>
      <c r="L75" s="28"/>
      <c r="M75" s="28"/>
      <c r="N75" s="29"/>
      <c r="W75" s="928"/>
      <c r="X75" s="1035" t="s">
        <v>1097</v>
      </c>
      <c r="Y75" s="960"/>
      <c r="Z75" s="975"/>
      <c r="AA75" s="138"/>
      <c r="AB75" s="1056">
        <f>(G96*G52*(G54-G76/100-L42/100)/2)</f>
        <v>21.176470588235293</v>
      </c>
      <c r="AC75" s="961"/>
      <c r="AD75" s="975"/>
      <c r="AE75" s="979"/>
      <c r="AF75" s="961"/>
      <c r="AG75" s="964"/>
      <c r="AH75" s="971"/>
      <c r="AI75" s="961"/>
      <c r="AJ75" s="966"/>
      <c r="AK75" s="967"/>
      <c r="AL75" s="959"/>
      <c r="AM75" s="961"/>
      <c r="AN75" s="979"/>
      <c r="AO75" s="975"/>
      <c r="AP75" s="976"/>
    </row>
    <row r="76" spans="4:57" ht="21.75" thickTop="1" thickBot="1">
      <c r="D76" s="25"/>
      <c r="E76" s="31" t="s">
        <v>1016</v>
      </c>
      <c r="F76" s="27"/>
      <c r="G76" s="1293">
        <f>G18</f>
        <v>60</v>
      </c>
      <c r="H76" s="1294"/>
      <c r="I76" s="27"/>
      <c r="J76" s="31" t="s">
        <v>1017</v>
      </c>
      <c r="K76" s="27"/>
      <c r="L76" s="1293">
        <f>CEILING(4*(ABS(L74*100000)/(G30*G76))^0.5,5)</f>
        <v>95</v>
      </c>
      <c r="M76" s="1294"/>
      <c r="N76" s="29"/>
      <c r="W76" s="928"/>
      <c r="X76" s="804" t="s">
        <v>1045</v>
      </c>
      <c r="Y76" s="1042"/>
      <c r="Z76" s="1042"/>
      <c r="AA76" s="1224">
        <f>G78</f>
        <v>9.6824583655185421</v>
      </c>
      <c r="AB76" s="1224"/>
      <c r="AC76" s="138"/>
      <c r="AD76" s="138"/>
      <c r="AE76" s="138"/>
      <c r="AF76" s="961"/>
      <c r="AG76" s="964"/>
      <c r="AH76" s="971"/>
      <c r="AI76" s="961"/>
      <c r="AJ76" s="966"/>
      <c r="AK76" s="967"/>
      <c r="AL76" s="959"/>
      <c r="AM76" s="961"/>
      <c r="AN76" s="979"/>
      <c r="AO76" s="975"/>
      <c r="AP76" s="976"/>
    </row>
    <row r="77" spans="4:57" ht="21.75" thickTop="1" thickBot="1">
      <c r="D77" s="25"/>
      <c r="E77" s="26"/>
      <c r="F77" s="27"/>
      <c r="G77" s="30"/>
      <c r="H77" s="30"/>
      <c r="I77" s="27"/>
      <c r="J77" s="26"/>
      <c r="K77" s="27"/>
      <c r="L77" s="28"/>
      <c r="M77" s="28"/>
      <c r="N77" s="29"/>
      <c r="W77" s="928"/>
      <c r="X77" s="1035" t="s">
        <v>1098</v>
      </c>
      <c r="Y77" s="960"/>
      <c r="Z77" s="971">
        <f>G102</f>
        <v>1.0722263588979895</v>
      </c>
      <c r="AA77" s="966"/>
      <c r="AB77" s="940"/>
      <c r="AC77" s="961"/>
      <c r="AD77" s="975"/>
      <c r="AE77" s="979" t="str">
        <f>L102</f>
        <v>Safe</v>
      </c>
      <c r="AF77" s="961"/>
      <c r="AG77" s="964"/>
      <c r="AH77" s="971"/>
      <c r="AI77" s="961"/>
      <c r="AJ77" s="966"/>
      <c r="AK77" s="967"/>
      <c r="AL77" s="959"/>
      <c r="AM77" s="961"/>
      <c r="AN77" s="979"/>
      <c r="AO77" s="975"/>
      <c r="AP77" s="976"/>
    </row>
    <row r="78" spans="4:57" ht="21.75" thickTop="1" thickBot="1">
      <c r="D78" s="25"/>
      <c r="E78" s="31" t="s">
        <v>701</v>
      </c>
      <c r="F78" s="27"/>
      <c r="G78" s="1229">
        <f>0.75*(G30/1.5)^0.5</f>
        <v>9.6824583655185421</v>
      </c>
      <c r="H78" s="1230"/>
      <c r="I78" s="27"/>
      <c r="J78" s="31" t="s">
        <v>1018</v>
      </c>
      <c r="K78" s="27"/>
      <c r="L78" s="1229">
        <f>2.2*(G30/1.5)^0.5</f>
        <v>28.401877872187725</v>
      </c>
      <c r="M78" s="1230"/>
      <c r="N78" s="29"/>
      <c r="W78" s="928" t="s">
        <v>1081</v>
      </c>
      <c r="X78" s="964"/>
      <c r="Y78" s="960"/>
      <c r="Z78" s="975"/>
      <c r="AA78" s="966"/>
      <c r="AB78" s="940"/>
      <c r="AC78" s="961"/>
      <c r="AD78" s="975"/>
      <c r="AE78" s="979"/>
      <c r="AF78" s="961"/>
      <c r="AG78" s="964"/>
      <c r="AH78" s="971"/>
      <c r="AI78" s="961"/>
      <c r="AJ78" s="966"/>
      <c r="AK78" s="967"/>
      <c r="AL78" s="959"/>
      <c r="AM78" s="961"/>
      <c r="AN78" s="979"/>
      <c r="AO78" s="975"/>
      <c r="AP78" s="976"/>
    </row>
    <row r="79" spans="4:57" ht="21.75" thickTop="1" thickBot="1">
      <c r="D79" s="25"/>
      <c r="E79" s="26"/>
      <c r="F79" s="27"/>
      <c r="G79" s="30"/>
      <c r="H79" s="30"/>
      <c r="I79" s="27"/>
      <c r="J79" s="26"/>
      <c r="K79" s="27"/>
      <c r="L79" s="28"/>
      <c r="M79" s="28"/>
      <c r="N79" s="29"/>
      <c r="W79" s="928"/>
      <c r="X79" s="1035" t="s">
        <v>1099</v>
      </c>
      <c r="Y79" s="960"/>
      <c r="Z79" s="975"/>
      <c r="AA79" s="1414">
        <f>G106</f>
        <v>10.764741468275151</v>
      </c>
      <c r="AB79" s="1414"/>
      <c r="AC79" s="961"/>
      <c r="AD79" s="975"/>
      <c r="AE79" s="979"/>
      <c r="AF79" s="961"/>
      <c r="AG79" s="964"/>
      <c r="AH79" s="971"/>
      <c r="AI79" s="961"/>
      <c r="AJ79" s="966"/>
      <c r="AK79" s="967"/>
      <c r="AL79" s="959"/>
      <c r="AM79" s="961"/>
      <c r="AN79" s="979"/>
      <c r="AO79" s="975"/>
      <c r="AP79" s="976"/>
    </row>
    <row r="80" spans="4:57" ht="21.75" thickTop="1" thickBot="1">
      <c r="D80" s="25"/>
      <c r="E80" s="31" t="s">
        <v>931</v>
      </c>
      <c r="F80" s="27"/>
      <c r="G80" s="1229">
        <f>G74*1000/(G76*L76)</f>
        <v>16.510104374861207</v>
      </c>
      <c r="H80" s="1230"/>
      <c r="I80" s="27"/>
      <c r="J80" s="31" t="s">
        <v>932</v>
      </c>
      <c r="K80" s="27"/>
      <c r="L80" s="1229" t="str">
        <f>IF(G80&lt;=G78,"Safe",IF(G80&gt;L78,"Unsafe","Use sttirups"))</f>
        <v>Use sttirups</v>
      </c>
      <c r="M80" s="1230"/>
      <c r="N80" s="29"/>
      <c r="W80" s="928"/>
      <c r="X80" s="1035" t="s">
        <v>1100</v>
      </c>
      <c r="Y80" s="960"/>
      <c r="Z80" s="138"/>
      <c r="AA80" s="1414">
        <f>L106</f>
        <v>49.375</v>
      </c>
      <c r="AB80" s="1414"/>
      <c r="AC80" s="138"/>
      <c r="AD80" s="138"/>
      <c r="AE80" s="979"/>
      <c r="AF80" s="961"/>
      <c r="AG80" s="964"/>
      <c r="AH80" s="971"/>
      <c r="AI80" s="961"/>
      <c r="AJ80" s="966"/>
      <c r="AK80" s="967"/>
      <c r="AL80" s="959"/>
      <c r="AM80" s="961"/>
      <c r="AN80" s="979"/>
      <c r="AO80" s="975"/>
      <c r="AP80" s="976"/>
    </row>
    <row r="81" spans="4:57" ht="21.75" thickTop="1" thickBot="1">
      <c r="D81" s="25"/>
      <c r="E81" s="26"/>
      <c r="F81" s="27"/>
      <c r="G81" s="30"/>
      <c r="H81" s="30"/>
      <c r="I81" s="27"/>
      <c r="J81" s="26"/>
      <c r="K81" s="27"/>
      <c r="L81" s="28"/>
      <c r="M81" s="28"/>
      <c r="N81" s="29"/>
      <c r="W81" s="928"/>
      <c r="X81" s="1035" t="s">
        <v>1082</v>
      </c>
      <c r="Y81" s="1413">
        <f>G108</f>
        <v>49.375</v>
      </c>
      <c r="Z81" s="1413"/>
      <c r="AA81" s="966"/>
      <c r="AB81" s="940"/>
      <c r="AC81" s="961"/>
      <c r="AD81" s="975"/>
      <c r="AE81" s="979"/>
      <c r="AF81" s="961"/>
      <c r="AG81" s="964"/>
      <c r="AH81" s="971"/>
      <c r="AI81" s="961"/>
      <c r="AJ81" s="966"/>
      <c r="AK81" s="967"/>
      <c r="AL81" s="959"/>
      <c r="AM81" s="961"/>
      <c r="AN81" s="979"/>
      <c r="AO81" s="975"/>
      <c r="AP81" s="976"/>
    </row>
    <row r="82" spans="4:57" ht="21.75" thickTop="1" thickBot="1">
      <c r="D82" s="25"/>
      <c r="E82" s="31" t="s">
        <v>1019</v>
      </c>
      <c r="F82" s="27"/>
      <c r="G82" s="1229">
        <f>G80-0.5*G78</f>
        <v>11.668875192101936</v>
      </c>
      <c r="H82" s="1230"/>
      <c r="I82" s="27"/>
      <c r="J82" s="31" t="s">
        <v>91</v>
      </c>
      <c r="K82" s="27"/>
      <c r="L82" s="1014" t="str">
        <f>ROUNDUP(100/(M82*VLOOKUP(L20,tables!E2:H13,4,FALSE)*(L30/1.15)/(G76*G82)),0)&amp;" Ø "&amp;L20&amp;" /m"</f>
        <v>8 Ø 12 /m</v>
      </c>
      <c r="M82" s="166">
        <f>IF(G76&lt;40,2,(CEILING((((G76-5)/25)+1),2)))</f>
        <v>4</v>
      </c>
      <c r="N82" s="29"/>
      <c r="W82" s="928"/>
      <c r="X82" s="821">
        <f>G110</f>
        <v>13</v>
      </c>
      <c r="Y82" s="820" t="str">
        <f>H110</f>
        <v>Ø22</v>
      </c>
      <c r="Z82" s="941"/>
      <c r="AA82" s="939">
        <f>X82/G54</f>
        <v>7.6470588235294112</v>
      </c>
      <c r="AB82" s="940">
        <f>G19</f>
        <v>22</v>
      </c>
      <c r="AC82" s="1042"/>
      <c r="AD82" s="38"/>
      <c r="AE82" s="840" t="str">
        <f>IF(AND(AA82&gt;=5,AA82&lt;=10),"Safe",IF(AA82&gt;10,"Use Bigger Ø","Use smaller Ø"))</f>
        <v>Safe</v>
      </c>
      <c r="AF82" s="961"/>
      <c r="AG82" s="964"/>
      <c r="AH82" s="971"/>
      <c r="AI82" s="961"/>
      <c r="AJ82" s="966"/>
      <c r="AK82" s="967"/>
      <c r="AL82" s="959"/>
      <c r="AM82" s="961"/>
      <c r="AN82" s="979"/>
      <c r="AO82" s="975"/>
      <c r="AP82" s="976"/>
    </row>
    <row r="83" spans="4:57" ht="21.75" thickTop="1" thickBot="1">
      <c r="D83" s="25"/>
      <c r="E83" s="26"/>
      <c r="F83" s="27"/>
      <c r="G83" s="30"/>
      <c r="H83" s="30"/>
      <c r="I83" s="27"/>
      <c r="J83" s="26"/>
      <c r="K83" s="27"/>
      <c r="L83" s="28"/>
      <c r="M83" s="28"/>
      <c r="N83" s="29"/>
      <c r="W83" s="928"/>
      <c r="X83" s="1035" t="s">
        <v>1083</v>
      </c>
      <c r="Y83" s="960"/>
      <c r="Z83" s="975"/>
      <c r="AA83" s="1414">
        <f>L108</f>
        <v>9.875</v>
      </c>
      <c r="AB83" s="1414"/>
      <c r="AC83" s="961"/>
      <c r="AD83" s="975"/>
      <c r="AE83" s="979"/>
      <c r="AF83" s="961"/>
      <c r="AG83" s="964"/>
      <c r="AH83" s="971"/>
      <c r="AI83" s="961"/>
      <c r="AJ83" s="966"/>
      <c r="AK83" s="967"/>
      <c r="AL83" s="959"/>
      <c r="AM83" s="961"/>
      <c r="AN83" s="979"/>
      <c r="AO83" s="975"/>
      <c r="AP83" s="976"/>
    </row>
    <row r="84" spans="4:57" ht="21.75" thickTop="1" thickBot="1">
      <c r="D84" s="25"/>
      <c r="E84" s="31" t="s">
        <v>706</v>
      </c>
      <c r="F84" s="27"/>
      <c r="G84" s="1407">
        <f>MAX(MIN(11/L30,(1.3*G86)/(G76*L76)),IF(L30=2400,0.0025,0.0015))</f>
        <v>4.5833333333333334E-3</v>
      </c>
      <c r="H84" s="1408"/>
      <c r="I84" s="27"/>
      <c r="J84" s="31" t="s">
        <v>1022</v>
      </c>
      <c r="K84" s="27"/>
      <c r="L84" s="1407">
        <f>G84*G76*L76</f>
        <v>26.125000000000004</v>
      </c>
      <c r="M84" s="1408"/>
      <c r="N84" s="29"/>
      <c r="W84" s="928"/>
      <c r="X84" s="821">
        <f>L110</f>
        <v>21</v>
      </c>
      <c r="Y84" s="820" t="str">
        <f>M110</f>
        <v>Ø12</v>
      </c>
      <c r="Z84" s="941"/>
      <c r="AA84" s="939">
        <f>X84/G52</f>
        <v>5.3164556962025316</v>
      </c>
      <c r="AB84" s="940">
        <f>L19</f>
        <v>12</v>
      </c>
      <c r="AC84" s="1042"/>
      <c r="AD84" s="38"/>
      <c r="AE84" s="840" t="str">
        <f>IF(AND(AA84&gt;=5,AA84&lt;=10),"Safe",IF(AA84&gt;10,"Use Bigger Ø","Use smaller Ø"))</f>
        <v>Safe</v>
      </c>
      <c r="AF84" s="961"/>
      <c r="AG84" s="964"/>
      <c r="AH84" s="971"/>
      <c r="AI84" s="961"/>
      <c r="AJ84" s="966"/>
      <c r="AK84" s="967"/>
      <c r="AL84" s="959"/>
      <c r="AM84" s="961"/>
      <c r="AN84" s="979"/>
      <c r="AO84" s="975"/>
      <c r="AP84" s="976"/>
    </row>
    <row r="85" spans="4:57" s="64" customFormat="1" ht="26.25" customHeight="1" thickTop="1" thickBot="1">
      <c r="D85" s="25"/>
      <c r="E85" s="26"/>
      <c r="F85" s="27"/>
      <c r="G85" s="30"/>
      <c r="H85" s="30"/>
      <c r="I85" s="27"/>
      <c r="J85" s="26"/>
      <c r="K85" s="27"/>
      <c r="L85" s="28"/>
      <c r="M85" s="28"/>
      <c r="N85" s="29"/>
      <c r="W85" s="793" t="s">
        <v>780</v>
      </c>
      <c r="X85" s="964"/>
      <c r="Y85" s="960"/>
      <c r="Z85" s="975"/>
      <c r="AA85" s="966"/>
      <c r="AB85" s="940"/>
      <c r="AC85" s="961"/>
      <c r="AD85" s="975"/>
      <c r="AE85" s="979"/>
      <c r="AF85" s="961"/>
      <c r="AG85" s="964"/>
      <c r="AH85" s="971"/>
      <c r="AI85" s="961"/>
      <c r="AJ85" s="966"/>
      <c r="AK85" s="967"/>
      <c r="AL85" s="959"/>
      <c r="AM85" s="961"/>
      <c r="AN85" s="979"/>
      <c r="AO85" s="975"/>
      <c r="AP85" s="976"/>
      <c r="AS85" s="923"/>
      <c r="AT85" s="923"/>
      <c r="AU85" s="923"/>
      <c r="AV85" s="923"/>
      <c r="AW85" s="923"/>
      <c r="AX85" s="923"/>
      <c r="AY85" s="923"/>
      <c r="AZ85" s="923"/>
      <c r="BA85" s="923"/>
      <c r="BB85" s="923"/>
      <c r="BC85" s="923"/>
      <c r="BD85" s="923"/>
      <c r="BE85" s="923"/>
    </row>
    <row r="86" spans="4:57" s="65" customFormat="1" ht="21.75" thickTop="1" thickBot="1">
      <c r="D86" s="25"/>
      <c r="E86" s="31" t="s">
        <v>1054</v>
      </c>
      <c r="F86" s="27"/>
      <c r="G86" s="1229">
        <f>ABS(L74*100000)/(L76*L30*0.826)</f>
        <v>44.912776291010033</v>
      </c>
      <c r="H86" s="1230"/>
      <c r="I86" s="27"/>
      <c r="J86" s="31" t="s">
        <v>1053</v>
      </c>
      <c r="K86" s="27"/>
      <c r="L86" s="1229">
        <f>MAX(G68,L68,G70,L70,G72,L72)*100000/(L76*L30*0.826)</f>
        <v>30.113684635317103</v>
      </c>
      <c r="M86" s="1230"/>
      <c r="N86" s="29"/>
      <c r="S86" s="109"/>
      <c r="V86" s="64"/>
      <c r="W86" s="928"/>
      <c r="X86" s="804" t="s">
        <v>1085</v>
      </c>
      <c r="AA86" s="1334">
        <f>G112</f>
        <v>38.823529411764703</v>
      </c>
      <c r="AB86" s="1334"/>
      <c r="AE86" s="979"/>
      <c r="AF86" s="961"/>
      <c r="AG86" s="964"/>
      <c r="AH86" s="971"/>
      <c r="AI86" s="961"/>
      <c r="AJ86" s="966"/>
      <c r="AK86" s="967"/>
      <c r="AL86" s="959"/>
      <c r="AM86" s="961"/>
      <c r="AN86" s="979"/>
      <c r="AO86" s="975"/>
      <c r="AP86" s="976"/>
      <c r="AS86" s="922"/>
      <c r="AT86" s="922"/>
      <c r="AU86" s="922"/>
      <c r="AV86" s="922"/>
      <c r="AW86" s="922"/>
      <c r="AX86" s="922"/>
      <c r="AY86" s="922"/>
      <c r="AZ86" s="922"/>
      <c r="BA86" s="922"/>
      <c r="BB86" s="922"/>
      <c r="BC86" s="922"/>
      <c r="BD86" s="922"/>
      <c r="BE86" s="922"/>
    </row>
    <row r="87" spans="4:57" s="65" customFormat="1" ht="21.75" thickTop="1" thickBot="1">
      <c r="D87" s="25"/>
      <c r="E87" s="26"/>
      <c r="F87" s="27"/>
      <c r="G87" s="30"/>
      <c r="H87" s="30"/>
      <c r="I87" s="27"/>
      <c r="J87" s="26"/>
      <c r="K87" s="27"/>
      <c r="L87" s="28"/>
      <c r="M87" s="28"/>
      <c r="N87" s="29"/>
      <c r="S87" s="109"/>
      <c r="V87" s="64"/>
      <c r="W87" s="928"/>
      <c r="X87" s="804" t="s">
        <v>958</v>
      </c>
      <c r="Y87" s="1042"/>
      <c r="Z87" s="18"/>
      <c r="AA87" s="1303">
        <f>L112</f>
        <v>12.264447262990153</v>
      </c>
      <c r="AB87" s="1303"/>
      <c r="AC87" s="961"/>
      <c r="AD87" s="975"/>
      <c r="AE87" s="979"/>
      <c r="AF87" s="961"/>
      <c r="AG87" s="964"/>
      <c r="AH87" s="971"/>
      <c r="AI87" s="961"/>
      <c r="AJ87" s="966"/>
      <c r="AK87" s="967"/>
      <c r="AL87" s="959"/>
      <c r="AM87" s="961"/>
      <c r="AN87" s="979"/>
      <c r="AO87" s="975"/>
      <c r="AP87" s="976"/>
      <c r="AS87" s="922"/>
      <c r="AT87" s="922"/>
      <c r="AU87" s="922"/>
      <c r="AV87" s="922"/>
      <c r="AW87" s="922"/>
      <c r="AX87" s="922"/>
      <c r="AY87" s="922"/>
      <c r="AZ87" s="922"/>
      <c r="BA87" s="922"/>
      <c r="BB87" s="922"/>
      <c r="BC87" s="922"/>
      <c r="BD87" s="922"/>
      <c r="BE87" s="922"/>
    </row>
    <row r="88" spans="4:57" s="65" customFormat="1" ht="21.75" thickTop="1" thickBot="1">
      <c r="D88" s="25"/>
      <c r="E88" s="31" t="s">
        <v>1051</v>
      </c>
      <c r="F88" s="27"/>
      <c r="G88" s="1229">
        <f>MAX(G86,L84)</f>
        <v>44.912776291010033</v>
      </c>
      <c r="H88" s="1230"/>
      <c r="I88" s="27"/>
      <c r="J88" s="31" t="s">
        <v>1052</v>
      </c>
      <c r="K88" s="27"/>
      <c r="L88" s="1229">
        <f>MAX(L86,L84)</f>
        <v>30.113684635317103</v>
      </c>
      <c r="M88" s="1230"/>
      <c r="N88" s="29"/>
      <c r="S88" s="109"/>
      <c r="W88" s="928"/>
      <c r="X88" s="804" t="s">
        <v>1101</v>
      </c>
      <c r="Y88" s="1042"/>
      <c r="Z88" s="1224">
        <f>G114</f>
        <v>8.6462806582701681</v>
      </c>
      <c r="AA88" s="1224"/>
      <c r="AB88" s="38"/>
      <c r="AC88" s="961"/>
      <c r="AD88" s="975"/>
      <c r="AE88" s="819" t="str">
        <f>L114</f>
        <v>Safe</v>
      </c>
      <c r="AF88" s="961"/>
      <c r="AG88" s="964"/>
      <c r="AH88" s="971"/>
      <c r="AI88" s="961"/>
      <c r="AJ88" s="966"/>
      <c r="AK88" s="967"/>
      <c r="AL88" s="959"/>
      <c r="AM88" s="961"/>
      <c r="AN88" s="979"/>
      <c r="AO88" s="975"/>
      <c r="AP88" s="976"/>
      <c r="AS88" s="922"/>
      <c r="AT88" s="922"/>
      <c r="AU88" s="922"/>
      <c r="AV88" s="922"/>
      <c r="AW88" s="922"/>
      <c r="AX88" s="922"/>
      <c r="AY88" s="922"/>
      <c r="AZ88" s="922"/>
      <c r="BA88" s="922"/>
      <c r="BB88" s="922"/>
      <c r="BC88" s="922"/>
      <c r="BD88" s="922"/>
      <c r="BE88" s="922"/>
    </row>
    <row r="89" spans="4:57" s="65" customFormat="1" ht="21.75" thickTop="1" thickBot="1">
      <c r="D89" s="25"/>
      <c r="E89" s="26"/>
      <c r="F89" s="27"/>
      <c r="G89" s="30"/>
      <c r="H89" s="30"/>
      <c r="I89" s="27"/>
      <c r="J89" s="26"/>
      <c r="K89" s="27"/>
      <c r="L89" s="28"/>
      <c r="M89" s="28"/>
      <c r="N89" s="29"/>
      <c r="S89" s="109"/>
      <c r="W89" s="793" t="s">
        <v>785</v>
      </c>
      <c r="X89" s="1042"/>
      <c r="Y89" s="1042"/>
      <c r="Z89" s="1042"/>
      <c r="AA89" s="1042"/>
      <c r="AB89" s="1042"/>
      <c r="AC89" s="1042"/>
      <c r="AD89" s="1042"/>
      <c r="AE89" s="1042"/>
      <c r="AF89" s="961"/>
      <c r="AG89" s="964"/>
      <c r="AH89" s="971"/>
      <c r="AI89" s="961"/>
      <c r="AJ89" s="966"/>
      <c r="AK89" s="967"/>
      <c r="AL89" s="959"/>
      <c r="AM89" s="961"/>
      <c r="AN89" s="979"/>
      <c r="AO89" s="975"/>
      <c r="AP89" s="976"/>
      <c r="AS89" s="922"/>
      <c r="AT89" s="922"/>
      <c r="AU89" s="922"/>
      <c r="AV89" s="922"/>
      <c r="AW89" s="922"/>
      <c r="AX89" s="922"/>
      <c r="AY89" s="922"/>
      <c r="AZ89" s="922"/>
      <c r="BA89" s="922"/>
      <c r="BB89" s="922"/>
      <c r="BC89" s="922"/>
      <c r="BD89" s="922"/>
      <c r="BE89" s="922"/>
    </row>
    <row r="90" spans="4:57" s="65" customFormat="1" ht="21.75" thickTop="1" thickBot="1">
      <c r="D90" s="25"/>
      <c r="E90" s="31" t="s">
        <v>197</v>
      </c>
      <c r="F90" s="27"/>
      <c r="G90" s="1139">
        <f>ROUNDUP(G88/(3.14*(G19/10)^2/4),0)</f>
        <v>12</v>
      </c>
      <c r="H90" s="43" t="str">
        <f>VLOOKUP(G19,tables!E2:F13,2,FALSE)</f>
        <v>Ø22</v>
      </c>
      <c r="I90" s="27"/>
      <c r="J90" s="31" t="s">
        <v>197</v>
      </c>
      <c r="K90" s="27"/>
      <c r="L90" s="1139">
        <f>ROUNDUP(L88/(3.14*(G19/10)^2/4),0)</f>
        <v>8</v>
      </c>
      <c r="M90" s="43" t="str">
        <f>VLOOKUP(G19,tables!E2:F13,2,FALSE)</f>
        <v>Ø22</v>
      </c>
      <c r="N90" s="29"/>
      <c r="S90" s="109"/>
      <c r="W90" s="793"/>
      <c r="X90" s="804" t="s">
        <v>786</v>
      </c>
      <c r="Y90" s="1042"/>
      <c r="Z90" s="1042"/>
      <c r="AA90" s="1042"/>
      <c r="AB90" s="1411">
        <f>G116</f>
        <v>93.674870955175308</v>
      </c>
      <c r="AC90" s="1411"/>
      <c r="AD90" s="138"/>
      <c r="AE90" s="1042"/>
      <c r="AF90" s="961"/>
      <c r="AG90" s="964"/>
      <c r="AH90" s="971"/>
      <c r="AI90" s="961"/>
      <c r="AJ90" s="966"/>
      <c r="AK90" s="967"/>
      <c r="AL90" s="959"/>
      <c r="AM90" s="961"/>
      <c r="AN90" s="979"/>
      <c r="AO90" s="975"/>
      <c r="AP90" s="976"/>
      <c r="AS90" s="922"/>
      <c r="AT90" s="922"/>
      <c r="AU90" s="922"/>
      <c r="AV90" s="922"/>
      <c r="AW90" s="922"/>
      <c r="AX90" s="922"/>
      <c r="AY90" s="922"/>
      <c r="AZ90" s="922"/>
      <c r="BA90" s="922"/>
      <c r="BB90" s="922"/>
      <c r="BC90" s="922"/>
      <c r="BD90" s="922"/>
      <c r="BE90" s="922"/>
    </row>
    <row r="91" spans="4:57" s="65" customFormat="1" ht="21.75" thickTop="1" thickBot="1">
      <c r="D91" s="25"/>
      <c r="E91" s="26"/>
      <c r="F91" s="27"/>
      <c r="G91" s="30"/>
      <c r="H91" s="30"/>
      <c r="I91" s="27"/>
      <c r="J91" s="26"/>
      <c r="K91" s="27"/>
      <c r="L91" s="28"/>
      <c r="M91" s="28"/>
      <c r="N91" s="29"/>
      <c r="S91" s="109"/>
      <c r="W91" s="793"/>
      <c r="X91" s="804" t="s">
        <v>1117</v>
      </c>
      <c r="Y91" s="1042"/>
      <c r="Z91" s="1042"/>
      <c r="AA91" s="138"/>
      <c r="AB91" s="138"/>
      <c r="AC91" s="1411">
        <f>((G54-G36)/2)*100+L42</f>
        <v>122.50000000000001</v>
      </c>
      <c r="AD91" s="1411"/>
      <c r="AE91" s="822" t="str">
        <f>L116</f>
        <v>Safe</v>
      </c>
      <c r="AF91" s="961"/>
      <c r="AG91" s="964"/>
      <c r="AH91" s="971"/>
      <c r="AI91" s="961"/>
      <c r="AJ91" s="966"/>
      <c r="AK91" s="967"/>
      <c r="AL91" s="959"/>
      <c r="AM91" s="961"/>
      <c r="AN91" s="979"/>
      <c r="AO91" s="975"/>
      <c r="AP91" s="976"/>
      <c r="AS91" s="922"/>
      <c r="AT91" s="922"/>
      <c r="AU91" s="922"/>
      <c r="AV91" s="922"/>
      <c r="AW91" s="922"/>
      <c r="AX91" s="922"/>
      <c r="AY91" s="922"/>
      <c r="AZ91" s="922"/>
      <c r="BA91" s="922"/>
      <c r="BB91" s="922"/>
      <c r="BC91" s="922"/>
      <c r="BD91" s="922"/>
      <c r="BE91" s="922"/>
    </row>
    <row r="92" spans="4:57" s="6" customFormat="1" ht="21.75" thickTop="1" thickBot="1">
      <c r="D92" s="25"/>
      <c r="E92" s="31" t="s">
        <v>31</v>
      </c>
      <c r="F92" s="27"/>
      <c r="G92" s="1291">
        <f>G90*VLOOKUP(H90,tables!F2:H13,3,FALSE)</f>
        <v>45.634285714285724</v>
      </c>
      <c r="H92" s="1292"/>
      <c r="I92" s="27"/>
      <c r="J92" s="31" t="s">
        <v>31</v>
      </c>
      <c r="K92" s="27"/>
      <c r="L92" s="1291">
        <f>L90*VLOOKUP(M90,tables!F2:H13,3,FALSE)</f>
        <v>30.422857142857147</v>
      </c>
      <c r="M92" s="1292"/>
      <c r="N92" s="29"/>
      <c r="S92" s="37"/>
      <c r="V92" s="65"/>
      <c r="W92" s="928"/>
      <c r="X92" s="964"/>
      <c r="Y92" s="960"/>
      <c r="Z92" s="975"/>
      <c r="AA92" s="966"/>
      <c r="AB92" s="940"/>
      <c r="AC92" s="961"/>
      <c r="AD92" s="975"/>
      <c r="AE92" s="979"/>
      <c r="AF92" s="961"/>
      <c r="AG92" s="964"/>
      <c r="AH92" s="971"/>
      <c r="AI92" s="961"/>
      <c r="AJ92" s="966"/>
      <c r="AK92" s="967"/>
      <c r="AL92" s="959"/>
      <c r="AM92" s="961"/>
      <c r="AN92" s="979"/>
      <c r="AO92" s="975"/>
      <c r="AP92" s="976"/>
      <c r="AS92" s="921"/>
      <c r="AT92" s="921"/>
      <c r="AU92" s="921"/>
      <c r="AV92" s="921"/>
      <c r="AW92" s="921"/>
      <c r="AX92" s="921"/>
      <c r="AY92" s="921"/>
      <c r="AZ92" s="921"/>
      <c r="BA92" s="921"/>
      <c r="BB92" s="921"/>
      <c r="BC92" s="921"/>
      <c r="BD92" s="921"/>
      <c r="BE92" s="921"/>
    </row>
    <row r="93" spans="4:57" s="6" customFormat="1" ht="21.75" thickTop="1" thickBot="1">
      <c r="D93" s="25"/>
      <c r="E93" s="26"/>
      <c r="F93" s="27"/>
      <c r="G93" s="30"/>
      <c r="H93" s="30"/>
      <c r="I93" s="27"/>
      <c r="J93" s="26"/>
      <c r="K93" s="27"/>
      <c r="L93" s="28"/>
      <c r="M93" s="28"/>
      <c r="N93" s="29"/>
      <c r="V93" s="65"/>
      <c r="W93" s="928" t="s">
        <v>1086</v>
      </c>
      <c r="X93" s="964"/>
      <c r="Y93" s="960"/>
      <c r="Z93" s="975"/>
      <c r="AA93" s="966"/>
      <c r="AB93" s="940"/>
      <c r="AC93" s="961"/>
      <c r="AD93" s="975"/>
      <c r="AE93" s="979"/>
      <c r="AF93" s="961"/>
      <c r="AG93" s="964"/>
      <c r="AH93" s="971"/>
      <c r="AI93" s="961"/>
      <c r="AJ93" s="966"/>
      <c r="AK93" s="967"/>
      <c r="AL93" s="959"/>
      <c r="AM93" s="961"/>
      <c r="AN93" s="979"/>
      <c r="AO93" s="975"/>
      <c r="AP93" s="976"/>
      <c r="AS93" s="921"/>
      <c r="AT93" s="921"/>
      <c r="AU93" s="921"/>
      <c r="AV93" s="921"/>
      <c r="AW93" s="921"/>
      <c r="AX93" s="921"/>
      <c r="AY93" s="921"/>
      <c r="AZ93" s="921"/>
      <c r="BA93" s="921"/>
      <c r="BB93" s="921"/>
      <c r="BC93" s="921"/>
      <c r="BD93" s="921"/>
      <c r="BE93" s="921"/>
    </row>
    <row r="94" spans="4:57" s="6" customFormat="1" ht="21.75" thickTop="1" thickBot="1">
      <c r="D94" s="25"/>
      <c r="E94" s="31" t="s">
        <v>28</v>
      </c>
      <c r="F94" s="27"/>
      <c r="G94" s="1407">
        <f>G92/(G76*L76)</f>
        <v>8.006015037593987E-3</v>
      </c>
      <c r="H94" s="1408"/>
      <c r="I94" s="27"/>
      <c r="J94" s="31" t="s">
        <v>28</v>
      </c>
      <c r="K94" s="27"/>
      <c r="L94" s="1407">
        <f>L92/(G76*L76)</f>
        <v>5.3373433583959904E-3</v>
      </c>
      <c r="M94" s="1408"/>
      <c r="N94" s="29"/>
      <c r="V94" s="11"/>
      <c r="W94" s="928"/>
      <c r="X94" s="1035" t="s">
        <v>1088</v>
      </c>
      <c r="Y94" s="960"/>
      <c r="Z94" s="1415">
        <f>G118</f>
        <v>17.84037558685446</v>
      </c>
      <c r="AA94" s="1415"/>
      <c r="AB94" s="940"/>
      <c r="AC94" s="961"/>
      <c r="AD94" s="975"/>
      <c r="AE94" s="979"/>
      <c r="AF94" s="961"/>
      <c r="AG94" s="964"/>
      <c r="AH94" s="971"/>
      <c r="AI94" s="961"/>
      <c r="AJ94" s="966"/>
      <c r="AK94" s="967"/>
      <c r="AL94" s="959"/>
      <c r="AM94" s="961"/>
      <c r="AN94" s="979"/>
      <c r="AO94" s="975"/>
      <c r="AP94" s="976"/>
      <c r="AS94" s="921"/>
      <c r="AT94" s="921"/>
      <c r="AU94" s="921"/>
      <c r="AV94" s="921"/>
      <c r="AW94" s="921"/>
      <c r="AX94" s="921"/>
      <c r="AY94" s="921"/>
      <c r="AZ94" s="921"/>
      <c r="BA94" s="921"/>
      <c r="BB94" s="921"/>
      <c r="BC94" s="921"/>
      <c r="BD94" s="921"/>
      <c r="BE94" s="921"/>
    </row>
    <row r="95" spans="4:57" s="6" customFormat="1" ht="21.75" thickTop="1" thickBot="1">
      <c r="D95" s="25"/>
      <c r="E95" s="26"/>
      <c r="F95" s="27"/>
      <c r="G95" s="30"/>
      <c r="H95" s="30"/>
      <c r="I95" s="27"/>
      <c r="J95" s="26"/>
      <c r="K95" s="27"/>
      <c r="L95" s="28"/>
      <c r="M95" s="28"/>
      <c r="N95" s="29"/>
      <c r="V95" s="11"/>
      <c r="W95" s="928"/>
      <c r="X95" s="1035" t="s">
        <v>1089</v>
      </c>
      <c r="Y95" s="960"/>
      <c r="Z95" s="1055">
        <f>L44</f>
        <v>75</v>
      </c>
      <c r="AA95" s="966"/>
      <c r="AB95" s="940"/>
      <c r="AC95" s="961"/>
      <c r="AD95" s="975"/>
      <c r="AE95" s="979"/>
      <c r="AF95" s="961"/>
      <c r="AG95" s="964"/>
      <c r="AH95" s="971"/>
      <c r="AI95" s="961"/>
      <c r="AJ95" s="966"/>
      <c r="AK95" s="967"/>
      <c r="AL95" s="959"/>
      <c r="AM95" s="961"/>
      <c r="AN95" s="979"/>
      <c r="AO95" s="975"/>
      <c r="AP95" s="976"/>
      <c r="AS95" s="921"/>
      <c r="AT95" s="921"/>
      <c r="AU95" s="921"/>
      <c r="AV95" s="921"/>
      <c r="AW95" s="921"/>
      <c r="AX95" s="921"/>
      <c r="AY95" s="921"/>
      <c r="AZ95" s="921"/>
      <c r="BA95" s="921"/>
      <c r="BB95" s="921"/>
      <c r="BC95" s="921"/>
      <c r="BD95" s="921"/>
      <c r="BE95" s="921"/>
    </row>
    <row r="96" spans="4:57" s="6" customFormat="1" ht="21.75" thickTop="1" thickBot="1">
      <c r="D96" s="25"/>
      <c r="E96" s="31" t="s">
        <v>1080</v>
      </c>
      <c r="F96" s="27"/>
      <c r="G96" s="1287">
        <f>G58/(G52*G54)</f>
        <v>17.87043931496649</v>
      </c>
      <c r="H96" s="1288"/>
      <c r="I96" s="27"/>
      <c r="J96" s="31" t="s">
        <v>1075</v>
      </c>
      <c r="K96" s="27"/>
      <c r="L96" s="1287">
        <f>G96*G52*((G54-G76/100)/2)^2/2</f>
        <v>10.676470588235293</v>
      </c>
      <c r="M96" s="1288"/>
      <c r="N96" s="29"/>
      <c r="V96" s="11"/>
      <c r="W96" s="928" t="s">
        <v>924</v>
      </c>
      <c r="X96" s="964"/>
      <c r="Y96" s="960"/>
      <c r="Z96" s="975"/>
      <c r="AA96" s="966"/>
      <c r="AB96" s="940"/>
      <c r="AC96" s="961"/>
      <c r="AD96" s="975"/>
      <c r="AE96" s="979"/>
      <c r="AF96" s="961"/>
      <c r="AG96" s="964"/>
      <c r="AH96" s="971"/>
      <c r="AI96" s="961"/>
      <c r="AJ96" s="966"/>
      <c r="AK96" s="967"/>
      <c r="AL96" s="959"/>
      <c r="AM96" s="961"/>
      <c r="AN96" s="979"/>
      <c r="AO96" s="975"/>
      <c r="AP96" s="976"/>
      <c r="AS96" s="921"/>
      <c r="AT96" s="921"/>
      <c r="AU96" s="921"/>
      <c r="AV96" s="921"/>
      <c r="AW96" s="921"/>
      <c r="AX96" s="921"/>
      <c r="AY96" s="921"/>
      <c r="AZ96" s="921"/>
      <c r="BA96" s="921"/>
      <c r="BB96" s="921"/>
      <c r="BC96" s="921"/>
      <c r="BD96" s="921"/>
      <c r="BE96" s="921"/>
    </row>
    <row r="97" spans="4:57" s="6" customFormat="1" ht="21.75" thickTop="1" thickBot="1">
      <c r="D97" s="25"/>
      <c r="E97" s="26"/>
      <c r="F97" s="27"/>
      <c r="G97" s="30"/>
      <c r="H97" s="30"/>
      <c r="I97" s="27"/>
      <c r="J97" s="26"/>
      <c r="K97" s="27"/>
      <c r="L97" s="28"/>
      <c r="M97" s="28"/>
      <c r="N97" s="29"/>
      <c r="V97" s="11"/>
      <c r="W97" s="928"/>
      <c r="X97" s="1035" t="s">
        <v>1091</v>
      </c>
      <c r="Y97" s="960"/>
      <c r="Z97" s="975"/>
      <c r="AA97" s="966"/>
      <c r="AB97" s="1416">
        <f>L118</f>
        <v>58.220950704225352</v>
      </c>
      <c r="AC97" s="1416"/>
      <c r="AD97" s="975"/>
      <c r="AE97" s="979"/>
      <c r="AF97" s="961"/>
      <c r="AG97" s="964"/>
      <c r="AH97" s="971"/>
      <c r="AI97" s="961"/>
      <c r="AJ97" s="966"/>
      <c r="AK97" s="967"/>
      <c r="AL97" s="959"/>
      <c r="AM97" s="961"/>
      <c r="AN97" s="979"/>
      <c r="AO97" s="975"/>
      <c r="AP97" s="976"/>
      <c r="AS97" s="921"/>
      <c r="AT97" s="921"/>
      <c r="AU97" s="921"/>
      <c r="AV97" s="921"/>
      <c r="AW97" s="921"/>
      <c r="AX97" s="921"/>
      <c r="AY97" s="921"/>
      <c r="AZ97" s="921"/>
      <c r="BA97" s="921"/>
      <c r="BB97" s="921"/>
      <c r="BC97" s="921"/>
      <c r="BD97" s="921"/>
      <c r="BE97" s="921"/>
    </row>
    <row r="98" spans="4:57" s="6" customFormat="1" ht="21.75" thickTop="1" thickBot="1">
      <c r="D98" s="25"/>
      <c r="E98" s="31" t="s">
        <v>929</v>
      </c>
      <c r="F98" s="27"/>
      <c r="G98" s="1231">
        <f>L42/(L96*100000/(G30*G52*100))^0.5</f>
        <v>15.2063402029925</v>
      </c>
      <c r="H98" s="1232"/>
      <c r="I98" s="51"/>
      <c r="J98" s="31" t="s">
        <v>25</v>
      </c>
      <c r="K98" s="27"/>
      <c r="L98" s="1231">
        <f>VLOOKUP(G98,tables!J379:L754,2,TRUE)</f>
        <v>0.125</v>
      </c>
      <c r="M98" s="1232"/>
      <c r="N98" s="29"/>
      <c r="V98" s="11"/>
      <c r="W98" s="928"/>
      <c r="X98" s="1035" t="s">
        <v>1092</v>
      </c>
      <c r="Y98" s="960"/>
      <c r="Z98" s="975"/>
      <c r="AA98" s="966"/>
      <c r="AB98" s="1416">
        <f>G120</f>
        <v>57.712500000000013</v>
      </c>
      <c r="AC98" s="1416"/>
      <c r="AD98" s="975"/>
      <c r="AE98" s="979"/>
      <c r="AF98" s="961"/>
      <c r="AG98" s="964"/>
      <c r="AH98" s="971"/>
      <c r="AI98" s="961"/>
      <c r="AJ98" s="966"/>
      <c r="AK98" s="967"/>
      <c r="AL98" s="959"/>
      <c r="AM98" s="961"/>
      <c r="AN98" s="979"/>
      <c r="AO98" s="975"/>
      <c r="AP98" s="976"/>
      <c r="AS98" s="921"/>
      <c r="AT98" s="921"/>
      <c r="AU98" s="921"/>
      <c r="AV98" s="921"/>
      <c r="AW98" s="921"/>
      <c r="AX98" s="921"/>
      <c r="AY98" s="921"/>
      <c r="AZ98" s="921"/>
      <c r="BA98" s="921"/>
      <c r="BB98" s="921"/>
      <c r="BC98" s="921"/>
      <c r="BD98" s="921"/>
      <c r="BE98" s="921"/>
    </row>
    <row r="99" spans="4:57" s="6" customFormat="1" ht="21.75" thickTop="1" thickBot="1">
      <c r="D99" s="25"/>
      <c r="E99" s="52"/>
      <c r="F99" s="51"/>
      <c r="G99" s="53"/>
      <c r="H99" s="53"/>
      <c r="I99" s="51"/>
      <c r="J99" s="52"/>
      <c r="K99" s="51"/>
      <c r="L99" s="53"/>
      <c r="M99" s="53"/>
      <c r="N99" s="29"/>
      <c r="V99" s="11"/>
      <c r="W99" s="928"/>
      <c r="X99" s="804" t="s">
        <v>1093</v>
      </c>
      <c r="Y99" s="960"/>
      <c r="Z99" s="975"/>
      <c r="AA99" s="966"/>
      <c r="AB99" s="1057">
        <f>L44/(L118*100000/(G30*L52*100))^0.5</f>
        <v>8.5124044220707873</v>
      </c>
      <c r="AC99" s="961"/>
      <c r="AD99" s="975"/>
      <c r="AE99" s="979"/>
      <c r="AF99" s="961"/>
      <c r="AG99" s="964"/>
      <c r="AH99" s="971"/>
      <c r="AI99" s="961"/>
      <c r="AJ99" s="966"/>
      <c r="AK99" s="967"/>
      <c r="AL99" s="959"/>
      <c r="AM99" s="961"/>
      <c r="AN99" s="979"/>
      <c r="AO99" s="975"/>
      <c r="AP99" s="976"/>
      <c r="AS99" s="921"/>
      <c r="AT99" s="921"/>
      <c r="AU99" s="921"/>
      <c r="AV99" s="921"/>
      <c r="AW99" s="921"/>
      <c r="AX99" s="921"/>
      <c r="AY99" s="921"/>
      <c r="AZ99" s="921"/>
      <c r="BA99" s="921"/>
      <c r="BB99" s="921"/>
      <c r="BC99" s="921"/>
      <c r="BD99" s="921"/>
      <c r="BE99" s="921"/>
    </row>
    <row r="100" spans="4:57" s="6" customFormat="1" ht="21.75" thickTop="1" thickBot="1">
      <c r="D100" s="25"/>
      <c r="E100" s="31" t="s">
        <v>930</v>
      </c>
      <c r="F100" s="27"/>
      <c r="G100" s="1231">
        <f>VLOOKUP(L30,tables!O2:P6,2,FALSE)</f>
        <v>0.5</v>
      </c>
      <c r="H100" s="1232"/>
      <c r="I100" s="51"/>
      <c r="J100" s="31" t="s">
        <v>87</v>
      </c>
      <c r="K100" s="27"/>
      <c r="L100" s="1291" t="str">
        <f>IF(L98&lt;=G100,"Safe","Unsafe")</f>
        <v>Safe</v>
      </c>
      <c r="M100" s="1292"/>
      <c r="N100" s="29"/>
      <c r="V100" s="11"/>
      <c r="W100" s="928"/>
      <c r="X100" s="804" t="s">
        <v>1094</v>
      </c>
      <c r="Y100" s="960"/>
      <c r="Z100" s="975"/>
      <c r="AA100" s="966"/>
      <c r="AB100" s="820">
        <f>L44/(G120*100000/(G30*L54*100))^0.5</f>
        <v>9.3005900167069715</v>
      </c>
      <c r="AC100" s="961"/>
      <c r="AD100" s="975"/>
      <c r="AE100" s="979"/>
      <c r="AF100" s="961"/>
      <c r="AG100" s="964"/>
      <c r="AH100" s="971"/>
      <c r="AI100" s="961"/>
      <c r="AJ100" s="966"/>
      <c r="AK100" s="967"/>
      <c r="AL100" s="959"/>
      <c r="AM100" s="961"/>
      <c r="AN100" s="979"/>
      <c r="AO100" s="975"/>
      <c r="AP100" s="976"/>
      <c r="AS100" s="921"/>
      <c r="AT100" s="921"/>
      <c r="AU100" s="921"/>
      <c r="AV100" s="921"/>
      <c r="AW100" s="921"/>
      <c r="AX100" s="921"/>
      <c r="AY100" s="921"/>
      <c r="AZ100" s="921"/>
      <c r="BA100" s="921"/>
      <c r="BB100" s="921"/>
      <c r="BC100" s="921"/>
      <c r="BD100" s="921"/>
      <c r="BE100" s="921"/>
    </row>
    <row r="101" spans="4:57" s="6" customFormat="1" ht="21.75" thickTop="1" thickBot="1">
      <c r="D101" s="25"/>
      <c r="E101" s="26"/>
      <c r="F101" s="51"/>
      <c r="G101" s="937"/>
      <c r="H101" s="937"/>
      <c r="I101" s="51"/>
      <c r="J101" s="26"/>
      <c r="K101" s="51"/>
      <c r="L101" s="937"/>
      <c r="M101" s="937"/>
      <c r="N101" s="29"/>
      <c r="V101" s="11"/>
      <c r="W101" s="928"/>
      <c r="X101" s="1346">
        <f>L120</f>
        <v>8.5124044220707873</v>
      </c>
      <c r="Y101" s="1346"/>
      <c r="Z101" s="1365">
        <f>G122</f>
        <v>0.125</v>
      </c>
      <c r="AA101" s="1365"/>
      <c r="AB101" s="1366">
        <f>AB73</f>
        <v>0.5</v>
      </c>
      <c r="AC101" s="1366"/>
      <c r="AD101" s="975"/>
      <c r="AE101" s="809" t="str">
        <f>L122</f>
        <v>Safe</v>
      </c>
      <c r="AF101" s="961"/>
      <c r="AG101" s="964"/>
      <c r="AH101" s="971"/>
      <c r="AI101" s="961"/>
      <c r="AJ101" s="966"/>
      <c r="AK101" s="967"/>
      <c r="AL101" s="959"/>
      <c r="AM101" s="961"/>
      <c r="AN101" s="979"/>
      <c r="AO101" s="975"/>
      <c r="AP101" s="976"/>
      <c r="AS101" s="921"/>
      <c r="AT101" s="921"/>
      <c r="AU101" s="921"/>
      <c r="AV101" s="921"/>
      <c r="AW101" s="921"/>
      <c r="AX101" s="921"/>
      <c r="AY101" s="921"/>
      <c r="AZ101" s="921"/>
      <c r="BA101" s="921"/>
      <c r="BB101" s="921"/>
      <c r="BC101" s="921"/>
      <c r="BD101" s="921"/>
      <c r="BE101" s="921"/>
    </row>
    <row r="102" spans="4:57" s="6" customFormat="1" ht="21.75" thickTop="1" thickBot="1">
      <c r="D102" s="25"/>
      <c r="E102" s="31" t="s">
        <v>931</v>
      </c>
      <c r="F102" s="27"/>
      <c r="G102" s="1229">
        <f>(G96*G52*(G54-G76/100-L42/100)/2)*1000/(G52*100*L42)</f>
        <v>1.0722263588979895</v>
      </c>
      <c r="H102" s="1230"/>
      <c r="I102" s="51"/>
      <c r="J102" s="31" t="s">
        <v>932</v>
      </c>
      <c r="K102" s="27"/>
      <c r="L102" s="1291" t="str">
        <f>IF(G102&lt;=G78,"Safe","Unsafe")</f>
        <v>Safe</v>
      </c>
      <c r="M102" s="1292"/>
      <c r="N102" s="29"/>
      <c r="V102" s="11"/>
      <c r="W102" s="928" t="s">
        <v>925</v>
      </c>
      <c r="X102" s="964"/>
      <c r="Y102" s="960"/>
      <c r="Z102" s="975"/>
      <c r="AA102" s="966"/>
      <c r="AB102" s="940"/>
      <c r="AC102" s="961"/>
      <c r="AD102" s="975"/>
      <c r="AE102" s="979"/>
      <c r="AF102" s="961"/>
      <c r="AG102" s="964"/>
      <c r="AH102" s="971"/>
      <c r="AI102" s="961"/>
      <c r="AJ102" s="966"/>
      <c r="AK102" s="967"/>
      <c r="AL102" s="959"/>
      <c r="AM102" s="961"/>
      <c r="AN102" s="979"/>
      <c r="AO102" s="975"/>
      <c r="AP102" s="976"/>
      <c r="AQ102" s="38"/>
      <c r="AS102" s="921"/>
      <c r="AT102" s="921"/>
      <c r="AU102" s="921"/>
      <c r="AV102" s="921"/>
      <c r="AW102" s="921"/>
      <c r="AX102" s="921"/>
      <c r="AY102" s="921"/>
      <c r="AZ102" s="921"/>
      <c r="BA102" s="921"/>
      <c r="BB102" s="921"/>
      <c r="BC102" s="921"/>
      <c r="BD102" s="921"/>
      <c r="BE102" s="921"/>
    </row>
    <row r="103" spans="4:57" ht="21.75" thickTop="1" thickBot="1">
      <c r="D103" s="25"/>
      <c r="E103" s="26"/>
      <c r="F103" s="51"/>
      <c r="G103" s="937"/>
      <c r="H103" s="937"/>
      <c r="I103" s="51"/>
      <c r="J103" s="26"/>
      <c r="K103" s="51"/>
      <c r="L103" s="937"/>
      <c r="M103" s="937"/>
      <c r="N103" s="29"/>
      <c r="O103" s="64"/>
      <c r="V103" s="11"/>
      <c r="W103" s="928"/>
      <c r="X103" s="804" t="s">
        <v>1045</v>
      </c>
      <c r="Y103" s="960"/>
      <c r="Z103" s="975"/>
      <c r="AA103" s="1224">
        <f>AA76</f>
        <v>9.6824583655185421</v>
      </c>
      <c r="AB103" s="1224"/>
      <c r="AC103" s="961"/>
      <c r="AD103" s="975"/>
      <c r="AE103" s="979"/>
      <c r="AF103" s="961"/>
      <c r="AG103" s="964"/>
      <c r="AH103" s="971"/>
      <c r="AI103" s="961"/>
      <c r="AJ103" s="966"/>
      <c r="AK103" s="967"/>
      <c r="AL103" s="959"/>
      <c r="AM103" s="961"/>
      <c r="AN103" s="979"/>
      <c r="AO103" s="975"/>
      <c r="AP103" s="976"/>
    </row>
    <row r="104" spans="4:57" ht="21.75" thickTop="1" thickBot="1">
      <c r="D104" s="25"/>
      <c r="E104" s="31" t="s">
        <v>26</v>
      </c>
      <c r="F104" s="27"/>
      <c r="G104" s="1231">
        <f>VLOOKUP(G98,tables!J379:L754,3,TRUE)</f>
        <v>0.82650000000000001</v>
      </c>
      <c r="H104" s="1232"/>
      <c r="I104" s="51"/>
      <c r="J104" s="31" t="s">
        <v>706</v>
      </c>
      <c r="K104" s="27"/>
      <c r="L104" s="1289">
        <f>IF(L30=2400,0.0025,0.0015)</f>
        <v>2.5000000000000001E-3</v>
      </c>
      <c r="M104" s="1290"/>
      <c r="N104" s="29"/>
      <c r="O104" s="64"/>
      <c r="V104" s="11"/>
      <c r="W104" s="928"/>
      <c r="X104" s="1035" t="s">
        <v>1095</v>
      </c>
      <c r="Y104" s="960"/>
      <c r="Z104" s="975"/>
      <c r="AA104" s="966"/>
      <c r="AB104" s="1056">
        <f>(G118*L52*(L54-G76/100-L44/100)/2)</f>
        <v>58.87323943661972</v>
      </c>
      <c r="AC104" s="961"/>
      <c r="AD104" s="975"/>
      <c r="AE104" s="979"/>
      <c r="AF104" s="961"/>
      <c r="AG104" s="964"/>
      <c r="AH104" s="971"/>
      <c r="AI104" s="961"/>
      <c r="AJ104" s="966"/>
      <c r="AK104" s="967"/>
      <c r="AL104" s="959"/>
      <c r="AM104" s="961"/>
      <c r="AN104" s="979"/>
      <c r="AO104" s="975"/>
      <c r="AP104" s="976"/>
    </row>
    <row r="105" spans="4:57" ht="21.75" thickTop="1" thickBot="1">
      <c r="D105" s="25"/>
      <c r="E105" s="26"/>
      <c r="F105" s="51"/>
      <c r="G105" s="937"/>
      <c r="H105" s="937"/>
      <c r="I105" s="51"/>
      <c r="J105" s="26"/>
      <c r="K105" s="51"/>
      <c r="L105" s="937"/>
      <c r="M105" s="937"/>
      <c r="N105" s="29"/>
      <c r="O105" s="64"/>
      <c r="W105" s="928"/>
      <c r="X105" s="1035" t="s">
        <v>1102</v>
      </c>
      <c r="Y105" s="38"/>
      <c r="Z105" s="38"/>
      <c r="AA105" s="38"/>
      <c r="AB105" s="1056">
        <f>(G118*L54*(L52-L34-L44/100)/2)</f>
        <v>61.750000000000007</v>
      </c>
      <c r="AC105" s="961"/>
      <c r="AD105" s="975"/>
      <c r="AE105" s="979"/>
      <c r="AF105" s="961"/>
      <c r="AG105" s="964"/>
      <c r="AH105" s="971"/>
      <c r="AI105" s="961"/>
      <c r="AJ105" s="966"/>
      <c r="AK105" s="967"/>
      <c r="AL105" s="959"/>
      <c r="AM105" s="961"/>
      <c r="AN105" s="979"/>
      <c r="AO105" s="975"/>
      <c r="AP105" s="976"/>
    </row>
    <row r="106" spans="4:57" ht="21.75" thickTop="1" thickBot="1">
      <c r="D106" s="25"/>
      <c r="E106" s="31" t="s">
        <v>1066</v>
      </c>
      <c r="F106" s="27"/>
      <c r="G106" s="1229">
        <f>L96*100000/(L30*L42*G104)</f>
        <v>10.764741468275151</v>
      </c>
      <c r="H106" s="1230"/>
      <c r="I106" s="51"/>
      <c r="J106" s="31" t="s">
        <v>895</v>
      </c>
      <c r="K106" s="27"/>
      <c r="L106" s="1229">
        <f>L104*G52*100*L42</f>
        <v>49.375</v>
      </c>
      <c r="M106" s="1230"/>
      <c r="N106" s="29"/>
      <c r="O106" s="64"/>
      <c r="W106" s="928"/>
      <c r="X106" s="1035" t="s">
        <v>1096</v>
      </c>
      <c r="Y106" s="138"/>
      <c r="Z106" s="1224">
        <f>G124</f>
        <v>2.6165884194053208</v>
      </c>
      <c r="AA106" s="1224"/>
      <c r="AB106" s="138"/>
      <c r="AC106" s="961"/>
      <c r="AD106" s="975"/>
      <c r="AE106" s="138"/>
      <c r="AF106" s="961"/>
      <c r="AG106" s="964"/>
      <c r="AH106" s="971"/>
      <c r="AI106" s="961"/>
      <c r="AJ106" s="966"/>
      <c r="AK106" s="967"/>
      <c r="AL106" s="959"/>
      <c r="AM106" s="961"/>
      <c r="AN106" s="979"/>
      <c r="AO106" s="975"/>
      <c r="AP106" s="976"/>
    </row>
    <row r="107" spans="4:57" ht="21.75" thickTop="1" thickBot="1">
      <c r="D107" s="25"/>
      <c r="E107" s="26"/>
      <c r="F107" s="51"/>
      <c r="G107" s="937"/>
      <c r="H107" s="937"/>
      <c r="I107" s="51"/>
      <c r="J107" s="26"/>
      <c r="K107" s="51"/>
      <c r="L107" s="937"/>
      <c r="M107" s="937"/>
      <c r="N107" s="29"/>
      <c r="O107" s="64"/>
      <c r="W107" s="928"/>
      <c r="X107" s="1035" t="s">
        <v>1103</v>
      </c>
      <c r="Y107" s="960"/>
      <c r="Z107" s="1224">
        <f>L124</f>
        <v>2.31924882629108</v>
      </c>
      <c r="AA107" s="1224"/>
      <c r="AB107" s="38"/>
      <c r="AC107" s="961"/>
      <c r="AD107" s="975"/>
      <c r="AE107" s="809" t="str">
        <f>L126</f>
        <v>Safe</v>
      </c>
      <c r="AF107" s="961"/>
      <c r="AG107" s="964"/>
      <c r="AH107" s="971"/>
      <c r="AI107" s="961"/>
      <c r="AJ107" s="966"/>
      <c r="AK107" s="967"/>
      <c r="AL107" s="959"/>
      <c r="AM107" s="961"/>
      <c r="AN107" s="979"/>
      <c r="AO107" s="975"/>
      <c r="AP107" s="976"/>
    </row>
    <row r="108" spans="4:57" ht="21.75" thickTop="1" thickBot="1">
      <c r="D108" s="25"/>
      <c r="E108" s="31" t="s">
        <v>1065</v>
      </c>
      <c r="F108" s="27"/>
      <c r="G108" s="1229">
        <f>MAX(L100,L106)</f>
        <v>49.375</v>
      </c>
      <c r="H108" s="1230"/>
      <c r="I108" s="51"/>
      <c r="J108" s="31" t="s">
        <v>1064</v>
      </c>
      <c r="K108" s="27"/>
      <c r="L108" s="1229">
        <f>0.2*G108</f>
        <v>9.875</v>
      </c>
      <c r="M108" s="1230"/>
      <c r="N108" s="29"/>
      <c r="O108" s="64"/>
      <c r="W108" s="793" t="s">
        <v>926</v>
      </c>
      <c r="X108" s="964"/>
      <c r="Y108" s="960"/>
      <c r="Z108" s="975"/>
      <c r="AA108" s="966"/>
      <c r="AB108" s="940"/>
      <c r="AC108" s="961"/>
      <c r="AD108" s="975"/>
      <c r="AE108" s="979"/>
      <c r="AF108" s="961"/>
      <c r="AG108" s="964"/>
      <c r="AH108" s="971"/>
      <c r="AI108" s="961"/>
      <c r="AJ108" s="966"/>
      <c r="AK108" s="967"/>
      <c r="AL108" s="959"/>
      <c r="AM108" s="961"/>
      <c r="AN108" s="979"/>
      <c r="AO108" s="975"/>
      <c r="AP108" s="976"/>
    </row>
    <row r="109" spans="4:57" ht="21.75" thickTop="1" thickBot="1">
      <c r="D109" s="25"/>
      <c r="E109" s="26"/>
      <c r="F109" s="51"/>
      <c r="G109" s="937"/>
      <c r="H109" s="937"/>
      <c r="I109" s="51"/>
      <c r="J109" s="26"/>
      <c r="K109" s="51"/>
      <c r="L109" s="937"/>
      <c r="M109" s="937"/>
      <c r="N109" s="29"/>
      <c r="O109" s="64"/>
      <c r="W109" s="928"/>
      <c r="X109" s="804" t="s">
        <v>1104</v>
      </c>
      <c r="Y109" s="802"/>
      <c r="Z109" s="1042"/>
      <c r="AA109" s="1042"/>
      <c r="AB109" s="1224">
        <f>G130</f>
        <v>10.758287072798378</v>
      </c>
      <c r="AC109" s="1224"/>
      <c r="AD109" s="1042"/>
      <c r="AE109" s="1042"/>
      <c r="AF109" s="1042"/>
      <c r="AG109" s="964"/>
      <c r="AH109" s="971"/>
      <c r="AI109" s="961"/>
      <c r="AJ109" s="966"/>
      <c r="AK109" s="967"/>
      <c r="AL109" s="959"/>
      <c r="AM109" s="961"/>
      <c r="AN109" s="979"/>
      <c r="AO109" s="975"/>
      <c r="AP109" s="976"/>
    </row>
    <row r="110" spans="4:57" ht="21.75" thickTop="1" thickBot="1">
      <c r="D110" s="25"/>
      <c r="E110" s="31" t="s">
        <v>197</v>
      </c>
      <c r="F110" s="27"/>
      <c r="G110" s="1030">
        <f>ROUNDUP(G108/(VLOOKUP(H110,tables!F2:H13,3,FALSE)),0)</f>
        <v>13</v>
      </c>
      <c r="H110" s="43" t="str">
        <f>VLOOKUP(G19,tables!E2:F13,2,FALSE)</f>
        <v>Ø22</v>
      </c>
      <c r="I110" s="51"/>
      <c r="J110" s="31" t="s">
        <v>197</v>
      </c>
      <c r="K110" s="27"/>
      <c r="L110" s="1030">
        <f>ROUNDUP(MAX(L108/(VLOOKUP(M110,tables!F2:H13,3,FALSE)),(G52/0.2+1)),0)</f>
        <v>21</v>
      </c>
      <c r="M110" s="43" t="str">
        <f>VLOOKUP(L19,tables!E2:F13,2,FALSE)</f>
        <v>Ø12</v>
      </c>
      <c r="N110" s="29"/>
      <c r="O110" s="64"/>
      <c r="W110" s="928"/>
      <c r="X110" s="804" t="s">
        <v>1105</v>
      </c>
      <c r="Y110" s="1042"/>
      <c r="Z110" s="798"/>
      <c r="AA110" s="1042"/>
      <c r="AB110" s="1058"/>
      <c r="AC110" s="1367">
        <f>G128</f>
        <v>172.33802816901408</v>
      </c>
      <c r="AD110" s="1367"/>
      <c r="AE110" s="1042"/>
      <c r="AF110" s="1042"/>
      <c r="AG110" s="964"/>
      <c r="AH110" s="971"/>
      <c r="AI110" s="961"/>
      <c r="AJ110" s="966"/>
      <c r="AK110" s="967"/>
      <c r="AL110" s="959"/>
      <c r="AM110" s="961"/>
      <c r="AN110" s="979"/>
      <c r="AO110" s="975"/>
      <c r="AP110" s="976"/>
    </row>
    <row r="111" spans="4:57" ht="21.75" thickTop="1" thickBot="1">
      <c r="D111" s="25"/>
      <c r="E111" s="52"/>
      <c r="F111" s="51"/>
      <c r="G111" s="53"/>
      <c r="H111" s="53"/>
      <c r="I111" s="51"/>
      <c r="J111" s="52"/>
      <c r="K111" s="51"/>
      <c r="L111" s="53"/>
      <c r="M111" s="53"/>
      <c r="N111" s="29"/>
      <c r="O111" s="64"/>
      <c r="W111" s="928"/>
      <c r="X111" s="804" t="s">
        <v>1107</v>
      </c>
      <c r="Y111" s="1042"/>
      <c r="Z111" s="1042"/>
      <c r="AA111" s="817"/>
      <c r="AB111" s="1224">
        <f>L128</f>
        <v>5.8918983989406524</v>
      </c>
      <c r="AC111" s="1224"/>
      <c r="AD111" s="1042"/>
      <c r="AE111" s="819" t="str">
        <f>L130</f>
        <v>Safe</v>
      </c>
      <c r="AF111" s="1042"/>
      <c r="AG111" s="964"/>
      <c r="AH111" s="971"/>
      <c r="AI111" s="961"/>
      <c r="AJ111" s="966"/>
      <c r="AK111" s="967"/>
      <c r="AL111" s="959"/>
      <c r="AM111" s="961"/>
      <c r="AN111" s="979"/>
      <c r="AO111" s="975"/>
      <c r="AP111" s="976"/>
    </row>
    <row r="112" spans="4:57" ht="21.75" thickTop="1" thickBot="1">
      <c r="D112" s="25"/>
      <c r="E112" s="31" t="s">
        <v>903</v>
      </c>
      <c r="F112" s="27"/>
      <c r="G112" s="1291">
        <f>G96*G52*(G54-G76/100)/2</f>
        <v>38.823529411764703</v>
      </c>
      <c r="H112" s="1292"/>
      <c r="I112" s="51"/>
      <c r="J112" s="31" t="s">
        <v>792</v>
      </c>
      <c r="K112" s="27"/>
      <c r="L112" s="1287">
        <f>0.95*(G30/1.5)^0.5</f>
        <v>12.264447262990153</v>
      </c>
      <c r="M112" s="1288"/>
      <c r="N112" s="29"/>
      <c r="O112" s="64"/>
      <c r="W112" s="793" t="s">
        <v>718</v>
      </c>
      <c r="X112" s="1042"/>
      <c r="Y112" s="1042"/>
      <c r="Z112" s="1042"/>
      <c r="AA112" s="1042"/>
      <c r="AB112" s="1042"/>
      <c r="AC112" s="1042"/>
      <c r="AD112" s="1042"/>
      <c r="AE112" s="1042"/>
      <c r="AF112" s="1042"/>
      <c r="AG112" s="964"/>
      <c r="AH112" s="971"/>
      <c r="AI112" s="961"/>
      <c r="AJ112" s="966"/>
      <c r="AK112" s="967"/>
      <c r="AL112" s="959"/>
      <c r="AM112" s="961"/>
      <c r="AN112" s="979"/>
      <c r="AO112" s="975"/>
      <c r="AP112" s="976"/>
    </row>
    <row r="113" spans="4:42" ht="21.75" thickTop="1" thickBot="1">
      <c r="D113" s="25"/>
      <c r="E113" s="52"/>
      <c r="F113" s="51"/>
      <c r="G113" s="53"/>
      <c r="H113" s="53"/>
      <c r="I113" s="51"/>
      <c r="J113" s="52"/>
      <c r="K113" s="51"/>
      <c r="L113" s="53"/>
      <c r="M113" s="53"/>
      <c r="N113" s="29"/>
      <c r="O113" s="64"/>
      <c r="W113" s="793"/>
      <c r="X113" s="818" t="s">
        <v>764</v>
      </c>
      <c r="Y113" s="1042"/>
      <c r="Z113" s="1042"/>
      <c r="AA113" s="1228"/>
      <c r="AB113" s="1228"/>
      <c r="AC113" s="1042"/>
      <c r="AD113" s="1042"/>
      <c r="AE113" s="1042"/>
      <c r="AF113" s="1042"/>
      <c r="AG113" s="964"/>
      <c r="AH113" s="971"/>
      <c r="AI113" s="961"/>
      <c r="AJ113" s="966"/>
      <c r="AK113" s="967"/>
      <c r="AL113" s="959"/>
      <c r="AM113" s="961"/>
      <c r="AN113" s="979"/>
      <c r="AO113" s="975"/>
      <c r="AP113" s="976"/>
    </row>
    <row r="114" spans="4:42" ht="21.75" thickTop="1" thickBot="1">
      <c r="D114" s="25"/>
      <c r="E114" s="31" t="s">
        <v>944</v>
      </c>
      <c r="F114" s="51"/>
      <c r="G114" s="1291">
        <f>G112*1000/(G110*3.14*(G19/10)*L42)</f>
        <v>8.6462806582701681</v>
      </c>
      <c r="H114" s="1299"/>
      <c r="I114" s="51"/>
      <c r="J114" s="31" t="s">
        <v>794</v>
      </c>
      <c r="K114" s="27"/>
      <c r="L114" s="1287" t="str">
        <f>IF(G114&lt;=L112,"Safe","Unsafe")</f>
        <v>Safe</v>
      </c>
      <c r="M114" s="1288"/>
      <c r="N114" s="29"/>
      <c r="O114" s="64"/>
      <c r="W114" s="793"/>
      <c r="X114" s="818" t="s">
        <v>1108</v>
      </c>
      <c r="Y114" s="18"/>
      <c r="Z114" s="18"/>
      <c r="AA114" s="1228">
        <f>G132</f>
        <v>38.793103448275872</v>
      </c>
      <c r="AB114" s="1228"/>
      <c r="AC114" s="1042"/>
      <c r="AD114" s="1042"/>
      <c r="AE114" s="1042"/>
      <c r="AF114" s="1042"/>
      <c r="AG114" s="964"/>
      <c r="AH114" s="971"/>
      <c r="AI114" s="961"/>
      <c r="AJ114" s="966"/>
      <c r="AK114" s="967"/>
      <c r="AL114" s="959"/>
      <c r="AM114" s="961"/>
      <c r="AN114" s="979"/>
      <c r="AO114" s="975"/>
      <c r="AP114" s="976"/>
    </row>
    <row r="115" spans="4:42" ht="21.75" thickTop="1" thickBot="1">
      <c r="D115" s="25"/>
      <c r="E115" s="52"/>
      <c r="F115" s="51"/>
      <c r="G115" s="53"/>
      <c r="H115" s="53"/>
      <c r="I115" s="51"/>
      <c r="J115" s="52"/>
      <c r="K115" s="51"/>
      <c r="L115" s="53"/>
      <c r="M115" s="53"/>
      <c r="N115" s="29"/>
      <c r="O115" s="64"/>
      <c r="W115" s="793"/>
      <c r="X115" s="804" t="s">
        <v>1111</v>
      </c>
      <c r="Y115" s="18"/>
      <c r="Z115" s="18"/>
      <c r="AA115" s="1228">
        <f>G134</f>
        <v>66.5625</v>
      </c>
      <c r="AB115" s="1228"/>
      <c r="AC115" s="1042"/>
      <c r="AD115" s="1042"/>
      <c r="AE115" s="1042"/>
      <c r="AF115" s="1042"/>
      <c r="AG115" s="964"/>
      <c r="AH115" s="971"/>
      <c r="AI115" s="961"/>
      <c r="AJ115" s="966"/>
      <c r="AK115" s="967"/>
      <c r="AL115" s="959"/>
      <c r="AM115" s="961"/>
      <c r="AN115" s="979"/>
      <c r="AO115" s="975"/>
      <c r="AP115" s="976"/>
    </row>
    <row r="116" spans="4:42" ht="21.75" thickTop="1" thickBot="1">
      <c r="D116" s="25"/>
      <c r="E116" s="31" t="s">
        <v>722</v>
      </c>
      <c r="F116" s="51"/>
      <c r="G116" s="1281">
        <f>VLOOKUP(H110,tables!F2:H13,3,FALSE)*(L30/1.15)/(L112*3.14*G19/10)</f>
        <v>93.674870955175308</v>
      </c>
      <c r="H116" s="1282"/>
      <c r="I116" s="51"/>
      <c r="J116" s="31" t="s">
        <v>795</v>
      </c>
      <c r="K116" s="51"/>
      <c r="L116" s="1289" t="str">
        <f>IF(G116&lt;=((G54-G36)/2)*100+L42,"Safe","Unsafe")</f>
        <v>Safe</v>
      </c>
      <c r="M116" s="1290"/>
      <c r="N116" s="29"/>
      <c r="W116" s="793"/>
      <c r="X116" s="818" t="s">
        <v>268</v>
      </c>
      <c r="Y116" s="1228">
        <f>G136</f>
        <v>66.5625</v>
      </c>
      <c r="Z116" s="1228"/>
      <c r="AA116" s="1039"/>
      <c r="AB116" s="1039"/>
      <c r="AC116" s="1042"/>
      <c r="AD116" s="1042"/>
      <c r="AE116" s="1042"/>
      <c r="AF116" s="1042"/>
      <c r="AG116" s="964"/>
      <c r="AH116" s="971"/>
      <c r="AI116" s="961"/>
      <c r="AJ116" s="966"/>
      <c r="AK116" s="967"/>
      <c r="AL116" s="959"/>
      <c r="AM116" s="961"/>
      <c r="AN116" s="979"/>
      <c r="AO116" s="975"/>
      <c r="AP116" s="976"/>
    </row>
    <row r="117" spans="4:42" ht="21.75" thickTop="1" thickBot="1">
      <c r="D117" s="25"/>
      <c r="E117" s="52"/>
      <c r="F117" s="51"/>
      <c r="G117" s="53"/>
      <c r="H117" s="53"/>
      <c r="I117" s="51"/>
      <c r="J117" s="52"/>
      <c r="K117" s="51"/>
      <c r="L117" s="53"/>
      <c r="M117" s="53"/>
      <c r="N117" s="29"/>
      <c r="W117" s="793"/>
      <c r="X117" s="821">
        <f>G138</f>
        <v>18</v>
      </c>
      <c r="Y117" s="820" t="str">
        <f>H138</f>
        <v>Ø22</v>
      </c>
      <c r="Z117" s="38"/>
      <c r="AA117" s="866">
        <f>ROUNDUP(X117/X23,0)</f>
        <v>6</v>
      </c>
      <c r="AB117" s="1009">
        <f>G19</f>
        <v>22</v>
      </c>
      <c r="AC117" s="38"/>
      <c r="AD117" s="138"/>
      <c r="AE117" s="787" t="str">
        <f>IF(AND(AA117&gt;=5,AA117&lt;=10),"Safe",IF(AA117&lt;5,"Use smaller diameter","Use bigger diameter"))</f>
        <v>Safe</v>
      </c>
      <c r="AF117" s="1042"/>
      <c r="AG117" s="964"/>
      <c r="AH117" s="971"/>
      <c r="AI117" s="961"/>
      <c r="AJ117" s="966"/>
      <c r="AK117" s="967"/>
      <c r="AL117" s="959"/>
      <c r="AM117" s="961"/>
      <c r="AN117" s="979"/>
      <c r="AO117" s="975"/>
      <c r="AP117" s="976"/>
    </row>
    <row r="118" spans="4:42" ht="21.75" thickTop="1" thickBot="1">
      <c r="D118" s="25"/>
      <c r="E118" s="31" t="s">
        <v>1084</v>
      </c>
      <c r="F118" s="51"/>
      <c r="G118" s="1229">
        <f>L58/(L54*L52)</f>
        <v>17.84037558685446</v>
      </c>
      <c r="H118" s="1230"/>
      <c r="I118" s="51"/>
      <c r="J118" s="31" t="s">
        <v>733</v>
      </c>
      <c r="K118" s="51"/>
      <c r="L118" s="1229">
        <f>G118*L52*((L54-G76/100)/2)^2/2</f>
        <v>58.220950704225352</v>
      </c>
      <c r="M118" s="1230"/>
      <c r="N118" s="29"/>
      <c r="W118" s="793"/>
      <c r="X118" s="804" t="s">
        <v>719</v>
      </c>
      <c r="Y118" s="1228">
        <f>G140</f>
        <v>78.943661971830991</v>
      </c>
      <c r="Z118" s="1228"/>
      <c r="AA118" s="38"/>
      <c r="AB118" s="38"/>
      <c r="AC118" s="1042"/>
      <c r="AD118" s="1042"/>
      <c r="AE118" s="1042"/>
      <c r="AF118" s="1042"/>
      <c r="AG118" s="964"/>
      <c r="AH118" s="971"/>
      <c r="AI118" s="961"/>
      <c r="AJ118" s="966"/>
      <c r="AK118" s="967"/>
      <c r="AL118" s="959"/>
      <c r="AM118" s="961"/>
      <c r="AN118" s="979"/>
      <c r="AO118" s="975"/>
      <c r="AP118" s="976"/>
    </row>
    <row r="119" spans="4:42" ht="21.75" thickTop="1" thickBot="1">
      <c r="D119" s="25"/>
      <c r="E119" s="52"/>
      <c r="F119" s="51"/>
      <c r="G119" s="53"/>
      <c r="H119" s="53"/>
      <c r="I119" s="51"/>
      <c r="J119" s="52"/>
      <c r="K119" s="51"/>
      <c r="L119" s="53"/>
      <c r="M119" s="53"/>
      <c r="N119" s="29"/>
      <c r="W119" s="793"/>
      <c r="X119" s="818" t="s">
        <v>777</v>
      </c>
      <c r="Y119" s="1042"/>
      <c r="Z119" s="1042"/>
      <c r="AA119" s="1228"/>
      <c r="AB119" s="1228"/>
      <c r="AC119" s="1042"/>
      <c r="AD119" s="1042"/>
      <c r="AE119" s="1042"/>
      <c r="AF119" s="1042"/>
      <c r="AG119" s="964"/>
      <c r="AH119" s="971"/>
      <c r="AI119" s="961"/>
      <c r="AJ119" s="966"/>
      <c r="AK119" s="967"/>
      <c r="AL119" s="959"/>
      <c r="AM119" s="961"/>
      <c r="AN119" s="979"/>
      <c r="AO119" s="975"/>
      <c r="AP119" s="976"/>
    </row>
    <row r="120" spans="4:42" ht="21.75" thickTop="1" thickBot="1">
      <c r="D120" s="25"/>
      <c r="E120" s="31" t="s">
        <v>734</v>
      </c>
      <c r="F120" s="51"/>
      <c r="G120" s="1229">
        <f>G118*L54*((L52-L34)/2)^2/2</f>
        <v>57.712500000000013</v>
      </c>
      <c r="H120" s="1230"/>
      <c r="I120" s="51"/>
      <c r="J120" s="31" t="s">
        <v>929</v>
      </c>
      <c r="K120" s="51"/>
      <c r="L120" s="1229">
        <f>MIN(L44/(L118*100000/(G30*L52*100))^0.5,L44/(G120*100000/(G30*L54*100))^0.5)</f>
        <v>8.5124044220707873</v>
      </c>
      <c r="M120" s="1230"/>
      <c r="N120" s="29"/>
      <c r="W120" s="793"/>
      <c r="X120" s="818" t="s">
        <v>1109</v>
      </c>
      <c r="Y120" s="18"/>
      <c r="Z120" s="18"/>
      <c r="AA120" s="1228">
        <f>L132</f>
        <v>39.134873095533607</v>
      </c>
      <c r="AB120" s="1228"/>
      <c r="AC120" s="1042"/>
      <c r="AD120" s="1042"/>
      <c r="AE120" s="1042"/>
      <c r="AF120" s="1042"/>
      <c r="AG120" s="964"/>
      <c r="AH120" s="971"/>
      <c r="AI120" s="961"/>
      <c r="AJ120" s="966"/>
      <c r="AK120" s="967"/>
      <c r="AL120" s="959"/>
      <c r="AM120" s="961"/>
      <c r="AN120" s="979"/>
      <c r="AO120" s="975"/>
      <c r="AP120" s="976"/>
    </row>
    <row r="121" spans="4:42" ht="21.75" thickTop="1" thickBot="1">
      <c r="D121" s="25"/>
      <c r="E121" s="52"/>
      <c r="F121" s="51"/>
      <c r="G121" s="53"/>
      <c r="H121" s="53"/>
      <c r="I121" s="51"/>
      <c r="J121" s="52"/>
      <c r="K121" s="51"/>
      <c r="L121" s="53"/>
      <c r="M121" s="53"/>
      <c r="N121" s="29"/>
      <c r="W121" s="793"/>
      <c r="X121" s="804" t="s">
        <v>1110</v>
      </c>
      <c r="Y121" s="18"/>
      <c r="Z121" s="18"/>
      <c r="AA121" s="1228">
        <f>L134</f>
        <v>56.25</v>
      </c>
      <c r="AB121" s="1228"/>
      <c r="AC121" s="1042"/>
      <c r="AD121" s="1042"/>
      <c r="AE121" s="1042"/>
      <c r="AF121" s="1042"/>
      <c r="AG121" s="964"/>
      <c r="AH121" s="971"/>
      <c r="AI121" s="961"/>
      <c r="AJ121" s="966"/>
      <c r="AK121" s="967"/>
      <c r="AL121" s="959"/>
      <c r="AM121" s="961"/>
      <c r="AN121" s="979"/>
      <c r="AO121" s="975"/>
      <c r="AP121" s="976"/>
    </row>
    <row r="122" spans="4:42" ht="21.75" thickTop="1" thickBot="1">
      <c r="D122" s="25"/>
      <c r="E122" s="31" t="s">
        <v>25</v>
      </c>
      <c r="F122" s="51"/>
      <c r="G122" s="1231">
        <f>VLOOKUP(L120,tables!J379:L754,2,TRUE)</f>
        <v>0.125</v>
      </c>
      <c r="H122" s="1412"/>
      <c r="I122" s="51"/>
      <c r="J122" s="31" t="s">
        <v>87</v>
      </c>
      <c r="K122" s="51"/>
      <c r="L122" s="1291" t="str">
        <f>IF(G122&lt;=G100,"Safe","Unsafe")</f>
        <v>Safe</v>
      </c>
      <c r="M122" s="1292"/>
      <c r="N122" s="29"/>
      <c r="W122" s="793"/>
      <c r="X122" s="818" t="s">
        <v>268</v>
      </c>
      <c r="Y122" s="1228">
        <f>L136</f>
        <v>56.25</v>
      </c>
      <c r="Z122" s="1228"/>
      <c r="AA122" s="1039"/>
      <c r="AB122" s="1039"/>
      <c r="AC122" s="1042"/>
      <c r="AD122" s="1042"/>
      <c r="AE122" s="1042"/>
      <c r="AF122" s="1042"/>
      <c r="AG122" s="964"/>
      <c r="AH122" s="971"/>
      <c r="AI122" s="961"/>
      <c r="AJ122" s="966"/>
      <c r="AK122" s="967"/>
      <c r="AL122" s="959"/>
      <c r="AM122" s="961"/>
      <c r="AN122" s="979"/>
      <c r="AO122" s="975"/>
      <c r="AP122" s="976"/>
    </row>
    <row r="123" spans="4:42" ht="21.75" thickTop="1" thickBot="1">
      <c r="D123" s="25"/>
      <c r="E123" s="52"/>
      <c r="F123" s="51"/>
      <c r="G123" s="1037" t="s">
        <v>1068</v>
      </c>
      <c r="H123" s="53"/>
      <c r="I123" s="51"/>
      <c r="J123" s="52"/>
      <c r="K123" s="51"/>
      <c r="L123" s="53"/>
      <c r="M123" s="53"/>
      <c r="N123" s="29"/>
      <c r="W123" s="350"/>
      <c r="X123" s="851">
        <f>L138</f>
        <v>15</v>
      </c>
      <c r="Y123" s="820" t="str">
        <f>M138</f>
        <v>Ø22</v>
      </c>
      <c r="Z123" s="38"/>
      <c r="AA123" s="866">
        <f>ROUNDUP(X123/X22,0)</f>
        <v>5</v>
      </c>
      <c r="AB123" s="1009">
        <f>G19</f>
        <v>22</v>
      </c>
      <c r="AC123" s="38"/>
      <c r="AD123" s="308"/>
      <c r="AE123" s="787" t="str">
        <f>IF(AND(AA123&gt;=5,AA123&lt;=10),"Safe",IF(AA123&lt;5,"Use smaller diameter","Use bigger diameter"))</f>
        <v>Safe</v>
      </c>
      <c r="AF123" s="1042"/>
      <c r="AG123" s="964"/>
      <c r="AH123" s="971"/>
      <c r="AI123" s="961"/>
      <c r="AJ123" s="966"/>
      <c r="AK123" s="967"/>
      <c r="AL123" s="959"/>
      <c r="AM123" s="961"/>
      <c r="AN123" s="979"/>
      <c r="AO123" s="975"/>
      <c r="AP123" s="976"/>
    </row>
    <row r="124" spans="4:42" ht="21.75" thickTop="1" thickBot="1">
      <c r="D124" s="25"/>
      <c r="E124" s="31" t="s">
        <v>1069</v>
      </c>
      <c r="F124" s="51"/>
      <c r="G124" s="1229">
        <f>(G118*L52*(L54-G76/100-L44/100)/2)*1000/(L52*100*L44)</f>
        <v>2.6165884194053208</v>
      </c>
      <c r="H124" s="1369"/>
      <c r="I124" s="51"/>
      <c r="J124" s="31" t="s">
        <v>1070</v>
      </c>
      <c r="K124" s="51"/>
      <c r="L124" s="1370">
        <f>(G118*L54*(L52-L34-L44/100)/2)*1000/(L54*100*L44)</f>
        <v>2.31924882629108</v>
      </c>
      <c r="M124" s="1371"/>
      <c r="N124" s="29"/>
      <c r="W124" s="793"/>
      <c r="X124" s="804" t="s">
        <v>719</v>
      </c>
      <c r="Y124" s="1228">
        <f>L140</f>
        <v>85.500000000000014</v>
      </c>
      <c r="Z124" s="1228"/>
      <c r="AA124" s="38"/>
      <c r="AB124" s="38"/>
      <c r="AC124" s="1042"/>
      <c r="AD124" s="1042"/>
      <c r="AE124" s="1042"/>
      <c r="AF124" s="1042"/>
      <c r="AG124" s="964"/>
      <c r="AH124" s="971"/>
      <c r="AI124" s="961"/>
      <c r="AJ124" s="966"/>
      <c r="AK124" s="967"/>
      <c r="AL124" s="959"/>
      <c r="AM124" s="961"/>
      <c r="AN124" s="979"/>
      <c r="AO124" s="975"/>
      <c r="AP124" s="976"/>
    </row>
    <row r="125" spans="4:42" ht="21.75" thickTop="1" thickBot="1">
      <c r="D125" s="25"/>
      <c r="E125" s="52"/>
      <c r="F125" s="51"/>
      <c r="G125" s="53"/>
      <c r="H125" s="53"/>
      <c r="I125" s="51"/>
      <c r="J125" s="52"/>
      <c r="K125" s="51"/>
      <c r="L125" s="53"/>
      <c r="M125" s="53"/>
      <c r="N125" s="29"/>
      <c r="W125" s="793" t="s">
        <v>780</v>
      </c>
      <c r="X125" s="1042"/>
      <c r="Y125" s="803"/>
      <c r="Z125" s="1042"/>
      <c r="AA125" s="1042"/>
      <c r="AB125" s="1042"/>
      <c r="AC125" s="1042"/>
      <c r="AD125" s="1042"/>
      <c r="AE125" s="1042"/>
      <c r="AF125" s="18"/>
      <c r="AG125" s="964"/>
      <c r="AH125" s="971"/>
      <c r="AI125" s="961"/>
      <c r="AJ125" s="966"/>
      <c r="AK125" s="967"/>
      <c r="AL125" s="959"/>
      <c r="AM125" s="961"/>
      <c r="AN125" s="979"/>
      <c r="AO125" s="975"/>
      <c r="AP125" s="976"/>
    </row>
    <row r="126" spans="4:42" ht="21.75" thickTop="1" thickBot="1">
      <c r="D126" s="25"/>
      <c r="E126" s="31" t="s">
        <v>26</v>
      </c>
      <c r="F126" s="27"/>
      <c r="G126" s="1231">
        <f>VLOOKUP(L120,tables!J379:L754,3,TRUE)</f>
        <v>0.82650000000000001</v>
      </c>
      <c r="H126" s="1232"/>
      <c r="I126" s="51"/>
      <c r="J126" s="31" t="s">
        <v>932</v>
      </c>
      <c r="K126" s="27"/>
      <c r="L126" s="1291" t="str">
        <f>IF(MAX(G124,L124)&lt;=G78,"Safe","Unsafe")</f>
        <v>Safe</v>
      </c>
      <c r="M126" s="1292"/>
      <c r="N126" s="29"/>
      <c r="W126" s="793"/>
      <c r="X126" s="804" t="s">
        <v>958</v>
      </c>
      <c r="Y126" s="803"/>
      <c r="Z126" s="1042"/>
      <c r="AA126" s="1303">
        <f>AA87</f>
        <v>12.264447262990153</v>
      </c>
      <c r="AB126" s="1303"/>
      <c r="AC126" s="1042"/>
      <c r="AD126" s="1042"/>
      <c r="AE126" s="1042"/>
      <c r="AF126" s="38"/>
      <c r="AG126" s="964"/>
      <c r="AH126" s="971"/>
      <c r="AI126" s="961"/>
      <c r="AJ126" s="966"/>
      <c r="AK126" s="967"/>
      <c r="AL126" s="959"/>
      <c r="AM126" s="961"/>
      <c r="AN126" s="979"/>
      <c r="AO126" s="975"/>
      <c r="AP126" s="976"/>
    </row>
    <row r="127" spans="4:42" ht="21.75" thickTop="1" thickBot="1">
      <c r="D127" s="25"/>
      <c r="E127" s="52"/>
      <c r="F127" s="51"/>
      <c r="G127" s="53"/>
      <c r="H127" s="53"/>
      <c r="I127" s="51"/>
      <c r="J127" s="52"/>
      <c r="K127" s="51"/>
      <c r="L127" s="53"/>
      <c r="M127" s="53"/>
      <c r="N127" s="29"/>
      <c r="W127" s="793"/>
      <c r="X127" s="804" t="s">
        <v>1112</v>
      </c>
      <c r="Y127" s="803"/>
      <c r="Z127" s="1042"/>
      <c r="AA127" s="138"/>
      <c r="AB127" s="1046">
        <f>G140</f>
        <v>78.943661971830991</v>
      </c>
      <c r="AC127" s="1042"/>
      <c r="AD127" s="1042"/>
      <c r="AE127" s="138"/>
      <c r="AF127" s="38"/>
      <c r="AG127" s="964"/>
      <c r="AH127" s="971"/>
      <c r="AI127" s="961"/>
      <c r="AJ127" s="966"/>
      <c r="AK127" s="967"/>
      <c r="AL127" s="959"/>
      <c r="AM127" s="961"/>
      <c r="AN127" s="979"/>
      <c r="AO127" s="975"/>
      <c r="AP127" s="976"/>
    </row>
    <row r="128" spans="4:42" ht="21.75" thickTop="1" thickBot="1">
      <c r="D128" s="25"/>
      <c r="E128" s="31" t="s">
        <v>1073</v>
      </c>
      <c r="F128" s="27"/>
      <c r="G128" s="1229">
        <f>G118*(L52*L54-(G76/100)*(L52/2+L34/2))</f>
        <v>172.33802816901408</v>
      </c>
      <c r="H128" s="1230"/>
      <c r="I128" s="51"/>
      <c r="J128" s="31" t="s">
        <v>1106</v>
      </c>
      <c r="K128" s="27"/>
      <c r="L128" s="1229">
        <f>G128*1000/(L44*(2*((L52-L34)/2+L34)*100+G76))</f>
        <v>5.8918983989406524</v>
      </c>
      <c r="M128" s="1230"/>
      <c r="N128" s="29"/>
      <c r="W128" s="793"/>
      <c r="X128" s="804" t="s">
        <v>1114</v>
      </c>
      <c r="Y128" s="18"/>
      <c r="Z128" s="18"/>
      <c r="AA128" s="1303">
        <f>G142</f>
        <v>8.4650820274754981</v>
      </c>
      <c r="AB128" s="1303"/>
      <c r="AC128" s="18"/>
      <c r="AD128" s="18"/>
      <c r="AE128" s="1042" t="str">
        <f>IF(AA128&lt;=AA126,"Safe","Unsafe")</f>
        <v>Safe</v>
      </c>
      <c r="AF128" s="38"/>
      <c r="AG128" s="964"/>
      <c r="AH128" s="971"/>
      <c r="AI128" s="961"/>
      <c r="AJ128" s="966"/>
      <c r="AK128" s="967"/>
      <c r="AL128" s="959"/>
      <c r="AM128" s="961"/>
      <c r="AN128" s="979"/>
      <c r="AO128" s="975"/>
      <c r="AP128" s="976"/>
    </row>
    <row r="129" spans="4:57" ht="21.75" thickTop="1" thickBot="1">
      <c r="D129" s="25"/>
      <c r="E129" s="52"/>
      <c r="F129" s="51"/>
      <c r="G129" s="53"/>
      <c r="H129" s="53"/>
      <c r="I129" s="51"/>
      <c r="J129" s="52"/>
      <c r="K129" s="51"/>
      <c r="L129" s="53"/>
      <c r="M129" s="53"/>
      <c r="N129" s="29"/>
      <c r="W129" s="793"/>
      <c r="X129" s="804" t="s">
        <v>1113</v>
      </c>
      <c r="Y129" s="1042"/>
      <c r="Z129" s="1042"/>
      <c r="AA129" s="138"/>
      <c r="AB129" s="1046">
        <f>L140</f>
        <v>85.500000000000014</v>
      </c>
      <c r="AC129" s="38"/>
      <c r="AD129" s="38"/>
      <c r="AE129" s="38"/>
      <c r="AF129" s="38"/>
      <c r="AG129" s="964"/>
      <c r="AH129" s="971"/>
      <c r="AI129" s="961"/>
      <c r="AJ129" s="966"/>
      <c r="AK129" s="967"/>
      <c r="AL129" s="959"/>
      <c r="AM129" s="961"/>
      <c r="AN129" s="979"/>
      <c r="AO129" s="975"/>
      <c r="AP129" s="976"/>
    </row>
    <row r="130" spans="4:57" ht="21.75" thickTop="1" thickBot="1">
      <c r="D130" s="25"/>
      <c r="E130" s="31" t="s">
        <v>1074</v>
      </c>
      <c r="F130" s="27"/>
      <c r="G130" s="1229">
        <f>MIN(1,(0.5+(MIN(L34,L36)/MAX(L34,L36))))*(G30/1.5)^0.5</f>
        <v>10.758287072798378</v>
      </c>
      <c r="H130" s="1230"/>
      <c r="I130" s="51"/>
      <c r="J130" s="31" t="s">
        <v>793</v>
      </c>
      <c r="K130" s="27"/>
      <c r="L130" s="1291" t="str">
        <f>IF(L128&lt;=G130,"Safe","Unsafe")</f>
        <v>Safe</v>
      </c>
      <c r="M130" s="1292"/>
      <c r="N130" s="29"/>
      <c r="W130" s="793"/>
      <c r="X130" s="804" t="s">
        <v>1115</v>
      </c>
      <c r="Y130" s="1042"/>
      <c r="Z130" s="47"/>
      <c r="AA130" s="1303">
        <f>L142</f>
        <v>11.001737116386799</v>
      </c>
      <c r="AB130" s="1303"/>
      <c r="AC130" s="1042"/>
      <c r="AD130" s="47"/>
      <c r="AE130" s="1042" t="str">
        <f>IF(AA130&lt;=AA126,"Safe","Unsafe")</f>
        <v>Safe</v>
      </c>
      <c r="AF130" s="1042"/>
      <c r="AG130" s="964"/>
      <c r="AH130" s="971"/>
      <c r="AI130" s="961"/>
      <c r="AJ130" s="966"/>
      <c r="AK130" s="967"/>
      <c r="AL130" s="959"/>
      <c r="AM130" s="961"/>
      <c r="AN130" s="979"/>
      <c r="AO130" s="975"/>
      <c r="AP130" s="976"/>
    </row>
    <row r="131" spans="4:57" ht="21.75" thickTop="1" thickBot="1">
      <c r="D131" s="25"/>
      <c r="E131" s="52"/>
      <c r="F131" s="51"/>
      <c r="G131" s="53"/>
      <c r="H131" s="53"/>
      <c r="I131" s="51"/>
      <c r="J131" s="52"/>
      <c r="K131" s="51"/>
      <c r="L131" s="53"/>
      <c r="M131" s="53"/>
      <c r="N131" s="29"/>
      <c r="W131" s="793" t="s">
        <v>785</v>
      </c>
      <c r="X131" s="1042"/>
      <c r="Y131" s="1042"/>
      <c r="Z131" s="1042"/>
      <c r="AA131" s="1042"/>
      <c r="AB131" s="1042"/>
      <c r="AC131" s="1042"/>
      <c r="AD131" s="1042"/>
      <c r="AE131" s="1042"/>
      <c r="AF131" s="1042"/>
      <c r="AG131" s="964"/>
      <c r="AH131" s="971"/>
      <c r="AI131" s="961"/>
      <c r="AJ131" s="966"/>
      <c r="AK131" s="967"/>
      <c r="AL131" s="959"/>
      <c r="AM131" s="961"/>
      <c r="AN131" s="979"/>
      <c r="AO131" s="975"/>
      <c r="AP131" s="976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</row>
    <row r="132" spans="4:57" ht="21.75" thickTop="1" thickBot="1">
      <c r="D132" s="25"/>
      <c r="E132" s="31" t="s">
        <v>766</v>
      </c>
      <c r="F132" s="51"/>
      <c r="G132" s="1291">
        <f>G120*100000/(L30*G126*L44)</f>
        <v>38.793103448275872</v>
      </c>
      <c r="H132" s="1299"/>
      <c r="I132" s="51"/>
      <c r="J132" s="31" t="s">
        <v>767</v>
      </c>
      <c r="K132" s="51"/>
      <c r="L132" s="1291">
        <f>L118*100000/(L30*G126*L44)</f>
        <v>39.134873095533607</v>
      </c>
      <c r="M132" s="1299"/>
      <c r="N132" s="29"/>
      <c r="W132" s="793"/>
      <c r="X132" s="804" t="s">
        <v>786</v>
      </c>
      <c r="Y132" s="1042"/>
      <c r="Z132" s="1042"/>
      <c r="AA132" s="1042"/>
      <c r="AB132" s="826">
        <f>L144</f>
        <v>93.674870955175308</v>
      </c>
      <c r="AC132" s="1042"/>
      <c r="AD132" s="138"/>
      <c r="AE132" s="1042"/>
      <c r="AF132" s="1042"/>
      <c r="AG132" s="964"/>
      <c r="AH132" s="971"/>
      <c r="AI132" s="961"/>
      <c r="AJ132" s="966"/>
      <c r="AK132" s="967"/>
      <c r="AL132" s="959"/>
      <c r="AM132" s="961"/>
      <c r="AN132" s="979"/>
      <c r="AO132" s="975"/>
      <c r="AP132" s="976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</row>
    <row r="133" spans="4:57" ht="21.75" thickTop="1" thickBot="1">
      <c r="D133" s="25"/>
      <c r="E133" s="52"/>
      <c r="F133" s="51"/>
      <c r="G133" s="53"/>
      <c r="H133" s="53"/>
      <c r="I133" s="51"/>
      <c r="J133" s="52"/>
      <c r="K133" s="51"/>
      <c r="L133" s="53"/>
      <c r="M133" s="53"/>
      <c r="N133" s="29"/>
      <c r="W133" s="793"/>
      <c r="X133" s="804" t="s">
        <v>1118</v>
      </c>
      <c r="Y133" s="1042"/>
      <c r="Z133" s="1042"/>
      <c r="AA133" s="138"/>
      <c r="AB133" s="138"/>
      <c r="AC133" s="1217">
        <f>G146</f>
        <v>207.50000000000003</v>
      </c>
      <c r="AD133" s="1217"/>
      <c r="AE133" s="822" t="str">
        <f>L146</f>
        <v>Safe</v>
      </c>
      <c r="AF133" s="1042"/>
      <c r="AG133" s="964"/>
      <c r="AH133" s="971"/>
      <c r="AI133" s="961"/>
      <c r="AJ133" s="966"/>
      <c r="AK133" s="967"/>
      <c r="AL133" s="959"/>
      <c r="AM133" s="961"/>
      <c r="AN133" s="979"/>
      <c r="AO133" s="975"/>
      <c r="AP133" s="976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</row>
    <row r="134" spans="4:57" ht="21.75" thickTop="1" thickBot="1">
      <c r="D134" s="25"/>
      <c r="E134" s="31" t="s">
        <v>770</v>
      </c>
      <c r="F134" s="27"/>
      <c r="G134" s="1289">
        <f>IF(L30=2400,0.0025,0.0015)*L54*100*L44</f>
        <v>66.5625</v>
      </c>
      <c r="H134" s="1290"/>
      <c r="I134" s="27"/>
      <c r="J134" s="31" t="s">
        <v>771</v>
      </c>
      <c r="K134" s="27"/>
      <c r="L134" s="1229">
        <f>IF(L30=2400,0.0025,0.0015)*L52*100*L44</f>
        <v>56.25</v>
      </c>
      <c r="M134" s="1230"/>
      <c r="N134" s="29"/>
      <c r="W134" s="1059"/>
      <c r="X134" s="765"/>
      <c r="Y134" s="1060"/>
      <c r="Z134" s="1060"/>
      <c r="AA134" s="1060"/>
      <c r="AB134" s="1060"/>
      <c r="AC134" s="1060"/>
      <c r="AD134" s="1060"/>
      <c r="AE134" s="1060"/>
      <c r="AF134" s="1060"/>
      <c r="AG134" s="1060"/>
      <c r="AH134" s="1060"/>
      <c r="AI134" s="1060"/>
      <c r="AJ134" s="1060"/>
      <c r="AK134" s="1060"/>
      <c r="AL134" s="765"/>
      <c r="AM134" s="765"/>
      <c r="AN134" s="765"/>
      <c r="AO134" s="765"/>
      <c r="AP134" s="766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</row>
    <row r="135" spans="4:57" ht="21.75" thickTop="1" thickBot="1">
      <c r="D135" s="25"/>
      <c r="E135" s="26"/>
      <c r="F135" s="27"/>
      <c r="G135" s="30"/>
      <c r="H135" s="30"/>
      <c r="I135" s="27"/>
      <c r="J135" s="26"/>
      <c r="K135" s="27"/>
      <c r="L135" s="28"/>
      <c r="M135" s="28"/>
      <c r="N135" s="29"/>
      <c r="W135" s="3"/>
      <c r="X135" s="3"/>
      <c r="Y135" s="921"/>
      <c r="Z135" s="921"/>
      <c r="AA135" s="921"/>
      <c r="AB135" s="921"/>
      <c r="AC135" s="921"/>
      <c r="AD135" s="921"/>
      <c r="AE135" s="921"/>
      <c r="AF135" s="924"/>
      <c r="AG135" s="924"/>
      <c r="AH135" s="924"/>
      <c r="AI135" s="924"/>
      <c r="AJ135" s="924"/>
      <c r="AK135" s="924"/>
      <c r="AL135" s="47"/>
      <c r="AM135" s="47"/>
      <c r="AN135" s="47"/>
      <c r="AO135" s="47"/>
      <c r="AP135" s="47"/>
    </row>
    <row r="136" spans="4:57" ht="21.75" thickTop="1" thickBot="1">
      <c r="D136" s="25"/>
      <c r="E136" s="31" t="s">
        <v>773</v>
      </c>
      <c r="F136" s="27"/>
      <c r="G136" s="1289">
        <f>MAX(G132,G134)</f>
        <v>66.5625</v>
      </c>
      <c r="H136" s="1290"/>
      <c r="I136" s="27"/>
      <c r="J136" s="31" t="s">
        <v>774</v>
      </c>
      <c r="K136" s="27"/>
      <c r="L136" s="1229">
        <f>MAX(L132,L134)</f>
        <v>56.25</v>
      </c>
      <c r="M136" s="1230"/>
      <c r="N136" s="29"/>
      <c r="W136" s="3"/>
      <c r="X136" s="3"/>
      <c r="Y136" s="921"/>
      <c r="Z136" s="921"/>
      <c r="AA136" s="921"/>
      <c r="AB136" s="921"/>
      <c r="AC136" s="921"/>
      <c r="AD136" s="921"/>
      <c r="AE136" s="921"/>
      <c r="AF136" s="924"/>
      <c r="AG136" s="924"/>
      <c r="AH136" s="924"/>
      <c r="AI136" s="924"/>
      <c r="AJ136" s="924"/>
      <c r="AK136" s="924"/>
      <c r="AL136" s="47"/>
      <c r="AM136" s="47"/>
      <c r="AN136" s="47"/>
      <c r="AO136" s="47"/>
      <c r="AP136" s="47"/>
    </row>
    <row r="137" spans="4:57" ht="21.75" thickTop="1" thickBot="1">
      <c r="D137" s="25"/>
      <c r="E137" s="52"/>
      <c r="F137" s="51"/>
      <c r="G137" s="53"/>
      <c r="H137" s="53"/>
      <c r="I137" s="51"/>
      <c r="J137" s="52"/>
      <c r="K137" s="51"/>
      <c r="L137" s="53"/>
      <c r="M137" s="53"/>
      <c r="N137" s="29"/>
      <c r="W137" s="3"/>
      <c r="X137" s="3"/>
      <c r="Y137" s="921"/>
      <c r="Z137" s="921"/>
      <c r="AA137" s="921"/>
      <c r="AB137" s="921"/>
      <c r="AC137" s="921"/>
      <c r="AD137" s="921"/>
      <c r="AE137" s="921"/>
      <c r="AF137" s="924"/>
      <c r="AG137" s="924"/>
      <c r="AH137" s="924"/>
      <c r="AI137" s="924"/>
      <c r="AJ137" s="924"/>
      <c r="AK137" s="924"/>
      <c r="AL137" s="47"/>
      <c r="AM137" s="47"/>
      <c r="AN137" s="47"/>
      <c r="AO137" s="47"/>
      <c r="AP137" s="47"/>
    </row>
    <row r="138" spans="4:57" ht="21.75" thickTop="1" thickBot="1">
      <c r="D138" s="25"/>
      <c r="E138" s="31" t="s">
        <v>1071</v>
      </c>
      <c r="F138" s="27"/>
      <c r="G138" s="1030">
        <f>ROUNDUP(G136/(VLOOKUP(H138,tables!F2:H13,3,FALSE)),0)</f>
        <v>18</v>
      </c>
      <c r="H138" s="43" t="str">
        <f>VLOOKUP(G19,tables!E2:F13,2,FALSE)</f>
        <v>Ø22</v>
      </c>
      <c r="I138" s="51"/>
      <c r="J138" s="31" t="s">
        <v>1072</v>
      </c>
      <c r="K138" s="27"/>
      <c r="L138" s="1030">
        <f>ROUNDUP(L136/(VLOOKUP(M138,tables!F2:H13,3,FALSE)),0)</f>
        <v>15</v>
      </c>
      <c r="M138" s="43" t="str">
        <f>VLOOKUP(G19,tables!E2:F13,2,FALSE)</f>
        <v>Ø22</v>
      </c>
      <c r="N138" s="29"/>
      <c r="AF138" s="921"/>
      <c r="AG138" s="921"/>
      <c r="AH138" s="921"/>
      <c r="AI138" s="921"/>
      <c r="AJ138" s="921"/>
      <c r="AK138" s="921"/>
      <c r="AL138" s="3"/>
      <c r="AM138" s="3"/>
      <c r="AN138" s="3"/>
      <c r="AO138" s="3"/>
      <c r="AP138" s="3"/>
    </row>
    <row r="139" spans="4:57" ht="21.75" thickTop="1" thickBot="1">
      <c r="D139" s="25"/>
      <c r="E139" s="52"/>
      <c r="F139" s="51"/>
      <c r="G139" s="53"/>
      <c r="H139" s="53"/>
      <c r="I139" s="51"/>
      <c r="J139" s="52"/>
      <c r="K139" s="51"/>
      <c r="L139" s="53"/>
      <c r="M139" s="53"/>
      <c r="N139" s="29"/>
      <c r="AF139" s="921"/>
      <c r="AG139" s="921"/>
      <c r="AH139" s="921"/>
      <c r="AI139" s="921"/>
      <c r="AJ139" s="921"/>
      <c r="AK139" s="921"/>
      <c r="AL139" s="3"/>
      <c r="AM139" s="3"/>
      <c r="AN139" s="3"/>
      <c r="AO139" s="3"/>
      <c r="AP139" s="3"/>
    </row>
    <row r="140" spans="4:57" ht="21.75" thickTop="1" thickBot="1">
      <c r="D140" s="25"/>
      <c r="E140" s="31" t="s">
        <v>904</v>
      </c>
      <c r="F140" s="27"/>
      <c r="G140" s="1229">
        <f>G118*L52*(L54-G76/100)/2</f>
        <v>78.943661971830991</v>
      </c>
      <c r="H140" s="1230"/>
      <c r="I140" s="51"/>
      <c r="J140" s="31" t="s">
        <v>905</v>
      </c>
      <c r="K140" s="27"/>
      <c r="L140" s="1229">
        <f>G118*L54*(L52-L34)/2</f>
        <v>85.500000000000014</v>
      </c>
      <c r="M140" s="1230"/>
      <c r="N140" s="29"/>
      <c r="AF140" s="921"/>
      <c r="AG140" s="921"/>
      <c r="AH140" s="921"/>
      <c r="AI140" s="921"/>
      <c r="AJ140" s="921"/>
      <c r="AK140" s="921"/>
      <c r="AL140" s="3"/>
      <c r="AM140" s="3"/>
      <c r="AN140" s="3"/>
      <c r="AO140" s="3"/>
      <c r="AP140" s="3"/>
    </row>
    <row r="141" spans="4:57" ht="21.75" thickTop="1" thickBot="1">
      <c r="D141" s="25"/>
      <c r="E141" s="52"/>
      <c r="F141" s="51"/>
      <c r="G141" s="53"/>
      <c r="H141" s="53"/>
      <c r="I141" s="51"/>
      <c r="J141" s="52"/>
      <c r="K141" s="51"/>
      <c r="L141" s="53"/>
      <c r="M141" s="53"/>
      <c r="N141" s="29"/>
      <c r="AG141" s="931"/>
      <c r="AH141" s="931"/>
      <c r="AI141" s="931"/>
      <c r="AJ141" s="931"/>
      <c r="AK141" s="931"/>
      <c r="AL141" s="931"/>
      <c r="AM141" s="931"/>
      <c r="AN141" s="931"/>
      <c r="AO141" s="1031"/>
      <c r="AP141" s="1031"/>
    </row>
    <row r="142" spans="4:57" ht="21.75" thickTop="1" thickBot="1">
      <c r="D142" s="25"/>
      <c r="E142" s="31" t="s">
        <v>961</v>
      </c>
      <c r="F142" s="51"/>
      <c r="G142" s="1229">
        <f>G140*1000/(L44*G138*3.14*G19/10)</f>
        <v>8.4650820274754981</v>
      </c>
      <c r="H142" s="1230"/>
      <c r="I142" s="51"/>
      <c r="J142" s="31" t="s">
        <v>962</v>
      </c>
      <c r="K142" s="51"/>
      <c r="L142" s="1229">
        <f>L140*1000/(L44*L138*3.14*G19/10)</f>
        <v>11.001737116386799</v>
      </c>
      <c r="M142" s="1230"/>
      <c r="N142" s="29"/>
      <c r="AG142" s="931"/>
      <c r="AH142" s="931"/>
      <c r="AI142" s="931"/>
      <c r="AJ142" s="931"/>
      <c r="AK142" s="931"/>
      <c r="AL142" s="931"/>
      <c r="AM142" s="931"/>
      <c r="AN142" s="931"/>
      <c r="AO142" s="1031"/>
      <c r="AP142" s="931"/>
    </row>
    <row r="143" spans="4:57" ht="21.75" thickTop="1" thickBot="1">
      <c r="D143" s="25"/>
      <c r="E143" s="52"/>
      <c r="F143" s="51"/>
      <c r="G143" s="53"/>
      <c r="H143" s="53"/>
      <c r="I143" s="51"/>
      <c r="J143" s="52"/>
      <c r="K143" s="51"/>
      <c r="L143" s="53"/>
      <c r="M143" s="53"/>
      <c r="N143" s="29"/>
      <c r="AG143" s="931"/>
      <c r="AH143" s="931"/>
      <c r="AI143" s="931"/>
      <c r="AJ143" s="931"/>
      <c r="AK143" s="931"/>
      <c r="AL143" s="931"/>
      <c r="AM143" s="931"/>
      <c r="AN143" s="931"/>
      <c r="AO143" s="931"/>
      <c r="AP143" s="931"/>
    </row>
    <row r="144" spans="4:57" ht="21.75" thickTop="1" thickBot="1">
      <c r="D144" s="25"/>
      <c r="E144" s="31" t="s">
        <v>794</v>
      </c>
      <c r="F144" s="51"/>
      <c r="G144" s="1289" t="str">
        <f>IF(MAX(G142,L142)&lt;=L112,"Safe","Unsafe")</f>
        <v>Safe</v>
      </c>
      <c r="H144" s="1290"/>
      <c r="I144" s="51"/>
      <c r="J144" s="31" t="s">
        <v>722</v>
      </c>
      <c r="K144" s="51"/>
      <c r="L144" s="1281">
        <f>VLOOKUP(M138,tables!F2:H13,3,FALSE)*(L30/1.15)/(L112*3.14*G19/10)</f>
        <v>93.674870955175308</v>
      </c>
      <c r="M144" s="1282"/>
      <c r="N144" s="29"/>
      <c r="AG144" s="931"/>
      <c r="AH144" s="931"/>
      <c r="AI144" s="931"/>
      <c r="AJ144" s="931"/>
      <c r="AK144" s="931"/>
      <c r="AL144" s="931"/>
      <c r="AM144" s="931"/>
      <c r="AN144" s="931"/>
      <c r="AO144" s="931"/>
      <c r="AP144" s="931"/>
    </row>
    <row r="145" spans="4:42" ht="21.75" thickTop="1" thickBot="1">
      <c r="D145" s="25"/>
      <c r="E145" s="52"/>
      <c r="F145" s="51"/>
      <c r="G145" s="53"/>
      <c r="H145" s="53"/>
      <c r="I145" s="51"/>
      <c r="J145" s="52"/>
      <c r="K145" s="51"/>
      <c r="L145" s="53"/>
      <c r="M145" s="53"/>
      <c r="N145" s="29"/>
      <c r="AG145" s="931"/>
      <c r="AH145" s="931"/>
      <c r="AI145" s="931"/>
      <c r="AJ145" s="931"/>
      <c r="AK145" s="931"/>
      <c r="AL145" s="931"/>
      <c r="AM145" s="931"/>
      <c r="AN145" s="931"/>
      <c r="AO145" s="931"/>
      <c r="AP145" s="931"/>
    </row>
    <row r="146" spans="4:42" ht="21.75" thickTop="1" thickBot="1">
      <c r="D146" s="25"/>
      <c r="E146" s="31" t="s">
        <v>1116</v>
      </c>
      <c r="F146" s="51"/>
      <c r="G146" s="1291">
        <f>MIN(((L52-L34)/2)*100+L44,((L54-L36)/2)*100+L44)</f>
        <v>207.50000000000003</v>
      </c>
      <c r="H146" s="1292"/>
      <c r="I146" s="51"/>
      <c r="J146" s="31" t="s">
        <v>795</v>
      </c>
      <c r="K146" s="51"/>
      <c r="L146" s="1289" t="str">
        <f>IF(G146&gt;=L144,"Safe","Unsafe")</f>
        <v>Safe</v>
      </c>
      <c r="M146" s="1290"/>
      <c r="N146" s="29"/>
      <c r="AG146" s="931"/>
      <c r="AH146" s="931"/>
      <c r="AI146" s="931"/>
      <c r="AJ146" s="931"/>
      <c r="AK146" s="931"/>
      <c r="AL146" s="931"/>
      <c r="AM146" s="931"/>
      <c r="AN146" s="931"/>
      <c r="AO146" s="931"/>
      <c r="AP146" s="931"/>
    </row>
    <row r="147" spans="4:42" ht="21" thickTop="1">
      <c r="D147" s="25"/>
      <c r="E147" s="52"/>
      <c r="F147" s="51"/>
      <c r="G147" s="53"/>
      <c r="H147" s="53"/>
      <c r="I147" s="51"/>
      <c r="J147" s="52"/>
      <c r="K147" s="51"/>
      <c r="L147" s="53"/>
      <c r="M147" s="53"/>
      <c r="N147" s="29"/>
      <c r="AG147" s="931"/>
      <c r="AH147" s="931"/>
      <c r="AI147" s="931"/>
      <c r="AJ147" s="931"/>
      <c r="AK147" s="931"/>
      <c r="AL147" s="931"/>
      <c r="AM147" s="931"/>
      <c r="AN147" s="931"/>
      <c r="AO147" s="931"/>
      <c r="AP147" s="931"/>
    </row>
    <row r="148" spans="4:42">
      <c r="D148" s="25"/>
      <c r="E148" s="54"/>
      <c r="F148" s="51"/>
      <c r="G148" s="55"/>
      <c r="H148" s="56"/>
      <c r="I148" s="51"/>
      <c r="J148" s="54"/>
      <c r="K148" s="51"/>
      <c r="L148" s="56"/>
      <c r="M148" s="56"/>
      <c r="N148" s="29"/>
      <c r="AG148" s="931"/>
      <c r="AH148" s="931"/>
      <c r="AI148" s="931"/>
      <c r="AJ148" s="931"/>
      <c r="AK148" s="931"/>
      <c r="AL148" s="931"/>
      <c r="AM148" s="931"/>
      <c r="AN148" s="931"/>
      <c r="AO148" s="931"/>
      <c r="AP148" s="931"/>
    </row>
    <row r="149" spans="4:42" ht="26.25" thickBot="1">
      <c r="D149" s="25"/>
      <c r="E149" s="54"/>
      <c r="F149" s="51"/>
      <c r="G149" s="1225" t="s">
        <v>159</v>
      </c>
      <c r="H149" s="1226"/>
      <c r="I149" s="1226"/>
      <c r="J149" s="1227"/>
      <c r="K149" s="51"/>
      <c r="L149" s="57"/>
      <c r="M149" s="57"/>
      <c r="N149" s="29"/>
      <c r="AG149" s="931"/>
      <c r="AH149" s="931"/>
      <c r="AI149" s="931"/>
      <c r="AJ149" s="931"/>
      <c r="AK149" s="931"/>
      <c r="AL149" s="931"/>
      <c r="AM149" s="931"/>
      <c r="AN149" s="931"/>
      <c r="AO149" s="931"/>
      <c r="AP149" s="931"/>
    </row>
    <row r="150" spans="4:42" ht="21.75" thickTop="1" thickBot="1">
      <c r="D150" s="58"/>
      <c r="E150" s="59"/>
      <c r="F150" s="60"/>
      <c r="G150" s="61"/>
      <c r="H150" s="61"/>
      <c r="I150" s="60"/>
      <c r="J150" s="62"/>
      <c r="K150" s="60"/>
      <c r="L150" s="62"/>
      <c r="M150" s="62"/>
      <c r="N150" s="63"/>
      <c r="AG150" s="931"/>
      <c r="AH150" s="931"/>
      <c r="AI150" s="931"/>
      <c r="AJ150" s="931"/>
      <c r="AK150" s="931"/>
      <c r="AL150" s="931"/>
      <c r="AM150" s="931"/>
      <c r="AN150" s="931"/>
      <c r="AO150" s="931"/>
      <c r="AP150" s="931"/>
    </row>
    <row r="151" spans="4:42" ht="21" thickTop="1">
      <c r="D151" s="65"/>
      <c r="E151" s="66"/>
      <c r="G151" s="67"/>
      <c r="H151" s="67"/>
      <c r="J151" s="65"/>
      <c r="L151" s="65"/>
      <c r="M151" s="65"/>
      <c r="N151" s="65"/>
      <c r="AG151" s="931"/>
      <c r="AH151" s="931"/>
      <c r="AI151" s="931"/>
      <c r="AJ151" s="931"/>
      <c r="AK151" s="931"/>
      <c r="AL151" s="931"/>
      <c r="AM151" s="931"/>
      <c r="AN151" s="931"/>
      <c r="AO151" s="931"/>
      <c r="AP151" s="931"/>
    </row>
    <row r="152" spans="4:42">
      <c r="D152" s="65"/>
      <c r="E152" s="66"/>
      <c r="G152" s="67"/>
      <c r="H152" s="67"/>
      <c r="J152" s="65"/>
      <c r="L152" s="65"/>
      <c r="M152" s="65"/>
      <c r="N152" s="65"/>
      <c r="AG152" s="931"/>
      <c r="AH152" s="931"/>
      <c r="AI152" s="931"/>
      <c r="AJ152" s="931"/>
      <c r="AK152" s="931"/>
      <c r="AL152" s="931"/>
      <c r="AM152" s="931"/>
      <c r="AN152" s="931"/>
      <c r="AO152" s="931"/>
      <c r="AP152" s="931"/>
    </row>
    <row r="153" spans="4:42">
      <c r="D153" s="65"/>
      <c r="E153" s="66"/>
      <c r="G153" s="67"/>
      <c r="H153" s="67"/>
      <c r="J153" s="65"/>
      <c r="L153" s="65"/>
      <c r="M153" s="65"/>
      <c r="N153" s="65"/>
      <c r="AG153" s="931"/>
      <c r="AH153" s="931"/>
      <c r="AI153" s="931"/>
      <c r="AJ153" s="931"/>
      <c r="AK153" s="931"/>
      <c r="AL153" s="931"/>
      <c r="AM153" s="931"/>
      <c r="AN153" s="931"/>
      <c r="AO153" s="931"/>
      <c r="AP153" s="931"/>
    </row>
    <row r="154" spans="4:42">
      <c r="D154" s="65"/>
      <c r="E154" s="66"/>
      <c r="G154" s="67"/>
      <c r="H154" s="67"/>
      <c r="J154" s="65"/>
      <c r="L154" s="65"/>
      <c r="M154" s="65"/>
      <c r="N154" s="65"/>
      <c r="AG154" s="931"/>
      <c r="AH154" s="931"/>
      <c r="AI154" s="931"/>
      <c r="AJ154" s="931"/>
      <c r="AK154" s="931"/>
      <c r="AL154" s="931"/>
      <c r="AM154" s="931"/>
      <c r="AN154" s="931"/>
      <c r="AO154" s="931"/>
      <c r="AP154" s="931"/>
    </row>
    <row r="155" spans="4:42">
      <c r="D155" s="65"/>
      <c r="E155" s="66"/>
      <c r="G155" s="67"/>
      <c r="H155" s="67"/>
      <c r="J155" s="65"/>
      <c r="L155" s="65"/>
      <c r="M155" s="65"/>
      <c r="N155" s="65"/>
    </row>
    <row r="156" spans="4:42" ht="21" thickBot="1">
      <c r="D156" s="65"/>
      <c r="E156" s="66"/>
      <c r="G156" s="67"/>
      <c r="H156" s="67"/>
      <c r="J156" s="65"/>
      <c r="L156" s="65"/>
      <c r="M156" s="65"/>
      <c r="N156" s="65"/>
    </row>
    <row r="157" spans="4:42" ht="26.25" thickTop="1">
      <c r="D157" s="990"/>
      <c r="E157" s="991"/>
      <c r="F157" s="991"/>
      <c r="G157" s="68"/>
      <c r="H157" s="68"/>
      <c r="I157" s="68"/>
      <c r="J157" s="68"/>
      <c r="K157" s="991"/>
      <c r="L157" s="991"/>
      <c r="M157" s="991"/>
      <c r="N157" s="992"/>
    </row>
    <row r="158" spans="4:42" ht="26.25" thickBot="1">
      <c r="D158" s="993"/>
      <c r="E158" s="994"/>
      <c r="F158" s="994"/>
      <c r="G158" s="1218" t="s">
        <v>137</v>
      </c>
      <c r="H158" s="1219"/>
      <c r="I158" s="1219"/>
      <c r="J158" s="1220"/>
      <c r="K158" s="994"/>
      <c r="L158" s="994"/>
      <c r="M158" s="994"/>
      <c r="N158" s="995"/>
    </row>
    <row r="159" spans="4:42" ht="27" thickTop="1" thickBot="1">
      <c r="D159" s="993"/>
      <c r="E159" s="994"/>
      <c r="F159" s="994"/>
      <c r="G159" s="69"/>
      <c r="H159" s="69"/>
      <c r="I159" s="69"/>
      <c r="J159" s="69"/>
      <c r="K159" s="994"/>
      <c r="L159" s="994"/>
      <c r="M159" s="994"/>
      <c r="N159" s="995"/>
    </row>
    <row r="160" spans="4:42" ht="27" thickTop="1" thickBot="1">
      <c r="D160" s="993"/>
      <c r="E160" s="15" t="s">
        <v>109</v>
      </c>
      <c r="F160" s="1134"/>
      <c r="G160" s="1283">
        <f>G11</f>
        <v>250</v>
      </c>
      <c r="H160" s="1284"/>
      <c r="I160" s="1134"/>
      <c r="J160" s="15" t="s">
        <v>149</v>
      </c>
      <c r="K160" s="1134"/>
      <c r="L160" s="1283">
        <f>L11</f>
        <v>2400</v>
      </c>
      <c r="M160" s="1284"/>
      <c r="N160" s="995"/>
    </row>
    <row r="161" spans="4:14" ht="27" thickTop="1" thickBot="1">
      <c r="D161" s="993"/>
      <c r="E161" s="71"/>
      <c r="F161" s="994"/>
      <c r="G161" s="72"/>
      <c r="H161" s="72"/>
      <c r="I161" s="994"/>
      <c r="J161" s="71"/>
      <c r="K161" s="994"/>
      <c r="L161" s="72"/>
      <c r="M161" s="72"/>
      <c r="N161" s="995"/>
    </row>
    <row r="162" spans="4:14" ht="27" thickTop="1" thickBot="1">
      <c r="D162" s="993"/>
      <c r="E162" s="15" t="s">
        <v>1157</v>
      </c>
      <c r="F162" s="994"/>
      <c r="G162" s="1295" t="str">
        <f>G52&amp;" m  x "&amp;G54&amp;" m  x "&amp;G42/100&amp;" m"</f>
        <v>3.95 m  x 1.7 m  x 0.55 m</v>
      </c>
      <c r="H162" s="1296"/>
      <c r="I162" s="994"/>
      <c r="J162" s="15" t="s">
        <v>1156</v>
      </c>
      <c r="K162" s="994"/>
      <c r="L162" s="1295" t="str">
        <f>L52&amp;" m  x "&amp;L54&amp;" m  x "&amp;G44/100&amp;" m"</f>
        <v>3 m  x 3.55 m  x 0.8 m</v>
      </c>
      <c r="M162" s="1296"/>
      <c r="N162" s="995"/>
    </row>
    <row r="163" spans="4:14" ht="27" thickTop="1" thickBot="1">
      <c r="D163" s="993"/>
      <c r="E163" s="71"/>
      <c r="F163" s="994"/>
      <c r="G163" s="72"/>
      <c r="H163" s="72"/>
      <c r="I163" s="994"/>
      <c r="J163" s="71"/>
      <c r="K163" s="994"/>
      <c r="L163" s="72"/>
      <c r="M163" s="72"/>
      <c r="N163" s="995"/>
    </row>
    <row r="164" spans="4:14" ht="27" thickTop="1" thickBot="1">
      <c r="D164" s="993"/>
      <c r="E164" s="15" t="s">
        <v>1159</v>
      </c>
      <c r="F164" s="994"/>
      <c r="G164" s="1132" t="str">
        <f>G110&amp;""&amp;H110</f>
        <v>13Ø22</v>
      </c>
      <c r="H164" s="1087">
        <f>AA82</f>
        <v>7.6470588235294112</v>
      </c>
      <c r="I164" s="994"/>
      <c r="J164" s="15" t="s">
        <v>1160</v>
      </c>
      <c r="K164" s="1134"/>
      <c r="L164" s="1132" t="str">
        <f>G138&amp;" "&amp;H138</f>
        <v>18 Ø22</v>
      </c>
      <c r="M164" s="1087">
        <f>AA117</f>
        <v>6</v>
      </c>
      <c r="N164" s="995"/>
    </row>
    <row r="165" spans="4:14" ht="27" thickTop="1" thickBot="1">
      <c r="D165" s="993"/>
      <c r="E165" s="994"/>
      <c r="F165" s="994"/>
      <c r="G165" s="994"/>
      <c r="H165" s="994"/>
      <c r="I165" s="994"/>
      <c r="J165" s="1134"/>
      <c r="K165" s="1134"/>
      <c r="L165" s="1134"/>
      <c r="M165" s="1134"/>
      <c r="N165" s="995"/>
    </row>
    <row r="166" spans="4:14" ht="21.75" thickTop="1" thickBot="1">
      <c r="D166" s="75"/>
      <c r="E166" s="15" t="s">
        <v>1158</v>
      </c>
      <c r="F166" s="77"/>
      <c r="G166" s="1132" t="str">
        <f>L110&amp;" "&amp;M110</f>
        <v>21 Ø12</v>
      </c>
      <c r="H166" s="1087">
        <f>AA84</f>
        <v>5.3164556962025316</v>
      </c>
      <c r="I166" s="1148"/>
      <c r="J166" s="15" t="s">
        <v>1161</v>
      </c>
      <c r="K166" s="77"/>
      <c r="L166" s="1132" t="str">
        <f>L138&amp;" "&amp;M138</f>
        <v>15 Ø22</v>
      </c>
      <c r="M166" s="1087">
        <f>AA123</f>
        <v>5</v>
      </c>
      <c r="N166" s="81"/>
    </row>
    <row r="167" spans="4:14" ht="21.75" thickTop="1" thickBot="1">
      <c r="D167" s="75"/>
      <c r="E167" s="107"/>
      <c r="F167" s="77"/>
      <c r="G167" s="108"/>
      <c r="H167" s="78"/>
      <c r="I167" s="1148"/>
      <c r="J167" s="691"/>
      <c r="K167" s="695"/>
      <c r="L167" s="705"/>
      <c r="M167" s="711"/>
      <c r="N167" s="168"/>
    </row>
    <row r="168" spans="4:14" ht="21.75" thickTop="1" thickBot="1">
      <c r="D168" s="75"/>
      <c r="E168" s="15" t="s">
        <v>1162</v>
      </c>
      <c r="F168" s="77"/>
      <c r="G168" s="1283" t="str">
        <f>(L76+L16)&amp;" cm x "&amp;G18&amp;" cm"</f>
        <v>100 cm x 60 cm</v>
      </c>
      <c r="H168" s="1284"/>
      <c r="I168" s="1148"/>
      <c r="J168" s="15" t="s">
        <v>1163</v>
      </c>
      <c r="K168" s="77"/>
      <c r="L168" s="1283" t="str">
        <f>G90&amp;" "&amp;H90</f>
        <v>12 Ø22</v>
      </c>
      <c r="M168" s="1284"/>
      <c r="N168" s="81"/>
    </row>
    <row r="169" spans="4:14" ht="21.75" thickTop="1" thickBot="1">
      <c r="D169" s="75"/>
      <c r="E169" s="83"/>
      <c r="F169" s="77"/>
      <c r="G169" s="78"/>
      <c r="H169" s="86"/>
      <c r="I169" s="1148"/>
      <c r="J169" s="691"/>
      <c r="K169" s="690"/>
      <c r="L169" s="693"/>
      <c r="M169" s="700"/>
      <c r="N169" s="81"/>
    </row>
    <row r="170" spans="4:14" ht="21.75" thickTop="1" thickBot="1">
      <c r="D170" s="75"/>
      <c r="E170" s="15" t="s">
        <v>1164</v>
      </c>
      <c r="F170" s="77"/>
      <c r="G170" s="1283" t="str">
        <f>L90&amp;" "&amp;M90</f>
        <v>8 Ø22</v>
      </c>
      <c r="H170" s="1284"/>
      <c r="I170" s="1148"/>
      <c r="J170" s="15" t="s">
        <v>204</v>
      </c>
      <c r="K170" s="77"/>
      <c r="L170" s="1283" t="str">
        <f>L82&amp;"  "&amp;M82&amp;" branches"</f>
        <v>8 Ø 12 /m  4 branches</v>
      </c>
      <c r="M170" s="1284"/>
      <c r="N170" s="81"/>
    </row>
    <row r="171" spans="4:14" ht="21.75" thickTop="1" thickBot="1">
      <c r="D171" s="75"/>
      <c r="E171" s="83"/>
      <c r="F171" s="77"/>
      <c r="G171" s="78"/>
      <c r="H171" s="78"/>
      <c r="I171" s="1148"/>
      <c r="J171" s="1144"/>
      <c r="K171" s="690"/>
      <c r="L171" s="696"/>
      <c r="M171" s="697"/>
      <c r="N171" s="90"/>
    </row>
    <row r="172" spans="4:14" ht="21.75" thickTop="1" thickBot="1">
      <c r="D172" s="75"/>
      <c r="E172" s="15" t="s">
        <v>85</v>
      </c>
      <c r="F172" s="77"/>
      <c r="G172" s="82" t="str">
        <f>IF(OR(L80="Unsafe",L102="Unsafe",L126="Unsafe"),"Unsafe","Safe")</f>
        <v>Safe</v>
      </c>
      <c r="H172" s="78"/>
      <c r="I172" s="1148"/>
      <c r="J172" s="15" t="s">
        <v>946</v>
      </c>
      <c r="K172" s="77"/>
      <c r="L172" s="82" t="str">
        <f>IF(OR(L116="Unsafe",L146="Unsafe"),"Unsafe","Safe")</f>
        <v>Safe</v>
      </c>
      <c r="M172" s="699"/>
      <c r="N172" s="81"/>
    </row>
    <row r="173" spans="4:14" ht="21.75" thickTop="1" thickBot="1">
      <c r="D173" s="75"/>
      <c r="E173" s="83"/>
      <c r="F173" s="77"/>
      <c r="G173" s="78"/>
      <c r="H173" s="78"/>
      <c r="I173" s="1148"/>
      <c r="J173" s="107"/>
      <c r="K173" s="77"/>
      <c r="L173" s="108"/>
      <c r="M173" s="703"/>
      <c r="N173" s="81"/>
    </row>
    <row r="174" spans="4:14" ht="21.75" thickTop="1" thickBot="1">
      <c r="D174" s="75"/>
      <c r="E174" s="15" t="s">
        <v>793</v>
      </c>
      <c r="F174" s="77"/>
      <c r="G174" s="82" t="str">
        <f>L130</f>
        <v>Safe</v>
      </c>
      <c r="H174" s="78"/>
      <c r="I174" s="1148"/>
      <c r="J174" s="1630"/>
      <c r="K174" s="1626"/>
      <c r="L174" s="1631"/>
      <c r="M174" s="699"/>
      <c r="N174" s="92"/>
    </row>
    <row r="175" spans="4:14" ht="21.75" thickTop="1" thickBot="1">
      <c r="D175" s="75"/>
      <c r="E175" s="83"/>
      <c r="F175" s="77"/>
      <c r="G175" s="78"/>
      <c r="H175" s="78"/>
      <c r="I175" s="1148"/>
      <c r="J175" s="1627"/>
      <c r="K175" s="1628"/>
      <c r="L175" s="1629"/>
      <c r="M175" s="700"/>
      <c r="N175" s="92"/>
    </row>
    <row r="176" spans="4:14" ht="21.75" thickTop="1" thickBot="1">
      <c r="D176" s="75"/>
      <c r="E176" s="15" t="s">
        <v>794</v>
      </c>
      <c r="F176" s="77"/>
      <c r="G176" s="82" t="str">
        <f>IF(OR(L114="Unsafe",G144="Unsafe"),"Unsafe","Safe")</f>
        <v>Safe</v>
      </c>
      <c r="H176" s="78"/>
      <c r="I176" s="690"/>
      <c r="J176" s="1630"/>
      <c r="K176" s="1626"/>
      <c r="L176" s="1631"/>
      <c r="M176" s="697"/>
      <c r="N176" s="92"/>
    </row>
    <row r="177" spans="4:14" ht="21" thickTop="1">
      <c r="D177" s="75"/>
      <c r="E177" s="107"/>
      <c r="F177" s="107"/>
      <c r="G177" s="107"/>
      <c r="H177" s="206"/>
      <c r="I177" s="690"/>
      <c r="J177" s="712"/>
      <c r="K177" s="1149"/>
      <c r="L177" s="1149"/>
      <c r="M177" s="693"/>
      <c r="N177" s="81"/>
    </row>
    <row r="178" spans="4:14" ht="26.25" thickBot="1">
      <c r="D178" s="75"/>
      <c r="E178" s="1218" t="s">
        <v>672</v>
      </c>
      <c r="F178" s="1219"/>
      <c r="G178" s="1219"/>
      <c r="H178" s="1220"/>
      <c r="I178" s="76"/>
      <c r="J178" s="1218" t="s">
        <v>349</v>
      </c>
      <c r="K178" s="1219"/>
      <c r="L178" s="1219"/>
      <c r="M178" s="1220"/>
      <c r="N178" s="81"/>
    </row>
    <row r="179" spans="4:14" ht="21.75" thickTop="1" thickBot="1">
      <c r="D179" s="93"/>
      <c r="E179" s="94"/>
      <c r="F179" s="95"/>
      <c r="G179" s="96"/>
      <c r="H179" s="96"/>
      <c r="I179" s="95"/>
      <c r="J179" s="94"/>
      <c r="K179" s="95"/>
      <c r="L179" s="96"/>
      <c r="M179" s="96"/>
      <c r="N179" s="97"/>
    </row>
    <row r="180" spans="4:14" ht="21" thickTop="1"/>
  </sheetData>
  <mergeCells count="268">
    <mergeCell ref="G62:H62"/>
    <mergeCell ref="L62:M62"/>
    <mergeCell ref="G64:H64"/>
    <mergeCell ref="L64:M64"/>
    <mergeCell ref="G44:H44"/>
    <mergeCell ref="L44:M44"/>
    <mergeCell ref="L46:M46"/>
    <mergeCell ref="Z37:AA37"/>
    <mergeCell ref="L102:M102"/>
    <mergeCell ref="Y62:Z62"/>
    <mergeCell ref="AA51:AB51"/>
    <mergeCell ref="Z53:AA53"/>
    <mergeCell ref="AA50:AB50"/>
    <mergeCell ref="AB39:AC39"/>
    <mergeCell ref="G56:H56"/>
    <mergeCell ref="L56:M56"/>
    <mergeCell ref="X55:Y55"/>
    <mergeCell ref="AB47:AC47"/>
    <mergeCell ref="AB44:AC44"/>
    <mergeCell ref="G70:H70"/>
    <mergeCell ref="L70:M70"/>
    <mergeCell ref="G74:H74"/>
    <mergeCell ref="L74:M74"/>
    <mergeCell ref="G72:H72"/>
    <mergeCell ref="AI23:AJ23"/>
    <mergeCell ref="AN23:AO23"/>
    <mergeCell ref="AB55:AC55"/>
    <mergeCell ref="Y124:Z124"/>
    <mergeCell ref="X25:Y25"/>
    <mergeCell ref="Y33:Z33"/>
    <mergeCell ref="G15:H15"/>
    <mergeCell ref="L15:M15"/>
    <mergeCell ref="Z15:AA15"/>
    <mergeCell ref="Z18:AA18"/>
    <mergeCell ref="Z20:AA20"/>
    <mergeCell ref="G16:H16"/>
    <mergeCell ref="L16:M16"/>
    <mergeCell ref="Z21:AA21"/>
    <mergeCell ref="G17:H17"/>
    <mergeCell ref="L18:M18"/>
    <mergeCell ref="L17:M17"/>
    <mergeCell ref="G19:H19"/>
    <mergeCell ref="L19:M19"/>
    <mergeCell ref="AA19:AB19"/>
    <mergeCell ref="Z16:AA16"/>
    <mergeCell ref="G18:H18"/>
    <mergeCell ref="G20:H20"/>
    <mergeCell ref="G34:H34"/>
    <mergeCell ref="G112:H112"/>
    <mergeCell ref="L112:M112"/>
    <mergeCell ref="L104:M104"/>
    <mergeCell ref="L106:M106"/>
    <mergeCell ref="G100:H100"/>
    <mergeCell ref="L100:M100"/>
    <mergeCell ref="G102:H102"/>
    <mergeCell ref="G106:H106"/>
    <mergeCell ref="G132:H132"/>
    <mergeCell ref="G104:H104"/>
    <mergeCell ref="G116:H116"/>
    <mergeCell ref="L116:M116"/>
    <mergeCell ref="AC133:AD133"/>
    <mergeCell ref="AC91:AD91"/>
    <mergeCell ref="AA113:AB113"/>
    <mergeCell ref="AA114:AB114"/>
    <mergeCell ref="AA115:AB115"/>
    <mergeCell ref="Y116:Z116"/>
    <mergeCell ref="Y118:Z118"/>
    <mergeCell ref="AA119:AB119"/>
    <mergeCell ref="AA120:AB120"/>
    <mergeCell ref="AA121:AB121"/>
    <mergeCell ref="Y122:Z122"/>
    <mergeCell ref="AA128:AB128"/>
    <mergeCell ref="AA130:AB130"/>
    <mergeCell ref="AA126:AB126"/>
    <mergeCell ref="AB109:AC109"/>
    <mergeCell ref="AB111:AC111"/>
    <mergeCell ref="AC110:AD110"/>
    <mergeCell ref="G14:H14"/>
    <mergeCell ref="L14:M14"/>
    <mergeCell ref="G9:J9"/>
    <mergeCell ref="W9:AP9"/>
    <mergeCell ref="D10:N10"/>
    <mergeCell ref="G11:H11"/>
    <mergeCell ref="L11:M11"/>
    <mergeCell ref="D2:N2"/>
    <mergeCell ref="D3:D5"/>
    <mergeCell ref="E3:M3"/>
    <mergeCell ref="N3:N5"/>
    <mergeCell ref="E4:M4"/>
    <mergeCell ref="D8:N8"/>
    <mergeCell ref="G12:H12"/>
    <mergeCell ref="L12:M12"/>
    <mergeCell ref="G13:H13"/>
    <mergeCell ref="L13:M13"/>
    <mergeCell ref="X14:Y14"/>
    <mergeCell ref="W8:Y8"/>
    <mergeCell ref="Z8:AB8"/>
    <mergeCell ref="AC8:AD8"/>
    <mergeCell ref="AE8:AF8"/>
    <mergeCell ref="AG8:AH8"/>
    <mergeCell ref="AI8:AO8"/>
    <mergeCell ref="BE4:BE5"/>
    <mergeCell ref="E5:M5"/>
    <mergeCell ref="D6:N6"/>
    <mergeCell ref="W6:AP6"/>
    <mergeCell ref="W7:Y7"/>
    <mergeCell ref="Z7:AB7"/>
    <mergeCell ref="AC7:AD7"/>
    <mergeCell ref="AE7:AF7"/>
    <mergeCell ref="AG7:AH7"/>
    <mergeCell ref="AI7:AK7"/>
    <mergeCell ref="AX4:AY5"/>
    <mergeCell ref="AL7:AM7"/>
    <mergeCell ref="L20:M20"/>
    <mergeCell ref="G22:J22"/>
    <mergeCell ref="AA31:AB31"/>
    <mergeCell ref="D23:N23"/>
    <mergeCell ref="AB32:AC32"/>
    <mergeCell ref="AA33:AB33"/>
    <mergeCell ref="AC40:AD40"/>
    <mergeCell ref="AJ33:AN34"/>
    <mergeCell ref="AB36:AC36"/>
    <mergeCell ref="AB38:AC38"/>
    <mergeCell ref="G28:J28"/>
    <mergeCell ref="AB34:AC34"/>
    <mergeCell ref="AB35:AC35"/>
    <mergeCell ref="AA25:AB25"/>
    <mergeCell ref="X26:Y26"/>
    <mergeCell ref="AA26:AB26"/>
    <mergeCell ref="X27:Y27"/>
    <mergeCell ref="AA27:AB27"/>
    <mergeCell ref="X22:Y22"/>
    <mergeCell ref="X23:Y23"/>
    <mergeCell ref="G32:H32"/>
    <mergeCell ref="L32:M32"/>
    <mergeCell ref="AJ29:AK29"/>
    <mergeCell ref="AN29:AO29"/>
    <mergeCell ref="AF40:AG40"/>
    <mergeCell ref="G30:H30"/>
    <mergeCell ref="L30:M30"/>
    <mergeCell ref="AE43:AF43"/>
    <mergeCell ref="Z30:AA30"/>
    <mergeCell ref="G42:H42"/>
    <mergeCell ref="L42:M42"/>
    <mergeCell ref="G36:H36"/>
    <mergeCell ref="L36:M36"/>
    <mergeCell ref="L34:M34"/>
    <mergeCell ref="AF41:AG41"/>
    <mergeCell ref="AG42:AH42"/>
    <mergeCell ref="G40:H40"/>
    <mergeCell ref="L40:M40"/>
    <mergeCell ref="AJ63:AK63"/>
    <mergeCell ref="AA64:AB64"/>
    <mergeCell ref="AJ64:AK64"/>
    <mergeCell ref="G58:H58"/>
    <mergeCell ref="L58:M58"/>
    <mergeCell ref="G60:H60"/>
    <mergeCell ref="L60:M60"/>
    <mergeCell ref="Z52:AA52"/>
    <mergeCell ref="G38:H38"/>
    <mergeCell ref="L38:M38"/>
    <mergeCell ref="G50:H50"/>
    <mergeCell ref="L50:M50"/>
    <mergeCell ref="AA58:AB58"/>
    <mergeCell ref="AA59:AB59"/>
    <mergeCell ref="G52:H52"/>
    <mergeCell ref="L52:M52"/>
    <mergeCell ref="X48:Y48"/>
    <mergeCell ref="Z48:AA48"/>
    <mergeCell ref="AB48:AC48"/>
    <mergeCell ref="G46:H46"/>
    <mergeCell ref="G48:H48"/>
    <mergeCell ref="L48:M48"/>
    <mergeCell ref="G54:H54"/>
    <mergeCell ref="L54:M54"/>
    <mergeCell ref="L72:M72"/>
    <mergeCell ref="AA63:AB63"/>
    <mergeCell ref="X73:Y73"/>
    <mergeCell ref="Z73:AA73"/>
    <mergeCell ref="AB73:AC73"/>
    <mergeCell ref="Z68:AA68"/>
    <mergeCell ref="AB71:AC71"/>
    <mergeCell ref="G66:H66"/>
    <mergeCell ref="L66:M66"/>
    <mergeCell ref="G68:H68"/>
    <mergeCell ref="L68:M68"/>
    <mergeCell ref="L76:M76"/>
    <mergeCell ref="L78:M78"/>
    <mergeCell ref="Z94:AA94"/>
    <mergeCell ref="AB97:AC97"/>
    <mergeCell ref="AB98:AC98"/>
    <mergeCell ref="G144:H144"/>
    <mergeCell ref="L144:M144"/>
    <mergeCell ref="G140:H140"/>
    <mergeCell ref="L140:M140"/>
    <mergeCell ref="G142:H142"/>
    <mergeCell ref="L142:M142"/>
    <mergeCell ref="G80:H80"/>
    <mergeCell ref="L80:M80"/>
    <mergeCell ref="G94:H94"/>
    <mergeCell ref="G84:H84"/>
    <mergeCell ref="G86:H86"/>
    <mergeCell ref="L88:M88"/>
    <mergeCell ref="G82:H82"/>
    <mergeCell ref="G98:H98"/>
    <mergeCell ref="L98:M98"/>
    <mergeCell ref="G96:H96"/>
    <mergeCell ref="AA76:AB76"/>
    <mergeCell ref="AA79:AB79"/>
    <mergeCell ref="AA80:AB80"/>
    <mergeCell ref="Y81:Z81"/>
    <mergeCell ref="AA83:AB83"/>
    <mergeCell ref="AA86:AB86"/>
    <mergeCell ref="AA87:AB87"/>
    <mergeCell ref="Z88:AA88"/>
    <mergeCell ref="G108:H108"/>
    <mergeCell ref="L108:M108"/>
    <mergeCell ref="L96:M96"/>
    <mergeCell ref="G92:H92"/>
    <mergeCell ref="L86:M86"/>
    <mergeCell ref="L92:M92"/>
    <mergeCell ref="L94:M94"/>
    <mergeCell ref="L84:M84"/>
    <mergeCell ref="G88:H88"/>
    <mergeCell ref="Z106:AA106"/>
    <mergeCell ref="Z107:AA107"/>
    <mergeCell ref="G78:H78"/>
    <mergeCell ref="G76:H76"/>
    <mergeCell ref="AB90:AC90"/>
    <mergeCell ref="L168:M168"/>
    <mergeCell ref="L170:M170"/>
    <mergeCell ref="L132:M132"/>
    <mergeCell ref="G134:H134"/>
    <mergeCell ref="G160:H160"/>
    <mergeCell ref="L160:M160"/>
    <mergeCell ref="G136:H136"/>
    <mergeCell ref="L136:M136"/>
    <mergeCell ref="G122:H122"/>
    <mergeCell ref="L122:M122"/>
    <mergeCell ref="G124:H124"/>
    <mergeCell ref="L124:M124"/>
    <mergeCell ref="L134:M134"/>
    <mergeCell ref="G146:H146"/>
    <mergeCell ref="L146:M146"/>
    <mergeCell ref="G128:H128"/>
    <mergeCell ref="L128:M128"/>
    <mergeCell ref="X101:Y101"/>
    <mergeCell ref="Z101:AA101"/>
    <mergeCell ref="AB101:AC101"/>
    <mergeCell ref="AA103:AB103"/>
    <mergeCell ref="E178:H178"/>
    <mergeCell ref="J178:M178"/>
    <mergeCell ref="G149:J149"/>
    <mergeCell ref="G158:J158"/>
    <mergeCell ref="G126:H126"/>
    <mergeCell ref="L126:M126"/>
    <mergeCell ref="G130:H130"/>
    <mergeCell ref="L130:M130"/>
    <mergeCell ref="G114:H114"/>
    <mergeCell ref="L114:M114"/>
    <mergeCell ref="G118:H118"/>
    <mergeCell ref="L118:M118"/>
    <mergeCell ref="G120:H120"/>
    <mergeCell ref="L120:M120"/>
    <mergeCell ref="G162:H162"/>
    <mergeCell ref="L162:M162"/>
    <mergeCell ref="G168:H168"/>
    <mergeCell ref="G170:H170"/>
  </mergeCells>
  <conditionalFormatting sqref="G172 G174 G176">
    <cfRule type="cellIs" dxfId="53" priority="17" stopIfTrue="1" operator="notEqual">
      <formula>"Safe"</formula>
    </cfRule>
  </conditionalFormatting>
  <conditionalFormatting sqref="M176">
    <cfRule type="cellIs" dxfId="52" priority="16" stopIfTrue="1" operator="equal">
      <formula>1</formula>
    </cfRule>
  </conditionalFormatting>
  <conditionalFormatting sqref="M172">
    <cfRule type="cellIs" dxfId="51" priority="15" stopIfTrue="1" operator="lessThanOrEqual">
      <formula>1</formula>
    </cfRule>
  </conditionalFormatting>
  <conditionalFormatting sqref="G150:H156 L131:M133 L119:M119 L99:M99 G119:H119 G143:H143 G121:H125 L139:M139 L137:M137 G137:H137 G139:H139 G99:H99 L111:M111 G111:H113 L113:M113 L121:M121 L123:M125 G141:H141 L141:M141 G131:H133 L127:M127 G127:H127 G129:H129 L129:M129 G147:H148 G145:H145 L147:M148 L115:M115 L117:M117 L143:M145 G115:H117">
    <cfRule type="cellIs" dxfId="50" priority="14" stopIfTrue="1" operator="equal">
      <formula>"safe"</formula>
    </cfRule>
  </conditionalFormatting>
  <conditionalFormatting sqref="L174 L176 L172">
    <cfRule type="cellIs" dxfId="49" priority="8" stopIfTrue="1" operator="notEqual">
      <formula>"Safe"</formula>
    </cfRule>
  </conditionalFormatting>
  <conditionalFormatting sqref="G172 G174 G176">
    <cfRule type="cellIs" dxfId="48" priority="7" stopIfTrue="1" operator="notEqual">
      <formula>"Safe"</formula>
    </cfRule>
  </conditionalFormatting>
  <conditionalFormatting sqref="L172">
    <cfRule type="cellIs" dxfId="47" priority="6" stopIfTrue="1" operator="notEqual">
      <formula>"Safe"</formula>
    </cfRule>
  </conditionalFormatting>
  <conditionalFormatting sqref="L172">
    <cfRule type="cellIs" dxfId="46" priority="5" stopIfTrue="1" operator="notEqual">
      <formula>"Safe"</formula>
    </cfRule>
  </conditionalFormatting>
  <conditionalFormatting sqref="L172">
    <cfRule type="cellIs" dxfId="45" priority="4" stopIfTrue="1" operator="notEqual">
      <formula>"Safe"</formula>
    </cfRule>
  </conditionalFormatting>
  <conditionalFormatting sqref="L174 L176">
    <cfRule type="cellIs" dxfId="44" priority="3" stopIfTrue="1" operator="notEqual">
      <formula>"Safe"</formula>
    </cfRule>
  </conditionalFormatting>
  <conditionalFormatting sqref="M174">
    <cfRule type="cellIs" dxfId="43" priority="2" stopIfTrue="1" operator="equal">
      <formula>1</formula>
    </cfRule>
  </conditionalFormatting>
  <conditionalFormatting sqref="L174 J174 L176 J176">
    <cfRule type="cellIs" dxfId="42" priority="1" operator="equal">
      <formula>1</formula>
    </cfRule>
  </conditionalFormatting>
  <dataValidations count="16">
    <dataValidation allowBlank="1" showInputMessage="1" showErrorMessage="1" prompt="Thickness of P.C. footing" sqref="L18:M18"/>
    <dataValidation allowBlank="1" showInputMessage="1" showErrorMessage="1" prompt="Thickness of R.C. footing" sqref="G18:H18"/>
    <dataValidation allowBlank="1" showInputMessage="1" showErrorMessage="1" promptTitle="Exterior footing" prompt="Thickness of R.C. footing" sqref="G17:H17"/>
    <dataValidation allowBlank="1" showInputMessage="1" showErrorMessage="1" promptTitle="Interior footing" prompt="Thickness of R.C. footing" sqref="L17:M17"/>
    <dataValidation allowBlank="1" showInputMessage="1" showErrorMessage="1" prompt="Concrete cover" sqref="L16:M16"/>
    <dataValidation allowBlank="1" showInputMessage="1" showErrorMessage="1" promptTitle="Exterior column" prompt="distance from outer face to footing edge" sqref="G16:H16"/>
    <dataValidation allowBlank="1" showInputMessage="1" showErrorMessage="1" prompt="Bearing capacity" sqref="L15:M15"/>
    <dataValidation type="whole" allowBlank="1" showInputMessage="1" showErrorMessage="1" errorTitle="Spacing wrong" error="Columns spacing shouldn't be less than 5 m" prompt="Columns spacing" sqref="G15:H15">
      <formula1>5</formula1>
      <formula2>100</formula2>
    </dataValidation>
    <dataValidation allowBlank="1" showInputMessage="1" showErrorMessage="1" promptTitle="Exterior column" prompt="length in X direction" sqref="G13:H14"/>
    <dataValidation allowBlank="1" showInputMessage="1" showErrorMessage="1" promptTitle="Interior column" prompt="length in Y direction" sqref="L14:M14"/>
    <dataValidation allowBlank="1" showInputMessage="1" showErrorMessage="1" promptTitle="Interior column" prompt="length in X direction" sqref="L13:M13"/>
    <dataValidation allowBlank="1" showInputMessage="1" showErrorMessage="1" promptTitle="Exterior column" prompt="ultimate load" sqref="L12:M12 G12:H12"/>
    <dataValidation allowBlank="1" showInputMessage="1" showErrorMessage="1" promptTitle="Concrete" prompt="characteristic stength" sqref="G11:H11"/>
    <dataValidation type="list" allowBlank="1" showInputMessage="1" showErrorMessage="1" promptTitle="Steel" prompt="Yield stress" sqref="L11:M11">
      <formula1>$B$10:$B$14</formula1>
    </dataValidation>
    <dataValidation type="list" allowBlank="1" showInputMessage="1" showErrorMessage="1" promptTitle="Reinforcement steel" prompt="Bar diameter" sqref="G19:H19 G20:H20 L19:M19">
      <formula1>$C$11:$C$19</formula1>
    </dataValidation>
    <dataValidation type="list" allowBlank="1" showInputMessage="1" showErrorMessage="1" promptTitle="Reinforcement steel" prompt="Bar diameter" sqref="L20:M20">
      <formula1>$C$9:$C$13</formula1>
    </dataValidation>
  </dataValidations>
  <hyperlinks>
    <hyperlink ref="G22:J22" location="'F-S-B-F'!A180" tooltip="Design" display="Design"/>
    <hyperlink ref="E178:H178" location="'F-S-B-F'!A1" tooltip="Input again" display="Input again"/>
    <hyperlink ref="J178:M178" location="'F-S-B-F'!AP1" tooltip="Calculation Sheets" display="Calculation Sheets"/>
  </hyperlinks>
  <pageMargins left="0.7" right="0.7" top="0.75" bottom="0.75" header="0.3" footer="0.3"/>
  <pageSetup paperSize="9" scale="64" fitToHeight="0" orientation="landscape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4"/>
  <dimension ref="A1:AL68"/>
  <sheetViews>
    <sheetView showGridLines="0" zoomScale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15" width="9.140625" style="3"/>
    <col min="16" max="18" width="14.85546875" style="3" customWidth="1"/>
    <col min="19" max="19" width="25.5703125" style="123" customWidth="1"/>
    <col min="20" max="20" width="0.85546875" style="123" customWidth="1"/>
    <col min="21" max="21" width="3.85546875" style="123" customWidth="1"/>
    <col min="22" max="22" width="9.140625" style="123" customWidth="1"/>
    <col min="23" max="24" width="9.140625" style="123"/>
    <col min="25" max="25" width="18.140625" style="123" customWidth="1"/>
    <col min="26" max="26" width="14.42578125" style="123" bestFit="1" customWidth="1"/>
    <col min="27" max="27" width="12.7109375" style="123" bestFit="1" customWidth="1"/>
    <col min="28" max="28" width="16.85546875" style="123" customWidth="1"/>
    <col min="29" max="29" width="17.7109375" style="123" customWidth="1"/>
    <col min="30" max="31" width="12.7109375" style="123" bestFit="1" customWidth="1"/>
    <col min="32" max="32" width="9.140625" style="123" customWidth="1"/>
    <col min="33" max="34" width="12.7109375" style="123" bestFit="1" customWidth="1"/>
    <col min="35" max="35" width="11.140625" style="123" bestFit="1" customWidth="1"/>
    <col min="36" max="38" width="9.140625" style="123" customWidth="1"/>
    <col min="39" max="39" width="3.85546875" style="123" customWidth="1"/>
    <col min="40" max="16384" width="9.140625" style="123"/>
  </cols>
  <sheetData>
    <row r="1" spans="1:38" s="3" customFormat="1" ht="21" thickBot="1">
      <c r="F1" s="4"/>
      <c r="G1" s="5"/>
      <c r="H1" s="5"/>
      <c r="I1" s="4"/>
      <c r="K1" s="4"/>
      <c r="L1" s="5"/>
      <c r="M1" s="5"/>
      <c r="S1" s="37"/>
      <c r="T1" s="37"/>
      <c r="U1" s="37"/>
      <c r="V1" s="123"/>
      <c r="W1" s="123"/>
      <c r="X1" s="123"/>
      <c r="Y1" s="123"/>
      <c r="Z1" s="123"/>
      <c r="AA1" s="123"/>
      <c r="AB1" s="123"/>
      <c r="AC1" s="123"/>
      <c r="AD1" s="123"/>
      <c r="AE1" s="123"/>
      <c r="AF1" s="123"/>
      <c r="AG1" s="123"/>
      <c r="AH1" s="123"/>
      <c r="AI1" s="123"/>
      <c r="AJ1" s="123"/>
      <c r="AK1" s="123"/>
      <c r="AL1" s="123"/>
    </row>
    <row r="2" spans="1:38" s="3" customFormat="1" ht="23.25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S2" s="138"/>
      <c r="T2" s="138"/>
      <c r="U2" s="138"/>
      <c r="V2" s="199"/>
      <c r="W2" s="1441" t="s">
        <v>317</v>
      </c>
      <c r="X2" s="1441"/>
      <c r="Y2" s="288" t="s">
        <v>320</v>
      </c>
      <c r="Z2" s="191"/>
      <c r="AA2" s="191"/>
      <c r="AB2" s="191"/>
      <c r="AC2" s="191"/>
      <c r="AD2" s="191"/>
      <c r="AE2" s="191"/>
      <c r="AF2" s="191"/>
      <c r="AG2" s="191"/>
      <c r="AH2" s="191"/>
      <c r="AI2" s="191"/>
      <c r="AJ2" s="273"/>
      <c r="AK2" s="273"/>
      <c r="AL2" s="273"/>
    </row>
    <row r="3" spans="1:38" s="3" customFormat="1" ht="30" customHeight="1">
      <c r="A3" s="3" t="s">
        <v>144</v>
      </c>
      <c r="D3" s="1238"/>
      <c r="E3" s="1239" t="s">
        <v>439</v>
      </c>
      <c r="F3" s="1240"/>
      <c r="G3" s="1240"/>
      <c r="H3" s="1240"/>
      <c r="I3" s="1240"/>
      <c r="J3" s="1240"/>
      <c r="K3" s="1240"/>
      <c r="L3" s="1240"/>
      <c r="M3" s="1241"/>
      <c r="N3" s="1242"/>
      <c r="V3" s="199"/>
      <c r="W3" s="1442" t="s">
        <v>318</v>
      </c>
      <c r="X3" s="1442"/>
      <c r="Y3" s="288" t="s">
        <v>320</v>
      </c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273"/>
      <c r="AK3" s="273"/>
      <c r="AL3" s="273"/>
    </row>
    <row r="4" spans="1:38" s="6" customFormat="1" ht="30" customHeight="1">
      <c r="D4" s="1238"/>
      <c r="E4" s="1243" t="s">
        <v>438</v>
      </c>
      <c r="F4" s="1244"/>
      <c r="G4" s="1244"/>
      <c r="H4" s="1244"/>
      <c r="I4" s="1244"/>
      <c r="J4" s="1244"/>
      <c r="K4" s="1244"/>
      <c r="L4" s="1244"/>
      <c r="M4" s="1245"/>
      <c r="N4" s="1242"/>
      <c r="V4" s="199"/>
      <c r="W4" s="1442" t="s">
        <v>319</v>
      </c>
      <c r="X4" s="1442"/>
      <c r="Y4" s="288" t="s">
        <v>320</v>
      </c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273"/>
      <c r="AK4" s="273"/>
      <c r="AL4" s="273"/>
    </row>
    <row r="5" spans="1:38" s="6" customFormat="1" ht="30" customHeight="1" thickBot="1">
      <c r="D5" s="1238"/>
      <c r="E5" s="1246" t="s">
        <v>253</v>
      </c>
      <c r="F5" s="1247"/>
      <c r="G5" s="1247"/>
      <c r="H5" s="1247"/>
      <c r="I5" s="1247"/>
      <c r="J5" s="1247"/>
      <c r="K5" s="1247"/>
      <c r="L5" s="1247"/>
      <c r="M5" s="1248"/>
      <c r="N5" s="1242"/>
      <c r="V5" s="199"/>
      <c r="W5" s="172"/>
      <c r="X5" s="169"/>
      <c r="Y5" s="169"/>
      <c r="Z5" s="171"/>
      <c r="AA5" s="169"/>
      <c r="AB5" s="169"/>
      <c r="AC5" s="169"/>
      <c r="AD5" s="169"/>
      <c r="AE5" s="169"/>
      <c r="AF5" s="169"/>
      <c r="AG5" s="169"/>
      <c r="AH5" s="169"/>
      <c r="AI5" s="199"/>
      <c r="AJ5" s="273"/>
      <c r="AK5" s="273"/>
      <c r="AL5" s="273"/>
    </row>
    <row r="6" spans="1:38" s="6" customFormat="1" ht="25.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252" t="s">
        <v>158</v>
      </c>
      <c r="W6" s="1253"/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4"/>
    </row>
    <row r="7" spans="1:38" s="6" customFormat="1" ht="21.75" thickTop="1" thickBot="1"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V7" s="291"/>
      <c r="W7" s="292"/>
      <c r="X7" s="292"/>
      <c r="Y7" s="292"/>
      <c r="Z7" s="292"/>
      <c r="AA7" s="292"/>
      <c r="AB7" s="292"/>
      <c r="AC7" s="292"/>
      <c r="AD7" s="292"/>
      <c r="AE7" s="292"/>
      <c r="AF7" s="292"/>
      <c r="AG7" s="292"/>
      <c r="AH7" s="292"/>
      <c r="AI7" s="292"/>
      <c r="AJ7" s="292"/>
      <c r="AK7" s="292"/>
      <c r="AL7" s="293"/>
    </row>
    <row r="8" spans="1:38" s="6" customFormat="1" ht="26.25" thickTop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294"/>
      <c r="W8" s="299" t="s">
        <v>453</v>
      </c>
      <c r="X8" s="289"/>
      <c r="Y8" s="289"/>
      <c r="Z8" s="303">
        <f>G34</f>
        <v>0.44999999999999996</v>
      </c>
      <c r="AA8" s="289"/>
      <c r="AB8" s="289"/>
      <c r="AC8" s="289"/>
      <c r="AD8" s="289"/>
      <c r="AE8" s="289"/>
      <c r="AF8" s="289"/>
      <c r="AG8" s="289"/>
      <c r="AH8" s="289"/>
      <c r="AI8" s="289"/>
      <c r="AJ8" s="289"/>
      <c r="AK8" s="289"/>
      <c r="AL8" s="295"/>
    </row>
    <row r="9" spans="1:38" s="6" customFormat="1" ht="26.25" thickBot="1">
      <c r="D9" s="12"/>
      <c r="E9" s="13"/>
      <c r="F9" s="13"/>
      <c r="G9" s="1218" t="s">
        <v>132</v>
      </c>
      <c r="H9" s="1219"/>
      <c r="I9" s="1219"/>
      <c r="J9" s="1220"/>
      <c r="K9" s="13"/>
      <c r="L9" s="13"/>
      <c r="M9" s="13"/>
      <c r="N9" s="14"/>
      <c r="V9" s="294"/>
      <c r="W9" s="289" t="s">
        <v>424</v>
      </c>
      <c r="X9" s="289"/>
      <c r="Y9" s="303">
        <f>L34</f>
        <v>0.2</v>
      </c>
      <c r="Z9" s="289"/>
      <c r="AA9" s="289"/>
      <c r="AB9" s="289"/>
      <c r="AC9" s="289"/>
      <c r="AD9" s="289"/>
      <c r="AE9" s="289"/>
      <c r="AF9" s="289"/>
      <c r="AG9" s="289"/>
      <c r="AH9" s="289"/>
      <c r="AI9" s="289"/>
      <c r="AJ9" s="289"/>
      <c r="AK9" s="289"/>
      <c r="AL9" s="295"/>
    </row>
    <row r="10" spans="1:38" s="6" customFormat="1" ht="27" thickTop="1" thickBot="1"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294"/>
      <c r="W10" s="383" t="s">
        <v>455</v>
      </c>
      <c r="X10" s="289"/>
      <c r="Y10" s="289"/>
      <c r="Z10" s="289"/>
      <c r="AA10" s="304">
        <f>G36</f>
        <v>8.4000000000000005E-2</v>
      </c>
      <c r="AB10" s="289"/>
      <c r="AC10" s="289"/>
      <c r="AD10" s="289"/>
      <c r="AE10" s="289"/>
      <c r="AF10" s="289"/>
      <c r="AG10" s="289"/>
      <c r="AH10" s="289"/>
      <c r="AI10" s="289"/>
      <c r="AJ10" s="289"/>
      <c r="AK10" s="289"/>
      <c r="AL10" s="295"/>
    </row>
    <row r="11" spans="1:38" s="6" customFormat="1" ht="27.75" thickTop="1" thickBot="1">
      <c r="D11" s="12"/>
      <c r="E11" s="162" t="s">
        <v>236</v>
      </c>
      <c r="F11" s="13"/>
      <c r="G11" s="1269">
        <v>2.5</v>
      </c>
      <c r="H11" s="1270"/>
      <c r="I11" s="13"/>
      <c r="J11" s="162" t="s">
        <v>237</v>
      </c>
      <c r="K11" s="13"/>
      <c r="L11" s="1269">
        <v>2.5</v>
      </c>
      <c r="M11" s="1270"/>
      <c r="N11" s="14"/>
      <c r="V11" s="294"/>
      <c r="W11" s="383" t="s">
        <v>454</v>
      </c>
      <c r="X11" s="289"/>
      <c r="Y11" s="289"/>
      <c r="Z11" s="289"/>
      <c r="AA11" s="304">
        <f>L36</f>
        <v>6.899999999999999E-3</v>
      </c>
      <c r="AB11" s="289"/>
      <c r="AC11" s="289"/>
      <c r="AD11" s="289"/>
      <c r="AE11" s="289"/>
      <c r="AF11" s="289"/>
      <c r="AG11" s="289"/>
      <c r="AH11" s="289"/>
      <c r="AI11" s="289"/>
      <c r="AJ11" s="289"/>
      <c r="AK11" s="289"/>
      <c r="AL11" s="295"/>
    </row>
    <row r="12" spans="1:38" s="6" customFormat="1" ht="27" thickTop="1" thickBot="1"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294"/>
      <c r="W12" s="289" t="s">
        <v>426</v>
      </c>
      <c r="X12" s="300">
        <f>G38</f>
        <v>0</v>
      </c>
      <c r="Y12" s="289"/>
      <c r="Z12" s="289"/>
      <c r="AA12" s="290" t="s">
        <v>430</v>
      </c>
      <c r="AB12" s="720">
        <f>L38</f>
        <v>0</v>
      </c>
      <c r="AC12" s="301" t="s">
        <v>432</v>
      </c>
      <c r="AD12" s="302">
        <f>L40</f>
        <v>0</v>
      </c>
      <c r="AE12" s="289"/>
      <c r="AF12" s="289"/>
      <c r="AG12" s="289"/>
      <c r="AH12" s="289"/>
      <c r="AI12" s="289"/>
      <c r="AJ12" s="289"/>
      <c r="AK12" s="289"/>
      <c r="AL12" s="295"/>
    </row>
    <row r="13" spans="1:38" s="6" customFormat="1" ht="27" thickTop="1" thickBot="1">
      <c r="D13" s="12"/>
      <c r="E13" s="15" t="s">
        <v>238</v>
      </c>
      <c r="F13" s="13"/>
      <c r="G13" s="1269">
        <v>150</v>
      </c>
      <c r="H13" s="1270"/>
      <c r="I13" s="13"/>
      <c r="J13" s="15" t="s">
        <v>163</v>
      </c>
      <c r="K13" s="13"/>
      <c r="L13" s="1269">
        <v>200</v>
      </c>
      <c r="M13" s="1270"/>
      <c r="N13" s="14"/>
      <c r="V13" s="294"/>
      <c r="W13" s="289" t="s">
        <v>425</v>
      </c>
      <c r="X13" s="300">
        <f>G42</f>
        <v>0</v>
      </c>
      <c r="Y13" s="289"/>
      <c r="Z13" s="289"/>
      <c r="AA13" s="290" t="s">
        <v>431</v>
      </c>
      <c r="AB13" s="272">
        <f>L42</f>
        <v>0</v>
      </c>
      <c r="AC13" s="301" t="s">
        <v>433</v>
      </c>
      <c r="AD13" s="302">
        <f>L44</f>
        <v>0</v>
      </c>
      <c r="AE13" s="289"/>
      <c r="AF13" s="289"/>
      <c r="AG13" s="289"/>
      <c r="AH13" s="289"/>
      <c r="AI13" s="289"/>
      <c r="AJ13" s="289"/>
      <c r="AK13" s="289"/>
      <c r="AL13" s="295"/>
    </row>
    <row r="14" spans="1:38" s="6" customFormat="1" ht="27" thickTop="1" thickBot="1"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V14" s="294" t="s">
        <v>427</v>
      </c>
      <c r="W14" s="289"/>
      <c r="X14" s="289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95"/>
    </row>
    <row r="15" spans="1:38" s="6" customFormat="1" ht="27" thickTop="1" thickBot="1">
      <c r="D15" s="12"/>
      <c r="E15" s="15" t="s">
        <v>239</v>
      </c>
      <c r="F15" s="13"/>
      <c r="G15" s="1269">
        <v>12</v>
      </c>
      <c r="H15" s="1270"/>
      <c r="I15" s="13"/>
      <c r="J15" s="15" t="s">
        <v>240</v>
      </c>
      <c r="K15" s="13"/>
      <c r="L15" s="1269">
        <v>5</v>
      </c>
      <c r="M15" s="1270"/>
      <c r="N15" s="14"/>
      <c r="V15" s="294"/>
      <c r="W15" s="383" t="s">
        <v>456</v>
      </c>
      <c r="X15" s="289"/>
      <c r="Y15" s="289"/>
      <c r="Z15" s="289"/>
      <c r="AA15" s="289"/>
      <c r="AB15" s="289"/>
      <c r="AC15" s="289"/>
      <c r="AD15" s="289"/>
      <c r="AE15" s="304">
        <f>G46</f>
        <v>9.0900000000000009E-2</v>
      </c>
      <c r="AF15" s="289"/>
      <c r="AH15" s="289"/>
      <c r="AJ15" s="289"/>
      <c r="AK15" s="289"/>
      <c r="AL15" s="295"/>
    </row>
    <row r="16" spans="1:38" s="6" customFormat="1" ht="27" thickTop="1" thickBot="1"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V16" s="294"/>
      <c r="W16" s="383" t="s">
        <v>457</v>
      </c>
      <c r="X16" s="289"/>
      <c r="Y16" s="289"/>
      <c r="Z16" s="289"/>
      <c r="AA16" s="289"/>
      <c r="AB16" s="289"/>
      <c r="AC16" s="304">
        <f>G48</f>
        <v>0</v>
      </c>
      <c r="AF16" s="289"/>
      <c r="AG16" s="289"/>
      <c r="AH16" s="289"/>
      <c r="AI16" s="289"/>
      <c r="AJ16" s="289"/>
      <c r="AK16" s="289"/>
      <c r="AL16" s="295"/>
    </row>
    <row r="17" spans="1:38" s="6" customFormat="1" ht="27" thickTop="1" thickBot="1">
      <c r="D17" s="12"/>
      <c r="E17" s="15" t="s">
        <v>241</v>
      </c>
      <c r="F17" s="13"/>
      <c r="G17" s="1269"/>
      <c r="H17" s="1270"/>
      <c r="I17" s="13"/>
      <c r="J17" s="15" t="s">
        <v>242</v>
      </c>
      <c r="K17" s="13"/>
      <c r="L17" s="1269"/>
      <c r="M17" s="1270"/>
      <c r="N17" s="14"/>
      <c r="V17" s="294"/>
      <c r="W17" s="289" t="s">
        <v>429</v>
      </c>
      <c r="X17" s="289" t="str">
        <f>IF(AC16&lt;0.75*AE15,"1.5 ( g + p ) =","1.4 g + 1.6 p =")</f>
        <v>1.5 ( g + p ) =</v>
      </c>
      <c r="Y17" s="289"/>
      <c r="Z17" s="304">
        <f>G50</f>
        <v>0.13635000000000003</v>
      </c>
      <c r="AA17" s="384"/>
      <c r="AB17" s="289"/>
      <c r="AC17" s="289"/>
      <c r="AD17" s="289"/>
      <c r="AE17" s="289"/>
      <c r="AF17" s="289"/>
      <c r="AG17" s="289"/>
      <c r="AH17" s="289"/>
      <c r="AI17" s="289"/>
      <c r="AJ17" s="289"/>
      <c r="AK17" s="289"/>
      <c r="AL17" s="295"/>
    </row>
    <row r="18" spans="1:38" s="6" customFormat="1" ht="27" thickTop="1" thickBot="1"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4"/>
      <c r="V18" s="294" t="s">
        <v>428</v>
      </c>
      <c r="W18" s="289"/>
      <c r="X18" s="289"/>
      <c r="Y18" s="289"/>
      <c r="Z18" s="289"/>
      <c r="AA18" s="289"/>
      <c r="AB18" s="289"/>
      <c r="AC18" s="289"/>
      <c r="AD18" s="289"/>
      <c r="AE18" s="289"/>
      <c r="AF18" s="289"/>
      <c r="AG18" s="289"/>
      <c r="AH18" s="289"/>
      <c r="AI18" s="289"/>
      <c r="AJ18" s="289"/>
      <c r="AK18" s="289"/>
      <c r="AL18" s="295"/>
    </row>
    <row r="19" spans="1:38" s="6" customFormat="1" ht="27" thickTop="1" thickBot="1">
      <c r="D19" s="12"/>
      <c r="E19" s="15" t="s">
        <v>348</v>
      </c>
      <c r="F19" s="13"/>
      <c r="G19" s="1269"/>
      <c r="H19" s="1270"/>
      <c r="I19" s="13"/>
      <c r="J19" s="15" t="s">
        <v>347</v>
      </c>
      <c r="K19" s="13"/>
      <c r="L19" s="1269"/>
      <c r="M19" s="1270"/>
      <c r="N19" s="14"/>
      <c r="V19" s="294"/>
      <c r="W19" s="383" t="s">
        <v>458</v>
      </c>
      <c r="X19" s="289"/>
      <c r="Y19" s="289"/>
      <c r="Z19" s="289"/>
      <c r="AA19" s="289"/>
      <c r="AB19" s="289"/>
      <c r="AC19" s="289"/>
      <c r="AD19" s="289"/>
      <c r="AE19" s="304">
        <f>L46</f>
        <v>9.0900000000000009E-2</v>
      </c>
      <c r="AF19" s="289"/>
      <c r="AG19" s="289"/>
      <c r="AI19" s="289"/>
      <c r="AJ19" s="289"/>
      <c r="AK19" s="289"/>
      <c r="AL19" s="295"/>
    </row>
    <row r="20" spans="1:38" s="6" customFormat="1" ht="27" thickTop="1" thickBot="1"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4"/>
      <c r="V20" s="294"/>
      <c r="W20" s="383" t="s">
        <v>459</v>
      </c>
      <c r="X20" s="289"/>
      <c r="Y20" s="289"/>
      <c r="Z20" s="289"/>
      <c r="AA20" s="289"/>
      <c r="AB20" s="289"/>
      <c r="AC20" s="304">
        <f>L48</f>
        <v>0</v>
      </c>
      <c r="AD20" s="289"/>
      <c r="AF20" s="289"/>
      <c r="AG20" s="289"/>
      <c r="AH20" s="289"/>
      <c r="AI20" s="289"/>
      <c r="AJ20" s="289"/>
      <c r="AK20" s="289"/>
      <c r="AL20" s="295"/>
    </row>
    <row r="21" spans="1:38" s="6" customFormat="1" ht="27" thickTop="1" thickBot="1">
      <c r="D21" s="12"/>
      <c r="E21" s="16" t="s">
        <v>245</v>
      </c>
      <c r="F21" s="13"/>
      <c r="G21" s="1269">
        <v>12</v>
      </c>
      <c r="H21" s="1270"/>
      <c r="I21" s="13"/>
      <c r="J21" s="16" t="s">
        <v>246</v>
      </c>
      <c r="K21" s="13"/>
      <c r="L21" s="1269">
        <v>40</v>
      </c>
      <c r="M21" s="1270"/>
      <c r="N21" s="14"/>
      <c r="V21" s="294"/>
      <c r="W21" s="289" t="s">
        <v>429</v>
      </c>
      <c r="X21" s="289" t="str">
        <f>IF(AC20&lt;0.75*AE19,"1.5 ( g + p ) =","1.4 g + 1.6 p =")</f>
        <v>1.5 ( g + p ) =</v>
      </c>
      <c r="Y21" s="289"/>
      <c r="Z21" s="304">
        <f>L50</f>
        <v>0.13635000000000003</v>
      </c>
      <c r="AA21" s="384"/>
      <c r="AB21" s="289"/>
      <c r="AC21" s="289"/>
      <c r="AD21" s="289"/>
      <c r="AE21" s="289"/>
      <c r="AF21" s="289"/>
      <c r="AG21" s="289"/>
      <c r="AH21" s="289"/>
      <c r="AI21" s="289"/>
      <c r="AJ21" s="289"/>
      <c r="AK21" s="289"/>
      <c r="AL21" s="295"/>
    </row>
    <row r="22" spans="1:38" s="6" customFormat="1" ht="27" thickTop="1" thickBot="1">
      <c r="D22" s="12"/>
      <c r="E22" s="13"/>
      <c r="F22" s="13"/>
      <c r="G22" s="13"/>
      <c r="H22" s="13"/>
      <c r="I22" s="13"/>
      <c r="J22" s="13"/>
      <c r="K22" s="13"/>
      <c r="L22" s="13"/>
      <c r="M22" s="13"/>
      <c r="N22" s="14"/>
      <c r="V22" s="296"/>
      <c r="W22" s="297"/>
      <c r="X22" s="297"/>
      <c r="Y22" s="297"/>
      <c r="Z22" s="297"/>
      <c r="AA22" s="297"/>
      <c r="AB22" s="297"/>
      <c r="AC22" s="297"/>
      <c r="AD22" s="297"/>
      <c r="AE22" s="297"/>
      <c r="AF22" s="297"/>
      <c r="AG22" s="297"/>
      <c r="AH22" s="297"/>
      <c r="AI22" s="297"/>
      <c r="AJ22" s="297"/>
      <c r="AK22" s="297"/>
      <c r="AL22" s="298"/>
    </row>
    <row r="23" spans="1:38" s="6" customFormat="1" ht="27" thickTop="1" thickBot="1">
      <c r="D23" s="12"/>
      <c r="E23" s="163" t="s">
        <v>243</v>
      </c>
      <c r="F23" s="13"/>
      <c r="G23" s="1269">
        <v>0.12</v>
      </c>
      <c r="H23" s="1270"/>
      <c r="I23" s="13"/>
      <c r="J23" s="163" t="s">
        <v>244</v>
      </c>
      <c r="K23" s="13"/>
      <c r="L23" s="1269">
        <v>2.2999999999999998</v>
      </c>
      <c r="M23" s="1270"/>
      <c r="N23" s="14"/>
    </row>
    <row r="24" spans="1:38" s="6" customFormat="1" ht="26.25" thickTop="1">
      <c r="D24" s="12"/>
      <c r="E24" s="13"/>
      <c r="F24" s="13"/>
      <c r="G24" s="13"/>
      <c r="H24" s="13"/>
      <c r="I24" s="13"/>
      <c r="J24" s="13"/>
      <c r="K24" s="13"/>
      <c r="L24" s="13"/>
      <c r="M24" s="13"/>
      <c r="N24" s="14"/>
    </row>
    <row r="25" spans="1:38" s="6" customFormat="1" ht="26.25" thickBot="1">
      <c r="D25" s="12"/>
      <c r="E25" s="17"/>
      <c r="F25" s="17"/>
      <c r="G25" s="1218" t="s">
        <v>344</v>
      </c>
      <c r="H25" s="1219"/>
      <c r="I25" s="1219"/>
      <c r="J25" s="1220"/>
      <c r="K25" s="69"/>
      <c r="L25" s="205"/>
      <c r="M25" s="205"/>
      <c r="N25" s="14"/>
    </row>
    <row r="26" spans="1:38" s="6" customFormat="1" ht="26.25" customHeight="1" thickTop="1" thickBot="1">
      <c r="D26" s="1221"/>
      <c r="E26" s="1222"/>
      <c r="F26" s="1222"/>
      <c r="G26" s="1222"/>
      <c r="H26" s="1222"/>
      <c r="I26" s="1222"/>
      <c r="J26" s="1222"/>
      <c r="K26" s="1222"/>
      <c r="L26" s="1222"/>
      <c r="M26" s="1222"/>
      <c r="N26" s="1223"/>
    </row>
    <row r="27" spans="1:38" s="6" customFormat="1" ht="26.25" thickTop="1"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</row>
    <row r="28" spans="1:38" s="6" customFormat="1" ht="25.5"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</row>
    <row r="29" spans="1:38" ht="25.5">
      <c r="A29" s="6"/>
      <c r="B29" s="6"/>
      <c r="C29" s="6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6"/>
      <c r="P29" s="6"/>
      <c r="Q29" s="6"/>
      <c r="R29" s="6"/>
    </row>
    <row r="30" spans="1:38" ht="20.100000000000001" customHeight="1" thickBot="1">
      <c r="A30" s="18"/>
      <c r="B30" s="18"/>
      <c r="C30" s="18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18"/>
      <c r="P30" s="18"/>
      <c r="Q30" s="18"/>
      <c r="R30" s="18"/>
    </row>
    <row r="31" spans="1:38" ht="21" thickTop="1">
      <c r="A31" s="18"/>
      <c r="B31" s="18"/>
      <c r="C31" s="18"/>
      <c r="D31" s="19"/>
      <c r="E31" s="20"/>
      <c r="F31" s="21"/>
      <c r="G31" s="22"/>
      <c r="H31" s="22"/>
      <c r="I31" s="21"/>
      <c r="J31" s="20"/>
      <c r="K31" s="21"/>
      <c r="L31" s="23"/>
      <c r="M31" s="23"/>
      <c r="N31" s="24"/>
      <c r="O31" s="18"/>
      <c r="P31" s="18"/>
      <c r="Q31" s="18"/>
      <c r="R31" s="18"/>
    </row>
    <row r="32" spans="1:38" ht="30.75" customHeight="1" thickBot="1">
      <c r="A32" s="6"/>
      <c r="B32" s="6"/>
      <c r="C32" s="6"/>
      <c r="D32" s="25"/>
      <c r="E32" s="26"/>
      <c r="F32" s="27"/>
      <c r="G32" s="1225" t="s">
        <v>158</v>
      </c>
      <c r="H32" s="1226"/>
      <c r="I32" s="1226"/>
      <c r="J32" s="1227"/>
      <c r="K32" s="27"/>
      <c r="L32" s="28"/>
      <c r="M32" s="28"/>
      <c r="N32" s="29"/>
      <c r="O32" s="6"/>
      <c r="P32" s="6"/>
      <c r="Q32" s="6"/>
      <c r="R32" s="6"/>
    </row>
    <row r="33" spans="1:18" ht="21.75" thickTop="1" thickBot="1">
      <c r="A33" s="6"/>
      <c r="B33" s="6"/>
      <c r="C33" s="6"/>
      <c r="D33" s="25"/>
      <c r="E33" s="26"/>
      <c r="F33" s="27"/>
      <c r="G33" s="30"/>
      <c r="H33" s="30"/>
      <c r="I33" s="27"/>
      <c r="J33" s="26"/>
      <c r="K33" s="27"/>
      <c r="L33" s="28"/>
      <c r="M33" s="28"/>
      <c r="N33" s="29"/>
      <c r="O33" s="6"/>
      <c r="P33" s="6"/>
      <c r="Q33" s="6"/>
      <c r="R33" s="6"/>
    </row>
    <row r="34" spans="1:18" ht="20.100000000000001" customHeight="1" thickTop="1" thickBot="1">
      <c r="A34" s="6"/>
      <c r="B34" s="6"/>
      <c r="C34" s="6"/>
      <c r="D34" s="25"/>
      <c r="E34" s="31" t="s">
        <v>247</v>
      </c>
      <c r="F34" s="27"/>
      <c r="G34" s="1233">
        <f>G11*(G15/100)+(G13/1000)</f>
        <v>0.44999999999999996</v>
      </c>
      <c r="H34" s="1234"/>
      <c r="I34" s="27"/>
      <c r="J34" s="31" t="s">
        <v>248</v>
      </c>
      <c r="K34" s="27"/>
      <c r="L34" s="1233">
        <f>L13/1000</f>
        <v>0.2</v>
      </c>
      <c r="M34" s="1234"/>
      <c r="N34" s="29"/>
      <c r="O34" s="6"/>
      <c r="P34" s="6"/>
      <c r="Q34" s="6"/>
      <c r="R34" s="6"/>
    </row>
    <row r="35" spans="1:18" ht="21.75" thickTop="1" thickBot="1">
      <c r="A35" s="11"/>
      <c r="B35" s="11"/>
      <c r="C35" s="11"/>
      <c r="D35" s="25"/>
      <c r="E35" s="26"/>
      <c r="F35" s="27"/>
      <c r="G35" s="30"/>
      <c r="H35" s="30"/>
      <c r="I35" s="27"/>
      <c r="J35" s="26"/>
      <c r="K35" s="27"/>
      <c r="L35" s="28"/>
      <c r="M35" s="28"/>
      <c r="N35" s="29"/>
      <c r="O35" s="11"/>
      <c r="P35" s="11"/>
      <c r="Q35" s="11"/>
      <c r="R35" s="11"/>
    </row>
    <row r="36" spans="1:18" ht="20.100000000000001" customHeight="1" thickTop="1" thickBot="1">
      <c r="A36" s="6"/>
      <c r="B36" s="6"/>
      <c r="C36" s="6"/>
      <c r="D36" s="25"/>
      <c r="E36" s="145" t="s">
        <v>249</v>
      </c>
      <c r="F36" s="27"/>
      <c r="G36" s="1233">
        <f>G11*(G21/100)*((L21-G15)/100)</f>
        <v>8.4000000000000005E-2</v>
      </c>
      <c r="H36" s="1234"/>
      <c r="I36" s="27"/>
      <c r="J36" s="145" t="s">
        <v>250</v>
      </c>
      <c r="K36" s="27"/>
      <c r="L36" s="1233">
        <f>L11*(G23/100)*L23</f>
        <v>6.899999999999999E-3</v>
      </c>
      <c r="M36" s="1234"/>
      <c r="N36" s="29"/>
      <c r="O36" s="6"/>
      <c r="P36" s="6"/>
      <c r="Q36" s="6"/>
      <c r="R36" s="6"/>
    </row>
    <row r="37" spans="1:18" ht="20.100000000000001" customHeight="1" thickTop="1" thickBot="1">
      <c r="A37" s="11"/>
      <c r="B37" s="11"/>
      <c r="C37" s="11"/>
      <c r="D37" s="25"/>
      <c r="E37" s="26"/>
      <c r="F37" s="27"/>
      <c r="G37" s="30"/>
      <c r="H37" s="30"/>
      <c r="I37" s="27"/>
      <c r="J37" s="26"/>
      <c r="K37" s="27"/>
      <c r="L37" s="28"/>
      <c r="M37" s="28"/>
      <c r="N37" s="29"/>
      <c r="O37" s="11"/>
      <c r="P37" s="11"/>
      <c r="Q37" s="11"/>
      <c r="R37" s="11"/>
    </row>
    <row r="38" spans="1:18" ht="21.75" thickTop="1" thickBot="1">
      <c r="A38" s="6"/>
      <c r="B38" s="6"/>
      <c r="C38" s="6"/>
      <c r="D38" s="25"/>
      <c r="E38" s="1443" t="s">
        <v>251</v>
      </c>
      <c r="F38" s="27"/>
      <c r="G38" s="1446">
        <f>IF(G17&gt;0,L15/(2*G17),0)</f>
        <v>0</v>
      </c>
      <c r="H38" s="1447"/>
      <c r="I38" s="27"/>
      <c r="J38" s="164" t="s">
        <v>16</v>
      </c>
      <c r="K38" s="27"/>
      <c r="L38" s="1233">
        <f>VLOOKUP(G38,tables!A2:B14,2,TRUE)</f>
        <v>0</v>
      </c>
      <c r="M38" s="1234"/>
      <c r="N38" s="29"/>
      <c r="O38" s="6"/>
      <c r="P38" s="6"/>
      <c r="Q38" s="6"/>
      <c r="R38" s="6"/>
    </row>
    <row r="39" spans="1:18" ht="20.100000000000001" customHeight="1" thickTop="1" thickBot="1">
      <c r="A39" s="11"/>
      <c r="B39" s="11"/>
      <c r="C39" s="11"/>
      <c r="D39" s="25"/>
      <c r="E39" s="1444"/>
      <c r="F39" s="27"/>
      <c r="G39" s="1448"/>
      <c r="H39" s="1449"/>
      <c r="I39" s="27"/>
      <c r="J39" s="26"/>
      <c r="K39" s="27"/>
      <c r="L39" s="28"/>
      <c r="M39" s="28"/>
      <c r="N39" s="29"/>
      <c r="O39" s="11"/>
      <c r="P39" s="11"/>
      <c r="Q39" s="11"/>
      <c r="R39" s="11"/>
    </row>
    <row r="40" spans="1:18" ht="21.75" thickTop="1" thickBot="1">
      <c r="A40" s="6"/>
      <c r="B40" s="6"/>
      <c r="C40" s="6"/>
      <c r="D40" s="25"/>
      <c r="E40" s="1445"/>
      <c r="F40" s="27"/>
      <c r="G40" s="1450"/>
      <c r="H40" s="1451"/>
      <c r="I40" s="27"/>
      <c r="J40" s="164" t="s">
        <v>17</v>
      </c>
      <c r="K40" s="27"/>
      <c r="L40" s="1233">
        <f>VLOOKUP(G38,tables!A2:C14,3,TRUE)</f>
        <v>0</v>
      </c>
      <c r="M40" s="1234"/>
      <c r="N40" s="29"/>
      <c r="O40" s="6"/>
      <c r="P40" s="6"/>
      <c r="Q40" s="6"/>
      <c r="R40" s="6"/>
    </row>
    <row r="41" spans="1:18" ht="20.100000000000001" customHeight="1" thickTop="1" thickBot="1">
      <c r="A41" s="11"/>
      <c r="B41" s="11"/>
      <c r="C41" s="11"/>
      <c r="D41" s="25"/>
      <c r="E41" s="26"/>
      <c r="F41" s="27"/>
      <c r="G41" s="30"/>
      <c r="H41" s="30"/>
      <c r="I41" s="27"/>
      <c r="J41" s="26"/>
      <c r="K41" s="27"/>
      <c r="L41" s="28"/>
      <c r="M41" s="28"/>
      <c r="N41" s="29"/>
      <c r="O41" s="11"/>
      <c r="P41" s="11"/>
      <c r="Q41" s="11"/>
      <c r="R41" s="11"/>
    </row>
    <row r="42" spans="1:18" ht="21.75" thickTop="1" thickBot="1">
      <c r="A42" s="6"/>
      <c r="B42" s="6"/>
      <c r="C42" s="6"/>
      <c r="D42" s="25"/>
      <c r="E42" s="1443" t="s">
        <v>252</v>
      </c>
      <c r="F42" s="27"/>
      <c r="G42" s="1446">
        <f>IF(L17&gt;0,L15/(2*L17),0)</f>
        <v>0</v>
      </c>
      <c r="H42" s="1447"/>
      <c r="I42" s="27"/>
      <c r="J42" s="164" t="s">
        <v>16</v>
      </c>
      <c r="K42" s="27"/>
      <c r="L42" s="1233">
        <f>VLOOKUP(G42,tables!A2:B14,2,TRUE)</f>
        <v>0</v>
      </c>
      <c r="M42" s="1234"/>
      <c r="N42" s="29"/>
      <c r="O42" s="6"/>
      <c r="P42" s="6"/>
      <c r="Q42" s="6"/>
      <c r="R42" s="6"/>
    </row>
    <row r="43" spans="1:18" ht="21.75" thickTop="1" thickBot="1">
      <c r="A43" s="11"/>
      <c r="B43" s="11"/>
      <c r="C43" s="11"/>
      <c r="D43" s="25"/>
      <c r="E43" s="1444"/>
      <c r="F43" s="27"/>
      <c r="G43" s="1448"/>
      <c r="H43" s="1449"/>
      <c r="I43" s="27"/>
      <c r="J43" s="26"/>
      <c r="K43" s="27"/>
      <c r="L43" s="28"/>
      <c r="M43" s="28"/>
      <c r="N43" s="29"/>
      <c r="O43" s="11"/>
      <c r="P43" s="11"/>
      <c r="Q43" s="11"/>
      <c r="R43" s="11"/>
    </row>
    <row r="44" spans="1:18" ht="21.75" thickTop="1" thickBot="1">
      <c r="A44" s="6"/>
      <c r="B44" s="6"/>
      <c r="C44" s="6"/>
      <c r="D44" s="25"/>
      <c r="E44" s="1445"/>
      <c r="F44" s="27"/>
      <c r="G44" s="1450"/>
      <c r="H44" s="1451"/>
      <c r="I44" s="27"/>
      <c r="J44" s="164" t="s">
        <v>17</v>
      </c>
      <c r="K44" s="27"/>
      <c r="L44" s="1233">
        <f>VLOOKUP(G42,tables!A2:C14,3,TRUE)</f>
        <v>0</v>
      </c>
      <c r="M44" s="1234"/>
      <c r="N44" s="29"/>
      <c r="O44" s="6"/>
      <c r="P44" s="6"/>
      <c r="Q44" s="6"/>
      <c r="R44" s="6"/>
    </row>
    <row r="45" spans="1:18" ht="20.100000000000001" customHeight="1" thickTop="1" thickBot="1">
      <c r="A45" s="11"/>
      <c r="B45" s="11"/>
      <c r="C45" s="11"/>
      <c r="D45" s="25"/>
      <c r="E45" s="26"/>
      <c r="F45" s="27"/>
      <c r="G45" s="30"/>
      <c r="H45" s="30"/>
      <c r="I45" s="27"/>
      <c r="J45" s="26"/>
      <c r="K45" s="27"/>
      <c r="L45" s="28"/>
      <c r="M45" s="28"/>
      <c r="N45" s="29"/>
      <c r="O45" s="11"/>
      <c r="P45" s="11"/>
      <c r="Q45" s="11"/>
      <c r="R45" s="11"/>
    </row>
    <row r="46" spans="1:18" ht="21.75" thickTop="1" thickBot="1">
      <c r="A46" s="6"/>
      <c r="B46" s="6"/>
      <c r="C46" s="6"/>
      <c r="D46" s="25"/>
      <c r="E46" s="31" t="s">
        <v>164</v>
      </c>
      <c r="F46" s="27"/>
      <c r="G46" s="1289">
        <f>G36+L36+G34*(L40*G17+L44*L17+G19+L19/L15)</f>
        <v>9.0900000000000009E-2</v>
      </c>
      <c r="H46" s="1290"/>
      <c r="I46" s="27"/>
      <c r="J46" s="31" t="s">
        <v>166</v>
      </c>
      <c r="K46" s="27"/>
      <c r="L46" s="1289">
        <f>G36+L36+G34*(L38*G17+L42*L17+G19+L19/L15)</f>
        <v>9.0900000000000009E-2</v>
      </c>
      <c r="M46" s="1290"/>
      <c r="N46" s="29"/>
      <c r="O46" s="6"/>
      <c r="P46" s="6"/>
      <c r="Q46" s="6"/>
      <c r="R46" s="6"/>
    </row>
    <row r="47" spans="1:18" ht="21.75" thickTop="1" thickBot="1">
      <c r="A47" s="11"/>
      <c r="B47" s="11"/>
      <c r="C47" s="11"/>
      <c r="D47" s="25"/>
      <c r="E47" s="26"/>
      <c r="F47" s="27"/>
      <c r="G47" s="30"/>
      <c r="H47" s="30"/>
      <c r="I47" s="27"/>
      <c r="J47" s="26"/>
      <c r="K47" s="27"/>
      <c r="L47" s="28"/>
      <c r="M47" s="28"/>
      <c r="N47" s="29"/>
      <c r="O47" s="11"/>
      <c r="P47" s="11"/>
      <c r="Q47" s="11"/>
      <c r="R47" s="11"/>
    </row>
    <row r="48" spans="1:18" ht="21.75" thickTop="1" thickBot="1">
      <c r="A48" s="6"/>
      <c r="B48" s="6"/>
      <c r="C48" s="6"/>
      <c r="D48" s="25"/>
      <c r="E48" s="31" t="s">
        <v>165</v>
      </c>
      <c r="F48" s="27"/>
      <c r="G48" s="1454">
        <f>L34*(L40*G17+L44*L17+G19+L19/L15)</f>
        <v>0</v>
      </c>
      <c r="H48" s="1455"/>
      <c r="I48" s="27"/>
      <c r="J48" s="31" t="s">
        <v>167</v>
      </c>
      <c r="K48" s="27"/>
      <c r="L48" s="1454">
        <f>L34*(L38*G17+L42*L17+G19+L19/L15)</f>
        <v>0</v>
      </c>
      <c r="M48" s="1455"/>
      <c r="N48" s="29"/>
      <c r="O48" s="6"/>
      <c r="P48" s="6"/>
      <c r="Q48" s="6"/>
      <c r="R48" s="6"/>
    </row>
    <row r="49" spans="1:18" ht="20.100000000000001" customHeight="1" thickTop="1" thickBot="1">
      <c r="A49" s="38"/>
      <c r="B49" s="38"/>
      <c r="C49" s="38"/>
      <c r="D49" s="25"/>
      <c r="E49" s="26"/>
      <c r="F49" s="27"/>
      <c r="G49" s="30"/>
      <c r="H49" s="30"/>
      <c r="I49" s="27"/>
      <c r="J49" s="26"/>
      <c r="K49" s="27"/>
      <c r="L49" s="28"/>
      <c r="M49" s="28"/>
      <c r="N49" s="29"/>
      <c r="O49" s="38"/>
      <c r="P49" s="38"/>
      <c r="Q49" s="38"/>
      <c r="R49" s="38"/>
    </row>
    <row r="50" spans="1:18" ht="21.75" thickTop="1" thickBot="1">
      <c r="A50" s="6"/>
      <c r="B50" s="6"/>
      <c r="C50" s="6"/>
      <c r="D50" s="25"/>
      <c r="E50" s="31" t="s">
        <v>169</v>
      </c>
      <c r="F50" s="27"/>
      <c r="G50" s="1317">
        <f>IF(G48&lt;0.75*G46,1.5*(G46+G48),1.4*G46+1.6*G48)</f>
        <v>0.13635000000000003</v>
      </c>
      <c r="H50" s="1318"/>
      <c r="I50" s="27"/>
      <c r="J50" s="31" t="s">
        <v>168</v>
      </c>
      <c r="K50" s="27"/>
      <c r="L50" s="1317">
        <f>IF(L48&lt;0.75*L46,1.5*(L46+L48),1.4*L46+1.6*L48)</f>
        <v>0.13635000000000003</v>
      </c>
      <c r="M50" s="1318"/>
      <c r="N50" s="29"/>
      <c r="O50" s="6"/>
      <c r="P50" s="6"/>
      <c r="Q50" s="6"/>
      <c r="R50" s="6"/>
    </row>
    <row r="51" spans="1:18" ht="21" thickTop="1">
      <c r="A51" s="38"/>
      <c r="B51" s="38"/>
      <c r="C51" s="38"/>
      <c r="D51" s="25"/>
      <c r="E51" s="26"/>
      <c r="F51" s="27"/>
      <c r="G51" s="30"/>
      <c r="H51" s="30"/>
      <c r="I51" s="27"/>
      <c r="J51" s="26"/>
      <c r="K51" s="27"/>
      <c r="L51" s="28"/>
      <c r="M51" s="28"/>
      <c r="N51" s="29"/>
      <c r="O51" s="38"/>
      <c r="P51" s="38"/>
      <c r="Q51" s="38"/>
      <c r="R51" s="38"/>
    </row>
    <row r="52" spans="1:18" ht="26.25" thickBot="1">
      <c r="A52" s="6"/>
      <c r="B52" s="6"/>
      <c r="C52" s="6"/>
      <c r="D52" s="25"/>
      <c r="E52" s="54"/>
      <c r="F52" s="51"/>
      <c r="G52" s="1225" t="s">
        <v>159</v>
      </c>
      <c r="H52" s="1226"/>
      <c r="I52" s="1226"/>
      <c r="J52" s="1227"/>
      <c r="K52" s="51"/>
      <c r="L52" s="57"/>
      <c r="M52" s="57"/>
      <c r="N52" s="29"/>
      <c r="O52" s="6"/>
      <c r="P52" s="6"/>
      <c r="Q52" s="6"/>
      <c r="R52" s="6"/>
    </row>
    <row r="53" spans="1:18" ht="21.75" thickTop="1" thickBot="1">
      <c r="D53" s="58"/>
      <c r="E53" s="59"/>
      <c r="F53" s="60"/>
      <c r="G53" s="61"/>
      <c r="H53" s="61"/>
      <c r="I53" s="60"/>
      <c r="J53" s="62"/>
      <c r="K53" s="60"/>
      <c r="L53" s="62"/>
      <c r="M53" s="62"/>
      <c r="N53" s="63"/>
    </row>
    <row r="54" spans="1:18" ht="21" thickTop="1">
      <c r="A54" s="64"/>
      <c r="B54" s="64"/>
      <c r="C54" s="64"/>
      <c r="D54" s="65"/>
      <c r="E54" s="66"/>
      <c r="G54" s="67"/>
      <c r="H54" s="67"/>
      <c r="J54" s="65"/>
      <c r="L54" s="65"/>
      <c r="M54" s="65"/>
      <c r="N54" s="65"/>
      <c r="O54" s="64"/>
      <c r="P54" s="64"/>
      <c r="Q54" s="64"/>
      <c r="R54" s="64"/>
    </row>
    <row r="55" spans="1:18">
      <c r="A55" s="65"/>
      <c r="B55" s="65"/>
      <c r="C55" s="65"/>
      <c r="D55" s="65"/>
      <c r="E55" s="66"/>
      <c r="G55" s="67"/>
      <c r="H55" s="67"/>
      <c r="J55" s="65"/>
      <c r="L55" s="65"/>
      <c r="M55" s="65"/>
      <c r="N55" s="65"/>
      <c r="O55" s="65"/>
      <c r="P55" s="65"/>
      <c r="Q55" s="65"/>
      <c r="R55" s="65"/>
    </row>
    <row r="56" spans="1:18">
      <c r="A56" s="65"/>
      <c r="B56" s="65"/>
      <c r="C56" s="65"/>
      <c r="D56" s="65"/>
      <c r="E56" s="66"/>
      <c r="G56" s="67"/>
      <c r="H56" s="67"/>
      <c r="J56" s="65"/>
      <c r="L56" s="65"/>
      <c r="M56" s="65"/>
      <c r="N56" s="65"/>
      <c r="O56" s="65"/>
      <c r="P56" s="65"/>
      <c r="Q56" s="65"/>
      <c r="R56" s="65"/>
    </row>
    <row r="57" spans="1:18">
      <c r="A57" s="65"/>
      <c r="B57" s="65"/>
      <c r="C57" s="65"/>
      <c r="D57" s="65"/>
      <c r="E57" s="66"/>
      <c r="G57" s="67"/>
      <c r="H57" s="67"/>
      <c r="J57" s="65"/>
      <c r="L57" s="65"/>
      <c r="M57" s="65"/>
      <c r="N57" s="65"/>
      <c r="O57" s="65"/>
      <c r="P57" s="65"/>
      <c r="Q57" s="65"/>
      <c r="R57" s="65"/>
    </row>
    <row r="58" spans="1:18">
      <c r="A58" s="65"/>
      <c r="B58" s="65"/>
      <c r="C58" s="65"/>
      <c r="D58" s="65"/>
      <c r="E58" s="66"/>
      <c r="G58" s="67"/>
      <c r="H58" s="67"/>
      <c r="J58" s="65"/>
      <c r="L58" s="65"/>
      <c r="M58" s="65"/>
      <c r="N58" s="65"/>
      <c r="O58" s="65"/>
      <c r="P58" s="65"/>
      <c r="Q58" s="65"/>
      <c r="R58" s="65"/>
    </row>
    <row r="59" spans="1:18" ht="21" thickBot="1">
      <c r="A59" s="65"/>
      <c r="B59" s="65"/>
      <c r="C59" s="65"/>
      <c r="D59" s="65"/>
      <c r="E59" s="66"/>
      <c r="G59" s="67"/>
      <c r="H59" s="67"/>
      <c r="J59" s="65"/>
      <c r="L59" s="65"/>
      <c r="M59" s="65"/>
      <c r="N59" s="65"/>
      <c r="O59" s="65"/>
      <c r="P59" s="65"/>
      <c r="Q59" s="65"/>
      <c r="R59" s="65"/>
    </row>
    <row r="60" spans="1:18" ht="26.25" thickTop="1">
      <c r="A60" s="65"/>
      <c r="B60" s="65"/>
      <c r="C60" s="65"/>
      <c r="D60" s="8"/>
      <c r="E60" s="9"/>
      <c r="F60" s="9"/>
      <c r="G60" s="68"/>
      <c r="H60" s="68"/>
      <c r="I60" s="68"/>
      <c r="J60" s="68"/>
      <c r="K60" s="9"/>
      <c r="L60" s="9"/>
      <c r="M60" s="9"/>
      <c r="N60" s="10"/>
      <c r="O60" s="65"/>
      <c r="P60" s="65"/>
      <c r="Q60" s="65"/>
      <c r="R60" s="65"/>
    </row>
    <row r="61" spans="1:18" ht="26.25" thickBot="1">
      <c r="A61" s="6"/>
      <c r="B61" s="6"/>
      <c r="C61" s="6"/>
      <c r="D61" s="12"/>
      <c r="E61" s="13"/>
      <c r="F61" s="13"/>
      <c r="G61" s="1218" t="s">
        <v>137</v>
      </c>
      <c r="H61" s="1219"/>
      <c r="I61" s="1219"/>
      <c r="J61" s="1220"/>
      <c r="K61" s="13"/>
      <c r="L61" s="13"/>
      <c r="M61" s="13"/>
      <c r="N61" s="14"/>
      <c r="O61" s="6"/>
      <c r="P61" s="6"/>
      <c r="Q61" s="6"/>
      <c r="R61" s="6"/>
    </row>
    <row r="62" spans="1:18" ht="27" thickTop="1" thickBot="1">
      <c r="A62" s="6"/>
      <c r="B62" s="6"/>
      <c r="C62" s="6"/>
      <c r="D62" s="12"/>
      <c r="E62" s="13"/>
      <c r="F62" s="13"/>
      <c r="G62" s="69"/>
      <c r="H62" s="69"/>
      <c r="I62" s="69"/>
      <c r="J62" s="69"/>
      <c r="K62" s="13"/>
      <c r="L62" s="13"/>
      <c r="M62" s="13"/>
      <c r="N62" s="14"/>
      <c r="O62" s="6"/>
      <c r="P62" s="6"/>
      <c r="Q62" s="6"/>
      <c r="R62" s="6"/>
    </row>
    <row r="63" spans="1:18" ht="27" thickTop="1" thickBot="1">
      <c r="A63" s="6"/>
      <c r="B63" s="6"/>
      <c r="C63" s="6"/>
      <c r="D63" s="12"/>
      <c r="E63" s="15" t="s">
        <v>169</v>
      </c>
      <c r="F63" s="13"/>
      <c r="G63" s="1452">
        <f>G50</f>
        <v>0.13635000000000003</v>
      </c>
      <c r="H63" s="1284"/>
      <c r="I63" s="13"/>
      <c r="J63" s="70" t="s">
        <v>168</v>
      </c>
      <c r="K63" s="13"/>
      <c r="L63" s="1452">
        <f>L50</f>
        <v>0.13635000000000003</v>
      </c>
      <c r="M63" s="1284"/>
      <c r="N63" s="14"/>
      <c r="O63" s="6"/>
      <c r="P63" s="6"/>
      <c r="Q63" s="6"/>
      <c r="R63" s="6"/>
    </row>
    <row r="64" spans="1:18" ht="26.25" thickTop="1">
      <c r="A64" s="6"/>
      <c r="B64" s="6"/>
      <c r="C64" s="6"/>
      <c r="D64" s="12"/>
      <c r="E64" s="71"/>
      <c r="F64" s="13"/>
      <c r="G64" s="72"/>
      <c r="H64" s="72"/>
      <c r="I64" s="13"/>
      <c r="J64" s="71"/>
      <c r="K64" s="13"/>
      <c r="L64" s="72"/>
      <c r="M64" s="72"/>
      <c r="N64" s="14"/>
      <c r="O64" s="6"/>
      <c r="P64" s="6"/>
      <c r="Q64" s="6"/>
      <c r="R64" s="6"/>
    </row>
    <row r="65" spans="1:18" ht="26.25" thickBot="1">
      <c r="A65" s="6"/>
      <c r="B65" s="6"/>
      <c r="C65" s="6"/>
      <c r="D65" s="75"/>
      <c r="E65" s="1453" t="s">
        <v>672</v>
      </c>
      <c r="F65" s="1219"/>
      <c r="G65" s="1219"/>
      <c r="H65" s="1220"/>
      <c r="I65" s="378"/>
      <c r="J65" s="1453" t="s">
        <v>460</v>
      </c>
      <c r="K65" s="1219"/>
      <c r="L65" s="1219"/>
      <c r="M65" s="1220"/>
      <c r="N65" s="81"/>
      <c r="O65" s="6"/>
      <c r="P65" s="6"/>
      <c r="Q65" s="6"/>
      <c r="R65" s="6"/>
    </row>
    <row r="66" spans="1:18" ht="26.25" customHeight="1" thickTop="1" thickBot="1">
      <c r="A66" s="6"/>
      <c r="B66" s="6"/>
      <c r="C66" s="6"/>
      <c r="D66" s="93"/>
      <c r="E66" s="94"/>
      <c r="F66" s="95"/>
      <c r="G66" s="96"/>
      <c r="H66" s="96"/>
      <c r="I66" s="95"/>
      <c r="J66" s="94"/>
      <c r="K66" s="95"/>
      <c r="L66" s="96"/>
      <c r="M66" s="96"/>
      <c r="N66" s="97"/>
      <c r="O66" s="6"/>
      <c r="P66" s="6"/>
      <c r="Q66" s="6"/>
      <c r="R66" s="6"/>
    </row>
    <row r="67" spans="1:18" ht="21" thickTop="1">
      <c r="O67" s="64"/>
    </row>
    <row r="68" spans="1:18">
      <c r="O68" s="64"/>
    </row>
  </sheetData>
  <mergeCells count="58">
    <mergeCell ref="L34:M34"/>
    <mergeCell ref="G36:H36"/>
    <mergeCell ref="G32:J32"/>
    <mergeCell ref="G34:H34"/>
    <mergeCell ref="L46:M46"/>
    <mergeCell ref="G42:H44"/>
    <mergeCell ref="L38:M38"/>
    <mergeCell ref="L40:M40"/>
    <mergeCell ref="L42:M42"/>
    <mergeCell ref="G48:H48"/>
    <mergeCell ref="L36:M36"/>
    <mergeCell ref="L44:M44"/>
    <mergeCell ref="G46:H46"/>
    <mergeCell ref="L48:M48"/>
    <mergeCell ref="G63:H63"/>
    <mergeCell ref="L63:M63"/>
    <mergeCell ref="G52:J52"/>
    <mergeCell ref="G61:J61"/>
    <mergeCell ref="E65:H65"/>
    <mergeCell ref="J65:M65"/>
    <mergeCell ref="G25:J25"/>
    <mergeCell ref="G17:H17"/>
    <mergeCell ref="G19:H19"/>
    <mergeCell ref="L19:M19"/>
    <mergeCell ref="G21:H21"/>
    <mergeCell ref="L21:M21"/>
    <mergeCell ref="D12:N12"/>
    <mergeCell ref="G13:H13"/>
    <mergeCell ref="L13:M13"/>
    <mergeCell ref="G50:H50"/>
    <mergeCell ref="L50:M50"/>
    <mergeCell ref="E42:E44"/>
    <mergeCell ref="D14:N14"/>
    <mergeCell ref="G15:H15"/>
    <mergeCell ref="L15:M15"/>
    <mergeCell ref="D16:N16"/>
    <mergeCell ref="E38:E40"/>
    <mergeCell ref="G38:H40"/>
    <mergeCell ref="D26:N26"/>
    <mergeCell ref="L17:M17"/>
    <mergeCell ref="G23:H23"/>
    <mergeCell ref="L23:M23"/>
    <mergeCell ref="D8:N8"/>
    <mergeCell ref="G9:J9"/>
    <mergeCell ref="D10:N10"/>
    <mergeCell ref="G11:H11"/>
    <mergeCell ref="L11:M11"/>
    <mergeCell ref="W2:X2"/>
    <mergeCell ref="W3:X3"/>
    <mergeCell ref="W4:X4"/>
    <mergeCell ref="V6:AL6"/>
    <mergeCell ref="D2:N2"/>
    <mergeCell ref="D3:D5"/>
    <mergeCell ref="E3:M3"/>
    <mergeCell ref="N3:N5"/>
    <mergeCell ref="E4:M4"/>
    <mergeCell ref="E5:M5"/>
    <mergeCell ref="D6:N6"/>
  </mergeCells>
  <phoneticPr fontId="32" type="noConversion"/>
  <conditionalFormatting sqref="G53:H59">
    <cfRule type="cellIs" dxfId="41" priority="1" stopIfTrue="1" operator="equal">
      <formula>"safe"</formula>
    </cfRule>
  </conditionalFormatting>
  <hyperlinks>
    <hyperlink ref="G25:J25" location="'L-F-S-B'!A84" tooltip="Calculate" display="Calculate Loads"/>
    <hyperlink ref="E65:H65" location="'L-F-S-B'!A1" tooltip="Input again" display="Input again"/>
    <hyperlink ref="J65:M65" location="'L-F-S-B'!AL1" tooltip="Calculation Sheet" display="Calculation Sheet"/>
  </hyperlinks>
  <pageMargins left="0.75" right="0.75" top="1" bottom="1" header="0.5" footer="0.5"/>
  <headerFooter alignWithMargins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3"/>
  <dimension ref="A1:AN124"/>
  <sheetViews>
    <sheetView showGridLines="0" zoomScale="65" zoomScaleNormal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20" width="9.140625" style="3"/>
    <col min="21" max="21" width="12.85546875" style="3" customWidth="1"/>
    <col min="22" max="22" width="3.7109375" style="64" customWidth="1"/>
    <col min="23" max="23" width="5" style="64" customWidth="1"/>
    <col min="24" max="24" width="21.42578125" style="172" customWidth="1"/>
    <col min="25" max="25" width="20.42578125" style="169" customWidth="1"/>
    <col min="26" max="26" width="18.5703125" style="169" customWidth="1"/>
    <col min="27" max="27" width="19.7109375" style="169" bestFit="1" customWidth="1"/>
    <col min="28" max="28" width="11.140625" style="169" bestFit="1" customWidth="1"/>
    <col min="29" max="29" width="15.5703125" style="169" customWidth="1"/>
    <col min="30" max="30" width="9.42578125" style="169" bestFit="1" customWidth="1"/>
    <col min="31" max="31" width="13" style="169" bestFit="1" customWidth="1"/>
    <col min="32" max="32" width="14.42578125" style="169" customWidth="1"/>
    <col min="33" max="33" width="12.85546875" style="169" customWidth="1"/>
    <col min="34" max="34" width="13" style="169" bestFit="1" customWidth="1"/>
    <col min="35" max="35" width="11.140625" style="137" bestFit="1" customWidth="1"/>
    <col min="36" max="36" width="9.5703125" style="64" bestFit="1" customWidth="1"/>
    <col min="37" max="37" width="7" style="64" customWidth="1"/>
    <col min="38" max="38" width="5" style="64" customWidth="1"/>
    <col min="39" max="39" width="3.7109375" style="64" customWidth="1"/>
    <col min="40" max="40" width="4.140625" style="64" customWidth="1"/>
    <col min="41" max="16384" width="9.140625" style="64"/>
  </cols>
  <sheetData>
    <row r="1" spans="1:38" ht="21" thickBot="1">
      <c r="AI1" s="169"/>
      <c r="AJ1" s="199"/>
      <c r="AK1" s="199"/>
      <c r="AL1" s="199"/>
    </row>
    <row r="2" spans="1:38" ht="30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199"/>
      <c r="X2" s="200" t="s">
        <v>317</v>
      </c>
      <c r="Y2" s="202" t="s">
        <v>320</v>
      </c>
      <c r="Z2" s="203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1"/>
      <c r="AL2" s="199"/>
    </row>
    <row r="3" spans="1:38" ht="30" customHeight="1">
      <c r="A3" s="3" t="s">
        <v>144</v>
      </c>
      <c r="D3" s="1238"/>
      <c r="E3" s="1239" t="s">
        <v>154</v>
      </c>
      <c r="F3" s="1240"/>
      <c r="G3" s="1240"/>
      <c r="H3" s="1240"/>
      <c r="I3" s="1240"/>
      <c r="J3" s="1240"/>
      <c r="K3" s="1240"/>
      <c r="L3" s="1240"/>
      <c r="M3" s="1241"/>
      <c r="N3" s="1242"/>
      <c r="W3" s="199"/>
      <c r="X3" s="201" t="s">
        <v>318</v>
      </c>
      <c r="Y3" s="202" t="s">
        <v>320</v>
      </c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9"/>
    </row>
    <row r="4" spans="1:38" s="11" customFormat="1" ht="30" customHeight="1">
      <c r="A4" s="6"/>
      <c r="B4" s="6"/>
      <c r="C4" s="6"/>
      <c r="D4" s="1238"/>
      <c r="E4" s="1243" t="s">
        <v>155</v>
      </c>
      <c r="F4" s="1244"/>
      <c r="G4" s="1244"/>
      <c r="H4" s="1244"/>
      <c r="I4" s="1244"/>
      <c r="J4" s="1244"/>
      <c r="K4" s="1244"/>
      <c r="L4" s="1244"/>
      <c r="M4" s="1245"/>
      <c r="N4" s="1242"/>
      <c r="O4" s="6"/>
      <c r="P4" s="6"/>
      <c r="Q4" s="6"/>
      <c r="R4" s="6"/>
      <c r="S4" s="6"/>
      <c r="T4" s="6"/>
      <c r="U4" s="6"/>
      <c r="W4" s="199"/>
      <c r="X4" s="201" t="s">
        <v>319</v>
      </c>
      <c r="Y4" s="202" t="s">
        <v>320</v>
      </c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176"/>
      <c r="AK4" s="176"/>
      <c r="AL4" s="199"/>
    </row>
    <row r="5" spans="1:38" s="11" customFormat="1" ht="30" customHeight="1" thickBot="1">
      <c r="A5" s="6"/>
      <c r="B5" s="6"/>
      <c r="C5" s="6"/>
      <c r="D5" s="1238"/>
      <c r="E5" s="1246" t="s">
        <v>153</v>
      </c>
      <c r="F5" s="1247"/>
      <c r="G5" s="1247"/>
      <c r="H5" s="1247"/>
      <c r="I5" s="1247"/>
      <c r="J5" s="1247"/>
      <c r="K5" s="1247"/>
      <c r="L5" s="1247"/>
      <c r="M5" s="1248"/>
      <c r="N5" s="1242"/>
      <c r="O5" s="6"/>
      <c r="P5" s="6"/>
      <c r="Q5" s="6"/>
      <c r="R5" s="6"/>
      <c r="S5" s="6"/>
      <c r="T5" s="6"/>
      <c r="U5" s="6"/>
      <c r="W5" s="199"/>
      <c r="X5" s="172"/>
      <c r="Y5" s="169"/>
      <c r="Z5" s="169"/>
      <c r="AA5" s="171"/>
      <c r="AB5" s="169"/>
      <c r="AC5" s="169"/>
      <c r="AD5" s="169"/>
      <c r="AE5" s="169"/>
      <c r="AF5" s="169"/>
      <c r="AG5" s="169"/>
      <c r="AH5" s="169"/>
      <c r="AI5" s="169"/>
      <c r="AJ5" s="199"/>
      <c r="AK5" s="199"/>
      <c r="AL5" s="199"/>
    </row>
    <row r="6" spans="1:38" s="11" customFormat="1" ht="25.5" customHeight="1" thickTop="1" thickBot="1">
      <c r="A6" s="6"/>
      <c r="B6" s="6"/>
      <c r="C6" s="6"/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O6" s="6"/>
      <c r="P6" s="6"/>
      <c r="Q6" s="6"/>
      <c r="R6" s="6"/>
      <c r="S6" s="6"/>
      <c r="T6" s="6"/>
      <c r="U6" s="6"/>
      <c r="W6" s="1252" t="s">
        <v>255</v>
      </c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4"/>
    </row>
    <row r="7" spans="1:38" s="11" customFormat="1" ht="25.5" customHeight="1" thickTop="1" thickBot="1">
      <c r="A7" s="6"/>
      <c r="B7" s="6"/>
      <c r="C7" s="6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6"/>
      <c r="P7" s="6"/>
      <c r="Q7" s="6"/>
      <c r="R7" s="6"/>
      <c r="S7" s="6"/>
      <c r="T7" s="6"/>
      <c r="U7" s="6"/>
      <c r="W7" s="208"/>
      <c r="X7" s="207" t="s">
        <v>256</v>
      </c>
      <c r="Y7" s="209">
        <f>G11</f>
        <v>250</v>
      </c>
      <c r="Z7" s="207" t="s">
        <v>257</v>
      </c>
      <c r="AA7" s="209">
        <f>L11</f>
        <v>3600</v>
      </c>
      <c r="AB7" s="207" t="s">
        <v>258</v>
      </c>
      <c r="AC7" s="210">
        <f>G13</f>
        <v>45</v>
      </c>
      <c r="AD7" s="207" t="s">
        <v>259</v>
      </c>
      <c r="AE7" s="211">
        <f>L15</f>
        <v>22</v>
      </c>
      <c r="AF7" s="207" t="s">
        <v>310</v>
      </c>
      <c r="AG7" s="212">
        <f>G15</f>
        <v>0</v>
      </c>
      <c r="AH7" s="207" t="s">
        <v>260</v>
      </c>
      <c r="AI7" s="213">
        <f>G17</f>
        <v>25</v>
      </c>
      <c r="AJ7" s="214"/>
      <c r="AK7" s="214"/>
      <c r="AL7" s="215"/>
    </row>
    <row r="8" spans="1:38" s="11" customFormat="1" ht="27.75" thickTop="1" thickBot="1">
      <c r="A8" s="527"/>
      <c r="B8" s="6"/>
      <c r="C8" s="6"/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O8" s="6"/>
      <c r="P8" s="6"/>
      <c r="Q8" s="6"/>
      <c r="R8" s="6"/>
      <c r="S8" s="6"/>
      <c r="T8" s="6"/>
      <c r="U8" s="6"/>
      <c r="W8" s="1252" t="s">
        <v>669</v>
      </c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3"/>
      <c r="AL8" s="1254"/>
    </row>
    <row r="9" spans="1:38" s="11" customFormat="1" ht="27" thickBot="1">
      <c r="A9" s="527"/>
      <c r="B9" s="6"/>
      <c r="C9" s="144">
        <v>8</v>
      </c>
      <c r="D9" s="12"/>
      <c r="E9" s="13"/>
      <c r="F9" s="13"/>
      <c r="G9" s="1218" t="s">
        <v>132</v>
      </c>
      <c r="H9" s="1219"/>
      <c r="I9" s="1219"/>
      <c r="J9" s="1220"/>
      <c r="K9" s="13"/>
      <c r="L9" s="13"/>
      <c r="M9" s="13"/>
      <c r="N9" s="14"/>
      <c r="O9" s="6"/>
      <c r="P9" s="6"/>
      <c r="Q9" s="6"/>
      <c r="R9" s="6"/>
      <c r="S9" s="6"/>
      <c r="T9" s="6"/>
      <c r="U9" s="6"/>
      <c r="W9" s="708"/>
      <c r="X9" s="709"/>
      <c r="Y9" s="709"/>
      <c r="Z9" s="709"/>
      <c r="AA9" s="709"/>
      <c r="AB9" s="709"/>
      <c r="AC9" s="709"/>
      <c r="AD9" s="709"/>
      <c r="AE9" s="709"/>
      <c r="AF9" s="709"/>
      <c r="AG9" s="709"/>
      <c r="AH9" s="688"/>
      <c r="AI9" s="688"/>
      <c r="AJ9" s="709"/>
      <c r="AK9" s="709"/>
      <c r="AL9" s="710"/>
    </row>
    <row r="10" spans="1:38" s="11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O10" s="6"/>
      <c r="P10" s="6"/>
      <c r="Q10" s="6"/>
      <c r="R10" s="6"/>
      <c r="S10" s="6"/>
      <c r="T10" s="6"/>
      <c r="U10" s="6"/>
      <c r="W10" s="177"/>
      <c r="X10" s="171" t="s">
        <v>257</v>
      </c>
      <c r="Y10" s="187">
        <f>AA7</f>
        <v>3600</v>
      </c>
      <c r="Z10" s="170" t="s">
        <v>302</v>
      </c>
      <c r="AA10" s="171"/>
      <c r="AB10" s="171"/>
      <c r="AC10" s="170" t="s">
        <v>261</v>
      </c>
      <c r="AD10" s="171">
        <f>L35</f>
        <v>0.44</v>
      </c>
      <c r="AE10" s="171" t="s">
        <v>262</v>
      </c>
      <c r="AF10" s="170" t="s">
        <v>263</v>
      </c>
      <c r="AG10" s="171">
        <f>G37</f>
        <v>0.19433216</v>
      </c>
      <c r="AH10" s="1458" t="s">
        <v>334</v>
      </c>
      <c r="AI10" s="1458"/>
      <c r="AJ10" s="244">
        <v>0.125</v>
      </c>
      <c r="AK10" s="18"/>
      <c r="AL10" s="178"/>
    </row>
    <row r="11" spans="1:38" s="11" customFormat="1" ht="27" thickTop="1" thickBot="1">
      <c r="A11" s="144"/>
      <c r="B11" s="144">
        <v>2800</v>
      </c>
      <c r="C11" s="144">
        <v>12</v>
      </c>
      <c r="D11" s="12"/>
      <c r="E11" s="15" t="s">
        <v>109</v>
      </c>
      <c r="F11" s="13"/>
      <c r="G11" s="1269">
        <v>250</v>
      </c>
      <c r="H11" s="1270"/>
      <c r="I11" s="13"/>
      <c r="J11" s="15" t="s">
        <v>149</v>
      </c>
      <c r="K11" s="13"/>
      <c r="L11" s="1269">
        <v>3600</v>
      </c>
      <c r="M11" s="1270"/>
      <c r="N11" s="14"/>
      <c r="O11" s="6"/>
      <c r="P11" s="6"/>
      <c r="Q11" s="6"/>
      <c r="R11" s="6"/>
      <c r="S11" s="6"/>
      <c r="T11" s="6"/>
      <c r="U11" s="6"/>
      <c r="W11" s="177"/>
      <c r="X11" s="176"/>
      <c r="Y11" s="176"/>
      <c r="Z11" s="18"/>
      <c r="AA11" s="18"/>
      <c r="AB11" s="18"/>
      <c r="AC11" s="174" t="s">
        <v>281</v>
      </c>
      <c r="AD11" s="736">
        <f>L61</f>
        <v>1.2556296296296295E-2</v>
      </c>
      <c r="AE11" s="171" t="s">
        <v>262</v>
      </c>
      <c r="AF11" s="174" t="str">
        <f>IF(L59=11/L29,"μmin = 11/ Fy =","As min = 1.3 As req.=")</f>
        <v>μmin = 11/ Fy =</v>
      </c>
      <c r="AG11" s="171"/>
      <c r="AH11" s="245">
        <f>11/L11</f>
        <v>3.0555555555555557E-3</v>
      </c>
      <c r="AI11" s="179"/>
      <c r="AJ11" s="175"/>
      <c r="AK11" s="173"/>
      <c r="AL11" s="178"/>
    </row>
    <row r="12" spans="1:38" s="11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O12" s="6"/>
      <c r="P12" s="6"/>
      <c r="Q12" s="6"/>
      <c r="R12" s="6"/>
      <c r="S12" s="6"/>
      <c r="T12" s="6"/>
      <c r="U12" s="6"/>
      <c r="W12" s="177"/>
      <c r="X12" s="1457" t="s">
        <v>450</v>
      </c>
      <c r="Y12" s="1459" t="s">
        <v>270</v>
      </c>
      <c r="Z12" s="1459"/>
      <c r="AA12" s="1478" t="s">
        <v>264</v>
      </c>
      <c r="AB12" s="1477">
        <f>L37</f>
        <v>74.548642814204058</v>
      </c>
      <c r="AC12" s="1477"/>
      <c r="AD12" s="171"/>
      <c r="AE12" s="171"/>
      <c r="AF12" s="171"/>
      <c r="AG12" s="171"/>
      <c r="AH12" s="171"/>
      <c r="AI12" s="109"/>
      <c r="AJ12" s="18"/>
      <c r="AK12" s="18"/>
      <c r="AL12" s="178"/>
    </row>
    <row r="13" spans="1:38" s="11" customFormat="1" ht="27" thickTop="1" thickBot="1">
      <c r="A13" s="144"/>
      <c r="B13" s="144">
        <v>4000</v>
      </c>
      <c r="C13" s="144">
        <v>16</v>
      </c>
      <c r="D13" s="12"/>
      <c r="E13" s="15" t="s">
        <v>148</v>
      </c>
      <c r="F13" s="13"/>
      <c r="G13" s="1269">
        <v>45</v>
      </c>
      <c r="H13" s="1270"/>
      <c r="I13" s="13"/>
      <c r="J13" s="15" t="s">
        <v>150</v>
      </c>
      <c r="K13" s="13"/>
      <c r="L13" s="1269">
        <v>2400</v>
      </c>
      <c r="M13" s="1270"/>
      <c r="N13" s="14"/>
      <c r="O13" s="6"/>
      <c r="P13" s="6"/>
      <c r="Q13" s="6"/>
      <c r="R13" s="6"/>
      <c r="S13" s="6"/>
      <c r="T13" s="6"/>
      <c r="U13" s="6"/>
      <c r="W13" s="379"/>
      <c r="X13" s="1457"/>
      <c r="Y13" s="1457" t="s">
        <v>451</v>
      </c>
      <c r="Z13" s="1457"/>
      <c r="AA13" s="1458"/>
      <c r="AB13" s="1477"/>
      <c r="AC13" s="1477"/>
      <c r="AD13" s="373"/>
      <c r="AE13" s="373"/>
      <c r="AF13" s="373"/>
      <c r="AG13" s="373"/>
      <c r="AH13" s="373"/>
      <c r="AI13" s="109"/>
      <c r="AJ13" s="18"/>
      <c r="AK13" s="18"/>
      <c r="AL13" s="361"/>
    </row>
    <row r="14" spans="1:38" s="11" customFormat="1" ht="27" thickTop="1" thickBot="1">
      <c r="A14" s="144"/>
      <c r="B14" s="144">
        <v>4500</v>
      </c>
      <c r="C14" s="144">
        <v>18</v>
      </c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O14" s="6"/>
      <c r="P14" s="6"/>
      <c r="Q14" s="6"/>
      <c r="R14" s="6"/>
      <c r="S14" s="6"/>
      <c r="T14" s="6"/>
      <c r="U14" s="6"/>
      <c r="W14" s="177"/>
      <c r="X14" s="375" t="s">
        <v>441</v>
      </c>
      <c r="Y14" s="171"/>
      <c r="Z14" s="189">
        <f>L39</f>
        <v>90</v>
      </c>
      <c r="AA14" s="18"/>
      <c r="AB14" s="171"/>
      <c r="AC14" s="171"/>
      <c r="AD14" s="171"/>
      <c r="AE14" s="171"/>
      <c r="AF14" s="171"/>
      <c r="AG14" s="171"/>
      <c r="AH14" s="171"/>
      <c r="AI14" s="109"/>
      <c r="AJ14" s="18"/>
      <c r="AK14" s="18"/>
      <c r="AL14" s="178"/>
    </row>
    <row r="15" spans="1:38" s="11" customFormat="1" ht="27" thickTop="1" thickBot="1">
      <c r="A15" s="6"/>
      <c r="B15" s="6"/>
      <c r="C15" s="144">
        <v>20</v>
      </c>
      <c r="D15" s="12"/>
      <c r="E15" s="15" t="s">
        <v>147</v>
      </c>
      <c r="F15" s="13"/>
      <c r="G15" s="1269"/>
      <c r="H15" s="1270"/>
      <c r="I15" s="13"/>
      <c r="J15" s="15" t="s">
        <v>674</v>
      </c>
      <c r="K15" s="13"/>
      <c r="L15" s="1482">
        <v>22</v>
      </c>
      <c r="M15" s="1483"/>
      <c r="N15" s="14"/>
      <c r="O15" s="6"/>
      <c r="P15" s="6"/>
      <c r="Q15" s="6"/>
      <c r="R15" s="6"/>
      <c r="S15" s="6"/>
      <c r="T15" s="6"/>
      <c r="U15" s="6"/>
      <c r="W15" s="177"/>
      <c r="X15" s="170" t="s">
        <v>265</v>
      </c>
      <c r="Y15" s="171"/>
      <c r="Z15" s="733">
        <f>L41</f>
        <v>0.28015276900719543</v>
      </c>
      <c r="AA15" s="171"/>
      <c r="AB15" s="171"/>
      <c r="AC15" s="171"/>
      <c r="AD15" s="171"/>
      <c r="AE15" s="171"/>
      <c r="AF15" s="171"/>
      <c r="AG15" s="171"/>
      <c r="AH15" s="18"/>
      <c r="AI15" s="109"/>
      <c r="AJ15" s="18"/>
      <c r="AK15" s="18"/>
      <c r="AL15" s="178"/>
    </row>
    <row r="16" spans="1:38" s="11" customFormat="1" ht="27" thickTop="1" thickBot="1">
      <c r="A16" s="6"/>
      <c r="B16" s="6"/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O16" s="6"/>
      <c r="P16" s="6"/>
      <c r="Q16" s="6"/>
      <c r="R16" s="6"/>
      <c r="S16" s="6"/>
      <c r="T16" s="6"/>
      <c r="U16" s="6"/>
      <c r="W16" s="177"/>
      <c r="X16" s="170" t="s">
        <v>266</v>
      </c>
      <c r="Y16" s="171"/>
      <c r="Z16" s="171"/>
      <c r="AA16" s="171"/>
      <c r="AB16" s="171"/>
      <c r="AC16" s="171"/>
      <c r="AD16" s="1465">
        <f>G39</f>
        <v>65.587103999999997</v>
      </c>
      <c r="AE16" s="1465"/>
      <c r="AF16" s="171"/>
      <c r="AG16" s="171"/>
      <c r="AH16" s="171"/>
      <c r="AI16" s="109"/>
      <c r="AJ16" s="18"/>
      <c r="AK16" s="18"/>
      <c r="AL16" s="178"/>
    </row>
    <row r="17" spans="1:40" s="11" customFormat="1" ht="27" thickTop="1" thickBot="1">
      <c r="A17" s="6"/>
      <c r="B17" s="6"/>
      <c r="C17" s="144">
        <v>25</v>
      </c>
      <c r="D17" s="12"/>
      <c r="E17" s="15" t="s">
        <v>32</v>
      </c>
      <c r="F17" s="13"/>
      <c r="G17" s="1269">
        <v>25</v>
      </c>
      <c r="H17" s="1270"/>
      <c r="I17" s="13"/>
      <c r="J17" s="1481"/>
      <c r="K17" s="1481"/>
      <c r="L17" s="1481"/>
      <c r="M17" s="1481"/>
      <c r="N17" s="14"/>
      <c r="O17" s="6"/>
      <c r="P17" s="6"/>
      <c r="Q17" s="6"/>
      <c r="R17" s="6"/>
      <c r="S17" s="6"/>
      <c r="T17" s="6"/>
      <c r="U17" s="6"/>
      <c r="W17" s="177"/>
      <c r="X17" s="685" t="s">
        <v>339</v>
      </c>
      <c r="Y17" s="171"/>
      <c r="Z17" s="171"/>
      <c r="AA17" s="171"/>
      <c r="AB17" s="171"/>
      <c r="AC17" s="180" t="str">
        <f>G79</f>
        <v>Safe</v>
      </c>
      <c r="AD17" s="171"/>
      <c r="AE17" s="171"/>
      <c r="AF17" s="171"/>
      <c r="AG17" s="171"/>
      <c r="AH17" s="171"/>
      <c r="AI17" s="109"/>
      <c r="AJ17" s="18"/>
      <c r="AK17" s="18"/>
      <c r="AL17" s="178"/>
    </row>
    <row r="18" spans="1:40" s="11" customFormat="1" ht="27" thickTop="1" thickBot="1">
      <c r="A18" s="6"/>
      <c r="B18" s="6"/>
      <c r="C18" s="144">
        <v>28</v>
      </c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4"/>
      <c r="O18" s="6"/>
      <c r="P18" s="6"/>
      <c r="Q18" s="6"/>
      <c r="R18" s="6"/>
      <c r="S18" s="6"/>
      <c r="T18" s="6"/>
      <c r="U18" s="6"/>
      <c r="W18" s="177"/>
      <c r="X18" s="170" t="s">
        <v>267</v>
      </c>
      <c r="Y18" s="171"/>
      <c r="Z18" s="171"/>
      <c r="AA18" s="171"/>
      <c r="AB18" s="171"/>
      <c r="AC18" s="173" t="str">
        <f>G77</f>
        <v>Safe</v>
      </c>
      <c r="AD18" s="171"/>
      <c r="AE18" s="171"/>
      <c r="AF18" s="171"/>
      <c r="AG18" s="171"/>
      <c r="AH18" s="171"/>
      <c r="AI18" s="109"/>
      <c r="AJ18" s="18"/>
      <c r="AK18" s="18"/>
      <c r="AL18" s="178"/>
    </row>
    <row r="19" spans="1:40" s="11" customFormat="1" ht="27" thickTop="1" thickBot="1">
      <c r="A19" s="6"/>
      <c r="B19" s="6"/>
      <c r="C19" s="144"/>
      <c r="D19" s="12"/>
      <c r="E19" s="16" t="s">
        <v>152</v>
      </c>
      <c r="F19" s="13"/>
      <c r="G19" s="1214">
        <v>12</v>
      </c>
      <c r="H19" s="1215"/>
      <c r="I19" s="13"/>
      <c r="J19" s="16" t="s">
        <v>675</v>
      </c>
      <c r="K19" s="13"/>
      <c r="L19" s="1214">
        <v>12</v>
      </c>
      <c r="M19" s="1215"/>
      <c r="N19" s="14"/>
      <c r="O19" s="6"/>
      <c r="P19" s="6"/>
      <c r="Q19" s="6"/>
      <c r="R19" s="6"/>
      <c r="S19" s="6"/>
      <c r="T19" s="6"/>
      <c r="U19" s="6"/>
      <c r="W19" s="177"/>
      <c r="X19" s="1475" t="s">
        <v>461</v>
      </c>
      <c r="Y19" s="1460" t="s">
        <v>270</v>
      </c>
      <c r="Z19" s="1460"/>
      <c r="AA19" s="1458" t="s">
        <v>264</v>
      </c>
      <c r="AB19" s="1466">
        <f>G43</f>
        <v>17.978985084292589</v>
      </c>
      <c r="AC19" s="1466"/>
      <c r="AD19" s="18"/>
      <c r="AE19" s="18"/>
      <c r="AF19" s="171"/>
      <c r="AG19" s="171"/>
      <c r="AH19" s="171"/>
      <c r="AI19" s="109"/>
      <c r="AJ19" s="18"/>
      <c r="AK19" s="18"/>
      <c r="AL19" s="178"/>
    </row>
    <row r="20" spans="1:40" s="11" customFormat="1" ht="26.25" thickTop="1">
      <c r="A20" s="6"/>
      <c r="B20" s="6"/>
      <c r="C20" s="6"/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4"/>
      <c r="O20" s="6"/>
      <c r="P20" s="6"/>
      <c r="Q20" s="6"/>
      <c r="R20" s="6"/>
      <c r="S20" s="6"/>
      <c r="T20" s="6"/>
      <c r="U20" s="6"/>
      <c r="W20" s="177"/>
      <c r="X20" s="1476"/>
      <c r="Y20" s="1457" t="s">
        <v>269</v>
      </c>
      <c r="Z20" s="1458"/>
      <c r="AA20" s="1458"/>
      <c r="AB20" s="1466"/>
      <c r="AC20" s="1466"/>
      <c r="AD20" s="18"/>
      <c r="AE20" s="18"/>
      <c r="AF20" s="171"/>
      <c r="AG20" s="171"/>
      <c r="AH20" s="171"/>
      <c r="AI20" s="109"/>
      <c r="AJ20" s="18"/>
      <c r="AK20" s="18"/>
      <c r="AL20" s="178"/>
    </row>
    <row r="21" spans="1:40" s="11" customFormat="1" ht="26.25" thickBot="1">
      <c r="A21" s="6"/>
      <c r="B21" s="6"/>
      <c r="C21" s="6"/>
      <c r="D21" s="12"/>
      <c r="E21" s="205"/>
      <c r="F21" s="205"/>
      <c r="G21" s="1218" t="s">
        <v>133</v>
      </c>
      <c r="H21" s="1219"/>
      <c r="I21" s="1219"/>
      <c r="J21" s="1220"/>
      <c r="K21" s="205"/>
      <c r="L21" s="205"/>
      <c r="M21" s="205"/>
      <c r="N21" s="14"/>
      <c r="O21" s="6"/>
      <c r="P21" s="6"/>
      <c r="Q21" s="6"/>
      <c r="R21" s="6"/>
      <c r="S21" s="6"/>
      <c r="T21" s="6"/>
      <c r="U21" s="6"/>
      <c r="W21" s="177"/>
      <c r="X21" s="170" t="s">
        <v>390</v>
      </c>
      <c r="Y21" s="1466">
        <f>L43</f>
        <v>2.696847762643888</v>
      </c>
      <c r="Z21" s="1466"/>
      <c r="AA21" s="171"/>
      <c r="AB21" s="171"/>
      <c r="AC21" s="171"/>
      <c r="AD21" s="171"/>
      <c r="AE21" s="171"/>
      <c r="AF21" s="171"/>
      <c r="AG21" s="171"/>
      <c r="AH21" s="171"/>
      <c r="AI21" s="109"/>
      <c r="AJ21" s="18"/>
      <c r="AK21" s="18"/>
      <c r="AL21" s="178"/>
    </row>
    <row r="22" spans="1:40" s="11" customFormat="1" ht="26.25" customHeight="1" thickTop="1" thickBot="1">
      <c r="A22" s="6"/>
      <c r="B22" s="6"/>
      <c r="C22" s="6"/>
      <c r="D22" s="1221"/>
      <c r="E22" s="1222"/>
      <c r="F22" s="1222"/>
      <c r="G22" s="1222"/>
      <c r="H22" s="1222"/>
      <c r="I22" s="1222"/>
      <c r="J22" s="1222"/>
      <c r="K22" s="1222"/>
      <c r="L22" s="1222"/>
      <c r="M22" s="1222"/>
      <c r="N22" s="1223"/>
      <c r="O22" s="6"/>
      <c r="P22" s="6"/>
      <c r="Q22" s="6"/>
      <c r="R22" s="6"/>
      <c r="S22" s="6"/>
      <c r="T22" s="6"/>
      <c r="U22" s="6"/>
      <c r="W22" s="177"/>
      <c r="X22" s="191" t="s">
        <v>275</v>
      </c>
      <c r="Y22" s="18"/>
      <c r="Z22" s="18"/>
      <c r="AA22" s="18"/>
      <c r="AB22" s="18"/>
      <c r="AC22" s="18"/>
      <c r="AD22" s="18"/>
      <c r="AE22" s="171"/>
      <c r="AF22" s="171"/>
      <c r="AG22" s="171"/>
      <c r="AH22" s="171"/>
      <c r="AI22" s="109"/>
      <c r="AJ22" s="18"/>
      <c r="AK22" s="18"/>
      <c r="AL22" s="178"/>
    </row>
    <row r="23" spans="1:40" s="11" customFormat="1" ht="26.25" thickTop="1">
      <c r="A23" s="6"/>
      <c r="B23" s="6"/>
      <c r="C23" s="6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6"/>
      <c r="P23" s="6"/>
      <c r="Q23" s="6"/>
      <c r="R23" s="6"/>
      <c r="S23" s="6"/>
      <c r="T23" s="6"/>
      <c r="U23" s="6"/>
      <c r="W23" s="177"/>
      <c r="X23" s="170" t="s">
        <v>272</v>
      </c>
      <c r="Y23" s="171"/>
      <c r="Z23" s="192">
        <f>G19</f>
        <v>12</v>
      </c>
      <c r="AA23" s="18"/>
      <c r="AB23" s="176" t="s">
        <v>274</v>
      </c>
      <c r="AC23" s="18"/>
      <c r="AD23" s="181">
        <f>G55</f>
        <v>16</v>
      </c>
      <c r="AE23" s="171"/>
      <c r="AF23" s="724"/>
      <c r="AG23" s="171"/>
      <c r="AH23" s="171"/>
      <c r="AI23" s="109"/>
      <c r="AJ23" s="18"/>
      <c r="AK23" s="18"/>
      <c r="AL23" s="178"/>
    </row>
    <row r="24" spans="1:40" s="11" customFormat="1" ht="25.5">
      <c r="A24" s="6"/>
      <c r="B24" s="6"/>
      <c r="C24" s="6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6"/>
      <c r="P24" s="6"/>
      <c r="Q24" s="6"/>
      <c r="R24" s="6"/>
      <c r="S24" s="6"/>
      <c r="T24" s="6"/>
      <c r="U24" s="6"/>
      <c r="W24" s="177"/>
      <c r="X24" s="170" t="s">
        <v>276</v>
      </c>
      <c r="Y24" s="198">
        <f>G57</f>
        <v>18.102857142857143</v>
      </c>
      <c r="Z24" s="190"/>
      <c r="AA24" s="171"/>
      <c r="AB24" s="171"/>
      <c r="AC24" s="171"/>
      <c r="AD24" s="171"/>
      <c r="AE24" s="171"/>
      <c r="AF24" s="171"/>
      <c r="AG24" s="171"/>
      <c r="AH24" s="171"/>
      <c r="AI24" s="109"/>
      <c r="AJ24" s="18"/>
      <c r="AK24" s="18"/>
      <c r="AL24" s="178"/>
    </row>
    <row r="25" spans="1:40" s="11" customFormat="1" ht="26.25" thickBot="1">
      <c r="A25" s="6"/>
      <c r="B25" s="6"/>
      <c r="C25" s="6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6"/>
      <c r="P25" s="6"/>
      <c r="Q25" s="6"/>
      <c r="R25" s="6"/>
      <c r="S25" s="6"/>
      <c r="T25" s="6"/>
      <c r="U25" s="6"/>
      <c r="W25" s="177"/>
      <c r="X25" s="174" t="s">
        <v>277</v>
      </c>
      <c r="Y25" s="173">
        <f>G59</f>
        <v>8.0457142857142862E-3</v>
      </c>
      <c r="Z25" s="171"/>
      <c r="AA25" s="171"/>
      <c r="AB25" s="171"/>
      <c r="AC25" s="171"/>
      <c r="AD25" s="171"/>
      <c r="AE25" s="171"/>
      <c r="AF25" s="171"/>
      <c r="AG25" s="171"/>
      <c r="AH25" s="171"/>
      <c r="AI25" s="109"/>
      <c r="AJ25" s="18"/>
      <c r="AK25" s="18"/>
      <c r="AL25" s="178"/>
      <c r="AM25" s="18"/>
      <c r="AN25" s="18"/>
    </row>
    <row r="26" spans="1:40" s="18" customFormat="1" ht="21" thickTop="1">
      <c r="D26" s="19"/>
      <c r="E26" s="20"/>
      <c r="F26" s="21"/>
      <c r="G26" s="22"/>
      <c r="H26" s="22"/>
      <c r="I26" s="21"/>
      <c r="J26" s="20"/>
      <c r="K26" s="21"/>
      <c r="L26" s="23"/>
      <c r="M26" s="23"/>
      <c r="N26" s="24"/>
      <c r="W26" s="177"/>
      <c r="X26" s="191" t="s">
        <v>278</v>
      </c>
      <c r="AE26" s="171"/>
      <c r="AF26" s="171"/>
      <c r="AG26" s="171"/>
      <c r="AH26" s="171"/>
      <c r="AI26" s="109"/>
      <c r="AL26" s="178"/>
      <c r="AM26" s="11"/>
      <c r="AN26" s="11"/>
    </row>
    <row r="27" spans="1:40" s="11" customFormat="1" ht="26.25" thickBot="1">
      <c r="A27" s="6"/>
      <c r="B27" s="6"/>
      <c r="C27" s="6"/>
      <c r="D27" s="25"/>
      <c r="E27" s="26"/>
      <c r="F27" s="27"/>
      <c r="G27" s="1225" t="s">
        <v>158</v>
      </c>
      <c r="H27" s="1226"/>
      <c r="I27" s="1226"/>
      <c r="J27" s="1227"/>
      <c r="K27" s="27"/>
      <c r="L27" s="28"/>
      <c r="M27" s="28"/>
      <c r="N27" s="29"/>
      <c r="O27" s="6"/>
      <c r="P27" s="6"/>
      <c r="Q27" s="6"/>
      <c r="R27" s="6"/>
      <c r="S27" s="6"/>
      <c r="T27" s="6"/>
      <c r="U27" s="6"/>
      <c r="W27" s="177"/>
      <c r="X27" s="176" t="s">
        <v>273</v>
      </c>
      <c r="Y27" s="171"/>
      <c r="Z27" s="192">
        <f>L19</f>
        <v>12</v>
      </c>
      <c r="AA27" s="18"/>
      <c r="AB27" s="176" t="s">
        <v>274</v>
      </c>
      <c r="AC27" s="171"/>
      <c r="AD27" s="181">
        <f>L55</f>
        <v>3</v>
      </c>
      <c r="AE27" s="721"/>
      <c r="AF27" s="724"/>
      <c r="AG27" s="171"/>
      <c r="AH27" s="171"/>
      <c r="AI27" s="109"/>
      <c r="AJ27" s="18"/>
      <c r="AK27" s="18"/>
      <c r="AL27" s="178"/>
    </row>
    <row r="28" spans="1:40" s="11" customFormat="1" ht="26.25" customHeight="1" thickTop="1" thickBot="1">
      <c r="A28" s="6"/>
      <c r="B28" s="6"/>
      <c r="C28" s="6"/>
      <c r="D28" s="25"/>
      <c r="E28" s="26"/>
      <c r="F28" s="27"/>
      <c r="G28" s="30"/>
      <c r="H28" s="30"/>
      <c r="I28" s="27"/>
      <c r="J28" s="26"/>
      <c r="K28" s="27"/>
      <c r="L28" s="28"/>
      <c r="M28" s="28"/>
      <c r="N28" s="29"/>
      <c r="O28" s="6"/>
      <c r="P28" s="6"/>
      <c r="Q28" s="6"/>
      <c r="R28" s="6"/>
      <c r="S28" s="6"/>
      <c r="T28" s="6"/>
      <c r="U28" s="6"/>
      <c r="W28" s="177"/>
      <c r="X28" s="170" t="s">
        <v>279</v>
      </c>
      <c r="Y28" s="173">
        <f>L57</f>
        <v>3.3942857142857141</v>
      </c>
      <c r="Z28" s="192"/>
      <c r="AA28" s="18"/>
      <c r="AB28" s="176"/>
      <c r="AC28" s="171"/>
      <c r="AD28" s="181"/>
      <c r="AE28" s="171"/>
      <c r="AF28" s="171"/>
      <c r="AG28" s="171"/>
      <c r="AH28" s="171"/>
      <c r="AI28" s="109"/>
      <c r="AJ28" s="18"/>
      <c r="AK28" s="18"/>
      <c r="AL28" s="178"/>
    </row>
    <row r="29" spans="1:40" s="11" customFormat="1" ht="21.75" thickTop="1" thickBot="1">
      <c r="A29" s="6"/>
      <c r="B29" s="6"/>
      <c r="C29" s="6"/>
      <c r="D29" s="25"/>
      <c r="E29" s="31" t="s">
        <v>109</v>
      </c>
      <c r="F29" s="27"/>
      <c r="G29" s="1233">
        <f>G11</f>
        <v>250</v>
      </c>
      <c r="H29" s="1234"/>
      <c r="I29" s="27"/>
      <c r="J29" s="31" t="s">
        <v>110</v>
      </c>
      <c r="K29" s="27"/>
      <c r="L29" s="1233">
        <f>L11</f>
        <v>3600</v>
      </c>
      <c r="M29" s="1234"/>
      <c r="N29" s="29"/>
      <c r="O29" s="6"/>
      <c r="P29" s="6"/>
      <c r="Q29" s="6"/>
      <c r="R29" s="6"/>
      <c r="S29" s="6"/>
      <c r="T29" s="6"/>
      <c r="U29" s="6"/>
      <c r="W29" s="177"/>
      <c r="X29" s="174" t="s">
        <v>280</v>
      </c>
      <c r="Y29" s="173">
        <f>G61</f>
        <v>1.5085714285714286E-3</v>
      </c>
      <c r="Z29" s="171"/>
      <c r="AA29" s="171"/>
      <c r="AB29" s="171"/>
      <c r="AC29" s="171"/>
      <c r="AD29" s="171"/>
      <c r="AE29" s="171"/>
      <c r="AF29" s="171"/>
      <c r="AG29" s="171"/>
      <c r="AH29" s="171"/>
      <c r="AI29" s="109"/>
      <c r="AJ29" s="18"/>
      <c r="AK29" s="18"/>
      <c r="AL29" s="178"/>
    </row>
    <row r="30" spans="1:40" s="11" customFormat="1" ht="21.75" thickTop="1" thickBot="1">
      <c r="D30" s="25"/>
      <c r="E30" s="26"/>
      <c r="F30" s="27"/>
      <c r="G30" s="30"/>
      <c r="H30" s="30"/>
      <c r="I30" s="27"/>
      <c r="J30" s="26"/>
      <c r="K30" s="27"/>
      <c r="L30" s="28"/>
      <c r="M30" s="28"/>
      <c r="N30" s="29"/>
      <c r="W30" s="177"/>
      <c r="X30" s="174"/>
      <c r="Y30" s="173"/>
      <c r="Z30" s="171"/>
      <c r="AA30" s="171"/>
      <c r="AB30" s="171"/>
      <c r="AC30" s="171"/>
      <c r="AD30" s="171"/>
      <c r="AE30" s="171"/>
      <c r="AF30" s="171"/>
      <c r="AG30" s="171"/>
      <c r="AH30" s="171"/>
      <c r="AI30" s="109"/>
      <c r="AJ30" s="18"/>
      <c r="AK30" s="18"/>
      <c r="AL30" s="178"/>
    </row>
    <row r="31" spans="1:40" s="11" customFormat="1" ht="21.75" thickTop="1" thickBot="1">
      <c r="A31" s="6"/>
      <c r="B31" s="6"/>
      <c r="C31" s="6"/>
      <c r="D31" s="25"/>
      <c r="E31" s="31" t="s">
        <v>30</v>
      </c>
      <c r="F31" s="27"/>
      <c r="G31" s="1233">
        <f>G13</f>
        <v>45</v>
      </c>
      <c r="H31" s="1234"/>
      <c r="I31" s="27"/>
      <c r="J31" s="31" t="s">
        <v>111</v>
      </c>
      <c r="K31" s="27"/>
      <c r="L31" s="1233">
        <f>L13</f>
        <v>2400</v>
      </c>
      <c r="M31" s="1234"/>
      <c r="N31" s="29"/>
      <c r="O31" s="6"/>
      <c r="P31" s="6"/>
      <c r="Q31" s="6"/>
      <c r="R31" s="6"/>
      <c r="S31" s="6"/>
      <c r="T31" s="6"/>
      <c r="U31" s="6"/>
      <c r="W31" s="177"/>
      <c r="X31" s="170" t="s">
        <v>391</v>
      </c>
      <c r="Y31" s="171"/>
      <c r="Z31" s="171"/>
      <c r="AA31" s="171"/>
      <c r="AB31" s="173" t="str">
        <f>L77</f>
        <v>Safe</v>
      </c>
      <c r="AC31" s="171"/>
      <c r="AD31" s="171"/>
      <c r="AE31" s="171"/>
      <c r="AF31" s="171"/>
      <c r="AG31" s="171"/>
      <c r="AH31" s="171"/>
      <c r="AI31" s="109"/>
      <c r="AJ31" s="18"/>
      <c r="AK31" s="18"/>
      <c r="AL31" s="178"/>
    </row>
    <row r="32" spans="1:40" s="11" customFormat="1" ht="21.75" thickTop="1" thickBot="1"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  <c r="W32" s="177"/>
      <c r="X32" s="314" t="s">
        <v>314</v>
      </c>
      <c r="Y32" s="171"/>
      <c r="Z32" s="171"/>
      <c r="AA32" s="171"/>
      <c r="AB32" s="173" t="str">
        <f>L79</f>
        <v>Safe</v>
      </c>
      <c r="AC32" s="171"/>
      <c r="AD32" s="171"/>
      <c r="AE32" s="171"/>
      <c r="AF32" s="171"/>
      <c r="AG32" s="171"/>
      <c r="AH32" s="171"/>
      <c r="AI32" s="109"/>
      <c r="AJ32" s="18"/>
      <c r="AK32" s="18"/>
      <c r="AL32" s="178"/>
    </row>
    <row r="33" spans="1:40" s="11" customFormat="1" ht="21.75" thickTop="1" thickBot="1">
      <c r="A33" s="6"/>
      <c r="B33" s="6"/>
      <c r="C33" s="6"/>
      <c r="D33" s="25"/>
      <c r="E33" s="31" t="s">
        <v>80</v>
      </c>
      <c r="F33" s="27"/>
      <c r="G33" s="1233">
        <f>G15</f>
        <v>0</v>
      </c>
      <c r="H33" s="1234"/>
      <c r="I33" s="27"/>
      <c r="J33" s="31" t="s">
        <v>79</v>
      </c>
      <c r="K33" s="27"/>
      <c r="L33" s="1233">
        <f>L15</f>
        <v>22</v>
      </c>
      <c r="M33" s="1234"/>
      <c r="N33" s="29"/>
      <c r="O33" s="6"/>
      <c r="P33" s="6"/>
      <c r="Q33" s="6"/>
      <c r="R33" s="6"/>
      <c r="S33" s="6"/>
      <c r="T33" s="6"/>
      <c r="U33" s="6"/>
      <c r="W33" s="177"/>
      <c r="X33" s="170"/>
      <c r="Y33" s="171"/>
      <c r="Z33" s="171"/>
      <c r="AA33" s="171"/>
      <c r="AB33" s="171"/>
      <c r="AC33" s="171"/>
      <c r="AD33" s="171"/>
      <c r="AE33" s="171"/>
      <c r="AF33" s="171"/>
      <c r="AG33" s="171"/>
      <c r="AH33" s="171"/>
      <c r="AI33" s="109"/>
      <c r="AJ33" s="18"/>
      <c r="AK33" s="18"/>
      <c r="AL33" s="178"/>
    </row>
    <row r="34" spans="1:40" s="11" customFormat="1" ht="21.75" thickTop="1" thickBot="1"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  <c r="W34" s="540" t="s">
        <v>283</v>
      </c>
      <c r="X34" s="541"/>
      <c r="Y34" s="529"/>
      <c r="Z34" s="529"/>
      <c r="AA34" s="529"/>
      <c r="AB34" s="529"/>
      <c r="AC34" s="171"/>
      <c r="AD34" s="171"/>
      <c r="AE34" s="171"/>
      <c r="AF34" s="171"/>
      <c r="AG34" s="171"/>
      <c r="AH34" s="171"/>
      <c r="AI34" s="109"/>
      <c r="AJ34" s="18"/>
      <c r="AK34" s="18"/>
      <c r="AL34" s="178"/>
    </row>
    <row r="35" spans="1:40" s="11" customFormat="1" ht="21.75" thickTop="1" thickBot="1">
      <c r="A35" s="6"/>
      <c r="B35" s="6"/>
      <c r="C35" s="6"/>
      <c r="D35" s="25"/>
      <c r="E35" s="31" t="s">
        <v>32</v>
      </c>
      <c r="F35" s="27"/>
      <c r="G35" s="1233">
        <f>G17</f>
        <v>25</v>
      </c>
      <c r="H35" s="1234"/>
      <c r="I35" s="27"/>
      <c r="J35" s="31" t="s">
        <v>127</v>
      </c>
      <c r="K35" s="27"/>
      <c r="L35" s="1233">
        <f>VLOOKUP($L$29,tables!$O$2:$P$6,2,FALSE)</f>
        <v>0.44</v>
      </c>
      <c r="M35" s="1234"/>
      <c r="N35" s="29"/>
      <c r="O35" s="6"/>
      <c r="P35" s="6"/>
      <c r="Q35" s="6"/>
      <c r="R35" s="6"/>
      <c r="S35" s="6"/>
      <c r="T35" s="6"/>
      <c r="U35" s="6"/>
      <c r="W35" s="177"/>
      <c r="X35" s="18"/>
      <c r="Y35" s="171"/>
      <c r="Z35" s="171"/>
      <c r="AA35" s="171"/>
      <c r="AB35" s="171"/>
      <c r="AC35" s="171"/>
      <c r="AD35" s="171"/>
      <c r="AE35" s="171"/>
      <c r="AF35" s="171"/>
      <c r="AG35" s="171"/>
      <c r="AH35" s="171"/>
      <c r="AI35" s="109"/>
      <c r="AJ35" s="18"/>
      <c r="AK35" s="18"/>
      <c r="AL35" s="178"/>
    </row>
    <row r="36" spans="1:40" s="11" customFormat="1" ht="21.75" thickTop="1" thickBot="1"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W36" s="177"/>
      <c r="X36" s="182" t="s">
        <v>284</v>
      </c>
      <c r="Y36" s="170" t="s">
        <v>285</v>
      </c>
      <c r="Z36" s="171"/>
      <c r="AA36" s="1468">
        <f>G63</f>
        <v>9.7777777777777786</v>
      </c>
      <c r="AB36" s="1468"/>
      <c r="AC36" s="171"/>
      <c r="AD36" s="171"/>
      <c r="AE36" s="171"/>
      <c r="AF36" s="171"/>
      <c r="AG36" s="171"/>
      <c r="AH36" s="171"/>
      <c r="AI36" s="109"/>
      <c r="AJ36" s="18"/>
      <c r="AK36" s="18"/>
      <c r="AL36" s="178"/>
    </row>
    <row r="37" spans="1:40" s="11" customFormat="1" ht="22.5" thickTop="1" thickBot="1">
      <c r="A37" s="6"/>
      <c r="B37" s="6"/>
      <c r="C37" s="6"/>
      <c r="D37" s="25"/>
      <c r="E37" s="31" t="s">
        <v>129</v>
      </c>
      <c r="F37" s="27"/>
      <c r="G37" s="1231">
        <f>VLOOKUP($L$29,tables!$O$2:$Q$6,3,FALSE)</f>
        <v>0.19433216</v>
      </c>
      <c r="H37" s="1232"/>
      <c r="I37" s="27"/>
      <c r="J37" s="31" t="s">
        <v>134</v>
      </c>
      <c r="K37" s="27"/>
      <c r="L37" s="1229">
        <f>(1/((0.357333*L35*(1-0.4*L35))^0.5))*(G31*100000/(G29*G35))^0.5</f>
        <v>74.548642814204058</v>
      </c>
      <c r="M37" s="1230"/>
      <c r="N37" s="29"/>
      <c r="O37" s="6"/>
      <c r="P37" s="6"/>
      <c r="Q37" s="6"/>
      <c r="R37" s="6"/>
      <c r="S37" s="6"/>
      <c r="T37" s="6"/>
      <c r="U37" s="6"/>
      <c r="W37" s="177"/>
      <c r="X37" s="182" t="s">
        <v>289</v>
      </c>
      <c r="Y37" s="571" t="s">
        <v>573</v>
      </c>
      <c r="Z37" s="171"/>
      <c r="AA37" s="1468">
        <f>L63</f>
        <v>0</v>
      </c>
      <c r="AB37" s="1468"/>
      <c r="AC37" s="18"/>
      <c r="AD37" s="171"/>
      <c r="AE37" s="171"/>
      <c r="AF37" s="171"/>
      <c r="AG37" s="171"/>
      <c r="AH37" s="171"/>
      <c r="AI37" s="109"/>
      <c r="AJ37" s="18"/>
      <c r="AK37" s="18"/>
      <c r="AL37" s="178"/>
    </row>
    <row r="38" spans="1:40" s="11" customFormat="1" ht="21.75" customHeight="1" thickTop="1" thickBot="1">
      <c r="D38" s="25"/>
      <c r="E38" s="26"/>
      <c r="F38" s="27"/>
      <c r="G38" s="30"/>
      <c r="H38" s="30"/>
      <c r="I38" s="27"/>
      <c r="J38" s="26"/>
      <c r="K38" s="27"/>
      <c r="L38" s="28"/>
      <c r="M38" s="28"/>
      <c r="N38" s="29"/>
      <c r="W38" s="177"/>
      <c r="X38" s="183" t="s">
        <v>287</v>
      </c>
      <c r="Y38" s="308" t="s">
        <v>574</v>
      </c>
      <c r="Z38" s="18"/>
      <c r="AA38" s="1488">
        <f>G65</f>
        <v>1</v>
      </c>
      <c r="AB38" s="1488"/>
      <c r="AC38" s="171"/>
      <c r="AD38" s="18"/>
      <c r="AE38" s="171"/>
      <c r="AF38" s="171"/>
      <c r="AG38" s="171"/>
      <c r="AH38" s="171"/>
      <c r="AI38" s="109"/>
      <c r="AJ38" s="18"/>
      <c r="AK38" s="18"/>
      <c r="AL38" s="178"/>
    </row>
    <row r="39" spans="1:40" s="11" customFormat="1" ht="22.5" thickTop="1" thickBot="1">
      <c r="A39" s="6"/>
      <c r="B39" s="6"/>
      <c r="C39" s="6"/>
      <c r="D39" s="25"/>
      <c r="E39" s="31" t="s">
        <v>131</v>
      </c>
      <c r="F39" s="27"/>
      <c r="G39" s="1231">
        <f>G37*G29*G35*L39^2/(1.5*100000)</f>
        <v>65.587103999999997</v>
      </c>
      <c r="H39" s="1232"/>
      <c r="I39" s="27"/>
      <c r="J39" s="31" t="s">
        <v>128</v>
      </c>
      <c r="K39" s="27"/>
      <c r="L39" s="1233">
        <f>CEILING(1.15*L37,5)</f>
        <v>90</v>
      </c>
      <c r="M39" s="1234"/>
      <c r="N39" s="29"/>
      <c r="O39" s="6"/>
      <c r="P39" s="6"/>
      <c r="Q39" s="6"/>
      <c r="R39" s="6"/>
      <c r="S39" s="6"/>
      <c r="T39" s="6"/>
      <c r="U39" s="6"/>
      <c r="W39" s="177"/>
      <c r="X39" s="183" t="s">
        <v>288</v>
      </c>
      <c r="Y39" s="308" t="s">
        <v>574</v>
      </c>
      <c r="Z39" s="18"/>
      <c r="AA39" s="1488">
        <f>L65</f>
        <v>1</v>
      </c>
      <c r="AB39" s="1488"/>
      <c r="AC39" s="171"/>
      <c r="AD39" s="171"/>
      <c r="AE39" s="171"/>
      <c r="AF39" s="171"/>
      <c r="AG39" s="171"/>
      <c r="AH39" s="171"/>
      <c r="AI39" s="109"/>
      <c r="AJ39" s="18"/>
      <c r="AK39" s="18"/>
      <c r="AL39" s="178"/>
    </row>
    <row r="40" spans="1:40" s="11" customFormat="1" ht="22.5" thickTop="1" thickBot="1">
      <c r="D40" s="25"/>
      <c r="E40" s="26"/>
      <c r="F40" s="27"/>
      <c r="G40" s="30"/>
      <c r="H40" s="30"/>
      <c r="I40" s="27"/>
      <c r="J40" s="26"/>
      <c r="K40" s="27"/>
      <c r="L40" s="28"/>
      <c r="M40" s="28"/>
      <c r="N40" s="29"/>
      <c r="W40" s="177"/>
      <c r="X40" s="182" t="s">
        <v>286</v>
      </c>
      <c r="Y40" s="560" t="s">
        <v>575</v>
      </c>
      <c r="Z40" s="171"/>
      <c r="AA40" s="1468">
        <f>G67</f>
        <v>9.6824583655185421</v>
      </c>
      <c r="AB40" s="1468"/>
      <c r="AC40" s="171"/>
      <c r="AD40" s="171"/>
      <c r="AE40" s="171"/>
      <c r="AF40" s="171"/>
      <c r="AG40" s="171"/>
      <c r="AH40" s="171"/>
      <c r="AI40" s="109"/>
      <c r="AJ40" s="18"/>
      <c r="AK40" s="18"/>
      <c r="AL40" s="178"/>
    </row>
    <row r="41" spans="1:40" s="11" customFormat="1" ht="22.5" thickTop="1" thickBot="1">
      <c r="A41" s="6"/>
      <c r="B41" s="6"/>
      <c r="C41" s="6"/>
      <c r="D41" s="25"/>
      <c r="E41" s="1472" t="str">
        <f>IF(G31&lt;=G39,"Use Tension steel only","Use Compression steel")</f>
        <v>Use Tension steel only</v>
      </c>
      <c r="F41" s="1473"/>
      <c r="G41" s="1473"/>
      <c r="H41" s="1474"/>
      <c r="I41" s="27"/>
      <c r="J41" s="31" t="s">
        <v>25</v>
      </c>
      <c r="K41" s="27"/>
      <c r="L41" s="1231">
        <f>IF(G31&lt;=G39,MAX((-(-2.5)-((-2.5)^2-4*(G31*100000/(0.35733*0.4*G29*G35*L39^2)))^0.5)/2,0.125),L35)</f>
        <v>0.28015276900719543</v>
      </c>
      <c r="M41" s="1232"/>
      <c r="N41" s="29"/>
      <c r="O41" s="6"/>
      <c r="P41" s="6"/>
      <c r="Q41" s="6"/>
      <c r="R41" s="6"/>
      <c r="S41" s="6"/>
      <c r="T41" s="6"/>
      <c r="U41" s="6"/>
      <c r="W41" s="177"/>
      <c r="X41" s="182" t="s">
        <v>290</v>
      </c>
      <c r="Y41" s="560" t="s">
        <v>576</v>
      </c>
      <c r="Z41" s="171"/>
      <c r="AA41" s="1468">
        <f>G69</f>
        <v>28.401877872187725</v>
      </c>
      <c r="AB41" s="1468"/>
      <c r="AC41" s="1469" t="s">
        <v>436</v>
      </c>
      <c r="AD41" s="1469"/>
      <c r="AE41" s="171"/>
      <c r="AF41" s="171"/>
      <c r="AG41" s="171"/>
      <c r="AH41" s="171"/>
      <c r="AI41" s="109"/>
      <c r="AJ41" s="18"/>
      <c r="AK41" s="18"/>
      <c r="AL41" s="178"/>
    </row>
    <row r="42" spans="1:40" s="11" customFormat="1" ht="22.5" thickTop="1" thickBot="1">
      <c r="D42" s="25"/>
      <c r="E42" s="26"/>
      <c r="F42" s="27"/>
      <c r="G42" s="30"/>
      <c r="H42" s="30"/>
      <c r="I42" s="27"/>
      <c r="J42" s="26"/>
      <c r="K42" s="27"/>
      <c r="L42" s="28"/>
      <c r="M42" s="28"/>
      <c r="N42" s="29"/>
      <c r="W42" s="177"/>
      <c r="X42" s="182" t="s">
        <v>291</v>
      </c>
      <c r="Y42" s="560" t="s">
        <v>577</v>
      </c>
      <c r="Z42" s="171"/>
      <c r="AA42" s="1468">
        <f>L67</f>
        <v>9.6824583655185421</v>
      </c>
      <c r="AB42" s="1468"/>
      <c r="AC42" s="171"/>
      <c r="AD42" s="171"/>
      <c r="AE42" s="171"/>
      <c r="AF42" s="171"/>
      <c r="AG42" s="171"/>
      <c r="AH42" s="171"/>
      <c r="AI42" s="109"/>
      <c r="AJ42" s="18"/>
      <c r="AK42" s="18"/>
      <c r="AL42" s="178"/>
    </row>
    <row r="43" spans="1:40" s="11" customFormat="1" ht="22.5" thickTop="1" thickBot="1">
      <c r="A43" s="6"/>
      <c r="B43" s="6"/>
      <c r="C43" s="6"/>
      <c r="D43" s="25"/>
      <c r="E43" s="31" t="s">
        <v>130</v>
      </c>
      <c r="F43" s="27"/>
      <c r="G43" s="1289">
        <f>((G31*100000/(L29*L39*0.87*(1-0.4*L41))))</f>
        <v>17.978985084292589</v>
      </c>
      <c r="H43" s="1290"/>
      <c r="I43" s="27"/>
      <c r="J43" s="31" t="s">
        <v>139</v>
      </c>
      <c r="K43" s="27"/>
      <c r="L43" s="1229">
        <f>0.15*G43</f>
        <v>2.696847762643888</v>
      </c>
      <c r="M43" s="1230"/>
      <c r="N43" s="29"/>
      <c r="O43" s="6"/>
      <c r="P43" s="6"/>
      <c r="Q43" s="6"/>
      <c r="R43" s="6"/>
      <c r="S43" s="6"/>
      <c r="T43" s="6"/>
      <c r="U43" s="6"/>
      <c r="W43" s="177"/>
      <c r="X43" s="182" t="s">
        <v>292</v>
      </c>
      <c r="Y43" s="560" t="s">
        <v>578</v>
      </c>
      <c r="Z43" s="171"/>
      <c r="AA43" s="1468">
        <f>L69</f>
        <v>28.401877872187725</v>
      </c>
      <c r="AB43" s="1468"/>
      <c r="AC43" s="171"/>
      <c r="AD43" s="171"/>
      <c r="AE43" s="171"/>
      <c r="AF43" s="171"/>
      <c r="AG43" s="171"/>
      <c r="AH43" s="171"/>
      <c r="AI43" s="109"/>
      <c r="AJ43" s="18"/>
      <c r="AK43" s="18"/>
      <c r="AL43" s="178"/>
    </row>
    <row r="44" spans="1:40" s="11" customFormat="1" ht="21.75" thickTop="1" thickBot="1">
      <c r="D44" s="25"/>
      <c r="E44" s="26"/>
      <c r="F44" s="27"/>
      <c r="G44" s="30"/>
      <c r="H44" s="30"/>
      <c r="I44" s="27"/>
      <c r="J44" s="26"/>
      <c r="K44" s="27"/>
      <c r="L44" s="28"/>
      <c r="M44" s="28"/>
      <c r="N44" s="29"/>
      <c r="W44" s="177"/>
      <c r="X44" s="18"/>
      <c r="Y44" s="171"/>
      <c r="Z44" s="171"/>
      <c r="AA44" s="171"/>
      <c r="AB44" s="171"/>
      <c r="AC44" s="171"/>
      <c r="AD44" s="171"/>
      <c r="AE44" s="171"/>
      <c r="AF44" s="171"/>
      <c r="AG44" s="171"/>
      <c r="AH44" s="171"/>
      <c r="AI44" s="109"/>
      <c r="AJ44" s="18"/>
      <c r="AK44" s="18"/>
      <c r="AL44" s="178"/>
    </row>
    <row r="45" spans="1:40" s="11" customFormat="1" ht="21" thickTop="1">
      <c r="A45" s="6"/>
      <c r="B45" s="6"/>
      <c r="C45" s="6"/>
      <c r="D45" s="25"/>
      <c r="E45" s="32"/>
      <c r="F45" s="27"/>
      <c r="G45" s="33" t="s">
        <v>114</v>
      </c>
      <c r="H45" s="34">
        <f>ROUNDUP(G43/0.786,0)</f>
        <v>23</v>
      </c>
      <c r="I45" s="27"/>
      <c r="J45" s="32"/>
      <c r="K45" s="27"/>
      <c r="L45" s="33" t="s">
        <v>123</v>
      </c>
      <c r="M45" s="34">
        <f>ROUNDUP(L43/0.503,0)</f>
        <v>6</v>
      </c>
      <c r="N45" s="29"/>
      <c r="O45" s="6"/>
      <c r="P45" s="6"/>
      <c r="Q45" s="6"/>
      <c r="R45" s="6"/>
      <c r="S45" s="6"/>
      <c r="T45" s="6"/>
      <c r="U45" s="6"/>
      <c r="W45" s="177"/>
      <c r="X45" s="170" t="str">
        <f>IF(AND(AA36&lt;=AA40,AA37&lt;=AA42),"qu &lt; qcu  and qtu &lt; qtcu","")</f>
        <v/>
      </c>
      <c r="Y45" s="171"/>
      <c r="Z45" s="171"/>
      <c r="AA45" s="170"/>
      <c r="AB45" s="170" t="str">
        <f>IF(X45="","","Use min stirrups 5Φ8 / m'")</f>
        <v/>
      </c>
      <c r="AC45" s="18"/>
      <c r="AD45" s="171"/>
      <c r="AE45" s="171"/>
      <c r="AF45" s="171"/>
      <c r="AG45" s="171"/>
      <c r="AH45" s="171"/>
      <c r="AI45" s="109"/>
      <c r="AJ45" s="18"/>
      <c r="AK45" s="18"/>
      <c r="AL45" s="178"/>
    </row>
    <row r="46" spans="1:40" s="11" customFormat="1">
      <c r="A46" s="6"/>
      <c r="B46" s="6"/>
      <c r="C46" s="6"/>
      <c r="D46" s="25"/>
      <c r="E46" s="35"/>
      <c r="F46" s="27"/>
      <c r="G46" s="36" t="s">
        <v>115</v>
      </c>
      <c r="H46" s="1">
        <f>ROUNDUP(G43/1.131,0)</f>
        <v>16</v>
      </c>
      <c r="I46" s="27"/>
      <c r="J46" s="35"/>
      <c r="K46" s="27"/>
      <c r="L46" s="36" t="s">
        <v>114</v>
      </c>
      <c r="M46" s="1">
        <f>ROUNDUP(L43/0.786,0)</f>
        <v>4</v>
      </c>
      <c r="N46" s="29"/>
      <c r="O46" s="6"/>
      <c r="P46" s="6"/>
      <c r="Q46" s="6"/>
      <c r="R46" s="6"/>
      <c r="S46" s="6"/>
      <c r="T46" s="6"/>
      <c r="U46" s="6"/>
      <c r="W46" s="177"/>
      <c r="X46" s="170" t="str">
        <f>IF(AND(AA36&gt;AA40,AA36&lt;=AA41,AA37&lt;AA42),"qcu &lt; qu &lt; qumax and qtu &lt; qtcu","")</f>
        <v>qcu &lt; qu &lt; qumax and qtu &lt; qtcu</v>
      </c>
      <c r="Y46" s="171"/>
      <c r="Z46" s="171"/>
      <c r="AA46" s="171"/>
      <c r="AB46" s="170" t="str">
        <f>IF(X46="","","Reinforce to resist qu")</f>
        <v>Reinforce to resist qu</v>
      </c>
      <c r="AC46" s="18"/>
      <c r="AD46" s="171"/>
      <c r="AE46" s="171"/>
      <c r="AF46" s="171"/>
      <c r="AG46" s="171"/>
      <c r="AH46" s="171"/>
      <c r="AI46" s="109"/>
      <c r="AJ46" s="18"/>
      <c r="AK46" s="18"/>
      <c r="AL46" s="178"/>
      <c r="AM46" s="137"/>
      <c r="AN46" s="137"/>
    </row>
    <row r="47" spans="1:40" s="137" customFormat="1">
      <c r="A47" s="37"/>
      <c r="B47" s="37"/>
      <c r="C47" s="37"/>
      <c r="D47" s="25"/>
      <c r="E47" s="35"/>
      <c r="F47" s="27"/>
      <c r="G47" s="36" t="s">
        <v>116</v>
      </c>
      <c r="H47" s="1">
        <f>ROUNDUP((G43/1.54),0)</f>
        <v>12</v>
      </c>
      <c r="I47" s="27"/>
      <c r="J47" s="35"/>
      <c r="K47" s="27"/>
      <c r="L47" s="36" t="s">
        <v>115</v>
      </c>
      <c r="M47" s="1">
        <f>ROUNDUP(L43/1.131,0)</f>
        <v>3</v>
      </c>
      <c r="N47" s="29"/>
      <c r="O47" s="37"/>
      <c r="P47" s="37"/>
      <c r="Q47" s="37"/>
      <c r="R47" s="37"/>
      <c r="S47" s="37"/>
      <c r="T47" s="37"/>
      <c r="U47" s="37"/>
      <c r="W47" s="177"/>
      <c r="X47" s="170" t="str">
        <f>IF(AND(AA36&lt;=AA40,AA37&gt;AA42,AA37&lt;=AA43),"qu &lt; qcu  and qtcu &lt; qtu &lt; qtumax","")</f>
        <v/>
      </c>
      <c r="Y47" s="171"/>
      <c r="Z47" s="171"/>
      <c r="AA47" s="171"/>
      <c r="AB47" s="170" t="str">
        <f>IF(X47="","","Reinforce to resist qt")</f>
        <v/>
      </c>
      <c r="AC47" s="18"/>
      <c r="AD47" s="171"/>
      <c r="AE47" s="171"/>
      <c r="AF47" s="171"/>
      <c r="AG47" s="171"/>
      <c r="AH47" s="171"/>
      <c r="AI47" s="109"/>
      <c r="AJ47" s="18"/>
      <c r="AK47" s="18"/>
      <c r="AL47" s="178"/>
      <c r="AM47" s="11"/>
      <c r="AN47" s="11"/>
    </row>
    <row r="48" spans="1:40" s="11" customFormat="1">
      <c r="A48" s="6"/>
      <c r="B48" s="6"/>
      <c r="C48" s="6"/>
      <c r="D48" s="25"/>
      <c r="E48" s="35"/>
      <c r="F48" s="27"/>
      <c r="G48" s="36" t="s">
        <v>117</v>
      </c>
      <c r="H48" s="1">
        <f>ROUNDUP((G43/2.011),0)</f>
        <v>9</v>
      </c>
      <c r="I48" s="27"/>
      <c r="J48" s="35"/>
      <c r="K48" s="27"/>
      <c r="L48" s="36" t="s">
        <v>116</v>
      </c>
      <c r="M48" s="1">
        <f>ROUNDUP(L43/1.54,0)</f>
        <v>2</v>
      </c>
      <c r="N48" s="29"/>
      <c r="O48" s="6"/>
      <c r="P48" s="6"/>
      <c r="Q48" s="6"/>
      <c r="R48" s="6"/>
      <c r="S48" s="6"/>
      <c r="T48" s="6"/>
      <c r="U48" s="6"/>
      <c r="W48" s="177"/>
      <c r="X48" s="170" t="str">
        <f>IF(OR(AA36&gt;AA41,AA37&gt;AA43),"qu &gt; qumax  Or qtu &gt; qtumax","")</f>
        <v/>
      </c>
      <c r="Y48" s="171"/>
      <c r="Z48" s="171"/>
      <c r="AA48" s="171"/>
      <c r="AB48" s="532" t="str">
        <f>IF(X48="","","Increase Section Dimensions b or d")</f>
        <v/>
      </c>
      <c r="AC48" s="18"/>
      <c r="AD48" s="171"/>
      <c r="AE48" s="171"/>
      <c r="AF48" s="171"/>
      <c r="AG48" s="171"/>
      <c r="AH48" s="171"/>
      <c r="AI48" s="109"/>
      <c r="AJ48" s="18"/>
      <c r="AK48" s="18"/>
      <c r="AL48" s="178"/>
      <c r="AM48" s="18"/>
      <c r="AN48" s="18"/>
    </row>
    <row r="49" spans="1:40" s="18" customFormat="1">
      <c r="A49" s="38"/>
      <c r="B49" s="38"/>
      <c r="C49" s="38"/>
      <c r="D49" s="25"/>
      <c r="E49" s="35" t="s">
        <v>34</v>
      </c>
      <c r="F49" s="27"/>
      <c r="G49" s="36" t="s">
        <v>118</v>
      </c>
      <c r="H49" s="1">
        <f>ROUNDUP((G43/2.546),0)</f>
        <v>8</v>
      </c>
      <c r="I49" s="27"/>
      <c r="J49" s="35" t="s">
        <v>35</v>
      </c>
      <c r="K49" s="27"/>
      <c r="L49" s="36" t="s">
        <v>117</v>
      </c>
      <c r="M49" s="1">
        <f>ROUNDUP(L43/2.011,0)</f>
        <v>2</v>
      </c>
      <c r="N49" s="29"/>
      <c r="O49" s="38"/>
      <c r="P49" s="38"/>
      <c r="Q49" s="38"/>
      <c r="R49" s="38"/>
      <c r="S49" s="38"/>
      <c r="T49" s="38"/>
      <c r="U49" s="38"/>
      <c r="W49" s="177"/>
      <c r="X49" s="170" t="str">
        <f>IF(AND(AA36&gt;AA40,AA36&lt;=AA41,AA37&gt;AA42,AA38&lt;=AA43),"qumax &lt; qu &lt; qcu  and qtcu &lt; qtu &lt; qtumax","")</f>
        <v/>
      </c>
      <c r="Y49" s="171"/>
      <c r="Z49" s="171"/>
      <c r="AA49" s="171"/>
      <c r="AB49" s="170" t="str">
        <f>IF(X49="","","Reinforce to resist qu and qt")</f>
        <v/>
      </c>
      <c r="AC49" s="171"/>
      <c r="AD49" s="171"/>
      <c r="AE49" s="171"/>
      <c r="AF49" s="171"/>
      <c r="AG49" s="171"/>
      <c r="AH49" s="171"/>
      <c r="AI49" s="109"/>
      <c r="AL49" s="178"/>
    </row>
    <row r="50" spans="1:40" s="18" customFormat="1">
      <c r="A50" s="38"/>
      <c r="B50" s="38"/>
      <c r="C50" s="38"/>
      <c r="D50" s="25"/>
      <c r="E50" s="35"/>
      <c r="F50" s="27"/>
      <c r="G50" s="36" t="s">
        <v>119</v>
      </c>
      <c r="H50" s="1">
        <f>ROUNDUP(G43/3.143,0)</f>
        <v>6</v>
      </c>
      <c r="I50" s="27"/>
      <c r="J50" s="35"/>
      <c r="K50" s="27"/>
      <c r="L50" s="36" t="s">
        <v>118</v>
      </c>
      <c r="M50" s="1">
        <f>ROUNDUP(L43/2.546,0)</f>
        <v>2</v>
      </c>
      <c r="N50" s="29"/>
      <c r="O50" s="38"/>
      <c r="P50" s="38"/>
      <c r="Q50" s="38"/>
      <c r="R50" s="38"/>
      <c r="S50" s="38"/>
      <c r="T50" s="38"/>
      <c r="U50" s="38"/>
      <c r="W50" s="177"/>
      <c r="X50" s="194" t="s">
        <v>305</v>
      </c>
      <c r="Y50" s="171"/>
      <c r="Z50" s="171"/>
      <c r="AA50" s="171"/>
      <c r="AB50" s="171"/>
      <c r="AC50" s="171"/>
      <c r="AD50" s="171"/>
      <c r="AE50" s="171"/>
      <c r="AF50" s="171"/>
      <c r="AG50" s="171"/>
      <c r="AH50" s="171"/>
      <c r="AI50" s="109"/>
      <c r="AJ50" s="109"/>
      <c r="AK50" s="109"/>
      <c r="AL50" s="184"/>
    </row>
    <row r="51" spans="1:40" s="18" customFormat="1">
      <c r="A51" s="38"/>
      <c r="B51" s="38"/>
      <c r="C51" s="38"/>
      <c r="D51" s="25"/>
      <c r="E51" s="35"/>
      <c r="F51" s="27"/>
      <c r="G51" s="36" t="s">
        <v>120</v>
      </c>
      <c r="H51" s="1">
        <f>ROUNDUP((G43/3.803),0)</f>
        <v>5</v>
      </c>
      <c r="I51" s="27"/>
      <c r="J51" s="35"/>
      <c r="K51" s="27"/>
      <c r="L51" s="36" t="s">
        <v>119</v>
      </c>
      <c r="M51" s="1">
        <f>ROUNDUP(L43/3.143,0)</f>
        <v>1</v>
      </c>
      <c r="N51" s="29"/>
      <c r="O51" s="38"/>
      <c r="P51" s="38"/>
      <c r="Q51" s="38"/>
      <c r="R51" s="38"/>
      <c r="S51" s="38"/>
      <c r="T51" s="38"/>
      <c r="U51" s="38"/>
      <c r="W51" s="185"/>
      <c r="X51" s="170"/>
      <c r="Y51" s="382" t="s">
        <v>282</v>
      </c>
      <c r="Z51" s="171"/>
      <c r="AA51" s="171"/>
      <c r="AB51" s="171"/>
      <c r="AC51" s="171" t="s">
        <v>293</v>
      </c>
      <c r="AD51" s="171"/>
      <c r="AE51" s="171"/>
      <c r="AF51" s="171"/>
      <c r="AG51" s="171"/>
      <c r="AH51" s="171"/>
      <c r="AI51" s="109"/>
      <c r="AL51" s="178"/>
    </row>
    <row r="52" spans="1:40" s="18" customFormat="1">
      <c r="A52" s="38"/>
      <c r="B52" s="38"/>
      <c r="C52" s="38"/>
      <c r="D52" s="25"/>
      <c r="E52" s="35"/>
      <c r="F52" s="27"/>
      <c r="G52" s="36" t="s">
        <v>121</v>
      </c>
      <c r="H52" s="1">
        <f>ROUNDUP((G43/4.911),0)</f>
        <v>4</v>
      </c>
      <c r="I52" s="27"/>
      <c r="J52" s="35"/>
      <c r="K52" s="27"/>
      <c r="L52" s="36" t="s">
        <v>120</v>
      </c>
      <c r="M52" s="1">
        <f>ROUNDUP(L43/3.803,0)</f>
        <v>1</v>
      </c>
      <c r="N52" s="29"/>
      <c r="O52" s="38"/>
      <c r="P52" s="38"/>
      <c r="Q52" s="38"/>
      <c r="R52" s="38"/>
      <c r="S52" s="38"/>
      <c r="T52" s="38"/>
      <c r="U52" s="38"/>
      <c r="W52" s="177"/>
      <c r="X52" s="170" t="s">
        <v>295</v>
      </c>
      <c r="Y52" s="171"/>
      <c r="Z52" s="225">
        <f>G71</f>
        <v>4.9365485950185075</v>
      </c>
      <c r="AA52" s="171"/>
      <c r="AB52" s="560" t="s">
        <v>579</v>
      </c>
      <c r="AC52" s="551"/>
      <c r="AE52" s="1468">
        <f>L71</f>
        <v>0</v>
      </c>
      <c r="AF52" s="1468"/>
      <c r="AG52" s="554"/>
      <c r="AH52" s="171"/>
      <c r="AI52" s="109"/>
      <c r="AL52" s="178"/>
    </row>
    <row r="53" spans="1:40" s="18" customFormat="1" ht="21" thickBot="1">
      <c r="A53" s="38"/>
      <c r="B53" s="38"/>
      <c r="C53" s="38"/>
      <c r="D53" s="25"/>
      <c r="E53" s="39"/>
      <c r="F53" s="27"/>
      <c r="G53" s="40" t="s">
        <v>122</v>
      </c>
      <c r="H53" s="41">
        <f>ROUNDUP((G43/6.16),0)</f>
        <v>3</v>
      </c>
      <c r="I53" s="27"/>
      <c r="J53" s="39"/>
      <c r="K53" s="27"/>
      <c r="L53" s="40" t="s">
        <v>121</v>
      </c>
      <c r="M53" s="41">
        <f>ROUNDUP(L43/4.911,0)</f>
        <v>1</v>
      </c>
      <c r="N53" s="29"/>
      <c r="O53" s="38"/>
      <c r="P53" s="38"/>
      <c r="Q53" s="38"/>
      <c r="R53" s="38"/>
      <c r="S53" s="38"/>
      <c r="T53" s="38"/>
      <c r="U53" s="38"/>
      <c r="W53" s="177"/>
      <c r="X53" s="536" t="s">
        <v>569</v>
      </c>
      <c r="Y53" s="171"/>
      <c r="Z53" s="171"/>
      <c r="AA53" s="171"/>
      <c r="AB53" s="170" t="s">
        <v>299</v>
      </c>
      <c r="AC53" s="171"/>
      <c r="AD53" s="171"/>
      <c r="AE53" s="171"/>
      <c r="AF53" s="552">
        <f>L39-5</f>
        <v>85</v>
      </c>
      <c r="AG53" s="553">
        <f>G35-5</f>
        <v>20</v>
      </c>
      <c r="AH53" s="171"/>
      <c r="AI53" s="109"/>
      <c r="AL53" s="178"/>
    </row>
    <row r="54" spans="1:40" s="18" customFormat="1" ht="22.5" thickTop="1" thickBot="1">
      <c r="A54" s="38"/>
      <c r="B54" s="38"/>
      <c r="C54" s="38"/>
      <c r="D54" s="25"/>
      <c r="E54" s="26"/>
      <c r="F54" s="27"/>
      <c r="G54" s="30"/>
      <c r="H54" s="30"/>
      <c r="I54" s="27"/>
      <c r="J54" s="26"/>
      <c r="K54" s="27"/>
      <c r="L54" s="28"/>
      <c r="M54" s="28"/>
      <c r="N54" s="29"/>
      <c r="O54" s="38"/>
      <c r="P54" s="38"/>
      <c r="Q54" s="38"/>
      <c r="R54" s="38"/>
      <c r="S54" s="38"/>
      <c r="T54" s="38"/>
      <c r="U54" s="38"/>
      <c r="W54" s="177"/>
      <c r="X54" s="170" t="str">
        <f>IF(G35&lt;40,"b &lt; 40 cm take n = 2","n = (b-cover)/25 + 1 =")</f>
        <v>b &lt; 40 cm take n = 2</v>
      </c>
      <c r="Y54" s="171"/>
      <c r="Z54" s="186">
        <f>IF(G35&lt;40,2,(CEILING((((G35-5)/25)+1),2)))</f>
        <v>2</v>
      </c>
      <c r="AA54" s="171"/>
      <c r="AB54" s="174" t="s">
        <v>303</v>
      </c>
      <c r="AC54" s="171"/>
      <c r="AD54" s="171"/>
      <c r="AE54" s="171">
        <f>MIN(0.66+0.33*((L39-5)/(G35-5)),1.5)</f>
        <v>1.5</v>
      </c>
      <c r="AF54" s="572" t="s">
        <v>580</v>
      </c>
      <c r="AG54" s="572"/>
      <c r="AH54" s="171"/>
      <c r="AI54" s="109"/>
      <c r="AL54" s="178"/>
      <c r="AM54" s="11"/>
      <c r="AN54" s="11"/>
    </row>
    <row r="55" spans="1:40" s="11" customFormat="1" ht="22.5" thickTop="1" thickBot="1">
      <c r="A55" s="6"/>
      <c r="B55" s="6"/>
      <c r="C55" s="6"/>
      <c r="D55" s="25"/>
      <c r="E55" s="31" t="s">
        <v>135</v>
      </c>
      <c r="F55" s="27"/>
      <c r="G55" s="42">
        <f>MAX(VLOOKUP(H55,G45:H53,2,TRUE),IF(G35&lt;40,2,CEILING((((G35-5)/25)+1),2)))</f>
        <v>16</v>
      </c>
      <c r="H55" s="43" t="str">
        <f>VLOOKUP(G19,tables!E2:F13,2,FALSE)</f>
        <v>Ø12</v>
      </c>
      <c r="I55" s="27"/>
      <c r="J55" s="31" t="s">
        <v>136</v>
      </c>
      <c r="K55" s="27"/>
      <c r="L55" s="42">
        <f>MAX(VLOOKUP(M55,L45:M53,2,TRUE),IF(G35&lt;40,2,CEILING((((G35-5)/25)+1),2)))</f>
        <v>3</v>
      </c>
      <c r="M55" s="43" t="str">
        <f>VLOOKUP(L19,tables!E2:F13,2,FALSE)</f>
        <v>Ø12</v>
      </c>
      <c r="N55" s="29"/>
      <c r="O55" s="6"/>
      <c r="P55" s="6"/>
      <c r="Q55" s="6"/>
      <c r="R55" s="6"/>
      <c r="S55" s="6"/>
      <c r="T55" s="6"/>
      <c r="U55" s="6"/>
      <c r="W55" s="177"/>
      <c r="X55" s="1475" t="s">
        <v>562</v>
      </c>
      <c r="Y55" s="1464">
        <f>G73</f>
        <v>2.9567869188912934E-2</v>
      </c>
      <c r="Z55" s="171"/>
      <c r="AA55" s="171"/>
      <c r="AB55" s="1457" t="s">
        <v>570</v>
      </c>
      <c r="AC55" s="1459" t="s">
        <v>571</v>
      </c>
      <c r="AD55" s="1460"/>
      <c r="AE55" s="1463" t="s">
        <v>264</v>
      </c>
      <c r="AF55" s="1464">
        <f>L73</f>
        <v>0</v>
      </c>
      <c r="AG55" s="1464"/>
      <c r="AH55" s="171"/>
      <c r="AI55" s="109"/>
      <c r="AJ55" s="18"/>
      <c r="AK55" s="18"/>
      <c r="AL55" s="178"/>
      <c r="AM55" s="18"/>
      <c r="AN55" s="18"/>
    </row>
    <row r="56" spans="1:40" s="18" customFormat="1" ht="21.75" thickTop="1" thickBot="1">
      <c r="A56" s="38"/>
      <c r="B56" s="38"/>
      <c r="C56" s="38"/>
      <c r="D56" s="25"/>
      <c r="E56" s="26"/>
      <c r="F56" s="27"/>
      <c r="G56" s="30"/>
      <c r="H56" s="30"/>
      <c r="I56" s="27"/>
      <c r="J56" s="26"/>
      <c r="K56" s="27"/>
      <c r="L56" s="28"/>
      <c r="M56" s="28"/>
      <c r="N56" s="29"/>
      <c r="O56" s="38"/>
      <c r="P56" s="38"/>
      <c r="Q56" s="38"/>
      <c r="R56" s="38"/>
      <c r="S56" s="38"/>
      <c r="T56" s="38"/>
      <c r="U56" s="38"/>
      <c r="W56" s="177"/>
      <c r="X56" s="1476"/>
      <c r="Y56" s="1464"/>
      <c r="AA56" s="171"/>
      <c r="AB56" s="1458"/>
      <c r="AC56" s="1461" t="s">
        <v>434</v>
      </c>
      <c r="AD56" s="1462"/>
      <c r="AE56" s="1463"/>
      <c r="AF56" s="1464"/>
      <c r="AG56" s="1464"/>
      <c r="AH56" s="171"/>
      <c r="AI56" s="109"/>
      <c r="AL56" s="178"/>
      <c r="AM56" s="11"/>
      <c r="AN56" s="11"/>
    </row>
    <row r="57" spans="1:40" s="11" customFormat="1" ht="21.75" thickTop="1" thickBot="1">
      <c r="A57" s="6"/>
      <c r="B57" s="6"/>
      <c r="C57" s="6"/>
      <c r="D57" s="25"/>
      <c r="E57" s="31" t="s">
        <v>31</v>
      </c>
      <c r="F57" s="27"/>
      <c r="G57" s="1317">
        <f>VLOOKUP(H55,tables!$F$2:$H$13,3,FALSE)*G55</f>
        <v>18.102857142857143</v>
      </c>
      <c r="H57" s="1318"/>
      <c r="I57" s="27"/>
      <c r="J57" s="31" t="s">
        <v>126</v>
      </c>
      <c r="K57" s="27"/>
      <c r="L57" s="1317">
        <f>(VLOOKUP(M55,tables!$F$2:$H$13,3,FALSE)*L55)</f>
        <v>3.3942857142857141</v>
      </c>
      <c r="M57" s="1318"/>
      <c r="N57" s="29"/>
      <c r="O57" s="6"/>
      <c r="P57" s="6"/>
      <c r="Q57" s="6"/>
      <c r="R57" s="6"/>
      <c r="S57" s="6"/>
      <c r="T57" s="6"/>
      <c r="U57" s="6"/>
      <c r="W57" s="177"/>
      <c r="X57" s="532" t="s">
        <v>300</v>
      </c>
      <c r="Y57" s="542">
        <f>IF(AND(Y55&gt;0,AF55&gt;0),IF(100/(0.5024/Y55)+100/(0.5024/AF55)&lt;=10,8,IF(100/(0.785/Y55)+100/(0.785/AF55)&lt;=10,10,IF(100/(1.13/Y55)+100/(1.13/AF55)&lt;=10,12,IF(100/(1.54/Y55)+100/(1.54/AF55)&lt;=10,14,16)))),IF(Y55&gt;0,IF(100/(0.5024/Y55)&lt;=10,8,IF(100/(0.785/Y55)&lt;=10,10,IF(100/(1.13/Y55)&lt;=10,12,IF(100/(1.54/Y55)&lt;=10,14,16)))),IF(100/(0.5024/AF55)&lt;=10,8,IF(100/(0.785/AF55)&lt;=10,10,IF(100/(1.13/AF55)&lt;=10,12,IF(100/(1.54/AF55)&lt;=10,14,16))))))</f>
        <v>8</v>
      </c>
      <c r="Z57" s="538"/>
      <c r="AA57" s="529"/>
      <c r="AB57" s="171"/>
      <c r="AC57" s="171"/>
      <c r="AD57" s="171"/>
      <c r="AE57" s="171"/>
      <c r="AF57" s="171"/>
      <c r="AG57" s="171"/>
      <c r="AH57" s="171"/>
      <c r="AI57" s="109"/>
      <c r="AJ57" s="18"/>
      <c r="AK57" s="18"/>
      <c r="AL57" s="178"/>
      <c r="AM57" s="18"/>
      <c r="AN57" s="18"/>
    </row>
    <row r="58" spans="1:40" s="18" customFormat="1" ht="21.75" thickTop="1" thickBot="1">
      <c r="A58" s="38"/>
      <c r="B58" s="38"/>
      <c r="C58" s="38"/>
      <c r="D58" s="25"/>
      <c r="E58" s="26"/>
      <c r="F58" s="27"/>
      <c r="G58" s="30"/>
      <c r="H58" s="30"/>
      <c r="I58" s="27"/>
      <c r="J58" s="26"/>
      <c r="K58" s="27"/>
      <c r="L58" s="28"/>
      <c r="M58" s="28"/>
      <c r="N58" s="29"/>
      <c r="O58" s="38"/>
      <c r="P58" s="38"/>
      <c r="Q58" s="38"/>
      <c r="R58" s="38"/>
      <c r="S58" s="38"/>
      <c r="T58" s="38"/>
      <c r="U58" s="38"/>
      <c r="W58" s="177"/>
      <c r="X58" s="531" t="s">
        <v>553</v>
      </c>
      <c r="Y58" s="530"/>
      <c r="AA58" s="543">
        <f>IF(AND(Y55&gt;0,AF55&gt;0),(100/(VLOOKUP(Y57,tables!$E$2:$H$13,4,FALSE)/Y55))+(100/((VLOOKUP(Y57,tables!$E$2:$H$13,4,FALSE)/AF55))),IF(Y55&gt;0,100/(VLOOKUP(Y57,tables!$E$2:$H$13,4,FALSE)/Y55),100/(VLOOKUP(Y57,tables!$E$2:$H$13,4,FALSE)/AF55)))</f>
        <v>5.8799739864315494</v>
      </c>
      <c r="AB58" s="224"/>
      <c r="AC58" s="171"/>
      <c r="AD58" s="171"/>
      <c r="AE58" s="171"/>
      <c r="AF58" s="171"/>
      <c r="AG58" s="171"/>
      <c r="AH58" s="171"/>
      <c r="AI58" s="109"/>
      <c r="AL58" s="178"/>
      <c r="AM58" s="11"/>
      <c r="AN58" s="11"/>
    </row>
    <row r="59" spans="1:40" s="11" customFormat="1" ht="21.75" thickTop="1" thickBot="1">
      <c r="A59" s="6"/>
      <c r="B59" s="6"/>
      <c r="C59" s="6"/>
      <c r="D59" s="25"/>
      <c r="E59" s="31" t="s">
        <v>28</v>
      </c>
      <c r="F59" s="27"/>
      <c r="G59" s="1470">
        <f>G57/(G35*L39)</f>
        <v>8.0457142857142862E-3</v>
      </c>
      <c r="H59" s="1471"/>
      <c r="I59" s="27"/>
      <c r="J59" s="31" t="s">
        <v>33</v>
      </c>
      <c r="K59" s="27"/>
      <c r="L59" s="1470">
        <f>MAX(MIN(11/L29,(1.3*G43)/(G35*L39)),IF(L29=2400,0.0025,0.0015))</f>
        <v>3.0555555555555557E-3</v>
      </c>
      <c r="M59" s="1471"/>
      <c r="N59" s="29"/>
      <c r="O59" s="6"/>
      <c r="P59" s="6"/>
      <c r="Q59" s="6"/>
      <c r="R59" s="6"/>
      <c r="S59" s="6"/>
      <c r="T59" s="6"/>
      <c r="U59" s="6"/>
      <c r="W59" s="177"/>
      <c r="X59" s="532" t="s">
        <v>301</v>
      </c>
      <c r="Y59" s="544">
        <f>ROUNDUP(AA58,0)</f>
        <v>6</v>
      </c>
      <c r="Z59" s="545">
        <f>Y57</f>
        <v>8</v>
      </c>
      <c r="AA59" s="186">
        <f>H75</f>
        <v>2</v>
      </c>
      <c r="AB59" s="171"/>
      <c r="AC59" s="171"/>
      <c r="AD59" s="171"/>
      <c r="AE59" s="171"/>
      <c r="AF59" s="171"/>
      <c r="AG59" s="171"/>
      <c r="AH59" s="171"/>
      <c r="AI59" s="109"/>
      <c r="AJ59" s="18"/>
      <c r="AK59" s="18"/>
      <c r="AL59" s="178"/>
      <c r="AM59" s="18"/>
      <c r="AN59" s="18"/>
    </row>
    <row r="60" spans="1:40" s="18" customFormat="1" ht="21.75" thickTop="1" thickBot="1">
      <c r="A60" s="38"/>
      <c r="B60" s="38"/>
      <c r="C60" s="38"/>
      <c r="D60" s="25"/>
      <c r="E60" s="26"/>
      <c r="F60" s="27"/>
      <c r="G60" s="30"/>
      <c r="H60" s="30"/>
      <c r="I60" s="27"/>
      <c r="J60" s="26"/>
      <c r="K60" s="27"/>
      <c r="L60" s="28"/>
      <c r="M60" s="28"/>
      <c r="N60" s="29"/>
      <c r="O60" s="38"/>
      <c r="P60" s="38"/>
      <c r="Q60" s="38"/>
      <c r="R60" s="38"/>
      <c r="S60" s="38"/>
      <c r="T60" s="38"/>
      <c r="U60" s="38"/>
      <c r="W60" s="177"/>
      <c r="X60" s="194" t="s">
        <v>304</v>
      </c>
      <c r="AB60" s="171"/>
      <c r="AC60" s="171"/>
      <c r="AD60" s="171"/>
      <c r="AE60" s="171"/>
      <c r="AF60" s="171"/>
      <c r="AG60" s="171"/>
      <c r="AH60" s="171"/>
      <c r="AI60" s="109"/>
      <c r="AL60" s="178"/>
      <c r="AM60" s="11"/>
      <c r="AN60" s="11"/>
    </row>
    <row r="61" spans="1:40" s="11" customFormat="1" ht="21.75" thickTop="1" thickBot="1">
      <c r="A61" s="6"/>
      <c r="B61" s="6"/>
      <c r="C61" s="6"/>
      <c r="D61" s="25"/>
      <c r="E61" s="31" t="s">
        <v>140</v>
      </c>
      <c r="F61" s="27"/>
      <c r="G61" s="1484">
        <f>L57/(G35*L39)</f>
        <v>1.5085714285714286E-3</v>
      </c>
      <c r="H61" s="1485"/>
      <c r="I61" s="27"/>
      <c r="J61" s="31" t="s">
        <v>29</v>
      </c>
      <c r="K61" s="27"/>
      <c r="L61" s="1470">
        <f>VLOOKUP(L29,tables!$O$2:$R$6,4,FALSE)*(G29/250)</f>
        <v>1.2556296296296295E-2</v>
      </c>
      <c r="M61" s="1471"/>
      <c r="N61" s="29"/>
      <c r="O61" s="6"/>
      <c r="P61" s="6"/>
      <c r="Q61" s="6"/>
      <c r="R61" s="6"/>
      <c r="S61" s="6"/>
      <c r="T61" s="6"/>
      <c r="U61" s="6"/>
      <c r="W61" s="177"/>
      <c r="X61" s="170"/>
      <c r="Y61" s="171"/>
      <c r="Z61" s="171"/>
      <c r="AA61" s="171"/>
      <c r="AB61" s="171"/>
      <c r="AC61" s="171"/>
      <c r="AD61" s="171"/>
      <c r="AE61" s="171"/>
      <c r="AF61" s="171"/>
      <c r="AG61" s="171"/>
      <c r="AH61" s="171"/>
      <c r="AI61" s="109"/>
      <c r="AJ61" s="18"/>
      <c r="AK61" s="18"/>
      <c r="AL61" s="178"/>
      <c r="AM61" s="18"/>
      <c r="AN61" s="18"/>
    </row>
    <row r="62" spans="1:40" s="18" customFormat="1" ht="27.75" thickTop="1" thickBot="1">
      <c r="A62" s="38"/>
      <c r="B62" s="38"/>
      <c r="C62" s="38"/>
      <c r="D62" s="25"/>
      <c r="E62" s="44"/>
      <c r="F62" s="27"/>
      <c r="G62" s="45"/>
      <c r="H62" s="45"/>
      <c r="I62" s="27"/>
      <c r="J62" s="44"/>
      <c r="K62" s="27"/>
      <c r="L62" s="46"/>
      <c r="M62" s="46"/>
      <c r="N62" s="29"/>
      <c r="O62" s="38"/>
      <c r="P62" s="38"/>
      <c r="Q62" s="38"/>
      <c r="R62" s="38"/>
      <c r="S62" s="38"/>
      <c r="T62" s="38"/>
      <c r="U62" s="38"/>
      <c r="W62" s="177"/>
      <c r="X62" s="1458" t="s">
        <v>306</v>
      </c>
      <c r="Y62" s="1458" t="s">
        <v>307</v>
      </c>
      <c r="Z62" s="1458"/>
      <c r="AA62" s="1463" t="s">
        <v>264</v>
      </c>
      <c r="AB62" s="1467">
        <f>(2*L73*((G35-5)+(L39-5))*(L31/L29))</f>
        <v>0</v>
      </c>
      <c r="AC62" s="1467"/>
      <c r="AD62" s="11"/>
      <c r="AE62" s="176"/>
      <c r="AF62" s="176"/>
      <c r="AG62" s="171"/>
      <c r="AH62" s="171"/>
      <c r="AI62" s="109"/>
      <c r="AL62" s="178"/>
      <c r="AM62" s="65"/>
      <c r="AN62" s="65"/>
    </row>
    <row r="63" spans="1:40" s="65" customFormat="1" ht="21.75" thickTop="1" thickBot="1">
      <c r="A63" s="47"/>
      <c r="B63" s="47"/>
      <c r="C63" s="47"/>
      <c r="D63" s="25"/>
      <c r="E63" s="31" t="s">
        <v>83</v>
      </c>
      <c r="F63" s="27"/>
      <c r="G63" s="1317">
        <f>L33*1000/(G35*L39)</f>
        <v>9.7777777777777786</v>
      </c>
      <c r="H63" s="1318"/>
      <c r="I63" s="27"/>
      <c r="J63" s="31" t="s">
        <v>84</v>
      </c>
      <c r="K63" s="27"/>
      <c r="L63" s="1317">
        <f>IF((3*G33*100000/((G35^2)*(L39+5)))&gt;(0.19*(G29/1.5)^0.5),(3*G33*100000/((G35^2)*(L39+5))),0)</f>
        <v>0</v>
      </c>
      <c r="M63" s="1318"/>
      <c r="N63" s="29"/>
      <c r="O63" s="47"/>
      <c r="P63" s="47"/>
      <c r="Q63" s="47"/>
      <c r="R63" s="47"/>
      <c r="S63" s="47"/>
      <c r="T63" s="47"/>
      <c r="U63" s="47"/>
      <c r="W63" s="177"/>
      <c r="X63" s="1458"/>
      <c r="Y63" s="1457" t="s">
        <v>572</v>
      </c>
      <c r="Z63" s="1458"/>
      <c r="AA63" s="1458"/>
      <c r="AB63" s="1467"/>
      <c r="AC63" s="1467"/>
      <c r="AD63" s="176"/>
      <c r="AE63" s="176"/>
      <c r="AF63" s="176"/>
      <c r="AG63" s="171"/>
      <c r="AH63" s="171"/>
      <c r="AI63" s="109"/>
      <c r="AJ63" s="18"/>
      <c r="AK63" s="18"/>
      <c r="AL63" s="178"/>
    </row>
    <row r="64" spans="1:40" s="65" customFormat="1" ht="21.75" thickTop="1" thickBot="1">
      <c r="A64" s="47"/>
      <c r="B64" s="47"/>
      <c r="C64" s="47"/>
      <c r="D64" s="25"/>
      <c r="E64" s="26"/>
      <c r="F64" s="27"/>
      <c r="G64" s="45"/>
      <c r="H64" s="45"/>
      <c r="I64" s="27"/>
      <c r="J64" s="26"/>
      <c r="K64" s="27"/>
      <c r="L64" s="48"/>
      <c r="M64" s="48"/>
      <c r="N64" s="29"/>
      <c r="O64" s="47"/>
      <c r="P64" s="47"/>
      <c r="Q64" s="47"/>
      <c r="R64" s="47"/>
      <c r="S64" s="47"/>
      <c r="T64" s="47"/>
      <c r="U64" s="47"/>
      <c r="W64" s="379"/>
      <c r="X64" s="176" t="s">
        <v>273</v>
      </c>
      <c r="Y64" s="533"/>
      <c r="Z64" s="192">
        <f>L19</f>
        <v>12</v>
      </c>
      <c r="AA64" s="18"/>
      <c r="AB64" s="176" t="s">
        <v>274</v>
      </c>
      <c r="AC64" s="533"/>
      <c r="AD64" s="181">
        <f>CEILING(AB62/VLOOKUP(Z64,tables!E2:H13,4,FALSE),2)</f>
        <v>0</v>
      </c>
      <c r="AE64" s="176"/>
      <c r="AF64" s="176"/>
      <c r="AG64" s="533"/>
      <c r="AH64" s="533"/>
      <c r="AI64" s="109"/>
      <c r="AJ64" s="18"/>
      <c r="AK64" s="18"/>
      <c r="AL64" s="361"/>
    </row>
    <row r="65" spans="1:40" s="65" customFormat="1" ht="22.5" thickTop="1" thickBot="1">
      <c r="A65" s="47"/>
      <c r="B65" s="47"/>
      <c r="C65" s="47"/>
      <c r="D65" s="25"/>
      <c r="E65" s="49" t="s">
        <v>105</v>
      </c>
      <c r="F65" s="27"/>
      <c r="G65" s="1317">
        <f>IF(L63&gt;0.2*(G29/1.5)^0.5,((1+(L63/G63)^2)^0.5)^-1,1)</f>
        <v>1</v>
      </c>
      <c r="H65" s="1318"/>
      <c r="I65" s="27"/>
      <c r="J65" s="49" t="s">
        <v>106</v>
      </c>
      <c r="K65" s="27"/>
      <c r="L65" s="1317">
        <f>IF(L63&gt;0.2*(G29/1.5)^0.5,((1+(G63/L63)^2)^0.5)^-1,1)</f>
        <v>1</v>
      </c>
      <c r="M65" s="1318"/>
      <c r="N65" s="29"/>
      <c r="O65" s="47"/>
      <c r="P65" s="47"/>
      <c r="Q65" s="47"/>
      <c r="R65" s="47"/>
      <c r="S65" s="47"/>
      <c r="T65" s="47"/>
      <c r="U65" s="47"/>
      <c r="W65" s="379"/>
      <c r="X65" s="533"/>
      <c r="Y65" s="538"/>
      <c r="Z65" s="533"/>
      <c r="AA65" s="533"/>
      <c r="AB65" s="539"/>
      <c r="AC65" s="539"/>
      <c r="AD65" s="176"/>
      <c r="AE65" s="176"/>
      <c r="AF65" s="176"/>
      <c r="AG65" s="533"/>
      <c r="AH65" s="533"/>
      <c r="AI65" s="109"/>
      <c r="AJ65" s="18"/>
      <c r="AK65" s="18"/>
      <c r="AL65" s="361"/>
      <c r="AM65" s="64"/>
      <c r="AN65" s="64"/>
    </row>
    <row r="66" spans="1:40" ht="22.5" thickTop="1" thickBot="1">
      <c r="D66" s="25"/>
      <c r="E66" s="50"/>
      <c r="F66" s="27"/>
      <c r="G66" s="45"/>
      <c r="H66" s="45"/>
      <c r="I66" s="27"/>
      <c r="J66" s="50"/>
      <c r="K66" s="27"/>
      <c r="L66" s="48"/>
      <c r="M66" s="48"/>
      <c r="N66" s="29"/>
      <c r="W66" s="216"/>
      <c r="X66" s="194" t="s">
        <v>326</v>
      </c>
      <c r="Y66" s="171"/>
      <c r="Z66" s="171"/>
      <c r="AA66" s="171"/>
      <c r="AB66" s="171"/>
      <c r="AC66" s="171"/>
      <c r="AD66" s="171"/>
      <c r="AE66" s="171"/>
      <c r="AF66" s="171"/>
      <c r="AG66" s="171"/>
      <c r="AH66" s="171"/>
      <c r="AI66" s="109"/>
      <c r="AJ66" s="18"/>
      <c r="AK66" s="18"/>
      <c r="AL66" s="217"/>
    </row>
    <row r="67" spans="1:40" ht="21.75" thickTop="1" thickBot="1">
      <c r="D67" s="25"/>
      <c r="E67" s="31" t="s">
        <v>113</v>
      </c>
      <c r="F67" s="27"/>
      <c r="G67" s="1317">
        <f>IF(L39&lt;=MAX(25,0.5*G35),0.66*0.75*G65*(G29/1.5)^0.5,0.75*G65*(G29/1.5)^0.5)</f>
        <v>9.6824583655185421</v>
      </c>
      <c r="H67" s="1318"/>
      <c r="I67" s="27"/>
      <c r="J67" s="31" t="s">
        <v>81</v>
      </c>
      <c r="K67" s="27"/>
      <c r="L67" s="1317">
        <f>IF(L63&gt;2*0.75*L65*(G29/1.5)^0.5,0,0.75*L65*(G29/1.5)^0.5)</f>
        <v>9.6824583655185421</v>
      </c>
      <c r="M67" s="1318"/>
      <c r="N67" s="29"/>
      <c r="W67" s="216"/>
      <c r="X67" s="194"/>
      <c r="Y67" s="171"/>
      <c r="Z67" s="171"/>
      <c r="AA67" s="171"/>
      <c r="AB67" s="171"/>
      <c r="AC67" s="171"/>
      <c r="AD67" s="171"/>
      <c r="AE67" s="171"/>
      <c r="AF67" s="171"/>
      <c r="AG67" s="171"/>
      <c r="AH67" s="171"/>
      <c r="AI67" s="109"/>
      <c r="AJ67" s="18"/>
      <c r="AK67" s="18"/>
      <c r="AL67" s="217"/>
    </row>
    <row r="68" spans="1:40" ht="21.75" thickTop="1" thickBot="1">
      <c r="D68" s="25"/>
      <c r="E68" s="26"/>
      <c r="F68" s="27"/>
      <c r="G68" s="45"/>
      <c r="H68" s="45"/>
      <c r="I68" s="27"/>
      <c r="J68" s="26"/>
      <c r="K68" s="27"/>
      <c r="L68" s="48"/>
      <c r="M68" s="48"/>
      <c r="N68" s="29"/>
      <c r="W68" s="216"/>
      <c r="X68" s="224" t="str">
        <f>IF(L94+5&gt;70,"t &gt; 70 cm Use shrinkage side bars","t &lt; 70 no need to shrinkage bar")</f>
        <v>t &gt; 70 cm Use shrinkage side bars</v>
      </c>
      <c r="Y68" s="171"/>
      <c r="Z68" s="171"/>
      <c r="AA68" s="171"/>
      <c r="AB68" s="171"/>
      <c r="AC68" s="171"/>
      <c r="AD68" s="171"/>
      <c r="AE68" s="171"/>
      <c r="AF68" s="171"/>
      <c r="AG68" s="171"/>
      <c r="AH68" s="171"/>
      <c r="AI68" s="109"/>
      <c r="AJ68" s="18"/>
      <c r="AK68" s="18"/>
      <c r="AL68" s="217"/>
    </row>
    <row r="69" spans="1:40" ht="21.75" thickTop="1" thickBot="1">
      <c r="D69" s="25"/>
      <c r="E69" s="31" t="s">
        <v>112</v>
      </c>
      <c r="F69" s="27"/>
      <c r="G69" s="1317">
        <f>IF(L39&lt;=MAX(25,0.5*G35),G67,MIN(2.2*G65*(G29/1.5)^0.5,30))</f>
        <v>28.401877872187725</v>
      </c>
      <c r="H69" s="1318"/>
      <c r="I69" s="27"/>
      <c r="J69" s="31" t="s">
        <v>82</v>
      </c>
      <c r="K69" s="27"/>
      <c r="L69" s="1317">
        <f>2.2*L65*(G29/1.5)^0.5</f>
        <v>28.401877872187725</v>
      </c>
      <c r="M69" s="1318"/>
      <c r="N69" s="29"/>
      <c r="W69" s="216"/>
      <c r="X69" s="224" t="str">
        <f>IF(X68="t &lt; 70 no need to shrinkage bar","","As shrinkage = 0.008 * As =")</f>
        <v>As shrinkage = 0.008 * As =</v>
      </c>
      <c r="Y69" s="171"/>
      <c r="Z69" s="198">
        <f>IF(X68="t &lt; 70 no need to shrinkage bar","",0.008*G57)</f>
        <v>0.14482285714285714</v>
      </c>
      <c r="AA69" s="171"/>
      <c r="AB69" s="171"/>
      <c r="AC69" s="171"/>
      <c r="AD69" s="171"/>
      <c r="AE69" s="171"/>
      <c r="AF69" s="171"/>
      <c r="AG69" s="171"/>
      <c r="AH69" s="171"/>
      <c r="AI69" s="109"/>
      <c r="AJ69" s="18"/>
      <c r="AK69" s="18"/>
      <c r="AL69" s="217"/>
    </row>
    <row r="70" spans="1:40" ht="21.75" thickTop="1" thickBot="1">
      <c r="D70" s="25"/>
      <c r="E70" s="26"/>
      <c r="F70" s="27"/>
      <c r="G70" s="45"/>
      <c r="H70" s="45"/>
      <c r="I70" s="27"/>
      <c r="J70" s="26"/>
      <c r="K70" s="27"/>
      <c r="L70" s="48"/>
      <c r="M70" s="48"/>
      <c r="N70" s="29"/>
      <c r="W70" s="216"/>
      <c r="X70" s="224" t="str">
        <f>IF(X68="t &lt; 70 no need to shrinkage bar","","bar spacing =")</f>
        <v>bar spacing =</v>
      </c>
      <c r="Y70" s="193">
        <f>IF(X68="t &lt; 70 no need to shrinkage bar","",L94/(ROUNDUP(L94/30,0)))</f>
        <v>30</v>
      </c>
      <c r="Z70" s="204" t="str">
        <f>IF(X68="t &lt; 70 no need to shrinkage bar","","≤ 30 cm")</f>
        <v>≤ 30 cm</v>
      </c>
      <c r="AA70" s="171"/>
      <c r="AB70" s="171"/>
      <c r="AC70" s="171"/>
      <c r="AD70" s="171"/>
      <c r="AE70" s="171"/>
      <c r="AF70" s="171"/>
      <c r="AG70" s="171"/>
      <c r="AH70" s="171"/>
      <c r="AI70" s="109"/>
      <c r="AJ70" s="18"/>
      <c r="AK70" s="18"/>
      <c r="AL70" s="217"/>
    </row>
    <row r="71" spans="1:40" ht="21.75" thickTop="1" thickBot="1">
      <c r="D71" s="25"/>
      <c r="E71" s="31" t="s">
        <v>88</v>
      </c>
      <c r="F71" s="27"/>
      <c r="G71" s="1231">
        <f>IF(AND(G63&gt;G67,G63&lt;G69),(G63-0.5*G67),0)</f>
        <v>4.9365485950185075</v>
      </c>
      <c r="H71" s="1412"/>
      <c r="I71" s="27"/>
      <c r="J71" s="31" t="s">
        <v>88</v>
      </c>
      <c r="K71" s="27"/>
      <c r="L71" s="1317">
        <f>IF(AND(L63&gt;L67,L63&lt;L69),(L63-0.5*L67),0)</f>
        <v>0</v>
      </c>
      <c r="M71" s="1318"/>
      <c r="N71" s="29"/>
      <c r="W71" s="216"/>
      <c r="X71" s="224" t="str">
        <f>IF(X68="t &lt; 70 no need to shrinkage bar","","Φ shrinkage =")</f>
        <v>Φ shrinkage =</v>
      </c>
      <c r="Y71" s="171" t="str">
        <f>IF(X68="t &lt; 70 no need to shrinkage bar","",VLOOKUP(MAX((((Z69/(ROUNDUP(L94/30,0)-1)*2)*(4/3.14))^0.5)*10,8),tables!E2:F13,2,TRUE))</f>
        <v>Ø08</v>
      </c>
      <c r="Z71" s="171" t="str">
        <f>IF(X68="t &lt; 70 no need to shrinkage bar","","no. of bars =")</f>
        <v>no. of bars =</v>
      </c>
      <c r="AA71" s="171">
        <f>IF(X68="t &lt; 70 no need to shrinkage bar","",(ROUNDUP(L94/30,0)-1)*2)</f>
        <v>4</v>
      </c>
      <c r="AB71" s="171"/>
      <c r="AC71" s="171"/>
      <c r="AD71" s="171"/>
      <c r="AE71" s="171"/>
      <c r="AF71" s="171"/>
      <c r="AG71" s="171"/>
      <c r="AH71" s="1456"/>
      <c r="AI71" s="1456"/>
      <c r="AJ71" s="1456"/>
      <c r="AK71" s="1456"/>
      <c r="AL71" s="217"/>
    </row>
    <row r="72" spans="1:40" ht="21.75" thickTop="1" thickBot="1">
      <c r="D72" s="25"/>
      <c r="E72" s="26"/>
      <c r="F72" s="27"/>
      <c r="G72" s="45"/>
      <c r="H72" s="45"/>
      <c r="I72" s="27"/>
      <c r="J72" s="26"/>
      <c r="K72" s="27"/>
      <c r="L72" s="48"/>
      <c r="M72" s="48"/>
      <c r="N72" s="29"/>
      <c r="W72" s="218"/>
      <c r="X72" s="219"/>
      <c r="Y72" s="220"/>
      <c r="Z72" s="220"/>
      <c r="AA72" s="220"/>
      <c r="AB72" s="220"/>
      <c r="AC72" s="220"/>
      <c r="AD72" s="220"/>
      <c r="AE72" s="220"/>
      <c r="AF72" s="220"/>
      <c r="AG72" s="220"/>
      <c r="AH72" s="220"/>
      <c r="AI72" s="221"/>
      <c r="AJ72" s="222"/>
      <c r="AK72" s="222"/>
      <c r="AL72" s="223"/>
    </row>
    <row r="73" spans="1:40" ht="21.75" thickTop="1" thickBot="1">
      <c r="D73" s="25"/>
      <c r="E73" s="31" t="s">
        <v>563</v>
      </c>
      <c r="F73" s="27"/>
      <c r="G73" s="1317">
        <f>G71*G35*1.15/(L31*H75)</f>
        <v>2.9567869188912934E-2</v>
      </c>
      <c r="H73" s="1318"/>
      <c r="I73" s="27"/>
      <c r="J73" s="31" t="s">
        <v>564</v>
      </c>
      <c r="K73" s="27"/>
      <c r="L73" s="1317">
        <f>(L71*((G35^2)*(L39+5)))/(3*((L39-5)*(G35-5)*(L31/1.15)*((0.66+0.33*((L39-5)/(G35-5))))))</f>
        <v>0</v>
      </c>
      <c r="M73" s="1318"/>
      <c r="N73" s="29"/>
      <c r="W73" s="18"/>
      <c r="X73" s="170"/>
      <c r="Y73" s="171"/>
      <c r="Z73" s="171"/>
      <c r="AA73" s="171"/>
      <c r="AB73" s="171"/>
      <c r="AC73" s="171"/>
      <c r="AD73" s="171"/>
      <c r="AH73" s="171"/>
      <c r="AI73" s="109"/>
      <c r="AJ73" s="65"/>
      <c r="AK73" s="65"/>
      <c r="AL73" s="65"/>
    </row>
    <row r="74" spans="1:40" ht="21.75" thickTop="1" thickBot="1">
      <c r="D74" s="25"/>
      <c r="E74" s="26"/>
      <c r="F74" s="27"/>
      <c r="G74" s="45"/>
      <c r="H74" s="45"/>
      <c r="I74" s="27"/>
      <c r="J74" s="26"/>
      <c r="K74" s="27"/>
      <c r="L74" s="48"/>
      <c r="M74" s="48"/>
      <c r="N74" s="29"/>
      <c r="W74" s="65"/>
      <c r="X74" s="170"/>
      <c r="AE74" s="171"/>
      <c r="AF74" s="171"/>
      <c r="AG74" s="171"/>
      <c r="AH74" s="171"/>
      <c r="AI74" s="109"/>
      <c r="AJ74" s="65"/>
      <c r="AK74" s="65"/>
      <c r="AL74" s="65"/>
    </row>
    <row r="75" spans="1:40" ht="21.75" thickTop="1" thickBot="1">
      <c r="D75" s="25"/>
      <c r="E75" s="31" t="s">
        <v>91</v>
      </c>
      <c r="F75" s="27"/>
      <c r="G75" s="528" t="str">
        <f>IF(OR(G81="NEGLECT",G81="Increase d"),"5Ø08",VLOOKUP(MAX(ROUNDUP(AA58,0),5),IF(Y57=8,tables!B75:C80,IF(Y57=10,tables!B81:C86,IF(Y57=12,tables!B87:C92,IF(Y57=14,tables!B93:C98,tables!B99:C104)))),2,FALSE))</f>
        <v>6Ø08</v>
      </c>
      <c r="H75" s="166">
        <f>IF(G35&lt;40,2,(CEILING((((G35-5)/25)+1),2)))</f>
        <v>2</v>
      </c>
      <c r="I75" s="27"/>
      <c r="J75" s="31" t="s">
        <v>104</v>
      </c>
      <c r="K75" s="27"/>
      <c r="L75" s="1317" t="str">
        <f>VLOOKUP((2*L73*((G35-5)+(L39-5))*(L31/L29)),tables!A107:C118,2,TRUE)</f>
        <v>0Ø0</v>
      </c>
      <c r="M75" s="1318"/>
      <c r="N75" s="29"/>
      <c r="W75" s="65"/>
      <c r="X75" s="170"/>
      <c r="Y75" s="171"/>
      <c r="Z75" s="171"/>
      <c r="AA75" s="171"/>
      <c r="AB75" s="171"/>
      <c r="AC75" s="171"/>
      <c r="AD75" s="171"/>
      <c r="AE75" s="171"/>
      <c r="AF75" s="171"/>
      <c r="AG75" s="171"/>
      <c r="AH75" s="171"/>
      <c r="AI75" s="109"/>
      <c r="AJ75" s="65"/>
      <c r="AK75" s="65"/>
      <c r="AL75" s="65"/>
    </row>
    <row r="76" spans="1:40" ht="21.75" thickTop="1" thickBot="1">
      <c r="D76" s="25"/>
      <c r="E76" s="26"/>
      <c r="F76" s="27"/>
      <c r="G76" s="45"/>
      <c r="H76" s="45"/>
      <c r="I76" s="27"/>
      <c r="J76" s="26"/>
      <c r="K76" s="27"/>
      <c r="L76" s="48"/>
      <c r="M76" s="48"/>
      <c r="N76" s="29"/>
      <c r="W76" s="65"/>
      <c r="X76" s="170"/>
      <c r="Y76" s="171"/>
      <c r="Z76" s="171"/>
      <c r="AA76" s="171"/>
      <c r="AB76" s="171"/>
      <c r="AC76" s="171"/>
      <c r="AD76" s="171"/>
      <c r="AE76" s="171"/>
      <c r="AF76" s="171"/>
      <c r="AG76" s="171"/>
      <c r="AH76" s="171"/>
    </row>
    <row r="77" spans="1:40" ht="21.75" thickTop="1" thickBot="1">
      <c r="D77" s="25"/>
      <c r="E77" s="31" t="s">
        <v>107</v>
      </c>
      <c r="F77" s="51"/>
      <c r="G77" s="1317" t="str">
        <f>IF(G31&lt;G39,"Safe","Increase b")</f>
        <v>Safe</v>
      </c>
      <c r="H77" s="1318"/>
      <c r="I77" s="51"/>
      <c r="J77" s="31" t="s">
        <v>143</v>
      </c>
      <c r="K77" s="51"/>
      <c r="L77" s="1317" t="str">
        <f>IF(AND(G59&lt;=L61,G59&gt;=L59),"Safe",IF(G59&gt;L61,"Decrease Ø","Increase Ø"))</f>
        <v>Safe</v>
      </c>
      <c r="M77" s="1318"/>
      <c r="N77" s="29"/>
      <c r="Y77" s="171"/>
      <c r="Z77" s="171"/>
      <c r="AA77" s="171"/>
      <c r="AB77" s="171"/>
      <c r="AC77" s="171"/>
      <c r="AD77" s="171"/>
      <c r="AE77" s="171"/>
      <c r="AF77" s="171"/>
      <c r="AG77" s="171"/>
    </row>
    <row r="78" spans="1:40" ht="21.75" thickTop="1" thickBot="1">
      <c r="D78" s="25"/>
      <c r="E78" s="52"/>
      <c r="F78" s="51"/>
      <c r="G78" s="53"/>
      <c r="H78" s="53"/>
      <c r="I78" s="51"/>
      <c r="J78" s="52"/>
      <c r="K78" s="51"/>
      <c r="L78" s="53"/>
      <c r="M78" s="53"/>
      <c r="N78" s="29"/>
      <c r="Y78" s="171"/>
      <c r="Z78" s="171"/>
      <c r="AA78" s="171"/>
      <c r="AB78" s="171"/>
      <c r="AC78" s="171"/>
      <c r="AD78" s="171"/>
    </row>
    <row r="79" spans="1:40" ht="21.75" thickTop="1" thickBot="1">
      <c r="D79" s="25"/>
      <c r="E79" s="31" t="s">
        <v>87</v>
      </c>
      <c r="F79" s="51"/>
      <c r="G79" s="1317" t="str">
        <f>IF(AND(L41&lt;=L35,L41&gt;=0.125),"Safe","Increase b")</f>
        <v>Safe</v>
      </c>
      <c r="H79" s="1318"/>
      <c r="I79" s="51"/>
      <c r="J79" s="31" t="s">
        <v>142</v>
      </c>
      <c r="K79" s="51"/>
      <c r="L79" s="1317" t="str">
        <f>IF(AND(G61&lt;=0.004,G61&gt;=0.1*G59,G61&lt;=0.4*G59),"Safe",IF(G61&lt;0.1*G59,"Increase  Ø'","Decrease Ø'"))</f>
        <v>Safe</v>
      </c>
      <c r="M79" s="1318"/>
      <c r="N79" s="29"/>
    </row>
    <row r="80" spans="1:40" ht="21.75" thickTop="1" thickBot="1">
      <c r="D80" s="25"/>
      <c r="E80" s="52"/>
      <c r="F80" s="51"/>
      <c r="G80" s="53"/>
      <c r="H80" s="53"/>
      <c r="I80" s="51"/>
      <c r="J80" s="52"/>
      <c r="K80" s="51"/>
      <c r="L80" s="53"/>
      <c r="M80" s="53"/>
      <c r="N80" s="29"/>
    </row>
    <row r="81" spans="1:40" ht="21.75" thickTop="1" thickBot="1">
      <c r="D81" s="25"/>
      <c r="E81" s="31" t="s">
        <v>85</v>
      </c>
      <c r="F81" s="51"/>
      <c r="G81" s="1317" t="str">
        <f>IF(G63&lt;=G67,"Neglect",IF(G63&gt;G69,"Increase d","Reinforce"))</f>
        <v>Reinforce</v>
      </c>
      <c r="H81" s="1318"/>
      <c r="I81" s="51"/>
      <c r="J81" s="31" t="s">
        <v>86</v>
      </c>
      <c r="K81" s="51"/>
      <c r="L81" s="1317" t="str">
        <f>IF(L63&lt;=L67,"Neglect",IF(L63&gt;L69,"Increase d","Reinforce"))</f>
        <v>Neglect</v>
      </c>
      <c r="M81" s="1318"/>
      <c r="N81" s="29"/>
    </row>
    <row r="82" spans="1:40" ht="21" thickTop="1">
      <c r="D82" s="25"/>
      <c r="E82" s="54"/>
      <c r="F82" s="51"/>
      <c r="G82" s="55"/>
      <c r="H82" s="56"/>
      <c r="I82" s="51"/>
      <c r="J82" s="54"/>
      <c r="K82" s="51"/>
      <c r="L82" s="56"/>
      <c r="M82" s="56"/>
      <c r="N82" s="29"/>
    </row>
    <row r="83" spans="1:40" ht="26.25" thickBot="1">
      <c r="D83" s="25"/>
      <c r="E83" s="54"/>
      <c r="F83" s="51"/>
      <c r="G83" s="1225" t="s">
        <v>159</v>
      </c>
      <c r="H83" s="1226"/>
      <c r="I83" s="1226"/>
      <c r="J83" s="1227"/>
      <c r="K83" s="51"/>
      <c r="L83" s="57"/>
      <c r="M83" s="57"/>
      <c r="N83" s="29"/>
    </row>
    <row r="84" spans="1:40" ht="26.25" customHeight="1" thickTop="1" thickBot="1">
      <c r="D84" s="58"/>
      <c r="E84" s="59"/>
      <c r="F84" s="60"/>
      <c r="G84" s="61"/>
      <c r="H84" s="61"/>
      <c r="I84" s="60"/>
      <c r="J84" s="62"/>
      <c r="K84" s="60"/>
      <c r="L84" s="62"/>
      <c r="M84" s="62"/>
      <c r="N84" s="63"/>
    </row>
    <row r="85" spans="1:40" ht="21" thickTop="1">
      <c r="A85" s="64"/>
      <c r="B85" s="64"/>
      <c r="C85" s="64"/>
      <c r="D85" s="65"/>
      <c r="E85" s="66"/>
      <c r="G85" s="67"/>
      <c r="H85" s="67"/>
      <c r="J85" s="65"/>
      <c r="L85" s="65"/>
      <c r="M85" s="65"/>
      <c r="N85" s="65"/>
      <c r="O85" s="64"/>
      <c r="P85" s="64"/>
      <c r="Q85" s="64"/>
      <c r="R85" s="64"/>
      <c r="S85" s="64"/>
      <c r="T85" s="64"/>
      <c r="U85" s="64"/>
      <c r="AM85" s="65"/>
      <c r="AN85" s="65"/>
    </row>
    <row r="86" spans="1:40" s="65" customFormat="1" ht="20.100000000000001" customHeight="1">
      <c r="E86" s="66"/>
      <c r="F86" s="4"/>
      <c r="G86" s="67"/>
      <c r="H86" s="67"/>
      <c r="I86" s="4"/>
      <c r="K86" s="4"/>
      <c r="W86" s="64"/>
      <c r="X86" s="172"/>
      <c r="Y86" s="169"/>
      <c r="Z86" s="169"/>
      <c r="AA86" s="169"/>
      <c r="AB86" s="169"/>
      <c r="AC86" s="169"/>
      <c r="AD86" s="169"/>
      <c r="AE86" s="169"/>
      <c r="AF86" s="169"/>
      <c r="AG86" s="169"/>
      <c r="AH86" s="169"/>
      <c r="AI86" s="137"/>
      <c r="AJ86" s="64"/>
      <c r="AK86" s="64"/>
      <c r="AL86" s="64"/>
    </row>
    <row r="87" spans="1:40" s="65" customFormat="1" ht="20.100000000000001" customHeight="1">
      <c r="E87" s="66"/>
      <c r="F87" s="4"/>
      <c r="G87" s="67"/>
      <c r="H87" s="67"/>
      <c r="I87" s="4"/>
      <c r="K87" s="4"/>
      <c r="W87" s="64"/>
      <c r="X87" s="172"/>
      <c r="Y87" s="169"/>
      <c r="Z87" s="169"/>
      <c r="AA87" s="169"/>
      <c r="AB87" s="169"/>
      <c r="AC87" s="169"/>
      <c r="AD87" s="169"/>
      <c r="AE87" s="169"/>
      <c r="AF87" s="169"/>
      <c r="AG87" s="169"/>
      <c r="AH87" s="169"/>
      <c r="AI87" s="137"/>
      <c r="AJ87" s="64"/>
      <c r="AK87" s="64"/>
      <c r="AL87" s="64"/>
    </row>
    <row r="88" spans="1:40" s="65" customFormat="1" ht="20.100000000000001" customHeight="1">
      <c r="E88" s="66"/>
      <c r="F88" s="4"/>
      <c r="G88" s="67"/>
      <c r="H88" s="67"/>
      <c r="I88" s="4"/>
      <c r="K88" s="4"/>
      <c r="W88" s="64"/>
      <c r="X88" s="172"/>
      <c r="Y88" s="169"/>
      <c r="Z88" s="169"/>
      <c r="AA88" s="169"/>
      <c r="AB88" s="169"/>
      <c r="AC88" s="169"/>
      <c r="AD88" s="169"/>
      <c r="AE88" s="169"/>
      <c r="AF88" s="169"/>
      <c r="AG88" s="169"/>
      <c r="AH88" s="169"/>
      <c r="AI88" s="137"/>
      <c r="AJ88" s="64"/>
      <c r="AK88" s="64"/>
      <c r="AL88" s="64"/>
    </row>
    <row r="89" spans="1:40" s="65" customFormat="1" ht="20.100000000000001" customHeight="1">
      <c r="E89" s="66"/>
      <c r="F89" s="4"/>
      <c r="G89" s="67"/>
      <c r="H89" s="67"/>
      <c r="I89" s="4"/>
      <c r="K89" s="4"/>
      <c r="W89" s="64"/>
      <c r="X89" s="172"/>
      <c r="Y89" s="169"/>
      <c r="Z89" s="169"/>
      <c r="AA89" s="169"/>
      <c r="AB89" s="169"/>
      <c r="AC89" s="169"/>
      <c r="AD89" s="169"/>
      <c r="AE89" s="169"/>
      <c r="AF89" s="169"/>
      <c r="AG89" s="169"/>
      <c r="AH89" s="169"/>
      <c r="AI89" s="137"/>
      <c r="AJ89" s="64"/>
      <c r="AK89" s="64"/>
      <c r="AL89" s="64"/>
    </row>
    <row r="90" spans="1:40" s="65" customFormat="1" ht="20.100000000000001" customHeight="1" thickBot="1">
      <c r="E90" s="66"/>
      <c r="F90" s="4"/>
      <c r="G90" s="67"/>
      <c r="H90" s="67"/>
      <c r="I90" s="4"/>
      <c r="K90" s="4"/>
      <c r="W90" s="64"/>
      <c r="X90" s="172"/>
      <c r="Y90" s="169"/>
      <c r="Z90" s="169"/>
      <c r="AA90" s="169"/>
      <c r="AB90" s="169"/>
      <c r="AC90" s="169"/>
      <c r="AD90" s="169"/>
      <c r="AE90" s="169"/>
      <c r="AF90" s="169"/>
      <c r="AG90" s="169"/>
      <c r="AH90" s="169"/>
      <c r="AI90" s="137"/>
      <c r="AJ90" s="64"/>
      <c r="AK90" s="64"/>
      <c r="AL90" s="64"/>
    </row>
    <row r="91" spans="1:40" s="65" customFormat="1" ht="24.95" customHeight="1" thickTop="1">
      <c r="D91" s="8"/>
      <c r="E91" s="9"/>
      <c r="F91" s="9"/>
      <c r="G91" s="68"/>
      <c r="H91" s="68"/>
      <c r="I91" s="68"/>
      <c r="J91" s="68"/>
      <c r="K91" s="9"/>
      <c r="L91" s="9"/>
      <c r="M91" s="9"/>
      <c r="N91" s="10"/>
      <c r="W91" s="64"/>
      <c r="X91" s="172"/>
      <c r="Y91" s="169"/>
      <c r="Z91" s="169"/>
      <c r="AA91" s="169"/>
      <c r="AB91" s="169"/>
      <c r="AC91" s="169"/>
      <c r="AD91" s="169"/>
      <c r="AE91" s="169"/>
      <c r="AF91" s="169"/>
      <c r="AG91" s="169"/>
      <c r="AH91" s="169"/>
      <c r="AI91" s="137"/>
      <c r="AJ91" s="64"/>
      <c r="AK91" s="64"/>
      <c r="AL91" s="64"/>
      <c r="AM91" s="11"/>
      <c r="AN91" s="11"/>
    </row>
    <row r="92" spans="1:40" s="11" customFormat="1" ht="24.95" customHeight="1" thickBot="1">
      <c r="A92" s="6"/>
      <c r="B92" s="6"/>
      <c r="C92" s="6"/>
      <c r="D92" s="12"/>
      <c r="E92" s="13"/>
      <c r="F92" s="13"/>
      <c r="G92" s="1218" t="s">
        <v>137</v>
      </c>
      <c r="H92" s="1219"/>
      <c r="I92" s="1219"/>
      <c r="J92" s="1220"/>
      <c r="K92" s="13"/>
      <c r="L92" s="13"/>
      <c r="M92" s="13"/>
      <c r="N92" s="14"/>
      <c r="O92" s="6"/>
      <c r="P92" s="6"/>
      <c r="Q92" s="6"/>
      <c r="R92" s="6"/>
      <c r="S92" s="6"/>
      <c r="T92" s="6"/>
      <c r="U92" s="6"/>
      <c r="W92" s="64"/>
      <c r="X92" s="172"/>
      <c r="Y92" s="169"/>
      <c r="Z92" s="169"/>
      <c r="AA92" s="169"/>
      <c r="AB92" s="169"/>
      <c r="AC92" s="169"/>
      <c r="AD92" s="169"/>
      <c r="AE92" s="169"/>
      <c r="AF92" s="169"/>
      <c r="AG92" s="169"/>
      <c r="AH92" s="169"/>
      <c r="AI92" s="137"/>
      <c r="AJ92" s="64"/>
      <c r="AK92" s="64"/>
      <c r="AL92" s="64"/>
    </row>
    <row r="93" spans="1:40" s="11" customFormat="1" ht="24.95" customHeight="1" thickTop="1" thickBot="1">
      <c r="A93" s="6"/>
      <c r="B93" s="6"/>
      <c r="C93" s="6"/>
      <c r="D93" s="12"/>
      <c r="E93" s="13"/>
      <c r="F93" s="13"/>
      <c r="G93" s="69"/>
      <c r="H93" s="69"/>
      <c r="I93" s="69"/>
      <c r="J93" s="69"/>
      <c r="K93" s="13"/>
      <c r="L93" s="13"/>
      <c r="M93" s="13"/>
      <c r="N93" s="14"/>
      <c r="O93" s="6"/>
      <c r="P93" s="6"/>
      <c r="Q93" s="6"/>
      <c r="R93" s="6"/>
      <c r="S93" s="6"/>
      <c r="T93" s="6"/>
      <c r="U93" s="6"/>
      <c r="W93" s="64"/>
      <c r="X93" s="172"/>
      <c r="Y93" s="169"/>
      <c r="Z93" s="169"/>
      <c r="AA93" s="169"/>
      <c r="AB93" s="169"/>
      <c r="AC93" s="169"/>
      <c r="AD93" s="169"/>
      <c r="AE93" s="169"/>
      <c r="AF93" s="169"/>
      <c r="AG93" s="169"/>
      <c r="AH93" s="169"/>
      <c r="AI93" s="137"/>
      <c r="AJ93" s="64"/>
      <c r="AK93" s="64"/>
      <c r="AL93" s="64"/>
    </row>
    <row r="94" spans="1:40" s="11" customFormat="1" ht="24.95" customHeight="1" thickTop="1" thickBot="1">
      <c r="A94" s="6"/>
      <c r="B94" s="6"/>
      <c r="C94" s="6"/>
      <c r="D94" s="12"/>
      <c r="E94" s="15" t="s">
        <v>32</v>
      </c>
      <c r="F94" s="13"/>
      <c r="G94" s="1489">
        <f>G17</f>
        <v>25</v>
      </c>
      <c r="H94" s="1490"/>
      <c r="I94" s="13"/>
      <c r="J94" s="15" t="s">
        <v>128</v>
      </c>
      <c r="K94" s="13"/>
      <c r="L94" s="1489">
        <f>L39</f>
        <v>90</v>
      </c>
      <c r="M94" s="1490"/>
      <c r="N94" s="14"/>
      <c r="O94" s="6"/>
      <c r="P94" s="6"/>
      <c r="Q94" s="6"/>
      <c r="R94" s="6"/>
      <c r="S94" s="6"/>
      <c r="T94" s="6"/>
      <c r="U94" s="6"/>
      <c r="W94" s="64"/>
      <c r="X94" s="172"/>
      <c r="Y94" s="169"/>
      <c r="Z94" s="169"/>
      <c r="AA94" s="169"/>
      <c r="AB94" s="169"/>
      <c r="AC94" s="169"/>
      <c r="AD94" s="169"/>
      <c r="AE94" s="169"/>
      <c r="AF94" s="169"/>
      <c r="AG94" s="169"/>
      <c r="AH94" s="169"/>
      <c r="AI94" s="137"/>
      <c r="AJ94" s="64"/>
      <c r="AK94" s="64"/>
      <c r="AL94" s="64"/>
    </row>
    <row r="95" spans="1:40" s="11" customFormat="1" ht="24.95" customHeight="1" thickTop="1" thickBot="1">
      <c r="A95" s="6"/>
      <c r="B95" s="6"/>
      <c r="C95" s="6"/>
      <c r="D95" s="12"/>
      <c r="E95" s="71"/>
      <c r="F95" s="13"/>
      <c r="G95" s="72"/>
      <c r="H95" s="72"/>
      <c r="I95" s="13"/>
      <c r="J95" s="71"/>
      <c r="K95" s="13"/>
      <c r="L95" s="72"/>
      <c r="M95" s="72"/>
      <c r="N95" s="14"/>
      <c r="O95" s="6"/>
      <c r="P95" s="6"/>
      <c r="Q95" s="6"/>
      <c r="R95" s="6"/>
      <c r="S95" s="6"/>
      <c r="T95" s="6"/>
      <c r="U95" s="6"/>
      <c r="W95" s="64"/>
      <c r="X95" s="172"/>
      <c r="Y95" s="169"/>
      <c r="Z95" s="169"/>
      <c r="AA95" s="169"/>
      <c r="AB95" s="169"/>
      <c r="AC95" s="169"/>
      <c r="AD95" s="169"/>
      <c r="AE95" s="169"/>
      <c r="AF95" s="169"/>
      <c r="AG95" s="169"/>
      <c r="AH95" s="169"/>
      <c r="AI95" s="137"/>
      <c r="AJ95" s="64"/>
      <c r="AK95" s="64"/>
      <c r="AL95" s="64"/>
    </row>
    <row r="96" spans="1:40" s="11" customFormat="1" ht="24.95" customHeight="1" thickTop="1" thickBot="1">
      <c r="A96" s="6"/>
      <c r="B96" s="6"/>
      <c r="C96" s="6"/>
      <c r="D96" s="12"/>
      <c r="E96" s="15" t="s">
        <v>31</v>
      </c>
      <c r="F96" s="13"/>
      <c r="G96" s="73">
        <f>G55</f>
        <v>16</v>
      </c>
      <c r="H96" s="74" t="str">
        <f>H55</f>
        <v>Ø12</v>
      </c>
      <c r="I96" s="13"/>
      <c r="J96" s="15" t="s">
        <v>91</v>
      </c>
      <c r="K96" s="13"/>
      <c r="L96" s="73" t="str">
        <f>G75</f>
        <v>6Ø08</v>
      </c>
      <c r="M96" s="167">
        <f>H75</f>
        <v>2</v>
      </c>
      <c r="N96" s="14"/>
      <c r="O96" s="6"/>
      <c r="P96" s="6"/>
      <c r="Q96" s="6"/>
      <c r="R96" s="6"/>
      <c r="S96" s="6"/>
      <c r="T96" s="6"/>
      <c r="U96" s="6"/>
      <c r="W96" s="64"/>
      <c r="X96" s="172"/>
      <c r="Y96" s="169"/>
      <c r="Z96" s="169"/>
      <c r="AA96" s="169"/>
      <c r="AB96" s="169"/>
      <c r="AC96" s="169"/>
      <c r="AD96" s="169"/>
      <c r="AE96" s="169"/>
      <c r="AF96" s="169"/>
      <c r="AG96" s="169"/>
      <c r="AH96" s="169"/>
      <c r="AI96" s="109"/>
      <c r="AJ96" s="65"/>
      <c r="AK96" s="65"/>
      <c r="AL96" s="65"/>
    </row>
    <row r="97" spans="1:40" s="11" customFormat="1" ht="24.95" customHeight="1" thickTop="1" thickBot="1">
      <c r="A97" s="6"/>
      <c r="B97" s="6"/>
      <c r="C97" s="6"/>
      <c r="D97" s="12"/>
      <c r="E97" s="71"/>
      <c r="F97" s="13"/>
      <c r="G97" s="72"/>
      <c r="H97" s="72"/>
      <c r="I97" s="13"/>
      <c r="J97" s="71"/>
      <c r="K97" s="13"/>
      <c r="L97" s="72"/>
      <c r="M97" s="72"/>
      <c r="N97" s="14"/>
      <c r="O97" s="6"/>
      <c r="P97" s="6"/>
      <c r="Q97" s="6"/>
      <c r="R97" s="6"/>
      <c r="S97" s="6"/>
      <c r="T97" s="6"/>
      <c r="U97" s="6"/>
      <c r="W97" s="65"/>
      <c r="X97" s="170"/>
      <c r="Y97" s="169"/>
      <c r="Z97" s="169"/>
      <c r="AA97" s="169"/>
      <c r="AB97" s="169"/>
      <c r="AC97" s="169"/>
      <c r="AD97" s="169"/>
      <c r="AE97" s="169"/>
      <c r="AF97" s="169"/>
      <c r="AG97" s="169"/>
      <c r="AH97" s="171"/>
      <c r="AI97" s="109"/>
      <c r="AJ97" s="65"/>
      <c r="AK97" s="65"/>
      <c r="AL97" s="65"/>
    </row>
    <row r="98" spans="1:40" s="11" customFormat="1" ht="24.95" customHeight="1" thickTop="1" thickBot="1">
      <c r="A98" s="6"/>
      <c r="B98" s="6"/>
      <c r="C98" s="6"/>
      <c r="D98" s="12"/>
      <c r="E98" s="15" t="s">
        <v>126</v>
      </c>
      <c r="F98" s="13"/>
      <c r="G98" s="73">
        <f>L55</f>
        <v>3</v>
      </c>
      <c r="H98" s="74" t="str">
        <f>M55</f>
        <v>Ø12</v>
      </c>
      <c r="I98" s="13"/>
      <c r="J98" s="15" t="s">
        <v>235</v>
      </c>
      <c r="K98" s="13"/>
      <c r="L98" s="73">
        <f>IF(L94&gt;=65,(ROUNDUP((L94-5)/30,0)-1)*2,"")</f>
        <v>4</v>
      </c>
      <c r="M98" s="74" t="str">
        <f>IF(L98="","",(VLOOKUP(MAX((10*((0.008*G57/L98)*(4/3.14))^0.5),8),tables!E2:F13,2,TRUE)))</f>
        <v>Ø08</v>
      </c>
      <c r="N98" s="14"/>
      <c r="O98" s="6"/>
      <c r="P98" s="6"/>
      <c r="Q98" s="6"/>
      <c r="R98" s="6"/>
      <c r="S98" s="6"/>
      <c r="T98" s="6"/>
      <c r="U98" s="6"/>
      <c r="W98" s="65"/>
      <c r="X98" s="170"/>
      <c r="Y98" s="169"/>
      <c r="Z98" s="169"/>
      <c r="AA98" s="169"/>
      <c r="AB98" s="169"/>
      <c r="AC98" s="169"/>
      <c r="AD98" s="169"/>
      <c r="AE98" s="171"/>
      <c r="AF98" s="171"/>
      <c r="AG98" s="171"/>
      <c r="AH98" s="171"/>
      <c r="AI98" s="109"/>
      <c r="AJ98" s="65"/>
      <c r="AK98" s="65"/>
      <c r="AL98" s="65"/>
    </row>
    <row r="99" spans="1:40" s="11" customFormat="1" ht="24.95" customHeight="1" thickTop="1" thickBot="1">
      <c r="A99" s="6"/>
      <c r="B99" s="6"/>
      <c r="C99" s="6"/>
      <c r="D99" s="12"/>
      <c r="E99" s="13" t="s">
        <v>254</v>
      </c>
      <c r="F99" s="13"/>
      <c r="G99" s="13"/>
      <c r="H99" s="13"/>
      <c r="I99" s="77"/>
      <c r="J99" s="76"/>
      <c r="K99" s="79"/>
      <c r="L99" s="80"/>
      <c r="M99" s="78"/>
      <c r="N99" s="81"/>
      <c r="O99" s="6"/>
      <c r="P99" s="6"/>
      <c r="Q99" s="6"/>
      <c r="R99" s="6"/>
      <c r="S99" s="6"/>
      <c r="T99" s="6"/>
      <c r="U99" s="6"/>
      <c r="W99" s="65"/>
      <c r="X99" s="170"/>
      <c r="Y99" s="171"/>
      <c r="Z99" s="171"/>
      <c r="AA99" s="171"/>
      <c r="AB99" s="171"/>
      <c r="AC99" s="171"/>
      <c r="AD99" s="171"/>
      <c r="AE99" s="171"/>
      <c r="AF99" s="171"/>
      <c r="AG99" s="171"/>
      <c r="AH99" s="171"/>
      <c r="AI99" s="109"/>
      <c r="AJ99" s="65"/>
      <c r="AK99" s="65"/>
      <c r="AL99" s="65"/>
    </row>
    <row r="100" spans="1:40" s="11" customFormat="1" ht="24.95" customHeight="1" thickTop="1" thickBot="1">
      <c r="A100" s="6"/>
      <c r="B100" s="6"/>
      <c r="C100" s="6"/>
      <c r="D100" s="75"/>
      <c r="E100" s="15" t="s">
        <v>107</v>
      </c>
      <c r="F100" s="77"/>
      <c r="G100" s="82" t="str">
        <f>G77</f>
        <v>Safe</v>
      </c>
      <c r="H100" s="78"/>
      <c r="I100" s="690"/>
      <c r="J100" s="691"/>
      <c r="K100" s="692"/>
      <c r="L100" s="692"/>
      <c r="M100" s="693"/>
      <c r="N100" s="694"/>
      <c r="O100" s="6"/>
      <c r="P100" s="6"/>
      <c r="Q100" s="6"/>
      <c r="R100" s="6"/>
      <c r="S100" s="6"/>
      <c r="T100" s="6"/>
      <c r="U100" s="6"/>
      <c r="W100" s="65"/>
      <c r="X100" s="170"/>
      <c r="Y100" s="171"/>
      <c r="Z100" s="171"/>
      <c r="AA100" s="171"/>
      <c r="AB100" s="171"/>
      <c r="AC100" s="171"/>
      <c r="AD100" s="171"/>
      <c r="AE100" s="171"/>
      <c r="AF100" s="171"/>
      <c r="AG100" s="171"/>
      <c r="AH100" s="171"/>
      <c r="AI100" s="109"/>
      <c r="AJ100" s="65"/>
      <c r="AK100" s="65"/>
      <c r="AL100" s="65"/>
    </row>
    <row r="101" spans="1:40" s="11" customFormat="1" ht="24.95" customHeight="1" thickTop="1" thickBot="1">
      <c r="A101" s="6"/>
      <c r="B101" s="6"/>
      <c r="C101" s="6"/>
      <c r="D101" s="75"/>
      <c r="E101" s="107"/>
      <c r="F101" s="77"/>
      <c r="G101" s="108"/>
      <c r="H101" s="78"/>
      <c r="I101" s="1486">
        <f>L94+5</f>
        <v>95</v>
      </c>
      <c r="J101" s="691"/>
      <c r="K101" s="695"/>
      <c r="L101" s="696">
        <f>G98</f>
        <v>3</v>
      </c>
      <c r="M101" s="697" t="str">
        <f>H98</f>
        <v>Ø12</v>
      </c>
      <c r="N101" s="698"/>
      <c r="O101" s="6"/>
      <c r="P101" s="6"/>
      <c r="Q101" s="6"/>
      <c r="R101" s="6"/>
      <c r="S101" s="6"/>
      <c r="T101" s="6"/>
      <c r="U101" s="6"/>
      <c r="W101" s="65"/>
      <c r="X101" s="170"/>
      <c r="Y101" s="171"/>
      <c r="Z101" s="171"/>
      <c r="AA101" s="171"/>
      <c r="AB101" s="171"/>
      <c r="AC101" s="171"/>
      <c r="AD101" s="171"/>
      <c r="AE101" s="171"/>
      <c r="AF101" s="171"/>
      <c r="AG101" s="171"/>
      <c r="AH101" s="171"/>
      <c r="AI101" s="109"/>
      <c r="AJ101" s="65"/>
      <c r="AK101" s="65"/>
      <c r="AL101" s="65"/>
    </row>
    <row r="102" spans="1:40" s="11" customFormat="1" ht="24.95" customHeight="1" thickTop="1" thickBot="1">
      <c r="A102" s="6"/>
      <c r="B102" s="6"/>
      <c r="C102" s="6"/>
      <c r="D102" s="75"/>
      <c r="E102" s="15" t="s">
        <v>87</v>
      </c>
      <c r="F102" s="77"/>
      <c r="G102" s="82" t="str">
        <f>G79</f>
        <v>Safe</v>
      </c>
      <c r="H102" s="78"/>
      <c r="I102" s="1486"/>
      <c r="J102" s="691"/>
      <c r="K102" s="690"/>
      <c r="L102" s="693"/>
      <c r="M102" s="699">
        <f>ROUNDUP(G98/(ROUNDDOWN((K111-4.5)/(2.5+0.1*L19),0)),0)</f>
        <v>1</v>
      </c>
      <c r="N102" s="694"/>
      <c r="O102" s="6"/>
      <c r="P102" s="7"/>
      <c r="Q102" s="7"/>
      <c r="R102" s="7"/>
      <c r="S102" s="7"/>
      <c r="T102" s="7"/>
      <c r="U102" s="7"/>
      <c r="W102" s="65"/>
      <c r="X102" s="170"/>
      <c r="Y102" s="171"/>
      <c r="Z102" s="171"/>
      <c r="AA102" s="171"/>
      <c r="AB102" s="171"/>
      <c r="AC102" s="171"/>
      <c r="AD102" s="171"/>
      <c r="AE102" s="171"/>
      <c r="AF102" s="171"/>
      <c r="AG102" s="171"/>
      <c r="AH102" s="171"/>
      <c r="AI102" s="137"/>
      <c r="AM102" s="64"/>
      <c r="AN102" s="64"/>
    </row>
    <row r="103" spans="1:40" ht="24.95" customHeight="1" thickTop="1" thickBot="1">
      <c r="D103" s="75"/>
      <c r="E103" s="83"/>
      <c r="F103" s="77"/>
      <c r="G103" s="78"/>
      <c r="H103" s="78"/>
      <c r="I103" s="1486"/>
      <c r="J103" s="691"/>
      <c r="K103" s="690"/>
      <c r="L103" s="693"/>
      <c r="M103" s="700"/>
      <c r="N103" s="694"/>
      <c r="O103" s="64"/>
      <c r="W103" s="11"/>
      <c r="Y103" s="171"/>
      <c r="Z103" s="171"/>
      <c r="AA103" s="171"/>
      <c r="AB103" s="171"/>
      <c r="AC103" s="171"/>
      <c r="AD103" s="171"/>
      <c r="AE103" s="171"/>
      <c r="AF103" s="171"/>
      <c r="AG103" s="171"/>
      <c r="AJ103" s="11"/>
      <c r="AK103" s="11"/>
      <c r="AL103" s="11"/>
    </row>
    <row r="104" spans="1:40" ht="24.95" customHeight="1" thickTop="1" thickBot="1">
      <c r="D104" s="75"/>
      <c r="E104" s="15" t="s">
        <v>143</v>
      </c>
      <c r="F104" s="77"/>
      <c r="G104" s="82" t="str">
        <f>L77</f>
        <v>Safe</v>
      </c>
      <c r="H104" s="86"/>
      <c r="I104" s="1486"/>
      <c r="J104" s="700" t="str">
        <f>L96</f>
        <v>6Ø08</v>
      </c>
      <c r="K104" s="690"/>
      <c r="L104" s="693"/>
      <c r="M104" s="1479"/>
      <c r="N104" s="1480"/>
      <c r="O104" s="64"/>
      <c r="P104" s="246"/>
      <c r="W104" s="11"/>
      <c r="Y104" s="171"/>
      <c r="Z104" s="171"/>
      <c r="AA104" s="171"/>
      <c r="AB104" s="171"/>
      <c r="AC104" s="171"/>
      <c r="AD104" s="171"/>
      <c r="AJ104" s="11"/>
      <c r="AK104" s="11"/>
      <c r="AL104" s="11"/>
    </row>
    <row r="105" spans="1:40" ht="24.95" customHeight="1" thickTop="1" thickBot="1">
      <c r="D105" s="75"/>
      <c r="E105" s="83"/>
      <c r="F105" s="77"/>
      <c r="G105" s="78"/>
      <c r="H105" s="88"/>
      <c r="I105" s="1486"/>
      <c r="J105" s="701">
        <f>M96</f>
        <v>2</v>
      </c>
      <c r="K105" s="690"/>
      <c r="L105" s="696">
        <f>L98</f>
        <v>4</v>
      </c>
      <c r="M105" s="697" t="str">
        <f>M98</f>
        <v>Ø08</v>
      </c>
      <c r="N105" s="702"/>
      <c r="O105" s="64"/>
      <c r="W105" s="11"/>
      <c r="AJ105" s="11"/>
      <c r="AK105" s="11"/>
      <c r="AL105" s="11"/>
    </row>
    <row r="106" spans="1:40" ht="24.95" customHeight="1" thickTop="1" thickBot="1">
      <c r="D106" s="75"/>
      <c r="E106" s="15" t="s">
        <v>142</v>
      </c>
      <c r="F106" s="77"/>
      <c r="G106" s="82" t="str">
        <f>L79</f>
        <v>Safe</v>
      </c>
      <c r="H106" s="78"/>
      <c r="I106" s="1486"/>
      <c r="J106" s="691"/>
      <c r="K106" s="690"/>
      <c r="L106" s="693"/>
      <c r="M106" s="699">
        <f>IF(L105="","",L105/2)</f>
        <v>2</v>
      </c>
      <c r="N106" s="694"/>
      <c r="O106" s="64"/>
      <c r="W106" s="11"/>
      <c r="AJ106" s="11"/>
      <c r="AK106" s="11"/>
      <c r="AL106" s="11"/>
    </row>
    <row r="107" spans="1:40" ht="24.95" customHeight="1" thickTop="1" thickBot="1">
      <c r="D107" s="75"/>
      <c r="E107" s="83"/>
      <c r="F107" s="77"/>
      <c r="G107" s="78"/>
      <c r="H107" s="78"/>
      <c r="I107" s="1486"/>
      <c r="J107" s="691"/>
      <c r="K107" s="700"/>
      <c r="L107" s="700"/>
      <c r="M107" s="703"/>
      <c r="N107" s="694"/>
      <c r="O107" s="64"/>
      <c r="W107" s="11"/>
      <c r="AJ107" s="11"/>
      <c r="AK107" s="11"/>
      <c r="AL107" s="11"/>
    </row>
    <row r="108" spans="1:40" ht="24.95" customHeight="1" thickTop="1" thickBot="1">
      <c r="D108" s="75"/>
      <c r="E108" s="15" t="s">
        <v>85</v>
      </c>
      <c r="F108" s="77"/>
      <c r="G108" s="82" t="str">
        <f>IF(OR(G81="neglect",G81="reinforce"),"Safe","Increase b")</f>
        <v>Safe</v>
      </c>
      <c r="H108" s="78"/>
      <c r="I108" s="1486"/>
      <c r="J108" s="691"/>
      <c r="K108" s="704"/>
      <c r="L108" s="700"/>
      <c r="M108" s="705"/>
      <c r="N108" s="706"/>
      <c r="O108" s="64"/>
      <c r="W108" s="11"/>
      <c r="AJ108" s="11"/>
      <c r="AK108" s="11"/>
      <c r="AL108" s="11"/>
    </row>
    <row r="109" spans="1:40" ht="24.95" customHeight="1" thickTop="1" thickBot="1">
      <c r="D109" s="75"/>
      <c r="E109" s="83"/>
      <c r="F109" s="77"/>
      <c r="G109" s="78"/>
      <c r="H109" s="78"/>
      <c r="I109" s="690"/>
      <c r="J109" s="691"/>
      <c r="K109" s="700"/>
      <c r="L109" s="696">
        <f>G96</f>
        <v>16</v>
      </c>
      <c r="M109" s="697" t="str">
        <f>H96</f>
        <v>Ø12</v>
      </c>
      <c r="N109" s="706"/>
      <c r="O109" s="64"/>
      <c r="W109" s="11"/>
      <c r="AJ109" s="11"/>
      <c r="AK109" s="11"/>
      <c r="AL109" s="11"/>
    </row>
    <row r="110" spans="1:40" ht="24.95" customHeight="1" thickTop="1" thickBot="1">
      <c r="D110" s="75"/>
      <c r="E110" s="15" t="s">
        <v>86</v>
      </c>
      <c r="F110" s="77"/>
      <c r="G110" s="82" t="str">
        <f>IF(OR(L81="neglect",L81="reinforce"),"Safe","Increase b")</f>
        <v>Safe</v>
      </c>
      <c r="H110" s="78"/>
      <c r="I110" s="690"/>
      <c r="J110" s="691"/>
      <c r="K110" s="700"/>
      <c r="L110" s="707"/>
      <c r="M110" s="699">
        <f>ROUNDUP(G96/(ROUNDDOWN((K111-4.5)/(2.5+0.1*G19),0)),0)</f>
        <v>4</v>
      </c>
      <c r="N110" s="706"/>
      <c r="O110" s="64"/>
      <c r="W110" s="11"/>
      <c r="AJ110" s="11"/>
      <c r="AK110" s="11"/>
      <c r="AL110" s="11"/>
    </row>
    <row r="111" spans="1:40" ht="24.95" customHeight="1" thickTop="1">
      <c r="D111" s="75"/>
      <c r="E111" s="83"/>
      <c r="F111" s="77"/>
      <c r="G111" s="78"/>
      <c r="H111" s="78"/>
      <c r="I111" s="691"/>
      <c r="J111" s="691"/>
      <c r="K111" s="1487">
        <f>G94</f>
        <v>25</v>
      </c>
      <c r="L111" s="1487"/>
      <c r="M111" s="693"/>
      <c r="N111" s="694"/>
      <c r="O111" s="64"/>
      <c r="W111" s="11"/>
      <c r="AJ111" s="11"/>
      <c r="AK111" s="11"/>
      <c r="AL111" s="11"/>
    </row>
    <row r="112" spans="1:40" ht="27.75" customHeight="1" thickBot="1">
      <c r="D112" s="75"/>
      <c r="E112" s="1218" t="s">
        <v>141</v>
      </c>
      <c r="F112" s="1219"/>
      <c r="G112" s="1219"/>
      <c r="H112" s="1220"/>
      <c r="I112" s="76"/>
      <c r="J112" s="1218" t="s">
        <v>349</v>
      </c>
      <c r="K112" s="1219"/>
      <c r="L112" s="1219"/>
      <c r="M112" s="1220"/>
      <c r="N112" s="81"/>
      <c r="O112" s="64"/>
      <c r="W112" s="11"/>
      <c r="AJ112" s="11"/>
      <c r="AK112" s="11"/>
      <c r="AL112" s="11"/>
    </row>
    <row r="113" spans="4:38" ht="24.95" customHeight="1" thickTop="1" thickBot="1">
      <c r="D113" s="93"/>
      <c r="E113" s="94"/>
      <c r="F113" s="95"/>
      <c r="G113" s="96"/>
      <c r="H113" s="96"/>
      <c r="I113" s="95"/>
      <c r="J113" s="94"/>
      <c r="K113" s="95"/>
      <c r="L113" s="96"/>
      <c r="M113" s="96"/>
      <c r="N113" s="97"/>
      <c r="O113" s="64"/>
      <c r="W113" s="11"/>
    </row>
    <row r="114" spans="4:38" ht="21" thickTop="1">
      <c r="I114" s="3"/>
      <c r="K114" s="3"/>
      <c r="L114" s="3"/>
      <c r="M114" s="3"/>
      <c r="O114" s="64"/>
    </row>
    <row r="115" spans="4:38" ht="26.25" customHeight="1">
      <c r="O115" s="64"/>
    </row>
    <row r="116" spans="4:38" s="3" customFormat="1" ht="22.5" customHeight="1">
      <c r="F116" s="4"/>
      <c r="G116" s="5"/>
      <c r="H116" s="5"/>
      <c r="I116" s="4"/>
      <c r="K116" s="4"/>
      <c r="L116" s="5"/>
      <c r="M116" s="5"/>
      <c r="V116" s="64"/>
      <c r="W116" s="64"/>
      <c r="X116" s="172"/>
      <c r="Y116" s="169"/>
      <c r="Z116" s="169"/>
      <c r="AA116" s="169"/>
      <c r="AB116" s="169"/>
      <c r="AC116" s="169"/>
      <c r="AD116" s="169"/>
      <c r="AE116" s="169"/>
      <c r="AF116" s="169"/>
      <c r="AG116" s="169"/>
      <c r="AH116" s="169"/>
      <c r="AI116" s="137"/>
      <c r="AJ116" s="64"/>
      <c r="AK116" s="64"/>
      <c r="AL116" s="64"/>
    </row>
    <row r="117" spans="4:38" ht="20.100000000000001" customHeight="1"/>
    <row r="124" spans="4:38"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</row>
  </sheetData>
  <sheetProtection formatCells="0" formatColumns="0" formatRows="0" insertColumns="0" insertRows="0" insertHyperlinks="0" deleteColumns="0" deleteRows="0" sort="0" autoFilter="0" pivotTables="0"/>
  <mergeCells count="114">
    <mergeCell ref="I101:I108"/>
    <mergeCell ref="K111:L111"/>
    <mergeCell ref="L57:M57"/>
    <mergeCell ref="L65:M65"/>
    <mergeCell ref="G71:H71"/>
    <mergeCell ref="G92:J92"/>
    <mergeCell ref="AA42:AB42"/>
    <mergeCell ref="AA38:AB38"/>
    <mergeCell ref="AA39:AB39"/>
    <mergeCell ref="AA43:AB43"/>
    <mergeCell ref="G94:H94"/>
    <mergeCell ref="L94:M94"/>
    <mergeCell ref="L81:M81"/>
    <mergeCell ref="G77:H77"/>
    <mergeCell ref="G69:H69"/>
    <mergeCell ref="G73:H73"/>
    <mergeCell ref="G79:H79"/>
    <mergeCell ref="L79:M79"/>
    <mergeCell ref="G67:H67"/>
    <mergeCell ref="X62:X63"/>
    <mergeCell ref="X55:X56"/>
    <mergeCell ref="G83:J83"/>
    <mergeCell ref="G81:H81"/>
    <mergeCell ref="L75:M75"/>
    <mergeCell ref="E112:H112"/>
    <mergeCell ref="M104:N104"/>
    <mergeCell ref="AA40:AB40"/>
    <mergeCell ref="AA41:AB41"/>
    <mergeCell ref="G9:J9"/>
    <mergeCell ref="G11:H11"/>
    <mergeCell ref="G13:H13"/>
    <mergeCell ref="L13:M13"/>
    <mergeCell ref="L41:M41"/>
    <mergeCell ref="G35:H35"/>
    <mergeCell ref="L33:M33"/>
    <mergeCell ref="G31:H31"/>
    <mergeCell ref="G33:H33"/>
    <mergeCell ref="J17:M17"/>
    <mergeCell ref="G15:H15"/>
    <mergeCell ref="D16:N16"/>
    <mergeCell ref="L15:M15"/>
    <mergeCell ref="G21:J21"/>
    <mergeCell ref="L29:M29"/>
    <mergeCell ref="G27:J27"/>
    <mergeCell ref="L31:M31"/>
    <mergeCell ref="D22:N22"/>
    <mergeCell ref="J112:M112"/>
    <mergeCell ref="G61:H61"/>
    <mergeCell ref="D2:N2"/>
    <mergeCell ref="D3:D5"/>
    <mergeCell ref="D6:N6"/>
    <mergeCell ref="N3:N5"/>
    <mergeCell ref="E3:M3"/>
    <mergeCell ref="E4:M4"/>
    <mergeCell ref="E5:M5"/>
    <mergeCell ref="D8:N8"/>
    <mergeCell ref="D12:N12"/>
    <mergeCell ref="L11:M11"/>
    <mergeCell ref="D10:N10"/>
    <mergeCell ref="D14:N14"/>
    <mergeCell ref="L19:M19"/>
    <mergeCell ref="G17:H17"/>
    <mergeCell ref="W6:AL6"/>
    <mergeCell ref="W8:AL8"/>
    <mergeCell ref="Y12:Z12"/>
    <mergeCell ref="AH10:AI10"/>
    <mergeCell ref="X19:X20"/>
    <mergeCell ref="X12:X13"/>
    <mergeCell ref="Y13:Z13"/>
    <mergeCell ref="AB12:AC13"/>
    <mergeCell ref="AA12:AA13"/>
    <mergeCell ref="L77:M77"/>
    <mergeCell ref="L71:M71"/>
    <mergeCell ref="G63:H63"/>
    <mergeCell ref="G19:H19"/>
    <mergeCell ref="L69:M69"/>
    <mergeCell ref="L73:M73"/>
    <mergeCell ref="L43:M43"/>
    <mergeCell ref="L39:M39"/>
    <mergeCell ref="L67:M67"/>
    <mergeCell ref="G59:H59"/>
    <mergeCell ref="L61:M61"/>
    <mergeCell ref="L59:M59"/>
    <mergeCell ref="G29:H29"/>
    <mergeCell ref="G65:H65"/>
    <mergeCell ref="L63:M63"/>
    <mergeCell ref="G57:H57"/>
    <mergeCell ref="E41:H41"/>
    <mergeCell ref="G37:H37"/>
    <mergeCell ref="G39:H39"/>
    <mergeCell ref="G43:H43"/>
    <mergeCell ref="L35:M35"/>
    <mergeCell ref="L37:M37"/>
    <mergeCell ref="AH71:AK71"/>
    <mergeCell ref="Y63:Z63"/>
    <mergeCell ref="Y62:Z62"/>
    <mergeCell ref="AC55:AD55"/>
    <mergeCell ref="AC56:AD56"/>
    <mergeCell ref="AA62:AA63"/>
    <mergeCell ref="AB55:AB56"/>
    <mergeCell ref="AF55:AG56"/>
    <mergeCell ref="AD16:AE16"/>
    <mergeCell ref="AA19:AA20"/>
    <mergeCell ref="AB19:AC20"/>
    <mergeCell ref="Y20:Z20"/>
    <mergeCell ref="Y19:Z19"/>
    <mergeCell ref="Y55:Y56"/>
    <mergeCell ref="AB62:AC63"/>
    <mergeCell ref="Y21:Z21"/>
    <mergeCell ref="AA36:AB36"/>
    <mergeCell ref="AE55:AE56"/>
    <mergeCell ref="AC41:AD41"/>
    <mergeCell ref="AA37:AB37"/>
    <mergeCell ref="AE52:AF52"/>
  </mergeCells>
  <phoneticPr fontId="0" type="noConversion"/>
  <conditionalFormatting sqref="M106 M110 M102">
    <cfRule type="cellIs" dxfId="40" priority="1" stopIfTrue="1" operator="equal">
      <formula>1</formula>
    </cfRule>
  </conditionalFormatting>
  <conditionalFormatting sqref="M104">
    <cfRule type="cellIs" dxfId="39" priority="2" stopIfTrue="1" operator="equal">
      <formula>2</formula>
    </cfRule>
  </conditionalFormatting>
  <conditionalFormatting sqref="G104 G102 G110 G108 G106 G100">
    <cfRule type="cellIs" dxfId="38" priority="3" stopIfTrue="1" operator="notEqual">
      <formula>"Safe"</formula>
    </cfRule>
  </conditionalFormatting>
  <conditionalFormatting sqref="L82:M82 G78:H78 G80:H80 G84:H90 G82:H82 L78:M78 L80:M80">
    <cfRule type="cellIs" dxfId="37" priority="4" stopIfTrue="1" operator="equal">
      <formula>"safe"</formula>
    </cfRule>
  </conditionalFormatting>
  <dataValidations count="4">
    <dataValidation type="list" allowBlank="1" showInputMessage="1" showErrorMessage="1" sqref="L11:M11">
      <formula1>$B$10:$B$14</formula1>
    </dataValidation>
    <dataValidation type="list" allowBlank="1" showInputMessage="1" showErrorMessage="1" sqref="L13:M13">
      <formula1>$B$10:$B$13</formula1>
    </dataValidation>
    <dataValidation type="list" allowBlank="1" showInputMessage="1" showErrorMessage="1" sqref="L19:M19">
      <formula1>$C$9:$C$18</formula1>
    </dataValidation>
    <dataValidation type="list" allowBlank="1" showInputMessage="1" showErrorMessage="1" sqref="G19:H19">
      <formula1>$C$10:$C$18</formula1>
    </dataValidation>
  </dataValidations>
  <hyperlinks>
    <hyperlink ref="G83:J83" location="'F-R-S-F'!A114" tooltip="Results" display="Results"/>
    <hyperlink ref="G21:J21" location="'F-R-S-F'!A114" tooltip="Design" display="Design"/>
    <hyperlink ref="E112:H112" location="'F-R-S-F'!A1" tooltip="Input again" display="Input Again"/>
    <hyperlink ref="J112:M112" location="'F-R-S-F'!AL1" tooltip="Calculation Sheets" display="Calculation Sheets"/>
  </hyperlinks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0"/>
  <dimension ref="A1:AL116"/>
  <sheetViews>
    <sheetView showGridLines="0" zoomScale="65" zoomScaleNormal="7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21" width="9.140625" style="3"/>
    <col min="22" max="22" width="3.7109375" style="64" customWidth="1"/>
    <col min="23" max="23" width="5" style="3" customWidth="1"/>
    <col min="24" max="24" width="21.42578125" style="3" customWidth="1"/>
    <col min="25" max="25" width="20.42578125" style="3" customWidth="1"/>
    <col min="26" max="26" width="18.5703125" style="3" customWidth="1"/>
    <col min="27" max="27" width="19.7109375" style="3" customWidth="1"/>
    <col min="28" max="28" width="11.140625" style="3" customWidth="1"/>
    <col min="29" max="29" width="21.85546875" style="3" customWidth="1"/>
    <col min="30" max="30" width="9.42578125" style="3" customWidth="1"/>
    <col min="31" max="31" width="12" style="3" customWidth="1"/>
    <col min="32" max="32" width="11.85546875" style="3" customWidth="1"/>
    <col min="33" max="33" width="11.5703125" style="3" customWidth="1"/>
    <col min="34" max="34" width="9.140625" style="3"/>
    <col min="35" max="35" width="11.42578125" style="3" customWidth="1"/>
    <col min="36" max="36" width="5.85546875" style="3" bestFit="1" customWidth="1"/>
    <col min="37" max="37" width="9.42578125" style="3" bestFit="1" customWidth="1"/>
    <col min="38" max="38" width="9.140625" style="3" customWidth="1"/>
    <col min="39" max="39" width="3.7109375" style="3" customWidth="1"/>
    <col min="40" max="16384" width="9.140625" style="3"/>
  </cols>
  <sheetData>
    <row r="1" spans="1:38" ht="21" thickBot="1">
      <c r="W1" s="64"/>
      <c r="X1" s="172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99"/>
      <c r="AK1" s="199"/>
      <c r="AL1" s="199"/>
    </row>
    <row r="2" spans="1:38" ht="30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199"/>
      <c r="X2" s="200" t="s">
        <v>317</v>
      </c>
      <c r="Y2" s="202" t="s">
        <v>320</v>
      </c>
      <c r="Z2" s="203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1"/>
      <c r="AL2" s="199"/>
    </row>
    <row r="3" spans="1:38" ht="30" customHeight="1">
      <c r="A3" s="3" t="s">
        <v>144</v>
      </c>
      <c r="D3" s="1238"/>
      <c r="E3" s="1239" t="s">
        <v>154</v>
      </c>
      <c r="F3" s="1240"/>
      <c r="G3" s="1240"/>
      <c r="H3" s="1240"/>
      <c r="I3" s="1240"/>
      <c r="J3" s="1240"/>
      <c r="K3" s="1240"/>
      <c r="L3" s="1240"/>
      <c r="M3" s="1241"/>
      <c r="N3" s="1242"/>
      <c r="W3" s="199"/>
      <c r="X3" s="201" t="s">
        <v>318</v>
      </c>
      <c r="Y3" s="202" t="s">
        <v>320</v>
      </c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9"/>
    </row>
    <row r="4" spans="1:38" s="6" customFormat="1" ht="30" customHeight="1">
      <c r="D4" s="1238"/>
      <c r="E4" s="1243" t="s">
        <v>155</v>
      </c>
      <c r="F4" s="1244"/>
      <c r="G4" s="1244"/>
      <c r="H4" s="1244"/>
      <c r="I4" s="1244"/>
      <c r="J4" s="1244"/>
      <c r="K4" s="1244"/>
      <c r="L4" s="1244"/>
      <c r="M4" s="1245"/>
      <c r="N4" s="1242"/>
      <c r="V4" s="11"/>
      <c r="W4" s="199"/>
      <c r="X4" s="201" t="s">
        <v>319</v>
      </c>
      <c r="Y4" s="202" t="s">
        <v>320</v>
      </c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176"/>
      <c r="AK4" s="176"/>
      <c r="AL4" s="199"/>
    </row>
    <row r="5" spans="1:38" s="6" customFormat="1" ht="30" customHeight="1" thickBot="1">
      <c r="D5" s="1238"/>
      <c r="E5" s="1246" t="s">
        <v>156</v>
      </c>
      <c r="F5" s="1247"/>
      <c r="G5" s="1247"/>
      <c r="H5" s="1247"/>
      <c r="I5" s="1247"/>
      <c r="J5" s="1247"/>
      <c r="K5" s="1247"/>
      <c r="L5" s="1247"/>
      <c r="M5" s="1248"/>
      <c r="N5" s="1242"/>
      <c r="V5" s="11"/>
      <c r="W5" s="199"/>
      <c r="X5" s="172"/>
      <c r="Y5" s="169"/>
      <c r="Z5" s="169"/>
      <c r="AA5" s="171"/>
      <c r="AB5" s="169"/>
      <c r="AC5" s="169"/>
      <c r="AD5" s="169"/>
      <c r="AE5" s="169"/>
      <c r="AF5" s="169"/>
      <c r="AG5" s="169"/>
      <c r="AH5" s="169"/>
      <c r="AI5" s="169"/>
      <c r="AJ5" s="199"/>
      <c r="AK5" s="199"/>
      <c r="AL5" s="199"/>
    </row>
    <row r="6" spans="1:38" s="6" customFormat="1" ht="25.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1"/>
      <c r="W6" s="1252" t="s">
        <v>255</v>
      </c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4"/>
    </row>
    <row r="7" spans="1:38" s="6" customFormat="1" ht="27" thickTop="1" thickBot="1">
      <c r="D7" s="7"/>
      <c r="E7" s="7"/>
      <c r="F7" s="7"/>
      <c r="G7" s="7"/>
      <c r="H7" s="7"/>
      <c r="I7" s="7"/>
      <c r="J7" s="7"/>
      <c r="K7" s="7"/>
      <c r="L7" s="7"/>
      <c r="M7" s="7"/>
      <c r="N7" s="7"/>
      <c r="V7" s="11"/>
      <c r="W7" s="177"/>
      <c r="X7" s="171" t="s">
        <v>256</v>
      </c>
      <c r="Y7" s="187">
        <f>G11</f>
        <v>300</v>
      </c>
      <c r="Z7" s="171" t="s">
        <v>257</v>
      </c>
      <c r="AA7" s="187">
        <f>L11</f>
        <v>3600</v>
      </c>
      <c r="AB7" s="171" t="s">
        <v>258</v>
      </c>
      <c r="AC7" s="188">
        <f>G13</f>
        <v>2</v>
      </c>
      <c r="AD7" s="171" t="s">
        <v>259</v>
      </c>
      <c r="AE7" s="310">
        <f>L15</f>
        <v>28</v>
      </c>
      <c r="AF7" s="171" t="s">
        <v>310</v>
      </c>
      <c r="AG7" s="195">
        <f>G15</f>
        <v>0</v>
      </c>
      <c r="AH7" s="171" t="s">
        <v>260</v>
      </c>
      <c r="AI7" s="189">
        <f>G17</f>
        <v>30</v>
      </c>
      <c r="AJ7" s="171" t="s">
        <v>309</v>
      </c>
      <c r="AK7" s="1494">
        <f>L17</f>
        <v>60</v>
      </c>
      <c r="AL7" s="1495"/>
    </row>
    <row r="8" spans="1:38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11"/>
      <c r="W8" s="1252" t="s">
        <v>669</v>
      </c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3"/>
      <c r="AL8" s="1254"/>
    </row>
    <row r="9" spans="1:38" s="6" customFormat="1" ht="27" thickBot="1">
      <c r="C9" s="527">
        <v>8</v>
      </c>
      <c r="D9" s="12"/>
      <c r="E9" s="13"/>
      <c r="F9" s="13"/>
      <c r="G9" s="1218" t="s">
        <v>132</v>
      </c>
      <c r="H9" s="1219"/>
      <c r="I9" s="1219"/>
      <c r="J9" s="1220"/>
      <c r="K9" s="13"/>
      <c r="L9" s="13"/>
      <c r="M9" s="13"/>
      <c r="N9" s="14"/>
      <c r="V9" s="11"/>
      <c r="W9" s="708"/>
      <c r="X9" s="709"/>
      <c r="Y9" s="709"/>
      <c r="Z9" s="709"/>
      <c r="AA9" s="709"/>
      <c r="AB9" s="709"/>
      <c r="AC9" s="709"/>
      <c r="AD9" s="709"/>
      <c r="AE9" s="709"/>
      <c r="AF9" s="709"/>
      <c r="AG9" s="709"/>
      <c r="AH9" s="709"/>
      <c r="AI9" s="709"/>
      <c r="AJ9" s="709"/>
      <c r="AK9" s="709"/>
      <c r="AL9" s="710"/>
    </row>
    <row r="10" spans="1:38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11"/>
      <c r="W10" s="177"/>
      <c r="X10" s="171" t="s">
        <v>257</v>
      </c>
      <c r="Y10" s="187">
        <f>AA7</f>
        <v>3600</v>
      </c>
      <c r="Z10" s="170" t="s">
        <v>302</v>
      </c>
      <c r="AA10" s="171"/>
      <c r="AB10" s="171"/>
      <c r="AC10" s="170" t="s">
        <v>261</v>
      </c>
      <c r="AD10" s="171">
        <f>L35</f>
        <v>0.44</v>
      </c>
      <c r="AE10" s="171" t="s">
        <v>262</v>
      </c>
      <c r="AF10" s="170" t="s">
        <v>263</v>
      </c>
      <c r="AG10" s="171">
        <f>G37</f>
        <v>0.19433216</v>
      </c>
      <c r="AH10" s="1458" t="s">
        <v>334</v>
      </c>
      <c r="AI10" s="1458"/>
      <c r="AJ10" s="1488">
        <v>0.125</v>
      </c>
      <c r="AK10" s="1488"/>
      <c r="AL10" s="178"/>
    </row>
    <row r="11" spans="1:38" s="6" customFormat="1" ht="27" thickTop="1" thickBot="1">
      <c r="A11" s="144"/>
      <c r="B11" s="144">
        <v>2800</v>
      </c>
      <c r="C11" s="144">
        <v>12</v>
      </c>
      <c r="D11" s="12"/>
      <c r="E11" s="15" t="s">
        <v>109</v>
      </c>
      <c r="F11" s="13"/>
      <c r="G11" s="1269">
        <v>300</v>
      </c>
      <c r="H11" s="1270"/>
      <c r="I11" s="13"/>
      <c r="J11" s="15" t="s">
        <v>149</v>
      </c>
      <c r="K11" s="13"/>
      <c r="L11" s="1269">
        <v>3600</v>
      </c>
      <c r="M11" s="1270"/>
      <c r="N11" s="14"/>
      <c r="V11" s="11"/>
      <c r="W11" s="177"/>
      <c r="X11" s="176"/>
      <c r="Y11" s="176"/>
      <c r="Z11" s="18"/>
      <c r="AA11" s="18"/>
      <c r="AB11" s="18"/>
      <c r="AC11" s="174" t="s">
        <v>281</v>
      </c>
      <c r="AD11" s="736">
        <f>L61</f>
        <v>1.5067555555555553E-2</v>
      </c>
      <c r="AE11" s="171" t="s">
        <v>262</v>
      </c>
      <c r="AF11" s="174" t="str">
        <f>IF(L59=11/L29,"μmin = 11/ Fy =","As min = 1.3 As req.=")</f>
        <v>As min = 1.3 As req.=</v>
      </c>
      <c r="AG11" s="171"/>
      <c r="AH11" s="1496">
        <f>L59</f>
        <v>1.5E-3</v>
      </c>
      <c r="AI11" s="1496"/>
      <c r="AJ11" s="175"/>
      <c r="AK11" s="173"/>
      <c r="AL11" s="178"/>
    </row>
    <row r="12" spans="1:38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11"/>
      <c r="W12" s="177"/>
      <c r="X12" s="1457" t="s">
        <v>450</v>
      </c>
      <c r="Y12" s="1459" t="s">
        <v>270</v>
      </c>
      <c r="Z12" s="1459"/>
      <c r="AA12" s="1458" t="s">
        <v>264</v>
      </c>
      <c r="AB12" s="1477">
        <f>L37</f>
        <v>13.096861542623859</v>
      </c>
      <c r="AC12" s="1477"/>
      <c r="AF12" s="171"/>
      <c r="AG12" s="171"/>
      <c r="AH12" s="171"/>
      <c r="AI12" s="109"/>
      <c r="AJ12" s="18"/>
      <c r="AK12" s="18"/>
      <c r="AL12" s="178"/>
    </row>
    <row r="13" spans="1:38" s="6" customFormat="1" ht="27" thickTop="1" thickBot="1">
      <c r="A13" s="144"/>
      <c r="B13" s="144">
        <v>4000</v>
      </c>
      <c r="C13" s="144">
        <v>16</v>
      </c>
      <c r="D13" s="12"/>
      <c r="E13" s="15" t="s">
        <v>148</v>
      </c>
      <c r="F13" s="13"/>
      <c r="G13" s="1269">
        <v>2</v>
      </c>
      <c r="H13" s="1270"/>
      <c r="I13" s="13"/>
      <c r="J13" s="15" t="s">
        <v>150</v>
      </c>
      <c r="K13" s="13"/>
      <c r="L13" s="1269">
        <v>2400</v>
      </c>
      <c r="M13" s="1270"/>
      <c r="N13" s="14"/>
      <c r="V13" s="11"/>
      <c r="W13" s="177"/>
      <c r="X13" s="1457"/>
      <c r="Y13" s="1457" t="s">
        <v>451</v>
      </c>
      <c r="Z13" s="1457"/>
      <c r="AA13" s="1458"/>
      <c r="AB13" s="1477"/>
      <c r="AC13" s="1477"/>
      <c r="AF13" s="171"/>
      <c r="AG13" s="171"/>
      <c r="AH13" s="171"/>
      <c r="AI13" s="109"/>
      <c r="AJ13" s="18"/>
      <c r="AK13" s="18"/>
      <c r="AL13" s="178"/>
    </row>
    <row r="14" spans="1:38" s="6" customFormat="1" ht="27" thickTop="1" thickBot="1">
      <c r="A14" s="144"/>
      <c r="B14" s="144">
        <v>4500</v>
      </c>
      <c r="C14" s="144">
        <v>18</v>
      </c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V14" s="11"/>
      <c r="W14" s="177"/>
      <c r="X14" s="561" t="s">
        <v>309</v>
      </c>
      <c r="Y14" s="189">
        <f>L39</f>
        <v>60</v>
      </c>
      <c r="AA14" s="308" t="s">
        <v>437</v>
      </c>
      <c r="AB14" s="171">
        <f>IF(AA7=2400,0.2,IF(AA7=3600,0.15,0.1))</f>
        <v>0.15</v>
      </c>
      <c r="AC14" s="171"/>
      <c r="AD14" s="729" t="str">
        <f>IF(5/Y14&lt;=AB14,"Fs' = Fy/γs","Fs' &lt; Fy/γs Calculate Fs''")</f>
        <v>Fs' = Fy/γs</v>
      </c>
      <c r="AE14" s="171"/>
      <c r="AF14" s="171"/>
      <c r="AG14" s="171"/>
      <c r="AH14" s="171"/>
      <c r="AI14" s="109"/>
      <c r="AJ14" s="18"/>
      <c r="AK14" s="18"/>
      <c r="AL14" s="178"/>
    </row>
    <row r="15" spans="1:38" s="6" customFormat="1" ht="27" thickTop="1" thickBot="1">
      <c r="C15" s="144">
        <v>20</v>
      </c>
      <c r="D15" s="12"/>
      <c r="E15" s="15" t="s">
        <v>147</v>
      </c>
      <c r="F15" s="13"/>
      <c r="G15" s="1269"/>
      <c r="H15" s="1270"/>
      <c r="I15" s="13"/>
      <c r="J15" s="15" t="s">
        <v>674</v>
      </c>
      <c r="K15" s="13"/>
      <c r="L15" s="1269">
        <v>28</v>
      </c>
      <c r="M15" s="1270"/>
      <c r="N15" s="14"/>
      <c r="V15" s="11"/>
      <c r="W15" s="177"/>
      <c r="X15" s="514" t="s">
        <v>265</v>
      </c>
      <c r="Y15" s="727">
        <f>L41</f>
        <v>0.125</v>
      </c>
      <c r="AA15" s="728" t="s">
        <v>339</v>
      </c>
      <c r="AB15" s="171"/>
      <c r="AC15" s="171"/>
      <c r="AD15" s="196" t="str">
        <f>G79</f>
        <v>Safe</v>
      </c>
      <c r="AE15" s="763"/>
      <c r="AF15" s="171"/>
      <c r="AG15" s="171"/>
      <c r="AH15" s="18"/>
      <c r="AI15" s="109"/>
      <c r="AJ15" s="18"/>
      <c r="AK15" s="18"/>
      <c r="AL15" s="178"/>
    </row>
    <row r="16" spans="1:38" s="6" customFormat="1" ht="27" thickTop="1" thickBot="1"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V16" s="11"/>
      <c r="W16" s="177"/>
      <c r="X16" s="170" t="s">
        <v>316</v>
      </c>
      <c r="Y16" s="171"/>
      <c r="Z16" s="171"/>
      <c r="AA16" s="171"/>
      <c r="AB16" s="171"/>
      <c r="AC16" s="171"/>
      <c r="AD16" s="1465">
        <f>G39</f>
        <v>41.975746559999997</v>
      </c>
      <c r="AE16" s="1465"/>
      <c r="AF16" s="1458"/>
      <c r="AG16" s="1458"/>
      <c r="AH16" s="171"/>
      <c r="AI16" s="109"/>
      <c r="AJ16" s="18"/>
      <c r="AK16" s="18"/>
      <c r="AL16" s="178"/>
    </row>
    <row r="17" spans="3:38" s="6" customFormat="1" ht="27" thickTop="1" thickBot="1">
      <c r="C17" s="144">
        <v>25</v>
      </c>
      <c r="D17" s="12"/>
      <c r="E17" s="15" t="s">
        <v>32</v>
      </c>
      <c r="F17" s="13"/>
      <c r="G17" s="1269">
        <v>30</v>
      </c>
      <c r="H17" s="1270"/>
      <c r="I17" s="13"/>
      <c r="J17" s="15" t="s">
        <v>138</v>
      </c>
      <c r="K17" s="13"/>
      <c r="L17" s="1269">
        <v>60</v>
      </c>
      <c r="M17" s="1270"/>
      <c r="N17" s="14"/>
      <c r="V17" s="11"/>
      <c r="W17" s="177"/>
      <c r="X17" s="170" t="s">
        <v>311</v>
      </c>
      <c r="Y17" s="171"/>
      <c r="Z17" s="171"/>
      <c r="AA17" s="171"/>
      <c r="AB17" s="171"/>
      <c r="AC17" s="171"/>
      <c r="AD17" s="188"/>
      <c r="AE17" s="188"/>
      <c r="AF17" s="171"/>
      <c r="AG17" s="171"/>
      <c r="AH17" s="1465">
        <f>(G39+((0.004*G35*L39*L29*0.87*(L39-5))/100000))</f>
        <v>54.378466559999993</v>
      </c>
      <c r="AI17" s="1465"/>
      <c r="AJ17" s="18"/>
      <c r="AK17" s="18"/>
      <c r="AL17" s="178"/>
    </row>
    <row r="18" spans="3:38" s="6" customFormat="1" ht="27" thickTop="1" thickBot="1">
      <c r="C18" s="144">
        <v>28</v>
      </c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4"/>
      <c r="V18" s="11"/>
      <c r="W18" s="177"/>
      <c r="X18" s="170" t="str">
        <f>IF(AC7&lt;AD16,"Check Mu &lt; Mumax1","")</f>
        <v>Check Mu &lt; Mumax1</v>
      </c>
      <c r="Y18" s="171"/>
      <c r="Z18" s="171"/>
      <c r="AA18" s="380" t="str">
        <f>IF(X18="","","=======&gt;")</f>
        <v>=======&gt;</v>
      </c>
      <c r="AB18" s="171"/>
      <c r="AC18" s="196" t="str">
        <f>IF(X18="","","Single reinforced section")</f>
        <v>Single reinforced section</v>
      </c>
      <c r="AD18" s="171"/>
      <c r="AE18" s="171"/>
      <c r="AF18" s="171"/>
      <c r="AG18" s="171"/>
      <c r="AH18" s="171"/>
      <c r="AI18" s="109"/>
      <c r="AJ18" s="18"/>
      <c r="AK18" s="18"/>
      <c r="AL18" s="178"/>
    </row>
    <row r="19" spans="3:38" s="6" customFormat="1" ht="27" thickTop="1" thickBot="1">
      <c r="C19" s="144"/>
      <c r="D19" s="12"/>
      <c r="E19" s="16" t="s">
        <v>152</v>
      </c>
      <c r="F19" s="13"/>
      <c r="G19" s="1214">
        <v>28</v>
      </c>
      <c r="H19" s="1215"/>
      <c r="I19" s="13"/>
      <c r="J19" s="16" t="s">
        <v>151</v>
      </c>
      <c r="K19" s="13"/>
      <c r="L19" s="1214">
        <v>12</v>
      </c>
      <c r="M19" s="1215"/>
      <c r="N19" s="14"/>
      <c r="V19" s="11"/>
      <c r="W19" s="177"/>
      <c r="X19" s="170" t="str">
        <f>IF(AND(AC7&gt;AD16,AC7&lt;AH17),"Check Mumax1 &lt; Mu &lt; Mumax2","")</f>
        <v/>
      </c>
      <c r="Y19" s="171"/>
      <c r="Z19" s="171"/>
      <c r="AA19" s="380" t="str">
        <f>IF(X19="","","=======&gt;")</f>
        <v/>
      </c>
      <c r="AB19" s="171"/>
      <c r="AC19" s="196" t="str">
        <f>IF(X19="","","Double reinforced section")</f>
        <v/>
      </c>
      <c r="AD19" s="171"/>
      <c r="AE19" s="171"/>
      <c r="AF19" s="171"/>
      <c r="AG19" s="171"/>
      <c r="AH19" s="171"/>
      <c r="AI19" s="109"/>
      <c r="AJ19" s="18"/>
      <c r="AK19" s="18"/>
      <c r="AL19" s="178"/>
    </row>
    <row r="20" spans="3:38" s="6" customFormat="1" ht="26.25" thickTop="1"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4"/>
      <c r="Q20" s="11"/>
      <c r="R20" s="11"/>
      <c r="S20" s="11"/>
      <c r="V20" s="11"/>
      <c r="W20" s="177"/>
      <c r="X20" s="170" t="str">
        <f>IF(AC7&gt;AH17,"Check Mu &gt; Mumax2","")</f>
        <v/>
      </c>
      <c r="Y20" s="171"/>
      <c r="Z20" s="171"/>
      <c r="AA20" s="380" t="str">
        <f>IF(X20="","","=======&gt;")</f>
        <v/>
      </c>
      <c r="AB20" s="171"/>
      <c r="AC20" s="196" t="str">
        <f>IF(X20="","","Increase section dimensions")</f>
        <v/>
      </c>
      <c r="AD20" s="171"/>
      <c r="AE20" s="171"/>
      <c r="AF20" s="171"/>
      <c r="AG20" s="171"/>
      <c r="AH20" s="171"/>
      <c r="AI20" s="109"/>
      <c r="AJ20" s="18"/>
      <c r="AK20" s="18"/>
      <c r="AL20" s="178"/>
    </row>
    <row r="21" spans="3:38" s="6" customFormat="1" ht="26.25" thickBot="1">
      <c r="D21" s="12"/>
      <c r="E21" s="205"/>
      <c r="F21" s="205"/>
      <c r="G21" s="1218" t="s">
        <v>133</v>
      </c>
      <c r="H21" s="1219"/>
      <c r="I21" s="1219"/>
      <c r="J21" s="1220"/>
      <c r="K21" s="205"/>
      <c r="L21" s="205"/>
      <c r="M21" s="205"/>
      <c r="N21" s="14"/>
      <c r="V21" s="11"/>
      <c r="W21" s="177"/>
      <c r="X21" s="1457" t="s">
        <v>461</v>
      </c>
      <c r="Y21" s="1460" t="str">
        <f>IF(X18&lt;&gt;"","Mu","Mumax1")</f>
        <v>Mu</v>
      </c>
      <c r="Z21" s="1460"/>
      <c r="AA21" s="1458" t="str">
        <f>IF(X18&lt;&gt;"","","+")</f>
        <v/>
      </c>
      <c r="AB21" s="1460">
        <f>IF(X18&lt;&gt;"",0,"Mu - Mumax1")</f>
        <v>0</v>
      </c>
      <c r="AC21" s="1460"/>
      <c r="AD21" s="1458" t="s">
        <v>264</v>
      </c>
      <c r="AE21" s="1466">
        <f>G43</f>
        <v>1.1202975510295534</v>
      </c>
      <c r="AF21" s="1466"/>
      <c r="AG21" s="171"/>
      <c r="AH21" s="171"/>
      <c r="AI21" s="109"/>
      <c r="AJ21" s="18"/>
      <c r="AK21" s="18"/>
      <c r="AL21" s="178"/>
    </row>
    <row r="22" spans="3:38" s="6" customFormat="1" ht="27" thickTop="1" thickBot="1">
      <c r="D22" s="1221"/>
      <c r="E22" s="1222"/>
      <c r="F22" s="1222"/>
      <c r="G22" s="1222"/>
      <c r="H22" s="1222"/>
      <c r="I22" s="1222"/>
      <c r="J22" s="1222"/>
      <c r="K22" s="1222"/>
      <c r="L22" s="1222"/>
      <c r="M22" s="1222"/>
      <c r="N22" s="1223"/>
      <c r="V22" s="11"/>
      <c r="W22" s="177"/>
      <c r="X22" s="1458"/>
      <c r="Y22" s="1458" t="str">
        <f>IF(X18&lt;&gt;"","Fy/γs * d * ( 1- 0.4*c/d)","Fy/γs * d * ( 1- 0.4*cmax/d)")</f>
        <v>Fy/γs * d * ( 1- 0.4*c/d)</v>
      </c>
      <c r="Z22" s="1458"/>
      <c r="AA22" s="1458"/>
      <c r="AB22" s="1467" t="str">
        <f>IF(X18&lt;&gt;"","","Fy/γs * ( d -d' )")</f>
        <v/>
      </c>
      <c r="AC22" s="1467"/>
      <c r="AD22" s="1458"/>
      <c r="AE22" s="1466"/>
      <c r="AF22" s="1466"/>
      <c r="AG22" s="171"/>
      <c r="AH22" s="171"/>
      <c r="AI22" s="109"/>
      <c r="AJ22" s="18"/>
      <c r="AK22" s="18"/>
      <c r="AL22" s="178"/>
    </row>
    <row r="23" spans="3:38" s="6" customFormat="1" ht="26.25" thickTop="1"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V23" s="11"/>
      <c r="W23" s="177"/>
      <c r="X23" s="1458" t="s">
        <v>271</v>
      </c>
      <c r="Y23" s="1458" t="str">
        <f>IF(X18&lt;&gt;"","0.15*As","Mu - Mumax1")</f>
        <v>0.15*As</v>
      </c>
      <c r="Z23" s="1458"/>
      <c r="AA23" s="1458" t="s">
        <v>264</v>
      </c>
      <c r="AB23" s="1466">
        <f>L43</f>
        <v>0.16804463265443301</v>
      </c>
      <c r="AC23" s="1466"/>
      <c r="AD23" s="171"/>
      <c r="AE23" s="171"/>
      <c r="AF23" s="171"/>
      <c r="AG23" s="171"/>
      <c r="AH23" s="171"/>
      <c r="AI23" s="109"/>
      <c r="AJ23" s="18"/>
      <c r="AK23" s="18"/>
      <c r="AL23" s="178"/>
    </row>
    <row r="24" spans="3:38" s="18" customFormat="1" ht="25.5"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V24" s="11"/>
      <c r="W24" s="177"/>
      <c r="X24" s="1458"/>
      <c r="Y24" s="1493">
        <f>IF(X18&lt;&gt;"",1,"Fy/γs * ( d - d' )")</f>
        <v>1</v>
      </c>
      <c r="Z24" s="1493"/>
      <c r="AA24" s="1458"/>
      <c r="AB24" s="1466"/>
      <c r="AC24" s="1466"/>
      <c r="AD24" s="171"/>
      <c r="AE24" s="171"/>
      <c r="AF24" s="171"/>
      <c r="AG24" s="171"/>
      <c r="AH24" s="171"/>
      <c r="AI24" s="109"/>
      <c r="AL24" s="178"/>
    </row>
    <row r="25" spans="3:38" s="18" customFormat="1" ht="26.25" thickBot="1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V25" s="11"/>
      <c r="W25" s="177"/>
      <c r="X25" s="191" t="s">
        <v>313</v>
      </c>
      <c r="AE25" s="171"/>
      <c r="AF25" s="171"/>
      <c r="AG25" s="171"/>
      <c r="AH25" s="171"/>
      <c r="AI25" s="109"/>
      <c r="AL25" s="178"/>
    </row>
    <row r="26" spans="3:38" s="18" customFormat="1" ht="21" thickTop="1">
      <c r="D26" s="19"/>
      <c r="E26" s="20"/>
      <c r="F26" s="21"/>
      <c r="G26" s="22"/>
      <c r="H26" s="22"/>
      <c r="I26" s="21"/>
      <c r="J26" s="20"/>
      <c r="K26" s="21"/>
      <c r="L26" s="23"/>
      <c r="M26" s="23"/>
      <c r="N26" s="24"/>
      <c r="V26" s="11"/>
      <c r="W26" s="177"/>
      <c r="X26" s="170" t="s">
        <v>272</v>
      </c>
      <c r="Y26" s="171"/>
      <c r="Z26" s="192">
        <f>G19</f>
        <v>28</v>
      </c>
      <c r="AB26" s="176" t="s">
        <v>274</v>
      </c>
      <c r="AD26" s="181">
        <f>G55</f>
        <v>2</v>
      </c>
      <c r="AE26" s="171"/>
      <c r="AF26" s="171"/>
      <c r="AG26" s="171"/>
      <c r="AH26" s="171"/>
      <c r="AI26" s="109"/>
      <c r="AL26" s="178"/>
    </row>
    <row r="27" spans="3:38" s="6" customFormat="1" ht="26.25" thickBot="1">
      <c r="D27" s="25"/>
      <c r="E27" s="26"/>
      <c r="F27" s="27"/>
      <c r="G27" s="1225" t="s">
        <v>158</v>
      </c>
      <c r="H27" s="1226"/>
      <c r="I27" s="1226"/>
      <c r="J27" s="1227"/>
      <c r="K27" s="27"/>
      <c r="L27" s="28"/>
      <c r="M27" s="28"/>
      <c r="N27" s="29"/>
      <c r="V27" s="18"/>
      <c r="W27" s="177"/>
      <c r="X27" s="170" t="s">
        <v>276</v>
      </c>
      <c r="Y27" s="190">
        <f>G57</f>
        <v>12.32</v>
      </c>
      <c r="Z27" s="190"/>
      <c r="AA27" s="171"/>
      <c r="AB27" s="171"/>
      <c r="AC27" s="171"/>
      <c r="AD27" s="171"/>
      <c r="AE27" s="171"/>
      <c r="AF27" s="171"/>
      <c r="AG27" s="171"/>
      <c r="AH27" s="171"/>
      <c r="AI27" s="109"/>
      <c r="AJ27" s="18"/>
      <c r="AK27" s="18"/>
      <c r="AL27" s="178"/>
    </row>
    <row r="28" spans="3:38" s="6" customFormat="1" ht="26.25" customHeight="1" thickTop="1" thickBot="1">
      <c r="D28" s="25"/>
      <c r="E28" s="26"/>
      <c r="F28" s="27"/>
      <c r="G28" s="30"/>
      <c r="H28" s="30"/>
      <c r="I28" s="27"/>
      <c r="J28" s="26"/>
      <c r="K28" s="27"/>
      <c r="L28" s="28"/>
      <c r="M28" s="28"/>
      <c r="N28" s="29"/>
      <c r="V28" s="18"/>
      <c r="W28" s="177"/>
      <c r="X28" s="174" t="s">
        <v>277</v>
      </c>
      <c r="Y28" s="173">
        <f>G59</f>
        <v>6.8444444444444447E-3</v>
      </c>
      <c r="Z28" s="171"/>
      <c r="AA28" s="578"/>
      <c r="AB28" s="171"/>
      <c r="AC28" s="171"/>
      <c r="AD28" s="171"/>
      <c r="AE28" s="171"/>
      <c r="AF28" s="171"/>
      <c r="AG28" s="171"/>
      <c r="AH28" s="171"/>
      <c r="AI28" s="109"/>
      <c r="AJ28" s="18"/>
      <c r="AK28" s="18"/>
      <c r="AL28" s="178"/>
    </row>
    <row r="29" spans="3:38" s="6" customFormat="1" ht="21.75" thickTop="1" thickBot="1">
      <c r="D29" s="25"/>
      <c r="E29" s="31" t="s">
        <v>109</v>
      </c>
      <c r="F29" s="27"/>
      <c r="G29" s="1233">
        <f>G11</f>
        <v>300</v>
      </c>
      <c r="H29" s="1234"/>
      <c r="I29" s="27"/>
      <c r="J29" s="31" t="s">
        <v>110</v>
      </c>
      <c r="K29" s="27"/>
      <c r="L29" s="1233">
        <f>L11</f>
        <v>3600</v>
      </c>
      <c r="M29" s="1234"/>
      <c r="N29" s="29"/>
      <c r="V29" s="11"/>
      <c r="W29" s="177"/>
      <c r="X29" s="191" t="s">
        <v>312</v>
      </c>
      <c r="Y29" s="18"/>
      <c r="Z29" s="18"/>
      <c r="AA29" s="18"/>
      <c r="AB29" s="18"/>
      <c r="AC29" s="18"/>
      <c r="AD29" s="18"/>
      <c r="AE29" s="171"/>
      <c r="AF29" s="171"/>
      <c r="AG29" s="171"/>
      <c r="AH29" s="171"/>
      <c r="AI29" s="109"/>
      <c r="AJ29" s="18"/>
      <c r="AK29" s="18"/>
      <c r="AL29" s="178"/>
    </row>
    <row r="30" spans="3:38" s="11" customFormat="1" ht="21.75" thickTop="1" thickBot="1">
      <c r="D30" s="25"/>
      <c r="E30" s="26"/>
      <c r="F30" s="27"/>
      <c r="G30" s="30"/>
      <c r="H30" s="30"/>
      <c r="I30" s="27"/>
      <c r="J30" s="26"/>
      <c r="K30" s="27"/>
      <c r="L30" s="28"/>
      <c r="M30" s="28"/>
      <c r="N30" s="29"/>
      <c r="W30" s="177"/>
      <c r="X30" s="176" t="s">
        <v>273</v>
      </c>
      <c r="Y30" s="171"/>
      <c r="Z30" s="192">
        <f>L19</f>
        <v>12</v>
      </c>
      <c r="AA30" s="18"/>
      <c r="AB30" s="176" t="s">
        <v>274</v>
      </c>
      <c r="AC30" s="171"/>
      <c r="AD30" s="181">
        <f>L55</f>
        <v>2</v>
      </c>
      <c r="AE30" s="171"/>
      <c r="AF30" s="171"/>
      <c r="AG30" s="171"/>
      <c r="AH30" s="171"/>
      <c r="AI30" s="109"/>
      <c r="AJ30" s="18"/>
      <c r="AK30" s="18"/>
      <c r="AL30" s="178"/>
    </row>
    <row r="31" spans="3:38" s="6" customFormat="1" ht="21.75" thickTop="1" thickBot="1">
      <c r="D31" s="25"/>
      <c r="E31" s="31" t="s">
        <v>30</v>
      </c>
      <c r="F31" s="27"/>
      <c r="G31" s="1233">
        <f>G13</f>
        <v>2</v>
      </c>
      <c r="H31" s="1234"/>
      <c r="I31" s="27"/>
      <c r="J31" s="31" t="s">
        <v>111</v>
      </c>
      <c r="K31" s="27"/>
      <c r="L31" s="1233">
        <f>L13</f>
        <v>2400</v>
      </c>
      <c r="M31" s="1234"/>
      <c r="N31" s="29"/>
      <c r="V31" s="11"/>
      <c r="W31" s="177"/>
      <c r="X31" s="170" t="s">
        <v>279</v>
      </c>
      <c r="Y31" s="190">
        <f>L57</f>
        <v>2.2628571428571429</v>
      </c>
      <c r="Z31" s="171"/>
      <c r="AA31" s="171"/>
      <c r="AB31" s="171"/>
      <c r="AC31" s="171"/>
      <c r="AD31" s="171"/>
      <c r="AE31" s="171"/>
      <c r="AF31" s="171"/>
      <c r="AG31" s="171"/>
      <c r="AH31" s="171"/>
      <c r="AI31" s="109"/>
      <c r="AJ31" s="18"/>
      <c r="AK31" s="18"/>
      <c r="AL31" s="178"/>
    </row>
    <row r="32" spans="3:38" s="11" customFormat="1" ht="21.75" thickTop="1" thickBot="1"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  <c r="W32" s="177"/>
      <c r="X32" s="174" t="s">
        <v>280</v>
      </c>
      <c r="Y32" s="313">
        <f>G61</f>
        <v>1.2571428571428571E-3</v>
      </c>
      <c r="Z32" s="171"/>
      <c r="AA32" s="171"/>
      <c r="AB32" s="171"/>
      <c r="AC32" s="171"/>
      <c r="AD32" s="171"/>
      <c r="AE32" s="171"/>
      <c r="AF32" s="171"/>
      <c r="AG32" s="171"/>
      <c r="AH32" s="171"/>
      <c r="AI32" s="109"/>
      <c r="AJ32" s="18"/>
      <c r="AK32" s="18"/>
      <c r="AL32" s="178"/>
    </row>
    <row r="33" spans="4:38" s="6" customFormat="1" ht="21.75" thickTop="1" thickBot="1">
      <c r="D33" s="25"/>
      <c r="E33" s="31" t="s">
        <v>80</v>
      </c>
      <c r="F33" s="27"/>
      <c r="G33" s="1233">
        <f>G15</f>
        <v>0</v>
      </c>
      <c r="H33" s="1234"/>
      <c r="I33" s="27"/>
      <c r="J33" s="31" t="s">
        <v>79</v>
      </c>
      <c r="K33" s="27"/>
      <c r="L33" s="1233">
        <f>L15</f>
        <v>28</v>
      </c>
      <c r="M33" s="1234"/>
      <c r="N33" s="29"/>
      <c r="V33" s="11"/>
      <c r="W33" s="177"/>
      <c r="X33" s="174"/>
      <c r="Y33" s="173"/>
      <c r="Z33" s="171"/>
      <c r="AA33" s="171"/>
      <c r="AB33" s="171"/>
      <c r="AC33" s="171"/>
      <c r="AD33" s="171"/>
      <c r="AE33" s="171"/>
      <c r="AF33" s="171"/>
      <c r="AG33" s="171"/>
      <c r="AH33" s="171"/>
      <c r="AI33" s="109"/>
      <c r="AJ33" s="18"/>
      <c r="AK33" s="18"/>
      <c r="AL33" s="178"/>
    </row>
    <row r="34" spans="4:38" s="11" customFormat="1" ht="21.75" thickTop="1" thickBot="1"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  <c r="W34" s="177"/>
      <c r="X34" s="314" t="str">
        <f>IF(E41="Use Compression steel","Check μmin &lt; (μ-μ') &lt; μmax","Check μmin &lt; μ &lt; μmax")</f>
        <v>Check μmin &lt; μ &lt; μmax</v>
      </c>
      <c r="Y34" s="171"/>
      <c r="Z34" s="171"/>
      <c r="AA34" s="171"/>
      <c r="AB34" s="173" t="str">
        <f>L77</f>
        <v>Safe</v>
      </c>
      <c r="AC34" s="171"/>
      <c r="AD34" s="171"/>
      <c r="AE34" s="171"/>
      <c r="AF34" s="171"/>
      <c r="AG34" s="171"/>
      <c r="AH34" s="171"/>
      <c r="AI34" s="109"/>
      <c r="AJ34" s="18"/>
      <c r="AK34" s="18"/>
      <c r="AL34" s="178"/>
    </row>
    <row r="35" spans="4:38" s="6" customFormat="1" ht="21.75" thickTop="1" thickBot="1">
      <c r="D35" s="25"/>
      <c r="E35" s="31" t="s">
        <v>32</v>
      </c>
      <c r="F35" s="27"/>
      <c r="G35" s="1233">
        <f>G17</f>
        <v>30</v>
      </c>
      <c r="H35" s="1234"/>
      <c r="I35" s="27"/>
      <c r="J35" s="31" t="s">
        <v>127</v>
      </c>
      <c r="K35" s="27"/>
      <c r="L35" s="1233">
        <f>VLOOKUP(L29,tables!$O$2:$P$6,2,TRUE)</f>
        <v>0.44</v>
      </c>
      <c r="M35" s="1234"/>
      <c r="N35" s="29"/>
      <c r="V35" s="11"/>
      <c r="W35" s="177"/>
      <c r="X35" s="314" t="s">
        <v>314</v>
      </c>
      <c r="Y35" s="171"/>
      <c r="Z35" s="171"/>
      <c r="AA35" s="171"/>
      <c r="AB35" s="173" t="str">
        <f>L79</f>
        <v>Safe</v>
      </c>
      <c r="AC35" s="171"/>
      <c r="AD35" s="171"/>
      <c r="AE35" s="171"/>
      <c r="AF35" s="171"/>
      <c r="AG35" s="171"/>
      <c r="AH35" s="171"/>
      <c r="AI35" s="109"/>
      <c r="AJ35" s="18"/>
      <c r="AK35" s="18"/>
      <c r="AL35" s="178"/>
    </row>
    <row r="36" spans="4:38" s="11" customFormat="1" ht="21.75" thickTop="1" thickBot="1"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W36" s="177"/>
      <c r="X36" s="170"/>
      <c r="Y36" s="171"/>
      <c r="Z36" s="171"/>
      <c r="AA36" s="171"/>
      <c r="AB36" s="171"/>
      <c r="AC36" s="171"/>
      <c r="AD36" s="171"/>
      <c r="AE36" s="171"/>
      <c r="AF36" s="171"/>
      <c r="AG36" s="171"/>
      <c r="AH36" s="171"/>
      <c r="AI36" s="109"/>
      <c r="AJ36" s="18"/>
      <c r="AK36" s="18"/>
      <c r="AL36" s="178"/>
    </row>
    <row r="37" spans="4:38" s="6" customFormat="1" ht="21.75" thickTop="1" thickBot="1">
      <c r="D37" s="25"/>
      <c r="E37" s="31" t="s">
        <v>129</v>
      </c>
      <c r="F37" s="27"/>
      <c r="G37" s="1231">
        <f>VLOOKUP($L$29,tables!$O$2:$Q$6,3,TRUE)</f>
        <v>0.19433216</v>
      </c>
      <c r="H37" s="1232"/>
      <c r="I37" s="27"/>
      <c r="J37" s="31" t="s">
        <v>134</v>
      </c>
      <c r="K37" s="27"/>
      <c r="L37" s="1229">
        <f>(1/((0.357333*L35*(1-0.4*L35))^0.5))*(G31*100000/(G29*G35))^0.5</f>
        <v>13.096861542623859</v>
      </c>
      <c r="M37" s="1230"/>
      <c r="N37" s="29"/>
      <c r="V37" s="11"/>
      <c r="W37" s="1497" t="s">
        <v>283</v>
      </c>
      <c r="X37" s="1498"/>
      <c r="Y37" s="171"/>
      <c r="Z37" s="171"/>
      <c r="AA37" s="171"/>
      <c r="AB37" s="171"/>
      <c r="AC37" s="171"/>
      <c r="AD37" s="171"/>
      <c r="AE37" s="171"/>
      <c r="AF37" s="171"/>
      <c r="AG37" s="171"/>
      <c r="AH37" s="171"/>
      <c r="AI37" s="109"/>
      <c r="AJ37" s="18"/>
      <c r="AK37" s="18"/>
      <c r="AL37" s="178"/>
    </row>
    <row r="38" spans="4:38" s="11" customFormat="1" ht="21.75" thickTop="1" thickBot="1">
      <c r="D38" s="25"/>
      <c r="E38" s="26"/>
      <c r="F38" s="27"/>
      <c r="G38" s="30"/>
      <c r="H38" s="30"/>
      <c r="I38" s="27"/>
      <c r="J38" s="26"/>
      <c r="K38" s="27"/>
      <c r="L38" s="28"/>
      <c r="M38" s="28"/>
      <c r="N38" s="29"/>
      <c r="W38" s="177"/>
      <c r="X38" s="18"/>
      <c r="Y38" s="171"/>
      <c r="Z38" s="171"/>
      <c r="AA38" s="171"/>
      <c r="AB38" s="171"/>
      <c r="AC38" s="171"/>
      <c r="AD38" s="171"/>
      <c r="AE38" s="171"/>
      <c r="AF38" s="171"/>
      <c r="AG38" s="171"/>
      <c r="AH38" s="171"/>
      <c r="AI38" s="109"/>
      <c r="AJ38" s="18"/>
      <c r="AK38" s="18"/>
      <c r="AL38" s="178"/>
    </row>
    <row r="39" spans="4:38" s="6" customFormat="1" ht="21.75" thickTop="1" thickBot="1">
      <c r="D39" s="25"/>
      <c r="E39" s="31" t="s">
        <v>131</v>
      </c>
      <c r="F39" s="27"/>
      <c r="G39" s="1231">
        <f>G37*G29*G35*L39^2/(1.5*100000)</f>
        <v>41.975746559999997</v>
      </c>
      <c r="H39" s="1232"/>
      <c r="I39" s="27"/>
      <c r="J39" s="31" t="s">
        <v>128</v>
      </c>
      <c r="K39" s="27"/>
      <c r="L39" s="1233">
        <f>IF(L17&gt;0,L17,CEILING(1.15*L37,5))</f>
        <v>60</v>
      </c>
      <c r="M39" s="1234"/>
      <c r="N39" s="29"/>
      <c r="V39" s="11"/>
      <c r="W39" s="177"/>
      <c r="X39" s="182" t="s">
        <v>284</v>
      </c>
      <c r="Y39" s="561" t="s">
        <v>285</v>
      </c>
      <c r="Z39" s="171"/>
      <c r="AA39" s="1468">
        <f>G63</f>
        <v>15.555555555555555</v>
      </c>
      <c r="AB39" s="1468"/>
      <c r="AC39" s="171"/>
      <c r="AD39" s="171"/>
      <c r="AE39" s="171"/>
      <c r="AF39" s="171"/>
      <c r="AG39" s="171"/>
      <c r="AH39" s="171"/>
      <c r="AI39" s="109"/>
      <c r="AJ39" s="18"/>
      <c r="AK39" s="18"/>
      <c r="AL39" s="178"/>
    </row>
    <row r="40" spans="4:38" s="11" customFormat="1" ht="21.75" customHeight="1" thickTop="1" thickBot="1">
      <c r="D40" s="25"/>
      <c r="E40" s="26"/>
      <c r="F40" s="27"/>
      <c r="G40" s="30"/>
      <c r="H40" s="30"/>
      <c r="I40" s="27"/>
      <c r="J40" s="26"/>
      <c r="K40" s="27"/>
      <c r="L40" s="28"/>
      <c r="M40" s="28"/>
      <c r="N40" s="29"/>
      <c r="W40" s="177"/>
      <c r="X40" s="182" t="s">
        <v>289</v>
      </c>
      <c r="Y40" s="571" t="s">
        <v>573</v>
      </c>
      <c r="Z40" s="171"/>
      <c r="AA40" s="1468">
        <f>L63</f>
        <v>0</v>
      </c>
      <c r="AB40" s="1468"/>
      <c r="AC40" s="18"/>
      <c r="AD40" s="171"/>
      <c r="AE40" s="171"/>
      <c r="AF40" s="171"/>
      <c r="AG40" s="171"/>
      <c r="AH40" s="171"/>
      <c r="AI40" s="109"/>
      <c r="AJ40" s="18"/>
      <c r="AK40" s="18"/>
      <c r="AL40" s="178"/>
    </row>
    <row r="41" spans="4:38" s="6" customFormat="1" ht="22.5" thickTop="1" thickBot="1">
      <c r="D41" s="25"/>
      <c r="E41" s="1472" t="str">
        <f>IF(G31&lt;=G39,"Use Tension steel only",IF(G31&lt;=(G39+((0.004*G35*L39*L29*0.87*(L39-5))/100000)),"Use Compression steel","Mu&gt;Moment capacity of double reinf. sec."))</f>
        <v>Use Tension steel only</v>
      </c>
      <c r="F41" s="1473"/>
      <c r="G41" s="1473"/>
      <c r="H41" s="1474"/>
      <c r="I41" s="27"/>
      <c r="J41" s="31" t="s">
        <v>25</v>
      </c>
      <c r="K41" s="27"/>
      <c r="L41" s="1231">
        <f>IF(G31&lt;=G39,MAX((-(-2.5)-((-2.5)^2-4*(G31*100000/(0.35733*0.4*G29*G35*L39^2)))^0.5)/2,0.125),L35)</f>
        <v>0.125</v>
      </c>
      <c r="M41" s="1232"/>
      <c r="N41" s="29"/>
      <c r="V41" s="11"/>
      <c r="W41" s="177"/>
      <c r="X41" s="183" t="s">
        <v>287</v>
      </c>
      <c r="Y41" s="308" t="s">
        <v>574</v>
      </c>
      <c r="Z41" s="18"/>
      <c r="AA41" s="1488">
        <f>G65</f>
        <v>1</v>
      </c>
      <c r="AB41" s="1488"/>
      <c r="AC41" s="171"/>
      <c r="AD41" s="18"/>
      <c r="AE41" s="171"/>
      <c r="AF41" s="171"/>
      <c r="AG41" s="171"/>
      <c r="AH41" s="171"/>
      <c r="AI41" s="109"/>
      <c r="AJ41" s="18"/>
      <c r="AK41" s="18"/>
      <c r="AL41" s="178"/>
    </row>
    <row r="42" spans="4:38" s="11" customFormat="1" ht="22.5" thickTop="1" thickBot="1">
      <c r="D42" s="25"/>
      <c r="E42" s="26"/>
      <c r="F42" s="27"/>
      <c r="G42" s="30"/>
      <c r="H42" s="30"/>
      <c r="I42" s="27"/>
      <c r="J42" s="26"/>
      <c r="K42" s="27"/>
      <c r="L42" s="28"/>
      <c r="M42" s="28"/>
      <c r="N42" s="29"/>
      <c r="W42" s="177"/>
      <c r="X42" s="183" t="s">
        <v>288</v>
      </c>
      <c r="Y42" s="308" t="s">
        <v>574</v>
      </c>
      <c r="Z42" s="18"/>
      <c r="AA42" s="1488">
        <f>L65</f>
        <v>1</v>
      </c>
      <c r="AB42" s="1488"/>
      <c r="AC42" s="171"/>
      <c r="AD42" s="171"/>
      <c r="AE42" s="171"/>
      <c r="AF42" s="171"/>
      <c r="AG42" s="171"/>
      <c r="AH42" s="171"/>
      <c r="AI42" s="109"/>
      <c r="AJ42" s="18"/>
      <c r="AK42" s="18"/>
      <c r="AL42" s="178"/>
    </row>
    <row r="43" spans="4:38" s="6" customFormat="1" ht="22.5" thickTop="1" thickBot="1">
      <c r="D43" s="25"/>
      <c r="E43" s="31" t="s">
        <v>130</v>
      </c>
      <c r="F43" s="27"/>
      <c r="G43" s="1289">
        <f>IF(G31&lt;=G39,((G31*100000/(L29*L39*0.87*(1-0.4*L41)))),((G39*100000/(L29*L39*0.87*(1-0.4*L35)))+((G31-G39)*100000/(L29*0.87*(L39-5)))))</f>
        <v>1.1202975510295534</v>
      </c>
      <c r="H43" s="1290"/>
      <c r="I43" s="27"/>
      <c r="J43" s="31" t="s">
        <v>139</v>
      </c>
      <c r="K43" s="27"/>
      <c r="L43" s="1229">
        <f>IF(G31&lt;=G39,0.15*G43,MAX(((G31-G39)*100000/(L29*0.87*(L39-5))),(0.15*G43)))</f>
        <v>0.16804463265443301</v>
      </c>
      <c r="M43" s="1230"/>
      <c r="N43" s="29"/>
      <c r="P43" s="100"/>
      <c r="Q43" s="725"/>
      <c r="R43" s="100"/>
      <c r="S43" s="100"/>
      <c r="V43" s="11"/>
      <c r="W43" s="177"/>
      <c r="X43" s="182" t="s">
        <v>286</v>
      </c>
      <c r="Y43" s="560" t="s">
        <v>575</v>
      </c>
      <c r="Z43" s="171"/>
      <c r="AA43" s="1468">
        <f>G67</f>
        <v>10.606601717798213</v>
      </c>
      <c r="AB43" s="1468"/>
      <c r="AC43" s="171"/>
      <c r="AD43" s="171"/>
      <c r="AE43" s="171"/>
      <c r="AF43" s="171"/>
      <c r="AG43" s="171"/>
      <c r="AH43" s="171"/>
      <c r="AI43" s="109"/>
      <c r="AJ43" s="18"/>
      <c r="AK43" s="18"/>
      <c r="AL43" s="178"/>
    </row>
    <row r="44" spans="4:38" s="11" customFormat="1" ht="22.5" thickTop="1" thickBot="1">
      <c r="D44" s="25"/>
      <c r="E44" s="26"/>
      <c r="F44" s="27"/>
      <c r="G44" s="30"/>
      <c r="H44" s="30"/>
      <c r="I44" s="27"/>
      <c r="J44" s="26"/>
      <c r="K44" s="27"/>
      <c r="L44" s="28"/>
      <c r="M44" s="28"/>
      <c r="N44" s="29"/>
      <c r="P44" s="101"/>
      <c r="Q44" s="101"/>
      <c r="R44" s="101"/>
      <c r="S44" s="101"/>
      <c r="W44" s="177"/>
      <c r="X44" s="182" t="s">
        <v>290</v>
      </c>
      <c r="Y44" s="560" t="s">
        <v>576</v>
      </c>
      <c r="Z44" s="171"/>
      <c r="AA44" s="1468">
        <f>G69</f>
        <v>30</v>
      </c>
      <c r="AB44" s="1468"/>
      <c r="AC44" s="309" t="s">
        <v>436</v>
      </c>
      <c r="AD44" s="171"/>
      <c r="AE44" s="171"/>
      <c r="AF44" s="171"/>
      <c r="AG44" s="171"/>
      <c r="AH44" s="171"/>
      <c r="AI44" s="109"/>
      <c r="AJ44" s="18"/>
      <c r="AK44" s="18"/>
      <c r="AL44" s="178"/>
    </row>
    <row r="45" spans="4:38" s="6" customFormat="1" ht="21.75" thickTop="1">
      <c r="D45" s="25"/>
      <c r="E45" s="32"/>
      <c r="F45" s="27"/>
      <c r="G45" s="33" t="s">
        <v>114</v>
      </c>
      <c r="H45" s="34">
        <f>ROUNDUP(G43/0.786,0)</f>
        <v>2</v>
      </c>
      <c r="I45" s="27"/>
      <c r="J45" s="32"/>
      <c r="K45" s="27"/>
      <c r="L45" s="33" t="s">
        <v>123</v>
      </c>
      <c r="M45" s="34">
        <f>ROUNDUP(L43/0.503,0)</f>
        <v>1</v>
      </c>
      <c r="N45" s="29"/>
      <c r="P45" s="100"/>
      <c r="Q45" s="100"/>
      <c r="R45" s="100"/>
      <c r="S45" s="100"/>
      <c r="V45" s="11"/>
      <c r="W45" s="177"/>
      <c r="X45" s="182" t="s">
        <v>291</v>
      </c>
      <c r="Y45" s="560" t="s">
        <v>577</v>
      </c>
      <c r="Z45" s="171"/>
      <c r="AA45" s="1468">
        <f>L67</f>
        <v>10.606601717798213</v>
      </c>
      <c r="AB45" s="1468"/>
      <c r="AC45" s="171"/>
      <c r="AD45" s="171"/>
      <c r="AE45" s="171"/>
      <c r="AF45" s="171"/>
      <c r="AG45" s="171"/>
      <c r="AH45" s="171"/>
      <c r="AI45" s="109"/>
      <c r="AJ45" s="18"/>
      <c r="AK45" s="18"/>
      <c r="AL45" s="178"/>
    </row>
    <row r="46" spans="4:38" s="6" customFormat="1" ht="21">
      <c r="D46" s="25"/>
      <c r="E46" s="35"/>
      <c r="F46" s="27"/>
      <c r="G46" s="36" t="s">
        <v>115</v>
      </c>
      <c r="H46" s="1">
        <f>ROUNDUP(G43/1.131,0)</f>
        <v>1</v>
      </c>
      <c r="I46" s="27"/>
      <c r="J46" s="35"/>
      <c r="K46" s="27"/>
      <c r="L46" s="36" t="s">
        <v>114</v>
      </c>
      <c r="M46" s="1">
        <f>ROUNDUP(L43/0.786,0)</f>
        <v>1</v>
      </c>
      <c r="N46" s="29"/>
      <c r="P46" s="101"/>
      <c r="Q46" s="101"/>
      <c r="R46" s="100"/>
      <c r="S46" s="100"/>
      <c r="V46" s="11"/>
      <c r="W46" s="177"/>
      <c r="X46" s="182" t="s">
        <v>292</v>
      </c>
      <c r="Y46" s="560" t="s">
        <v>578</v>
      </c>
      <c r="Z46" s="171"/>
      <c r="AA46" s="1468">
        <f>L69</f>
        <v>31.112698372208094</v>
      </c>
      <c r="AB46" s="1468"/>
      <c r="AC46" s="171"/>
      <c r="AD46" s="171"/>
      <c r="AE46" s="171"/>
      <c r="AF46" s="171"/>
      <c r="AG46" s="171"/>
      <c r="AH46" s="171"/>
      <c r="AI46" s="109"/>
      <c r="AJ46" s="18"/>
      <c r="AK46" s="18"/>
      <c r="AL46" s="178"/>
    </row>
    <row r="47" spans="4:38" s="37" customFormat="1">
      <c r="D47" s="25"/>
      <c r="E47" s="35"/>
      <c r="F47" s="27"/>
      <c r="G47" s="36" t="s">
        <v>116</v>
      </c>
      <c r="H47" s="1">
        <f>ROUNDUP((G43/1.54),0)</f>
        <v>1</v>
      </c>
      <c r="I47" s="27"/>
      <c r="J47" s="35"/>
      <c r="K47" s="27"/>
      <c r="L47" s="36" t="s">
        <v>115</v>
      </c>
      <c r="M47" s="1">
        <f>ROUNDUP(L43/1.131,0)</f>
        <v>1</v>
      </c>
      <c r="N47" s="29"/>
      <c r="P47" s="106"/>
      <c r="Q47" s="102"/>
      <c r="R47" s="103"/>
      <c r="S47" s="103"/>
      <c r="V47" s="11"/>
      <c r="W47" s="177"/>
      <c r="X47" s="18"/>
      <c r="Y47" s="171"/>
      <c r="Z47" s="171"/>
      <c r="AA47" s="171"/>
      <c r="AB47" s="171"/>
      <c r="AC47" s="171"/>
      <c r="AD47" s="171"/>
      <c r="AE47" s="171"/>
      <c r="AF47" s="171"/>
      <c r="AG47" s="171"/>
      <c r="AH47" s="171"/>
      <c r="AI47" s="109"/>
      <c r="AJ47" s="18"/>
      <c r="AK47" s="18"/>
      <c r="AL47" s="178"/>
    </row>
    <row r="48" spans="4:38" s="6" customFormat="1">
      <c r="D48" s="25"/>
      <c r="E48" s="35"/>
      <c r="F48" s="27"/>
      <c r="G48" s="36" t="s">
        <v>117</v>
      </c>
      <c r="H48" s="1">
        <f>ROUNDUP((G43/2.011),0)</f>
        <v>1</v>
      </c>
      <c r="I48" s="27"/>
      <c r="J48" s="35"/>
      <c r="K48" s="27"/>
      <c r="L48" s="36" t="s">
        <v>116</v>
      </c>
      <c r="M48" s="1">
        <f>ROUNDUP(L43/1.54,0)</f>
        <v>1</v>
      </c>
      <c r="N48" s="29"/>
      <c r="P48" s="101"/>
      <c r="Q48" s="101"/>
      <c r="R48" s="100"/>
      <c r="S48" s="100"/>
      <c r="V48" s="11"/>
      <c r="W48" s="177"/>
      <c r="X48" s="170" t="str">
        <f>IF(AND(AA39&lt;=AA43,AA40&lt;=AA45),"If qu &lt; qcu  and qtu &lt; qtcu","")</f>
        <v/>
      </c>
      <c r="Y48" s="171"/>
      <c r="Z48" s="171"/>
      <c r="AA48" s="170"/>
      <c r="AB48" s="170" t="str">
        <f>IF(X48="","","Use min stirrups 5Φ8 / m'")</f>
        <v/>
      </c>
      <c r="AC48" s="18"/>
      <c r="AD48" s="171"/>
      <c r="AE48" s="171"/>
      <c r="AF48" s="171"/>
      <c r="AG48" s="171"/>
      <c r="AH48" s="171"/>
      <c r="AI48" s="109"/>
      <c r="AJ48" s="18"/>
      <c r="AK48" s="18"/>
      <c r="AL48" s="178"/>
    </row>
    <row r="49" spans="3:38" s="38" customFormat="1">
      <c r="D49" s="25"/>
      <c r="E49" s="35" t="s">
        <v>34</v>
      </c>
      <c r="F49" s="27"/>
      <c r="G49" s="36" t="s">
        <v>118</v>
      </c>
      <c r="H49" s="1">
        <f>ROUNDUP((G43/2.546),0)</f>
        <v>1</v>
      </c>
      <c r="I49" s="27"/>
      <c r="J49" s="35" t="s">
        <v>35</v>
      </c>
      <c r="K49" s="27"/>
      <c r="L49" s="36" t="s">
        <v>117</v>
      </c>
      <c r="M49" s="1">
        <f>ROUNDUP(L43/2.011,0)</f>
        <v>1</v>
      </c>
      <c r="N49" s="29"/>
      <c r="P49" s="104"/>
      <c r="Q49" s="104"/>
      <c r="R49" s="105"/>
      <c r="S49" s="105"/>
      <c r="V49" s="137"/>
      <c r="W49" s="177"/>
      <c r="X49" s="170" t="str">
        <f>IF(AND(AA39&gt;AA43,AA39&lt;=AA44,AA40&lt;=AA45),"If qcu &lt; qu &lt; qumax and qtu &lt; qtcu","")</f>
        <v>If qcu &lt; qu &lt; qumax and qtu &lt; qtcu</v>
      </c>
      <c r="Y49" s="171"/>
      <c r="Z49" s="171"/>
      <c r="AA49" s="171"/>
      <c r="AB49" s="170" t="str">
        <f>IF(X49="","","Reinforce to resist qu")</f>
        <v>Reinforce to resist qu</v>
      </c>
      <c r="AC49" s="18"/>
      <c r="AD49" s="171"/>
      <c r="AE49" s="171"/>
      <c r="AF49" s="171"/>
      <c r="AG49" s="171"/>
      <c r="AH49" s="171"/>
      <c r="AI49" s="109"/>
      <c r="AJ49" s="18"/>
      <c r="AK49" s="18"/>
      <c r="AL49" s="178"/>
    </row>
    <row r="50" spans="3:38" s="38" customFormat="1">
      <c r="D50" s="25"/>
      <c r="E50" s="35"/>
      <c r="F50" s="27"/>
      <c r="G50" s="36" t="s">
        <v>119</v>
      </c>
      <c r="H50" s="1">
        <f>ROUNDUP(G43/3.143,0)</f>
        <v>1</v>
      </c>
      <c r="I50" s="27"/>
      <c r="J50" s="35"/>
      <c r="K50" s="27"/>
      <c r="L50" s="36" t="s">
        <v>118</v>
      </c>
      <c r="M50" s="1">
        <f>ROUNDUP(L43/2.546,0)</f>
        <v>1</v>
      </c>
      <c r="N50" s="29"/>
      <c r="P50" s="104"/>
      <c r="Q50" s="104"/>
      <c r="R50" s="105"/>
      <c r="S50" s="105"/>
      <c r="V50" s="11"/>
      <c r="W50" s="177"/>
      <c r="X50" s="170" t="str">
        <f>IF(AND(AA39&lt;=AA43,AA40&gt;AA45,AA40&lt;=AA46),"If qu &lt; qcu  and qtcu &lt; qtu &lt; qtumax","")</f>
        <v/>
      </c>
      <c r="Y50" s="171"/>
      <c r="Z50" s="171"/>
      <c r="AA50" s="171"/>
      <c r="AB50" s="170" t="str">
        <f>IF(X50="","","Reinforce to resist qt")</f>
        <v/>
      </c>
      <c r="AC50" s="18"/>
      <c r="AD50" s="171"/>
      <c r="AE50" s="171"/>
      <c r="AF50" s="171"/>
      <c r="AG50" s="171"/>
      <c r="AH50" s="171"/>
      <c r="AI50" s="109"/>
      <c r="AJ50" s="18"/>
      <c r="AK50" s="18"/>
      <c r="AL50" s="178"/>
    </row>
    <row r="51" spans="3:38" s="38" customFormat="1">
      <c r="D51" s="25"/>
      <c r="E51" s="35"/>
      <c r="F51" s="27"/>
      <c r="G51" s="36" t="s">
        <v>120</v>
      </c>
      <c r="H51" s="1">
        <f>ROUNDUP((G43/3.803),0)</f>
        <v>1</v>
      </c>
      <c r="I51" s="27"/>
      <c r="J51" s="35"/>
      <c r="K51" s="27"/>
      <c r="L51" s="36" t="s">
        <v>119</v>
      </c>
      <c r="M51" s="1">
        <f>ROUNDUP(L43/3.143,0)</f>
        <v>1</v>
      </c>
      <c r="N51" s="29"/>
      <c r="P51" s="104"/>
      <c r="Q51" s="104"/>
      <c r="R51" s="105"/>
      <c r="S51" s="105"/>
      <c r="V51" s="18"/>
      <c r="W51" s="177"/>
      <c r="X51" s="170" t="str">
        <f>IF(OR(AA39&gt;AA44,AA40&gt;AA46),"If qu &gt; qumax  Or qtu &gt; qtumax","")</f>
        <v/>
      </c>
      <c r="Y51" s="171"/>
      <c r="Z51" s="171"/>
      <c r="AA51" s="171"/>
      <c r="AB51" s="170" t="str">
        <f>IF(X51="","","Increase section dimension ( b or d )")</f>
        <v/>
      </c>
      <c r="AC51" s="18"/>
      <c r="AD51" s="171"/>
      <c r="AE51" s="171"/>
      <c r="AF51" s="171"/>
      <c r="AG51" s="171"/>
      <c r="AH51" s="171"/>
      <c r="AI51" s="109"/>
      <c r="AJ51" s="18"/>
      <c r="AK51" s="18"/>
      <c r="AL51" s="178"/>
    </row>
    <row r="52" spans="3:38" s="38" customFormat="1">
      <c r="D52" s="25"/>
      <c r="E52" s="35"/>
      <c r="F52" s="27"/>
      <c r="G52" s="36" t="s">
        <v>121</v>
      </c>
      <c r="H52" s="1">
        <f>ROUNDUP((G43/4.911),0)</f>
        <v>1</v>
      </c>
      <c r="I52" s="27"/>
      <c r="J52" s="35"/>
      <c r="K52" s="27"/>
      <c r="L52" s="36" t="s">
        <v>120</v>
      </c>
      <c r="M52" s="1">
        <f>ROUNDUP(L43/3.803,0)</f>
        <v>1</v>
      </c>
      <c r="N52" s="29"/>
      <c r="P52" s="104"/>
      <c r="Q52" s="104"/>
      <c r="R52" s="105"/>
      <c r="S52" s="105"/>
      <c r="V52" s="18"/>
      <c r="W52" s="177"/>
      <c r="X52" s="170" t="str">
        <f>IF(AND(AA39&gt;AA43,AA39&lt;=AA44,AA40&gt;AA45,AA41&lt;=AA46),"If qumax &lt; qu &lt; qcu  and qtcu &lt; qtu &lt; qtumax","")</f>
        <v/>
      </c>
      <c r="Y52" s="171"/>
      <c r="Z52" s="171"/>
      <c r="AA52" s="171"/>
      <c r="AB52" s="170" t="str">
        <f>IF(X52="","","Reinforce to resist qu and qt")</f>
        <v/>
      </c>
      <c r="AC52" s="171"/>
      <c r="AD52" s="171"/>
      <c r="AE52" s="171"/>
      <c r="AF52" s="171"/>
      <c r="AG52" s="171"/>
      <c r="AH52" s="171"/>
      <c r="AI52" s="109"/>
      <c r="AJ52" s="18"/>
      <c r="AK52" s="18"/>
      <c r="AL52" s="178"/>
    </row>
    <row r="53" spans="3:38" s="38" customFormat="1" ht="21" thickBot="1">
      <c r="D53" s="25"/>
      <c r="E53" s="39"/>
      <c r="F53" s="27"/>
      <c r="G53" s="40" t="s">
        <v>122</v>
      </c>
      <c r="H53" s="41">
        <f>ROUNDUP((G43/6.16),0)</f>
        <v>1</v>
      </c>
      <c r="I53" s="27"/>
      <c r="J53" s="39"/>
      <c r="K53" s="27"/>
      <c r="L53" s="40" t="s">
        <v>121</v>
      </c>
      <c r="M53" s="41">
        <f>ROUNDUP(L43/4.911,0)</f>
        <v>1</v>
      </c>
      <c r="N53" s="29"/>
      <c r="P53" s="99"/>
      <c r="Q53" s="99"/>
      <c r="V53" s="18"/>
      <c r="W53" s="177"/>
      <c r="X53" s="194" t="s">
        <v>305</v>
      </c>
      <c r="Y53" s="171"/>
      <c r="Z53" s="171"/>
      <c r="AA53" s="171"/>
      <c r="AB53" s="171"/>
      <c r="AC53" s="171"/>
      <c r="AD53" s="171"/>
      <c r="AE53" s="171"/>
      <c r="AF53" s="171"/>
      <c r="AG53" s="171"/>
      <c r="AH53" s="171"/>
      <c r="AI53" s="109"/>
      <c r="AJ53" s="109"/>
      <c r="AK53" s="109"/>
      <c r="AL53" s="184"/>
    </row>
    <row r="54" spans="3:38" s="38" customFormat="1" ht="21.75" thickTop="1" thickBot="1">
      <c r="D54" s="25"/>
      <c r="E54" s="26"/>
      <c r="F54" s="27"/>
      <c r="G54" s="30"/>
      <c r="H54" s="30"/>
      <c r="I54" s="27"/>
      <c r="J54" s="26"/>
      <c r="K54" s="27"/>
      <c r="L54" s="28"/>
      <c r="M54" s="28"/>
      <c r="N54" s="29"/>
      <c r="P54" s="99"/>
      <c r="Q54" s="99"/>
      <c r="V54" s="18"/>
      <c r="W54" s="185"/>
      <c r="X54" s="170"/>
      <c r="Y54" s="204" t="s">
        <v>282</v>
      </c>
      <c r="Z54" s="171"/>
      <c r="AA54" s="171"/>
      <c r="AB54" s="171"/>
      <c r="AC54" s="204" t="s">
        <v>293</v>
      </c>
      <c r="AD54" s="171"/>
      <c r="AE54" s="171"/>
      <c r="AF54" s="171"/>
      <c r="AG54" s="171"/>
      <c r="AH54" s="171"/>
      <c r="AI54" s="109"/>
      <c r="AJ54" s="18"/>
      <c r="AK54" s="18"/>
      <c r="AL54" s="178"/>
    </row>
    <row r="55" spans="3:38" s="6" customFormat="1" ht="21.75" thickTop="1" thickBot="1">
      <c r="D55" s="25"/>
      <c r="E55" s="31" t="s">
        <v>135</v>
      </c>
      <c r="F55" s="27"/>
      <c r="G55" s="42">
        <f>MAX(VLOOKUP(H55,G45:H53,2,TRUE),IF(G35&lt;40,2,CEILING((((G35-5)/25)+1),2)))</f>
        <v>2</v>
      </c>
      <c r="H55" s="43" t="str">
        <f>VLOOKUP(G19,tables!E1:F12,2,FALSE)</f>
        <v>Ø28</v>
      </c>
      <c r="I55" s="27"/>
      <c r="J55" s="31" t="s">
        <v>136</v>
      </c>
      <c r="K55" s="27"/>
      <c r="L55" s="734">
        <f>MAX(VLOOKUP(M55,L45:M53,2,TRUE),IF(G35&lt;40,2,CEILING((((G35-5)/25)+1),2)))</f>
        <v>2</v>
      </c>
      <c r="M55" s="43" t="str">
        <f>VLOOKUP(L19,tables!E1:F12,2,FALSE)</f>
        <v>Ø12</v>
      </c>
      <c r="N55" s="29"/>
      <c r="V55" s="18"/>
      <c r="W55" s="177"/>
      <c r="X55" s="537" t="s">
        <v>295</v>
      </c>
      <c r="Y55" s="533"/>
      <c r="Z55" s="225">
        <f>G71</f>
        <v>10.252254696656449</v>
      </c>
      <c r="AA55" s="533"/>
      <c r="AB55" s="536" t="s">
        <v>296</v>
      </c>
      <c r="AC55" s="534"/>
      <c r="AD55" s="1468">
        <f>L71</f>
        <v>0</v>
      </c>
      <c r="AE55" s="1468"/>
      <c r="AF55" s="533"/>
      <c r="AG55" s="533"/>
      <c r="AH55" s="171"/>
      <c r="AI55" s="109"/>
      <c r="AJ55" s="18"/>
      <c r="AK55" s="18"/>
      <c r="AL55" s="178"/>
    </row>
    <row r="56" spans="3:38" s="38" customFormat="1" ht="21.75" thickTop="1" thickBot="1">
      <c r="D56" s="25"/>
      <c r="E56" s="26"/>
      <c r="F56" s="27"/>
      <c r="G56" s="30"/>
      <c r="H56" s="30"/>
      <c r="I56" s="27"/>
      <c r="J56" s="26"/>
      <c r="K56" s="27"/>
      <c r="L56" s="28"/>
      <c r="M56" s="28"/>
      <c r="N56" s="29"/>
      <c r="V56" s="18"/>
      <c r="W56" s="177"/>
      <c r="X56" s="174" t="s">
        <v>298</v>
      </c>
      <c r="Y56" s="533"/>
      <c r="Z56" s="533"/>
      <c r="AA56" s="533"/>
      <c r="AB56" s="537" t="s">
        <v>299</v>
      </c>
      <c r="AC56" s="533"/>
      <c r="AD56" s="533"/>
      <c r="AE56" s="533"/>
      <c r="AF56" s="552">
        <f>L39-5</f>
        <v>55</v>
      </c>
      <c r="AG56" s="553">
        <f>G35-5</f>
        <v>25</v>
      </c>
      <c r="AH56" s="171"/>
      <c r="AI56" s="109"/>
      <c r="AJ56" s="18"/>
      <c r="AK56" s="18"/>
      <c r="AL56" s="178"/>
    </row>
    <row r="57" spans="3:38" s="6" customFormat="1" ht="21.75" thickTop="1" thickBot="1">
      <c r="D57" s="25"/>
      <c r="E57" s="31" t="s">
        <v>31</v>
      </c>
      <c r="F57" s="27"/>
      <c r="G57" s="1317">
        <f>VLOOKUP(H55,tables!$F$2:$H$13,3,FALSE)*G55</f>
        <v>12.32</v>
      </c>
      <c r="H57" s="1318"/>
      <c r="I57" s="27"/>
      <c r="J57" s="31" t="s">
        <v>126</v>
      </c>
      <c r="K57" s="27"/>
      <c r="L57" s="1317">
        <f>VLOOKUP(M55,tables!$F$2:$H$13,3,FALSE)*L55</f>
        <v>2.2628571428571429</v>
      </c>
      <c r="M57" s="1318"/>
      <c r="N57" s="29"/>
      <c r="V57" s="11"/>
      <c r="W57" s="177"/>
      <c r="X57" s="537" t="str">
        <f>IF(G35&lt;40,"b &lt; 40 cm take n = 2","n = (b-cover)/25 + 1 =")</f>
        <v>b &lt; 40 cm take n = 2</v>
      </c>
      <c r="Y57" s="533"/>
      <c r="Z57" s="186">
        <f>IF(G35&lt;40,2,(CEILING((((G35-5)/25)+1),2)))</f>
        <v>2</v>
      </c>
      <c r="AA57" s="533"/>
      <c r="AB57" s="174" t="s">
        <v>303</v>
      </c>
      <c r="AC57" s="533"/>
      <c r="AD57" s="533"/>
      <c r="AE57" s="533">
        <f>MIN(0.66+0.33*((L39-5)/(G35-5)),1.5)</f>
        <v>1.3860000000000001</v>
      </c>
      <c r="AF57" s="533"/>
      <c r="AG57" s="533"/>
      <c r="AH57" s="171"/>
      <c r="AI57" s="109"/>
      <c r="AJ57" s="18"/>
      <c r="AK57" s="18"/>
      <c r="AL57" s="178"/>
    </row>
    <row r="58" spans="3:38" s="38" customFormat="1" ht="21.75" thickTop="1" thickBot="1">
      <c r="D58" s="25"/>
      <c r="E58" s="26"/>
      <c r="F58" s="27"/>
      <c r="G58" s="30"/>
      <c r="H58" s="30"/>
      <c r="I58" s="27"/>
      <c r="J58" s="26"/>
      <c r="K58" s="27"/>
      <c r="L58" s="28"/>
      <c r="M58" s="28"/>
      <c r="N58" s="29"/>
      <c r="V58" s="18"/>
      <c r="W58" s="177"/>
      <c r="X58" s="1475" t="s">
        <v>562</v>
      </c>
      <c r="Y58" s="1464">
        <f>G73</f>
        <v>7.3688080632218211E-2</v>
      </c>
      <c r="Z58" s="533"/>
      <c r="AA58" s="533"/>
      <c r="AB58" s="1457" t="s">
        <v>561</v>
      </c>
      <c r="AC58" s="1460" t="s">
        <v>297</v>
      </c>
      <c r="AD58" s="1460"/>
      <c r="AE58" s="1463" t="s">
        <v>264</v>
      </c>
      <c r="AF58" s="1464">
        <f>L73</f>
        <v>0</v>
      </c>
      <c r="AG58" s="1464"/>
      <c r="AH58" s="171"/>
      <c r="AI58" s="109"/>
      <c r="AJ58" s="18"/>
      <c r="AK58" s="18"/>
      <c r="AL58" s="178"/>
    </row>
    <row r="59" spans="3:38" s="6" customFormat="1" ht="21.75" thickTop="1" thickBot="1">
      <c r="C59" s="726"/>
      <c r="D59" s="25"/>
      <c r="E59" s="31" t="s">
        <v>28</v>
      </c>
      <c r="F59" s="27"/>
      <c r="G59" s="1470">
        <f>G57/(G35*L39)</f>
        <v>6.8444444444444447E-3</v>
      </c>
      <c r="H59" s="1471"/>
      <c r="I59" s="27"/>
      <c r="J59" s="31" t="s">
        <v>33</v>
      </c>
      <c r="K59" s="27"/>
      <c r="L59" s="1470">
        <f>MAX(MIN(11/L29,(1.3*((G31*100000/(L29*L39*0.87*(1-0.4*L41)))))/(G35*L39)),IF(L29=2400,0.0025,0.0015))</f>
        <v>1.5E-3</v>
      </c>
      <c r="M59" s="1471"/>
      <c r="N59" s="29"/>
      <c r="Q59" s="98"/>
      <c r="V59" s="11"/>
      <c r="W59" s="177"/>
      <c r="X59" s="1475"/>
      <c r="Y59" s="1464"/>
      <c r="Z59" s="18"/>
      <c r="AA59" s="533"/>
      <c r="AB59" s="1457"/>
      <c r="AC59" s="1492" t="s">
        <v>434</v>
      </c>
      <c r="AD59" s="1492"/>
      <c r="AE59" s="1463"/>
      <c r="AF59" s="1464"/>
      <c r="AG59" s="1464"/>
      <c r="AH59" s="171"/>
      <c r="AI59" s="109"/>
      <c r="AJ59" s="18"/>
      <c r="AK59" s="18"/>
      <c r="AL59" s="178"/>
    </row>
    <row r="60" spans="3:38" s="38" customFormat="1" ht="21.75" thickTop="1" thickBot="1">
      <c r="D60" s="25"/>
      <c r="E60" s="26"/>
      <c r="F60" s="27"/>
      <c r="G60" s="30"/>
      <c r="H60" s="30"/>
      <c r="I60" s="27"/>
      <c r="J60" s="26"/>
      <c r="K60" s="27"/>
      <c r="L60" s="28"/>
      <c r="M60" s="28"/>
      <c r="N60" s="29"/>
      <c r="V60" s="18"/>
      <c r="W60" s="177"/>
      <c r="X60" s="537" t="s">
        <v>300</v>
      </c>
      <c r="Y60" s="542">
        <f>IF(AND(Y58&gt;0,AF58&gt;0),IF(100/(0.5024/Y58)+100/(0.5024/AF58)&lt;=10,8,IF(100/(0.785/Y58)+100/(0.785/AF58)&lt;=10,10,IF(100/(1.13/Y58)+100/(1.13/AF58)&lt;=10,12,IF(100/(1.54/Y58)+100/(1.54/AF58)&lt;=10,14,16)))),IF(Y58&gt;0,IF(100/(0.5024/Y58)&lt;=10,8,IF(100/(0.785/Y58)&lt;=10,10,IF(100/(1.13/Y58)&lt;=10,12,IF(100/(1.54/Y58)&lt;=10,14,16)))),IF(100/(0.5024/AF58)&lt;=10,8,IF(100/(0.785/AF58)&lt;=10,10,IF(100/(1.13/AF58)&lt;=10,12,IF(100/(1.54/AF58)&lt;=10,14,16))))))</f>
        <v>10</v>
      </c>
      <c r="Z60" s="538"/>
      <c r="AA60" s="533"/>
      <c r="AB60" s="533"/>
      <c r="AC60" s="533"/>
      <c r="AD60" s="533"/>
      <c r="AE60" s="533"/>
      <c r="AF60" s="533"/>
      <c r="AG60" s="533"/>
      <c r="AH60" s="171"/>
      <c r="AI60" s="109"/>
      <c r="AJ60" s="18"/>
      <c r="AK60" s="18"/>
      <c r="AL60" s="178"/>
    </row>
    <row r="61" spans="3:38" s="6" customFormat="1" ht="21.75" thickTop="1" thickBot="1">
      <c r="D61" s="25"/>
      <c r="E61" s="31" t="s">
        <v>140</v>
      </c>
      <c r="F61" s="27"/>
      <c r="G61" s="1484">
        <f>L57/(G35*L39)</f>
        <v>1.2571428571428571E-3</v>
      </c>
      <c r="H61" s="1485"/>
      <c r="I61" s="27"/>
      <c r="J61" s="31" t="s">
        <v>29</v>
      </c>
      <c r="K61" s="27"/>
      <c r="L61" s="1470">
        <f>VLOOKUP(L29,tables!$O$2:$R$6,4,FALSE)*(G29/250)</f>
        <v>1.5067555555555553E-2</v>
      </c>
      <c r="M61" s="1471"/>
      <c r="N61" s="29"/>
      <c r="V61" s="11"/>
      <c r="W61" s="177"/>
      <c r="X61" s="536" t="s">
        <v>553</v>
      </c>
      <c r="Y61" s="535"/>
      <c r="Z61" s="18"/>
      <c r="AA61" s="543">
        <f>IF(AND(Y58&gt;0,AF58&gt;0),(100/(VLOOKUP(Y60,tables!$E$2:$H$13,4,FALSE)/Y58))+(100/((VLOOKUP(Y60,tables!$E$2:$H$13,4,FALSE)/AF58))),IF(Y58&gt;0,100/(VLOOKUP(Y60,tables!$E$2:$H$13,4,FALSE)/Y58),100/(VLOOKUP(Y60,tables!$E$2:$H$13,4,FALSE)/AF58)))</f>
        <v>9.3784829895550459</v>
      </c>
      <c r="AB61" s="536"/>
      <c r="AC61" s="533"/>
      <c r="AD61" s="533"/>
      <c r="AE61" s="533"/>
      <c r="AF61" s="533"/>
      <c r="AG61" s="533"/>
      <c r="AH61" s="529"/>
      <c r="AI61" s="109"/>
      <c r="AJ61" s="18"/>
      <c r="AK61" s="18"/>
      <c r="AL61" s="178"/>
    </row>
    <row r="62" spans="3:38" s="38" customFormat="1" ht="27.75" thickTop="1" thickBot="1">
      <c r="D62" s="25"/>
      <c r="E62" s="44"/>
      <c r="F62" s="27"/>
      <c r="G62" s="45"/>
      <c r="H62" s="45"/>
      <c r="I62" s="27"/>
      <c r="J62" s="44"/>
      <c r="K62" s="27"/>
      <c r="L62" s="46"/>
      <c r="M62" s="46"/>
      <c r="N62" s="29"/>
      <c r="V62" s="18"/>
      <c r="W62" s="177"/>
      <c r="X62" s="537" t="s">
        <v>301</v>
      </c>
      <c r="Y62" s="544">
        <f>ROUNDUP(AA61,0)</f>
        <v>10</v>
      </c>
      <c r="Z62" s="545">
        <f>Y60</f>
        <v>10</v>
      </c>
      <c r="AA62" s="186">
        <f>H75</f>
        <v>2</v>
      </c>
      <c r="AB62" s="533"/>
      <c r="AC62" s="533"/>
      <c r="AD62" s="533"/>
      <c r="AE62" s="533"/>
      <c r="AF62" s="533"/>
      <c r="AG62" s="533"/>
      <c r="AH62" s="529"/>
      <c r="AI62" s="109"/>
      <c r="AJ62" s="18"/>
      <c r="AK62" s="18"/>
      <c r="AL62" s="178"/>
    </row>
    <row r="63" spans="3:38" s="47" customFormat="1" ht="21.75" thickTop="1" thickBot="1">
      <c r="D63" s="25"/>
      <c r="E63" s="31" t="s">
        <v>83</v>
      </c>
      <c r="F63" s="27"/>
      <c r="G63" s="1317">
        <f>L33*1000/(G35*L39)</f>
        <v>15.555555555555555</v>
      </c>
      <c r="H63" s="1318"/>
      <c r="I63" s="27"/>
      <c r="J63" s="31" t="s">
        <v>84</v>
      </c>
      <c r="K63" s="27"/>
      <c r="L63" s="1317">
        <f>IF((3*G33*100000/((G35^2)*(L39+5)))&gt;(0.19*(G29/1.5)^0.5),(3*G33*100000/((G35^2)*(L39+5))),0)</f>
        <v>0</v>
      </c>
      <c r="M63" s="1318"/>
      <c r="N63" s="29"/>
      <c r="V63" s="11"/>
      <c r="W63" s="177"/>
      <c r="X63" s="194" t="s">
        <v>304</v>
      </c>
      <c r="Y63" s="18"/>
      <c r="Z63" s="18"/>
      <c r="AA63" s="18"/>
      <c r="AB63" s="171"/>
      <c r="AC63" s="171"/>
      <c r="AD63" s="171"/>
      <c r="AE63" s="171"/>
      <c r="AF63" s="171"/>
      <c r="AG63" s="171"/>
      <c r="AH63" s="171"/>
      <c r="AI63" s="109"/>
      <c r="AJ63" s="18"/>
      <c r="AK63" s="18"/>
      <c r="AL63" s="178"/>
    </row>
    <row r="64" spans="3:38" s="47" customFormat="1" ht="21.75" thickTop="1" thickBot="1">
      <c r="D64" s="25"/>
      <c r="E64" s="26"/>
      <c r="F64" s="27"/>
      <c r="G64" s="45"/>
      <c r="H64" s="45"/>
      <c r="I64" s="27"/>
      <c r="J64" s="26"/>
      <c r="K64" s="27"/>
      <c r="L64" s="48"/>
      <c r="M64" s="48"/>
      <c r="N64" s="29"/>
      <c r="V64" s="18"/>
      <c r="W64" s="177"/>
      <c r="X64" s="170"/>
      <c r="Y64" s="171"/>
      <c r="Z64" s="171"/>
      <c r="AA64" s="171"/>
      <c r="AB64" s="171"/>
      <c r="AC64" s="171"/>
      <c r="AD64" s="171"/>
      <c r="AE64" s="171"/>
      <c r="AF64" s="171"/>
      <c r="AG64" s="171"/>
      <c r="AH64" s="171"/>
      <c r="AI64" s="109"/>
      <c r="AJ64" s="18"/>
      <c r="AK64" s="18"/>
      <c r="AL64" s="178"/>
    </row>
    <row r="65" spans="4:38" s="47" customFormat="1" ht="22.5" thickTop="1" thickBot="1">
      <c r="D65" s="25"/>
      <c r="E65" s="49" t="s">
        <v>105</v>
      </c>
      <c r="F65" s="27"/>
      <c r="G65" s="1317">
        <f>IF(L63&gt;0.2*(G29/1.5)^0.5,((1+(L63/G63)^2)^0.5)^-1,1)</f>
        <v>1</v>
      </c>
      <c r="H65" s="1318"/>
      <c r="I65" s="27"/>
      <c r="J65" s="49" t="s">
        <v>106</v>
      </c>
      <c r="K65" s="27"/>
      <c r="L65" s="1317">
        <f>IF(L63&gt;0.2*(G29/1.5)^0.5,((1+(G63/L63)^2)^0.5)^-1,1)</f>
        <v>1</v>
      </c>
      <c r="M65" s="1318"/>
      <c r="N65" s="29"/>
      <c r="V65" s="65"/>
      <c r="W65" s="177"/>
      <c r="X65" s="1458" t="s">
        <v>306</v>
      </c>
      <c r="Y65" s="1458" t="s">
        <v>307</v>
      </c>
      <c r="Z65" s="1458"/>
      <c r="AA65" s="1463" t="s">
        <v>264</v>
      </c>
      <c r="AB65" s="1467">
        <f>(2*L73*((G35-5)+(L39-5))*(L31/L29))</f>
        <v>0</v>
      </c>
      <c r="AC65" s="1467"/>
      <c r="AD65" s="171"/>
      <c r="AE65" s="171"/>
      <c r="AF65" s="173"/>
      <c r="AG65" s="171"/>
      <c r="AH65" s="171"/>
      <c r="AI65" s="109"/>
      <c r="AJ65" s="18"/>
      <c r="AK65" s="18"/>
      <c r="AL65" s="178"/>
    </row>
    <row r="66" spans="4:38" ht="22.5" thickTop="1" thickBot="1">
      <c r="D66" s="25"/>
      <c r="E66" s="50"/>
      <c r="F66" s="27"/>
      <c r="G66" s="45"/>
      <c r="H66" s="45"/>
      <c r="I66" s="27"/>
      <c r="J66" s="50"/>
      <c r="K66" s="27"/>
      <c r="L66" s="48"/>
      <c r="M66" s="48"/>
      <c r="N66" s="29"/>
      <c r="V66" s="65"/>
      <c r="W66" s="177"/>
      <c r="X66" s="1458"/>
      <c r="Y66" s="1458" t="s">
        <v>308</v>
      </c>
      <c r="Z66" s="1458"/>
      <c r="AA66" s="1458"/>
      <c r="AB66" s="1467"/>
      <c r="AC66" s="1467"/>
      <c r="AD66" s="171"/>
      <c r="AE66" s="171"/>
      <c r="AF66" s="171"/>
      <c r="AG66" s="171"/>
      <c r="AH66" s="171"/>
      <c r="AI66" s="109"/>
      <c r="AJ66" s="18"/>
      <c r="AK66" s="18"/>
      <c r="AL66" s="178"/>
    </row>
    <row r="67" spans="4:38" ht="21.75" thickTop="1" thickBot="1">
      <c r="D67" s="25"/>
      <c r="E67" s="31" t="s">
        <v>113</v>
      </c>
      <c r="F67" s="27"/>
      <c r="G67" s="1317">
        <f>IF(L39&lt;=MAX(25,0.5*G35),0.66*0.75*G65*(G29/1.5)^0.5,0.75*G65*(G29/1.5)^0.5)</f>
        <v>10.606601717798213</v>
      </c>
      <c r="H67" s="1318"/>
      <c r="I67" s="27"/>
      <c r="J67" s="31" t="s">
        <v>81</v>
      </c>
      <c r="K67" s="27"/>
      <c r="L67" s="1317">
        <f>IF(L63&gt;2*0.75*L65*(G29/1.5)^0.5,0,0.75*L65*(G29/1.5)^0.5)</f>
        <v>10.606601717798213</v>
      </c>
      <c r="M67" s="1318"/>
      <c r="N67" s="29"/>
      <c r="V67" s="65"/>
      <c r="W67" s="379"/>
      <c r="X67" s="176" t="s">
        <v>273</v>
      </c>
      <c r="Y67" s="533"/>
      <c r="Z67" s="192">
        <f>L19</f>
        <v>12</v>
      </c>
      <c r="AA67" s="18"/>
      <c r="AB67" s="176" t="s">
        <v>274</v>
      </c>
      <c r="AC67" s="533"/>
      <c r="AD67" s="181">
        <f>CEILING(AB65/VLOOKUP(Z67,tables!E2:H13,4,FALSE),2)</f>
        <v>0</v>
      </c>
      <c r="AE67" s="176"/>
      <c r="AF67" s="176"/>
      <c r="AG67" s="533"/>
      <c r="AH67" s="533"/>
      <c r="AI67" s="109"/>
      <c r="AJ67" s="18"/>
      <c r="AK67" s="18"/>
      <c r="AL67" s="361"/>
    </row>
    <row r="68" spans="4:38" ht="21.75" thickTop="1" thickBot="1">
      <c r="D68" s="25"/>
      <c r="E68" s="26"/>
      <c r="F68" s="27"/>
      <c r="G68" s="45"/>
      <c r="H68" s="45"/>
      <c r="I68" s="27"/>
      <c r="J68" s="26"/>
      <c r="K68" s="27"/>
      <c r="L68" s="48"/>
      <c r="M68" s="48"/>
      <c r="N68" s="29"/>
      <c r="W68" s="379"/>
      <c r="X68" s="533"/>
      <c r="Y68" s="533"/>
      <c r="Z68" s="533"/>
      <c r="AA68" s="533"/>
      <c r="AB68" s="539"/>
      <c r="AC68" s="539"/>
      <c r="AD68" s="533"/>
      <c r="AE68" s="533"/>
      <c r="AF68" s="533"/>
      <c r="AG68" s="533"/>
      <c r="AH68" s="533"/>
      <c r="AI68" s="109"/>
      <c r="AJ68" s="18"/>
      <c r="AK68" s="18"/>
      <c r="AL68" s="361"/>
    </row>
    <row r="69" spans="4:38" ht="21.75" thickTop="1" thickBot="1">
      <c r="D69" s="25"/>
      <c r="E69" s="31" t="s">
        <v>112</v>
      </c>
      <c r="F69" s="27"/>
      <c r="G69" s="1317">
        <f>IF(L39&lt;=MAX(25,0.5*G35),G67,MIN(2.2*G65*(G29/1.5)^0.5,30))</f>
        <v>30</v>
      </c>
      <c r="H69" s="1318"/>
      <c r="I69" s="27"/>
      <c r="J69" s="31" t="s">
        <v>82</v>
      </c>
      <c r="K69" s="27"/>
      <c r="L69" s="1317">
        <f>2.2*L65*(G29/1.5)^0.5</f>
        <v>31.112698372208094</v>
      </c>
      <c r="M69" s="1318"/>
      <c r="N69" s="29"/>
      <c r="W69" s="216"/>
      <c r="X69" s="194" t="s">
        <v>326</v>
      </c>
      <c r="Y69" s="171"/>
      <c r="Z69" s="171"/>
      <c r="AA69" s="171"/>
      <c r="AB69" s="171"/>
      <c r="AC69" s="171"/>
      <c r="AD69" s="171"/>
      <c r="AE69" s="171"/>
      <c r="AF69" s="171"/>
      <c r="AG69" s="171"/>
      <c r="AH69" s="171"/>
      <c r="AI69" s="109"/>
      <c r="AJ69" s="18"/>
      <c r="AK69" s="18"/>
      <c r="AL69" s="217"/>
    </row>
    <row r="70" spans="4:38" ht="21.75" thickTop="1" thickBot="1">
      <c r="D70" s="25"/>
      <c r="E70" s="26"/>
      <c r="F70" s="27"/>
      <c r="G70" s="45"/>
      <c r="H70" s="45"/>
      <c r="I70" s="27"/>
      <c r="J70" s="26"/>
      <c r="K70" s="27"/>
      <c r="L70" s="48"/>
      <c r="M70" s="48"/>
      <c r="N70" s="29"/>
      <c r="W70" s="177"/>
      <c r="X70" s="531"/>
      <c r="Y70" s="193"/>
      <c r="Z70" s="18"/>
      <c r="AA70" s="171"/>
      <c r="AB70" s="171"/>
      <c r="AC70" s="171"/>
      <c r="AD70" s="171"/>
      <c r="AE70" s="171"/>
      <c r="AF70" s="171"/>
      <c r="AG70" s="171"/>
      <c r="AH70" s="171"/>
      <c r="AI70" s="109"/>
      <c r="AJ70" s="18"/>
      <c r="AK70" s="18"/>
      <c r="AL70" s="178"/>
    </row>
    <row r="71" spans="4:38" ht="21.75" thickTop="1" thickBot="1">
      <c r="D71" s="25"/>
      <c r="E71" s="31" t="s">
        <v>88</v>
      </c>
      <c r="F71" s="27"/>
      <c r="G71" s="1231">
        <f>IF(AND(G63&gt;G67,G63&lt;G69),(G63-0.5*G67),0)</f>
        <v>10.252254696656449</v>
      </c>
      <c r="H71" s="1412"/>
      <c r="I71" s="27"/>
      <c r="J71" s="31" t="s">
        <v>88</v>
      </c>
      <c r="K71" s="27"/>
      <c r="L71" s="1317">
        <f>IF(AND(L63&gt;L67,L63&lt;L69),(L63-0.5*L67),0)</f>
        <v>0</v>
      </c>
      <c r="M71" s="1318"/>
      <c r="N71" s="29"/>
      <c r="W71" s="216"/>
      <c r="X71" s="224" t="str">
        <f>IF(L94+5&gt;70,"t &gt; 70 cm Use shrinkage side bars","t &lt; 70 no need to shrinkage bar")</f>
        <v>t &lt; 70 no need to shrinkage bar</v>
      </c>
      <c r="Y71" s="171"/>
      <c r="Z71" s="171"/>
      <c r="AA71" s="171"/>
      <c r="AB71" s="171"/>
      <c r="AC71" s="171"/>
      <c r="AD71" s="171"/>
      <c r="AE71" s="171"/>
      <c r="AF71" s="171"/>
      <c r="AG71" s="171"/>
      <c r="AH71" s="171"/>
      <c r="AI71" s="109"/>
      <c r="AJ71" s="18"/>
      <c r="AK71" s="18"/>
      <c r="AL71" s="217"/>
    </row>
    <row r="72" spans="4:38" ht="21.75" thickTop="1" thickBot="1">
      <c r="D72" s="25"/>
      <c r="E72" s="26"/>
      <c r="F72" s="27"/>
      <c r="G72" s="45"/>
      <c r="H72" s="45"/>
      <c r="I72" s="27"/>
      <c r="J72" s="26"/>
      <c r="K72" s="27"/>
      <c r="L72" s="48"/>
      <c r="M72" s="48"/>
      <c r="N72" s="29"/>
      <c r="W72" s="216"/>
      <c r="X72" s="224" t="str">
        <f>IF(X71="t &lt; 70 no need to shrinkage bar","","As shrinkage = 0.008 * As =")</f>
        <v/>
      </c>
      <c r="Y72" s="171"/>
      <c r="Z72" s="198" t="str">
        <f>IF(X71="t &lt; 70 no need to shrinkage bar","",0.008*G57)</f>
        <v/>
      </c>
      <c r="AA72" s="171"/>
      <c r="AB72" s="171"/>
      <c r="AC72" s="171"/>
      <c r="AD72" s="171"/>
      <c r="AE72" s="171"/>
      <c r="AF72" s="171"/>
      <c r="AG72" s="171"/>
      <c r="AH72" s="171"/>
      <c r="AI72" s="109"/>
      <c r="AJ72" s="18"/>
      <c r="AK72" s="18"/>
      <c r="AL72" s="217"/>
    </row>
    <row r="73" spans="4:38" ht="21.75" thickTop="1" thickBot="1">
      <c r="D73" s="25"/>
      <c r="E73" s="31" t="s">
        <v>89</v>
      </c>
      <c r="F73" s="27"/>
      <c r="G73" s="1317">
        <f>G71*G35*1.15/(L31*H75)</f>
        <v>7.3688080632218211E-2</v>
      </c>
      <c r="H73" s="1318"/>
      <c r="I73" s="27"/>
      <c r="J73" s="31" t="s">
        <v>90</v>
      </c>
      <c r="K73" s="27"/>
      <c r="L73" s="1317">
        <f>(L71*((G35^2)*(L39+5)))/(3*((L39-5)*(G35-5)*(L31/1.15)*((0.66+0.33*((L39-5)/(G35-5))))))</f>
        <v>0</v>
      </c>
      <c r="M73" s="1318"/>
      <c r="N73" s="29"/>
      <c r="W73" s="216"/>
      <c r="X73" s="224" t="str">
        <f>IF(X71="t &lt; 70 no need to shrinkage bar","","bar spacing =")</f>
        <v/>
      </c>
      <c r="Y73" s="193" t="str">
        <f>IF(X71="t &lt; 70 no need to shrinkage bar","",L94/(ROUNDUP(L94/30,0)))</f>
        <v/>
      </c>
      <c r="Z73" s="556" t="str">
        <f>IF(X71="t &lt; 70 no need to shrinkage bar","","≤ 30 cm")</f>
        <v/>
      </c>
      <c r="AA73" s="171"/>
      <c r="AB73" s="171"/>
      <c r="AC73" s="171"/>
      <c r="AD73" s="171"/>
      <c r="AE73" s="171"/>
      <c r="AF73" s="171"/>
      <c r="AG73" s="171"/>
      <c r="AH73" s="171"/>
      <c r="AI73" s="109"/>
      <c r="AJ73" s="18"/>
      <c r="AK73" s="18"/>
      <c r="AL73" s="217"/>
    </row>
    <row r="74" spans="4:38" ht="21.75" thickTop="1" thickBot="1">
      <c r="D74" s="25"/>
      <c r="E74" s="26"/>
      <c r="F74" s="27"/>
      <c r="G74" s="45"/>
      <c r="H74" s="45"/>
      <c r="I74" s="27"/>
      <c r="J74" s="26"/>
      <c r="K74" s="27"/>
      <c r="L74" s="48"/>
      <c r="M74" s="48"/>
      <c r="N74" s="29"/>
      <c r="W74" s="216"/>
      <c r="X74" s="224" t="str">
        <f>IF(X71="t &lt; 70 no need to shrinkage bar","","Φ shrinkage =")</f>
        <v/>
      </c>
      <c r="Y74" s="171" t="str">
        <f>IF(X71="t &lt; 70 no need to shrinkage bar","",VLOOKUP(MAX((((Z72/(ROUNDUP(L94/30,0)-1)*2)*(4/3.14))^0.5)*10,8),tables!E2:F13,2,TRUE))</f>
        <v/>
      </c>
      <c r="Z74" s="171" t="str">
        <f>IF(X71="t &lt; 70 no need to shrinkage bar","","no. of bars =")</f>
        <v/>
      </c>
      <c r="AA74" s="171" t="str">
        <f>IF(X71="t &lt; 70 no need to shrinkage bar","",(ROUNDUP(L94/30,0)-1)*2)</f>
        <v/>
      </c>
      <c r="AB74" s="171"/>
      <c r="AC74" s="171"/>
      <c r="AD74" s="171"/>
      <c r="AE74" s="171"/>
      <c r="AF74" s="171"/>
      <c r="AG74" s="171"/>
      <c r="AH74" s="1491"/>
      <c r="AI74" s="1491"/>
      <c r="AJ74" s="1491"/>
      <c r="AK74" s="1491"/>
      <c r="AL74" s="217"/>
    </row>
    <row r="75" spans="4:38" ht="21.75" thickTop="1" thickBot="1">
      <c r="D75" s="25"/>
      <c r="E75" s="31" t="s">
        <v>91</v>
      </c>
      <c r="F75" s="27"/>
      <c r="G75" s="2" t="str">
        <f>IF(OR(G81="NEGLECT",G81="Increase d"),"5Ø08",VLOOKUP(MAX(ROUNDUP(AA61,0),5),IF(Y60=8,tables!$B$75:$C$80,IF(Y60=10,tables!$B$81:$C$86,IF(Y60=12,tables!$B$87:$C$92,tables!$B$93:$C$98))),2,FALSE))</f>
        <v>10Ø10</v>
      </c>
      <c r="H75" s="166">
        <f>IF(G35&lt;40,2,(CEILING((((G35-5)/25)+1),2)))</f>
        <v>2</v>
      </c>
      <c r="I75" s="27"/>
      <c r="J75" s="31" t="s">
        <v>104</v>
      </c>
      <c r="K75" s="27"/>
      <c r="L75" s="1317" t="str">
        <f>VLOOKUP((2*L73*((G35-5)+(L39-5))*(L31/L29)),tables!A107:C118,2,TRUE)</f>
        <v>0Ø0</v>
      </c>
      <c r="M75" s="1318"/>
      <c r="N75" s="29"/>
      <c r="W75" s="218"/>
      <c r="X75" s="219"/>
      <c r="Y75" s="220"/>
      <c r="Z75" s="220"/>
      <c r="AA75" s="220"/>
      <c r="AB75" s="220"/>
      <c r="AC75" s="220"/>
      <c r="AD75" s="220"/>
      <c r="AE75" s="220"/>
      <c r="AF75" s="220"/>
      <c r="AG75" s="220"/>
      <c r="AH75" s="220"/>
      <c r="AI75" s="221"/>
      <c r="AJ75" s="222"/>
      <c r="AK75" s="222"/>
      <c r="AL75" s="223"/>
    </row>
    <row r="76" spans="4:38" ht="21.75" thickTop="1" thickBot="1">
      <c r="D76" s="25"/>
      <c r="E76" s="26"/>
      <c r="F76" s="27"/>
      <c r="G76" s="45"/>
      <c r="H76" s="45"/>
      <c r="I76" s="27"/>
      <c r="J76" s="26"/>
      <c r="K76" s="27"/>
      <c r="L76" s="48"/>
      <c r="M76" s="48"/>
      <c r="N76" s="29"/>
    </row>
    <row r="77" spans="4:38" ht="21.75" thickTop="1" thickBot="1">
      <c r="D77" s="25"/>
      <c r="E77" s="31" t="s">
        <v>107</v>
      </c>
      <c r="F77" s="51"/>
      <c r="G77" s="1317" t="str">
        <f>IF(G31&lt;=G39,"Safe",IF(G31&lt;=(G39+(0.004*G35*L39*(L29/1.15)*(L39-5))/100000),"Safe","Increase d"))</f>
        <v>Safe</v>
      </c>
      <c r="H77" s="1318"/>
      <c r="I77" s="51"/>
      <c r="J77" s="31" t="s">
        <v>143</v>
      </c>
      <c r="K77" s="51"/>
      <c r="L77" s="1317" t="str">
        <f>IF(E41="Use Compression steel",IF(AND((G59-G61)&gt;=L59,(G59-G61)&lt;=L61),"Safe",IF((G59-G61)&lt;L59,"Decrease d","Increase d")),IF(AND(G59&lt;=L61,G59&gt;=L59),"Safe",IF(G59&lt;L59,"Decrease d","Increase d")))</f>
        <v>Safe</v>
      </c>
      <c r="M77" s="1318"/>
      <c r="N77" s="29"/>
    </row>
    <row r="78" spans="4:38" ht="21.75" thickTop="1" thickBot="1">
      <c r="D78" s="25"/>
      <c r="E78" s="52"/>
      <c r="F78" s="51"/>
      <c r="G78" s="53"/>
      <c r="H78" s="53"/>
      <c r="I78" s="51"/>
      <c r="J78" s="52"/>
      <c r="K78" s="51"/>
      <c r="L78" s="53"/>
      <c r="M78" s="53"/>
      <c r="N78" s="29"/>
    </row>
    <row r="79" spans="4:38" ht="21.75" thickTop="1" thickBot="1">
      <c r="D79" s="25"/>
      <c r="E79" s="31" t="s">
        <v>87</v>
      </c>
      <c r="F79" s="51"/>
      <c r="G79" s="1317" t="str">
        <f>IF(AND(L41&lt;=L35,L41&gt;=0.125),"Safe","Increase d")</f>
        <v>Safe</v>
      </c>
      <c r="H79" s="1318"/>
      <c r="I79" s="51"/>
      <c r="J79" s="31" t="s">
        <v>142</v>
      </c>
      <c r="K79" s="51"/>
      <c r="L79" s="1317" t="str">
        <f>IF(AND(G61&lt;=0.004,G61&gt;=0.1*G59,G61&lt;0.4*G59),"Safe",IF(G61&lt;0.1*G59,"Decrease  d","Increase d"))</f>
        <v>Safe</v>
      </c>
      <c r="M79" s="1318"/>
      <c r="N79" s="29"/>
    </row>
    <row r="80" spans="4:38" ht="21.75" thickTop="1" thickBot="1">
      <c r="D80" s="25"/>
      <c r="E80" s="52"/>
      <c r="F80" s="51"/>
      <c r="G80" s="53"/>
      <c r="H80" s="53"/>
      <c r="I80" s="51"/>
      <c r="J80" s="52"/>
      <c r="K80" s="51"/>
      <c r="L80" s="53"/>
      <c r="M80" s="53"/>
      <c r="N80" s="29"/>
    </row>
    <row r="81" spans="4:38" ht="21.75" thickTop="1" thickBot="1">
      <c r="D81" s="25"/>
      <c r="E81" s="31" t="s">
        <v>85</v>
      </c>
      <c r="F81" s="51"/>
      <c r="G81" s="1317" t="str">
        <f>IF(G63&lt;G67,"Neglect",IF(G63&gt;G69,"Increase d","Reinforce"))</f>
        <v>Reinforce</v>
      </c>
      <c r="H81" s="1318"/>
      <c r="I81" s="51"/>
      <c r="J81" s="31" t="s">
        <v>86</v>
      </c>
      <c r="K81" s="51"/>
      <c r="L81" s="1317" t="str">
        <f>IF(L63&lt;L67,"Neglect",IF(L63&gt;L69,"Increase d","Reinforce"))</f>
        <v>Neglect</v>
      </c>
      <c r="M81" s="1318"/>
      <c r="N81" s="29"/>
    </row>
    <row r="82" spans="4:38" ht="21" thickTop="1">
      <c r="D82" s="25"/>
      <c r="E82" s="54"/>
      <c r="F82" s="51"/>
      <c r="G82" s="55"/>
      <c r="H82" s="56"/>
      <c r="I82" s="51"/>
      <c r="J82" s="54"/>
      <c r="K82" s="51"/>
      <c r="L82" s="56"/>
      <c r="M82" s="56"/>
      <c r="N82" s="29"/>
    </row>
    <row r="83" spans="4:38" ht="26.25" thickBot="1">
      <c r="D83" s="25"/>
      <c r="E83" s="54"/>
      <c r="F83" s="51"/>
      <c r="G83" s="1225" t="s">
        <v>159</v>
      </c>
      <c r="H83" s="1226"/>
      <c r="I83" s="1226"/>
      <c r="J83" s="1227"/>
      <c r="K83" s="51"/>
      <c r="L83" s="57"/>
      <c r="M83" s="57"/>
      <c r="N83" s="29"/>
    </row>
    <row r="84" spans="4:38" ht="26.25" customHeight="1" thickTop="1" thickBot="1">
      <c r="D84" s="58"/>
      <c r="E84" s="59"/>
      <c r="F84" s="60"/>
      <c r="G84" s="61"/>
      <c r="H84" s="61"/>
      <c r="I84" s="60"/>
      <c r="J84" s="62"/>
      <c r="K84" s="60"/>
      <c r="L84" s="62"/>
      <c r="M84" s="62"/>
      <c r="N84" s="63"/>
    </row>
    <row r="85" spans="4:38" s="64" customFormat="1" ht="21" thickTop="1">
      <c r="D85" s="65"/>
      <c r="E85" s="66"/>
      <c r="F85" s="4"/>
      <c r="G85" s="67"/>
      <c r="H85" s="67"/>
      <c r="I85" s="4"/>
      <c r="J85" s="65"/>
      <c r="K85" s="4"/>
      <c r="L85" s="65"/>
      <c r="M85" s="65"/>
      <c r="N85" s="65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</row>
    <row r="86" spans="4:38" s="65" customFormat="1" ht="20.100000000000001" customHeight="1">
      <c r="E86" s="66"/>
      <c r="F86" s="4"/>
      <c r="G86" s="67"/>
      <c r="H86" s="67"/>
      <c r="I86" s="4"/>
      <c r="K86" s="4"/>
      <c r="S86" s="109"/>
      <c r="V86" s="64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</row>
    <row r="87" spans="4:38" s="65" customFormat="1" ht="20.100000000000001" customHeight="1">
      <c r="E87" s="66"/>
      <c r="F87" s="4"/>
      <c r="G87" s="67"/>
      <c r="H87" s="67"/>
      <c r="I87" s="4"/>
      <c r="K87" s="4"/>
      <c r="S87" s="109"/>
      <c r="V87" s="64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</row>
    <row r="88" spans="4:38" s="65" customFormat="1" ht="20.100000000000001" customHeight="1">
      <c r="E88" s="66"/>
      <c r="F88" s="4"/>
      <c r="G88" s="67"/>
      <c r="H88" s="67"/>
      <c r="I88" s="4"/>
      <c r="K88" s="4"/>
      <c r="S88" s="109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</row>
    <row r="89" spans="4:38" s="65" customFormat="1" ht="20.100000000000001" customHeight="1">
      <c r="E89" s="66"/>
      <c r="F89" s="4"/>
      <c r="G89" s="67"/>
      <c r="H89" s="67"/>
      <c r="I89" s="4"/>
      <c r="K89" s="4"/>
      <c r="S89" s="109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</row>
    <row r="90" spans="4:38" s="65" customFormat="1" ht="20.100000000000001" customHeight="1" thickBot="1">
      <c r="E90" s="66"/>
      <c r="F90" s="4"/>
      <c r="G90" s="67"/>
      <c r="H90" s="67"/>
      <c r="I90" s="4"/>
      <c r="K90" s="4"/>
      <c r="S90" s="109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</row>
    <row r="91" spans="4:38" s="65" customFormat="1" ht="20.100000000000001" customHeight="1" thickTop="1">
      <c r="D91" s="8"/>
      <c r="E91" s="9"/>
      <c r="F91" s="9"/>
      <c r="G91" s="68"/>
      <c r="H91" s="68"/>
      <c r="I91" s="68"/>
      <c r="J91" s="68"/>
      <c r="K91" s="9"/>
      <c r="L91" s="9"/>
      <c r="M91" s="9"/>
      <c r="N91" s="10"/>
      <c r="S91" s="109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</row>
    <row r="92" spans="4:38" s="6" customFormat="1" ht="26.25" thickBot="1">
      <c r="D92" s="12"/>
      <c r="E92" s="13"/>
      <c r="F92" s="13"/>
      <c r="G92" s="1218" t="s">
        <v>137</v>
      </c>
      <c r="H92" s="1219"/>
      <c r="I92" s="1219"/>
      <c r="J92" s="1220"/>
      <c r="K92" s="13"/>
      <c r="L92" s="13"/>
      <c r="M92" s="13"/>
      <c r="N92" s="14"/>
      <c r="S92" s="37"/>
      <c r="V92" s="65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</row>
    <row r="93" spans="4:38" s="6" customFormat="1" ht="27" thickTop="1" thickBot="1">
      <c r="D93" s="12"/>
      <c r="E93" s="13"/>
      <c r="F93" s="13"/>
      <c r="G93" s="69"/>
      <c r="H93" s="69"/>
      <c r="I93" s="69"/>
      <c r="J93" s="69"/>
      <c r="K93" s="13"/>
      <c r="L93" s="13"/>
      <c r="M93" s="13"/>
      <c r="N93" s="14"/>
      <c r="V93" s="65"/>
      <c r="W93" s="64"/>
      <c r="X93" s="64"/>
      <c r="Y93" s="64"/>
      <c r="Z93" s="64"/>
      <c r="AA93" s="64"/>
      <c r="AB93" s="64"/>
      <c r="AC93" s="64"/>
      <c r="AD93" s="64"/>
      <c r="AE93" s="64"/>
      <c r="AF93" s="64"/>
      <c r="AG93" s="64"/>
      <c r="AH93" s="64"/>
      <c r="AI93" s="64"/>
      <c r="AJ93" s="64"/>
      <c r="AK93" s="64"/>
      <c r="AL93" s="64"/>
    </row>
    <row r="94" spans="4:38" s="6" customFormat="1" ht="27" thickTop="1" thickBot="1">
      <c r="D94" s="12"/>
      <c r="E94" s="15" t="s">
        <v>32</v>
      </c>
      <c r="F94" s="13"/>
      <c r="G94" s="1283">
        <f>G17</f>
        <v>30</v>
      </c>
      <c r="H94" s="1284"/>
      <c r="I94" s="13"/>
      <c r="J94" s="15" t="s">
        <v>128</v>
      </c>
      <c r="K94" s="13"/>
      <c r="L94" s="1283">
        <f>L39</f>
        <v>60</v>
      </c>
      <c r="M94" s="1284"/>
      <c r="N94" s="14"/>
      <c r="V94" s="11"/>
      <c r="W94" s="65"/>
      <c r="X94" s="65"/>
      <c r="Y94" s="65"/>
      <c r="Z94" s="65"/>
      <c r="AA94" s="65"/>
      <c r="AB94" s="65"/>
      <c r="AC94" s="65"/>
      <c r="AD94" s="65"/>
      <c r="AE94" s="65"/>
      <c r="AF94" s="65"/>
      <c r="AG94" s="65"/>
      <c r="AH94" s="65"/>
      <c r="AI94" s="65"/>
      <c r="AJ94" s="65"/>
      <c r="AK94" s="65"/>
      <c r="AL94" s="65"/>
    </row>
    <row r="95" spans="4:38" s="6" customFormat="1" ht="27" thickTop="1" thickBot="1">
      <c r="D95" s="12"/>
      <c r="E95" s="71"/>
      <c r="F95" s="13"/>
      <c r="G95" s="72"/>
      <c r="H95" s="72"/>
      <c r="I95" s="13"/>
      <c r="J95" s="71"/>
      <c r="K95" s="13"/>
      <c r="L95" s="72"/>
      <c r="M95" s="72"/>
      <c r="N95" s="14"/>
      <c r="V95" s="11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</row>
    <row r="96" spans="4:38" s="6" customFormat="1" ht="27" thickTop="1" thickBot="1">
      <c r="D96" s="12"/>
      <c r="E96" s="15" t="s">
        <v>31</v>
      </c>
      <c r="F96" s="13"/>
      <c r="G96" s="73">
        <f>G55</f>
        <v>2</v>
      </c>
      <c r="H96" s="74" t="str">
        <f>H55</f>
        <v>Ø28</v>
      </c>
      <c r="I96" s="13"/>
      <c r="J96" s="15" t="s">
        <v>91</v>
      </c>
      <c r="K96" s="13"/>
      <c r="L96" s="73" t="str">
        <f>G75</f>
        <v>10Ø10</v>
      </c>
      <c r="M96" s="167">
        <f>H75</f>
        <v>2</v>
      </c>
      <c r="N96" s="14"/>
      <c r="V96" s="11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</row>
    <row r="97" spans="4:38" s="6" customFormat="1" ht="27" thickTop="1" thickBot="1">
      <c r="D97" s="12"/>
      <c r="E97" s="71"/>
      <c r="F97" s="13"/>
      <c r="G97" s="72"/>
      <c r="H97" s="72"/>
      <c r="I97" s="13"/>
      <c r="J97" s="71"/>
      <c r="K97" s="13"/>
      <c r="L97" s="72"/>
      <c r="M97" s="72"/>
      <c r="N97" s="14"/>
      <c r="V97" s="11"/>
      <c r="W97" s="65"/>
      <c r="X97" s="65"/>
      <c r="Y97" s="65"/>
      <c r="Z97" s="65"/>
      <c r="AA97" s="65"/>
      <c r="AB97" s="65"/>
      <c r="AC97" s="65"/>
      <c r="AD97" s="65"/>
      <c r="AE97" s="65"/>
      <c r="AF97" s="65"/>
      <c r="AG97" s="65"/>
      <c r="AH97" s="65"/>
      <c r="AI97" s="65"/>
      <c r="AJ97" s="65"/>
      <c r="AK97" s="65"/>
      <c r="AL97" s="65"/>
    </row>
    <row r="98" spans="4:38" s="6" customFormat="1" ht="27" thickTop="1" thickBot="1">
      <c r="D98" s="12"/>
      <c r="E98" s="15" t="s">
        <v>126</v>
      </c>
      <c r="F98" s="13"/>
      <c r="G98" s="73">
        <f>L55</f>
        <v>2</v>
      </c>
      <c r="H98" s="74" t="str">
        <f>M55</f>
        <v>Ø12</v>
      </c>
      <c r="I98" s="13"/>
      <c r="J98" s="15" t="s">
        <v>235</v>
      </c>
      <c r="K98" s="13"/>
      <c r="L98" s="160" t="str">
        <f>IF(L94&gt;65,CEILING(((L94/30)-1),1)*2,"")</f>
        <v/>
      </c>
      <c r="M98" s="161" t="str">
        <f>IF(L98="","",(VLOOKUP(MAX((10*((0.008*G57/G96)*(4/3.14))^0.5),8),tables!E2:F13,2,TRUE)))</f>
        <v/>
      </c>
      <c r="N98" s="14"/>
      <c r="V98" s="11"/>
      <c r="W98" s="65"/>
      <c r="X98" s="65"/>
      <c r="Y98" s="65"/>
      <c r="Z98" s="65"/>
      <c r="AA98" s="65"/>
      <c r="AB98" s="65"/>
      <c r="AC98" s="65"/>
      <c r="AD98" s="65"/>
      <c r="AE98" s="65"/>
      <c r="AF98" s="65"/>
      <c r="AG98" s="65"/>
      <c r="AH98" s="65"/>
      <c r="AI98" s="65"/>
      <c r="AJ98" s="65"/>
      <c r="AK98" s="65"/>
      <c r="AL98" s="65"/>
    </row>
    <row r="99" spans="4:38" s="6" customFormat="1" ht="27" thickTop="1" thickBot="1">
      <c r="D99" s="12"/>
      <c r="E99" s="13"/>
      <c r="F99" s="13"/>
      <c r="G99" s="13"/>
      <c r="H99" s="13"/>
      <c r="I99" s="13"/>
      <c r="J99" s="13"/>
      <c r="K99" s="13"/>
      <c r="L99" s="13"/>
      <c r="M99" s="13"/>
      <c r="N99" s="14"/>
      <c r="V99" s="11"/>
      <c r="W99" s="65"/>
      <c r="X99" s="65"/>
      <c r="Y99" s="65"/>
      <c r="Z99" s="65"/>
      <c r="AA99" s="65"/>
      <c r="AB99" s="65"/>
      <c r="AC99" s="65"/>
      <c r="AD99" s="65"/>
      <c r="AE99" s="65"/>
      <c r="AF99" s="65"/>
      <c r="AG99" s="65"/>
      <c r="AH99" s="65"/>
      <c r="AI99" s="65"/>
      <c r="AJ99" s="65"/>
      <c r="AK99" s="65"/>
      <c r="AL99" s="65"/>
    </row>
    <row r="100" spans="4:38" s="6" customFormat="1" ht="21.75" thickTop="1" thickBot="1">
      <c r="D100" s="75"/>
      <c r="E100" s="15" t="s">
        <v>107</v>
      </c>
      <c r="F100" s="77"/>
      <c r="G100" s="82" t="str">
        <f>G77</f>
        <v>Safe</v>
      </c>
      <c r="H100" s="78"/>
      <c r="I100" s="1486">
        <f>L94+5</f>
        <v>65</v>
      </c>
      <c r="J100" s="691"/>
      <c r="K100" s="692"/>
      <c r="L100" s="705"/>
      <c r="M100" s="711"/>
      <c r="N100" s="81"/>
      <c r="V100" s="11"/>
    </row>
    <row r="101" spans="4:38" s="6" customFormat="1" ht="21.75" thickTop="1" thickBot="1">
      <c r="D101" s="75"/>
      <c r="E101" s="107"/>
      <c r="F101" s="77"/>
      <c r="G101" s="108"/>
      <c r="H101" s="78"/>
      <c r="I101" s="1486"/>
      <c r="J101" s="691"/>
      <c r="K101" s="695"/>
      <c r="L101" s="705">
        <f>G98</f>
        <v>2</v>
      </c>
      <c r="M101" s="711" t="str">
        <f>H98</f>
        <v>Ø12</v>
      </c>
      <c r="N101" s="168"/>
      <c r="V101" s="11"/>
    </row>
    <row r="102" spans="4:38" s="6" customFormat="1" ht="21.75" thickTop="1" thickBot="1">
      <c r="D102" s="75"/>
      <c r="E102" s="15" t="s">
        <v>87</v>
      </c>
      <c r="F102" s="77"/>
      <c r="G102" s="82" t="str">
        <f>G79</f>
        <v>Safe</v>
      </c>
      <c r="H102" s="78"/>
      <c r="I102" s="1486"/>
      <c r="J102" s="691"/>
      <c r="K102" s="690"/>
      <c r="L102" s="693"/>
      <c r="M102" s="699">
        <f>ROUNDUP(G98/(ROUNDDOWN((K111-4.5)/(2.5+0.1*L19),0)),0)</f>
        <v>1</v>
      </c>
      <c r="N102" s="81"/>
      <c r="V102" s="11"/>
    </row>
    <row r="103" spans="4:38" ht="21.75" thickTop="1" thickBot="1">
      <c r="D103" s="75"/>
      <c r="E103" s="83"/>
      <c r="F103" s="77"/>
      <c r="G103" s="78"/>
      <c r="H103" s="86"/>
      <c r="I103" s="1486"/>
      <c r="J103" s="691"/>
      <c r="K103" s="690"/>
      <c r="L103" s="693"/>
      <c r="M103" s="700"/>
      <c r="N103" s="81"/>
      <c r="O103" s="64"/>
      <c r="V103" s="11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</row>
    <row r="104" spans="4:38" ht="21.75" customHeight="1" thickTop="1" thickBot="1">
      <c r="D104" s="75"/>
      <c r="E104" s="15" t="s">
        <v>143</v>
      </c>
      <c r="F104" s="77"/>
      <c r="G104" s="82" t="str">
        <f>L77</f>
        <v>Safe</v>
      </c>
      <c r="H104" s="88"/>
      <c r="I104" s="1486"/>
      <c r="J104" s="700" t="str">
        <f>L96</f>
        <v>10Ø10</v>
      </c>
      <c r="K104" s="690"/>
      <c r="L104" s="696"/>
      <c r="M104" s="697"/>
      <c r="N104" s="81"/>
      <c r="O104" s="64"/>
      <c r="V104" s="11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</row>
    <row r="105" spans="4:38" ht="21.75" thickTop="1" thickBot="1">
      <c r="D105" s="75"/>
      <c r="E105" s="83"/>
      <c r="F105" s="77"/>
      <c r="G105" s="78"/>
      <c r="H105" s="78"/>
      <c r="I105" s="1486"/>
      <c r="J105" s="701">
        <f>M96</f>
        <v>2</v>
      </c>
      <c r="K105" s="690"/>
      <c r="L105" s="696" t="str">
        <f>L98</f>
        <v/>
      </c>
      <c r="M105" s="697" t="str">
        <f>M98</f>
        <v/>
      </c>
      <c r="N105" s="90"/>
      <c r="O105" s="64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</row>
    <row r="106" spans="4:38" ht="21.75" thickTop="1" thickBot="1">
      <c r="D106" s="75"/>
      <c r="E106" s="15" t="s">
        <v>142</v>
      </c>
      <c r="F106" s="77"/>
      <c r="G106" s="82" t="str">
        <f>L79</f>
        <v>Safe</v>
      </c>
      <c r="H106" s="78"/>
      <c r="I106" s="1486"/>
      <c r="J106" s="700"/>
      <c r="K106" s="690"/>
      <c r="L106" s="693"/>
      <c r="M106" s="699" t="str">
        <f>IF(L105="","",L105/2)</f>
        <v/>
      </c>
      <c r="N106" s="81"/>
      <c r="O106" s="64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</row>
    <row r="107" spans="4:38" ht="21.75" thickTop="1" thickBot="1">
      <c r="D107" s="75"/>
      <c r="E107" s="107"/>
      <c r="F107" s="77"/>
      <c r="G107" s="108"/>
      <c r="H107" s="78"/>
      <c r="I107" s="1486"/>
      <c r="J107" s="701"/>
      <c r="K107" s="700"/>
      <c r="L107" s="700"/>
      <c r="M107" s="703"/>
      <c r="N107" s="81"/>
      <c r="O107" s="64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</row>
    <row r="108" spans="4:38" ht="21.75" thickTop="1" thickBot="1">
      <c r="D108" s="75"/>
      <c r="E108" s="15" t="s">
        <v>85</v>
      </c>
      <c r="F108" s="77"/>
      <c r="G108" s="82" t="str">
        <f>IF(OR(G81="neglect",G81="reinforce"),"Safe","Increase d")</f>
        <v>Safe</v>
      </c>
      <c r="H108" s="78"/>
      <c r="I108" s="1486"/>
      <c r="J108" s="691"/>
      <c r="K108" s="704"/>
      <c r="L108" s="705"/>
      <c r="M108" s="697"/>
      <c r="N108" s="92"/>
      <c r="O108" s="64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</row>
    <row r="109" spans="4:38" ht="21.75" thickTop="1" thickBot="1">
      <c r="D109" s="75"/>
      <c r="E109" s="83"/>
      <c r="F109" s="77"/>
      <c r="G109" s="108"/>
      <c r="H109" s="78"/>
      <c r="I109" s="1486"/>
      <c r="J109" s="691"/>
      <c r="K109" s="700"/>
      <c r="L109" s="705">
        <f>G96</f>
        <v>2</v>
      </c>
      <c r="M109" s="697" t="str">
        <f>H96</f>
        <v>Ø28</v>
      </c>
      <c r="N109" s="92"/>
      <c r="O109" s="64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</row>
    <row r="110" spans="4:38" ht="21.75" thickTop="1" thickBot="1">
      <c r="D110" s="75"/>
      <c r="E110" s="15" t="s">
        <v>86</v>
      </c>
      <c r="F110" s="77"/>
      <c r="G110" s="82" t="str">
        <f>IF(OR(L81="neglect",L81="reinforce"),"Safe","Unsafe")</f>
        <v>Safe</v>
      </c>
      <c r="H110" s="78"/>
      <c r="I110" s="690"/>
      <c r="J110" s="691"/>
      <c r="K110" s="700"/>
      <c r="L110" s="707"/>
      <c r="M110" s="699">
        <f>ROUNDUP(G96/(ROUNDDOWN((K111-4.5)/(2.5+0.1*G19),0)),0)</f>
        <v>1</v>
      </c>
      <c r="N110" s="92"/>
      <c r="O110" s="64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</row>
    <row r="111" spans="4:38" ht="21" thickTop="1">
      <c r="D111" s="75"/>
      <c r="E111" s="107"/>
      <c r="F111" s="107"/>
      <c r="G111" s="107"/>
      <c r="H111" s="206"/>
      <c r="I111" s="690"/>
      <c r="J111" s="712"/>
      <c r="K111" s="1487">
        <f>G94</f>
        <v>30</v>
      </c>
      <c r="L111" s="1487"/>
      <c r="M111" s="693"/>
      <c r="N111" s="81"/>
      <c r="O111" s="64"/>
    </row>
    <row r="112" spans="4:38" ht="26.25" customHeight="1" thickBot="1">
      <c r="D112" s="75"/>
      <c r="E112" s="1218" t="s">
        <v>672</v>
      </c>
      <c r="F112" s="1219"/>
      <c r="G112" s="1219"/>
      <c r="H112" s="1220"/>
      <c r="I112" s="76"/>
      <c r="J112" s="1218" t="s">
        <v>349</v>
      </c>
      <c r="K112" s="1219"/>
      <c r="L112" s="1219"/>
      <c r="M112" s="1220"/>
      <c r="N112" s="81"/>
      <c r="O112" s="64"/>
    </row>
    <row r="113" spans="4:15" ht="21.75" thickTop="1" thickBot="1">
      <c r="D113" s="93"/>
      <c r="E113" s="94"/>
      <c r="F113" s="95"/>
      <c r="G113" s="96"/>
      <c r="H113" s="96"/>
      <c r="I113" s="95"/>
      <c r="J113" s="94"/>
      <c r="K113" s="95"/>
      <c r="L113" s="96"/>
      <c r="M113" s="96"/>
      <c r="N113" s="97"/>
      <c r="O113" s="64"/>
    </row>
    <row r="114" spans="4:15" ht="21" thickTop="1">
      <c r="O114" s="64"/>
    </row>
    <row r="115" spans="4:15" ht="26.25" customHeight="1">
      <c r="O115" s="64"/>
    </row>
    <row r="116" spans="4:15" ht="22.5" customHeight="1"/>
  </sheetData>
  <sheetProtection formatCells="0" formatColumns="0" formatRows="0" insertColumns="0" insertRows="0" insertHyperlinks="0" deleteColumns="0" deleteRows="0" sort="0" autoFilter="0" pivotTables="0"/>
  <mergeCells count="125">
    <mergeCell ref="Y13:Z13"/>
    <mergeCell ref="G65:H65"/>
    <mergeCell ref="K111:L111"/>
    <mergeCell ref="L59:M59"/>
    <mergeCell ref="E112:H112"/>
    <mergeCell ref="J112:M112"/>
    <mergeCell ref="I100:I109"/>
    <mergeCell ref="G94:H94"/>
    <mergeCell ref="L94:M94"/>
    <mergeCell ref="G92:J92"/>
    <mergeCell ref="G83:J83"/>
    <mergeCell ref="G39:H39"/>
    <mergeCell ref="L71:M71"/>
    <mergeCell ref="G71:H71"/>
    <mergeCell ref="G43:H43"/>
    <mergeCell ref="L65:M65"/>
    <mergeCell ref="G57:H57"/>
    <mergeCell ref="G59:H59"/>
    <mergeCell ref="G81:H81"/>
    <mergeCell ref="L77:M77"/>
    <mergeCell ref="L81:M81"/>
    <mergeCell ref="L63:M63"/>
    <mergeCell ref="G73:H73"/>
    <mergeCell ref="L79:M79"/>
    <mergeCell ref="L69:M69"/>
    <mergeCell ref="L73:M73"/>
    <mergeCell ref="L67:M67"/>
    <mergeCell ref="G69:H69"/>
    <mergeCell ref="L75:M75"/>
    <mergeCell ref="G79:H79"/>
    <mergeCell ref="G77:H77"/>
    <mergeCell ref="L61:M61"/>
    <mergeCell ref="G61:H61"/>
    <mergeCell ref="G67:H67"/>
    <mergeCell ref="G63:H63"/>
    <mergeCell ref="D2:N2"/>
    <mergeCell ref="D3:D5"/>
    <mergeCell ref="D6:N6"/>
    <mergeCell ref="N3:N5"/>
    <mergeCell ref="E3:M3"/>
    <mergeCell ref="E4:M4"/>
    <mergeCell ref="E5:M5"/>
    <mergeCell ref="G33:H33"/>
    <mergeCell ref="D8:N8"/>
    <mergeCell ref="D10:N10"/>
    <mergeCell ref="G9:J9"/>
    <mergeCell ref="G27:J27"/>
    <mergeCell ref="L39:M39"/>
    <mergeCell ref="G29:H29"/>
    <mergeCell ref="G31:H31"/>
    <mergeCell ref="G35:H35"/>
    <mergeCell ref="L35:M35"/>
    <mergeCell ref="L37:M37"/>
    <mergeCell ref="G21:J21"/>
    <mergeCell ref="L11:M11"/>
    <mergeCell ref="G11:H11"/>
    <mergeCell ref="G13:H13"/>
    <mergeCell ref="L17:M17"/>
    <mergeCell ref="G15:H15"/>
    <mergeCell ref="G17:H17"/>
    <mergeCell ref="L13:M13"/>
    <mergeCell ref="L15:M15"/>
    <mergeCell ref="D22:N22"/>
    <mergeCell ref="L33:M33"/>
    <mergeCell ref="G19:H19"/>
    <mergeCell ref="D12:N12"/>
    <mergeCell ref="D14:N14"/>
    <mergeCell ref="L31:M31"/>
    <mergeCell ref="D16:N16"/>
    <mergeCell ref="L19:M19"/>
    <mergeCell ref="L29:M29"/>
    <mergeCell ref="L43:M43"/>
    <mergeCell ref="L57:M57"/>
    <mergeCell ref="G37:H37"/>
    <mergeCell ref="E41:H41"/>
    <mergeCell ref="L41:M41"/>
    <mergeCell ref="W6:AL6"/>
    <mergeCell ref="W8:AL8"/>
    <mergeCell ref="X12:X13"/>
    <mergeCell ref="AA12:AA13"/>
    <mergeCell ref="Y12:Z12"/>
    <mergeCell ref="AK7:AL7"/>
    <mergeCell ref="AB12:AC13"/>
    <mergeCell ref="AH11:AI11"/>
    <mergeCell ref="AA23:AA24"/>
    <mergeCell ref="AB23:AC24"/>
    <mergeCell ref="X21:X22"/>
    <mergeCell ref="Y21:Z21"/>
    <mergeCell ref="AA21:AA22"/>
    <mergeCell ref="Y22:Z22"/>
    <mergeCell ref="AA41:AB41"/>
    <mergeCell ref="AA42:AB42"/>
    <mergeCell ref="AA43:AB43"/>
    <mergeCell ref="Y23:Z23"/>
    <mergeCell ref="W37:X37"/>
    <mergeCell ref="X23:X24"/>
    <mergeCell ref="Y24:Z24"/>
    <mergeCell ref="X65:X66"/>
    <mergeCell ref="Y65:Z65"/>
    <mergeCell ref="AA65:AA66"/>
    <mergeCell ref="Y66:Z66"/>
    <mergeCell ref="AA46:AB46"/>
    <mergeCell ref="AD55:AE55"/>
    <mergeCell ref="AC58:AD58"/>
    <mergeCell ref="AB58:AB59"/>
    <mergeCell ref="AE58:AE59"/>
    <mergeCell ref="X58:X59"/>
    <mergeCell ref="Y58:Y59"/>
    <mergeCell ref="AH10:AI10"/>
    <mergeCell ref="AJ10:AK10"/>
    <mergeCell ref="AH74:AK74"/>
    <mergeCell ref="AD16:AE16"/>
    <mergeCell ref="AH17:AI17"/>
    <mergeCell ref="AB21:AC21"/>
    <mergeCell ref="AB22:AC22"/>
    <mergeCell ref="AD21:AD22"/>
    <mergeCell ref="AE21:AF22"/>
    <mergeCell ref="AC59:AD59"/>
    <mergeCell ref="AB65:AC66"/>
    <mergeCell ref="AA45:AB45"/>
    <mergeCell ref="AA44:AB44"/>
    <mergeCell ref="AF58:AG59"/>
    <mergeCell ref="AA40:AB40"/>
    <mergeCell ref="AF16:AG16"/>
    <mergeCell ref="AA39:AB39"/>
  </mergeCells>
  <phoneticPr fontId="0" type="noConversion"/>
  <conditionalFormatting sqref="G108 G100 G106 G104 G102 G110">
    <cfRule type="cellIs" dxfId="36" priority="1" stopIfTrue="1" operator="notEqual">
      <formula>"Safe"</formula>
    </cfRule>
  </conditionalFormatting>
  <conditionalFormatting sqref="M110 M102">
    <cfRule type="cellIs" dxfId="35" priority="2" stopIfTrue="1" operator="equal">
      <formula>1</formula>
    </cfRule>
  </conditionalFormatting>
  <conditionalFormatting sqref="M106">
    <cfRule type="cellIs" dxfId="34" priority="3" stopIfTrue="1" operator="lessThanOrEqual">
      <formula>1</formula>
    </cfRule>
  </conditionalFormatting>
  <conditionalFormatting sqref="L82:M82 G78:H78 G80:H80 L80:M80 G82:H82 L78:M78 G84:H90">
    <cfRule type="cellIs" dxfId="33" priority="4" stopIfTrue="1" operator="equal">
      <formula>"safe"</formula>
    </cfRule>
  </conditionalFormatting>
  <conditionalFormatting sqref="AB21:AC21">
    <cfRule type="cellIs" dxfId="32" priority="5" stopIfTrue="1" operator="equal">
      <formula>0</formula>
    </cfRule>
  </conditionalFormatting>
  <conditionalFormatting sqref="Y24:Z24">
    <cfRule type="cellIs" dxfId="31" priority="6" stopIfTrue="1" operator="equal">
      <formula>1</formula>
    </cfRule>
  </conditionalFormatting>
  <dataValidations count="4">
    <dataValidation type="list" allowBlank="1" showInputMessage="1" showErrorMessage="1" sqref="L11:M11">
      <formula1>$B$10:$B$14</formula1>
    </dataValidation>
    <dataValidation type="list" allowBlank="1" showInputMessage="1" showErrorMessage="1" sqref="L13:M13">
      <formula1>$B$10:$B$13</formula1>
    </dataValidation>
    <dataValidation type="list" allowBlank="1" showInputMessage="1" showErrorMessage="1" sqref="L19:M19">
      <formula1>$C$9:$C$18</formula1>
    </dataValidation>
    <dataValidation type="list" allowBlank="1" showInputMessage="1" showErrorMessage="1" sqref="G19:H19">
      <formula1>$C$10:$C$18</formula1>
    </dataValidation>
  </dataValidations>
  <hyperlinks>
    <hyperlink ref="G83:J83" location="'F-R-S-X'!A114" tooltip="Results" display="Results"/>
    <hyperlink ref="G21:J21" location="'F-R-S-X'!A114" tooltip="Design" display="Design"/>
    <hyperlink ref="E112:H112" location="'F-R-S-X'!A1" tooltip="Input again" display="Input again"/>
    <hyperlink ref="J112:M112" location="'F-R-S-X'!AL1" tooltip="Calculation Sheets" display="Calculation Sheets"/>
  </hyperlinks>
  <pageMargins left="0.75" right="0.75" top="1" bottom="1" header="0.5" footer="0.5"/>
  <pageSetup paperSize="9" orientation="portrait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9"/>
  <dimension ref="A1:AL122"/>
  <sheetViews>
    <sheetView showGridLines="0" zoomScale="65" zoomScaleNormal="7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15" width="9.140625" style="3"/>
    <col min="16" max="16" width="9.85546875" style="3" bestFit="1" customWidth="1"/>
    <col min="17" max="21" width="9.140625" style="3"/>
    <col min="22" max="22" width="4.7109375" style="3" customWidth="1"/>
    <col min="23" max="23" width="5" style="3" customWidth="1"/>
    <col min="24" max="24" width="21.42578125" style="3" customWidth="1"/>
    <col min="25" max="25" width="20.42578125" style="3" customWidth="1"/>
    <col min="26" max="26" width="18.5703125" style="3" customWidth="1"/>
    <col min="27" max="27" width="19.28515625" style="3" customWidth="1"/>
    <col min="28" max="28" width="11.140625" style="3" bestFit="1" customWidth="1"/>
    <col min="29" max="29" width="14.42578125" style="3" bestFit="1" customWidth="1"/>
    <col min="30" max="30" width="13.5703125" style="3" bestFit="1" customWidth="1"/>
    <col min="31" max="31" width="13.7109375" style="3" bestFit="1" customWidth="1"/>
    <col min="32" max="32" width="19.7109375" style="3" customWidth="1"/>
    <col min="33" max="33" width="12.85546875" style="3" customWidth="1"/>
    <col min="34" max="34" width="7.85546875" style="3" customWidth="1"/>
    <col min="35" max="35" width="11.140625" style="3" bestFit="1" customWidth="1"/>
    <col min="36" max="36" width="3.28515625" style="3" bestFit="1" customWidth="1"/>
    <col min="37" max="37" width="9" style="3" customWidth="1"/>
    <col min="38" max="38" width="5" style="3" customWidth="1"/>
    <col min="39" max="39" width="3.85546875" style="3" customWidth="1"/>
    <col min="40" max="16384" width="9.140625" style="3"/>
  </cols>
  <sheetData>
    <row r="1" spans="1:38" ht="21" thickBot="1">
      <c r="W1" s="64"/>
      <c r="X1" s="172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99"/>
      <c r="AK1" s="199"/>
      <c r="AL1" s="199"/>
    </row>
    <row r="2" spans="1:38" ht="23.25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199"/>
      <c r="X2" s="200" t="s">
        <v>317</v>
      </c>
      <c r="Y2" s="202" t="s">
        <v>320</v>
      </c>
      <c r="Z2" s="203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1"/>
      <c r="AL2" s="199"/>
    </row>
    <row r="3" spans="1:38" ht="30" customHeight="1">
      <c r="A3" s="3" t="s">
        <v>144</v>
      </c>
      <c r="D3" s="1511"/>
      <c r="E3" s="1239" t="s">
        <v>157</v>
      </c>
      <c r="F3" s="1240"/>
      <c r="G3" s="1240"/>
      <c r="H3" s="1240"/>
      <c r="I3" s="1240"/>
      <c r="J3" s="1240"/>
      <c r="K3" s="1240"/>
      <c r="L3" s="1240"/>
      <c r="M3" s="1241"/>
      <c r="N3" s="1512"/>
      <c r="W3" s="199"/>
      <c r="X3" s="201" t="s">
        <v>318</v>
      </c>
      <c r="Y3" s="202" t="s">
        <v>320</v>
      </c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9"/>
    </row>
    <row r="4" spans="1:38" s="6" customFormat="1" ht="30" customHeight="1">
      <c r="D4" s="1511"/>
      <c r="E4" s="1243" t="s">
        <v>155</v>
      </c>
      <c r="F4" s="1244"/>
      <c r="G4" s="1244"/>
      <c r="H4" s="1244"/>
      <c r="I4" s="1244"/>
      <c r="J4" s="1244"/>
      <c r="K4" s="1244"/>
      <c r="L4" s="1244"/>
      <c r="M4" s="1245"/>
      <c r="N4" s="1512"/>
      <c r="W4" s="199"/>
      <c r="X4" s="201" t="s">
        <v>319</v>
      </c>
      <c r="Y4" s="202" t="s">
        <v>320</v>
      </c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176"/>
      <c r="AK4" s="176"/>
      <c r="AL4" s="199"/>
    </row>
    <row r="5" spans="1:38" s="6" customFormat="1" ht="30" customHeight="1" thickBot="1">
      <c r="D5" s="1511"/>
      <c r="E5" s="1246" t="s">
        <v>153</v>
      </c>
      <c r="F5" s="1247"/>
      <c r="G5" s="1247"/>
      <c r="H5" s="1247"/>
      <c r="I5" s="1247"/>
      <c r="J5" s="1247"/>
      <c r="K5" s="1247"/>
      <c r="L5" s="1247"/>
      <c r="M5" s="1248"/>
      <c r="N5" s="1512"/>
      <c r="W5" s="199"/>
      <c r="X5" s="172"/>
      <c r="Y5" s="169"/>
      <c r="Z5" s="169"/>
      <c r="AA5" s="171"/>
      <c r="AB5" s="169"/>
      <c r="AC5" s="169"/>
      <c r="AD5" s="169"/>
      <c r="AE5" s="169"/>
      <c r="AF5" s="169"/>
      <c r="AG5" s="169"/>
      <c r="AH5" s="169"/>
      <c r="AI5" s="169"/>
      <c r="AJ5" s="199"/>
      <c r="AK5" s="199"/>
      <c r="AL5" s="199"/>
    </row>
    <row r="6" spans="1:38" s="6" customFormat="1" ht="25.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W6" s="1252" t="s">
        <v>255</v>
      </c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4"/>
    </row>
    <row r="7" spans="1:38" s="6" customFormat="1" ht="25.5" customHeight="1" thickTop="1" thickBot="1">
      <c r="C7" s="11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W7" s="233"/>
      <c r="X7" s="234" t="s">
        <v>256</v>
      </c>
      <c r="Y7" s="235">
        <f>G11</f>
        <v>200</v>
      </c>
      <c r="Z7" s="234" t="s">
        <v>257</v>
      </c>
      <c r="AA7" s="235">
        <f>L11</f>
        <v>3600</v>
      </c>
      <c r="AB7" s="234" t="s">
        <v>258</v>
      </c>
      <c r="AC7" s="236">
        <f>G13</f>
        <v>22</v>
      </c>
      <c r="AD7" s="234" t="s">
        <v>259</v>
      </c>
      <c r="AE7" s="237">
        <f>L15</f>
        <v>2</v>
      </c>
      <c r="AF7" s="234" t="s">
        <v>310</v>
      </c>
      <c r="AG7" s="238">
        <f>G15</f>
        <v>2</v>
      </c>
      <c r="AH7" s="234" t="s">
        <v>260</v>
      </c>
      <c r="AI7" s="239">
        <f>G19</f>
        <v>25</v>
      </c>
      <c r="AJ7" s="240" t="s">
        <v>328</v>
      </c>
      <c r="AK7" s="241">
        <f>L17</f>
        <v>3</v>
      </c>
      <c r="AL7" s="242"/>
    </row>
    <row r="8" spans="1:38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W8" s="1252" t="s">
        <v>669</v>
      </c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3"/>
      <c r="AL8" s="1254"/>
    </row>
    <row r="9" spans="1:38" s="6" customFormat="1" ht="26.25" customHeight="1" thickBot="1">
      <c r="C9" s="527">
        <v>8</v>
      </c>
      <c r="D9" s="12"/>
      <c r="E9" s="13"/>
      <c r="F9" s="13"/>
      <c r="G9" s="1218" t="s">
        <v>132</v>
      </c>
      <c r="H9" s="1219"/>
      <c r="I9" s="1219"/>
      <c r="J9" s="1220"/>
      <c r="K9" s="13"/>
      <c r="L9" s="13"/>
      <c r="M9" s="13"/>
      <c r="N9" s="14"/>
      <c r="W9" s="687"/>
      <c r="X9" s="688"/>
      <c r="Y9" s="688"/>
      <c r="Z9" s="688"/>
      <c r="AA9" s="688"/>
      <c r="AB9" s="688"/>
      <c r="AC9" s="688"/>
      <c r="AD9" s="688"/>
      <c r="AE9" s="688"/>
      <c r="AF9" s="688"/>
      <c r="AG9" s="688"/>
      <c r="AH9" s="688"/>
      <c r="AI9" s="688"/>
      <c r="AJ9" s="688"/>
      <c r="AK9" s="688"/>
      <c r="AL9" s="689"/>
    </row>
    <row r="10" spans="1:38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W10" s="379"/>
      <c r="X10" s="1458" t="s">
        <v>257</v>
      </c>
      <c r="Y10" s="1513">
        <f>AA7</f>
        <v>3600</v>
      </c>
      <c r="Z10" s="1514" t="s">
        <v>302</v>
      </c>
      <c r="AA10" s="1458"/>
      <c r="AB10" s="171"/>
      <c r="AC10" s="170" t="s">
        <v>261</v>
      </c>
      <c r="AD10" s="171">
        <f>L40</f>
        <v>0.44</v>
      </c>
      <c r="AE10" s="171" t="s">
        <v>262</v>
      </c>
      <c r="AF10" s="170" t="s">
        <v>263</v>
      </c>
      <c r="AG10" s="173">
        <f>G40</f>
        <v>0.19433216</v>
      </c>
      <c r="AH10" s="1458" t="s">
        <v>334</v>
      </c>
      <c r="AI10" s="1458"/>
      <c r="AJ10" s="1458">
        <v>0.125</v>
      </c>
      <c r="AK10" s="1458"/>
      <c r="AL10" s="361"/>
    </row>
    <row r="11" spans="1:38" s="6" customFormat="1" ht="27" thickTop="1" thickBot="1">
      <c r="A11" s="144"/>
      <c r="B11" s="144">
        <v>2800</v>
      </c>
      <c r="C11" s="144">
        <v>12</v>
      </c>
      <c r="D11" s="12"/>
      <c r="E11" s="15" t="s">
        <v>109</v>
      </c>
      <c r="F11" s="13"/>
      <c r="G11" s="1269">
        <v>200</v>
      </c>
      <c r="H11" s="1270"/>
      <c r="I11" s="13"/>
      <c r="J11" s="15" t="s">
        <v>149</v>
      </c>
      <c r="K11" s="13"/>
      <c r="L11" s="1269">
        <v>3600</v>
      </c>
      <c r="M11" s="1270"/>
      <c r="N11" s="14"/>
      <c r="W11" s="177"/>
      <c r="X11" s="1458"/>
      <c r="Y11" s="1513"/>
      <c r="Z11" s="1514"/>
      <c r="AA11" s="1458"/>
      <c r="AB11" s="18"/>
      <c r="AC11" s="174" t="s">
        <v>281</v>
      </c>
      <c r="AD11" s="179">
        <f>(VLOOKUP(L30,tables!$O$2:$R$6,4,FALSE)*(G30/250))</f>
        <v>1.0045037037037036E-2</v>
      </c>
      <c r="AE11" s="171" t="s">
        <v>262</v>
      </c>
      <c r="AF11" s="174" t="s">
        <v>392</v>
      </c>
      <c r="AG11" s="171">
        <f>11/L11</f>
        <v>3.0555555555555557E-3</v>
      </c>
      <c r="AH11" s="1466"/>
      <c r="AI11" s="1466"/>
      <c r="AJ11" s="175"/>
      <c r="AK11" s="173"/>
      <c r="AL11" s="178"/>
    </row>
    <row r="12" spans="1:38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W12" s="177"/>
      <c r="X12" s="1458" t="s">
        <v>329</v>
      </c>
      <c r="Y12" s="1458"/>
      <c r="Z12" s="176" t="s">
        <v>330</v>
      </c>
      <c r="AA12" s="243">
        <f>16*G17+G19</f>
        <v>153</v>
      </c>
      <c r="AB12" s="18"/>
      <c r="AC12" s="1509" t="s">
        <v>332</v>
      </c>
      <c r="AD12" s="1510">
        <f>L38</f>
        <v>85</v>
      </c>
      <c r="AE12" s="1510"/>
      <c r="AF12" s="174"/>
      <c r="AG12" s="171"/>
      <c r="AH12" s="18"/>
      <c r="AI12" s="179"/>
      <c r="AJ12" s="175"/>
      <c r="AK12" s="173"/>
      <c r="AL12" s="178"/>
    </row>
    <row r="13" spans="1:38" s="6" customFormat="1" ht="27" thickTop="1" thickBot="1">
      <c r="A13" s="144"/>
      <c r="B13" s="144">
        <v>4000</v>
      </c>
      <c r="C13" s="144">
        <v>16</v>
      </c>
      <c r="D13" s="12"/>
      <c r="E13" s="15" t="s">
        <v>148</v>
      </c>
      <c r="F13" s="13"/>
      <c r="G13" s="1269">
        <v>22</v>
      </c>
      <c r="H13" s="1515"/>
      <c r="I13" s="13"/>
      <c r="J13" s="15" t="s">
        <v>150</v>
      </c>
      <c r="K13" s="13"/>
      <c r="L13" s="1269">
        <v>2400</v>
      </c>
      <c r="M13" s="1270"/>
      <c r="N13" s="14"/>
      <c r="W13" s="177"/>
      <c r="X13" s="1458"/>
      <c r="Y13" s="1458"/>
      <c r="Z13" s="176" t="s">
        <v>331</v>
      </c>
      <c r="AA13" s="243">
        <f>L17*100/5+G19</f>
        <v>85</v>
      </c>
      <c r="AB13" s="18"/>
      <c r="AC13" s="1509"/>
      <c r="AD13" s="1510"/>
      <c r="AE13" s="1510"/>
      <c r="AF13" s="174"/>
      <c r="AG13" s="171"/>
      <c r="AH13" s="18"/>
      <c r="AI13" s="179"/>
      <c r="AJ13" s="175"/>
      <c r="AK13" s="173"/>
      <c r="AL13" s="178"/>
    </row>
    <row r="14" spans="1:38" s="6" customFormat="1" ht="27" thickTop="1" thickBot="1">
      <c r="A14" s="144"/>
      <c r="B14" s="144">
        <v>4500</v>
      </c>
      <c r="C14" s="144">
        <v>18</v>
      </c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W14" s="177"/>
      <c r="X14" s="176"/>
      <c r="Y14" s="176"/>
      <c r="Z14" s="18"/>
      <c r="AA14" s="18"/>
      <c r="AB14" s="18"/>
      <c r="AC14" s="174"/>
      <c r="AD14" s="173"/>
      <c r="AE14" s="171"/>
      <c r="AF14" s="174"/>
      <c r="AG14" s="171"/>
      <c r="AH14" s="360"/>
      <c r="AI14" s="179"/>
      <c r="AJ14" s="175"/>
      <c r="AK14" s="173"/>
      <c r="AL14" s="178"/>
    </row>
    <row r="15" spans="1:38" s="6" customFormat="1" ht="27" thickTop="1" thickBot="1">
      <c r="C15" s="144">
        <v>20</v>
      </c>
      <c r="D15" s="12"/>
      <c r="E15" s="15" t="s">
        <v>147</v>
      </c>
      <c r="F15" s="13"/>
      <c r="G15" s="1269">
        <v>2</v>
      </c>
      <c r="H15" s="1270"/>
      <c r="I15" s="13"/>
      <c r="J15" s="15" t="s">
        <v>674</v>
      </c>
      <c r="K15" s="13"/>
      <c r="L15" s="1269">
        <v>2</v>
      </c>
      <c r="M15" s="1270"/>
      <c r="N15" s="14"/>
      <c r="W15" s="177"/>
      <c r="X15" s="191" t="s">
        <v>333</v>
      </c>
      <c r="Y15" s="176"/>
      <c r="Z15" s="18"/>
      <c r="AA15" s="18"/>
      <c r="AB15" s="18"/>
      <c r="AC15" s="174"/>
      <c r="AD15" s="173"/>
      <c r="AE15" s="171"/>
      <c r="AF15" s="363"/>
      <c r="AG15" s="171"/>
      <c r="AH15" s="18"/>
      <c r="AI15" s="179"/>
      <c r="AJ15" s="175"/>
      <c r="AK15" s="173"/>
      <c r="AL15" s="178"/>
    </row>
    <row r="16" spans="1:38" s="6" customFormat="1" ht="27" thickTop="1" thickBot="1"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W16" s="177"/>
      <c r="X16" s="1457" t="s">
        <v>450</v>
      </c>
      <c r="Y16" s="1459" t="s">
        <v>270</v>
      </c>
      <c r="Z16" s="1459"/>
      <c r="AA16" s="1516" t="s">
        <v>264</v>
      </c>
      <c r="AB16" s="1517">
        <f>G42</f>
        <v>31.605319905647274</v>
      </c>
      <c r="AC16" s="1517"/>
      <c r="AF16" s="171"/>
      <c r="AH16" s="176"/>
      <c r="AI16" s="176"/>
      <c r="AJ16" s="18"/>
      <c r="AK16" s="18"/>
      <c r="AL16" s="178"/>
    </row>
    <row r="17" spans="3:38" s="6" customFormat="1" ht="27" thickTop="1" thickBot="1">
      <c r="C17" s="144">
        <v>25</v>
      </c>
      <c r="D17" s="12"/>
      <c r="E17" s="15" t="s">
        <v>108</v>
      </c>
      <c r="F17" s="13"/>
      <c r="G17" s="1269">
        <v>8</v>
      </c>
      <c r="H17" s="1270"/>
      <c r="I17" s="13"/>
      <c r="J17" s="15" t="s">
        <v>145</v>
      </c>
      <c r="K17" s="13"/>
      <c r="L17" s="1269">
        <v>3</v>
      </c>
      <c r="M17" s="1270"/>
      <c r="N17" s="14"/>
      <c r="W17" s="177"/>
      <c r="X17" s="1457"/>
      <c r="Y17" s="1457" t="s">
        <v>452</v>
      </c>
      <c r="Z17" s="1457"/>
      <c r="AA17" s="1516"/>
      <c r="AB17" s="1517"/>
      <c r="AC17" s="1517"/>
      <c r="AF17" s="171"/>
      <c r="AG17" s="176"/>
      <c r="AH17" s="176"/>
      <c r="AI17" s="176"/>
      <c r="AJ17" s="18"/>
      <c r="AK17" s="18"/>
      <c r="AL17" s="178"/>
    </row>
    <row r="18" spans="3:38" s="6" customFormat="1" ht="27" thickTop="1" thickBot="1">
      <c r="C18" s="144">
        <v>28</v>
      </c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4"/>
      <c r="W18" s="177"/>
      <c r="X18" s="319" t="s">
        <v>443</v>
      </c>
      <c r="Y18" s="245"/>
      <c r="Z18" s="320">
        <f>L42</f>
        <v>45</v>
      </c>
      <c r="AA18" s="347" t="s">
        <v>445</v>
      </c>
      <c r="AC18" s="348" t="s">
        <v>444</v>
      </c>
      <c r="AD18" s="357">
        <f>-2*L42</f>
        <v>-90</v>
      </c>
      <c r="AE18" s="347">
        <f>2*1.5*G32*100000/(0.67*G30*L38)</f>
        <v>579.45566286215978</v>
      </c>
      <c r="AF18" s="349" t="s">
        <v>447</v>
      </c>
      <c r="AG18" s="319" t="s">
        <v>446</v>
      </c>
      <c r="AH18" s="1523">
        <f>(-AD18-(AD18^2-4*AE18)^0.5)/(2)</f>
        <v>6.9796852046456621</v>
      </c>
      <c r="AI18" s="1523"/>
      <c r="AJ18" s="359"/>
      <c r="AK18" s="308"/>
      <c r="AL18" s="178"/>
    </row>
    <row r="19" spans="3:38" s="6" customFormat="1" ht="27" thickTop="1" thickBot="1">
      <c r="C19" s="144"/>
      <c r="D19" s="12"/>
      <c r="E19" s="15" t="s">
        <v>32</v>
      </c>
      <c r="F19" s="13"/>
      <c r="G19" s="1269">
        <v>25</v>
      </c>
      <c r="H19" s="1270"/>
      <c r="I19" s="13"/>
      <c r="J19" s="71"/>
      <c r="K19" s="328"/>
      <c r="L19" s="71"/>
      <c r="M19" s="71"/>
      <c r="N19" s="14"/>
      <c r="W19" s="350"/>
      <c r="X19" s="352" t="str">
        <f>IF(AH18&lt;=G36,"a &lt; ts Assumption right ","")</f>
        <v xml:space="preserve">a &lt; ts Assumption right </v>
      </c>
      <c r="Y19" s="38"/>
      <c r="Z19" s="347" t="str">
        <f>IF(AH18&lt;=G36,IF(AH18/Z18&gt;=0.1,"Check a  ≥ 0.1 d   Check O.K.   then a ="," Noting a &lt; 0.1 d   then take a = o.1 d ="),"")</f>
        <v>Check a  ≥ 0.1 d   Check O.K.   then a =</v>
      </c>
      <c r="AA19" s="355"/>
      <c r="AB19" s="352"/>
      <c r="AD19" s="356">
        <f>IF(AH18&lt;=G36,IF(AH18&gt;=0.1*Z18,AH18,0.1*Z18),"")</f>
        <v>6.9796852046456621</v>
      </c>
      <c r="AE19" s="353"/>
      <c r="AF19" s="352" t="str">
        <f>IF(AH18&lt;=G36,"Get c/d =","")</f>
        <v>Get c/d =</v>
      </c>
      <c r="AG19" s="354">
        <f>IF(AH18&lt;=G36,1.25*AD19/Z18,"")</f>
        <v>0.19388014457349062</v>
      </c>
      <c r="AH19" s="38"/>
      <c r="AI19" s="38"/>
      <c r="AJ19" s="38"/>
      <c r="AK19" s="38"/>
      <c r="AL19" s="351"/>
    </row>
    <row r="20" spans="3:38" s="6" customFormat="1" ht="27" thickTop="1" thickBot="1">
      <c r="D20" s="12"/>
      <c r="E20" s="13"/>
      <c r="F20" s="13"/>
      <c r="G20" s="13"/>
      <c r="H20" s="13"/>
      <c r="I20" s="13"/>
      <c r="J20" s="13"/>
      <c r="K20" s="13"/>
      <c r="L20" s="13"/>
      <c r="M20" s="13"/>
      <c r="N20" s="14"/>
      <c r="W20" s="350"/>
      <c r="X20" s="352" t="str">
        <f>IF(AH18&gt;G36,"a &gt; ts Assumption Wrong","")</f>
        <v/>
      </c>
      <c r="Y20" s="38"/>
      <c r="Z20" s="347"/>
      <c r="AA20" s="347" t="str">
        <f>IF(AH18&lt;=G36,"","By Solving equation")</f>
        <v/>
      </c>
      <c r="AC20" s="348" t="str">
        <f>IF(AH18&lt;=G36,"","a2")</f>
        <v/>
      </c>
      <c r="AD20" s="357" t="str">
        <f>IF(AH18&lt;=G36,"",-2*Z18)</f>
        <v/>
      </c>
      <c r="AE20" s="347" t="str">
        <f>IF(AH18&lt;=G36,"",(2/G38)*((1.5*AC7*100000/(0.67*Y7))-((AD12-G38)*G36*(Z18-(G36/2)))))</f>
        <v/>
      </c>
      <c r="AF20" s="349" t="str">
        <f>IF(AH18&lt;=G36,"","= 0")</f>
        <v/>
      </c>
      <c r="AG20" s="319" t="str">
        <f>IF(AH18&lt;=G36,"","Get a = ")</f>
        <v/>
      </c>
      <c r="AH20" s="1523" t="str">
        <f>IF(AH18&lt;=G36,"",(-AD20-(AD20^2-4*AE20)^0.5)/(2))</f>
        <v/>
      </c>
      <c r="AI20" s="1523"/>
      <c r="AJ20" s="359"/>
      <c r="AK20" s="308"/>
      <c r="AL20" s="178"/>
    </row>
    <row r="21" spans="3:38" s="6" customFormat="1" ht="27" thickTop="1" thickBot="1">
      <c r="D21" s="12"/>
      <c r="E21" s="16" t="s">
        <v>152</v>
      </c>
      <c r="F21" s="13"/>
      <c r="G21" s="1214">
        <v>10</v>
      </c>
      <c r="H21" s="1215"/>
      <c r="I21" s="13"/>
      <c r="J21" s="16" t="s">
        <v>151</v>
      </c>
      <c r="K21" s="13"/>
      <c r="L21" s="1214">
        <v>12</v>
      </c>
      <c r="M21" s="1215"/>
      <c r="N21" s="14"/>
      <c r="W21" s="350"/>
      <c r="X21" s="352"/>
      <c r="Y21" s="38"/>
      <c r="Z21" s="347" t="str">
        <f>IF(AH18&gt;G36,IF(AH20/Z18&gt;=0.1,"Check a  ≥ 0.1 d   Check O.K.   then a ="," Noting a &lt; 0.1 d   then take a = o.1 d ="),"")</f>
        <v/>
      </c>
      <c r="AA21" s="347"/>
      <c r="AC21" s="348"/>
      <c r="AD21" s="356" t="str">
        <f>IF(AH20&gt;G36,IF(AH20&gt;=0.1*Z18,AH20,0.1*Z18),"")</f>
        <v/>
      </c>
      <c r="AE21" s="347"/>
      <c r="AF21" s="352" t="str">
        <f>IF(AH18&gt;G36,"Get c/d =","")</f>
        <v/>
      </c>
      <c r="AG21" s="354" t="str">
        <f>IF(AH18&gt;G36,1.25*AD21/Z18,"")</f>
        <v/>
      </c>
      <c r="AH21" s="322"/>
      <c r="AI21" s="322"/>
      <c r="AJ21" s="359"/>
      <c r="AK21" s="308"/>
      <c r="AL21" s="361"/>
    </row>
    <row r="22" spans="3:38" s="6" customFormat="1" ht="26.25" thickTop="1">
      <c r="D22" s="12"/>
      <c r="E22" s="13"/>
      <c r="F22" s="13"/>
      <c r="G22" s="13"/>
      <c r="H22" s="13"/>
      <c r="I22" s="13"/>
      <c r="J22" s="13"/>
      <c r="K22" s="13"/>
      <c r="L22" s="13"/>
      <c r="M22" s="13"/>
      <c r="N22" s="14"/>
      <c r="W22" s="177"/>
      <c r="X22" s="376" t="str">
        <f>IF(AD10*Z18*0.8&lt;=G36,"Mumax = Rmax * Fcu/γc * B * d^2 =","Mumax = Rmax * Fcu/γc * b * d^2 + 0.67 * Fcu/γc * ( B - b ) * ts * ( d - ts/2 ) =")</f>
        <v>Mumax = Rmax * Fcu/γc * b * d^2 + 0.67 * Fcu/γc * ( B - b ) * ts * ( d - ts/2 ) =</v>
      </c>
      <c r="Y22" s="318"/>
      <c r="Z22" s="318"/>
      <c r="AD22" s="1524">
        <f>IF(AD10*Z18*0.8&lt;=G36,(AG10*Y7/1.5*AD12*Z18^2/100000),(AG10*(Y7/1.5)*G38*Z18^2+0.67*(Y7/1.5)*(AD12-G38)*G36*(Z18-G36/2))/100000)</f>
        <v>30.698220800000001</v>
      </c>
      <c r="AE22" s="1524"/>
      <c r="AF22" s="171"/>
      <c r="AG22" s="171"/>
      <c r="AH22" s="171"/>
      <c r="AI22" s="109"/>
      <c r="AJ22" s="18"/>
      <c r="AK22" s="18"/>
      <c r="AL22" s="178"/>
    </row>
    <row r="23" spans="3:38" s="6" customFormat="1" ht="26.25" thickBot="1">
      <c r="D23" s="12"/>
      <c r="E23" s="17"/>
      <c r="F23" s="17"/>
      <c r="G23" s="1218" t="s">
        <v>133</v>
      </c>
      <c r="H23" s="1219"/>
      <c r="I23" s="1219"/>
      <c r="J23" s="1220"/>
      <c r="K23" s="17"/>
      <c r="L23" s="17"/>
      <c r="M23" s="17"/>
      <c r="N23" s="14"/>
      <c r="W23" s="177"/>
      <c r="X23" s="316" t="s">
        <v>442</v>
      </c>
      <c r="Y23" s="171"/>
      <c r="Z23" s="171"/>
      <c r="AA23" s="171"/>
      <c r="AB23" s="171"/>
      <c r="AC23" s="180" t="str">
        <f>IF(AH18&lt;=G36,IF(AG19&lt;=AD10,"Safe","Unsafe"),IF(AG21&lt;=AD10,"Safe","Unsafe"))</f>
        <v>Safe</v>
      </c>
      <c r="AD23" s="171"/>
      <c r="AE23" s="171"/>
      <c r="AF23" s="171"/>
      <c r="AG23" s="171"/>
      <c r="AH23" s="171"/>
      <c r="AI23" s="109"/>
      <c r="AJ23" s="18"/>
      <c r="AK23" s="18"/>
      <c r="AL23" s="178"/>
    </row>
    <row r="24" spans="3:38" s="6" customFormat="1" ht="27" thickTop="1" thickBot="1">
      <c r="D24" s="1221"/>
      <c r="E24" s="1222"/>
      <c r="F24" s="1222"/>
      <c r="G24" s="1222"/>
      <c r="H24" s="1222"/>
      <c r="I24" s="1222"/>
      <c r="J24" s="1222"/>
      <c r="K24" s="1222"/>
      <c r="L24" s="1222"/>
      <c r="M24" s="1222"/>
      <c r="N24" s="1223"/>
      <c r="W24" s="177"/>
      <c r="X24" s="170" t="s">
        <v>267</v>
      </c>
      <c r="Y24" s="171"/>
      <c r="Z24" s="171"/>
      <c r="AA24" s="171"/>
      <c r="AB24" s="171"/>
      <c r="AC24" s="180" t="str">
        <f>IF(AC7&lt;=AD22,"Safe","Unsafe")</f>
        <v>Safe</v>
      </c>
      <c r="AD24" s="171"/>
      <c r="AE24" s="171"/>
      <c r="AF24" s="171"/>
      <c r="AG24" s="171"/>
      <c r="AH24" s="171"/>
      <c r="AI24" s="109"/>
      <c r="AJ24" s="18"/>
      <c r="AK24" s="18"/>
      <c r="AL24" s="178"/>
    </row>
    <row r="25" spans="3:38" s="18" customFormat="1" ht="26.25" thickTop="1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W25" s="177"/>
      <c r="X25" s="1458" t="s">
        <v>268</v>
      </c>
      <c r="Y25" s="1460" t="str">
        <f>IF(AH18&lt;=G36,"Mu","0.67*(Fcu/γc)*(B-b)*ts")</f>
        <v>Mu</v>
      </c>
      <c r="Z25" s="1460"/>
      <c r="AA25" s="1460"/>
      <c r="AB25" s="1457" t="str">
        <f>IF(AH18&lt;=G36,"","+")</f>
        <v/>
      </c>
      <c r="AC25" s="1457" t="str">
        <f>IF(AH18&lt;=G36,"","0.67*(Fcu/γc)*b*a")</f>
        <v/>
      </c>
      <c r="AD25" s="1457"/>
      <c r="AE25" s="1457"/>
      <c r="AF25" s="1478" t="s">
        <v>264</v>
      </c>
      <c r="AG25" s="1466">
        <f>IF(AH18&lt;=G36,AC7*100000/((AA7/1.15)*(Z18-AD19/2)),((0.67*(Y7/1.5)*(AD12-G38)*G36/(AA7/1.15))+((0.67*(Y7/1.5)*G38*AD21)/(AA7/1.15))))</f>
        <v>16.93026049130577</v>
      </c>
      <c r="AH25" s="1466"/>
      <c r="AI25" s="109"/>
      <c r="AL25" s="178"/>
    </row>
    <row r="26" spans="3:38" s="18" customFormat="1" ht="26.25" thickBot="1"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W26" s="177"/>
      <c r="X26" s="1458"/>
      <c r="Y26" s="1457" t="str">
        <f>IF(AH18&lt;=G36,"Fy/γs * ( d - a/2)","Fy/γs")</f>
        <v>Fy/γs * ( d - a/2)</v>
      </c>
      <c r="Z26" s="1457"/>
      <c r="AA26" s="1457"/>
      <c r="AB26" s="1457"/>
      <c r="AC26" s="1457" t="str">
        <f>IF(AH18&lt;=G36,"","Fy/γs")</f>
        <v/>
      </c>
      <c r="AD26" s="1457"/>
      <c r="AE26" s="1457"/>
      <c r="AF26" s="1457"/>
      <c r="AG26" s="1466"/>
      <c r="AH26" s="1466"/>
      <c r="AI26" s="109"/>
      <c r="AL26" s="178"/>
    </row>
    <row r="27" spans="3:38" s="6" customFormat="1" ht="21" thickTop="1">
      <c r="D27" s="19"/>
      <c r="E27" s="20"/>
      <c r="F27" s="21"/>
      <c r="G27" s="22"/>
      <c r="H27" s="22"/>
      <c r="I27" s="21"/>
      <c r="J27" s="20"/>
      <c r="K27" s="21"/>
      <c r="L27" s="23"/>
      <c r="M27" s="23"/>
      <c r="N27" s="24"/>
      <c r="W27" s="177"/>
      <c r="X27" s="171"/>
      <c r="Y27" s="171"/>
      <c r="Z27" s="171"/>
      <c r="AA27" s="171"/>
      <c r="AB27" s="198"/>
      <c r="AC27" s="198"/>
      <c r="AD27" s="18"/>
      <c r="AE27" s="18"/>
      <c r="AF27" s="171"/>
      <c r="AG27" s="171"/>
      <c r="AH27" s="171"/>
      <c r="AI27" s="109"/>
      <c r="AJ27" s="18"/>
      <c r="AK27" s="18"/>
      <c r="AL27" s="178"/>
    </row>
    <row r="28" spans="3:38" s="6" customFormat="1" ht="26.25" customHeight="1" thickBot="1">
      <c r="D28" s="25"/>
      <c r="E28" s="26"/>
      <c r="F28" s="27"/>
      <c r="G28" s="1225" t="s">
        <v>158</v>
      </c>
      <c r="H28" s="1226"/>
      <c r="I28" s="1226"/>
      <c r="J28" s="1227"/>
      <c r="K28" s="27"/>
      <c r="L28" s="28"/>
      <c r="M28" s="28"/>
      <c r="N28" s="29"/>
      <c r="W28" s="177"/>
      <c r="X28" s="315" t="s">
        <v>343</v>
      </c>
      <c r="Z28" s="317">
        <f>0.15*AG25</f>
        <v>2.5395390736958654</v>
      </c>
      <c r="AA28" s="171"/>
      <c r="AB28" s="171"/>
      <c r="AC28" s="171"/>
      <c r="AD28" s="171"/>
      <c r="AE28" s="171"/>
      <c r="AF28" s="171"/>
      <c r="AG28" s="171"/>
      <c r="AH28" s="171"/>
      <c r="AI28" s="109"/>
      <c r="AJ28" s="18"/>
      <c r="AK28" s="18"/>
      <c r="AL28" s="178"/>
    </row>
    <row r="29" spans="3:38" s="6" customFormat="1" ht="21.75" thickTop="1" thickBot="1">
      <c r="D29" s="25"/>
      <c r="E29" s="26"/>
      <c r="F29" s="27"/>
      <c r="G29" s="30"/>
      <c r="H29" s="30"/>
      <c r="I29" s="27"/>
      <c r="J29" s="26"/>
      <c r="K29" s="27"/>
      <c r="L29" s="28"/>
      <c r="M29" s="28"/>
      <c r="N29" s="29"/>
      <c r="W29" s="177"/>
      <c r="X29" s="170"/>
      <c r="Y29" s="198"/>
      <c r="Z29" s="198"/>
      <c r="AA29" s="171"/>
      <c r="AB29" s="171"/>
      <c r="AC29" s="171"/>
      <c r="AD29" s="171"/>
      <c r="AE29" s="171"/>
      <c r="AF29" s="171"/>
      <c r="AG29" s="171"/>
      <c r="AH29" s="171"/>
      <c r="AI29" s="109"/>
      <c r="AJ29" s="18"/>
      <c r="AK29" s="18"/>
      <c r="AL29" s="178"/>
    </row>
    <row r="30" spans="3:38" s="11" customFormat="1" ht="21.75" thickTop="1" thickBot="1">
      <c r="D30" s="25"/>
      <c r="E30" s="31" t="s">
        <v>109</v>
      </c>
      <c r="F30" s="27"/>
      <c r="G30" s="1502">
        <f>G11</f>
        <v>200</v>
      </c>
      <c r="H30" s="1503"/>
      <c r="I30" s="27"/>
      <c r="J30" s="31" t="s">
        <v>110</v>
      </c>
      <c r="K30" s="27"/>
      <c r="L30" s="1502">
        <f>L11</f>
        <v>3600</v>
      </c>
      <c r="M30" s="1503"/>
      <c r="N30" s="29"/>
      <c r="W30" s="177"/>
      <c r="X30" s="191" t="s">
        <v>275</v>
      </c>
      <c r="Y30" s="18"/>
      <c r="Z30" s="18"/>
      <c r="AA30" s="18"/>
      <c r="AB30" s="18"/>
      <c r="AC30" s="18"/>
      <c r="AD30" s="18"/>
      <c r="AE30" s="171"/>
      <c r="AF30" s="171"/>
      <c r="AG30" s="171"/>
      <c r="AH30" s="171"/>
      <c r="AI30" s="109"/>
      <c r="AJ30" s="18"/>
      <c r="AK30" s="18"/>
      <c r="AL30" s="178"/>
    </row>
    <row r="31" spans="3:38" s="6" customFormat="1" ht="21.75" thickTop="1" thickBot="1">
      <c r="D31" s="25"/>
      <c r="E31" s="26"/>
      <c r="F31" s="27"/>
      <c r="G31" s="30"/>
      <c r="H31" s="30"/>
      <c r="I31" s="27"/>
      <c r="J31" s="26"/>
      <c r="K31" s="27"/>
      <c r="L31" s="28"/>
      <c r="M31" s="28"/>
      <c r="N31" s="29"/>
      <c r="W31" s="177"/>
      <c r="X31" s="170" t="s">
        <v>272</v>
      </c>
      <c r="Y31" s="171"/>
      <c r="Z31" s="192">
        <f>G21</f>
        <v>10</v>
      </c>
      <c r="AA31" s="18"/>
      <c r="AB31" s="176" t="s">
        <v>274</v>
      </c>
      <c r="AC31" s="18"/>
      <c r="AD31" s="181">
        <f>G58</f>
        <v>22</v>
      </c>
      <c r="AE31" s="171"/>
      <c r="AF31" s="171"/>
      <c r="AG31" s="171"/>
      <c r="AH31" s="171"/>
      <c r="AI31" s="109"/>
      <c r="AJ31" s="18"/>
      <c r="AK31" s="18"/>
      <c r="AL31" s="178"/>
    </row>
    <row r="32" spans="3:38" s="11" customFormat="1" ht="21.75" thickTop="1" thickBot="1">
      <c r="D32" s="25"/>
      <c r="E32" s="31" t="s">
        <v>30</v>
      </c>
      <c r="F32" s="27"/>
      <c r="G32" s="1502">
        <f>G13</f>
        <v>22</v>
      </c>
      <c r="H32" s="1503"/>
      <c r="I32" s="27"/>
      <c r="J32" s="31" t="s">
        <v>111</v>
      </c>
      <c r="K32" s="27"/>
      <c r="L32" s="1502">
        <f>L13</f>
        <v>2400</v>
      </c>
      <c r="M32" s="1503"/>
      <c r="N32" s="29"/>
      <c r="W32" s="177"/>
      <c r="X32" s="170" t="s">
        <v>276</v>
      </c>
      <c r="Y32" s="190">
        <f>G60</f>
        <v>17.285714285714285</v>
      </c>
      <c r="Z32" s="190"/>
      <c r="AA32" s="171"/>
      <c r="AB32" s="171"/>
      <c r="AC32" s="171"/>
      <c r="AD32" s="171"/>
      <c r="AE32" s="171"/>
      <c r="AF32" s="171"/>
      <c r="AG32" s="171"/>
      <c r="AH32" s="171"/>
      <c r="AI32" s="109"/>
      <c r="AJ32" s="18"/>
      <c r="AK32" s="18"/>
      <c r="AL32" s="178"/>
    </row>
    <row r="33" spans="2:38" s="6" customFormat="1" ht="21.75" thickTop="1" thickBot="1">
      <c r="D33" s="25"/>
      <c r="E33" s="26"/>
      <c r="F33" s="27"/>
      <c r="G33" s="30"/>
      <c r="H33" s="30"/>
      <c r="I33" s="27"/>
      <c r="J33" s="26"/>
      <c r="K33" s="27"/>
      <c r="L33" s="28"/>
      <c r="M33" s="28"/>
      <c r="N33" s="29"/>
      <c r="W33" s="177"/>
      <c r="X33" s="174" t="str">
        <f>IF(AH18&lt;=G36,"As max = μmax * B * d =","As max = μmax * b * d + 0.67*(Fcu/γc)*(B-b)*ts/ (Fy/γs) =")</f>
        <v>As max = μmax * B * d =</v>
      </c>
      <c r="Y33" s="173"/>
      <c r="AC33" s="321">
        <f>IF(AH18&lt;=G36,AD11*AD12*Z18,AD11*G38*Z18+((0.67*(Y7/1.5)*(AD12-G38)*G36)/(AA7/1.15)))</f>
        <v>38.422266666666665</v>
      </c>
      <c r="AD33" s="171"/>
      <c r="AE33" s="171"/>
      <c r="AF33" s="171"/>
      <c r="AG33" s="171"/>
      <c r="AH33" s="171"/>
      <c r="AI33" s="109"/>
      <c r="AJ33" s="18"/>
      <c r="AK33" s="18"/>
      <c r="AL33" s="178"/>
    </row>
    <row r="34" spans="2:38" s="11" customFormat="1" ht="21.75" thickTop="1" thickBot="1">
      <c r="D34" s="25"/>
      <c r="E34" s="31" t="s">
        <v>80</v>
      </c>
      <c r="F34" s="27"/>
      <c r="G34" s="1502">
        <f>G15</f>
        <v>2</v>
      </c>
      <c r="H34" s="1503"/>
      <c r="I34" s="27"/>
      <c r="J34" s="31" t="s">
        <v>79</v>
      </c>
      <c r="K34" s="27"/>
      <c r="L34" s="1502">
        <f>L15</f>
        <v>2</v>
      </c>
      <c r="M34" s="1503"/>
      <c r="N34" s="29"/>
      <c r="W34" s="177"/>
      <c r="X34" s="174" t="s">
        <v>336</v>
      </c>
      <c r="Y34" s="173"/>
      <c r="Z34" s="198">
        <f>G64</f>
        <v>3.4375000000000004</v>
      </c>
      <c r="AA34" s="171"/>
      <c r="AB34" s="171"/>
      <c r="AC34" s="171"/>
      <c r="AD34" s="171"/>
      <c r="AE34" s="171"/>
      <c r="AF34" s="171"/>
      <c r="AG34" s="171"/>
      <c r="AH34" s="171"/>
      <c r="AI34" s="109"/>
      <c r="AJ34" s="18"/>
      <c r="AK34" s="18"/>
      <c r="AL34" s="178"/>
    </row>
    <row r="35" spans="2:38" s="6" customFormat="1" ht="21.75" thickTop="1" thickBot="1">
      <c r="D35" s="25"/>
      <c r="E35" s="26"/>
      <c r="F35" s="27"/>
      <c r="G35" s="30"/>
      <c r="H35" s="30"/>
      <c r="I35" s="27"/>
      <c r="J35" s="26"/>
      <c r="K35" s="27"/>
      <c r="L35" s="28"/>
      <c r="M35" s="28"/>
      <c r="N35" s="29"/>
      <c r="W35" s="177"/>
      <c r="X35" s="191" t="s">
        <v>278</v>
      </c>
      <c r="Y35" s="18"/>
      <c r="Z35" s="18"/>
      <c r="AA35" s="18"/>
      <c r="AB35" s="18"/>
      <c r="AC35" s="18"/>
      <c r="AD35" s="18"/>
      <c r="AE35" s="171"/>
      <c r="AF35" s="171"/>
      <c r="AG35" s="171"/>
      <c r="AH35" s="171"/>
      <c r="AI35" s="109"/>
      <c r="AJ35" s="18"/>
      <c r="AK35" s="18"/>
      <c r="AL35" s="178"/>
    </row>
    <row r="36" spans="2:38" s="11" customFormat="1" ht="21.75" thickTop="1" thickBot="1">
      <c r="D36" s="25"/>
      <c r="E36" s="31" t="s">
        <v>108</v>
      </c>
      <c r="F36" s="27"/>
      <c r="G36" s="1502">
        <f>G17</f>
        <v>8</v>
      </c>
      <c r="H36" s="1503"/>
      <c r="I36" s="27"/>
      <c r="J36" s="31" t="s">
        <v>145</v>
      </c>
      <c r="K36" s="27"/>
      <c r="L36" s="1209">
        <f>L17</f>
        <v>3</v>
      </c>
      <c r="M36" s="1210"/>
      <c r="N36" s="29"/>
      <c r="W36" s="177"/>
      <c r="X36" s="176" t="s">
        <v>273</v>
      </c>
      <c r="Y36" s="171"/>
      <c r="Z36" s="192">
        <f>L21</f>
        <v>12</v>
      </c>
      <c r="AA36" s="18"/>
      <c r="AB36" s="176" t="s">
        <v>274</v>
      </c>
      <c r="AC36" s="171"/>
      <c r="AD36" s="181">
        <f>L58</f>
        <v>3</v>
      </c>
      <c r="AE36" s="171"/>
      <c r="AF36" s="171"/>
      <c r="AG36" s="171"/>
      <c r="AH36" s="171"/>
      <c r="AI36" s="109"/>
      <c r="AJ36" s="18"/>
      <c r="AK36" s="18"/>
      <c r="AL36" s="178"/>
    </row>
    <row r="37" spans="2:38" s="6" customFormat="1" ht="21.75" thickTop="1" thickBot="1">
      <c r="D37" s="25"/>
      <c r="E37" s="26"/>
      <c r="F37" s="27"/>
      <c r="G37" s="30"/>
      <c r="H37" s="30"/>
      <c r="I37" s="27"/>
      <c r="J37" s="26"/>
      <c r="K37" s="27"/>
      <c r="L37" s="28"/>
      <c r="M37" s="28"/>
      <c r="N37" s="29"/>
      <c r="W37" s="177"/>
      <c r="X37" s="170" t="s">
        <v>279</v>
      </c>
      <c r="Y37" s="190">
        <f>L60</f>
        <v>3.3942857142857141</v>
      </c>
      <c r="Z37" s="192"/>
      <c r="AA37" s="18"/>
      <c r="AB37" s="176"/>
      <c r="AC37" s="171"/>
      <c r="AD37" s="181"/>
      <c r="AE37" s="171"/>
      <c r="AF37" s="171"/>
      <c r="AG37" s="171"/>
      <c r="AH37" s="171"/>
      <c r="AI37" s="109"/>
      <c r="AJ37" s="18"/>
      <c r="AK37" s="18"/>
      <c r="AL37" s="178"/>
    </row>
    <row r="38" spans="2:38" s="11" customFormat="1" ht="21.75" thickTop="1" thickBot="1">
      <c r="D38" s="25"/>
      <c r="E38" s="31" t="s">
        <v>32</v>
      </c>
      <c r="F38" s="27"/>
      <c r="G38" s="1502">
        <f>G19</f>
        <v>25</v>
      </c>
      <c r="H38" s="1503"/>
      <c r="I38" s="27"/>
      <c r="J38" s="31" t="s">
        <v>146</v>
      </c>
      <c r="K38" s="27"/>
      <c r="L38" s="1502">
        <f>MIN(16*G36+G38,(L36*100/5)+G38)</f>
        <v>85</v>
      </c>
      <c r="M38" s="1503"/>
      <c r="N38" s="29"/>
      <c r="P38" s="1507"/>
      <c r="Q38" s="1507"/>
      <c r="W38" s="177"/>
      <c r="X38" s="174" t="s">
        <v>335</v>
      </c>
      <c r="Y38" s="173"/>
      <c r="Z38" s="171"/>
      <c r="AA38" s="190">
        <f>L62</f>
        <v>6.9142857142857146</v>
      </c>
      <c r="AB38" s="171"/>
      <c r="AC38" s="171"/>
      <c r="AD38" s="171"/>
      <c r="AE38" s="171"/>
      <c r="AF38" s="171"/>
      <c r="AG38" s="171"/>
      <c r="AH38" s="171"/>
      <c r="AI38" s="109"/>
      <c r="AJ38" s="18"/>
      <c r="AK38" s="18"/>
      <c r="AL38" s="178"/>
    </row>
    <row r="39" spans="2:38" s="6" customFormat="1" ht="21.75" thickTop="1" thickBot="1">
      <c r="D39" s="25"/>
      <c r="E39" s="26"/>
      <c r="F39" s="27"/>
      <c r="G39" s="30"/>
      <c r="H39" s="30"/>
      <c r="I39" s="27"/>
      <c r="J39" s="26"/>
      <c r="K39" s="27"/>
      <c r="L39" s="28"/>
      <c r="M39" s="28"/>
      <c r="N39" s="29"/>
      <c r="W39" s="177"/>
      <c r="X39" s="319" t="s">
        <v>448</v>
      </c>
      <c r="Y39" s="173"/>
      <c r="Z39" s="190">
        <f>L64</f>
        <v>1.7285714285714286</v>
      </c>
      <c r="AA39" s="190"/>
      <c r="AB39" s="171"/>
      <c r="AC39" s="171"/>
      <c r="AD39" s="171"/>
      <c r="AE39" s="171"/>
      <c r="AF39" s="171"/>
      <c r="AG39" s="171"/>
      <c r="AH39" s="171"/>
      <c r="AI39" s="109"/>
      <c r="AJ39" s="18"/>
      <c r="AK39" s="18"/>
      <c r="AL39" s="178"/>
    </row>
    <row r="40" spans="2:38" s="11" customFormat="1" ht="21.75" thickTop="1" thickBot="1">
      <c r="D40" s="25"/>
      <c r="E40" s="31" t="s">
        <v>129</v>
      </c>
      <c r="F40" s="27"/>
      <c r="G40" s="1315">
        <f>VLOOKUP($L$30,tables!$O$2:$Q$6,3,TRUE)</f>
        <v>0.19433216</v>
      </c>
      <c r="H40" s="1316"/>
      <c r="I40" s="27"/>
      <c r="J40" s="31" t="s">
        <v>342</v>
      </c>
      <c r="K40" s="27"/>
      <c r="L40" s="1502">
        <f>VLOOKUP($L$30,tables!$O$2:$Q$6,2,TRUE)</f>
        <v>0.44</v>
      </c>
      <c r="M40" s="1503"/>
      <c r="N40" s="29"/>
      <c r="P40" s="1508"/>
      <c r="Q40" s="1508"/>
      <c r="W40" s="177"/>
      <c r="X40" s="170" t="s">
        <v>337</v>
      </c>
      <c r="Y40" s="171"/>
      <c r="Z40" s="171"/>
      <c r="AA40" s="171"/>
      <c r="AB40" s="173" t="str">
        <f>L80</f>
        <v>Safe</v>
      </c>
      <c r="AC40" s="171"/>
      <c r="AD40" s="171"/>
      <c r="AE40" s="171"/>
      <c r="AF40" s="171"/>
      <c r="AG40" s="171"/>
      <c r="AH40" s="171"/>
      <c r="AI40" s="109"/>
      <c r="AJ40" s="18"/>
      <c r="AK40" s="18"/>
      <c r="AL40" s="178"/>
    </row>
    <row r="41" spans="2:38" s="11" customFormat="1" ht="21.75" thickTop="1" thickBot="1">
      <c r="D41" s="25"/>
      <c r="E41" s="26"/>
      <c r="F41" s="27"/>
      <c r="G41" s="30"/>
      <c r="H41" s="30"/>
      <c r="I41" s="27"/>
      <c r="J41" s="26"/>
      <c r="K41" s="27"/>
      <c r="L41" s="30"/>
      <c r="M41" s="30"/>
      <c r="N41" s="29"/>
      <c r="P41" s="231"/>
      <c r="Q41" s="232"/>
      <c r="W41" s="177"/>
      <c r="X41" s="170" t="s">
        <v>338</v>
      </c>
      <c r="Y41" s="171"/>
      <c r="Z41" s="171"/>
      <c r="AA41" s="171"/>
      <c r="AB41" s="173" t="str">
        <f>L82</f>
        <v>Safe</v>
      </c>
      <c r="AC41" s="171"/>
      <c r="AD41" s="171"/>
      <c r="AE41" s="171"/>
      <c r="AF41" s="171"/>
      <c r="AG41" s="171"/>
      <c r="AH41" s="171"/>
      <c r="AI41" s="109"/>
      <c r="AJ41" s="18"/>
      <c r="AK41" s="18"/>
      <c r="AL41" s="178"/>
    </row>
    <row r="42" spans="2:38" s="11" customFormat="1" ht="21.75" thickTop="1" thickBot="1">
      <c r="D42" s="25"/>
      <c r="E42" s="31" t="s">
        <v>423</v>
      </c>
      <c r="F42" s="27"/>
      <c r="G42" s="1287">
        <f>(1/(0.3573333*L40*(1-0.4*L40))^0.5)*((G32*100000/(L38*G30))^0.5)</f>
        <v>31.605319905647274</v>
      </c>
      <c r="H42" s="1288"/>
      <c r="I42" s="27"/>
      <c r="J42" s="31" t="s">
        <v>128</v>
      </c>
      <c r="K42" s="27"/>
      <c r="L42" s="1209">
        <f>CEILING(1.3*G42,5)</f>
        <v>45</v>
      </c>
      <c r="M42" s="1210"/>
      <c r="N42" s="29"/>
      <c r="P42" s="1508"/>
      <c r="Q42" s="1508"/>
      <c r="W42" s="177"/>
      <c r="X42" s="170"/>
      <c r="Y42" s="171"/>
      <c r="Z42" s="171"/>
      <c r="AA42" s="171"/>
      <c r="AB42" s="171"/>
      <c r="AC42" s="171"/>
      <c r="AD42" s="171"/>
      <c r="AE42" s="171"/>
      <c r="AF42" s="171"/>
      <c r="AG42" s="171"/>
      <c r="AH42" s="171"/>
      <c r="AI42" s="109"/>
      <c r="AJ42" s="18"/>
      <c r="AK42" s="18"/>
      <c r="AL42" s="178"/>
    </row>
    <row r="43" spans="2:38" s="6" customFormat="1" ht="21.75" thickTop="1" thickBot="1">
      <c r="D43" s="25"/>
      <c r="E43" s="26"/>
      <c r="F43" s="27"/>
      <c r="G43" s="30"/>
      <c r="H43" s="30"/>
      <c r="I43" s="27"/>
      <c r="J43" s="26"/>
      <c r="K43" s="27"/>
      <c r="L43" s="28"/>
      <c r="M43" s="28"/>
      <c r="N43" s="29"/>
      <c r="O43" s="229"/>
      <c r="P43" s="230"/>
      <c r="Q43" s="228"/>
      <c r="W43" s="1497" t="s">
        <v>283</v>
      </c>
      <c r="X43" s="1498"/>
      <c r="Y43" s="171"/>
      <c r="Z43" s="171"/>
      <c r="AA43" s="171"/>
      <c r="AB43" s="171"/>
      <c r="AC43" s="171"/>
      <c r="AD43" s="171"/>
      <c r="AE43" s="171"/>
      <c r="AF43" s="171"/>
      <c r="AG43" s="171"/>
      <c r="AH43" s="171"/>
      <c r="AI43" s="109"/>
      <c r="AJ43" s="18"/>
      <c r="AK43" s="18"/>
      <c r="AL43" s="178"/>
    </row>
    <row r="44" spans="2:38" s="11" customFormat="1" ht="21.75" thickTop="1" thickBot="1">
      <c r="B44" s="6"/>
      <c r="D44" s="25"/>
      <c r="E44" s="31" t="s">
        <v>340</v>
      </c>
      <c r="F44" s="27"/>
      <c r="G44" s="1315">
        <f>IF(AH18&lt;=G36,AD19,AD21)</f>
        <v>6.9796852046456621</v>
      </c>
      <c r="H44" s="1316"/>
      <c r="I44" s="27"/>
      <c r="J44" s="31" t="s">
        <v>131</v>
      </c>
      <c r="K44" s="27"/>
      <c r="L44" s="1287">
        <f>AD22</f>
        <v>30.698220800000001</v>
      </c>
      <c r="M44" s="1288"/>
      <c r="N44" s="29"/>
      <c r="W44" s="177"/>
      <c r="X44" s="18"/>
      <c r="Y44" s="171"/>
      <c r="Z44" s="171"/>
      <c r="AA44" s="171"/>
      <c r="AB44" s="171"/>
      <c r="AC44" s="171"/>
      <c r="AD44" s="171"/>
      <c r="AE44" s="171"/>
      <c r="AF44" s="171"/>
      <c r="AG44" s="171"/>
      <c r="AH44" s="171"/>
      <c r="AI44" s="109"/>
      <c r="AJ44" s="18"/>
      <c r="AK44" s="18"/>
      <c r="AL44" s="178"/>
    </row>
    <row r="45" spans="2:38" s="6" customFormat="1" ht="21.75" thickTop="1" thickBot="1">
      <c r="D45" s="25"/>
      <c r="E45" s="26"/>
      <c r="F45" s="573"/>
      <c r="G45" s="140"/>
      <c r="H45" s="140"/>
      <c r="I45" s="27"/>
      <c r="J45" s="26"/>
      <c r="K45" s="27"/>
      <c r="L45" s="140"/>
      <c r="M45" s="140"/>
      <c r="N45" s="29"/>
      <c r="P45" s="227"/>
      <c r="Q45" s="228"/>
      <c r="W45" s="177"/>
      <c r="X45" s="182" t="s">
        <v>284</v>
      </c>
      <c r="Y45" s="561" t="s">
        <v>285</v>
      </c>
      <c r="Z45" s="171"/>
      <c r="AA45" s="1468">
        <f>G66</f>
        <v>1.7777777777777777</v>
      </c>
      <c r="AB45" s="1468"/>
      <c r="AC45" s="171"/>
      <c r="AD45" s="171"/>
      <c r="AE45" s="171"/>
      <c r="AF45" s="171"/>
      <c r="AG45" s="171"/>
      <c r="AH45" s="171"/>
      <c r="AI45" s="109"/>
      <c r="AJ45" s="18"/>
      <c r="AK45" s="18"/>
      <c r="AL45" s="178"/>
    </row>
    <row r="46" spans="2:38" s="6" customFormat="1" ht="22.5" thickTop="1" thickBot="1">
      <c r="D46" s="25"/>
      <c r="E46" s="31" t="s">
        <v>130</v>
      </c>
      <c r="F46" s="573"/>
      <c r="G46" s="1229">
        <f>AG25</f>
        <v>16.93026049130577</v>
      </c>
      <c r="H46" s="1230"/>
      <c r="I46" s="27"/>
      <c r="J46" s="31" t="s">
        <v>139</v>
      </c>
      <c r="K46" s="27"/>
      <c r="L46" s="1229">
        <f>0.15*G46</f>
        <v>2.5395390736958654</v>
      </c>
      <c r="M46" s="1230"/>
      <c r="N46" s="29"/>
      <c r="W46" s="177"/>
      <c r="X46" s="182" t="s">
        <v>289</v>
      </c>
      <c r="Y46" s="571" t="s">
        <v>573</v>
      </c>
      <c r="Z46" s="171"/>
      <c r="AA46" s="1468">
        <f>L66</f>
        <v>19.2</v>
      </c>
      <c r="AB46" s="1468"/>
      <c r="AC46" s="18"/>
      <c r="AD46" s="171"/>
      <c r="AE46" s="171"/>
      <c r="AF46" s="171"/>
      <c r="AG46" s="171"/>
      <c r="AH46" s="171"/>
      <c r="AI46" s="109"/>
      <c r="AJ46" s="18"/>
      <c r="AK46" s="18"/>
      <c r="AL46" s="178"/>
    </row>
    <row r="47" spans="2:38" s="6" customFormat="1" ht="22.5" thickTop="1" thickBot="1">
      <c r="B47" s="11"/>
      <c r="D47" s="25"/>
      <c r="E47" s="26"/>
      <c r="F47" s="573"/>
      <c r="G47" s="140"/>
      <c r="H47" s="140"/>
      <c r="I47" s="27"/>
      <c r="J47" s="26"/>
      <c r="K47" s="27"/>
      <c r="L47" s="140"/>
      <c r="M47" s="140"/>
      <c r="N47" s="29"/>
      <c r="P47" s="227"/>
      <c r="Q47" s="228"/>
      <c r="W47" s="177"/>
      <c r="X47" s="183" t="s">
        <v>287</v>
      </c>
      <c r="Y47" s="308" t="s">
        <v>574</v>
      </c>
      <c r="Z47" s="18"/>
      <c r="AA47" s="1488">
        <f>G68</f>
        <v>9.2198210560736127E-2</v>
      </c>
      <c r="AB47" s="1488"/>
      <c r="AC47" s="171"/>
      <c r="AD47" s="18"/>
      <c r="AE47" s="171"/>
      <c r="AF47" s="171"/>
      <c r="AG47" s="171"/>
      <c r="AH47" s="171"/>
      <c r="AI47" s="109"/>
      <c r="AJ47" s="18"/>
      <c r="AK47" s="18"/>
      <c r="AL47" s="178"/>
    </row>
    <row r="48" spans="2:38" s="11" customFormat="1" ht="21.75" thickTop="1">
      <c r="B48" s="6"/>
      <c r="D48" s="25"/>
      <c r="E48" s="32"/>
      <c r="F48" s="27"/>
      <c r="G48" s="33" t="s">
        <v>114</v>
      </c>
      <c r="H48" s="34">
        <f>ROUNDUP(G46/0.786,0)</f>
        <v>22</v>
      </c>
      <c r="I48" s="27"/>
      <c r="J48" s="32"/>
      <c r="K48" s="27"/>
      <c r="L48" s="33" t="s">
        <v>123</v>
      </c>
      <c r="M48" s="34">
        <f>ROUNDUP(L46/0.503,0)</f>
        <v>6</v>
      </c>
      <c r="N48" s="29"/>
      <c r="W48" s="177"/>
      <c r="X48" s="183" t="s">
        <v>288</v>
      </c>
      <c r="Y48" s="308" t="s">
        <v>574</v>
      </c>
      <c r="Z48" s="18"/>
      <c r="AA48" s="1488">
        <f>L68</f>
        <v>0.99574067405595024</v>
      </c>
      <c r="AB48" s="1488"/>
      <c r="AC48" s="171"/>
      <c r="AD48" s="171"/>
      <c r="AE48" s="171"/>
      <c r="AF48" s="171"/>
      <c r="AG48" s="171"/>
      <c r="AH48" s="171"/>
      <c r="AI48" s="109"/>
      <c r="AJ48" s="18"/>
      <c r="AK48" s="18"/>
      <c r="AL48" s="178"/>
    </row>
    <row r="49" spans="2:38" s="6" customFormat="1" ht="21">
      <c r="B49" s="11"/>
      <c r="D49" s="25"/>
      <c r="E49" s="35"/>
      <c r="F49" s="27"/>
      <c r="G49" s="36" t="s">
        <v>115</v>
      </c>
      <c r="H49" s="1">
        <f>ROUNDUP(G46/1.131,0)</f>
        <v>15</v>
      </c>
      <c r="I49" s="27"/>
      <c r="J49" s="35"/>
      <c r="K49" s="27"/>
      <c r="L49" s="36" t="s">
        <v>114</v>
      </c>
      <c r="M49" s="1">
        <f>ROUNDUP(L46/0.786,0)</f>
        <v>4</v>
      </c>
      <c r="N49" s="29"/>
      <c r="W49" s="177"/>
      <c r="X49" s="182" t="s">
        <v>286</v>
      </c>
      <c r="Y49" s="560" t="s">
        <v>575</v>
      </c>
      <c r="Z49" s="171"/>
      <c r="AA49" s="1468">
        <f>G70</f>
        <v>0.79845992529064203</v>
      </c>
      <c r="AB49" s="1468"/>
      <c r="AC49" s="171"/>
      <c r="AD49" s="171"/>
      <c r="AE49" s="171"/>
      <c r="AF49" s="171"/>
      <c r="AG49" s="171"/>
      <c r="AH49" s="171"/>
      <c r="AI49" s="109"/>
      <c r="AJ49" s="18"/>
      <c r="AK49" s="18"/>
      <c r="AL49" s="178"/>
    </row>
    <row r="50" spans="2:38" s="11" customFormat="1" ht="21">
      <c r="B50" s="6"/>
      <c r="D50" s="25"/>
      <c r="E50" s="35"/>
      <c r="F50" s="27"/>
      <c r="G50" s="36" t="s">
        <v>116</v>
      </c>
      <c r="H50" s="1">
        <f>ROUNDUP((G46/1.54),0)</f>
        <v>11</v>
      </c>
      <c r="I50" s="27"/>
      <c r="J50" s="35"/>
      <c r="K50" s="27"/>
      <c r="L50" s="36" t="s">
        <v>115</v>
      </c>
      <c r="M50" s="1">
        <f>ROUNDUP(L46/1.131,0)</f>
        <v>3</v>
      </c>
      <c r="N50" s="29"/>
      <c r="W50" s="177"/>
      <c r="X50" s="182" t="s">
        <v>290</v>
      </c>
      <c r="Y50" s="560" t="s">
        <v>576</v>
      </c>
      <c r="Z50" s="171"/>
      <c r="AA50" s="1468">
        <f>G72</f>
        <v>2.3421491141858835</v>
      </c>
      <c r="AB50" s="1468"/>
      <c r="AC50" s="1469" t="s">
        <v>436</v>
      </c>
      <c r="AD50" s="1469"/>
      <c r="AE50" s="171"/>
      <c r="AF50" s="171"/>
      <c r="AG50" s="171"/>
      <c r="AH50" s="171"/>
      <c r="AI50" s="109"/>
      <c r="AJ50" s="18"/>
      <c r="AK50" s="18"/>
      <c r="AL50" s="178"/>
    </row>
    <row r="51" spans="2:38" s="6" customFormat="1" ht="21">
      <c r="D51" s="25"/>
      <c r="E51" s="35"/>
      <c r="F51" s="27"/>
      <c r="G51" s="36" t="s">
        <v>117</v>
      </c>
      <c r="H51" s="1">
        <f>ROUNDUP((G46/2.011),0)</f>
        <v>9</v>
      </c>
      <c r="I51" s="27"/>
      <c r="J51" s="35"/>
      <c r="K51" s="27"/>
      <c r="L51" s="36" t="s">
        <v>116</v>
      </c>
      <c r="M51" s="1">
        <f>ROUNDUP((L46/1.54),0)</f>
        <v>2</v>
      </c>
      <c r="N51" s="29"/>
      <c r="W51" s="177"/>
      <c r="X51" s="182" t="s">
        <v>291</v>
      </c>
      <c r="Y51" s="560" t="s">
        <v>577</v>
      </c>
      <c r="Z51" s="171"/>
      <c r="AA51" s="1468">
        <f>L70</f>
        <v>0</v>
      </c>
      <c r="AB51" s="1468"/>
      <c r="AC51" s="171"/>
      <c r="AD51" s="171"/>
      <c r="AE51" s="171"/>
      <c r="AF51" s="171"/>
      <c r="AG51" s="171"/>
      <c r="AH51" s="171"/>
      <c r="AI51" s="109"/>
      <c r="AJ51" s="18"/>
      <c r="AK51" s="18"/>
      <c r="AL51" s="178"/>
    </row>
    <row r="52" spans="2:38" s="11" customFormat="1" ht="21">
      <c r="B52" s="6"/>
      <c r="D52" s="25"/>
      <c r="E52" s="35" t="s">
        <v>34</v>
      </c>
      <c r="F52" s="27"/>
      <c r="G52" s="36" t="s">
        <v>118</v>
      </c>
      <c r="H52" s="1">
        <f>ROUNDUP((G46/2.546),0)</f>
        <v>7</v>
      </c>
      <c r="I52" s="27"/>
      <c r="J52" s="35" t="s">
        <v>35</v>
      </c>
      <c r="K52" s="27"/>
      <c r="L52" s="36" t="s">
        <v>117</v>
      </c>
      <c r="M52" s="1">
        <f>ROUNDUP((L46/2.011),0)</f>
        <v>2</v>
      </c>
      <c r="N52" s="29"/>
      <c r="W52" s="177"/>
      <c r="X52" s="182" t="s">
        <v>292</v>
      </c>
      <c r="Y52" s="560" t="s">
        <v>578</v>
      </c>
      <c r="Z52" s="171"/>
      <c r="AA52" s="1468">
        <f>L72</f>
        <v>25.295210433207547</v>
      </c>
      <c r="AB52" s="1468"/>
      <c r="AC52" s="171"/>
      <c r="AD52" s="171"/>
      <c r="AE52" s="171"/>
      <c r="AF52" s="171"/>
      <c r="AG52" s="171"/>
      <c r="AH52" s="171"/>
      <c r="AI52" s="109"/>
      <c r="AJ52" s="18"/>
      <c r="AK52" s="18"/>
      <c r="AL52" s="178"/>
    </row>
    <row r="53" spans="2:38" s="37" customFormat="1">
      <c r="B53" s="6"/>
      <c r="D53" s="25"/>
      <c r="E53" s="35"/>
      <c r="F53" s="27"/>
      <c r="G53" s="36" t="s">
        <v>119</v>
      </c>
      <c r="H53" s="1">
        <f>ROUNDUP(G46/3.143,0)</f>
        <v>6</v>
      </c>
      <c r="I53" s="27"/>
      <c r="J53" s="35"/>
      <c r="K53" s="27"/>
      <c r="L53" s="36" t="s">
        <v>118</v>
      </c>
      <c r="M53" s="1">
        <f>ROUNDUP((L46/2.546),0)</f>
        <v>1</v>
      </c>
      <c r="N53" s="29"/>
      <c r="W53" s="177"/>
      <c r="X53" s="18"/>
      <c r="Y53" s="171"/>
      <c r="Z53" s="171"/>
      <c r="AA53" s="171"/>
      <c r="AB53" s="171"/>
      <c r="AC53" s="171"/>
      <c r="AD53" s="171"/>
      <c r="AE53" s="171"/>
      <c r="AF53" s="171"/>
      <c r="AG53" s="171"/>
      <c r="AH53" s="171"/>
      <c r="AI53" s="109"/>
      <c r="AJ53" s="18"/>
      <c r="AK53" s="18"/>
      <c r="AL53" s="178"/>
    </row>
    <row r="54" spans="2:38" s="11" customFormat="1">
      <c r="B54" s="6"/>
      <c r="D54" s="25"/>
      <c r="E54" s="35"/>
      <c r="F54" s="27"/>
      <c r="G54" s="36" t="s">
        <v>120</v>
      </c>
      <c r="H54" s="1">
        <f>ROUNDUP((G46/3.803),0)</f>
        <v>5</v>
      </c>
      <c r="I54" s="27"/>
      <c r="J54" s="35"/>
      <c r="K54" s="27"/>
      <c r="L54" s="36" t="s">
        <v>119</v>
      </c>
      <c r="M54" s="1">
        <f>ROUNDUP(L46/3.143,0)</f>
        <v>1</v>
      </c>
      <c r="N54" s="29"/>
      <c r="W54" s="177"/>
      <c r="X54" s="170" t="str">
        <f>IF(AND(AA45&lt;=AA49,AA46&lt;=AA51),"If qu &lt; qcu  and qtu &lt; qtcu","")</f>
        <v/>
      </c>
      <c r="Y54" s="171"/>
      <c r="Z54" s="171"/>
      <c r="AA54" s="170"/>
      <c r="AB54" s="170" t="str">
        <f>IF(X54="","","Use min stirrups 5Φ8 / m'")</f>
        <v/>
      </c>
      <c r="AC54" s="18"/>
      <c r="AD54" s="171"/>
      <c r="AE54" s="171"/>
      <c r="AF54" s="171"/>
      <c r="AG54" s="171"/>
      <c r="AH54" s="171"/>
      <c r="AI54" s="109"/>
      <c r="AJ54" s="18"/>
      <c r="AK54" s="18"/>
      <c r="AL54" s="178"/>
    </row>
    <row r="55" spans="2:38" s="38" customFormat="1">
      <c r="D55" s="25"/>
      <c r="E55" s="35"/>
      <c r="F55" s="27"/>
      <c r="G55" s="36" t="s">
        <v>121</v>
      </c>
      <c r="H55" s="1">
        <f>ROUNDUP((G46/4.911),0)</f>
        <v>4</v>
      </c>
      <c r="I55" s="27"/>
      <c r="J55" s="35"/>
      <c r="K55" s="27"/>
      <c r="L55" s="36" t="s">
        <v>120</v>
      </c>
      <c r="M55" s="1">
        <f>ROUNDUP((L46/3.803),0)</f>
        <v>1</v>
      </c>
      <c r="N55" s="29"/>
      <c r="W55" s="177"/>
      <c r="X55" s="170" t="str">
        <f>IF(AND(AA45&gt;AA49,AA45&lt;=AA50,AA46&lt;=AA51),"If qcu &lt; qu &lt; qumax and qtu &lt; qtcu","")</f>
        <v/>
      </c>
      <c r="Y55" s="171"/>
      <c r="Z55" s="171"/>
      <c r="AA55" s="171"/>
      <c r="AB55" s="170" t="str">
        <f>IF(X55="","","Reinforce to resist qu")</f>
        <v/>
      </c>
      <c r="AC55" s="18"/>
      <c r="AD55" s="171"/>
      <c r="AE55" s="171"/>
      <c r="AF55" s="171"/>
      <c r="AG55" s="171"/>
      <c r="AH55" s="171"/>
      <c r="AI55" s="109"/>
      <c r="AJ55" s="18"/>
      <c r="AK55" s="18"/>
      <c r="AL55" s="178"/>
    </row>
    <row r="56" spans="2:38" s="38" customFormat="1" ht="21" thickBot="1">
      <c r="D56" s="25"/>
      <c r="E56" s="39"/>
      <c r="F56" s="27"/>
      <c r="G56" s="40" t="s">
        <v>122</v>
      </c>
      <c r="H56" s="41">
        <f>ROUNDUP((G46/6.16),0)</f>
        <v>3</v>
      </c>
      <c r="I56" s="27"/>
      <c r="J56" s="39"/>
      <c r="K56" s="27"/>
      <c r="L56" s="40" t="s">
        <v>121</v>
      </c>
      <c r="M56" s="41">
        <f>ROUNDUP((L46/4.911),0)</f>
        <v>1</v>
      </c>
      <c r="N56" s="29"/>
      <c r="W56" s="177"/>
      <c r="X56" s="170" t="str">
        <f>IF(AND(AA45&lt;=AA49,AA46&gt;AA51,AA46&lt;=AA52),"If qu &lt; qcu  and qtcu &lt; qtu &lt; qtumax","")</f>
        <v/>
      </c>
      <c r="Y56" s="171"/>
      <c r="Z56" s="171"/>
      <c r="AA56" s="171"/>
      <c r="AB56" s="170" t="str">
        <f>IF(X56="","","Reinforce to resist qt")</f>
        <v/>
      </c>
      <c r="AC56" s="18"/>
      <c r="AD56" s="171"/>
      <c r="AE56" s="171"/>
      <c r="AF56" s="171"/>
      <c r="AG56" s="171"/>
      <c r="AH56" s="171"/>
      <c r="AI56" s="109"/>
      <c r="AJ56" s="18"/>
      <c r="AK56" s="18"/>
      <c r="AL56" s="178"/>
    </row>
    <row r="57" spans="2:38" s="38" customFormat="1" ht="21.75" thickTop="1" thickBot="1">
      <c r="D57" s="25"/>
      <c r="E57" s="26"/>
      <c r="F57" s="27"/>
      <c r="G57" s="30"/>
      <c r="H57" s="30"/>
      <c r="I57" s="27"/>
      <c r="J57" s="26"/>
      <c r="K57" s="27"/>
      <c r="L57" s="28"/>
      <c r="M57" s="28"/>
      <c r="N57" s="29"/>
      <c r="W57" s="177"/>
      <c r="X57" s="170" t="str">
        <f>IF(OR(AA45&gt;AA50,AA46&gt;AA52),"If qu &gt; qumax  Or qtu &gt; qtumax","")</f>
        <v/>
      </c>
      <c r="Y57" s="171"/>
      <c r="Z57" s="171"/>
      <c r="AA57" s="171"/>
      <c r="AB57" s="170" t="str">
        <f>IF(X57="","","Increase section dimension ( b or d )")</f>
        <v/>
      </c>
      <c r="AC57" s="18"/>
      <c r="AD57" s="171"/>
      <c r="AE57" s="171"/>
      <c r="AF57" s="171"/>
      <c r="AG57" s="171"/>
      <c r="AH57" s="171"/>
      <c r="AI57" s="109"/>
      <c r="AJ57" s="18"/>
      <c r="AK57" s="18"/>
      <c r="AL57" s="178"/>
    </row>
    <row r="58" spans="2:38" s="38" customFormat="1" ht="21.75" thickTop="1" thickBot="1">
      <c r="D58" s="25"/>
      <c r="E58" s="110" t="s">
        <v>135</v>
      </c>
      <c r="F58" s="27"/>
      <c r="G58" s="565">
        <f>MAX(VLOOKUP(H58,G48:H56,2,TRUE),IF(G38&lt;40,2,CEILING((((G38-5)/25)+1),2)))</f>
        <v>22</v>
      </c>
      <c r="H58" s="43" t="str">
        <f>VLOOKUP(G21,tables!E1:F12,2,FALSE)</f>
        <v>Ø10</v>
      </c>
      <c r="I58" s="27"/>
      <c r="J58" s="110" t="s">
        <v>136</v>
      </c>
      <c r="K58" s="27"/>
      <c r="L58" s="565">
        <f>MAX(VLOOKUP(M58,L48:M56,2,TRUE),IF(G38&lt;40,2,CEILING((((G38-5)/25)+1),2)))</f>
        <v>3</v>
      </c>
      <c r="M58" s="43" t="str">
        <f>VLOOKUP(L21,tables!E1:F12,2,FALSE)</f>
        <v>Ø12</v>
      </c>
      <c r="N58" s="29"/>
      <c r="W58" s="177"/>
      <c r="X58" s="170" t="str">
        <f>IF(AND(AA45&gt;AA49,AA45&lt;=AA50,AA46&gt;AA51,AA47&lt;=AA52),"If qumax &lt; qu &lt; qcu  and qtcu &lt; qtu &lt; qtumax","")</f>
        <v>If qumax &lt; qu &lt; qcu  and qtcu &lt; qtu &lt; qtumax</v>
      </c>
      <c r="Y58" s="171"/>
      <c r="Z58" s="171"/>
      <c r="AA58" s="170"/>
      <c r="AB58" s="170" t="str">
        <f>IF(X58="","","Reinforce to resist qu and qt")</f>
        <v>Reinforce to resist qu and qt</v>
      </c>
      <c r="AC58" s="18"/>
      <c r="AD58" s="171"/>
      <c r="AE58" s="171"/>
      <c r="AF58" s="171"/>
      <c r="AG58" s="171"/>
      <c r="AH58" s="171"/>
      <c r="AI58" s="109"/>
      <c r="AJ58" s="18"/>
      <c r="AK58" s="18"/>
      <c r="AL58" s="178"/>
    </row>
    <row r="59" spans="2:38" s="38" customFormat="1" ht="21.75" thickTop="1" thickBot="1">
      <c r="D59" s="25"/>
      <c r="E59" s="26"/>
      <c r="F59" s="27"/>
      <c r="G59" s="30"/>
      <c r="H59" s="30"/>
      <c r="I59" s="27"/>
      <c r="J59" s="26"/>
      <c r="K59" s="27"/>
      <c r="L59" s="28"/>
      <c r="M59" s="28"/>
      <c r="N59" s="29"/>
      <c r="W59" s="177"/>
      <c r="X59" s="194" t="s">
        <v>305</v>
      </c>
      <c r="Y59" s="171"/>
      <c r="Z59" s="171"/>
      <c r="AA59" s="171"/>
      <c r="AB59" s="171"/>
      <c r="AC59" s="171"/>
      <c r="AD59" s="171"/>
      <c r="AE59" s="171"/>
      <c r="AF59" s="171"/>
      <c r="AG59" s="171"/>
      <c r="AH59" s="171"/>
      <c r="AI59" s="109"/>
      <c r="AJ59" s="109"/>
      <c r="AK59" s="109"/>
      <c r="AL59" s="184"/>
    </row>
    <row r="60" spans="2:38" s="38" customFormat="1" ht="21.75" thickTop="1" thickBot="1">
      <c r="B60" s="6"/>
      <c r="D60" s="25"/>
      <c r="E60" s="110" t="s">
        <v>31</v>
      </c>
      <c r="F60" s="27"/>
      <c r="G60" s="1315">
        <f>VLOOKUP(H58,tables!F2:H13,3,FALSE)*G58</f>
        <v>17.285714285714285</v>
      </c>
      <c r="H60" s="1316"/>
      <c r="I60" s="27"/>
      <c r="J60" s="110" t="s">
        <v>126</v>
      </c>
      <c r="K60" s="27"/>
      <c r="L60" s="1315">
        <f>IF(L58&gt;0,VLOOKUP(M58,tables!F2:H13,3,FALSE)*L58,"")</f>
        <v>3.3942857142857141</v>
      </c>
      <c r="M60" s="1316"/>
      <c r="N60" s="29"/>
      <c r="W60" s="177"/>
      <c r="X60" s="170"/>
      <c r="Y60" s="171" t="s">
        <v>282</v>
      </c>
      <c r="Z60" s="171"/>
      <c r="AA60" s="170"/>
      <c r="AB60" s="170"/>
      <c r="AC60" s="176" t="s">
        <v>293</v>
      </c>
      <c r="AD60" s="171"/>
      <c r="AE60" s="171"/>
      <c r="AF60" s="171"/>
      <c r="AG60" s="171"/>
      <c r="AH60" s="171"/>
      <c r="AI60" s="109"/>
      <c r="AJ60" s="18"/>
      <c r="AK60" s="18"/>
      <c r="AL60" s="178"/>
    </row>
    <row r="61" spans="2:38" s="6" customFormat="1" ht="21.75" thickTop="1" thickBot="1">
      <c r="B61" s="38"/>
      <c r="D61" s="25"/>
      <c r="E61" s="165"/>
      <c r="F61" s="27"/>
      <c r="G61" s="45"/>
      <c r="H61" s="45"/>
      <c r="I61" s="27"/>
      <c r="J61" s="165"/>
      <c r="K61" s="27"/>
      <c r="L61" s="45"/>
      <c r="M61" s="45"/>
      <c r="N61" s="29"/>
      <c r="W61" s="177"/>
      <c r="X61" s="170" t="s">
        <v>295</v>
      </c>
      <c r="Y61" s="171"/>
      <c r="Z61" s="225">
        <f>G74</f>
        <v>1.3785478151324566</v>
      </c>
      <c r="AA61" s="171"/>
      <c r="AB61" s="549" t="s">
        <v>296</v>
      </c>
      <c r="AC61" s="207"/>
      <c r="AD61" s="38"/>
      <c r="AE61" s="1468">
        <f>L74</f>
        <v>19.2</v>
      </c>
      <c r="AF61" s="1468"/>
      <c r="AG61" s="38"/>
      <c r="AH61" s="171"/>
      <c r="AI61" s="109"/>
      <c r="AJ61" s="18"/>
      <c r="AK61" s="18"/>
      <c r="AL61" s="178"/>
    </row>
    <row r="62" spans="2:38" s="38" customFormat="1" ht="21.75" thickTop="1" thickBot="1">
      <c r="B62" s="6"/>
      <c r="D62" s="25"/>
      <c r="E62" s="110" t="s">
        <v>322</v>
      </c>
      <c r="F62" s="27"/>
      <c r="G62" s="1315">
        <f>AC33</f>
        <v>38.422266666666665</v>
      </c>
      <c r="H62" s="1316"/>
      <c r="I62" s="27"/>
      <c r="J62" s="110" t="s">
        <v>325</v>
      </c>
      <c r="K62" s="27"/>
      <c r="L62" s="1315">
        <f>MIN(0.4*G60,0.004*L38*L42)</f>
        <v>6.9142857142857146</v>
      </c>
      <c r="M62" s="1316"/>
      <c r="N62" s="29"/>
      <c r="W62" s="177"/>
      <c r="X62" s="170" t="s">
        <v>298</v>
      </c>
      <c r="Y62" s="171"/>
      <c r="Z62" s="171"/>
      <c r="AA62" s="170"/>
      <c r="AB62" s="170" t="s">
        <v>299</v>
      </c>
      <c r="AC62" s="18"/>
      <c r="AD62" s="171"/>
      <c r="AE62" s="171"/>
      <c r="AF62" s="552">
        <f>L42-5</f>
        <v>40</v>
      </c>
      <c r="AG62" s="553">
        <f>G38-5</f>
        <v>20</v>
      </c>
      <c r="AH62" s="171"/>
      <c r="AI62" s="109"/>
      <c r="AJ62" s="18"/>
      <c r="AK62" s="18"/>
      <c r="AL62" s="178"/>
    </row>
    <row r="63" spans="2:38" s="6" customFormat="1" ht="22.5" thickTop="1" thickBot="1">
      <c r="B63" s="38"/>
      <c r="D63" s="25"/>
      <c r="E63" s="26"/>
      <c r="F63" s="27"/>
      <c r="G63" s="30"/>
      <c r="H63" s="30"/>
      <c r="I63" s="27"/>
      <c r="J63" s="26"/>
      <c r="K63" s="27"/>
      <c r="L63" s="28"/>
      <c r="M63" s="28"/>
      <c r="N63" s="29"/>
      <c r="W63" s="177"/>
      <c r="X63" s="170" t="str">
        <f>IF(G38&lt;40,"b &lt; 40 cm take n = 2","n = (b-cover)/25 + 1 =")</f>
        <v>b &lt; 40 cm take n = 2</v>
      </c>
      <c r="Y63" s="171"/>
      <c r="Z63" s="186">
        <f>IF(G38&lt;40,2,(CEILING((((G38-5)/25)+1),2)))</f>
        <v>2</v>
      </c>
      <c r="AA63" s="171"/>
      <c r="AB63" s="174" t="s">
        <v>303</v>
      </c>
      <c r="AC63" s="171"/>
      <c r="AD63" s="171"/>
      <c r="AE63" s="171">
        <f>MIN(0.66+0.33*((L42-5)/(G38-5)),1.5)</f>
        <v>1.32</v>
      </c>
      <c r="AF63" s="572" t="s">
        <v>580</v>
      </c>
      <c r="AG63" s="171"/>
      <c r="AH63" s="171"/>
      <c r="AI63" s="109"/>
      <c r="AJ63" s="18"/>
      <c r="AK63" s="18"/>
      <c r="AL63" s="178"/>
    </row>
    <row r="64" spans="2:38" s="38" customFormat="1" ht="21.75" thickTop="1" thickBot="1">
      <c r="D64" s="25"/>
      <c r="E64" s="110" t="s">
        <v>321</v>
      </c>
      <c r="F64" s="27"/>
      <c r="G64" s="1454">
        <f>MAX(MIN((11/L30)*G38*L42,1.3*G46),IF(L30=2400,0.0025,0.0015)*G38*L42)</f>
        <v>3.4375000000000004</v>
      </c>
      <c r="H64" s="1455"/>
      <c r="I64" s="27"/>
      <c r="J64" s="110" t="s">
        <v>324</v>
      </c>
      <c r="K64" s="27"/>
      <c r="L64" s="1315">
        <f>0.1*G60</f>
        <v>1.7285714285714286</v>
      </c>
      <c r="M64" s="1316"/>
      <c r="N64" s="29"/>
      <c r="W64" s="177"/>
      <c r="X64" s="1475" t="s">
        <v>562</v>
      </c>
      <c r="Y64" s="1464">
        <f>G76</f>
        <v>8.2569270177204421E-3</v>
      </c>
      <c r="Z64" s="171"/>
      <c r="AA64" s="170"/>
      <c r="AB64" s="1458" t="s">
        <v>294</v>
      </c>
      <c r="AC64" s="1522" t="s">
        <v>297</v>
      </c>
      <c r="AD64" s="1522"/>
      <c r="AE64" s="1458" t="s">
        <v>264</v>
      </c>
      <c r="AF64" s="1464">
        <f>L76</f>
        <v>9.075126262626261E-2</v>
      </c>
      <c r="AG64" s="171"/>
      <c r="AH64" s="171"/>
      <c r="AI64" s="109"/>
      <c r="AJ64" s="18"/>
      <c r="AK64" s="18"/>
      <c r="AL64" s="178"/>
    </row>
    <row r="65" spans="2:38" s="38" customFormat="1" ht="21.75" thickTop="1" thickBot="1">
      <c r="D65" s="25"/>
      <c r="E65" s="26"/>
      <c r="F65" s="27"/>
      <c r="G65" s="30"/>
      <c r="H65" s="30"/>
      <c r="I65" s="27"/>
      <c r="J65" s="26"/>
      <c r="K65" s="27"/>
      <c r="L65" s="28"/>
      <c r="M65" s="28"/>
      <c r="N65" s="29"/>
      <c r="W65" s="177"/>
      <c r="X65" s="1475"/>
      <c r="Y65" s="1464"/>
      <c r="Z65" s="18"/>
      <c r="AA65" s="171"/>
      <c r="AB65" s="1458"/>
      <c r="AC65" s="1518" t="s">
        <v>346</v>
      </c>
      <c r="AD65" s="1519"/>
      <c r="AE65" s="1458"/>
      <c r="AF65" s="1464"/>
      <c r="AG65" s="171"/>
      <c r="AH65" s="171"/>
      <c r="AI65" s="109"/>
      <c r="AJ65" s="18"/>
      <c r="AK65" s="18"/>
      <c r="AL65" s="178"/>
    </row>
    <row r="66" spans="2:38" s="38" customFormat="1" ht="21.75" thickTop="1" thickBot="1">
      <c r="B66" s="6"/>
      <c r="D66" s="25"/>
      <c r="E66" s="110" t="s">
        <v>83</v>
      </c>
      <c r="F66" s="27"/>
      <c r="G66" s="1315">
        <f>L34*1000/(G38*L42)</f>
        <v>1.7777777777777777</v>
      </c>
      <c r="H66" s="1316"/>
      <c r="I66" s="27"/>
      <c r="J66" s="110" t="s">
        <v>84</v>
      </c>
      <c r="K66" s="27"/>
      <c r="L66" s="1454">
        <f>IF((3*G34*100000/((G38^2)*(L42+5)))&gt;(0.19*(G30/1.5)^0.5),(3*G34*100000/((G38^2)*(L42+5))),0)</f>
        <v>19.2</v>
      </c>
      <c r="M66" s="1455"/>
      <c r="N66" s="29"/>
      <c r="W66" s="177"/>
      <c r="X66" s="550" t="s">
        <v>300</v>
      </c>
      <c r="Y66" s="542">
        <f>IF(AND(Y64&gt;0,AF64&gt;0),IF(100/(0.5024/Y64)+100/(0.5024/AF64)&lt;=10,8,IF(100/(0.785/Y64)+100/(0.785/AF64)&lt;=10,10,IF(100/(1.13/Y64)+100/(1.13/AF64)&lt;=10,12,IF(100/(1.54/Y64)+100/(1.54/AF64)&lt;=10,14,16)))),IF(Y64&gt;0,IF(100/(0.5024/Y64)&lt;=10,8,IF(100/(0.785/Y64)&lt;=10,10,IF(100/(1.13/Y64)&lt;=10,12,IF(100/(1.54/Y64)&lt;=10,14,16)))),IF(100/(0.5024/AF64)&lt;=10,8,IF(100/(0.785/AF64)&lt;=10,10,IF(100/(1.13/AF64)&lt;=10,12,IF(100/(1.54/AF64)&lt;=10,14,16))))))</f>
        <v>12</v>
      </c>
      <c r="Z66" s="547"/>
      <c r="AA66" s="546"/>
      <c r="AB66" s="546"/>
      <c r="AC66" s="546"/>
      <c r="AD66" s="546"/>
      <c r="AE66" s="546"/>
      <c r="AF66" s="546"/>
      <c r="AG66" s="546"/>
      <c r="AH66" s="546"/>
      <c r="AI66" s="109"/>
      <c r="AJ66" s="18"/>
      <c r="AK66" s="18"/>
      <c r="AL66" s="178"/>
    </row>
    <row r="67" spans="2:38" s="6" customFormat="1" ht="21.75" thickTop="1" thickBot="1">
      <c r="B67" s="38"/>
      <c r="D67" s="25"/>
      <c r="E67" s="26"/>
      <c r="F67" s="27"/>
      <c r="G67" s="45"/>
      <c r="H67" s="45"/>
      <c r="I67" s="27"/>
      <c r="J67" s="26"/>
      <c r="K67" s="27"/>
      <c r="L67" s="48"/>
      <c r="M67" s="48"/>
      <c r="N67" s="29"/>
      <c r="W67" s="177"/>
      <c r="X67" s="549" t="s">
        <v>553</v>
      </c>
      <c r="Y67" s="548"/>
      <c r="Z67" s="18"/>
      <c r="AA67" s="543">
        <f>IF(AND(Y64&gt;0,AF64&gt;0),(100/(VLOOKUP(Y66,tables!$E$2:$H$13,4,FALSE)/Y64))+(100/((VLOOKUP(Y66,tables!$E$2:$H$13,4,FALSE)/AF64))),IF(Y64&gt;0,100/(VLOOKUP(Y66,tables!$E$2:$H$13,4,FALSE)/Y64),100/(VLOOKUP(Y66,tables!$E$2:$H$13,4,FALSE)/AF64)))</f>
        <v>8.7507238321702179</v>
      </c>
      <c r="AB67" s="549"/>
      <c r="AC67" s="546"/>
      <c r="AD67" s="546"/>
      <c r="AE67" s="546"/>
      <c r="AF67" s="546"/>
      <c r="AG67" s="546"/>
      <c r="AH67" s="546"/>
      <c r="AI67" s="109"/>
      <c r="AJ67" s="18"/>
      <c r="AK67" s="18"/>
      <c r="AL67" s="178"/>
    </row>
    <row r="68" spans="2:38" s="38" customFormat="1" ht="22.5" thickTop="1" thickBot="1">
      <c r="B68" s="6"/>
      <c r="D68" s="25"/>
      <c r="E68" s="49" t="s">
        <v>105</v>
      </c>
      <c r="F68" s="27"/>
      <c r="G68" s="1317">
        <f>IF(L66&gt;0.2*(G30/1.5)^0.5,((1+(L66/G66)^2)^0.5)^-1,1)</f>
        <v>9.2198210560736127E-2</v>
      </c>
      <c r="H68" s="1318"/>
      <c r="I68" s="27"/>
      <c r="J68" s="49" t="s">
        <v>106</v>
      </c>
      <c r="K68" s="27"/>
      <c r="L68" s="1317">
        <f>IF(L66&gt;0.2*(G32/1.5)^0.5,((1+(G66/L66)^2)^0.5)^-1,1)</f>
        <v>0.99574067405595024</v>
      </c>
      <c r="M68" s="1318"/>
      <c r="N68" s="29"/>
      <c r="W68" s="177"/>
      <c r="X68" s="550" t="s">
        <v>301</v>
      </c>
      <c r="Y68" s="544">
        <f>ROUNDUP(AA67,0)</f>
        <v>9</v>
      </c>
      <c r="Z68" s="545">
        <f>Y66</f>
        <v>12</v>
      </c>
      <c r="AA68" s="186">
        <f>H78</f>
        <v>2</v>
      </c>
      <c r="AB68" s="546"/>
      <c r="AC68" s="546"/>
      <c r="AD68" s="546"/>
      <c r="AE68" s="546"/>
      <c r="AF68" s="546"/>
      <c r="AG68" s="546"/>
      <c r="AH68" s="546"/>
      <c r="AI68" s="109"/>
      <c r="AJ68" s="18"/>
      <c r="AK68" s="18"/>
      <c r="AL68" s="178"/>
    </row>
    <row r="69" spans="2:38" s="6" customFormat="1" ht="22.5" thickTop="1" thickBot="1">
      <c r="B69" s="47"/>
      <c r="D69" s="25"/>
      <c r="E69" s="50"/>
      <c r="F69" s="27"/>
      <c r="G69" s="45"/>
      <c r="H69" s="45"/>
      <c r="I69" s="27"/>
      <c r="J69" s="50"/>
      <c r="K69" s="27"/>
      <c r="L69" s="48"/>
      <c r="M69" s="48"/>
      <c r="N69" s="29"/>
      <c r="W69" s="177"/>
      <c r="X69" s="194" t="s">
        <v>304</v>
      </c>
      <c r="Y69" s="18"/>
      <c r="Z69" s="18"/>
      <c r="AA69" s="18"/>
      <c r="AB69" s="171"/>
      <c r="AC69" s="171"/>
      <c r="AD69" s="171"/>
      <c r="AE69" s="171"/>
      <c r="AF69" s="171"/>
      <c r="AG69" s="171"/>
      <c r="AH69" s="171"/>
      <c r="AI69" s="109"/>
      <c r="AJ69" s="18"/>
      <c r="AK69" s="18"/>
      <c r="AL69" s="178"/>
    </row>
    <row r="70" spans="2:38" s="47" customFormat="1" ht="21.75" thickTop="1" thickBot="1">
      <c r="D70" s="25"/>
      <c r="E70" s="31" t="s">
        <v>113</v>
      </c>
      <c r="F70" s="27"/>
      <c r="G70" s="1317">
        <f>IF(L42&lt;=MIN(25,0.5*G38),0.66*0.75*G68*(G30/1.5)^0.5,0.75*G68*(G30/1.5)^0.5)</f>
        <v>0.79845992529064203</v>
      </c>
      <c r="H70" s="1318"/>
      <c r="I70" s="27"/>
      <c r="J70" s="31" t="s">
        <v>81</v>
      </c>
      <c r="K70" s="27"/>
      <c r="L70" s="1317">
        <f>IF(L66&gt;2*0.75*L68*(G30/1.5)^0.5,0,0.75*L68*(G30/1.5)^0.5)</f>
        <v>0</v>
      </c>
      <c r="M70" s="1318"/>
      <c r="N70" s="29"/>
      <c r="W70" s="177"/>
      <c r="X70" s="170"/>
      <c r="Y70" s="171"/>
      <c r="Z70" s="171"/>
      <c r="AA70" s="171"/>
      <c r="AB70" s="171"/>
      <c r="AC70" s="171"/>
      <c r="AD70" s="171"/>
      <c r="AE70" s="171"/>
      <c r="AF70" s="171"/>
      <c r="AG70" s="171"/>
      <c r="AH70" s="171"/>
      <c r="AI70" s="109"/>
      <c r="AJ70" s="18"/>
      <c r="AK70" s="18"/>
      <c r="AL70" s="178"/>
    </row>
    <row r="71" spans="2:38" s="47" customFormat="1" ht="21.75" thickTop="1" thickBot="1">
      <c r="B71" s="3"/>
      <c r="D71" s="25"/>
      <c r="E71" s="26"/>
      <c r="F71" s="27"/>
      <c r="G71" s="45"/>
      <c r="H71" s="45"/>
      <c r="I71" s="27"/>
      <c r="J71" s="26"/>
      <c r="K71" s="27"/>
      <c r="L71" s="48"/>
      <c r="M71" s="48"/>
      <c r="N71" s="29"/>
      <c r="W71" s="177"/>
      <c r="X71" s="1458" t="s">
        <v>306</v>
      </c>
      <c r="Y71" s="1458" t="s">
        <v>307</v>
      </c>
      <c r="Z71" s="1458"/>
      <c r="AA71" s="1463" t="s">
        <v>264</v>
      </c>
      <c r="AB71" s="1467">
        <f>(2*L76*((G38-5)+(L42-5))*(L32/L30))</f>
        <v>7.2601010101010086</v>
      </c>
      <c r="AC71" s="1467"/>
      <c r="AD71" s="1520" t="str">
        <f>L78</f>
        <v>10Ø12</v>
      </c>
      <c r="AE71" s="1521"/>
      <c r="AF71" s="173"/>
      <c r="AG71" s="171"/>
      <c r="AH71" s="171"/>
      <c r="AI71" s="109"/>
      <c r="AJ71" s="18"/>
      <c r="AK71" s="18"/>
      <c r="AL71" s="178"/>
    </row>
    <row r="72" spans="2:38" ht="21.75" thickTop="1" thickBot="1">
      <c r="D72" s="25"/>
      <c r="E72" s="31" t="s">
        <v>112</v>
      </c>
      <c r="F72" s="27"/>
      <c r="G72" s="1317">
        <f>IF(L42&lt;=MIN(25,0.5*G38),G70,MIN(2.2*G68*(G30/1.5)^0.5,30))</f>
        <v>2.3421491141858835</v>
      </c>
      <c r="H72" s="1318"/>
      <c r="I72" s="27"/>
      <c r="J72" s="31" t="s">
        <v>82</v>
      </c>
      <c r="K72" s="27"/>
      <c r="L72" s="1317">
        <f>2.2*L68*(G30/1.5)^0.5</f>
        <v>25.295210433207547</v>
      </c>
      <c r="M72" s="1318"/>
      <c r="N72" s="29"/>
      <c r="W72" s="177"/>
      <c r="X72" s="1458"/>
      <c r="Y72" s="1458" t="s">
        <v>308</v>
      </c>
      <c r="Z72" s="1458"/>
      <c r="AA72" s="1458"/>
      <c r="AB72" s="1467"/>
      <c r="AC72" s="1467"/>
      <c r="AD72" s="1521"/>
      <c r="AE72" s="1521"/>
      <c r="AF72" s="171"/>
      <c r="AG72" s="171"/>
      <c r="AH72" s="171"/>
      <c r="AI72" s="109"/>
      <c r="AJ72" s="18"/>
      <c r="AK72" s="18"/>
      <c r="AL72" s="178"/>
    </row>
    <row r="73" spans="2:38" ht="21.75" thickTop="1" thickBot="1">
      <c r="D73" s="25"/>
      <c r="E73" s="26"/>
      <c r="F73" s="27"/>
      <c r="G73" s="45"/>
      <c r="H73" s="45"/>
      <c r="I73" s="27"/>
      <c r="J73" s="26"/>
      <c r="K73" s="27"/>
      <c r="L73" s="48"/>
      <c r="M73" s="48"/>
      <c r="N73" s="29"/>
      <c r="W73" s="216"/>
      <c r="X73" s="194" t="s">
        <v>326</v>
      </c>
      <c r="Y73" s="171"/>
      <c r="Z73" s="171"/>
      <c r="AA73" s="171"/>
      <c r="AB73" s="171"/>
      <c r="AC73" s="171"/>
      <c r="AD73" s="171"/>
      <c r="AE73" s="171"/>
      <c r="AF73" s="171"/>
      <c r="AG73" s="171"/>
      <c r="AH73" s="171"/>
      <c r="AI73" s="109"/>
      <c r="AJ73" s="18"/>
      <c r="AK73" s="18"/>
      <c r="AL73" s="217"/>
    </row>
    <row r="74" spans="2:38" ht="21.75" thickTop="1" thickBot="1">
      <c r="D74" s="25"/>
      <c r="E74" s="31" t="s">
        <v>88</v>
      </c>
      <c r="F74" s="27"/>
      <c r="G74" s="1231">
        <f>IF(AND(G66&gt;G70,G66&lt;G72),(G66-0.5*G70),0)</f>
        <v>1.3785478151324566</v>
      </c>
      <c r="H74" s="1412"/>
      <c r="I74" s="27"/>
      <c r="J74" s="31" t="s">
        <v>88</v>
      </c>
      <c r="K74" s="27"/>
      <c r="L74" s="1317">
        <f>IF(AND(L66&gt;L70,L66&lt;L72),(L66-0.5*L70),0)</f>
        <v>19.2</v>
      </c>
      <c r="M74" s="1318"/>
      <c r="N74" s="29"/>
      <c r="W74" s="216"/>
      <c r="X74" s="194"/>
      <c r="Y74" s="171"/>
      <c r="Z74" s="171"/>
      <c r="AA74" s="171"/>
      <c r="AB74" s="171"/>
      <c r="AC74" s="171"/>
      <c r="AD74" s="171"/>
      <c r="AE74" s="171"/>
      <c r="AF74" s="171"/>
      <c r="AG74" s="171"/>
      <c r="AH74" s="171"/>
      <c r="AI74" s="109"/>
      <c r="AJ74" s="18"/>
      <c r="AK74" s="18"/>
      <c r="AL74" s="217"/>
    </row>
    <row r="75" spans="2:38" ht="21.75" thickTop="1" thickBot="1">
      <c r="D75" s="25"/>
      <c r="E75" s="26"/>
      <c r="F75" s="27"/>
      <c r="G75" s="45"/>
      <c r="H75" s="45"/>
      <c r="I75" s="27"/>
      <c r="J75" s="26"/>
      <c r="K75" s="27"/>
      <c r="L75" s="48"/>
      <c r="M75" s="48"/>
      <c r="N75" s="29"/>
      <c r="W75" s="216"/>
      <c r="X75" s="224" t="str">
        <f>IF(L96+5&gt;70,"t &gt; 70 cm Use shrinkage side bars","t &lt; 70 no need to shrinkage bar")</f>
        <v>t &lt; 70 no need to shrinkage bar</v>
      </c>
      <c r="Y75" s="171"/>
      <c r="Z75" s="171"/>
      <c r="AA75" s="171"/>
      <c r="AB75" s="171"/>
      <c r="AC75" s="171"/>
      <c r="AD75" s="171"/>
      <c r="AE75" s="171"/>
      <c r="AF75" s="171"/>
      <c r="AG75" s="171"/>
      <c r="AH75" s="171"/>
      <c r="AI75" s="109"/>
      <c r="AJ75" s="18"/>
      <c r="AK75" s="18"/>
      <c r="AL75" s="217"/>
    </row>
    <row r="76" spans="2:38" ht="21.75" thickTop="1" thickBot="1">
      <c r="D76" s="25"/>
      <c r="E76" s="31" t="s">
        <v>89</v>
      </c>
      <c r="F76" s="27"/>
      <c r="G76" s="1317">
        <f>G74*G38*1.15/(L32*H78)</f>
        <v>8.2569270177204421E-3</v>
      </c>
      <c r="H76" s="1318"/>
      <c r="I76" s="27"/>
      <c r="J76" s="31" t="s">
        <v>90</v>
      </c>
      <c r="K76" s="27"/>
      <c r="L76" s="1317">
        <f>(L74*((G38^2)*(L42+5)))/(3*((L42-5)*(G38-5)*(L32/1.15)*((0.66+0.33*((L42-5)/(G38-5))))))</f>
        <v>9.075126262626261E-2</v>
      </c>
      <c r="M76" s="1318"/>
      <c r="N76" s="29"/>
      <c r="W76" s="216"/>
      <c r="X76" s="224" t="str">
        <f>IF(X75="t &lt; 70 no need to shrinkage bar","","As shrinkage = 0.008 * As =")</f>
        <v/>
      </c>
      <c r="Y76" s="171"/>
      <c r="Z76" s="198" t="str">
        <f>IF(X75="t &lt; 70 no need to shrinkage bar","",0.008*G60)</f>
        <v/>
      </c>
      <c r="AA76" s="171"/>
      <c r="AB76" s="171"/>
      <c r="AC76" s="171"/>
      <c r="AD76" s="171"/>
      <c r="AE76" s="171"/>
      <c r="AF76" s="171"/>
      <c r="AG76" s="171"/>
      <c r="AH76" s="171"/>
      <c r="AI76" s="109"/>
      <c r="AJ76" s="18"/>
      <c r="AK76" s="18"/>
      <c r="AL76" s="217"/>
    </row>
    <row r="77" spans="2:38" ht="21.75" thickTop="1" thickBot="1">
      <c r="D77" s="25"/>
      <c r="E77" s="26"/>
      <c r="F77" s="27"/>
      <c r="G77" s="45"/>
      <c r="H77" s="45"/>
      <c r="I77" s="27"/>
      <c r="J77" s="26"/>
      <c r="K77" s="27"/>
      <c r="L77" s="48"/>
      <c r="M77" s="48"/>
      <c r="N77" s="29"/>
      <c r="W77" s="216"/>
      <c r="X77" s="224" t="str">
        <f>IF(X75="t &lt; 70 no need to shrinkage bar","","bar spacing =")</f>
        <v/>
      </c>
      <c r="Y77" s="193" t="str">
        <f>IF(X75="t &lt; 70 no need to shrinkage bar","",L96/(ROUNDUP(L96/30,0)))</f>
        <v/>
      </c>
      <c r="Z77" s="556" t="str">
        <f>IF(X75="t &lt; 70 no need to shrinkage bar","","≤ 30 cm")</f>
        <v/>
      </c>
      <c r="AA77" s="171"/>
      <c r="AB77" s="171"/>
      <c r="AC77" s="171"/>
      <c r="AD77" s="171"/>
      <c r="AE77" s="171"/>
      <c r="AF77" s="171"/>
      <c r="AG77" s="171"/>
      <c r="AH77" s="171"/>
      <c r="AI77" s="109"/>
      <c r="AJ77" s="18"/>
      <c r="AK77" s="18"/>
      <c r="AL77" s="217"/>
    </row>
    <row r="78" spans="2:38" ht="21.75" thickTop="1" thickBot="1">
      <c r="D78" s="25"/>
      <c r="E78" s="31" t="s">
        <v>91</v>
      </c>
      <c r="F78" s="27"/>
      <c r="G78" s="555" t="str">
        <f>IF(OR(G84="NEGLECT",G84="Increase d"),"5Ø08",VLOOKUP(MAX(ROUNDUP(AA67,0),5),IF(Y66=8,tables!$B$75:$C$80,IF(Y66=10,tables!$B$81:$C$86,IF(Y66=12,tables!$B$87:$C$92,tables!$B$93:$C$98))),2,FALSE))</f>
        <v>9Ø12</v>
      </c>
      <c r="H78" s="166">
        <f>IF(G38&lt;40,2,(CEILING((((G38-5)/25)+1),2)))</f>
        <v>2</v>
      </c>
      <c r="I78" s="27"/>
      <c r="J78" s="31" t="s">
        <v>104</v>
      </c>
      <c r="K78" s="27"/>
      <c r="L78" s="1317" t="str">
        <f>VLOOKUP((2*L76*((G38-5)+(L42-5))*(L32/L30)),tables!A107:C118,2,TRUE)</f>
        <v>10Ø12</v>
      </c>
      <c r="M78" s="1318"/>
      <c r="N78" s="29"/>
      <c r="W78" s="216"/>
      <c r="X78" s="224" t="str">
        <f>IF(X75="t &lt; 70 no need to shrinkage bar","","Φ shrinkage =")</f>
        <v/>
      </c>
      <c r="Y78" s="171" t="str">
        <f>IF(X75="t &lt; 70 no need to shrinkage bar","",VLOOKUP(MAX((((Z76/(ROUNDUP(L96/30,0)-1)*2)*(4/3.14))^0.5)*10,8),tables!E2:F13,2,TRUE))</f>
        <v/>
      </c>
      <c r="Z78" s="171" t="str">
        <f>IF(X75="t &lt; 70 no need to shrinkage bar","","no. of bars =")</f>
        <v/>
      </c>
      <c r="AA78" s="171" t="str">
        <f>IF(X75="t &lt; 70 no need to shrinkage bar","",(ROUNDUP(L96/30,0)-1)*2)</f>
        <v/>
      </c>
      <c r="AB78" s="171"/>
      <c r="AC78" s="171"/>
      <c r="AD78" s="171"/>
      <c r="AE78" s="171"/>
      <c r="AF78" s="171"/>
      <c r="AG78" s="171"/>
      <c r="AH78" s="1456"/>
      <c r="AI78" s="1456"/>
      <c r="AJ78" s="1456"/>
      <c r="AK78" s="1456"/>
      <c r="AL78" s="217"/>
    </row>
    <row r="79" spans="2:38" ht="21.75" thickTop="1" thickBot="1">
      <c r="D79" s="25"/>
      <c r="E79" s="26"/>
      <c r="F79" s="27"/>
      <c r="G79" s="45"/>
      <c r="H79" s="45"/>
      <c r="I79" s="27"/>
      <c r="J79" s="26"/>
      <c r="K79" s="27"/>
      <c r="L79" s="48"/>
      <c r="M79" s="48"/>
      <c r="N79" s="29"/>
      <c r="W79" s="218"/>
      <c r="X79" s="219"/>
      <c r="Y79" s="220"/>
      <c r="Z79" s="220"/>
      <c r="AA79" s="220"/>
      <c r="AB79" s="220"/>
      <c r="AC79" s="220"/>
      <c r="AD79" s="220"/>
      <c r="AE79" s="220"/>
      <c r="AF79" s="220"/>
      <c r="AG79" s="220"/>
      <c r="AH79" s="220"/>
      <c r="AI79" s="221"/>
      <c r="AJ79" s="222"/>
      <c r="AK79" s="222"/>
      <c r="AL79" s="223"/>
    </row>
    <row r="80" spans="2:38" ht="21.75" thickTop="1" thickBot="1">
      <c r="D80" s="25"/>
      <c r="E80" s="110" t="s">
        <v>107</v>
      </c>
      <c r="F80" s="51"/>
      <c r="G80" s="1315" t="str">
        <f>AC24</f>
        <v>Safe</v>
      </c>
      <c r="H80" s="1503"/>
      <c r="I80" s="51"/>
      <c r="J80" s="110" t="s">
        <v>198</v>
      </c>
      <c r="K80" s="51"/>
      <c r="L80" s="1502" t="str">
        <f>IF(AND(G60&gt;G64,G60&lt;G62),"Safe","Increase b")</f>
        <v>Safe</v>
      </c>
      <c r="M80" s="1503"/>
      <c r="N80" s="29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</row>
    <row r="81" spans="2:38" ht="21.75" thickTop="1" thickBot="1">
      <c r="D81" s="25"/>
      <c r="E81" s="52"/>
      <c r="F81" s="51"/>
      <c r="G81" s="53"/>
      <c r="H81" s="53"/>
      <c r="I81" s="51"/>
      <c r="J81" s="52"/>
      <c r="K81" s="51"/>
      <c r="L81" s="53"/>
      <c r="M81" s="53"/>
      <c r="N81" s="29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</row>
    <row r="82" spans="2:38" ht="21.75" thickTop="1" thickBot="1">
      <c r="D82" s="25"/>
      <c r="E82" s="110" t="s">
        <v>87</v>
      </c>
      <c r="F82" s="51"/>
      <c r="G82" s="1209" t="str">
        <f>AC23</f>
        <v>Safe</v>
      </c>
      <c r="H82" s="1503"/>
      <c r="I82" s="51"/>
      <c r="J82" s="110" t="s">
        <v>323</v>
      </c>
      <c r="K82" s="51"/>
      <c r="L82" s="1502" t="str">
        <f>IF(AND(L60&lt;L62,L60&gt;L64),"Safe","Increase b")</f>
        <v>Safe</v>
      </c>
      <c r="M82" s="1503"/>
      <c r="N82" s="29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</row>
    <row r="83" spans="2:38" ht="21.75" thickTop="1" thickBot="1">
      <c r="D83" s="25"/>
      <c r="E83" s="52"/>
      <c r="F83" s="51"/>
      <c r="G83" s="53"/>
      <c r="H83" s="53"/>
      <c r="I83" s="51"/>
      <c r="J83" s="52"/>
      <c r="K83" s="51"/>
      <c r="L83" s="53"/>
      <c r="M83" s="53"/>
      <c r="N83" s="29"/>
    </row>
    <row r="84" spans="2:38" ht="21.75" thickTop="1" thickBot="1">
      <c r="D84" s="25"/>
      <c r="E84" s="110" t="s">
        <v>85</v>
      </c>
      <c r="F84" s="51"/>
      <c r="G84" s="1502" t="str">
        <f>IF(G66&lt;G70,"Neglect",IF(G66&gt;G72,"Increase d","Reinforce"))</f>
        <v>Reinforce</v>
      </c>
      <c r="H84" s="1503"/>
      <c r="I84" s="51"/>
      <c r="J84" s="110" t="s">
        <v>86</v>
      </c>
      <c r="K84" s="51"/>
      <c r="L84" s="1502" t="str">
        <f>IF(L66&lt;L70,"Neglect",IF(L66&gt;L72,"Increase b or d","Reinforce"))</f>
        <v>Reinforce</v>
      </c>
      <c r="M84" s="1503"/>
      <c r="N84" s="29"/>
    </row>
    <row r="85" spans="2:38" ht="21" thickTop="1">
      <c r="D85" s="25"/>
      <c r="E85" s="54"/>
      <c r="F85" s="51"/>
      <c r="G85" s="55"/>
      <c r="H85" s="56"/>
      <c r="I85" s="51"/>
      <c r="J85" s="54"/>
      <c r="K85" s="51"/>
      <c r="L85" s="56"/>
      <c r="M85" s="56"/>
      <c r="N85" s="29"/>
    </row>
    <row r="86" spans="2:38" ht="26.25" thickBot="1">
      <c r="D86" s="25"/>
      <c r="E86" s="54"/>
      <c r="F86" s="51"/>
      <c r="G86" s="1225" t="s">
        <v>159</v>
      </c>
      <c r="H86" s="1226"/>
      <c r="I86" s="1226"/>
      <c r="J86" s="1227"/>
      <c r="K86" s="51"/>
      <c r="L86" s="57"/>
      <c r="M86" s="57"/>
      <c r="N86" s="29"/>
    </row>
    <row r="87" spans="2:38" ht="27" thickTop="1" thickBot="1">
      <c r="D87" s="58"/>
      <c r="E87" s="59"/>
      <c r="F87" s="60"/>
      <c r="G87" s="574"/>
      <c r="H87" s="574"/>
      <c r="I87" s="574"/>
      <c r="J87" s="574"/>
      <c r="K87" s="60"/>
      <c r="L87" s="62"/>
      <c r="M87" s="62"/>
      <c r="N87" s="63"/>
    </row>
    <row r="88" spans="2:38" ht="21" thickTop="1">
      <c r="D88" s="65"/>
      <c r="E88" s="66"/>
      <c r="G88" s="67"/>
      <c r="H88" s="67"/>
      <c r="J88" s="65"/>
      <c r="L88" s="65"/>
      <c r="M88" s="65"/>
      <c r="N88" s="65"/>
    </row>
    <row r="89" spans="2:38">
      <c r="D89" s="65"/>
      <c r="E89" s="66"/>
      <c r="G89" s="67"/>
      <c r="H89" s="67"/>
      <c r="J89" s="65"/>
      <c r="L89" s="65"/>
      <c r="M89" s="65"/>
      <c r="N89" s="65"/>
    </row>
    <row r="90" spans="2:38" ht="26.25" customHeight="1">
      <c r="B90" s="64"/>
      <c r="D90" s="65"/>
      <c r="E90" s="66"/>
      <c r="G90" s="67"/>
      <c r="H90" s="67"/>
      <c r="J90" s="65"/>
      <c r="L90" s="65"/>
      <c r="M90" s="65"/>
      <c r="N90" s="65"/>
    </row>
    <row r="91" spans="2:38" s="64" customFormat="1">
      <c r="B91" s="65"/>
      <c r="D91" s="65"/>
      <c r="E91" s="66"/>
      <c r="F91" s="4"/>
      <c r="G91" s="67"/>
      <c r="H91" s="67"/>
      <c r="I91" s="4"/>
      <c r="J91" s="65"/>
      <c r="K91" s="4"/>
      <c r="L91" s="65"/>
      <c r="M91" s="65"/>
      <c r="N91" s="65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</row>
    <row r="92" spans="2:38" s="65" customFormat="1" ht="20.100000000000001" customHeight="1" thickBot="1">
      <c r="E92" s="66"/>
      <c r="F92" s="4"/>
      <c r="G92" s="67"/>
      <c r="H92" s="67"/>
      <c r="I92" s="4"/>
      <c r="K92" s="4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</row>
    <row r="93" spans="2:38" s="65" customFormat="1" ht="20.100000000000001" customHeight="1" thickTop="1">
      <c r="D93" s="8"/>
      <c r="E93" s="9"/>
      <c r="F93" s="9"/>
      <c r="G93" s="68"/>
      <c r="H93" s="68"/>
      <c r="I93" s="68"/>
      <c r="J93" s="68"/>
      <c r="K93" s="9"/>
      <c r="L93" s="9"/>
      <c r="M93" s="9"/>
      <c r="N93" s="10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</row>
    <row r="94" spans="2:38" s="65" customFormat="1" ht="27.75" customHeight="1" thickBot="1">
      <c r="D94" s="12"/>
      <c r="E94" s="122"/>
      <c r="F94" s="122"/>
      <c r="G94" s="1499" t="s">
        <v>137</v>
      </c>
      <c r="H94" s="1500"/>
      <c r="I94" s="1500"/>
      <c r="J94" s="1501"/>
      <c r="K94" s="13"/>
      <c r="L94" s="13"/>
      <c r="M94" s="13"/>
      <c r="N94" s="14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</row>
    <row r="95" spans="2:38" s="65" customFormat="1" ht="20.100000000000001" customHeight="1" thickTop="1" thickBot="1">
      <c r="D95" s="12"/>
      <c r="E95" s="13"/>
      <c r="F95" s="13"/>
      <c r="G95" s="69"/>
      <c r="H95" s="69"/>
      <c r="I95" s="69"/>
      <c r="J95" s="69"/>
      <c r="K95" s="13"/>
      <c r="L95" s="13"/>
      <c r="M95" s="13"/>
      <c r="N95" s="14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</row>
    <row r="96" spans="2:38" s="65" customFormat="1" ht="27" thickTop="1" thickBot="1">
      <c r="B96" s="6"/>
      <c r="D96" s="12"/>
      <c r="E96" s="15" t="s">
        <v>32</v>
      </c>
      <c r="F96" s="13"/>
      <c r="G96" s="1505">
        <f>G38</f>
        <v>25</v>
      </c>
      <c r="H96" s="1506"/>
      <c r="I96" s="13"/>
      <c r="J96" s="15" t="s">
        <v>128</v>
      </c>
      <c r="K96" s="13"/>
      <c r="L96" s="1211">
        <f>L42</f>
        <v>45</v>
      </c>
      <c r="M96" s="1506"/>
      <c r="N96" s="14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</row>
    <row r="97" spans="2:38" s="6" customFormat="1" ht="27" thickTop="1" thickBot="1">
      <c r="D97" s="12"/>
      <c r="E97" s="71"/>
      <c r="F97" s="13"/>
      <c r="G97" s="72"/>
      <c r="H97" s="72"/>
      <c r="I97" s="13"/>
      <c r="J97" s="71"/>
      <c r="K97" s="13"/>
      <c r="L97" s="72"/>
      <c r="M97" s="72"/>
      <c r="N97" s="14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</row>
    <row r="98" spans="2:38" s="6" customFormat="1" ht="26.25" customHeight="1" thickTop="1" thickBot="1">
      <c r="D98" s="12"/>
      <c r="E98" s="15" t="s">
        <v>31</v>
      </c>
      <c r="F98" s="13"/>
      <c r="G98" s="73">
        <f>G58</f>
        <v>22</v>
      </c>
      <c r="H98" s="74" t="str">
        <f>H58</f>
        <v>Ø10</v>
      </c>
      <c r="I98" s="13"/>
      <c r="J98" s="15" t="s">
        <v>91</v>
      </c>
      <c r="K98" s="13"/>
      <c r="L98" s="73" t="str">
        <f>G78</f>
        <v>9Ø12</v>
      </c>
      <c r="M98" s="167">
        <f>H78</f>
        <v>2</v>
      </c>
      <c r="N98" s="14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</row>
    <row r="99" spans="2:38" s="6" customFormat="1" ht="27" thickTop="1" thickBot="1">
      <c r="D99" s="12"/>
      <c r="E99" s="71"/>
      <c r="F99" s="13"/>
      <c r="G99" s="72"/>
      <c r="H99" s="72"/>
      <c r="I99" s="13"/>
      <c r="J99" s="71"/>
      <c r="K99" s="13"/>
      <c r="L99" s="72"/>
      <c r="M99" s="72"/>
      <c r="N99" s="14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</row>
    <row r="100" spans="2:38" s="6" customFormat="1" ht="27" thickTop="1" thickBot="1">
      <c r="D100" s="12"/>
      <c r="E100" s="15" t="s">
        <v>126</v>
      </c>
      <c r="F100" s="13"/>
      <c r="G100" s="73">
        <f>L58</f>
        <v>3</v>
      </c>
      <c r="H100" s="74" t="str">
        <f>M58</f>
        <v>Ø12</v>
      </c>
      <c r="I100" s="13"/>
      <c r="J100" s="15" t="s">
        <v>235</v>
      </c>
      <c r="K100" s="13"/>
      <c r="L100" s="160" t="str">
        <f>IF(L96&gt;65,CEILING(((L96/30)-1),1)*2,"")</f>
        <v/>
      </c>
      <c r="M100" s="161" t="str">
        <f>IF(L100="","",(VLOOKUP(MAX((10*((0.008*G59/G98)*(4/3.14))^0.5),8),tables!E2:F16,2,TRUE)))</f>
        <v/>
      </c>
      <c r="N100" s="14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</row>
    <row r="101" spans="2:38" s="6" customFormat="1" ht="27" thickTop="1" thickBot="1">
      <c r="D101" s="75"/>
      <c r="E101" s="76"/>
      <c r="F101" s="77"/>
      <c r="G101" s="78"/>
      <c r="H101" s="78"/>
      <c r="I101" s="13"/>
      <c r="J101" s="13"/>
      <c r="K101" s="13"/>
      <c r="L101" s="13"/>
      <c r="M101" s="13"/>
      <c r="N101" s="14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</row>
    <row r="102" spans="2:38" s="6" customFormat="1" ht="21.75" thickTop="1" thickBot="1">
      <c r="D102" s="75"/>
      <c r="E102" s="15" t="s">
        <v>107</v>
      </c>
      <c r="F102" s="77"/>
      <c r="G102" s="82" t="str">
        <f>G80</f>
        <v>Safe</v>
      </c>
      <c r="H102" s="78"/>
      <c r="I102" s="690"/>
      <c r="J102" s="1487">
        <f>L38</f>
        <v>85</v>
      </c>
      <c r="K102" s="1487"/>
      <c r="L102" s="1487"/>
      <c r="M102" s="1487"/>
      <c r="N102" s="81"/>
      <c r="W102" s="64"/>
      <c r="X102" s="64"/>
      <c r="Y102" s="64"/>
      <c r="Z102" s="64"/>
      <c r="AA102" s="64"/>
      <c r="AB102" s="64"/>
      <c r="AC102" s="64"/>
      <c r="AD102" s="64"/>
      <c r="AE102" s="64"/>
      <c r="AF102" s="64"/>
      <c r="AG102" s="64"/>
      <c r="AH102" s="64"/>
      <c r="AI102" s="64"/>
      <c r="AJ102" s="64"/>
      <c r="AK102" s="64"/>
      <c r="AL102" s="64"/>
    </row>
    <row r="103" spans="2:38" s="6" customFormat="1" ht="21.75" thickTop="1" thickBot="1">
      <c r="D103" s="75"/>
      <c r="E103" s="107"/>
      <c r="F103" s="77"/>
      <c r="G103" s="108"/>
      <c r="H103" s="78"/>
      <c r="I103" s="1486">
        <f>L96+5</f>
        <v>50</v>
      </c>
      <c r="J103" s="691"/>
      <c r="K103" s="695"/>
      <c r="L103" s="705"/>
      <c r="M103" s="711"/>
      <c r="N103" s="81"/>
      <c r="W103" s="65"/>
      <c r="X103" s="65"/>
      <c r="Y103" s="65"/>
      <c r="Z103" s="65"/>
      <c r="AA103" s="65"/>
      <c r="AB103" s="65"/>
      <c r="AC103" s="65"/>
      <c r="AD103" s="65"/>
      <c r="AE103" s="65"/>
      <c r="AF103" s="65"/>
      <c r="AG103" s="65"/>
      <c r="AH103" s="65"/>
      <c r="AI103" s="65"/>
      <c r="AJ103" s="65"/>
      <c r="AK103" s="65"/>
      <c r="AL103" s="65"/>
    </row>
    <row r="104" spans="2:38" s="6" customFormat="1" ht="21.75" thickTop="1" thickBot="1">
      <c r="D104" s="75"/>
      <c r="E104" s="15" t="s">
        <v>87</v>
      </c>
      <c r="F104" s="77"/>
      <c r="G104" s="82" t="str">
        <f>G82</f>
        <v>Safe</v>
      </c>
      <c r="H104" s="78"/>
      <c r="I104" s="1486"/>
      <c r="J104" s="691"/>
      <c r="K104" s="690"/>
      <c r="L104" s="705">
        <f>G100</f>
        <v>3</v>
      </c>
      <c r="M104" s="711" t="str">
        <f>H100</f>
        <v>Ø12</v>
      </c>
      <c r="N104" s="85"/>
      <c r="W104" s="65"/>
      <c r="X104" s="65"/>
      <c r="Y104" s="65"/>
      <c r="Z104" s="65"/>
      <c r="AA104" s="65"/>
      <c r="AB104" s="65"/>
      <c r="AC104" s="65"/>
      <c r="AD104" s="65"/>
      <c r="AE104" s="65"/>
      <c r="AF104" s="65"/>
      <c r="AG104" s="65"/>
      <c r="AH104" s="65"/>
      <c r="AI104" s="65"/>
      <c r="AJ104" s="65"/>
      <c r="AK104" s="65"/>
      <c r="AL104" s="65"/>
    </row>
    <row r="105" spans="2:38" s="6" customFormat="1" ht="21.75" thickTop="1" thickBot="1">
      <c r="D105" s="75"/>
      <c r="E105" s="83"/>
      <c r="F105" s="77"/>
      <c r="G105" s="78"/>
      <c r="H105" s="78"/>
      <c r="I105" s="1486"/>
      <c r="J105" s="691"/>
      <c r="K105" s="690"/>
      <c r="L105" s="693"/>
      <c r="M105" s="699">
        <f>ROUNDUP(G100/(ROUNDDOWN((K113-4.5)/(2.5+0.1*L21),0)),0)</f>
        <v>1</v>
      </c>
      <c r="N105" s="81"/>
      <c r="W105" s="65"/>
      <c r="X105" s="65"/>
      <c r="Y105" s="65"/>
      <c r="Z105" s="65"/>
      <c r="AA105" s="65"/>
      <c r="AB105" s="65"/>
      <c r="AC105" s="65"/>
      <c r="AD105" s="65"/>
      <c r="AE105" s="65"/>
      <c r="AF105" s="65"/>
      <c r="AG105" s="65"/>
      <c r="AH105" s="65"/>
      <c r="AI105" s="65"/>
      <c r="AJ105" s="65"/>
      <c r="AK105" s="65"/>
      <c r="AL105" s="65"/>
    </row>
    <row r="106" spans="2:38" s="6" customFormat="1" ht="21.75" thickTop="1" thickBot="1">
      <c r="B106" s="3"/>
      <c r="D106" s="75"/>
      <c r="E106" s="15" t="s">
        <v>198</v>
      </c>
      <c r="F106" s="77"/>
      <c r="G106" s="82" t="str">
        <f>L80</f>
        <v>Safe</v>
      </c>
      <c r="H106" s="86"/>
      <c r="I106" s="1486"/>
      <c r="J106" s="691"/>
      <c r="K106" s="690"/>
      <c r="L106" s="693"/>
      <c r="M106" s="700"/>
      <c r="N106" s="81"/>
      <c r="W106" s="65"/>
      <c r="X106" s="65"/>
      <c r="Y106" s="65"/>
      <c r="Z106" s="65"/>
      <c r="AA106" s="65"/>
      <c r="AB106" s="65"/>
      <c r="AC106" s="65"/>
      <c r="AD106" s="65"/>
      <c r="AE106" s="65"/>
      <c r="AF106" s="65"/>
      <c r="AG106" s="65"/>
      <c r="AH106" s="65"/>
      <c r="AI106" s="65"/>
      <c r="AJ106" s="65"/>
      <c r="AK106" s="65"/>
      <c r="AL106" s="65"/>
    </row>
    <row r="107" spans="2:38" ht="21.75" thickTop="1" thickBot="1">
      <c r="D107" s="75"/>
      <c r="E107" s="83"/>
      <c r="F107" s="77"/>
      <c r="G107" s="78"/>
      <c r="H107" s="88"/>
      <c r="I107" s="1486"/>
      <c r="J107" s="700" t="str">
        <f>L98</f>
        <v>9Ø12</v>
      </c>
      <c r="K107" s="690"/>
      <c r="L107" s="693"/>
      <c r="M107" s="693"/>
      <c r="N107" s="81"/>
      <c r="W107" s="65"/>
      <c r="X107" s="65"/>
      <c r="Y107" s="65"/>
      <c r="Z107" s="65"/>
      <c r="AA107" s="65"/>
      <c r="AB107" s="65"/>
      <c r="AC107" s="65"/>
      <c r="AD107" s="65"/>
      <c r="AE107" s="65"/>
      <c r="AF107" s="65"/>
      <c r="AG107" s="65"/>
      <c r="AH107" s="65"/>
      <c r="AI107" s="65"/>
      <c r="AJ107" s="65"/>
      <c r="AK107" s="65"/>
      <c r="AL107" s="65"/>
    </row>
    <row r="108" spans="2:38" ht="21.75" customHeight="1" thickTop="1" thickBot="1">
      <c r="D108" s="75"/>
      <c r="E108" s="15" t="s">
        <v>323</v>
      </c>
      <c r="F108" s="77"/>
      <c r="G108" s="82" t="str">
        <f>L82</f>
        <v>Safe</v>
      </c>
      <c r="H108" s="78"/>
      <c r="I108" s="1486"/>
      <c r="J108" s="701">
        <f>M98</f>
        <v>2</v>
      </c>
      <c r="K108" s="690"/>
      <c r="L108" s="713" t="str">
        <f>L100</f>
        <v/>
      </c>
      <c r="M108" s="714" t="str">
        <f>M100</f>
        <v/>
      </c>
      <c r="N108" s="90"/>
      <c r="O108" s="64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</row>
    <row r="109" spans="2:38" ht="21.75" customHeight="1" thickTop="1" thickBot="1">
      <c r="D109" s="75"/>
      <c r="E109" s="83"/>
      <c r="F109" s="77"/>
      <c r="G109" s="78"/>
      <c r="H109" s="78"/>
      <c r="I109" s="1486"/>
      <c r="J109" s="691"/>
      <c r="K109" s="690"/>
      <c r="L109" s="693"/>
      <c r="M109" s="699" t="str">
        <f>IF(L108="","",L108/2)</f>
        <v/>
      </c>
      <c r="N109" s="81"/>
      <c r="O109" s="64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</row>
    <row r="110" spans="2:38" ht="21.75" customHeight="1" thickTop="1" thickBot="1">
      <c r="D110" s="75"/>
      <c r="E110" s="15" t="s">
        <v>85</v>
      </c>
      <c r="F110" s="77"/>
      <c r="G110" s="82" t="str">
        <f>IF(OR(G84="neglect",G84="reinforce"),"Safe","Increase b")</f>
        <v>Safe</v>
      </c>
      <c r="H110" s="78"/>
      <c r="I110" s="1486"/>
      <c r="J110" s="691"/>
      <c r="K110" s="705"/>
      <c r="L110" s="700"/>
      <c r="M110" s="703"/>
      <c r="N110" s="81"/>
      <c r="O110" s="64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</row>
    <row r="111" spans="2:38" ht="21.75" customHeight="1" thickTop="1" thickBot="1">
      <c r="D111" s="75"/>
      <c r="E111" s="83"/>
      <c r="F111" s="77"/>
      <c r="G111" s="78"/>
      <c r="H111" s="78"/>
      <c r="I111" s="1486"/>
      <c r="J111" s="691"/>
      <c r="K111" s="715"/>
      <c r="L111" s="716"/>
      <c r="M111" s="717"/>
      <c r="N111" s="92"/>
      <c r="O111" s="64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</row>
    <row r="112" spans="2:38" ht="21.75" customHeight="1" thickTop="1" thickBot="1">
      <c r="D112" s="75"/>
      <c r="E112" s="15" t="s">
        <v>86</v>
      </c>
      <c r="F112" s="77"/>
      <c r="G112" s="82" t="str">
        <f>IF(OR(L84="neglect",L84="reinforce"),"Safe","Increase b")</f>
        <v>Safe</v>
      </c>
      <c r="H112" s="78"/>
      <c r="I112" s="1486"/>
      <c r="J112" s="691"/>
      <c r="K112" s="716"/>
      <c r="L112" s="716">
        <f>G98</f>
        <v>22</v>
      </c>
      <c r="M112" s="716" t="str">
        <f>H98</f>
        <v>Ø10</v>
      </c>
      <c r="N112" s="92"/>
      <c r="O112" s="64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</row>
    <row r="113" spans="4:38" ht="21.75" customHeight="1" thickTop="1">
      <c r="D113" s="75"/>
      <c r="E113" s="71"/>
      <c r="F113" s="77"/>
      <c r="G113" s="197"/>
      <c r="H113" s="78"/>
      <c r="I113" s="718"/>
      <c r="J113" s="691"/>
      <c r="K113" s="1487">
        <f>G96</f>
        <v>25</v>
      </c>
      <c r="L113" s="1487"/>
      <c r="M113" s="719">
        <f>ROUNDUP(G98/(ROUNDDOWN((K113-4.5)/(2.5+0.1*G21),0)),0)</f>
        <v>5</v>
      </c>
      <c r="N113" s="92"/>
      <c r="O113" s="64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</row>
    <row r="114" spans="4:38" ht="21.75" customHeight="1">
      <c r="D114" s="75"/>
      <c r="E114" s="71"/>
      <c r="F114" s="77"/>
      <c r="G114" s="197"/>
      <c r="H114" s="78"/>
      <c r="I114" s="77"/>
      <c r="J114" s="107"/>
      <c r="K114" s="1504"/>
      <c r="L114" s="1504"/>
      <c r="M114" s="108"/>
      <c r="N114" s="81"/>
      <c r="O114" s="64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</row>
    <row r="115" spans="4:38" ht="26.25" thickBot="1">
      <c r="D115" s="75"/>
      <c r="E115" s="1499" t="s">
        <v>672</v>
      </c>
      <c r="F115" s="1500"/>
      <c r="G115" s="1500"/>
      <c r="H115" s="1501"/>
      <c r="I115" s="76"/>
      <c r="J115" s="1499" t="s">
        <v>349</v>
      </c>
      <c r="K115" s="1500"/>
      <c r="L115" s="1500"/>
      <c r="M115" s="1501"/>
      <c r="N115" s="81"/>
      <c r="O115" s="64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</row>
    <row r="116" spans="4:38" ht="21.75" customHeight="1" thickTop="1" thickBot="1">
      <c r="D116" s="93"/>
      <c r="E116" s="94"/>
      <c r="F116" s="95"/>
      <c r="G116" s="96"/>
      <c r="H116" s="96"/>
      <c r="I116" s="95"/>
      <c r="J116" s="94"/>
      <c r="K116" s="95"/>
      <c r="L116" s="96"/>
      <c r="M116" s="96"/>
      <c r="N116" s="97"/>
      <c r="O116" s="64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</row>
    <row r="117" spans="4:38" ht="21" thickTop="1">
      <c r="O117" s="64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</row>
    <row r="118" spans="4:38" ht="21.75" customHeight="1">
      <c r="O118" s="64"/>
    </row>
    <row r="119" spans="4:38" ht="26.25" customHeight="1">
      <c r="O119" s="64"/>
    </row>
    <row r="120" spans="4:38" ht="26.25" customHeight="1"/>
    <row r="122" spans="4:38" ht="26.25" customHeight="1"/>
  </sheetData>
  <sheetProtection formatCells="0" formatColumns="0" formatRows="0" insertColumns="0" insertRows="0" insertHyperlinks="0" deleteColumns="0" deleteRows="0" sort="0" autoFilter="0" pivotTables="0"/>
  <mergeCells count="136">
    <mergeCell ref="AB71:AC72"/>
    <mergeCell ref="AD71:AE72"/>
    <mergeCell ref="AC64:AD64"/>
    <mergeCell ref="L68:M68"/>
    <mergeCell ref="L72:M72"/>
    <mergeCell ref="G68:H68"/>
    <mergeCell ref="G72:H72"/>
    <mergeCell ref="G62:H62"/>
    <mergeCell ref="AH18:AI18"/>
    <mergeCell ref="AH20:AI20"/>
    <mergeCell ref="AD22:AE22"/>
    <mergeCell ref="Y25:AA25"/>
    <mergeCell ref="Y26:AA26"/>
    <mergeCell ref="AB25:AB26"/>
    <mergeCell ref="AC25:AE25"/>
    <mergeCell ref="AC26:AE26"/>
    <mergeCell ref="AF25:AF26"/>
    <mergeCell ref="Y72:Z72"/>
    <mergeCell ref="AC50:AD50"/>
    <mergeCell ref="G64:H64"/>
    <mergeCell ref="G60:H60"/>
    <mergeCell ref="AF64:AF65"/>
    <mergeCell ref="AE64:AE65"/>
    <mergeCell ref="AB64:AB65"/>
    <mergeCell ref="L36:M36"/>
    <mergeCell ref="L66:M66"/>
    <mergeCell ref="L64:M64"/>
    <mergeCell ref="AE61:AF61"/>
    <mergeCell ref="X64:X65"/>
    <mergeCell ref="Y64:Y65"/>
    <mergeCell ref="G70:H70"/>
    <mergeCell ref="AC65:AD65"/>
    <mergeCell ref="G66:H66"/>
    <mergeCell ref="L70:M70"/>
    <mergeCell ref="AA46:AB46"/>
    <mergeCell ref="AA49:AB49"/>
    <mergeCell ref="G46:H46"/>
    <mergeCell ref="L60:M60"/>
    <mergeCell ref="L62:M62"/>
    <mergeCell ref="G36:H36"/>
    <mergeCell ref="L42:M42"/>
    <mergeCell ref="X25:X26"/>
    <mergeCell ref="AG25:AH26"/>
    <mergeCell ref="AA16:AA17"/>
    <mergeCell ref="AB16:AC17"/>
    <mergeCell ref="G28:J28"/>
    <mergeCell ref="L30:M30"/>
    <mergeCell ref="L32:M32"/>
    <mergeCell ref="G23:J23"/>
    <mergeCell ref="D24:N24"/>
    <mergeCell ref="G21:H21"/>
    <mergeCell ref="L21:M21"/>
    <mergeCell ref="Y17:Z17"/>
    <mergeCell ref="X16:X17"/>
    <mergeCell ref="Y16:Z16"/>
    <mergeCell ref="G30:H30"/>
    <mergeCell ref="G32:H32"/>
    <mergeCell ref="AH10:AI10"/>
    <mergeCell ref="X12:Y13"/>
    <mergeCell ref="AC12:AC13"/>
    <mergeCell ref="AD12:AE13"/>
    <mergeCell ref="AA10:AA11"/>
    <mergeCell ref="X10:X11"/>
    <mergeCell ref="D2:N2"/>
    <mergeCell ref="D3:D5"/>
    <mergeCell ref="D6:N6"/>
    <mergeCell ref="N3:N5"/>
    <mergeCell ref="E3:M3"/>
    <mergeCell ref="E4:M4"/>
    <mergeCell ref="E5:M5"/>
    <mergeCell ref="Y10:Y11"/>
    <mergeCell ref="W6:AL6"/>
    <mergeCell ref="W8:AL8"/>
    <mergeCell ref="AH11:AI11"/>
    <mergeCell ref="Z10:Z11"/>
    <mergeCell ref="AJ10:AK10"/>
    <mergeCell ref="D8:N8"/>
    <mergeCell ref="G9:J9"/>
    <mergeCell ref="G11:H11"/>
    <mergeCell ref="G13:H13"/>
    <mergeCell ref="D10:N10"/>
    <mergeCell ref="L15:M15"/>
    <mergeCell ref="D16:N16"/>
    <mergeCell ref="G17:H17"/>
    <mergeCell ref="G19:H19"/>
    <mergeCell ref="G15:H15"/>
    <mergeCell ref="D14:N14"/>
    <mergeCell ref="L17:M17"/>
    <mergeCell ref="D12:N12"/>
    <mergeCell ref="L11:M11"/>
    <mergeCell ref="L13:M13"/>
    <mergeCell ref="AH78:AK78"/>
    <mergeCell ref="AA48:AB48"/>
    <mergeCell ref="L34:M34"/>
    <mergeCell ref="P38:Q38"/>
    <mergeCell ref="W43:X43"/>
    <mergeCell ref="P42:Q42"/>
    <mergeCell ref="G44:H44"/>
    <mergeCell ref="X71:X72"/>
    <mergeCell ref="Y71:Z71"/>
    <mergeCell ref="AA71:AA72"/>
    <mergeCell ref="AA47:AB47"/>
    <mergeCell ref="P40:Q40"/>
    <mergeCell ref="AA45:AB45"/>
    <mergeCell ref="AA50:AB50"/>
    <mergeCell ref="AA51:AB51"/>
    <mergeCell ref="AA52:AB52"/>
    <mergeCell ref="G34:H34"/>
    <mergeCell ref="G38:H38"/>
    <mergeCell ref="L38:M38"/>
    <mergeCell ref="L46:M46"/>
    <mergeCell ref="L44:M44"/>
    <mergeCell ref="G42:H42"/>
    <mergeCell ref="L40:M40"/>
    <mergeCell ref="G40:H40"/>
    <mergeCell ref="E115:H115"/>
    <mergeCell ref="J115:M115"/>
    <mergeCell ref="L82:M82"/>
    <mergeCell ref="L84:M84"/>
    <mergeCell ref="K114:L114"/>
    <mergeCell ref="K113:L113"/>
    <mergeCell ref="G84:H84"/>
    <mergeCell ref="L74:M74"/>
    <mergeCell ref="L78:M78"/>
    <mergeCell ref="I103:I112"/>
    <mergeCell ref="J102:M102"/>
    <mergeCell ref="G86:J86"/>
    <mergeCell ref="G96:H96"/>
    <mergeCell ref="G94:J94"/>
    <mergeCell ref="G80:H80"/>
    <mergeCell ref="G76:H76"/>
    <mergeCell ref="L80:M80"/>
    <mergeCell ref="L76:M76"/>
    <mergeCell ref="G82:H82"/>
    <mergeCell ref="L96:M96"/>
    <mergeCell ref="G74:H74"/>
  </mergeCells>
  <phoneticPr fontId="0" type="noConversion"/>
  <conditionalFormatting sqref="M113 M105">
    <cfRule type="cellIs" dxfId="30" priority="8" stopIfTrue="1" operator="equal">
      <formula>1</formula>
    </cfRule>
  </conditionalFormatting>
  <conditionalFormatting sqref="G106 G104 G110 G108 G102 G112:G114">
    <cfRule type="cellIs" dxfId="29" priority="9" stopIfTrue="1" operator="notEqual">
      <formula>"Safe"</formula>
    </cfRule>
  </conditionalFormatting>
  <conditionalFormatting sqref="M109">
    <cfRule type="cellIs" dxfId="28" priority="10" stopIfTrue="1" operator="lessThanOrEqual">
      <formula>1</formula>
    </cfRule>
  </conditionalFormatting>
  <conditionalFormatting sqref="L85:M85 G81:H81 G83:H83 G88:H92 G85:H85 L81:M81 L83:M83">
    <cfRule type="cellIs" dxfId="27" priority="11" stopIfTrue="1" operator="equal">
      <formula>"safe"</formula>
    </cfRule>
  </conditionalFormatting>
  <conditionalFormatting sqref="AC25:AE25">
    <cfRule type="cellIs" dxfId="26" priority="1" operator="equal">
      <formula>"0.67*(Fcu/γc)*b*a"</formula>
    </cfRule>
    <cfRule type="cellIs" dxfId="25" priority="2" operator="equal">
      <formula>"0.67*(Fcu/γc)*b*a*(d-a/2)"</formula>
    </cfRule>
  </conditionalFormatting>
  <dataValidations count="4">
    <dataValidation type="list" allowBlank="1" showInputMessage="1" showErrorMessage="1" sqref="L11:M11">
      <formula1>$B$10:$B$14</formula1>
    </dataValidation>
    <dataValidation type="list" allowBlank="1" showInputMessage="1" showErrorMessage="1" sqref="L13:M13">
      <formula1>$B$10:$B$13</formula1>
    </dataValidation>
    <dataValidation type="list" allowBlank="1" showInputMessage="1" showErrorMessage="1" sqref="L21:M21">
      <formula1>$C$9:$C$18</formula1>
    </dataValidation>
    <dataValidation type="list" allowBlank="1" showInputMessage="1" showErrorMessage="1" sqref="G21:H21">
      <formula1>$C$10:$C$18</formula1>
    </dataValidation>
  </dataValidations>
  <hyperlinks>
    <hyperlink ref="G86:J86" location="'F-T-S-F'!A117" tooltip="Results" display="Results"/>
    <hyperlink ref="E115:H115" location="'F-T-S-F'!A1" tooltip="Input again" display="Input again"/>
    <hyperlink ref="J115:M115" location="'F-T-S-F'!AL1" tooltip="Calculation Sheets" display="Calculation Sheets"/>
    <hyperlink ref="G23:J23" location="'F-T-S-F'!A117" tooltip="Design" display="Design"/>
  </hyperlinks>
  <pageMargins left="0.75" right="0.75" top="1" bottom="1" header="0.5" footer="0.5"/>
  <pageSetup paperSize="9" orientation="portrait" verticalDpi="300" r:id="rId1"/>
  <headerFooter alignWithMargins="0"/>
  <cellWatches>
    <cellWatch r="G11"/>
    <cellWatch r="G13"/>
  </cellWatche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4"/>
  <dimension ref="A1:AL122"/>
  <sheetViews>
    <sheetView showGridLines="0" zoomScale="65" zoomScaleNormal="7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15" width="9.140625" style="3"/>
    <col min="16" max="16" width="9.85546875" style="3" bestFit="1" customWidth="1"/>
    <col min="17" max="21" width="9.140625" style="3"/>
    <col min="22" max="22" width="4.7109375" style="3" customWidth="1"/>
    <col min="23" max="23" width="5" style="3" customWidth="1"/>
    <col min="24" max="24" width="21.42578125" style="3" customWidth="1"/>
    <col min="25" max="25" width="20.42578125" style="3" customWidth="1"/>
    <col min="26" max="26" width="18.5703125" style="3" customWidth="1"/>
    <col min="27" max="27" width="19.28515625" style="3" customWidth="1"/>
    <col min="28" max="28" width="11.140625" style="3" bestFit="1" customWidth="1"/>
    <col min="29" max="29" width="18" style="3" bestFit="1" customWidth="1"/>
    <col min="30" max="30" width="13.5703125" style="3" bestFit="1" customWidth="1"/>
    <col min="31" max="31" width="13.7109375" style="3" bestFit="1" customWidth="1"/>
    <col min="32" max="32" width="19.7109375" style="3" customWidth="1"/>
    <col min="33" max="33" width="12.85546875" style="3" customWidth="1"/>
    <col min="34" max="34" width="7.85546875" style="3" customWidth="1"/>
    <col min="35" max="35" width="11.140625" style="3" bestFit="1" customWidth="1"/>
    <col min="36" max="36" width="3.28515625" style="3" bestFit="1" customWidth="1"/>
    <col min="37" max="37" width="5.7109375" style="3" customWidth="1"/>
    <col min="38" max="38" width="5" style="3" customWidth="1"/>
    <col min="39" max="39" width="3.85546875" style="3" customWidth="1"/>
    <col min="40" max="16384" width="9.140625" style="3"/>
  </cols>
  <sheetData>
    <row r="1" spans="1:38" ht="21" thickBot="1">
      <c r="W1" s="64"/>
      <c r="X1" s="172"/>
      <c r="Y1" s="330"/>
      <c r="Z1" s="330"/>
      <c r="AA1" s="330"/>
      <c r="AB1" s="330"/>
      <c r="AC1" s="330"/>
      <c r="AD1" s="330"/>
      <c r="AE1" s="330"/>
      <c r="AF1" s="330"/>
      <c r="AG1" s="330"/>
      <c r="AH1" s="330"/>
      <c r="AI1" s="330"/>
      <c r="AJ1" s="199"/>
      <c r="AK1" s="199"/>
      <c r="AL1" s="199"/>
    </row>
    <row r="2" spans="1:38" ht="23.25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199"/>
      <c r="X2" s="200" t="s">
        <v>317</v>
      </c>
      <c r="Y2" s="202" t="s">
        <v>320</v>
      </c>
      <c r="Z2" s="203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1"/>
      <c r="AL2" s="199"/>
    </row>
    <row r="3" spans="1:38" ht="30" customHeight="1">
      <c r="A3" s="3" t="s">
        <v>144</v>
      </c>
      <c r="D3" s="1511"/>
      <c r="E3" s="1239" t="s">
        <v>157</v>
      </c>
      <c r="F3" s="1240"/>
      <c r="G3" s="1240"/>
      <c r="H3" s="1240"/>
      <c r="I3" s="1240"/>
      <c r="J3" s="1240"/>
      <c r="K3" s="1240"/>
      <c r="L3" s="1240"/>
      <c r="M3" s="1241"/>
      <c r="N3" s="1512"/>
      <c r="W3" s="199"/>
      <c r="X3" s="323" t="s">
        <v>318</v>
      </c>
      <c r="Y3" s="202" t="s">
        <v>320</v>
      </c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9"/>
    </row>
    <row r="4" spans="1:38" s="6" customFormat="1" ht="30" customHeight="1">
      <c r="D4" s="1511"/>
      <c r="E4" s="1243" t="s">
        <v>155</v>
      </c>
      <c r="F4" s="1244"/>
      <c r="G4" s="1244"/>
      <c r="H4" s="1244"/>
      <c r="I4" s="1244"/>
      <c r="J4" s="1244"/>
      <c r="K4" s="1244"/>
      <c r="L4" s="1244"/>
      <c r="M4" s="1245"/>
      <c r="N4" s="1512"/>
      <c r="W4" s="199"/>
      <c r="X4" s="323" t="s">
        <v>319</v>
      </c>
      <c r="Y4" s="202" t="s">
        <v>320</v>
      </c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176"/>
      <c r="AK4" s="176"/>
      <c r="AL4" s="199"/>
    </row>
    <row r="5" spans="1:38" s="6" customFormat="1" ht="30" customHeight="1" thickBot="1">
      <c r="D5" s="1511"/>
      <c r="E5" s="1246" t="s">
        <v>156</v>
      </c>
      <c r="F5" s="1247"/>
      <c r="G5" s="1247"/>
      <c r="H5" s="1247"/>
      <c r="I5" s="1247"/>
      <c r="J5" s="1247"/>
      <c r="K5" s="1247"/>
      <c r="L5" s="1247"/>
      <c r="M5" s="1248"/>
      <c r="N5" s="1512"/>
      <c r="W5" s="199"/>
      <c r="X5" s="172"/>
      <c r="Y5" s="330"/>
      <c r="Z5" s="330"/>
      <c r="AA5" s="331"/>
      <c r="AB5" s="330"/>
      <c r="AC5" s="330"/>
      <c r="AD5" s="330"/>
      <c r="AE5" s="330"/>
      <c r="AF5" s="330"/>
      <c r="AG5" s="330"/>
      <c r="AH5" s="330"/>
      <c r="AI5" s="330"/>
      <c r="AJ5" s="199"/>
      <c r="AK5" s="199"/>
      <c r="AL5" s="199"/>
    </row>
    <row r="6" spans="1:38" s="6" customFormat="1" ht="25.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W6" s="1252" t="s">
        <v>255</v>
      </c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4"/>
    </row>
    <row r="7" spans="1:38" s="6" customFormat="1" ht="25.5" customHeight="1" thickTop="1" thickBot="1">
      <c r="C7" s="11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W7" s="233"/>
      <c r="X7" s="234" t="s">
        <v>256</v>
      </c>
      <c r="Y7" s="235">
        <f>G11</f>
        <v>250</v>
      </c>
      <c r="Z7" s="234" t="s">
        <v>257</v>
      </c>
      <c r="AA7" s="235">
        <f>L11</f>
        <v>3600</v>
      </c>
      <c r="AB7" s="234" t="s">
        <v>258</v>
      </c>
      <c r="AC7" s="236">
        <f>G13</f>
        <v>14</v>
      </c>
      <c r="AD7" s="234" t="s">
        <v>259</v>
      </c>
      <c r="AE7" s="237">
        <f>L15</f>
        <v>12.4</v>
      </c>
      <c r="AF7" s="234" t="s">
        <v>310</v>
      </c>
      <c r="AG7" s="238">
        <f>G15</f>
        <v>0</v>
      </c>
      <c r="AH7" s="234" t="s">
        <v>260</v>
      </c>
      <c r="AI7" s="239">
        <f>G19</f>
        <v>12</v>
      </c>
      <c r="AJ7" s="240" t="s">
        <v>328</v>
      </c>
      <c r="AK7" s="241">
        <f>L17</f>
        <v>4.2</v>
      </c>
      <c r="AL7" s="242"/>
    </row>
    <row r="8" spans="1:38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W8" s="1252" t="s">
        <v>669</v>
      </c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3"/>
      <c r="AL8" s="1254"/>
    </row>
    <row r="9" spans="1:38" s="6" customFormat="1" ht="26.25" customHeight="1" thickBot="1">
      <c r="C9" s="527">
        <v>8</v>
      </c>
      <c r="D9" s="327"/>
      <c r="E9" s="328"/>
      <c r="F9" s="328"/>
      <c r="G9" s="1218" t="s">
        <v>132</v>
      </c>
      <c r="H9" s="1219"/>
      <c r="I9" s="1219"/>
      <c r="J9" s="1220"/>
      <c r="K9" s="328"/>
      <c r="L9" s="328"/>
      <c r="M9" s="328"/>
      <c r="N9" s="329"/>
      <c r="W9" s="708"/>
      <c r="X9" s="709"/>
      <c r="Y9" s="709"/>
      <c r="Z9" s="709"/>
      <c r="AA9" s="709"/>
      <c r="AB9" s="709"/>
      <c r="AC9" s="709"/>
      <c r="AD9" s="709"/>
      <c r="AE9" s="709"/>
      <c r="AF9" s="709"/>
      <c r="AG9" s="709"/>
      <c r="AH9" s="709"/>
      <c r="AI9" s="709"/>
      <c r="AJ9" s="709"/>
      <c r="AK9" s="709"/>
      <c r="AL9" s="710"/>
    </row>
    <row r="10" spans="1:38" s="6" customFormat="1" ht="27" thickTop="1" thickBot="1">
      <c r="A10" s="144">
        <v>250</v>
      </c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W10" s="379"/>
      <c r="X10" s="1458" t="s">
        <v>257</v>
      </c>
      <c r="Y10" s="1513">
        <f>AA7</f>
        <v>3600</v>
      </c>
      <c r="Z10" s="1514" t="s">
        <v>302</v>
      </c>
      <c r="AA10" s="1458"/>
      <c r="AB10" s="331"/>
      <c r="AC10" s="336" t="s">
        <v>261</v>
      </c>
      <c r="AD10" s="331">
        <f>L40</f>
        <v>0.44</v>
      </c>
      <c r="AE10" s="331" t="s">
        <v>262</v>
      </c>
      <c r="AF10" s="336" t="s">
        <v>263</v>
      </c>
      <c r="AG10" s="338">
        <f>G40</f>
        <v>0.19433216</v>
      </c>
      <c r="AH10" s="1458" t="s">
        <v>334</v>
      </c>
      <c r="AI10" s="1458"/>
      <c r="AJ10" s="1458">
        <v>0.125</v>
      </c>
      <c r="AK10" s="1458"/>
      <c r="AL10" s="361"/>
    </row>
    <row r="11" spans="1:38" s="6" customFormat="1" ht="27" thickTop="1" thickBot="1">
      <c r="A11" s="144">
        <v>300</v>
      </c>
      <c r="B11" s="144">
        <v>2800</v>
      </c>
      <c r="C11" s="144">
        <v>12</v>
      </c>
      <c r="D11" s="682"/>
      <c r="E11" s="15" t="s">
        <v>109</v>
      </c>
      <c r="F11" s="683"/>
      <c r="G11" s="1269">
        <v>250</v>
      </c>
      <c r="H11" s="1270"/>
      <c r="I11" s="683"/>
      <c r="J11" s="15" t="s">
        <v>149</v>
      </c>
      <c r="K11" s="683"/>
      <c r="L11" s="1269">
        <v>3600</v>
      </c>
      <c r="M11" s="1270"/>
      <c r="N11" s="684"/>
      <c r="W11" s="177"/>
      <c r="X11" s="1458"/>
      <c r="Y11" s="1513"/>
      <c r="Z11" s="1514"/>
      <c r="AA11" s="1458"/>
      <c r="AB11" s="18"/>
      <c r="AC11" s="174" t="s">
        <v>281</v>
      </c>
      <c r="AD11" s="342">
        <f>(VLOOKUP(L30,tables!$O$2:$R$6,4,FALSE)*(G30/250))</f>
        <v>1.2556296296296295E-2</v>
      </c>
      <c r="AE11" s="331" t="s">
        <v>262</v>
      </c>
      <c r="AF11" s="174" t="s">
        <v>392</v>
      </c>
      <c r="AG11" s="331">
        <f>11/L11</f>
        <v>3.0555555555555557E-3</v>
      </c>
      <c r="AH11" s="1466"/>
      <c r="AI11" s="1466"/>
      <c r="AJ11" s="332"/>
      <c r="AK11" s="338"/>
      <c r="AL11" s="178"/>
    </row>
    <row r="12" spans="1:38" s="6" customFormat="1" ht="27" thickTop="1" thickBot="1">
      <c r="A12" s="144">
        <v>350</v>
      </c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W12" s="177"/>
      <c r="X12" s="1458" t="s">
        <v>329</v>
      </c>
      <c r="Y12" s="1458"/>
      <c r="Z12" s="176" t="s">
        <v>330</v>
      </c>
      <c r="AA12" s="243">
        <f>16*G17+G19</f>
        <v>204</v>
      </c>
      <c r="AB12" s="18"/>
      <c r="AC12" s="1509" t="s">
        <v>332</v>
      </c>
      <c r="AD12" s="1510">
        <f>L38</f>
        <v>96</v>
      </c>
      <c r="AE12" s="1510"/>
      <c r="AF12" s="174"/>
      <c r="AG12" s="331"/>
      <c r="AH12" s="18"/>
      <c r="AI12" s="342"/>
      <c r="AJ12" s="332"/>
      <c r="AK12" s="338"/>
      <c r="AL12" s="178"/>
    </row>
    <row r="13" spans="1:38" s="6" customFormat="1" ht="27" thickTop="1" thickBot="1">
      <c r="A13" s="144">
        <v>400</v>
      </c>
      <c r="B13" s="144">
        <v>4000</v>
      </c>
      <c r="C13" s="144">
        <v>16</v>
      </c>
      <c r="D13" s="682"/>
      <c r="E13" s="15" t="s">
        <v>148</v>
      </c>
      <c r="F13" s="683"/>
      <c r="G13" s="1269">
        <v>14</v>
      </c>
      <c r="H13" s="1515"/>
      <c r="I13" s="683"/>
      <c r="J13" s="15" t="s">
        <v>150</v>
      </c>
      <c r="K13" s="683"/>
      <c r="L13" s="1269">
        <v>2400</v>
      </c>
      <c r="M13" s="1270"/>
      <c r="N13" s="684"/>
      <c r="W13" s="177"/>
      <c r="X13" s="1458"/>
      <c r="Y13" s="1458"/>
      <c r="Z13" s="176" t="s">
        <v>331</v>
      </c>
      <c r="AA13" s="243">
        <f>L17*100/5+G19</f>
        <v>96</v>
      </c>
      <c r="AB13" s="18"/>
      <c r="AC13" s="1509"/>
      <c r="AD13" s="1510"/>
      <c r="AE13" s="1510"/>
      <c r="AF13" s="174"/>
      <c r="AG13" s="331"/>
      <c r="AH13" s="18"/>
      <c r="AI13" s="342"/>
      <c r="AJ13" s="332"/>
      <c r="AK13" s="338"/>
      <c r="AL13" s="178"/>
    </row>
    <row r="14" spans="1:38" s="6" customFormat="1" ht="27" thickTop="1" thickBot="1">
      <c r="A14" s="144">
        <v>450</v>
      </c>
      <c r="B14" s="144">
        <v>4500</v>
      </c>
      <c r="C14" s="144">
        <v>18</v>
      </c>
      <c r="D14" s="1266" t="s">
        <v>144</v>
      </c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W14" s="177"/>
      <c r="X14" s="176"/>
      <c r="Y14" s="176"/>
      <c r="Z14" s="18"/>
      <c r="AA14" s="18"/>
      <c r="AB14" s="18"/>
      <c r="AC14" s="174"/>
      <c r="AD14" s="338"/>
      <c r="AE14" s="331"/>
      <c r="AF14" s="174"/>
      <c r="AG14" s="331"/>
      <c r="AH14" s="360"/>
      <c r="AI14" s="342"/>
      <c r="AJ14" s="332"/>
      <c r="AK14" s="338"/>
      <c r="AL14" s="178"/>
    </row>
    <row r="15" spans="1:38" s="6" customFormat="1" ht="27" thickTop="1" thickBot="1">
      <c r="C15" s="144">
        <v>20</v>
      </c>
      <c r="D15" s="682"/>
      <c r="E15" s="15" t="s">
        <v>147</v>
      </c>
      <c r="F15" s="683"/>
      <c r="G15" s="1269"/>
      <c r="H15" s="1270"/>
      <c r="I15" s="683"/>
      <c r="J15" s="15" t="s">
        <v>674</v>
      </c>
      <c r="K15" s="683"/>
      <c r="L15" s="1269">
        <v>12.4</v>
      </c>
      <c r="M15" s="1270"/>
      <c r="N15" s="684"/>
      <c r="W15" s="177"/>
      <c r="X15" s="191" t="s">
        <v>333</v>
      </c>
      <c r="Y15" s="176"/>
      <c r="Z15" s="18"/>
      <c r="AA15" s="18"/>
      <c r="AB15" s="18"/>
      <c r="AC15" s="174"/>
      <c r="AD15" s="338"/>
      <c r="AE15" s="331"/>
      <c r="AF15" s="174"/>
      <c r="AG15" s="331"/>
      <c r="AH15" s="18"/>
      <c r="AI15" s="342"/>
      <c r="AJ15" s="332"/>
      <c r="AK15" s="338"/>
      <c r="AL15" s="178"/>
    </row>
    <row r="16" spans="1:38" s="6" customFormat="1" ht="27" thickTop="1" thickBot="1"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W16" s="177"/>
      <c r="X16" s="335" t="s">
        <v>449</v>
      </c>
      <c r="Y16" s="341">
        <f>L42</f>
        <v>65</v>
      </c>
      <c r="AA16" s="347" t="s">
        <v>445</v>
      </c>
      <c r="AC16" s="348" t="s">
        <v>444</v>
      </c>
      <c r="AD16" s="357">
        <f>-2*Y16</f>
        <v>-130</v>
      </c>
      <c r="AE16" s="347">
        <f>2*1.5*AC7*100000/(0.67*Y7*AD12)</f>
        <v>261.19402985074629</v>
      </c>
      <c r="AF16" s="349" t="s">
        <v>447</v>
      </c>
      <c r="AG16" s="335" t="s">
        <v>446</v>
      </c>
      <c r="AH16" s="1529">
        <f>(-AD16-(AD16^2-4*AE16)^0.5)/(2)</f>
        <v>2.0412359544022323</v>
      </c>
      <c r="AI16" s="1529"/>
      <c r="AJ16" s="359"/>
      <c r="AK16" s="308"/>
      <c r="AL16" s="178"/>
    </row>
    <row r="17" spans="3:38" s="6" customFormat="1" ht="27" thickTop="1" thickBot="1">
      <c r="C17" s="144">
        <v>25</v>
      </c>
      <c r="D17" s="682"/>
      <c r="E17" s="15" t="s">
        <v>108</v>
      </c>
      <c r="F17" s="683"/>
      <c r="G17" s="1269">
        <v>12</v>
      </c>
      <c r="H17" s="1270"/>
      <c r="I17" s="683"/>
      <c r="J17" s="15" t="s">
        <v>145</v>
      </c>
      <c r="K17" s="683"/>
      <c r="L17" s="1269">
        <v>4.2</v>
      </c>
      <c r="M17" s="1270"/>
      <c r="N17" s="684"/>
      <c r="W17" s="350"/>
      <c r="X17" s="352" t="str">
        <f>IF(AH16&lt;=G36,"a &lt; ts Assumption right ","")</f>
        <v xml:space="preserve">a &lt; ts Assumption right </v>
      </c>
      <c r="Y17" s="38"/>
      <c r="Z17" s="347" t="str">
        <f>IF(AH16&lt;=G36,IF(AH16/Y16&gt;=0.1,"Check a  ≥ 0.1 d   Check O.K.   then a ="," Noting a &lt; 0.1 d   then take a = o.1 d ="),"")</f>
        <v xml:space="preserve"> Noting a &lt; 0.1 d   then take a = o.1 d =</v>
      </c>
      <c r="AA17" s="355"/>
      <c r="AB17" s="352"/>
      <c r="AD17" s="356">
        <f>IF(AH16&lt;=G36,IF(AH16&gt;=0.1*Y16,AH16,0.1*Y16),"")</f>
        <v>6.5</v>
      </c>
      <c r="AE17" s="353"/>
      <c r="AF17" s="352" t="str">
        <f>IF(AH16&lt;=G36,"Get c/d =","")</f>
        <v>Get c/d =</v>
      </c>
      <c r="AG17" s="354">
        <f>IF(AH16&lt;=G36,1.25*AD17/Y16,"")</f>
        <v>0.125</v>
      </c>
      <c r="AH17" s="38"/>
      <c r="AI17" s="38"/>
      <c r="AJ17" s="38"/>
      <c r="AK17" s="38"/>
      <c r="AL17" s="351"/>
    </row>
    <row r="18" spans="3:38" s="6" customFormat="1" ht="27" thickTop="1" thickBot="1">
      <c r="C18" s="144">
        <v>28</v>
      </c>
      <c r="D18" s="327"/>
      <c r="E18" s="328"/>
      <c r="F18" s="328"/>
      <c r="G18" s="328"/>
      <c r="H18" s="328"/>
      <c r="I18" s="328"/>
      <c r="J18" s="328"/>
      <c r="K18" s="328"/>
      <c r="L18" s="328"/>
      <c r="M18" s="328"/>
      <c r="N18" s="329"/>
      <c r="W18" s="350"/>
      <c r="X18" s="352" t="str">
        <f>IF(AH16&gt;G36,"a &gt; ts Assumption Wrong","")</f>
        <v/>
      </c>
      <c r="Y18" s="38"/>
      <c r="Z18" s="347"/>
      <c r="AA18" s="347" t="str">
        <f>IF(AH16&lt;=G36,"","By Solving equation")</f>
        <v/>
      </c>
      <c r="AC18" s="348" t="str">
        <f>IF(AH16&lt;=G36,"","a2")</f>
        <v/>
      </c>
      <c r="AD18" s="357" t="str">
        <f>IF(AH16&lt;=G36,"",-2*Y16)</f>
        <v/>
      </c>
      <c r="AE18" s="347" t="str">
        <f>IF(AH16&lt;=G36,"",(2/G38)*((1.5*AC7*100000/(0.67*Y7))-((AD12-G38)*G36*(Y16-(G36/2)))))</f>
        <v/>
      </c>
      <c r="AF18" s="349" t="str">
        <f>IF(AH16&lt;=G36,"","= 0")</f>
        <v/>
      </c>
      <c r="AG18" s="335" t="str">
        <f>IF(AH16&lt;=G36,"","Get a = ")</f>
        <v/>
      </c>
      <c r="AH18" s="1523" t="str">
        <f>IF(AH16&lt;=G36,"",(-AD18-(AD18^2-4*AE18)^0.5)/(2))</f>
        <v/>
      </c>
      <c r="AI18" s="1523"/>
      <c r="AJ18" s="359"/>
      <c r="AK18" s="308"/>
      <c r="AL18" s="178"/>
    </row>
    <row r="19" spans="3:38" s="6" customFormat="1" ht="27" thickTop="1" thickBot="1">
      <c r="C19" s="144">
        <v>32</v>
      </c>
      <c r="D19" s="327"/>
      <c r="E19" s="15" t="s">
        <v>32</v>
      </c>
      <c r="F19" s="328"/>
      <c r="G19" s="1269">
        <v>12</v>
      </c>
      <c r="H19" s="1270"/>
      <c r="I19" s="328"/>
      <c r="J19" s="15" t="s">
        <v>138</v>
      </c>
      <c r="K19" s="328"/>
      <c r="L19" s="1269">
        <v>65</v>
      </c>
      <c r="M19" s="1270"/>
      <c r="N19" s="329"/>
      <c r="W19" s="350"/>
      <c r="X19" s="352"/>
      <c r="Y19" s="38"/>
      <c r="Z19" s="347" t="str">
        <f>IF(AH16&gt;G36,IF(AH18/Y16&gt;=0.1,"Check a  ≥ 0.1 d   Check O.K.   then a ="," Noting a &lt; 0.1 d   then take a = o.1 d ="),"")</f>
        <v/>
      </c>
      <c r="AA19" s="347"/>
      <c r="AC19" s="348"/>
      <c r="AD19" s="356" t="str">
        <f>IF(AH18&gt;G36,IF(AH18&gt;=0.1*Y16,AH18,0.1*Y16),"")</f>
        <v/>
      </c>
      <c r="AE19" s="347"/>
      <c r="AF19" s="352" t="str">
        <f>IF(AH16&gt;G36,"Get c/d =","")</f>
        <v/>
      </c>
      <c r="AG19" s="354" t="str">
        <f>IF(AH16&gt;G36,1.25*AD19/Y16,"")</f>
        <v/>
      </c>
      <c r="AH19" s="358"/>
      <c r="AI19" s="358"/>
      <c r="AJ19" s="359"/>
      <c r="AK19" s="308"/>
      <c r="AL19" s="361"/>
    </row>
    <row r="20" spans="3:38" s="6" customFormat="1" ht="27" thickTop="1" thickBot="1">
      <c r="D20" s="327"/>
      <c r="E20" s="328"/>
      <c r="F20" s="328"/>
      <c r="G20" s="328"/>
      <c r="H20" s="328"/>
      <c r="I20" s="328"/>
      <c r="J20" s="328"/>
      <c r="K20" s="328"/>
      <c r="L20" s="328"/>
      <c r="M20" s="328"/>
      <c r="N20" s="329"/>
      <c r="W20" s="177"/>
      <c r="X20" s="336" t="str">
        <f>IF(AD10*Y16*0.8&lt;=G36,"Mumax = Rmax * Fcu/γc * B * d^2 =","Mumax = Rmax * Fcu/γc * b * d^2 + 0.67 * Fcu/γc * ( B - b ) * ts * ( d - ts/2 ) =")</f>
        <v>Mumax = Rmax * Fcu/γc * b * d^2 + 0.67 * Fcu/γc * ( B - b ) * ts * ( d - ts/2 ) =</v>
      </c>
      <c r="Y20" s="331"/>
      <c r="Z20" s="331"/>
      <c r="AD20" s="1524">
        <f>IF(X20="","",(AG10*(Y7/1.5)*G38*Y16^2+0.67*(Y7/1.5)*(AD12-G38)*G36*(Y16-G36/2))/100000)</f>
        <v>82.831467520000004</v>
      </c>
      <c r="AE20" s="1524"/>
      <c r="AF20" s="331"/>
      <c r="AG20" s="331"/>
      <c r="AH20" s="331"/>
      <c r="AI20" s="109"/>
      <c r="AJ20" s="18"/>
      <c r="AK20" s="18"/>
      <c r="AL20" s="178"/>
    </row>
    <row r="21" spans="3:38" s="6" customFormat="1" ht="27" thickTop="1" thickBot="1">
      <c r="D21" s="327"/>
      <c r="E21" s="16" t="s">
        <v>152</v>
      </c>
      <c r="F21" s="328"/>
      <c r="G21" s="1214">
        <v>10</v>
      </c>
      <c r="H21" s="1215"/>
      <c r="I21" s="328"/>
      <c r="J21" s="16" t="s">
        <v>151</v>
      </c>
      <c r="K21" s="328"/>
      <c r="L21" s="1214">
        <v>10</v>
      </c>
      <c r="M21" s="1215"/>
      <c r="N21" s="329"/>
      <c r="W21" s="177"/>
      <c r="X21" s="335" t="s">
        <v>442</v>
      </c>
      <c r="Y21" s="331"/>
      <c r="Z21" s="331"/>
      <c r="AA21" s="331"/>
      <c r="AB21" s="331"/>
      <c r="AC21" s="180" t="str">
        <f>IF(AH16&lt;=G36,IF(AG17&lt;=AD10,"Safe","Increase d"),IF(AG19&lt;=AD10,"Safe","Increase d"))</f>
        <v>Safe</v>
      </c>
      <c r="AD21" s="331"/>
      <c r="AE21" s="331"/>
      <c r="AF21" s="331"/>
      <c r="AG21" s="331"/>
      <c r="AH21" s="331"/>
      <c r="AI21" s="109"/>
      <c r="AJ21" s="18"/>
      <c r="AK21" s="18"/>
      <c r="AL21" s="178"/>
    </row>
    <row r="22" spans="3:38" s="6" customFormat="1" ht="26.25" thickTop="1">
      <c r="D22" s="327"/>
      <c r="E22" s="328"/>
      <c r="F22" s="328"/>
      <c r="G22" s="328"/>
      <c r="H22" s="328"/>
      <c r="I22" s="328"/>
      <c r="J22" s="328"/>
      <c r="K22" s="328"/>
      <c r="L22" s="328"/>
      <c r="M22" s="328"/>
      <c r="N22" s="329"/>
      <c r="W22" s="177"/>
      <c r="X22" s="336" t="s">
        <v>267</v>
      </c>
      <c r="Y22" s="331"/>
      <c r="Z22" s="331"/>
      <c r="AA22" s="331"/>
      <c r="AB22" s="331"/>
      <c r="AC22" s="180" t="str">
        <f>IF(AC7&lt;=AD20,"Safe","Increase d")</f>
        <v>Safe</v>
      </c>
      <c r="AD22" s="331"/>
      <c r="AE22" s="331"/>
      <c r="AF22" s="331"/>
      <c r="AG22" s="331"/>
      <c r="AH22" s="331"/>
      <c r="AI22" s="109"/>
      <c r="AJ22" s="18"/>
      <c r="AK22" s="18"/>
      <c r="AL22" s="178"/>
    </row>
    <row r="23" spans="3:38" s="6" customFormat="1" ht="26.25" thickBot="1">
      <c r="D23" s="327"/>
      <c r="E23" s="17"/>
      <c r="F23" s="17"/>
      <c r="G23" s="1218" t="s">
        <v>133</v>
      </c>
      <c r="H23" s="1219"/>
      <c r="I23" s="1219"/>
      <c r="J23" s="1220"/>
      <c r="K23" s="17"/>
      <c r="L23" s="17"/>
      <c r="M23" s="17"/>
      <c r="N23" s="329"/>
      <c r="W23" s="177"/>
      <c r="X23" s="1458" t="s">
        <v>268</v>
      </c>
      <c r="Y23" s="1460" t="str">
        <f>IF(AH16&lt;G36,"Mu","0.67*(Fcu/γc)*(B-b)*ts")</f>
        <v>Mu</v>
      </c>
      <c r="Z23" s="1460"/>
      <c r="AA23" s="1460"/>
      <c r="AB23" s="1457" t="str">
        <f>IF(AH16&lt;G36,"","+")</f>
        <v/>
      </c>
      <c r="AC23" s="1457" t="str">
        <f>IF(AH16&lt;=G36,"","0.67*(Fcu/γc)*b*a")</f>
        <v/>
      </c>
      <c r="AD23" s="1457"/>
      <c r="AE23" s="1457"/>
      <c r="AF23" s="1478" t="s">
        <v>264</v>
      </c>
      <c r="AG23" s="1466">
        <f>IF(AH16&lt;=G36,AC7*100000/((AA7/1.15)*(Y16-AD17/2)),((0.67*(Y7/1.5)*(AD12-G38)*G36/(AA7/1.15))+((0.67*(Y7/1.5)*G38*AD19)/(AA7/1.15))))</f>
        <v>7.2424651372019788</v>
      </c>
      <c r="AH23" s="1466"/>
      <c r="AI23" s="109"/>
      <c r="AJ23" s="18"/>
      <c r="AK23" s="18"/>
      <c r="AL23" s="178"/>
    </row>
    <row r="24" spans="3:38" s="6" customFormat="1" ht="27" thickTop="1" thickBot="1">
      <c r="D24" s="1221"/>
      <c r="E24" s="1222"/>
      <c r="F24" s="1222"/>
      <c r="G24" s="1222"/>
      <c r="H24" s="1222"/>
      <c r="I24" s="1222"/>
      <c r="J24" s="1222"/>
      <c r="K24" s="1222"/>
      <c r="L24" s="1222"/>
      <c r="M24" s="1222"/>
      <c r="N24" s="1223"/>
      <c r="W24" s="177"/>
      <c r="X24" s="1458"/>
      <c r="Y24" s="1457" t="str">
        <f>IF(AH16&lt;=G36,"Fy/γs * ( d - a/2)","Fy/γs")</f>
        <v>Fy/γs * ( d - a/2)</v>
      </c>
      <c r="Z24" s="1457"/>
      <c r="AA24" s="1457"/>
      <c r="AB24" s="1457"/>
      <c r="AC24" s="1457" t="str">
        <f>IF(AH16&lt;=G36,"","Fy/γs")</f>
        <v/>
      </c>
      <c r="AD24" s="1457"/>
      <c r="AE24" s="1457"/>
      <c r="AF24" s="1457"/>
      <c r="AG24" s="1466"/>
      <c r="AH24" s="1466"/>
      <c r="AI24" s="109"/>
      <c r="AJ24" s="18"/>
      <c r="AK24" s="18"/>
      <c r="AL24" s="178"/>
    </row>
    <row r="25" spans="3:38" s="18" customFormat="1" ht="26.25" thickTop="1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W25" s="177"/>
      <c r="X25" s="331"/>
      <c r="Y25" s="331"/>
      <c r="Z25" s="331"/>
      <c r="AA25" s="331"/>
      <c r="AB25" s="337"/>
      <c r="AC25" s="337"/>
      <c r="AF25" s="331"/>
      <c r="AG25" s="331"/>
      <c r="AH25" s="331"/>
      <c r="AI25" s="109"/>
      <c r="AL25" s="178"/>
    </row>
    <row r="26" spans="3:38" s="18" customFormat="1" ht="26.25" thickBot="1"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W26" s="177"/>
      <c r="X26" s="336" t="s">
        <v>343</v>
      </c>
      <c r="Y26" s="6"/>
      <c r="Z26" s="317">
        <f>0.15*AG23</f>
        <v>1.0863697705802968</v>
      </c>
      <c r="AA26" s="331"/>
      <c r="AB26" s="331"/>
      <c r="AC26" s="331"/>
      <c r="AD26" s="331"/>
      <c r="AE26" s="331"/>
      <c r="AF26" s="331"/>
      <c r="AG26" s="331"/>
      <c r="AH26" s="331"/>
      <c r="AI26" s="109"/>
      <c r="AL26" s="178"/>
    </row>
    <row r="27" spans="3:38" s="6" customFormat="1" ht="21" thickTop="1">
      <c r="D27" s="19"/>
      <c r="E27" s="20"/>
      <c r="F27" s="21"/>
      <c r="G27" s="22"/>
      <c r="H27" s="22"/>
      <c r="I27" s="21"/>
      <c r="J27" s="20"/>
      <c r="K27" s="21"/>
      <c r="L27" s="23"/>
      <c r="M27" s="23"/>
      <c r="N27" s="24"/>
      <c r="W27" s="177"/>
      <c r="X27" s="336"/>
      <c r="Y27" s="337"/>
      <c r="Z27" s="337"/>
      <c r="AA27" s="331"/>
      <c r="AB27" s="331"/>
      <c r="AC27" s="331"/>
      <c r="AD27" s="331"/>
      <c r="AE27" s="331"/>
      <c r="AF27" s="331"/>
      <c r="AG27" s="331"/>
      <c r="AH27" s="331"/>
      <c r="AI27" s="109"/>
      <c r="AJ27" s="18"/>
      <c r="AK27" s="18"/>
      <c r="AL27" s="178"/>
    </row>
    <row r="28" spans="3:38" s="6" customFormat="1" ht="26.25" customHeight="1" thickBot="1">
      <c r="D28" s="25"/>
      <c r="E28" s="26"/>
      <c r="F28" s="27"/>
      <c r="G28" s="1225" t="s">
        <v>158</v>
      </c>
      <c r="H28" s="1226"/>
      <c r="I28" s="1226"/>
      <c r="J28" s="1227"/>
      <c r="K28" s="27"/>
      <c r="L28" s="28"/>
      <c r="M28" s="28"/>
      <c r="N28" s="29"/>
      <c r="W28" s="177"/>
      <c r="X28" s="191" t="s">
        <v>275</v>
      </c>
      <c r="Y28" s="18"/>
      <c r="Z28" s="18"/>
      <c r="AA28" s="18"/>
      <c r="AB28" s="18"/>
      <c r="AC28" s="18"/>
      <c r="AD28" s="18"/>
      <c r="AE28" s="331"/>
      <c r="AF28" s="331"/>
      <c r="AG28" s="331"/>
      <c r="AH28" s="331"/>
      <c r="AI28" s="109"/>
      <c r="AJ28" s="18"/>
      <c r="AK28" s="18"/>
      <c r="AL28" s="178"/>
    </row>
    <row r="29" spans="3:38" s="6" customFormat="1" ht="21.75" thickTop="1" thickBot="1">
      <c r="D29" s="25"/>
      <c r="E29" s="26"/>
      <c r="F29" s="27"/>
      <c r="G29" s="30"/>
      <c r="H29" s="30"/>
      <c r="I29" s="27"/>
      <c r="J29" s="26"/>
      <c r="K29" s="27"/>
      <c r="L29" s="28"/>
      <c r="M29" s="28"/>
      <c r="N29" s="29"/>
      <c r="W29" s="177"/>
      <c r="X29" s="336" t="s">
        <v>272</v>
      </c>
      <c r="Y29" s="331"/>
      <c r="Z29" s="192">
        <f>G21</f>
        <v>10</v>
      </c>
      <c r="AA29" s="18"/>
      <c r="AB29" s="176" t="s">
        <v>274</v>
      </c>
      <c r="AC29" s="18"/>
      <c r="AD29" s="181">
        <f>G58</f>
        <v>10</v>
      </c>
      <c r="AE29" s="331"/>
      <c r="AF29" s="331"/>
      <c r="AG29" s="331"/>
      <c r="AH29" s="331"/>
      <c r="AI29" s="109"/>
      <c r="AJ29" s="18"/>
      <c r="AK29" s="18"/>
      <c r="AL29" s="178"/>
    </row>
    <row r="30" spans="3:38" s="11" customFormat="1" ht="21.75" thickTop="1" thickBot="1">
      <c r="D30" s="25"/>
      <c r="E30" s="31" t="s">
        <v>109</v>
      </c>
      <c r="F30" s="27"/>
      <c r="G30" s="1502">
        <f>G11</f>
        <v>250</v>
      </c>
      <c r="H30" s="1503"/>
      <c r="I30" s="27"/>
      <c r="J30" s="31" t="s">
        <v>110</v>
      </c>
      <c r="K30" s="27"/>
      <c r="L30" s="1502">
        <f>L11</f>
        <v>3600</v>
      </c>
      <c r="M30" s="1503"/>
      <c r="N30" s="29"/>
      <c r="W30" s="177"/>
      <c r="X30" s="336" t="s">
        <v>276</v>
      </c>
      <c r="Y30" s="190">
        <f>G60</f>
        <v>7.8571428571428568</v>
      </c>
      <c r="Z30" s="190"/>
      <c r="AA30" s="331"/>
      <c r="AB30" s="331"/>
      <c r="AC30" s="331"/>
      <c r="AD30" s="331"/>
      <c r="AE30" s="331"/>
      <c r="AF30" s="331"/>
      <c r="AG30" s="331"/>
      <c r="AH30" s="331"/>
      <c r="AI30" s="109"/>
      <c r="AJ30" s="18"/>
      <c r="AK30" s="18"/>
      <c r="AL30" s="178"/>
    </row>
    <row r="31" spans="3:38" s="6" customFormat="1" ht="21.75" thickTop="1" thickBot="1">
      <c r="D31" s="25"/>
      <c r="E31" s="26"/>
      <c r="F31" s="27"/>
      <c r="G31" s="30"/>
      <c r="H31" s="30"/>
      <c r="I31" s="27"/>
      <c r="J31" s="26"/>
      <c r="K31" s="27"/>
      <c r="L31" s="28"/>
      <c r="M31" s="28"/>
      <c r="N31" s="29"/>
      <c r="W31" s="177"/>
      <c r="X31" s="174" t="str">
        <f>IF(AH16&lt;=G36,"As max = μmax * B * d =","As max = μmax * b * d + 0.67*(Fcu/γc)*(B-b)*ts/ (Fy/γs) =")</f>
        <v>As max = μmax * B * d =</v>
      </c>
      <c r="Y31" s="338"/>
      <c r="AC31" s="346">
        <f>IF(AH16&lt;=G36,AD11*AD12*Y16,AD11*G38*Y16+(((0.67*(Y7/1.5)*(AD12-G38)*G36)/(AA7/1.15))))</f>
        <v>78.351288888888874</v>
      </c>
      <c r="AD31" s="331"/>
      <c r="AE31" s="331"/>
      <c r="AF31" s="331"/>
      <c r="AG31" s="331"/>
      <c r="AH31" s="331"/>
      <c r="AI31" s="109"/>
      <c r="AJ31" s="18"/>
      <c r="AK31" s="18"/>
      <c r="AL31" s="178"/>
    </row>
    <row r="32" spans="3:38" s="11" customFormat="1" ht="21.75" thickTop="1" thickBot="1">
      <c r="D32" s="25"/>
      <c r="E32" s="31" t="s">
        <v>30</v>
      </c>
      <c r="F32" s="27"/>
      <c r="G32" s="1502">
        <f>G13</f>
        <v>14</v>
      </c>
      <c r="H32" s="1503"/>
      <c r="I32" s="27"/>
      <c r="J32" s="31" t="s">
        <v>111</v>
      </c>
      <c r="K32" s="27"/>
      <c r="L32" s="1502">
        <f>L13</f>
        <v>2400</v>
      </c>
      <c r="M32" s="1503"/>
      <c r="N32" s="29"/>
      <c r="W32" s="177"/>
      <c r="X32" s="174" t="s">
        <v>336</v>
      </c>
      <c r="Y32" s="338"/>
      <c r="Z32" s="337">
        <f>G64</f>
        <v>2.3833333333333333</v>
      </c>
      <c r="AA32" s="331"/>
      <c r="AB32" s="331"/>
      <c r="AC32" s="331"/>
      <c r="AD32" s="331"/>
      <c r="AE32" s="331"/>
      <c r="AF32" s="331"/>
      <c r="AG32" s="331"/>
      <c r="AH32" s="331"/>
      <c r="AI32" s="109"/>
      <c r="AJ32" s="18"/>
      <c r="AK32" s="18"/>
      <c r="AL32" s="178"/>
    </row>
    <row r="33" spans="2:38" s="6" customFormat="1" ht="21.75" thickTop="1" thickBot="1">
      <c r="D33" s="25"/>
      <c r="E33" s="26"/>
      <c r="F33" s="27"/>
      <c r="G33" s="30"/>
      <c r="H33" s="30"/>
      <c r="I33" s="27"/>
      <c r="J33" s="26"/>
      <c r="K33" s="27"/>
      <c r="L33" s="28"/>
      <c r="M33" s="28"/>
      <c r="N33" s="29"/>
      <c r="W33" s="177"/>
      <c r="X33" s="191" t="s">
        <v>278</v>
      </c>
      <c r="Y33" s="18"/>
      <c r="Z33" s="18"/>
      <c r="AA33" s="18"/>
      <c r="AB33" s="18"/>
      <c r="AC33" s="18"/>
      <c r="AD33" s="18"/>
      <c r="AE33" s="331"/>
      <c r="AF33" s="331"/>
      <c r="AG33" s="331"/>
      <c r="AH33" s="331"/>
      <c r="AI33" s="109"/>
      <c r="AJ33" s="18"/>
      <c r="AK33" s="18"/>
      <c r="AL33" s="178"/>
    </row>
    <row r="34" spans="2:38" s="11" customFormat="1" ht="21.75" thickTop="1" thickBot="1">
      <c r="D34" s="25"/>
      <c r="E34" s="31" t="s">
        <v>80</v>
      </c>
      <c r="F34" s="27"/>
      <c r="G34" s="1502">
        <f>G15</f>
        <v>0</v>
      </c>
      <c r="H34" s="1503"/>
      <c r="I34" s="27"/>
      <c r="J34" s="31" t="s">
        <v>79</v>
      </c>
      <c r="K34" s="27"/>
      <c r="L34" s="1502">
        <f>L15</f>
        <v>12.4</v>
      </c>
      <c r="M34" s="1503"/>
      <c r="N34" s="29"/>
      <c r="W34" s="177"/>
      <c r="X34" s="176" t="s">
        <v>273</v>
      </c>
      <c r="Y34" s="331"/>
      <c r="Z34" s="192">
        <f>L21</f>
        <v>10</v>
      </c>
      <c r="AA34" s="18"/>
      <c r="AB34" s="176" t="s">
        <v>274</v>
      </c>
      <c r="AC34" s="331"/>
      <c r="AD34" s="181">
        <f>L58</f>
        <v>2</v>
      </c>
      <c r="AE34" s="331"/>
      <c r="AF34" s="331"/>
      <c r="AG34" s="331"/>
      <c r="AH34" s="331"/>
      <c r="AI34" s="109"/>
      <c r="AJ34" s="18"/>
      <c r="AK34" s="18"/>
      <c r="AL34" s="178"/>
    </row>
    <row r="35" spans="2:38" s="6" customFormat="1" ht="21.75" thickTop="1" thickBot="1">
      <c r="D35" s="25"/>
      <c r="E35" s="26"/>
      <c r="F35" s="27"/>
      <c r="G35" s="30"/>
      <c r="H35" s="30"/>
      <c r="I35" s="27"/>
      <c r="J35" s="26"/>
      <c r="K35" s="27"/>
      <c r="L35" s="28"/>
      <c r="M35" s="28"/>
      <c r="N35" s="29"/>
      <c r="W35" s="177"/>
      <c r="X35" s="336" t="s">
        <v>279</v>
      </c>
      <c r="Y35" s="190">
        <f>L60</f>
        <v>1.5714285714285714</v>
      </c>
      <c r="Z35" s="192"/>
      <c r="AA35" s="18"/>
      <c r="AB35" s="176"/>
      <c r="AC35" s="331"/>
      <c r="AD35" s="181"/>
      <c r="AE35" s="331"/>
      <c r="AF35" s="331"/>
      <c r="AG35" s="331"/>
      <c r="AH35" s="331"/>
      <c r="AI35" s="109"/>
      <c r="AJ35" s="18"/>
      <c r="AK35" s="18"/>
      <c r="AL35" s="178"/>
    </row>
    <row r="36" spans="2:38" s="11" customFormat="1" ht="21.75" thickTop="1" thickBot="1">
      <c r="D36" s="25"/>
      <c r="E36" s="31" t="s">
        <v>108</v>
      </c>
      <c r="F36" s="27"/>
      <c r="G36" s="1502">
        <f>G17</f>
        <v>12</v>
      </c>
      <c r="H36" s="1503"/>
      <c r="I36" s="27"/>
      <c r="J36" s="31" t="s">
        <v>145</v>
      </c>
      <c r="K36" s="27"/>
      <c r="L36" s="1209">
        <f>L17</f>
        <v>4.2</v>
      </c>
      <c r="M36" s="1210"/>
      <c r="N36" s="29"/>
      <c r="W36" s="177"/>
      <c r="X36" s="174" t="s">
        <v>335</v>
      </c>
      <c r="Y36" s="338"/>
      <c r="Z36" s="331"/>
      <c r="AA36" s="190">
        <f>L62</f>
        <v>3.1428571428571428</v>
      </c>
      <c r="AB36" s="331"/>
      <c r="AC36" s="331"/>
      <c r="AD36" s="331"/>
      <c r="AE36" s="331"/>
      <c r="AF36" s="331"/>
      <c r="AG36" s="331"/>
      <c r="AH36" s="331"/>
      <c r="AI36" s="109"/>
      <c r="AJ36" s="18"/>
      <c r="AK36" s="18"/>
      <c r="AL36" s="178"/>
    </row>
    <row r="37" spans="2:38" s="6" customFormat="1" ht="21.75" thickTop="1" thickBot="1">
      <c r="D37" s="25"/>
      <c r="E37" s="26"/>
      <c r="F37" s="27"/>
      <c r="G37" s="30"/>
      <c r="H37" s="30"/>
      <c r="I37" s="27"/>
      <c r="J37" s="26"/>
      <c r="K37" s="27"/>
      <c r="L37" s="28"/>
      <c r="M37" s="28"/>
      <c r="N37" s="29"/>
      <c r="W37" s="177"/>
      <c r="X37" s="335" t="s">
        <v>448</v>
      </c>
      <c r="Y37" s="338"/>
      <c r="Z37" s="190">
        <f>L64</f>
        <v>0.7857142857142857</v>
      </c>
      <c r="AA37" s="190"/>
      <c r="AB37" s="331"/>
      <c r="AC37" s="331"/>
      <c r="AD37" s="331"/>
      <c r="AE37" s="331"/>
      <c r="AF37" s="331"/>
      <c r="AG37" s="331"/>
      <c r="AH37" s="331"/>
      <c r="AI37" s="109"/>
      <c r="AJ37" s="18"/>
      <c r="AK37" s="18"/>
      <c r="AL37" s="178"/>
    </row>
    <row r="38" spans="2:38" s="11" customFormat="1" ht="21.75" thickTop="1" thickBot="1">
      <c r="D38" s="25"/>
      <c r="E38" s="31" t="s">
        <v>32</v>
      </c>
      <c r="F38" s="27"/>
      <c r="G38" s="1502">
        <f>G19</f>
        <v>12</v>
      </c>
      <c r="H38" s="1503"/>
      <c r="I38" s="27"/>
      <c r="J38" s="31" t="s">
        <v>146</v>
      </c>
      <c r="K38" s="27"/>
      <c r="L38" s="1502">
        <f>MIN(16*G17+G19,(L17*100/5)+G19)</f>
        <v>96</v>
      </c>
      <c r="M38" s="1503"/>
      <c r="N38" s="29"/>
      <c r="P38" s="1507"/>
      <c r="Q38" s="1507"/>
      <c r="W38" s="177"/>
      <c r="X38" s="336" t="s">
        <v>337</v>
      </c>
      <c r="Y38" s="331"/>
      <c r="Z38" s="331"/>
      <c r="AA38" s="331"/>
      <c r="AB38" s="338" t="str">
        <f>L80</f>
        <v>Safe</v>
      </c>
      <c r="AC38" s="331"/>
      <c r="AD38" s="331"/>
      <c r="AE38" s="331"/>
      <c r="AF38" s="331"/>
      <c r="AG38" s="331"/>
      <c r="AH38" s="331"/>
      <c r="AI38" s="109"/>
      <c r="AJ38" s="18"/>
      <c r="AK38" s="18"/>
      <c r="AL38" s="178"/>
    </row>
    <row r="39" spans="2:38" s="6" customFormat="1" ht="21.75" thickTop="1" thickBot="1">
      <c r="D39" s="25"/>
      <c r="E39" s="26"/>
      <c r="F39" s="27"/>
      <c r="G39" s="30"/>
      <c r="H39" s="30"/>
      <c r="I39" s="27"/>
      <c r="J39" s="26"/>
      <c r="K39" s="27"/>
      <c r="L39" s="28"/>
      <c r="M39" s="28"/>
      <c r="N39" s="29"/>
      <c r="W39" s="177"/>
      <c r="X39" s="336" t="s">
        <v>338</v>
      </c>
      <c r="Y39" s="331"/>
      <c r="Z39" s="331"/>
      <c r="AA39" s="331"/>
      <c r="AB39" s="338" t="str">
        <f>L82</f>
        <v>Safe</v>
      </c>
      <c r="AC39" s="331"/>
      <c r="AD39" s="331"/>
      <c r="AE39" s="331"/>
      <c r="AF39" s="331"/>
      <c r="AG39" s="331"/>
      <c r="AH39" s="331"/>
      <c r="AI39" s="109"/>
      <c r="AJ39" s="18"/>
      <c r="AK39" s="18"/>
      <c r="AL39" s="178"/>
    </row>
    <row r="40" spans="2:38" s="11" customFormat="1" ht="21.75" thickTop="1" thickBot="1">
      <c r="D40" s="25"/>
      <c r="E40" s="31" t="s">
        <v>129</v>
      </c>
      <c r="F40" s="27"/>
      <c r="G40" s="1315">
        <f>VLOOKUP($L$30,tables!$O$2:$Q$6,3,TRUE)</f>
        <v>0.19433216</v>
      </c>
      <c r="H40" s="1316"/>
      <c r="I40" s="27"/>
      <c r="J40" s="31" t="s">
        <v>342</v>
      </c>
      <c r="K40" s="27"/>
      <c r="L40" s="1502">
        <f>VLOOKUP($L$30,tables!$O$2:$Q$6,2,TRUE)</f>
        <v>0.44</v>
      </c>
      <c r="M40" s="1503"/>
      <c r="N40" s="29"/>
      <c r="P40" s="1508"/>
      <c r="Q40" s="1508"/>
      <c r="W40" s="177"/>
      <c r="X40" s="336"/>
      <c r="Y40" s="331"/>
      <c r="Z40" s="331"/>
      <c r="AA40" s="331"/>
      <c r="AB40" s="331"/>
      <c r="AC40" s="331"/>
      <c r="AD40" s="331"/>
      <c r="AE40" s="331"/>
      <c r="AF40" s="331"/>
      <c r="AG40" s="331"/>
      <c r="AH40" s="331"/>
      <c r="AI40" s="109"/>
      <c r="AJ40" s="18"/>
      <c r="AK40" s="18"/>
      <c r="AL40" s="178"/>
    </row>
    <row r="41" spans="2:38" s="11" customFormat="1" ht="21.75" thickTop="1" thickBot="1">
      <c r="D41" s="25"/>
      <c r="E41" s="26"/>
      <c r="F41" s="27"/>
      <c r="G41" s="30"/>
      <c r="H41" s="30"/>
      <c r="I41" s="27"/>
      <c r="J41" s="26"/>
      <c r="K41" s="27"/>
      <c r="L41" s="30"/>
      <c r="M41" s="30"/>
      <c r="N41" s="29"/>
      <c r="P41" s="231"/>
      <c r="Q41" s="232"/>
      <c r="W41" s="1497" t="s">
        <v>283</v>
      </c>
      <c r="X41" s="1498"/>
      <c r="Y41" s="331"/>
      <c r="Z41" s="331"/>
      <c r="AA41" s="331"/>
      <c r="AB41" s="331"/>
      <c r="AC41" s="331"/>
      <c r="AD41" s="331"/>
      <c r="AE41" s="331"/>
      <c r="AF41" s="331"/>
      <c r="AG41" s="331"/>
      <c r="AH41" s="331"/>
      <c r="AI41" s="109"/>
      <c r="AJ41" s="18"/>
      <c r="AK41" s="18"/>
      <c r="AL41" s="178"/>
    </row>
    <row r="42" spans="2:38" s="11" customFormat="1" ht="21.75" thickTop="1" thickBot="1">
      <c r="D42" s="25"/>
      <c r="E42" s="31" t="s">
        <v>423</v>
      </c>
      <c r="F42" s="27"/>
      <c r="G42" s="1287">
        <f>ROUNDUP((1/(0.3573333*L40*(1-0.4*L40))^0.5)*((G32*100000/(L38*G30))^0.5),1)</f>
        <v>21.3</v>
      </c>
      <c r="H42" s="1288"/>
      <c r="I42" s="27"/>
      <c r="J42" s="31" t="s">
        <v>128</v>
      </c>
      <c r="K42" s="27"/>
      <c r="L42" s="1209">
        <f>L19</f>
        <v>65</v>
      </c>
      <c r="M42" s="1210"/>
      <c r="N42" s="29"/>
      <c r="P42" s="1508"/>
      <c r="Q42" s="1508"/>
      <c r="W42" s="177"/>
      <c r="X42" s="18"/>
      <c r="Y42" s="331"/>
      <c r="Z42" s="331"/>
      <c r="AA42" s="331"/>
      <c r="AB42" s="331"/>
      <c r="AC42" s="331"/>
      <c r="AD42" s="331"/>
      <c r="AE42" s="331"/>
      <c r="AF42" s="331"/>
      <c r="AG42" s="331"/>
      <c r="AH42" s="331"/>
      <c r="AI42" s="109"/>
      <c r="AJ42" s="18"/>
      <c r="AK42" s="18"/>
      <c r="AL42" s="178"/>
    </row>
    <row r="43" spans="2:38" s="6" customFormat="1" ht="21.75" thickTop="1" thickBot="1">
      <c r="D43" s="25"/>
      <c r="E43" s="26"/>
      <c r="F43" s="27"/>
      <c r="G43" s="30"/>
      <c r="H43" s="30"/>
      <c r="I43" s="27"/>
      <c r="J43" s="26"/>
      <c r="K43" s="27"/>
      <c r="L43" s="28"/>
      <c r="M43" s="28"/>
      <c r="N43" s="29"/>
      <c r="O43" s="229"/>
      <c r="P43" s="230"/>
      <c r="Q43" s="228"/>
      <c r="W43" s="177"/>
      <c r="X43" s="182" t="s">
        <v>284</v>
      </c>
      <c r="Y43" s="561" t="s">
        <v>285</v>
      </c>
      <c r="Z43" s="331"/>
      <c r="AA43" s="1468">
        <f>G66</f>
        <v>15.897435897435898</v>
      </c>
      <c r="AB43" s="1468"/>
      <c r="AC43" s="331"/>
      <c r="AD43" s="331"/>
      <c r="AE43" s="331"/>
      <c r="AF43" s="331"/>
      <c r="AG43" s="331"/>
      <c r="AH43" s="331"/>
      <c r="AI43" s="109"/>
      <c r="AJ43" s="18"/>
      <c r="AK43" s="18"/>
      <c r="AL43" s="178"/>
    </row>
    <row r="44" spans="2:38" s="11" customFormat="1" ht="22.5" thickTop="1" thickBot="1">
      <c r="B44" s="6"/>
      <c r="D44" s="25"/>
      <c r="E44" s="31" t="s">
        <v>340</v>
      </c>
      <c r="F44" s="27"/>
      <c r="G44" s="1315">
        <f>AH16</f>
        <v>2.0412359544022323</v>
      </c>
      <c r="H44" s="1316"/>
      <c r="I44" s="27"/>
      <c r="J44" s="31" t="s">
        <v>131</v>
      </c>
      <c r="K44" s="27"/>
      <c r="L44" s="1287">
        <f>AD20</f>
        <v>82.831467520000004</v>
      </c>
      <c r="M44" s="1288"/>
      <c r="N44" s="29"/>
      <c r="W44" s="177"/>
      <c r="X44" s="182" t="s">
        <v>289</v>
      </c>
      <c r="Y44" s="571" t="s">
        <v>573</v>
      </c>
      <c r="Z44" s="331"/>
      <c r="AA44" s="1468">
        <f>L66</f>
        <v>0</v>
      </c>
      <c r="AB44" s="1468"/>
      <c r="AC44" s="18"/>
      <c r="AD44" s="331"/>
      <c r="AE44" s="331"/>
      <c r="AF44" s="331"/>
      <c r="AG44" s="331"/>
      <c r="AH44" s="331"/>
      <c r="AI44" s="109"/>
      <c r="AJ44" s="18"/>
      <c r="AK44" s="18"/>
      <c r="AL44" s="178"/>
    </row>
    <row r="45" spans="2:38" s="6" customFormat="1" ht="22.5" thickTop="1" thickBot="1">
      <c r="D45" s="25"/>
      <c r="E45" s="26"/>
      <c r="F45" s="573"/>
      <c r="G45" s="140"/>
      <c r="H45" s="140"/>
      <c r="I45" s="27"/>
      <c r="J45" s="26"/>
      <c r="K45" s="27"/>
      <c r="L45" s="140"/>
      <c r="M45" s="140"/>
      <c r="N45" s="29"/>
      <c r="P45" s="227"/>
      <c r="Q45" s="228"/>
      <c r="W45" s="177"/>
      <c r="X45" s="183" t="s">
        <v>287</v>
      </c>
      <c r="Y45" s="308" t="s">
        <v>574</v>
      </c>
      <c r="Z45" s="18"/>
      <c r="AA45" s="1488">
        <f>G68</f>
        <v>1</v>
      </c>
      <c r="AB45" s="1488"/>
      <c r="AC45" s="331"/>
      <c r="AD45" s="18"/>
      <c r="AE45" s="331"/>
      <c r="AF45" s="331"/>
      <c r="AG45" s="331"/>
      <c r="AH45" s="331"/>
      <c r="AI45" s="109"/>
      <c r="AJ45" s="18"/>
      <c r="AK45" s="18"/>
      <c r="AL45" s="178"/>
    </row>
    <row r="46" spans="2:38" s="6" customFormat="1" ht="22.5" thickTop="1" thickBot="1">
      <c r="D46" s="25"/>
      <c r="E46" s="31" t="s">
        <v>130</v>
      </c>
      <c r="F46" s="573"/>
      <c r="G46" s="1229">
        <f>AG23</f>
        <v>7.2424651372019788</v>
      </c>
      <c r="H46" s="1230"/>
      <c r="I46" s="27"/>
      <c r="J46" s="31" t="s">
        <v>139</v>
      </c>
      <c r="K46" s="27"/>
      <c r="L46" s="1229">
        <f>0.15*G46</f>
        <v>1.0863697705802968</v>
      </c>
      <c r="M46" s="1230"/>
      <c r="N46" s="29"/>
      <c r="W46" s="177"/>
      <c r="X46" s="183" t="s">
        <v>288</v>
      </c>
      <c r="Y46" s="308" t="s">
        <v>574</v>
      </c>
      <c r="Z46" s="18"/>
      <c r="AA46" s="1488">
        <f>L68</f>
        <v>1</v>
      </c>
      <c r="AB46" s="1488"/>
      <c r="AC46" s="331"/>
      <c r="AD46" s="331"/>
      <c r="AE46" s="331"/>
      <c r="AF46" s="331"/>
      <c r="AG46" s="331"/>
      <c r="AH46" s="331"/>
      <c r="AI46" s="109"/>
      <c r="AJ46" s="18"/>
      <c r="AK46" s="18"/>
      <c r="AL46" s="178"/>
    </row>
    <row r="47" spans="2:38" s="6" customFormat="1" ht="22.5" thickTop="1" thickBot="1">
      <c r="B47" s="11"/>
      <c r="D47" s="25"/>
      <c r="E47" s="26"/>
      <c r="F47" s="573"/>
      <c r="G47" s="140"/>
      <c r="H47" s="140"/>
      <c r="I47" s="27"/>
      <c r="J47" s="26"/>
      <c r="K47" s="27"/>
      <c r="L47" s="140"/>
      <c r="M47" s="140"/>
      <c r="N47" s="29"/>
      <c r="P47" s="227"/>
      <c r="Q47" s="228"/>
      <c r="W47" s="177"/>
      <c r="X47" s="182" t="s">
        <v>286</v>
      </c>
      <c r="Y47" s="560" t="s">
        <v>575</v>
      </c>
      <c r="Z47" s="331"/>
      <c r="AA47" s="1468">
        <f>G70</f>
        <v>9.6824583655185421</v>
      </c>
      <c r="AB47" s="1468"/>
      <c r="AC47" s="331"/>
      <c r="AD47" s="331"/>
      <c r="AE47" s="331"/>
      <c r="AF47" s="331"/>
      <c r="AG47" s="331"/>
      <c r="AH47" s="331"/>
      <c r="AI47" s="109"/>
      <c r="AJ47" s="18"/>
      <c r="AK47" s="18"/>
      <c r="AL47" s="178"/>
    </row>
    <row r="48" spans="2:38" s="11" customFormat="1" ht="21.75" thickTop="1">
      <c r="B48" s="6"/>
      <c r="D48" s="25"/>
      <c r="E48" s="32"/>
      <c r="F48" s="27"/>
      <c r="G48" s="33" t="s">
        <v>114</v>
      </c>
      <c r="H48" s="34">
        <f>ROUNDUP(G46/0.786,0)</f>
        <v>10</v>
      </c>
      <c r="I48" s="27"/>
      <c r="J48" s="32"/>
      <c r="K48" s="27"/>
      <c r="L48" s="33" t="s">
        <v>123</v>
      </c>
      <c r="M48" s="34">
        <f>ROUNDUP(L46/0.503,0)</f>
        <v>3</v>
      </c>
      <c r="N48" s="29"/>
      <c r="W48" s="177"/>
      <c r="X48" s="182" t="s">
        <v>290</v>
      </c>
      <c r="Y48" s="560" t="s">
        <v>576</v>
      </c>
      <c r="Z48" s="331"/>
      <c r="AA48" s="1468">
        <f>G72</f>
        <v>28.401877872187725</v>
      </c>
      <c r="AB48" s="1468"/>
      <c r="AC48" s="1469" t="s">
        <v>436</v>
      </c>
      <c r="AD48" s="1469"/>
      <c r="AE48" s="331"/>
      <c r="AF48" s="331"/>
      <c r="AG48" s="331"/>
      <c r="AH48" s="331"/>
      <c r="AI48" s="109"/>
      <c r="AJ48" s="18"/>
      <c r="AK48" s="18"/>
      <c r="AL48" s="178"/>
    </row>
    <row r="49" spans="2:38" s="6" customFormat="1" ht="21">
      <c r="B49" s="11"/>
      <c r="D49" s="25"/>
      <c r="E49" s="35"/>
      <c r="F49" s="27"/>
      <c r="G49" s="36" t="s">
        <v>115</v>
      </c>
      <c r="H49" s="1">
        <f>ROUNDUP(G46/1.131,0)</f>
        <v>7</v>
      </c>
      <c r="I49" s="27"/>
      <c r="J49" s="35"/>
      <c r="K49" s="27"/>
      <c r="L49" s="36" t="s">
        <v>114</v>
      </c>
      <c r="M49" s="1">
        <f>ROUNDUP(L46/0.786,0)</f>
        <v>2</v>
      </c>
      <c r="N49" s="29"/>
      <c r="W49" s="177"/>
      <c r="X49" s="182" t="s">
        <v>291</v>
      </c>
      <c r="Y49" s="560" t="s">
        <v>577</v>
      </c>
      <c r="Z49" s="331"/>
      <c r="AA49" s="1468">
        <f>L70</f>
        <v>9.6824583655185421</v>
      </c>
      <c r="AB49" s="1468"/>
      <c r="AC49" s="331"/>
      <c r="AD49" s="331"/>
      <c r="AE49" s="331"/>
      <c r="AF49" s="331"/>
      <c r="AG49" s="331"/>
      <c r="AH49" s="331"/>
      <c r="AI49" s="109"/>
      <c r="AJ49" s="18"/>
      <c r="AK49" s="18"/>
      <c r="AL49" s="178"/>
    </row>
    <row r="50" spans="2:38" s="11" customFormat="1" ht="21">
      <c r="B50" s="6"/>
      <c r="D50" s="25"/>
      <c r="E50" s="35"/>
      <c r="F50" s="27"/>
      <c r="G50" s="36" t="s">
        <v>116</v>
      </c>
      <c r="H50" s="1">
        <f>ROUNDUP((G46/1.54),0)</f>
        <v>5</v>
      </c>
      <c r="I50" s="27"/>
      <c r="J50" s="35"/>
      <c r="K50" s="27"/>
      <c r="L50" s="36" t="s">
        <v>115</v>
      </c>
      <c r="M50" s="1">
        <f>ROUNDUP(L46/1.131,0)</f>
        <v>1</v>
      </c>
      <c r="N50" s="29"/>
      <c r="W50" s="177"/>
      <c r="X50" s="182" t="s">
        <v>292</v>
      </c>
      <c r="Y50" s="560" t="s">
        <v>578</v>
      </c>
      <c r="Z50" s="331"/>
      <c r="AA50" s="1468">
        <f>L72</f>
        <v>28.401877872187725</v>
      </c>
      <c r="AB50" s="1468"/>
      <c r="AC50" s="331"/>
      <c r="AD50" s="331"/>
      <c r="AE50" s="331"/>
      <c r="AF50" s="331"/>
      <c r="AG50" s="331"/>
      <c r="AH50" s="331"/>
      <c r="AI50" s="109"/>
      <c r="AJ50" s="18"/>
      <c r="AK50" s="18"/>
      <c r="AL50" s="178"/>
    </row>
    <row r="51" spans="2:38" s="6" customFormat="1">
      <c r="D51" s="25"/>
      <c r="E51" s="35"/>
      <c r="F51" s="27"/>
      <c r="G51" s="36" t="s">
        <v>117</v>
      </c>
      <c r="H51" s="1">
        <f>ROUNDUP((G46/2.011),0)</f>
        <v>4</v>
      </c>
      <c r="I51" s="27"/>
      <c r="J51" s="35"/>
      <c r="K51" s="27"/>
      <c r="L51" s="36" t="s">
        <v>116</v>
      </c>
      <c r="M51" s="1">
        <f>ROUNDUP((L46/1.54),0)</f>
        <v>1</v>
      </c>
      <c r="N51" s="29"/>
      <c r="W51" s="177"/>
      <c r="X51" s="18"/>
      <c r="Y51" s="331"/>
      <c r="Z51" s="331"/>
      <c r="AA51" s="331"/>
      <c r="AB51" s="331"/>
      <c r="AC51" s="331"/>
      <c r="AD51" s="331"/>
      <c r="AE51" s="331"/>
      <c r="AF51" s="331"/>
      <c r="AG51" s="331"/>
      <c r="AH51" s="331"/>
      <c r="AI51" s="109"/>
      <c r="AJ51" s="18"/>
      <c r="AK51" s="18"/>
      <c r="AL51" s="178"/>
    </row>
    <row r="52" spans="2:38" s="11" customFormat="1">
      <c r="B52" s="6"/>
      <c r="D52" s="25"/>
      <c r="E52" s="35" t="s">
        <v>34</v>
      </c>
      <c r="F52" s="27"/>
      <c r="G52" s="36" t="s">
        <v>118</v>
      </c>
      <c r="H52" s="1">
        <f>ROUNDUP((G46/2.546),0)</f>
        <v>3</v>
      </c>
      <c r="I52" s="27"/>
      <c r="J52" s="35" t="s">
        <v>35</v>
      </c>
      <c r="K52" s="27"/>
      <c r="L52" s="36" t="s">
        <v>117</v>
      </c>
      <c r="M52" s="1">
        <f>ROUNDUP((L46/2.011),0)</f>
        <v>1</v>
      </c>
      <c r="N52" s="29"/>
      <c r="W52" s="177"/>
      <c r="X52" s="336" t="str">
        <f>IF(AND(AA43&lt;=AA47,AA44&lt;=AA49),"If qu &lt; qcu  and qtu &lt; qtcu","")</f>
        <v/>
      </c>
      <c r="Y52" s="331"/>
      <c r="Z52" s="331"/>
      <c r="AA52" s="336"/>
      <c r="AB52" s="336" t="str">
        <f>IF(X52="","","Use min stirrups 5Φ8 / m'")</f>
        <v/>
      </c>
      <c r="AC52" s="18"/>
      <c r="AD52" s="331"/>
      <c r="AE52" s="331"/>
      <c r="AF52" s="331"/>
      <c r="AG52" s="331"/>
      <c r="AH52" s="331"/>
      <c r="AI52" s="109"/>
      <c r="AJ52" s="18"/>
      <c r="AK52" s="18"/>
      <c r="AL52" s="178"/>
    </row>
    <row r="53" spans="2:38" s="37" customFormat="1">
      <c r="B53" s="6"/>
      <c r="D53" s="25"/>
      <c r="E53" s="35"/>
      <c r="F53" s="27"/>
      <c r="G53" s="36" t="s">
        <v>119</v>
      </c>
      <c r="H53" s="1">
        <f>ROUNDUP(G46/3.143,0)</f>
        <v>3</v>
      </c>
      <c r="I53" s="27"/>
      <c r="J53" s="35"/>
      <c r="K53" s="27"/>
      <c r="L53" s="36" t="s">
        <v>118</v>
      </c>
      <c r="M53" s="1">
        <f>ROUNDUP((L46/2.546),0)</f>
        <v>1</v>
      </c>
      <c r="N53" s="29"/>
      <c r="W53" s="177"/>
      <c r="X53" s="336" t="str">
        <f>IF(AND(AA43&gt;AA47,AA43&lt;=AA48,AA44&lt;=AA49),"If qcu &lt; qu &lt; qumax and qtu &lt; qtcu","")</f>
        <v>If qcu &lt; qu &lt; qumax and qtu &lt; qtcu</v>
      </c>
      <c r="Y53" s="331"/>
      <c r="Z53" s="331"/>
      <c r="AA53" s="331"/>
      <c r="AB53" s="336" t="str">
        <f>IF(X53="","","Reinforce to resist qu")</f>
        <v>Reinforce to resist qu</v>
      </c>
      <c r="AC53" s="18"/>
      <c r="AD53" s="331"/>
      <c r="AE53" s="331"/>
      <c r="AF53" s="331"/>
      <c r="AG53" s="331"/>
      <c r="AH53" s="331"/>
      <c r="AI53" s="109"/>
      <c r="AJ53" s="18"/>
      <c r="AK53" s="18"/>
      <c r="AL53" s="178"/>
    </row>
    <row r="54" spans="2:38" s="11" customFormat="1">
      <c r="B54" s="6"/>
      <c r="D54" s="25"/>
      <c r="E54" s="35"/>
      <c r="F54" s="27"/>
      <c r="G54" s="36" t="s">
        <v>120</v>
      </c>
      <c r="H54" s="1">
        <f>ROUNDUP((G46/3.803),0)</f>
        <v>2</v>
      </c>
      <c r="I54" s="27"/>
      <c r="J54" s="35"/>
      <c r="K54" s="27"/>
      <c r="L54" s="36" t="s">
        <v>119</v>
      </c>
      <c r="M54" s="1">
        <f>ROUNDUP(L46/3.143,0)</f>
        <v>1</v>
      </c>
      <c r="N54" s="29"/>
      <c r="W54" s="177"/>
      <c r="X54" s="336" t="str">
        <f>IF(AND(AA43&lt;=AA47,AA44&gt;AA49,AA44&lt;=AA50),"If qu &lt; qcu  and qtcu &lt; qtu &lt; qtumax","")</f>
        <v/>
      </c>
      <c r="Y54" s="331"/>
      <c r="Z54" s="331"/>
      <c r="AA54" s="331"/>
      <c r="AB54" s="336" t="str">
        <f>IF(X54="","","Reinforce to resist qt")</f>
        <v/>
      </c>
      <c r="AC54" s="18"/>
      <c r="AD54" s="331"/>
      <c r="AE54" s="331"/>
      <c r="AF54" s="331"/>
      <c r="AG54" s="331"/>
      <c r="AH54" s="331"/>
      <c r="AI54" s="109"/>
      <c r="AJ54" s="18"/>
      <c r="AK54" s="18"/>
      <c r="AL54" s="178"/>
    </row>
    <row r="55" spans="2:38" s="38" customFormat="1">
      <c r="D55" s="25"/>
      <c r="E55" s="35"/>
      <c r="F55" s="27"/>
      <c r="G55" s="36" t="s">
        <v>121</v>
      </c>
      <c r="H55" s="1">
        <f>ROUNDUP((G46/4.911),0)</f>
        <v>2</v>
      </c>
      <c r="I55" s="27"/>
      <c r="J55" s="35"/>
      <c r="K55" s="27"/>
      <c r="L55" s="36" t="s">
        <v>120</v>
      </c>
      <c r="M55" s="1">
        <f>ROUNDUP((L46/3.803),0)</f>
        <v>1</v>
      </c>
      <c r="N55" s="29"/>
      <c r="W55" s="177"/>
      <c r="X55" s="336" t="str">
        <f>IF(OR(AA43&gt;AA48,AA44&gt;AA50),"If qu &gt; qumax  Or qtu &gt; qtumax","")</f>
        <v/>
      </c>
      <c r="Y55" s="331"/>
      <c r="Z55" s="331"/>
      <c r="AA55" s="331"/>
      <c r="AB55" s="336" t="str">
        <f>IF(X55="","","Increase section dimension ( b or d )")</f>
        <v/>
      </c>
      <c r="AC55" s="18"/>
      <c r="AD55" s="331"/>
      <c r="AE55" s="331"/>
      <c r="AF55" s="331"/>
      <c r="AG55" s="331"/>
      <c r="AH55" s="331"/>
      <c r="AI55" s="109"/>
      <c r="AJ55" s="18"/>
      <c r="AK55" s="18"/>
      <c r="AL55" s="178"/>
    </row>
    <row r="56" spans="2:38" s="38" customFormat="1" ht="21" thickBot="1">
      <c r="D56" s="25"/>
      <c r="E56" s="39"/>
      <c r="F56" s="27"/>
      <c r="G56" s="40" t="s">
        <v>122</v>
      </c>
      <c r="H56" s="41">
        <f>ROUNDUP((G46/6.16),0)</f>
        <v>2</v>
      </c>
      <c r="I56" s="27"/>
      <c r="J56" s="39"/>
      <c r="K56" s="27"/>
      <c r="L56" s="40" t="s">
        <v>121</v>
      </c>
      <c r="M56" s="41">
        <f>ROUNDUP((L46/4.911),0)</f>
        <v>1</v>
      </c>
      <c r="N56" s="29"/>
      <c r="W56" s="177"/>
      <c r="X56" s="336" t="str">
        <f>IF(AND(AA43&gt;AA47,AA43&lt;=AA48,AA44&gt;AA49,AA45&lt;=AA50),"If qumax &lt; qu &lt; qcu  and qtcu &lt; qtu &lt; qtumax","")</f>
        <v/>
      </c>
      <c r="Y56" s="331"/>
      <c r="Z56" s="331"/>
      <c r="AA56" s="336"/>
      <c r="AB56" s="336" t="str">
        <f>IF(X56="","","Reinforce to resist qu and qt")</f>
        <v/>
      </c>
      <c r="AC56" s="18"/>
      <c r="AD56" s="331"/>
      <c r="AE56" s="331"/>
      <c r="AF56" s="331"/>
      <c r="AG56" s="331"/>
      <c r="AH56" s="331"/>
      <c r="AI56" s="109"/>
      <c r="AJ56" s="18"/>
      <c r="AK56" s="18"/>
      <c r="AL56" s="178"/>
    </row>
    <row r="57" spans="2:38" s="38" customFormat="1" ht="21.75" thickTop="1" thickBot="1">
      <c r="D57" s="25"/>
      <c r="E57" s="26"/>
      <c r="F57" s="27"/>
      <c r="G57" s="30"/>
      <c r="H57" s="30"/>
      <c r="I57" s="27"/>
      <c r="J57" s="26"/>
      <c r="K57" s="27"/>
      <c r="L57" s="28"/>
      <c r="M57" s="28"/>
      <c r="N57" s="29"/>
      <c r="W57" s="177"/>
      <c r="X57" s="194" t="s">
        <v>305</v>
      </c>
      <c r="Y57" s="331"/>
      <c r="Z57" s="331"/>
      <c r="AA57" s="331"/>
      <c r="AB57" s="331"/>
      <c r="AC57" s="331"/>
      <c r="AD57" s="331"/>
      <c r="AE57" s="331"/>
      <c r="AF57" s="331"/>
      <c r="AG57" s="331"/>
      <c r="AH57" s="331"/>
      <c r="AI57" s="109"/>
      <c r="AJ57" s="109"/>
      <c r="AK57" s="109"/>
      <c r="AL57" s="184"/>
    </row>
    <row r="58" spans="2:38" s="38" customFormat="1" ht="21.75" thickTop="1" thickBot="1">
      <c r="D58" s="25"/>
      <c r="E58" s="110" t="s">
        <v>135</v>
      </c>
      <c r="F58" s="27"/>
      <c r="G58" s="565">
        <f>MAX(VLOOKUP(H58,G48:H56,2,TRUE),CEILING((((G38-5)/25)+1),2))</f>
        <v>10</v>
      </c>
      <c r="H58" s="43" t="str">
        <f>VLOOKUP(G21,tables!E1:F12,2,FALSE)</f>
        <v>Ø10</v>
      </c>
      <c r="I58" s="27"/>
      <c r="J58" s="110" t="s">
        <v>136</v>
      </c>
      <c r="K58" s="27"/>
      <c r="L58" s="735">
        <f>MAX(VLOOKUP(M58,L48:M56,2,TRUE),IF(G38&lt;40,2,CEILING((((G38-5)/25)+1),2)))</f>
        <v>2</v>
      </c>
      <c r="M58" s="43" t="str">
        <f>VLOOKUP(L21,tables!E1:F12,2,FALSE)</f>
        <v>Ø10</v>
      </c>
      <c r="N58" s="29"/>
      <c r="W58" s="177"/>
      <c r="X58" s="336"/>
      <c r="Y58" s="331" t="s">
        <v>282</v>
      </c>
      <c r="Z58" s="331"/>
      <c r="AA58" s="336"/>
      <c r="AB58" s="336"/>
      <c r="AC58" s="176" t="s">
        <v>293</v>
      </c>
      <c r="AD58" s="331"/>
      <c r="AE58" s="331"/>
      <c r="AF58" s="331"/>
      <c r="AG58" s="331"/>
      <c r="AH58" s="331"/>
      <c r="AI58" s="109"/>
      <c r="AJ58" s="18"/>
      <c r="AK58" s="18"/>
      <c r="AL58" s="178"/>
    </row>
    <row r="59" spans="2:38" s="38" customFormat="1" ht="21.75" thickTop="1" thickBot="1">
      <c r="D59" s="25"/>
      <c r="E59" s="26"/>
      <c r="F59" s="27"/>
      <c r="G59" s="30"/>
      <c r="H59" s="30"/>
      <c r="I59" s="27"/>
      <c r="J59" s="26"/>
      <c r="K59" s="27"/>
      <c r="L59" s="28"/>
      <c r="M59" s="28"/>
      <c r="N59" s="29"/>
      <c r="W59" s="177"/>
      <c r="X59" s="336" t="s">
        <v>295</v>
      </c>
      <c r="Y59" s="331"/>
      <c r="Z59" s="225">
        <f>G74</f>
        <v>11.056206714676627</v>
      </c>
      <c r="AA59" s="331"/>
      <c r="AB59" s="345" t="s">
        <v>296</v>
      </c>
      <c r="AC59" s="333"/>
      <c r="AD59" s="1468">
        <f>L74</f>
        <v>0</v>
      </c>
      <c r="AE59" s="1468"/>
      <c r="AF59" s="331"/>
      <c r="AG59" s="331"/>
      <c r="AH59" s="331"/>
      <c r="AI59" s="109"/>
      <c r="AJ59" s="18"/>
      <c r="AK59" s="18"/>
      <c r="AL59" s="178"/>
    </row>
    <row r="60" spans="2:38" s="38" customFormat="1" ht="21.75" thickTop="1" thickBot="1">
      <c r="B60" s="6"/>
      <c r="D60" s="25"/>
      <c r="E60" s="110" t="s">
        <v>31</v>
      </c>
      <c r="F60" s="27"/>
      <c r="G60" s="1315">
        <f>VLOOKUP(H58,tables!F2:H13,3,FALSE)*G58</f>
        <v>7.8571428571428568</v>
      </c>
      <c r="H60" s="1316"/>
      <c r="I60" s="27"/>
      <c r="J60" s="110" t="s">
        <v>126</v>
      </c>
      <c r="K60" s="27"/>
      <c r="L60" s="1315">
        <f>IF(L58&gt;0,VLOOKUP(M58,tables!F2:H13,3,FALSE)*L58,"")</f>
        <v>1.5714285714285714</v>
      </c>
      <c r="M60" s="1316"/>
      <c r="N60" s="29"/>
      <c r="W60" s="177"/>
      <c r="X60" s="336" t="s">
        <v>298</v>
      </c>
      <c r="Y60" s="331"/>
      <c r="Z60" s="331"/>
      <c r="AA60" s="336"/>
      <c r="AB60" s="336" t="s">
        <v>299</v>
      </c>
      <c r="AC60" s="18"/>
      <c r="AD60" s="331"/>
      <c r="AE60" s="331"/>
      <c r="AF60" s="552">
        <f>L42-5</f>
        <v>60</v>
      </c>
      <c r="AG60" s="553">
        <f>G38-5</f>
        <v>7</v>
      </c>
      <c r="AH60" s="331"/>
      <c r="AI60" s="109"/>
      <c r="AJ60" s="18"/>
      <c r="AK60" s="18"/>
      <c r="AL60" s="178"/>
    </row>
    <row r="61" spans="2:38" s="6" customFormat="1" ht="22.5" thickTop="1" thickBot="1">
      <c r="B61" s="38"/>
      <c r="D61" s="25"/>
      <c r="E61" s="165"/>
      <c r="F61" s="27"/>
      <c r="G61" s="45"/>
      <c r="H61" s="45"/>
      <c r="I61" s="27"/>
      <c r="J61" s="165"/>
      <c r="K61" s="27"/>
      <c r="L61" s="45"/>
      <c r="M61" s="45"/>
      <c r="N61" s="29"/>
      <c r="W61" s="177"/>
      <c r="X61" s="561" t="str">
        <f>IF(G38&lt;40,"b &lt; 40 cm take n = 2","n = (b-cover)/25 + 1 =")</f>
        <v>b &lt; 40 cm take n = 2</v>
      </c>
      <c r="Y61" s="331"/>
      <c r="Z61" s="186">
        <f>(CEILING((((G38-5)/25)+1),2))</f>
        <v>2</v>
      </c>
      <c r="AA61" s="331"/>
      <c r="AB61" s="174" t="s">
        <v>303</v>
      </c>
      <c r="AC61" s="331"/>
      <c r="AD61" s="331"/>
      <c r="AE61" s="557">
        <f>MIN(0.66+0.33*((L42-5)/(G38-5)),1.5)</f>
        <v>1.5</v>
      </c>
      <c r="AF61" s="572" t="s">
        <v>580</v>
      </c>
      <c r="AG61" s="38"/>
      <c r="AH61" s="331"/>
      <c r="AI61" s="109"/>
      <c r="AJ61" s="18"/>
      <c r="AK61" s="18"/>
      <c r="AL61" s="178"/>
    </row>
    <row r="62" spans="2:38" s="38" customFormat="1" ht="21.75" thickTop="1" thickBot="1">
      <c r="B62" s="6"/>
      <c r="D62" s="25"/>
      <c r="E62" s="110" t="s">
        <v>322</v>
      </c>
      <c r="F62" s="27"/>
      <c r="G62" s="1315">
        <f>AC31</f>
        <v>78.351288888888874</v>
      </c>
      <c r="H62" s="1316"/>
      <c r="I62" s="27"/>
      <c r="J62" s="110" t="s">
        <v>325</v>
      </c>
      <c r="K62" s="27"/>
      <c r="L62" s="1315">
        <f>MIN(0.4*G60,0.004*L38*L42)</f>
        <v>3.1428571428571428</v>
      </c>
      <c r="M62" s="1316"/>
      <c r="N62" s="29"/>
      <c r="W62" s="177"/>
      <c r="X62" s="1475" t="s">
        <v>562</v>
      </c>
      <c r="Y62" s="1464">
        <f>G76</f>
        <v>3.1786594304695298E-2</v>
      </c>
      <c r="Z62" s="331"/>
      <c r="AA62" s="336"/>
      <c r="AB62" s="1458" t="s">
        <v>294</v>
      </c>
      <c r="AC62" s="1522" t="s">
        <v>297</v>
      </c>
      <c r="AD62" s="1522"/>
      <c r="AE62" s="1458" t="s">
        <v>264</v>
      </c>
      <c r="AF62" s="1464">
        <f>L76</f>
        <v>0</v>
      </c>
      <c r="AG62" s="331"/>
      <c r="AH62" s="331"/>
      <c r="AI62" s="109"/>
      <c r="AJ62" s="18"/>
      <c r="AK62" s="18"/>
      <c r="AL62" s="178"/>
    </row>
    <row r="63" spans="2:38" s="6" customFormat="1" ht="21.75" thickTop="1" thickBot="1">
      <c r="B63" s="38"/>
      <c r="D63" s="25"/>
      <c r="E63" s="26"/>
      <c r="F63" s="27"/>
      <c r="G63" s="30"/>
      <c r="H63" s="30"/>
      <c r="I63" s="27"/>
      <c r="J63" s="26"/>
      <c r="K63" s="27"/>
      <c r="L63" s="28"/>
      <c r="M63" s="28"/>
      <c r="N63" s="29"/>
      <c r="W63" s="177"/>
      <c r="X63" s="1475"/>
      <c r="Y63" s="1464"/>
      <c r="Z63" s="18"/>
      <c r="AA63" s="331"/>
      <c r="AB63" s="1458"/>
      <c r="AC63" s="1518" t="s">
        <v>346</v>
      </c>
      <c r="AD63" s="1519"/>
      <c r="AE63" s="1458"/>
      <c r="AF63" s="1464"/>
      <c r="AG63" s="331"/>
      <c r="AH63" s="331"/>
      <c r="AI63" s="109"/>
      <c r="AJ63" s="18"/>
      <c r="AK63" s="18"/>
      <c r="AL63" s="178"/>
    </row>
    <row r="64" spans="2:38" s="38" customFormat="1" ht="21.75" thickTop="1" thickBot="1">
      <c r="D64" s="25"/>
      <c r="E64" s="110" t="s">
        <v>321</v>
      </c>
      <c r="F64" s="27"/>
      <c r="G64" s="1454">
        <f>MAX(MIN((11/L30)*G38*L42,1.3*G46),IF(L30=2400,0.0025,0.0015)*G38*L42)</f>
        <v>2.3833333333333333</v>
      </c>
      <c r="H64" s="1455"/>
      <c r="I64" s="27"/>
      <c r="J64" s="110" t="s">
        <v>324</v>
      </c>
      <c r="K64" s="27"/>
      <c r="L64" s="1315">
        <f>0.1*G60</f>
        <v>0.7857142857142857</v>
      </c>
      <c r="M64" s="1316"/>
      <c r="N64" s="29"/>
      <c r="W64" s="177"/>
      <c r="X64" s="561" t="s">
        <v>300</v>
      </c>
      <c r="Y64" s="542">
        <f>IF(AND(Y62&gt;0,AF62&gt;0),IF(100/(0.5024/Y62)+100/(0.5024/AF62)&lt;=10,8,IF(100/(0.785/Y62)+100/(0.785/AF62)&lt;=10,10,IF(100/(1.13/Y62)+100/(1.13/AF62)&lt;=10,12,IF(100/(1.54/Y62)+100/(1.54/AF62)&lt;=10,14,16)))),IF(Y62&gt;0,IF(100/(0.5024/Y62)&lt;=10,8,IF(100/(0.785/Y62)&lt;=10,10,IF(100/(1.13/Y62)&lt;=10,12,IF(100/(1.54/Y62)&lt;=10,14,16)))),IF(100/(0.5024/AF62)&lt;=10,8,IF(100/(0.785/AF62)&lt;=10,10,IF(100/(1.13/AF62)&lt;=10,12,IF(100/(1.54/AF62)&lt;=10,14,16))))))</f>
        <v>8</v>
      </c>
      <c r="Z64" s="556"/>
      <c r="AA64" s="557"/>
      <c r="AB64" s="331"/>
      <c r="AC64" s="331"/>
      <c r="AD64" s="331"/>
      <c r="AE64" s="331"/>
      <c r="AF64" s="331"/>
      <c r="AG64" s="331"/>
      <c r="AH64" s="331"/>
      <c r="AI64" s="109"/>
      <c r="AJ64" s="18"/>
      <c r="AK64" s="18"/>
      <c r="AL64" s="178"/>
    </row>
    <row r="65" spans="2:38" s="38" customFormat="1" ht="21.75" thickTop="1" thickBot="1">
      <c r="D65" s="25"/>
      <c r="E65" s="26"/>
      <c r="F65" s="27"/>
      <c r="G65" s="30"/>
      <c r="H65" s="30"/>
      <c r="I65" s="27"/>
      <c r="J65" s="26"/>
      <c r="K65" s="27"/>
      <c r="L65" s="28"/>
      <c r="M65" s="28"/>
      <c r="N65" s="29"/>
      <c r="W65" s="177"/>
      <c r="X65" s="560" t="s">
        <v>553</v>
      </c>
      <c r="Y65" s="559"/>
      <c r="Z65" s="18"/>
      <c r="AA65" s="543">
        <f>IF(AND(Y62&gt;0,AF62&gt;0),(100/(VLOOKUP(Y64,tables!$E$2:$H$13,4,FALSE)/Y62))+(100/((VLOOKUP(Y64,tables!$E$2:$H$13,4,FALSE)/AF62))),IF(Y62&gt;0,100/(VLOOKUP(Y64,tables!$E$2:$H$13,4,FALSE)/Y62),100/(VLOOKUP(Y64,tables!$E$2:$H$13,4,FALSE)/AF62)))</f>
        <v>6.3211977310473602</v>
      </c>
      <c r="AB65" s="335"/>
      <c r="AC65" s="331"/>
      <c r="AD65" s="331"/>
      <c r="AE65" s="331"/>
      <c r="AF65" s="331"/>
      <c r="AG65" s="331"/>
      <c r="AH65" s="331"/>
      <c r="AI65" s="109"/>
      <c r="AJ65" s="18"/>
      <c r="AK65" s="18"/>
      <c r="AL65" s="178"/>
    </row>
    <row r="66" spans="2:38" s="38" customFormat="1" ht="21.75" thickTop="1" thickBot="1">
      <c r="B66" s="6"/>
      <c r="D66" s="25"/>
      <c r="E66" s="110" t="s">
        <v>83</v>
      </c>
      <c r="F66" s="27"/>
      <c r="G66" s="1315">
        <f>L34*1000/(G38*L42)</f>
        <v>15.897435897435898</v>
      </c>
      <c r="H66" s="1316"/>
      <c r="I66" s="27"/>
      <c r="J66" s="110" t="s">
        <v>84</v>
      </c>
      <c r="K66" s="27"/>
      <c r="L66" s="1454">
        <f>IF((3*G34*100000/((G38^2)*(L42+5)))&gt;(0.19*(G30/1.5)^0.5),(3*G34*100000/((G38^2)*(L42+5))),0)</f>
        <v>0</v>
      </c>
      <c r="M66" s="1455"/>
      <c r="N66" s="29"/>
      <c r="W66" s="177"/>
      <c r="X66" s="561" t="s">
        <v>301</v>
      </c>
      <c r="Y66" s="544">
        <f>ROUNDUP(AA65,0)</f>
        <v>7</v>
      </c>
      <c r="Z66" s="545">
        <f>Y64</f>
        <v>8</v>
      </c>
      <c r="AA66" s="186">
        <f>H78</f>
        <v>2</v>
      </c>
      <c r="AB66" s="331"/>
      <c r="AC66" s="331"/>
      <c r="AD66" s="331"/>
      <c r="AE66" s="331"/>
      <c r="AF66" s="331"/>
      <c r="AG66" s="331"/>
      <c r="AH66" s="331"/>
      <c r="AI66" s="109"/>
      <c r="AJ66" s="18"/>
      <c r="AK66" s="18"/>
      <c r="AL66" s="178"/>
    </row>
    <row r="67" spans="2:38" s="6" customFormat="1" ht="21.75" thickTop="1" thickBot="1">
      <c r="B67" s="38"/>
      <c r="D67" s="25"/>
      <c r="E67" s="26"/>
      <c r="F67" s="27"/>
      <c r="G67" s="45"/>
      <c r="H67" s="45"/>
      <c r="I67" s="27"/>
      <c r="J67" s="26"/>
      <c r="K67" s="27"/>
      <c r="L67" s="48"/>
      <c r="M67" s="48"/>
      <c r="N67" s="29"/>
      <c r="W67" s="177"/>
      <c r="X67" s="194" t="s">
        <v>304</v>
      </c>
      <c r="Y67" s="18"/>
      <c r="Z67" s="18"/>
      <c r="AA67" s="18"/>
      <c r="AB67" s="331"/>
      <c r="AC67" s="331"/>
      <c r="AD67" s="331"/>
      <c r="AE67" s="331"/>
      <c r="AF67" s="331"/>
      <c r="AG67" s="331"/>
      <c r="AH67" s="331"/>
      <c r="AI67" s="109"/>
      <c r="AJ67" s="18"/>
      <c r="AK67" s="18"/>
      <c r="AL67" s="178"/>
    </row>
    <row r="68" spans="2:38" s="38" customFormat="1" ht="22.5" thickTop="1" thickBot="1">
      <c r="B68" s="6"/>
      <c r="D68" s="25"/>
      <c r="E68" s="49" t="s">
        <v>105</v>
      </c>
      <c r="F68" s="27"/>
      <c r="G68" s="1317">
        <f>IF(L66&gt;0.2*(G30/1.5)^0.5,((1+(L66/G66)^2)^0.5)^-1,1)</f>
        <v>1</v>
      </c>
      <c r="H68" s="1318"/>
      <c r="I68" s="27"/>
      <c r="J68" s="49" t="s">
        <v>106</v>
      </c>
      <c r="K68" s="27"/>
      <c r="L68" s="1317">
        <f>IF(L66&gt;0.2*(G32/1.5)^0.5,((1+(G66/L66)^2)^0.5)^-1,1)</f>
        <v>1</v>
      </c>
      <c r="M68" s="1318"/>
      <c r="N68" s="29"/>
      <c r="W68" s="177"/>
      <c r="X68" s="336"/>
      <c r="Y68" s="331"/>
      <c r="Z68" s="331"/>
      <c r="AA68" s="331"/>
      <c r="AB68" s="331"/>
      <c r="AC68" s="331"/>
      <c r="AD68" s="331"/>
      <c r="AE68" s="331"/>
      <c r="AF68" s="331"/>
      <c r="AG68" s="331"/>
      <c r="AH68" s="331"/>
      <c r="AI68" s="109"/>
      <c r="AJ68" s="18"/>
      <c r="AK68" s="18"/>
      <c r="AL68" s="178"/>
    </row>
    <row r="69" spans="2:38" s="6" customFormat="1" ht="22.5" thickTop="1" thickBot="1">
      <c r="B69" s="47"/>
      <c r="D69" s="25"/>
      <c r="E69" s="50"/>
      <c r="F69" s="27"/>
      <c r="G69" s="45"/>
      <c r="H69" s="45"/>
      <c r="I69" s="27"/>
      <c r="J69" s="50"/>
      <c r="K69" s="27"/>
      <c r="L69" s="48"/>
      <c r="M69" s="48"/>
      <c r="N69" s="29"/>
      <c r="W69" s="177"/>
      <c r="X69" s="1458" t="s">
        <v>306</v>
      </c>
      <c r="Y69" s="1458" t="s">
        <v>307</v>
      </c>
      <c r="Z69" s="1458"/>
      <c r="AA69" s="1463" t="s">
        <v>264</v>
      </c>
      <c r="AB69" s="1467">
        <f>(2*L76*((G38-5)+(L42-5))*(L32/L30))</f>
        <v>0</v>
      </c>
      <c r="AC69" s="1467"/>
      <c r="AD69" s="1520">
        <f>L76</f>
        <v>0</v>
      </c>
      <c r="AE69" s="1521"/>
      <c r="AF69" s="338"/>
      <c r="AG69" s="331"/>
      <c r="AH69" s="331"/>
      <c r="AI69" s="109"/>
      <c r="AJ69" s="18"/>
      <c r="AK69" s="18"/>
      <c r="AL69" s="178"/>
    </row>
    <row r="70" spans="2:38" s="47" customFormat="1" ht="21.75" thickTop="1" thickBot="1">
      <c r="D70" s="25"/>
      <c r="E70" s="31" t="s">
        <v>113</v>
      </c>
      <c r="F70" s="27"/>
      <c r="G70" s="1317">
        <f>IF(L42&lt;=MIN(25,0.5*G38),0.66*0.75*G68*(G30/1.5)^0.5,0.75*G68*(G30/1.5)^0.5)</f>
        <v>9.6824583655185421</v>
      </c>
      <c r="H70" s="1318"/>
      <c r="I70" s="27"/>
      <c r="J70" s="31" t="s">
        <v>81</v>
      </c>
      <c r="K70" s="27"/>
      <c r="L70" s="1317">
        <f>IF(L66&gt;2*0.75*L68*(G30/1.5)^0.5,0,0.75*L68*(G30/1.5)^0.5)</f>
        <v>9.6824583655185421</v>
      </c>
      <c r="M70" s="1318"/>
      <c r="N70" s="29"/>
      <c r="W70" s="177"/>
      <c r="X70" s="1458"/>
      <c r="Y70" s="1458" t="s">
        <v>308</v>
      </c>
      <c r="Z70" s="1458"/>
      <c r="AA70" s="1458"/>
      <c r="AB70" s="1467"/>
      <c r="AC70" s="1467"/>
      <c r="AD70" s="1521"/>
      <c r="AE70" s="1521"/>
      <c r="AF70" s="331"/>
      <c r="AG70" s="331"/>
      <c r="AH70" s="331"/>
      <c r="AI70" s="109"/>
      <c r="AJ70" s="18"/>
      <c r="AK70" s="18"/>
      <c r="AL70" s="178"/>
    </row>
    <row r="71" spans="2:38" s="47" customFormat="1" ht="21.75" thickTop="1" thickBot="1">
      <c r="B71" s="3"/>
      <c r="D71" s="25"/>
      <c r="E71" s="26"/>
      <c r="F71" s="27"/>
      <c r="G71" s="45"/>
      <c r="H71" s="45"/>
      <c r="I71" s="27"/>
      <c r="J71" s="26"/>
      <c r="K71" s="27"/>
      <c r="L71" s="48"/>
      <c r="M71" s="48"/>
      <c r="N71" s="29"/>
      <c r="W71" s="216"/>
      <c r="X71" s="194" t="s">
        <v>326</v>
      </c>
      <c r="Y71" s="331"/>
      <c r="Z71" s="331"/>
      <c r="AA71" s="331"/>
      <c r="AB71" s="331"/>
      <c r="AC71" s="331"/>
      <c r="AD71" s="331"/>
      <c r="AE71" s="331"/>
      <c r="AF71" s="331"/>
      <c r="AG71" s="331"/>
      <c r="AH71" s="331"/>
      <c r="AI71" s="109"/>
      <c r="AJ71" s="18"/>
      <c r="AK71" s="18"/>
      <c r="AL71" s="217"/>
    </row>
    <row r="72" spans="2:38" ht="21.75" thickTop="1" thickBot="1">
      <c r="D72" s="25"/>
      <c r="E72" s="31" t="s">
        <v>112</v>
      </c>
      <c r="F72" s="27"/>
      <c r="G72" s="1317">
        <f>IF(L42&lt;=MIN(25,0.5*G38),G70,MIN(2.2*G68*(G30/1.5)^0.5,30))</f>
        <v>28.401877872187725</v>
      </c>
      <c r="H72" s="1318"/>
      <c r="I72" s="27"/>
      <c r="J72" s="31" t="s">
        <v>82</v>
      </c>
      <c r="K72" s="27"/>
      <c r="L72" s="1317">
        <f>2.2*L68*(G30/1.5)^0.5</f>
        <v>28.401877872187725</v>
      </c>
      <c r="M72" s="1318"/>
      <c r="N72" s="29"/>
      <c r="W72" s="216"/>
      <c r="X72" s="194"/>
      <c r="Y72" s="331"/>
      <c r="Z72" s="331"/>
      <c r="AA72" s="331"/>
      <c r="AB72" s="331"/>
      <c r="AC72" s="331"/>
      <c r="AD72" s="331"/>
      <c r="AE72" s="331"/>
      <c r="AF72" s="331"/>
      <c r="AG72" s="331"/>
      <c r="AH72" s="331"/>
      <c r="AI72" s="109"/>
      <c r="AJ72" s="18"/>
      <c r="AK72" s="18"/>
      <c r="AL72" s="217"/>
    </row>
    <row r="73" spans="2:38" ht="21.75" thickTop="1" thickBot="1">
      <c r="D73" s="25"/>
      <c r="E73" s="26"/>
      <c r="F73" s="27"/>
      <c r="G73" s="45"/>
      <c r="H73" s="45"/>
      <c r="I73" s="27"/>
      <c r="J73" s="26"/>
      <c r="K73" s="27"/>
      <c r="L73" s="48"/>
      <c r="M73" s="48"/>
      <c r="N73" s="29"/>
      <c r="W73" s="216"/>
      <c r="X73" s="335" t="str">
        <f>IF(L96+5&gt;70,"t &gt; 70 cm Use shrinkage side bars","t &lt; 70 no need to shrinkage bar")</f>
        <v>t &lt; 70 no need to shrinkage bar</v>
      </c>
      <c r="Y73" s="331"/>
      <c r="Z73" s="331"/>
      <c r="AA73" s="331"/>
      <c r="AB73" s="331"/>
      <c r="AC73" s="331"/>
      <c r="AD73" s="331"/>
      <c r="AE73" s="331"/>
      <c r="AF73" s="331"/>
      <c r="AG73" s="331"/>
      <c r="AH73" s="331"/>
      <c r="AI73" s="109"/>
      <c r="AJ73" s="18"/>
      <c r="AK73" s="18"/>
      <c r="AL73" s="217"/>
    </row>
    <row r="74" spans="2:38" ht="21.75" thickTop="1" thickBot="1">
      <c r="D74" s="25"/>
      <c r="E74" s="31" t="s">
        <v>88</v>
      </c>
      <c r="F74" s="27"/>
      <c r="G74" s="1231">
        <f>IF(AND(G66&gt;G70,G66&lt;G72),(G66-0.5*G70),0)</f>
        <v>11.056206714676627</v>
      </c>
      <c r="H74" s="1412"/>
      <c r="I74" s="27"/>
      <c r="J74" s="31" t="s">
        <v>88</v>
      </c>
      <c r="K74" s="27"/>
      <c r="L74" s="1317">
        <f>IF(AND(L66&gt;L70,L66&lt;L72),(L66-0.5*L70),0)</f>
        <v>0</v>
      </c>
      <c r="M74" s="1318"/>
      <c r="N74" s="29"/>
      <c r="W74" s="216"/>
      <c r="X74" s="335" t="str">
        <f>IF(X73="t &lt; 70 no need to shrinkage bar","","As shrinkage = 0.008 * As =")</f>
        <v/>
      </c>
      <c r="Y74" s="331"/>
      <c r="Z74" s="337" t="str">
        <f>IF(X73="t &lt; 70 no need to shrinkage bar","",0.008*G60)</f>
        <v/>
      </c>
      <c r="AA74" s="331"/>
      <c r="AB74" s="331"/>
      <c r="AC74" s="331"/>
      <c r="AD74" s="331"/>
      <c r="AE74" s="331"/>
      <c r="AF74" s="331"/>
      <c r="AG74" s="331"/>
      <c r="AH74" s="331"/>
      <c r="AI74" s="109"/>
      <c r="AJ74" s="18"/>
      <c r="AK74" s="18"/>
      <c r="AL74" s="217"/>
    </row>
    <row r="75" spans="2:38" ht="21.75" thickTop="1" thickBot="1">
      <c r="D75" s="25"/>
      <c r="E75" s="26"/>
      <c r="F75" s="27"/>
      <c r="G75" s="45"/>
      <c r="H75" s="45"/>
      <c r="I75" s="27"/>
      <c r="J75" s="26"/>
      <c r="K75" s="27"/>
      <c r="L75" s="48"/>
      <c r="M75" s="48"/>
      <c r="N75" s="29"/>
      <c r="W75" s="216"/>
      <c r="X75" s="335" t="str">
        <f>IF(X73="t &lt; 70 no need to shrinkage bar","","bar spacing =")</f>
        <v/>
      </c>
      <c r="Y75" s="334" t="str">
        <f>IF(X73="t &lt; 70 no need to shrinkage bar","",L96/(ROUNDUP(L96/30,0)))</f>
        <v/>
      </c>
      <c r="Z75" s="343" t="str">
        <f>IF(X73="t &lt; 70 no need to shrinkage bar","","≥ 30 cm")</f>
        <v/>
      </c>
      <c r="AA75" s="331"/>
      <c r="AB75" s="331"/>
      <c r="AC75" s="331"/>
      <c r="AD75" s="331"/>
      <c r="AE75" s="331"/>
      <c r="AF75" s="331"/>
      <c r="AG75" s="331"/>
      <c r="AH75" s="331"/>
      <c r="AI75" s="109"/>
      <c r="AJ75" s="18"/>
      <c r="AK75" s="18"/>
      <c r="AL75" s="217"/>
    </row>
    <row r="76" spans="2:38" ht="21.75" thickTop="1" thickBot="1">
      <c r="D76" s="25"/>
      <c r="E76" s="31" t="s">
        <v>89</v>
      </c>
      <c r="F76" s="27"/>
      <c r="G76" s="1317">
        <f>G74*G38*1.15/(L32*H78)</f>
        <v>3.1786594304695298E-2</v>
      </c>
      <c r="H76" s="1318"/>
      <c r="I76" s="27"/>
      <c r="J76" s="31" t="s">
        <v>90</v>
      </c>
      <c r="K76" s="27"/>
      <c r="L76" s="1317">
        <f>(L74*((G38^2)*(L42+5)))/(3*((L42-5)*(G38-5)*(L32/1.15)*((0.66+0.33*((L42-5)/(G38-5))))))</f>
        <v>0</v>
      </c>
      <c r="M76" s="1318"/>
      <c r="N76" s="29"/>
      <c r="W76" s="216"/>
      <c r="X76" s="335" t="str">
        <f>IF(X73="t &lt; 70 no need to shrinkage bar","","Φ shrinkage =")</f>
        <v/>
      </c>
      <c r="Y76" s="331" t="str">
        <f>IF(X73="t &lt; 70 no need to shrinkage bar","",VLOOKUP(MAX((((Z74/(ROUNDUP(L96/30,0)-1)*2)*(4/3.14))^0.5)*10,8),tables!E2:F13,2,TRUE))</f>
        <v/>
      </c>
      <c r="Z76" s="331" t="str">
        <f>IF(X73="t &lt; 70 no need to shrinkage bar","","no. of bars =")</f>
        <v/>
      </c>
      <c r="AA76" s="331" t="str">
        <f>IF(X73="t &lt; 70 no need to shrinkage bar","",(ROUNDUP(L96/30,0)-1)*2)</f>
        <v/>
      </c>
      <c r="AB76" s="331"/>
      <c r="AC76" s="331"/>
      <c r="AD76" s="331"/>
      <c r="AE76" s="331"/>
      <c r="AF76" s="331"/>
      <c r="AG76" s="331"/>
      <c r="AH76" s="1456"/>
      <c r="AI76" s="1456"/>
      <c r="AJ76" s="1456"/>
      <c r="AK76" s="1456"/>
      <c r="AL76" s="217"/>
    </row>
    <row r="77" spans="2:38" ht="21.75" thickTop="1" thickBot="1">
      <c r="D77" s="25"/>
      <c r="E77" s="26"/>
      <c r="F77" s="27"/>
      <c r="G77" s="45"/>
      <c r="H77" s="45"/>
      <c r="I77" s="27"/>
      <c r="J77" s="26"/>
      <c r="K77" s="27"/>
      <c r="L77" s="48"/>
      <c r="M77" s="48"/>
      <c r="N77" s="29"/>
      <c r="W77" s="218"/>
      <c r="X77" s="219"/>
      <c r="Y77" s="220"/>
      <c r="Z77" s="220"/>
      <c r="AA77" s="220"/>
      <c r="AB77" s="220"/>
      <c r="AC77" s="220"/>
      <c r="AD77" s="220"/>
      <c r="AE77" s="220"/>
      <c r="AF77" s="220"/>
      <c r="AG77" s="220"/>
      <c r="AH77" s="220"/>
      <c r="AI77" s="221"/>
      <c r="AJ77" s="222"/>
      <c r="AK77" s="222"/>
      <c r="AL77" s="223"/>
    </row>
    <row r="78" spans="2:38" ht="21.75" thickTop="1" thickBot="1">
      <c r="D78" s="25"/>
      <c r="E78" s="31" t="s">
        <v>91</v>
      </c>
      <c r="F78" s="27"/>
      <c r="G78" s="555" t="str">
        <f>IF(OR(G84="NEGLECT",G84="Increase d"),"5Ø08",VLOOKUP(MAX(ROUNDUP(AA65,0),5),IF(Y64=8,tables!$B$75:$C$80,IF(Y64=10,tables!$B$81:$C$86,IF(Y64=12,tables!$B$87:$C$92,tables!$B$93:$C$98))),2,FALSE))</f>
        <v>7Ø08</v>
      </c>
      <c r="H78" s="166">
        <f>IF(G38&lt;40,2,(CEILING((((G38-5)/25)+1),2)))</f>
        <v>2</v>
      </c>
      <c r="I78" s="27"/>
      <c r="J78" s="31" t="s">
        <v>104</v>
      </c>
      <c r="K78" s="27"/>
      <c r="L78" s="1317" t="str">
        <f>VLOOKUP((2*L76*((G38-5)+(L42-5))*(L34/L32)),tables!$A$17:$B$73,2,TRUE)</f>
        <v>No need</v>
      </c>
      <c r="M78" s="1318"/>
      <c r="N78" s="29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</row>
    <row r="79" spans="2:38" ht="21.75" thickTop="1" thickBot="1">
      <c r="D79" s="25"/>
      <c r="E79" s="26"/>
      <c r="F79" s="27"/>
      <c r="G79" s="45"/>
      <c r="H79" s="45"/>
      <c r="I79" s="27"/>
      <c r="J79" s="26"/>
      <c r="K79" s="27"/>
      <c r="L79" s="48"/>
      <c r="M79" s="48"/>
      <c r="N79" s="29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</row>
    <row r="80" spans="2:38" ht="21.75" thickTop="1" thickBot="1">
      <c r="D80" s="25"/>
      <c r="E80" s="110" t="s">
        <v>107</v>
      </c>
      <c r="F80" s="51"/>
      <c r="G80" s="1209" t="str">
        <f>AC22</f>
        <v>Safe</v>
      </c>
      <c r="H80" s="1503"/>
      <c r="I80" s="51"/>
      <c r="J80" s="110" t="s">
        <v>198</v>
      </c>
      <c r="K80" s="51"/>
      <c r="L80" s="1502" t="str">
        <f>IF(AND(G60&gt;G64,G60&lt;G62),"Safe","Increase d")</f>
        <v>Safe</v>
      </c>
      <c r="M80" s="1503"/>
      <c r="N80" s="29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</row>
    <row r="81" spans="2:38" ht="21.75" thickTop="1" thickBot="1">
      <c r="D81" s="25"/>
      <c r="E81" s="52"/>
      <c r="F81" s="51"/>
      <c r="G81" s="53"/>
      <c r="H81" s="53"/>
      <c r="I81" s="51"/>
      <c r="J81" s="52"/>
      <c r="K81" s="51"/>
      <c r="L81" s="53"/>
      <c r="M81" s="53"/>
      <c r="N81" s="29"/>
    </row>
    <row r="82" spans="2:38" ht="21.75" thickTop="1" thickBot="1">
      <c r="D82" s="25"/>
      <c r="E82" s="110" t="s">
        <v>87</v>
      </c>
      <c r="F82" s="51"/>
      <c r="G82" s="1209" t="str">
        <f>AC21</f>
        <v>Safe</v>
      </c>
      <c r="H82" s="1503"/>
      <c r="I82" s="51"/>
      <c r="J82" s="110" t="s">
        <v>323</v>
      </c>
      <c r="K82" s="51"/>
      <c r="L82" s="1502" t="str">
        <f>IF(AND(L60&lt;L62,L60&gt;L64),"Safe","Increase d")</f>
        <v>Safe</v>
      </c>
      <c r="M82" s="1503"/>
      <c r="N82" s="29"/>
    </row>
    <row r="83" spans="2:38" ht="21.75" thickTop="1" thickBot="1">
      <c r="D83" s="25"/>
      <c r="E83" s="52"/>
      <c r="F83" s="51"/>
      <c r="G83" s="53"/>
      <c r="H83" s="53"/>
      <c r="I83" s="51"/>
      <c r="J83" s="52"/>
      <c r="K83" s="51"/>
      <c r="L83" s="53"/>
      <c r="M83" s="53"/>
      <c r="N83" s="29"/>
    </row>
    <row r="84" spans="2:38" ht="21.75" thickTop="1" thickBot="1">
      <c r="D84" s="25"/>
      <c r="E84" s="110" t="s">
        <v>85</v>
      </c>
      <c r="F84" s="51"/>
      <c r="G84" s="1502" t="str">
        <f>IF(G66&lt;G70,"Neglect",IF(G66&gt;G72,"Increase d","Reinforce"))</f>
        <v>Reinforce</v>
      </c>
      <c r="H84" s="1503"/>
      <c r="I84" s="51"/>
      <c r="J84" s="110" t="s">
        <v>86</v>
      </c>
      <c r="K84" s="51"/>
      <c r="L84" s="1502" t="str">
        <f>IF(L66&lt;L70,"Neglect",IF(L66&gt;L72,"Increase b or d","Reinforce"))</f>
        <v>Neglect</v>
      </c>
      <c r="M84" s="1503"/>
      <c r="N84" s="29"/>
    </row>
    <row r="85" spans="2:38" ht="21" thickTop="1">
      <c r="D85" s="25"/>
      <c r="E85" s="54"/>
      <c r="F85" s="51"/>
      <c r="G85" s="55"/>
      <c r="H85" s="56"/>
      <c r="I85" s="51"/>
      <c r="J85" s="54"/>
      <c r="K85" s="51"/>
      <c r="L85" s="56"/>
      <c r="M85" s="56"/>
      <c r="N85" s="29"/>
    </row>
    <row r="86" spans="2:38" ht="26.25" thickBot="1">
      <c r="D86" s="25"/>
      <c r="E86" s="54"/>
      <c r="F86" s="51"/>
      <c r="G86" s="1225" t="s">
        <v>159</v>
      </c>
      <c r="H86" s="1226"/>
      <c r="I86" s="1226"/>
      <c r="J86" s="1227"/>
      <c r="K86" s="51"/>
      <c r="L86" s="57"/>
      <c r="M86" s="57"/>
      <c r="N86" s="29"/>
    </row>
    <row r="87" spans="2:38" ht="27" thickTop="1" thickBot="1">
      <c r="D87" s="58"/>
      <c r="E87" s="59"/>
      <c r="F87" s="60"/>
      <c r="G87" s="574"/>
      <c r="H87" s="574"/>
      <c r="I87" s="574"/>
      <c r="J87" s="574"/>
      <c r="K87" s="60"/>
      <c r="L87" s="62"/>
      <c r="M87" s="62"/>
      <c r="N87" s="63"/>
    </row>
    <row r="88" spans="2:38" ht="21" thickTop="1">
      <c r="D88" s="65"/>
      <c r="E88" s="66"/>
      <c r="G88" s="67"/>
      <c r="H88" s="67"/>
      <c r="J88" s="65"/>
      <c r="L88" s="65"/>
      <c r="M88" s="65"/>
      <c r="N88" s="65"/>
    </row>
    <row r="89" spans="2:38">
      <c r="D89" s="65"/>
      <c r="E89" s="66"/>
      <c r="G89" s="67"/>
      <c r="H89" s="67"/>
      <c r="J89" s="65"/>
      <c r="L89" s="65"/>
      <c r="M89" s="65"/>
      <c r="N89" s="65"/>
    </row>
    <row r="90" spans="2:38" ht="26.25" customHeight="1">
      <c r="B90" s="64"/>
      <c r="D90" s="65"/>
      <c r="E90" s="66"/>
      <c r="G90" s="67"/>
      <c r="H90" s="67"/>
      <c r="J90" s="65"/>
      <c r="L90" s="65"/>
      <c r="M90" s="65"/>
      <c r="N90" s="65"/>
    </row>
    <row r="91" spans="2:38" s="64" customFormat="1">
      <c r="B91" s="65"/>
      <c r="D91" s="65"/>
      <c r="E91" s="66"/>
      <c r="F91" s="4"/>
      <c r="G91" s="67"/>
      <c r="H91" s="67"/>
      <c r="I91" s="4"/>
      <c r="J91" s="65"/>
      <c r="K91" s="4"/>
      <c r="L91" s="65"/>
      <c r="M91" s="65"/>
      <c r="N91" s="65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</row>
    <row r="92" spans="2:38" s="65" customFormat="1" ht="20.100000000000001" customHeight="1" thickBot="1">
      <c r="E92" s="66"/>
      <c r="F92" s="4"/>
      <c r="G92" s="67"/>
      <c r="H92" s="67"/>
      <c r="I92" s="4"/>
      <c r="K92" s="4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</row>
    <row r="93" spans="2:38" s="65" customFormat="1" ht="20.100000000000001" customHeight="1" thickTop="1">
      <c r="D93" s="324"/>
      <c r="E93" s="325"/>
      <c r="F93" s="325"/>
      <c r="G93" s="68"/>
      <c r="H93" s="68"/>
      <c r="I93" s="68"/>
      <c r="J93" s="68"/>
      <c r="K93" s="325"/>
      <c r="L93" s="325"/>
      <c r="M93" s="325"/>
      <c r="N93" s="326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</row>
    <row r="94" spans="2:38" s="65" customFormat="1" ht="27.75" customHeight="1" thickBot="1">
      <c r="D94" s="327"/>
      <c r="E94" s="122"/>
      <c r="F94" s="122"/>
      <c r="G94" s="1499" t="s">
        <v>137</v>
      </c>
      <c r="H94" s="1500"/>
      <c r="I94" s="1500"/>
      <c r="J94" s="1501"/>
      <c r="K94" s="328"/>
      <c r="L94" s="328"/>
      <c r="M94" s="328"/>
      <c r="N94" s="329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</row>
    <row r="95" spans="2:38" s="65" customFormat="1" ht="27" thickTop="1" thickBot="1">
      <c r="D95" s="327"/>
      <c r="E95" s="328"/>
      <c r="F95" s="328"/>
      <c r="G95" s="69"/>
      <c r="H95" s="69"/>
      <c r="I95" s="69"/>
      <c r="J95" s="69"/>
      <c r="K95" s="328"/>
      <c r="L95" s="328"/>
      <c r="M95" s="328"/>
      <c r="N95" s="329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</row>
    <row r="96" spans="2:38" s="65" customFormat="1" ht="27" thickTop="1" thickBot="1">
      <c r="B96" s="6"/>
      <c r="D96" s="327"/>
      <c r="E96" s="15" t="s">
        <v>32</v>
      </c>
      <c r="F96" s="328"/>
      <c r="G96" s="1505">
        <f>G38</f>
        <v>12</v>
      </c>
      <c r="H96" s="1506"/>
      <c r="I96" s="328"/>
      <c r="J96" s="15" t="s">
        <v>128</v>
      </c>
      <c r="K96" s="328"/>
      <c r="L96" s="1211">
        <f>L42</f>
        <v>65</v>
      </c>
      <c r="M96" s="1506"/>
      <c r="N96" s="329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</row>
    <row r="97" spans="2:38" s="6" customFormat="1" ht="27" thickTop="1" thickBot="1">
      <c r="D97" s="327"/>
      <c r="E97" s="71"/>
      <c r="F97" s="328"/>
      <c r="G97" s="72"/>
      <c r="H97" s="72"/>
      <c r="I97" s="328"/>
      <c r="J97" s="71"/>
      <c r="K97" s="328"/>
      <c r="L97" s="72"/>
      <c r="M97" s="72"/>
      <c r="N97" s="329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</row>
    <row r="98" spans="2:38" s="6" customFormat="1" ht="26.25" customHeight="1" thickTop="1" thickBot="1">
      <c r="D98" s="327"/>
      <c r="E98" s="15" t="s">
        <v>31</v>
      </c>
      <c r="F98" s="328"/>
      <c r="G98" s="344">
        <f>G58</f>
        <v>10</v>
      </c>
      <c r="H98" s="74" t="str">
        <f>H58</f>
        <v>Ø10</v>
      </c>
      <c r="I98" s="328"/>
      <c r="J98" s="15" t="s">
        <v>91</v>
      </c>
      <c r="K98" s="328"/>
      <c r="L98" s="344" t="str">
        <f>G78</f>
        <v>7Ø08</v>
      </c>
      <c r="M98" s="167">
        <f>H78</f>
        <v>2</v>
      </c>
      <c r="N98" s="329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</row>
    <row r="99" spans="2:38" s="6" customFormat="1" ht="27" thickTop="1" thickBot="1">
      <c r="D99" s="327"/>
      <c r="E99" s="71"/>
      <c r="F99" s="328"/>
      <c r="G99" s="72"/>
      <c r="H99" s="72"/>
      <c r="I99" s="328"/>
      <c r="J99" s="71"/>
      <c r="K99" s="328"/>
      <c r="L99" s="72"/>
      <c r="M99" s="72"/>
      <c r="N99" s="329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</row>
    <row r="100" spans="2:38" s="6" customFormat="1" ht="27" thickTop="1" thickBot="1">
      <c r="D100" s="327"/>
      <c r="E100" s="15" t="s">
        <v>126</v>
      </c>
      <c r="F100" s="328"/>
      <c r="G100" s="344">
        <f>L58</f>
        <v>2</v>
      </c>
      <c r="H100" s="74" t="str">
        <f>M58</f>
        <v>Ø10</v>
      </c>
      <c r="I100" s="328"/>
      <c r="J100" s="15" t="s">
        <v>235</v>
      </c>
      <c r="K100" s="328"/>
      <c r="L100" s="339" t="str">
        <f>IF(L96&gt;65,CEILING(((L96/30)-1),1)*2,"")</f>
        <v/>
      </c>
      <c r="M100" s="340" t="str">
        <f>IF(L100="","",(VLOOKUP(MAX((10*((0.008*G59/G98)*(4/3.14))^0.5),8),tables!E2:F16,2,TRUE)))</f>
        <v/>
      </c>
      <c r="N100" s="329"/>
      <c r="W100" s="64"/>
      <c r="X100" s="64"/>
      <c r="Y100" s="64"/>
      <c r="Z100" s="64"/>
      <c r="AA100" s="64"/>
      <c r="AB100" s="64"/>
      <c r="AC100" s="64"/>
      <c r="AD100" s="64"/>
      <c r="AE100" s="64"/>
      <c r="AF100" s="64"/>
      <c r="AG100" s="64"/>
      <c r="AH100" s="64"/>
      <c r="AI100" s="64"/>
      <c r="AJ100" s="64"/>
      <c r="AK100" s="64"/>
      <c r="AL100" s="64"/>
    </row>
    <row r="101" spans="2:38" s="6" customFormat="1" ht="27" thickTop="1" thickBot="1">
      <c r="D101" s="75"/>
      <c r="E101" s="76"/>
      <c r="F101" s="77"/>
      <c r="G101" s="78"/>
      <c r="H101" s="78"/>
      <c r="I101" s="328"/>
      <c r="J101" s="328"/>
      <c r="K101" s="328"/>
      <c r="L101" s="328"/>
      <c r="M101" s="328"/>
      <c r="N101" s="329"/>
      <c r="W101" s="65"/>
      <c r="X101" s="65"/>
      <c r="Y101" s="65"/>
      <c r="Z101" s="65"/>
      <c r="AA101" s="65"/>
      <c r="AB101" s="65"/>
      <c r="AC101" s="65"/>
      <c r="AD101" s="65"/>
      <c r="AE101" s="65"/>
      <c r="AF101" s="65"/>
      <c r="AG101" s="65"/>
      <c r="AH101" s="65"/>
      <c r="AI101" s="65"/>
      <c r="AJ101" s="65"/>
      <c r="AK101" s="65"/>
      <c r="AL101" s="65"/>
    </row>
    <row r="102" spans="2:38" s="6" customFormat="1" ht="21.75" thickTop="1" thickBot="1">
      <c r="D102" s="75"/>
      <c r="E102" s="15" t="s">
        <v>107</v>
      </c>
      <c r="F102" s="77"/>
      <c r="G102" s="82" t="str">
        <f>G80</f>
        <v>Safe</v>
      </c>
      <c r="H102" s="78"/>
      <c r="I102" s="690"/>
      <c r="J102" s="1487">
        <f>L38</f>
        <v>96</v>
      </c>
      <c r="K102" s="1487"/>
      <c r="L102" s="1487"/>
      <c r="M102" s="1487"/>
      <c r="N102" s="694"/>
      <c r="W102" s="65"/>
      <c r="X102" s="65"/>
      <c r="Y102" s="65"/>
      <c r="Z102" s="65"/>
      <c r="AA102" s="65"/>
      <c r="AB102" s="65"/>
      <c r="AC102" s="65"/>
      <c r="AD102" s="65"/>
      <c r="AE102" s="65"/>
      <c r="AF102" s="65"/>
      <c r="AG102" s="65"/>
      <c r="AH102" s="65"/>
      <c r="AI102" s="65"/>
      <c r="AJ102" s="65"/>
      <c r="AK102" s="65"/>
      <c r="AL102" s="65"/>
    </row>
    <row r="103" spans="2:38" s="6" customFormat="1" ht="21.75" thickTop="1" thickBot="1">
      <c r="D103" s="75"/>
      <c r="E103" s="107"/>
      <c r="F103" s="77"/>
      <c r="G103" s="108"/>
      <c r="H103" s="78"/>
      <c r="I103" s="1486">
        <f>L96+5</f>
        <v>70</v>
      </c>
      <c r="J103" s="691"/>
      <c r="K103" s="695"/>
      <c r="L103" s="705"/>
      <c r="M103" s="711"/>
      <c r="N103" s="694"/>
      <c r="W103" s="65"/>
      <c r="X103" s="65"/>
      <c r="Y103" s="65"/>
      <c r="Z103" s="65"/>
      <c r="AA103" s="65"/>
      <c r="AB103" s="65"/>
      <c r="AC103" s="65"/>
      <c r="AD103" s="65"/>
      <c r="AE103" s="65"/>
      <c r="AF103" s="65"/>
      <c r="AG103" s="65"/>
      <c r="AH103" s="65"/>
      <c r="AI103" s="65"/>
      <c r="AJ103" s="65"/>
      <c r="AK103" s="65"/>
      <c r="AL103" s="65"/>
    </row>
    <row r="104" spans="2:38" s="6" customFormat="1" ht="21.75" thickTop="1" thickBot="1">
      <c r="D104" s="75"/>
      <c r="E104" s="15" t="s">
        <v>87</v>
      </c>
      <c r="F104" s="77"/>
      <c r="G104" s="82" t="str">
        <f>G82</f>
        <v>Safe</v>
      </c>
      <c r="H104" s="78"/>
      <c r="I104" s="1486"/>
      <c r="J104" s="691"/>
      <c r="K104" s="690"/>
      <c r="L104" s="705">
        <f>G100</f>
        <v>2</v>
      </c>
      <c r="M104" s="711" t="str">
        <f>H100</f>
        <v>Ø10</v>
      </c>
      <c r="N104" s="698"/>
      <c r="W104" s="65"/>
      <c r="X104" s="65"/>
      <c r="Y104" s="65"/>
      <c r="Z104" s="65"/>
      <c r="AA104" s="65"/>
      <c r="AB104" s="65"/>
      <c r="AC104" s="65"/>
      <c r="AD104" s="65"/>
      <c r="AE104" s="65"/>
      <c r="AF104" s="65"/>
      <c r="AG104" s="65"/>
      <c r="AH104" s="65"/>
      <c r="AI104" s="65"/>
      <c r="AJ104" s="65"/>
      <c r="AK104" s="65"/>
      <c r="AL104" s="65"/>
    </row>
    <row r="105" spans="2:38" s="6" customFormat="1" ht="21.75" thickTop="1" thickBot="1">
      <c r="D105" s="75"/>
      <c r="E105" s="83"/>
      <c r="F105" s="77"/>
      <c r="G105" s="78"/>
      <c r="H105" s="78"/>
      <c r="I105" s="1486"/>
      <c r="J105" s="691"/>
      <c r="K105" s="690"/>
      <c r="L105" s="693"/>
      <c r="M105" s="699">
        <f>ROUNDUP(G100/(ROUNDDOWN((K113-4.5)/(2.5+0.1*L21),0)),0)</f>
        <v>1</v>
      </c>
      <c r="N105" s="694"/>
      <c r="W105" s="65"/>
      <c r="X105" s="65"/>
      <c r="Y105" s="65"/>
      <c r="Z105" s="65"/>
      <c r="AA105" s="65"/>
      <c r="AB105" s="65"/>
      <c r="AC105" s="65"/>
      <c r="AD105" s="65"/>
      <c r="AE105" s="65"/>
      <c r="AF105" s="65"/>
      <c r="AG105" s="65"/>
      <c r="AH105" s="65"/>
      <c r="AI105" s="65"/>
      <c r="AJ105" s="65"/>
      <c r="AK105" s="65"/>
      <c r="AL105" s="65"/>
    </row>
    <row r="106" spans="2:38" s="6" customFormat="1" ht="21.75" thickTop="1" thickBot="1">
      <c r="B106" s="3"/>
      <c r="D106" s="75"/>
      <c r="E106" s="15" t="s">
        <v>198</v>
      </c>
      <c r="F106" s="77"/>
      <c r="G106" s="82" t="str">
        <f>L80</f>
        <v>Safe</v>
      </c>
      <c r="H106" s="86"/>
      <c r="I106" s="1486"/>
      <c r="J106" s="691"/>
      <c r="K106" s="690"/>
      <c r="L106" s="693"/>
      <c r="M106" s="700"/>
      <c r="N106" s="694"/>
    </row>
    <row r="107" spans="2:38" ht="21.75" thickTop="1" thickBot="1">
      <c r="D107" s="75"/>
      <c r="E107" s="83"/>
      <c r="F107" s="77"/>
      <c r="G107" s="78"/>
      <c r="H107" s="88"/>
      <c r="I107" s="1486"/>
      <c r="J107" s="700" t="str">
        <f>L98</f>
        <v>7Ø08</v>
      </c>
      <c r="K107" s="690"/>
      <c r="L107" s="693"/>
      <c r="M107" s="693"/>
      <c r="N107" s="694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</row>
    <row r="108" spans="2:38" ht="21.75" customHeight="1" thickTop="1" thickBot="1">
      <c r="D108" s="75"/>
      <c r="E108" s="15" t="s">
        <v>323</v>
      </c>
      <c r="F108" s="77"/>
      <c r="G108" s="82" t="str">
        <f>L82</f>
        <v>Safe</v>
      </c>
      <c r="H108" s="78"/>
      <c r="I108" s="1486"/>
      <c r="J108" s="701">
        <f>M98</f>
        <v>2</v>
      </c>
      <c r="K108" s="690"/>
      <c r="L108" s="713" t="str">
        <f>L100</f>
        <v/>
      </c>
      <c r="M108" s="714" t="str">
        <f>M100</f>
        <v/>
      </c>
      <c r="N108" s="702"/>
      <c r="O108" s="64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</row>
    <row r="109" spans="2:38" ht="21.75" customHeight="1" thickTop="1" thickBot="1">
      <c r="D109" s="75"/>
      <c r="E109" s="83"/>
      <c r="F109" s="77"/>
      <c r="G109" s="78"/>
      <c r="H109" s="78"/>
      <c r="I109" s="1486"/>
      <c r="J109" s="691"/>
      <c r="K109" s="690"/>
      <c r="L109" s="693"/>
      <c r="M109" s="699" t="str">
        <f>IF(L108="","",L108/2)</f>
        <v/>
      </c>
      <c r="N109" s="694"/>
      <c r="O109" s="64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</row>
    <row r="110" spans="2:38" ht="21.75" customHeight="1" thickTop="1" thickBot="1">
      <c r="D110" s="75"/>
      <c r="E110" s="15" t="s">
        <v>85</v>
      </c>
      <c r="F110" s="77"/>
      <c r="G110" s="82" t="str">
        <f>IF(OR(G84="neglect",G84="reinforce"),"Safe","Increase d")</f>
        <v>Safe</v>
      </c>
      <c r="H110" s="78"/>
      <c r="I110" s="1486"/>
      <c r="J110" s="691"/>
      <c r="K110" s="705"/>
      <c r="L110" s="700"/>
      <c r="M110" s="703"/>
      <c r="N110" s="694"/>
      <c r="O110" s="64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</row>
    <row r="111" spans="2:38" ht="21.75" customHeight="1" thickTop="1" thickBot="1">
      <c r="D111" s="75"/>
      <c r="E111" s="83"/>
      <c r="F111" s="77"/>
      <c r="G111" s="78"/>
      <c r="H111" s="78"/>
      <c r="I111" s="1486"/>
      <c r="J111" s="691"/>
      <c r="K111" s="715"/>
      <c r="L111" s="716"/>
      <c r="M111" s="717"/>
      <c r="N111" s="706"/>
      <c r="O111" s="64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</row>
    <row r="112" spans="2:38" ht="21.75" customHeight="1" thickTop="1" thickBot="1">
      <c r="D112" s="75"/>
      <c r="E112" s="15" t="s">
        <v>86</v>
      </c>
      <c r="F112" s="77"/>
      <c r="G112" s="82" t="str">
        <f>IF(OR(L84="neglect",L84="reinforce"),"Safe","Increase d")</f>
        <v>Safe</v>
      </c>
      <c r="H112" s="78"/>
      <c r="I112" s="1486"/>
      <c r="J112" s="691"/>
      <c r="K112" s="716"/>
      <c r="L112" s="716">
        <f>G98</f>
        <v>10</v>
      </c>
      <c r="M112" s="716" t="str">
        <f>H98</f>
        <v>Ø10</v>
      </c>
      <c r="N112" s="706"/>
      <c r="O112" s="64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</row>
    <row r="113" spans="4:38" ht="21.75" customHeight="1" thickTop="1">
      <c r="D113" s="75"/>
      <c r="E113" s="71"/>
      <c r="F113" s="77"/>
      <c r="G113" s="197"/>
      <c r="H113" s="78"/>
      <c r="I113" s="718"/>
      <c r="J113" s="691"/>
      <c r="K113" s="1487">
        <f>G96</f>
        <v>12</v>
      </c>
      <c r="L113" s="1487"/>
      <c r="M113" s="719">
        <f>ROUNDUP(G98/(ROUNDDOWN((K113-4.5)/(2.5+0.1*G21),0)),0)</f>
        <v>5</v>
      </c>
      <c r="N113" s="706"/>
      <c r="O113" s="64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</row>
    <row r="114" spans="4:38" ht="21.75" customHeight="1">
      <c r="D114" s="75"/>
      <c r="E114" s="71"/>
      <c r="F114" s="77"/>
      <c r="G114" s="197"/>
      <c r="H114" s="78"/>
      <c r="I114" s="690"/>
      <c r="J114" s="712"/>
      <c r="K114" s="1525"/>
      <c r="L114" s="1525"/>
      <c r="M114" s="717"/>
      <c r="N114" s="694"/>
      <c r="O114" s="64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</row>
    <row r="115" spans="4:38" ht="26.25" thickBot="1">
      <c r="D115" s="75"/>
      <c r="E115" s="1526" t="s">
        <v>672</v>
      </c>
      <c r="F115" s="1527"/>
      <c r="G115" s="1527"/>
      <c r="H115" s="1528"/>
      <c r="I115" s="76"/>
      <c r="J115" s="1526" t="s">
        <v>349</v>
      </c>
      <c r="K115" s="1527"/>
      <c r="L115" s="1527"/>
      <c r="M115" s="1528"/>
      <c r="N115" s="81"/>
      <c r="O115" s="64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</row>
    <row r="116" spans="4:38" ht="21.75" thickTop="1" thickBot="1">
      <c r="D116" s="93"/>
      <c r="E116" s="94"/>
      <c r="F116" s="95"/>
      <c r="G116" s="96"/>
      <c r="H116" s="96"/>
      <c r="I116" s="95"/>
      <c r="J116" s="94"/>
      <c r="K116" s="95"/>
      <c r="L116" s="96"/>
      <c r="M116" s="96"/>
      <c r="N116" s="97"/>
      <c r="O116" s="64"/>
    </row>
    <row r="117" spans="4:38" ht="21.75" customHeight="1" thickTop="1">
      <c r="O117" s="64"/>
    </row>
    <row r="118" spans="4:38" ht="21.75" customHeight="1">
      <c r="O118" s="64"/>
    </row>
    <row r="119" spans="4:38" ht="26.25" customHeight="1">
      <c r="O119" s="64"/>
    </row>
    <row r="120" spans="4:38" ht="26.25" customHeight="1"/>
    <row r="122" spans="4:38" ht="26.25" customHeight="1"/>
  </sheetData>
  <sheetProtection formatCells="0" formatColumns="0" formatRows="0" insertColumns="0" insertRows="0" insertHyperlinks="0" deleteColumns="0" deleteRows="0" sort="0" autoFilter="0" pivotTables="0"/>
  <mergeCells count="132">
    <mergeCell ref="G11:H11"/>
    <mergeCell ref="L11:M11"/>
    <mergeCell ref="X12:Y13"/>
    <mergeCell ref="AJ10:AK10"/>
    <mergeCell ref="D10:N10"/>
    <mergeCell ref="AH11:AI11"/>
    <mergeCell ref="D2:N2"/>
    <mergeCell ref="D3:D5"/>
    <mergeCell ref="E3:M3"/>
    <mergeCell ref="N3:N5"/>
    <mergeCell ref="E4:M4"/>
    <mergeCell ref="E5:M5"/>
    <mergeCell ref="D6:N6"/>
    <mergeCell ref="W6:AL6"/>
    <mergeCell ref="D8:N8"/>
    <mergeCell ref="W8:AL8"/>
    <mergeCell ref="G9:J9"/>
    <mergeCell ref="X10:X11"/>
    <mergeCell ref="Y10:Y11"/>
    <mergeCell ref="Z10:Z11"/>
    <mergeCell ref="AA10:AA11"/>
    <mergeCell ref="AH10:AI10"/>
    <mergeCell ref="G17:H17"/>
    <mergeCell ref="L17:M17"/>
    <mergeCell ref="G21:H21"/>
    <mergeCell ref="L21:M21"/>
    <mergeCell ref="L19:M19"/>
    <mergeCell ref="AC12:AC13"/>
    <mergeCell ref="AD12:AE13"/>
    <mergeCell ref="D12:N12"/>
    <mergeCell ref="AH16:AI16"/>
    <mergeCell ref="G19:H19"/>
    <mergeCell ref="AH18:AI18"/>
    <mergeCell ref="AD20:AE20"/>
    <mergeCell ref="D16:N16"/>
    <mergeCell ref="G13:H13"/>
    <mergeCell ref="L13:M13"/>
    <mergeCell ref="D14:N14"/>
    <mergeCell ref="G15:H15"/>
    <mergeCell ref="L15:M15"/>
    <mergeCell ref="G32:H32"/>
    <mergeCell ref="L32:M32"/>
    <mergeCell ref="G34:H34"/>
    <mergeCell ref="L34:M34"/>
    <mergeCell ref="G36:H36"/>
    <mergeCell ref="L36:M36"/>
    <mergeCell ref="AF23:AF24"/>
    <mergeCell ref="AG23:AH24"/>
    <mergeCell ref="Y24:AA24"/>
    <mergeCell ref="AC24:AE24"/>
    <mergeCell ref="G28:J28"/>
    <mergeCell ref="G30:H30"/>
    <mergeCell ref="L30:M30"/>
    <mergeCell ref="G23:J23"/>
    <mergeCell ref="D24:N24"/>
    <mergeCell ref="X23:X24"/>
    <mergeCell ref="Y23:AA23"/>
    <mergeCell ref="AB23:AB24"/>
    <mergeCell ref="AC23:AE23"/>
    <mergeCell ref="G42:H42"/>
    <mergeCell ref="L42:M42"/>
    <mergeCell ref="P42:Q42"/>
    <mergeCell ref="W41:X41"/>
    <mergeCell ref="G44:H44"/>
    <mergeCell ref="L44:M44"/>
    <mergeCell ref="G38:H38"/>
    <mergeCell ref="L38:M38"/>
    <mergeCell ref="P38:Q38"/>
    <mergeCell ref="G40:H40"/>
    <mergeCell ref="L40:M40"/>
    <mergeCell ref="P40:Q40"/>
    <mergeCell ref="AA47:AB47"/>
    <mergeCell ref="AA48:AB48"/>
    <mergeCell ref="AC48:AD48"/>
    <mergeCell ref="AA49:AB49"/>
    <mergeCell ref="AA50:AB50"/>
    <mergeCell ref="G60:H60"/>
    <mergeCell ref="L60:M60"/>
    <mergeCell ref="AA43:AB43"/>
    <mergeCell ref="G46:H46"/>
    <mergeCell ref="L46:M46"/>
    <mergeCell ref="AA44:AB44"/>
    <mergeCell ref="AA45:AB45"/>
    <mergeCell ref="AA46:AB46"/>
    <mergeCell ref="AF62:AF63"/>
    <mergeCell ref="AC63:AD63"/>
    <mergeCell ref="G66:H66"/>
    <mergeCell ref="L66:M66"/>
    <mergeCell ref="G68:H68"/>
    <mergeCell ref="L68:M68"/>
    <mergeCell ref="AD59:AE59"/>
    <mergeCell ref="G62:H62"/>
    <mergeCell ref="L62:M62"/>
    <mergeCell ref="G64:H64"/>
    <mergeCell ref="L64:M64"/>
    <mergeCell ref="AB62:AB63"/>
    <mergeCell ref="AC62:AD62"/>
    <mergeCell ref="AE62:AE63"/>
    <mergeCell ref="X62:X63"/>
    <mergeCell ref="Y62:Y63"/>
    <mergeCell ref="AH76:AK76"/>
    <mergeCell ref="G70:H70"/>
    <mergeCell ref="L70:M70"/>
    <mergeCell ref="X69:X70"/>
    <mergeCell ref="Y69:Z69"/>
    <mergeCell ref="AA69:AA70"/>
    <mergeCell ref="G72:H72"/>
    <mergeCell ref="L72:M72"/>
    <mergeCell ref="Y70:Z70"/>
    <mergeCell ref="AB69:AC70"/>
    <mergeCell ref="AD69:AE70"/>
    <mergeCell ref="G80:H80"/>
    <mergeCell ref="L80:M80"/>
    <mergeCell ref="G82:H82"/>
    <mergeCell ref="L82:M82"/>
    <mergeCell ref="G84:H84"/>
    <mergeCell ref="L84:M84"/>
    <mergeCell ref="G74:H74"/>
    <mergeCell ref="L74:M74"/>
    <mergeCell ref="G76:H76"/>
    <mergeCell ref="L76:M76"/>
    <mergeCell ref="L78:M78"/>
    <mergeCell ref="J102:M102"/>
    <mergeCell ref="I103:I112"/>
    <mergeCell ref="K113:L113"/>
    <mergeCell ref="K114:L114"/>
    <mergeCell ref="E115:H115"/>
    <mergeCell ref="J115:M115"/>
    <mergeCell ref="G86:J86"/>
    <mergeCell ref="G94:J94"/>
    <mergeCell ref="G96:H96"/>
    <mergeCell ref="L96:M96"/>
  </mergeCells>
  <conditionalFormatting sqref="M113 M105">
    <cfRule type="cellIs" dxfId="24" priority="5" stopIfTrue="1" operator="equal">
      <formula>1</formula>
    </cfRule>
  </conditionalFormatting>
  <conditionalFormatting sqref="G106 G104 G110 G108 G102 G112:G114">
    <cfRule type="cellIs" dxfId="23" priority="4" stopIfTrue="1" operator="notEqual">
      <formula>"Safe"</formula>
    </cfRule>
  </conditionalFormatting>
  <conditionalFormatting sqref="M109">
    <cfRule type="cellIs" dxfId="22" priority="3" stopIfTrue="1" operator="lessThanOrEqual">
      <formula>1</formula>
    </cfRule>
  </conditionalFormatting>
  <conditionalFormatting sqref="L85:M85 G81:H81 G83:H83 G88:H92 G85:H85 L81:M81 L83:M83">
    <cfRule type="cellIs" dxfId="21" priority="2" stopIfTrue="1" operator="equal">
      <formula>"safe"</formula>
    </cfRule>
  </conditionalFormatting>
  <conditionalFormatting sqref="AC23:AE23">
    <cfRule type="cellIs" dxfId="20" priority="1" operator="equal">
      <formula>"0.67*(Fcu/γc)*b*a"</formula>
    </cfRule>
  </conditionalFormatting>
  <dataValidations count="4">
    <dataValidation type="list" allowBlank="1" showInputMessage="1" showErrorMessage="1" sqref="L21:M21">
      <formula1>$C$9:$C$18</formula1>
    </dataValidation>
    <dataValidation type="list" allowBlank="1" showInputMessage="1" showErrorMessage="1" sqref="L13:M13">
      <formula1>$B$10:$B$13</formula1>
    </dataValidation>
    <dataValidation type="list" allowBlank="1" showInputMessage="1" showErrorMessage="1" sqref="L11:M11">
      <formula1>$B$10:$B$14</formula1>
    </dataValidation>
    <dataValidation type="list" allowBlank="1" showInputMessage="1" showErrorMessage="1" sqref="G21:H21">
      <formula1>$C$10:$C$18</formula1>
    </dataValidation>
  </dataValidations>
  <hyperlinks>
    <hyperlink ref="G86:J86" location="'F-T-S-X'!A116" tooltip="Results" display="Results"/>
    <hyperlink ref="E115:H115" location="'F-T-S-X'!A1" tooltip="Input again" display="Input again"/>
    <hyperlink ref="J115:M115" location="'F-T-S-X'!AL1" tooltip="Calculation Sheets" display="Calculation Sheets"/>
    <hyperlink ref="G23:J23" location="'F-T-S-X'!A116" tooltip="Design" display="Design"/>
  </hyperlinks>
  <pageMargins left="0.75" right="0.75" top="1" bottom="1" header="0.5" footer="0.5"/>
  <pageSetup paperSize="9" orientation="portrait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2"/>
  <dimension ref="A1:AL122"/>
  <sheetViews>
    <sheetView showGridLines="0" zoomScale="65" zoomScaleNormal="7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15" width="9.140625" style="3"/>
    <col min="16" max="16" width="9.85546875" style="3" bestFit="1" customWidth="1"/>
    <col min="17" max="21" width="9.140625" style="3"/>
    <col min="22" max="22" width="4.7109375" style="3" customWidth="1"/>
    <col min="23" max="23" width="5" style="3" customWidth="1"/>
    <col min="24" max="24" width="21.42578125" style="3" customWidth="1"/>
    <col min="25" max="25" width="20.42578125" style="3" customWidth="1"/>
    <col min="26" max="26" width="18.5703125" style="3" customWidth="1"/>
    <col min="27" max="27" width="19.28515625" style="3" customWidth="1"/>
    <col min="28" max="28" width="11.140625" style="3" bestFit="1" customWidth="1"/>
    <col min="29" max="29" width="14.42578125" style="3" bestFit="1" customWidth="1"/>
    <col min="30" max="30" width="13.5703125" style="3" bestFit="1" customWidth="1"/>
    <col min="31" max="31" width="13.7109375" style="3" bestFit="1" customWidth="1"/>
    <col min="32" max="32" width="19.7109375" style="3" customWidth="1"/>
    <col min="33" max="33" width="12.85546875" style="3" customWidth="1"/>
    <col min="34" max="34" width="7.85546875" style="3" customWidth="1"/>
    <col min="35" max="35" width="11.140625" style="3" bestFit="1" customWidth="1"/>
    <col min="36" max="36" width="3.28515625" style="3" bestFit="1" customWidth="1"/>
    <col min="37" max="37" width="9" style="3" customWidth="1"/>
    <col min="38" max="38" width="5" style="3" customWidth="1"/>
    <col min="39" max="39" width="3.85546875" style="3" customWidth="1"/>
    <col min="40" max="16384" width="9.140625" style="3"/>
  </cols>
  <sheetData>
    <row r="1" spans="1:38" ht="21" thickBot="1">
      <c r="W1" s="64"/>
      <c r="X1" s="172"/>
      <c r="Y1" s="374"/>
      <c r="Z1" s="374"/>
      <c r="AA1" s="374"/>
      <c r="AB1" s="374"/>
      <c r="AC1" s="374"/>
      <c r="AD1" s="374"/>
      <c r="AE1" s="374"/>
      <c r="AF1" s="374"/>
      <c r="AG1" s="374"/>
      <c r="AH1" s="374"/>
      <c r="AI1" s="374"/>
      <c r="AJ1" s="199"/>
      <c r="AK1" s="199"/>
      <c r="AL1" s="199"/>
    </row>
    <row r="2" spans="1:38" ht="23.25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199"/>
      <c r="X2" s="200" t="s">
        <v>317</v>
      </c>
      <c r="Y2" s="202" t="s">
        <v>320</v>
      </c>
      <c r="Z2" s="203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1"/>
      <c r="AL2" s="199"/>
    </row>
    <row r="3" spans="1:38" ht="30" customHeight="1">
      <c r="A3" s="3" t="s">
        <v>144</v>
      </c>
      <c r="D3" s="1511"/>
      <c r="E3" s="1239" t="s">
        <v>160</v>
      </c>
      <c r="F3" s="1240"/>
      <c r="G3" s="1240"/>
      <c r="H3" s="1240"/>
      <c r="I3" s="1240"/>
      <c r="J3" s="1240"/>
      <c r="K3" s="1240"/>
      <c r="L3" s="1240"/>
      <c r="M3" s="1241"/>
      <c r="N3" s="1512"/>
      <c r="W3" s="199"/>
      <c r="X3" s="370" t="s">
        <v>318</v>
      </c>
      <c r="Y3" s="202" t="s">
        <v>320</v>
      </c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9"/>
    </row>
    <row r="4" spans="1:38" s="6" customFormat="1" ht="30" customHeight="1">
      <c r="D4" s="1511"/>
      <c r="E4" s="1243" t="s">
        <v>155</v>
      </c>
      <c r="F4" s="1244"/>
      <c r="G4" s="1244"/>
      <c r="H4" s="1244"/>
      <c r="I4" s="1244"/>
      <c r="J4" s="1244"/>
      <c r="K4" s="1244"/>
      <c r="L4" s="1244"/>
      <c r="M4" s="1245"/>
      <c r="N4" s="1512"/>
      <c r="W4" s="199"/>
      <c r="X4" s="370" t="s">
        <v>319</v>
      </c>
      <c r="Y4" s="202" t="s">
        <v>320</v>
      </c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176"/>
      <c r="AK4" s="176"/>
      <c r="AL4" s="199"/>
    </row>
    <row r="5" spans="1:38" s="6" customFormat="1" ht="30" customHeight="1" thickBot="1">
      <c r="D5" s="1511"/>
      <c r="E5" s="1246" t="s">
        <v>153</v>
      </c>
      <c r="F5" s="1247"/>
      <c r="G5" s="1247"/>
      <c r="H5" s="1247"/>
      <c r="I5" s="1247"/>
      <c r="J5" s="1247"/>
      <c r="K5" s="1247"/>
      <c r="L5" s="1247"/>
      <c r="M5" s="1248"/>
      <c r="N5" s="1512"/>
      <c r="W5" s="199"/>
      <c r="X5" s="172"/>
      <c r="Y5" s="374"/>
      <c r="Z5" s="374"/>
      <c r="AA5" s="373"/>
      <c r="AB5" s="374"/>
      <c r="AC5" s="374"/>
      <c r="AD5" s="374"/>
      <c r="AE5" s="374"/>
      <c r="AF5" s="374"/>
      <c r="AG5" s="374"/>
      <c r="AH5" s="374"/>
      <c r="AI5" s="374"/>
      <c r="AJ5" s="199"/>
      <c r="AK5" s="199"/>
      <c r="AL5" s="199"/>
    </row>
    <row r="6" spans="1:38" s="6" customFormat="1" ht="25.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W6" s="1252" t="s">
        <v>255</v>
      </c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4"/>
    </row>
    <row r="7" spans="1:38" s="6" customFormat="1" ht="25.5" customHeight="1" thickTop="1" thickBot="1">
      <c r="C7" s="11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W7" s="233"/>
      <c r="X7" s="234" t="s">
        <v>256</v>
      </c>
      <c r="Y7" s="235">
        <f>G11</f>
        <v>300</v>
      </c>
      <c r="Z7" s="234" t="s">
        <v>257</v>
      </c>
      <c r="AA7" s="235">
        <f>L11</f>
        <v>3600</v>
      </c>
      <c r="AB7" s="234" t="s">
        <v>258</v>
      </c>
      <c r="AC7" s="236">
        <f>G13</f>
        <v>80</v>
      </c>
      <c r="AD7" s="234" t="s">
        <v>259</v>
      </c>
      <c r="AE7" s="237">
        <f>L15</f>
        <v>25</v>
      </c>
      <c r="AF7" s="234" t="s">
        <v>310</v>
      </c>
      <c r="AG7" s="238">
        <f>G15</f>
        <v>4</v>
      </c>
      <c r="AH7" s="234" t="s">
        <v>260</v>
      </c>
      <c r="AI7" s="239">
        <f>G19</f>
        <v>30</v>
      </c>
      <c r="AJ7" s="240" t="s">
        <v>328</v>
      </c>
      <c r="AK7" s="241">
        <f>L17</f>
        <v>4</v>
      </c>
      <c r="AL7" s="242"/>
    </row>
    <row r="8" spans="1:38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W8" s="1252" t="s">
        <v>669</v>
      </c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3"/>
      <c r="AL8" s="1254"/>
    </row>
    <row r="9" spans="1:38" s="6" customFormat="1" ht="26.25" customHeight="1" thickBot="1">
      <c r="C9" s="527">
        <v>8</v>
      </c>
      <c r="D9" s="364"/>
      <c r="E9" s="365"/>
      <c r="F9" s="365"/>
      <c r="G9" s="1218" t="s">
        <v>132</v>
      </c>
      <c r="H9" s="1219"/>
      <c r="I9" s="1219"/>
      <c r="J9" s="1220"/>
      <c r="K9" s="365"/>
      <c r="L9" s="365"/>
      <c r="M9" s="365"/>
      <c r="N9" s="366"/>
      <c r="W9" s="687"/>
      <c r="X9" s="688"/>
      <c r="Y9" s="688"/>
      <c r="Z9" s="688"/>
      <c r="AA9" s="688"/>
      <c r="AB9" s="688"/>
      <c r="AC9" s="688"/>
      <c r="AD9" s="688"/>
      <c r="AE9" s="688"/>
      <c r="AF9" s="688"/>
      <c r="AG9" s="688"/>
      <c r="AH9" s="688"/>
      <c r="AI9" s="688"/>
      <c r="AJ9" s="688"/>
      <c r="AK9" s="688"/>
      <c r="AL9" s="689"/>
    </row>
    <row r="10" spans="1:38" s="6" customFormat="1" ht="27" thickTop="1" thickBot="1">
      <c r="A10" s="144">
        <v>250</v>
      </c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W10" s="379"/>
      <c r="X10" s="1458" t="s">
        <v>257</v>
      </c>
      <c r="Y10" s="1513">
        <f>AA7</f>
        <v>3600</v>
      </c>
      <c r="Z10" s="1514" t="s">
        <v>302</v>
      </c>
      <c r="AA10" s="1458"/>
      <c r="AB10" s="557"/>
      <c r="AC10" s="561" t="s">
        <v>261</v>
      </c>
      <c r="AD10" s="557">
        <f>L40</f>
        <v>0.44</v>
      </c>
      <c r="AE10" s="557" t="s">
        <v>262</v>
      </c>
      <c r="AF10" s="561" t="s">
        <v>263</v>
      </c>
      <c r="AG10" s="563">
        <f>G40</f>
        <v>0.19433216</v>
      </c>
      <c r="AH10" s="1458" t="s">
        <v>334</v>
      </c>
      <c r="AI10" s="1458"/>
      <c r="AJ10" s="1458">
        <v>0.125</v>
      </c>
      <c r="AK10" s="1458"/>
      <c r="AL10" s="361"/>
    </row>
    <row r="11" spans="1:38" s="6" customFormat="1" ht="27" thickTop="1" thickBot="1">
      <c r="A11" s="144">
        <v>300</v>
      </c>
      <c r="B11" s="144">
        <v>2800</v>
      </c>
      <c r="C11" s="144">
        <v>12</v>
      </c>
      <c r="D11" s="364"/>
      <c r="E11" s="15" t="s">
        <v>109</v>
      </c>
      <c r="F11" s="365"/>
      <c r="G11" s="1269">
        <v>300</v>
      </c>
      <c r="H11" s="1270"/>
      <c r="I11" s="365"/>
      <c r="J11" s="15" t="s">
        <v>149</v>
      </c>
      <c r="K11" s="365"/>
      <c r="L11" s="1269">
        <v>3600</v>
      </c>
      <c r="M11" s="1270"/>
      <c r="N11" s="366"/>
      <c r="W11" s="177"/>
      <c r="X11" s="1458"/>
      <c r="Y11" s="1513"/>
      <c r="Z11" s="1514"/>
      <c r="AA11" s="1458"/>
      <c r="AB11" s="18"/>
      <c r="AC11" s="174" t="s">
        <v>281</v>
      </c>
      <c r="AD11" s="564">
        <f>(VLOOKUP(L30,tables!$O$2:$R$6,4,FALSE)*(G30/250))</f>
        <v>1.5067555555555553E-2</v>
      </c>
      <c r="AE11" s="557" t="s">
        <v>262</v>
      </c>
      <c r="AF11" s="174" t="s">
        <v>392</v>
      </c>
      <c r="AG11" s="557">
        <f>11/L11</f>
        <v>3.0555555555555557E-3</v>
      </c>
      <c r="AH11" s="1466"/>
      <c r="AI11" s="1466"/>
      <c r="AJ11" s="558"/>
      <c r="AK11" s="563"/>
      <c r="AL11" s="178"/>
    </row>
    <row r="12" spans="1:38" s="6" customFormat="1" ht="27" thickTop="1" thickBot="1">
      <c r="A12" s="144">
        <v>350</v>
      </c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W12" s="177"/>
      <c r="X12" s="1458" t="s">
        <v>329</v>
      </c>
      <c r="Y12" s="1458"/>
      <c r="Z12" s="176" t="s">
        <v>330</v>
      </c>
      <c r="AA12" s="243">
        <f>16*G17+G19</f>
        <v>222</v>
      </c>
      <c r="AB12" s="18"/>
      <c r="AC12" s="1509" t="s">
        <v>332</v>
      </c>
      <c r="AD12" s="1510">
        <f>L38</f>
        <v>70</v>
      </c>
      <c r="AE12" s="1510"/>
      <c r="AF12" s="174"/>
      <c r="AG12" s="557"/>
      <c r="AH12" s="18"/>
      <c r="AI12" s="564"/>
      <c r="AJ12" s="558"/>
      <c r="AK12" s="563"/>
      <c r="AL12" s="178"/>
    </row>
    <row r="13" spans="1:38" s="6" customFormat="1" ht="27" thickTop="1" thickBot="1">
      <c r="A13" s="144">
        <v>400</v>
      </c>
      <c r="B13" s="144">
        <v>4000</v>
      </c>
      <c r="C13" s="144">
        <v>16</v>
      </c>
      <c r="D13" s="364"/>
      <c r="E13" s="15" t="s">
        <v>148</v>
      </c>
      <c r="F13" s="365"/>
      <c r="G13" s="1269">
        <v>80</v>
      </c>
      <c r="H13" s="1515"/>
      <c r="I13" s="365"/>
      <c r="J13" s="15" t="s">
        <v>150</v>
      </c>
      <c r="K13" s="365"/>
      <c r="L13" s="1269">
        <v>2400</v>
      </c>
      <c r="M13" s="1270"/>
      <c r="N13" s="366"/>
      <c r="W13" s="177"/>
      <c r="X13" s="1458"/>
      <c r="Y13" s="1458"/>
      <c r="Z13" s="176" t="s">
        <v>331</v>
      </c>
      <c r="AA13" s="243">
        <f>L17*100/5+G19</f>
        <v>110</v>
      </c>
      <c r="AB13" s="18"/>
      <c r="AC13" s="1509"/>
      <c r="AD13" s="1510"/>
      <c r="AE13" s="1510"/>
      <c r="AF13" s="174"/>
      <c r="AG13" s="557"/>
      <c r="AH13" s="18"/>
      <c r="AI13" s="564"/>
      <c r="AJ13" s="558"/>
      <c r="AK13" s="563"/>
      <c r="AL13" s="178"/>
    </row>
    <row r="14" spans="1:38" s="6" customFormat="1" ht="27" thickTop="1" thickBot="1">
      <c r="A14" s="144">
        <v>450</v>
      </c>
      <c r="B14" s="144">
        <v>4500</v>
      </c>
      <c r="C14" s="144">
        <v>18</v>
      </c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W14" s="177"/>
      <c r="X14" s="176"/>
      <c r="Y14" s="176"/>
      <c r="Z14" s="18"/>
      <c r="AA14" s="18"/>
      <c r="AB14" s="18"/>
      <c r="AC14" s="174"/>
      <c r="AD14" s="563"/>
      <c r="AE14" s="557"/>
      <c r="AF14" s="174"/>
      <c r="AG14" s="557"/>
      <c r="AH14" s="360"/>
      <c r="AI14" s="564"/>
      <c r="AJ14" s="558"/>
      <c r="AK14" s="563"/>
      <c r="AL14" s="178"/>
    </row>
    <row r="15" spans="1:38" s="6" customFormat="1" ht="27" thickTop="1" thickBot="1">
      <c r="C15" s="144">
        <v>20</v>
      </c>
      <c r="D15" s="364"/>
      <c r="E15" s="15" t="s">
        <v>147</v>
      </c>
      <c r="F15" s="365"/>
      <c r="G15" s="1269">
        <v>4</v>
      </c>
      <c r="H15" s="1270"/>
      <c r="I15" s="365"/>
      <c r="J15" s="15" t="s">
        <v>674</v>
      </c>
      <c r="K15" s="365"/>
      <c r="L15" s="1269">
        <v>25</v>
      </c>
      <c r="M15" s="1270"/>
      <c r="N15" s="366"/>
      <c r="W15" s="177"/>
      <c r="X15" s="191" t="s">
        <v>333</v>
      </c>
      <c r="Y15" s="176"/>
      <c r="Z15" s="18"/>
      <c r="AA15" s="18"/>
      <c r="AB15" s="18"/>
      <c r="AC15" s="174"/>
      <c r="AD15" s="563"/>
      <c r="AE15" s="557"/>
      <c r="AF15" s="363"/>
      <c r="AG15" s="557"/>
      <c r="AH15" s="18"/>
      <c r="AI15" s="564"/>
      <c r="AJ15" s="558"/>
      <c r="AK15" s="563"/>
      <c r="AL15" s="178"/>
    </row>
    <row r="16" spans="1:38" s="6" customFormat="1" ht="27" thickTop="1" thickBot="1"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W16" s="177"/>
      <c r="X16" s="1457" t="s">
        <v>450</v>
      </c>
      <c r="Y16" s="1459" t="s">
        <v>270</v>
      </c>
      <c r="Z16" s="1459"/>
      <c r="AA16" s="1516" t="s">
        <v>264</v>
      </c>
      <c r="AB16" s="1517">
        <f>G42</f>
        <v>54.300000000000004</v>
      </c>
      <c r="AC16" s="1517"/>
      <c r="AF16" s="557"/>
      <c r="AH16" s="176"/>
      <c r="AI16" s="176"/>
      <c r="AJ16" s="18"/>
      <c r="AK16" s="18"/>
      <c r="AL16" s="178"/>
    </row>
    <row r="17" spans="3:38" s="6" customFormat="1" ht="27" thickTop="1" thickBot="1">
      <c r="C17" s="144">
        <v>25</v>
      </c>
      <c r="D17" s="364"/>
      <c r="E17" s="15" t="s">
        <v>108</v>
      </c>
      <c r="F17" s="365"/>
      <c r="G17" s="1269">
        <v>12</v>
      </c>
      <c r="H17" s="1270"/>
      <c r="I17" s="365"/>
      <c r="J17" s="15" t="s">
        <v>145</v>
      </c>
      <c r="K17" s="365"/>
      <c r="L17" s="1269">
        <v>4</v>
      </c>
      <c r="M17" s="1270"/>
      <c r="N17" s="366"/>
      <c r="W17" s="177"/>
      <c r="X17" s="1457"/>
      <c r="Y17" s="1457" t="s">
        <v>452</v>
      </c>
      <c r="Z17" s="1457"/>
      <c r="AA17" s="1516"/>
      <c r="AB17" s="1517"/>
      <c r="AC17" s="1517"/>
      <c r="AF17" s="557"/>
      <c r="AG17" s="176"/>
      <c r="AH17" s="176"/>
      <c r="AI17" s="176"/>
      <c r="AJ17" s="18"/>
      <c r="AK17" s="18"/>
      <c r="AL17" s="178"/>
    </row>
    <row r="18" spans="3:38" s="6" customFormat="1" ht="27" thickTop="1" thickBot="1">
      <c r="C18" s="144">
        <v>28</v>
      </c>
      <c r="D18" s="364"/>
      <c r="E18" s="365"/>
      <c r="F18" s="365"/>
      <c r="G18" s="365"/>
      <c r="H18" s="365"/>
      <c r="I18" s="365"/>
      <c r="J18" s="365"/>
      <c r="K18" s="365"/>
      <c r="L18" s="365"/>
      <c r="M18" s="365"/>
      <c r="N18" s="366"/>
      <c r="W18" s="177"/>
      <c r="X18" s="560" t="s">
        <v>443</v>
      </c>
      <c r="Y18" s="245"/>
      <c r="Z18" s="567">
        <f>L42</f>
        <v>75</v>
      </c>
      <c r="AA18" s="347" t="s">
        <v>445</v>
      </c>
      <c r="AC18" s="348" t="s">
        <v>444</v>
      </c>
      <c r="AD18" s="357">
        <f>-2*L42</f>
        <v>-150</v>
      </c>
      <c r="AE18" s="347">
        <f>2*1.5*G32*100000/(0.67*G30*L38)</f>
        <v>1705.7569296375266</v>
      </c>
      <c r="AF18" s="349" t="s">
        <v>447</v>
      </c>
      <c r="AG18" s="560" t="s">
        <v>446</v>
      </c>
      <c r="AH18" s="1523">
        <f>(-AD18-(AD18^2-4*AE18)^0.5)/(2)</f>
        <v>12.39614172942315</v>
      </c>
      <c r="AI18" s="1523"/>
      <c r="AJ18" s="359"/>
      <c r="AK18" s="308"/>
      <c r="AL18" s="178"/>
    </row>
    <row r="19" spans="3:38" s="6" customFormat="1" ht="27" thickTop="1" thickBot="1">
      <c r="C19" s="144">
        <v>32</v>
      </c>
      <c r="D19" s="364"/>
      <c r="E19" s="15" t="s">
        <v>32</v>
      </c>
      <c r="F19" s="365"/>
      <c r="G19" s="1269">
        <v>30</v>
      </c>
      <c r="H19" s="1270"/>
      <c r="I19" s="365"/>
      <c r="J19" s="71"/>
      <c r="K19" s="365"/>
      <c r="L19" s="71"/>
      <c r="M19" s="71"/>
      <c r="N19" s="366"/>
      <c r="W19" s="350"/>
      <c r="X19" s="352" t="str">
        <f>IF(AH18&lt;=G36,"a &lt; ts Assumption right ","")</f>
        <v/>
      </c>
      <c r="Y19" s="38"/>
      <c r="Z19" s="347" t="str">
        <f>IF(AH18&lt;=G36,IF(AH18/Z18&gt;=0.1,"Check a  ≥ 0.1 d   Check O.K.   then a ="," Noting a &lt; 0.1 d   then take a = o.1 d ="),"")</f>
        <v/>
      </c>
      <c r="AA19" s="355"/>
      <c r="AB19" s="352"/>
      <c r="AD19" s="356" t="str">
        <f>IF(AH18&lt;=G36,IF(AH18&gt;=0.1*Z18,AH18,0.1*Z18),"")</f>
        <v/>
      </c>
      <c r="AE19" s="353"/>
      <c r="AF19" s="352" t="str">
        <f>IF(AH18&lt;=G36,"Get c/d =","")</f>
        <v/>
      </c>
      <c r="AG19" s="354" t="str">
        <f>IF(AH18&lt;=G36,1.25*AD19/Z18,"")</f>
        <v/>
      </c>
      <c r="AH19" s="38"/>
      <c r="AI19" s="38"/>
      <c r="AJ19" s="38"/>
      <c r="AK19" s="38"/>
      <c r="AL19" s="351"/>
    </row>
    <row r="20" spans="3:38" s="6" customFormat="1" ht="27" thickTop="1" thickBot="1">
      <c r="D20" s="364"/>
      <c r="E20" s="365"/>
      <c r="F20" s="365"/>
      <c r="G20" s="365"/>
      <c r="H20" s="365"/>
      <c r="I20" s="365"/>
      <c r="J20" s="365"/>
      <c r="K20" s="365"/>
      <c r="L20" s="365"/>
      <c r="M20" s="365"/>
      <c r="N20" s="366"/>
      <c r="W20" s="350"/>
      <c r="X20" s="352" t="str">
        <f>IF(AH18&gt;G36,"a &gt; ts Assumption Wrong","")</f>
        <v>a &gt; ts Assumption Wrong</v>
      </c>
      <c r="Y20" s="38"/>
      <c r="Z20" s="347"/>
      <c r="AA20" s="347" t="str">
        <f>IF(AH18&lt;=G36,"","By Solving equation")</f>
        <v>By Solving equation</v>
      </c>
      <c r="AC20" s="348" t="str">
        <f>IF(AH18&lt;=G36,"","a2")</f>
        <v>a2</v>
      </c>
      <c r="AD20" s="357">
        <f>IF(AH18&lt;=G36,"",-2*Z18)</f>
        <v>-150</v>
      </c>
      <c r="AE20" s="347">
        <f>IF(AH18&lt;=G36,"",(2/G38)*((1.5*AC7*100000/(0.67*Y7))-((AD12-G38)*G36*(Z18-(G36/2)))))</f>
        <v>1772.0995024875622</v>
      </c>
      <c r="AF20" s="349" t="str">
        <f>IF(AH18&lt;=G36,"","= 0")</f>
        <v>= 0</v>
      </c>
      <c r="AG20" s="560" t="str">
        <f>IF(AH18&lt;=G36,"","Get a = ")</f>
        <v xml:space="preserve">Get a = </v>
      </c>
      <c r="AH20" s="1523">
        <f>IF(AH18&lt;=G36,"",(-AD20-(AD20^2-4*AE20)^0.5)/(2))</f>
        <v>12.928263295502695</v>
      </c>
      <c r="AI20" s="1523"/>
      <c r="AJ20" s="359"/>
      <c r="AK20" s="308"/>
      <c r="AL20" s="178"/>
    </row>
    <row r="21" spans="3:38" s="6" customFormat="1" ht="27" thickTop="1" thickBot="1">
      <c r="D21" s="364"/>
      <c r="E21" s="16" t="s">
        <v>152</v>
      </c>
      <c r="F21" s="365"/>
      <c r="G21" s="1214">
        <v>16</v>
      </c>
      <c r="H21" s="1215"/>
      <c r="I21" s="365"/>
      <c r="J21" s="16" t="s">
        <v>151</v>
      </c>
      <c r="K21" s="365"/>
      <c r="L21" s="1214">
        <v>12</v>
      </c>
      <c r="M21" s="1215"/>
      <c r="N21" s="366"/>
      <c r="W21" s="350"/>
      <c r="X21" s="352"/>
      <c r="Y21" s="38"/>
      <c r="Z21" s="347" t="str">
        <f>IF(AH18&gt;G36,IF(AH20/Z18&gt;=0.1,"Check a  ≥ 0.1 d   Check O.K.   then a ="," Noting a &lt; 0.1 d   then take a = o.1 d ="),"")</f>
        <v>Check a  ≥ 0.1 d   Check O.K.   then a =</v>
      </c>
      <c r="AA21" s="347"/>
      <c r="AC21" s="348"/>
      <c r="AD21" s="356">
        <f>IF(AH20&gt;G36,IF(AH20&gt;=0.1*Z18,AH20,0.1*Z18),"")</f>
        <v>12.928263295502695</v>
      </c>
      <c r="AE21" s="347"/>
      <c r="AF21" s="352" t="str">
        <f>IF(AH18&gt;G36,"Get c/d =","")</f>
        <v>Get c/d =</v>
      </c>
      <c r="AG21" s="354">
        <f>IF(AH18&gt;G36,1.25*AD21/Z18,"")</f>
        <v>0.2154710549250449</v>
      </c>
      <c r="AH21" s="568"/>
      <c r="AI21" s="568"/>
      <c r="AJ21" s="359"/>
      <c r="AK21" s="308"/>
      <c r="AL21" s="361"/>
    </row>
    <row r="22" spans="3:38" s="6" customFormat="1" ht="26.25" thickTop="1">
      <c r="D22" s="364"/>
      <c r="E22" s="365"/>
      <c r="F22" s="365"/>
      <c r="G22" s="365"/>
      <c r="H22" s="365"/>
      <c r="I22" s="365"/>
      <c r="J22" s="365"/>
      <c r="K22" s="365"/>
      <c r="L22" s="365"/>
      <c r="M22" s="365"/>
      <c r="N22" s="366"/>
      <c r="W22" s="177"/>
      <c r="X22" s="561" t="str">
        <f>IF(AD10*Z18*0.8&lt;=G36,"Mumax = Rmax * Fcu/γc * B * d^2 =","Mumax = Rmax * Fcu/γc * b * d^2 + 0.67 * Fcu/γc * ( B - b ) * ts * ( d - ts/2 ) =")</f>
        <v>Mumax = Rmax * Fcu/γc * b * d^2 + 0.67 * Fcu/γc * ( B - b ) * ts * ( d - ts/2 ) =</v>
      </c>
      <c r="Y22" s="557"/>
      <c r="Z22" s="557"/>
      <c r="AD22" s="1524">
        <f>IF(AD10*Z18*0.8&lt;=G36,(AG10*Y7/1.5*AD12*Z18^2/100000),(AG10*(Y7/1.5)*G38*Z18^2+0.67*(Y7/1.5)*(AD12-G38)*G36*(Z18-G36/2))/100000)</f>
        <v>109.967904</v>
      </c>
      <c r="AE22" s="1524"/>
      <c r="AF22" s="557"/>
      <c r="AG22" s="557"/>
      <c r="AH22" s="557"/>
      <c r="AI22" s="109"/>
      <c r="AJ22" s="18"/>
      <c r="AK22" s="18"/>
      <c r="AL22" s="178"/>
    </row>
    <row r="23" spans="3:38" s="6" customFormat="1" ht="26.25" thickBot="1">
      <c r="D23" s="364"/>
      <c r="E23" s="17"/>
      <c r="F23" s="17"/>
      <c r="G23" s="1218" t="s">
        <v>133</v>
      </c>
      <c r="H23" s="1219"/>
      <c r="I23" s="1219"/>
      <c r="J23" s="1220"/>
      <c r="K23" s="17"/>
      <c r="L23" s="17"/>
      <c r="M23" s="17"/>
      <c r="N23" s="366"/>
      <c r="W23" s="177"/>
      <c r="X23" s="560" t="s">
        <v>442</v>
      </c>
      <c r="Y23" s="557"/>
      <c r="Z23" s="557"/>
      <c r="AA23" s="557"/>
      <c r="AB23" s="557"/>
      <c r="AC23" s="180" t="str">
        <f>IF(AH18&lt;=G36,IF(AG19&lt;=AD10,"Safe","Unsafe"),IF(AG21&lt;=AD10,"Safe","Unsafe"))</f>
        <v>Safe</v>
      </c>
      <c r="AD23" s="557"/>
      <c r="AE23" s="557"/>
      <c r="AF23" s="557"/>
      <c r="AG23" s="557"/>
      <c r="AH23" s="557"/>
      <c r="AI23" s="109"/>
      <c r="AJ23" s="18"/>
      <c r="AK23" s="18"/>
      <c r="AL23" s="178"/>
    </row>
    <row r="24" spans="3:38" s="6" customFormat="1" ht="27" thickTop="1" thickBot="1">
      <c r="D24" s="1221"/>
      <c r="E24" s="1222"/>
      <c r="F24" s="1222"/>
      <c r="G24" s="1222"/>
      <c r="H24" s="1222"/>
      <c r="I24" s="1222"/>
      <c r="J24" s="1222"/>
      <c r="K24" s="1222"/>
      <c r="L24" s="1222"/>
      <c r="M24" s="1222"/>
      <c r="N24" s="1223"/>
      <c r="W24" s="177"/>
      <c r="X24" s="561" t="s">
        <v>267</v>
      </c>
      <c r="Y24" s="557"/>
      <c r="Z24" s="557"/>
      <c r="AA24" s="557"/>
      <c r="AB24" s="557"/>
      <c r="AC24" s="180" t="str">
        <f>IF(AC7&lt;=AD22,"Safe","Unsafe")</f>
        <v>Safe</v>
      </c>
      <c r="AD24" s="557"/>
      <c r="AE24" s="557"/>
      <c r="AF24" s="557"/>
      <c r="AG24" s="557"/>
      <c r="AH24" s="557"/>
      <c r="AI24" s="109"/>
      <c r="AJ24" s="18"/>
      <c r="AK24" s="18"/>
      <c r="AL24" s="178"/>
    </row>
    <row r="25" spans="3:38" s="18" customFormat="1" ht="26.25" thickTop="1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W25" s="177"/>
      <c r="X25" s="1458" t="s">
        <v>268</v>
      </c>
      <c r="Y25" s="1460" t="str">
        <f>IF(AH18&lt;=G36,"Mu","0.67*(Fcu/γc)*(B-b)*ts")</f>
        <v>0.67*(Fcu/γc)*(B-b)*ts</v>
      </c>
      <c r="Z25" s="1460"/>
      <c r="AA25" s="1460"/>
      <c r="AB25" s="1457" t="str">
        <f>IF(AH18&lt;=G36,"","+")</f>
        <v>+</v>
      </c>
      <c r="AC25" s="1457" t="str">
        <f>IF(AH18&lt;=G36,"","0.67*(Fcu/γc)*b*a")</f>
        <v>0.67*(Fcu/γc)*b*a</v>
      </c>
      <c r="AD25" s="1457"/>
      <c r="AE25" s="1457"/>
      <c r="AF25" s="1478" t="s">
        <v>264</v>
      </c>
      <c r="AG25" s="1466">
        <f>IF(AH18&lt;=G36,AC7*100000/((AA7/1.15)*(Z18-AD19/2)),((0.67*(Y7/1.5)*(AD12-G38)*G36/(AA7/1.15))+((0.67*(Y7/1.5)*G38*AD21)/(AA7/1.15))))</f>
        <v>37.148711448641379</v>
      </c>
      <c r="AH25" s="1466"/>
      <c r="AI25" s="109"/>
      <c r="AL25" s="178"/>
    </row>
    <row r="26" spans="3:38" s="18" customFormat="1" ht="26.25" thickBot="1"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W26" s="177"/>
      <c r="X26" s="1458"/>
      <c r="Y26" s="1457" t="str">
        <f>IF(AH18&lt;=G36,"Fy/γs * ( d - a/2)","Fy/γs")</f>
        <v>Fy/γs</v>
      </c>
      <c r="Z26" s="1457"/>
      <c r="AA26" s="1457"/>
      <c r="AB26" s="1457"/>
      <c r="AC26" s="1457" t="str">
        <f>IF(AH18&lt;=G36,"","Fy/γs")</f>
        <v>Fy/γs</v>
      </c>
      <c r="AD26" s="1457"/>
      <c r="AE26" s="1457"/>
      <c r="AF26" s="1457"/>
      <c r="AG26" s="1466"/>
      <c r="AH26" s="1466"/>
      <c r="AI26" s="109"/>
      <c r="AL26" s="178"/>
    </row>
    <row r="27" spans="3:38" s="6" customFormat="1" ht="21" thickTop="1">
      <c r="D27" s="19"/>
      <c r="E27" s="20"/>
      <c r="F27" s="21"/>
      <c r="G27" s="22"/>
      <c r="H27" s="22"/>
      <c r="I27" s="21"/>
      <c r="J27" s="20"/>
      <c r="K27" s="21"/>
      <c r="L27" s="23"/>
      <c r="M27" s="23"/>
      <c r="N27" s="24"/>
      <c r="W27" s="177"/>
      <c r="X27" s="557"/>
      <c r="Y27" s="557"/>
      <c r="Z27" s="557"/>
      <c r="AA27" s="557"/>
      <c r="AB27" s="562"/>
      <c r="AC27" s="562"/>
      <c r="AD27" s="18"/>
      <c r="AE27" s="18"/>
      <c r="AF27" s="557"/>
      <c r="AG27" s="557"/>
      <c r="AH27" s="557"/>
      <c r="AI27" s="109"/>
      <c r="AJ27" s="18"/>
      <c r="AK27" s="18"/>
      <c r="AL27" s="178"/>
    </row>
    <row r="28" spans="3:38" s="6" customFormat="1" ht="26.25" customHeight="1" thickBot="1">
      <c r="D28" s="25"/>
      <c r="E28" s="26"/>
      <c r="F28" s="27"/>
      <c r="G28" s="1225" t="s">
        <v>158</v>
      </c>
      <c r="H28" s="1226"/>
      <c r="I28" s="1226"/>
      <c r="J28" s="1227"/>
      <c r="K28" s="27"/>
      <c r="L28" s="28"/>
      <c r="M28" s="28"/>
      <c r="N28" s="29"/>
      <c r="W28" s="177"/>
      <c r="X28" s="561" t="s">
        <v>343</v>
      </c>
      <c r="Z28" s="317">
        <f>0.15*AG25</f>
        <v>5.5723067172962066</v>
      </c>
      <c r="AA28" s="557"/>
      <c r="AB28" s="557"/>
      <c r="AC28" s="557"/>
      <c r="AD28" s="557"/>
      <c r="AE28" s="557"/>
      <c r="AF28" s="557"/>
      <c r="AG28" s="557"/>
      <c r="AH28" s="557"/>
      <c r="AI28" s="109"/>
      <c r="AJ28" s="18"/>
      <c r="AK28" s="18"/>
      <c r="AL28" s="178"/>
    </row>
    <row r="29" spans="3:38" s="6" customFormat="1" ht="21.75" thickTop="1" thickBot="1">
      <c r="D29" s="25"/>
      <c r="E29" s="26"/>
      <c r="F29" s="27"/>
      <c r="G29" s="30"/>
      <c r="H29" s="30"/>
      <c r="I29" s="27"/>
      <c r="J29" s="26"/>
      <c r="K29" s="27"/>
      <c r="L29" s="28"/>
      <c r="M29" s="28"/>
      <c r="N29" s="29"/>
      <c r="W29" s="177"/>
      <c r="X29" s="561"/>
      <c r="Y29" s="562"/>
      <c r="Z29" s="562"/>
      <c r="AA29" s="557"/>
      <c r="AB29" s="557"/>
      <c r="AC29" s="557"/>
      <c r="AD29" s="557"/>
      <c r="AE29" s="557"/>
      <c r="AF29" s="557"/>
      <c r="AG29" s="557"/>
      <c r="AH29" s="557"/>
      <c r="AI29" s="109"/>
      <c r="AJ29" s="18"/>
      <c r="AK29" s="18"/>
      <c r="AL29" s="178"/>
    </row>
    <row r="30" spans="3:38" s="11" customFormat="1" ht="21.75" thickTop="1" thickBot="1">
      <c r="D30" s="25"/>
      <c r="E30" s="31" t="s">
        <v>109</v>
      </c>
      <c r="F30" s="27"/>
      <c r="G30" s="1502">
        <f>G11</f>
        <v>300</v>
      </c>
      <c r="H30" s="1503"/>
      <c r="I30" s="27"/>
      <c r="J30" s="31" t="s">
        <v>110</v>
      </c>
      <c r="K30" s="27"/>
      <c r="L30" s="1502">
        <f>L11</f>
        <v>3600</v>
      </c>
      <c r="M30" s="1503"/>
      <c r="N30" s="29"/>
      <c r="W30" s="177"/>
      <c r="X30" s="191" t="s">
        <v>275</v>
      </c>
      <c r="Y30" s="18"/>
      <c r="Z30" s="18"/>
      <c r="AA30" s="18"/>
      <c r="AB30" s="18"/>
      <c r="AC30" s="18"/>
      <c r="AD30" s="18"/>
      <c r="AE30" s="557"/>
      <c r="AF30" s="557"/>
      <c r="AG30" s="557"/>
      <c r="AH30" s="557"/>
      <c r="AI30" s="109"/>
      <c r="AJ30" s="18"/>
      <c r="AK30" s="18"/>
      <c r="AL30" s="178"/>
    </row>
    <row r="31" spans="3:38" s="6" customFormat="1" ht="21.75" thickTop="1" thickBot="1">
      <c r="D31" s="25"/>
      <c r="E31" s="26"/>
      <c r="F31" s="27"/>
      <c r="G31" s="30"/>
      <c r="H31" s="30"/>
      <c r="I31" s="27"/>
      <c r="J31" s="26"/>
      <c r="K31" s="27"/>
      <c r="L31" s="28"/>
      <c r="M31" s="28"/>
      <c r="N31" s="29"/>
      <c r="W31" s="177"/>
      <c r="X31" s="561" t="s">
        <v>272</v>
      </c>
      <c r="Y31" s="557"/>
      <c r="Z31" s="192">
        <f>G21</f>
        <v>16</v>
      </c>
      <c r="AA31" s="18"/>
      <c r="AB31" s="176" t="s">
        <v>274</v>
      </c>
      <c r="AC31" s="18"/>
      <c r="AD31" s="181">
        <f>G58</f>
        <v>19</v>
      </c>
      <c r="AE31" s="557"/>
      <c r="AF31" s="557"/>
      <c r="AG31" s="557"/>
      <c r="AH31" s="557"/>
      <c r="AI31" s="109"/>
      <c r="AJ31" s="18"/>
      <c r="AK31" s="18"/>
      <c r="AL31" s="178"/>
    </row>
    <row r="32" spans="3:38" s="11" customFormat="1" ht="21.75" thickTop="1" thickBot="1">
      <c r="D32" s="25"/>
      <c r="E32" s="31" t="s">
        <v>30</v>
      </c>
      <c r="F32" s="27"/>
      <c r="G32" s="1502">
        <f>G13</f>
        <v>80</v>
      </c>
      <c r="H32" s="1503"/>
      <c r="I32" s="27"/>
      <c r="J32" s="31" t="s">
        <v>111</v>
      </c>
      <c r="K32" s="27"/>
      <c r="L32" s="1502">
        <f>L13</f>
        <v>2400</v>
      </c>
      <c r="M32" s="1503"/>
      <c r="N32" s="29"/>
      <c r="W32" s="177"/>
      <c r="X32" s="561" t="s">
        <v>276</v>
      </c>
      <c r="Y32" s="190">
        <f>G60</f>
        <v>38.217142857142861</v>
      </c>
      <c r="Z32" s="190"/>
      <c r="AA32" s="557"/>
      <c r="AB32" s="557"/>
      <c r="AC32" s="557"/>
      <c r="AD32" s="557"/>
      <c r="AE32" s="557"/>
      <c r="AF32" s="557"/>
      <c r="AG32" s="557"/>
      <c r="AH32" s="557"/>
      <c r="AI32" s="109"/>
      <c r="AJ32" s="18"/>
      <c r="AK32" s="18"/>
      <c r="AL32" s="178"/>
    </row>
    <row r="33" spans="2:38" s="6" customFormat="1" ht="21.75" thickTop="1" thickBot="1">
      <c r="D33" s="25"/>
      <c r="E33" s="26"/>
      <c r="F33" s="27"/>
      <c r="G33" s="30"/>
      <c r="H33" s="30"/>
      <c r="I33" s="27"/>
      <c r="J33" s="26"/>
      <c r="K33" s="27"/>
      <c r="L33" s="28"/>
      <c r="M33" s="28"/>
      <c r="N33" s="29"/>
      <c r="W33" s="177"/>
      <c r="X33" s="174" t="str">
        <f>IF(AH18&lt;=G36,"As max = μmax * B * d =","As max = μmax * b * d + 0.67*(Fcu/γc)*(B-b)*ts/ (Fy/γs) =")</f>
        <v>As max = μmax * b * d + 0.67*(Fcu/γc)*(B-b)*ts/ (Fy/γs) =</v>
      </c>
      <c r="Y33" s="563"/>
      <c r="AC33" s="570">
        <f>IF(AH18&lt;=G36,AD11*AD12*Z18,AD11*G38*Z18+((0.67*(Y7/1.5)*(AD12-G38)*G36)/(AA7/1.15)))</f>
        <v>54.448666666666654</v>
      </c>
      <c r="AD33" s="557"/>
      <c r="AE33" s="557"/>
      <c r="AF33" s="557"/>
      <c r="AG33" s="557"/>
      <c r="AH33" s="557"/>
      <c r="AI33" s="109"/>
      <c r="AJ33" s="18"/>
      <c r="AK33" s="18"/>
      <c r="AL33" s="178"/>
    </row>
    <row r="34" spans="2:38" s="11" customFormat="1" ht="21.75" thickTop="1" thickBot="1">
      <c r="D34" s="25"/>
      <c r="E34" s="31" t="s">
        <v>80</v>
      </c>
      <c r="F34" s="27"/>
      <c r="G34" s="1502">
        <f>G15</f>
        <v>4</v>
      </c>
      <c r="H34" s="1503"/>
      <c r="I34" s="27"/>
      <c r="J34" s="31" t="s">
        <v>79</v>
      </c>
      <c r="K34" s="27"/>
      <c r="L34" s="1502">
        <f>L15</f>
        <v>25</v>
      </c>
      <c r="M34" s="1503"/>
      <c r="N34" s="29"/>
      <c r="W34" s="177"/>
      <c r="X34" s="174" t="s">
        <v>336</v>
      </c>
      <c r="Y34" s="563"/>
      <c r="Z34" s="562">
        <f>G64</f>
        <v>6.8750000000000009</v>
      </c>
      <c r="AA34" s="557"/>
      <c r="AB34" s="557"/>
      <c r="AC34" s="557"/>
      <c r="AD34" s="557"/>
      <c r="AE34" s="557"/>
      <c r="AF34" s="557"/>
      <c r="AG34" s="557"/>
      <c r="AH34" s="557"/>
      <c r="AI34" s="109"/>
      <c r="AJ34" s="18"/>
      <c r="AK34" s="18"/>
      <c r="AL34" s="178"/>
    </row>
    <row r="35" spans="2:38" s="6" customFormat="1" ht="21.75" thickTop="1" thickBot="1">
      <c r="D35" s="25"/>
      <c r="E35" s="26"/>
      <c r="F35" s="27"/>
      <c r="G35" s="30"/>
      <c r="H35" s="30"/>
      <c r="I35" s="27"/>
      <c r="J35" s="26"/>
      <c r="K35" s="27"/>
      <c r="L35" s="28"/>
      <c r="M35" s="28"/>
      <c r="N35" s="29"/>
      <c r="W35" s="177"/>
      <c r="X35" s="191" t="s">
        <v>278</v>
      </c>
      <c r="Y35" s="18"/>
      <c r="Z35" s="18"/>
      <c r="AA35" s="18"/>
      <c r="AB35" s="18"/>
      <c r="AC35" s="18"/>
      <c r="AD35" s="18"/>
      <c r="AE35" s="557"/>
      <c r="AF35" s="557"/>
      <c r="AG35" s="557"/>
      <c r="AH35" s="557"/>
      <c r="AI35" s="109"/>
      <c r="AJ35" s="18"/>
      <c r="AK35" s="18"/>
      <c r="AL35" s="178"/>
    </row>
    <row r="36" spans="2:38" s="11" customFormat="1" ht="21.75" thickTop="1" thickBot="1">
      <c r="D36" s="25"/>
      <c r="E36" s="31" t="s">
        <v>108</v>
      </c>
      <c r="F36" s="27"/>
      <c r="G36" s="1502">
        <f>G17</f>
        <v>12</v>
      </c>
      <c r="H36" s="1503"/>
      <c r="I36" s="27"/>
      <c r="J36" s="31" t="s">
        <v>145</v>
      </c>
      <c r="K36" s="27"/>
      <c r="L36" s="1209">
        <f>L17</f>
        <v>4</v>
      </c>
      <c r="M36" s="1210"/>
      <c r="N36" s="29"/>
      <c r="W36" s="177"/>
      <c r="X36" s="176" t="s">
        <v>273</v>
      </c>
      <c r="Y36" s="557"/>
      <c r="Z36" s="192">
        <f>L21</f>
        <v>12</v>
      </c>
      <c r="AA36" s="18"/>
      <c r="AB36" s="176" t="s">
        <v>274</v>
      </c>
      <c r="AC36" s="557"/>
      <c r="AD36" s="181">
        <f>L58</f>
        <v>5</v>
      </c>
      <c r="AE36" s="557"/>
      <c r="AF36" s="557"/>
      <c r="AG36" s="557"/>
      <c r="AH36" s="557"/>
      <c r="AI36" s="109"/>
      <c r="AJ36" s="18"/>
      <c r="AK36" s="18"/>
      <c r="AL36" s="178"/>
    </row>
    <row r="37" spans="2:38" s="6" customFormat="1" ht="21.75" thickTop="1" thickBot="1">
      <c r="D37" s="25"/>
      <c r="E37" s="26"/>
      <c r="F37" s="27"/>
      <c r="G37" s="30"/>
      <c r="H37" s="30"/>
      <c r="I37" s="27"/>
      <c r="J37" s="26"/>
      <c r="K37" s="27"/>
      <c r="L37" s="28"/>
      <c r="M37" s="28"/>
      <c r="N37" s="29"/>
      <c r="W37" s="177"/>
      <c r="X37" s="561" t="s">
        <v>279</v>
      </c>
      <c r="Y37" s="190">
        <f>L60</f>
        <v>5.6571428571428575</v>
      </c>
      <c r="Z37" s="192"/>
      <c r="AA37" s="18"/>
      <c r="AB37" s="176"/>
      <c r="AC37" s="557"/>
      <c r="AD37" s="181"/>
      <c r="AE37" s="557"/>
      <c r="AF37" s="557"/>
      <c r="AG37" s="557"/>
      <c r="AH37" s="557"/>
      <c r="AI37" s="109"/>
      <c r="AJ37" s="18"/>
      <c r="AK37" s="18"/>
      <c r="AL37" s="178"/>
    </row>
    <row r="38" spans="2:38" s="11" customFormat="1" ht="21.75" thickTop="1" thickBot="1">
      <c r="D38" s="25"/>
      <c r="E38" s="31" t="s">
        <v>32</v>
      </c>
      <c r="F38" s="27"/>
      <c r="G38" s="1502">
        <f>G19</f>
        <v>30</v>
      </c>
      <c r="H38" s="1503"/>
      <c r="I38" s="27"/>
      <c r="J38" s="31" t="s">
        <v>146</v>
      </c>
      <c r="K38" s="27"/>
      <c r="L38" s="1502">
        <f>MIN(6*G17+G19,(L17*100/10)+G19)</f>
        <v>70</v>
      </c>
      <c r="M38" s="1503"/>
      <c r="N38" s="29"/>
      <c r="P38" s="1507"/>
      <c r="Q38" s="1507"/>
      <c r="W38" s="177"/>
      <c r="X38" s="174" t="s">
        <v>335</v>
      </c>
      <c r="Y38" s="563"/>
      <c r="Z38" s="557"/>
      <c r="AA38" s="190">
        <f>L62</f>
        <v>15.286857142857144</v>
      </c>
      <c r="AB38" s="557"/>
      <c r="AC38" s="557"/>
      <c r="AD38" s="557"/>
      <c r="AE38" s="557"/>
      <c r="AF38" s="557"/>
      <c r="AG38" s="557"/>
      <c r="AH38" s="557"/>
      <c r="AI38" s="109"/>
      <c r="AJ38" s="18"/>
      <c r="AK38" s="18"/>
      <c r="AL38" s="178"/>
    </row>
    <row r="39" spans="2:38" s="6" customFormat="1" ht="21.75" thickTop="1" thickBot="1">
      <c r="D39" s="25"/>
      <c r="E39" s="26"/>
      <c r="F39" s="27"/>
      <c r="G39" s="30"/>
      <c r="H39" s="30"/>
      <c r="I39" s="27"/>
      <c r="J39" s="26"/>
      <c r="K39" s="27"/>
      <c r="L39" s="28"/>
      <c r="M39" s="28"/>
      <c r="N39" s="29"/>
      <c r="W39" s="177"/>
      <c r="X39" s="560" t="s">
        <v>448</v>
      </c>
      <c r="Y39" s="563"/>
      <c r="Z39" s="190">
        <f>L64</f>
        <v>3.8217142857142861</v>
      </c>
      <c r="AA39" s="190"/>
      <c r="AB39" s="557"/>
      <c r="AC39" s="557"/>
      <c r="AD39" s="557"/>
      <c r="AE39" s="557"/>
      <c r="AF39" s="557"/>
      <c r="AG39" s="557"/>
      <c r="AH39" s="557"/>
      <c r="AI39" s="109"/>
      <c r="AJ39" s="18"/>
      <c r="AK39" s="18"/>
      <c r="AL39" s="178"/>
    </row>
    <row r="40" spans="2:38" s="11" customFormat="1" ht="21.75" thickTop="1" thickBot="1">
      <c r="D40" s="25"/>
      <c r="E40" s="31" t="s">
        <v>129</v>
      </c>
      <c r="F40" s="27"/>
      <c r="G40" s="1315">
        <f>VLOOKUP($L$30,tables!$O$2:$Q$6,3,TRUE)</f>
        <v>0.19433216</v>
      </c>
      <c r="H40" s="1316"/>
      <c r="I40" s="27"/>
      <c r="J40" s="31" t="s">
        <v>342</v>
      </c>
      <c r="K40" s="27"/>
      <c r="L40" s="1502">
        <f>VLOOKUP($L$30,tables!$O$2:$Q$6,2,TRUE)</f>
        <v>0.44</v>
      </c>
      <c r="M40" s="1503"/>
      <c r="N40" s="29"/>
      <c r="P40" s="1508"/>
      <c r="Q40" s="1508"/>
      <c r="W40" s="177"/>
      <c r="X40" s="561" t="s">
        <v>337</v>
      </c>
      <c r="Y40" s="557"/>
      <c r="Z40" s="557"/>
      <c r="AA40" s="557"/>
      <c r="AB40" s="563" t="str">
        <f>L80</f>
        <v>Safe</v>
      </c>
      <c r="AC40" s="557"/>
      <c r="AD40" s="557"/>
      <c r="AE40" s="557"/>
      <c r="AF40" s="557"/>
      <c r="AG40" s="557"/>
      <c r="AH40" s="557"/>
      <c r="AI40" s="109"/>
      <c r="AJ40" s="18"/>
      <c r="AK40" s="18"/>
      <c r="AL40" s="178"/>
    </row>
    <row r="41" spans="2:38" s="11" customFormat="1" ht="21.75" thickTop="1" thickBot="1">
      <c r="D41" s="25"/>
      <c r="E41" s="26"/>
      <c r="F41" s="27"/>
      <c r="G41" s="30"/>
      <c r="H41" s="30"/>
      <c r="I41" s="27"/>
      <c r="J41" s="26"/>
      <c r="K41" s="27"/>
      <c r="L41" s="30"/>
      <c r="M41" s="30"/>
      <c r="N41" s="29"/>
      <c r="P41" s="231"/>
      <c r="Q41" s="232"/>
      <c r="W41" s="177"/>
      <c r="X41" s="561" t="s">
        <v>338</v>
      </c>
      <c r="Y41" s="557"/>
      <c r="Z41" s="557"/>
      <c r="AA41" s="557"/>
      <c r="AB41" s="563" t="str">
        <f>L82</f>
        <v>Safe</v>
      </c>
      <c r="AC41" s="557"/>
      <c r="AD41" s="557"/>
      <c r="AE41" s="557"/>
      <c r="AF41" s="557"/>
      <c r="AG41" s="557"/>
      <c r="AH41" s="557"/>
      <c r="AI41" s="109"/>
      <c r="AJ41" s="18"/>
      <c r="AK41" s="18"/>
      <c r="AL41" s="178"/>
    </row>
    <row r="42" spans="2:38" s="11" customFormat="1" ht="21.75" thickTop="1" thickBot="1">
      <c r="D42" s="25"/>
      <c r="E42" s="31" t="s">
        <v>423</v>
      </c>
      <c r="F42" s="27"/>
      <c r="G42" s="1287">
        <f>ROUNDUP((1/(0.3573333*L40*(1-0.4*L40))^0.5)*((G32*100000/(L38*G30))^0.5),1)</f>
        <v>54.300000000000004</v>
      </c>
      <c r="H42" s="1288"/>
      <c r="I42" s="27"/>
      <c r="J42" s="31" t="s">
        <v>128</v>
      </c>
      <c r="K42" s="27"/>
      <c r="L42" s="1209">
        <f>CEILING(1.3*G42,5)</f>
        <v>75</v>
      </c>
      <c r="M42" s="1210"/>
      <c r="N42" s="29"/>
      <c r="P42" s="1508"/>
      <c r="Q42" s="1508"/>
      <c r="W42" s="177"/>
      <c r="X42" s="561"/>
      <c r="Y42" s="557"/>
      <c r="Z42" s="557"/>
      <c r="AA42" s="557"/>
      <c r="AB42" s="557"/>
      <c r="AC42" s="557"/>
      <c r="AD42" s="557"/>
      <c r="AE42" s="557"/>
      <c r="AF42" s="557"/>
      <c r="AG42" s="557"/>
      <c r="AH42" s="557"/>
      <c r="AI42" s="109"/>
      <c r="AJ42" s="18"/>
      <c r="AK42" s="18"/>
      <c r="AL42" s="178"/>
    </row>
    <row r="43" spans="2:38" s="6" customFormat="1" ht="21.75" thickTop="1" thickBot="1">
      <c r="D43" s="25"/>
      <c r="E43" s="26"/>
      <c r="F43" s="27"/>
      <c r="G43" s="30"/>
      <c r="H43" s="30"/>
      <c r="I43" s="27"/>
      <c r="J43" s="26"/>
      <c r="K43" s="27"/>
      <c r="L43" s="28"/>
      <c r="M43" s="28"/>
      <c r="N43" s="29"/>
      <c r="O43" s="229"/>
      <c r="P43" s="230"/>
      <c r="Q43" s="228"/>
      <c r="W43" s="1497" t="s">
        <v>283</v>
      </c>
      <c r="X43" s="1498"/>
      <c r="Y43" s="557"/>
      <c r="Z43" s="557"/>
      <c r="AA43" s="557"/>
      <c r="AB43" s="557"/>
      <c r="AC43" s="557"/>
      <c r="AD43" s="557"/>
      <c r="AE43" s="557"/>
      <c r="AF43" s="557"/>
      <c r="AG43" s="557"/>
      <c r="AH43" s="557"/>
      <c r="AI43" s="109"/>
      <c r="AJ43" s="18"/>
      <c r="AK43" s="18"/>
      <c r="AL43" s="178"/>
    </row>
    <row r="44" spans="2:38" s="11" customFormat="1" ht="21.75" thickTop="1" thickBot="1">
      <c r="B44" s="6"/>
      <c r="D44" s="25"/>
      <c r="E44" s="31" t="s">
        <v>340</v>
      </c>
      <c r="F44" s="27"/>
      <c r="G44" s="1315">
        <f>IF(AH18&lt;=G36,AD19,AD21)</f>
        <v>12.928263295502695</v>
      </c>
      <c r="H44" s="1316"/>
      <c r="I44" s="27"/>
      <c r="J44" s="31" t="s">
        <v>131</v>
      </c>
      <c r="K44" s="27"/>
      <c r="L44" s="1287">
        <f>AD22</f>
        <v>109.967904</v>
      </c>
      <c r="M44" s="1288"/>
      <c r="N44" s="29"/>
      <c r="W44" s="177"/>
      <c r="X44" s="18"/>
      <c r="Y44" s="557"/>
      <c r="Z44" s="557"/>
      <c r="AA44" s="557"/>
      <c r="AB44" s="557"/>
      <c r="AC44" s="557"/>
      <c r="AD44" s="557"/>
      <c r="AE44" s="557"/>
      <c r="AF44" s="557"/>
      <c r="AG44" s="557"/>
      <c r="AH44" s="557"/>
      <c r="AI44" s="109"/>
      <c r="AJ44" s="18"/>
      <c r="AK44" s="18"/>
      <c r="AL44" s="178"/>
    </row>
    <row r="45" spans="2:38" s="6" customFormat="1" ht="21.75" thickTop="1" thickBot="1">
      <c r="D45" s="25"/>
      <c r="E45" s="26"/>
      <c r="F45" s="573"/>
      <c r="G45" s="140"/>
      <c r="H45" s="140"/>
      <c r="I45" s="27"/>
      <c r="J45" s="26"/>
      <c r="K45" s="27"/>
      <c r="L45" s="140"/>
      <c r="M45" s="140"/>
      <c r="N45" s="29"/>
      <c r="P45" s="227"/>
      <c r="Q45" s="228"/>
      <c r="W45" s="177"/>
      <c r="X45" s="182" t="s">
        <v>284</v>
      </c>
      <c r="Y45" s="561" t="s">
        <v>285</v>
      </c>
      <c r="Z45" s="557"/>
      <c r="AA45" s="1468">
        <f>G66</f>
        <v>11.111111111111111</v>
      </c>
      <c r="AB45" s="1468"/>
      <c r="AC45" s="557"/>
      <c r="AD45" s="557"/>
      <c r="AE45" s="557"/>
      <c r="AF45" s="557"/>
      <c r="AG45" s="557"/>
      <c r="AH45" s="557"/>
      <c r="AI45" s="109"/>
      <c r="AJ45" s="18"/>
      <c r="AK45" s="18"/>
      <c r="AL45" s="178"/>
    </row>
    <row r="46" spans="2:38" s="6" customFormat="1" ht="22.5" thickTop="1" thickBot="1">
      <c r="D46" s="25"/>
      <c r="E46" s="31" t="s">
        <v>130</v>
      </c>
      <c r="F46" s="573"/>
      <c r="G46" s="1229">
        <f>AG25</f>
        <v>37.148711448641379</v>
      </c>
      <c r="H46" s="1230"/>
      <c r="I46" s="27"/>
      <c r="J46" s="31" t="s">
        <v>139</v>
      </c>
      <c r="K46" s="27"/>
      <c r="L46" s="1229">
        <f>0.15*G46</f>
        <v>5.5723067172962066</v>
      </c>
      <c r="M46" s="1230"/>
      <c r="N46" s="29"/>
      <c r="W46" s="177"/>
      <c r="X46" s="182" t="s">
        <v>289</v>
      </c>
      <c r="Y46" s="571" t="s">
        <v>573</v>
      </c>
      <c r="Z46" s="557"/>
      <c r="AA46" s="1468">
        <f>L66</f>
        <v>16.666666666666668</v>
      </c>
      <c r="AB46" s="1468"/>
      <c r="AC46" s="18"/>
      <c r="AD46" s="557"/>
      <c r="AE46" s="557"/>
      <c r="AF46" s="557"/>
      <c r="AG46" s="557"/>
      <c r="AH46" s="557"/>
      <c r="AI46" s="109"/>
      <c r="AJ46" s="18"/>
      <c r="AK46" s="18"/>
      <c r="AL46" s="178"/>
    </row>
    <row r="47" spans="2:38" s="6" customFormat="1" ht="22.5" thickTop="1" thickBot="1">
      <c r="B47" s="11"/>
      <c r="D47" s="25"/>
      <c r="E47" s="26"/>
      <c r="F47" s="573"/>
      <c r="G47" s="140"/>
      <c r="H47" s="140"/>
      <c r="I47" s="27"/>
      <c r="J47" s="26"/>
      <c r="K47" s="27"/>
      <c r="L47" s="140"/>
      <c r="M47" s="140"/>
      <c r="N47" s="29"/>
      <c r="P47" s="227"/>
      <c r="Q47" s="228"/>
      <c r="W47" s="177"/>
      <c r="X47" s="183" t="s">
        <v>287</v>
      </c>
      <c r="Y47" s="308" t="s">
        <v>574</v>
      </c>
      <c r="Z47" s="18"/>
      <c r="AA47" s="1488">
        <f>G68</f>
        <v>0.55470019622522904</v>
      </c>
      <c r="AB47" s="1488"/>
      <c r="AC47" s="557"/>
      <c r="AD47" s="18"/>
      <c r="AE47" s="557"/>
      <c r="AF47" s="557"/>
      <c r="AG47" s="557"/>
      <c r="AH47" s="557"/>
      <c r="AI47" s="109"/>
      <c r="AJ47" s="18"/>
      <c r="AK47" s="18"/>
      <c r="AL47" s="178"/>
    </row>
    <row r="48" spans="2:38" s="11" customFormat="1" ht="21.75" thickTop="1">
      <c r="B48" s="6"/>
      <c r="D48" s="25"/>
      <c r="E48" s="32"/>
      <c r="F48" s="27"/>
      <c r="G48" s="33" t="s">
        <v>114</v>
      </c>
      <c r="H48" s="34">
        <f>ROUNDUP(G46/0.786,0)</f>
        <v>48</v>
      </c>
      <c r="I48" s="27"/>
      <c r="J48" s="32"/>
      <c r="K48" s="27"/>
      <c r="L48" s="33" t="s">
        <v>123</v>
      </c>
      <c r="M48" s="34">
        <f>ROUNDUP(L46/0.503,0)</f>
        <v>12</v>
      </c>
      <c r="N48" s="29"/>
      <c r="W48" s="177"/>
      <c r="X48" s="183" t="s">
        <v>288</v>
      </c>
      <c r="Y48" s="308" t="s">
        <v>574</v>
      </c>
      <c r="Z48" s="18"/>
      <c r="AA48" s="1488">
        <f>L68</f>
        <v>0.83205029433784372</v>
      </c>
      <c r="AB48" s="1488"/>
      <c r="AC48" s="557"/>
      <c r="AD48" s="557"/>
      <c r="AE48" s="557"/>
      <c r="AF48" s="557"/>
      <c r="AG48" s="557"/>
      <c r="AH48" s="557"/>
      <c r="AI48" s="109"/>
      <c r="AJ48" s="18"/>
      <c r="AK48" s="18"/>
      <c r="AL48" s="178"/>
    </row>
    <row r="49" spans="2:38" s="6" customFormat="1" ht="21">
      <c r="B49" s="11"/>
      <c r="D49" s="25"/>
      <c r="E49" s="35"/>
      <c r="F49" s="27"/>
      <c r="G49" s="36" t="s">
        <v>115</v>
      </c>
      <c r="H49" s="1">
        <f>ROUNDUP(G46/1.131,0)</f>
        <v>33</v>
      </c>
      <c r="I49" s="27"/>
      <c r="J49" s="35"/>
      <c r="K49" s="27"/>
      <c r="L49" s="36" t="s">
        <v>114</v>
      </c>
      <c r="M49" s="1">
        <f>ROUNDUP(L46/0.786,0)</f>
        <v>8</v>
      </c>
      <c r="N49" s="29"/>
      <c r="W49" s="177"/>
      <c r="X49" s="182" t="s">
        <v>286</v>
      </c>
      <c r="Y49" s="560" t="s">
        <v>575</v>
      </c>
      <c r="Z49" s="557"/>
      <c r="AA49" s="1468">
        <f>G70</f>
        <v>5.8834840541455202</v>
      </c>
      <c r="AB49" s="1468"/>
      <c r="AC49" s="557"/>
      <c r="AD49" s="557"/>
      <c r="AE49" s="557"/>
      <c r="AF49" s="557"/>
      <c r="AG49" s="557"/>
      <c r="AH49" s="557"/>
      <c r="AI49" s="109"/>
      <c r="AJ49" s="18"/>
      <c r="AK49" s="18"/>
      <c r="AL49" s="178"/>
    </row>
    <row r="50" spans="2:38" s="11" customFormat="1" ht="21">
      <c r="B50" s="6"/>
      <c r="D50" s="25"/>
      <c r="E50" s="35"/>
      <c r="F50" s="27"/>
      <c r="G50" s="36" t="s">
        <v>116</v>
      </c>
      <c r="H50" s="1">
        <f>ROUNDUP((G46/1.54),0)</f>
        <v>25</v>
      </c>
      <c r="I50" s="27"/>
      <c r="J50" s="35"/>
      <c r="K50" s="27"/>
      <c r="L50" s="36" t="s">
        <v>115</v>
      </c>
      <c r="M50" s="1">
        <f>ROUNDUP(L46/1.131,0)</f>
        <v>5</v>
      </c>
      <c r="N50" s="29"/>
      <c r="W50" s="177"/>
      <c r="X50" s="182" t="s">
        <v>290</v>
      </c>
      <c r="Y50" s="560" t="s">
        <v>576</v>
      </c>
      <c r="Z50" s="557"/>
      <c r="AA50" s="1468">
        <f>G72</f>
        <v>17.258219892160195</v>
      </c>
      <c r="AB50" s="1468"/>
      <c r="AC50" s="1469" t="s">
        <v>436</v>
      </c>
      <c r="AD50" s="1469"/>
      <c r="AE50" s="557"/>
      <c r="AF50" s="557"/>
      <c r="AG50" s="557"/>
      <c r="AH50" s="557"/>
      <c r="AI50" s="109"/>
      <c r="AJ50" s="18"/>
      <c r="AK50" s="18"/>
      <c r="AL50" s="178"/>
    </row>
    <row r="51" spans="2:38" s="6" customFormat="1" ht="21">
      <c r="D51" s="25"/>
      <c r="E51" s="35"/>
      <c r="F51" s="27"/>
      <c r="G51" s="36" t="s">
        <v>117</v>
      </c>
      <c r="H51" s="1">
        <f>ROUNDUP((G46/2.011),0)</f>
        <v>19</v>
      </c>
      <c r="I51" s="27"/>
      <c r="J51" s="35"/>
      <c r="K51" s="27"/>
      <c r="L51" s="36" t="s">
        <v>116</v>
      </c>
      <c r="M51" s="1">
        <f>ROUNDUP((L46/1.54),0)</f>
        <v>4</v>
      </c>
      <c r="N51" s="29"/>
      <c r="W51" s="177"/>
      <c r="X51" s="182" t="s">
        <v>291</v>
      </c>
      <c r="Y51" s="560" t="s">
        <v>577</v>
      </c>
      <c r="Z51" s="557"/>
      <c r="AA51" s="1468">
        <f>L70</f>
        <v>8.8252260812182826</v>
      </c>
      <c r="AB51" s="1468"/>
      <c r="AC51" s="557"/>
      <c r="AD51" s="557"/>
      <c r="AE51" s="557"/>
      <c r="AF51" s="557"/>
      <c r="AG51" s="557"/>
      <c r="AH51" s="557"/>
      <c r="AI51" s="109"/>
      <c r="AJ51" s="18"/>
      <c r="AK51" s="18"/>
      <c r="AL51" s="178"/>
    </row>
    <row r="52" spans="2:38" s="11" customFormat="1" ht="21">
      <c r="B52" s="6"/>
      <c r="D52" s="25"/>
      <c r="E52" s="35" t="s">
        <v>34</v>
      </c>
      <c r="F52" s="27"/>
      <c r="G52" s="36" t="s">
        <v>118</v>
      </c>
      <c r="H52" s="1">
        <f>ROUNDUP((G46/2.546),0)</f>
        <v>15</v>
      </c>
      <c r="I52" s="27"/>
      <c r="J52" s="35" t="s">
        <v>35</v>
      </c>
      <c r="K52" s="27"/>
      <c r="L52" s="36" t="s">
        <v>117</v>
      </c>
      <c r="M52" s="1">
        <f>ROUNDUP((L46/2.011),0)</f>
        <v>3</v>
      </c>
      <c r="N52" s="29"/>
      <c r="W52" s="177"/>
      <c r="X52" s="182" t="s">
        <v>292</v>
      </c>
      <c r="Y52" s="560" t="s">
        <v>578</v>
      </c>
      <c r="Z52" s="557"/>
      <c r="AA52" s="1468">
        <f>L72</f>
        <v>25.887329838240298</v>
      </c>
      <c r="AB52" s="1468"/>
      <c r="AC52" s="557"/>
      <c r="AD52" s="557"/>
      <c r="AE52" s="557"/>
      <c r="AF52" s="557"/>
      <c r="AG52" s="557"/>
      <c r="AH52" s="557"/>
      <c r="AI52" s="109"/>
      <c r="AJ52" s="18"/>
      <c r="AK52" s="18"/>
      <c r="AL52" s="178"/>
    </row>
    <row r="53" spans="2:38" s="37" customFormat="1">
      <c r="B53" s="6"/>
      <c r="D53" s="25"/>
      <c r="E53" s="35"/>
      <c r="F53" s="27"/>
      <c r="G53" s="36" t="s">
        <v>119</v>
      </c>
      <c r="H53" s="1">
        <f>ROUNDUP(G46/3.143,0)</f>
        <v>12</v>
      </c>
      <c r="I53" s="27"/>
      <c r="J53" s="35"/>
      <c r="K53" s="27"/>
      <c r="L53" s="36" t="s">
        <v>118</v>
      </c>
      <c r="M53" s="1">
        <f>ROUNDUP((L46/2.546),0)</f>
        <v>3</v>
      </c>
      <c r="N53" s="29"/>
      <c r="W53" s="177"/>
      <c r="X53" s="18"/>
      <c r="Y53" s="557"/>
      <c r="Z53" s="557"/>
      <c r="AA53" s="557"/>
      <c r="AB53" s="557"/>
      <c r="AC53" s="557"/>
      <c r="AD53" s="557"/>
      <c r="AE53" s="557"/>
      <c r="AF53" s="557"/>
      <c r="AG53" s="557"/>
      <c r="AH53" s="557"/>
      <c r="AI53" s="109"/>
      <c r="AJ53" s="18"/>
      <c r="AK53" s="18"/>
      <c r="AL53" s="178"/>
    </row>
    <row r="54" spans="2:38" s="11" customFormat="1">
      <c r="B54" s="6"/>
      <c r="D54" s="25"/>
      <c r="E54" s="35"/>
      <c r="F54" s="27"/>
      <c r="G54" s="36" t="s">
        <v>120</v>
      </c>
      <c r="H54" s="1">
        <f>ROUNDUP((G46/3.803),0)</f>
        <v>10</v>
      </c>
      <c r="I54" s="27"/>
      <c r="J54" s="35"/>
      <c r="K54" s="27"/>
      <c r="L54" s="36" t="s">
        <v>119</v>
      </c>
      <c r="M54" s="1">
        <f>ROUNDUP(L46/3.143,0)</f>
        <v>2</v>
      </c>
      <c r="N54" s="29"/>
      <c r="W54" s="177"/>
      <c r="X54" s="561" t="str">
        <f>IF(AND(AA45&lt;=AA49,AA46&lt;=AA51),"If qu &lt; qcu  and qtu &lt; qtcu","")</f>
        <v/>
      </c>
      <c r="Y54" s="557"/>
      <c r="Z54" s="557"/>
      <c r="AA54" s="561"/>
      <c r="AB54" s="561" t="str">
        <f>IF(X54="","","Use min stirrups 5Φ8 / m'")</f>
        <v/>
      </c>
      <c r="AC54" s="18"/>
      <c r="AD54" s="557"/>
      <c r="AE54" s="557"/>
      <c r="AF54" s="557"/>
      <c r="AG54" s="557"/>
      <c r="AH54" s="557"/>
      <c r="AI54" s="109"/>
      <c r="AJ54" s="18"/>
      <c r="AK54" s="18"/>
      <c r="AL54" s="178"/>
    </row>
    <row r="55" spans="2:38" s="38" customFormat="1">
      <c r="D55" s="25"/>
      <c r="E55" s="35"/>
      <c r="F55" s="27"/>
      <c r="G55" s="36" t="s">
        <v>121</v>
      </c>
      <c r="H55" s="1">
        <f>ROUNDUP((G46/4.911),0)</f>
        <v>8</v>
      </c>
      <c r="I55" s="27"/>
      <c r="J55" s="35"/>
      <c r="K55" s="27"/>
      <c r="L55" s="36" t="s">
        <v>120</v>
      </c>
      <c r="M55" s="1">
        <f>ROUNDUP((L46/3.803),0)</f>
        <v>2</v>
      </c>
      <c r="N55" s="29"/>
      <c r="W55" s="177"/>
      <c r="X55" s="561" t="str">
        <f>IF(AND(AA45&gt;AA49,AA45&lt;=AA50,AA46&lt;=AA51),"If qcu &lt; qu &lt; qumax and qtu &lt; qtcu","")</f>
        <v/>
      </c>
      <c r="Y55" s="557"/>
      <c r="Z55" s="557"/>
      <c r="AA55" s="557"/>
      <c r="AB55" s="561" t="str">
        <f>IF(X55="","","Reinforce to resist qu")</f>
        <v/>
      </c>
      <c r="AC55" s="18"/>
      <c r="AD55" s="557"/>
      <c r="AE55" s="557"/>
      <c r="AF55" s="557"/>
      <c r="AG55" s="557"/>
      <c r="AH55" s="557"/>
      <c r="AI55" s="109"/>
      <c r="AJ55" s="18"/>
      <c r="AK55" s="18"/>
      <c r="AL55" s="178"/>
    </row>
    <row r="56" spans="2:38" s="38" customFormat="1" ht="21" thickBot="1">
      <c r="D56" s="25"/>
      <c r="E56" s="39"/>
      <c r="F56" s="27"/>
      <c r="G56" s="40" t="s">
        <v>122</v>
      </c>
      <c r="H56" s="41">
        <f>ROUNDUP((G46/6.16),0)</f>
        <v>7</v>
      </c>
      <c r="I56" s="27"/>
      <c r="J56" s="39"/>
      <c r="K56" s="27"/>
      <c r="L56" s="40" t="s">
        <v>121</v>
      </c>
      <c r="M56" s="41">
        <f>ROUNDUP((L46/4.911),0)</f>
        <v>2</v>
      </c>
      <c r="N56" s="29"/>
      <c r="W56" s="177"/>
      <c r="X56" s="561" t="str">
        <f>IF(AND(AA45&lt;=AA49,AA46&gt;AA51,AA46&lt;=AA52),"If qu &lt; qcu  and qtcu &lt; qtu &lt; qtumax","")</f>
        <v/>
      </c>
      <c r="Y56" s="557"/>
      <c r="Z56" s="557"/>
      <c r="AA56" s="557"/>
      <c r="AB56" s="561" t="str">
        <f>IF(X56="","","Reinforce to resist qt")</f>
        <v/>
      </c>
      <c r="AC56" s="18"/>
      <c r="AD56" s="557"/>
      <c r="AE56" s="557"/>
      <c r="AF56" s="557"/>
      <c r="AG56" s="557"/>
      <c r="AH56" s="557"/>
      <c r="AI56" s="109"/>
      <c r="AJ56" s="18"/>
      <c r="AK56" s="18"/>
      <c r="AL56" s="178"/>
    </row>
    <row r="57" spans="2:38" s="38" customFormat="1" ht="21.75" thickTop="1" thickBot="1">
      <c r="D57" s="25"/>
      <c r="E57" s="26"/>
      <c r="F57" s="27"/>
      <c r="G57" s="30"/>
      <c r="H57" s="30"/>
      <c r="I57" s="27"/>
      <c r="J57" s="26"/>
      <c r="K57" s="27"/>
      <c r="L57" s="28"/>
      <c r="M57" s="28"/>
      <c r="N57" s="29"/>
      <c r="W57" s="177"/>
      <c r="X57" s="561" t="str">
        <f>IF(OR(AA45&gt;AA50,AA46&gt;AA52),"If qu &gt; qumax  Or qtu &gt; qtumax","")</f>
        <v/>
      </c>
      <c r="Y57" s="557"/>
      <c r="Z57" s="557"/>
      <c r="AA57" s="557"/>
      <c r="AB57" s="561" t="str">
        <f>IF(X57="","","Increase section dimension ( b or d )")</f>
        <v/>
      </c>
      <c r="AC57" s="18"/>
      <c r="AD57" s="557"/>
      <c r="AE57" s="557"/>
      <c r="AF57" s="557"/>
      <c r="AG57" s="557"/>
      <c r="AH57" s="557"/>
      <c r="AI57" s="109"/>
      <c r="AJ57" s="18"/>
      <c r="AK57" s="18"/>
      <c r="AL57" s="178"/>
    </row>
    <row r="58" spans="2:38" s="38" customFormat="1" ht="21.75" thickTop="1" thickBot="1">
      <c r="D58" s="25"/>
      <c r="E58" s="110" t="s">
        <v>135</v>
      </c>
      <c r="F58" s="27"/>
      <c r="G58" s="565">
        <f>MAX(VLOOKUP(H58,G48:H56,2,TRUE),CEILING((((G38-5)/25)+1),2))</f>
        <v>19</v>
      </c>
      <c r="H58" s="43" t="str">
        <f>VLOOKUP(G21,tables!E1:F12,2,FALSE)</f>
        <v>Ø16</v>
      </c>
      <c r="I58" s="27"/>
      <c r="J58" s="110" t="s">
        <v>136</v>
      </c>
      <c r="K58" s="27"/>
      <c r="L58" s="735">
        <f>MAX(VLOOKUP(M58,L48:M56,2,TRUE),IF(G38&lt;40,2,CEILING((((G38-5)/25)+1),2)))</f>
        <v>5</v>
      </c>
      <c r="M58" s="43" t="str">
        <f>VLOOKUP(L21,tables!E1:F12,2,FALSE)</f>
        <v>Ø12</v>
      </c>
      <c r="N58" s="29"/>
      <c r="W58" s="177"/>
      <c r="X58" s="561" t="str">
        <f>IF(AND(AA45&gt;AA49,AA45&lt;=AA50,AA46&gt;AA51,AA47&lt;=AA52),"If qumax &lt; qu &lt; qcu  and qtcu &lt; qtu &lt; qtumax","")</f>
        <v>If qumax &lt; qu &lt; qcu  and qtcu &lt; qtu &lt; qtumax</v>
      </c>
      <c r="Y58" s="557"/>
      <c r="Z58" s="557"/>
      <c r="AA58" s="561"/>
      <c r="AB58" s="561" t="str">
        <f>IF(X58="","","Reinforce to resist qu and qt")</f>
        <v>Reinforce to resist qu and qt</v>
      </c>
      <c r="AC58" s="18"/>
      <c r="AD58" s="557"/>
      <c r="AE58" s="557"/>
      <c r="AF58" s="557"/>
      <c r="AG58" s="557"/>
      <c r="AH58" s="557"/>
      <c r="AI58" s="109"/>
      <c r="AJ58" s="18"/>
      <c r="AK58" s="18"/>
      <c r="AL58" s="178"/>
    </row>
    <row r="59" spans="2:38" s="38" customFormat="1" ht="21.75" thickTop="1" thickBot="1">
      <c r="D59" s="25"/>
      <c r="E59" s="26"/>
      <c r="F59" s="27"/>
      <c r="G59" s="30"/>
      <c r="H59" s="30"/>
      <c r="I59" s="27"/>
      <c r="J59" s="26"/>
      <c r="K59" s="27"/>
      <c r="L59" s="28"/>
      <c r="M59" s="28"/>
      <c r="N59" s="29"/>
      <c r="W59" s="177"/>
      <c r="X59" s="194" t="s">
        <v>305</v>
      </c>
      <c r="Y59" s="557"/>
      <c r="Z59" s="557"/>
      <c r="AA59" s="557"/>
      <c r="AB59" s="557"/>
      <c r="AC59" s="557"/>
      <c r="AD59" s="557"/>
      <c r="AE59" s="557"/>
      <c r="AF59" s="557"/>
      <c r="AG59" s="557"/>
      <c r="AH59" s="557"/>
      <c r="AI59" s="109"/>
      <c r="AJ59" s="109"/>
      <c r="AK59" s="109"/>
      <c r="AL59" s="184"/>
    </row>
    <row r="60" spans="2:38" s="38" customFormat="1" ht="21.75" thickTop="1" thickBot="1">
      <c r="B60" s="6"/>
      <c r="D60" s="25"/>
      <c r="E60" s="110" t="s">
        <v>31</v>
      </c>
      <c r="F60" s="27"/>
      <c r="G60" s="1315">
        <f>VLOOKUP(H58,tables!F2:H13,3,FALSE)*G58</f>
        <v>38.217142857142861</v>
      </c>
      <c r="H60" s="1316"/>
      <c r="I60" s="27"/>
      <c r="J60" s="110" t="s">
        <v>126</v>
      </c>
      <c r="K60" s="27"/>
      <c r="L60" s="1315">
        <f>IF(L58&gt;0,VLOOKUP(M58,tables!F2:H13,3,FALSE)*L58,"")</f>
        <v>5.6571428571428575</v>
      </c>
      <c r="M60" s="1316"/>
      <c r="N60" s="29"/>
      <c r="W60" s="177"/>
      <c r="X60" s="561"/>
      <c r="Y60" s="557" t="s">
        <v>282</v>
      </c>
      <c r="Z60" s="557"/>
      <c r="AA60" s="561"/>
      <c r="AB60" s="561"/>
      <c r="AC60" s="176" t="s">
        <v>293</v>
      </c>
      <c r="AD60" s="557"/>
      <c r="AE60" s="557"/>
      <c r="AF60" s="557"/>
      <c r="AG60" s="557"/>
      <c r="AH60" s="557"/>
      <c r="AI60" s="109"/>
      <c r="AJ60" s="18"/>
      <c r="AK60" s="18"/>
      <c r="AL60" s="178"/>
    </row>
    <row r="61" spans="2:38" s="6" customFormat="1" ht="21.75" thickTop="1" thickBot="1">
      <c r="B61" s="38"/>
      <c r="D61" s="25"/>
      <c r="E61" s="165"/>
      <c r="F61" s="27"/>
      <c r="G61" s="45"/>
      <c r="H61" s="45"/>
      <c r="I61" s="27"/>
      <c r="J61" s="165"/>
      <c r="K61" s="27"/>
      <c r="L61" s="45"/>
      <c r="M61" s="45"/>
      <c r="N61" s="29"/>
      <c r="W61" s="177"/>
      <c r="X61" s="561" t="s">
        <v>295</v>
      </c>
      <c r="Y61" s="557"/>
      <c r="Z61" s="225">
        <f>G74</f>
        <v>8.169369084038351</v>
      </c>
      <c r="AA61" s="557"/>
      <c r="AB61" s="560" t="s">
        <v>296</v>
      </c>
      <c r="AC61" s="569"/>
      <c r="AD61" s="38"/>
      <c r="AE61" s="1468">
        <f>L74</f>
        <v>12.254053626057527</v>
      </c>
      <c r="AF61" s="1468"/>
      <c r="AG61" s="38"/>
      <c r="AH61" s="557"/>
      <c r="AI61" s="109"/>
      <c r="AJ61" s="18"/>
      <c r="AK61" s="18"/>
      <c r="AL61" s="178"/>
    </row>
    <row r="62" spans="2:38" s="38" customFormat="1" ht="21.75" thickTop="1" thickBot="1">
      <c r="B62" s="6"/>
      <c r="D62" s="25"/>
      <c r="E62" s="110" t="s">
        <v>322</v>
      </c>
      <c r="F62" s="27"/>
      <c r="G62" s="1315">
        <f>AC33</f>
        <v>54.448666666666654</v>
      </c>
      <c r="H62" s="1316"/>
      <c r="I62" s="27"/>
      <c r="J62" s="110" t="s">
        <v>325</v>
      </c>
      <c r="K62" s="27"/>
      <c r="L62" s="1315">
        <f>MIN(0.4*G60,0.004*L38*L42)</f>
        <v>15.286857142857144</v>
      </c>
      <c r="M62" s="1316"/>
      <c r="N62" s="29"/>
      <c r="W62" s="177"/>
      <c r="X62" s="561" t="s">
        <v>298</v>
      </c>
      <c r="Y62" s="557"/>
      <c r="Z62" s="557"/>
      <c r="AA62" s="561"/>
      <c r="AB62" s="561" t="s">
        <v>299</v>
      </c>
      <c r="AC62" s="18"/>
      <c r="AD62" s="557"/>
      <c r="AE62" s="557"/>
      <c r="AF62" s="552">
        <f>L42-5</f>
        <v>70</v>
      </c>
      <c r="AG62" s="553">
        <f>G38-5</f>
        <v>25</v>
      </c>
      <c r="AH62" s="557"/>
      <c r="AI62" s="109"/>
      <c r="AJ62" s="18"/>
      <c r="AK62" s="18"/>
      <c r="AL62" s="178"/>
    </row>
    <row r="63" spans="2:38" s="6" customFormat="1" ht="22.5" thickTop="1" thickBot="1">
      <c r="B63" s="38"/>
      <c r="D63" s="25"/>
      <c r="E63" s="26"/>
      <c r="F63" s="27"/>
      <c r="G63" s="30"/>
      <c r="H63" s="30"/>
      <c r="I63" s="27"/>
      <c r="J63" s="26"/>
      <c r="K63" s="27"/>
      <c r="L63" s="28"/>
      <c r="M63" s="28"/>
      <c r="N63" s="29"/>
      <c r="W63" s="177"/>
      <c r="X63" s="561" t="str">
        <f>IF(G38&lt;40,"b &lt; 40 cm take n = 2","n = (b-cover)/25 + 1 =")</f>
        <v>b &lt; 40 cm take n = 2</v>
      </c>
      <c r="Y63" s="557"/>
      <c r="Z63" s="186">
        <f>IF(G38&lt;40,2,(CEILING((((G38-5)/25)+1),2)))</f>
        <v>2</v>
      </c>
      <c r="AA63" s="557"/>
      <c r="AB63" s="174" t="s">
        <v>303</v>
      </c>
      <c r="AC63" s="557"/>
      <c r="AD63" s="557"/>
      <c r="AE63" s="557">
        <f>MIN(0.66+0.33*((L42-5)/(G38-5)),1.5)</f>
        <v>1.5</v>
      </c>
      <c r="AF63" s="572" t="s">
        <v>580</v>
      </c>
      <c r="AG63" s="557"/>
      <c r="AH63" s="557"/>
      <c r="AI63" s="109"/>
      <c r="AJ63" s="18"/>
      <c r="AK63" s="18"/>
      <c r="AL63" s="178"/>
    </row>
    <row r="64" spans="2:38" s="38" customFormat="1" ht="21.75" thickTop="1" thickBot="1">
      <c r="D64" s="25"/>
      <c r="E64" s="110" t="s">
        <v>321</v>
      </c>
      <c r="F64" s="27"/>
      <c r="G64" s="1454">
        <f>MAX(MIN((11/L30)*G38*L42,1.3*G46),IF(L30=2400,0.0025,0.0015)*G38*L42)</f>
        <v>6.8750000000000009</v>
      </c>
      <c r="H64" s="1455"/>
      <c r="I64" s="27"/>
      <c r="J64" s="110" t="s">
        <v>324</v>
      </c>
      <c r="K64" s="27"/>
      <c r="L64" s="1315">
        <f>0.1*G60</f>
        <v>3.8217142857142861</v>
      </c>
      <c r="M64" s="1316"/>
      <c r="N64" s="29"/>
      <c r="W64" s="177"/>
      <c r="X64" s="1475" t="s">
        <v>562</v>
      </c>
      <c r="Y64" s="1464">
        <f>G76</f>
        <v>5.8717340291525644E-2</v>
      </c>
      <c r="Z64" s="557"/>
      <c r="AA64" s="561"/>
      <c r="AB64" s="1458" t="s">
        <v>294</v>
      </c>
      <c r="AC64" s="1522" t="s">
        <v>297</v>
      </c>
      <c r="AD64" s="1522"/>
      <c r="AE64" s="1458" t="s">
        <v>264</v>
      </c>
      <c r="AF64" s="1464">
        <f>L76</f>
        <v>5.0837524061926966E-2</v>
      </c>
      <c r="AG64" s="557"/>
      <c r="AH64" s="557"/>
      <c r="AI64" s="109"/>
      <c r="AJ64" s="18"/>
      <c r="AK64" s="18"/>
      <c r="AL64" s="178"/>
    </row>
    <row r="65" spans="2:38" s="38" customFormat="1" ht="21.75" thickTop="1" thickBot="1">
      <c r="D65" s="25"/>
      <c r="E65" s="26"/>
      <c r="F65" s="27"/>
      <c r="G65" s="30"/>
      <c r="H65" s="30"/>
      <c r="I65" s="27"/>
      <c r="J65" s="26"/>
      <c r="K65" s="27"/>
      <c r="L65" s="28"/>
      <c r="M65" s="28"/>
      <c r="N65" s="29"/>
      <c r="W65" s="177"/>
      <c r="X65" s="1475"/>
      <c r="Y65" s="1464"/>
      <c r="Z65" s="18"/>
      <c r="AA65" s="557"/>
      <c r="AB65" s="1458"/>
      <c r="AC65" s="1518" t="s">
        <v>346</v>
      </c>
      <c r="AD65" s="1519"/>
      <c r="AE65" s="1458"/>
      <c r="AF65" s="1464"/>
      <c r="AG65" s="557"/>
      <c r="AH65" s="557"/>
      <c r="AI65" s="109"/>
      <c r="AJ65" s="18"/>
      <c r="AK65" s="18"/>
      <c r="AL65" s="178"/>
    </row>
    <row r="66" spans="2:38" s="38" customFormat="1" ht="21.75" thickTop="1" thickBot="1">
      <c r="B66" s="6"/>
      <c r="D66" s="25"/>
      <c r="E66" s="110" t="s">
        <v>83</v>
      </c>
      <c r="F66" s="27"/>
      <c r="G66" s="1315">
        <f>L34*1000/(G38*L42)</f>
        <v>11.111111111111111</v>
      </c>
      <c r="H66" s="1316"/>
      <c r="I66" s="27"/>
      <c r="J66" s="110" t="s">
        <v>84</v>
      </c>
      <c r="K66" s="27"/>
      <c r="L66" s="1454">
        <f>IF((3*G34*100000/((G38^2)*(L42+5)))&gt;(0.19*(G30/1.5)^0.5),(3*G34*100000/((G38^2)*(L42+5))),0)</f>
        <v>16.666666666666668</v>
      </c>
      <c r="M66" s="1455"/>
      <c r="N66" s="29"/>
      <c r="W66" s="177"/>
      <c r="X66" s="561" t="s">
        <v>300</v>
      </c>
      <c r="Y66" s="542">
        <f>IF(AND(Y64&gt;0,AF64&gt;0),IF(100/(0.5024/Y64)+100/(0.5024/AF64)&lt;=10,8,IF(100/(0.785/Y64)+100/(0.785/AF64)&lt;=10,10,IF(100/(1.13/Y64)+100/(1.13/AF64)&lt;=10,12,IF(100/(1.54/Y64)+100/(1.54/AF64)&lt;=10,14,16)))),IF(Y64&gt;0,IF(100/(0.5024/Y64)&lt;=10,8,IF(100/(0.785/Y64)&lt;=10,10,IF(100/(1.13/Y64)&lt;=10,12,IF(100/(1.54/Y64)&lt;=10,14,16)))),IF(100/(0.5024/AF64)&lt;=10,8,IF(100/(0.785/AF64)&lt;=10,10,IF(100/(1.13/AF64)&lt;=10,12,IF(100/(1.54/AF64)&lt;=10,14,16))))))</f>
        <v>12</v>
      </c>
      <c r="Z66" s="556"/>
      <c r="AA66" s="557"/>
      <c r="AB66" s="557"/>
      <c r="AC66" s="557"/>
      <c r="AD66" s="557"/>
      <c r="AE66" s="557"/>
      <c r="AF66" s="557"/>
      <c r="AG66" s="557"/>
      <c r="AH66" s="557"/>
      <c r="AI66" s="109"/>
      <c r="AJ66" s="18"/>
      <c r="AK66" s="18"/>
      <c r="AL66" s="178"/>
    </row>
    <row r="67" spans="2:38" s="6" customFormat="1" ht="21.75" thickTop="1" thickBot="1">
      <c r="B67" s="38"/>
      <c r="D67" s="25"/>
      <c r="E67" s="26"/>
      <c r="F67" s="27"/>
      <c r="G67" s="45"/>
      <c r="H67" s="45"/>
      <c r="I67" s="27"/>
      <c r="J67" s="26"/>
      <c r="K67" s="27"/>
      <c r="L67" s="48"/>
      <c r="M67" s="48"/>
      <c r="N67" s="29"/>
      <c r="W67" s="177"/>
      <c r="X67" s="560" t="s">
        <v>553</v>
      </c>
      <c r="Y67" s="559"/>
      <c r="Z67" s="18"/>
      <c r="AA67" s="543">
        <f>IF(AND(Y64&gt;0,AF64&gt;0),(100/(VLOOKUP(Y66,tables!$E$2:$H$13,4,FALSE)/Y64))+(100/((VLOOKUP(Y66,tables!$E$2:$H$13,4,FALSE)/AF64))),IF(Y64&gt;0,100/(VLOOKUP(Y66,tables!$E$2:$H$13,4,FALSE)/Y64),100/(VLOOKUP(Y66,tables!$E$2:$H$13,4,FALSE)/AF64)))</f>
        <v>9.6828794251788928</v>
      </c>
      <c r="AB67" s="560"/>
      <c r="AC67" s="557"/>
      <c r="AD67" s="557"/>
      <c r="AE67" s="557"/>
      <c r="AF67" s="557"/>
      <c r="AG67" s="557"/>
      <c r="AH67" s="557"/>
      <c r="AI67" s="109"/>
      <c r="AJ67" s="18"/>
      <c r="AK67" s="18"/>
      <c r="AL67" s="178"/>
    </row>
    <row r="68" spans="2:38" s="38" customFormat="1" ht="22.5" thickTop="1" thickBot="1">
      <c r="B68" s="6"/>
      <c r="D68" s="25"/>
      <c r="E68" s="49" t="s">
        <v>105</v>
      </c>
      <c r="F68" s="27"/>
      <c r="G68" s="1317">
        <f>IF(L66&gt;0.2*(G30/1.5)^0.5,((1+(L66/G66)^2)^0.5)^-1,1)</f>
        <v>0.55470019622522904</v>
      </c>
      <c r="H68" s="1318"/>
      <c r="I68" s="27"/>
      <c r="J68" s="49" t="s">
        <v>106</v>
      </c>
      <c r="K68" s="27"/>
      <c r="L68" s="1317">
        <f>IF(L66&gt;0.2*(G32/1.5)^0.5,((1+(G66/L66)^2)^0.5)^-1,1)</f>
        <v>0.83205029433784372</v>
      </c>
      <c r="M68" s="1318"/>
      <c r="N68" s="29"/>
      <c r="W68" s="177"/>
      <c r="X68" s="561" t="s">
        <v>301</v>
      </c>
      <c r="Y68" s="544">
        <f>ROUNDUP(AA67,0)</f>
        <v>10</v>
      </c>
      <c r="Z68" s="545">
        <f>Y66</f>
        <v>12</v>
      </c>
      <c r="AA68" s="186">
        <f>H78</f>
        <v>2</v>
      </c>
      <c r="AB68" s="557"/>
      <c r="AC68" s="557"/>
      <c r="AD68" s="557"/>
      <c r="AE68" s="557"/>
      <c r="AF68" s="557"/>
      <c r="AG68" s="557"/>
      <c r="AH68" s="557"/>
      <c r="AI68" s="109"/>
      <c r="AJ68" s="18"/>
      <c r="AK68" s="18"/>
      <c r="AL68" s="178"/>
    </row>
    <row r="69" spans="2:38" s="6" customFormat="1" ht="22.5" thickTop="1" thickBot="1">
      <c r="B69" s="47"/>
      <c r="D69" s="25"/>
      <c r="E69" s="50"/>
      <c r="F69" s="27"/>
      <c r="G69" s="45"/>
      <c r="H69" s="45"/>
      <c r="I69" s="27"/>
      <c r="J69" s="50"/>
      <c r="K69" s="27"/>
      <c r="L69" s="48"/>
      <c r="M69" s="48"/>
      <c r="N69" s="29"/>
      <c r="W69" s="177"/>
      <c r="X69" s="194" t="s">
        <v>304</v>
      </c>
      <c r="Y69" s="18"/>
      <c r="Z69" s="18"/>
      <c r="AA69" s="18"/>
      <c r="AB69" s="557"/>
      <c r="AC69" s="557"/>
      <c r="AD69" s="557"/>
      <c r="AE69" s="557"/>
      <c r="AF69" s="557"/>
      <c r="AG69" s="557"/>
      <c r="AH69" s="557"/>
      <c r="AI69" s="109"/>
      <c r="AJ69" s="18"/>
      <c r="AK69" s="18"/>
      <c r="AL69" s="178"/>
    </row>
    <row r="70" spans="2:38" s="47" customFormat="1" ht="21.75" thickTop="1" thickBot="1">
      <c r="D70" s="25"/>
      <c r="E70" s="31" t="s">
        <v>113</v>
      </c>
      <c r="F70" s="27"/>
      <c r="G70" s="1317">
        <f>IF(L42&lt;=MIN(25,0.5*G38),0.66*0.75*G68*(G30/1.5)^0.5,0.75*G68*(G30/1.5)^0.5)</f>
        <v>5.8834840541455202</v>
      </c>
      <c r="H70" s="1318"/>
      <c r="I70" s="27"/>
      <c r="J70" s="31" t="s">
        <v>81</v>
      </c>
      <c r="K70" s="27"/>
      <c r="L70" s="1317">
        <f>IF(L66&gt;2*0.75*L68*(G30/1.5)^0.5,0,0.75*L68*(G30/1.5)^0.5)</f>
        <v>8.8252260812182826</v>
      </c>
      <c r="M70" s="1318"/>
      <c r="N70" s="29"/>
      <c r="W70" s="177"/>
      <c r="X70" s="561"/>
      <c r="Y70" s="557"/>
      <c r="Z70" s="557"/>
      <c r="AA70" s="557"/>
      <c r="AB70" s="557"/>
      <c r="AC70" s="557"/>
      <c r="AD70" s="557"/>
      <c r="AE70" s="557"/>
      <c r="AF70" s="557"/>
      <c r="AG70" s="557"/>
      <c r="AH70" s="557"/>
      <c r="AI70" s="109"/>
      <c r="AJ70" s="18"/>
      <c r="AK70" s="18"/>
      <c r="AL70" s="178"/>
    </row>
    <row r="71" spans="2:38" s="47" customFormat="1" ht="21.75" thickTop="1" thickBot="1">
      <c r="B71" s="3"/>
      <c r="D71" s="25"/>
      <c r="E71" s="26"/>
      <c r="F71" s="27"/>
      <c r="G71" s="45"/>
      <c r="H71" s="45"/>
      <c r="I71" s="27"/>
      <c r="J71" s="26"/>
      <c r="K71" s="27"/>
      <c r="L71" s="48"/>
      <c r="M71" s="48"/>
      <c r="N71" s="29"/>
      <c r="W71" s="177"/>
      <c r="X71" s="1458" t="s">
        <v>306</v>
      </c>
      <c r="Y71" s="1458" t="s">
        <v>307</v>
      </c>
      <c r="Z71" s="1458"/>
      <c r="AA71" s="1463" t="s">
        <v>264</v>
      </c>
      <c r="AB71" s="1467">
        <f>(2*L76*((G38-5)+(L42-5))*(L32/L30))</f>
        <v>6.4394197145107492</v>
      </c>
      <c r="AC71" s="1467"/>
      <c r="AD71" s="1520" t="str">
        <f>L78</f>
        <v>6Ø10</v>
      </c>
      <c r="AE71" s="1521"/>
      <c r="AF71" s="563"/>
      <c r="AG71" s="557"/>
      <c r="AH71" s="557"/>
      <c r="AI71" s="109"/>
      <c r="AJ71" s="18"/>
      <c r="AK71" s="18"/>
      <c r="AL71" s="178"/>
    </row>
    <row r="72" spans="2:38" ht="21.75" thickTop="1" thickBot="1">
      <c r="D72" s="25"/>
      <c r="E72" s="31" t="s">
        <v>112</v>
      </c>
      <c r="F72" s="27"/>
      <c r="G72" s="1317">
        <f>IF(L42&lt;=MIN(25,0.5*G38),G70,MIN(2.2*G68*(G30/1.5)^0.5,30))</f>
        <v>17.258219892160195</v>
      </c>
      <c r="H72" s="1318"/>
      <c r="I72" s="27"/>
      <c r="J72" s="31" t="s">
        <v>82</v>
      </c>
      <c r="K72" s="27"/>
      <c r="L72" s="1317">
        <f>2.2*L68*(G30/1.5)^0.5</f>
        <v>25.887329838240298</v>
      </c>
      <c r="M72" s="1318"/>
      <c r="N72" s="29"/>
      <c r="W72" s="177"/>
      <c r="X72" s="1458"/>
      <c r="Y72" s="1458" t="s">
        <v>308</v>
      </c>
      <c r="Z72" s="1458"/>
      <c r="AA72" s="1458"/>
      <c r="AB72" s="1467"/>
      <c r="AC72" s="1467"/>
      <c r="AD72" s="1521"/>
      <c r="AE72" s="1521"/>
      <c r="AF72" s="557"/>
      <c r="AG72" s="557"/>
      <c r="AH72" s="557"/>
      <c r="AI72" s="109"/>
      <c r="AJ72" s="18"/>
      <c r="AK72" s="18"/>
      <c r="AL72" s="178"/>
    </row>
    <row r="73" spans="2:38" ht="21.75" thickTop="1" thickBot="1">
      <c r="D73" s="25"/>
      <c r="E73" s="26"/>
      <c r="F73" s="27"/>
      <c r="G73" s="45"/>
      <c r="H73" s="45"/>
      <c r="I73" s="27"/>
      <c r="J73" s="26"/>
      <c r="K73" s="27"/>
      <c r="L73" s="48"/>
      <c r="M73" s="48"/>
      <c r="N73" s="29"/>
      <c r="W73" s="216"/>
      <c r="X73" s="194" t="s">
        <v>326</v>
      </c>
      <c r="Y73" s="557"/>
      <c r="Z73" s="557"/>
      <c r="AA73" s="557"/>
      <c r="AB73" s="557"/>
      <c r="AC73" s="557"/>
      <c r="AD73" s="557"/>
      <c r="AE73" s="557"/>
      <c r="AF73" s="557"/>
      <c r="AG73" s="557"/>
      <c r="AH73" s="557"/>
      <c r="AI73" s="109"/>
      <c r="AJ73" s="18"/>
      <c r="AK73" s="18"/>
      <c r="AL73" s="217"/>
    </row>
    <row r="74" spans="2:38" ht="21.75" thickTop="1" thickBot="1">
      <c r="D74" s="25"/>
      <c r="E74" s="31" t="s">
        <v>88</v>
      </c>
      <c r="F74" s="27"/>
      <c r="G74" s="1231">
        <f>IF(AND(G66&gt;G70,G66&lt;G72),(G66-0.5*G70),0)</f>
        <v>8.169369084038351</v>
      </c>
      <c r="H74" s="1412"/>
      <c r="I74" s="27"/>
      <c r="J74" s="31" t="s">
        <v>88</v>
      </c>
      <c r="K74" s="27"/>
      <c r="L74" s="1317">
        <f>IF(AND(L66&gt;L70,L66&lt;L72),(L66-0.5*L70),0)</f>
        <v>12.254053626057527</v>
      </c>
      <c r="M74" s="1318"/>
      <c r="N74" s="29"/>
      <c r="W74" s="216"/>
      <c r="X74" s="194"/>
      <c r="Y74" s="557"/>
      <c r="Z74" s="557"/>
      <c r="AA74" s="557"/>
      <c r="AB74" s="557"/>
      <c r="AC74" s="557"/>
      <c r="AD74" s="557"/>
      <c r="AE74" s="557"/>
      <c r="AF74" s="557"/>
      <c r="AG74" s="557"/>
      <c r="AH74" s="557"/>
      <c r="AI74" s="109"/>
      <c r="AJ74" s="18"/>
      <c r="AK74" s="18"/>
      <c r="AL74" s="217"/>
    </row>
    <row r="75" spans="2:38" ht="21.75" thickTop="1" thickBot="1">
      <c r="D75" s="25"/>
      <c r="E75" s="26"/>
      <c r="F75" s="27"/>
      <c r="G75" s="45"/>
      <c r="H75" s="45"/>
      <c r="I75" s="27"/>
      <c r="J75" s="26"/>
      <c r="K75" s="27"/>
      <c r="L75" s="48"/>
      <c r="M75" s="48"/>
      <c r="N75" s="29"/>
      <c r="W75" s="216"/>
      <c r="X75" s="560" t="str">
        <f>IF(L96+5&gt;70,"t &gt; 70 cm Use shrinkage side bars","t &lt; 70 no need to shrinkage bar")</f>
        <v>t &gt; 70 cm Use shrinkage side bars</v>
      </c>
      <c r="Y75" s="557"/>
      <c r="Z75" s="557"/>
      <c r="AA75" s="557"/>
      <c r="AB75" s="557"/>
      <c r="AC75" s="557"/>
      <c r="AD75" s="557"/>
      <c r="AE75" s="557"/>
      <c r="AF75" s="557"/>
      <c r="AG75" s="557"/>
      <c r="AH75" s="557"/>
      <c r="AI75" s="109"/>
      <c r="AJ75" s="18"/>
      <c r="AK75" s="18"/>
      <c r="AL75" s="217"/>
    </row>
    <row r="76" spans="2:38" ht="21.75" thickTop="1" thickBot="1">
      <c r="D76" s="25"/>
      <c r="E76" s="31" t="s">
        <v>89</v>
      </c>
      <c r="F76" s="27"/>
      <c r="G76" s="1317">
        <f>G74*G38*1.15/(L32*H78)</f>
        <v>5.8717340291525644E-2</v>
      </c>
      <c r="H76" s="1318"/>
      <c r="I76" s="27"/>
      <c r="J76" s="31" t="s">
        <v>90</v>
      </c>
      <c r="K76" s="27"/>
      <c r="L76" s="1317">
        <f>(L74*((G38^2)*(L42+5)))/(3*((L42-5)*(G38-5)*(L32/1.15)*((0.66+0.33*((L42-5)/(G38-5))))))</f>
        <v>5.0837524061926966E-2</v>
      </c>
      <c r="M76" s="1318"/>
      <c r="N76" s="29"/>
      <c r="W76" s="216"/>
      <c r="X76" s="560" t="str">
        <f>IF(X75="t &lt; 70 no need to shrinkage bar","","As shrinkage = 0.008 * As =")</f>
        <v>As shrinkage = 0.008 * As =</v>
      </c>
      <c r="Y76" s="557"/>
      <c r="Z76" s="562">
        <f>IF(X75="t &lt; 70 no need to shrinkage bar","",0.008*G60)</f>
        <v>0.30573714285714287</v>
      </c>
      <c r="AA76" s="557"/>
      <c r="AB76" s="557"/>
      <c r="AC76" s="557"/>
      <c r="AD76" s="557"/>
      <c r="AE76" s="557"/>
      <c r="AF76" s="557"/>
      <c r="AG76" s="557"/>
      <c r="AH76" s="557"/>
      <c r="AI76" s="109"/>
      <c r="AJ76" s="18"/>
      <c r="AK76" s="18"/>
      <c r="AL76" s="217"/>
    </row>
    <row r="77" spans="2:38" ht="21.75" thickTop="1" thickBot="1">
      <c r="D77" s="25"/>
      <c r="E77" s="26"/>
      <c r="F77" s="27"/>
      <c r="G77" s="45"/>
      <c r="H77" s="45"/>
      <c r="I77" s="27"/>
      <c r="J77" s="26"/>
      <c r="K77" s="27"/>
      <c r="L77" s="48"/>
      <c r="M77" s="48"/>
      <c r="N77" s="29"/>
      <c r="W77" s="216"/>
      <c r="X77" s="560" t="str">
        <f>IF(X75="t &lt; 70 no need to shrinkage bar","","bar spacing =")</f>
        <v>bar spacing =</v>
      </c>
      <c r="Y77" s="559">
        <f>IF(X75="t &lt; 70 no need to shrinkage bar","",L96/(ROUNDUP(L96/30,0)))</f>
        <v>25</v>
      </c>
      <c r="Z77" s="556" t="str">
        <f>IF(X75="t &lt; 70 no need to shrinkage bar","","≤ 30 cm")</f>
        <v>≤ 30 cm</v>
      </c>
      <c r="AA77" s="557"/>
      <c r="AB77" s="557"/>
      <c r="AC77" s="557"/>
      <c r="AD77" s="557"/>
      <c r="AE77" s="557"/>
      <c r="AF77" s="557"/>
      <c r="AG77" s="557"/>
      <c r="AH77" s="557"/>
      <c r="AI77" s="109"/>
      <c r="AJ77" s="18"/>
      <c r="AK77" s="18"/>
      <c r="AL77" s="217"/>
    </row>
    <row r="78" spans="2:38" ht="21.75" thickTop="1" thickBot="1">
      <c r="D78" s="25"/>
      <c r="E78" s="31" t="s">
        <v>91</v>
      </c>
      <c r="F78" s="27"/>
      <c r="G78" s="555" t="str">
        <f>IF(OR(G84="NEGLECT",G84="Increase b"),"5Ø08",VLOOKUP(MAX(ROUNDUP(AA67,0),5),IF(Y66=8,tables!$B$75:$C$80,IF(Y66=10,tables!$B$81:$C$86,IF(Y66=12,tables!$B$87:$C$92,tables!$B$93:$C$98))),2,FALSE))</f>
        <v>10Ø12</v>
      </c>
      <c r="H78" s="166">
        <f>IF(G38&lt;40,2,(CEILING((((G38-5)/25)+1),2)))</f>
        <v>2</v>
      </c>
      <c r="I78" s="27"/>
      <c r="J78" s="31" t="s">
        <v>104</v>
      </c>
      <c r="K78" s="27"/>
      <c r="L78" s="1317" t="str">
        <f>VLOOKUP((2*L76*((G38-5)+(L42-5))*(L32/L30)),tables!A107:C118,2,TRUE)</f>
        <v>6Ø10</v>
      </c>
      <c r="M78" s="1318"/>
      <c r="N78" s="29"/>
      <c r="W78" s="216"/>
      <c r="X78" s="560" t="str">
        <f>IF(X75="t &lt; 70 no need to shrinkage bar","","Φ shrinkage =")</f>
        <v>Φ shrinkage =</v>
      </c>
      <c r="Y78" s="557" t="str">
        <f>IF(X75="t &lt; 70 no need to shrinkage bar","",VLOOKUP(MAX((((Z76/(ROUNDUP(L96/30,0)-1)*2)*(4/3.14))^0.5)*10,8),tables!E2:F13,2,TRUE))</f>
        <v>Ø08</v>
      </c>
      <c r="Z78" s="557" t="str">
        <f>IF(X75="t &lt; 70 no need to shrinkage bar","","no. of bars =")</f>
        <v>no. of bars =</v>
      </c>
      <c r="AA78" s="557">
        <f>IF(X75="t &lt; 70 no need to shrinkage bar","",(ROUNDUP(L96/30,0)-1)*2)</f>
        <v>4</v>
      </c>
      <c r="AB78" s="557"/>
      <c r="AC78" s="557"/>
      <c r="AD78" s="557"/>
      <c r="AE78" s="557"/>
      <c r="AF78" s="557"/>
      <c r="AG78" s="557"/>
      <c r="AH78" s="1456"/>
      <c r="AI78" s="1456"/>
      <c r="AJ78" s="1456"/>
      <c r="AK78" s="1456"/>
      <c r="AL78" s="217"/>
    </row>
    <row r="79" spans="2:38" ht="21.75" thickTop="1" thickBot="1">
      <c r="D79" s="25"/>
      <c r="E79" s="26"/>
      <c r="F79" s="27"/>
      <c r="G79" s="45"/>
      <c r="H79" s="45"/>
      <c r="I79" s="27"/>
      <c r="J79" s="26"/>
      <c r="K79" s="27"/>
      <c r="L79" s="48"/>
      <c r="M79" s="48"/>
      <c r="N79" s="29"/>
      <c r="W79" s="218"/>
      <c r="X79" s="219"/>
      <c r="Y79" s="220"/>
      <c r="Z79" s="220"/>
      <c r="AA79" s="220"/>
      <c r="AB79" s="220"/>
      <c r="AC79" s="220"/>
      <c r="AD79" s="220"/>
      <c r="AE79" s="220"/>
      <c r="AF79" s="220"/>
      <c r="AG79" s="220"/>
      <c r="AH79" s="220"/>
      <c r="AI79" s="221"/>
      <c r="AJ79" s="222"/>
      <c r="AK79" s="222"/>
      <c r="AL79" s="223"/>
    </row>
    <row r="80" spans="2:38" ht="21.75" thickTop="1" thickBot="1">
      <c r="D80" s="25"/>
      <c r="E80" s="110" t="s">
        <v>107</v>
      </c>
      <c r="F80" s="51"/>
      <c r="G80" s="1315" t="str">
        <f>AC24</f>
        <v>Safe</v>
      </c>
      <c r="H80" s="1503"/>
      <c r="I80" s="51"/>
      <c r="J80" s="110" t="s">
        <v>198</v>
      </c>
      <c r="K80" s="51"/>
      <c r="L80" s="1502" t="str">
        <f>IF(AND(G60&gt;G64,G60&lt;G62),"Safe","Increase b")</f>
        <v>Safe</v>
      </c>
      <c r="M80" s="1503"/>
      <c r="N80" s="29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</row>
    <row r="81" spans="2:38" ht="21.75" thickTop="1" thickBot="1">
      <c r="D81" s="25"/>
      <c r="E81" s="52"/>
      <c r="F81" s="51"/>
      <c r="G81" s="53"/>
      <c r="H81" s="53"/>
      <c r="I81" s="51"/>
      <c r="J81" s="52"/>
      <c r="K81" s="51"/>
      <c r="L81" s="53"/>
      <c r="M81" s="53"/>
      <c r="N81" s="29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</row>
    <row r="82" spans="2:38" ht="21.75" thickTop="1" thickBot="1">
      <c r="D82" s="25"/>
      <c r="E82" s="110" t="s">
        <v>87</v>
      </c>
      <c r="F82" s="51"/>
      <c r="G82" s="1209" t="str">
        <f>AC23</f>
        <v>Safe</v>
      </c>
      <c r="H82" s="1503"/>
      <c r="I82" s="51"/>
      <c r="J82" s="110" t="s">
        <v>323</v>
      </c>
      <c r="K82" s="51"/>
      <c r="L82" s="1502" t="str">
        <f>IF(AND(L60&lt;L62,L60&gt;L64),"Safe","Increase b")</f>
        <v>Safe</v>
      </c>
      <c r="M82" s="1503"/>
      <c r="N82" s="29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</row>
    <row r="83" spans="2:38" ht="21.75" thickTop="1" thickBot="1">
      <c r="D83" s="25"/>
      <c r="E83" s="52"/>
      <c r="F83" s="51"/>
      <c r="G83" s="53"/>
      <c r="H83" s="53"/>
      <c r="I83" s="51"/>
      <c r="J83" s="52"/>
      <c r="K83" s="51"/>
      <c r="L83" s="53"/>
      <c r="M83" s="53"/>
      <c r="N83" s="29"/>
    </row>
    <row r="84" spans="2:38" ht="21.75" thickTop="1" thickBot="1">
      <c r="D84" s="25"/>
      <c r="E84" s="110" t="s">
        <v>85</v>
      </c>
      <c r="F84" s="51"/>
      <c r="G84" s="1502" t="str">
        <f>IF(G66&lt;G70,"Neglect",IF(G66&gt;G72,"Increase b","Reinforce"))</f>
        <v>Reinforce</v>
      </c>
      <c r="H84" s="1503"/>
      <c r="I84" s="51"/>
      <c r="J84" s="110" t="s">
        <v>86</v>
      </c>
      <c r="K84" s="51"/>
      <c r="L84" s="1502" t="str">
        <f>IF(L66&lt;L70,"Neglect",IF(L66&gt;L72,"Increase b","Reinforce"))</f>
        <v>Reinforce</v>
      </c>
      <c r="M84" s="1503"/>
      <c r="N84" s="29"/>
    </row>
    <row r="85" spans="2:38" ht="21" thickTop="1">
      <c r="D85" s="25"/>
      <c r="E85" s="54"/>
      <c r="F85" s="51"/>
      <c r="G85" s="55"/>
      <c r="H85" s="56"/>
      <c r="I85" s="51"/>
      <c r="J85" s="54"/>
      <c r="K85" s="51"/>
      <c r="L85" s="56"/>
      <c r="M85" s="56"/>
      <c r="N85" s="29"/>
    </row>
    <row r="86" spans="2:38" ht="26.25" customHeight="1" thickBot="1">
      <c r="D86" s="25"/>
      <c r="E86" s="54"/>
      <c r="F86" s="51"/>
      <c r="G86" s="1225" t="s">
        <v>159</v>
      </c>
      <c r="H86" s="1226"/>
      <c r="I86" s="1226"/>
      <c r="J86" s="1227"/>
      <c r="K86" s="51"/>
      <c r="L86" s="57"/>
      <c r="M86" s="57"/>
      <c r="N86" s="29"/>
    </row>
    <row r="87" spans="2:38" ht="27" thickTop="1" thickBot="1">
      <c r="D87" s="58"/>
      <c r="E87" s="59"/>
      <c r="F87" s="60"/>
      <c r="G87" s="574"/>
      <c r="H87" s="574"/>
      <c r="I87" s="574"/>
      <c r="J87" s="574"/>
      <c r="K87" s="60"/>
      <c r="L87" s="62"/>
      <c r="M87" s="62"/>
      <c r="N87" s="63"/>
    </row>
    <row r="88" spans="2:38" ht="21" thickTop="1">
      <c r="D88" s="65"/>
      <c r="E88" s="66"/>
      <c r="G88" s="67"/>
      <c r="H88" s="67"/>
      <c r="J88" s="65"/>
      <c r="L88" s="65"/>
      <c r="M88" s="65"/>
      <c r="N88" s="65"/>
    </row>
    <row r="89" spans="2:38">
      <c r="D89" s="65"/>
      <c r="E89" s="66"/>
      <c r="G89" s="67"/>
      <c r="H89" s="67"/>
      <c r="J89" s="65"/>
      <c r="L89" s="65"/>
      <c r="M89" s="65"/>
      <c r="N89" s="65"/>
    </row>
    <row r="90" spans="2:38" ht="26.25" customHeight="1">
      <c r="B90" s="64"/>
      <c r="D90" s="65"/>
      <c r="E90" s="66"/>
      <c r="G90" s="67"/>
      <c r="H90" s="67"/>
      <c r="J90" s="65"/>
      <c r="L90" s="65"/>
      <c r="M90" s="65"/>
      <c r="N90" s="65"/>
    </row>
    <row r="91" spans="2:38" s="64" customFormat="1">
      <c r="B91" s="65"/>
      <c r="D91" s="65"/>
      <c r="E91" s="66"/>
      <c r="F91" s="4"/>
      <c r="G91" s="67"/>
      <c r="H91" s="67"/>
      <c r="I91" s="4"/>
      <c r="J91" s="65"/>
      <c r="K91" s="4"/>
      <c r="L91" s="65"/>
      <c r="M91" s="65"/>
      <c r="N91" s="65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</row>
    <row r="92" spans="2:38" s="65" customFormat="1" ht="20.100000000000001" customHeight="1" thickBot="1">
      <c r="E92" s="66"/>
      <c r="F92" s="4"/>
      <c r="G92" s="67"/>
      <c r="H92" s="67"/>
      <c r="I92" s="4"/>
      <c r="K92" s="4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</row>
    <row r="93" spans="2:38" s="65" customFormat="1" ht="20.100000000000001" customHeight="1" thickTop="1">
      <c r="D93" s="367"/>
      <c r="E93" s="368"/>
      <c r="F93" s="368"/>
      <c r="G93" s="68"/>
      <c r="H93" s="68"/>
      <c r="I93" s="68"/>
      <c r="J93" s="68"/>
      <c r="K93" s="368"/>
      <c r="L93" s="368"/>
      <c r="M93" s="368"/>
      <c r="N93" s="369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</row>
    <row r="94" spans="2:38" s="65" customFormat="1" ht="27.75" customHeight="1" thickBot="1">
      <c r="D94" s="364"/>
      <c r="E94" s="122"/>
      <c r="F94" s="122"/>
      <c r="G94" s="1533" t="s">
        <v>137</v>
      </c>
      <c r="H94" s="1534"/>
      <c r="I94" s="1534"/>
      <c r="J94" s="1535"/>
      <c r="K94" s="365"/>
      <c r="L94" s="365"/>
      <c r="M94" s="365"/>
      <c r="N94" s="366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</row>
    <row r="95" spans="2:38" s="65" customFormat="1" ht="27" thickTop="1" thickBot="1">
      <c r="D95" s="364"/>
      <c r="E95" s="365"/>
      <c r="F95" s="365"/>
      <c r="G95" s="69"/>
      <c r="H95" s="69"/>
      <c r="I95" s="69"/>
      <c r="J95" s="69"/>
      <c r="K95" s="365"/>
      <c r="L95" s="365"/>
      <c r="M95" s="365"/>
      <c r="N95" s="366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</row>
    <row r="96" spans="2:38" s="65" customFormat="1" ht="27" thickTop="1" thickBot="1">
      <c r="B96" s="6"/>
      <c r="D96" s="364"/>
      <c r="E96" s="15" t="s">
        <v>32</v>
      </c>
      <c r="F96" s="365"/>
      <c r="G96" s="1505">
        <f>G38</f>
        <v>30</v>
      </c>
      <c r="H96" s="1506"/>
      <c r="I96" s="365"/>
      <c r="J96" s="15" t="s">
        <v>128</v>
      </c>
      <c r="K96" s="365"/>
      <c r="L96" s="1211">
        <f>L42</f>
        <v>75</v>
      </c>
      <c r="M96" s="1506"/>
      <c r="N96" s="366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</row>
    <row r="97" spans="2:38" s="6" customFormat="1" ht="27" thickTop="1" thickBot="1">
      <c r="C97" s="381"/>
      <c r="D97" s="364"/>
      <c r="E97" s="71"/>
      <c r="F97" s="365"/>
      <c r="G97" s="72"/>
      <c r="H97" s="72"/>
      <c r="I97" s="365"/>
      <c r="J97" s="71"/>
      <c r="K97" s="365"/>
      <c r="L97" s="72"/>
      <c r="M97" s="72"/>
      <c r="N97" s="366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</row>
    <row r="98" spans="2:38" s="6" customFormat="1" ht="26.25" customHeight="1" thickTop="1" thickBot="1">
      <c r="D98" s="364"/>
      <c r="E98" s="15" t="s">
        <v>31</v>
      </c>
      <c r="F98" s="365"/>
      <c r="G98" s="377">
        <f>G58</f>
        <v>19</v>
      </c>
      <c r="H98" s="74" t="str">
        <f>H58</f>
        <v>Ø16</v>
      </c>
      <c r="I98" s="365"/>
      <c r="J98" s="15" t="s">
        <v>91</v>
      </c>
      <c r="K98" s="365"/>
      <c r="L98" s="377" t="str">
        <f>G78</f>
        <v>10Ø12</v>
      </c>
      <c r="M98" s="167">
        <f>H78</f>
        <v>2</v>
      </c>
      <c r="N98" s="366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</row>
    <row r="99" spans="2:38" s="6" customFormat="1" ht="27" thickTop="1" thickBot="1">
      <c r="D99" s="364"/>
      <c r="E99" s="71"/>
      <c r="F99" s="365"/>
      <c r="G99" s="72"/>
      <c r="H99" s="72"/>
      <c r="I99" s="365"/>
      <c r="J99" s="71"/>
      <c r="K99" s="365"/>
      <c r="L99" s="72"/>
      <c r="M99" s="72"/>
      <c r="N99" s="366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</row>
    <row r="100" spans="2:38" s="6" customFormat="1" ht="27" thickTop="1" thickBot="1">
      <c r="D100" s="364"/>
      <c r="E100" s="15" t="s">
        <v>126</v>
      </c>
      <c r="F100" s="365"/>
      <c r="G100" s="377">
        <f>L58</f>
        <v>5</v>
      </c>
      <c r="H100" s="74" t="str">
        <f>M58</f>
        <v>Ø12</v>
      </c>
      <c r="I100" s="365"/>
      <c r="J100" s="15" t="s">
        <v>235</v>
      </c>
      <c r="K100" s="365"/>
      <c r="L100" s="371">
        <f>IF(L96&gt;65,CEILING(((L96/30)-1),1)*2,"")</f>
        <v>4</v>
      </c>
      <c r="M100" s="372" t="str">
        <f>IF(L100="","",(VLOOKUP(MAX((10*((0.008*G59/G98)*(4/3.14))^0.5),8),tables!E2:F16,2,TRUE)))</f>
        <v>Ø08</v>
      </c>
      <c r="N100" s="366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</row>
    <row r="101" spans="2:38" s="6" customFormat="1" ht="27" thickTop="1" thickBot="1">
      <c r="D101" s="75"/>
      <c r="E101" s="76"/>
      <c r="F101" s="77"/>
      <c r="G101" s="78"/>
      <c r="H101" s="78"/>
      <c r="I101" s="365"/>
      <c r="J101" s="365"/>
      <c r="K101" s="365"/>
      <c r="L101" s="365"/>
      <c r="M101" s="365"/>
      <c r="N101" s="366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</row>
    <row r="102" spans="2:38" s="6" customFormat="1" ht="21.75" thickTop="1" thickBot="1">
      <c r="D102" s="75"/>
      <c r="E102" s="15" t="s">
        <v>107</v>
      </c>
      <c r="F102" s="77"/>
      <c r="G102" s="82" t="str">
        <f>G80</f>
        <v>Safe</v>
      </c>
      <c r="H102" s="78"/>
      <c r="I102" s="690"/>
      <c r="J102" s="1487">
        <f>L38</f>
        <v>70</v>
      </c>
      <c r="K102" s="1487"/>
      <c r="L102" s="1487"/>
      <c r="M102" s="1487"/>
      <c r="N102" s="694"/>
      <c r="W102" s="64"/>
      <c r="X102" s="64"/>
      <c r="Y102" s="64"/>
      <c r="Z102" s="64"/>
      <c r="AA102" s="64"/>
      <c r="AB102" s="64"/>
      <c r="AC102" s="64"/>
      <c r="AD102" s="64"/>
      <c r="AE102" s="64"/>
      <c r="AF102" s="64"/>
      <c r="AG102" s="64"/>
      <c r="AH102" s="64"/>
      <c r="AI102" s="64"/>
      <c r="AJ102" s="64"/>
      <c r="AK102" s="64"/>
      <c r="AL102" s="64"/>
    </row>
    <row r="103" spans="2:38" s="6" customFormat="1" ht="21.75" thickTop="1" thickBot="1">
      <c r="D103" s="75"/>
      <c r="E103" s="107"/>
      <c r="F103" s="77"/>
      <c r="G103" s="108"/>
      <c r="H103" s="78"/>
      <c r="I103" s="1486">
        <f>L96+5</f>
        <v>80</v>
      </c>
      <c r="J103" s="691"/>
      <c r="K103" s="695"/>
      <c r="L103" s="705"/>
      <c r="M103" s="711"/>
      <c r="N103" s="694"/>
      <c r="W103" s="65"/>
      <c r="X103" s="65"/>
      <c r="Y103" s="65"/>
      <c r="Z103" s="65"/>
      <c r="AA103" s="65"/>
      <c r="AB103" s="65"/>
      <c r="AC103" s="65"/>
      <c r="AD103" s="65"/>
      <c r="AE103" s="65"/>
      <c r="AF103" s="65"/>
      <c r="AG103" s="65"/>
      <c r="AH103" s="65"/>
      <c r="AI103" s="65"/>
      <c r="AJ103" s="65"/>
      <c r="AK103" s="65"/>
      <c r="AL103" s="65"/>
    </row>
    <row r="104" spans="2:38" s="6" customFormat="1" ht="21.75" thickTop="1" thickBot="1">
      <c r="D104" s="75"/>
      <c r="E104" s="15" t="s">
        <v>87</v>
      </c>
      <c r="F104" s="77"/>
      <c r="G104" s="82" t="str">
        <f>G82</f>
        <v>Safe</v>
      </c>
      <c r="H104" s="78"/>
      <c r="I104" s="1486"/>
      <c r="J104" s="691"/>
      <c r="K104" s="690"/>
      <c r="L104" s="705">
        <f>G100</f>
        <v>5</v>
      </c>
      <c r="M104" s="711" t="str">
        <f>H100</f>
        <v>Ø12</v>
      </c>
      <c r="N104" s="698"/>
      <c r="W104" s="65"/>
      <c r="X104" s="65"/>
      <c r="Y104" s="65"/>
      <c r="Z104" s="65"/>
      <c r="AA104" s="65"/>
      <c r="AB104" s="65"/>
      <c r="AC104" s="65"/>
      <c r="AD104" s="65"/>
      <c r="AE104" s="65"/>
      <c r="AF104" s="65"/>
      <c r="AG104" s="65"/>
      <c r="AH104" s="65"/>
      <c r="AI104" s="65"/>
      <c r="AJ104" s="65"/>
      <c r="AK104" s="65"/>
      <c r="AL104" s="65"/>
    </row>
    <row r="105" spans="2:38" s="6" customFormat="1" ht="21.75" thickTop="1" thickBot="1">
      <c r="D105" s="75"/>
      <c r="E105" s="83"/>
      <c r="F105" s="77"/>
      <c r="G105" s="78"/>
      <c r="H105" s="78"/>
      <c r="I105" s="1486"/>
      <c r="J105" s="691"/>
      <c r="K105" s="690"/>
      <c r="L105" s="693"/>
      <c r="M105" s="699">
        <f>ROUNDUP(G100/(ROUNDDOWN((K113-4.5)/(2.5+0.1*L21),0)),0)</f>
        <v>1</v>
      </c>
      <c r="N105" s="694"/>
      <c r="W105" s="65"/>
      <c r="X105" s="65"/>
      <c r="Y105" s="65"/>
      <c r="Z105" s="65"/>
      <c r="AA105" s="65"/>
      <c r="AB105" s="65"/>
      <c r="AC105" s="65"/>
      <c r="AD105" s="65"/>
      <c r="AE105" s="65"/>
      <c r="AF105" s="65"/>
      <c r="AG105" s="65"/>
      <c r="AH105" s="65"/>
      <c r="AI105" s="65"/>
      <c r="AJ105" s="65"/>
      <c r="AK105" s="65"/>
      <c r="AL105" s="65"/>
    </row>
    <row r="106" spans="2:38" s="6" customFormat="1" ht="21.75" thickTop="1" thickBot="1">
      <c r="B106" s="3"/>
      <c r="D106" s="75"/>
      <c r="E106" s="15" t="s">
        <v>198</v>
      </c>
      <c r="F106" s="77"/>
      <c r="G106" s="82" t="str">
        <f>L80</f>
        <v>Safe</v>
      </c>
      <c r="H106" s="86"/>
      <c r="I106" s="1486"/>
      <c r="J106" s="691"/>
      <c r="K106" s="690"/>
      <c r="L106" s="693"/>
      <c r="M106" s="700"/>
      <c r="N106" s="694"/>
      <c r="W106" s="65"/>
      <c r="X106" s="65"/>
      <c r="Y106" s="65"/>
      <c r="Z106" s="65"/>
      <c r="AA106" s="65"/>
      <c r="AB106" s="65"/>
      <c r="AC106" s="65"/>
      <c r="AD106" s="65"/>
      <c r="AE106" s="65"/>
      <c r="AF106" s="65"/>
      <c r="AG106" s="65"/>
      <c r="AH106" s="65"/>
      <c r="AI106" s="65"/>
      <c r="AJ106" s="65"/>
      <c r="AK106" s="65"/>
      <c r="AL106" s="65"/>
    </row>
    <row r="107" spans="2:38" ht="21.75" thickTop="1" thickBot="1">
      <c r="D107" s="75"/>
      <c r="E107" s="83"/>
      <c r="F107" s="77"/>
      <c r="G107" s="78"/>
      <c r="H107" s="88"/>
      <c r="I107" s="1486"/>
      <c r="J107" s="700" t="str">
        <f>L98</f>
        <v>10Ø12</v>
      </c>
      <c r="K107" s="690"/>
      <c r="L107" s="693"/>
      <c r="M107" s="693"/>
      <c r="N107" s="694"/>
      <c r="W107" s="65"/>
      <c r="X107" s="65"/>
      <c r="Y107" s="65"/>
      <c r="Z107" s="65"/>
      <c r="AA107" s="65"/>
      <c r="AB107" s="65"/>
      <c r="AC107" s="65"/>
      <c r="AD107" s="65"/>
      <c r="AE107" s="65"/>
      <c r="AF107" s="65"/>
      <c r="AG107" s="65"/>
      <c r="AH107" s="65"/>
      <c r="AI107" s="65"/>
      <c r="AJ107" s="65"/>
      <c r="AK107" s="65"/>
      <c r="AL107" s="65"/>
    </row>
    <row r="108" spans="2:38" ht="21.75" customHeight="1" thickTop="1" thickBot="1">
      <c r="D108" s="75"/>
      <c r="E108" s="15" t="s">
        <v>323</v>
      </c>
      <c r="F108" s="77"/>
      <c r="G108" s="82" t="str">
        <f>L82</f>
        <v>Safe</v>
      </c>
      <c r="H108" s="78"/>
      <c r="I108" s="1486"/>
      <c r="J108" s="722">
        <f>M98</f>
        <v>2</v>
      </c>
      <c r="K108" s="690"/>
      <c r="L108" s="713">
        <f>L100</f>
        <v>4</v>
      </c>
      <c r="M108" s="714" t="str">
        <f>M100</f>
        <v>Ø08</v>
      </c>
      <c r="N108" s="702"/>
      <c r="O108" s="64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</row>
    <row r="109" spans="2:38" ht="21.75" customHeight="1" thickTop="1" thickBot="1">
      <c r="D109" s="75"/>
      <c r="E109" s="83"/>
      <c r="F109" s="77"/>
      <c r="G109" s="78"/>
      <c r="H109" s="78"/>
      <c r="I109" s="1486"/>
      <c r="J109" s="691"/>
      <c r="K109" s="690"/>
      <c r="L109" s="693"/>
      <c r="M109" s="699">
        <f>IF(L108="","",L108/2)</f>
        <v>2</v>
      </c>
      <c r="N109" s="694"/>
      <c r="O109" s="64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</row>
    <row r="110" spans="2:38" ht="21.75" customHeight="1" thickTop="1" thickBot="1">
      <c r="D110" s="75"/>
      <c r="E110" s="15" t="s">
        <v>85</v>
      </c>
      <c r="F110" s="77"/>
      <c r="G110" s="82" t="str">
        <f>IF(OR(G84="neglect",G84="reinforce"),"Safe","Increase b")</f>
        <v>Safe</v>
      </c>
      <c r="H110" s="78"/>
      <c r="I110" s="1486"/>
      <c r="J110" s="691"/>
      <c r="K110" s="705"/>
      <c r="L110" s="700"/>
      <c r="M110" s="703"/>
      <c r="N110" s="694"/>
      <c r="O110" s="64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</row>
    <row r="111" spans="2:38" ht="21.75" customHeight="1" thickTop="1" thickBot="1">
      <c r="D111" s="75"/>
      <c r="E111" s="83"/>
      <c r="F111" s="77"/>
      <c r="G111" s="78"/>
      <c r="H111" s="78"/>
      <c r="I111" s="1486"/>
      <c r="J111" s="691"/>
      <c r="K111" s="715"/>
      <c r="L111" s="716"/>
      <c r="M111" s="717"/>
      <c r="N111" s="706"/>
      <c r="O111" s="64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</row>
    <row r="112" spans="2:38" ht="21.75" customHeight="1" thickTop="1" thickBot="1">
      <c r="D112" s="75"/>
      <c r="E112" s="15" t="s">
        <v>86</v>
      </c>
      <c r="F112" s="77"/>
      <c r="G112" s="82" t="str">
        <f>IF(OR(L84="neglect",L84="reinforce"),"Safe","Incease b")</f>
        <v>Safe</v>
      </c>
      <c r="H112" s="78"/>
      <c r="I112" s="1486"/>
      <c r="J112" s="691"/>
      <c r="K112" s="716"/>
      <c r="L112" s="716">
        <f>G98</f>
        <v>19</v>
      </c>
      <c r="M112" s="716" t="str">
        <f>H98</f>
        <v>Ø16</v>
      </c>
      <c r="N112" s="706"/>
      <c r="O112" s="64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</row>
    <row r="113" spans="4:38" ht="21.75" customHeight="1" thickTop="1">
      <c r="D113" s="75"/>
      <c r="E113" s="71"/>
      <c r="F113" s="77"/>
      <c r="G113" s="197"/>
      <c r="H113" s="78"/>
      <c r="I113" s="723"/>
      <c r="J113" s="691"/>
      <c r="K113" s="1487">
        <f>G96</f>
        <v>30</v>
      </c>
      <c r="L113" s="1487"/>
      <c r="M113" s="719">
        <f>ROUNDUP(G98/(ROUNDDOWN((K113-4.5)/(2.5+0.1*G21),0)),0)</f>
        <v>4</v>
      </c>
      <c r="N113" s="706"/>
      <c r="O113" s="64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</row>
    <row r="114" spans="4:38">
      <c r="D114" s="75"/>
      <c r="E114" s="71"/>
      <c r="F114" s="77"/>
      <c r="G114" s="197"/>
      <c r="H114" s="78"/>
      <c r="I114" s="690"/>
      <c r="J114" s="712"/>
      <c r="K114" s="1525"/>
      <c r="L114" s="1525"/>
      <c r="M114" s="717"/>
      <c r="N114" s="694"/>
      <c r="O114" s="64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</row>
    <row r="115" spans="4:38" ht="26.25" thickBot="1">
      <c r="D115" s="75"/>
      <c r="E115" s="1530" t="s">
        <v>141</v>
      </c>
      <c r="F115" s="1531"/>
      <c r="G115" s="1531"/>
      <c r="H115" s="1532"/>
      <c r="I115" s="76"/>
      <c r="J115" s="1530" t="s">
        <v>349</v>
      </c>
      <c r="K115" s="1531"/>
      <c r="L115" s="1531"/>
      <c r="M115" s="1532"/>
      <c r="N115" s="81"/>
      <c r="O115" s="64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</row>
    <row r="116" spans="4:38" ht="21.75" customHeight="1" thickTop="1" thickBot="1">
      <c r="D116" s="93"/>
      <c r="E116" s="94"/>
      <c r="F116" s="95"/>
      <c r="G116" s="96"/>
      <c r="H116" s="96"/>
      <c r="I116" s="95"/>
      <c r="J116" s="94"/>
      <c r="K116" s="95"/>
      <c r="L116" s="96"/>
      <c r="M116" s="96"/>
      <c r="N116" s="97"/>
      <c r="O116" s="64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</row>
    <row r="117" spans="4:38" ht="21.75" customHeight="1" thickTop="1">
      <c r="O117" s="64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</row>
    <row r="118" spans="4:38" ht="21.75" customHeight="1">
      <c r="O118" s="64"/>
    </row>
    <row r="119" spans="4:38" ht="26.25" customHeight="1">
      <c r="O119" s="64"/>
    </row>
    <row r="120" spans="4:38" ht="26.25" customHeight="1"/>
    <row r="122" spans="4:38" ht="26.25" customHeight="1"/>
  </sheetData>
  <sheetProtection formatCells="0" formatColumns="0" formatRows="0" insertColumns="0" insertRows="0" insertHyperlinks="0" deleteColumns="0" deleteRows="0" sort="0" autoFilter="0" pivotTables="0"/>
  <mergeCells count="136">
    <mergeCell ref="J102:M102"/>
    <mergeCell ref="I103:I112"/>
    <mergeCell ref="K113:L113"/>
    <mergeCell ref="K114:L114"/>
    <mergeCell ref="E115:H115"/>
    <mergeCell ref="J115:M115"/>
    <mergeCell ref="G86:J86"/>
    <mergeCell ref="G94:J94"/>
    <mergeCell ref="G96:H96"/>
    <mergeCell ref="L96:M96"/>
    <mergeCell ref="G82:H82"/>
    <mergeCell ref="L82:M82"/>
    <mergeCell ref="G84:H84"/>
    <mergeCell ref="L84:M84"/>
    <mergeCell ref="G74:H74"/>
    <mergeCell ref="L74:M74"/>
    <mergeCell ref="G76:H76"/>
    <mergeCell ref="L76:M76"/>
    <mergeCell ref="L78:M78"/>
    <mergeCell ref="G66:H66"/>
    <mergeCell ref="L66:M66"/>
    <mergeCell ref="G68:H68"/>
    <mergeCell ref="L68:M68"/>
    <mergeCell ref="G62:H62"/>
    <mergeCell ref="L62:M62"/>
    <mergeCell ref="G64:H64"/>
    <mergeCell ref="L64:M64"/>
    <mergeCell ref="G80:H80"/>
    <mergeCell ref="L80:M80"/>
    <mergeCell ref="AH78:AK78"/>
    <mergeCell ref="G70:H70"/>
    <mergeCell ref="L70:M70"/>
    <mergeCell ref="X71:X72"/>
    <mergeCell ref="Y71:Z71"/>
    <mergeCell ref="AA71:AA72"/>
    <mergeCell ref="G72:H72"/>
    <mergeCell ref="L72:M72"/>
    <mergeCell ref="Y72:Z72"/>
    <mergeCell ref="AB71:AC72"/>
    <mergeCell ref="AD71:AE72"/>
    <mergeCell ref="AB64:AB65"/>
    <mergeCell ref="AC64:AD64"/>
    <mergeCell ref="AE64:AE65"/>
    <mergeCell ref="AA49:AB49"/>
    <mergeCell ref="AA50:AB50"/>
    <mergeCell ref="AC50:AD50"/>
    <mergeCell ref="AA51:AB51"/>
    <mergeCell ref="AA52:AB52"/>
    <mergeCell ref="G60:H60"/>
    <mergeCell ref="L60:M60"/>
    <mergeCell ref="AE61:AF61"/>
    <mergeCell ref="X64:X65"/>
    <mergeCell ref="Y64:Y65"/>
    <mergeCell ref="AF64:AF65"/>
    <mergeCell ref="AC65:AD65"/>
    <mergeCell ref="AA45:AB45"/>
    <mergeCell ref="G46:H46"/>
    <mergeCell ref="L46:M46"/>
    <mergeCell ref="AA46:AB46"/>
    <mergeCell ref="AA47:AB47"/>
    <mergeCell ref="AA48:AB48"/>
    <mergeCell ref="G42:H42"/>
    <mergeCell ref="L42:M42"/>
    <mergeCell ref="P42:Q42"/>
    <mergeCell ref="W43:X43"/>
    <mergeCell ref="G44:H44"/>
    <mergeCell ref="L44:M44"/>
    <mergeCell ref="G38:H38"/>
    <mergeCell ref="L38:M38"/>
    <mergeCell ref="P38:Q38"/>
    <mergeCell ref="G40:H40"/>
    <mergeCell ref="L40:M40"/>
    <mergeCell ref="P40:Q40"/>
    <mergeCell ref="G34:H34"/>
    <mergeCell ref="L34:M34"/>
    <mergeCell ref="G36:H36"/>
    <mergeCell ref="L36:M36"/>
    <mergeCell ref="AF25:AF26"/>
    <mergeCell ref="AG25:AH26"/>
    <mergeCell ref="Y26:AA26"/>
    <mergeCell ref="AC26:AE26"/>
    <mergeCell ref="G28:J28"/>
    <mergeCell ref="G30:H30"/>
    <mergeCell ref="L30:M30"/>
    <mergeCell ref="AH18:AI18"/>
    <mergeCell ref="G19:H19"/>
    <mergeCell ref="AH20:AI20"/>
    <mergeCell ref="G21:H21"/>
    <mergeCell ref="L21:M21"/>
    <mergeCell ref="AD22:AE22"/>
    <mergeCell ref="G32:H32"/>
    <mergeCell ref="L32:M32"/>
    <mergeCell ref="G23:J23"/>
    <mergeCell ref="D24:N24"/>
    <mergeCell ref="X25:X26"/>
    <mergeCell ref="Y25:AA25"/>
    <mergeCell ref="AB25:AB26"/>
    <mergeCell ref="AC25:AE25"/>
    <mergeCell ref="AC12:AC13"/>
    <mergeCell ref="AD12:AE13"/>
    <mergeCell ref="D12:N12"/>
    <mergeCell ref="Y16:Z16"/>
    <mergeCell ref="AA16:AA17"/>
    <mergeCell ref="AB16:AC17"/>
    <mergeCell ref="D16:N16"/>
    <mergeCell ref="Y17:Z17"/>
    <mergeCell ref="G13:H13"/>
    <mergeCell ref="L13:M13"/>
    <mergeCell ref="D14:N14"/>
    <mergeCell ref="G15:H15"/>
    <mergeCell ref="L15:M15"/>
    <mergeCell ref="X16:X17"/>
    <mergeCell ref="G17:H17"/>
    <mergeCell ref="L17:M17"/>
    <mergeCell ref="X12:Y13"/>
    <mergeCell ref="AH10:AI10"/>
    <mergeCell ref="AJ10:AK10"/>
    <mergeCell ref="D10:N10"/>
    <mergeCell ref="AH11:AI11"/>
    <mergeCell ref="D2:N2"/>
    <mergeCell ref="D3:D5"/>
    <mergeCell ref="E3:M3"/>
    <mergeCell ref="N3:N5"/>
    <mergeCell ref="E4:M4"/>
    <mergeCell ref="E5:M5"/>
    <mergeCell ref="D6:N6"/>
    <mergeCell ref="W6:AL6"/>
    <mergeCell ref="D8:N8"/>
    <mergeCell ref="W8:AL8"/>
    <mergeCell ref="G9:J9"/>
    <mergeCell ref="X10:X11"/>
    <mergeCell ref="Y10:Y11"/>
    <mergeCell ref="Z10:Z11"/>
    <mergeCell ref="AA10:AA11"/>
    <mergeCell ref="G11:H11"/>
    <mergeCell ref="L11:M11"/>
  </mergeCells>
  <conditionalFormatting sqref="M113 M105">
    <cfRule type="cellIs" dxfId="19" priority="9" stopIfTrue="1" operator="equal">
      <formula>1</formula>
    </cfRule>
  </conditionalFormatting>
  <conditionalFormatting sqref="G106 G104 G110 G108 G102 G112:G114">
    <cfRule type="cellIs" dxfId="18" priority="8" stopIfTrue="1" operator="notEqual">
      <formula>"Safe"</formula>
    </cfRule>
  </conditionalFormatting>
  <conditionalFormatting sqref="M109">
    <cfRule type="cellIs" dxfId="17" priority="7" stopIfTrue="1" operator="lessThanOrEqual">
      <formula>1</formula>
    </cfRule>
  </conditionalFormatting>
  <conditionalFormatting sqref="G88:H92 L85:M85 G81:H81 G83:H83 G85:H85 L81:M81 L83:M83">
    <cfRule type="cellIs" dxfId="16" priority="6" stopIfTrue="1" operator="equal">
      <formula>"safe"</formula>
    </cfRule>
  </conditionalFormatting>
  <conditionalFormatting sqref="AC25:AE25">
    <cfRule type="cellIs" dxfId="15" priority="4" operator="equal">
      <formula>"0.67*(Fcu/γc)*b*a"</formula>
    </cfRule>
    <cfRule type="cellIs" dxfId="14" priority="5" operator="equal">
      <formula>"0.67*(Fcu/γc)*b*a*(d-a/2)"</formula>
    </cfRule>
  </conditionalFormatting>
  <dataValidations disablePrompts="1" count="4">
    <dataValidation type="list" allowBlank="1" showInputMessage="1" showErrorMessage="1" sqref="L21:M21">
      <formula1>$C$9:$C$18</formula1>
    </dataValidation>
    <dataValidation type="list" allowBlank="1" showInputMessage="1" showErrorMessage="1" sqref="L13:M13">
      <formula1>$B$10:$B$13</formula1>
    </dataValidation>
    <dataValidation type="list" allowBlank="1" showInputMessage="1" showErrorMessage="1" sqref="L11:M11">
      <formula1>$B$10:$B$14</formula1>
    </dataValidation>
    <dataValidation type="list" allowBlank="1" showInputMessage="1" showErrorMessage="1" sqref="G21:H21">
      <formula1>$C$10:$C$18</formula1>
    </dataValidation>
  </dataValidations>
  <hyperlinks>
    <hyperlink ref="E115:H115" location="'F-L-S-F'!A1" tooltip="Input Again" display="Input Again"/>
    <hyperlink ref="J115:M115" location="'F-L-S-F'!AL1" tooltip="Calculation Sheets" display="Calculation Sheets"/>
    <hyperlink ref="G23:J23" location="'F-L-S-F'!A116" tooltip="Design" display="Design"/>
    <hyperlink ref="G86:J86" location="'F-L-S-F'!A116" tooltip="Results" display="Results"/>
  </hyperlinks>
  <pageMargins left="0.75" right="0.75" top="1" bottom="1" header="0.5" footer="0.5"/>
  <pageSetup paperSize="9" orientation="portrait" vertic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5"/>
  <dimension ref="A1:AL122"/>
  <sheetViews>
    <sheetView showGridLines="0" zoomScale="65" zoomScaleNormal="7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15" width="9.140625" style="3"/>
    <col min="16" max="16" width="9.85546875" style="3" bestFit="1" customWidth="1"/>
    <col min="17" max="21" width="9.140625" style="3"/>
    <col min="22" max="22" width="4.7109375" style="3" customWidth="1"/>
    <col min="23" max="23" width="5" style="3" customWidth="1"/>
    <col min="24" max="24" width="21.42578125" style="3" customWidth="1"/>
    <col min="25" max="25" width="20.42578125" style="3" customWidth="1"/>
    <col min="26" max="26" width="18.5703125" style="3" customWidth="1"/>
    <col min="27" max="27" width="19.28515625" style="3" customWidth="1"/>
    <col min="28" max="28" width="11.140625" style="3" bestFit="1" customWidth="1"/>
    <col min="29" max="29" width="14.42578125" style="3" bestFit="1" customWidth="1"/>
    <col min="30" max="30" width="13.5703125" style="3" bestFit="1" customWidth="1"/>
    <col min="31" max="31" width="13.7109375" style="3" bestFit="1" customWidth="1"/>
    <col min="32" max="32" width="19.7109375" style="3" customWidth="1"/>
    <col min="33" max="33" width="12.85546875" style="3" customWidth="1"/>
    <col min="34" max="34" width="7.85546875" style="3" customWidth="1"/>
    <col min="35" max="35" width="11.140625" style="3" bestFit="1" customWidth="1"/>
    <col min="36" max="36" width="3.28515625" style="3" bestFit="1" customWidth="1"/>
    <col min="37" max="37" width="9" style="3" customWidth="1"/>
    <col min="38" max="38" width="5" style="3" customWidth="1"/>
    <col min="39" max="39" width="3.85546875" style="3" customWidth="1"/>
    <col min="40" max="16384" width="9.140625" style="3"/>
  </cols>
  <sheetData>
    <row r="1" spans="1:38" ht="21" thickBot="1">
      <c r="W1" s="64"/>
      <c r="X1" s="172"/>
      <c r="Y1" s="330"/>
      <c r="Z1" s="330"/>
      <c r="AA1" s="330"/>
      <c r="AB1" s="330"/>
      <c r="AC1" s="330"/>
      <c r="AD1" s="330"/>
      <c r="AE1" s="330"/>
      <c r="AF1" s="330"/>
      <c r="AG1" s="330"/>
      <c r="AH1" s="330"/>
      <c r="AI1" s="330"/>
      <c r="AJ1" s="199"/>
      <c r="AK1" s="199"/>
      <c r="AL1" s="199"/>
    </row>
    <row r="2" spans="1:38" ht="23.25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199"/>
      <c r="X2" s="200" t="s">
        <v>317</v>
      </c>
      <c r="Y2" s="202" t="s">
        <v>320</v>
      </c>
      <c r="Z2" s="203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1"/>
      <c r="AL2" s="199"/>
    </row>
    <row r="3" spans="1:38" ht="30" customHeight="1">
      <c r="A3" s="3" t="s">
        <v>144</v>
      </c>
      <c r="D3" s="1511"/>
      <c r="E3" s="1239" t="s">
        <v>160</v>
      </c>
      <c r="F3" s="1240"/>
      <c r="G3" s="1240"/>
      <c r="H3" s="1240"/>
      <c r="I3" s="1240"/>
      <c r="J3" s="1240"/>
      <c r="K3" s="1240"/>
      <c r="L3" s="1240"/>
      <c r="M3" s="1241"/>
      <c r="N3" s="1512"/>
      <c r="W3" s="199"/>
      <c r="X3" s="323" t="s">
        <v>318</v>
      </c>
      <c r="Y3" s="202" t="s">
        <v>320</v>
      </c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9"/>
    </row>
    <row r="4" spans="1:38" s="6" customFormat="1" ht="30" customHeight="1">
      <c r="D4" s="1511"/>
      <c r="E4" s="1243" t="s">
        <v>155</v>
      </c>
      <c r="F4" s="1244"/>
      <c r="G4" s="1244"/>
      <c r="H4" s="1244"/>
      <c r="I4" s="1244"/>
      <c r="J4" s="1244"/>
      <c r="K4" s="1244"/>
      <c r="L4" s="1244"/>
      <c r="M4" s="1245"/>
      <c r="N4" s="1512"/>
      <c r="W4" s="199"/>
      <c r="X4" s="323" t="s">
        <v>319</v>
      </c>
      <c r="Y4" s="202" t="s">
        <v>320</v>
      </c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176"/>
      <c r="AK4" s="176"/>
      <c r="AL4" s="199"/>
    </row>
    <row r="5" spans="1:38" s="6" customFormat="1" ht="30" customHeight="1" thickBot="1">
      <c r="D5" s="1511"/>
      <c r="E5" s="1246" t="s">
        <v>156</v>
      </c>
      <c r="F5" s="1247"/>
      <c r="G5" s="1247"/>
      <c r="H5" s="1247"/>
      <c r="I5" s="1247"/>
      <c r="J5" s="1247"/>
      <c r="K5" s="1247"/>
      <c r="L5" s="1247"/>
      <c r="M5" s="1248"/>
      <c r="N5" s="1512"/>
      <c r="W5" s="199"/>
      <c r="X5" s="172"/>
      <c r="Y5" s="330"/>
      <c r="Z5" s="330"/>
      <c r="AA5" s="331"/>
      <c r="AB5" s="330"/>
      <c r="AC5" s="330"/>
      <c r="AD5" s="330"/>
      <c r="AE5" s="330"/>
      <c r="AF5" s="330"/>
      <c r="AG5" s="330"/>
      <c r="AH5" s="330"/>
      <c r="AI5" s="330"/>
      <c r="AJ5" s="199"/>
      <c r="AK5" s="199"/>
      <c r="AL5" s="199"/>
    </row>
    <row r="6" spans="1:38" s="6" customFormat="1" ht="25.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W6" s="1252" t="s">
        <v>255</v>
      </c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4"/>
    </row>
    <row r="7" spans="1:38" s="6" customFormat="1" ht="25.5" customHeight="1" thickTop="1" thickBot="1">
      <c r="C7" s="11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W7" s="233"/>
      <c r="X7" s="234" t="s">
        <v>256</v>
      </c>
      <c r="Y7" s="235">
        <f>G11</f>
        <v>250</v>
      </c>
      <c r="Z7" s="234" t="s">
        <v>257</v>
      </c>
      <c r="AA7" s="235">
        <f>L11</f>
        <v>3600</v>
      </c>
      <c r="AB7" s="234" t="s">
        <v>258</v>
      </c>
      <c r="AC7" s="236">
        <f>G13</f>
        <v>5</v>
      </c>
      <c r="AD7" s="234" t="s">
        <v>259</v>
      </c>
      <c r="AE7" s="237">
        <f>L15</f>
        <v>4</v>
      </c>
      <c r="AF7" s="234" t="s">
        <v>310</v>
      </c>
      <c r="AG7" s="238">
        <f>G15</f>
        <v>2</v>
      </c>
      <c r="AH7" s="234" t="s">
        <v>260</v>
      </c>
      <c r="AI7" s="239">
        <f>G19</f>
        <v>20</v>
      </c>
      <c r="AJ7" s="240" t="s">
        <v>328</v>
      </c>
      <c r="AK7" s="241">
        <f>L17</f>
        <v>5</v>
      </c>
      <c r="AL7" s="242"/>
    </row>
    <row r="8" spans="1:38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W8" s="1252" t="s">
        <v>669</v>
      </c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3"/>
      <c r="AL8" s="1254"/>
    </row>
    <row r="9" spans="1:38" s="6" customFormat="1" ht="26.25" customHeight="1" thickBot="1">
      <c r="C9" s="527">
        <v>8</v>
      </c>
      <c r="D9" s="327"/>
      <c r="E9" s="328"/>
      <c r="F9" s="328"/>
      <c r="G9" s="1218" t="s">
        <v>132</v>
      </c>
      <c r="H9" s="1219"/>
      <c r="I9" s="1219"/>
      <c r="J9" s="1220"/>
      <c r="K9" s="328"/>
      <c r="L9" s="328"/>
      <c r="M9" s="328"/>
      <c r="N9" s="329"/>
      <c r="W9" s="708"/>
      <c r="X9" s="688"/>
      <c r="Y9" s="688"/>
      <c r="Z9" s="688"/>
      <c r="AA9" s="688"/>
      <c r="AB9" s="688"/>
      <c r="AC9" s="688"/>
      <c r="AD9" s="688"/>
      <c r="AE9" s="688"/>
      <c r="AF9" s="688"/>
      <c r="AG9" s="688"/>
      <c r="AH9" s="688"/>
      <c r="AI9" s="688"/>
      <c r="AJ9" s="688"/>
      <c r="AK9" s="688"/>
      <c r="AL9" s="710"/>
    </row>
    <row r="10" spans="1:38" s="6" customFormat="1" ht="27" thickTop="1" thickBot="1">
      <c r="A10" s="144">
        <v>250</v>
      </c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W10" s="177"/>
      <c r="X10" s="1458" t="s">
        <v>257</v>
      </c>
      <c r="Y10" s="1513">
        <f>AA7</f>
        <v>3600</v>
      </c>
      <c r="Z10" s="1514" t="s">
        <v>302</v>
      </c>
      <c r="AA10" s="1458"/>
      <c r="AB10" s="557"/>
      <c r="AC10" s="561" t="s">
        <v>261</v>
      </c>
      <c r="AD10" s="557">
        <f>L40</f>
        <v>0.44</v>
      </c>
      <c r="AE10" s="557" t="s">
        <v>262</v>
      </c>
      <c r="AF10" s="561" t="s">
        <v>263</v>
      </c>
      <c r="AG10" s="563">
        <f>G40</f>
        <v>0.19433216</v>
      </c>
      <c r="AH10" s="1458" t="s">
        <v>334</v>
      </c>
      <c r="AI10" s="1458"/>
      <c r="AJ10" s="1458">
        <v>0.125</v>
      </c>
      <c r="AK10" s="1458"/>
      <c r="AL10" s="178"/>
    </row>
    <row r="11" spans="1:38" s="6" customFormat="1" ht="27" thickTop="1" thickBot="1">
      <c r="A11" s="144">
        <v>300</v>
      </c>
      <c r="B11" s="144">
        <v>2800</v>
      </c>
      <c r="C11" s="144">
        <v>12</v>
      </c>
      <c r="D11" s="682"/>
      <c r="E11" s="15" t="s">
        <v>109</v>
      </c>
      <c r="F11" s="683"/>
      <c r="G11" s="1269">
        <v>250</v>
      </c>
      <c r="H11" s="1270"/>
      <c r="I11" s="683"/>
      <c r="J11" s="15" t="s">
        <v>149</v>
      </c>
      <c r="K11" s="683"/>
      <c r="L11" s="1269">
        <v>3600</v>
      </c>
      <c r="M11" s="1270"/>
      <c r="N11" s="684"/>
      <c r="W11" s="177"/>
      <c r="X11" s="1458"/>
      <c r="Y11" s="1513"/>
      <c r="Z11" s="1514"/>
      <c r="AA11" s="1458"/>
      <c r="AB11" s="18"/>
      <c r="AC11" s="174" t="s">
        <v>281</v>
      </c>
      <c r="AD11" s="564">
        <f>(VLOOKUP(L30,tables!$O$2:$R$6,4,FALSE)*(G30/250))</f>
        <v>1.2556296296296295E-2</v>
      </c>
      <c r="AE11" s="557" t="s">
        <v>262</v>
      </c>
      <c r="AF11" s="174" t="s">
        <v>392</v>
      </c>
      <c r="AG11" s="557">
        <f>11/L11</f>
        <v>3.0555555555555557E-3</v>
      </c>
      <c r="AH11" s="1466"/>
      <c r="AI11" s="1466"/>
      <c r="AJ11" s="558"/>
      <c r="AK11" s="563"/>
      <c r="AL11" s="178"/>
    </row>
    <row r="12" spans="1:38" s="6" customFormat="1" ht="27" thickTop="1" thickBot="1">
      <c r="A12" s="144">
        <v>350</v>
      </c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W12" s="177"/>
      <c r="X12" s="1458" t="s">
        <v>329</v>
      </c>
      <c r="Y12" s="1458"/>
      <c r="Z12" s="176" t="s">
        <v>330</v>
      </c>
      <c r="AA12" s="243">
        <f>16*G17+G19</f>
        <v>212</v>
      </c>
      <c r="AB12" s="18"/>
      <c r="AC12" s="1509" t="s">
        <v>332</v>
      </c>
      <c r="AD12" s="1510">
        <f>L38</f>
        <v>70</v>
      </c>
      <c r="AE12" s="1510"/>
      <c r="AF12" s="174"/>
      <c r="AG12" s="557"/>
      <c r="AH12" s="18"/>
      <c r="AI12" s="564"/>
      <c r="AJ12" s="558"/>
      <c r="AK12" s="563"/>
      <c r="AL12" s="178"/>
    </row>
    <row r="13" spans="1:38" s="6" customFormat="1" ht="27" thickTop="1" thickBot="1">
      <c r="A13" s="144">
        <v>400</v>
      </c>
      <c r="B13" s="144">
        <v>4000</v>
      </c>
      <c r="C13" s="144">
        <v>16</v>
      </c>
      <c r="D13" s="682"/>
      <c r="E13" s="15" t="s">
        <v>148</v>
      </c>
      <c r="F13" s="683"/>
      <c r="G13" s="1269">
        <v>5</v>
      </c>
      <c r="H13" s="1515"/>
      <c r="I13" s="683"/>
      <c r="J13" s="15" t="s">
        <v>150</v>
      </c>
      <c r="K13" s="683"/>
      <c r="L13" s="1269">
        <v>2400</v>
      </c>
      <c r="M13" s="1270"/>
      <c r="N13" s="684"/>
      <c r="W13" s="177"/>
      <c r="X13" s="1458"/>
      <c r="Y13" s="1458"/>
      <c r="Z13" s="176" t="s">
        <v>331</v>
      </c>
      <c r="AA13" s="243">
        <f>L17*100/5+G19</f>
        <v>120</v>
      </c>
      <c r="AB13" s="18"/>
      <c r="AC13" s="1509"/>
      <c r="AD13" s="1510"/>
      <c r="AE13" s="1510"/>
      <c r="AF13" s="174"/>
      <c r="AG13" s="557"/>
      <c r="AH13" s="18"/>
      <c r="AI13" s="564"/>
      <c r="AJ13" s="558"/>
      <c r="AK13" s="563"/>
      <c r="AL13" s="178"/>
    </row>
    <row r="14" spans="1:38" s="6" customFormat="1" ht="27" thickTop="1" thickBot="1">
      <c r="A14" s="144">
        <v>450</v>
      </c>
      <c r="B14" s="144">
        <v>4500</v>
      </c>
      <c r="C14" s="144">
        <v>18</v>
      </c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W14" s="177"/>
      <c r="X14" s="176"/>
      <c r="Y14" s="176"/>
      <c r="Z14" s="18"/>
      <c r="AA14" s="18"/>
      <c r="AB14" s="18"/>
      <c r="AC14" s="174"/>
      <c r="AD14" s="563"/>
      <c r="AE14" s="557"/>
      <c r="AF14" s="174"/>
      <c r="AG14" s="557"/>
      <c r="AH14" s="360"/>
      <c r="AI14" s="564"/>
      <c r="AJ14" s="558"/>
      <c r="AK14" s="563"/>
      <c r="AL14" s="178"/>
    </row>
    <row r="15" spans="1:38" s="6" customFormat="1" ht="27" thickTop="1" thickBot="1">
      <c r="C15" s="144">
        <v>20</v>
      </c>
      <c r="D15" s="682"/>
      <c r="E15" s="15" t="s">
        <v>147</v>
      </c>
      <c r="F15" s="683"/>
      <c r="G15" s="1269">
        <v>2</v>
      </c>
      <c r="H15" s="1270"/>
      <c r="I15" s="683"/>
      <c r="J15" s="15" t="s">
        <v>674</v>
      </c>
      <c r="K15" s="683"/>
      <c r="L15" s="1269">
        <v>4</v>
      </c>
      <c r="M15" s="1270"/>
      <c r="N15" s="684"/>
      <c r="W15" s="177"/>
      <c r="X15" s="191" t="s">
        <v>333</v>
      </c>
      <c r="Y15" s="176"/>
      <c r="Z15" s="18"/>
      <c r="AA15" s="18"/>
      <c r="AB15" s="18"/>
      <c r="AC15" s="174"/>
      <c r="AD15" s="563"/>
      <c r="AE15" s="557"/>
      <c r="AF15" s="174"/>
      <c r="AG15" s="557"/>
      <c r="AH15" s="18"/>
      <c r="AI15" s="564"/>
      <c r="AJ15" s="558"/>
      <c r="AK15" s="563"/>
      <c r="AL15" s="178"/>
    </row>
    <row r="16" spans="1:38" s="6" customFormat="1" ht="27" thickTop="1" thickBot="1"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W16" s="177"/>
      <c r="X16" s="560" t="s">
        <v>449</v>
      </c>
      <c r="Y16" s="567">
        <f>L42</f>
        <v>75</v>
      </c>
      <c r="AA16" s="347" t="s">
        <v>445</v>
      </c>
      <c r="AC16" s="348" t="s">
        <v>444</v>
      </c>
      <c r="AD16" s="357">
        <f>-2*Y16</f>
        <v>-150</v>
      </c>
      <c r="AE16" s="347">
        <f>2*1.5*AC7*100000/(0.67*Y7*AD12)</f>
        <v>127.93176972281449</v>
      </c>
      <c r="AF16" s="349" t="s">
        <v>447</v>
      </c>
      <c r="AG16" s="560" t="s">
        <v>446</v>
      </c>
      <c r="AH16" s="1523">
        <f>(-AD16-(AD16^2-4*AE16)^0.5)/(2)</f>
        <v>0.85778375124475303</v>
      </c>
      <c r="AI16" s="1523"/>
      <c r="AJ16" s="359"/>
      <c r="AK16" s="308"/>
      <c r="AL16" s="178"/>
    </row>
    <row r="17" spans="3:38" s="6" customFormat="1" ht="27" thickTop="1" thickBot="1">
      <c r="C17" s="144">
        <v>25</v>
      </c>
      <c r="D17" s="682"/>
      <c r="E17" s="15" t="s">
        <v>108</v>
      </c>
      <c r="F17" s="683"/>
      <c r="G17" s="1269">
        <v>12</v>
      </c>
      <c r="H17" s="1270"/>
      <c r="I17" s="683"/>
      <c r="J17" s="15" t="s">
        <v>145</v>
      </c>
      <c r="K17" s="683"/>
      <c r="L17" s="1269">
        <v>5</v>
      </c>
      <c r="M17" s="1270"/>
      <c r="N17" s="684"/>
      <c r="W17" s="350"/>
      <c r="X17" s="352" t="str">
        <f>IF(AH16&lt;=G36,"a &lt; ts Assumption right ","")</f>
        <v xml:space="preserve">a &lt; ts Assumption right </v>
      </c>
      <c r="Y17" s="38"/>
      <c r="Z17" s="347" t="str">
        <f>IF(AH16&lt;=G36,IF(AH16/Y16&gt;=0.1,"Check a  ≥ 0.1 d   Check O.K.   then a ="," Noting a &lt; 0.1 d   then take a = o.1 d ="),"")</f>
        <v xml:space="preserve"> Noting a &lt; 0.1 d   then take a = o.1 d =</v>
      </c>
      <c r="AA17" s="355"/>
      <c r="AB17" s="352"/>
      <c r="AD17" s="356">
        <f>IF(AH16&lt;=G36,IF(AH16&gt;=0.1*Y16,AH16,0.1*Y16),"")</f>
        <v>7.5</v>
      </c>
      <c r="AE17" s="353"/>
      <c r="AF17" s="352" t="str">
        <f>IF(AH16&lt;=G36,"Get c/d =","")</f>
        <v>Get c/d =</v>
      </c>
      <c r="AG17" s="354">
        <f>IF(AH16&lt;=G36,1.25*AD17/Y16,"")</f>
        <v>0.125</v>
      </c>
      <c r="AH17" s="38"/>
      <c r="AI17" s="38"/>
      <c r="AJ17" s="38"/>
      <c r="AK17" s="38"/>
      <c r="AL17" s="351"/>
    </row>
    <row r="18" spans="3:38" s="6" customFormat="1" ht="27" thickTop="1" thickBot="1">
      <c r="C18" s="144">
        <v>28</v>
      </c>
      <c r="D18" s="682"/>
      <c r="E18" s="683"/>
      <c r="F18" s="683"/>
      <c r="G18" s="683"/>
      <c r="H18" s="683"/>
      <c r="I18" s="683"/>
      <c r="J18" s="683"/>
      <c r="K18" s="683"/>
      <c r="L18" s="683"/>
      <c r="M18" s="683"/>
      <c r="N18" s="684"/>
      <c r="W18" s="350"/>
      <c r="X18" s="352" t="str">
        <f>IF(AH16&gt;G36,"a &gt; ts Assumption Wrong","")</f>
        <v/>
      </c>
      <c r="Y18" s="38"/>
      <c r="Z18" s="347"/>
      <c r="AA18" s="347" t="str">
        <f>IF(AH16&lt;=G36,"","By Solving equation")</f>
        <v/>
      </c>
      <c r="AC18" s="348" t="str">
        <f>IF(AH16&lt;=G36,"","a2")</f>
        <v/>
      </c>
      <c r="AD18" s="357" t="str">
        <f>IF(AH16&lt;=G36,"",-2*Y16)</f>
        <v/>
      </c>
      <c r="AE18" s="347" t="str">
        <f>IF(AH16&lt;=G36,"",(2/G38)*((1.5*AC7*100000/(0.67*Y7))-((AD12-G38)*G36*(Y16-(G36/2)))))</f>
        <v/>
      </c>
      <c r="AF18" s="349" t="str">
        <f>IF(AH16&lt;=G36,"","= 0")</f>
        <v/>
      </c>
      <c r="AG18" s="560" t="str">
        <f>IF(AH16&lt;=G36,"","Get a = ")</f>
        <v/>
      </c>
      <c r="AH18" s="1523" t="str">
        <f>IF(AH16&lt;=G36,"",(-AD18-(AD18^2-4*AE18)^0.5)/(2))</f>
        <v/>
      </c>
      <c r="AI18" s="1523"/>
      <c r="AJ18" s="359"/>
      <c r="AK18" s="308"/>
      <c r="AL18" s="178"/>
    </row>
    <row r="19" spans="3:38" s="6" customFormat="1" ht="27" thickTop="1" thickBot="1">
      <c r="C19" s="144">
        <v>32</v>
      </c>
      <c r="D19" s="682"/>
      <c r="E19" s="15" t="s">
        <v>32</v>
      </c>
      <c r="F19" s="683"/>
      <c r="G19" s="1269">
        <v>20</v>
      </c>
      <c r="H19" s="1270"/>
      <c r="I19" s="683"/>
      <c r="J19" s="15" t="s">
        <v>138</v>
      </c>
      <c r="K19" s="683"/>
      <c r="L19" s="1269">
        <v>75</v>
      </c>
      <c r="M19" s="1270"/>
      <c r="N19" s="684"/>
      <c r="W19" s="350"/>
      <c r="X19" s="352"/>
      <c r="Y19" s="38"/>
      <c r="Z19" s="347" t="str">
        <f>IF(AH16&gt;G36,IF(AH18/Y16&gt;=0.1,"Check a  ≥ 0.1 d   Check O.K.   then a ="," Noting a &lt; 0.1 d   then take a = o.1 d ="),"")</f>
        <v/>
      </c>
      <c r="AA19" s="347"/>
      <c r="AC19" s="348"/>
      <c r="AD19" s="356" t="str">
        <f>IF(AH18&gt;G36,IF(AH18&gt;=0.1*Y16,AH18,0.1*Y16),"")</f>
        <v/>
      </c>
      <c r="AE19" s="347"/>
      <c r="AF19" s="352" t="str">
        <f>IF(AH16&gt;G36,"Get c/d =","")</f>
        <v/>
      </c>
      <c r="AG19" s="354" t="str">
        <f>IF(AH16&gt;G36,1.25*AD19/Y16,"")</f>
        <v/>
      </c>
      <c r="AH19" s="568"/>
      <c r="AI19" s="568"/>
      <c r="AJ19" s="359"/>
      <c r="AK19" s="308"/>
      <c r="AL19" s="361"/>
    </row>
    <row r="20" spans="3:38" s="6" customFormat="1" ht="27" thickTop="1" thickBot="1">
      <c r="D20" s="682"/>
      <c r="E20" s="683"/>
      <c r="F20" s="683"/>
      <c r="G20" s="683"/>
      <c r="H20" s="683"/>
      <c r="I20" s="683"/>
      <c r="J20" s="683"/>
      <c r="K20" s="683"/>
      <c r="L20" s="683"/>
      <c r="M20" s="683"/>
      <c r="N20" s="684"/>
      <c r="W20" s="177"/>
      <c r="X20" s="561" t="str">
        <f>IF(AD10*Y16*0.8&lt;=G36,"Mumax = Rmax * Fcu/γc * B * d^2 =","Mumax = Rmax * Fcu/γc * b * d^2 + 0.67 * Fcu/γc * ( B - b ) * ts * ( d - ts/2 ) =")</f>
        <v>Mumax = Rmax * Fcu/γc * b * d^2 + 0.67 * Fcu/γc * ( B - b ) * ts * ( d - ts/2 ) =</v>
      </c>
      <c r="Y20" s="557"/>
      <c r="Z20" s="557"/>
      <c r="AD20" s="1524">
        <f>IF(X20="","",(AG10*(Y7/1.5)*G38*Y16^2+0.67*(Y7/1.5)*(AD12-G38)*G36*(Y16-G36/2))/100000)</f>
        <v>82.667280000000005</v>
      </c>
      <c r="AE20" s="1524"/>
      <c r="AF20" s="557"/>
      <c r="AG20" s="557"/>
      <c r="AH20" s="557"/>
      <c r="AI20" s="109"/>
      <c r="AJ20" s="18"/>
      <c r="AK20" s="18"/>
      <c r="AL20" s="178"/>
    </row>
    <row r="21" spans="3:38" s="6" customFormat="1" ht="27" thickTop="1" thickBot="1">
      <c r="D21" s="682"/>
      <c r="E21" s="16" t="s">
        <v>152</v>
      </c>
      <c r="F21" s="683"/>
      <c r="G21" s="1214">
        <v>12</v>
      </c>
      <c r="H21" s="1215"/>
      <c r="I21" s="683"/>
      <c r="J21" s="16" t="s">
        <v>151</v>
      </c>
      <c r="K21" s="683"/>
      <c r="L21" s="1214">
        <v>12</v>
      </c>
      <c r="M21" s="1215"/>
      <c r="N21" s="684"/>
      <c r="W21" s="177"/>
      <c r="X21" s="560" t="s">
        <v>442</v>
      </c>
      <c r="Y21" s="557"/>
      <c r="Z21" s="557"/>
      <c r="AA21" s="557"/>
      <c r="AB21" s="557"/>
      <c r="AC21" s="180" t="str">
        <f>IF(AH16&lt;=G36,IF(AG17&lt;=AD10,"Safe","Increase d"),IF(AG19&lt;=AD10,"Safe","Increase d"))</f>
        <v>Safe</v>
      </c>
      <c r="AD21" s="557"/>
      <c r="AE21" s="557"/>
      <c r="AF21" s="557"/>
      <c r="AG21" s="557"/>
      <c r="AH21" s="557"/>
      <c r="AI21" s="109"/>
      <c r="AJ21" s="18"/>
      <c r="AK21" s="18"/>
      <c r="AL21" s="178"/>
    </row>
    <row r="22" spans="3:38" s="6" customFormat="1" ht="26.25" thickTop="1">
      <c r="D22" s="327"/>
      <c r="E22" s="328"/>
      <c r="F22" s="328"/>
      <c r="G22" s="328"/>
      <c r="H22" s="328"/>
      <c r="I22" s="328"/>
      <c r="J22" s="328"/>
      <c r="K22" s="328"/>
      <c r="L22" s="328"/>
      <c r="M22" s="328"/>
      <c r="N22" s="329"/>
      <c r="W22" s="177"/>
      <c r="X22" s="561" t="s">
        <v>267</v>
      </c>
      <c r="Y22" s="557"/>
      <c r="Z22" s="557"/>
      <c r="AA22" s="557"/>
      <c r="AB22" s="557"/>
      <c r="AC22" s="180" t="str">
        <f>IF(AC7&lt;=AD20,"Safe","Increase d")</f>
        <v>Safe</v>
      </c>
      <c r="AD22" s="557"/>
      <c r="AE22" s="557"/>
      <c r="AF22" s="557"/>
      <c r="AG22" s="557"/>
      <c r="AH22" s="557"/>
      <c r="AI22" s="109"/>
      <c r="AJ22" s="18"/>
      <c r="AK22" s="18"/>
      <c r="AL22" s="178"/>
    </row>
    <row r="23" spans="3:38" s="6" customFormat="1" ht="26.25" thickBot="1">
      <c r="D23" s="327"/>
      <c r="E23" s="17"/>
      <c r="F23" s="17"/>
      <c r="G23" s="1218" t="s">
        <v>133</v>
      </c>
      <c r="H23" s="1219"/>
      <c r="I23" s="1219"/>
      <c r="J23" s="1220"/>
      <c r="K23" s="17"/>
      <c r="L23" s="17"/>
      <c r="M23" s="17"/>
      <c r="N23" s="329"/>
      <c r="W23" s="177"/>
      <c r="X23" s="1458" t="s">
        <v>268</v>
      </c>
      <c r="Y23" s="1460" t="str">
        <f>IF(AH16&lt;G36,"Mu","0.67*(Fcu/γc)*(B-b)*ts")</f>
        <v>Mu</v>
      </c>
      <c r="Z23" s="1460"/>
      <c r="AA23" s="1460"/>
      <c r="AB23" s="1457" t="str">
        <f>IF(AH16&lt;G36,"","+")</f>
        <v/>
      </c>
      <c r="AC23" s="1457" t="str">
        <f>IF(AH16&lt;=G36,"","0.67*(Fcu/γc)*b*a")</f>
        <v/>
      </c>
      <c r="AD23" s="1457"/>
      <c r="AE23" s="1457"/>
      <c r="AF23" s="1478" t="s">
        <v>264</v>
      </c>
      <c r="AG23" s="1466">
        <f>IF(AH16&lt;=G36,AC7*100000/((AA7/1.15)*(Y16-AD17/2)),((0.67*(Y7/1.5)*(AD12-G38)*G36/(AA7/1.15))+((0.67*(Y7/1.5)*G38*AD19)/(AA7/1.15))))</f>
        <v>2.2417153996101362</v>
      </c>
      <c r="AH23" s="1466"/>
      <c r="AI23" s="109"/>
      <c r="AJ23" s="18"/>
      <c r="AK23" s="18"/>
      <c r="AL23" s="178"/>
    </row>
    <row r="24" spans="3:38" s="6" customFormat="1" ht="27" thickTop="1" thickBot="1">
      <c r="D24" s="1221"/>
      <c r="E24" s="1222"/>
      <c r="F24" s="1222"/>
      <c r="G24" s="1222"/>
      <c r="H24" s="1222"/>
      <c r="I24" s="1222"/>
      <c r="J24" s="1222"/>
      <c r="K24" s="1222"/>
      <c r="L24" s="1222"/>
      <c r="M24" s="1222"/>
      <c r="N24" s="1223"/>
      <c r="W24" s="177"/>
      <c r="X24" s="1458"/>
      <c r="Y24" s="1457" t="str">
        <f>IF(AH16&lt;=G36,"Fy/γs * ( d - a/2)","Fy/γs")</f>
        <v>Fy/γs * ( d - a/2)</v>
      </c>
      <c r="Z24" s="1457"/>
      <c r="AA24" s="1457"/>
      <c r="AB24" s="1457"/>
      <c r="AC24" s="1457" t="str">
        <f>IF(AH16&lt;=G36,"","Fy/γs")</f>
        <v/>
      </c>
      <c r="AD24" s="1457"/>
      <c r="AE24" s="1457"/>
      <c r="AF24" s="1457"/>
      <c r="AG24" s="1466"/>
      <c r="AH24" s="1466"/>
      <c r="AI24" s="109"/>
      <c r="AJ24" s="18"/>
      <c r="AK24" s="18"/>
      <c r="AL24" s="178"/>
    </row>
    <row r="25" spans="3:38" s="18" customFormat="1" ht="26.25" thickTop="1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W25" s="177"/>
      <c r="X25" s="557"/>
      <c r="Y25" s="557"/>
      <c r="Z25" s="557"/>
      <c r="AA25" s="557"/>
      <c r="AB25" s="562"/>
      <c r="AC25" s="562"/>
      <c r="AF25" s="557"/>
      <c r="AG25" s="557"/>
      <c r="AH25" s="557"/>
      <c r="AI25" s="109"/>
      <c r="AL25" s="178"/>
    </row>
    <row r="26" spans="3:38" s="18" customFormat="1" ht="26.25" thickBot="1"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W26" s="177"/>
      <c r="X26" s="561" t="s">
        <v>343</v>
      </c>
      <c r="Y26" s="6"/>
      <c r="Z26" s="317">
        <f>0.15*AG23</f>
        <v>0.33625730994152042</v>
      </c>
      <c r="AA26" s="557"/>
      <c r="AB26" s="557"/>
      <c r="AC26" s="557"/>
      <c r="AD26" s="557"/>
      <c r="AE26" s="557"/>
      <c r="AF26" s="557"/>
      <c r="AG26" s="557"/>
      <c r="AH26" s="557"/>
      <c r="AI26" s="109"/>
      <c r="AL26" s="178"/>
    </row>
    <row r="27" spans="3:38" s="6" customFormat="1" ht="21" thickTop="1">
      <c r="D27" s="19"/>
      <c r="E27" s="20"/>
      <c r="F27" s="21"/>
      <c r="G27" s="22"/>
      <c r="H27" s="22"/>
      <c r="I27" s="21"/>
      <c r="J27" s="20"/>
      <c r="K27" s="21"/>
      <c r="L27" s="23"/>
      <c r="M27" s="23"/>
      <c r="N27" s="24"/>
      <c r="W27" s="177"/>
      <c r="X27" s="561"/>
      <c r="Y27" s="562"/>
      <c r="Z27" s="562"/>
      <c r="AA27" s="557"/>
      <c r="AB27" s="557"/>
      <c r="AC27" s="557"/>
      <c r="AD27" s="557"/>
      <c r="AE27" s="557"/>
      <c r="AF27" s="557"/>
      <c r="AG27" s="557"/>
      <c r="AH27" s="557"/>
      <c r="AI27" s="109"/>
      <c r="AJ27" s="18"/>
      <c r="AK27" s="18"/>
      <c r="AL27" s="178"/>
    </row>
    <row r="28" spans="3:38" s="6" customFormat="1" ht="26.25" customHeight="1" thickBot="1">
      <c r="D28" s="25"/>
      <c r="E28" s="26"/>
      <c r="F28" s="27"/>
      <c r="G28" s="1225" t="s">
        <v>158</v>
      </c>
      <c r="H28" s="1226"/>
      <c r="I28" s="1226"/>
      <c r="J28" s="1227"/>
      <c r="K28" s="27"/>
      <c r="L28" s="28"/>
      <c r="M28" s="28"/>
      <c r="N28" s="29"/>
      <c r="W28" s="177"/>
      <c r="X28" s="191" t="s">
        <v>275</v>
      </c>
      <c r="Y28" s="18"/>
      <c r="Z28" s="18"/>
      <c r="AA28" s="18"/>
      <c r="AB28" s="18"/>
      <c r="AC28" s="18"/>
      <c r="AD28" s="18"/>
      <c r="AE28" s="557"/>
      <c r="AF28" s="557"/>
      <c r="AG28" s="557"/>
      <c r="AH28" s="557"/>
      <c r="AI28" s="109"/>
      <c r="AJ28" s="18"/>
      <c r="AK28" s="18"/>
      <c r="AL28" s="178"/>
    </row>
    <row r="29" spans="3:38" s="6" customFormat="1" ht="21.75" thickTop="1" thickBot="1">
      <c r="D29" s="25"/>
      <c r="E29" s="26"/>
      <c r="F29" s="27"/>
      <c r="G29" s="30"/>
      <c r="H29" s="30"/>
      <c r="I29" s="27"/>
      <c r="J29" s="26"/>
      <c r="K29" s="27"/>
      <c r="L29" s="28"/>
      <c r="M29" s="28"/>
      <c r="N29" s="29"/>
      <c r="W29" s="177"/>
      <c r="X29" s="561" t="s">
        <v>272</v>
      </c>
      <c r="Y29" s="557"/>
      <c r="Z29" s="192">
        <f>G21</f>
        <v>12</v>
      </c>
      <c r="AA29" s="18"/>
      <c r="AB29" s="176" t="s">
        <v>274</v>
      </c>
      <c r="AC29" s="18"/>
      <c r="AD29" s="181">
        <f>G58</f>
        <v>2</v>
      </c>
      <c r="AE29" s="557"/>
      <c r="AF29" s="557"/>
      <c r="AG29" s="557"/>
      <c r="AH29" s="557"/>
      <c r="AI29" s="109"/>
      <c r="AJ29" s="18"/>
      <c r="AK29" s="18"/>
      <c r="AL29" s="178"/>
    </row>
    <row r="30" spans="3:38" s="11" customFormat="1" ht="21.75" thickTop="1" thickBot="1">
      <c r="D30" s="25"/>
      <c r="E30" s="31" t="s">
        <v>109</v>
      </c>
      <c r="F30" s="27"/>
      <c r="G30" s="1502">
        <f>G11</f>
        <v>250</v>
      </c>
      <c r="H30" s="1503"/>
      <c r="I30" s="27"/>
      <c r="J30" s="31" t="s">
        <v>110</v>
      </c>
      <c r="K30" s="27"/>
      <c r="L30" s="1502">
        <f>L11</f>
        <v>3600</v>
      </c>
      <c r="M30" s="1503"/>
      <c r="N30" s="29"/>
      <c r="W30" s="177"/>
      <c r="X30" s="561" t="s">
        <v>276</v>
      </c>
      <c r="Y30" s="190">
        <f>G60</f>
        <v>2.2628571428571429</v>
      </c>
      <c r="Z30" s="190"/>
      <c r="AA30" s="557"/>
      <c r="AB30" s="557"/>
      <c r="AC30" s="557"/>
      <c r="AD30" s="557"/>
      <c r="AE30" s="557"/>
      <c r="AF30" s="557"/>
      <c r="AG30" s="557"/>
      <c r="AH30" s="557"/>
      <c r="AI30" s="109"/>
      <c r="AJ30" s="18"/>
      <c r="AK30" s="18"/>
      <c r="AL30" s="178"/>
    </row>
    <row r="31" spans="3:38" s="6" customFormat="1" ht="21.75" thickTop="1" thickBot="1">
      <c r="D31" s="25"/>
      <c r="E31" s="26"/>
      <c r="F31" s="27"/>
      <c r="G31" s="30"/>
      <c r="H31" s="30"/>
      <c r="I31" s="27"/>
      <c r="J31" s="26"/>
      <c r="K31" s="27"/>
      <c r="L31" s="28"/>
      <c r="M31" s="28"/>
      <c r="N31" s="29"/>
      <c r="W31" s="177"/>
      <c r="X31" s="174" t="str">
        <f>IF(AH16&lt;=G36,"As max = μmax * B * d =","As max = μmax * b * d + 0.67*(Fcu/γc)*(B-b)*ts/ (Fy/γs) =")</f>
        <v>As max = μmax * B * d =</v>
      </c>
      <c r="Y31" s="563"/>
      <c r="AC31" s="570">
        <f>IF(AH16&lt;=G36,AD11*AD12*Y16,AD11*G38*Y16+(((0.67*(Y7/1.5)*(AD12-G38)*G36)/(AA7/1.15))))</f>
        <v>65.920555555555538</v>
      </c>
      <c r="AD31" s="557"/>
      <c r="AE31" s="557"/>
      <c r="AF31" s="557"/>
      <c r="AG31" s="557"/>
      <c r="AH31" s="557"/>
      <c r="AI31" s="109"/>
      <c r="AJ31" s="18"/>
      <c r="AK31" s="18"/>
      <c r="AL31" s="178"/>
    </row>
    <row r="32" spans="3:38" s="11" customFormat="1" ht="21.75" thickTop="1" thickBot="1">
      <c r="D32" s="25"/>
      <c r="E32" s="31" t="s">
        <v>30</v>
      </c>
      <c r="F32" s="27"/>
      <c r="G32" s="1502">
        <f>G13</f>
        <v>5</v>
      </c>
      <c r="H32" s="1503"/>
      <c r="I32" s="27"/>
      <c r="J32" s="31" t="s">
        <v>111</v>
      </c>
      <c r="K32" s="27"/>
      <c r="L32" s="1502">
        <f>L13</f>
        <v>2400</v>
      </c>
      <c r="M32" s="1503"/>
      <c r="N32" s="29"/>
      <c r="W32" s="177"/>
      <c r="X32" s="174" t="s">
        <v>336</v>
      </c>
      <c r="Y32" s="563"/>
      <c r="Z32" s="562">
        <f>G64</f>
        <v>2.9142300194931772</v>
      </c>
      <c r="AA32" s="557"/>
      <c r="AB32" s="557"/>
      <c r="AC32" s="557"/>
      <c r="AD32" s="557"/>
      <c r="AE32" s="557"/>
      <c r="AF32" s="557"/>
      <c r="AG32" s="557"/>
      <c r="AH32" s="557"/>
      <c r="AI32" s="109"/>
      <c r="AJ32" s="18"/>
      <c r="AK32" s="18"/>
      <c r="AL32" s="178"/>
    </row>
    <row r="33" spans="2:38" s="6" customFormat="1" ht="21.75" thickTop="1" thickBot="1">
      <c r="D33" s="25"/>
      <c r="E33" s="26"/>
      <c r="F33" s="27"/>
      <c r="G33" s="30"/>
      <c r="H33" s="30"/>
      <c r="I33" s="27"/>
      <c r="J33" s="26"/>
      <c r="K33" s="27"/>
      <c r="L33" s="28"/>
      <c r="M33" s="28"/>
      <c r="N33" s="29"/>
      <c r="W33" s="177"/>
      <c r="X33" s="191" t="s">
        <v>278</v>
      </c>
      <c r="Y33" s="18"/>
      <c r="Z33" s="18"/>
      <c r="AA33" s="18"/>
      <c r="AB33" s="18"/>
      <c r="AC33" s="18"/>
      <c r="AD33" s="18"/>
      <c r="AE33" s="557"/>
      <c r="AF33" s="557"/>
      <c r="AG33" s="557"/>
      <c r="AH33" s="557"/>
      <c r="AI33" s="109"/>
      <c r="AJ33" s="18"/>
      <c r="AK33" s="18"/>
      <c r="AL33" s="178"/>
    </row>
    <row r="34" spans="2:38" s="11" customFormat="1" ht="21.75" thickTop="1" thickBot="1">
      <c r="D34" s="25"/>
      <c r="E34" s="31" t="s">
        <v>80</v>
      </c>
      <c r="F34" s="27"/>
      <c r="G34" s="1502">
        <f>G15</f>
        <v>2</v>
      </c>
      <c r="H34" s="1503"/>
      <c r="I34" s="27"/>
      <c r="J34" s="31" t="s">
        <v>79</v>
      </c>
      <c r="K34" s="27"/>
      <c r="L34" s="1502">
        <f>L15</f>
        <v>4</v>
      </c>
      <c r="M34" s="1503"/>
      <c r="N34" s="29"/>
      <c r="W34" s="177"/>
      <c r="X34" s="176" t="s">
        <v>273</v>
      </c>
      <c r="Y34" s="557"/>
      <c r="Z34" s="192">
        <f>L21</f>
        <v>12</v>
      </c>
      <c r="AA34" s="18"/>
      <c r="AB34" s="176" t="s">
        <v>274</v>
      </c>
      <c r="AC34" s="557"/>
      <c r="AD34" s="181">
        <f>L58</f>
        <v>2</v>
      </c>
      <c r="AE34" s="557"/>
      <c r="AF34" s="557"/>
      <c r="AG34" s="557"/>
      <c r="AH34" s="557"/>
      <c r="AI34" s="109"/>
      <c r="AJ34" s="18"/>
      <c r="AK34" s="18"/>
      <c r="AL34" s="178"/>
    </row>
    <row r="35" spans="2:38" s="6" customFormat="1" ht="21.75" thickTop="1" thickBot="1">
      <c r="D35" s="25"/>
      <c r="E35" s="26"/>
      <c r="F35" s="27"/>
      <c r="G35" s="30"/>
      <c r="H35" s="30"/>
      <c r="I35" s="27"/>
      <c r="J35" s="26"/>
      <c r="K35" s="27"/>
      <c r="L35" s="28"/>
      <c r="M35" s="28"/>
      <c r="N35" s="29"/>
      <c r="W35" s="177"/>
      <c r="X35" s="561" t="s">
        <v>279</v>
      </c>
      <c r="Y35" s="190">
        <f>L60</f>
        <v>2.2628571428571429</v>
      </c>
      <c r="Z35" s="192"/>
      <c r="AA35" s="18"/>
      <c r="AB35" s="176"/>
      <c r="AC35" s="557"/>
      <c r="AD35" s="181"/>
      <c r="AE35" s="557"/>
      <c r="AF35" s="557"/>
      <c r="AG35" s="557"/>
      <c r="AH35" s="557"/>
      <c r="AI35" s="109"/>
      <c r="AJ35" s="18"/>
      <c r="AK35" s="18"/>
      <c r="AL35" s="178"/>
    </row>
    <row r="36" spans="2:38" s="11" customFormat="1" ht="21.75" thickTop="1" thickBot="1">
      <c r="D36" s="25"/>
      <c r="E36" s="31" t="s">
        <v>108</v>
      </c>
      <c r="F36" s="27"/>
      <c r="G36" s="1502">
        <f>G17</f>
        <v>12</v>
      </c>
      <c r="H36" s="1503"/>
      <c r="I36" s="27"/>
      <c r="J36" s="31" t="s">
        <v>145</v>
      </c>
      <c r="K36" s="27"/>
      <c r="L36" s="1209">
        <f>L17</f>
        <v>5</v>
      </c>
      <c r="M36" s="1210"/>
      <c r="N36" s="29"/>
      <c r="W36" s="177"/>
      <c r="X36" s="174" t="s">
        <v>335</v>
      </c>
      <c r="Y36" s="563"/>
      <c r="Z36" s="557"/>
      <c r="AA36" s="190">
        <f>L62</f>
        <v>0.90514285714285725</v>
      </c>
      <c r="AB36" s="557"/>
      <c r="AC36" s="557"/>
      <c r="AD36" s="557"/>
      <c r="AE36" s="557"/>
      <c r="AF36" s="557"/>
      <c r="AG36" s="557"/>
      <c r="AH36" s="557"/>
      <c r="AI36" s="109"/>
      <c r="AJ36" s="18"/>
      <c r="AK36" s="18"/>
      <c r="AL36" s="178"/>
    </row>
    <row r="37" spans="2:38" s="6" customFormat="1" ht="21.75" thickTop="1" thickBot="1">
      <c r="D37" s="25"/>
      <c r="E37" s="26"/>
      <c r="F37" s="27"/>
      <c r="G37" s="30"/>
      <c r="H37" s="30"/>
      <c r="I37" s="27"/>
      <c r="J37" s="26"/>
      <c r="K37" s="27"/>
      <c r="L37" s="28"/>
      <c r="M37" s="28"/>
      <c r="N37" s="29"/>
      <c r="W37" s="177"/>
      <c r="X37" s="560" t="s">
        <v>448</v>
      </c>
      <c r="Y37" s="563"/>
      <c r="Z37" s="190">
        <f>L64</f>
        <v>0.22628571428571431</v>
      </c>
      <c r="AA37" s="190"/>
      <c r="AB37" s="557"/>
      <c r="AC37" s="557"/>
      <c r="AD37" s="557"/>
      <c r="AE37" s="557"/>
      <c r="AF37" s="557"/>
      <c r="AG37" s="557"/>
      <c r="AH37" s="557"/>
      <c r="AI37" s="109"/>
      <c r="AJ37" s="18"/>
      <c r="AK37" s="18"/>
      <c r="AL37" s="178"/>
    </row>
    <row r="38" spans="2:38" s="11" customFormat="1" ht="21.75" thickTop="1" thickBot="1">
      <c r="D38" s="25"/>
      <c r="E38" s="31" t="s">
        <v>32</v>
      </c>
      <c r="F38" s="27"/>
      <c r="G38" s="1502">
        <f>G19</f>
        <v>20</v>
      </c>
      <c r="H38" s="1503"/>
      <c r="I38" s="27"/>
      <c r="J38" s="31" t="s">
        <v>146</v>
      </c>
      <c r="K38" s="27"/>
      <c r="L38" s="1502">
        <f>MIN(6*G17+G19,(L17*100/10)+G19)</f>
        <v>70</v>
      </c>
      <c r="M38" s="1503"/>
      <c r="N38" s="29"/>
      <c r="P38" s="1507"/>
      <c r="Q38" s="1507"/>
      <c r="W38" s="177"/>
      <c r="X38" s="561" t="s">
        <v>337</v>
      </c>
      <c r="Y38" s="557"/>
      <c r="Z38" s="557"/>
      <c r="AA38" s="557"/>
      <c r="AB38" s="563" t="str">
        <f>L80</f>
        <v>Increase d</v>
      </c>
      <c r="AC38" s="557"/>
      <c r="AD38" s="557"/>
      <c r="AE38" s="557"/>
      <c r="AF38" s="557"/>
      <c r="AG38" s="557"/>
      <c r="AH38" s="557"/>
      <c r="AI38" s="109"/>
      <c r="AJ38" s="18"/>
      <c r="AK38" s="18"/>
      <c r="AL38" s="178"/>
    </row>
    <row r="39" spans="2:38" s="6" customFormat="1" ht="21.75" thickTop="1" thickBot="1">
      <c r="D39" s="25"/>
      <c r="E39" s="26"/>
      <c r="F39" s="27"/>
      <c r="G39" s="30"/>
      <c r="H39" s="30"/>
      <c r="I39" s="27"/>
      <c r="J39" s="26"/>
      <c r="K39" s="27"/>
      <c r="L39" s="28"/>
      <c r="M39" s="28"/>
      <c r="N39" s="29"/>
      <c r="W39" s="177"/>
      <c r="X39" s="561" t="s">
        <v>338</v>
      </c>
      <c r="Y39" s="557"/>
      <c r="Z39" s="557"/>
      <c r="AA39" s="557"/>
      <c r="AB39" s="563" t="str">
        <f>L82</f>
        <v>Increase d</v>
      </c>
      <c r="AC39" s="557"/>
      <c r="AD39" s="557"/>
      <c r="AE39" s="557"/>
      <c r="AF39" s="557"/>
      <c r="AG39" s="557"/>
      <c r="AH39" s="557"/>
      <c r="AI39" s="109"/>
      <c r="AJ39" s="18"/>
      <c r="AK39" s="18"/>
      <c r="AL39" s="178"/>
    </row>
    <row r="40" spans="2:38" s="11" customFormat="1" ht="21.75" thickTop="1" thickBot="1">
      <c r="D40" s="25"/>
      <c r="E40" s="31" t="s">
        <v>129</v>
      </c>
      <c r="F40" s="27"/>
      <c r="G40" s="1315">
        <f>VLOOKUP($L$30,tables!$O$2:$Q$6,3,TRUE)</f>
        <v>0.19433216</v>
      </c>
      <c r="H40" s="1316"/>
      <c r="I40" s="27"/>
      <c r="J40" s="31" t="s">
        <v>342</v>
      </c>
      <c r="K40" s="27"/>
      <c r="L40" s="1502">
        <f>VLOOKUP($L$30,tables!$O$2:$Q$6,2,TRUE)</f>
        <v>0.44</v>
      </c>
      <c r="M40" s="1503"/>
      <c r="N40" s="29"/>
      <c r="P40" s="1508"/>
      <c r="Q40" s="1508"/>
      <c r="W40" s="177"/>
      <c r="X40" s="561"/>
      <c r="Y40" s="557"/>
      <c r="Z40" s="557"/>
      <c r="AA40" s="557"/>
      <c r="AB40" s="557"/>
      <c r="AC40" s="557"/>
      <c r="AD40" s="557"/>
      <c r="AE40" s="557"/>
      <c r="AF40" s="557"/>
      <c r="AG40" s="557"/>
      <c r="AH40" s="557"/>
      <c r="AI40" s="109"/>
      <c r="AJ40" s="18"/>
      <c r="AK40" s="18"/>
      <c r="AL40" s="178"/>
    </row>
    <row r="41" spans="2:38" s="11" customFormat="1" ht="21.75" thickTop="1" thickBot="1">
      <c r="D41" s="25"/>
      <c r="E41" s="26"/>
      <c r="F41" s="27"/>
      <c r="G41" s="30"/>
      <c r="H41" s="30"/>
      <c r="I41" s="27"/>
      <c r="J41" s="26"/>
      <c r="K41" s="27"/>
      <c r="L41" s="30"/>
      <c r="M41" s="30"/>
      <c r="N41" s="29"/>
      <c r="P41" s="231"/>
      <c r="Q41" s="232"/>
      <c r="W41" s="1497" t="s">
        <v>283</v>
      </c>
      <c r="X41" s="1498"/>
      <c r="Y41" s="557"/>
      <c r="Z41" s="557"/>
      <c r="AA41" s="557"/>
      <c r="AB41" s="557"/>
      <c r="AC41" s="557"/>
      <c r="AD41" s="557"/>
      <c r="AE41" s="557"/>
      <c r="AF41" s="557"/>
      <c r="AG41" s="557"/>
      <c r="AH41" s="557"/>
      <c r="AI41" s="109"/>
      <c r="AJ41" s="18"/>
      <c r="AK41" s="18"/>
      <c r="AL41" s="178"/>
    </row>
    <row r="42" spans="2:38" s="11" customFormat="1" ht="21.75" thickTop="1" thickBot="1">
      <c r="D42" s="25"/>
      <c r="E42" s="31" t="s">
        <v>423</v>
      </c>
      <c r="F42" s="27"/>
      <c r="G42" s="1287">
        <f>ROUNDUP((1/(0.3573333*L40*(1-0.4*L40))^0.5)*((G32*100000/(L38*G30))^0.5),1)</f>
        <v>14.9</v>
      </c>
      <c r="H42" s="1288"/>
      <c r="I42" s="27"/>
      <c r="J42" s="31" t="s">
        <v>128</v>
      </c>
      <c r="K42" s="27"/>
      <c r="L42" s="1209">
        <f>L19</f>
        <v>75</v>
      </c>
      <c r="M42" s="1210"/>
      <c r="N42" s="29"/>
      <c r="P42" s="1508"/>
      <c r="Q42" s="1508"/>
      <c r="W42" s="177"/>
      <c r="X42" s="18"/>
      <c r="Y42" s="557"/>
      <c r="Z42" s="557"/>
      <c r="AA42" s="557"/>
      <c r="AB42" s="557"/>
      <c r="AC42" s="557"/>
      <c r="AD42" s="557"/>
      <c r="AE42" s="557"/>
      <c r="AF42" s="557"/>
      <c r="AG42" s="557"/>
      <c r="AH42" s="557"/>
      <c r="AI42" s="109"/>
      <c r="AJ42" s="18"/>
      <c r="AK42" s="18"/>
      <c r="AL42" s="178"/>
    </row>
    <row r="43" spans="2:38" s="6" customFormat="1" ht="21.75" thickTop="1" thickBot="1">
      <c r="D43" s="25"/>
      <c r="E43" s="26"/>
      <c r="F43" s="27"/>
      <c r="G43" s="30"/>
      <c r="H43" s="30"/>
      <c r="I43" s="27"/>
      <c r="J43" s="26"/>
      <c r="K43" s="27"/>
      <c r="L43" s="28"/>
      <c r="M43" s="28"/>
      <c r="N43" s="29"/>
      <c r="O43" s="229"/>
      <c r="P43" s="230"/>
      <c r="Q43" s="228"/>
      <c r="W43" s="177"/>
      <c r="X43" s="182" t="s">
        <v>284</v>
      </c>
      <c r="Y43" s="561" t="s">
        <v>285</v>
      </c>
      <c r="Z43" s="557"/>
      <c r="AA43" s="1468">
        <f>G66</f>
        <v>2.6666666666666665</v>
      </c>
      <c r="AB43" s="1468"/>
      <c r="AC43" s="557"/>
      <c r="AD43" s="557"/>
      <c r="AE43" s="557"/>
      <c r="AF43" s="557"/>
      <c r="AG43" s="557"/>
      <c r="AH43" s="557"/>
      <c r="AI43" s="109"/>
      <c r="AJ43" s="18"/>
      <c r="AK43" s="18"/>
      <c r="AL43" s="178"/>
    </row>
    <row r="44" spans="2:38" s="11" customFormat="1" ht="22.5" thickTop="1" thickBot="1">
      <c r="B44" s="6"/>
      <c r="D44" s="25"/>
      <c r="E44" s="31" t="s">
        <v>340</v>
      </c>
      <c r="F44" s="27"/>
      <c r="G44" s="1315">
        <f>AH16</f>
        <v>0.85778375124475303</v>
      </c>
      <c r="H44" s="1316"/>
      <c r="I44" s="27"/>
      <c r="J44" s="31" t="s">
        <v>131</v>
      </c>
      <c r="K44" s="27"/>
      <c r="L44" s="1287">
        <f>AD20</f>
        <v>82.667280000000005</v>
      </c>
      <c r="M44" s="1288"/>
      <c r="N44" s="29"/>
      <c r="W44" s="177"/>
      <c r="X44" s="182" t="s">
        <v>289</v>
      </c>
      <c r="Y44" s="571" t="s">
        <v>573</v>
      </c>
      <c r="Z44" s="557"/>
      <c r="AA44" s="1468">
        <f>L66</f>
        <v>18.75</v>
      </c>
      <c r="AB44" s="1468"/>
      <c r="AC44" s="18"/>
      <c r="AD44" s="557"/>
      <c r="AE44" s="557"/>
      <c r="AF44" s="557"/>
      <c r="AG44" s="557"/>
      <c r="AH44" s="557"/>
      <c r="AI44" s="109"/>
      <c r="AJ44" s="18"/>
      <c r="AK44" s="18"/>
      <c r="AL44" s="178"/>
    </row>
    <row r="45" spans="2:38" s="6" customFormat="1" ht="22.5" thickTop="1" thickBot="1">
      <c r="D45" s="25"/>
      <c r="E45" s="26"/>
      <c r="F45" s="573"/>
      <c r="G45" s="140"/>
      <c r="H45" s="140"/>
      <c r="I45" s="27"/>
      <c r="J45" s="26"/>
      <c r="K45" s="27"/>
      <c r="L45" s="140"/>
      <c r="M45" s="140"/>
      <c r="N45" s="29"/>
      <c r="P45" s="227"/>
      <c r="Q45" s="228"/>
      <c r="W45" s="177"/>
      <c r="X45" s="183" t="s">
        <v>287</v>
      </c>
      <c r="Y45" s="308" t="s">
        <v>574</v>
      </c>
      <c r="Z45" s="18"/>
      <c r="AA45" s="1488">
        <f>G68</f>
        <v>0.14080530564387689</v>
      </c>
      <c r="AB45" s="1488"/>
      <c r="AC45" s="557"/>
      <c r="AD45" s="18"/>
      <c r="AE45" s="557"/>
      <c r="AF45" s="557"/>
      <c r="AG45" s="557"/>
      <c r="AH45" s="557"/>
      <c r="AI45" s="109"/>
      <c r="AJ45" s="18"/>
      <c r="AK45" s="18"/>
      <c r="AL45" s="178"/>
    </row>
    <row r="46" spans="2:38" s="6" customFormat="1" ht="22.5" thickTop="1" thickBot="1">
      <c r="D46" s="25"/>
      <c r="E46" s="31" t="s">
        <v>130</v>
      </c>
      <c r="F46" s="573"/>
      <c r="G46" s="1229">
        <f>AG23</f>
        <v>2.2417153996101362</v>
      </c>
      <c r="H46" s="1230"/>
      <c r="I46" s="27"/>
      <c r="J46" s="31" t="s">
        <v>139</v>
      </c>
      <c r="K46" s="27"/>
      <c r="L46" s="1229">
        <f>0.15*G46</f>
        <v>0.33625730994152042</v>
      </c>
      <c r="M46" s="1230"/>
      <c r="N46" s="29"/>
      <c r="W46" s="177"/>
      <c r="X46" s="183" t="s">
        <v>288</v>
      </c>
      <c r="Y46" s="308" t="s">
        <v>574</v>
      </c>
      <c r="Z46" s="18"/>
      <c r="AA46" s="1488">
        <f>L68</f>
        <v>0.9900373053085092</v>
      </c>
      <c r="AB46" s="1488"/>
      <c r="AC46" s="557"/>
      <c r="AD46" s="557"/>
      <c r="AE46" s="557"/>
      <c r="AF46" s="557"/>
      <c r="AG46" s="557"/>
      <c r="AH46" s="557"/>
      <c r="AI46" s="109"/>
      <c r="AJ46" s="18"/>
      <c r="AK46" s="18"/>
      <c r="AL46" s="178"/>
    </row>
    <row r="47" spans="2:38" s="6" customFormat="1" ht="22.5" thickTop="1" thickBot="1">
      <c r="B47" s="11"/>
      <c r="D47" s="25"/>
      <c r="E47" s="26"/>
      <c r="F47" s="573"/>
      <c r="G47" s="140"/>
      <c r="H47" s="140"/>
      <c r="I47" s="27"/>
      <c r="J47" s="26"/>
      <c r="K47" s="27"/>
      <c r="L47" s="140"/>
      <c r="M47" s="140"/>
      <c r="N47" s="29"/>
      <c r="P47" s="227"/>
      <c r="Q47" s="228"/>
      <c r="W47" s="177"/>
      <c r="X47" s="182" t="s">
        <v>286</v>
      </c>
      <c r="Y47" s="560" t="s">
        <v>575</v>
      </c>
      <c r="Z47" s="557"/>
      <c r="AA47" s="1468">
        <f>G70</f>
        <v>1.3633415095409509</v>
      </c>
      <c r="AB47" s="1468"/>
      <c r="AC47" s="557"/>
      <c r="AD47" s="557"/>
      <c r="AE47" s="557"/>
      <c r="AF47" s="557"/>
      <c r="AG47" s="557"/>
      <c r="AH47" s="557"/>
      <c r="AI47" s="109"/>
      <c r="AJ47" s="18"/>
      <c r="AK47" s="18"/>
      <c r="AL47" s="178"/>
    </row>
    <row r="48" spans="2:38" s="11" customFormat="1" ht="21.75" thickTop="1">
      <c r="B48" s="6"/>
      <c r="D48" s="25"/>
      <c r="E48" s="32"/>
      <c r="F48" s="27"/>
      <c r="G48" s="33" t="s">
        <v>114</v>
      </c>
      <c r="H48" s="34">
        <f>ROUNDUP(G46/0.786,0)</f>
        <v>3</v>
      </c>
      <c r="I48" s="27"/>
      <c r="J48" s="32"/>
      <c r="K48" s="27"/>
      <c r="L48" s="33" t="s">
        <v>123</v>
      </c>
      <c r="M48" s="34">
        <f>ROUNDUP(L46/0.503,0)</f>
        <v>1</v>
      </c>
      <c r="N48" s="29"/>
      <c r="W48" s="177"/>
      <c r="X48" s="182" t="s">
        <v>290</v>
      </c>
      <c r="Y48" s="560" t="s">
        <v>576</v>
      </c>
      <c r="Z48" s="557"/>
      <c r="AA48" s="1468">
        <f>G72</f>
        <v>3.9991350946534565</v>
      </c>
      <c r="AB48" s="1468"/>
      <c r="AC48" s="1469" t="s">
        <v>436</v>
      </c>
      <c r="AD48" s="1469"/>
      <c r="AE48" s="557"/>
      <c r="AF48" s="557"/>
      <c r="AG48" s="557"/>
      <c r="AH48" s="557"/>
      <c r="AI48" s="109"/>
      <c r="AJ48" s="18"/>
      <c r="AK48" s="18"/>
      <c r="AL48" s="178"/>
    </row>
    <row r="49" spans="2:38" s="6" customFormat="1" ht="21">
      <c r="B49" s="11"/>
      <c r="D49" s="25"/>
      <c r="E49" s="35"/>
      <c r="F49" s="27"/>
      <c r="G49" s="36" t="s">
        <v>115</v>
      </c>
      <c r="H49" s="1">
        <f>ROUNDUP(G46/1.131,0)</f>
        <v>2</v>
      </c>
      <c r="I49" s="27"/>
      <c r="J49" s="35"/>
      <c r="K49" s="27"/>
      <c r="L49" s="36" t="s">
        <v>114</v>
      </c>
      <c r="M49" s="1">
        <f>ROUNDUP(L46/0.786,0)</f>
        <v>1</v>
      </c>
      <c r="N49" s="29"/>
      <c r="W49" s="177"/>
      <c r="X49" s="182" t="s">
        <v>291</v>
      </c>
      <c r="Y49" s="560" t="s">
        <v>577</v>
      </c>
      <c r="Z49" s="557"/>
      <c r="AA49" s="1468">
        <f>L70</f>
        <v>9.5859949889598095</v>
      </c>
      <c r="AB49" s="1468"/>
      <c r="AC49" s="557"/>
      <c r="AD49" s="557"/>
      <c r="AE49" s="557"/>
      <c r="AF49" s="557"/>
      <c r="AG49" s="557"/>
      <c r="AH49" s="557"/>
      <c r="AI49" s="109"/>
      <c r="AJ49" s="18"/>
      <c r="AK49" s="18"/>
      <c r="AL49" s="178"/>
    </row>
    <row r="50" spans="2:38" s="11" customFormat="1" ht="21">
      <c r="B50" s="6"/>
      <c r="D50" s="25"/>
      <c r="E50" s="35"/>
      <c r="F50" s="27"/>
      <c r="G50" s="36" t="s">
        <v>116</v>
      </c>
      <c r="H50" s="1">
        <f>ROUNDUP((G46/1.54),0)</f>
        <v>2</v>
      </c>
      <c r="I50" s="27"/>
      <c r="J50" s="35"/>
      <c r="K50" s="27"/>
      <c r="L50" s="36" t="s">
        <v>115</v>
      </c>
      <c r="M50" s="1">
        <f>ROUNDUP(L46/1.131,0)</f>
        <v>1</v>
      </c>
      <c r="N50" s="29"/>
      <c r="W50" s="177"/>
      <c r="X50" s="182" t="s">
        <v>292</v>
      </c>
      <c r="Y50" s="560" t="s">
        <v>578</v>
      </c>
      <c r="Z50" s="557"/>
      <c r="AA50" s="1468">
        <f>L72</f>
        <v>28.118918634282114</v>
      </c>
      <c r="AB50" s="1468"/>
      <c r="AC50" s="557"/>
      <c r="AD50" s="557"/>
      <c r="AE50" s="557"/>
      <c r="AF50" s="557"/>
      <c r="AG50" s="557"/>
      <c r="AH50" s="557"/>
      <c r="AI50" s="109"/>
      <c r="AJ50" s="18"/>
      <c r="AK50" s="18"/>
      <c r="AL50" s="178"/>
    </row>
    <row r="51" spans="2:38" s="6" customFormat="1">
      <c r="D51" s="25"/>
      <c r="E51" s="35"/>
      <c r="F51" s="27"/>
      <c r="G51" s="36" t="s">
        <v>117</v>
      </c>
      <c r="H51" s="1">
        <f>ROUNDUP((G46/2.011),0)</f>
        <v>2</v>
      </c>
      <c r="I51" s="27"/>
      <c r="J51" s="35"/>
      <c r="K51" s="27"/>
      <c r="L51" s="36" t="s">
        <v>116</v>
      </c>
      <c r="M51" s="1">
        <f>ROUNDUP((L46/1.54),0)</f>
        <v>1</v>
      </c>
      <c r="N51" s="29"/>
      <c r="W51" s="177"/>
      <c r="X51" s="18"/>
      <c r="Y51" s="557"/>
      <c r="Z51" s="557"/>
      <c r="AA51" s="557"/>
      <c r="AB51" s="557"/>
      <c r="AC51" s="557"/>
      <c r="AD51" s="557"/>
      <c r="AE51" s="557"/>
      <c r="AF51" s="557"/>
      <c r="AG51" s="557"/>
      <c r="AH51" s="557"/>
      <c r="AI51" s="109"/>
      <c r="AJ51" s="18"/>
      <c r="AK51" s="18"/>
      <c r="AL51" s="178"/>
    </row>
    <row r="52" spans="2:38" s="11" customFormat="1">
      <c r="B52" s="6"/>
      <c r="D52" s="25"/>
      <c r="E52" s="35" t="s">
        <v>34</v>
      </c>
      <c r="F52" s="27"/>
      <c r="G52" s="36" t="s">
        <v>118</v>
      </c>
      <c r="H52" s="1">
        <f>ROUNDUP((G46/2.546),0)</f>
        <v>1</v>
      </c>
      <c r="I52" s="27"/>
      <c r="J52" s="35" t="s">
        <v>35</v>
      </c>
      <c r="K52" s="27"/>
      <c r="L52" s="36" t="s">
        <v>117</v>
      </c>
      <c r="M52" s="1">
        <f>ROUNDUP((L46/2.011),0)</f>
        <v>1</v>
      </c>
      <c r="N52" s="29"/>
      <c r="W52" s="177"/>
      <c r="X52" s="561" t="str">
        <f>IF(AND(AA43&lt;=AA47,AA44&lt;=AA49),"If qu &lt; qcu  and qtu &lt; qtcu","")</f>
        <v/>
      </c>
      <c r="Y52" s="557"/>
      <c r="Z52" s="557"/>
      <c r="AA52" s="561"/>
      <c r="AB52" s="561" t="str">
        <f>IF(X52="","","Use min stirrups 5Φ8 / m'")</f>
        <v/>
      </c>
      <c r="AC52" s="18"/>
      <c r="AD52" s="557"/>
      <c r="AE52" s="557"/>
      <c r="AF52" s="557"/>
      <c r="AG52" s="557"/>
      <c r="AH52" s="557"/>
      <c r="AI52" s="109"/>
      <c r="AJ52" s="18"/>
      <c r="AK52" s="18"/>
      <c r="AL52" s="178"/>
    </row>
    <row r="53" spans="2:38" s="37" customFormat="1">
      <c r="B53" s="6"/>
      <c r="D53" s="25"/>
      <c r="E53" s="35"/>
      <c r="F53" s="27"/>
      <c r="G53" s="36" t="s">
        <v>119</v>
      </c>
      <c r="H53" s="1">
        <f>ROUNDUP(G46/3.143,0)</f>
        <v>1</v>
      </c>
      <c r="I53" s="27"/>
      <c r="J53" s="35"/>
      <c r="K53" s="27"/>
      <c r="L53" s="36" t="s">
        <v>118</v>
      </c>
      <c r="M53" s="1">
        <f>ROUNDUP((L46/2.546),0)</f>
        <v>1</v>
      </c>
      <c r="N53" s="29"/>
      <c r="W53" s="177"/>
      <c r="X53" s="561" t="str">
        <f>IF(AND(AA43&gt;AA47,AA43&lt;=AA48,AA44&lt;=AA49),"If qcu &lt; qu &lt; qumax and qtu &lt; qtcu","")</f>
        <v/>
      </c>
      <c r="Y53" s="557"/>
      <c r="Z53" s="557"/>
      <c r="AA53" s="557"/>
      <c r="AB53" s="561" t="str">
        <f>IF(X53="","","Reinforce to resist qu")</f>
        <v/>
      </c>
      <c r="AC53" s="18"/>
      <c r="AD53" s="557"/>
      <c r="AE53" s="557"/>
      <c r="AF53" s="557"/>
      <c r="AG53" s="557"/>
      <c r="AH53" s="557"/>
      <c r="AI53" s="109"/>
      <c r="AJ53" s="18"/>
      <c r="AK53" s="18"/>
      <c r="AL53" s="178"/>
    </row>
    <row r="54" spans="2:38" s="11" customFormat="1">
      <c r="B54" s="6"/>
      <c r="D54" s="25"/>
      <c r="E54" s="35"/>
      <c r="F54" s="27"/>
      <c r="G54" s="36" t="s">
        <v>120</v>
      </c>
      <c r="H54" s="1">
        <f>ROUNDUP((G46/3.803),0)</f>
        <v>1</v>
      </c>
      <c r="I54" s="27"/>
      <c r="J54" s="35"/>
      <c r="K54" s="27"/>
      <c r="L54" s="36" t="s">
        <v>119</v>
      </c>
      <c r="M54" s="1">
        <f>ROUNDUP(L46/3.143,0)</f>
        <v>1</v>
      </c>
      <c r="N54" s="29"/>
      <c r="W54" s="177"/>
      <c r="X54" s="561" t="str">
        <f>IF(AND(AA43&lt;=AA47,AA44&gt;AA49,AA44&lt;=AA50),"If qu &lt; qcu  and qtcu &lt; qtu &lt; qtumax","")</f>
        <v/>
      </c>
      <c r="Y54" s="557"/>
      <c r="Z54" s="557"/>
      <c r="AA54" s="557"/>
      <c r="AB54" s="561" t="str">
        <f>IF(X54="","","Reinforce to resist qt")</f>
        <v/>
      </c>
      <c r="AC54" s="18"/>
      <c r="AD54" s="557"/>
      <c r="AE54" s="557"/>
      <c r="AF54" s="557"/>
      <c r="AG54" s="557"/>
      <c r="AH54" s="557"/>
      <c r="AI54" s="109"/>
      <c r="AJ54" s="18"/>
      <c r="AK54" s="18"/>
      <c r="AL54" s="178"/>
    </row>
    <row r="55" spans="2:38" s="38" customFormat="1">
      <c r="D55" s="25"/>
      <c r="E55" s="35"/>
      <c r="F55" s="27"/>
      <c r="G55" s="36" t="s">
        <v>121</v>
      </c>
      <c r="H55" s="1">
        <f>ROUNDUP((G46/4.911),0)</f>
        <v>1</v>
      </c>
      <c r="I55" s="27"/>
      <c r="J55" s="35"/>
      <c r="K55" s="27"/>
      <c r="L55" s="36" t="s">
        <v>120</v>
      </c>
      <c r="M55" s="1">
        <f>ROUNDUP((L46/3.803),0)</f>
        <v>1</v>
      </c>
      <c r="N55" s="29"/>
      <c r="W55" s="177"/>
      <c r="X55" s="561" t="str">
        <f>IF(OR(AA43&gt;AA48,AA44&gt;AA50),"If qu &gt; qumax  Or qtu &gt; qtumax","")</f>
        <v/>
      </c>
      <c r="Y55" s="557"/>
      <c r="Z55" s="557"/>
      <c r="AA55" s="557"/>
      <c r="AB55" s="561" t="str">
        <f>IF(X55="","","Increase section dimension ( b or d )")</f>
        <v/>
      </c>
      <c r="AC55" s="18"/>
      <c r="AD55" s="557"/>
      <c r="AE55" s="557"/>
      <c r="AF55" s="557"/>
      <c r="AG55" s="557"/>
      <c r="AH55" s="557"/>
      <c r="AI55" s="109"/>
      <c r="AJ55" s="18"/>
      <c r="AK55" s="18"/>
      <c r="AL55" s="178"/>
    </row>
    <row r="56" spans="2:38" s="38" customFormat="1" ht="21" thickBot="1">
      <c r="D56" s="25"/>
      <c r="E56" s="39"/>
      <c r="F56" s="27"/>
      <c r="G56" s="40" t="s">
        <v>122</v>
      </c>
      <c r="H56" s="41">
        <f>ROUNDUP((G46/6.16),0)</f>
        <v>1</v>
      </c>
      <c r="I56" s="27"/>
      <c r="J56" s="39"/>
      <c r="K56" s="27"/>
      <c r="L56" s="40" t="s">
        <v>121</v>
      </c>
      <c r="M56" s="41">
        <f>ROUNDUP((L46/4.911),0)</f>
        <v>1</v>
      </c>
      <c r="N56" s="29"/>
      <c r="W56" s="177"/>
      <c r="X56" s="561" t="str">
        <f>IF(AND(AA43&gt;AA47,AA43&lt;=AA48,AA44&gt;AA49,AA45&lt;=AA50),"If qumax &lt; qu &lt; qcu  and qtcu &lt; qtu &lt; qtumax","")</f>
        <v>If qumax &lt; qu &lt; qcu  and qtcu &lt; qtu &lt; qtumax</v>
      </c>
      <c r="Y56" s="557"/>
      <c r="Z56" s="557"/>
      <c r="AA56" s="561"/>
      <c r="AB56" s="561" t="str">
        <f>IF(X56="","","Reinforce to resist qu and qt")</f>
        <v>Reinforce to resist qu and qt</v>
      </c>
      <c r="AC56" s="18"/>
      <c r="AD56" s="557"/>
      <c r="AE56" s="557"/>
      <c r="AF56" s="557"/>
      <c r="AG56" s="557"/>
      <c r="AH56" s="557"/>
      <c r="AI56" s="109"/>
      <c r="AJ56" s="18"/>
      <c r="AK56" s="18"/>
      <c r="AL56" s="178"/>
    </row>
    <row r="57" spans="2:38" s="38" customFormat="1" ht="21.75" thickTop="1" thickBot="1">
      <c r="D57" s="25"/>
      <c r="E57" s="26"/>
      <c r="F57" s="27"/>
      <c r="G57" s="30"/>
      <c r="H57" s="30"/>
      <c r="I57" s="27"/>
      <c r="J57" s="26"/>
      <c r="K57" s="27"/>
      <c r="L57" s="28"/>
      <c r="M57" s="28"/>
      <c r="N57" s="29"/>
      <c r="W57" s="177"/>
      <c r="X57" s="194" t="s">
        <v>305</v>
      </c>
      <c r="Y57" s="557"/>
      <c r="Z57" s="557"/>
      <c r="AA57" s="557"/>
      <c r="AB57" s="557"/>
      <c r="AC57" s="557"/>
      <c r="AD57" s="557"/>
      <c r="AE57" s="557"/>
      <c r="AF57" s="557"/>
      <c r="AG57" s="557"/>
      <c r="AH57" s="557"/>
      <c r="AI57" s="109"/>
      <c r="AJ57" s="109"/>
      <c r="AK57" s="109"/>
      <c r="AL57" s="184"/>
    </row>
    <row r="58" spans="2:38" s="38" customFormat="1" ht="21.75" thickTop="1" thickBot="1">
      <c r="D58" s="25"/>
      <c r="E58" s="110" t="s">
        <v>135</v>
      </c>
      <c r="F58" s="27"/>
      <c r="G58" s="565">
        <f>MAX(VLOOKUP(H58,G48:H56,2,TRUE),CEILING((((G38-5)/25)+1),2))</f>
        <v>2</v>
      </c>
      <c r="H58" s="43" t="str">
        <f>VLOOKUP(G21,tables!E1:F12,2,FALSE)</f>
        <v>Ø12</v>
      </c>
      <c r="I58" s="27"/>
      <c r="J58" s="110" t="s">
        <v>136</v>
      </c>
      <c r="K58" s="27"/>
      <c r="L58" s="735">
        <f>MAX(VLOOKUP(M58,L48:M56,2,TRUE),IF(G38&lt;40,2,CEILING((((G38-5)/25)+1),2)))</f>
        <v>2</v>
      </c>
      <c r="M58" s="43" t="str">
        <f>VLOOKUP(L21,tables!E1:F12,2,FALSE)</f>
        <v>Ø12</v>
      </c>
      <c r="N58" s="29"/>
      <c r="W58" s="177"/>
      <c r="X58" s="561"/>
      <c r="Y58" s="557" t="s">
        <v>282</v>
      </c>
      <c r="Z58" s="557"/>
      <c r="AA58" s="561"/>
      <c r="AB58" s="561"/>
      <c r="AC58" s="176" t="s">
        <v>293</v>
      </c>
      <c r="AD58" s="557"/>
      <c r="AE58" s="557"/>
      <c r="AF58" s="557"/>
      <c r="AG58" s="557"/>
      <c r="AH58" s="557"/>
      <c r="AI58" s="109"/>
      <c r="AJ58" s="18"/>
      <c r="AK58" s="18"/>
      <c r="AL58" s="178"/>
    </row>
    <row r="59" spans="2:38" s="38" customFormat="1" ht="21.75" thickTop="1" thickBot="1">
      <c r="D59" s="25"/>
      <c r="E59" s="26"/>
      <c r="F59" s="27"/>
      <c r="G59" s="30"/>
      <c r="H59" s="30"/>
      <c r="I59" s="27"/>
      <c r="J59" s="26"/>
      <c r="K59" s="27"/>
      <c r="L59" s="28"/>
      <c r="M59" s="28"/>
      <c r="N59" s="29"/>
      <c r="W59" s="177"/>
      <c r="X59" s="561" t="s">
        <v>295</v>
      </c>
      <c r="Y59" s="557"/>
      <c r="Z59" s="225">
        <f>G74</f>
        <v>1.9849959118961911</v>
      </c>
      <c r="AA59" s="557"/>
      <c r="AB59" s="566" t="s">
        <v>296</v>
      </c>
      <c r="AC59" s="569"/>
      <c r="AD59" s="1468">
        <f>L74</f>
        <v>13.957002505520094</v>
      </c>
      <c r="AE59" s="1468"/>
      <c r="AF59" s="557"/>
      <c r="AG59" s="557"/>
      <c r="AH59" s="557"/>
      <c r="AI59" s="109"/>
      <c r="AJ59" s="18"/>
      <c r="AK59" s="18"/>
      <c r="AL59" s="178"/>
    </row>
    <row r="60" spans="2:38" s="38" customFormat="1" ht="21.75" thickTop="1" thickBot="1">
      <c r="B60" s="6"/>
      <c r="D60" s="25"/>
      <c r="E60" s="110" t="s">
        <v>31</v>
      </c>
      <c r="F60" s="27"/>
      <c r="G60" s="1315">
        <f>VLOOKUP(H58,tables!F2:H13,3,FALSE)*G58</f>
        <v>2.2628571428571429</v>
      </c>
      <c r="H60" s="1316"/>
      <c r="I60" s="27"/>
      <c r="J60" s="110" t="s">
        <v>126</v>
      </c>
      <c r="K60" s="27"/>
      <c r="L60" s="1315">
        <f>IF(L58&gt;0,VLOOKUP(M58,tables!F2:H13,3,FALSE)*L58,"")</f>
        <v>2.2628571428571429</v>
      </c>
      <c r="M60" s="1316"/>
      <c r="N60" s="29"/>
      <c r="W60" s="177"/>
      <c r="X60" s="561" t="s">
        <v>298</v>
      </c>
      <c r="Y60" s="557"/>
      <c r="Z60" s="557"/>
      <c r="AA60" s="561"/>
      <c r="AB60" s="561" t="s">
        <v>299</v>
      </c>
      <c r="AC60" s="18"/>
      <c r="AD60" s="557"/>
      <c r="AE60" s="557"/>
      <c r="AF60" s="552">
        <f>L42-5</f>
        <v>70</v>
      </c>
      <c r="AG60" s="553">
        <f>G38-5</f>
        <v>15</v>
      </c>
      <c r="AH60" s="557"/>
      <c r="AI60" s="109"/>
      <c r="AJ60" s="18"/>
      <c r="AK60" s="18"/>
      <c r="AL60" s="178"/>
    </row>
    <row r="61" spans="2:38" s="6" customFormat="1" ht="22.5" thickTop="1" thickBot="1">
      <c r="B61" s="38"/>
      <c r="D61" s="25"/>
      <c r="E61" s="165"/>
      <c r="F61" s="27"/>
      <c r="G61" s="45"/>
      <c r="H61" s="45"/>
      <c r="I61" s="27"/>
      <c r="J61" s="165"/>
      <c r="K61" s="27"/>
      <c r="L61" s="45"/>
      <c r="M61" s="45"/>
      <c r="N61" s="29"/>
      <c r="W61" s="177"/>
      <c r="X61" s="561" t="str">
        <f>IF(G38&lt;40,"b &lt; 40 cm take n = 2","n = (b-cover)/25 + 1 =")</f>
        <v>b &lt; 40 cm take n = 2</v>
      </c>
      <c r="Y61" s="557"/>
      <c r="Z61" s="186">
        <f>(CEILING((((G38-5)/25)+1),2))</f>
        <v>2</v>
      </c>
      <c r="AA61" s="557"/>
      <c r="AB61" s="174" t="s">
        <v>303</v>
      </c>
      <c r="AC61" s="557"/>
      <c r="AD61" s="557"/>
      <c r="AE61" s="557">
        <f>MIN(0.66+0.33*((L42-5)/(G38-5)),1.5)</f>
        <v>1.5</v>
      </c>
      <c r="AF61" s="572" t="s">
        <v>580</v>
      </c>
      <c r="AG61" s="38"/>
      <c r="AH61" s="557"/>
      <c r="AI61" s="109"/>
      <c r="AJ61" s="18"/>
      <c r="AK61" s="18"/>
      <c r="AL61" s="178"/>
    </row>
    <row r="62" spans="2:38" s="38" customFormat="1" ht="21.75" thickTop="1" thickBot="1">
      <c r="B62" s="6"/>
      <c r="D62" s="25"/>
      <c r="E62" s="110" t="s">
        <v>322</v>
      </c>
      <c r="F62" s="27"/>
      <c r="G62" s="1315">
        <f>AC31</f>
        <v>65.920555555555538</v>
      </c>
      <c r="H62" s="1316"/>
      <c r="I62" s="27"/>
      <c r="J62" s="110" t="s">
        <v>325</v>
      </c>
      <c r="K62" s="27"/>
      <c r="L62" s="1315">
        <f>MIN(0.4*G60,0.004*L38*L42)</f>
        <v>0.90514285714285725</v>
      </c>
      <c r="M62" s="1316"/>
      <c r="N62" s="29"/>
      <c r="W62" s="177"/>
      <c r="X62" s="1475" t="s">
        <v>562</v>
      </c>
      <c r="Y62" s="1464">
        <f>G76</f>
        <v>9.5114387445025816E-3</v>
      </c>
      <c r="Z62" s="557"/>
      <c r="AA62" s="561"/>
      <c r="AB62" s="1458" t="s">
        <v>294</v>
      </c>
      <c r="AC62" s="1522" t="s">
        <v>297</v>
      </c>
      <c r="AD62" s="1522"/>
      <c r="AE62" s="1458" t="s">
        <v>264</v>
      </c>
      <c r="AF62" s="1464">
        <f>L76</f>
        <v>3.0881294625008382E-2</v>
      </c>
      <c r="AG62" s="557"/>
      <c r="AH62" s="557"/>
      <c r="AI62" s="109"/>
      <c r="AJ62" s="18"/>
      <c r="AK62" s="18"/>
      <c r="AL62" s="178"/>
    </row>
    <row r="63" spans="2:38" s="6" customFormat="1" ht="21.75" thickTop="1" thickBot="1">
      <c r="B63" s="38"/>
      <c r="D63" s="25"/>
      <c r="E63" s="26"/>
      <c r="F63" s="27"/>
      <c r="G63" s="30"/>
      <c r="H63" s="30"/>
      <c r="I63" s="27"/>
      <c r="J63" s="26"/>
      <c r="K63" s="27"/>
      <c r="L63" s="28"/>
      <c r="M63" s="28"/>
      <c r="N63" s="29"/>
      <c r="W63" s="177"/>
      <c r="X63" s="1475"/>
      <c r="Y63" s="1464"/>
      <c r="Z63" s="18"/>
      <c r="AA63" s="557"/>
      <c r="AB63" s="1458"/>
      <c r="AC63" s="1518" t="s">
        <v>346</v>
      </c>
      <c r="AD63" s="1519"/>
      <c r="AE63" s="1458"/>
      <c r="AF63" s="1464"/>
      <c r="AG63" s="557"/>
      <c r="AH63" s="557"/>
      <c r="AI63" s="109"/>
      <c r="AJ63" s="18"/>
      <c r="AK63" s="18"/>
      <c r="AL63" s="178"/>
    </row>
    <row r="64" spans="2:38" s="38" customFormat="1" ht="21.75" thickTop="1" thickBot="1">
      <c r="D64" s="25"/>
      <c r="E64" s="110" t="s">
        <v>321</v>
      </c>
      <c r="F64" s="27"/>
      <c r="G64" s="1454">
        <f>MAX(MIN((11/L30)*G38*L42,1.3*G46),IF(L30=2400,0.0025,0.0015)*G38*L42)</f>
        <v>2.9142300194931772</v>
      </c>
      <c r="H64" s="1455"/>
      <c r="I64" s="27"/>
      <c r="J64" s="110" t="s">
        <v>324</v>
      </c>
      <c r="K64" s="27"/>
      <c r="L64" s="1315">
        <f>0.1*G60</f>
        <v>0.22628571428571431</v>
      </c>
      <c r="M64" s="1316"/>
      <c r="N64" s="29"/>
      <c r="W64" s="177"/>
      <c r="X64" s="561" t="s">
        <v>300</v>
      </c>
      <c r="Y64" s="542">
        <f>IF(AND(Y62&gt;0,AF62&gt;0),IF(100/(0.5024/Y62)+100/(0.5024/AF62)&lt;=10,8,IF(100/(0.785/Y62)+100/(0.785/AF62)&lt;=10,10,IF(100/(1.13/Y62)+100/(1.13/AF62)&lt;=10,12,IF(100/(1.54/Y62)+100/(1.54/AF62)&lt;=10,14,16)))),IF(Y62&gt;0,IF(100/(0.5024/Y62)&lt;=10,8,IF(100/(0.785/Y62)&lt;=10,10,IF(100/(1.13/Y62)&lt;=10,12,IF(100/(1.54/Y62)&lt;=10,14,16)))),IF(100/(0.5024/AF62)&lt;=10,8,IF(100/(0.785/AF62)&lt;=10,10,IF(100/(1.13/AF62)&lt;=10,12,IF(100/(1.54/AF62)&lt;=10,14,16))))))</f>
        <v>8</v>
      </c>
      <c r="Z64" s="556"/>
      <c r="AA64" s="557"/>
      <c r="AB64" s="557"/>
      <c r="AC64" s="557"/>
      <c r="AD64" s="557"/>
      <c r="AE64" s="557"/>
      <c r="AF64" s="557"/>
      <c r="AG64" s="557"/>
      <c r="AH64" s="557"/>
      <c r="AI64" s="109"/>
      <c r="AJ64" s="18"/>
      <c r="AK64" s="18"/>
      <c r="AL64" s="178"/>
    </row>
    <row r="65" spans="2:38" s="38" customFormat="1" ht="21.75" thickTop="1" thickBot="1">
      <c r="D65" s="25"/>
      <c r="E65" s="26"/>
      <c r="F65" s="27"/>
      <c r="G65" s="30"/>
      <c r="H65" s="30"/>
      <c r="I65" s="27"/>
      <c r="J65" s="26"/>
      <c r="K65" s="27"/>
      <c r="L65" s="28"/>
      <c r="M65" s="28"/>
      <c r="N65" s="29"/>
      <c r="W65" s="177"/>
      <c r="X65" s="560" t="s">
        <v>553</v>
      </c>
      <c r="Y65" s="559"/>
      <c r="Z65" s="18"/>
      <c r="AA65" s="543">
        <f>IF(AND(Y62&gt;0,AF62&gt;0),(100/(VLOOKUP(Y64,tables!$E$2:$H$13,4,FALSE)/Y62))+(100/((VLOOKUP(Y64,tables!$E$2:$H$13,4,FALSE)/AF62))),IF(Y62&gt;0,100/(VLOOKUP(Y64,tables!$E$2:$H$13,4,FALSE)/Y62),100/(VLOOKUP(Y64,tables!$E$2:$H$13,4,FALSE)/AF62)))</f>
        <v>8.0326458405277474</v>
      </c>
      <c r="AB65" s="560"/>
      <c r="AC65" s="557"/>
      <c r="AD65" s="557"/>
      <c r="AE65" s="557"/>
      <c r="AF65" s="557"/>
      <c r="AG65" s="557"/>
      <c r="AH65" s="557"/>
      <c r="AI65" s="109"/>
      <c r="AJ65" s="18"/>
      <c r="AK65" s="18"/>
      <c r="AL65" s="178"/>
    </row>
    <row r="66" spans="2:38" s="38" customFormat="1" ht="21.75" thickTop="1" thickBot="1">
      <c r="B66" s="6"/>
      <c r="D66" s="25"/>
      <c r="E66" s="110" t="s">
        <v>83</v>
      </c>
      <c r="F66" s="27"/>
      <c r="G66" s="1315">
        <f>L34*1000/(G38*L42)</f>
        <v>2.6666666666666665</v>
      </c>
      <c r="H66" s="1316"/>
      <c r="I66" s="27"/>
      <c r="J66" s="110" t="s">
        <v>84</v>
      </c>
      <c r="K66" s="27"/>
      <c r="L66" s="1454">
        <f>IF((3*G34*100000/((G38^2)*(L42+5)))&gt;(0.19*(G30/1.5)^0.5),(3*G34*100000/((G38^2)*(L42+5))),0)</f>
        <v>18.75</v>
      </c>
      <c r="M66" s="1455"/>
      <c r="N66" s="29"/>
      <c r="W66" s="177"/>
      <c r="X66" s="561" t="s">
        <v>301</v>
      </c>
      <c r="Y66" s="544">
        <f>ROUNDUP(AA65,0)</f>
        <v>9</v>
      </c>
      <c r="Z66" s="545">
        <f>Y64</f>
        <v>8</v>
      </c>
      <c r="AA66" s="186">
        <f>H78</f>
        <v>2</v>
      </c>
      <c r="AB66" s="557"/>
      <c r="AC66" s="557"/>
      <c r="AD66" s="557"/>
      <c r="AE66" s="557"/>
      <c r="AF66" s="557"/>
      <c r="AG66" s="557"/>
      <c r="AH66" s="557"/>
      <c r="AI66" s="109"/>
      <c r="AJ66" s="18"/>
      <c r="AK66" s="18"/>
      <c r="AL66" s="178"/>
    </row>
    <row r="67" spans="2:38" s="6" customFormat="1" ht="21.75" thickTop="1" thickBot="1">
      <c r="B67" s="38"/>
      <c r="D67" s="25"/>
      <c r="E67" s="26"/>
      <c r="F67" s="27"/>
      <c r="G67" s="45"/>
      <c r="H67" s="45"/>
      <c r="I67" s="27"/>
      <c r="J67" s="26"/>
      <c r="K67" s="27"/>
      <c r="L67" s="48"/>
      <c r="M67" s="48"/>
      <c r="N67" s="29"/>
      <c r="W67" s="177"/>
      <c r="X67" s="194" t="s">
        <v>304</v>
      </c>
      <c r="Y67" s="18"/>
      <c r="Z67" s="18"/>
      <c r="AA67" s="18"/>
      <c r="AB67" s="557"/>
      <c r="AC67" s="557"/>
      <c r="AD67" s="557"/>
      <c r="AE67" s="557"/>
      <c r="AF67" s="557"/>
      <c r="AG67" s="557"/>
      <c r="AH67" s="557"/>
      <c r="AI67" s="109"/>
      <c r="AJ67" s="18"/>
      <c r="AK67" s="18"/>
      <c r="AL67" s="178"/>
    </row>
    <row r="68" spans="2:38" s="38" customFormat="1" ht="22.5" thickTop="1" thickBot="1">
      <c r="B68" s="6"/>
      <c r="D68" s="25"/>
      <c r="E68" s="49" t="s">
        <v>105</v>
      </c>
      <c r="F68" s="27"/>
      <c r="G68" s="1317">
        <f>IF(L66&gt;0.2*(G30/1.5)^0.5,((1+(L66/G66)^2)^0.5)^-1,1)</f>
        <v>0.14080530564387689</v>
      </c>
      <c r="H68" s="1318"/>
      <c r="I68" s="27"/>
      <c r="J68" s="49" t="s">
        <v>106</v>
      </c>
      <c r="K68" s="27"/>
      <c r="L68" s="1317">
        <f>IF(L66&gt;0.2*(G32/1.5)^0.5,((1+(G66/L66)^2)^0.5)^-1,1)</f>
        <v>0.9900373053085092</v>
      </c>
      <c r="M68" s="1318"/>
      <c r="N68" s="29"/>
      <c r="W68" s="177"/>
      <c r="X68" s="561"/>
      <c r="Y68" s="557"/>
      <c r="Z68" s="557"/>
      <c r="AA68" s="557"/>
      <c r="AB68" s="557"/>
      <c r="AC68" s="557"/>
      <c r="AD68" s="557"/>
      <c r="AE68" s="557"/>
      <c r="AF68" s="557"/>
      <c r="AG68" s="557"/>
      <c r="AH68" s="557"/>
      <c r="AI68" s="109"/>
      <c r="AJ68" s="18"/>
      <c r="AK68" s="18"/>
      <c r="AL68" s="178"/>
    </row>
    <row r="69" spans="2:38" s="6" customFormat="1" ht="22.5" thickTop="1" thickBot="1">
      <c r="B69" s="47"/>
      <c r="D69" s="25"/>
      <c r="E69" s="50"/>
      <c r="F69" s="27"/>
      <c r="G69" s="45"/>
      <c r="H69" s="45"/>
      <c r="I69" s="27"/>
      <c r="J69" s="50"/>
      <c r="K69" s="27"/>
      <c r="L69" s="48"/>
      <c r="M69" s="48"/>
      <c r="N69" s="29"/>
      <c r="W69" s="177"/>
      <c r="X69" s="1458" t="s">
        <v>306</v>
      </c>
      <c r="Y69" s="1458" t="s">
        <v>307</v>
      </c>
      <c r="Z69" s="1458"/>
      <c r="AA69" s="1463" t="s">
        <v>264</v>
      </c>
      <c r="AB69" s="1467">
        <f>(2*L76*((G38-5)+(L42-5))*(L32/L30))</f>
        <v>3.4998800575009499</v>
      </c>
      <c r="AC69" s="1467"/>
      <c r="AD69" s="1520">
        <f>L76</f>
        <v>3.0881294625008382E-2</v>
      </c>
      <c r="AE69" s="1521"/>
      <c r="AF69" s="563"/>
      <c r="AG69" s="557"/>
      <c r="AH69" s="557"/>
      <c r="AI69" s="109"/>
      <c r="AJ69" s="18"/>
      <c r="AK69" s="18"/>
      <c r="AL69" s="178"/>
    </row>
    <row r="70" spans="2:38" s="47" customFormat="1" ht="21.75" thickTop="1" thickBot="1">
      <c r="D70" s="25"/>
      <c r="E70" s="31" t="s">
        <v>113</v>
      </c>
      <c r="F70" s="27"/>
      <c r="G70" s="1317">
        <f>IF(L42&lt;=MIN(25,0.5*G38),0.66*0.75*G68*(G30/1.5)^0.5,0.75*G68*(G30/1.5)^0.5)</f>
        <v>1.3633415095409509</v>
      </c>
      <c r="H70" s="1318"/>
      <c r="I70" s="27"/>
      <c r="J70" s="31" t="s">
        <v>81</v>
      </c>
      <c r="K70" s="27"/>
      <c r="L70" s="1317">
        <f>IF(L66&gt;2*0.75*L68*(G30/1.5)^0.5,0,0.75*L68*(G30/1.5)^0.5)</f>
        <v>9.5859949889598095</v>
      </c>
      <c r="M70" s="1318"/>
      <c r="N70" s="29"/>
      <c r="W70" s="177"/>
      <c r="X70" s="1458"/>
      <c r="Y70" s="1458" t="s">
        <v>308</v>
      </c>
      <c r="Z70" s="1458"/>
      <c r="AA70" s="1458"/>
      <c r="AB70" s="1467"/>
      <c r="AC70" s="1467"/>
      <c r="AD70" s="1521"/>
      <c r="AE70" s="1521"/>
      <c r="AF70" s="557"/>
      <c r="AG70" s="557"/>
      <c r="AH70" s="557"/>
      <c r="AI70" s="109"/>
      <c r="AJ70" s="18"/>
      <c r="AK70" s="18"/>
      <c r="AL70" s="178"/>
    </row>
    <row r="71" spans="2:38" s="47" customFormat="1" ht="21.75" thickTop="1" thickBot="1">
      <c r="B71" s="3"/>
      <c r="D71" s="25"/>
      <c r="E71" s="26"/>
      <c r="F71" s="27"/>
      <c r="G71" s="45"/>
      <c r="H71" s="45"/>
      <c r="I71" s="27"/>
      <c r="J71" s="26"/>
      <c r="K71" s="27"/>
      <c r="L71" s="48"/>
      <c r="M71" s="48"/>
      <c r="N71" s="29"/>
      <c r="W71" s="216"/>
      <c r="X71" s="194" t="s">
        <v>326</v>
      </c>
      <c r="Y71" s="557"/>
      <c r="Z71" s="557"/>
      <c r="AA71" s="557"/>
      <c r="AB71" s="557"/>
      <c r="AC71" s="557"/>
      <c r="AD71" s="557"/>
      <c r="AE71" s="557"/>
      <c r="AF71" s="557"/>
      <c r="AG71" s="557"/>
      <c r="AH71" s="557"/>
      <c r="AI71" s="109"/>
      <c r="AJ71" s="18"/>
      <c r="AK71" s="18"/>
      <c r="AL71" s="217"/>
    </row>
    <row r="72" spans="2:38" ht="21.75" thickTop="1" thickBot="1">
      <c r="D72" s="25"/>
      <c r="E72" s="31" t="s">
        <v>112</v>
      </c>
      <c r="F72" s="27"/>
      <c r="G72" s="1317">
        <f>IF(L42&lt;=MIN(25,0.5*G38),G70,MIN(2.2*G68*(G30/1.5)^0.5,30))</f>
        <v>3.9991350946534565</v>
      </c>
      <c r="H72" s="1318"/>
      <c r="I72" s="27"/>
      <c r="J72" s="31" t="s">
        <v>82</v>
      </c>
      <c r="K72" s="27"/>
      <c r="L72" s="1317">
        <f>2.2*L68*(G30/1.5)^0.5</f>
        <v>28.118918634282114</v>
      </c>
      <c r="M72" s="1318"/>
      <c r="N72" s="29"/>
      <c r="W72" s="216"/>
      <c r="X72" s="194"/>
      <c r="Y72" s="557"/>
      <c r="Z72" s="557"/>
      <c r="AA72" s="557"/>
      <c r="AB72" s="557"/>
      <c r="AC72" s="557"/>
      <c r="AD72" s="557"/>
      <c r="AE72" s="557"/>
      <c r="AF72" s="557"/>
      <c r="AG72" s="557"/>
      <c r="AH72" s="557"/>
      <c r="AI72" s="109"/>
      <c r="AJ72" s="18"/>
      <c r="AK72" s="18"/>
      <c r="AL72" s="217"/>
    </row>
    <row r="73" spans="2:38" ht="21.75" thickTop="1" thickBot="1">
      <c r="D73" s="25"/>
      <c r="E73" s="26"/>
      <c r="F73" s="27"/>
      <c r="G73" s="45"/>
      <c r="H73" s="45"/>
      <c r="I73" s="27"/>
      <c r="J73" s="26"/>
      <c r="K73" s="27"/>
      <c r="L73" s="48"/>
      <c r="M73" s="48"/>
      <c r="N73" s="29"/>
      <c r="W73" s="216"/>
      <c r="X73" s="560" t="str">
        <f>IF(L96+5&gt;70,"t &gt; 70 cm Use shrinkage side bars","t &lt; 70 no need to shrinkage bar")</f>
        <v>t &gt; 70 cm Use shrinkage side bars</v>
      </c>
      <c r="Y73" s="557"/>
      <c r="Z73" s="557"/>
      <c r="AA73" s="557"/>
      <c r="AB73" s="557"/>
      <c r="AC73" s="557"/>
      <c r="AD73" s="557"/>
      <c r="AE73" s="557"/>
      <c r="AF73" s="557"/>
      <c r="AG73" s="557"/>
      <c r="AH73" s="557"/>
      <c r="AI73" s="109"/>
      <c r="AJ73" s="18"/>
      <c r="AK73" s="18"/>
      <c r="AL73" s="217"/>
    </row>
    <row r="74" spans="2:38" ht="21.75" thickTop="1" thickBot="1">
      <c r="D74" s="25"/>
      <c r="E74" s="31" t="s">
        <v>88</v>
      </c>
      <c r="F74" s="27"/>
      <c r="G74" s="1231">
        <f>IF(AND(G66&gt;G70,G66&lt;G72),(G66-0.5*G70),0)</f>
        <v>1.9849959118961911</v>
      </c>
      <c r="H74" s="1412"/>
      <c r="I74" s="27"/>
      <c r="J74" s="31" t="s">
        <v>88</v>
      </c>
      <c r="K74" s="27"/>
      <c r="L74" s="1317">
        <f>IF(AND(L66&gt;L70,L66&lt;L72),(L66-0.5*L70),0)</f>
        <v>13.957002505520094</v>
      </c>
      <c r="M74" s="1318"/>
      <c r="N74" s="29"/>
      <c r="W74" s="216"/>
      <c r="X74" s="560" t="str">
        <f>IF(X73="t &lt; 70 no need to shrinkage bar","","As shrinkage = 0.008 * As =")</f>
        <v>As shrinkage = 0.008 * As =</v>
      </c>
      <c r="Y74" s="557"/>
      <c r="Z74" s="562">
        <f>IF(X73="t &lt; 70 no need to shrinkage bar","",0.008*G60)</f>
        <v>1.8102857142857143E-2</v>
      </c>
      <c r="AA74" s="557"/>
      <c r="AB74" s="557"/>
      <c r="AC74" s="557"/>
      <c r="AD74" s="557"/>
      <c r="AE74" s="557"/>
      <c r="AF74" s="557"/>
      <c r="AG74" s="557"/>
      <c r="AH74" s="557"/>
      <c r="AI74" s="109"/>
      <c r="AJ74" s="18"/>
      <c r="AK74" s="18"/>
      <c r="AL74" s="217"/>
    </row>
    <row r="75" spans="2:38" ht="21.75" thickTop="1" thickBot="1">
      <c r="D75" s="25"/>
      <c r="E75" s="26"/>
      <c r="F75" s="27"/>
      <c r="G75" s="45"/>
      <c r="H75" s="45"/>
      <c r="I75" s="27"/>
      <c r="J75" s="26"/>
      <c r="K75" s="27"/>
      <c r="L75" s="48"/>
      <c r="M75" s="48"/>
      <c r="N75" s="29"/>
      <c r="W75" s="216"/>
      <c r="X75" s="560" t="str">
        <f>IF(X73="t &lt; 70 no need to shrinkage bar","","bar spacing =")</f>
        <v>bar spacing =</v>
      </c>
      <c r="Y75" s="559">
        <f>IF(X73="t &lt; 70 no need to shrinkage bar","",L96/(ROUNDUP(L96/30,0)))</f>
        <v>25</v>
      </c>
      <c r="Z75" s="556" t="str">
        <f>IF(X73="t &lt; 70 no need to shrinkage bar","","≥ 30 cm")</f>
        <v>≥ 30 cm</v>
      </c>
      <c r="AA75" s="557"/>
      <c r="AB75" s="557"/>
      <c r="AC75" s="557"/>
      <c r="AD75" s="557"/>
      <c r="AE75" s="557"/>
      <c r="AF75" s="557"/>
      <c r="AG75" s="557"/>
      <c r="AH75" s="557"/>
      <c r="AI75" s="109"/>
      <c r="AJ75" s="18"/>
      <c r="AK75" s="18"/>
      <c r="AL75" s="217"/>
    </row>
    <row r="76" spans="2:38" ht="21.75" thickTop="1" thickBot="1">
      <c r="D76" s="25"/>
      <c r="E76" s="31" t="s">
        <v>89</v>
      </c>
      <c r="F76" s="27"/>
      <c r="G76" s="1317">
        <f>G74*G38*1.15/(L32*H78)</f>
        <v>9.5114387445025816E-3</v>
      </c>
      <c r="H76" s="1318"/>
      <c r="I76" s="27"/>
      <c r="J76" s="31" t="s">
        <v>90</v>
      </c>
      <c r="K76" s="27"/>
      <c r="L76" s="1317">
        <f>(L74*((G38^2)*(L42+5)))/(3*((L42-5)*(G38-5)*(L32/1.15)*((0.66+0.33*((L42-5)/(G38-5))))))</f>
        <v>3.0881294625008382E-2</v>
      </c>
      <c r="M76" s="1318"/>
      <c r="N76" s="29"/>
      <c r="W76" s="216"/>
      <c r="X76" s="560" t="str">
        <f>IF(X73="t &lt; 70 no need to shrinkage bar","","Φ shrinkage =")</f>
        <v>Φ shrinkage =</v>
      </c>
      <c r="Y76" s="557" t="str">
        <f>IF(X73="t &lt; 70 no need to shrinkage bar","",VLOOKUP(MAX((((Z74/(ROUNDUP(L96/30,0)-1)*2)*(4/3.14))^0.5)*10,8),tables!E2:F13,2,TRUE))</f>
        <v>Ø08</v>
      </c>
      <c r="Z76" s="557" t="str">
        <f>IF(X73="t &lt; 70 no need to shrinkage bar","","no. of bars =")</f>
        <v>no. of bars =</v>
      </c>
      <c r="AA76" s="557">
        <f>IF(X73="t &lt; 70 no need to shrinkage bar","",(ROUNDUP(L96/30,0)-1)*2)</f>
        <v>4</v>
      </c>
      <c r="AB76" s="557"/>
      <c r="AC76" s="557"/>
      <c r="AD76" s="557"/>
      <c r="AE76" s="557"/>
      <c r="AF76" s="557"/>
      <c r="AG76" s="557"/>
      <c r="AH76" s="1456"/>
      <c r="AI76" s="1456"/>
      <c r="AJ76" s="1456"/>
      <c r="AK76" s="1456"/>
      <c r="AL76" s="217"/>
    </row>
    <row r="77" spans="2:38" ht="21.75" thickTop="1" thickBot="1">
      <c r="D77" s="25"/>
      <c r="E77" s="26"/>
      <c r="F77" s="27"/>
      <c r="G77" s="45"/>
      <c r="H77" s="45"/>
      <c r="I77" s="27"/>
      <c r="J77" s="26"/>
      <c r="K77" s="27"/>
      <c r="L77" s="48"/>
      <c r="M77" s="48"/>
      <c r="N77" s="29"/>
      <c r="W77" s="218"/>
      <c r="X77" s="219"/>
      <c r="Y77" s="220"/>
      <c r="Z77" s="220"/>
      <c r="AA77" s="220"/>
      <c r="AB77" s="220"/>
      <c r="AC77" s="220"/>
      <c r="AD77" s="220"/>
      <c r="AE77" s="220"/>
      <c r="AF77" s="220"/>
      <c r="AG77" s="220"/>
      <c r="AH77" s="220"/>
      <c r="AI77" s="221"/>
      <c r="AJ77" s="222"/>
      <c r="AK77" s="222"/>
      <c r="AL77" s="223"/>
    </row>
    <row r="78" spans="2:38" ht="21.75" thickTop="1" thickBot="1">
      <c r="D78" s="25"/>
      <c r="E78" s="31" t="s">
        <v>91</v>
      </c>
      <c r="F78" s="27"/>
      <c r="G78" s="555" t="str">
        <f>IF(OR(G84="NEGLECT",G84="Increase d"),"5Ø08",VLOOKUP(MAX(ROUNDUP(AA65,0),5),IF(Y64=8,tables!$B$75:$C$80,IF(Y64=10,tables!$B$81:$C$86,IF(Y64=12,tables!$B$87:$C$92,tables!$B$93:$C$98))),2,FALSE))</f>
        <v>9Ø08</v>
      </c>
      <c r="H78" s="166">
        <f>IF(G38&lt;40,2,(CEILING((((G38-5)/25)+1),2)))</f>
        <v>2</v>
      </c>
      <c r="I78" s="27"/>
      <c r="J78" s="31" t="s">
        <v>104</v>
      </c>
      <c r="K78" s="27"/>
      <c r="L78" s="1317" t="str">
        <f>VLOOKUP((2*L76*((G38-5)+(L42-5))*(L34/L32)),tables!$A$17:$B$73,2,TRUE)</f>
        <v>No need</v>
      </c>
      <c r="M78" s="1318"/>
      <c r="N78" s="29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</row>
    <row r="79" spans="2:38" ht="21.75" thickTop="1" thickBot="1">
      <c r="D79" s="25"/>
      <c r="E79" s="26"/>
      <c r="F79" s="27"/>
      <c r="G79" s="45"/>
      <c r="H79" s="45"/>
      <c r="I79" s="27"/>
      <c r="J79" s="26"/>
      <c r="K79" s="27"/>
      <c r="L79" s="48"/>
      <c r="M79" s="48"/>
      <c r="N79" s="29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</row>
    <row r="80" spans="2:38" ht="21.75" thickTop="1" thickBot="1">
      <c r="D80" s="25"/>
      <c r="E80" s="110" t="s">
        <v>107</v>
      </c>
      <c r="F80" s="51"/>
      <c r="G80" s="1209" t="str">
        <f>AC22</f>
        <v>Safe</v>
      </c>
      <c r="H80" s="1503"/>
      <c r="I80" s="51"/>
      <c r="J80" s="110" t="s">
        <v>198</v>
      </c>
      <c r="K80" s="51"/>
      <c r="L80" s="1502" t="str">
        <f>IF(AND(G60&gt;G64,G60&lt;G62),"Safe","Increase d")</f>
        <v>Increase d</v>
      </c>
      <c r="M80" s="1503"/>
      <c r="N80" s="29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</row>
    <row r="81" spans="2:38" ht="21.75" thickTop="1" thickBot="1">
      <c r="D81" s="25"/>
      <c r="E81" s="52"/>
      <c r="F81" s="51"/>
      <c r="G81" s="53"/>
      <c r="H81" s="53"/>
      <c r="I81" s="51"/>
      <c r="J81" s="52"/>
      <c r="K81" s="51"/>
      <c r="L81" s="53"/>
      <c r="M81" s="53"/>
      <c r="N81" s="29"/>
    </row>
    <row r="82" spans="2:38" ht="21.75" thickTop="1" thickBot="1">
      <c r="D82" s="25"/>
      <c r="E82" s="110" t="s">
        <v>87</v>
      </c>
      <c r="F82" s="51"/>
      <c r="G82" s="1209" t="str">
        <f>AC21</f>
        <v>Safe</v>
      </c>
      <c r="H82" s="1503"/>
      <c r="I82" s="51"/>
      <c r="J82" s="110" t="s">
        <v>323</v>
      </c>
      <c r="K82" s="51"/>
      <c r="L82" s="1502" t="str">
        <f>IF(AND(L60&lt;L62,L60&gt;L64),"Safe","Increase d")</f>
        <v>Increase d</v>
      </c>
      <c r="M82" s="1503"/>
      <c r="N82" s="29"/>
    </row>
    <row r="83" spans="2:38" ht="21.75" thickTop="1" thickBot="1">
      <c r="D83" s="25"/>
      <c r="E83" s="52"/>
      <c r="F83" s="51"/>
      <c r="G83" s="53"/>
      <c r="H83" s="53"/>
      <c r="I83" s="51"/>
      <c r="J83" s="52"/>
      <c r="K83" s="51"/>
      <c r="L83" s="53"/>
      <c r="M83" s="53"/>
      <c r="N83" s="29"/>
    </row>
    <row r="84" spans="2:38" ht="21.75" thickTop="1" thickBot="1">
      <c r="D84" s="25"/>
      <c r="E84" s="110" t="s">
        <v>85</v>
      </c>
      <c r="F84" s="51"/>
      <c r="G84" s="1502" t="str">
        <f>IF(G66&lt;G70,"Neglect",IF(G66&gt;G72,"Increase d","Reinforce"))</f>
        <v>Reinforce</v>
      </c>
      <c r="H84" s="1503"/>
      <c r="I84" s="51"/>
      <c r="J84" s="110" t="s">
        <v>86</v>
      </c>
      <c r="K84" s="51"/>
      <c r="L84" s="1502" t="str">
        <f>IF(L66&lt;L70,"Neglect",IF(L66&gt;L72,"Increase b or d","Reinforce"))</f>
        <v>Reinforce</v>
      </c>
      <c r="M84" s="1503"/>
      <c r="N84" s="29"/>
    </row>
    <row r="85" spans="2:38" ht="21" thickTop="1">
      <c r="D85" s="25"/>
      <c r="E85" s="54"/>
      <c r="F85" s="51"/>
      <c r="G85" s="55"/>
      <c r="H85" s="56"/>
      <c r="I85" s="51"/>
      <c r="J85" s="54"/>
      <c r="K85" s="51"/>
      <c r="L85" s="56"/>
      <c r="M85" s="56"/>
      <c r="N85" s="29"/>
    </row>
    <row r="86" spans="2:38" ht="26.25" customHeight="1" thickBot="1">
      <c r="D86" s="25"/>
      <c r="E86" s="54"/>
      <c r="F86" s="51"/>
      <c r="G86" s="1225" t="s">
        <v>159</v>
      </c>
      <c r="H86" s="1226"/>
      <c r="I86" s="1226"/>
      <c r="J86" s="1227"/>
      <c r="K86" s="51"/>
      <c r="L86" s="57"/>
      <c r="M86" s="57"/>
      <c r="N86" s="29"/>
    </row>
    <row r="87" spans="2:38" ht="27" thickTop="1" thickBot="1">
      <c r="D87" s="58"/>
      <c r="E87" s="59"/>
      <c r="F87" s="60"/>
      <c r="G87" s="574"/>
      <c r="H87" s="574"/>
      <c r="I87" s="574"/>
      <c r="J87" s="574"/>
      <c r="K87" s="60"/>
      <c r="L87" s="62"/>
      <c r="M87" s="62"/>
      <c r="N87" s="63"/>
    </row>
    <row r="88" spans="2:38" ht="21" thickTop="1">
      <c r="D88" s="65"/>
      <c r="E88" s="66"/>
      <c r="G88" s="67"/>
      <c r="H88" s="67"/>
      <c r="J88" s="65"/>
      <c r="L88" s="65"/>
      <c r="M88" s="65"/>
      <c r="N88" s="65"/>
    </row>
    <row r="89" spans="2:38">
      <c r="D89" s="65"/>
      <c r="E89" s="66"/>
      <c r="G89" s="67"/>
      <c r="H89" s="67"/>
      <c r="J89" s="65"/>
      <c r="L89" s="65"/>
      <c r="M89" s="65"/>
      <c r="N89" s="65"/>
    </row>
    <row r="90" spans="2:38" ht="26.25" customHeight="1">
      <c r="B90" s="64"/>
      <c r="D90" s="65"/>
      <c r="E90" s="66"/>
      <c r="G90" s="67"/>
      <c r="H90" s="67"/>
      <c r="J90" s="65"/>
      <c r="L90" s="65"/>
      <c r="M90" s="65"/>
      <c r="N90" s="65"/>
    </row>
    <row r="91" spans="2:38" s="64" customFormat="1">
      <c r="B91" s="65"/>
      <c r="D91" s="65"/>
      <c r="E91" s="66"/>
      <c r="F91" s="4"/>
      <c r="G91" s="67"/>
      <c r="H91" s="67"/>
      <c r="I91" s="4"/>
      <c r="J91" s="65"/>
      <c r="K91" s="4"/>
      <c r="L91" s="65"/>
      <c r="M91" s="65"/>
      <c r="N91" s="65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</row>
    <row r="92" spans="2:38" s="65" customFormat="1" ht="20.100000000000001" customHeight="1" thickBot="1">
      <c r="E92" s="66"/>
      <c r="F92" s="4"/>
      <c r="G92" s="67"/>
      <c r="H92" s="67"/>
      <c r="I92" s="4"/>
      <c r="K92" s="4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</row>
    <row r="93" spans="2:38" s="65" customFormat="1" ht="20.100000000000001" customHeight="1" thickTop="1">
      <c r="D93" s="324"/>
      <c r="E93" s="325"/>
      <c r="F93" s="325"/>
      <c r="G93" s="68"/>
      <c r="H93" s="68"/>
      <c r="I93" s="68"/>
      <c r="J93" s="68"/>
      <c r="K93" s="325"/>
      <c r="L93" s="325"/>
      <c r="M93" s="325"/>
      <c r="N93" s="326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</row>
    <row r="94" spans="2:38" s="65" customFormat="1" ht="27" thickBot="1">
      <c r="D94" s="327"/>
      <c r="E94" s="122"/>
      <c r="F94" s="122"/>
      <c r="G94" s="1499" t="s">
        <v>137</v>
      </c>
      <c r="H94" s="1500"/>
      <c r="I94" s="1500"/>
      <c r="J94" s="1501"/>
      <c r="K94" s="328"/>
      <c r="L94" s="328"/>
      <c r="M94" s="328"/>
      <c r="N94" s="329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</row>
    <row r="95" spans="2:38" s="65" customFormat="1" ht="27" thickTop="1" thickBot="1">
      <c r="D95" s="327"/>
      <c r="E95" s="328"/>
      <c r="F95" s="328"/>
      <c r="G95" s="69"/>
      <c r="H95" s="69"/>
      <c r="I95" s="69"/>
      <c r="J95" s="69"/>
      <c r="K95" s="328"/>
      <c r="L95" s="328"/>
      <c r="M95" s="328"/>
      <c r="N95" s="329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</row>
    <row r="96" spans="2:38" s="65" customFormat="1" ht="27" thickTop="1" thickBot="1">
      <c r="B96" s="6"/>
      <c r="D96" s="327"/>
      <c r="E96" s="15" t="s">
        <v>32</v>
      </c>
      <c r="F96" s="328"/>
      <c r="G96" s="1505">
        <f>G38</f>
        <v>20</v>
      </c>
      <c r="H96" s="1506"/>
      <c r="I96" s="328"/>
      <c r="J96" s="15" t="s">
        <v>128</v>
      </c>
      <c r="K96" s="328"/>
      <c r="L96" s="1211">
        <f>L42</f>
        <v>75</v>
      </c>
      <c r="M96" s="1506"/>
      <c r="N96" s="329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</row>
    <row r="97" spans="2:38" s="6" customFormat="1" ht="27" thickTop="1" thickBot="1">
      <c r="D97" s="327"/>
      <c r="E97" s="71"/>
      <c r="F97" s="328"/>
      <c r="G97" s="72"/>
      <c r="H97" s="72"/>
      <c r="I97" s="328"/>
      <c r="J97" s="71"/>
      <c r="K97" s="328"/>
      <c r="L97" s="72"/>
      <c r="M97" s="72"/>
      <c r="N97" s="329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</row>
    <row r="98" spans="2:38" s="6" customFormat="1" ht="26.25" customHeight="1" thickTop="1" thickBot="1">
      <c r="D98" s="327"/>
      <c r="E98" s="15" t="s">
        <v>31</v>
      </c>
      <c r="F98" s="328"/>
      <c r="G98" s="344">
        <f>G58</f>
        <v>2</v>
      </c>
      <c r="H98" s="74" t="str">
        <f>H58</f>
        <v>Ø12</v>
      </c>
      <c r="I98" s="328"/>
      <c r="J98" s="15" t="s">
        <v>91</v>
      </c>
      <c r="K98" s="328"/>
      <c r="L98" s="344" t="str">
        <f>G78</f>
        <v>9Ø08</v>
      </c>
      <c r="M98" s="167">
        <f>H78</f>
        <v>2</v>
      </c>
      <c r="N98" s="329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</row>
    <row r="99" spans="2:38" s="6" customFormat="1" ht="27" thickTop="1" thickBot="1">
      <c r="D99" s="327"/>
      <c r="E99" s="71"/>
      <c r="F99" s="328"/>
      <c r="G99" s="72"/>
      <c r="H99" s="72"/>
      <c r="I99" s="328"/>
      <c r="J99" s="71"/>
      <c r="K99" s="328"/>
      <c r="L99" s="72"/>
      <c r="M99" s="72"/>
      <c r="N99" s="329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</row>
    <row r="100" spans="2:38" s="6" customFormat="1" ht="27" thickTop="1" thickBot="1">
      <c r="D100" s="327"/>
      <c r="E100" s="15" t="s">
        <v>126</v>
      </c>
      <c r="F100" s="328"/>
      <c r="G100" s="344">
        <f>L58</f>
        <v>2</v>
      </c>
      <c r="H100" s="74" t="str">
        <f>M58</f>
        <v>Ø12</v>
      </c>
      <c r="I100" s="328"/>
      <c r="J100" s="15" t="s">
        <v>235</v>
      </c>
      <c r="K100" s="328"/>
      <c r="L100" s="339">
        <f>IF(L96&gt;65,CEILING(((L96/30)-1),1)*2,"")</f>
        <v>4</v>
      </c>
      <c r="M100" s="340" t="str">
        <f>IF(L100="","",(VLOOKUP(MAX((10*((0.008*G59/G98)*(4/3.14))^0.5),8),tables!E2:F16,2,TRUE)))</f>
        <v>Ø08</v>
      </c>
      <c r="N100" s="329"/>
      <c r="W100" s="64"/>
      <c r="X100" s="64"/>
      <c r="Y100" s="64"/>
      <c r="Z100" s="64"/>
      <c r="AA100" s="64"/>
      <c r="AB100" s="64"/>
      <c r="AC100" s="64"/>
      <c r="AD100" s="64"/>
      <c r="AE100" s="64"/>
      <c r="AF100" s="64"/>
      <c r="AG100" s="64"/>
      <c r="AH100" s="64"/>
      <c r="AI100" s="64"/>
      <c r="AJ100" s="64"/>
      <c r="AK100" s="64"/>
      <c r="AL100" s="64"/>
    </row>
    <row r="101" spans="2:38" s="6" customFormat="1" ht="27" thickTop="1" thickBot="1">
      <c r="D101" s="75"/>
      <c r="E101" s="76"/>
      <c r="F101" s="77"/>
      <c r="G101" s="78"/>
      <c r="H101" s="78"/>
      <c r="I101" s="328"/>
      <c r="J101" s="328"/>
      <c r="K101" s="328"/>
      <c r="L101" s="328"/>
      <c r="M101" s="328"/>
      <c r="N101" s="329"/>
      <c r="W101" s="65"/>
      <c r="X101" s="65"/>
      <c r="Y101" s="65"/>
      <c r="Z101" s="65"/>
      <c r="AA101" s="65"/>
      <c r="AB101" s="65"/>
      <c r="AC101" s="65"/>
      <c r="AD101" s="65"/>
      <c r="AE101" s="65"/>
      <c r="AF101" s="65"/>
      <c r="AG101" s="65"/>
      <c r="AH101" s="65"/>
      <c r="AI101" s="65"/>
      <c r="AJ101" s="65"/>
      <c r="AK101" s="65"/>
      <c r="AL101" s="65"/>
    </row>
    <row r="102" spans="2:38" s="6" customFormat="1" ht="21.75" thickTop="1" thickBot="1">
      <c r="D102" s="75"/>
      <c r="E102" s="15" t="s">
        <v>107</v>
      </c>
      <c r="F102" s="77"/>
      <c r="G102" s="82" t="str">
        <f>G80</f>
        <v>Safe</v>
      </c>
      <c r="H102" s="78"/>
      <c r="I102" s="690"/>
      <c r="J102" s="1487">
        <f>L38</f>
        <v>70</v>
      </c>
      <c r="K102" s="1487"/>
      <c r="L102" s="1487"/>
      <c r="M102" s="1487"/>
      <c r="N102" s="694"/>
      <c r="W102" s="65"/>
      <c r="X102" s="65"/>
      <c r="Y102" s="65"/>
      <c r="Z102" s="65"/>
      <c r="AA102" s="65"/>
      <c r="AB102" s="65"/>
      <c r="AC102" s="65"/>
      <c r="AD102" s="65"/>
      <c r="AE102" s="65"/>
      <c r="AF102" s="65"/>
      <c r="AG102" s="65"/>
      <c r="AH102" s="65"/>
      <c r="AI102" s="65"/>
      <c r="AJ102" s="65"/>
      <c r="AK102" s="65"/>
      <c r="AL102" s="65"/>
    </row>
    <row r="103" spans="2:38" s="6" customFormat="1" ht="21.75" thickTop="1" thickBot="1">
      <c r="D103" s="75"/>
      <c r="E103" s="107"/>
      <c r="F103" s="77"/>
      <c r="G103" s="108"/>
      <c r="H103" s="78"/>
      <c r="I103" s="1486">
        <f>L96+5</f>
        <v>80</v>
      </c>
      <c r="J103" s="691"/>
      <c r="K103" s="695"/>
      <c r="L103" s="705"/>
      <c r="M103" s="711"/>
      <c r="N103" s="694"/>
      <c r="W103" s="65"/>
      <c r="X103" s="65"/>
      <c r="Y103" s="65"/>
      <c r="Z103" s="65"/>
      <c r="AA103" s="65"/>
      <c r="AB103" s="65"/>
      <c r="AC103" s="65"/>
      <c r="AD103" s="65"/>
      <c r="AE103" s="65"/>
      <c r="AF103" s="65"/>
      <c r="AG103" s="65"/>
      <c r="AH103" s="65"/>
      <c r="AI103" s="65"/>
      <c r="AJ103" s="65"/>
      <c r="AK103" s="65"/>
      <c r="AL103" s="65"/>
    </row>
    <row r="104" spans="2:38" s="6" customFormat="1" ht="21.75" thickTop="1" thickBot="1">
      <c r="D104" s="75"/>
      <c r="E104" s="15" t="s">
        <v>87</v>
      </c>
      <c r="F104" s="77"/>
      <c r="G104" s="82" t="str">
        <f>G82</f>
        <v>Safe</v>
      </c>
      <c r="H104" s="78"/>
      <c r="I104" s="1486"/>
      <c r="J104" s="691"/>
      <c r="K104" s="690"/>
      <c r="L104" s="705">
        <f>G100</f>
        <v>2</v>
      </c>
      <c r="M104" s="711" t="str">
        <f>H100</f>
        <v>Ø12</v>
      </c>
      <c r="N104" s="698"/>
      <c r="W104" s="65"/>
      <c r="X104" s="65"/>
      <c r="Y104" s="65"/>
      <c r="Z104" s="65"/>
      <c r="AA104" s="65"/>
      <c r="AB104" s="65"/>
      <c r="AC104" s="65"/>
      <c r="AD104" s="65"/>
      <c r="AE104" s="65"/>
      <c r="AF104" s="65"/>
      <c r="AG104" s="65"/>
      <c r="AH104" s="65"/>
      <c r="AI104" s="65"/>
      <c r="AJ104" s="65"/>
      <c r="AK104" s="65"/>
      <c r="AL104" s="65"/>
    </row>
    <row r="105" spans="2:38" s="6" customFormat="1" ht="21.75" thickTop="1" thickBot="1">
      <c r="D105" s="75"/>
      <c r="E105" s="83"/>
      <c r="F105" s="77"/>
      <c r="G105" s="78"/>
      <c r="H105" s="78"/>
      <c r="I105" s="1486"/>
      <c r="J105" s="691"/>
      <c r="K105" s="690"/>
      <c r="L105" s="693"/>
      <c r="M105" s="699">
        <f>ROUNDUP(G100/(ROUNDDOWN((K113-4.5)/(2.5+0.1*L21),0)),0)</f>
        <v>1</v>
      </c>
      <c r="N105" s="694"/>
      <c r="W105" s="65"/>
      <c r="X105" s="65"/>
      <c r="Y105" s="65"/>
      <c r="Z105" s="65"/>
      <c r="AA105" s="65"/>
      <c r="AB105" s="65"/>
      <c r="AC105" s="65"/>
      <c r="AD105" s="65"/>
      <c r="AE105" s="65"/>
      <c r="AF105" s="65"/>
      <c r="AG105" s="65"/>
      <c r="AH105" s="65"/>
      <c r="AI105" s="65"/>
      <c r="AJ105" s="65"/>
      <c r="AK105" s="65"/>
      <c r="AL105" s="65"/>
    </row>
    <row r="106" spans="2:38" s="6" customFormat="1" ht="21.75" thickTop="1" thickBot="1">
      <c r="B106" s="3"/>
      <c r="D106" s="75"/>
      <c r="E106" s="15" t="s">
        <v>198</v>
      </c>
      <c r="F106" s="77"/>
      <c r="G106" s="82" t="str">
        <f>L80</f>
        <v>Increase d</v>
      </c>
      <c r="H106" s="86"/>
      <c r="I106" s="1486"/>
      <c r="J106" s="691"/>
      <c r="K106" s="690"/>
      <c r="L106" s="693"/>
      <c r="M106" s="700"/>
      <c r="N106" s="694"/>
    </row>
    <row r="107" spans="2:38" ht="21.75" thickTop="1" thickBot="1">
      <c r="D107" s="75"/>
      <c r="E107" s="83"/>
      <c r="F107" s="77"/>
      <c r="G107" s="78"/>
      <c r="H107" s="88"/>
      <c r="I107" s="1486"/>
      <c r="J107" s="700" t="str">
        <f>L98</f>
        <v>9Ø08</v>
      </c>
      <c r="K107" s="690"/>
      <c r="L107" s="693"/>
      <c r="M107" s="693"/>
      <c r="N107" s="694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</row>
    <row r="108" spans="2:38" ht="21.75" customHeight="1" thickTop="1" thickBot="1">
      <c r="D108" s="75"/>
      <c r="E108" s="15" t="s">
        <v>323</v>
      </c>
      <c r="F108" s="77"/>
      <c r="G108" s="82" t="str">
        <f>L82</f>
        <v>Increase d</v>
      </c>
      <c r="H108" s="78"/>
      <c r="I108" s="1486"/>
      <c r="J108" s="701">
        <f>M98</f>
        <v>2</v>
      </c>
      <c r="K108" s="690"/>
      <c r="L108" s="713">
        <f>L100</f>
        <v>4</v>
      </c>
      <c r="M108" s="714" t="str">
        <f>M100</f>
        <v>Ø08</v>
      </c>
      <c r="N108" s="702"/>
      <c r="O108" s="64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</row>
    <row r="109" spans="2:38" ht="21.75" customHeight="1" thickTop="1" thickBot="1">
      <c r="D109" s="75"/>
      <c r="E109" s="83"/>
      <c r="F109" s="77"/>
      <c r="G109" s="78"/>
      <c r="H109" s="78"/>
      <c r="I109" s="1486"/>
      <c r="J109" s="691"/>
      <c r="K109" s="690"/>
      <c r="L109" s="693"/>
      <c r="M109" s="699">
        <f>IF(L108="","",L108/2)</f>
        <v>2</v>
      </c>
      <c r="N109" s="694"/>
      <c r="O109" s="64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</row>
    <row r="110" spans="2:38" ht="21.75" customHeight="1" thickTop="1" thickBot="1">
      <c r="D110" s="75"/>
      <c r="E110" s="15" t="s">
        <v>85</v>
      </c>
      <c r="F110" s="77"/>
      <c r="G110" s="82" t="str">
        <f>IF(OR(G84="neglect",G84="reinforce"),"Safe","Increase d")</f>
        <v>Safe</v>
      </c>
      <c r="H110" s="78"/>
      <c r="I110" s="1486"/>
      <c r="J110" s="691"/>
      <c r="K110" s="705"/>
      <c r="L110" s="700"/>
      <c r="M110" s="703"/>
      <c r="N110" s="694"/>
      <c r="O110" s="64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</row>
    <row r="111" spans="2:38" ht="21.75" customHeight="1" thickTop="1" thickBot="1">
      <c r="D111" s="75"/>
      <c r="E111" s="83"/>
      <c r="F111" s="77"/>
      <c r="G111" s="78"/>
      <c r="H111" s="78"/>
      <c r="I111" s="1486"/>
      <c r="J111" s="691"/>
      <c r="K111" s="715"/>
      <c r="L111" s="716"/>
      <c r="M111" s="717"/>
      <c r="N111" s="706"/>
      <c r="O111" s="64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</row>
    <row r="112" spans="2:38" ht="21.75" customHeight="1" thickTop="1" thickBot="1">
      <c r="D112" s="75"/>
      <c r="E112" s="15" t="s">
        <v>86</v>
      </c>
      <c r="F112" s="77"/>
      <c r="G112" s="82" t="str">
        <f>IF(OR(L84="neglect",L84="reinforce"),"Safe","Increase d")</f>
        <v>Safe</v>
      </c>
      <c r="H112" s="78"/>
      <c r="I112" s="1486"/>
      <c r="J112" s="691"/>
      <c r="K112" s="716"/>
      <c r="L112" s="716">
        <f>G98</f>
        <v>2</v>
      </c>
      <c r="M112" s="716" t="str">
        <f>H98</f>
        <v>Ø12</v>
      </c>
      <c r="N112" s="706"/>
      <c r="O112" s="64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</row>
    <row r="113" spans="1:38" ht="21.75" customHeight="1" thickTop="1">
      <c r="D113" s="75"/>
      <c r="E113" s="71"/>
      <c r="F113" s="77"/>
      <c r="G113" s="197"/>
      <c r="H113" s="78"/>
      <c r="I113" s="718"/>
      <c r="J113" s="691"/>
      <c r="K113" s="1487">
        <f>G96</f>
        <v>20</v>
      </c>
      <c r="L113" s="1487"/>
      <c r="M113" s="719">
        <f>ROUNDUP(G98/(ROUNDDOWN((K113-4.5)/(2.5+0.1*G21),0)),0)</f>
        <v>1</v>
      </c>
      <c r="N113" s="706"/>
      <c r="O113" s="64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</row>
    <row r="114" spans="1:38" ht="21.75" customHeight="1">
      <c r="D114" s="75"/>
      <c r="E114" s="71"/>
      <c r="F114" s="77"/>
      <c r="G114" s="197"/>
      <c r="H114" s="78"/>
      <c r="I114" s="690"/>
      <c r="J114" s="712"/>
      <c r="K114" s="1525"/>
      <c r="L114" s="1525"/>
      <c r="M114" s="717"/>
      <c r="N114" s="694"/>
      <c r="O114" s="64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</row>
    <row r="115" spans="1:38" ht="26.25" thickBot="1">
      <c r="D115" s="75"/>
      <c r="E115" s="1526" t="s">
        <v>672</v>
      </c>
      <c r="F115" s="1527"/>
      <c r="G115" s="1527"/>
      <c r="H115" s="1528"/>
      <c r="I115" s="76"/>
      <c r="J115" s="1526" t="s">
        <v>349</v>
      </c>
      <c r="K115" s="1527"/>
      <c r="L115" s="1527"/>
      <c r="M115" s="1528"/>
      <c r="N115" s="81"/>
      <c r="O115" s="64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</row>
    <row r="116" spans="1:38" ht="21.75" thickTop="1" thickBot="1">
      <c r="D116" s="93"/>
      <c r="E116" s="94"/>
      <c r="F116" s="95"/>
      <c r="G116" s="96"/>
      <c r="H116" s="96"/>
      <c r="I116" s="95"/>
      <c r="J116" s="94"/>
      <c r="K116" s="95"/>
      <c r="L116" s="96"/>
      <c r="M116" s="96"/>
      <c r="N116" s="97"/>
      <c r="O116" s="64"/>
    </row>
    <row r="117" spans="1:38" ht="27.75" customHeight="1" thickTop="1">
      <c r="O117" s="64"/>
    </row>
    <row r="118" spans="1:38" ht="21.75" customHeight="1">
      <c r="A118" s="362"/>
      <c r="O118" s="64"/>
    </row>
    <row r="119" spans="1:38" ht="26.25" customHeight="1">
      <c r="O119" s="64"/>
    </row>
    <row r="120" spans="1:38" ht="26.25" customHeight="1"/>
    <row r="122" spans="1:38" ht="26.25" customHeight="1"/>
  </sheetData>
  <sheetProtection formatCells="0" formatColumns="0" formatRows="0" insertColumns="0" insertRows="0" insertHyperlinks="0" deleteColumns="0" deleteRows="0" sort="0" autoFilter="0" pivotTables="0"/>
  <mergeCells count="132">
    <mergeCell ref="G11:H11"/>
    <mergeCell ref="L11:M11"/>
    <mergeCell ref="X12:Y13"/>
    <mergeCell ref="AJ10:AK10"/>
    <mergeCell ref="D10:N10"/>
    <mergeCell ref="AH11:AI11"/>
    <mergeCell ref="D2:N2"/>
    <mergeCell ref="D3:D5"/>
    <mergeCell ref="E3:M3"/>
    <mergeCell ref="N3:N5"/>
    <mergeCell ref="E4:M4"/>
    <mergeCell ref="E5:M5"/>
    <mergeCell ref="D6:N6"/>
    <mergeCell ref="W6:AL6"/>
    <mergeCell ref="D8:N8"/>
    <mergeCell ref="W8:AL8"/>
    <mergeCell ref="G9:J9"/>
    <mergeCell ref="X10:X11"/>
    <mergeCell ref="Y10:Y11"/>
    <mergeCell ref="Z10:Z11"/>
    <mergeCell ref="AA10:AA11"/>
    <mergeCell ref="AH10:AI10"/>
    <mergeCell ref="G17:H17"/>
    <mergeCell ref="L17:M17"/>
    <mergeCell ref="G21:H21"/>
    <mergeCell ref="L21:M21"/>
    <mergeCell ref="L19:M19"/>
    <mergeCell ref="AC12:AC13"/>
    <mergeCell ref="AD12:AE13"/>
    <mergeCell ref="D12:N12"/>
    <mergeCell ref="AH16:AI16"/>
    <mergeCell ref="G19:H19"/>
    <mergeCell ref="AH18:AI18"/>
    <mergeCell ref="AD20:AE20"/>
    <mergeCell ref="D16:N16"/>
    <mergeCell ref="G13:H13"/>
    <mergeCell ref="L13:M13"/>
    <mergeCell ref="D14:N14"/>
    <mergeCell ref="G15:H15"/>
    <mergeCell ref="L15:M15"/>
    <mergeCell ref="G32:H32"/>
    <mergeCell ref="L32:M32"/>
    <mergeCell ref="G34:H34"/>
    <mergeCell ref="L34:M34"/>
    <mergeCell ref="G36:H36"/>
    <mergeCell ref="L36:M36"/>
    <mergeCell ref="AF23:AF24"/>
    <mergeCell ref="AG23:AH24"/>
    <mergeCell ref="Y24:AA24"/>
    <mergeCell ref="AC24:AE24"/>
    <mergeCell ref="G28:J28"/>
    <mergeCell ref="G30:H30"/>
    <mergeCell ref="L30:M30"/>
    <mergeCell ref="G23:J23"/>
    <mergeCell ref="D24:N24"/>
    <mergeCell ref="X23:X24"/>
    <mergeCell ref="Y23:AA23"/>
    <mergeCell ref="AB23:AB24"/>
    <mergeCell ref="AC23:AE23"/>
    <mergeCell ref="G42:H42"/>
    <mergeCell ref="L42:M42"/>
    <mergeCell ref="P42:Q42"/>
    <mergeCell ref="W41:X41"/>
    <mergeCell ref="G44:H44"/>
    <mergeCell ref="L44:M44"/>
    <mergeCell ref="G38:H38"/>
    <mergeCell ref="L38:M38"/>
    <mergeCell ref="P38:Q38"/>
    <mergeCell ref="G40:H40"/>
    <mergeCell ref="L40:M40"/>
    <mergeCell ref="P40:Q40"/>
    <mergeCell ref="AA47:AB47"/>
    <mergeCell ref="AA48:AB48"/>
    <mergeCell ref="AC48:AD48"/>
    <mergeCell ref="AA49:AB49"/>
    <mergeCell ref="AA50:AB50"/>
    <mergeCell ref="G60:H60"/>
    <mergeCell ref="L60:M60"/>
    <mergeCell ref="AA43:AB43"/>
    <mergeCell ref="G46:H46"/>
    <mergeCell ref="L46:M46"/>
    <mergeCell ref="AA44:AB44"/>
    <mergeCell ref="AA45:AB45"/>
    <mergeCell ref="AA46:AB46"/>
    <mergeCell ref="AF62:AF63"/>
    <mergeCell ref="AC63:AD63"/>
    <mergeCell ref="G66:H66"/>
    <mergeCell ref="L66:M66"/>
    <mergeCell ref="G68:H68"/>
    <mergeCell ref="L68:M68"/>
    <mergeCell ref="AD59:AE59"/>
    <mergeCell ref="G62:H62"/>
    <mergeCell ref="L62:M62"/>
    <mergeCell ref="G64:H64"/>
    <mergeCell ref="L64:M64"/>
    <mergeCell ref="AB62:AB63"/>
    <mergeCell ref="AC62:AD62"/>
    <mergeCell ref="AE62:AE63"/>
    <mergeCell ref="X62:X63"/>
    <mergeCell ref="Y62:Y63"/>
    <mergeCell ref="AH76:AK76"/>
    <mergeCell ref="G70:H70"/>
    <mergeCell ref="L70:M70"/>
    <mergeCell ref="X69:X70"/>
    <mergeCell ref="Y69:Z69"/>
    <mergeCell ref="AA69:AA70"/>
    <mergeCell ref="G72:H72"/>
    <mergeCell ref="L72:M72"/>
    <mergeCell ref="Y70:Z70"/>
    <mergeCell ref="AB69:AC70"/>
    <mergeCell ref="AD69:AE70"/>
    <mergeCell ref="G80:H80"/>
    <mergeCell ref="L80:M80"/>
    <mergeCell ref="G82:H82"/>
    <mergeCell ref="L82:M82"/>
    <mergeCell ref="G84:H84"/>
    <mergeCell ref="L84:M84"/>
    <mergeCell ref="G74:H74"/>
    <mergeCell ref="L74:M74"/>
    <mergeCell ref="G76:H76"/>
    <mergeCell ref="L76:M76"/>
    <mergeCell ref="L78:M78"/>
    <mergeCell ref="J102:M102"/>
    <mergeCell ref="I103:I112"/>
    <mergeCell ref="K113:L113"/>
    <mergeCell ref="K114:L114"/>
    <mergeCell ref="E115:H115"/>
    <mergeCell ref="J115:M115"/>
    <mergeCell ref="G86:J86"/>
    <mergeCell ref="G94:J94"/>
    <mergeCell ref="G96:H96"/>
    <mergeCell ref="L96:M96"/>
  </mergeCells>
  <conditionalFormatting sqref="M113 M105">
    <cfRule type="cellIs" dxfId="13" priority="7" stopIfTrue="1" operator="equal">
      <formula>1</formula>
    </cfRule>
  </conditionalFormatting>
  <conditionalFormatting sqref="G106 G104 G110 G108 G102 G112:G114">
    <cfRule type="cellIs" dxfId="12" priority="6" stopIfTrue="1" operator="notEqual">
      <formula>"Safe"</formula>
    </cfRule>
  </conditionalFormatting>
  <conditionalFormatting sqref="M109">
    <cfRule type="cellIs" dxfId="11" priority="5" stopIfTrue="1" operator="lessThanOrEqual">
      <formula>1</formula>
    </cfRule>
  </conditionalFormatting>
  <conditionalFormatting sqref="G88:H92 L85:M85 G81:H81 G83:H83 G85:H85 L81:M81 L83:M83">
    <cfRule type="cellIs" dxfId="10" priority="4" stopIfTrue="1" operator="equal">
      <formula>"safe"</formula>
    </cfRule>
  </conditionalFormatting>
  <conditionalFormatting sqref="AC23:AE23">
    <cfRule type="cellIs" dxfId="9" priority="3" operator="equal">
      <formula>"0.67*(Fcu/γc)*b*a"</formula>
    </cfRule>
  </conditionalFormatting>
  <dataValidations count="4">
    <dataValidation type="list" allowBlank="1" showInputMessage="1" showErrorMessage="1" sqref="L21:M21">
      <formula1>$C$9:$C$19</formula1>
    </dataValidation>
    <dataValidation type="list" allowBlank="1" showInputMessage="1" showErrorMessage="1" sqref="L13:M13">
      <formula1>$B$10:$B$13</formula1>
    </dataValidation>
    <dataValidation type="list" allowBlank="1" showInputMessage="1" showErrorMessage="1" sqref="L11:M11">
      <formula1>$B$10:$B$14</formula1>
    </dataValidation>
    <dataValidation type="list" allowBlank="1" showInputMessage="1" showErrorMessage="1" sqref="G21:H21">
      <formula1>$C$10:$C$19</formula1>
    </dataValidation>
  </dataValidations>
  <hyperlinks>
    <hyperlink ref="E115:H115" location="'F-L-S-X'!A1" tooltip="Input again" display="Input again"/>
    <hyperlink ref="J115:M115" location="'F-L-S-X'!AL1" tooltip="Calculation Sheets" display="Calculation Sheets"/>
    <hyperlink ref="G23:J23" location="'F-L-S-X'!A116" tooltip="Design" display="Design"/>
    <hyperlink ref="G86:J86" location="'F-L-S-X'!A116" tooltip="Results" display="Results"/>
  </hyperlinks>
  <pageMargins left="0.75" right="0.75" top="1" bottom="1" header="0.5" footer="0.5"/>
  <pageSetup paperSize="9" orientation="portrait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5"/>
  <dimension ref="A1:AM119"/>
  <sheetViews>
    <sheetView showGridLines="0" zoomScale="65" zoomScaleNormal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21" width="9.140625" style="3"/>
    <col min="22" max="22" width="3.7109375" style="64" customWidth="1"/>
    <col min="23" max="23" width="5" style="3" customWidth="1"/>
    <col min="24" max="24" width="21.42578125" style="3" customWidth="1"/>
    <col min="25" max="25" width="20.42578125" style="3" customWidth="1"/>
    <col min="26" max="26" width="18.5703125" style="3" customWidth="1"/>
    <col min="27" max="27" width="19.7109375" style="3" customWidth="1"/>
    <col min="28" max="28" width="11.140625" style="3" customWidth="1"/>
    <col min="29" max="29" width="21.85546875" style="3" customWidth="1"/>
    <col min="30" max="30" width="9.42578125" style="3" customWidth="1"/>
    <col min="31" max="31" width="12" style="3" customWidth="1"/>
    <col min="32" max="32" width="11.85546875" style="3" customWidth="1"/>
    <col min="33" max="33" width="11.5703125" style="3" customWidth="1"/>
    <col min="34" max="34" width="9.140625" style="3"/>
    <col min="35" max="35" width="11.42578125" style="3" customWidth="1"/>
    <col min="36" max="36" width="5.85546875" style="3" bestFit="1" customWidth="1"/>
    <col min="37" max="37" width="9.42578125" style="3" bestFit="1" customWidth="1"/>
    <col min="38" max="38" width="9.140625" style="3"/>
    <col min="39" max="39" width="3.7109375" style="3" customWidth="1"/>
    <col min="40" max="16384" width="9.140625" style="3"/>
  </cols>
  <sheetData>
    <row r="1" spans="1:38" ht="21" thickBot="1">
      <c r="W1" s="64"/>
      <c r="X1" s="172"/>
      <c r="Y1" s="439"/>
      <c r="Z1" s="439"/>
      <c r="AA1" s="439"/>
      <c r="AB1" s="439"/>
      <c r="AC1" s="439"/>
      <c r="AD1" s="439"/>
      <c r="AE1" s="439"/>
      <c r="AF1" s="439"/>
      <c r="AG1" s="439"/>
      <c r="AH1" s="439"/>
      <c r="AI1" s="439"/>
      <c r="AJ1" s="199"/>
      <c r="AK1" s="199"/>
      <c r="AL1" s="199"/>
    </row>
    <row r="2" spans="1:38" ht="24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199"/>
      <c r="X2" s="200" t="s">
        <v>317</v>
      </c>
      <c r="Y2" s="202" t="s">
        <v>320</v>
      </c>
      <c r="Z2" s="203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1"/>
      <c r="AL2" s="199"/>
    </row>
    <row r="3" spans="1:38" ht="32.25" customHeight="1">
      <c r="A3" s="3" t="s">
        <v>144</v>
      </c>
      <c r="D3" s="1238"/>
      <c r="E3" s="1239" t="s">
        <v>486</v>
      </c>
      <c r="F3" s="1240"/>
      <c r="G3" s="1240"/>
      <c r="H3" s="1240"/>
      <c r="I3" s="1240"/>
      <c r="J3" s="1240"/>
      <c r="K3" s="1240"/>
      <c r="L3" s="1240"/>
      <c r="M3" s="1241"/>
      <c r="N3" s="1242"/>
      <c r="W3" s="199"/>
      <c r="X3" s="433" t="s">
        <v>318</v>
      </c>
      <c r="Y3" s="202" t="s">
        <v>320</v>
      </c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9"/>
    </row>
    <row r="4" spans="1:38" s="6" customFormat="1" ht="29.25" customHeight="1">
      <c r="D4" s="1238"/>
      <c r="E4" s="1243" t="s">
        <v>155</v>
      </c>
      <c r="F4" s="1244"/>
      <c r="G4" s="1244"/>
      <c r="H4" s="1244"/>
      <c r="I4" s="1244"/>
      <c r="J4" s="1244"/>
      <c r="K4" s="1244"/>
      <c r="L4" s="1244"/>
      <c r="M4" s="1245"/>
      <c r="N4" s="1242"/>
      <c r="V4" s="11"/>
      <c r="W4" s="199"/>
      <c r="X4" s="433" t="s">
        <v>319</v>
      </c>
      <c r="Y4" s="202" t="s">
        <v>320</v>
      </c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176"/>
      <c r="AK4" s="176"/>
      <c r="AL4" s="199"/>
    </row>
    <row r="5" spans="1:38" s="6" customFormat="1" ht="26.25" thickBot="1">
      <c r="D5" s="1238"/>
      <c r="E5" s="1246" t="s">
        <v>487</v>
      </c>
      <c r="F5" s="1247"/>
      <c r="G5" s="1247"/>
      <c r="H5" s="1247"/>
      <c r="I5" s="1247"/>
      <c r="J5" s="1247"/>
      <c r="K5" s="1247"/>
      <c r="L5" s="1247"/>
      <c r="M5" s="1248"/>
      <c r="N5" s="1242"/>
      <c r="V5" s="11"/>
      <c r="W5" s="199"/>
      <c r="X5" s="172"/>
      <c r="Y5" s="439"/>
      <c r="Z5" s="439"/>
      <c r="AA5" s="437"/>
      <c r="AB5" s="439"/>
      <c r="AC5" s="439"/>
      <c r="AD5" s="439"/>
      <c r="AE5" s="439"/>
      <c r="AF5" s="439"/>
      <c r="AG5" s="439"/>
      <c r="AH5" s="439"/>
      <c r="AI5" s="439"/>
      <c r="AJ5" s="199"/>
      <c r="AK5" s="199"/>
      <c r="AL5" s="199"/>
    </row>
    <row r="6" spans="1:38" s="6" customFormat="1" ht="27.75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1"/>
      <c r="W6" s="1252" t="s">
        <v>255</v>
      </c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4"/>
    </row>
    <row r="7" spans="1:38" s="6" customFormat="1" ht="27" thickTop="1" thickBot="1">
      <c r="D7" s="1542"/>
      <c r="E7" s="1542"/>
      <c r="F7" s="1542"/>
      <c r="G7" s="1542"/>
      <c r="H7" s="1542"/>
      <c r="I7" s="1542"/>
      <c r="J7" s="1542"/>
      <c r="K7" s="1542"/>
      <c r="L7" s="1542"/>
      <c r="M7" s="1542"/>
      <c r="N7" s="1542"/>
      <c r="V7" s="11"/>
      <c r="W7" s="406"/>
      <c r="X7" s="240" t="s">
        <v>256</v>
      </c>
      <c r="Y7" s="476">
        <f>G11</f>
        <v>250</v>
      </c>
      <c r="Z7" s="240" t="s">
        <v>257</v>
      </c>
      <c r="AA7" s="476">
        <f>L11</f>
        <v>3600</v>
      </c>
      <c r="AB7" s="425" t="s">
        <v>260</v>
      </c>
      <c r="AC7" s="478">
        <f>G13</f>
        <v>25</v>
      </c>
      <c r="AD7" s="425" t="s">
        <v>309</v>
      </c>
      <c r="AE7" s="479">
        <f>L13</f>
        <v>65</v>
      </c>
      <c r="AF7" s="487" t="s">
        <v>268</v>
      </c>
      <c r="AG7" s="485">
        <f>G15</f>
        <v>2</v>
      </c>
      <c r="AH7" s="486">
        <f>H15</f>
        <v>12</v>
      </c>
      <c r="AI7" s="488" t="s">
        <v>271</v>
      </c>
      <c r="AJ7" s="485">
        <f>L15</f>
        <v>0</v>
      </c>
      <c r="AK7" s="486">
        <f>M15</f>
        <v>0</v>
      </c>
      <c r="AL7" s="480"/>
    </row>
    <row r="8" spans="1:38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11"/>
      <c r="W8" s="1252" t="s">
        <v>315</v>
      </c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3"/>
      <c r="AL8" s="1254"/>
    </row>
    <row r="9" spans="1:38" s="6" customFormat="1" ht="26.25" thickBot="1">
      <c r="C9" s="527">
        <v>8</v>
      </c>
      <c r="D9" s="434"/>
      <c r="E9" s="435"/>
      <c r="F9" s="435"/>
      <c r="G9" s="1218" t="s">
        <v>132</v>
      </c>
      <c r="H9" s="1219"/>
      <c r="I9" s="1219"/>
      <c r="J9" s="1220"/>
      <c r="K9" s="435"/>
      <c r="L9" s="435"/>
      <c r="M9" s="435"/>
      <c r="N9" s="436"/>
      <c r="V9" s="11"/>
      <c r="W9" s="489"/>
      <c r="X9" s="352"/>
      <c r="Y9" s="352"/>
      <c r="Z9" s="352"/>
      <c r="AA9" s="352"/>
      <c r="AB9" s="352"/>
      <c r="AC9" s="352"/>
      <c r="AD9" s="352"/>
      <c r="AE9" s="352"/>
      <c r="AF9" s="352"/>
      <c r="AG9" s="352"/>
      <c r="AH9" s="352"/>
      <c r="AI9" s="352"/>
      <c r="AJ9" s="352"/>
      <c r="AK9" s="352"/>
      <c r="AL9" s="490"/>
    </row>
    <row r="10" spans="1:38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11"/>
      <c r="W10" s="489"/>
      <c r="X10" s="352" t="s">
        <v>530</v>
      </c>
      <c r="Y10" s="352"/>
      <c r="Z10" s="352">
        <f>G33</f>
        <v>0.44</v>
      </c>
      <c r="AA10" s="352"/>
      <c r="AB10" s="352"/>
      <c r="AC10" s="352"/>
      <c r="AD10" s="352"/>
      <c r="AE10" s="352"/>
      <c r="AF10" s="352"/>
      <c r="AG10" s="352"/>
      <c r="AH10" s="352"/>
      <c r="AI10" s="352"/>
      <c r="AJ10" s="352"/>
      <c r="AK10" s="352"/>
      <c r="AL10" s="490"/>
    </row>
    <row r="11" spans="1:38" s="6" customFormat="1" ht="27" thickTop="1" thickBot="1">
      <c r="A11" s="144"/>
      <c r="B11" s="144">
        <v>2800</v>
      </c>
      <c r="C11" s="144">
        <v>12</v>
      </c>
      <c r="D11" s="434"/>
      <c r="E11" s="15" t="s">
        <v>109</v>
      </c>
      <c r="F11" s="435"/>
      <c r="G11" s="1269">
        <v>250</v>
      </c>
      <c r="H11" s="1270"/>
      <c r="I11" s="435"/>
      <c r="J11" s="15" t="s">
        <v>529</v>
      </c>
      <c r="K11" s="435"/>
      <c r="L11" s="1269">
        <v>3600</v>
      </c>
      <c r="M11" s="1270"/>
      <c r="N11" s="436"/>
      <c r="V11" s="11"/>
      <c r="W11" s="489"/>
      <c r="X11" s="352" t="s">
        <v>531</v>
      </c>
      <c r="Y11" s="352"/>
      <c r="Z11" s="491">
        <f>L33</f>
        <v>22.880000000000003</v>
      </c>
      <c r="AA11" s="352"/>
      <c r="AB11" s="352"/>
      <c r="AC11" s="352"/>
      <c r="AD11" s="352"/>
      <c r="AE11" s="352"/>
      <c r="AF11" s="352"/>
      <c r="AG11" s="352"/>
      <c r="AH11" s="352"/>
      <c r="AI11" s="352"/>
      <c r="AJ11" s="352"/>
      <c r="AK11" s="352"/>
      <c r="AL11" s="490"/>
    </row>
    <row r="12" spans="1:38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11"/>
      <c r="W12" s="489"/>
      <c r="X12" s="38"/>
      <c r="Y12" s="352"/>
      <c r="Z12" s="352"/>
      <c r="AA12" s="352"/>
      <c r="AB12" s="352"/>
      <c r="AC12" s="352"/>
      <c r="AD12" s="352"/>
      <c r="AE12" s="352"/>
      <c r="AF12" s="352"/>
      <c r="AG12" s="352"/>
      <c r="AH12" s="352"/>
      <c r="AI12" s="352"/>
      <c r="AJ12" s="352"/>
      <c r="AK12" s="352"/>
      <c r="AL12" s="490"/>
    </row>
    <row r="13" spans="1:38" s="6" customFormat="1" ht="27" thickTop="1" thickBot="1">
      <c r="A13" s="144"/>
      <c r="B13" s="144">
        <v>4000</v>
      </c>
      <c r="C13" s="144">
        <v>16</v>
      </c>
      <c r="D13" s="434"/>
      <c r="E13" s="15" t="s">
        <v>32</v>
      </c>
      <c r="F13" s="435"/>
      <c r="G13" s="1269">
        <v>25</v>
      </c>
      <c r="H13" s="1270"/>
      <c r="I13" s="435"/>
      <c r="J13" s="15" t="s">
        <v>138</v>
      </c>
      <c r="K13" s="435"/>
      <c r="L13" s="1269">
        <v>65</v>
      </c>
      <c r="M13" s="1270"/>
      <c r="N13" s="436"/>
      <c r="V13" s="11"/>
      <c r="W13" s="489"/>
      <c r="X13" s="492" t="s">
        <v>532</v>
      </c>
      <c r="Y13" s="352"/>
      <c r="Z13" s="352"/>
      <c r="AA13" s="352"/>
      <c r="AB13" s="352"/>
      <c r="AC13" s="352"/>
      <c r="AD13" s="352"/>
      <c r="AE13" s="352"/>
      <c r="AF13" s="352"/>
      <c r="AG13" s="352"/>
      <c r="AH13" s="352"/>
      <c r="AI13" s="352"/>
      <c r="AJ13" s="352"/>
      <c r="AK13" s="352"/>
      <c r="AL13" s="490"/>
    </row>
    <row r="14" spans="1:38" s="6" customFormat="1" ht="27" thickTop="1" thickBot="1">
      <c r="A14" s="144"/>
      <c r="B14" s="144">
        <v>4500</v>
      </c>
      <c r="C14" s="144">
        <v>18</v>
      </c>
      <c r="D14" s="434"/>
      <c r="E14" s="435"/>
      <c r="F14" s="435"/>
      <c r="G14" s="435"/>
      <c r="H14" s="435"/>
      <c r="I14" s="435"/>
      <c r="J14" s="435"/>
      <c r="K14" s="435"/>
      <c r="L14" s="435"/>
      <c r="M14" s="435"/>
      <c r="N14" s="436"/>
      <c r="V14" s="11"/>
      <c r="W14" s="489"/>
      <c r="X14" s="352" t="s">
        <v>533</v>
      </c>
      <c r="Y14" s="352"/>
      <c r="Z14" s="352"/>
      <c r="AA14" s="352"/>
      <c r="AB14" s="352"/>
      <c r="AC14" s="352"/>
      <c r="AD14" s="352"/>
      <c r="AE14" s="352"/>
      <c r="AF14" s="352"/>
      <c r="AG14" s="352"/>
      <c r="AH14" s="352"/>
      <c r="AI14" s="352"/>
      <c r="AJ14" s="352"/>
      <c r="AK14" s="352"/>
      <c r="AL14" s="490"/>
    </row>
    <row r="15" spans="1:38" s="6" customFormat="1" ht="27" thickTop="1" thickBot="1">
      <c r="C15" s="144">
        <v>20</v>
      </c>
      <c r="D15" s="434"/>
      <c r="E15" s="16" t="s">
        <v>520</v>
      </c>
      <c r="F15" s="435"/>
      <c r="G15" s="597">
        <v>2</v>
      </c>
      <c r="H15" s="598">
        <v>12</v>
      </c>
      <c r="I15" s="435"/>
      <c r="J15" s="16" t="s">
        <v>521</v>
      </c>
      <c r="K15" s="435"/>
      <c r="L15" s="597"/>
      <c r="M15" s="598"/>
      <c r="N15" s="436"/>
      <c r="V15" s="11"/>
      <c r="W15" s="489"/>
      <c r="X15" s="352" t="s">
        <v>534</v>
      </c>
      <c r="Y15" s="352"/>
      <c r="Z15" s="352"/>
      <c r="AA15" s="352"/>
      <c r="AB15" s="352"/>
      <c r="AC15" s="352"/>
      <c r="AD15" s="352"/>
      <c r="AE15" s="308"/>
      <c r="AF15" s="352"/>
      <c r="AG15" s="352"/>
      <c r="AH15" s="352"/>
      <c r="AI15" s="352"/>
      <c r="AJ15" s="352"/>
      <c r="AK15" s="352"/>
      <c r="AL15" s="490"/>
    </row>
    <row r="16" spans="1:38" s="6" customFormat="1" ht="26.25" thickTop="1">
      <c r="C16" s="144">
        <v>22</v>
      </c>
      <c r="D16" s="434"/>
      <c r="E16" s="435"/>
      <c r="F16" s="435"/>
      <c r="G16" s="435"/>
      <c r="H16" s="435"/>
      <c r="I16" s="435"/>
      <c r="J16" s="435"/>
      <c r="K16" s="435"/>
      <c r="L16" s="435"/>
      <c r="M16" s="435"/>
      <c r="N16" s="436"/>
      <c r="V16" s="11"/>
      <c r="W16" s="489"/>
      <c r="X16" s="352" t="s">
        <v>535</v>
      </c>
      <c r="Y16" s="352"/>
      <c r="Z16" s="352"/>
      <c r="AA16" s="352"/>
      <c r="AB16" s="352"/>
      <c r="AC16" s="352"/>
      <c r="AD16" s="352"/>
      <c r="AE16" s="352"/>
      <c r="AF16" s="352"/>
      <c r="AG16" s="352"/>
      <c r="AH16" s="352"/>
      <c r="AI16" s="352"/>
      <c r="AJ16" s="352"/>
      <c r="AK16" s="352"/>
      <c r="AL16" s="490"/>
    </row>
    <row r="17" spans="3:39" s="6" customFormat="1" ht="26.25" thickBot="1">
      <c r="C17" s="144">
        <v>25</v>
      </c>
      <c r="D17" s="434"/>
      <c r="E17" s="205"/>
      <c r="F17" s="205"/>
      <c r="G17" s="1218" t="s">
        <v>549</v>
      </c>
      <c r="H17" s="1219"/>
      <c r="I17" s="1219"/>
      <c r="J17" s="1220"/>
      <c r="K17" s="205"/>
      <c r="L17" s="205"/>
      <c r="M17" s="205"/>
      <c r="N17" s="436"/>
      <c r="V17" s="11"/>
      <c r="W17" s="489"/>
      <c r="X17" s="492" t="s">
        <v>546</v>
      </c>
      <c r="Y17" s="352"/>
      <c r="Z17" s="352"/>
      <c r="AA17" s="352"/>
      <c r="AB17" s="352"/>
      <c r="AC17" s="352"/>
      <c r="AD17" s="352"/>
      <c r="AE17" s="352"/>
      <c r="AF17" s="352"/>
      <c r="AG17" s="352"/>
      <c r="AH17" s="352"/>
      <c r="AI17" s="352"/>
      <c r="AJ17" s="352"/>
      <c r="AK17" s="352"/>
      <c r="AL17" s="490"/>
    </row>
    <row r="18" spans="3:39" s="6" customFormat="1" ht="27" thickTop="1" thickBot="1">
      <c r="C18" s="144">
        <v>28</v>
      </c>
      <c r="D18" s="1221"/>
      <c r="E18" s="1222"/>
      <c r="F18" s="1222"/>
      <c r="G18" s="1222"/>
      <c r="H18" s="1222"/>
      <c r="I18" s="1222"/>
      <c r="J18" s="1222"/>
      <c r="K18" s="1222"/>
      <c r="L18" s="1222"/>
      <c r="M18" s="1222"/>
      <c r="N18" s="1223"/>
      <c r="V18" s="11"/>
      <c r="W18" s="489"/>
      <c r="X18" s="352" t="s">
        <v>536</v>
      </c>
      <c r="Y18" s="352"/>
      <c r="Z18" s="352"/>
      <c r="AA18" s="352"/>
      <c r="AB18" s="352"/>
      <c r="AC18" s="352"/>
      <c r="AD18" s="352"/>
      <c r="AE18" s="352"/>
      <c r="AF18" s="352"/>
      <c r="AG18" s="352"/>
      <c r="AH18" s="352"/>
      <c r="AI18" s="352"/>
      <c r="AJ18" s="352"/>
      <c r="AK18" s="352"/>
      <c r="AL18" s="490"/>
    </row>
    <row r="19" spans="3:39" s="6" customFormat="1" ht="26.25" thickTop="1">
      <c r="C19" s="144">
        <v>32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V19" s="11"/>
      <c r="W19" s="489"/>
      <c r="X19" s="352" t="s">
        <v>537</v>
      </c>
      <c r="Y19" s="513">
        <f>G35</f>
        <v>2.5351475665152501</v>
      </c>
      <c r="Z19" s="352"/>
      <c r="AA19" s="354" t="str">
        <f>J35</f>
        <v>a &lt; 0.1 d take a = 0.1 d</v>
      </c>
      <c r="AB19" s="352"/>
      <c r="AC19" s="38"/>
      <c r="AD19" s="352"/>
      <c r="AE19" s="352"/>
      <c r="AF19" s="352"/>
      <c r="AG19" s="352"/>
      <c r="AH19" s="352"/>
      <c r="AI19" s="352"/>
      <c r="AJ19" s="352"/>
      <c r="AK19" s="352"/>
      <c r="AL19" s="490"/>
    </row>
    <row r="20" spans="3:39" s="6" customFormat="1" ht="25.5"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Q20" s="11"/>
      <c r="R20" s="11"/>
      <c r="S20" s="11"/>
      <c r="V20" s="11"/>
      <c r="W20" s="489"/>
      <c r="X20" s="352" t="s">
        <v>538</v>
      </c>
      <c r="Y20" s="513">
        <f>G37</f>
        <v>6.5</v>
      </c>
      <c r="Z20" s="352"/>
      <c r="AA20" s="352"/>
      <c r="AB20" s="352"/>
      <c r="AC20" s="352"/>
      <c r="AD20" s="352"/>
      <c r="AE20" s="352"/>
      <c r="AF20" s="352"/>
      <c r="AG20" s="352"/>
      <c r="AH20" s="352"/>
      <c r="AI20" s="352"/>
      <c r="AJ20" s="352"/>
      <c r="AK20" s="352"/>
      <c r="AL20" s="490"/>
    </row>
    <row r="21" spans="3:39" s="6" customFormat="1" ht="25.5"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V21" s="11"/>
      <c r="W21" s="489"/>
      <c r="X21" s="352" t="s">
        <v>542</v>
      </c>
      <c r="Y21" s="352"/>
      <c r="Z21" s="352"/>
      <c r="AA21" s="352"/>
      <c r="AB21" s="352"/>
      <c r="AC21" s="352"/>
      <c r="AD21" s="352"/>
      <c r="AE21" s="352"/>
      <c r="AF21" s="352"/>
      <c r="AG21" s="352"/>
      <c r="AH21" s="352"/>
      <c r="AI21" s="352"/>
      <c r="AJ21" s="352"/>
      <c r="AK21" s="352"/>
      <c r="AL21" s="490"/>
    </row>
    <row r="22" spans="3:39" s="6" customFormat="1" ht="25.5"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V22" s="11"/>
      <c r="W22" s="489"/>
      <c r="X22" s="352"/>
      <c r="Y22" s="352" t="str">
        <f>IF(Y20&lt;=Z11,"Section is Under reinforced then Fs = Fy/γs","Section is Over reinforced then Fs &lt; Fy/γs")</f>
        <v>Section is Under reinforced then Fs = Fy/γs</v>
      </c>
      <c r="Z22" s="352"/>
      <c r="AA22" s="352"/>
      <c r="AB22" s="352"/>
      <c r="AC22" s="352"/>
      <c r="AD22" s="352"/>
      <c r="AE22" s="352"/>
      <c r="AF22" s="352"/>
      <c r="AG22" s="352"/>
      <c r="AH22" s="352"/>
      <c r="AI22" s="352"/>
      <c r="AJ22" s="352"/>
      <c r="AK22" s="352"/>
      <c r="AL22" s="490"/>
    </row>
    <row r="23" spans="3:39" s="6" customFormat="1" ht="26.25" thickBot="1"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V23" s="11"/>
      <c r="W23" s="489"/>
      <c r="X23" s="352"/>
      <c r="Y23" s="352" t="str">
        <f>IF(Y20&gt;Z11,"0.67 * Fcu/γc * a * b + As' Fs' = As * Fs","")</f>
        <v/>
      </c>
      <c r="Z23" s="352"/>
      <c r="AA23" s="352"/>
      <c r="AB23" s="352"/>
      <c r="AC23" s="352" t="str">
        <f>IF(Y20&gt;Z11,"Equilibrium equation","")</f>
        <v/>
      </c>
      <c r="AD23" s="352"/>
      <c r="AE23" s="352"/>
      <c r="AF23" s="352"/>
      <c r="AG23" s="352"/>
      <c r="AH23" s="352"/>
      <c r="AI23" s="352"/>
      <c r="AJ23" s="352"/>
      <c r="AK23" s="352"/>
      <c r="AL23" s="490"/>
    </row>
    <row r="24" spans="3:39" s="18" customFormat="1" ht="21" thickTop="1">
      <c r="D24" s="19"/>
      <c r="E24" s="20"/>
      <c r="F24" s="21"/>
      <c r="G24" s="22"/>
      <c r="H24" s="22"/>
      <c r="I24" s="21"/>
      <c r="J24" s="20"/>
      <c r="K24" s="21"/>
      <c r="L24" s="23"/>
      <c r="M24" s="23"/>
      <c r="N24" s="24"/>
      <c r="V24" s="11"/>
      <c r="W24" s="489"/>
      <c r="X24" s="352"/>
      <c r="Y24" s="352" t="str">
        <f>IF(Y20&gt;Z11,"Get    Fs =","")</f>
        <v/>
      </c>
      <c r="Z24" s="493" t="str">
        <f>IF(Y20&gt;Z11,L31*L41/G31,"")</f>
        <v/>
      </c>
      <c r="AA24" s="494" t="str">
        <f>IF(Y20&gt;Z11,2/3*G27*G29/G31,"")</f>
        <v/>
      </c>
      <c r="AB24" s="352"/>
      <c r="AC24" s="502" t="str">
        <f>IF(Y20&gt;Z11,"'=======&gt; 1","")</f>
        <v/>
      </c>
      <c r="AD24" s="352"/>
      <c r="AE24" s="352"/>
      <c r="AF24" s="352"/>
      <c r="AG24" s="352"/>
      <c r="AH24" s="352"/>
      <c r="AI24" s="352"/>
      <c r="AJ24" s="352"/>
      <c r="AK24" s="352"/>
      <c r="AL24" s="490"/>
    </row>
    <row r="25" spans="3:39" s="18" customFormat="1" ht="26.25" thickBot="1">
      <c r="D25" s="25"/>
      <c r="E25" s="26"/>
      <c r="F25" s="27"/>
      <c r="G25" s="1225" t="s">
        <v>158</v>
      </c>
      <c r="H25" s="1226"/>
      <c r="I25" s="1226"/>
      <c r="J25" s="1227"/>
      <c r="K25" s="27"/>
      <c r="L25" s="28"/>
      <c r="M25" s="28"/>
      <c r="N25" s="29"/>
      <c r="V25" s="11"/>
      <c r="W25" s="489"/>
      <c r="X25" s="352"/>
      <c r="Y25" s="352" t="str">
        <f>IF(Y20&gt;Z11,"6000 / Fs  = 1.25 a / d","")</f>
        <v/>
      </c>
      <c r="Z25" s="352"/>
      <c r="AA25" s="352"/>
      <c r="AB25" s="352"/>
      <c r="AC25" s="352" t="str">
        <f>IF(Y20&gt;Z11,"Compatibility equation","")</f>
        <v/>
      </c>
      <c r="AD25" s="352"/>
      <c r="AE25" s="352"/>
      <c r="AF25" s="352"/>
      <c r="AG25" s="352"/>
      <c r="AH25" s="352"/>
      <c r="AI25" s="352"/>
      <c r="AJ25" s="352"/>
      <c r="AK25" s="352"/>
      <c r="AL25" s="490"/>
    </row>
    <row r="26" spans="3:39" s="18" customFormat="1" ht="21.75" thickTop="1" thickBot="1">
      <c r="D26" s="25"/>
      <c r="E26" s="26"/>
      <c r="F26" s="27"/>
      <c r="G26" s="30"/>
      <c r="H26" s="30"/>
      <c r="I26" s="27"/>
      <c r="J26" s="26"/>
      <c r="K26" s="27"/>
      <c r="L26" s="28"/>
      <c r="M26" s="28"/>
      <c r="N26" s="29"/>
      <c r="V26" s="11"/>
      <c r="W26" s="489"/>
      <c r="X26" s="352"/>
      <c r="Y26" s="352" t="str">
        <f>IF(Y20&gt;Z11,"Get    Fs =","")</f>
        <v/>
      </c>
      <c r="Z26" s="495" t="str">
        <f>IF(Y20&gt;Z11,6000*L29/1.25,"")</f>
        <v/>
      </c>
      <c r="AA26" s="496" t="str">
        <f>IF(Y20&gt;Z11,-6000,"")</f>
        <v/>
      </c>
      <c r="AB26" s="352"/>
      <c r="AC26" s="502" t="str">
        <f>IF(Y20&gt;Z11,"=======&gt; 2","")</f>
        <v/>
      </c>
      <c r="AD26" s="352"/>
      <c r="AE26" s="352"/>
      <c r="AF26" s="352"/>
      <c r="AG26" s="352"/>
      <c r="AH26" s="352"/>
      <c r="AI26" s="352"/>
      <c r="AJ26" s="352"/>
      <c r="AK26" s="352"/>
      <c r="AL26" s="490"/>
    </row>
    <row r="27" spans="3:39" s="6" customFormat="1" ht="21.75" thickTop="1" thickBot="1">
      <c r="D27" s="25"/>
      <c r="E27" s="31" t="s">
        <v>109</v>
      </c>
      <c r="F27" s="27"/>
      <c r="G27" s="1233">
        <f>G11</f>
        <v>250</v>
      </c>
      <c r="H27" s="1234"/>
      <c r="I27" s="27"/>
      <c r="J27" s="31" t="s">
        <v>529</v>
      </c>
      <c r="K27" s="27"/>
      <c r="L27" s="1233">
        <f>L11</f>
        <v>3600</v>
      </c>
      <c r="M27" s="1234"/>
      <c r="N27" s="29"/>
      <c r="V27" s="18"/>
      <c r="W27" s="489"/>
      <c r="X27" s="352"/>
      <c r="Y27" s="497" t="str">
        <f>IF(Y20&gt;Z11,"a²","")</f>
        <v/>
      </c>
      <c r="Z27" s="498" t="str">
        <f>IF(Y20&gt;Z11,(Z24-AA26)/AA24,"")</f>
        <v/>
      </c>
      <c r="AA27" s="499" t="str">
        <f>IF(Y20&gt;Z11,-Z26/AA24,"")</f>
        <v/>
      </c>
      <c r="AB27" s="354" t="str">
        <f>IF(Y20&gt;Z11,0,"")</f>
        <v/>
      </c>
      <c r="AC27" s="352"/>
      <c r="AD27" s="352"/>
      <c r="AE27" s="352"/>
      <c r="AF27" s="352"/>
      <c r="AG27" s="352"/>
      <c r="AH27" s="352"/>
      <c r="AI27" s="352"/>
      <c r="AJ27" s="352"/>
      <c r="AK27" s="352"/>
      <c r="AL27" s="490"/>
    </row>
    <row r="28" spans="3:39" s="6" customFormat="1" ht="21.75" thickTop="1" thickBot="1">
      <c r="D28" s="25"/>
      <c r="E28" s="26"/>
      <c r="F28" s="27"/>
      <c r="G28" s="30"/>
      <c r="H28" s="30"/>
      <c r="I28" s="27"/>
      <c r="J28" s="26"/>
      <c r="K28" s="27"/>
      <c r="L28" s="28"/>
      <c r="M28" s="28"/>
      <c r="N28" s="29"/>
      <c r="V28" s="18"/>
      <c r="W28" s="489"/>
      <c r="X28" s="352"/>
      <c r="Y28" s="352" t="str">
        <f>IF(Y20&gt;Z11,"Solving Equation Get a =","")</f>
        <v/>
      </c>
      <c r="Z28" s="352"/>
      <c r="AA28" s="1540" t="str">
        <f>IF(Y20&gt;Z11,(-Z27+(Z27^2-4*AA27)^0.5)/2,"")</f>
        <v/>
      </c>
      <c r="AB28" s="1540"/>
      <c r="AC28" s="352"/>
      <c r="AD28" s="352"/>
      <c r="AE28" s="352"/>
      <c r="AF28" s="352"/>
      <c r="AG28" s="352"/>
      <c r="AH28" s="352"/>
      <c r="AI28" s="352"/>
      <c r="AJ28" s="352"/>
      <c r="AK28" s="352"/>
      <c r="AL28" s="490"/>
    </row>
    <row r="29" spans="3:39" s="6" customFormat="1" ht="21.75" thickTop="1" thickBot="1">
      <c r="D29" s="25"/>
      <c r="E29" s="31" t="s">
        <v>32</v>
      </c>
      <c r="F29" s="27"/>
      <c r="G29" s="1233">
        <f>G13</f>
        <v>25</v>
      </c>
      <c r="H29" s="1234"/>
      <c r="I29" s="27"/>
      <c r="J29" s="31" t="s">
        <v>138</v>
      </c>
      <c r="K29" s="27"/>
      <c r="L29" s="1233">
        <f>L13</f>
        <v>65</v>
      </c>
      <c r="M29" s="1234"/>
      <c r="N29" s="29"/>
      <c r="V29" s="11"/>
      <c r="W29" s="489"/>
      <c r="X29" s="352"/>
      <c r="Y29" s="352"/>
      <c r="Z29" s="308" t="str">
        <f>IF(Y20&gt;Z11,"Get / Fs =","")</f>
        <v/>
      </c>
      <c r="AA29" s="504" t="str">
        <f>IF(Y20&gt;Z11,Z24+AA24*AA28,"")</f>
        <v/>
      </c>
      <c r="AB29" s="477"/>
      <c r="AC29" s="352"/>
      <c r="AD29" s="352"/>
      <c r="AE29" s="352"/>
      <c r="AF29" s="352"/>
      <c r="AG29" s="352"/>
      <c r="AH29" s="352"/>
      <c r="AI29" s="352"/>
      <c r="AJ29" s="352"/>
      <c r="AK29" s="352"/>
      <c r="AL29" s="490"/>
    </row>
    <row r="30" spans="3:39" s="11" customFormat="1" ht="21.75" thickTop="1" thickBot="1">
      <c r="D30" s="25"/>
      <c r="E30" s="26"/>
      <c r="F30" s="27"/>
      <c r="G30" s="30"/>
      <c r="H30" s="30"/>
      <c r="I30" s="27"/>
      <c r="J30" s="26"/>
      <c r="K30" s="27"/>
      <c r="L30" s="28"/>
      <c r="M30" s="28"/>
      <c r="N30" s="29"/>
      <c r="W30" s="489"/>
      <c r="X30" s="352" t="s">
        <v>541</v>
      </c>
      <c r="Y30" s="352"/>
      <c r="Z30" s="352"/>
      <c r="AA30" s="352"/>
      <c r="AB30" s="352"/>
      <c r="AC30" s="352"/>
      <c r="AD30" s="352"/>
      <c r="AE30" s="352"/>
      <c r="AF30" s="352"/>
      <c r="AG30" s="352"/>
      <c r="AH30" s="352"/>
      <c r="AI30" s="352"/>
      <c r="AJ30" s="352"/>
      <c r="AK30" s="352"/>
      <c r="AL30" s="490"/>
      <c r="AM30" s="6"/>
    </row>
    <row r="31" spans="3:39" s="6" customFormat="1" ht="21.75" thickTop="1" thickBot="1">
      <c r="D31" s="25"/>
      <c r="E31" s="31" t="s">
        <v>31</v>
      </c>
      <c r="F31" s="27"/>
      <c r="G31" s="1233">
        <f>G15*3.14*(H15/10)^2/4</f>
        <v>2.2608000000000001</v>
      </c>
      <c r="H31" s="1234"/>
      <c r="I31" s="27"/>
      <c r="J31" s="31" t="s">
        <v>126</v>
      </c>
      <c r="K31" s="27"/>
      <c r="L31" s="1233">
        <f>L15*3.14*(M15/10)^2/4</f>
        <v>0</v>
      </c>
      <c r="M31" s="1234"/>
      <c r="N31" s="29"/>
      <c r="V31" s="11"/>
      <c r="W31" s="500"/>
      <c r="X31" s="308"/>
      <c r="Y31" s="352" t="s">
        <v>543</v>
      </c>
      <c r="Z31" s="308"/>
      <c r="AA31" s="308" t="s">
        <v>544</v>
      </c>
      <c r="AB31" s="483">
        <f>L39</f>
        <v>1.153846153846154E-3</v>
      </c>
      <c r="AC31" s="308"/>
      <c r="AD31" s="308"/>
      <c r="AE31" s="308"/>
      <c r="AF31" s="308"/>
      <c r="AG31" s="308"/>
      <c r="AH31" s="308"/>
      <c r="AI31" s="308"/>
      <c r="AJ31" s="308"/>
      <c r="AK31" s="308"/>
      <c r="AL31" s="501"/>
      <c r="AM31" s="11"/>
    </row>
    <row r="32" spans="3:39" s="11" customFormat="1" ht="21.75" thickTop="1" thickBot="1"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  <c r="W32" s="500"/>
      <c r="X32" s="308"/>
      <c r="Y32" s="352" t="s">
        <v>545</v>
      </c>
      <c r="Z32" s="18"/>
      <c r="AA32" s="484">
        <f>L37</f>
        <v>1.5652173913043479E-3</v>
      </c>
      <c r="AB32" s="308"/>
      <c r="AC32" s="308"/>
      <c r="AD32" s="308"/>
      <c r="AE32" s="308"/>
      <c r="AF32" s="308"/>
      <c r="AG32" s="308"/>
      <c r="AH32" s="308"/>
      <c r="AI32" s="308"/>
      <c r="AJ32" s="308"/>
      <c r="AK32" s="308"/>
      <c r="AL32" s="501"/>
      <c r="AM32" s="6"/>
    </row>
    <row r="33" spans="4:39" s="6" customFormat="1" ht="24.75" thickTop="1" thickBot="1">
      <c r="D33" s="25"/>
      <c r="E33" s="31" t="s">
        <v>342</v>
      </c>
      <c r="F33" s="27"/>
      <c r="G33" s="1287">
        <f>VLOOKUP(L27,tables!$O$2:$Q$6,2,TRUE)</f>
        <v>0.44</v>
      </c>
      <c r="H33" s="1288"/>
      <c r="I33" s="27"/>
      <c r="J33" s="31" t="s">
        <v>524</v>
      </c>
      <c r="K33" s="27"/>
      <c r="L33" s="1233">
        <f>G33*L29*0.8</f>
        <v>22.880000000000003</v>
      </c>
      <c r="M33" s="1234"/>
      <c r="N33" s="29"/>
      <c r="V33" s="11"/>
      <c r="W33" s="500"/>
      <c r="X33" s="308"/>
      <c r="Y33" s="308" t="str">
        <f>IF(AB31&gt;=AA32,"εs' &gt; εy Assumption right Fs' = Fy/γs","εs' &lt; εy Assumption wrong get right values for a and /Fs'")</f>
        <v>εs' &lt; εy Assumption wrong get right values for a and /Fs'</v>
      </c>
      <c r="Z33" s="308"/>
      <c r="AA33" s="308"/>
      <c r="AB33" s="308"/>
      <c r="AC33" s="308"/>
      <c r="AD33" s="308"/>
      <c r="AE33" s="308"/>
      <c r="AF33" s="308"/>
      <c r="AG33" s="308"/>
      <c r="AH33" s="308"/>
      <c r="AI33" s="308"/>
      <c r="AJ33" s="308"/>
      <c r="AK33" s="308"/>
      <c r="AL33" s="501"/>
      <c r="AM33" s="11"/>
    </row>
    <row r="34" spans="4:39" s="11" customFormat="1" ht="21.75" thickTop="1" thickBot="1"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  <c r="W34" s="489"/>
      <c r="X34" s="352"/>
      <c r="Y34" s="352" t="str">
        <f>IF(AND(AB31&lt;AA32,L15&gt;0),"0.67 * Fcu/γc * a * b + As' Fs' = As * Fs","")</f>
        <v/>
      </c>
      <c r="Z34" s="352"/>
      <c r="AA34" s="352"/>
      <c r="AB34" s="352"/>
      <c r="AC34" s="352" t="str">
        <f>IF(AND(AB31&lt;AA32,L15&gt;0),"Equilibrium equation","")</f>
        <v/>
      </c>
      <c r="AD34" s="352"/>
      <c r="AE34" s="352"/>
      <c r="AF34" s="352"/>
      <c r="AG34" s="352"/>
      <c r="AH34" s="352"/>
      <c r="AI34" s="352"/>
      <c r="AJ34" s="352"/>
      <c r="AK34" s="352"/>
      <c r="AL34" s="490"/>
      <c r="AM34" s="6"/>
    </row>
    <row r="35" spans="4:39" s="6" customFormat="1" ht="21.75" thickTop="1" thickBot="1">
      <c r="D35" s="25"/>
      <c r="E35" s="31" t="s">
        <v>522</v>
      </c>
      <c r="F35" s="27"/>
      <c r="G35" s="1289">
        <f>((G31-L31)*L27/1.15)/(0.67*G29*G27/1.5)</f>
        <v>2.5351475665152501</v>
      </c>
      <c r="H35" s="1290"/>
      <c r="I35" s="27"/>
      <c r="J35" s="1472" t="str">
        <f>IF(G35&lt;0.1*L29,"a &lt; 0.1 d take a = 0.1 d",IF(G35&lt;=L33,"0.1 d &lt; a &lt; a max","a &gt; a max take a = a max"))</f>
        <v>a &lt; 0.1 d take a = 0.1 d</v>
      </c>
      <c r="K35" s="1473"/>
      <c r="L35" s="1473"/>
      <c r="M35" s="1474"/>
      <c r="N35" s="29"/>
      <c r="V35" s="11"/>
      <c r="W35" s="489"/>
      <c r="X35" s="352"/>
      <c r="Y35" s="352" t="str">
        <f>IF(AND(AB31&lt;AA32,L15&gt;0),"Get    Fs' =","")</f>
        <v/>
      </c>
      <c r="Z35" s="352" t="str">
        <f>IF(AND(AB31&lt;AA32,L15&gt;0),(G31*G41/L31),"")</f>
        <v/>
      </c>
      <c r="AA35" s="494" t="str">
        <f>IF(AND(AB31&lt;AA32,L15&gt;0),-(2/3*G27*G29/L31),"")</f>
        <v/>
      </c>
      <c r="AB35" s="352"/>
      <c r="AC35" s="502" t="str">
        <f>IF(AND(AB31&lt;AA32,L15&gt;0),"=======&gt; 1","")</f>
        <v/>
      </c>
      <c r="AD35" s="352"/>
      <c r="AE35" s="352"/>
      <c r="AF35" s="352"/>
      <c r="AG35" s="352"/>
      <c r="AH35" s="352"/>
      <c r="AI35" s="352"/>
      <c r="AJ35" s="352"/>
      <c r="AK35" s="352"/>
      <c r="AL35" s="490"/>
      <c r="AM35" s="11"/>
    </row>
    <row r="36" spans="4:39" s="11" customFormat="1" ht="21.75" thickTop="1" thickBot="1"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W36" s="489"/>
      <c r="X36" s="352"/>
      <c r="Y36" s="352" t="str">
        <f>IF(AND(AB31&lt;AA32,L15&gt;0),"Fs' / 6000 = (1.25a - d'/ 1.25a )","")</f>
        <v/>
      </c>
      <c r="Z36" s="352"/>
      <c r="AA36" s="352"/>
      <c r="AB36" s="352"/>
      <c r="AC36" s="352" t="str">
        <f>IF(AND(AB31&lt;AA32,L15&gt;0),"Compatibility equation","")</f>
        <v/>
      </c>
      <c r="AD36" s="352"/>
      <c r="AE36" s="352"/>
      <c r="AF36" s="352"/>
      <c r="AG36" s="352"/>
      <c r="AH36" s="352"/>
      <c r="AI36" s="352"/>
      <c r="AJ36" s="352"/>
      <c r="AK36" s="352"/>
      <c r="AL36" s="490"/>
      <c r="AM36" s="6"/>
    </row>
    <row r="37" spans="4:39" s="6" customFormat="1" ht="21.75" thickTop="1" thickBot="1">
      <c r="D37" s="25"/>
      <c r="E37" s="31" t="s">
        <v>522</v>
      </c>
      <c r="F37" s="27"/>
      <c r="G37" s="1289">
        <f>IF(G35&lt;0.1*L29,0.1*L29,IF(G35&gt;L33,L33,G35))</f>
        <v>6.5</v>
      </c>
      <c r="H37" s="1290"/>
      <c r="I37" s="27"/>
      <c r="J37" s="473" t="s">
        <v>526</v>
      </c>
      <c r="K37" s="27"/>
      <c r="L37" s="1536">
        <f>L27/(1.15*2000000)</f>
        <v>1.5652173913043479E-3</v>
      </c>
      <c r="M37" s="1537"/>
      <c r="N37" s="29"/>
      <c r="V37" s="11"/>
      <c r="W37" s="500"/>
      <c r="X37" s="308"/>
      <c r="Y37" s="352" t="str">
        <f>IF(AND(AB31&lt;AA32,L15&gt;0),"Get    Fs' = ","")</f>
        <v/>
      </c>
      <c r="Z37" s="308" t="str">
        <f>IF(AND(AB31&lt;AA32,L15&gt;0),"6000 -24000/a","")</f>
        <v/>
      </c>
      <c r="AA37" s="503"/>
      <c r="AB37" s="308"/>
      <c r="AC37" s="502" t="str">
        <f>IF(AND(AB31&lt;AA32,L15&gt;0),"=======&gt; 2","")</f>
        <v/>
      </c>
      <c r="AD37" s="308"/>
      <c r="AE37" s="308"/>
      <c r="AF37" s="308"/>
      <c r="AG37" s="308"/>
      <c r="AH37" s="308"/>
      <c r="AI37" s="308"/>
      <c r="AJ37" s="308"/>
      <c r="AK37" s="308"/>
      <c r="AL37" s="501"/>
      <c r="AM37" s="11"/>
    </row>
    <row r="38" spans="4:39" s="11" customFormat="1" ht="21.75" thickTop="1" thickBot="1">
      <c r="D38" s="25"/>
      <c r="E38" s="26"/>
      <c r="F38" s="27"/>
      <c r="G38" s="30"/>
      <c r="H38" s="30"/>
      <c r="I38" s="27"/>
      <c r="J38" s="26"/>
      <c r="K38" s="27"/>
      <c r="L38" s="28"/>
      <c r="M38" s="28"/>
      <c r="N38" s="29"/>
      <c r="W38" s="500"/>
      <c r="X38" s="308"/>
      <c r="Y38" s="497" t="str">
        <f>IF(AND(AB31&lt;AA32,L15&gt;0),"a²","")</f>
        <v/>
      </c>
      <c r="Z38" s="498" t="str">
        <f>IF(AND(AB31&lt;AA32,L15&gt;0),(Z35-6000)/AA35,"")</f>
        <v/>
      </c>
      <c r="AA38" s="499" t="str">
        <f>IF(AND(AB31&lt;AA32,L15&gt;0),-(-24000/AA35),"")</f>
        <v/>
      </c>
      <c r="AB38" s="354" t="str">
        <f>IF(AND(AB31&lt;AA32,L15&gt;0),0,"")</f>
        <v/>
      </c>
      <c r="AC38" s="308"/>
      <c r="AD38" s="308"/>
      <c r="AE38" s="308"/>
      <c r="AF38" s="308"/>
      <c r="AG38" s="308"/>
      <c r="AH38" s="308"/>
      <c r="AI38" s="308"/>
      <c r="AJ38" s="308"/>
      <c r="AK38" s="308"/>
      <c r="AL38" s="501"/>
      <c r="AM38" s="6"/>
    </row>
    <row r="39" spans="4:39" s="11" customFormat="1" ht="21.75" thickTop="1" thickBot="1">
      <c r="D39" s="25"/>
      <c r="E39" s="145" t="s">
        <v>525</v>
      </c>
      <c r="F39" s="27"/>
      <c r="G39" s="1536">
        <f>0.003*((L29/(1.25*G37))-1)</f>
        <v>2.1000000000000001E-2</v>
      </c>
      <c r="H39" s="1537"/>
      <c r="I39" s="27"/>
      <c r="J39" s="145" t="s">
        <v>539</v>
      </c>
      <c r="K39" s="27"/>
      <c r="L39" s="1538">
        <f>((1.25*G37-5)/(1.25*G37))*0.003</f>
        <v>1.153846153846154E-3</v>
      </c>
      <c r="M39" s="1539"/>
      <c r="N39" s="29"/>
      <c r="W39" s="489"/>
      <c r="X39" s="352"/>
      <c r="Y39" s="352" t="str">
        <f>IF(AND(AB31&lt;AA32,L15&gt;0),"Solving Equation Get a =","")</f>
        <v/>
      </c>
      <c r="Z39" s="352"/>
      <c r="AA39" s="1540" t="str">
        <f>IF(AND(AB31&lt;AA32,L15&gt;0),(-Z38+(Z38^2-4*AA38)^0.5)/2,"")</f>
        <v/>
      </c>
      <c r="AB39" s="1540"/>
      <c r="AC39" s="352"/>
      <c r="AD39" s="352"/>
      <c r="AE39" s="352"/>
      <c r="AF39" s="352"/>
      <c r="AG39" s="352"/>
      <c r="AH39" s="352"/>
      <c r="AI39" s="352"/>
      <c r="AJ39" s="352"/>
      <c r="AK39" s="352"/>
      <c r="AL39" s="490"/>
    </row>
    <row r="40" spans="4:39" s="11" customFormat="1" ht="21.75" thickTop="1" thickBot="1">
      <c r="D40" s="25"/>
      <c r="E40" s="474"/>
      <c r="F40" s="27"/>
      <c r="G40" s="475"/>
      <c r="H40" s="475"/>
      <c r="I40" s="27"/>
      <c r="J40" s="472"/>
      <c r="K40" s="472"/>
      <c r="L40" s="472"/>
      <c r="M40" s="472"/>
      <c r="N40" s="29"/>
      <c r="W40" s="500"/>
      <c r="X40" s="308"/>
      <c r="Y40" s="308"/>
      <c r="Z40" s="308" t="str">
        <f>IF(AND(AB31&lt;AA32,L15&gt;0),"Get / Fs' =","")</f>
        <v/>
      </c>
      <c r="AA40" s="504">
        <f>IF(AB31&lt;AA32,IF(L15&gt;0,6000-24000/AA39,0),"")</f>
        <v>0</v>
      </c>
      <c r="AB40" s="308"/>
      <c r="AC40" s="308"/>
      <c r="AD40" s="308"/>
      <c r="AE40" s="308"/>
      <c r="AF40" s="308"/>
      <c r="AG40" s="308"/>
      <c r="AH40" s="308"/>
      <c r="AI40" s="308"/>
      <c r="AJ40" s="308"/>
      <c r="AK40" s="308"/>
      <c r="AL40" s="501"/>
    </row>
    <row r="41" spans="4:39" s="11" customFormat="1" ht="21.75" thickTop="1" thickBot="1">
      <c r="D41" s="25"/>
      <c r="E41" s="31" t="s">
        <v>540</v>
      </c>
      <c r="F41" s="27"/>
      <c r="G41" s="1231">
        <f>IF(G37&lt;=L33,L27/1.15,AA29)</f>
        <v>3130.434782608696</v>
      </c>
      <c r="H41" s="1232"/>
      <c r="I41" s="27"/>
      <c r="J41" s="31" t="s">
        <v>528</v>
      </c>
      <c r="K41" s="27"/>
      <c r="L41" s="1231">
        <f>IF(OR(L39&gt;=L37,G37&gt;=L33),L27/1.15,AA40)</f>
        <v>0</v>
      </c>
      <c r="M41" s="1232"/>
      <c r="N41" s="29"/>
      <c r="W41" s="489"/>
      <c r="X41" s="352"/>
      <c r="Y41" s="352"/>
      <c r="Z41" s="352"/>
      <c r="AA41" s="352"/>
      <c r="AB41" s="352"/>
      <c r="AC41" s="352"/>
      <c r="AD41" s="352"/>
      <c r="AE41" s="352"/>
      <c r="AF41" s="352"/>
      <c r="AG41" s="352"/>
      <c r="AH41" s="352"/>
      <c r="AI41" s="352"/>
      <c r="AJ41" s="352"/>
      <c r="AK41" s="352"/>
      <c r="AL41" s="490"/>
    </row>
    <row r="42" spans="4:39" s="6" customFormat="1" ht="21.75" thickTop="1" thickBot="1">
      <c r="D42" s="25"/>
      <c r="E42" s="26"/>
      <c r="F42" s="27"/>
      <c r="G42" s="30"/>
      <c r="H42" s="30"/>
      <c r="I42" s="27"/>
      <c r="J42" s="26"/>
      <c r="K42" s="27"/>
      <c r="L42" s="28"/>
      <c r="M42" s="28"/>
      <c r="N42" s="29"/>
      <c r="V42" s="11"/>
      <c r="W42" s="500"/>
      <c r="X42" s="308" t="s">
        <v>547</v>
      </c>
      <c r="Y42" s="308" t="str">
        <f>IF(G35&lt;0.1*L29,"As Fs ( d -a/2 ) =",IF(G35&gt;L33,"0.67 Fcu a max b ( d- a max/2 ) + As' Fs' ( d - a max/2 ) =","0.67 Fcu a b ( d- a/2 ) + As' Fs' ( d - a/2 ) = As Fs ( d -a/2 ) ="))</f>
        <v>As Fs ( d -a/2 ) =</v>
      </c>
      <c r="Z42" s="308"/>
      <c r="AA42" s="308"/>
      <c r="AB42" s="11"/>
      <c r="AC42" s="308"/>
      <c r="AD42" s="1541">
        <f>G43</f>
        <v>4.3702246956521753</v>
      </c>
      <c r="AE42" s="1541"/>
      <c r="AF42" s="308"/>
      <c r="AG42" s="308"/>
      <c r="AH42" s="308"/>
      <c r="AI42" s="308"/>
      <c r="AJ42" s="308"/>
      <c r="AK42" s="308"/>
      <c r="AL42" s="501"/>
    </row>
    <row r="43" spans="4:39" s="11" customFormat="1" ht="21.75" thickTop="1" thickBot="1">
      <c r="D43" s="25"/>
      <c r="E43" s="452" t="s">
        <v>527</v>
      </c>
      <c r="F43" s="27"/>
      <c r="G43" s="1536">
        <f>MIN(G31*G41*(L29-0.5*G37)/100000,(0.67*G27/1.5*G37*G29*(L29-0.5*G37)+((L31*L41)*(L29-5)))/100000)</f>
        <v>4.3702246956521753</v>
      </c>
      <c r="H43" s="1537"/>
      <c r="I43" s="27"/>
      <c r="J43" s="31" t="s">
        <v>670</v>
      </c>
      <c r="K43" s="27"/>
      <c r="L43" s="1231" t="str">
        <f>IF(G35&lt;L33,"Ductile failure",IF(G35&gt;L33,"Brittle failure","Balanced failure"))</f>
        <v>Ductile failure</v>
      </c>
      <c r="M43" s="1232"/>
      <c r="N43" s="29"/>
      <c r="W43" s="489"/>
      <c r="X43" s="352"/>
      <c r="Y43" s="352"/>
      <c r="Z43" s="352"/>
      <c r="AA43" s="352"/>
      <c r="AB43" s="352"/>
      <c r="AC43" s="352"/>
      <c r="AD43" s="352"/>
      <c r="AE43" s="352"/>
      <c r="AF43" s="352"/>
      <c r="AG43" s="352"/>
      <c r="AH43" s="352"/>
      <c r="AI43" s="352"/>
      <c r="AJ43" s="352"/>
      <c r="AK43" s="352"/>
      <c r="AL43" s="490"/>
    </row>
    <row r="44" spans="4:39" s="11" customFormat="1" ht="21.75" thickTop="1" thickBot="1">
      <c r="D44" s="58"/>
      <c r="E44" s="468"/>
      <c r="F44" s="469"/>
      <c r="G44" s="470"/>
      <c r="H44" s="470"/>
      <c r="I44" s="469"/>
      <c r="J44" s="468"/>
      <c r="K44" s="469"/>
      <c r="L44" s="471"/>
      <c r="M44" s="471"/>
      <c r="N44" s="63"/>
      <c r="Q44" s="481"/>
      <c r="R44" s="481"/>
      <c r="S44" s="481"/>
      <c r="T44" s="481"/>
      <c r="U44" s="481"/>
      <c r="V44" s="481"/>
      <c r="W44" s="505"/>
      <c r="X44" s="458"/>
      <c r="Y44" s="458"/>
      <c r="Z44" s="458"/>
      <c r="AA44" s="458"/>
      <c r="AB44" s="458"/>
      <c r="AC44" s="458"/>
      <c r="AD44" s="458"/>
      <c r="AE44" s="458"/>
      <c r="AF44" s="458"/>
      <c r="AG44" s="458"/>
      <c r="AH44" s="458"/>
      <c r="AI44" s="458"/>
      <c r="AJ44" s="458"/>
      <c r="AK44" s="458"/>
      <c r="AL44" s="506"/>
    </row>
    <row r="45" spans="4:39" s="6" customFormat="1" ht="21" thickTop="1">
      <c r="D45" s="3"/>
      <c r="E45" s="3"/>
      <c r="F45" s="4"/>
      <c r="G45" s="5"/>
      <c r="H45" s="5"/>
      <c r="I45" s="11"/>
      <c r="J45" s="11"/>
      <c r="K45" s="11"/>
      <c r="L45" s="11"/>
      <c r="M45" s="11"/>
      <c r="N45" s="11"/>
      <c r="V45" s="11"/>
      <c r="W45" s="481"/>
      <c r="X45" s="481"/>
      <c r="Y45" s="481"/>
      <c r="Z45" s="481"/>
      <c r="AA45" s="481"/>
      <c r="AB45" s="481"/>
      <c r="AC45" s="481"/>
      <c r="AD45" s="481"/>
      <c r="AE45" s="481"/>
      <c r="AF45" s="481"/>
      <c r="AG45" s="481"/>
      <c r="AH45" s="481"/>
      <c r="AI45" s="481"/>
      <c r="AJ45" s="481"/>
      <c r="AK45" s="481"/>
      <c r="AL45" s="481"/>
    </row>
    <row r="46" spans="4:39" s="11" customFormat="1">
      <c r="D46" s="3"/>
      <c r="E46" s="3"/>
      <c r="F46" s="4"/>
      <c r="G46" s="5"/>
      <c r="H46" s="5"/>
      <c r="W46" s="481"/>
      <c r="X46" s="481"/>
      <c r="Y46" s="481"/>
      <c r="Z46" s="481"/>
      <c r="AA46" s="481"/>
      <c r="AB46" s="481"/>
      <c r="AC46" s="481"/>
      <c r="AD46" s="481"/>
      <c r="AE46" s="481"/>
      <c r="AF46" s="481"/>
      <c r="AG46" s="481"/>
      <c r="AH46" s="481"/>
      <c r="AI46" s="481"/>
      <c r="AJ46" s="481"/>
      <c r="AK46" s="481"/>
      <c r="AL46" s="481"/>
    </row>
    <row r="47" spans="4:39" s="6" customFormat="1">
      <c r="D47" s="3"/>
      <c r="E47" s="3"/>
      <c r="F47" s="4"/>
      <c r="G47" s="5"/>
      <c r="H47" s="5"/>
      <c r="I47" s="11"/>
      <c r="J47" s="11"/>
      <c r="K47" s="11"/>
      <c r="L47" s="11"/>
      <c r="M47" s="11"/>
      <c r="N47" s="11"/>
      <c r="P47" s="100"/>
      <c r="Q47" s="100"/>
      <c r="R47" s="100"/>
      <c r="S47" s="100"/>
      <c r="V47" s="11"/>
      <c r="W47" s="481"/>
      <c r="X47" s="481"/>
      <c r="Y47" s="481"/>
      <c r="Z47" s="481"/>
      <c r="AA47" s="481"/>
      <c r="AB47" s="481"/>
      <c r="AC47" s="481"/>
      <c r="AD47" s="481"/>
      <c r="AE47" s="481"/>
      <c r="AF47" s="481"/>
      <c r="AG47" s="481"/>
      <c r="AH47" s="481"/>
      <c r="AI47" s="481"/>
      <c r="AJ47" s="481"/>
      <c r="AK47" s="481"/>
      <c r="AL47" s="481"/>
    </row>
    <row r="48" spans="4:39" s="11" customFormat="1">
      <c r="D48" s="3"/>
      <c r="E48" s="3"/>
      <c r="F48" s="4"/>
      <c r="G48" s="5"/>
      <c r="H48" s="5"/>
      <c r="P48" s="101"/>
      <c r="Q48" s="101"/>
      <c r="R48" s="101"/>
      <c r="S48" s="101"/>
      <c r="W48" s="347"/>
      <c r="X48" s="347"/>
      <c r="Y48" s="347"/>
      <c r="Z48" s="347"/>
      <c r="AA48" s="347"/>
      <c r="AB48" s="347"/>
      <c r="AC48" s="347"/>
      <c r="AD48" s="347"/>
      <c r="AE48" s="347"/>
      <c r="AF48" s="347"/>
      <c r="AG48" s="347"/>
      <c r="AH48" s="347"/>
      <c r="AI48" s="347"/>
      <c r="AJ48" s="347"/>
      <c r="AK48" s="347"/>
      <c r="AL48" s="347"/>
    </row>
    <row r="49" spans="4:38" s="6" customFormat="1">
      <c r="D49" s="3"/>
      <c r="E49" s="3"/>
      <c r="F49" s="4"/>
      <c r="G49" s="5"/>
      <c r="H49" s="5"/>
      <c r="I49" s="11"/>
      <c r="J49" s="11"/>
      <c r="K49" s="11"/>
      <c r="L49" s="11"/>
      <c r="M49" s="11"/>
      <c r="N49" s="11"/>
      <c r="P49" s="100"/>
      <c r="Q49" s="100"/>
      <c r="R49" s="100"/>
      <c r="S49" s="100"/>
      <c r="V49" s="11"/>
      <c r="W49" s="481"/>
      <c r="X49" s="481"/>
      <c r="Y49" s="481"/>
      <c r="Z49" s="481"/>
      <c r="AA49" s="481"/>
      <c r="AB49" s="481"/>
      <c r="AC49" s="481"/>
      <c r="AD49" s="481"/>
      <c r="AE49" s="481"/>
      <c r="AF49" s="481"/>
      <c r="AG49" s="481"/>
      <c r="AH49" s="481"/>
      <c r="AI49" s="481"/>
      <c r="AJ49" s="481"/>
      <c r="AK49" s="481"/>
      <c r="AL49" s="481"/>
    </row>
    <row r="50" spans="4:38" s="6" customFormat="1">
      <c r="D50" s="3"/>
      <c r="E50" s="3"/>
      <c r="F50" s="4"/>
      <c r="G50" s="5"/>
      <c r="H50" s="5"/>
      <c r="I50" s="11"/>
      <c r="J50" s="11"/>
      <c r="K50" s="11"/>
      <c r="L50" s="11"/>
      <c r="M50" s="11"/>
      <c r="N50" s="11"/>
      <c r="P50" s="101"/>
      <c r="Q50" s="101"/>
      <c r="R50" s="100"/>
      <c r="S50" s="100"/>
      <c r="V50" s="11"/>
      <c r="W50" s="481"/>
      <c r="X50" s="481"/>
      <c r="Y50" s="481"/>
      <c r="Z50" s="481"/>
      <c r="AA50" s="481"/>
      <c r="AB50" s="481"/>
      <c r="AC50" s="481"/>
      <c r="AD50" s="481"/>
      <c r="AE50" s="481"/>
      <c r="AF50" s="481"/>
      <c r="AG50" s="11"/>
      <c r="AH50" s="11"/>
      <c r="AI50" s="11"/>
      <c r="AJ50" s="11"/>
      <c r="AK50" s="11"/>
      <c r="AL50" s="11"/>
    </row>
    <row r="51" spans="4:38" s="37" customFormat="1">
      <c r="D51" s="3"/>
      <c r="E51" s="3"/>
      <c r="F51" s="4"/>
      <c r="G51" s="5"/>
      <c r="H51" s="5"/>
      <c r="I51" s="11"/>
      <c r="J51" s="11"/>
      <c r="K51" s="11"/>
      <c r="L51" s="11"/>
      <c r="M51" s="11"/>
      <c r="N51" s="11"/>
      <c r="P51" s="106"/>
      <c r="Q51" s="102"/>
      <c r="R51" s="103"/>
      <c r="S51" s="103"/>
      <c r="V51" s="11"/>
      <c r="W51" s="347"/>
      <c r="X51" s="347"/>
      <c r="Y51" s="347"/>
      <c r="Z51" s="347"/>
      <c r="AA51" s="347"/>
      <c r="AB51" s="347"/>
      <c r="AC51" s="347"/>
      <c r="AD51" s="347"/>
      <c r="AE51" s="347"/>
      <c r="AF51" s="347"/>
      <c r="AG51" s="347"/>
      <c r="AH51" s="347"/>
      <c r="AI51" s="347"/>
      <c r="AJ51" s="347"/>
      <c r="AK51" s="347"/>
      <c r="AL51" s="347"/>
    </row>
    <row r="52" spans="4:38" s="6" customFormat="1">
      <c r="D52" s="3"/>
      <c r="E52" s="3"/>
      <c r="F52" s="4"/>
      <c r="G52" s="5"/>
      <c r="H52" s="5"/>
      <c r="I52" s="11"/>
      <c r="J52" s="11"/>
      <c r="K52" s="11"/>
      <c r="L52" s="11"/>
      <c r="M52" s="11"/>
      <c r="N52" s="11"/>
      <c r="P52" s="101"/>
      <c r="Q52" s="101"/>
      <c r="R52" s="100"/>
      <c r="S52" s="100"/>
      <c r="V52" s="11"/>
      <c r="W52" s="481"/>
      <c r="X52" s="481"/>
      <c r="Y52" s="481"/>
      <c r="Z52" s="481"/>
      <c r="AA52" s="481"/>
      <c r="AB52" s="481"/>
      <c r="AC52" s="481"/>
      <c r="AD52" s="481"/>
      <c r="AE52" s="481"/>
      <c r="AF52" s="481"/>
      <c r="AG52" s="481"/>
      <c r="AH52" s="481"/>
      <c r="AI52" s="481"/>
      <c r="AJ52" s="481"/>
      <c r="AK52" s="481"/>
      <c r="AL52" s="481"/>
    </row>
    <row r="53" spans="4:38" s="38" customFormat="1">
      <c r="D53" s="3"/>
      <c r="E53" s="3"/>
      <c r="F53" s="4"/>
      <c r="G53" s="5"/>
      <c r="H53" s="5"/>
      <c r="I53" s="11"/>
      <c r="J53" s="11"/>
      <c r="K53" s="11"/>
      <c r="L53" s="11"/>
      <c r="M53" s="11"/>
      <c r="N53" s="11"/>
      <c r="P53" s="104"/>
      <c r="Q53" s="104"/>
      <c r="R53" s="105"/>
      <c r="S53" s="105"/>
      <c r="V53" s="438"/>
      <c r="W53" s="347"/>
      <c r="X53" s="347"/>
      <c r="Y53" s="347"/>
      <c r="Z53" s="347"/>
      <c r="AA53" s="347"/>
      <c r="AB53" s="347"/>
      <c r="AC53" s="347"/>
      <c r="AD53" s="347"/>
      <c r="AE53" s="347"/>
      <c r="AF53" s="347"/>
      <c r="AG53" s="347"/>
      <c r="AH53" s="347"/>
      <c r="AI53" s="347"/>
      <c r="AJ53" s="347"/>
      <c r="AK53" s="347"/>
      <c r="AL53" s="347"/>
    </row>
    <row r="54" spans="4:38" s="38" customFormat="1">
      <c r="D54" s="3"/>
      <c r="E54" s="6"/>
      <c r="F54" s="6"/>
      <c r="G54" s="6"/>
      <c r="H54" s="6"/>
      <c r="I54" s="4"/>
      <c r="J54" s="3"/>
      <c r="K54" s="4"/>
      <c r="L54" s="5"/>
      <c r="M54" s="5"/>
      <c r="N54" s="3"/>
      <c r="P54" s="104"/>
      <c r="Q54" s="104"/>
      <c r="R54" s="105"/>
      <c r="S54" s="105"/>
      <c r="V54" s="11"/>
      <c r="W54" s="481"/>
      <c r="X54" s="481"/>
      <c r="Y54" s="481"/>
      <c r="Z54" s="481"/>
      <c r="AA54" s="481"/>
      <c r="AB54" s="481"/>
      <c r="AC54" s="481"/>
      <c r="AD54" s="481"/>
      <c r="AE54" s="481"/>
      <c r="AF54" s="481"/>
      <c r="AG54" s="481"/>
      <c r="AH54" s="481"/>
      <c r="AI54" s="481"/>
      <c r="AJ54" s="481"/>
      <c r="AK54" s="481"/>
      <c r="AL54" s="481"/>
    </row>
    <row r="55" spans="4:38" s="38" customFormat="1" ht="21" thickBot="1">
      <c r="D55" s="3"/>
      <c r="E55" s="3"/>
      <c r="F55" s="4"/>
      <c r="G55" s="5"/>
      <c r="H55" s="5"/>
      <c r="I55" s="4"/>
      <c r="J55" s="3"/>
      <c r="K55" s="4"/>
      <c r="L55" s="5"/>
      <c r="M55" s="5"/>
      <c r="N55" s="3"/>
      <c r="P55" s="104"/>
      <c r="Q55" s="104"/>
      <c r="R55" s="105"/>
      <c r="S55" s="105"/>
      <c r="V55" s="18"/>
      <c r="W55" s="347"/>
      <c r="X55" s="347"/>
      <c r="Y55" s="347"/>
      <c r="Z55" s="347"/>
      <c r="AA55" s="347"/>
      <c r="AB55" s="347"/>
      <c r="AC55" s="347"/>
      <c r="AD55" s="347"/>
      <c r="AE55" s="347"/>
      <c r="AF55" s="347"/>
      <c r="AG55" s="347"/>
      <c r="AH55" s="347"/>
      <c r="AI55" s="347"/>
      <c r="AJ55" s="347"/>
      <c r="AK55" s="347"/>
      <c r="AL55" s="347"/>
    </row>
    <row r="56" spans="4:38" s="38" customFormat="1" ht="26.25" thickTop="1">
      <c r="D56" s="507"/>
      <c r="E56" s="508"/>
      <c r="F56" s="508"/>
      <c r="G56" s="68"/>
      <c r="H56" s="68"/>
      <c r="I56" s="68"/>
      <c r="J56" s="68"/>
      <c r="K56" s="508"/>
      <c r="L56" s="508"/>
      <c r="M56" s="508"/>
      <c r="N56" s="509"/>
      <c r="P56" s="104"/>
      <c r="Q56" s="104"/>
      <c r="R56" s="105"/>
      <c r="S56" s="105"/>
      <c r="V56" s="18"/>
      <c r="W56" s="347"/>
      <c r="X56" s="347"/>
      <c r="Y56" s="347"/>
      <c r="Z56" s="347"/>
      <c r="AA56" s="347"/>
      <c r="AB56" s="347"/>
      <c r="AC56" s="347"/>
      <c r="AD56" s="347"/>
      <c r="AE56" s="347"/>
      <c r="AF56" s="347"/>
      <c r="AG56" s="347"/>
      <c r="AH56" s="347"/>
      <c r="AI56" s="347"/>
      <c r="AJ56" s="347"/>
      <c r="AK56" s="347"/>
      <c r="AL56" s="347"/>
    </row>
    <row r="57" spans="4:38" s="38" customFormat="1" ht="26.25" thickBot="1">
      <c r="D57" s="510"/>
      <c r="E57" s="511"/>
      <c r="F57" s="511"/>
      <c r="G57" s="1218" t="s">
        <v>137</v>
      </c>
      <c r="H57" s="1219"/>
      <c r="I57" s="1219"/>
      <c r="J57" s="1220"/>
      <c r="K57" s="511"/>
      <c r="L57" s="511"/>
      <c r="M57" s="511"/>
      <c r="N57" s="512"/>
      <c r="P57" s="99"/>
      <c r="Q57" s="99"/>
      <c r="V57" s="18"/>
      <c r="W57" s="482"/>
      <c r="X57" s="482"/>
      <c r="Y57" s="482"/>
      <c r="Z57" s="482"/>
      <c r="AA57" s="482"/>
      <c r="AB57" s="482"/>
      <c r="AC57" s="482"/>
      <c r="AD57" s="482"/>
      <c r="AE57" s="482"/>
      <c r="AF57" s="482"/>
      <c r="AG57" s="482"/>
      <c r="AH57" s="482"/>
      <c r="AI57" s="482"/>
      <c r="AJ57" s="482"/>
      <c r="AK57" s="482"/>
      <c r="AL57" s="482"/>
    </row>
    <row r="58" spans="4:38" s="38" customFormat="1" ht="27" thickTop="1" thickBot="1">
      <c r="D58" s="510"/>
      <c r="E58" s="511"/>
      <c r="F58" s="511"/>
      <c r="G58" s="69"/>
      <c r="H58" s="69"/>
      <c r="I58" s="69"/>
      <c r="J58" s="69"/>
      <c r="K58" s="511"/>
      <c r="L58" s="511"/>
      <c r="M58" s="511"/>
      <c r="N58" s="512"/>
      <c r="P58" s="99"/>
      <c r="Q58" s="99"/>
      <c r="V58" s="18"/>
      <c r="W58" s="347"/>
      <c r="X58" s="347"/>
      <c r="Y58" s="347"/>
      <c r="Z58" s="347"/>
      <c r="AA58" s="347"/>
      <c r="AB58" s="347"/>
      <c r="AC58" s="347"/>
      <c r="AD58" s="347"/>
      <c r="AE58" s="347"/>
      <c r="AF58" s="347"/>
      <c r="AG58" s="347"/>
      <c r="AH58" s="347"/>
      <c r="AI58" s="347"/>
      <c r="AJ58" s="347"/>
      <c r="AK58" s="347"/>
      <c r="AL58" s="347"/>
    </row>
    <row r="59" spans="4:38" s="6" customFormat="1" ht="27" thickTop="1" thickBot="1">
      <c r="D59" s="510"/>
      <c r="E59" s="15" t="s">
        <v>548</v>
      </c>
      <c r="F59" s="511"/>
      <c r="G59" s="1452">
        <f>G43</f>
        <v>4.3702246956521753</v>
      </c>
      <c r="H59" s="1284"/>
      <c r="I59" s="511"/>
      <c r="J59" s="15" t="s">
        <v>670</v>
      </c>
      <c r="K59" s="683"/>
      <c r="L59" s="1452" t="str">
        <f>L43</f>
        <v>Ductile failure</v>
      </c>
      <c r="M59" s="1284"/>
      <c r="N59" s="512"/>
      <c r="V59" s="18"/>
      <c r="W59" s="352"/>
      <c r="X59" s="352"/>
      <c r="Y59" s="352"/>
      <c r="Z59" s="352"/>
      <c r="AA59" s="352"/>
      <c r="AB59" s="352"/>
      <c r="AC59" s="352"/>
      <c r="AD59" s="352"/>
      <c r="AE59" s="352"/>
      <c r="AF59" s="352"/>
      <c r="AG59" s="352"/>
      <c r="AH59" s="352"/>
      <c r="AI59" s="352"/>
      <c r="AJ59" s="352"/>
      <c r="AK59" s="352"/>
      <c r="AL59" s="352"/>
    </row>
    <row r="60" spans="4:38" s="38" customFormat="1" ht="26.25" thickTop="1">
      <c r="D60" s="510"/>
      <c r="E60" s="71"/>
      <c r="F60" s="511"/>
      <c r="G60" s="72"/>
      <c r="H60" s="72"/>
      <c r="I60" s="511"/>
      <c r="J60" s="71"/>
      <c r="K60" s="511"/>
      <c r="L60" s="72"/>
      <c r="M60" s="72"/>
      <c r="N60" s="512"/>
      <c r="V60" s="18"/>
      <c r="W60" s="352"/>
      <c r="X60" s="352"/>
      <c r="Y60" s="352"/>
      <c r="Z60" s="352"/>
      <c r="AA60" s="352"/>
      <c r="AB60" s="352"/>
      <c r="AC60" s="352"/>
      <c r="AD60" s="352"/>
      <c r="AE60" s="352"/>
      <c r="AF60" s="352"/>
      <c r="AG60" s="352"/>
      <c r="AH60" s="352"/>
      <c r="AI60" s="352"/>
      <c r="AJ60" s="352"/>
      <c r="AK60" s="352"/>
      <c r="AL60" s="352"/>
    </row>
    <row r="61" spans="4:38" s="6" customFormat="1" ht="26.25" thickBot="1">
      <c r="D61" s="75"/>
      <c r="E61" s="1453" t="s">
        <v>141</v>
      </c>
      <c r="F61" s="1219"/>
      <c r="G61" s="1219"/>
      <c r="H61" s="1220"/>
      <c r="I61" s="511"/>
      <c r="J61" s="1453" t="s">
        <v>460</v>
      </c>
      <c r="K61" s="1219"/>
      <c r="L61" s="1219"/>
      <c r="M61" s="1220"/>
      <c r="N61" s="81"/>
      <c r="V61" s="11"/>
      <c r="W61" s="352"/>
      <c r="X61" s="352"/>
      <c r="Y61" s="352"/>
      <c r="Z61" s="352"/>
      <c r="AA61" s="352"/>
      <c r="AB61" s="352"/>
      <c r="AC61" s="352"/>
      <c r="AD61" s="352"/>
      <c r="AE61" s="352"/>
      <c r="AF61" s="352"/>
      <c r="AG61" s="352"/>
      <c r="AH61" s="352"/>
      <c r="AI61" s="352"/>
      <c r="AJ61" s="352"/>
      <c r="AK61" s="352"/>
      <c r="AL61" s="352"/>
    </row>
    <row r="62" spans="4:38" s="38" customFormat="1" ht="21.75" thickTop="1" thickBot="1">
      <c r="D62" s="93"/>
      <c r="E62" s="94"/>
      <c r="F62" s="95"/>
      <c r="G62" s="96"/>
      <c r="H62" s="96"/>
      <c r="I62" s="95"/>
      <c r="J62" s="94"/>
      <c r="K62" s="95"/>
      <c r="L62" s="96"/>
      <c r="M62" s="96"/>
      <c r="N62" s="97"/>
      <c r="V62" s="18"/>
      <c r="W62" s="352"/>
      <c r="X62" s="352"/>
      <c r="Y62" s="352"/>
      <c r="Z62" s="352"/>
      <c r="AA62" s="352"/>
      <c r="AB62" s="352"/>
      <c r="AC62" s="352"/>
      <c r="AD62" s="352"/>
      <c r="AE62" s="352"/>
      <c r="AF62" s="352"/>
      <c r="AG62" s="352"/>
      <c r="AH62" s="352"/>
      <c r="AI62" s="352"/>
      <c r="AJ62" s="352"/>
      <c r="AK62" s="352"/>
      <c r="AL62" s="352"/>
    </row>
    <row r="63" spans="4:38" s="6" customFormat="1" ht="21" thickTop="1">
      <c r="D63" s="3"/>
      <c r="E63" s="3"/>
      <c r="F63" s="4"/>
      <c r="G63" s="5"/>
      <c r="H63" s="5"/>
      <c r="I63" s="4"/>
      <c r="J63" s="3"/>
      <c r="K63" s="4"/>
      <c r="L63" s="5"/>
      <c r="M63" s="5"/>
      <c r="N63" s="3"/>
      <c r="Q63" s="98"/>
      <c r="V63" s="11"/>
      <c r="W63" s="352"/>
      <c r="X63" s="352"/>
      <c r="Y63" s="352"/>
      <c r="Z63" s="352"/>
      <c r="AA63" s="352"/>
      <c r="AB63" s="352"/>
      <c r="AC63" s="352"/>
      <c r="AD63" s="352"/>
      <c r="AE63" s="352"/>
      <c r="AF63" s="352"/>
      <c r="AG63" s="352"/>
      <c r="AH63" s="352"/>
      <c r="AI63" s="352"/>
      <c r="AJ63" s="352"/>
      <c r="AK63" s="352"/>
      <c r="AL63" s="352"/>
    </row>
    <row r="64" spans="4:38" s="38" customFormat="1">
      <c r="D64" s="3"/>
      <c r="E64" s="3"/>
      <c r="F64" s="4"/>
      <c r="G64" s="5"/>
      <c r="H64" s="5"/>
      <c r="I64" s="4"/>
      <c r="J64" s="3"/>
      <c r="K64" s="4"/>
      <c r="L64" s="5"/>
      <c r="M64" s="5"/>
      <c r="N64" s="3"/>
      <c r="V64" s="18"/>
      <c r="W64" s="352"/>
      <c r="X64" s="352"/>
      <c r="Y64" s="352"/>
      <c r="Z64" s="352"/>
      <c r="AA64" s="352"/>
      <c r="AB64" s="352"/>
      <c r="AC64" s="352"/>
      <c r="AD64" s="352"/>
      <c r="AE64" s="352"/>
      <c r="AF64" s="352"/>
      <c r="AG64" s="352"/>
      <c r="AH64" s="352"/>
      <c r="AI64" s="352"/>
      <c r="AJ64" s="352"/>
      <c r="AK64" s="352"/>
      <c r="AL64" s="352"/>
    </row>
    <row r="65" spans="4:38" s="6" customFormat="1">
      <c r="D65" s="3"/>
      <c r="E65" s="3"/>
      <c r="F65" s="4"/>
      <c r="G65" s="5"/>
      <c r="H65" s="5"/>
      <c r="I65" s="4"/>
      <c r="J65" s="3"/>
      <c r="K65" s="4"/>
      <c r="L65" s="5"/>
      <c r="M65" s="5"/>
      <c r="N65" s="3"/>
      <c r="V65" s="11"/>
    </row>
    <row r="66" spans="4:38" s="38" customFormat="1">
      <c r="D66" s="3"/>
      <c r="E66" s="3"/>
      <c r="F66" s="4"/>
      <c r="G66" s="5"/>
      <c r="H66" s="5"/>
      <c r="I66" s="4"/>
      <c r="J66" s="3"/>
      <c r="K66" s="4"/>
      <c r="L66" s="5"/>
      <c r="M66" s="5"/>
      <c r="N66" s="3"/>
      <c r="V66" s="18"/>
    </row>
    <row r="67" spans="4:38" s="47" customFormat="1">
      <c r="D67" s="3"/>
      <c r="E67" s="3"/>
      <c r="F67" s="4"/>
      <c r="G67" s="5"/>
      <c r="H67" s="5"/>
      <c r="I67" s="4"/>
      <c r="J67" s="3"/>
      <c r="K67" s="4"/>
      <c r="L67" s="5"/>
      <c r="M67" s="5"/>
      <c r="N67" s="3"/>
      <c r="V67" s="11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</row>
    <row r="68" spans="4:38" s="47" customFormat="1">
      <c r="D68" s="3"/>
      <c r="E68" s="3"/>
      <c r="F68" s="4"/>
      <c r="G68" s="5"/>
      <c r="H68" s="5"/>
      <c r="I68" s="4"/>
      <c r="J68" s="3"/>
      <c r="K68" s="4"/>
      <c r="L68" s="5"/>
      <c r="M68" s="5"/>
      <c r="N68" s="3"/>
      <c r="V68" s="18"/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K68" s="38"/>
      <c r="AL68" s="38"/>
    </row>
    <row r="69" spans="4:38" s="47" customFormat="1">
      <c r="D69" s="3"/>
      <c r="E69" s="3"/>
      <c r="F69" s="4"/>
      <c r="G69" s="5"/>
      <c r="H69" s="5"/>
      <c r="I69" s="4"/>
      <c r="J69" s="3"/>
      <c r="K69" s="4"/>
      <c r="L69" s="5"/>
      <c r="M69" s="5"/>
      <c r="N69" s="3"/>
      <c r="V69" s="65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</row>
    <row r="70" spans="4:38">
      <c r="V70" s="65"/>
      <c r="W70" s="38"/>
      <c r="X70" s="38"/>
      <c r="Y70" s="38"/>
      <c r="Z70" s="38"/>
      <c r="AA70" s="38"/>
      <c r="AB70" s="38"/>
      <c r="AC70" s="38"/>
      <c r="AD70" s="38"/>
      <c r="AE70" s="38"/>
      <c r="AF70" s="38"/>
      <c r="AG70" s="38"/>
      <c r="AH70" s="38"/>
      <c r="AI70" s="38"/>
      <c r="AJ70" s="38"/>
      <c r="AK70" s="38"/>
      <c r="AL70" s="38"/>
    </row>
    <row r="71" spans="4:38">
      <c r="V71" s="65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</row>
    <row r="72" spans="4:38"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</row>
    <row r="73" spans="4:38"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</row>
    <row r="74" spans="4:38"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</row>
    <row r="75" spans="4:38"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</row>
    <row r="82" spans="4:38" ht="26.25" customHeight="1"/>
    <row r="89" spans="4:38" s="64" customFormat="1">
      <c r="D89" s="3"/>
      <c r="E89" s="3"/>
      <c r="F89" s="4"/>
      <c r="G89" s="5"/>
      <c r="H89" s="5"/>
      <c r="I89" s="4"/>
      <c r="J89" s="3"/>
      <c r="K89" s="4"/>
      <c r="L89" s="5"/>
      <c r="M89" s="5"/>
      <c r="N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</row>
    <row r="90" spans="4:38" s="65" customFormat="1">
      <c r="D90" s="3"/>
      <c r="E90" s="3"/>
      <c r="F90" s="4"/>
      <c r="G90" s="5"/>
      <c r="H90" s="5"/>
      <c r="I90" s="4"/>
      <c r="J90" s="3"/>
      <c r="K90" s="4"/>
      <c r="L90" s="5"/>
      <c r="M90" s="5"/>
      <c r="N90" s="3"/>
      <c r="S90" s="109"/>
      <c r="V90" s="64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</row>
    <row r="91" spans="4:38" s="65" customFormat="1">
      <c r="D91" s="3"/>
      <c r="E91" s="3"/>
      <c r="F91" s="4"/>
      <c r="G91" s="5"/>
      <c r="H91" s="5"/>
      <c r="I91" s="4"/>
      <c r="J91" s="3"/>
      <c r="K91" s="4"/>
      <c r="L91" s="5"/>
      <c r="M91" s="5"/>
      <c r="N91" s="3"/>
      <c r="S91" s="109"/>
      <c r="V91" s="64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</row>
    <row r="92" spans="4:38" s="65" customFormat="1">
      <c r="D92" s="3"/>
      <c r="E92" s="3"/>
      <c r="F92" s="4"/>
      <c r="G92" s="5"/>
      <c r="H92" s="5"/>
      <c r="I92" s="4"/>
      <c r="J92" s="3"/>
      <c r="K92" s="4"/>
      <c r="L92" s="5"/>
      <c r="M92" s="5"/>
      <c r="N92" s="3"/>
      <c r="S92" s="109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</row>
    <row r="93" spans="4:38" s="65" customFormat="1">
      <c r="D93" s="3"/>
      <c r="E93" s="3"/>
      <c r="F93" s="4"/>
      <c r="G93" s="5"/>
      <c r="H93" s="5"/>
      <c r="I93" s="4"/>
      <c r="J93" s="3"/>
      <c r="K93" s="4"/>
      <c r="L93" s="5"/>
      <c r="M93" s="5"/>
      <c r="N93" s="3"/>
      <c r="S93" s="109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</row>
    <row r="94" spans="4:38" s="65" customFormat="1">
      <c r="D94" s="3"/>
      <c r="E94" s="3"/>
      <c r="F94" s="4"/>
      <c r="G94" s="5"/>
      <c r="H94" s="5"/>
      <c r="I94" s="4"/>
      <c r="J94" s="3"/>
      <c r="K94" s="4"/>
      <c r="L94" s="5"/>
      <c r="M94" s="5"/>
      <c r="N94" s="3"/>
      <c r="S94" s="109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</row>
    <row r="95" spans="4:38" s="65" customFormat="1">
      <c r="D95" s="3"/>
      <c r="E95" s="3"/>
      <c r="F95" s="4"/>
      <c r="G95" s="5"/>
      <c r="H95" s="5"/>
      <c r="I95" s="4"/>
      <c r="J95" s="3"/>
      <c r="K95" s="4"/>
      <c r="L95" s="5"/>
      <c r="M95" s="5"/>
      <c r="N95" s="3"/>
      <c r="S95" s="109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</row>
    <row r="96" spans="4:38" s="6" customFormat="1">
      <c r="D96" s="3"/>
      <c r="E96" s="3"/>
      <c r="F96" s="4"/>
      <c r="G96" s="5"/>
      <c r="H96" s="5"/>
      <c r="I96" s="4"/>
      <c r="J96" s="3"/>
      <c r="K96" s="4"/>
      <c r="L96" s="5"/>
      <c r="M96" s="5"/>
      <c r="N96" s="3"/>
      <c r="S96" s="37"/>
      <c r="V96" s="65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</row>
    <row r="97" spans="4:38" s="6" customFormat="1">
      <c r="D97" s="3"/>
      <c r="E97" s="3"/>
      <c r="F97" s="4"/>
      <c r="G97" s="5"/>
      <c r="H97" s="5"/>
      <c r="I97" s="4"/>
      <c r="J97" s="3"/>
      <c r="K97" s="4"/>
      <c r="L97" s="5"/>
      <c r="M97" s="5"/>
      <c r="N97" s="3"/>
      <c r="V97" s="65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</row>
    <row r="98" spans="4:38" s="6" customFormat="1">
      <c r="D98" s="3"/>
      <c r="E98" s="3"/>
      <c r="F98" s="4"/>
      <c r="G98" s="5"/>
      <c r="H98" s="5"/>
      <c r="I98" s="4"/>
      <c r="J98" s="3"/>
      <c r="K98" s="4"/>
      <c r="L98" s="5"/>
      <c r="M98" s="5"/>
      <c r="N98" s="3"/>
      <c r="V98" s="11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</row>
    <row r="99" spans="4:38" s="6" customFormat="1">
      <c r="D99" s="3"/>
      <c r="E99" s="3"/>
      <c r="F99" s="4"/>
      <c r="G99" s="5"/>
      <c r="H99" s="5"/>
      <c r="I99" s="4"/>
      <c r="J99" s="3"/>
      <c r="K99" s="4"/>
      <c r="L99" s="5"/>
      <c r="M99" s="5"/>
      <c r="N99" s="3"/>
      <c r="V99" s="11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</row>
    <row r="100" spans="4:38" s="6" customFormat="1">
      <c r="D100" s="3"/>
      <c r="E100" s="3"/>
      <c r="F100" s="4"/>
      <c r="G100" s="5"/>
      <c r="H100" s="5"/>
      <c r="I100" s="4"/>
      <c r="J100" s="3"/>
      <c r="K100" s="4"/>
      <c r="L100" s="5"/>
      <c r="M100" s="5"/>
      <c r="N100" s="3"/>
      <c r="V100" s="11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</row>
    <row r="101" spans="4:38" s="6" customFormat="1" ht="21.75" customHeight="1">
      <c r="D101" s="3"/>
      <c r="E101" s="3"/>
      <c r="F101" s="4"/>
      <c r="G101" s="5"/>
      <c r="H101" s="5"/>
      <c r="I101" s="4"/>
      <c r="J101" s="3"/>
      <c r="K101" s="4"/>
      <c r="L101" s="5"/>
      <c r="M101" s="5"/>
      <c r="N101" s="3"/>
      <c r="V101" s="11"/>
      <c r="W101" s="64"/>
      <c r="X101" s="64"/>
      <c r="Y101" s="64"/>
      <c r="Z101" s="64"/>
      <c r="AA101" s="64"/>
      <c r="AB101" s="64"/>
      <c r="AC101" s="64"/>
      <c r="AD101" s="64"/>
      <c r="AE101" s="64"/>
      <c r="AF101" s="64"/>
      <c r="AG101" s="64"/>
      <c r="AH101" s="64"/>
      <c r="AI101" s="64"/>
      <c r="AJ101" s="64"/>
      <c r="AK101" s="64"/>
      <c r="AL101" s="64"/>
    </row>
    <row r="102" spans="4:38" s="6" customFormat="1">
      <c r="D102" s="3"/>
      <c r="E102" s="3"/>
      <c r="F102" s="4"/>
      <c r="G102" s="5"/>
      <c r="H102" s="5"/>
      <c r="I102" s="4"/>
      <c r="J102" s="3"/>
      <c r="K102" s="4"/>
      <c r="L102" s="5"/>
      <c r="M102" s="5"/>
      <c r="N102" s="3"/>
      <c r="V102" s="11"/>
      <c r="W102" s="65"/>
      <c r="X102" s="65"/>
      <c r="Y102" s="65"/>
      <c r="Z102" s="65"/>
      <c r="AA102" s="65"/>
      <c r="AB102" s="65"/>
      <c r="AC102" s="65"/>
      <c r="AD102" s="65"/>
      <c r="AE102" s="65"/>
      <c r="AF102" s="65"/>
      <c r="AG102" s="65"/>
      <c r="AH102" s="65"/>
      <c r="AI102" s="65"/>
      <c r="AJ102" s="65"/>
      <c r="AK102" s="65"/>
      <c r="AL102" s="65"/>
    </row>
    <row r="103" spans="4:38" s="6" customFormat="1">
      <c r="D103" s="3"/>
      <c r="E103" s="3"/>
      <c r="F103" s="4"/>
      <c r="G103" s="5"/>
      <c r="H103" s="5"/>
      <c r="I103" s="4"/>
      <c r="J103" s="3"/>
      <c r="K103" s="4"/>
      <c r="L103" s="5"/>
      <c r="M103" s="5"/>
      <c r="N103" s="3"/>
      <c r="V103" s="11"/>
      <c r="W103" s="65"/>
      <c r="X103" s="65"/>
      <c r="Y103" s="65"/>
      <c r="Z103" s="65"/>
      <c r="AA103" s="65"/>
      <c r="AB103" s="65"/>
      <c r="AC103" s="65"/>
      <c r="AD103" s="65"/>
      <c r="AE103" s="65"/>
      <c r="AF103" s="65"/>
      <c r="AG103" s="65"/>
      <c r="AH103" s="65"/>
      <c r="AI103" s="65"/>
      <c r="AJ103" s="65"/>
      <c r="AK103" s="65"/>
      <c r="AL103" s="65"/>
    </row>
    <row r="104" spans="4:38" s="6" customFormat="1">
      <c r="D104" s="3"/>
      <c r="E104" s="3"/>
      <c r="F104" s="4"/>
      <c r="G104" s="5"/>
      <c r="H104" s="5"/>
      <c r="I104" s="4"/>
      <c r="J104" s="3"/>
      <c r="K104" s="4"/>
      <c r="L104" s="5"/>
      <c r="M104" s="5"/>
      <c r="N104" s="3"/>
      <c r="V104" s="11"/>
      <c r="W104" s="65"/>
      <c r="X104" s="65"/>
      <c r="Y104" s="65"/>
      <c r="Z104" s="65"/>
      <c r="AA104" s="65"/>
      <c r="AB104" s="65"/>
      <c r="AC104" s="65"/>
      <c r="AD104" s="65"/>
      <c r="AE104" s="65"/>
      <c r="AF104" s="65"/>
      <c r="AG104" s="65"/>
      <c r="AH104" s="65"/>
      <c r="AI104" s="65"/>
      <c r="AJ104" s="65"/>
      <c r="AK104" s="65"/>
      <c r="AL104" s="65"/>
    </row>
    <row r="105" spans="4:38" s="6" customFormat="1">
      <c r="D105" s="3"/>
      <c r="E105" s="3"/>
      <c r="F105" s="4"/>
      <c r="G105" s="5"/>
      <c r="H105" s="5"/>
      <c r="I105" s="4"/>
      <c r="J105" s="3"/>
      <c r="K105" s="4"/>
      <c r="L105" s="5"/>
      <c r="M105" s="5"/>
      <c r="N105" s="3"/>
      <c r="V105" s="11"/>
      <c r="W105" s="65"/>
      <c r="X105" s="65"/>
      <c r="Y105" s="65"/>
      <c r="Z105" s="65"/>
      <c r="AA105" s="65"/>
      <c r="AB105" s="65"/>
      <c r="AC105" s="65"/>
      <c r="AD105" s="65"/>
      <c r="AE105" s="65"/>
      <c r="AF105" s="65"/>
      <c r="AG105" s="65"/>
      <c r="AH105" s="65"/>
      <c r="AI105" s="65"/>
      <c r="AJ105" s="65"/>
      <c r="AK105" s="65"/>
      <c r="AL105" s="65"/>
    </row>
    <row r="106" spans="4:38" s="6" customFormat="1">
      <c r="D106" s="3"/>
      <c r="E106" s="3"/>
      <c r="F106" s="4"/>
      <c r="G106" s="5"/>
      <c r="H106" s="5"/>
      <c r="I106" s="4"/>
      <c r="J106" s="3"/>
      <c r="K106" s="4"/>
      <c r="L106" s="5"/>
      <c r="M106" s="5"/>
      <c r="N106" s="3"/>
      <c r="V106" s="11"/>
      <c r="W106" s="65"/>
      <c r="X106" s="65"/>
      <c r="Y106" s="65"/>
      <c r="Z106" s="65"/>
      <c r="AA106" s="65"/>
      <c r="AB106" s="65"/>
      <c r="AC106" s="65"/>
      <c r="AD106" s="65"/>
      <c r="AE106" s="65"/>
      <c r="AF106" s="65"/>
      <c r="AG106" s="65"/>
      <c r="AH106" s="65"/>
      <c r="AI106" s="65"/>
      <c r="AJ106" s="65"/>
      <c r="AK106" s="65"/>
      <c r="AL106" s="65"/>
    </row>
    <row r="107" spans="4:38">
      <c r="O107" s="64"/>
      <c r="V107" s="11"/>
      <c r="W107" s="65"/>
      <c r="X107" s="65"/>
      <c r="Y107" s="65"/>
      <c r="Z107" s="65"/>
      <c r="AA107" s="65"/>
      <c r="AB107" s="65"/>
      <c r="AC107" s="65"/>
      <c r="AD107" s="65"/>
      <c r="AE107" s="65"/>
      <c r="AF107" s="65"/>
      <c r="AG107" s="65"/>
      <c r="AH107" s="65"/>
      <c r="AI107" s="65"/>
      <c r="AJ107" s="65"/>
      <c r="AK107" s="65"/>
      <c r="AL107" s="65"/>
    </row>
    <row r="108" spans="4:38">
      <c r="O108" s="64"/>
      <c r="V108" s="11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</row>
    <row r="109" spans="4:38">
      <c r="O109" s="64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</row>
    <row r="110" spans="4:38">
      <c r="O110" s="64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</row>
    <row r="111" spans="4:38">
      <c r="O111" s="64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</row>
    <row r="112" spans="4:38">
      <c r="O112" s="64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</row>
    <row r="113" spans="15:38" ht="26.25" customHeight="1">
      <c r="O113" s="64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</row>
    <row r="114" spans="15:38">
      <c r="O114" s="64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</row>
    <row r="115" spans="15:38">
      <c r="O115" s="64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</row>
    <row r="116" spans="15:38">
      <c r="O116" s="64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</row>
    <row r="117" spans="15:38">
      <c r="O117" s="64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</row>
    <row r="118" spans="15:38">
      <c r="O118" s="64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</row>
    <row r="119" spans="15:38">
      <c r="O119" s="64"/>
    </row>
  </sheetData>
  <mergeCells count="47">
    <mergeCell ref="W6:AL6"/>
    <mergeCell ref="D7:N7"/>
    <mergeCell ref="W8:AL8"/>
    <mergeCell ref="D8:N8"/>
    <mergeCell ref="D6:N6"/>
    <mergeCell ref="G9:J9"/>
    <mergeCell ref="D10:N10"/>
    <mergeCell ref="G11:H11"/>
    <mergeCell ref="L11:M11"/>
    <mergeCell ref="D2:N2"/>
    <mergeCell ref="D3:D5"/>
    <mergeCell ref="E3:M3"/>
    <mergeCell ref="N3:N5"/>
    <mergeCell ref="E4:M4"/>
    <mergeCell ref="E5:M5"/>
    <mergeCell ref="G13:H13"/>
    <mergeCell ref="L13:M13"/>
    <mergeCell ref="G17:J17"/>
    <mergeCell ref="D18:N18"/>
    <mergeCell ref="D12:N12"/>
    <mergeCell ref="G25:J25"/>
    <mergeCell ref="G27:H27"/>
    <mergeCell ref="L27:M27"/>
    <mergeCell ref="G33:H33"/>
    <mergeCell ref="L29:M29"/>
    <mergeCell ref="G31:H31"/>
    <mergeCell ref="L31:M31"/>
    <mergeCell ref="G29:H29"/>
    <mergeCell ref="AA39:AB39"/>
    <mergeCell ref="AA28:AB28"/>
    <mergeCell ref="AD42:AE42"/>
    <mergeCell ref="L33:M33"/>
    <mergeCell ref="G41:H41"/>
    <mergeCell ref="L41:M41"/>
    <mergeCell ref="G35:H35"/>
    <mergeCell ref="J35:M35"/>
    <mergeCell ref="G37:H37"/>
    <mergeCell ref="L43:M43"/>
    <mergeCell ref="G43:H43"/>
    <mergeCell ref="G39:H39"/>
    <mergeCell ref="L37:M37"/>
    <mergeCell ref="L39:M39"/>
    <mergeCell ref="G57:J57"/>
    <mergeCell ref="G59:H59"/>
    <mergeCell ref="E61:H61"/>
    <mergeCell ref="J61:M61"/>
    <mergeCell ref="L59:M59"/>
  </mergeCells>
  <dataValidations count="2">
    <dataValidation type="list" allowBlank="1" showInputMessage="1" showErrorMessage="1" sqref="M15 H15">
      <formula1>$C$9:$C$19</formula1>
    </dataValidation>
    <dataValidation type="list" allowBlank="1" showInputMessage="1" showErrorMessage="1" sqref="L11:M11">
      <formula1>$B$10:$B$14</formula1>
    </dataValidation>
  </dataValidations>
  <hyperlinks>
    <hyperlink ref="E61:H61" location="'R-S-M-C'!A1" display="Input Again"/>
    <hyperlink ref="J61:M61" location="'R-S-M-C'!AL1" display="Calculation Sheet"/>
    <hyperlink ref="G17:J17" location="'R-S-M-C'!A78" display="Calculate"/>
  </hyperlinks>
  <pageMargins left="0.7" right="0.7" top="0.75" bottom="0.75" header="0.3" footer="0.3"/>
  <pageSetup orientation="portrait" horizontalDpi="300" verticalDpi="3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6"/>
  <dimension ref="A1:AM127"/>
  <sheetViews>
    <sheetView showGridLines="0" zoomScale="65" zoomScaleNormal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21" width="9.140625" style="3"/>
    <col min="22" max="22" width="3.7109375" style="64" customWidth="1"/>
    <col min="23" max="23" width="5" style="3" customWidth="1"/>
    <col min="24" max="24" width="21.42578125" style="3" customWidth="1"/>
    <col min="25" max="25" width="20.42578125" style="3" customWidth="1"/>
    <col min="26" max="26" width="18.5703125" style="3" customWidth="1"/>
    <col min="27" max="27" width="19.7109375" style="3" customWidth="1"/>
    <col min="28" max="28" width="11.140625" style="3" customWidth="1"/>
    <col min="29" max="29" width="21.85546875" style="3" customWidth="1"/>
    <col min="30" max="30" width="9.42578125" style="3" customWidth="1"/>
    <col min="31" max="31" width="12" style="3" customWidth="1"/>
    <col min="32" max="32" width="11.85546875" style="3" customWidth="1"/>
    <col min="33" max="33" width="11.5703125" style="3" customWidth="1"/>
    <col min="34" max="34" width="9.140625" style="3"/>
    <col min="35" max="35" width="11.42578125" style="3" customWidth="1"/>
    <col min="36" max="36" width="5.85546875" style="3" bestFit="1" customWidth="1"/>
    <col min="37" max="37" width="9.42578125" style="3" bestFit="1" customWidth="1"/>
    <col min="38" max="38" width="9.140625" style="3"/>
    <col min="39" max="39" width="3.7109375" style="3" customWidth="1"/>
    <col min="40" max="16384" width="9.140625" style="3"/>
  </cols>
  <sheetData>
    <row r="1" spans="1:38" ht="21" thickBot="1">
      <c r="W1" s="64"/>
      <c r="X1" s="172"/>
      <c r="Y1" s="523"/>
      <c r="Z1" s="523"/>
      <c r="AA1" s="523"/>
      <c r="AB1" s="523"/>
      <c r="AC1" s="523"/>
      <c r="AD1" s="523"/>
      <c r="AE1" s="523"/>
      <c r="AF1" s="523"/>
      <c r="AG1" s="523"/>
      <c r="AH1" s="523"/>
      <c r="AI1" s="523"/>
      <c r="AJ1" s="199"/>
      <c r="AK1" s="199"/>
      <c r="AL1" s="199"/>
    </row>
    <row r="2" spans="1:38" ht="24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W2" s="199"/>
      <c r="X2" s="200" t="s">
        <v>317</v>
      </c>
      <c r="Y2" s="202" t="s">
        <v>320</v>
      </c>
      <c r="Z2" s="203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1"/>
      <c r="AL2" s="199"/>
    </row>
    <row r="3" spans="1:38" ht="32.25" customHeight="1">
      <c r="A3" s="3" t="s">
        <v>144</v>
      </c>
      <c r="D3" s="1238"/>
      <c r="E3" s="1239" t="s">
        <v>550</v>
      </c>
      <c r="F3" s="1240"/>
      <c r="G3" s="1240"/>
      <c r="H3" s="1240"/>
      <c r="I3" s="1240"/>
      <c r="J3" s="1240"/>
      <c r="K3" s="1240"/>
      <c r="L3" s="1240"/>
      <c r="M3" s="1241"/>
      <c r="N3" s="1242"/>
      <c r="W3" s="199"/>
      <c r="X3" s="521" t="s">
        <v>318</v>
      </c>
      <c r="Y3" s="202" t="s">
        <v>320</v>
      </c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9"/>
    </row>
    <row r="4" spans="1:38" s="6" customFormat="1" ht="29.25" customHeight="1">
      <c r="D4" s="1238"/>
      <c r="E4" s="1243" t="s">
        <v>155</v>
      </c>
      <c r="F4" s="1244"/>
      <c r="G4" s="1244"/>
      <c r="H4" s="1244"/>
      <c r="I4" s="1244"/>
      <c r="J4" s="1244"/>
      <c r="K4" s="1244"/>
      <c r="L4" s="1244"/>
      <c r="M4" s="1245"/>
      <c r="N4" s="1242"/>
      <c r="V4" s="11"/>
      <c r="W4" s="199"/>
      <c r="X4" s="521" t="s">
        <v>319</v>
      </c>
      <c r="Y4" s="202" t="s">
        <v>320</v>
      </c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176"/>
      <c r="AK4" s="176"/>
      <c r="AL4" s="199"/>
    </row>
    <row r="5" spans="1:38" s="6" customFormat="1" ht="26.25" thickBot="1">
      <c r="D5" s="1238"/>
      <c r="E5" s="1246" t="s">
        <v>487</v>
      </c>
      <c r="F5" s="1247"/>
      <c r="G5" s="1247"/>
      <c r="H5" s="1247"/>
      <c r="I5" s="1247"/>
      <c r="J5" s="1247"/>
      <c r="K5" s="1247"/>
      <c r="L5" s="1247"/>
      <c r="M5" s="1248"/>
      <c r="N5" s="1242"/>
      <c r="V5" s="11"/>
      <c r="W5" s="199"/>
      <c r="X5" s="172"/>
      <c r="Y5" s="523"/>
      <c r="Z5" s="523"/>
      <c r="AA5" s="522"/>
      <c r="AB5" s="523"/>
      <c r="AC5" s="523"/>
      <c r="AD5" s="523"/>
      <c r="AE5" s="523"/>
      <c r="AF5" s="523"/>
      <c r="AG5" s="523"/>
      <c r="AH5" s="523"/>
      <c r="AI5" s="523"/>
      <c r="AJ5" s="199"/>
      <c r="AK5" s="199"/>
      <c r="AL5" s="199"/>
    </row>
    <row r="6" spans="1:38" s="6" customFormat="1" ht="27.75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1"/>
      <c r="W6" s="1252" t="s">
        <v>255</v>
      </c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4"/>
    </row>
    <row r="7" spans="1:38" s="6" customFormat="1" ht="27" thickTop="1" thickBot="1">
      <c r="D7" s="1542"/>
      <c r="E7" s="1542"/>
      <c r="F7" s="1542"/>
      <c r="G7" s="1542"/>
      <c r="H7" s="1542"/>
      <c r="I7" s="1542"/>
      <c r="J7" s="1542"/>
      <c r="K7" s="1542"/>
      <c r="L7" s="1542"/>
      <c r="M7" s="1542"/>
      <c r="N7" s="1542"/>
      <c r="V7" s="11"/>
      <c r="W7" s="406"/>
      <c r="X7" s="240" t="s">
        <v>256</v>
      </c>
      <c r="Y7" s="526">
        <f>G11</f>
        <v>250</v>
      </c>
      <c r="Z7" s="240" t="s">
        <v>257</v>
      </c>
      <c r="AA7" s="526">
        <f>L11</f>
        <v>3600</v>
      </c>
      <c r="AB7" s="425" t="s">
        <v>260</v>
      </c>
      <c r="AC7" s="478">
        <f>G13</f>
        <v>25</v>
      </c>
      <c r="AD7" s="425" t="s">
        <v>309</v>
      </c>
      <c r="AE7" s="479">
        <f>L13</f>
        <v>55</v>
      </c>
      <c r="AF7" s="487" t="s">
        <v>268</v>
      </c>
      <c r="AG7" s="485">
        <f>G17</f>
        <v>19</v>
      </c>
      <c r="AH7" s="486">
        <f>H17</f>
        <v>16</v>
      </c>
      <c r="AI7" s="488" t="s">
        <v>271</v>
      </c>
      <c r="AJ7" s="485">
        <f>L17</f>
        <v>0</v>
      </c>
      <c r="AK7" s="486">
        <f>M17</f>
        <v>0</v>
      </c>
      <c r="AL7" s="480"/>
    </row>
    <row r="8" spans="1:38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11"/>
      <c r="W8" s="1252" t="s">
        <v>315</v>
      </c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3"/>
      <c r="AL8" s="1254"/>
    </row>
    <row r="9" spans="1:38" s="6" customFormat="1" ht="26.25" thickBot="1">
      <c r="D9" s="515"/>
      <c r="E9" s="516"/>
      <c r="F9" s="516"/>
      <c r="G9" s="1218" t="s">
        <v>132</v>
      </c>
      <c r="H9" s="1219"/>
      <c r="I9" s="1219"/>
      <c r="J9" s="1220"/>
      <c r="K9" s="516"/>
      <c r="L9" s="516"/>
      <c r="M9" s="516"/>
      <c r="N9" s="517"/>
      <c r="V9" s="11"/>
      <c r="W9" s="489"/>
      <c r="X9" s="352"/>
      <c r="Y9" s="352"/>
      <c r="Z9" s="352"/>
      <c r="AA9" s="352"/>
      <c r="AB9" s="352"/>
      <c r="AC9" s="352"/>
      <c r="AD9" s="352"/>
      <c r="AE9" s="352"/>
      <c r="AF9" s="352"/>
      <c r="AG9" s="352"/>
      <c r="AH9" s="352"/>
      <c r="AI9" s="352"/>
      <c r="AJ9" s="352"/>
      <c r="AK9" s="352"/>
      <c r="AL9" s="490"/>
    </row>
    <row r="10" spans="1:38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11"/>
      <c r="W10" s="489"/>
      <c r="X10" s="352" t="s">
        <v>530</v>
      </c>
      <c r="Y10" s="352"/>
      <c r="Z10" s="352">
        <f>G36</f>
        <v>0.44</v>
      </c>
      <c r="AA10" s="352"/>
      <c r="AB10" s="352"/>
      <c r="AC10" s="352"/>
      <c r="AD10" s="352"/>
      <c r="AE10" s="352"/>
      <c r="AF10" s="352"/>
      <c r="AG10" s="352"/>
      <c r="AH10" s="352"/>
      <c r="AI10" s="352"/>
      <c r="AJ10" s="352"/>
      <c r="AK10" s="352"/>
      <c r="AL10" s="490"/>
    </row>
    <row r="11" spans="1:38" s="6" customFormat="1" ht="27" thickTop="1" thickBot="1">
      <c r="A11" s="144"/>
      <c r="B11" s="144">
        <v>2800</v>
      </c>
      <c r="C11" s="144">
        <v>12</v>
      </c>
      <c r="D11" s="515"/>
      <c r="E11" s="15" t="s">
        <v>109</v>
      </c>
      <c r="F11" s="516"/>
      <c r="G11" s="1269">
        <v>250</v>
      </c>
      <c r="H11" s="1270"/>
      <c r="I11" s="516"/>
      <c r="J11" s="15" t="s">
        <v>529</v>
      </c>
      <c r="K11" s="516"/>
      <c r="L11" s="1269">
        <v>3600</v>
      </c>
      <c r="M11" s="1270"/>
      <c r="N11" s="517"/>
      <c r="V11" s="11"/>
      <c r="W11" s="489"/>
      <c r="X11" s="352" t="s">
        <v>531</v>
      </c>
      <c r="Y11" s="352"/>
      <c r="Z11" s="491">
        <f>L36</f>
        <v>19.36</v>
      </c>
      <c r="AA11" s="352"/>
      <c r="AB11" s="352"/>
      <c r="AC11" s="352"/>
      <c r="AD11" s="352"/>
      <c r="AE11" s="352"/>
      <c r="AF11" s="352"/>
      <c r="AG11" s="352"/>
      <c r="AH11" s="352"/>
      <c r="AI11" s="352"/>
      <c r="AJ11" s="352"/>
      <c r="AK11" s="352"/>
      <c r="AL11" s="490"/>
    </row>
    <row r="12" spans="1:38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11"/>
      <c r="W12" s="489"/>
      <c r="X12" s="191" t="s">
        <v>333</v>
      </c>
      <c r="Y12" s="352"/>
      <c r="Z12" s="352"/>
      <c r="AA12" s="352"/>
      <c r="AB12" s="352"/>
      <c r="AC12" s="352"/>
      <c r="AD12" s="352"/>
      <c r="AE12" s="352"/>
      <c r="AF12" s="352"/>
      <c r="AG12" s="352"/>
      <c r="AH12" s="352"/>
      <c r="AI12" s="352"/>
      <c r="AJ12" s="352"/>
      <c r="AK12" s="352"/>
      <c r="AL12" s="490"/>
    </row>
    <row r="13" spans="1:38" s="6" customFormat="1" ht="27" thickTop="1" thickBot="1">
      <c r="A13" s="144"/>
      <c r="B13" s="144">
        <v>4000</v>
      </c>
      <c r="C13" s="144">
        <v>16</v>
      </c>
      <c r="D13" s="515"/>
      <c r="E13" s="15" t="s">
        <v>32</v>
      </c>
      <c r="F13" s="516"/>
      <c r="G13" s="1269">
        <v>25</v>
      </c>
      <c r="H13" s="1270"/>
      <c r="I13" s="516"/>
      <c r="J13" s="15" t="s">
        <v>138</v>
      </c>
      <c r="K13" s="516"/>
      <c r="L13" s="1269">
        <v>55</v>
      </c>
      <c r="M13" s="1270"/>
      <c r="N13" s="517"/>
      <c r="V13" s="11"/>
      <c r="W13" s="489"/>
      <c r="X13" s="492" t="s">
        <v>532</v>
      </c>
      <c r="Y13" s="352"/>
      <c r="Z13" s="352"/>
      <c r="AA13" s="352"/>
      <c r="AB13" s="352"/>
      <c r="AC13" s="352"/>
      <c r="AD13" s="352"/>
      <c r="AE13" s="352"/>
      <c r="AF13" s="352"/>
      <c r="AG13" s="352"/>
      <c r="AH13" s="352"/>
      <c r="AI13" s="352"/>
      <c r="AJ13" s="352"/>
      <c r="AK13" s="352"/>
      <c r="AL13" s="490"/>
    </row>
    <row r="14" spans="1:38" s="6" customFormat="1" ht="27" thickTop="1" thickBot="1">
      <c r="A14" s="144"/>
      <c r="B14" s="144">
        <v>4500</v>
      </c>
      <c r="C14" s="144">
        <v>18</v>
      </c>
      <c r="D14" s="515"/>
      <c r="E14" s="516"/>
      <c r="F14" s="516"/>
      <c r="G14" s="516"/>
      <c r="H14" s="516"/>
      <c r="I14" s="516"/>
      <c r="J14" s="516"/>
      <c r="K14" s="516"/>
      <c r="L14" s="516"/>
      <c r="M14" s="516"/>
      <c r="N14" s="517"/>
      <c r="V14" s="11"/>
      <c r="W14" s="489"/>
      <c r="X14" s="352" t="s">
        <v>551</v>
      </c>
      <c r="Y14" s="352"/>
      <c r="Z14" s="352"/>
      <c r="AA14" s="352"/>
      <c r="AB14" s="352"/>
      <c r="AC14" s="352"/>
      <c r="AD14" s="352"/>
      <c r="AE14" s="352"/>
      <c r="AF14" s="352"/>
      <c r="AG14" s="352"/>
      <c r="AH14" s="352"/>
      <c r="AI14" s="352"/>
      <c r="AJ14" s="352"/>
      <c r="AK14" s="352"/>
      <c r="AL14" s="490"/>
    </row>
    <row r="15" spans="1:38" s="6" customFormat="1" ht="27" thickTop="1" thickBot="1">
      <c r="C15" s="144">
        <v>20</v>
      </c>
      <c r="D15" s="515"/>
      <c r="E15" s="15" t="s">
        <v>146</v>
      </c>
      <c r="F15" s="516"/>
      <c r="G15" s="1269">
        <v>60</v>
      </c>
      <c r="H15" s="1270"/>
      <c r="I15" s="516"/>
      <c r="J15" s="15" t="s">
        <v>108</v>
      </c>
      <c r="K15" s="516"/>
      <c r="L15" s="1269">
        <v>10</v>
      </c>
      <c r="M15" s="1270"/>
      <c r="N15" s="517"/>
      <c r="V15" s="11"/>
      <c r="W15" s="489"/>
      <c r="X15" s="352" t="s">
        <v>534</v>
      </c>
      <c r="Y15" s="352"/>
      <c r="Z15" s="352"/>
      <c r="AA15" s="352"/>
      <c r="AB15" s="352"/>
      <c r="AC15" s="352"/>
      <c r="AD15" s="352"/>
      <c r="AE15" s="308"/>
      <c r="AF15" s="352"/>
      <c r="AG15" s="352"/>
      <c r="AH15" s="352"/>
      <c r="AI15" s="352"/>
      <c r="AJ15" s="352"/>
      <c r="AK15" s="352"/>
      <c r="AL15" s="490"/>
    </row>
    <row r="16" spans="1:38" s="6" customFormat="1" ht="27" thickTop="1" thickBot="1">
      <c r="C16" s="144">
        <v>22</v>
      </c>
      <c r="D16" s="515"/>
      <c r="E16" s="516"/>
      <c r="F16" s="516"/>
      <c r="G16" s="516"/>
      <c r="H16" s="516"/>
      <c r="I16" s="516"/>
      <c r="J16" s="516"/>
      <c r="K16" s="516"/>
      <c r="L16" s="516"/>
      <c r="M16" s="516"/>
      <c r="N16" s="517"/>
      <c r="V16" s="11"/>
      <c r="W16" s="489"/>
      <c r="X16" s="352" t="s">
        <v>535</v>
      </c>
      <c r="Y16" s="352"/>
      <c r="Z16" s="352"/>
      <c r="AA16" s="352"/>
      <c r="AB16" s="352"/>
      <c r="AC16" s="352"/>
      <c r="AD16" s="352"/>
      <c r="AE16" s="352"/>
      <c r="AF16" s="352"/>
      <c r="AG16" s="352"/>
      <c r="AH16" s="352"/>
      <c r="AI16" s="352"/>
      <c r="AJ16" s="352"/>
      <c r="AK16" s="352"/>
      <c r="AL16" s="490"/>
    </row>
    <row r="17" spans="3:39" s="6" customFormat="1" ht="27" thickTop="1" thickBot="1">
      <c r="C17" s="144">
        <v>25</v>
      </c>
      <c r="D17" s="515"/>
      <c r="E17" s="16" t="s">
        <v>520</v>
      </c>
      <c r="F17" s="516"/>
      <c r="G17" s="597">
        <v>19</v>
      </c>
      <c r="H17" s="598">
        <v>16</v>
      </c>
      <c r="I17" s="516"/>
      <c r="J17" s="16" t="s">
        <v>521</v>
      </c>
      <c r="K17" s="516"/>
      <c r="L17" s="597"/>
      <c r="M17" s="598"/>
      <c r="N17" s="517"/>
      <c r="V17" s="11"/>
      <c r="W17" s="489"/>
      <c r="X17" s="492" t="s">
        <v>546</v>
      </c>
      <c r="Y17" s="352"/>
      <c r="Z17" s="352"/>
      <c r="AA17" s="352"/>
      <c r="AB17" s="352"/>
      <c r="AC17" s="352"/>
      <c r="AD17" s="352"/>
      <c r="AE17" s="352"/>
      <c r="AF17" s="352"/>
      <c r="AG17" s="352"/>
      <c r="AH17" s="352"/>
      <c r="AI17" s="352"/>
      <c r="AJ17" s="352"/>
      <c r="AK17" s="352"/>
      <c r="AL17" s="490"/>
    </row>
    <row r="18" spans="3:39" s="6" customFormat="1" ht="26.25" thickTop="1">
      <c r="C18" s="144">
        <v>28</v>
      </c>
      <c r="D18" s="515"/>
      <c r="E18" s="516"/>
      <c r="F18" s="516"/>
      <c r="G18" s="516"/>
      <c r="H18" s="516"/>
      <c r="I18" s="516"/>
      <c r="J18" s="516"/>
      <c r="K18" s="516"/>
      <c r="L18" s="516"/>
      <c r="M18" s="516"/>
      <c r="N18" s="517"/>
      <c r="V18" s="11"/>
      <c r="W18" s="489"/>
      <c r="X18" s="352" t="s">
        <v>536</v>
      </c>
      <c r="Y18" s="352"/>
      <c r="Z18" s="352"/>
      <c r="AA18" s="352"/>
      <c r="AB18" s="352"/>
      <c r="AC18" s="352"/>
      <c r="AD18" s="352"/>
      <c r="AE18" s="352"/>
      <c r="AF18" s="352"/>
      <c r="AG18" s="352"/>
      <c r="AH18" s="352"/>
      <c r="AI18" s="352"/>
      <c r="AJ18" s="352"/>
      <c r="AK18" s="352"/>
      <c r="AL18" s="490"/>
    </row>
    <row r="19" spans="3:39" s="6" customFormat="1" ht="26.25" thickBot="1">
      <c r="C19" s="144"/>
      <c r="D19" s="515"/>
      <c r="E19" s="205"/>
      <c r="F19" s="205"/>
      <c r="G19" s="1218" t="s">
        <v>552</v>
      </c>
      <c r="H19" s="1219"/>
      <c r="I19" s="1219"/>
      <c r="J19" s="1220"/>
      <c r="K19" s="205"/>
      <c r="L19" s="205"/>
      <c r="M19" s="205"/>
      <c r="N19" s="517"/>
      <c r="V19" s="11"/>
      <c r="W19" s="489"/>
      <c r="X19" s="352" t="s">
        <v>537</v>
      </c>
      <c r="Y19" s="525">
        <f>G38</f>
        <v>17.839927319922136</v>
      </c>
      <c r="Z19" s="352"/>
      <c r="AA19" s="354" t="str">
        <f>J38</f>
        <v>assumption wrong a &gt; ts</v>
      </c>
      <c r="AB19" s="352"/>
      <c r="AC19" s="38"/>
      <c r="AD19" s="352"/>
      <c r="AE19" s="352"/>
      <c r="AF19" s="352"/>
      <c r="AG19" s="352"/>
      <c r="AH19" s="352"/>
      <c r="AI19" s="352"/>
      <c r="AJ19" s="352"/>
      <c r="AK19" s="352"/>
      <c r="AL19" s="490"/>
    </row>
    <row r="20" spans="3:39" s="6" customFormat="1" ht="27" thickTop="1" thickBot="1">
      <c r="D20" s="1221"/>
      <c r="E20" s="1222"/>
      <c r="F20" s="1222"/>
      <c r="G20" s="1222"/>
      <c r="H20" s="1222"/>
      <c r="I20" s="1222"/>
      <c r="J20" s="1222"/>
      <c r="K20" s="1222"/>
      <c r="L20" s="1222"/>
      <c r="M20" s="1222"/>
      <c r="N20" s="1223"/>
      <c r="Q20" s="11"/>
      <c r="R20" s="11"/>
      <c r="S20" s="11"/>
      <c r="V20" s="11"/>
      <c r="W20" s="489"/>
      <c r="X20" s="352" t="str">
        <f>IF(Y19&lt;=L32,"Take a =","")</f>
        <v/>
      </c>
      <c r="Y20" s="686" t="str">
        <f>IF(Y19&lt;L32,IF(Y19&lt;0.1*L30,0.1*L30,IF(Y19&gt;L36,L36,Y19)),"")</f>
        <v/>
      </c>
      <c r="Z20" s="352"/>
      <c r="AA20" s="354"/>
      <c r="AB20" s="352"/>
      <c r="AC20" s="38"/>
      <c r="AD20" s="352"/>
      <c r="AE20" s="352"/>
      <c r="AF20" s="352"/>
      <c r="AG20" s="352"/>
      <c r="AH20" s="352"/>
      <c r="AI20" s="352"/>
      <c r="AJ20" s="352"/>
      <c r="AK20" s="352"/>
      <c r="AL20" s="490"/>
    </row>
    <row r="21" spans="3:39" s="6" customFormat="1" ht="26.25" thickTop="1"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V21" s="11"/>
      <c r="W21" s="489"/>
      <c r="X21" s="191" t="str">
        <f>IF(Y19&gt;L32,"nutral axis outside flange a &gt; ts","")</f>
        <v>nutral axis outside flange a &gt; ts</v>
      </c>
      <c r="Y21" s="525"/>
      <c r="Z21" s="352"/>
      <c r="AA21" s="354"/>
      <c r="AB21" s="352"/>
      <c r="AC21" s="38"/>
      <c r="AD21" s="352"/>
      <c r="AE21" s="352"/>
      <c r="AF21" s="352"/>
      <c r="AG21" s="352"/>
      <c r="AH21" s="352"/>
      <c r="AI21" s="352"/>
      <c r="AJ21" s="352"/>
      <c r="AK21" s="352"/>
      <c r="AL21" s="490"/>
    </row>
    <row r="22" spans="3:39" s="6" customFormat="1" ht="25.5"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V22" s="11"/>
      <c r="W22" s="489"/>
      <c r="X22" s="492" t="str">
        <f>IF(Y19&gt;L32,"Equilibrium Equation","")</f>
        <v>Equilibrium Equation</v>
      </c>
      <c r="Y22" s="525"/>
      <c r="Z22" s="352"/>
      <c r="AA22" s="354"/>
      <c r="AB22" s="352"/>
      <c r="AC22" s="38"/>
      <c r="AD22" s="352"/>
      <c r="AE22" s="352"/>
      <c r="AF22" s="352"/>
      <c r="AG22" s="352"/>
      <c r="AH22" s="352"/>
      <c r="AI22" s="352"/>
      <c r="AJ22" s="352"/>
      <c r="AK22" s="352"/>
      <c r="AL22" s="490"/>
    </row>
    <row r="23" spans="3:39" s="6" customFormat="1" ht="25.5"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V23" s="11"/>
      <c r="W23" s="489"/>
      <c r="X23" s="352" t="str">
        <f>IF(Y19&gt;L32,"0.67 * Fcu/γc * a * b + 0.67 * Fcu/γc * ( B - b ) * ts + As' Fs' = As * Fs","")</f>
        <v>0.67 * Fcu/γc * a * b + 0.67 * Fcu/γc * ( B - b ) * ts + As' Fs' = As * Fs</v>
      </c>
      <c r="Y23" s="525"/>
      <c r="Z23" s="352"/>
      <c r="AA23" s="354"/>
      <c r="AB23" s="352"/>
      <c r="AC23" s="38"/>
      <c r="AD23" s="352"/>
      <c r="AE23" s="352"/>
      <c r="AF23" s="352"/>
      <c r="AG23" s="352"/>
      <c r="AH23" s="352"/>
      <c r="AI23" s="352"/>
      <c r="AJ23" s="352"/>
      <c r="AK23" s="352"/>
      <c r="AL23" s="490"/>
    </row>
    <row r="24" spans="3:39" s="18" customFormat="1" ht="26.25" thickBot="1"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V24" s="11"/>
      <c r="W24" s="489"/>
      <c r="X24" s="352" t="str">
        <f>IF(Y19&gt;L32,"Assume Section is under reinforced section =====&gt; εs &gt; εy =====&gt; Fs = Fy/γs","")</f>
        <v>Assume Section is under reinforced section =====&gt; εs &gt; εy =====&gt; Fs = Fy/γs</v>
      </c>
      <c r="Y24" s="525"/>
      <c r="Z24" s="352"/>
      <c r="AA24" s="354"/>
      <c r="AB24" s="352"/>
      <c r="AC24" s="38"/>
      <c r="AD24" s="352"/>
      <c r="AE24" s="352"/>
      <c r="AF24" s="352"/>
      <c r="AG24" s="352"/>
      <c r="AH24" s="352"/>
      <c r="AI24" s="352"/>
      <c r="AJ24" s="352"/>
      <c r="AK24" s="352"/>
      <c r="AL24" s="490"/>
    </row>
    <row r="25" spans="3:39" s="18" customFormat="1" ht="21" thickTop="1">
      <c r="D25" s="19"/>
      <c r="E25" s="20"/>
      <c r="F25" s="21"/>
      <c r="G25" s="22"/>
      <c r="H25" s="22"/>
      <c r="I25" s="21"/>
      <c r="J25" s="20"/>
      <c r="K25" s="21"/>
      <c r="L25" s="23"/>
      <c r="M25" s="23"/>
      <c r="N25" s="24"/>
      <c r="V25" s="11"/>
      <c r="W25" s="489"/>
      <c r="X25" s="352" t="str">
        <f>IF(Y19&gt;L32,"Assume Compression steel strain &gt; yeild strain =====&gt; εs' &gt; εy =====&gt; Fs' = Fy/γs","")</f>
        <v>Assume Compression steel strain &gt; yeild strain =====&gt; εs' &gt; εy =====&gt; Fs' = Fy/γs</v>
      </c>
      <c r="Y25" s="525"/>
      <c r="Z25" s="352"/>
      <c r="AA25" s="354"/>
      <c r="AB25" s="352"/>
      <c r="AC25" s="38"/>
      <c r="AD25" s="352"/>
      <c r="AE25" s="352"/>
      <c r="AF25" s="352"/>
      <c r="AG25" s="352"/>
      <c r="AH25" s="352"/>
      <c r="AI25" s="352"/>
      <c r="AJ25" s="352"/>
      <c r="AK25" s="352"/>
      <c r="AL25" s="490"/>
    </row>
    <row r="26" spans="3:39" s="18" customFormat="1" ht="26.25" thickBot="1">
      <c r="D26" s="25"/>
      <c r="E26" s="26"/>
      <c r="F26" s="27"/>
      <c r="G26" s="1225" t="s">
        <v>158</v>
      </c>
      <c r="H26" s="1226"/>
      <c r="I26" s="1226"/>
      <c r="J26" s="1227"/>
      <c r="K26" s="27"/>
      <c r="L26" s="28"/>
      <c r="M26" s="28"/>
      <c r="N26" s="29"/>
      <c r="V26" s="11"/>
      <c r="W26" s="489"/>
      <c r="X26" s="492" t="str">
        <f>IF(Y19&gt;L32,"From Equilibrium equation","")</f>
        <v>From Equilibrium equation</v>
      </c>
      <c r="Y26" s="525"/>
      <c r="Z26" s="352"/>
      <c r="AA26" s="354"/>
      <c r="AB26" s="352"/>
      <c r="AC26" s="38"/>
      <c r="AD26" s="352"/>
      <c r="AE26" s="352"/>
      <c r="AF26" s="352"/>
      <c r="AG26" s="352"/>
      <c r="AH26" s="352"/>
      <c r="AI26" s="352"/>
      <c r="AJ26" s="352"/>
      <c r="AK26" s="352"/>
      <c r="AL26" s="490"/>
    </row>
    <row r="27" spans="3:39" s="6" customFormat="1" ht="21.75" thickTop="1" thickBot="1">
      <c r="D27" s="25"/>
      <c r="E27" s="26"/>
      <c r="F27" s="27"/>
      <c r="G27" s="30"/>
      <c r="H27" s="30"/>
      <c r="I27" s="27"/>
      <c r="J27" s="26"/>
      <c r="K27" s="27"/>
      <c r="L27" s="28"/>
      <c r="M27" s="28"/>
      <c r="N27" s="29"/>
      <c r="V27" s="18"/>
      <c r="W27" s="489"/>
      <c r="X27" s="352" t="str">
        <f>IF(Y19&gt;L32,"0.67 * Fcu/γc * a * b + 0.67 * Fcu/γc * ( B - b ) * ts + As' Fy/γs = As * Fy/γs","")</f>
        <v>0.67 * Fcu/γc * a * b + 0.67 * Fcu/γc * ( B - b ) * ts + As' Fy/γs = As * Fy/γs</v>
      </c>
      <c r="Y27" s="525"/>
      <c r="Z27" s="352"/>
      <c r="AA27" s="354"/>
      <c r="AB27" s="352"/>
      <c r="AC27" s="38"/>
      <c r="AD27" s="352"/>
      <c r="AE27" s="352"/>
      <c r="AF27" s="352"/>
      <c r="AG27" s="352"/>
      <c r="AH27" s="352"/>
      <c r="AI27" s="352"/>
      <c r="AJ27" s="352"/>
      <c r="AK27" s="352"/>
      <c r="AL27" s="490"/>
    </row>
    <row r="28" spans="3:39" s="6" customFormat="1" ht="21.75" thickTop="1" thickBot="1">
      <c r="D28" s="25"/>
      <c r="E28" s="31" t="s">
        <v>109</v>
      </c>
      <c r="F28" s="27"/>
      <c r="G28" s="1233">
        <f>G11</f>
        <v>250</v>
      </c>
      <c r="H28" s="1234"/>
      <c r="I28" s="27"/>
      <c r="J28" s="31" t="s">
        <v>529</v>
      </c>
      <c r="K28" s="27"/>
      <c r="L28" s="1233">
        <f>L11</f>
        <v>3600</v>
      </c>
      <c r="M28" s="1234"/>
      <c r="N28" s="29"/>
      <c r="V28" s="18"/>
      <c r="W28" s="489"/>
      <c r="X28" s="352" t="str">
        <f>IF(Y19&gt;L32,"Get a =","")</f>
        <v>Get a =</v>
      </c>
      <c r="Y28" s="525">
        <f>IF(Y19&gt;L32,((((G34-L34)*L28/1.15)/(0.67*G28/1.5))-((G32-G30)*L32))/G30,"")</f>
        <v>28.815825567813125</v>
      </c>
      <c r="Z28" s="352" t="str">
        <f>IF(Y19&gt;L32,IF(Y28&lt;0.1*L30,"a &lt; 0.1 d take a = 0.1 d",IF(Y28&lt;=L36,"0.1 d &lt; a &lt; a max","a &gt; a max take a = a max")),"")</f>
        <v>a &gt; a max take a = a max</v>
      </c>
      <c r="AA28" s="354"/>
      <c r="AB28" s="352"/>
      <c r="AC28" s="38"/>
      <c r="AD28" s="352"/>
      <c r="AE28" s="352"/>
      <c r="AF28" s="352"/>
      <c r="AG28" s="352"/>
      <c r="AH28" s="352"/>
      <c r="AI28" s="352"/>
      <c r="AJ28" s="352"/>
      <c r="AK28" s="352"/>
      <c r="AL28" s="490"/>
    </row>
    <row r="29" spans="3:39" s="6" customFormat="1" ht="21.75" thickTop="1" thickBot="1">
      <c r="D29" s="25"/>
      <c r="E29" s="26"/>
      <c r="F29" s="27"/>
      <c r="G29" s="30"/>
      <c r="H29" s="30"/>
      <c r="I29" s="27"/>
      <c r="J29" s="26"/>
      <c r="K29" s="27"/>
      <c r="L29" s="28"/>
      <c r="M29" s="28"/>
      <c r="N29" s="29"/>
      <c r="V29" s="11"/>
      <c r="W29" s="489"/>
      <c r="X29" s="352" t="str">
        <f>IF(Y19&gt;L32,"Take a =","")</f>
        <v>Take a =</v>
      </c>
      <c r="Y29" s="525">
        <f>IF(Y19&gt;L32,IF(Y28&lt;0.1*L30,0.1*L30,IF(Y28&gt;L36,L36,Y28)),"")</f>
        <v>19.36</v>
      </c>
      <c r="Z29" s="352"/>
      <c r="AA29" s="352"/>
      <c r="AB29" s="352"/>
      <c r="AC29" s="352"/>
      <c r="AD29" s="352"/>
      <c r="AE29" s="352"/>
      <c r="AF29" s="352"/>
      <c r="AG29" s="352"/>
      <c r="AH29" s="352"/>
      <c r="AI29" s="352"/>
      <c r="AJ29" s="352"/>
      <c r="AK29" s="352"/>
      <c r="AL29" s="490"/>
    </row>
    <row r="30" spans="3:39" s="11" customFormat="1" ht="21.75" thickTop="1" thickBot="1">
      <c r="D30" s="25"/>
      <c r="E30" s="31" t="s">
        <v>32</v>
      </c>
      <c r="F30" s="27"/>
      <c r="G30" s="1233">
        <f>G13</f>
        <v>25</v>
      </c>
      <c r="H30" s="1234"/>
      <c r="I30" s="27"/>
      <c r="J30" s="31" t="s">
        <v>138</v>
      </c>
      <c r="K30" s="27"/>
      <c r="L30" s="1233">
        <f>L13</f>
        <v>55</v>
      </c>
      <c r="M30" s="1234"/>
      <c r="N30" s="29"/>
      <c r="W30" s="489"/>
      <c r="X30" s="352" t="s">
        <v>542</v>
      </c>
      <c r="Y30" s="352"/>
      <c r="Z30" s="352"/>
      <c r="AA30" s="352"/>
      <c r="AB30" s="352"/>
      <c r="AC30" s="352"/>
      <c r="AD30" s="352"/>
      <c r="AE30" s="352"/>
      <c r="AF30" s="352"/>
      <c r="AG30" s="352"/>
      <c r="AH30" s="352"/>
      <c r="AI30" s="352"/>
      <c r="AJ30" s="352"/>
      <c r="AK30" s="352"/>
      <c r="AL30" s="490"/>
      <c r="AM30" s="6"/>
    </row>
    <row r="31" spans="3:39" s="6" customFormat="1" ht="21.75" thickTop="1" thickBot="1">
      <c r="D31" s="25"/>
      <c r="E31" s="26"/>
      <c r="F31" s="27"/>
      <c r="G31" s="30"/>
      <c r="H31" s="30"/>
      <c r="I31" s="27"/>
      <c r="J31" s="26"/>
      <c r="K31" s="27"/>
      <c r="L31" s="28"/>
      <c r="M31" s="28"/>
      <c r="N31" s="29"/>
      <c r="V31" s="11"/>
      <c r="W31" s="489"/>
      <c r="X31" s="352"/>
      <c r="Y31" s="352" t="str">
        <f>IF(IF(Y19&lt;L32,Y20,Y29)&lt;=Z11,"Section is Under reinforced then Fs = Fy/γs","Section is Over reinforced then Fs &lt; Fy/γs")</f>
        <v>Section is Under reinforced then Fs = Fy/γs</v>
      </c>
      <c r="Z31" s="352"/>
      <c r="AA31" s="352"/>
      <c r="AB31" s="352"/>
      <c r="AC31" s="352"/>
      <c r="AD31" s="352"/>
      <c r="AE31" s="352"/>
      <c r="AF31" s="352"/>
      <c r="AG31" s="352"/>
      <c r="AH31" s="352"/>
      <c r="AI31" s="352"/>
      <c r="AJ31" s="352"/>
      <c r="AK31" s="352"/>
      <c r="AL31" s="490"/>
      <c r="AM31" s="11"/>
    </row>
    <row r="32" spans="3:39" s="11" customFormat="1" ht="21.75" thickTop="1" thickBot="1">
      <c r="D32" s="25"/>
      <c r="E32" s="31" t="s">
        <v>146</v>
      </c>
      <c r="F32" s="27"/>
      <c r="G32" s="1233">
        <f>G15</f>
        <v>60</v>
      </c>
      <c r="H32" s="1234"/>
      <c r="I32" s="27"/>
      <c r="J32" s="31" t="s">
        <v>108</v>
      </c>
      <c r="K32" s="27"/>
      <c r="L32" s="1233">
        <f>L15</f>
        <v>10</v>
      </c>
      <c r="M32" s="1234"/>
      <c r="N32" s="29"/>
      <c r="W32" s="489"/>
      <c r="X32" s="352"/>
      <c r="Y32" s="352" t="str">
        <f>IF(IF(Y19&lt;L32,Y20,Y29)&lt;=Z11,"","0.67 * Fcu/γc * a * b + As' Fs' = As * Fs")</f>
        <v/>
      </c>
      <c r="Z32" s="352"/>
      <c r="AA32" s="352"/>
      <c r="AB32" s="352"/>
      <c r="AC32" s="352" t="str">
        <f>IF(IF(Y19&lt;L32,Y20,Y29)&lt;=Z11,"","Equilibrium equation")</f>
        <v/>
      </c>
      <c r="AD32" s="352"/>
      <c r="AE32" s="352"/>
      <c r="AF32" s="352"/>
      <c r="AG32" s="352"/>
      <c r="AH32" s="352"/>
      <c r="AI32" s="352"/>
      <c r="AJ32" s="352"/>
      <c r="AK32" s="352"/>
      <c r="AL32" s="490"/>
      <c r="AM32" s="6"/>
    </row>
    <row r="33" spans="4:39" s="6" customFormat="1" ht="21.75" thickTop="1" thickBot="1">
      <c r="D33" s="25"/>
      <c r="E33" s="26"/>
      <c r="F33" s="27"/>
      <c r="G33" s="30"/>
      <c r="H33" s="30"/>
      <c r="I33" s="27"/>
      <c r="J33" s="26"/>
      <c r="K33" s="27"/>
      <c r="L33" s="28"/>
      <c r="M33" s="28"/>
      <c r="N33" s="29"/>
      <c r="V33" s="11"/>
      <c r="W33" s="489"/>
      <c r="X33" s="352"/>
      <c r="Y33" s="352" t="str">
        <f>IF(IF(Y19&lt;L32,Y20,Y29)&lt;=Z11,"","Get    Fs =")</f>
        <v/>
      </c>
      <c r="Z33" s="493" t="str">
        <f>IF(IF(Y19&lt;L32,Y20,Y29)&lt;=Z11,"",L34*L44/G34)</f>
        <v/>
      </c>
      <c r="AA33" s="494" t="str">
        <f>IF(IF(Y19&lt;L32,Y20,Y29)&lt;=Z11,"",0.67*G28*G30/G34)</f>
        <v/>
      </c>
      <c r="AB33" s="352"/>
      <c r="AC33" s="502" t="str">
        <f>IF(IF(Y19&lt;L32,Y20,Y29)&lt;=Z11,"","'=======&gt; 1")</f>
        <v/>
      </c>
      <c r="AD33" s="352"/>
      <c r="AE33" s="352"/>
      <c r="AF33" s="352"/>
      <c r="AG33" s="352"/>
      <c r="AH33" s="352"/>
      <c r="AI33" s="352"/>
      <c r="AJ33" s="352"/>
      <c r="AK33" s="352"/>
      <c r="AL33" s="490"/>
      <c r="AM33" s="11"/>
    </row>
    <row r="34" spans="4:39" s="11" customFormat="1" ht="21.75" thickTop="1" thickBot="1">
      <c r="D34" s="25"/>
      <c r="E34" s="31" t="s">
        <v>31</v>
      </c>
      <c r="F34" s="27"/>
      <c r="G34" s="1233">
        <f>G17*3.14*(H17/10)^2/4</f>
        <v>38.182400000000008</v>
      </c>
      <c r="H34" s="1234"/>
      <c r="I34" s="27"/>
      <c r="J34" s="31" t="s">
        <v>126</v>
      </c>
      <c r="K34" s="27"/>
      <c r="L34" s="1233">
        <f>L17*3.14*(M17/10)^2/4</f>
        <v>0</v>
      </c>
      <c r="M34" s="1234"/>
      <c r="N34" s="29"/>
      <c r="W34" s="489"/>
      <c r="X34" s="352"/>
      <c r="Y34" s="352" t="str">
        <f>IF(IF(Y19&lt;L32,Y20,Y29)&lt;=Z11,"","6000 / Fs  = 1.25 a / d")</f>
        <v/>
      </c>
      <c r="Z34" s="352"/>
      <c r="AA34" s="352"/>
      <c r="AB34" s="352"/>
      <c r="AC34" s="352" t="str">
        <f>IF(IF(Y19&lt;L32,Y20,Y29)&lt;=Z11,"","Compatibility equation")</f>
        <v/>
      </c>
      <c r="AD34" s="352"/>
      <c r="AE34" s="352"/>
      <c r="AF34" s="352"/>
      <c r="AG34" s="352"/>
      <c r="AH34" s="352"/>
      <c r="AI34" s="352"/>
      <c r="AJ34" s="352"/>
      <c r="AK34" s="352"/>
      <c r="AL34" s="490"/>
      <c r="AM34" s="6"/>
    </row>
    <row r="35" spans="4:39" s="6" customFormat="1" ht="21.75" thickTop="1" thickBot="1">
      <c r="D35" s="25"/>
      <c r="E35" s="26"/>
      <c r="F35" s="27"/>
      <c r="G35" s="30"/>
      <c r="H35" s="30"/>
      <c r="I35" s="27"/>
      <c r="J35" s="26"/>
      <c r="K35" s="27"/>
      <c r="L35" s="28"/>
      <c r="M35" s="28"/>
      <c r="N35" s="29"/>
      <c r="V35" s="11"/>
      <c r="W35" s="489"/>
      <c r="X35" s="352"/>
      <c r="Y35" s="352" t="str">
        <f>IF(IF(Y19&lt;L32,Y20,Y29)&lt;=Z11,"","Get    Fs =")</f>
        <v/>
      </c>
      <c r="Z35" s="495" t="str">
        <f>IF(IF(Y19&lt;L32,Y20,Y29)&lt;=Z11,"",6000*L30/1.25)</f>
        <v/>
      </c>
      <c r="AA35" s="496" t="str">
        <f>IF(IF(Y19&lt;L32,Y20,Y29)&lt;=Z11,"",-6000)</f>
        <v/>
      </c>
      <c r="AB35" s="352"/>
      <c r="AC35" s="502" t="str">
        <f>IF(IF(Y19&lt;L32,Y20,Y29)&lt;=Z11,"","=======&gt; 2")</f>
        <v/>
      </c>
      <c r="AD35" s="352"/>
      <c r="AE35" s="352"/>
      <c r="AF35" s="352"/>
      <c r="AG35" s="352"/>
      <c r="AH35" s="352"/>
      <c r="AI35" s="352"/>
      <c r="AJ35" s="352"/>
      <c r="AK35" s="352"/>
      <c r="AL35" s="490"/>
      <c r="AM35" s="11"/>
    </row>
    <row r="36" spans="4:39" s="11" customFormat="1" ht="24.75" thickTop="1" thickBot="1">
      <c r="D36" s="25"/>
      <c r="E36" s="31" t="s">
        <v>523</v>
      </c>
      <c r="F36" s="27"/>
      <c r="G36" s="1502">
        <f>VLOOKUP(L28,tables!$O$2:$Q$6,2,TRUE)</f>
        <v>0.44</v>
      </c>
      <c r="H36" s="1503"/>
      <c r="I36" s="27"/>
      <c r="J36" s="31" t="s">
        <v>524</v>
      </c>
      <c r="K36" s="27"/>
      <c r="L36" s="1233">
        <f>G36*L30*0.8</f>
        <v>19.36</v>
      </c>
      <c r="M36" s="1234"/>
      <c r="N36" s="29"/>
      <c r="W36" s="489"/>
      <c r="X36" s="352"/>
      <c r="Y36" s="497" t="str">
        <f>IF(IF(Y19&lt;L32,Y20,Y29)&lt;=Z11,"","a²")</f>
        <v/>
      </c>
      <c r="Z36" s="498" t="str">
        <f>IF(IF(Y19&lt;L32,Y20,Y29)&lt;=Z11,"",(Z33-AA35)/AA33)</f>
        <v/>
      </c>
      <c r="AA36" s="499" t="str">
        <f>IF(IF(Y19&lt;L32,Y20,Y29)&lt;=Z11,"",-Z35/AA33)</f>
        <v/>
      </c>
      <c r="AB36" s="354" t="str">
        <f>IF(IF(Y19&lt;L32,Y20,Y29)&lt;=Z11,"",0)</f>
        <v/>
      </c>
      <c r="AC36" s="352"/>
      <c r="AD36" s="352"/>
      <c r="AE36" s="352"/>
      <c r="AF36" s="352"/>
      <c r="AG36" s="352"/>
      <c r="AH36" s="352"/>
      <c r="AI36" s="352"/>
      <c r="AJ36" s="352"/>
      <c r="AK36" s="352"/>
      <c r="AL36" s="490"/>
      <c r="AM36" s="6"/>
    </row>
    <row r="37" spans="4:39" s="6" customFormat="1" ht="21.75" thickTop="1" thickBot="1">
      <c r="D37" s="25"/>
      <c r="E37" s="26"/>
      <c r="F37" s="27"/>
      <c r="G37" s="30"/>
      <c r="H37" s="30"/>
      <c r="I37" s="27"/>
      <c r="J37" s="26"/>
      <c r="K37" s="27"/>
      <c r="L37" s="28"/>
      <c r="M37" s="28"/>
      <c r="N37" s="29"/>
      <c r="V37" s="11"/>
      <c r="W37" s="489"/>
      <c r="X37" s="352"/>
      <c r="Y37" s="352" t="str">
        <f>IF(IF(Y19&lt;L32,Y20,Y29)&lt;=Z11,"","Solving Equation Get a =")</f>
        <v/>
      </c>
      <c r="Z37" s="352"/>
      <c r="AA37" s="1540" t="str">
        <f>IF(IF(Y19&lt;L32,Y20,Y29)&lt;=Z11,"",(-Z36+(Z36^2-4*AA36)^0.5)/2)</f>
        <v/>
      </c>
      <c r="AB37" s="1540"/>
      <c r="AC37" s="352"/>
      <c r="AD37" s="352"/>
      <c r="AE37" s="352"/>
      <c r="AF37" s="352"/>
      <c r="AG37" s="352"/>
      <c r="AH37" s="352"/>
      <c r="AI37" s="352"/>
      <c r="AJ37" s="352"/>
      <c r="AK37" s="352"/>
      <c r="AL37" s="490"/>
      <c r="AM37" s="11"/>
    </row>
    <row r="38" spans="4:39" s="11" customFormat="1" ht="21.75" thickTop="1" thickBot="1">
      <c r="D38" s="25"/>
      <c r="E38" s="31" t="s">
        <v>522</v>
      </c>
      <c r="F38" s="27"/>
      <c r="G38" s="1289">
        <f>((G34-L34)*L28/1.15)/(0.67*G32*G28/1.5)</f>
        <v>17.839927319922136</v>
      </c>
      <c r="H38" s="1290"/>
      <c r="I38" s="27"/>
      <c r="J38" s="1472" t="str">
        <f>IF(G38&lt;=L32,IF(G38&lt;0.1*L30,"a &lt; 0.1 d take a = 0.1 d",IF(G38&lt;=L36,"0.1 d &lt; a &lt; a max","a &gt; a max take a = amax")),"assumption wrong a &gt; ts")</f>
        <v>assumption wrong a &gt; ts</v>
      </c>
      <c r="K38" s="1473"/>
      <c r="L38" s="1473"/>
      <c r="M38" s="1474"/>
      <c r="N38" s="29"/>
      <c r="W38" s="489"/>
      <c r="X38" s="352"/>
      <c r="Y38" s="352"/>
      <c r="Z38" s="308" t="str">
        <f>IF(IF(Y19&lt;L32,Y20,Y29)&lt;=Z11,"","Get / Fs =")</f>
        <v/>
      </c>
      <c r="AA38" s="504" t="str">
        <f>IF(IF(Y19&lt;L32,Y20,Y29)&lt;=Z11,"",Z33+AA33*AA37)</f>
        <v/>
      </c>
      <c r="AB38" s="525"/>
      <c r="AC38" s="352"/>
      <c r="AD38" s="352"/>
      <c r="AE38" s="352"/>
      <c r="AF38" s="352"/>
      <c r="AG38" s="352"/>
      <c r="AH38" s="352"/>
      <c r="AI38" s="352"/>
      <c r="AJ38" s="352"/>
      <c r="AK38" s="352"/>
      <c r="AL38" s="490"/>
      <c r="AM38" s="6"/>
    </row>
    <row r="39" spans="4:39" s="11" customFormat="1" ht="21.75" thickTop="1" thickBot="1">
      <c r="D39" s="25"/>
      <c r="E39" s="26"/>
      <c r="F39" s="27"/>
      <c r="G39" s="30"/>
      <c r="H39" s="30"/>
      <c r="I39" s="27"/>
      <c r="J39" s="26"/>
      <c r="K39" s="27"/>
      <c r="L39" s="28"/>
      <c r="M39" s="28"/>
      <c r="N39" s="29"/>
      <c r="W39" s="489"/>
      <c r="X39" s="352" t="s">
        <v>541</v>
      </c>
      <c r="Y39" s="352"/>
      <c r="Z39" s="352"/>
      <c r="AA39" s="352"/>
      <c r="AB39" s="352"/>
      <c r="AC39" s="352"/>
      <c r="AD39" s="352"/>
      <c r="AE39" s="352"/>
      <c r="AF39" s="352"/>
      <c r="AG39" s="352"/>
      <c r="AH39" s="352"/>
      <c r="AI39" s="352"/>
      <c r="AJ39" s="352"/>
      <c r="AK39" s="352"/>
      <c r="AL39" s="490"/>
    </row>
    <row r="40" spans="4:39" s="11" customFormat="1" ht="21.75" thickTop="1" thickBot="1">
      <c r="D40" s="25"/>
      <c r="E40" s="31" t="s">
        <v>522</v>
      </c>
      <c r="F40" s="27"/>
      <c r="G40" s="1289">
        <f>IF(G38&lt;=L32,IF(G38&lt;0.1*L30,0.1*L30,IF(G38&gt;L36,L36,G38)),Y29)</f>
        <v>19.36</v>
      </c>
      <c r="H40" s="1290"/>
      <c r="I40" s="27"/>
      <c r="J40" s="473" t="s">
        <v>526</v>
      </c>
      <c r="K40" s="27"/>
      <c r="L40" s="1536">
        <f>L28/(1.15*2000000)</f>
        <v>1.5652173913043479E-3</v>
      </c>
      <c r="M40" s="1537"/>
      <c r="N40" s="29"/>
      <c r="W40" s="500"/>
      <c r="X40" s="308"/>
      <c r="Y40" s="352" t="s">
        <v>543</v>
      </c>
      <c r="Z40" s="308"/>
      <c r="AA40" s="308" t="s">
        <v>544</v>
      </c>
      <c r="AB40" s="483">
        <f>L42</f>
        <v>2.3801652892561985E-3</v>
      </c>
      <c r="AC40" s="308"/>
      <c r="AD40" s="308"/>
      <c r="AE40" s="308"/>
      <c r="AF40" s="308"/>
      <c r="AG40" s="308"/>
      <c r="AH40" s="308"/>
      <c r="AI40" s="308"/>
      <c r="AJ40" s="308"/>
      <c r="AK40" s="308"/>
      <c r="AL40" s="501"/>
    </row>
    <row r="41" spans="4:39" s="11" customFormat="1" ht="21.75" thickTop="1" thickBot="1">
      <c r="D41" s="25"/>
      <c r="E41" s="26"/>
      <c r="F41" s="27"/>
      <c r="G41" s="30"/>
      <c r="H41" s="30"/>
      <c r="I41" s="27"/>
      <c r="J41" s="26"/>
      <c r="K41" s="27"/>
      <c r="L41" s="28"/>
      <c r="M41" s="28"/>
      <c r="N41" s="29"/>
      <c r="W41" s="500"/>
      <c r="X41" s="308"/>
      <c r="Y41" s="352" t="s">
        <v>545</v>
      </c>
      <c r="Z41" s="18"/>
      <c r="AA41" s="484">
        <f>L40</f>
        <v>1.5652173913043479E-3</v>
      </c>
      <c r="AB41" s="308"/>
      <c r="AC41" s="308"/>
      <c r="AD41" s="308"/>
      <c r="AE41" s="308"/>
      <c r="AF41" s="308"/>
      <c r="AG41" s="308"/>
      <c r="AH41" s="308"/>
      <c r="AI41" s="308"/>
      <c r="AJ41" s="308"/>
      <c r="AK41" s="308"/>
      <c r="AL41" s="501"/>
    </row>
    <row r="42" spans="4:39" s="6" customFormat="1" ht="21.75" thickTop="1" thickBot="1">
      <c r="D42" s="25"/>
      <c r="E42" s="145" t="s">
        <v>525</v>
      </c>
      <c r="F42" s="27"/>
      <c r="G42" s="1536">
        <f>0.003*((L30/(1.25*G40))-1)</f>
        <v>3.8181818181818187E-3</v>
      </c>
      <c r="H42" s="1537"/>
      <c r="I42" s="27"/>
      <c r="J42" s="145" t="s">
        <v>539</v>
      </c>
      <c r="K42" s="27"/>
      <c r="L42" s="1538">
        <f>((1.25*G40-5)/(1.25*G40))*0.003</f>
        <v>2.3801652892561985E-3</v>
      </c>
      <c r="M42" s="1539"/>
      <c r="N42" s="29"/>
      <c r="V42" s="11"/>
      <c r="W42" s="500"/>
      <c r="X42" s="308"/>
      <c r="Y42" s="308" t="str">
        <f>IF(AB40&gt;=AA41,"εs' &gt; εy Assumption right Fs' = Fy/γs","εs' &lt; εy Assumption wrong get right values for a and /Fs'")</f>
        <v>εs' &gt; εy Assumption right Fs' = Fy/γs</v>
      </c>
      <c r="Z42" s="308"/>
      <c r="AA42" s="308"/>
      <c r="AB42" s="308"/>
      <c r="AC42" s="308"/>
      <c r="AD42" s="308"/>
      <c r="AE42" s="308"/>
      <c r="AF42" s="308"/>
      <c r="AG42" s="308"/>
      <c r="AH42" s="308"/>
      <c r="AI42" s="308"/>
      <c r="AJ42" s="308"/>
      <c r="AK42" s="308"/>
      <c r="AL42" s="501"/>
    </row>
    <row r="43" spans="4:39" s="11" customFormat="1" ht="21.75" thickTop="1" thickBot="1">
      <c r="D43" s="25"/>
      <c r="E43" s="474"/>
      <c r="F43" s="27"/>
      <c r="G43" s="475"/>
      <c r="H43" s="475"/>
      <c r="I43" s="27"/>
      <c r="J43" s="472"/>
      <c r="K43" s="472"/>
      <c r="L43" s="472"/>
      <c r="M43" s="472"/>
      <c r="N43" s="29"/>
      <c r="W43" s="489"/>
      <c r="X43" s="352"/>
      <c r="Y43" s="352" t="str">
        <f>IF(AND(AB40&lt;AA41,L17&gt;0),"0.67 * Fcu/γc * a * b + As' Fs' = As * Fs","")</f>
        <v/>
      </c>
      <c r="Z43" s="352"/>
      <c r="AA43" s="352"/>
      <c r="AB43" s="352"/>
      <c r="AC43" s="352" t="str">
        <f>IF(AND(AB40&lt;AA41,L17&gt;0),"Equilibrium equation","")</f>
        <v/>
      </c>
      <c r="AD43" s="352"/>
      <c r="AE43" s="352"/>
      <c r="AF43" s="352"/>
      <c r="AG43" s="352"/>
      <c r="AH43" s="352"/>
      <c r="AI43" s="352"/>
      <c r="AJ43" s="352"/>
      <c r="AK43" s="352"/>
      <c r="AL43" s="490"/>
    </row>
    <row r="44" spans="4:39" s="11" customFormat="1" ht="21.75" thickTop="1" thickBot="1">
      <c r="D44" s="25"/>
      <c r="E44" s="31" t="s">
        <v>540</v>
      </c>
      <c r="F44" s="27"/>
      <c r="G44" s="1231">
        <f>IF(G40&lt;=L36,L28/1.15,AA38)</f>
        <v>3130.434782608696</v>
      </c>
      <c r="H44" s="1232"/>
      <c r="I44" s="27"/>
      <c r="J44" s="31" t="s">
        <v>528</v>
      </c>
      <c r="K44" s="27"/>
      <c r="L44" s="1231">
        <f>IF(OR(L42&gt;=L40,G40&gt;L36),L28/1.15,AA49)</f>
        <v>3130.434782608696</v>
      </c>
      <c r="M44" s="1232"/>
      <c r="N44" s="29"/>
      <c r="Q44" s="481"/>
      <c r="R44" s="481"/>
      <c r="S44" s="481"/>
      <c r="T44" s="481"/>
      <c r="U44" s="481"/>
      <c r="V44" s="481"/>
      <c r="W44" s="489"/>
      <c r="X44" s="352"/>
      <c r="Y44" s="352" t="str">
        <f>IF(AND(AB40&lt;AA41,L17&gt;0),"Get    Fs' =","")</f>
        <v/>
      </c>
      <c r="Z44" s="352" t="str">
        <f>IF(AND(AB40&lt;AA41,L17&gt;0),(G34*G44/L34),"")</f>
        <v/>
      </c>
      <c r="AA44" s="494" t="str">
        <f>IF(AND(AB40&lt;AA41,L17&gt;0),-(2/3*G28*G30/L34),"")</f>
        <v/>
      </c>
      <c r="AB44" s="352"/>
      <c r="AC44" s="502" t="str">
        <f>IF(AND(AB40&lt;AA41,L17&gt;0),"=======&gt; 1","")</f>
        <v/>
      </c>
      <c r="AD44" s="352"/>
      <c r="AE44" s="352"/>
      <c r="AF44" s="352"/>
      <c r="AG44" s="352"/>
      <c r="AH44" s="352"/>
      <c r="AI44" s="352"/>
      <c r="AJ44" s="352"/>
      <c r="AK44" s="352"/>
      <c r="AL44" s="490"/>
    </row>
    <row r="45" spans="4:39" s="6" customFormat="1" ht="21.75" thickTop="1" thickBot="1">
      <c r="D45" s="25"/>
      <c r="E45" s="26"/>
      <c r="F45" s="27"/>
      <c r="G45" s="30"/>
      <c r="H45" s="30"/>
      <c r="I45" s="27"/>
      <c r="J45" s="26"/>
      <c r="K45" s="27"/>
      <c r="L45" s="28"/>
      <c r="M45" s="28"/>
      <c r="N45" s="29"/>
      <c r="V45" s="11"/>
      <c r="W45" s="489"/>
      <c r="X45" s="352"/>
      <c r="Y45" s="352" t="str">
        <f>IF(AND(AB40&lt;AA41,L17&gt;0),"Fs' / 6000 = (1.25a - d'/ 1.25a )","")</f>
        <v/>
      </c>
      <c r="Z45" s="352"/>
      <c r="AA45" s="352"/>
      <c r="AB45" s="352"/>
      <c r="AC45" s="352" t="str">
        <f>IF(AND(AB40&lt;AA41,L17&gt;0),"Compatibility equation","")</f>
        <v/>
      </c>
      <c r="AD45" s="352"/>
      <c r="AE45" s="352"/>
      <c r="AF45" s="352"/>
      <c r="AG45" s="352"/>
      <c r="AH45" s="352"/>
      <c r="AI45" s="352"/>
      <c r="AJ45" s="352"/>
      <c r="AK45" s="352"/>
      <c r="AL45" s="490"/>
    </row>
    <row r="46" spans="4:39" s="11" customFormat="1" ht="21.75" thickTop="1" thickBot="1">
      <c r="D46" s="25"/>
      <c r="E46" s="452" t="s">
        <v>527</v>
      </c>
      <c r="F46" s="27"/>
      <c r="G46" s="1536">
        <f>IF(G40&lt;=L32,MIN(G34*G44*(L30-0.5*G40),(0.67*G28/1.5*G40*G32*(L30-0.5*G40)+((L34*L44)*(L30-5)))),(0.67*G28/1.5*(G32-G30)*L32*(L30-L32/2)+(0.67*G28/1.5*G40*G30*(L30-G40/2))+(L34*L44*(L30-5))))/100000</f>
        <v>44.035616000000005</v>
      </c>
      <c r="H46" s="1537"/>
      <c r="I46" s="27"/>
      <c r="J46" s="31" t="s">
        <v>670</v>
      </c>
      <c r="K46" s="27"/>
      <c r="L46" s="1231" t="str">
        <f>IF(G38&lt;L36,"Ductile failure",IF(G38&gt;L36,"Brittle failure","Balanced failure"))</f>
        <v>Ductile failure</v>
      </c>
      <c r="M46" s="1232"/>
      <c r="N46" s="29"/>
      <c r="W46" s="500"/>
      <c r="X46" s="308"/>
      <c r="Y46" s="352" t="str">
        <f>IF(AND(AB40&lt;AA41,L17&gt;0),"Get    Fs' = ","")</f>
        <v/>
      </c>
      <c r="Z46" s="308" t="str">
        <f>IF(AND(AB40&lt;AA41,L17&gt;0),"6000 -24000/a","")</f>
        <v/>
      </c>
      <c r="AA46" s="503"/>
      <c r="AB46" s="308"/>
      <c r="AC46" s="502" t="str">
        <f>IF(AND(AB40&lt;AA41,L17&gt;0),"=======&gt; 2","")</f>
        <v/>
      </c>
      <c r="AD46" s="308"/>
      <c r="AE46" s="308"/>
      <c r="AF46" s="308"/>
      <c r="AG46" s="308"/>
      <c r="AH46" s="308"/>
      <c r="AI46" s="308"/>
      <c r="AJ46" s="308"/>
      <c r="AK46" s="308"/>
      <c r="AL46" s="501"/>
    </row>
    <row r="47" spans="4:39" s="6" customFormat="1" ht="21.75" thickTop="1" thickBot="1">
      <c r="D47" s="58"/>
      <c r="E47" s="468"/>
      <c r="F47" s="469"/>
      <c r="G47" s="470"/>
      <c r="H47" s="470"/>
      <c r="I47" s="469"/>
      <c r="J47" s="468"/>
      <c r="K47" s="469"/>
      <c r="L47" s="471"/>
      <c r="M47" s="471"/>
      <c r="N47" s="63"/>
      <c r="P47" s="100"/>
      <c r="Q47" s="100"/>
      <c r="R47" s="100"/>
      <c r="S47" s="100"/>
      <c r="V47" s="11"/>
      <c r="W47" s="500"/>
      <c r="X47" s="308"/>
      <c r="Y47" s="497" t="str">
        <f>IF(AND(AB40&lt;AA41,L17&gt;0),"a²","")</f>
        <v/>
      </c>
      <c r="Z47" s="498" t="str">
        <f>IF(AND(AB40&lt;AA41,L17&gt;0),(Z44-6000)/AA44,"")</f>
        <v/>
      </c>
      <c r="AA47" s="499" t="str">
        <f>IF(AND(AB40&lt;AA41,L17&gt;0),-(-24000/AA44),"")</f>
        <v/>
      </c>
      <c r="AB47" s="354" t="str">
        <f>IF(AND(AB40&lt;AA41,L17&gt;0),0,"")</f>
        <v/>
      </c>
      <c r="AC47" s="308"/>
      <c r="AD47" s="308"/>
      <c r="AE47" s="308"/>
      <c r="AF47" s="308"/>
      <c r="AG47" s="308"/>
      <c r="AH47" s="308"/>
      <c r="AI47" s="308"/>
      <c r="AJ47" s="308"/>
      <c r="AK47" s="308"/>
      <c r="AL47" s="501"/>
    </row>
    <row r="48" spans="4:39" s="11" customFormat="1" ht="21" thickTop="1">
      <c r="D48" s="3"/>
      <c r="E48" s="3"/>
      <c r="F48" s="4"/>
      <c r="G48" s="5"/>
      <c r="H48" s="5"/>
      <c r="P48" s="101"/>
      <c r="Q48" s="101"/>
      <c r="R48" s="101"/>
      <c r="S48" s="101"/>
      <c r="W48" s="489"/>
      <c r="X48" s="352"/>
      <c r="Y48" s="352" t="str">
        <f>IF(AND(AB40&lt;AA41,L17&gt;0),"Solving Equation Get a =","")</f>
        <v/>
      </c>
      <c r="Z48" s="352"/>
      <c r="AA48" s="1540" t="str">
        <f>IF(AND(AB40&lt;AA41,L17&gt;0),(-Z47+(Z47^2-4*AA47)^0.5)/2,"")</f>
        <v/>
      </c>
      <c r="AB48" s="1540"/>
      <c r="AC48" s="352"/>
      <c r="AD48" s="352"/>
      <c r="AE48" s="352"/>
      <c r="AF48" s="352"/>
      <c r="AG48" s="352"/>
      <c r="AH48" s="352"/>
      <c r="AI48" s="352"/>
      <c r="AJ48" s="352"/>
      <c r="AK48" s="352"/>
      <c r="AL48" s="490"/>
    </row>
    <row r="49" spans="4:38" s="6" customFormat="1">
      <c r="D49" s="3"/>
      <c r="E49" s="3"/>
      <c r="F49" s="4"/>
      <c r="G49" s="5"/>
      <c r="H49" s="5"/>
      <c r="I49" s="11"/>
      <c r="J49" s="11"/>
      <c r="K49" s="11"/>
      <c r="L49" s="11"/>
      <c r="M49" s="11"/>
      <c r="N49" s="11"/>
      <c r="P49" s="100"/>
      <c r="Q49" s="100"/>
      <c r="R49" s="100"/>
      <c r="S49" s="100"/>
      <c r="V49" s="11"/>
      <c r="W49" s="500"/>
      <c r="X49" s="308"/>
      <c r="Y49" s="308"/>
      <c r="Z49" s="308" t="str">
        <f>IF(AB40&lt;AA41,"Get / Fs' =","")</f>
        <v/>
      </c>
      <c r="AA49" s="504" t="str">
        <f>IF(AB40&lt;AA41,IF(L17&gt;0,6000-24000/AA48,0),"")</f>
        <v/>
      </c>
      <c r="AB49" s="308"/>
      <c r="AC49" s="308"/>
      <c r="AD49" s="308"/>
      <c r="AE49" s="308"/>
      <c r="AF49" s="308"/>
      <c r="AG49" s="308"/>
      <c r="AH49" s="308"/>
      <c r="AI49" s="308"/>
      <c r="AJ49" s="308"/>
      <c r="AK49" s="308"/>
      <c r="AL49" s="501"/>
    </row>
    <row r="50" spans="4:38" s="6" customFormat="1">
      <c r="D50" s="3"/>
      <c r="E50" s="3"/>
      <c r="F50" s="4"/>
      <c r="G50" s="5"/>
      <c r="H50" s="5"/>
      <c r="I50" s="11"/>
      <c r="J50" s="11"/>
      <c r="K50" s="11"/>
      <c r="L50" s="11"/>
      <c r="M50" s="11"/>
      <c r="N50" s="11"/>
      <c r="P50" s="101"/>
      <c r="Q50" s="101"/>
      <c r="R50" s="100"/>
      <c r="S50" s="100"/>
      <c r="V50" s="11"/>
      <c r="W50" s="489"/>
      <c r="X50" s="352"/>
      <c r="Y50" s="352"/>
      <c r="Z50" s="352"/>
      <c r="AA50" s="352"/>
      <c r="AB50" s="352"/>
      <c r="AC50" s="352"/>
      <c r="AD50" s="352"/>
      <c r="AE50" s="352"/>
      <c r="AF50" s="352"/>
      <c r="AG50" s="352"/>
      <c r="AH50" s="352"/>
      <c r="AI50" s="352"/>
      <c r="AJ50" s="352"/>
      <c r="AK50" s="352"/>
      <c r="AL50" s="490"/>
    </row>
    <row r="51" spans="4:38" s="37" customFormat="1">
      <c r="D51" s="3"/>
      <c r="E51" s="3"/>
      <c r="F51" s="4"/>
      <c r="G51" s="5"/>
      <c r="H51" s="5"/>
      <c r="I51" s="11"/>
      <c r="J51" s="11"/>
      <c r="K51" s="11"/>
      <c r="L51" s="11"/>
      <c r="M51" s="11"/>
      <c r="N51" s="11"/>
      <c r="P51" s="106"/>
      <c r="Q51" s="102"/>
      <c r="R51" s="103"/>
      <c r="S51" s="103"/>
      <c r="V51" s="11"/>
      <c r="W51" s="500"/>
      <c r="X51" s="308" t="str">
        <f>IF(Y19&lt;=L32,IF(Y19&lt;0.1*AE7,"Mu max = As Fs ( d- a/2 ) =",IF(Y19&gt;Z11,"Mu max = 0.67 Fcu a max b ( d -a max /2 ) + As' Fs' ( d - d' ) =","Mu max = 0.67 Fcu a b ( d- a/2 ) + As' Fs' ( d - d' ) = As Fs ( d - a/2 ) =")),"Mu max = 0.67 * Fcu/γc * a * b * ( d- a/2 ) + 0.67 * Fcu/γc * ( B - b ) * ts * ( d- ts/2 ) + As' Fy/γs * (d - d') =")</f>
        <v>Mu max = 0.67 * Fcu/γc * a * b * ( d- a/2 ) + 0.67 * Fcu/γc * ( B - b ) * ts * ( d- ts/2 ) + As' Fy/γs * (d - d') =</v>
      </c>
      <c r="Y51" s="6"/>
      <c r="Z51" s="308"/>
      <c r="AA51" s="308"/>
      <c r="AB51" s="11"/>
      <c r="AC51" s="308"/>
      <c r="AD51" s="6"/>
      <c r="AE51" s="6"/>
      <c r="AF51" s="308"/>
      <c r="AG51" s="1541">
        <f>G46</f>
        <v>44.035616000000005</v>
      </c>
      <c r="AH51" s="1541"/>
      <c r="AI51" s="308"/>
      <c r="AJ51" s="308"/>
      <c r="AK51" s="308"/>
      <c r="AL51" s="501"/>
    </row>
    <row r="52" spans="4:38" s="6" customFormat="1">
      <c r="D52" s="3"/>
      <c r="E52" s="3"/>
      <c r="F52" s="4"/>
      <c r="G52" s="5"/>
      <c r="H52" s="5"/>
      <c r="I52" s="11"/>
      <c r="J52" s="11"/>
      <c r="K52" s="11"/>
      <c r="L52" s="11"/>
      <c r="M52" s="11"/>
      <c r="N52" s="11"/>
      <c r="P52" s="101"/>
      <c r="Q52" s="101"/>
      <c r="R52" s="100"/>
      <c r="S52" s="100"/>
      <c r="V52" s="11"/>
      <c r="W52" s="489"/>
      <c r="X52" s="352"/>
      <c r="Y52" s="352"/>
      <c r="Z52" s="352"/>
      <c r="AA52" s="352"/>
      <c r="AB52" s="352"/>
      <c r="AC52" s="352"/>
      <c r="AD52" s="352"/>
      <c r="AE52" s="352"/>
      <c r="AF52" s="352"/>
      <c r="AG52" s="352"/>
      <c r="AH52" s="352"/>
      <c r="AI52" s="352"/>
      <c r="AJ52" s="352"/>
      <c r="AK52" s="352"/>
      <c r="AL52" s="490"/>
    </row>
    <row r="53" spans="4:38" s="38" customFormat="1" ht="21" thickBot="1">
      <c r="D53" s="3"/>
      <c r="E53" s="3"/>
      <c r="F53" s="4"/>
      <c r="G53" s="5"/>
      <c r="H53" s="5"/>
      <c r="I53" s="11"/>
      <c r="J53" s="11"/>
      <c r="K53" s="11"/>
      <c r="L53" s="11"/>
      <c r="M53" s="11"/>
      <c r="N53" s="11"/>
      <c r="P53" s="104"/>
      <c r="Q53" s="104"/>
      <c r="R53" s="105"/>
      <c r="S53" s="105"/>
      <c r="V53" s="524"/>
      <c r="W53" s="505"/>
      <c r="X53" s="458"/>
      <c r="Y53" s="458"/>
      <c r="Z53" s="458"/>
      <c r="AA53" s="458"/>
      <c r="AB53" s="458"/>
      <c r="AC53" s="458"/>
      <c r="AD53" s="458"/>
      <c r="AE53" s="458"/>
      <c r="AF53" s="458"/>
      <c r="AG53" s="458"/>
      <c r="AH53" s="458"/>
      <c r="AI53" s="458"/>
      <c r="AJ53" s="458"/>
      <c r="AK53" s="458"/>
      <c r="AL53" s="506"/>
    </row>
    <row r="54" spans="4:38" s="38" customFormat="1">
      <c r="D54" s="3"/>
      <c r="E54" s="3"/>
      <c r="F54" s="4"/>
      <c r="G54" s="5"/>
      <c r="H54" s="5"/>
      <c r="I54" s="11"/>
      <c r="J54" s="11"/>
      <c r="K54" s="11"/>
      <c r="L54" s="11"/>
      <c r="M54" s="11"/>
      <c r="N54" s="11"/>
      <c r="P54" s="104"/>
      <c r="Q54" s="104"/>
      <c r="R54" s="105"/>
      <c r="S54" s="105"/>
      <c r="V54" s="11"/>
      <c r="W54" s="481"/>
      <c r="X54" s="481"/>
      <c r="Y54" s="481"/>
      <c r="Z54" s="481"/>
      <c r="AA54" s="481"/>
      <c r="AB54" s="481"/>
      <c r="AC54" s="481"/>
      <c r="AD54" s="481"/>
      <c r="AE54" s="481"/>
      <c r="AF54" s="481"/>
      <c r="AG54" s="481"/>
      <c r="AH54" s="481"/>
      <c r="AI54" s="481"/>
      <c r="AJ54" s="481"/>
      <c r="AK54" s="481"/>
      <c r="AL54" s="481"/>
    </row>
    <row r="55" spans="4:38" s="38" customFormat="1">
      <c r="D55" s="3"/>
      <c r="E55" s="3"/>
      <c r="F55" s="4"/>
      <c r="G55" s="5"/>
      <c r="H55" s="5"/>
      <c r="I55" s="11"/>
      <c r="J55" s="11"/>
      <c r="K55" s="11"/>
      <c r="L55" s="11"/>
      <c r="M55" s="11"/>
      <c r="N55" s="11"/>
      <c r="P55" s="104"/>
      <c r="Q55" s="104"/>
      <c r="R55" s="105"/>
      <c r="S55" s="105"/>
      <c r="V55" s="18"/>
      <c r="W55" s="481"/>
      <c r="X55" s="481"/>
      <c r="Y55" s="481"/>
      <c r="Z55" s="481"/>
      <c r="AA55" s="481"/>
      <c r="AB55" s="481"/>
      <c r="AC55" s="481"/>
      <c r="AD55" s="481"/>
      <c r="AE55" s="481"/>
      <c r="AF55" s="481"/>
      <c r="AG55" s="481"/>
      <c r="AH55" s="481"/>
      <c r="AI55" s="481"/>
      <c r="AJ55" s="481"/>
      <c r="AK55" s="481"/>
      <c r="AL55" s="481"/>
    </row>
    <row r="56" spans="4:38" s="38" customFormat="1">
      <c r="D56" s="3"/>
      <c r="E56" s="3"/>
      <c r="F56" s="4"/>
      <c r="G56" s="5"/>
      <c r="H56" s="5"/>
      <c r="I56" s="11"/>
      <c r="J56" s="11"/>
      <c r="K56" s="11"/>
      <c r="L56" s="11"/>
      <c r="M56" s="11"/>
      <c r="N56" s="11"/>
      <c r="P56" s="104"/>
      <c r="Q56" s="104"/>
      <c r="R56" s="105"/>
      <c r="S56" s="105"/>
      <c r="V56" s="18"/>
      <c r="W56" s="481"/>
      <c r="X56" s="481"/>
      <c r="Y56" s="481"/>
      <c r="Z56" s="481"/>
      <c r="AA56" s="481"/>
      <c r="AB56" s="481"/>
      <c r="AC56" s="481"/>
      <c r="AD56" s="481"/>
      <c r="AE56" s="481"/>
      <c r="AF56" s="481"/>
      <c r="AG56" s="481"/>
      <c r="AH56" s="481"/>
      <c r="AI56" s="481"/>
      <c r="AJ56" s="481"/>
      <c r="AK56" s="481"/>
      <c r="AL56" s="481"/>
    </row>
    <row r="57" spans="4:38" s="38" customFormat="1">
      <c r="D57" s="3"/>
      <c r="E57" s="6"/>
      <c r="F57" s="6"/>
      <c r="G57" s="6"/>
      <c r="H57" s="6"/>
      <c r="I57" s="4"/>
      <c r="J57" s="3"/>
      <c r="K57" s="4"/>
      <c r="L57" s="5"/>
      <c r="M57" s="5"/>
      <c r="N57" s="3"/>
      <c r="P57" s="99"/>
      <c r="Q57" s="99"/>
      <c r="V57" s="18"/>
      <c r="W57" s="347"/>
      <c r="X57" s="347"/>
      <c r="Y57" s="347"/>
      <c r="Z57" s="347"/>
      <c r="AA57" s="347"/>
      <c r="AB57" s="347"/>
      <c r="AC57" s="347"/>
      <c r="AD57" s="347"/>
      <c r="AE57" s="347"/>
      <c r="AF57" s="347"/>
      <c r="AG57" s="347"/>
      <c r="AH57" s="347"/>
      <c r="AI57" s="347"/>
      <c r="AJ57" s="347"/>
      <c r="AK57" s="347"/>
      <c r="AL57" s="347"/>
    </row>
    <row r="58" spans="4:38" s="38" customFormat="1" ht="21" thickBot="1">
      <c r="D58" s="3"/>
      <c r="E58" s="3"/>
      <c r="F58" s="4"/>
      <c r="G58" s="5"/>
      <c r="H58" s="5"/>
      <c r="I58" s="4"/>
      <c r="J58" s="3"/>
      <c r="K58" s="4"/>
      <c r="L58" s="5"/>
      <c r="M58" s="5"/>
      <c r="N58" s="3"/>
      <c r="P58" s="99"/>
      <c r="Q58" s="99"/>
      <c r="V58" s="18"/>
      <c r="W58" s="481"/>
      <c r="X58" s="481"/>
      <c r="Y58" s="481"/>
      <c r="Z58" s="481"/>
      <c r="AA58" s="481"/>
      <c r="AB58" s="481"/>
      <c r="AC58" s="481"/>
      <c r="AD58" s="481"/>
      <c r="AE58" s="481"/>
      <c r="AF58" s="481"/>
      <c r="AG58" s="481"/>
      <c r="AH58" s="481"/>
      <c r="AI58" s="481"/>
      <c r="AJ58" s="481"/>
      <c r="AK58" s="481"/>
      <c r="AL58" s="481"/>
    </row>
    <row r="59" spans="4:38" s="6" customFormat="1" ht="26.25" thickTop="1">
      <c r="D59" s="518"/>
      <c r="E59" s="519"/>
      <c r="F59" s="519"/>
      <c r="G59" s="68"/>
      <c r="H59" s="68"/>
      <c r="I59" s="68"/>
      <c r="J59" s="68"/>
      <c r="K59" s="519"/>
      <c r="L59" s="519"/>
      <c r="M59" s="519"/>
      <c r="N59" s="520"/>
      <c r="V59" s="18"/>
      <c r="W59" s="481"/>
      <c r="X59" s="481"/>
      <c r="Y59" s="481"/>
      <c r="Z59" s="481"/>
      <c r="AA59" s="481"/>
      <c r="AB59" s="481"/>
      <c r="AC59" s="481"/>
      <c r="AD59" s="481"/>
      <c r="AE59" s="481"/>
      <c r="AF59" s="481"/>
      <c r="AG59" s="11"/>
      <c r="AH59" s="11"/>
      <c r="AI59" s="11"/>
      <c r="AJ59" s="11"/>
      <c r="AK59" s="11"/>
      <c r="AL59" s="11"/>
    </row>
    <row r="60" spans="4:38" s="38" customFormat="1" ht="26.25" thickBot="1">
      <c r="D60" s="515"/>
      <c r="E60" s="516"/>
      <c r="F60" s="516"/>
      <c r="G60" s="1218" t="s">
        <v>137</v>
      </c>
      <c r="H60" s="1219"/>
      <c r="I60" s="1219"/>
      <c r="J60" s="1220"/>
      <c r="K60" s="516"/>
      <c r="L60" s="516"/>
      <c r="M60" s="516"/>
      <c r="N60" s="517"/>
      <c r="V60" s="18"/>
      <c r="W60" s="347"/>
      <c r="X60" s="347"/>
      <c r="Y60" s="347"/>
      <c r="Z60" s="347"/>
      <c r="AA60" s="347"/>
      <c r="AB60" s="347"/>
      <c r="AC60" s="347"/>
      <c r="AD60" s="347"/>
      <c r="AE60" s="347"/>
      <c r="AF60" s="347"/>
      <c r="AG60" s="347"/>
      <c r="AH60" s="347"/>
      <c r="AI60" s="347"/>
      <c r="AJ60" s="347"/>
      <c r="AK60" s="347"/>
      <c r="AL60" s="347"/>
    </row>
    <row r="61" spans="4:38" s="6" customFormat="1" ht="27" thickTop="1" thickBot="1">
      <c r="D61" s="515"/>
      <c r="E61" s="516"/>
      <c r="F61" s="516"/>
      <c r="G61" s="69"/>
      <c r="H61" s="69"/>
      <c r="I61" s="69"/>
      <c r="J61" s="69"/>
      <c r="K61" s="516"/>
      <c r="L61" s="516"/>
      <c r="M61" s="516"/>
      <c r="N61" s="517"/>
      <c r="V61" s="11"/>
      <c r="W61" s="481"/>
      <c r="X61" s="481"/>
      <c r="Y61" s="481"/>
      <c r="Z61" s="481"/>
      <c r="AA61" s="481"/>
      <c r="AB61" s="481"/>
      <c r="AC61" s="481"/>
      <c r="AD61" s="481"/>
      <c r="AE61" s="481"/>
      <c r="AF61" s="481"/>
      <c r="AG61" s="481"/>
      <c r="AH61" s="481"/>
      <c r="AI61" s="481"/>
      <c r="AJ61" s="481"/>
      <c r="AK61" s="481"/>
      <c r="AL61" s="481"/>
    </row>
    <row r="62" spans="4:38" s="38" customFormat="1" ht="27" thickTop="1" thickBot="1">
      <c r="D62" s="515"/>
      <c r="E62" s="15" t="s">
        <v>548</v>
      </c>
      <c r="F62" s="516"/>
      <c r="G62" s="1452">
        <f>G46</f>
        <v>44.035616000000005</v>
      </c>
      <c r="H62" s="1284"/>
      <c r="I62" s="516"/>
      <c r="J62" s="15" t="s">
        <v>670</v>
      </c>
      <c r="K62" s="683"/>
      <c r="L62" s="1452" t="str">
        <f>L46</f>
        <v>Ductile failure</v>
      </c>
      <c r="M62" s="1284"/>
      <c r="N62" s="517"/>
      <c r="V62" s="18"/>
      <c r="W62" s="347"/>
      <c r="X62" s="347"/>
      <c r="Y62" s="347"/>
      <c r="Z62" s="347"/>
      <c r="AA62" s="347"/>
      <c r="AB62" s="347"/>
      <c r="AC62" s="347"/>
      <c r="AD62" s="347"/>
      <c r="AE62" s="347"/>
      <c r="AF62" s="347"/>
      <c r="AG62" s="347"/>
      <c r="AH62" s="347"/>
      <c r="AI62" s="347"/>
      <c r="AJ62" s="347"/>
      <c r="AK62" s="347"/>
      <c r="AL62" s="347"/>
    </row>
    <row r="63" spans="4:38" s="6" customFormat="1" ht="26.25" thickTop="1">
      <c r="D63" s="515"/>
      <c r="E63" s="71"/>
      <c r="F63" s="516"/>
      <c r="G63" s="72"/>
      <c r="H63" s="72"/>
      <c r="I63" s="516"/>
      <c r="J63" s="71"/>
      <c r="K63" s="516"/>
      <c r="L63" s="72"/>
      <c r="M63" s="72"/>
      <c r="N63" s="517"/>
      <c r="Q63" s="98"/>
      <c r="V63" s="11"/>
      <c r="W63" s="481"/>
      <c r="X63" s="481"/>
      <c r="Y63" s="481"/>
      <c r="Z63" s="481"/>
      <c r="AA63" s="481"/>
      <c r="AB63" s="481"/>
      <c r="AC63" s="481"/>
      <c r="AD63" s="481"/>
      <c r="AE63" s="481"/>
      <c r="AF63" s="481"/>
      <c r="AG63" s="481"/>
      <c r="AH63" s="481"/>
      <c r="AI63" s="481"/>
      <c r="AJ63" s="481"/>
      <c r="AK63" s="481"/>
      <c r="AL63" s="481"/>
    </row>
    <row r="64" spans="4:38" s="38" customFormat="1" ht="26.25" thickBot="1">
      <c r="D64" s="75"/>
      <c r="E64" s="1453" t="s">
        <v>141</v>
      </c>
      <c r="F64" s="1219"/>
      <c r="G64" s="1219"/>
      <c r="H64" s="1220"/>
      <c r="I64" s="516"/>
      <c r="J64" s="1453" t="s">
        <v>460</v>
      </c>
      <c r="K64" s="1219"/>
      <c r="L64" s="1219"/>
      <c r="M64" s="1220"/>
      <c r="N64" s="81"/>
      <c r="V64" s="18"/>
      <c r="W64" s="347"/>
      <c r="X64" s="347"/>
      <c r="Y64" s="347"/>
      <c r="Z64" s="347"/>
      <c r="AA64" s="347"/>
      <c r="AB64" s="347"/>
      <c r="AC64" s="347"/>
      <c r="AD64" s="347"/>
      <c r="AE64" s="347"/>
      <c r="AF64" s="347"/>
      <c r="AG64" s="347"/>
      <c r="AH64" s="347"/>
      <c r="AI64" s="347"/>
      <c r="AJ64" s="347"/>
      <c r="AK64" s="347"/>
      <c r="AL64" s="347"/>
    </row>
    <row r="65" spans="4:38" s="6" customFormat="1" ht="21.75" thickTop="1" thickBot="1">
      <c r="D65" s="93"/>
      <c r="E65" s="94"/>
      <c r="F65" s="95"/>
      <c r="G65" s="96"/>
      <c r="H65" s="96"/>
      <c r="I65" s="95"/>
      <c r="J65" s="94"/>
      <c r="K65" s="95"/>
      <c r="L65" s="96"/>
      <c r="M65" s="96"/>
      <c r="N65" s="97"/>
      <c r="V65" s="11"/>
      <c r="W65" s="347"/>
      <c r="X65" s="347"/>
      <c r="Y65" s="347"/>
      <c r="Z65" s="347"/>
      <c r="AA65" s="347"/>
      <c r="AB65" s="347"/>
      <c r="AC65" s="347"/>
      <c r="AD65" s="347"/>
      <c r="AE65" s="347"/>
      <c r="AF65" s="347"/>
      <c r="AG65" s="347"/>
      <c r="AH65" s="347"/>
      <c r="AI65" s="347"/>
      <c r="AJ65" s="347"/>
      <c r="AK65" s="347"/>
      <c r="AL65" s="347"/>
    </row>
    <row r="66" spans="4:38" s="38" customFormat="1" ht="21" thickTop="1">
      <c r="D66" s="3"/>
      <c r="E66" s="3"/>
      <c r="F66" s="4"/>
      <c r="G66" s="5"/>
      <c r="H66" s="5"/>
      <c r="I66" s="4"/>
      <c r="J66" s="3"/>
      <c r="K66" s="4"/>
      <c r="L66" s="5"/>
      <c r="M66" s="5"/>
      <c r="N66" s="3"/>
      <c r="V66" s="18"/>
      <c r="W66" s="482"/>
      <c r="X66" s="482"/>
      <c r="Y66" s="482"/>
      <c r="Z66" s="482"/>
      <c r="AA66" s="482"/>
      <c r="AB66" s="482"/>
      <c r="AC66" s="482"/>
      <c r="AD66" s="482"/>
      <c r="AE66" s="482"/>
      <c r="AF66" s="482"/>
      <c r="AG66" s="482"/>
      <c r="AH66" s="482"/>
      <c r="AI66" s="482"/>
      <c r="AJ66" s="482"/>
      <c r="AK66" s="482"/>
      <c r="AL66" s="482"/>
    </row>
    <row r="67" spans="4:38" s="47" customFormat="1">
      <c r="D67" s="3"/>
      <c r="E67" s="3"/>
      <c r="F67" s="4"/>
      <c r="G67" s="5"/>
      <c r="H67" s="5"/>
      <c r="I67" s="4"/>
      <c r="J67" s="3"/>
      <c r="K67" s="4"/>
      <c r="L67" s="5"/>
      <c r="M67" s="5"/>
      <c r="N67" s="3"/>
      <c r="V67" s="11"/>
      <c r="W67" s="347"/>
      <c r="X67" s="347"/>
      <c r="Y67" s="347"/>
      <c r="Z67" s="347"/>
      <c r="AA67" s="347"/>
      <c r="AB67" s="347"/>
      <c r="AC67" s="347"/>
      <c r="AD67" s="347"/>
      <c r="AE67" s="347"/>
      <c r="AF67" s="347"/>
      <c r="AG67" s="347"/>
      <c r="AH67" s="347"/>
      <c r="AI67" s="347"/>
      <c r="AJ67" s="347"/>
      <c r="AK67" s="347"/>
      <c r="AL67" s="347"/>
    </row>
    <row r="68" spans="4:38" s="47" customFormat="1">
      <c r="D68" s="3"/>
      <c r="E68" s="3"/>
      <c r="F68" s="4"/>
      <c r="G68" s="5"/>
      <c r="H68" s="5"/>
      <c r="I68" s="4"/>
      <c r="J68" s="3"/>
      <c r="K68" s="4"/>
      <c r="L68" s="5"/>
      <c r="M68" s="5"/>
      <c r="N68" s="3"/>
      <c r="V68" s="18"/>
      <c r="W68" s="352"/>
      <c r="X68" s="352"/>
      <c r="Y68" s="352"/>
      <c r="Z68" s="352"/>
      <c r="AA68" s="352"/>
      <c r="AB68" s="352"/>
      <c r="AC68" s="352"/>
      <c r="AD68" s="352"/>
      <c r="AE68" s="352"/>
      <c r="AF68" s="352"/>
      <c r="AG68" s="352"/>
      <c r="AH68" s="352"/>
      <c r="AI68" s="352"/>
      <c r="AJ68" s="352"/>
      <c r="AK68" s="352"/>
      <c r="AL68" s="352"/>
    </row>
    <row r="69" spans="4:38" s="47" customFormat="1">
      <c r="D69" s="3"/>
      <c r="E69" s="3"/>
      <c r="F69" s="4"/>
      <c r="G69" s="5"/>
      <c r="H69" s="5"/>
      <c r="I69" s="4"/>
      <c r="J69" s="3"/>
      <c r="K69" s="4"/>
      <c r="L69" s="5"/>
      <c r="M69" s="5"/>
      <c r="N69" s="3"/>
      <c r="V69" s="65"/>
      <c r="W69" s="352"/>
      <c r="X69" s="352"/>
      <c r="Y69" s="352"/>
      <c r="Z69" s="352"/>
      <c r="AA69" s="352"/>
      <c r="AB69" s="352"/>
      <c r="AC69" s="352"/>
      <c r="AD69" s="352"/>
      <c r="AE69" s="352"/>
      <c r="AF69" s="352"/>
      <c r="AG69" s="352"/>
      <c r="AH69" s="352"/>
      <c r="AI69" s="352"/>
      <c r="AJ69" s="352"/>
      <c r="AK69" s="352"/>
      <c r="AL69" s="352"/>
    </row>
    <row r="70" spans="4:38">
      <c r="V70" s="65"/>
      <c r="W70" s="352"/>
      <c r="X70" s="352"/>
      <c r="Y70" s="352"/>
      <c r="Z70" s="352"/>
      <c r="AA70" s="352"/>
      <c r="AB70" s="352"/>
      <c r="AC70" s="352"/>
      <c r="AD70" s="352"/>
      <c r="AE70" s="352"/>
      <c r="AF70" s="352"/>
      <c r="AG70" s="352"/>
      <c r="AH70" s="352"/>
      <c r="AI70" s="352"/>
      <c r="AJ70" s="352"/>
      <c r="AK70" s="352"/>
      <c r="AL70" s="352"/>
    </row>
    <row r="71" spans="4:38">
      <c r="V71" s="65"/>
      <c r="W71" s="352"/>
      <c r="X71" s="352"/>
      <c r="Y71" s="352"/>
      <c r="Z71" s="352"/>
      <c r="AA71" s="352"/>
      <c r="AB71" s="352"/>
      <c r="AC71" s="352"/>
      <c r="AD71" s="352"/>
      <c r="AE71" s="352"/>
      <c r="AF71" s="352"/>
      <c r="AG71" s="352"/>
      <c r="AH71" s="352"/>
      <c r="AI71" s="352"/>
      <c r="AJ71" s="352"/>
      <c r="AK71" s="352"/>
      <c r="AL71" s="352"/>
    </row>
    <row r="72" spans="4:38">
      <c r="W72" s="352"/>
      <c r="X72" s="352"/>
      <c r="Y72" s="352"/>
      <c r="Z72" s="352"/>
      <c r="AA72" s="352"/>
      <c r="AB72" s="352"/>
      <c r="AC72" s="352"/>
      <c r="AD72" s="352"/>
      <c r="AE72" s="352"/>
      <c r="AF72" s="352"/>
      <c r="AG72" s="352"/>
      <c r="AH72" s="352"/>
      <c r="AI72" s="352"/>
      <c r="AJ72" s="352"/>
      <c r="AK72" s="352"/>
      <c r="AL72" s="352"/>
    </row>
    <row r="73" spans="4:38">
      <c r="W73" s="352"/>
      <c r="X73" s="352"/>
      <c r="Y73" s="352"/>
      <c r="Z73" s="352"/>
      <c r="AA73" s="352"/>
      <c r="AB73" s="352"/>
      <c r="AC73" s="352"/>
      <c r="AD73" s="352"/>
      <c r="AE73" s="352"/>
      <c r="AF73" s="352"/>
      <c r="AG73" s="352"/>
      <c r="AH73" s="352"/>
      <c r="AI73" s="352"/>
      <c r="AJ73" s="352"/>
      <c r="AK73" s="352"/>
      <c r="AL73" s="352"/>
    </row>
    <row r="74" spans="4:38"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</row>
    <row r="75" spans="4:38"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</row>
    <row r="76" spans="4:38"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</row>
    <row r="77" spans="4:38"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</row>
    <row r="78" spans="4:38"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</row>
    <row r="79" spans="4:38"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</row>
    <row r="80" spans="4:38"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</row>
    <row r="81" spans="4:38"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</row>
    <row r="82" spans="4:38" ht="26.25" customHeight="1"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</row>
    <row r="83" spans="4:38"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</row>
    <row r="84" spans="4:38"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</row>
    <row r="89" spans="4:38" s="64" customFormat="1">
      <c r="D89" s="3"/>
      <c r="E89" s="3"/>
      <c r="F89" s="4"/>
      <c r="G89" s="5"/>
      <c r="H89" s="5"/>
      <c r="I89" s="4"/>
      <c r="J89" s="3"/>
      <c r="K89" s="4"/>
      <c r="L89" s="5"/>
      <c r="M89" s="5"/>
      <c r="N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</row>
    <row r="90" spans="4:38" s="65" customFormat="1">
      <c r="D90" s="3"/>
      <c r="E90" s="3"/>
      <c r="F90" s="4"/>
      <c r="G90" s="5"/>
      <c r="H90" s="5"/>
      <c r="I90" s="4"/>
      <c r="J90" s="3"/>
      <c r="K90" s="4"/>
      <c r="L90" s="5"/>
      <c r="M90" s="5"/>
      <c r="N90" s="3"/>
      <c r="S90" s="109"/>
      <c r="V90" s="64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</row>
    <row r="91" spans="4:38" s="65" customFormat="1">
      <c r="D91" s="3"/>
      <c r="E91" s="3"/>
      <c r="F91" s="4"/>
      <c r="G91" s="5"/>
      <c r="H91" s="5"/>
      <c r="I91" s="4"/>
      <c r="J91" s="3"/>
      <c r="K91" s="4"/>
      <c r="L91" s="5"/>
      <c r="M91" s="5"/>
      <c r="N91" s="3"/>
      <c r="S91" s="109"/>
      <c r="V91" s="64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</row>
    <row r="92" spans="4:38" s="65" customFormat="1">
      <c r="D92" s="3"/>
      <c r="E92" s="3"/>
      <c r="F92" s="4"/>
      <c r="G92" s="5"/>
      <c r="H92" s="5"/>
      <c r="I92" s="4"/>
      <c r="J92" s="3"/>
      <c r="K92" s="4"/>
      <c r="L92" s="5"/>
      <c r="M92" s="5"/>
      <c r="N92" s="3"/>
      <c r="S92" s="109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</row>
    <row r="93" spans="4:38" s="65" customFormat="1">
      <c r="D93" s="3"/>
      <c r="E93" s="3"/>
      <c r="F93" s="4"/>
      <c r="G93" s="5"/>
      <c r="H93" s="5"/>
      <c r="I93" s="4"/>
      <c r="J93" s="3"/>
      <c r="K93" s="4"/>
      <c r="L93" s="5"/>
      <c r="M93" s="5"/>
      <c r="N93" s="3"/>
      <c r="S93" s="109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</row>
    <row r="94" spans="4:38" s="65" customFormat="1">
      <c r="D94" s="3"/>
      <c r="E94" s="3"/>
      <c r="F94" s="4"/>
      <c r="G94" s="5"/>
      <c r="H94" s="5"/>
      <c r="I94" s="4"/>
      <c r="J94" s="3"/>
      <c r="K94" s="4"/>
      <c r="L94" s="5"/>
      <c r="M94" s="5"/>
      <c r="N94" s="3"/>
      <c r="S94" s="109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</row>
    <row r="95" spans="4:38" s="65" customFormat="1">
      <c r="D95" s="3"/>
      <c r="E95" s="3"/>
      <c r="F95" s="4"/>
      <c r="G95" s="5"/>
      <c r="H95" s="5"/>
      <c r="I95" s="4"/>
      <c r="J95" s="3"/>
      <c r="K95" s="4"/>
      <c r="L95" s="5"/>
      <c r="M95" s="5"/>
      <c r="N95" s="3"/>
      <c r="S95" s="109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</row>
    <row r="96" spans="4:38" s="6" customFormat="1">
      <c r="D96" s="3"/>
      <c r="E96" s="3"/>
      <c r="F96" s="4"/>
      <c r="G96" s="5"/>
      <c r="H96" s="5"/>
      <c r="I96" s="4"/>
      <c r="J96" s="3"/>
      <c r="K96" s="4"/>
      <c r="L96" s="5"/>
      <c r="M96" s="5"/>
      <c r="N96" s="3"/>
      <c r="S96" s="37"/>
      <c r="V96" s="65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</row>
    <row r="97" spans="4:38" s="6" customFormat="1">
      <c r="D97" s="3"/>
      <c r="E97" s="3"/>
      <c r="F97" s="4"/>
      <c r="G97" s="5"/>
      <c r="H97" s="5"/>
      <c r="I97" s="4"/>
      <c r="J97" s="3"/>
      <c r="K97" s="4"/>
      <c r="L97" s="5"/>
      <c r="M97" s="5"/>
      <c r="N97" s="3"/>
      <c r="V97" s="65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</row>
    <row r="98" spans="4:38" s="6" customFormat="1">
      <c r="D98" s="3"/>
      <c r="E98" s="3"/>
      <c r="F98" s="4"/>
      <c r="G98" s="5"/>
      <c r="H98" s="5"/>
      <c r="I98" s="4"/>
      <c r="J98" s="3"/>
      <c r="K98" s="4"/>
      <c r="L98" s="5"/>
      <c r="M98" s="5"/>
      <c r="N98" s="3"/>
      <c r="V98" s="11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</row>
    <row r="99" spans="4:38" s="6" customFormat="1">
      <c r="D99" s="3"/>
      <c r="E99" s="3"/>
      <c r="F99" s="4"/>
      <c r="G99" s="5"/>
      <c r="H99" s="5"/>
      <c r="I99" s="4"/>
      <c r="J99" s="3"/>
      <c r="K99" s="4"/>
      <c r="L99" s="5"/>
      <c r="M99" s="5"/>
      <c r="N99" s="3"/>
      <c r="V99" s="11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</row>
    <row r="100" spans="4:38" s="6" customFormat="1">
      <c r="D100" s="3"/>
      <c r="E100" s="3"/>
      <c r="F100" s="4"/>
      <c r="G100" s="5"/>
      <c r="H100" s="5"/>
      <c r="I100" s="4"/>
      <c r="J100" s="3"/>
      <c r="K100" s="4"/>
      <c r="L100" s="5"/>
      <c r="M100" s="5"/>
      <c r="N100" s="3"/>
      <c r="V100" s="11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</row>
    <row r="101" spans="4:38" s="6" customFormat="1" ht="21.75" customHeight="1">
      <c r="D101" s="3"/>
      <c r="E101" s="3"/>
      <c r="F101" s="4"/>
      <c r="G101" s="5"/>
      <c r="H101" s="5"/>
      <c r="I101" s="4"/>
      <c r="J101" s="3"/>
      <c r="K101" s="4"/>
      <c r="L101" s="5"/>
      <c r="M101" s="5"/>
      <c r="N101" s="3"/>
      <c r="V101" s="11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</row>
    <row r="102" spans="4:38" s="6" customFormat="1">
      <c r="D102" s="3"/>
      <c r="E102" s="3"/>
      <c r="F102" s="4"/>
      <c r="G102" s="5"/>
      <c r="H102" s="5"/>
      <c r="I102" s="4"/>
      <c r="J102" s="3"/>
      <c r="K102" s="4"/>
      <c r="L102" s="5"/>
      <c r="M102" s="5"/>
      <c r="N102" s="3"/>
      <c r="V102" s="11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</row>
    <row r="103" spans="4:38" s="6" customFormat="1">
      <c r="D103" s="3"/>
      <c r="E103" s="3"/>
      <c r="F103" s="4"/>
      <c r="G103" s="5"/>
      <c r="H103" s="5"/>
      <c r="I103" s="4"/>
      <c r="J103" s="3"/>
      <c r="K103" s="4"/>
      <c r="L103" s="5"/>
      <c r="M103" s="5"/>
      <c r="N103" s="3"/>
      <c r="V103" s="11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</row>
    <row r="104" spans="4:38" s="6" customFormat="1">
      <c r="D104" s="3"/>
      <c r="E104" s="3"/>
      <c r="F104" s="4"/>
      <c r="G104" s="5"/>
      <c r="H104" s="5"/>
      <c r="I104" s="4"/>
      <c r="J104" s="3"/>
      <c r="K104" s="4"/>
      <c r="L104" s="5"/>
      <c r="M104" s="5"/>
      <c r="N104" s="3"/>
      <c r="V104" s="11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</row>
    <row r="105" spans="4:38" s="6" customFormat="1">
      <c r="D105" s="3"/>
      <c r="E105" s="3"/>
      <c r="F105" s="4"/>
      <c r="G105" s="5"/>
      <c r="H105" s="5"/>
      <c r="I105" s="4"/>
      <c r="J105" s="3"/>
      <c r="K105" s="4"/>
      <c r="L105" s="5"/>
      <c r="M105" s="5"/>
      <c r="N105" s="3"/>
      <c r="V105" s="11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</row>
    <row r="106" spans="4:38" s="6" customFormat="1">
      <c r="D106" s="3"/>
      <c r="E106" s="3"/>
      <c r="F106" s="4"/>
      <c r="G106" s="5"/>
      <c r="H106" s="5"/>
      <c r="I106" s="4"/>
      <c r="J106" s="3"/>
      <c r="K106" s="4"/>
      <c r="L106" s="5"/>
      <c r="M106" s="5"/>
      <c r="N106" s="3"/>
      <c r="V106" s="11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</row>
    <row r="107" spans="4:38">
      <c r="O107" s="64"/>
      <c r="V107" s="11"/>
    </row>
    <row r="108" spans="4:38">
      <c r="O108" s="64"/>
      <c r="V108" s="11"/>
    </row>
    <row r="109" spans="4:38">
      <c r="O109" s="64"/>
    </row>
    <row r="110" spans="4:38">
      <c r="O110" s="64"/>
      <c r="W110" s="64"/>
      <c r="X110" s="64"/>
      <c r="Y110" s="64"/>
      <c r="Z110" s="64"/>
      <c r="AA110" s="64"/>
      <c r="AB110" s="64"/>
      <c r="AC110" s="64"/>
      <c r="AD110" s="64"/>
      <c r="AE110" s="64"/>
      <c r="AF110" s="64"/>
      <c r="AG110" s="64"/>
      <c r="AH110" s="64"/>
      <c r="AI110" s="64"/>
      <c r="AJ110" s="64"/>
      <c r="AK110" s="64"/>
      <c r="AL110" s="64"/>
    </row>
    <row r="111" spans="4:38">
      <c r="O111" s="64"/>
      <c r="W111" s="65"/>
      <c r="X111" s="65"/>
      <c r="Y111" s="65"/>
      <c r="Z111" s="65"/>
      <c r="AA111" s="65"/>
      <c r="AB111" s="65"/>
      <c r="AC111" s="65"/>
      <c r="AD111" s="65"/>
      <c r="AE111" s="65"/>
      <c r="AF111" s="65"/>
      <c r="AG111" s="65"/>
      <c r="AH111" s="65"/>
      <c r="AI111" s="65"/>
      <c r="AJ111" s="65"/>
      <c r="AK111" s="65"/>
      <c r="AL111" s="65"/>
    </row>
    <row r="112" spans="4:38">
      <c r="O112" s="64"/>
      <c r="W112" s="65"/>
      <c r="X112" s="65"/>
      <c r="Y112" s="65"/>
      <c r="Z112" s="65"/>
      <c r="AA112" s="65"/>
      <c r="AB112" s="65"/>
      <c r="AC112" s="65"/>
      <c r="AD112" s="65"/>
      <c r="AE112" s="65"/>
      <c r="AF112" s="65"/>
      <c r="AG112" s="65"/>
      <c r="AH112" s="65"/>
      <c r="AI112" s="65"/>
      <c r="AJ112" s="65"/>
      <c r="AK112" s="65"/>
      <c r="AL112" s="65"/>
    </row>
    <row r="113" spans="15:38" ht="26.25" customHeight="1">
      <c r="O113" s="64"/>
      <c r="W113" s="65"/>
      <c r="X113" s="65"/>
      <c r="Y113" s="65"/>
      <c r="Z113" s="65"/>
      <c r="AA113" s="65"/>
      <c r="AB113" s="65"/>
      <c r="AC113" s="65"/>
      <c r="AD113" s="65"/>
      <c r="AE113" s="65"/>
      <c r="AF113" s="65"/>
      <c r="AG113" s="65"/>
      <c r="AH113" s="65"/>
      <c r="AI113" s="65"/>
      <c r="AJ113" s="65"/>
      <c r="AK113" s="65"/>
      <c r="AL113" s="65"/>
    </row>
    <row r="114" spans="15:38">
      <c r="O114" s="64"/>
      <c r="W114" s="65"/>
      <c r="X114" s="65"/>
      <c r="Y114" s="65"/>
      <c r="Z114" s="65"/>
      <c r="AA114" s="65"/>
      <c r="AB114" s="65"/>
      <c r="AC114" s="65"/>
      <c r="AD114" s="65"/>
      <c r="AE114" s="65"/>
      <c r="AF114" s="65"/>
      <c r="AG114" s="65"/>
      <c r="AH114" s="65"/>
      <c r="AI114" s="65"/>
      <c r="AJ114" s="65"/>
      <c r="AK114" s="65"/>
      <c r="AL114" s="65"/>
    </row>
    <row r="115" spans="15:38">
      <c r="O115" s="64"/>
      <c r="W115" s="65"/>
      <c r="X115" s="65"/>
      <c r="Y115" s="65"/>
      <c r="Z115" s="65"/>
      <c r="AA115" s="65"/>
      <c r="AB115" s="65"/>
      <c r="AC115" s="65"/>
      <c r="AD115" s="65"/>
      <c r="AE115" s="65"/>
      <c r="AF115" s="65"/>
      <c r="AG115" s="65"/>
      <c r="AH115" s="65"/>
      <c r="AI115" s="65"/>
      <c r="AJ115" s="65"/>
      <c r="AK115" s="65"/>
      <c r="AL115" s="65"/>
    </row>
    <row r="116" spans="15:38">
      <c r="O116" s="64"/>
      <c r="W116" s="65"/>
      <c r="X116" s="65"/>
      <c r="Y116" s="65"/>
      <c r="Z116" s="65"/>
      <c r="AA116" s="65"/>
      <c r="AB116" s="65"/>
      <c r="AC116" s="65"/>
      <c r="AD116" s="65"/>
      <c r="AE116" s="65"/>
      <c r="AF116" s="65"/>
      <c r="AG116" s="65"/>
      <c r="AH116" s="65"/>
      <c r="AI116" s="65"/>
      <c r="AJ116" s="65"/>
      <c r="AK116" s="65"/>
      <c r="AL116" s="65"/>
    </row>
    <row r="117" spans="15:38">
      <c r="O117" s="64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</row>
    <row r="118" spans="15:38">
      <c r="O118" s="64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</row>
    <row r="119" spans="15:38">
      <c r="O119" s="64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</row>
    <row r="120" spans="15:38"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</row>
    <row r="121" spans="15:38"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</row>
    <row r="122" spans="15:38"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</row>
    <row r="123" spans="15:38"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</row>
    <row r="124" spans="15:38"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</row>
    <row r="125" spans="15:38"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</row>
    <row r="126" spans="15:38"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</row>
    <row r="127" spans="15:38"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</row>
  </sheetData>
  <mergeCells count="51">
    <mergeCell ref="G62:H62"/>
    <mergeCell ref="E64:H64"/>
    <mergeCell ref="J64:M64"/>
    <mergeCell ref="L62:M62"/>
    <mergeCell ref="L36:M36"/>
    <mergeCell ref="G60:J60"/>
    <mergeCell ref="AG51:AH51"/>
    <mergeCell ref="G46:H46"/>
    <mergeCell ref="G38:H38"/>
    <mergeCell ref="J38:M38"/>
    <mergeCell ref="G40:H40"/>
    <mergeCell ref="L40:M40"/>
    <mergeCell ref="G42:H42"/>
    <mergeCell ref="L42:M42"/>
    <mergeCell ref="AA48:AB48"/>
    <mergeCell ref="G44:H44"/>
    <mergeCell ref="L44:M44"/>
    <mergeCell ref="L46:M46"/>
    <mergeCell ref="AA37:AB37"/>
    <mergeCell ref="D10:N10"/>
    <mergeCell ref="G11:H11"/>
    <mergeCell ref="L11:M11"/>
    <mergeCell ref="D12:N12"/>
    <mergeCell ref="G13:H13"/>
    <mergeCell ref="L13:M13"/>
    <mergeCell ref="G15:H15"/>
    <mergeCell ref="L15:M15"/>
    <mergeCell ref="G32:H32"/>
    <mergeCell ref="L32:M32"/>
    <mergeCell ref="G30:H30"/>
    <mergeCell ref="L30:M30"/>
    <mergeCell ref="G34:H34"/>
    <mergeCell ref="L34:M34"/>
    <mergeCell ref="G36:H36"/>
    <mergeCell ref="W6:AL6"/>
    <mergeCell ref="D7:N7"/>
    <mergeCell ref="W8:AL8"/>
    <mergeCell ref="D8:N8"/>
    <mergeCell ref="G28:H28"/>
    <mergeCell ref="L28:M28"/>
    <mergeCell ref="G9:J9"/>
    <mergeCell ref="D6:N6"/>
    <mergeCell ref="G19:J19"/>
    <mergeCell ref="D20:N20"/>
    <mergeCell ref="G26:J26"/>
    <mergeCell ref="D2:N2"/>
    <mergeCell ref="D3:D5"/>
    <mergeCell ref="E3:M3"/>
    <mergeCell ref="N3:N5"/>
    <mergeCell ref="E4:M4"/>
    <mergeCell ref="E5:M5"/>
  </mergeCells>
  <dataValidations count="2">
    <dataValidation type="list" allowBlank="1" showInputMessage="1" showErrorMessage="1" sqref="L11:M11">
      <formula1>$B$10:$B$14</formula1>
    </dataValidation>
    <dataValidation type="list" allowBlank="1" showInputMessage="1" showErrorMessage="1" sqref="M17 H17">
      <formula1>$C$9:$C$19</formula1>
    </dataValidation>
  </dataValidations>
  <hyperlinks>
    <hyperlink ref="E64:H64" location="'F-S-M-C'!A1" display="Input Again"/>
    <hyperlink ref="J64:M64" location="'F-S-M-C'!AL1" display="Calculation Sheet"/>
    <hyperlink ref="G19:J19" location="'F-S-M-C'!A80" display="Calculate Mumax"/>
  </hyperlinks>
  <pageMargins left="0.7" right="0.7" top="0.75" bottom="0.75" header="0.3" footer="0.3"/>
  <pageSetup orientation="portrait" horizontalDpi="300" verticalDpi="30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1"/>
  <dimension ref="A1:AM133"/>
  <sheetViews>
    <sheetView showGridLines="0" zoomScale="65" zoomScaleNormal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15" width="9.140625" style="3"/>
    <col min="16" max="16" width="13.7109375" style="3" bestFit="1" customWidth="1"/>
    <col min="17" max="17" width="12.42578125" style="3" bestFit="1" customWidth="1"/>
    <col min="18" max="19" width="9.140625" style="3"/>
    <col min="20" max="20" width="0.5703125" style="3" customWidth="1"/>
    <col min="21" max="21" width="4.140625" style="47" customWidth="1"/>
    <col min="22" max="22" width="12.42578125" style="18" customWidth="1"/>
    <col min="23" max="23" width="10.7109375" style="18" customWidth="1"/>
    <col min="24" max="24" width="17.7109375" style="18" customWidth="1"/>
    <col min="25" max="25" width="10.7109375" style="18" customWidth="1"/>
    <col min="26" max="26" width="14" style="18" customWidth="1"/>
    <col min="27" max="27" width="14.140625" style="18" customWidth="1"/>
    <col min="28" max="28" width="13.140625" style="18" customWidth="1"/>
    <col min="29" max="29" width="10.7109375" style="18" customWidth="1"/>
    <col min="30" max="30" width="15.7109375" style="18" customWidth="1"/>
    <col min="31" max="33" width="10.7109375" style="18" customWidth="1"/>
    <col min="34" max="34" width="18" style="18" customWidth="1"/>
    <col min="35" max="35" width="10.42578125" style="18" bestFit="1" customWidth="1"/>
    <col min="36" max="36" width="10.7109375" style="18" customWidth="1"/>
    <col min="37" max="37" width="16.42578125" style="18" customWidth="1"/>
    <col min="38" max="38" width="3.85546875" style="3" customWidth="1"/>
    <col min="39" max="16384" width="9.140625" style="3"/>
  </cols>
  <sheetData>
    <row r="1" spans="1:37" ht="21" thickBot="1">
      <c r="U1" s="3"/>
      <c r="V1" s="64"/>
      <c r="W1" s="172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99"/>
      <c r="AJ1" s="199"/>
      <c r="AK1" s="199"/>
    </row>
    <row r="2" spans="1:37" ht="23.25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U2" s="3"/>
      <c r="V2" s="200" t="s">
        <v>317</v>
      </c>
      <c r="W2" s="3"/>
      <c r="X2" s="202" t="s">
        <v>320</v>
      </c>
      <c r="Y2" s="203"/>
      <c r="Z2" s="191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9"/>
    </row>
    <row r="3" spans="1:37" ht="30" customHeight="1">
      <c r="A3" s="3" t="s">
        <v>144</v>
      </c>
      <c r="D3" s="1238"/>
      <c r="E3" s="1239" t="s">
        <v>190</v>
      </c>
      <c r="F3" s="1240"/>
      <c r="G3" s="1240"/>
      <c r="H3" s="1240"/>
      <c r="I3" s="1240"/>
      <c r="J3" s="1240"/>
      <c r="K3" s="1240"/>
      <c r="L3" s="1240"/>
      <c r="M3" s="1241"/>
      <c r="N3" s="1242"/>
      <c r="U3" s="3"/>
      <c r="V3" s="201" t="s">
        <v>318</v>
      </c>
      <c r="W3" s="3"/>
      <c r="X3" s="202" t="s">
        <v>320</v>
      </c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9"/>
    </row>
    <row r="4" spans="1:37" s="6" customFormat="1" ht="30" customHeight="1">
      <c r="D4" s="1238"/>
      <c r="E4" s="1243" t="s">
        <v>155</v>
      </c>
      <c r="F4" s="1244"/>
      <c r="G4" s="1244"/>
      <c r="H4" s="1244"/>
      <c r="I4" s="1244"/>
      <c r="J4" s="1244"/>
      <c r="K4" s="1244"/>
      <c r="L4" s="1244"/>
      <c r="M4" s="1245"/>
      <c r="N4" s="1242"/>
      <c r="V4" s="201" t="s">
        <v>352</v>
      </c>
      <c r="X4" s="202" t="s">
        <v>320</v>
      </c>
      <c r="Y4" s="176"/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176"/>
      <c r="AK4" s="199"/>
    </row>
    <row r="5" spans="1:37" s="6" customFormat="1" ht="30" customHeight="1" thickBot="1">
      <c r="D5" s="1238"/>
      <c r="E5" s="1246" t="s">
        <v>225</v>
      </c>
      <c r="F5" s="1247"/>
      <c r="G5" s="1247"/>
      <c r="H5" s="1247"/>
      <c r="I5" s="1247"/>
      <c r="J5" s="1247"/>
      <c r="K5" s="1247"/>
      <c r="L5" s="1247"/>
      <c r="M5" s="1248"/>
      <c r="N5" s="1242"/>
      <c r="V5" s="199"/>
      <c r="W5" s="172"/>
      <c r="X5" s="169"/>
      <c r="Y5" s="169"/>
      <c r="Z5" s="171"/>
      <c r="AA5" s="169"/>
      <c r="AB5" s="169"/>
      <c r="AC5" s="169"/>
      <c r="AD5" s="169"/>
      <c r="AE5" s="169"/>
      <c r="AF5" s="169"/>
      <c r="AG5" s="169"/>
      <c r="AH5" s="169"/>
      <c r="AI5" s="199"/>
      <c r="AJ5" s="199"/>
      <c r="AK5" s="199"/>
    </row>
    <row r="6" spans="1:37" s="6" customFormat="1" ht="25.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252" t="s">
        <v>255</v>
      </c>
      <c r="W6" s="1253"/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4"/>
    </row>
    <row r="7" spans="1:37" s="6" customFormat="1" ht="27" thickTop="1" thickBot="1">
      <c r="D7" s="1542"/>
      <c r="E7" s="1542"/>
      <c r="F7" s="1542"/>
      <c r="G7" s="1542"/>
      <c r="H7" s="1542"/>
      <c r="I7" s="1542"/>
      <c r="J7" s="1542"/>
      <c r="K7" s="1542"/>
      <c r="L7" s="1542"/>
      <c r="M7" s="1542"/>
      <c r="N7" s="1542"/>
      <c r="V7" s="406"/>
      <c r="W7" s="240" t="s">
        <v>256</v>
      </c>
      <c r="X7" s="407">
        <f>G11</f>
        <v>250</v>
      </c>
      <c r="Y7" s="240" t="s">
        <v>257</v>
      </c>
      <c r="Z7" s="1545">
        <f>L11</f>
        <v>3600</v>
      </c>
      <c r="AA7" s="1545"/>
      <c r="AB7" s="240" t="s">
        <v>350</v>
      </c>
      <c r="AC7" s="1544">
        <f>G13</f>
        <v>150</v>
      </c>
      <c r="AD7" s="1544"/>
      <c r="AE7" s="240" t="s">
        <v>351</v>
      </c>
      <c r="AF7" s="1544">
        <f>L13</f>
        <v>200</v>
      </c>
      <c r="AG7" s="1544"/>
      <c r="AH7" s="240" t="s">
        <v>341</v>
      </c>
      <c r="AI7" s="408">
        <f>G15</f>
        <v>4</v>
      </c>
      <c r="AJ7" s="240" t="s">
        <v>260</v>
      </c>
      <c r="AK7" s="409">
        <f>L15</f>
        <v>6</v>
      </c>
    </row>
    <row r="8" spans="1:37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1252" t="s">
        <v>315</v>
      </c>
      <c r="W8" s="1253"/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4"/>
    </row>
    <row r="9" spans="1:37" s="6" customFormat="1" ht="26.25" thickBot="1">
      <c r="D9" s="12"/>
      <c r="E9" s="13"/>
      <c r="F9" s="13"/>
      <c r="G9" s="1218" t="s">
        <v>132</v>
      </c>
      <c r="H9" s="1219"/>
      <c r="I9" s="1219"/>
      <c r="J9" s="1220"/>
      <c r="K9" s="13"/>
      <c r="L9" s="13"/>
      <c r="M9" s="13"/>
      <c r="N9" s="14"/>
      <c r="V9" s="248"/>
      <c r="W9" s="250"/>
      <c r="X9" s="250"/>
      <c r="Y9" s="250"/>
      <c r="Z9" s="250"/>
      <c r="AA9" s="250"/>
      <c r="AB9" s="250"/>
      <c r="AC9" s="250"/>
      <c r="AD9" s="250"/>
      <c r="AE9" s="250"/>
      <c r="AF9" s="250"/>
      <c r="AG9" s="250"/>
      <c r="AH9" s="250"/>
      <c r="AI9" s="250"/>
      <c r="AJ9" s="250"/>
      <c r="AK9" s="251"/>
    </row>
    <row r="10" spans="1:37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249" t="s">
        <v>365</v>
      </c>
      <c r="W10" s="176"/>
      <c r="X10" s="176"/>
      <c r="Y10" s="176"/>
      <c r="Z10" s="176"/>
      <c r="AA10" s="176"/>
      <c r="AB10" s="176"/>
      <c r="AC10" s="176"/>
      <c r="AD10" s="176"/>
      <c r="AE10" s="176"/>
      <c r="AF10" s="176"/>
      <c r="AG10" s="176"/>
      <c r="AH10" s="176"/>
      <c r="AI10" s="176"/>
      <c r="AJ10" s="176"/>
      <c r="AK10" s="252"/>
    </row>
    <row r="11" spans="1:37" s="6" customFormat="1" ht="27" thickTop="1" thickBot="1">
      <c r="A11" s="144"/>
      <c r="B11" s="144">
        <v>2800</v>
      </c>
      <c r="C11" s="144">
        <v>12</v>
      </c>
      <c r="D11" s="12"/>
      <c r="E11" s="15" t="s">
        <v>109</v>
      </c>
      <c r="F11" s="13"/>
      <c r="G11" s="1269">
        <v>250</v>
      </c>
      <c r="H11" s="1270"/>
      <c r="I11" s="13"/>
      <c r="J11" s="15" t="s">
        <v>149</v>
      </c>
      <c r="K11" s="13"/>
      <c r="L11" s="1269">
        <v>3600</v>
      </c>
      <c r="M11" s="1270"/>
      <c r="N11" s="14"/>
      <c r="V11" s="249"/>
      <c r="W11" s="176" t="s">
        <v>353</v>
      </c>
      <c r="X11" s="176"/>
      <c r="Y11" s="256">
        <f>AI7</f>
        <v>4</v>
      </c>
      <c r="Z11" s="38"/>
      <c r="AA11" s="170" t="str">
        <f>IF(G17=1,"Simply supported",IF(G17=0.87,"Continous one side","Continous Both sides"))</f>
        <v>Simply supported</v>
      </c>
      <c r="AB11" s="176"/>
      <c r="AC11" s="176"/>
      <c r="AD11" s="176"/>
      <c r="AE11" s="176" t="s">
        <v>355</v>
      </c>
      <c r="AF11" s="176">
        <f>G17</f>
        <v>1</v>
      </c>
      <c r="AG11" s="176"/>
      <c r="AH11" s="176"/>
      <c r="AI11" s="176"/>
      <c r="AJ11" s="176"/>
      <c r="AK11" s="252"/>
    </row>
    <row r="12" spans="1:37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249"/>
      <c r="W12" s="176" t="s">
        <v>354</v>
      </c>
      <c r="X12" s="176"/>
      <c r="Y12" s="256">
        <f>AK7</f>
        <v>6</v>
      </c>
      <c r="Z12" s="176"/>
      <c r="AA12" s="170" t="str">
        <f>IF(L17=1,"Simply supported",IF(L17=0.87,"Continous one side","Continous Both sides"))</f>
        <v>Simply supported</v>
      </c>
      <c r="AB12" s="176"/>
      <c r="AC12" s="176"/>
      <c r="AD12" s="176"/>
      <c r="AE12" s="176" t="s">
        <v>356</v>
      </c>
      <c r="AF12" s="176">
        <f>L17</f>
        <v>1</v>
      </c>
      <c r="AG12" s="176"/>
      <c r="AH12" s="176"/>
      <c r="AI12" s="176"/>
      <c r="AJ12" s="176"/>
      <c r="AK12" s="252"/>
    </row>
    <row r="13" spans="1:37" s="257" customFormat="1" ht="27" thickTop="1" thickBot="1">
      <c r="A13" s="144"/>
      <c r="B13" s="144">
        <v>4000</v>
      </c>
      <c r="C13" s="144">
        <v>16</v>
      </c>
      <c r="D13" s="12"/>
      <c r="E13" s="15" t="s">
        <v>185</v>
      </c>
      <c r="F13" s="13"/>
      <c r="G13" s="1269">
        <v>150</v>
      </c>
      <c r="H13" s="1270"/>
      <c r="I13" s="13"/>
      <c r="J13" s="15" t="s">
        <v>186</v>
      </c>
      <c r="K13" s="13"/>
      <c r="L13" s="1269">
        <v>200</v>
      </c>
      <c r="M13" s="1270"/>
      <c r="N13" s="14"/>
      <c r="O13" s="6"/>
      <c r="P13" s="6"/>
      <c r="Q13" s="6"/>
      <c r="R13" s="6"/>
      <c r="S13" s="6"/>
      <c r="T13" s="6"/>
      <c r="U13" s="6"/>
      <c r="V13" s="249"/>
      <c r="W13" s="258" t="s">
        <v>360</v>
      </c>
      <c r="X13" s="259">
        <f>Y12/Y11</f>
        <v>1.5</v>
      </c>
      <c r="Y13" s="258"/>
      <c r="Z13" s="258"/>
      <c r="AA13" s="176" t="str">
        <f>E31</f>
        <v>Two way slab</v>
      </c>
      <c r="AB13" s="176"/>
      <c r="AC13" s="176"/>
      <c r="AD13" s="176"/>
      <c r="AE13" s="176"/>
      <c r="AF13" s="176"/>
      <c r="AG13" s="176"/>
      <c r="AH13" s="176"/>
      <c r="AI13" s="176"/>
      <c r="AJ13" s="176"/>
      <c r="AK13" s="252"/>
    </row>
    <row r="14" spans="1:37" s="257" customFormat="1" ht="27" thickTop="1" thickBot="1">
      <c r="A14" s="144"/>
      <c r="B14" s="144">
        <v>4500</v>
      </c>
      <c r="C14" s="144">
        <v>18</v>
      </c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O14" s="6"/>
      <c r="P14" s="6"/>
      <c r="Q14" s="6"/>
      <c r="R14" s="6"/>
      <c r="S14" s="6"/>
      <c r="T14" s="6"/>
      <c r="U14" s="6"/>
      <c r="V14" s="396"/>
      <c r="W14" s="258"/>
      <c r="X14" s="258"/>
      <c r="Y14" s="258"/>
      <c r="Z14" s="258"/>
      <c r="AA14" s="258"/>
      <c r="AB14" s="258"/>
      <c r="AC14" s="258"/>
      <c r="AD14" s="258"/>
      <c r="AE14" s="258"/>
      <c r="AF14" s="258"/>
      <c r="AG14" s="258"/>
      <c r="AH14" s="258"/>
      <c r="AI14" s="258"/>
      <c r="AJ14" s="258"/>
      <c r="AK14" s="397"/>
    </row>
    <row r="15" spans="1:37" s="6" customFormat="1" ht="27" thickTop="1" thickBot="1">
      <c r="C15" s="144">
        <v>20</v>
      </c>
      <c r="D15" s="12"/>
      <c r="E15" s="124" t="s">
        <v>172</v>
      </c>
      <c r="F15" s="13"/>
      <c r="G15" s="1269">
        <v>4</v>
      </c>
      <c r="H15" s="1270"/>
      <c r="I15" s="13"/>
      <c r="J15" s="15" t="s">
        <v>171</v>
      </c>
      <c r="K15" s="13"/>
      <c r="L15" s="1269">
        <v>6</v>
      </c>
      <c r="M15" s="1270"/>
      <c r="N15" s="14"/>
      <c r="V15" s="350"/>
      <c r="W15" s="38"/>
      <c r="X15" s="38"/>
      <c r="Y15" s="1551" t="s">
        <v>464</v>
      </c>
      <c r="Z15" s="1552"/>
      <c r="AA15" s="1553"/>
      <c r="AB15" s="1551" t="s">
        <v>465</v>
      </c>
      <c r="AC15" s="1552"/>
      <c r="AD15" s="1552"/>
      <c r="AE15" s="1553"/>
      <c r="AF15" s="400" t="s">
        <v>463</v>
      </c>
      <c r="AG15" s="176"/>
      <c r="AH15" s="176"/>
      <c r="AI15" s="176"/>
      <c r="AK15" s="395"/>
    </row>
    <row r="16" spans="1:37" s="6" customFormat="1" ht="27" thickTop="1" thickBot="1"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V16" s="350"/>
      <c r="W16" s="38"/>
      <c r="X16" s="38"/>
      <c r="Y16" s="248" t="str">
        <f t="shared" ref="Y16:Y21" si="0">IF(Z16&lt;&gt;"","ts min=","")</f>
        <v/>
      </c>
      <c r="Z16" s="250" t="str">
        <f>IF(AND(E31="One way slab",G17=1),"a / 30 =","")</f>
        <v/>
      </c>
      <c r="AA16" s="401" t="str">
        <f>IF(Z16&lt;&gt;"",CEILING($G$15*100/30,1),"")</f>
        <v/>
      </c>
      <c r="AB16" s="176" t="str">
        <f>IF(Z16&lt;&gt;"","ts min","")</f>
        <v/>
      </c>
      <c r="AC16" s="250" t="str">
        <f>IF(AND(E31="One way slab",G17=1),"a / 20 =","")</f>
        <v/>
      </c>
      <c r="AD16" s="176"/>
      <c r="AE16" s="398" t="str">
        <f>IF(AC16&lt;&gt;"",CEILING($G$15*100/20,1),"")</f>
        <v/>
      </c>
      <c r="AF16" s="1556" t="str">
        <f>IF(E31="one way slab",8,"")</f>
        <v/>
      </c>
      <c r="AG16" s="176"/>
      <c r="AH16" s="176"/>
      <c r="AI16" s="176"/>
      <c r="AK16" s="395"/>
    </row>
    <row r="17" spans="3:37" s="6" customFormat="1" ht="27" thickTop="1" thickBot="1">
      <c r="C17" s="144">
        <v>25</v>
      </c>
      <c r="D17" s="12"/>
      <c r="E17" s="124" t="s">
        <v>188</v>
      </c>
      <c r="F17" s="13"/>
      <c r="G17" s="1269">
        <v>1</v>
      </c>
      <c r="H17" s="1270"/>
      <c r="I17" s="13"/>
      <c r="J17" s="15" t="s">
        <v>187</v>
      </c>
      <c r="K17" s="13"/>
      <c r="L17" s="1269">
        <v>1</v>
      </c>
      <c r="M17" s="1270"/>
      <c r="N17" s="14"/>
      <c r="P17" s="144">
        <v>1</v>
      </c>
      <c r="V17" s="350"/>
      <c r="W17" s="38"/>
      <c r="X17" s="38"/>
      <c r="Y17" s="249" t="str">
        <f t="shared" si="0"/>
        <v/>
      </c>
      <c r="Z17" s="176" t="str">
        <f>IF(AND(E31="One way slab",G17=0.87),"a / 35 =","")</f>
        <v/>
      </c>
      <c r="AA17" s="402" t="str">
        <f>IF(Z17&lt;&gt;"",CEILING($G$15*100/35,1),"")</f>
        <v/>
      </c>
      <c r="AB17" s="176" t="str">
        <f>IF(Z17&lt;&gt;"","ts min","")</f>
        <v/>
      </c>
      <c r="AC17" s="176" t="str">
        <f>IF(AND(E31="One way slab",G17=0.87),"a / 24 =","")</f>
        <v/>
      </c>
      <c r="AD17" s="176"/>
      <c r="AE17" s="398" t="str">
        <f>IF(AC17&lt;&gt;"",CEILING($G$15*100/24,1),"")</f>
        <v/>
      </c>
      <c r="AF17" s="1557"/>
      <c r="AG17" s="176"/>
      <c r="AH17" s="176"/>
      <c r="AI17" s="176"/>
      <c r="AK17" s="395"/>
    </row>
    <row r="18" spans="3:37" s="6" customFormat="1" ht="27" thickTop="1" thickBot="1">
      <c r="C18" s="144">
        <v>28</v>
      </c>
      <c r="D18" s="1266"/>
      <c r="E18" s="1267"/>
      <c r="F18" s="1267"/>
      <c r="G18" s="1267"/>
      <c r="H18" s="1267"/>
      <c r="I18" s="1267"/>
      <c r="J18" s="1267"/>
      <c r="K18" s="1267"/>
      <c r="L18" s="1267"/>
      <c r="M18" s="1267"/>
      <c r="N18" s="1268"/>
      <c r="P18" s="144">
        <v>0.87</v>
      </c>
      <c r="V18" s="399" t="s">
        <v>469</v>
      </c>
      <c r="X18" s="38"/>
      <c r="Y18" s="249" t="str">
        <f t="shared" si="0"/>
        <v/>
      </c>
      <c r="Z18" s="176" t="str">
        <f>IF(AND(E31="One way slab",G17=0.76),"a / 40 =","")</f>
        <v/>
      </c>
      <c r="AA18" s="402" t="str">
        <f>IF(Z18&lt;&gt;"",CEILING($G$15*100/40,1),"")</f>
        <v/>
      </c>
      <c r="AB18" s="176" t="str">
        <f>IF(Z18&lt;&gt;"","ts min","")</f>
        <v/>
      </c>
      <c r="AC18" s="176" t="str">
        <f>IF(AND(E31="One way slab",G17=0.76),"a / 28 =","")</f>
        <v/>
      </c>
      <c r="AD18" s="176"/>
      <c r="AE18" s="398" t="str">
        <f>IF(AC18&lt;&gt;"",CEILING($G$15*100/28,1),"")</f>
        <v/>
      </c>
      <c r="AF18" s="1557"/>
      <c r="AG18" s="176"/>
      <c r="AH18" s="308" t="s">
        <v>470</v>
      </c>
      <c r="AI18" s="398">
        <f>MAX(AA16:AA21,AE16:AE21,AF16:AF21)</f>
        <v>12</v>
      </c>
      <c r="AK18" s="395"/>
    </row>
    <row r="19" spans="3:37" s="6" customFormat="1" ht="27" thickTop="1" thickBot="1">
      <c r="C19" s="144">
        <v>32</v>
      </c>
      <c r="D19" s="385"/>
      <c r="E19" s="16" t="s">
        <v>152</v>
      </c>
      <c r="F19" s="386"/>
      <c r="G19" s="1214"/>
      <c r="H19" s="1215"/>
      <c r="I19" s="386"/>
      <c r="J19" s="16" t="s">
        <v>151</v>
      </c>
      <c r="K19" s="386"/>
      <c r="L19" s="1214"/>
      <c r="M19" s="1215"/>
      <c r="N19" s="387"/>
      <c r="P19" s="144">
        <v>0.76</v>
      </c>
      <c r="V19" s="350"/>
      <c r="W19" s="38"/>
      <c r="X19" s="38"/>
      <c r="Y19" s="249" t="str">
        <f t="shared" si="0"/>
        <v>ts min=</v>
      </c>
      <c r="Z19" s="388" t="str">
        <f>IF(AND(E31="Two way slab",G17=1),"a / 35 =","")</f>
        <v>a / 35 =</v>
      </c>
      <c r="AA19" s="402">
        <f>IF(Z19&lt;&gt;"",CEILING($G$15*100/35,1),"")</f>
        <v>12</v>
      </c>
      <c r="AB19" s="176"/>
      <c r="AC19" s="176"/>
      <c r="AD19" s="176"/>
      <c r="AE19" s="398"/>
      <c r="AF19" s="1557">
        <f>IF(E31="one way slab","",10)</f>
        <v>10</v>
      </c>
      <c r="AG19" s="176"/>
      <c r="AH19" s="176"/>
      <c r="AI19" s="176"/>
      <c r="AK19" s="395"/>
    </row>
    <row r="20" spans="3:37" s="6" customFormat="1" ht="26.25" thickTop="1">
      <c r="D20" s="1266"/>
      <c r="E20" s="1267"/>
      <c r="F20" s="1267"/>
      <c r="G20" s="1267"/>
      <c r="H20" s="1267"/>
      <c r="I20" s="1267"/>
      <c r="J20" s="1267"/>
      <c r="K20" s="1267"/>
      <c r="L20" s="1267"/>
      <c r="M20" s="1267"/>
      <c r="N20" s="1268"/>
      <c r="V20" s="350"/>
      <c r="W20" s="38"/>
      <c r="X20" s="38"/>
      <c r="Y20" s="249" t="str">
        <f t="shared" si="0"/>
        <v/>
      </c>
      <c r="Z20" s="176" t="str">
        <f>IF(AND(E31="Two way slab",G17=0.87),"a / 40 =","")</f>
        <v/>
      </c>
      <c r="AA20" s="402" t="str">
        <f>IF(Z20&lt;&gt;"",CEILING($G$15*100/40,1),"")</f>
        <v/>
      </c>
      <c r="AB20" s="1547" t="str">
        <f>IF(E31="One way slab","","ts min=")</f>
        <v>ts min=</v>
      </c>
      <c r="AC20" s="1457" t="str">
        <f>IF(E31="One way slab","","b (0.8 + Fy/1500)")</f>
        <v>b (0.8 + Fy/1500)</v>
      </c>
      <c r="AD20" s="1457"/>
      <c r="AE20" s="1549">
        <f>IF(E31="One way slab","",(L15*100*(0.8+(L11/1500))/(36+98*(L15/G15))))</f>
        <v>10.491803278688524</v>
      </c>
      <c r="AF20" s="1557"/>
      <c r="AG20" s="176"/>
      <c r="AH20" s="176"/>
      <c r="AI20" s="176"/>
      <c r="AK20" s="395"/>
    </row>
    <row r="21" spans="3:37" s="6" customFormat="1" ht="26.25" thickBot="1">
      <c r="D21" s="12"/>
      <c r="E21" s="17"/>
      <c r="F21" s="17"/>
      <c r="G21" s="1218" t="s">
        <v>133</v>
      </c>
      <c r="H21" s="1219"/>
      <c r="I21" s="1219"/>
      <c r="J21" s="1220"/>
      <c r="K21" s="205"/>
      <c r="L21" s="205"/>
      <c r="M21" s="205"/>
      <c r="N21" s="14"/>
      <c r="V21" s="394"/>
      <c r="W21" s="1458"/>
      <c r="X21" s="1458"/>
      <c r="Y21" s="253" t="str">
        <f t="shared" si="0"/>
        <v/>
      </c>
      <c r="Z21" s="254" t="str">
        <f>IF(AND(E31="Two way slab",G17=0.76),"a / 45 =","")</f>
        <v/>
      </c>
      <c r="AA21" s="403" t="str">
        <f>IF(Z21&lt;&gt;"",CEILING($G$15*100/45,1),"")</f>
        <v/>
      </c>
      <c r="AB21" s="1548"/>
      <c r="AC21" s="1546" t="str">
        <f>IF(E31="One way slab","","36 + 9 ( b / a )")</f>
        <v>36 + 9 ( b / a )</v>
      </c>
      <c r="AD21" s="1546"/>
      <c r="AE21" s="1550"/>
      <c r="AF21" s="1558"/>
      <c r="AG21" s="176"/>
      <c r="AH21" s="176"/>
      <c r="AI21" s="176"/>
      <c r="AK21" s="395"/>
    </row>
    <row r="22" spans="3:37" s="18" customFormat="1" ht="27" thickTop="1" thickBot="1">
      <c r="D22" s="1221"/>
      <c r="E22" s="1222"/>
      <c r="F22" s="1222"/>
      <c r="G22" s="1222"/>
      <c r="H22" s="1222"/>
      <c r="I22" s="1222"/>
      <c r="J22" s="1222"/>
      <c r="K22" s="1222"/>
      <c r="L22" s="1222"/>
      <c r="M22" s="1222"/>
      <c r="N22" s="1223"/>
      <c r="V22" s="394"/>
      <c r="W22" s="388"/>
      <c r="X22" s="388"/>
      <c r="Y22" s="176"/>
      <c r="Z22" s="388"/>
      <c r="AA22" s="388"/>
      <c r="AB22" s="398"/>
      <c r="AC22" s="301"/>
      <c r="AD22" s="390"/>
      <c r="AE22" s="390"/>
      <c r="AF22" s="398"/>
      <c r="AG22" s="398"/>
      <c r="AH22" s="176"/>
      <c r="AI22" s="176"/>
      <c r="AJ22" s="176"/>
      <c r="AK22" s="395"/>
    </row>
    <row r="23" spans="3:37" s="18" customFormat="1" ht="26.25" thickTop="1"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V23" s="394"/>
      <c r="W23" s="388"/>
      <c r="X23" s="388"/>
      <c r="Y23" s="176"/>
      <c r="Z23" s="388"/>
      <c r="AA23" s="388"/>
      <c r="AB23" s="391"/>
      <c r="AC23" s="301"/>
      <c r="AD23" s="390"/>
      <c r="AE23" s="388"/>
      <c r="AF23" s="391"/>
      <c r="AG23" s="176"/>
      <c r="AH23" s="176"/>
      <c r="AI23" s="176"/>
      <c r="AJ23" s="176"/>
      <c r="AK23" s="395"/>
    </row>
    <row r="24" spans="3:37" s="18" customFormat="1" ht="25.5"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V24" s="249" t="s">
        <v>361</v>
      </c>
      <c r="W24" s="176"/>
      <c r="X24" s="176"/>
      <c r="Y24" s="176"/>
      <c r="Z24" s="176"/>
      <c r="AA24" s="1560">
        <f>G33</f>
        <v>0.95</v>
      </c>
      <c r="AB24" s="1560"/>
      <c r="AC24" s="176"/>
      <c r="AD24" s="176"/>
      <c r="AE24" s="176"/>
      <c r="AF24" s="176"/>
      <c r="AG24" s="176"/>
      <c r="AH24" s="176"/>
      <c r="AI24" s="176"/>
      <c r="AJ24" s="176"/>
      <c r="AK24" s="252"/>
    </row>
    <row r="25" spans="3:37" s="6" customFormat="1" ht="26.25" thickBot="1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V25" s="249"/>
      <c r="W25" s="176"/>
      <c r="X25" s="176"/>
      <c r="Y25" s="176"/>
      <c r="Z25" s="176"/>
      <c r="AA25" s="176"/>
      <c r="AB25" s="176"/>
      <c r="AC25" s="176"/>
      <c r="AD25" s="176"/>
      <c r="AE25" s="176"/>
      <c r="AF25" s="176"/>
      <c r="AG25" s="176"/>
      <c r="AH25" s="176"/>
      <c r="AI25" s="176"/>
      <c r="AJ25" s="176"/>
      <c r="AK25" s="252"/>
    </row>
    <row r="26" spans="3:37" s="6" customFormat="1" ht="26.25" customHeight="1" thickTop="1">
      <c r="D26" s="19"/>
      <c r="E26" s="20"/>
      <c r="F26" s="21"/>
      <c r="G26" s="22"/>
      <c r="H26" s="22"/>
      <c r="I26" s="21"/>
      <c r="J26" s="20"/>
      <c r="K26" s="21"/>
      <c r="L26" s="23"/>
      <c r="M26" s="23"/>
      <c r="N26" s="24"/>
      <c r="V26" s="249"/>
      <c r="W26" s="1458" t="s">
        <v>357</v>
      </c>
      <c r="X26" s="247" t="s">
        <v>358</v>
      </c>
      <c r="Y26" s="1463" t="s">
        <v>264</v>
      </c>
      <c r="Z26" s="1561">
        <f>L33</f>
        <v>1.5</v>
      </c>
      <c r="AA26" s="176"/>
      <c r="AB26" s="1458" t="s">
        <v>362</v>
      </c>
      <c r="AC26" s="1488">
        <f>G35</f>
        <v>0.6</v>
      </c>
      <c r="AD26" s="1458" t="s">
        <v>364</v>
      </c>
      <c r="AE26" s="1458" t="s">
        <v>363</v>
      </c>
      <c r="AF26" s="1488">
        <f>L35</f>
        <v>0.15555555555555556</v>
      </c>
      <c r="AG26" s="1563" t="str">
        <f>IF(L13&gt;400,"Use Grashoff table","")</f>
        <v/>
      </c>
      <c r="AH26" s="1563"/>
      <c r="AI26" s="1563" t="str">
        <f>IF(ROUNDUP(L15*L17/(G15*G17),2)&lt;1,"Reverse load directions","")</f>
        <v/>
      </c>
      <c r="AJ26" s="1563"/>
      <c r="AK26" s="1564"/>
    </row>
    <row r="27" spans="3:37" s="6" customFormat="1" ht="26.25" thickBot="1">
      <c r="D27" s="25"/>
      <c r="E27" s="26"/>
      <c r="F27" s="27"/>
      <c r="G27" s="1225" t="s">
        <v>158</v>
      </c>
      <c r="H27" s="1226"/>
      <c r="I27" s="1226"/>
      <c r="J27" s="1227"/>
      <c r="K27" s="27"/>
      <c r="L27" s="28"/>
      <c r="M27" s="28"/>
      <c r="N27" s="29"/>
      <c r="V27" s="249"/>
      <c r="W27" s="1458"/>
      <c r="X27" s="171" t="s">
        <v>359</v>
      </c>
      <c r="Y27" s="1458"/>
      <c r="Z27" s="1458"/>
      <c r="AA27" s="176"/>
      <c r="AB27" s="1458"/>
      <c r="AC27" s="1458"/>
      <c r="AD27" s="1458"/>
      <c r="AE27" s="1458"/>
      <c r="AF27" s="1458"/>
      <c r="AG27" s="1563"/>
      <c r="AH27" s="1563"/>
      <c r="AI27" s="1563"/>
      <c r="AJ27" s="1563"/>
      <c r="AK27" s="1564"/>
    </row>
    <row r="28" spans="3:37" s="11" customFormat="1" ht="21.75" thickTop="1" thickBot="1">
      <c r="D28" s="25"/>
      <c r="E28" s="26"/>
      <c r="F28" s="27"/>
      <c r="G28" s="30"/>
      <c r="H28" s="30"/>
      <c r="I28" s="27"/>
      <c r="J28" s="26"/>
      <c r="K28" s="27"/>
      <c r="L28" s="28"/>
      <c r="M28" s="28"/>
      <c r="N28" s="29"/>
      <c r="V28" s="249"/>
      <c r="W28" s="176"/>
      <c r="X28" s="176"/>
      <c r="Y28" s="176"/>
      <c r="Z28" s="176"/>
      <c r="AA28" s="176"/>
      <c r="AB28" s="176"/>
      <c r="AC28" s="176"/>
      <c r="AD28" s="176"/>
      <c r="AE28" s="176"/>
      <c r="AF28" s="176"/>
      <c r="AG28" s="176"/>
      <c r="AH28" s="176"/>
      <c r="AI28" s="176"/>
      <c r="AJ28" s="176"/>
      <c r="AK28" s="252"/>
    </row>
    <row r="29" spans="3:37" s="6" customFormat="1" ht="21.75" thickTop="1" thickBot="1">
      <c r="D29" s="25"/>
      <c r="E29" s="31" t="s">
        <v>109</v>
      </c>
      <c r="F29" s="27"/>
      <c r="G29" s="1233">
        <f>G11</f>
        <v>250</v>
      </c>
      <c r="H29" s="1234"/>
      <c r="I29" s="27"/>
      <c r="J29" s="31" t="s">
        <v>110</v>
      </c>
      <c r="K29" s="27"/>
      <c r="L29" s="1233">
        <f>L11</f>
        <v>3600</v>
      </c>
      <c r="M29" s="1234"/>
      <c r="N29" s="29"/>
      <c r="V29" s="249"/>
      <c r="W29" s="1458" t="s">
        <v>367</v>
      </c>
      <c r="X29" s="260" t="s">
        <v>368</v>
      </c>
      <c r="Y29" s="1463" t="s">
        <v>264</v>
      </c>
      <c r="Z29" s="1488">
        <f>G37</f>
        <v>1.1399999999999999</v>
      </c>
      <c r="AA29" s="176"/>
      <c r="AB29" s="176"/>
      <c r="AC29" s="176"/>
      <c r="AD29" s="176"/>
      <c r="AE29" s="176"/>
      <c r="AF29" s="176"/>
      <c r="AG29" s="176"/>
      <c r="AH29" s="176"/>
      <c r="AI29" s="176"/>
      <c r="AJ29" s="176"/>
      <c r="AK29" s="252"/>
    </row>
    <row r="30" spans="3:37" s="6" customFormat="1" ht="21.75" thickTop="1" thickBot="1">
      <c r="D30" s="25"/>
      <c r="E30" s="26"/>
      <c r="F30" s="27"/>
      <c r="G30" s="30"/>
      <c r="H30" s="132"/>
      <c r="I30" s="27"/>
      <c r="J30" s="130"/>
      <c r="K30" s="27"/>
      <c r="L30" s="131"/>
      <c r="M30" s="131"/>
      <c r="N30" s="29"/>
      <c r="V30" s="249"/>
      <c r="W30" s="1458"/>
      <c r="X30" s="171">
        <f>IF(G17=1,8,IF(G17=0.87,10,12))</f>
        <v>8</v>
      </c>
      <c r="Y30" s="1458"/>
      <c r="Z30" s="1458"/>
      <c r="AA30" s="176"/>
      <c r="AB30" s="176"/>
      <c r="AC30" s="176"/>
      <c r="AD30" s="176"/>
      <c r="AE30" s="176"/>
      <c r="AF30" s="176"/>
      <c r="AG30" s="176"/>
      <c r="AH30" s="176"/>
      <c r="AI30" s="176"/>
      <c r="AJ30" s="176"/>
      <c r="AK30" s="252"/>
    </row>
    <row r="31" spans="3:37" s="6" customFormat="1" ht="21.75" thickTop="1" thickBot="1">
      <c r="D31" s="25"/>
      <c r="E31" s="1472" t="str">
        <f>IF(L15&gt;=2*G15,"One way slab","Two way slab")</f>
        <v>Two way slab</v>
      </c>
      <c r="F31" s="1473"/>
      <c r="G31" s="1473"/>
      <c r="H31" s="1473"/>
      <c r="I31" s="134"/>
      <c r="J31" s="31" t="s">
        <v>189</v>
      </c>
      <c r="K31" s="133"/>
      <c r="L31" s="1293">
        <f>AI18</f>
        <v>12</v>
      </c>
      <c r="M31" s="1294"/>
      <c r="N31" s="29"/>
      <c r="V31" s="249"/>
      <c r="W31" s="176"/>
      <c r="X31" s="176"/>
      <c r="Y31" s="176"/>
      <c r="Z31" s="176"/>
      <c r="AA31" s="176"/>
      <c r="AB31" s="176"/>
      <c r="AC31" s="176"/>
      <c r="AD31" s="176"/>
      <c r="AE31" s="176"/>
      <c r="AF31" s="176"/>
      <c r="AG31" s="176"/>
      <c r="AH31" s="176"/>
      <c r="AI31" s="176"/>
      <c r="AJ31" s="176"/>
      <c r="AK31" s="252"/>
    </row>
    <row r="32" spans="3:37" s="11" customFormat="1" ht="21.75" thickTop="1" thickBot="1"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  <c r="V32" s="249"/>
      <c r="W32" s="1458" t="s">
        <v>369</v>
      </c>
      <c r="X32" s="260" t="s">
        <v>370</v>
      </c>
      <c r="Y32" s="1463" t="s">
        <v>264</v>
      </c>
      <c r="Z32" s="1488">
        <f>L37</f>
        <v>0.66500000000000004</v>
      </c>
      <c r="AA32" s="176"/>
      <c r="AB32" s="176"/>
      <c r="AC32" s="176"/>
      <c r="AD32" s="176"/>
      <c r="AE32" s="176"/>
      <c r="AF32" s="176"/>
      <c r="AG32" s="176"/>
      <c r="AH32" s="176"/>
      <c r="AI32" s="176"/>
      <c r="AJ32" s="176"/>
      <c r="AK32" s="252"/>
    </row>
    <row r="33" spans="4:37" s="6" customFormat="1" ht="21.75" thickTop="1" thickBot="1">
      <c r="D33" s="25"/>
      <c r="E33" s="31" t="s">
        <v>173</v>
      </c>
      <c r="F33" s="27"/>
      <c r="G33" s="1233">
        <f>1.4*(2.5*(L31/100)+(G13/1000))+1.6*(L13/1000)</f>
        <v>0.95</v>
      </c>
      <c r="H33" s="1234"/>
      <c r="I33" s="27"/>
      <c r="J33" s="31" t="s">
        <v>170</v>
      </c>
      <c r="K33" s="27"/>
      <c r="L33" s="1229">
        <f>IF(ROUNDUP(L15*L17/(G15*G17),2)&gt;1,ROUNDUP(L15*L17/(G15*G17),2),(ROUNDUP(L15*L17/(G15*G17),2))^-1)</f>
        <v>1.5</v>
      </c>
      <c r="M33" s="1230"/>
      <c r="N33" s="29"/>
      <c r="V33" s="249"/>
      <c r="W33" s="1458"/>
      <c r="X33" s="171">
        <f>IF(L17=1,8,IF(L17=0.87,10,12))</f>
        <v>8</v>
      </c>
      <c r="Y33" s="1458"/>
      <c r="Z33" s="1458"/>
      <c r="AA33" s="176"/>
      <c r="AB33" s="176"/>
      <c r="AC33" s="176"/>
      <c r="AD33" s="176"/>
      <c r="AE33" s="176"/>
      <c r="AF33" s="176"/>
      <c r="AG33" s="176"/>
      <c r="AH33" s="176"/>
      <c r="AI33" s="176"/>
      <c r="AJ33" s="176"/>
      <c r="AK33" s="252"/>
    </row>
    <row r="34" spans="4:37" s="11" customFormat="1" ht="21.75" thickTop="1" thickBot="1"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  <c r="V34" s="249"/>
      <c r="W34" s="176"/>
      <c r="X34" s="176"/>
      <c r="Y34" s="176"/>
      <c r="Z34" s="176"/>
      <c r="AA34" s="176"/>
      <c r="AB34" s="176"/>
      <c r="AC34" s="176"/>
      <c r="AD34" s="176"/>
      <c r="AE34" s="176"/>
      <c r="AF34" s="176"/>
      <c r="AG34" s="176"/>
      <c r="AH34" s="176"/>
      <c r="AI34" s="176"/>
      <c r="AJ34" s="176"/>
      <c r="AK34" s="252"/>
    </row>
    <row r="35" spans="4:37" s="6" customFormat="1" ht="21.75" thickTop="1" thickBot="1">
      <c r="D35" s="25"/>
      <c r="E35" s="125" t="s">
        <v>16</v>
      </c>
      <c r="F35" s="27"/>
      <c r="G35" s="1231">
        <f>IF(L33&lt;2,IF(L13&lt;=400,0.5*L33-0.15,L33^4/(1+L33^4)),1)</f>
        <v>0.6</v>
      </c>
      <c r="H35" s="1232"/>
      <c r="I35" s="27"/>
      <c r="J35" s="31" t="s">
        <v>17</v>
      </c>
      <c r="K35" s="27"/>
      <c r="L35" s="1231">
        <f>IF(L33&lt;2,IF(L13&lt;=400,(0.35/L33^2),1/(1+L33^4)),0)</f>
        <v>0.15555555555555556</v>
      </c>
      <c r="M35" s="1232"/>
      <c r="N35" s="29"/>
      <c r="V35" s="249" t="s">
        <v>371</v>
      </c>
      <c r="W35" s="176"/>
      <c r="X35" s="176"/>
      <c r="Y35" s="176"/>
      <c r="Z35" s="176"/>
      <c r="AA35" s="176"/>
      <c r="AB35" s="176"/>
      <c r="AC35" s="176"/>
      <c r="AD35" s="176"/>
      <c r="AE35" s="176"/>
      <c r="AF35" s="176"/>
      <c r="AG35" s="176"/>
      <c r="AH35" s="176"/>
      <c r="AI35" s="176"/>
      <c r="AJ35" s="176"/>
      <c r="AK35" s="252"/>
    </row>
    <row r="36" spans="4:37" s="11" customFormat="1" ht="21.75" thickTop="1" thickBot="1"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V36" s="249"/>
      <c r="W36" s="176"/>
      <c r="X36" s="176"/>
      <c r="Y36" s="176"/>
      <c r="Z36" s="176"/>
      <c r="AA36" s="176"/>
      <c r="AB36" s="176"/>
      <c r="AC36" s="176"/>
      <c r="AD36" s="176"/>
      <c r="AE36" s="176"/>
      <c r="AF36" s="176"/>
      <c r="AG36" s="176"/>
      <c r="AH36" s="176"/>
      <c r="AI36" s="176"/>
      <c r="AJ36" s="176"/>
      <c r="AK36" s="252"/>
    </row>
    <row r="37" spans="4:37" s="6" customFormat="1" ht="21.75" thickTop="1" thickBot="1">
      <c r="D37" s="25"/>
      <c r="E37" s="31" t="s">
        <v>175</v>
      </c>
      <c r="F37" s="27"/>
      <c r="G37" s="1231">
        <f>IF(G17=1,G33*G35*G15^2/8,IF(G17=0.87,G33*G35*G15^2/10,G33*G35*G15^2/12))</f>
        <v>1.1399999999999999</v>
      </c>
      <c r="H37" s="1232"/>
      <c r="I37" s="27"/>
      <c r="J37" s="31" t="s">
        <v>176</v>
      </c>
      <c r="K37" s="27"/>
      <c r="L37" s="1231">
        <f>IF(L17=1,G33*L35*L15^2/8,IF(L17=0.87,G33*L35*L15^2/10,G33*L35*L15^2/12))</f>
        <v>0.66500000000000004</v>
      </c>
      <c r="M37" s="1232"/>
      <c r="N37" s="29"/>
      <c r="V37" s="249"/>
      <c r="W37" s="261" t="s">
        <v>373</v>
      </c>
      <c r="X37" s="170">
        <f>L39</f>
        <v>0.44</v>
      </c>
      <c r="Y37" s="176"/>
      <c r="Z37" s="389" t="s">
        <v>467</v>
      </c>
      <c r="AA37" s="245">
        <f>L81</f>
        <v>1.2556296296296295E-2</v>
      </c>
      <c r="AB37" s="389" t="s">
        <v>468</v>
      </c>
      <c r="AC37" s="405">
        <v>1.5E-3</v>
      </c>
      <c r="AE37" s="176"/>
      <c r="AF37" s="176"/>
      <c r="AG37" s="176"/>
      <c r="AH37" s="176"/>
      <c r="AI37" s="176"/>
      <c r="AJ37" s="176"/>
      <c r="AK37" s="252"/>
    </row>
    <row r="38" spans="4:37" s="11" customFormat="1" ht="21.75" thickTop="1" thickBot="1">
      <c r="D38" s="25"/>
      <c r="E38" s="26"/>
      <c r="F38" s="27"/>
      <c r="G38" s="30"/>
      <c r="H38" s="30"/>
      <c r="I38" s="27"/>
      <c r="J38" s="26"/>
      <c r="K38" s="27"/>
      <c r="L38" s="28"/>
      <c r="M38" s="28"/>
      <c r="N38" s="29"/>
      <c r="V38" s="177"/>
      <c r="W38" s="1457" t="s">
        <v>450</v>
      </c>
      <c r="X38" s="1459" t="s">
        <v>270</v>
      </c>
      <c r="Y38" s="1459"/>
      <c r="Z38" s="1458" t="s">
        <v>264</v>
      </c>
      <c r="AA38" s="1562">
        <f>L41</f>
        <v>5.9107314354312059</v>
      </c>
      <c r="AB38" s="404"/>
      <c r="AC38" s="404"/>
      <c r="AD38" s="1516"/>
      <c r="AE38" s="1559"/>
      <c r="AF38" s="6"/>
      <c r="AG38" s="1517"/>
      <c r="AH38" s="1517"/>
      <c r="AI38" s="176"/>
      <c r="AJ38" s="176"/>
      <c r="AK38" s="252"/>
    </row>
    <row r="39" spans="4:37" s="6" customFormat="1" ht="21.75" thickTop="1" thickBot="1">
      <c r="D39" s="25"/>
      <c r="E39" s="31" t="s">
        <v>129</v>
      </c>
      <c r="F39" s="27"/>
      <c r="G39" s="1233">
        <f>VLOOKUP($L$29,tables!$O$2:$Q$6,3,TRUE)</f>
        <v>0.19433216</v>
      </c>
      <c r="H39" s="1234"/>
      <c r="I39" s="27"/>
      <c r="J39" s="31" t="s">
        <v>127</v>
      </c>
      <c r="K39" s="27"/>
      <c r="L39" s="1233">
        <f>VLOOKUP(L29,tables!$O$2:$P$6,2,TRUE)</f>
        <v>0.44</v>
      </c>
      <c r="M39" s="1234"/>
      <c r="N39" s="29"/>
      <c r="P39" s="100"/>
      <c r="Q39" s="100"/>
      <c r="R39" s="100"/>
      <c r="S39" s="100"/>
      <c r="V39" s="177"/>
      <c r="W39" s="1457"/>
      <c r="X39" s="1457" t="s">
        <v>466</v>
      </c>
      <c r="Y39" s="1457"/>
      <c r="Z39" s="1458"/>
      <c r="AA39" s="1562"/>
      <c r="AB39" s="257"/>
      <c r="AC39" s="257"/>
      <c r="AD39" s="1516"/>
      <c r="AE39" s="1559"/>
      <c r="AF39" s="11"/>
      <c r="AG39" s="1517"/>
      <c r="AH39" s="1517"/>
      <c r="AI39" s="176"/>
      <c r="AJ39" s="176"/>
      <c r="AK39" s="252"/>
    </row>
    <row r="40" spans="4:37" s="11" customFormat="1" ht="21.75" thickTop="1" thickBot="1">
      <c r="D40" s="25"/>
      <c r="E40" s="26"/>
      <c r="F40" s="27"/>
      <c r="G40" s="30"/>
      <c r="H40" s="30"/>
      <c r="I40" s="27"/>
      <c r="J40" s="26"/>
      <c r="K40" s="27"/>
      <c r="L40" s="28"/>
      <c r="M40" s="28"/>
      <c r="N40" s="29"/>
      <c r="P40" s="101"/>
      <c r="Q40" s="101"/>
      <c r="R40" s="101"/>
      <c r="S40" s="101"/>
      <c r="V40" s="249"/>
      <c r="W40" s="308" t="s">
        <v>511</v>
      </c>
      <c r="X40" s="176"/>
      <c r="Y40" s="176"/>
      <c r="Z40" s="176"/>
      <c r="AB40" s="262">
        <f>G43</f>
        <v>10.5</v>
      </c>
      <c r="AC40" s="176"/>
      <c r="AD40" s="176" t="s">
        <v>372</v>
      </c>
      <c r="AE40" s="176">
        <f>L43</f>
        <v>0.125</v>
      </c>
      <c r="AF40" s="176"/>
      <c r="AG40" s="176"/>
      <c r="AH40" s="176"/>
      <c r="AI40" s="176"/>
      <c r="AJ40" s="176"/>
      <c r="AK40" s="252"/>
    </row>
    <row r="41" spans="4:37" s="6" customFormat="1" ht="21.75" thickTop="1" thickBot="1">
      <c r="D41" s="25"/>
      <c r="E41" s="31" t="s">
        <v>131</v>
      </c>
      <c r="F41" s="27"/>
      <c r="G41" s="1231">
        <f>G39*G29*100*G43^2/(1.5*100000)</f>
        <v>3.5708534400000005</v>
      </c>
      <c r="H41" s="1232"/>
      <c r="I41" s="27"/>
      <c r="J41" s="31" t="s">
        <v>134</v>
      </c>
      <c r="K41" s="27"/>
      <c r="L41" s="1229">
        <f>(1/((0.36*L39*(1-0.4*L39))^0.5))*(G37*100000/(G29*100))^0.5</f>
        <v>5.9107314354312059</v>
      </c>
      <c r="M41" s="1230"/>
      <c r="N41" s="29"/>
      <c r="P41" s="100"/>
      <c r="Q41" s="100"/>
      <c r="R41" s="100"/>
      <c r="S41" s="100"/>
      <c r="V41" s="249"/>
      <c r="W41" s="176"/>
      <c r="X41" s="176"/>
      <c r="Y41" s="176"/>
      <c r="Z41" s="176"/>
      <c r="AA41" s="262"/>
      <c r="AB41" s="176"/>
      <c r="AC41" s="176"/>
      <c r="AD41" s="176"/>
      <c r="AE41" s="176"/>
      <c r="AF41" s="176"/>
      <c r="AG41" s="176"/>
      <c r="AH41" s="176"/>
      <c r="AI41" s="176"/>
      <c r="AJ41" s="176"/>
      <c r="AK41" s="252"/>
    </row>
    <row r="42" spans="4:37" s="6" customFormat="1" ht="21.75" thickTop="1" thickBot="1">
      <c r="D42" s="25"/>
      <c r="E42" s="26"/>
      <c r="F42" s="27"/>
      <c r="G42" s="30"/>
      <c r="H42" s="30"/>
      <c r="I42" s="27"/>
      <c r="J42" s="26"/>
      <c r="K42" s="27"/>
      <c r="L42" s="28"/>
      <c r="M42" s="28"/>
      <c r="N42" s="29"/>
      <c r="P42" s="101"/>
      <c r="Q42" s="101"/>
      <c r="R42" s="100"/>
      <c r="S42" s="100"/>
      <c r="V42" s="268" t="s">
        <v>375</v>
      </c>
      <c r="X42" s="176"/>
      <c r="Y42" s="176"/>
      <c r="Z42" s="176"/>
      <c r="AA42" s="176"/>
      <c r="AB42" s="176"/>
      <c r="AC42" s="176"/>
      <c r="AD42" s="176"/>
      <c r="AE42" s="176"/>
      <c r="AF42" s="176"/>
      <c r="AG42" s="176"/>
      <c r="AH42" s="176"/>
      <c r="AI42" s="176"/>
      <c r="AJ42" s="176"/>
      <c r="AK42" s="252"/>
    </row>
    <row r="43" spans="4:37" s="37" customFormat="1" ht="21.75" thickTop="1" thickBot="1">
      <c r="D43" s="25"/>
      <c r="E43" s="31" t="s">
        <v>128</v>
      </c>
      <c r="F43" s="27"/>
      <c r="G43" s="1291">
        <f>MAX((L31-1.5),ROUNDUP(L41,0)+2)</f>
        <v>10.5</v>
      </c>
      <c r="H43" s="1292"/>
      <c r="I43" s="27"/>
      <c r="J43" s="31" t="s">
        <v>25</v>
      </c>
      <c r="K43" s="27"/>
      <c r="L43" s="1233">
        <f>IF(G37&lt;G41,VLOOKUP(G43/(G37*100000/(G29*100))^0.5,tables!J379:L754,2,TRUE),L39)</f>
        <v>0.125</v>
      </c>
      <c r="M43" s="1234"/>
      <c r="N43" s="29"/>
      <c r="P43" s="106"/>
      <c r="Q43" s="102"/>
      <c r="R43" s="103"/>
      <c r="S43" s="103"/>
      <c r="V43" s="1572" t="s">
        <v>376</v>
      </c>
      <c r="W43" s="1458"/>
      <c r="X43" s="1460" t="s">
        <v>366</v>
      </c>
      <c r="Y43" s="1460"/>
      <c r="Z43" s="1463" t="s">
        <v>264</v>
      </c>
      <c r="AA43" s="1573">
        <f>(G37*100000/($L$29*$G$43*0.87*(1-0.4*$L$43)))</f>
        <v>3.6489691662105455</v>
      </c>
      <c r="AB43" s="1573"/>
      <c r="AC43" s="176"/>
      <c r="AD43" s="1476" t="str">
        <f>IF(AA43&lt;2.514,"Use Minimum 2.514 cm² ( 5Φ8 )","")</f>
        <v/>
      </c>
      <c r="AE43" s="1476"/>
      <c r="AF43" s="1476"/>
      <c r="AG43" s="1476"/>
      <c r="AH43" s="1476"/>
      <c r="AI43" s="1476"/>
      <c r="AJ43" s="1476"/>
      <c r="AK43" s="252"/>
    </row>
    <row r="44" spans="4:37" s="38" customFormat="1" ht="21.75" thickTop="1" thickBot="1">
      <c r="D44" s="25"/>
      <c r="E44" s="26"/>
      <c r="F44" s="27"/>
      <c r="G44" s="30"/>
      <c r="H44" s="30"/>
      <c r="I44" s="27"/>
      <c r="J44" s="26"/>
      <c r="K44" s="27"/>
      <c r="L44" s="28"/>
      <c r="M44" s="28"/>
      <c r="N44" s="29"/>
      <c r="P44" s="104"/>
      <c r="Q44" s="104"/>
      <c r="R44" s="105"/>
      <c r="S44" s="105"/>
      <c r="V44" s="1572"/>
      <c r="W44" s="1458"/>
      <c r="X44" s="1458" t="s">
        <v>374</v>
      </c>
      <c r="Y44" s="1458"/>
      <c r="Z44" s="1458"/>
      <c r="AA44" s="1573"/>
      <c r="AB44" s="1573"/>
      <c r="AC44" s="176"/>
      <c r="AD44" s="1476"/>
      <c r="AE44" s="1476"/>
      <c r="AF44" s="1476"/>
      <c r="AG44" s="1476"/>
      <c r="AH44" s="1476"/>
      <c r="AI44" s="1476"/>
      <c r="AJ44" s="1476"/>
      <c r="AK44" s="252"/>
    </row>
    <row r="45" spans="4:37" s="38" customFormat="1" ht="21.75" thickTop="1" thickBot="1">
      <c r="D45" s="25"/>
      <c r="E45" s="31" t="s">
        <v>214</v>
      </c>
      <c r="F45" s="27"/>
      <c r="G45" s="1231">
        <f>MAX(G37*100000/($L$29*$G$43*0.87*(1-0.4*$L$43)),2.514)</f>
        <v>3.6489691662105455</v>
      </c>
      <c r="H45" s="1232"/>
      <c r="I45" s="27"/>
      <c r="J45" s="31" t="s">
        <v>217</v>
      </c>
      <c r="K45" s="27"/>
      <c r="L45" s="1231">
        <f>MAX((L37*100000/($L$29*($G$43-1.5)*0.87*(1-0.4*$L$43))),IF(E31="one way slab",0.2*G45,0.25*G45),2.514)</f>
        <v>2.5139999999999998</v>
      </c>
      <c r="M45" s="1232"/>
      <c r="N45" s="29"/>
      <c r="P45" s="104"/>
      <c r="Q45" s="104"/>
      <c r="R45" s="105"/>
      <c r="S45" s="105"/>
      <c r="V45" s="264"/>
      <c r="W45" s="171"/>
      <c r="X45" s="171"/>
      <c r="Y45" s="171"/>
      <c r="Z45" s="171"/>
      <c r="AA45" s="263"/>
      <c r="AB45" s="263"/>
      <c r="AC45" s="176"/>
      <c r="AD45" s="170"/>
      <c r="AE45" s="170"/>
      <c r="AF45" s="170"/>
      <c r="AG45" s="170"/>
      <c r="AH45" s="170"/>
      <c r="AI45" s="170"/>
      <c r="AJ45" s="170"/>
      <c r="AK45" s="252"/>
    </row>
    <row r="46" spans="4:37" s="38" customFormat="1" ht="21.75" thickTop="1" thickBot="1">
      <c r="D46" s="25"/>
      <c r="E46" s="26"/>
      <c r="F46" s="27"/>
      <c r="G46" s="30"/>
      <c r="H46" s="30"/>
      <c r="I46" s="27"/>
      <c r="J46" s="26"/>
      <c r="K46" s="27"/>
      <c r="L46" s="28"/>
      <c r="M46" s="28"/>
      <c r="N46" s="29"/>
      <c r="P46" s="104"/>
      <c r="Q46" s="104"/>
      <c r="R46" s="105"/>
      <c r="S46" s="105"/>
      <c r="V46" s="265" t="s">
        <v>378</v>
      </c>
      <c r="W46" s="171"/>
      <c r="X46" s="266">
        <f>G59</f>
        <v>8</v>
      </c>
      <c r="Y46" s="267" t="str">
        <f>H59</f>
        <v>Ø08</v>
      </c>
      <c r="Z46" s="171"/>
      <c r="AA46" s="263" t="s">
        <v>268</v>
      </c>
      <c r="AB46" s="263">
        <f>G61</f>
        <v>4.0228571428571431</v>
      </c>
      <c r="AC46" s="176"/>
      <c r="AD46" s="174" t="s">
        <v>380</v>
      </c>
      <c r="AF46" s="171">
        <f>AB46/(100*AB40)</f>
        <v>3.8312925170068029E-3</v>
      </c>
      <c r="AH46" s="170" t="str">
        <f>IF(AF46&gt;AA37,"μ&gt;μmax",IF(AF46&lt;AC37,"μ&lt;μmin","μmin&lt;μ&lt;μmax"))</f>
        <v>μmin&lt;μ&lt;μmax</v>
      </c>
      <c r="AI46" s="170"/>
      <c r="AJ46" s="170"/>
      <c r="AK46" s="252"/>
    </row>
    <row r="47" spans="4:37" s="38" customFormat="1" ht="21" thickTop="1">
      <c r="D47" s="25"/>
      <c r="E47" s="32"/>
      <c r="F47" s="27"/>
      <c r="G47" s="33" t="s">
        <v>123</v>
      </c>
      <c r="H47" s="34">
        <f>ROUNDUP(G45/0.503,0)</f>
        <v>8</v>
      </c>
      <c r="I47" s="27"/>
      <c r="J47" s="32"/>
      <c r="K47" s="27"/>
      <c r="L47" s="33" t="s">
        <v>123</v>
      </c>
      <c r="M47" s="34">
        <f>ROUNDUP(L45/0.503,0)</f>
        <v>5</v>
      </c>
      <c r="N47" s="29"/>
      <c r="P47" s="99"/>
      <c r="Q47" s="99"/>
      <c r="V47" s="249"/>
      <c r="W47" s="176"/>
      <c r="X47" s="176"/>
      <c r="Y47" s="176"/>
      <c r="Z47" s="176"/>
      <c r="AA47" s="176"/>
      <c r="AB47" s="176"/>
      <c r="AC47" s="176"/>
      <c r="AD47" s="176"/>
      <c r="AE47" s="176"/>
      <c r="AF47" s="176"/>
      <c r="AG47" s="176"/>
      <c r="AH47" s="176"/>
      <c r="AI47" s="176"/>
      <c r="AJ47" s="176"/>
      <c r="AK47" s="252"/>
    </row>
    <row r="48" spans="4:37" s="38" customFormat="1">
      <c r="D48" s="25"/>
      <c r="E48" s="35"/>
      <c r="F48" s="27"/>
      <c r="G48" s="36" t="s">
        <v>114</v>
      </c>
      <c r="H48" s="1">
        <f>ROUNDUP(G45/0.786,0)</f>
        <v>5</v>
      </c>
      <c r="I48" s="27"/>
      <c r="J48" s="35"/>
      <c r="K48" s="27"/>
      <c r="L48" s="36" t="s">
        <v>114</v>
      </c>
      <c r="M48" s="1">
        <f>ROUNDUP(L45/0.786,0)</f>
        <v>4</v>
      </c>
      <c r="N48" s="29"/>
      <c r="P48" s="99"/>
      <c r="Q48" s="99"/>
      <c r="V48" s="1572" t="s">
        <v>382</v>
      </c>
      <c r="W48" s="1458"/>
      <c r="X48" s="1460" t="s">
        <v>377</v>
      </c>
      <c r="Y48" s="1460"/>
      <c r="Z48" s="1463" t="s">
        <v>264</v>
      </c>
      <c r="AA48" s="1573">
        <f>(L37*100000/($L$29*($G$43-1.5)*0.87*(1-0.4*$L$43)))</f>
        <v>2.4833262381155103</v>
      </c>
      <c r="AB48" s="1573"/>
      <c r="AC48" s="176"/>
      <c r="AD48" s="1476" t="str">
        <f>IF(AA48&lt;2.514,"Use Minimum 2.514 cm² ( 5Φ8 )","")</f>
        <v>Use Minimum 2.514 cm² ( 5Φ8 )</v>
      </c>
      <c r="AE48" s="1476"/>
      <c r="AF48" s="1476"/>
      <c r="AG48" s="1476"/>
      <c r="AH48" s="1476"/>
      <c r="AI48" s="1476"/>
      <c r="AJ48" s="1476"/>
      <c r="AK48" s="252"/>
    </row>
    <row r="49" spans="4:37" s="6" customFormat="1">
      <c r="D49" s="25"/>
      <c r="E49" s="35"/>
      <c r="F49" s="27"/>
      <c r="G49" s="36" t="s">
        <v>115</v>
      </c>
      <c r="H49" s="1">
        <f>ROUNDUP(G45/1.131,0)</f>
        <v>4</v>
      </c>
      <c r="I49" s="27"/>
      <c r="J49" s="35"/>
      <c r="K49" s="27"/>
      <c r="L49" s="36" t="s">
        <v>115</v>
      </c>
      <c r="M49" s="1">
        <f>ROUNDUP(L45/1.131,0)</f>
        <v>3</v>
      </c>
      <c r="N49" s="29"/>
      <c r="V49" s="1572"/>
      <c r="W49" s="1458"/>
      <c r="X49" s="1458" t="s">
        <v>374</v>
      </c>
      <c r="Y49" s="1458"/>
      <c r="Z49" s="1458"/>
      <c r="AA49" s="1573"/>
      <c r="AB49" s="1573"/>
      <c r="AC49" s="176"/>
      <c r="AD49" s="1476"/>
      <c r="AE49" s="1476"/>
      <c r="AF49" s="1476"/>
      <c r="AG49" s="1476"/>
      <c r="AH49" s="1476"/>
      <c r="AI49" s="1476"/>
      <c r="AJ49" s="1476"/>
      <c r="AK49" s="252"/>
    </row>
    <row r="50" spans="4:37" s="38" customFormat="1">
      <c r="D50" s="25"/>
      <c r="E50" s="35"/>
      <c r="F50" s="27"/>
      <c r="G50" s="36" t="s">
        <v>116</v>
      </c>
      <c r="H50" s="1">
        <f>ROUNDUP((G45/1.54),0)</f>
        <v>3</v>
      </c>
      <c r="I50" s="27"/>
      <c r="J50" s="35"/>
      <c r="K50" s="27"/>
      <c r="L50" s="36" t="s">
        <v>116</v>
      </c>
      <c r="M50" s="1">
        <f>ROUNDUP((L45/1.54),0)</f>
        <v>2</v>
      </c>
      <c r="N50" s="29"/>
      <c r="V50" s="249"/>
      <c r="W50" s="176"/>
      <c r="X50" s="176"/>
      <c r="Y50" s="176"/>
      <c r="Z50" s="176"/>
      <c r="AA50" s="176"/>
      <c r="AB50" s="176"/>
      <c r="AC50" s="176"/>
      <c r="AD50" s="176"/>
      <c r="AE50" s="176"/>
      <c r="AF50" s="176"/>
      <c r="AG50" s="176"/>
      <c r="AH50" s="176"/>
      <c r="AI50" s="176"/>
      <c r="AJ50" s="176"/>
      <c r="AK50" s="252"/>
    </row>
    <row r="51" spans="4:37" s="6" customFormat="1">
      <c r="D51" s="25"/>
      <c r="E51" s="35"/>
      <c r="F51" s="27"/>
      <c r="G51" s="36" t="s">
        <v>117</v>
      </c>
      <c r="H51" s="1">
        <f>ROUNDUP((G45/2.011),0)</f>
        <v>2</v>
      </c>
      <c r="I51" s="27"/>
      <c r="J51" s="35"/>
      <c r="K51" s="27"/>
      <c r="L51" s="36" t="s">
        <v>117</v>
      </c>
      <c r="M51" s="1">
        <f>ROUNDUP((L45/2.011),0)</f>
        <v>2</v>
      </c>
      <c r="N51" s="29"/>
      <c r="V51" s="265" t="s">
        <v>379</v>
      </c>
      <c r="W51" s="171"/>
      <c r="X51" s="266">
        <f>L59</f>
        <v>5</v>
      </c>
      <c r="Y51" s="267" t="str">
        <f>M59</f>
        <v>Ø08</v>
      </c>
      <c r="Z51" s="171"/>
      <c r="AA51" s="263" t="s">
        <v>268</v>
      </c>
      <c r="AB51" s="263">
        <f>L61</f>
        <v>2.5142857142857142</v>
      </c>
      <c r="AC51" s="176"/>
      <c r="AD51" s="174" t="s">
        <v>380</v>
      </c>
      <c r="AF51" s="176">
        <f>AB51/(100*AB40)</f>
        <v>2.3945578231292517E-3</v>
      </c>
      <c r="AG51" s="176"/>
      <c r="AH51" s="170" t="str">
        <f>IF(AF51&gt;AA37,"μ&gt;μmax",IF(AF51&lt;AC37,"μ&lt;μmin","μmin&lt;μ&lt;μmax"))</f>
        <v>μmin&lt;μ&lt;μmax</v>
      </c>
      <c r="AI51" s="176"/>
      <c r="AJ51" s="176"/>
      <c r="AK51" s="252"/>
    </row>
    <row r="52" spans="4:37" s="38" customFormat="1">
      <c r="D52" s="25"/>
      <c r="E52" s="35" t="s">
        <v>34</v>
      </c>
      <c r="F52" s="27"/>
      <c r="G52" s="36" t="s">
        <v>118</v>
      </c>
      <c r="H52" s="1">
        <f>ROUNDUP((G45/2.546),0)</f>
        <v>2</v>
      </c>
      <c r="I52" s="27"/>
      <c r="J52" s="35" t="s">
        <v>35</v>
      </c>
      <c r="K52" s="27"/>
      <c r="L52" s="36" t="s">
        <v>118</v>
      </c>
      <c r="M52" s="1">
        <f>ROUNDUP((L45/2.546),0)</f>
        <v>1</v>
      </c>
      <c r="N52" s="29"/>
      <c r="V52" s="249"/>
      <c r="W52" s="176"/>
      <c r="X52" s="176"/>
      <c r="Y52" s="176"/>
      <c r="Z52" s="176"/>
      <c r="AA52" s="176"/>
      <c r="AB52" s="176"/>
      <c r="AC52" s="176"/>
      <c r="AD52" s="176"/>
      <c r="AE52" s="176"/>
      <c r="AF52" s="176"/>
      <c r="AG52" s="176"/>
      <c r="AH52" s="176"/>
      <c r="AI52" s="176"/>
      <c r="AJ52" s="176"/>
      <c r="AK52" s="252"/>
    </row>
    <row r="53" spans="4:37" s="6" customFormat="1">
      <c r="D53" s="25"/>
      <c r="E53" s="35"/>
      <c r="F53" s="27"/>
      <c r="G53" s="36" t="s">
        <v>119</v>
      </c>
      <c r="H53" s="1">
        <f>ROUNDUP(G45/3.143,0)</f>
        <v>2</v>
      </c>
      <c r="I53" s="27"/>
      <c r="J53" s="35"/>
      <c r="K53" s="27"/>
      <c r="L53" s="36" t="s">
        <v>119</v>
      </c>
      <c r="M53" s="1">
        <f>ROUNDUP(L45/3.143,0)</f>
        <v>1</v>
      </c>
      <c r="N53" s="29"/>
      <c r="V53" s="268" t="s">
        <v>381</v>
      </c>
      <c r="W53" s="176"/>
      <c r="X53" s="176"/>
      <c r="Y53" s="176"/>
      <c r="Z53" s="176"/>
      <c r="AA53" s="176"/>
      <c r="AB53" s="176"/>
      <c r="AC53" s="176"/>
      <c r="AD53" s="176"/>
      <c r="AE53" s="176"/>
      <c r="AF53" s="176"/>
      <c r="AG53" s="176"/>
      <c r="AH53" s="176"/>
      <c r="AI53" s="176"/>
      <c r="AJ53" s="176"/>
      <c r="AK53" s="252"/>
    </row>
    <row r="54" spans="4:37" s="38" customFormat="1">
      <c r="D54" s="25"/>
      <c r="E54" s="35"/>
      <c r="F54" s="27"/>
      <c r="G54" s="36" t="s">
        <v>120</v>
      </c>
      <c r="H54" s="1">
        <f>ROUNDUP(G45/3.803,0)</f>
        <v>1</v>
      </c>
      <c r="I54" s="27"/>
      <c r="J54" s="35"/>
      <c r="K54" s="27"/>
      <c r="L54" s="36" t="s">
        <v>120</v>
      </c>
      <c r="M54" s="1">
        <f>ROUNDUP(L45/3.803,0)</f>
        <v>1</v>
      </c>
      <c r="N54" s="29"/>
      <c r="V54" s="249"/>
      <c r="W54" s="176"/>
      <c r="X54" s="176"/>
      <c r="Y54" s="176"/>
      <c r="Z54" s="176"/>
      <c r="AA54" s="176"/>
      <c r="AB54" s="176"/>
      <c r="AC54" s="176"/>
      <c r="AD54" s="176"/>
      <c r="AE54" s="176"/>
      <c r="AF54" s="176"/>
      <c r="AG54" s="176"/>
      <c r="AH54" s="176"/>
      <c r="AI54" s="176"/>
      <c r="AJ54" s="176"/>
      <c r="AK54" s="252"/>
    </row>
    <row r="55" spans="4:37" s="47" customFormat="1">
      <c r="D55" s="25"/>
      <c r="E55" s="35"/>
      <c r="F55" s="27"/>
      <c r="G55" s="36" t="s">
        <v>121</v>
      </c>
      <c r="H55" s="1">
        <f>ROUNDUP(G45/4.911,0)</f>
        <v>1</v>
      </c>
      <c r="I55" s="27"/>
      <c r="J55" s="35"/>
      <c r="K55" s="27"/>
      <c r="L55" s="36" t="s">
        <v>121</v>
      </c>
      <c r="M55" s="1">
        <f>ROUNDUP(L45/4.911,0)</f>
        <v>1</v>
      </c>
      <c r="N55" s="29"/>
      <c r="V55" s="249"/>
      <c r="W55" s="176" t="str">
        <f>IF(G43+2&gt;16,"ts &gt; 16 cm use upper reinforcement","ts ≤ 16 cm no need for upper reinforcement")</f>
        <v>ts ≤ 16 cm no need for upper reinforcement</v>
      </c>
      <c r="X55" s="176"/>
      <c r="Y55" s="176"/>
      <c r="Z55" s="176"/>
      <c r="AA55" s="176"/>
      <c r="AB55" s="176"/>
      <c r="AC55" s="176"/>
      <c r="AD55" s="176"/>
      <c r="AE55" s="176"/>
      <c r="AF55" s="176"/>
      <c r="AG55" s="176"/>
      <c r="AH55" s="176"/>
      <c r="AI55" s="176"/>
      <c r="AJ55" s="176"/>
      <c r="AK55" s="252"/>
    </row>
    <row r="56" spans="4:37" s="47" customFormat="1">
      <c r="D56" s="25"/>
      <c r="E56" s="35"/>
      <c r="F56" s="27"/>
      <c r="G56" s="36" t="s">
        <v>122</v>
      </c>
      <c r="H56" s="1">
        <f>ROUNDUP(G45/6.16,0)</f>
        <v>1</v>
      </c>
      <c r="I56" s="27"/>
      <c r="J56" s="35"/>
      <c r="K56" s="27"/>
      <c r="L56" s="36" t="s">
        <v>122</v>
      </c>
      <c r="M56" s="1">
        <f>ROUNDUP(L45/6.16,0)</f>
        <v>1</v>
      </c>
      <c r="N56" s="29"/>
      <c r="V56" s="249"/>
      <c r="W56" s="176"/>
      <c r="X56" s="176"/>
      <c r="Y56" s="176"/>
      <c r="Z56" s="176"/>
      <c r="AA56" s="176"/>
      <c r="AB56" s="176"/>
      <c r="AC56" s="176"/>
      <c r="AD56" s="176"/>
      <c r="AE56" s="176"/>
      <c r="AF56" s="176"/>
      <c r="AG56" s="176"/>
      <c r="AH56" s="176"/>
      <c r="AI56" s="176"/>
      <c r="AJ56" s="176"/>
      <c r="AK56" s="252"/>
    </row>
    <row r="57" spans="4:37" s="47" customFormat="1" ht="21" thickBot="1">
      <c r="D57" s="25"/>
      <c r="E57" s="39"/>
      <c r="F57" s="27"/>
      <c r="G57" s="40" t="s">
        <v>125</v>
      </c>
      <c r="H57" s="41">
        <f>ROUNDUP(G45/8.046,0)</f>
        <v>1</v>
      </c>
      <c r="I57" s="27"/>
      <c r="J57" s="39"/>
      <c r="K57" s="27"/>
      <c r="L57" s="40" t="s">
        <v>125</v>
      </c>
      <c r="M57" s="41">
        <f>ROUNDUP(L45/8.046,0)</f>
        <v>1</v>
      </c>
      <c r="N57" s="29"/>
      <c r="P57" s="135"/>
      <c r="Q57" s="135"/>
      <c r="R57" s="135"/>
      <c r="S57" s="135"/>
      <c r="T57" s="135"/>
      <c r="V57" s="249"/>
      <c r="W57" s="176"/>
      <c r="X57" s="176"/>
      <c r="Y57" s="176"/>
      <c r="Z57" s="176"/>
      <c r="AA57" s="176"/>
      <c r="AB57" s="176"/>
      <c r="AC57" s="176"/>
      <c r="AD57" s="176"/>
      <c r="AE57" s="176"/>
      <c r="AF57" s="176"/>
      <c r="AG57" s="176"/>
      <c r="AH57" s="176"/>
      <c r="AI57" s="176"/>
      <c r="AJ57" s="176"/>
      <c r="AK57" s="252"/>
    </row>
    <row r="58" spans="4:37" s="47" customFormat="1" ht="21.75" thickTop="1" thickBot="1">
      <c r="D58" s="25"/>
      <c r="E58" s="26"/>
      <c r="F58" s="27"/>
      <c r="G58" s="30"/>
      <c r="H58" s="30"/>
      <c r="I58" s="27"/>
      <c r="J58" s="26"/>
      <c r="K58" s="27"/>
      <c r="L58" s="28"/>
      <c r="M58" s="28"/>
      <c r="N58" s="29"/>
      <c r="V58" s="249" t="s">
        <v>383</v>
      </c>
      <c r="W58" s="176"/>
      <c r="X58" s="176"/>
      <c r="Y58" s="176"/>
      <c r="Z58" s="198">
        <f>G63</f>
        <v>0</v>
      </c>
      <c r="AB58" s="176" t="s">
        <v>384</v>
      </c>
      <c r="AC58" s="176"/>
      <c r="AD58" s="176"/>
      <c r="AE58" s="176"/>
      <c r="AF58" s="176"/>
      <c r="AG58" s="176"/>
      <c r="AH58" s="176"/>
      <c r="AI58" s="176"/>
      <c r="AJ58" s="176"/>
      <c r="AK58" s="252"/>
    </row>
    <row r="59" spans="4:37" s="47" customFormat="1" ht="21.75" thickTop="1" thickBot="1">
      <c r="D59" s="25"/>
      <c r="E59" s="31" t="s">
        <v>218</v>
      </c>
      <c r="F59" s="27"/>
      <c r="G59" s="42">
        <f>MAX(VLOOKUP(H59,G47:H57,2,TRUE),5)</f>
        <v>8</v>
      </c>
      <c r="H59" s="43" t="str">
        <f>IF(G19&gt;0,VLOOKUP(G19,tables!E1:F12,2,FALSE),IF(AND(H47&gt;=5,H47&lt;=8),G47,IF(AND(H48&gt;=5,H48&lt;=8),G48,IF(AND(H49&gt;=5,H49&lt;=10),G49,IF(AND(H50&gt;=5,H50&lt;=10),G50,IF(AND(H51&gt;=5,H51&lt;=10),G51,IF(AND(H52&gt;=5,H52&lt;=10),G52,IF(AND(H53&gt;=5,H53&lt;=10),G53,VLOOKUP(((G45*4/(3.14*8))^0.5)*10,tables!$E$2:$H$13,2,TRUE)))))))))</f>
        <v>Ø08</v>
      </c>
      <c r="I59" s="27"/>
      <c r="J59" s="31" t="s">
        <v>219</v>
      </c>
      <c r="K59" s="27"/>
      <c r="L59" s="42">
        <f>MAX(VLOOKUP(M59,L47:M57,2,TRUE),5)</f>
        <v>5</v>
      </c>
      <c r="M59" s="43" t="str">
        <f>IF(L19&gt;0,VLOOKUP(L19,tables!E1:F12,2,FALSE),IF(AND(M47&gt;=5,M47&lt;=8),L47,IF(AND(M48&gt;=5,M48&lt;=8),L48,IF(AND(M49&gt;=5,M49&lt;=10),L49,IF(AND(M50&gt;=5,M50&lt;=10),L50,IF(AND(M51&gt;=5,M51&lt;=10),L51,IF(AND(M52&gt;=5,M52&lt;=10),L52,IF(AND(M53&gt;=5,M53&lt;=10),L53,VLOOKUP((L45*20)^0.5,tables!$E$2:$H$13,2,TRUE)))))))))</f>
        <v>Ø08</v>
      </c>
      <c r="N59" s="29"/>
      <c r="V59" s="249" t="s">
        <v>386</v>
      </c>
      <c r="X59" s="269">
        <f>G77</f>
        <v>0</v>
      </c>
      <c r="Y59" s="269">
        <f>H77</f>
        <v>0</v>
      </c>
      <c r="AE59" s="176"/>
      <c r="AF59" s="176"/>
      <c r="AG59" s="176"/>
      <c r="AH59" s="176"/>
      <c r="AI59" s="176"/>
      <c r="AJ59" s="176"/>
      <c r="AK59" s="252"/>
    </row>
    <row r="60" spans="4:37" s="38" customFormat="1" ht="21.75" thickTop="1" thickBot="1">
      <c r="D60" s="25"/>
      <c r="E60" s="26"/>
      <c r="F60" s="27"/>
      <c r="G60" s="30"/>
      <c r="H60" s="30"/>
      <c r="I60" s="27"/>
      <c r="J60" s="26"/>
      <c r="K60" s="27"/>
      <c r="L60" s="28"/>
      <c r="M60" s="28"/>
      <c r="N60" s="29"/>
      <c r="P60" s="104"/>
      <c r="Q60" s="104"/>
      <c r="R60" s="105"/>
      <c r="S60" s="105"/>
      <c r="V60" s="249"/>
      <c r="W60" s="176"/>
      <c r="X60" s="176"/>
      <c r="Y60" s="176"/>
      <c r="Z60" s="176"/>
      <c r="AA60" s="176"/>
      <c r="AB60" s="176"/>
      <c r="AC60" s="176"/>
      <c r="AD60" s="176"/>
      <c r="AE60" s="176"/>
      <c r="AF60" s="176"/>
      <c r="AG60" s="176"/>
      <c r="AH60" s="176"/>
      <c r="AI60" s="176"/>
      <c r="AJ60" s="176"/>
      <c r="AK60" s="252"/>
    </row>
    <row r="61" spans="4:37" s="38" customFormat="1" ht="21.75" thickTop="1" thickBot="1">
      <c r="D61" s="25"/>
      <c r="E61" s="31" t="s">
        <v>214</v>
      </c>
      <c r="F61" s="27"/>
      <c r="G61" s="1317">
        <f>VLOOKUP(H59,tables!$F$2:$H$13,3,FALSE)*G59</f>
        <v>4.0228571428571431</v>
      </c>
      <c r="H61" s="1318"/>
      <c r="I61" s="27"/>
      <c r="J61" s="31" t="s">
        <v>217</v>
      </c>
      <c r="K61" s="27"/>
      <c r="L61" s="1317">
        <f>VLOOKUP(M59,tables!$F$2:$H$13,3,FALSE)*L59</f>
        <v>2.5142857142857142</v>
      </c>
      <c r="M61" s="1318"/>
      <c r="N61" s="29"/>
      <c r="P61" s="99"/>
      <c r="Q61" s="99"/>
      <c r="V61" s="265" t="s">
        <v>385</v>
      </c>
      <c r="W61" s="176"/>
      <c r="X61" s="176"/>
      <c r="Y61" s="176"/>
      <c r="Z61" s="198">
        <f>L63</f>
        <v>0</v>
      </c>
      <c r="AA61" s="176"/>
      <c r="AB61" s="176" t="s">
        <v>384</v>
      </c>
      <c r="AC61" s="176"/>
      <c r="AD61" s="176"/>
      <c r="AE61" s="176"/>
      <c r="AF61" s="176"/>
      <c r="AG61" s="176"/>
      <c r="AH61" s="176"/>
      <c r="AI61" s="176"/>
      <c r="AJ61" s="176"/>
      <c r="AK61" s="252"/>
    </row>
    <row r="62" spans="4:37" s="38" customFormat="1" ht="21.75" thickTop="1" thickBot="1">
      <c r="D62" s="25"/>
      <c r="E62" s="26"/>
      <c r="F62" s="27"/>
      <c r="G62" s="30"/>
      <c r="H62" s="30"/>
      <c r="I62" s="27"/>
      <c r="J62" s="26"/>
      <c r="K62" s="27"/>
      <c r="L62" s="28"/>
      <c r="M62" s="28"/>
      <c r="N62" s="29"/>
      <c r="P62" s="99"/>
      <c r="Q62" s="99"/>
      <c r="V62" s="265" t="s">
        <v>387</v>
      </c>
      <c r="W62" s="176"/>
      <c r="X62" s="269">
        <f>L77</f>
        <v>0</v>
      </c>
      <c r="Y62" s="269">
        <f>M77</f>
        <v>0</v>
      </c>
      <c r="Z62" s="176"/>
      <c r="AA62" s="176"/>
      <c r="AB62" s="176"/>
      <c r="AC62" s="176"/>
      <c r="AD62" s="176"/>
      <c r="AE62" s="176"/>
      <c r="AF62" s="176"/>
      <c r="AG62" s="176"/>
      <c r="AH62" s="176"/>
      <c r="AI62" s="176"/>
      <c r="AJ62" s="176"/>
      <c r="AK62" s="252"/>
    </row>
    <row r="63" spans="4:37" s="6" customFormat="1" ht="21.75" thickTop="1" thickBot="1">
      <c r="D63" s="25"/>
      <c r="E63" s="31" t="s">
        <v>215</v>
      </c>
      <c r="F63" s="27"/>
      <c r="G63" s="1317">
        <f>IF(L31&gt;16,MAX(0.2*G45,2.514),0)</f>
        <v>0</v>
      </c>
      <c r="H63" s="1318"/>
      <c r="I63" s="27"/>
      <c r="J63" s="31" t="s">
        <v>216</v>
      </c>
      <c r="K63" s="27"/>
      <c r="L63" s="1317">
        <f>IF(L31&gt;16,MAX(0.2*L45,2.154),0)</f>
        <v>0</v>
      </c>
      <c r="M63" s="1318"/>
      <c r="N63" s="29"/>
      <c r="V63" s="410"/>
      <c r="W63" s="176"/>
      <c r="X63" s="269"/>
      <c r="Y63" s="269"/>
      <c r="Z63" s="176"/>
      <c r="AA63" s="176"/>
      <c r="AB63" s="176"/>
      <c r="AC63" s="176"/>
      <c r="AD63" s="176"/>
      <c r="AE63" s="176"/>
      <c r="AF63" s="176"/>
      <c r="AG63" s="176"/>
      <c r="AH63" s="176"/>
      <c r="AI63" s="176"/>
      <c r="AJ63" s="176"/>
      <c r="AK63" s="395"/>
    </row>
    <row r="64" spans="4:37" s="38" customFormat="1" ht="21.75" thickTop="1" thickBot="1">
      <c r="D64" s="25"/>
      <c r="E64" s="26"/>
      <c r="F64" s="27"/>
      <c r="G64" s="30"/>
      <c r="H64" s="30"/>
      <c r="I64" s="27"/>
      <c r="J64" s="26"/>
      <c r="K64" s="27"/>
      <c r="L64" s="28"/>
      <c r="M64" s="28"/>
      <c r="N64" s="29"/>
      <c r="V64" s="268" t="s">
        <v>389</v>
      </c>
      <c r="W64" s="176"/>
      <c r="X64" s="176"/>
      <c r="Y64" s="176"/>
      <c r="Z64" s="176"/>
      <c r="AA64" s="176"/>
      <c r="AB64" s="176"/>
      <c r="AC64" s="176"/>
      <c r="AD64" s="176"/>
      <c r="AE64" s="176"/>
      <c r="AF64" s="176"/>
      <c r="AG64" s="176"/>
      <c r="AH64" s="176"/>
      <c r="AI64" s="176"/>
      <c r="AJ64" s="176"/>
      <c r="AK64" s="252"/>
    </row>
    <row r="65" spans="4:39" s="6" customFormat="1" ht="21" thickTop="1">
      <c r="D65" s="25"/>
      <c r="E65" s="32"/>
      <c r="F65" s="27"/>
      <c r="G65" s="33" t="s">
        <v>123</v>
      </c>
      <c r="H65" s="34">
        <f>ROUNDUP(G63/0.503,0)</f>
        <v>0</v>
      </c>
      <c r="I65" s="27"/>
      <c r="J65" s="32"/>
      <c r="K65" s="27"/>
      <c r="L65" s="33" t="s">
        <v>123</v>
      </c>
      <c r="M65" s="34">
        <f>ROUNDUP(L63/0.503,0)</f>
        <v>0</v>
      </c>
      <c r="N65" s="29"/>
      <c r="V65" s="394"/>
      <c r="W65" s="176"/>
      <c r="X65" s="176"/>
      <c r="Y65" s="176"/>
      <c r="Z65" s="462"/>
      <c r="AA65" s="243"/>
      <c r="AB65" s="243"/>
      <c r="AC65" s="176"/>
      <c r="AD65" s="176"/>
      <c r="AE65" s="176"/>
      <c r="AF65" s="176"/>
      <c r="AG65" s="244"/>
      <c r="AH65" s="176"/>
      <c r="AI65" s="176"/>
      <c r="AJ65" s="176"/>
      <c r="AK65" s="395"/>
    </row>
    <row r="66" spans="4:39" s="38" customFormat="1">
      <c r="D66" s="25"/>
      <c r="E66" s="35"/>
      <c r="F66" s="27"/>
      <c r="G66" s="36" t="s">
        <v>114</v>
      </c>
      <c r="H66" s="1">
        <f>ROUNDUP(G63/0.786,0)</f>
        <v>0</v>
      </c>
      <c r="I66" s="27"/>
      <c r="J66" s="35"/>
      <c r="K66" s="27"/>
      <c r="L66" s="36" t="s">
        <v>114</v>
      </c>
      <c r="M66" s="1">
        <f>ROUNDUP(L63/0.786,0)</f>
        <v>0</v>
      </c>
      <c r="N66" s="29"/>
      <c r="V66" s="394"/>
      <c r="W66" s="445" t="s">
        <v>481</v>
      </c>
      <c r="X66" s="446">
        <v>15</v>
      </c>
      <c r="Y66" s="176"/>
      <c r="Z66" s="176"/>
      <c r="AA66" s="428"/>
      <c r="AB66" s="428"/>
      <c r="AC66" s="176"/>
      <c r="AD66" s="176"/>
      <c r="AE66" s="176"/>
      <c r="AF66" s="176"/>
      <c r="AG66" s="176"/>
      <c r="AH66" s="176"/>
      <c r="AI66" s="176"/>
      <c r="AJ66" s="176"/>
      <c r="AK66" s="395"/>
    </row>
    <row r="67" spans="4:39" s="47" customFormat="1" ht="21">
      <c r="D67" s="25"/>
      <c r="E67" s="35"/>
      <c r="F67" s="27"/>
      <c r="G67" s="36" t="s">
        <v>115</v>
      </c>
      <c r="H67" s="1">
        <f>ROUNDUP(G63/1.131,0)</f>
        <v>0</v>
      </c>
      <c r="I67" s="27"/>
      <c r="J67" s="35"/>
      <c r="K67" s="27"/>
      <c r="L67" s="36" t="s">
        <v>115</v>
      </c>
      <c r="M67" s="1">
        <f>ROUNDUP(L63/1.131,0)</f>
        <v>0</v>
      </c>
      <c r="N67" s="29"/>
      <c r="V67" s="394"/>
      <c r="W67" s="308" t="s">
        <v>478</v>
      </c>
      <c r="X67" s="176"/>
      <c r="Y67" s="1565">
        <f>14000*(G11)^0.5</f>
        <v>221359.43621178655</v>
      </c>
      <c r="Z67" s="1565"/>
      <c r="AA67" s="1565"/>
      <c r="AB67" s="428"/>
      <c r="AC67" s="176"/>
      <c r="AD67" s="176"/>
      <c r="AE67" s="176"/>
      <c r="AF67" s="176"/>
      <c r="AG67" s="176"/>
      <c r="AH67" s="176"/>
      <c r="AI67" s="176"/>
      <c r="AJ67" s="176"/>
      <c r="AK67" s="395"/>
    </row>
    <row r="68" spans="4:39" s="47" customFormat="1" ht="21">
      <c r="D68" s="25"/>
      <c r="E68" s="35"/>
      <c r="F68" s="27"/>
      <c r="G68" s="36" t="s">
        <v>116</v>
      </c>
      <c r="H68" s="1">
        <f>ROUNDUP((G63/1.54),0)</f>
        <v>0</v>
      </c>
      <c r="I68" s="27"/>
      <c r="J68" s="35"/>
      <c r="K68" s="27"/>
      <c r="L68" s="36" t="s">
        <v>116</v>
      </c>
      <c r="M68" s="1">
        <f>ROUNDUP((L63/1.54),0)</f>
        <v>0</v>
      </c>
      <c r="N68" s="29"/>
      <c r="V68" s="394"/>
      <c r="W68" s="308" t="s">
        <v>479</v>
      </c>
      <c r="X68" s="176"/>
      <c r="Y68" s="1566">
        <f>100*L31^3/12</f>
        <v>14400</v>
      </c>
      <c r="Z68" s="1566"/>
      <c r="AA68" s="1566"/>
      <c r="AB68" s="428"/>
      <c r="AC68" s="176"/>
      <c r="AD68" s="176"/>
      <c r="AE68" s="176"/>
      <c r="AF68" s="176"/>
      <c r="AG68" s="176"/>
      <c r="AH68" s="176"/>
      <c r="AI68" s="176"/>
      <c r="AJ68" s="176"/>
      <c r="AK68" s="395"/>
    </row>
    <row r="69" spans="4:39" s="47" customFormat="1">
      <c r="D69" s="25"/>
      <c r="E69" s="35"/>
      <c r="F69" s="27"/>
      <c r="G69" s="36" t="s">
        <v>117</v>
      </c>
      <c r="H69" s="1">
        <f>ROUNDUP((G63/2.011),0)</f>
        <v>0</v>
      </c>
      <c r="I69" s="27"/>
      <c r="J69" s="35"/>
      <c r="K69" s="27"/>
      <c r="L69" s="36" t="s">
        <v>117</v>
      </c>
      <c r="M69" s="1">
        <f>ROUNDUP((L63/2.011),0)</f>
        <v>0</v>
      </c>
      <c r="N69" s="29"/>
      <c r="V69" s="394"/>
      <c r="W69" s="308" t="s">
        <v>480</v>
      </c>
      <c r="X69" s="176"/>
      <c r="Y69" s="176"/>
      <c r="Z69" s="176"/>
      <c r="AA69" s="428"/>
      <c r="AB69" s="428"/>
      <c r="AC69" s="176"/>
      <c r="AD69" s="176"/>
      <c r="AE69" s="176"/>
      <c r="AF69" s="176"/>
      <c r="AG69" s="176"/>
      <c r="AH69" s="176"/>
      <c r="AI69" s="176"/>
      <c r="AJ69" s="176"/>
      <c r="AK69" s="395"/>
    </row>
    <row r="70" spans="4:39" ht="21">
      <c r="D70" s="25"/>
      <c r="E70" s="35" t="s">
        <v>34</v>
      </c>
      <c r="F70" s="27"/>
      <c r="G70" s="36" t="s">
        <v>118</v>
      </c>
      <c r="H70" s="1">
        <f>ROUNDUP((G63/2.546),0)</f>
        <v>0</v>
      </c>
      <c r="I70" s="27"/>
      <c r="J70" s="35" t="s">
        <v>35</v>
      </c>
      <c r="K70" s="27"/>
      <c r="L70" s="36" t="s">
        <v>118</v>
      </c>
      <c r="M70" s="1">
        <f>ROUNDUP((L63/2.546),0)</f>
        <v>0</v>
      </c>
      <c r="N70" s="29"/>
      <c r="U70" s="3"/>
      <c r="V70" s="394"/>
      <c r="W70" s="308" t="s">
        <v>514</v>
      </c>
      <c r="X70" s="176"/>
      <c r="Y70" s="176"/>
      <c r="Z70" s="176"/>
      <c r="AA70" s="428"/>
      <c r="AB70" s="428"/>
      <c r="AC70" s="308"/>
      <c r="AD70" s="176"/>
      <c r="AE70" s="176"/>
      <c r="AF70" s="176"/>
      <c r="AG70" s="176"/>
      <c r="AH70" s="176"/>
      <c r="AI70" s="176"/>
      <c r="AJ70" s="176"/>
      <c r="AK70" s="395"/>
    </row>
    <row r="71" spans="4:39">
      <c r="D71" s="25"/>
      <c r="E71" s="35"/>
      <c r="F71" s="27"/>
      <c r="G71" s="36" t="s">
        <v>119</v>
      </c>
      <c r="H71" s="1">
        <f>ROUNDUP(G63/3.143,0)</f>
        <v>0</v>
      </c>
      <c r="I71" s="27"/>
      <c r="J71" s="35"/>
      <c r="K71" s="27"/>
      <c r="L71" s="36" t="s">
        <v>119</v>
      </c>
      <c r="M71" s="1">
        <f>ROUNDUP(L63/3.143,0)</f>
        <v>0</v>
      </c>
      <c r="N71" s="29"/>
      <c r="U71" s="3"/>
      <c r="V71" s="394"/>
      <c r="W71" s="348" t="s">
        <v>515</v>
      </c>
      <c r="X71" s="467">
        <f>X66*(AB46+Z58)/50</f>
        <v>1.2068571428571431</v>
      </c>
      <c r="Y71" s="267">
        <f>-X66*(AB46*AB40+Z58*1.5)/50</f>
        <v>-12.672000000000001</v>
      </c>
      <c r="Z71" s="431" t="s">
        <v>447</v>
      </c>
      <c r="AA71" s="428"/>
      <c r="AB71" s="428"/>
      <c r="AC71" s="176"/>
      <c r="AD71" s="176"/>
      <c r="AE71" s="176"/>
      <c r="AF71" s="176"/>
      <c r="AG71" s="176"/>
      <c r="AH71" s="176"/>
      <c r="AI71" s="176"/>
      <c r="AJ71" s="176"/>
      <c r="AK71" s="395"/>
    </row>
    <row r="72" spans="4:39">
      <c r="D72" s="25"/>
      <c r="E72" s="35"/>
      <c r="F72" s="27"/>
      <c r="G72" s="36" t="s">
        <v>120</v>
      </c>
      <c r="H72" s="1">
        <f>ROUNDUP(G63/3.803,0)</f>
        <v>0</v>
      </c>
      <c r="I72" s="27"/>
      <c r="J72" s="35"/>
      <c r="K72" s="27"/>
      <c r="L72" s="36" t="s">
        <v>120</v>
      </c>
      <c r="M72" s="1">
        <f>ROUNDUP(L63/3.803,0)</f>
        <v>0</v>
      </c>
      <c r="N72" s="29"/>
      <c r="U72" s="3"/>
      <c r="V72" s="394"/>
      <c r="W72" s="308" t="s">
        <v>516</v>
      </c>
      <c r="X72" s="1540">
        <f>(-X71+(X71^2-4*Y71)^0.5)/(2)</f>
        <v>3.0071290088928291</v>
      </c>
      <c r="Y72" s="1540"/>
      <c r="Z72" s="176"/>
      <c r="AA72" s="428"/>
      <c r="AB72" s="428"/>
      <c r="AC72" s="176"/>
      <c r="AD72" s="176"/>
      <c r="AE72" s="176"/>
      <c r="AF72" s="176"/>
      <c r="AG72" s="176"/>
      <c r="AH72" s="176"/>
      <c r="AI72" s="176"/>
      <c r="AJ72" s="176"/>
      <c r="AK72" s="395"/>
    </row>
    <row r="73" spans="4:39" ht="21">
      <c r="D73" s="25"/>
      <c r="E73" s="35"/>
      <c r="F73" s="27"/>
      <c r="G73" s="36" t="s">
        <v>121</v>
      </c>
      <c r="H73" s="1">
        <f>ROUNDUP(G63/4.911,0)</f>
        <v>0</v>
      </c>
      <c r="I73" s="27"/>
      <c r="J73" s="35"/>
      <c r="K73" s="27"/>
      <c r="L73" s="36" t="s">
        <v>121</v>
      </c>
      <c r="M73" s="1">
        <f>ROUNDUP(L63/4.911,0)</f>
        <v>0</v>
      </c>
      <c r="N73" s="29"/>
      <c r="U73" s="3"/>
      <c r="V73" s="394"/>
      <c r="W73" s="308" t="s">
        <v>517</v>
      </c>
      <c r="X73" s="176"/>
      <c r="Y73" s="176"/>
      <c r="Z73" s="176"/>
      <c r="AA73" s="428"/>
      <c r="AB73" s="1554">
        <f>(100*X72^3/3)+X66*Z58*(X72-1.5)^2+X66*AB46*(AB40-X72)^2</f>
        <v>4294.2673765099626</v>
      </c>
      <c r="AC73" s="1554"/>
      <c r="AD73" s="176"/>
      <c r="AE73" s="38"/>
      <c r="AF73" s="308"/>
      <c r="AG73" s="176"/>
      <c r="AH73" s="176"/>
      <c r="AI73" s="176"/>
      <c r="AJ73" s="176"/>
      <c r="AK73" s="395"/>
    </row>
    <row r="74" spans="4:39" ht="26.25" customHeight="1">
      <c r="D74" s="25"/>
      <c r="E74" s="35"/>
      <c r="F74" s="27"/>
      <c r="G74" s="36" t="s">
        <v>122</v>
      </c>
      <c r="H74" s="1">
        <f>ROUNDUP(G63/6.16,0)</f>
        <v>0</v>
      </c>
      <c r="I74" s="27"/>
      <c r="J74" s="35"/>
      <c r="K74" s="27"/>
      <c r="L74" s="36" t="s">
        <v>122</v>
      </c>
      <c r="M74" s="1">
        <f>ROUNDUP(L63/6.16,0)</f>
        <v>0</v>
      </c>
      <c r="N74" s="29"/>
      <c r="U74" s="3"/>
      <c r="V74" s="394"/>
      <c r="W74" s="308" t="s">
        <v>482</v>
      </c>
      <c r="X74" s="176"/>
      <c r="Y74" s="1565">
        <f>0.75*G11^0.667</f>
        <v>29.818599996560756</v>
      </c>
      <c r="Z74" s="1565"/>
      <c r="AA74" s="428"/>
      <c r="AB74" s="428"/>
      <c r="AC74" s="176"/>
      <c r="AD74" s="176"/>
      <c r="AE74" s="176"/>
      <c r="AF74" s="176"/>
      <c r="AG74" s="176"/>
      <c r="AH74" s="176"/>
      <c r="AI74" s="176"/>
      <c r="AJ74" s="176"/>
      <c r="AK74" s="395"/>
    </row>
    <row r="75" spans="4:39" ht="26.25" customHeight="1" thickBot="1">
      <c r="D75" s="25"/>
      <c r="E75" s="39"/>
      <c r="F75" s="27"/>
      <c r="G75" s="40" t="s">
        <v>125</v>
      </c>
      <c r="H75" s="41">
        <f>ROUNDUP(G63/8.046,0)</f>
        <v>0</v>
      </c>
      <c r="I75" s="27"/>
      <c r="J75" s="39"/>
      <c r="K75" s="27"/>
      <c r="L75" s="40" t="s">
        <v>125</v>
      </c>
      <c r="M75" s="41">
        <f>ROUNDUP(L63/8.046,0)</f>
        <v>0</v>
      </c>
      <c r="N75" s="29"/>
      <c r="U75" s="3"/>
      <c r="V75" s="394"/>
      <c r="W75" s="308" t="s">
        <v>483</v>
      </c>
      <c r="X75" s="464">
        <f>L31/2</f>
        <v>6</v>
      </c>
      <c r="Y75" s="464"/>
      <c r="Z75" s="176"/>
      <c r="AA75" s="428"/>
      <c r="AB75" s="428"/>
      <c r="AC75" s="176"/>
      <c r="AD75" s="176"/>
      <c r="AE75" s="176"/>
      <c r="AF75" s="176"/>
      <c r="AG75" s="176"/>
      <c r="AH75" s="176"/>
      <c r="AI75" s="176"/>
      <c r="AJ75" s="176"/>
      <c r="AK75" s="395"/>
    </row>
    <row r="76" spans="4:39" ht="26.25" customHeight="1" thickTop="1" thickBot="1">
      <c r="D76" s="25"/>
      <c r="E76" s="139"/>
      <c r="F76" s="27"/>
      <c r="G76" s="140"/>
      <c r="H76" s="141"/>
      <c r="I76" s="27"/>
      <c r="J76" s="139"/>
      <c r="K76" s="27"/>
      <c r="L76" s="140"/>
      <c r="M76" s="141"/>
      <c r="N76" s="29"/>
      <c r="U76" s="3"/>
      <c r="V76" s="427"/>
      <c r="W76" s="308" t="s">
        <v>484</v>
      </c>
      <c r="X76" s="176"/>
      <c r="Y76" s="1567">
        <f>Y74*Y68/X75/100000</f>
        <v>0.71564639991745815</v>
      </c>
      <c r="Z76" s="1567"/>
      <c r="AA76" s="428"/>
      <c r="AB76" s="428"/>
      <c r="AC76" s="176"/>
      <c r="AD76" s="176"/>
      <c r="AE76" s="176"/>
      <c r="AF76" s="176"/>
      <c r="AG76" s="176"/>
      <c r="AH76" s="176"/>
      <c r="AI76" s="176"/>
      <c r="AJ76" s="176"/>
      <c r="AK76" s="395"/>
    </row>
    <row r="77" spans="4:39" ht="26.25" customHeight="1" thickTop="1" thickBot="1">
      <c r="D77" s="25"/>
      <c r="E77" s="31" t="s">
        <v>179</v>
      </c>
      <c r="F77" s="27"/>
      <c r="G77" s="42">
        <f>IF(H77&gt;0,MAX(VLOOKUP(H77,G65:H71,2,TRUE),5),0)</f>
        <v>0</v>
      </c>
      <c r="H77" s="155">
        <f>IF(G63&gt;0,IF(AND(H65&gt;=5,H65&lt;=8),G65,IF(AND(H66&gt;=5,H66&lt;=8),G66,IF(AND(H67&gt;=5,H67&lt;=10),G67,IF(AND(H68&gt;=5,H68&lt;=10),G68,IF(AND(H69&gt;=5,H69&lt;=10),G69,IF(AND(H70&gt;=5,H70&lt;=10),G70,VLOOKUP((G63*20)^0.5,tables!$E$2:$H$13,2,TRUE))))))),0)</f>
        <v>0</v>
      </c>
      <c r="I77" s="27"/>
      <c r="J77" s="31" t="s">
        <v>180</v>
      </c>
      <c r="K77" s="27"/>
      <c r="L77" s="42">
        <f>IF(M77&gt;0,(VLOOKUP(M77,L65:M71,2,TRUE)),0)</f>
        <v>0</v>
      </c>
      <c r="M77" s="155">
        <f>IF(L63&gt;0,IF(AND(M65&gt;=5,M65&lt;=8),L65,IF(AND(M66&gt;=5,M66&lt;=8),L66,IF(AND(M67&gt;=5,M67&lt;=8),L67,IF(AND(M68&gt;=5,M68&lt;=10),L68,IF(AND(M69&gt;=5,M69&lt;=10),L69,IF(AND(M70&gt;=5,M70&lt;=10),L70,VLOOKUP((L63*20)^0.5,tables!$E$2:$H$13,2,TRUE))))))),0)</f>
        <v>0</v>
      </c>
      <c r="N77" s="29"/>
      <c r="U77" s="3"/>
      <c r="V77" s="394"/>
      <c r="W77" s="308" t="str">
        <f>IF(G17=1,"Ma = ( γc * ts + F.C. + L.L. )*L²/8 =",IF(G17=0.87,"Ma = ( γc * ts + F.C. + L.L. )*L²/10 =","Ma = ( γc * ts + F.C. + L.L. )*L²/12 ="))</f>
        <v>Ma = ( γc * ts + F.C. + L.L. )*L²/8 =</v>
      </c>
      <c r="X77" s="176"/>
      <c r="Y77" s="176"/>
      <c r="Z77" s="176"/>
      <c r="AA77" s="1465">
        <f>((2.5*(L31/100)+(G13/1000)+(L13/1000))*G15^2/IF(G17=1,8,IF(G17=0.87,10,12)))</f>
        <v>1.2999999999999998</v>
      </c>
      <c r="AB77" s="1465"/>
      <c r="AC77" s="176"/>
      <c r="AE77" s="176"/>
      <c r="AF77" s="176"/>
      <c r="AG77" s="176"/>
      <c r="AH77" s="176"/>
      <c r="AI77" s="176"/>
      <c r="AJ77" s="176"/>
      <c r="AK77" s="395"/>
    </row>
    <row r="78" spans="4:39" ht="26.25" customHeight="1" thickTop="1" thickBot="1">
      <c r="D78" s="25"/>
      <c r="E78" s="26"/>
      <c r="F78" s="27"/>
      <c r="G78" s="30"/>
      <c r="H78" s="30"/>
      <c r="I78" s="27"/>
      <c r="J78" s="26"/>
      <c r="K78" s="27"/>
      <c r="L78" s="28"/>
      <c r="M78" s="28"/>
      <c r="N78" s="29"/>
      <c r="P78" s="305"/>
      <c r="U78" s="3"/>
      <c r="V78" s="394"/>
      <c r="W78" s="1568" t="s">
        <v>518</v>
      </c>
      <c r="X78" s="1568"/>
      <c r="Y78" s="1568"/>
      <c r="Z78" s="1568"/>
      <c r="AA78" s="1568"/>
      <c r="AB78" s="1555">
        <f>(Y76/AA77)^3*Y68+((1-(Y76/AA77)^3)*AB73)</f>
        <v>5980.1728446637253</v>
      </c>
      <c r="AC78" s="1555"/>
      <c r="AD78" s="38"/>
      <c r="AE78" s="38"/>
      <c r="AF78" s="176"/>
      <c r="AG78" s="176"/>
      <c r="AH78" s="176"/>
      <c r="AI78" s="463"/>
      <c r="AJ78" s="463"/>
      <c r="AK78" s="395"/>
    </row>
    <row r="79" spans="4:39" ht="26.25" customHeight="1" thickTop="1" thickBot="1">
      <c r="D79" s="25"/>
      <c r="E79" s="31" t="s">
        <v>174</v>
      </c>
      <c r="F79" s="27"/>
      <c r="G79" s="1484">
        <f>G61/(100*(L31-1.5))</f>
        <v>3.8312925170068029E-3</v>
      </c>
      <c r="H79" s="1485"/>
      <c r="I79" s="27"/>
      <c r="J79" s="31" t="s">
        <v>33</v>
      </c>
      <c r="K79" s="27"/>
      <c r="L79" s="1484">
        <f>0.0015</f>
        <v>1.5E-3</v>
      </c>
      <c r="M79" s="1485"/>
      <c r="N79" s="29"/>
      <c r="U79" s="3"/>
      <c r="V79" s="394"/>
      <c r="W79" s="432"/>
      <c r="X79" s="432"/>
      <c r="Y79" s="432"/>
      <c r="Z79" s="432"/>
      <c r="AA79" s="432"/>
      <c r="AB79" s="428"/>
      <c r="AC79" s="176"/>
      <c r="AD79" s="176"/>
      <c r="AE79" s="176"/>
      <c r="AF79" s="176"/>
      <c r="AG79" s="176"/>
      <c r="AH79" s="176"/>
      <c r="AK79" s="395"/>
    </row>
    <row r="80" spans="4:39" ht="26.25" customHeight="1" thickTop="1" thickBot="1">
      <c r="D80" s="25"/>
      <c r="E80" s="26"/>
      <c r="F80" s="27"/>
      <c r="G80" s="30"/>
      <c r="H80" s="30"/>
      <c r="I80" s="27"/>
      <c r="J80" s="26"/>
      <c r="K80" s="27"/>
      <c r="L80" s="28"/>
      <c r="M80" s="28"/>
      <c r="N80" s="29"/>
      <c r="U80" s="3"/>
      <c r="V80" s="394"/>
      <c r="W80" s="1475" t="s">
        <v>491</v>
      </c>
      <c r="X80" s="1476"/>
      <c r="Y80" s="1459" t="s">
        <v>506</v>
      </c>
      <c r="Z80" s="1459"/>
      <c r="AA80" s="1478" t="s">
        <v>264</v>
      </c>
      <c r="AB80" s="449">
        <f>5*G35*(2.5*(L31/100)+G13/1000+L13/1000)*(1000/100)*(G15*100)^4</f>
        <v>499199999999.99994</v>
      </c>
      <c r="AC80" s="1478" t="s">
        <v>264</v>
      </c>
      <c r="AD80" s="1457">
        <f>AB80/AB81</f>
        <v>0.98204542267111838</v>
      </c>
      <c r="AE80" s="1457" t="s">
        <v>686</v>
      </c>
      <c r="AF80" s="1464"/>
      <c r="AG80" s="176"/>
      <c r="AH80" s="176"/>
      <c r="AI80" s="176"/>
      <c r="AJ80" s="176"/>
      <c r="AK80" s="395"/>
      <c r="AL80" s="176"/>
      <c r="AM80" s="176"/>
    </row>
    <row r="81" spans="4:39" s="64" customFormat="1" ht="21.75" thickTop="1" thickBot="1">
      <c r="D81" s="25"/>
      <c r="E81" s="31" t="s">
        <v>143</v>
      </c>
      <c r="F81" s="27"/>
      <c r="G81" s="1317" t="str">
        <f>IF(AND($G$79&lt;=$L$81,$G$79&gt;=$L$79),"Safe",IF(G79&lt;L79,"Increase As","Increase ts"))</f>
        <v>Safe</v>
      </c>
      <c r="H81" s="1318"/>
      <c r="I81" s="27"/>
      <c r="J81" s="31" t="s">
        <v>29</v>
      </c>
      <c r="K81" s="27"/>
      <c r="L81" s="1317">
        <f>VLOOKUP(L29,tables!$O$2:$R$6,4,FALSE)*(G29/250)</f>
        <v>1.2556296296296295E-2</v>
      </c>
      <c r="M81" s="1318"/>
      <c r="N81" s="29"/>
      <c r="V81" s="394"/>
      <c r="W81" s="1476"/>
      <c r="X81" s="1476"/>
      <c r="Y81" s="1543" t="s">
        <v>507</v>
      </c>
      <c r="Z81" s="1543"/>
      <c r="AA81" s="1458"/>
      <c r="AB81" s="448">
        <f>384*Y67*AB78</f>
        <v>508326792708.01843</v>
      </c>
      <c r="AC81" s="1458"/>
      <c r="AD81" s="1457"/>
      <c r="AE81" s="1458"/>
      <c r="AF81" s="1464"/>
      <c r="AG81" s="176"/>
      <c r="AH81" s="176"/>
      <c r="AI81" s="176"/>
      <c r="AJ81" s="176"/>
      <c r="AK81" s="395"/>
      <c r="AL81" s="176"/>
      <c r="AM81" s="176"/>
    </row>
    <row r="82" spans="4:39" ht="26.25" customHeight="1" thickTop="1" thickBot="1">
      <c r="D82" s="25"/>
      <c r="E82" s="26"/>
      <c r="F82" s="27"/>
      <c r="G82" s="45"/>
      <c r="H82" s="45"/>
      <c r="I82" s="27"/>
      <c r="J82" s="26"/>
      <c r="K82" s="27"/>
      <c r="L82" s="48"/>
      <c r="M82" s="48"/>
      <c r="N82" s="29"/>
      <c r="U82" s="3"/>
      <c r="V82" s="394"/>
      <c r="W82" s="1475" t="s">
        <v>497</v>
      </c>
      <c r="X82" s="1476"/>
      <c r="Y82" s="1459" t="s">
        <v>508</v>
      </c>
      <c r="Z82" s="1459"/>
      <c r="AA82" s="1478" t="s">
        <v>264</v>
      </c>
      <c r="AB82" s="449">
        <f>5*G35*(2.5*(L31/100)+G13/1000)*(1000/100)*(G15*100)^4</f>
        <v>345599999999.99994</v>
      </c>
      <c r="AC82" s="1478" t="s">
        <v>264</v>
      </c>
      <c r="AD82" s="1457">
        <f>AB82/AB83</f>
        <v>0.67987760031077427</v>
      </c>
      <c r="AE82" s="1457" t="s">
        <v>686</v>
      </c>
      <c r="AF82" s="1464"/>
      <c r="AG82" s="176"/>
      <c r="AH82" s="176"/>
      <c r="AI82" s="176"/>
      <c r="AJ82" s="176"/>
      <c r="AK82" s="395"/>
      <c r="AL82" s="176"/>
      <c r="AM82" s="176"/>
    </row>
    <row r="83" spans="4:39" ht="26.25" customHeight="1" thickTop="1" thickBot="1">
      <c r="D83" s="25"/>
      <c r="E83" s="31" t="s">
        <v>107</v>
      </c>
      <c r="F83" s="51"/>
      <c r="G83" s="1317" t="str">
        <f>IF(G37&lt;=G41,"Safe","Increase ts")</f>
        <v>Safe</v>
      </c>
      <c r="H83" s="1318"/>
      <c r="I83" s="51"/>
      <c r="J83" s="31" t="s">
        <v>87</v>
      </c>
      <c r="K83" s="51"/>
      <c r="L83" s="1317" t="str">
        <f>IF($L$43&lt;=$L$39,"Safe","Unsafe")</f>
        <v>Safe</v>
      </c>
      <c r="M83" s="1318"/>
      <c r="N83" s="29"/>
      <c r="U83" s="3"/>
      <c r="V83" s="394"/>
      <c r="W83" s="1476"/>
      <c r="X83" s="1476"/>
      <c r="Y83" s="1543" t="s">
        <v>507</v>
      </c>
      <c r="Z83" s="1543"/>
      <c r="AA83" s="1458"/>
      <c r="AB83" s="448">
        <f>384*Y67*AB78</f>
        <v>508326792708.01843</v>
      </c>
      <c r="AC83" s="1458"/>
      <c r="AD83" s="1457"/>
      <c r="AE83" s="1458"/>
      <c r="AF83" s="1464"/>
      <c r="AG83" s="176"/>
      <c r="AH83" s="176"/>
      <c r="AI83" s="176"/>
      <c r="AJ83" s="176"/>
      <c r="AK83" s="395"/>
      <c r="AL83" s="176"/>
      <c r="AM83" s="176"/>
    </row>
    <row r="84" spans="4:39" ht="26.25" customHeight="1" thickTop="1" thickBot="1">
      <c r="D84" s="25"/>
      <c r="E84" s="26"/>
      <c r="F84" s="51"/>
      <c r="G84" s="45"/>
      <c r="H84" s="45"/>
      <c r="I84" s="51"/>
      <c r="J84" s="26"/>
      <c r="K84" s="51"/>
      <c r="L84" s="45"/>
      <c r="M84" s="45"/>
      <c r="N84" s="29"/>
      <c r="U84" s="3"/>
      <c r="V84" s="394"/>
      <c r="W84" s="455" t="s">
        <v>498</v>
      </c>
      <c r="X84" s="176"/>
      <c r="Y84" s="442">
        <f>IF(Z58&gt;0,2-1.2*(Z58/AB46),2)</f>
        <v>2</v>
      </c>
      <c r="Z84" s="176"/>
      <c r="AA84" s="47"/>
      <c r="AB84" s="457"/>
      <c r="AC84" s="176"/>
      <c r="AD84" s="176"/>
      <c r="AE84" s="176"/>
      <c r="AF84" s="176"/>
      <c r="AG84" s="176"/>
      <c r="AH84" s="176"/>
      <c r="AI84" s="176"/>
      <c r="AJ84" s="176"/>
      <c r="AK84" s="395"/>
    </row>
    <row r="85" spans="4:39" ht="26.25" customHeight="1" thickTop="1" thickBot="1">
      <c r="D85" s="25"/>
      <c r="E85" s="125" t="s">
        <v>182</v>
      </c>
      <c r="F85" s="51"/>
      <c r="G85" s="1317">
        <f>AD80</f>
        <v>0.98204542267111838</v>
      </c>
      <c r="H85" s="1318"/>
      <c r="I85" s="51"/>
      <c r="J85" s="125" t="s">
        <v>183</v>
      </c>
      <c r="K85" s="51"/>
      <c r="L85" s="1317">
        <f>AD82</f>
        <v>0.67987760031077427</v>
      </c>
      <c r="M85" s="1318"/>
      <c r="N85" s="29"/>
      <c r="U85" s="3"/>
      <c r="V85" s="394"/>
      <c r="W85" s="308" t="s">
        <v>499</v>
      </c>
      <c r="X85" s="176"/>
      <c r="Y85" s="176"/>
      <c r="Z85" s="456">
        <f>Y84*AD82</f>
        <v>1.3597552006215485</v>
      </c>
      <c r="AA85" s="176"/>
      <c r="AB85" s="428"/>
      <c r="AC85" s="176"/>
      <c r="AD85" s="176"/>
      <c r="AE85" s="176"/>
      <c r="AF85" s="176"/>
      <c r="AG85" s="176"/>
      <c r="AH85" s="176"/>
      <c r="AI85" s="176"/>
      <c r="AJ85" s="176"/>
      <c r="AK85" s="395"/>
    </row>
    <row r="86" spans="4:39" ht="26.25" customHeight="1" thickTop="1" thickBot="1">
      <c r="D86" s="25"/>
      <c r="E86" s="26"/>
      <c r="F86" s="51"/>
      <c r="G86" s="45"/>
      <c r="H86" s="45"/>
      <c r="I86" s="51"/>
      <c r="J86" s="26"/>
      <c r="K86" s="51"/>
      <c r="L86" s="45"/>
      <c r="M86" s="45"/>
      <c r="N86" s="29"/>
      <c r="U86" s="3"/>
      <c r="V86" s="394"/>
      <c r="W86" s="308" t="s">
        <v>512</v>
      </c>
      <c r="X86" s="176"/>
      <c r="Y86" s="176"/>
      <c r="Z86" s="176"/>
      <c r="AA86" s="456">
        <f>AD80+Z85</f>
        <v>2.3418006232926669</v>
      </c>
      <c r="AB86" s="456"/>
      <c r="AC86" s="176"/>
      <c r="AD86" s="176"/>
      <c r="AE86" s="176"/>
      <c r="AF86" s="176"/>
      <c r="AG86" s="176"/>
      <c r="AH86" s="176"/>
      <c r="AI86" s="176"/>
      <c r="AJ86" s="176"/>
      <c r="AK86" s="395"/>
    </row>
    <row r="87" spans="4:39" ht="26.25" customHeight="1" thickTop="1" thickBot="1">
      <c r="D87" s="25"/>
      <c r="E87" s="125" t="s">
        <v>184</v>
      </c>
      <c r="F87" s="51"/>
      <c r="G87" s="1317">
        <f>Z85</f>
        <v>1.3597552006215485</v>
      </c>
      <c r="H87" s="1318"/>
      <c r="I87" s="51"/>
      <c r="J87" s="125" t="s">
        <v>234</v>
      </c>
      <c r="K87" s="51"/>
      <c r="L87" s="1317">
        <f>AE90</f>
        <v>1.1428571428571428</v>
      </c>
      <c r="M87" s="1318"/>
      <c r="N87" s="29"/>
      <c r="U87" s="3"/>
      <c r="V87" s="394"/>
      <c r="W87" s="308" t="s">
        <v>513</v>
      </c>
      <c r="X87" s="176"/>
      <c r="Y87" s="176"/>
      <c r="Z87" s="456">
        <f>AD82+Z85</f>
        <v>2.0396328009323228</v>
      </c>
      <c r="AA87" s="428"/>
      <c r="AB87" s="428"/>
      <c r="AC87" s="176"/>
      <c r="AD87" s="176"/>
      <c r="AE87" s="176"/>
      <c r="AF87" s="176"/>
      <c r="AG87" s="176"/>
      <c r="AH87" s="176"/>
      <c r="AI87" s="176"/>
      <c r="AJ87" s="176"/>
      <c r="AK87" s="395"/>
    </row>
    <row r="88" spans="4:39" s="65" customFormat="1" ht="21.75" thickTop="1" thickBot="1">
      <c r="D88" s="25"/>
      <c r="E88" s="26"/>
      <c r="F88" s="51"/>
      <c r="G88" s="45"/>
      <c r="H88" s="45"/>
      <c r="I88" s="51"/>
      <c r="J88" s="26"/>
      <c r="K88" s="51"/>
      <c r="L88" s="45"/>
      <c r="M88" s="45"/>
      <c r="N88" s="29"/>
      <c r="V88" s="394"/>
      <c r="W88" s="308"/>
      <c r="X88" s="176"/>
      <c r="Y88" s="176"/>
      <c r="Z88" s="456"/>
      <c r="AA88" s="428"/>
      <c r="AB88" s="428"/>
      <c r="AC88" s="176"/>
      <c r="AD88" s="176"/>
      <c r="AE88" s="176"/>
      <c r="AF88" s="176"/>
      <c r="AG88" s="176"/>
      <c r="AH88" s="176"/>
      <c r="AI88" s="176"/>
      <c r="AJ88" s="176"/>
      <c r="AK88" s="395"/>
    </row>
    <row r="89" spans="4:39" s="6" customFormat="1" ht="21.75" thickTop="1" thickBot="1">
      <c r="D89" s="25"/>
      <c r="E89" s="154" t="s">
        <v>388</v>
      </c>
      <c r="F89" s="51"/>
      <c r="G89" s="1317">
        <f>AC89</f>
        <v>1.6</v>
      </c>
      <c r="H89" s="1318"/>
      <c r="I89" s="51"/>
      <c r="J89" s="125" t="s">
        <v>220</v>
      </c>
      <c r="K89" s="51"/>
      <c r="L89" s="1317" t="str">
        <f>IF(AND((G85+G87)&lt;=G89,(L85+G87)&lt;=L87),"Safe","Unsafe")</f>
        <v>Unsafe</v>
      </c>
      <c r="M89" s="1318"/>
      <c r="N89" s="29"/>
      <c r="V89" s="394"/>
      <c r="W89" s="308" t="s">
        <v>510</v>
      </c>
      <c r="X89" s="176"/>
      <c r="Y89" s="176"/>
      <c r="Z89" s="176"/>
      <c r="AA89" s="428"/>
      <c r="AB89" s="428"/>
      <c r="AC89" s="1464">
        <f>G15*100/250</f>
        <v>1.6</v>
      </c>
      <c r="AD89" s="1464"/>
      <c r="AE89" s="1464"/>
      <c r="AF89" s="1464"/>
      <c r="AG89" s="176" t="str">
        <f>IF(AA86&lt;=AC89,"Safe","Unsafe Insrease ts")</f>
        <v>Unsafe Insrease ts</v>
      </c>
      <c r="AH89" s="176"/>
      <c r="AI89" s="176"/>
      <c r="AJ89" s="176"/>
      <c r="AK89" s="395"/>
    </row>
    <row r="90" spans="4:39" s="6" customFormat="1" ht="21.75" thickTop="1" thickBot="1">
      <c r="D90" s="25"/>
      <c r="E90" s="52"/>
      <c r="F90" s="51"/>
      <c r="G90" s="53"/>
      <c r="H90" s="53"/>
      <c r="I90" s="51"/>
      <c r="J90" s="52"/>
      <c r="K90" s="51"/>
      <c r="L90" s="53"/>
      <c r="M90" s="53"/>
      <c r="N90" s="29"/>
      <c r="V90" s="394"/>
      <c r="W90" s="308" t="s">
        <v>509</v>
      </c>
      <c r="X90" s="176"/>
      <c r="Y90" s="176"/>
      <c r="Z90" s="176"/>
      <c r="AA90" s="428"/>
      <c r="AB90" s="428"/>
      <c r="AE90" s="1464">
        <f>MIN(G15*100/350,2)</f>
        <v>1.1428571428571428</v>
      </c>
      <c r="AF90" s="1464"/>
      <c r="AG90" s="176" t="str">
        <f>IF(Z87&lt;=AE90,"Safe","Unsafe Insrease ts")</f>
        <v>Unsafe Insrease ts</v>
      </c>
      <c r="AH90" s="176"/>
      <c r="AI90" s="176"/>
      <c r="AJ90" s="176"/>
      <c r="AK90" s="395"/>
    </row>
    <row r="91" spans="4:39" s="6" customFormat="1" ht="21.75" thickTop="1" thickBot="1">
      <c r="D91" s="25"/>
      <c r="E91" s="125" t="s">
        <v>222</v>
      </c>
      <c r="F91" s="51"/>
      <c r="G91" s="1293">
        <f>IF(L89="Safe",L31,L31+2)</f>
        <v>14</v>
      </c>
      <c r="H91" s="1581"/>
      <c r="I91" s="51"/>
      <c r="J91" s="125" t="s">
        <v>183</v>
      </c>
      <c r="K91" s="51"/>
      <c r="L91" s="1317">
        <f>AD105</f>
        <v>0.29793117295765126</v>
      </c>
      <c r="M91" s="1318"/>
      <c r="N91" s="29"/>
      <c r="V91" s="394"/>
      <c r="W91" s="176"/>
      <c r="X91" s="176"/>
      <c r="Y91" s="176"/>
      <c r="Z91" s="176"/>
      <c r="AA91" s="428"/>
      <c r="AB91" s="428"/>
      <c r="AC91" s="176"/>
      <c r="AD91" s="176"/>
      <c r="AE91" s="176"/>
      <c r="AF91" s="176"/>
      <c r="AG91" s="176"/>
      <c r="AH91" s="176"/>
      <c r="AI91" s="176"/>
      <c r="AJ91" s="176"/>
      <c r="AK91" s="395"/>
    </row>
    <row r="92" spans="4:39" s="6" customFormat="1" ht="21.75" thickTop="1" thickBot="1">
      <c r="D92" s="25"/>
      <c r="E92" s="152"/>
      <c r="F92" s="51"/>
      <c r="G92" s="141"/>
      <c r="H92" s="153"/>
      <c r="I92" s="51"/>
      <c r="J92" s="152"/>
      <c r="K92" s="51"/>
      <c r="L92" s="45"/>
      <c r="M92" s="45"/>
      <c r="N92" s="29"/>
      <c r="V92" s="394"/>
      <c r="W92" s="308" t="s">
        <v>589</v>
      </c>
      <c r="X92" s="176"/>
      <c r="Y92" s="1517">
        <f>G91</f>
        <v>14</v>
      </c>
      <c r="Z92" s="1517"/>
      <c r="AA92" s="428"/>
      <c r="AB92" s="428"/>
      <c r="AC92" s="176"/>
      <c r="AD92" s="176"/>
      <c r="AE92" s="176"/>
      <c r="AF92" s="176"/>
      <c r="AG92" s="176"/>
      <c r="AH92" s="176"/>
      <c r="AI92" s="176"/>
      <c r="AJ92" s="176"/>
      <c r="AK92" s="395"/>
    </row>
    <row r="93" spans="4:39" s="6" customFormat="1" ht="22.5" thickTop="1" thickBot="1">
      <c r="D93" s="25"/>
      <c r="E93" s="125" t="s">
        <v>182</v>
      </c>
      <c r="F93" s="51"/>
      <c r="G93" s="1231">
        <f>AD103</f>
        <v>0.41710364214071172</v>
      </c>
      <c r="H93" s="1582"/>
      <c r="I93" s="51"/>
      <c r="J93" s="125" t="s">
        <v>184</v>
      </c>
      <c r="K93" s="51"/>
      <c r="L93" s="1317">
        <f>Z108</f>
        <v>0.59586234591530252</v>
      </c>
      <c r="M93" s="1318"/>
      <c r="N93" s="29"/>
      <c r="V93" s="394"/>
      <c r="W93" s="308" t="s">
        <v>479</v>
      </c>
      <c r="X93" s="176"/>
      <c r="Y93" s="1566">
        <f>100*G91^3/12</f>
        <v>22866.666666666668</v>
      </c>
      <c r="Z93" s="1566"/>
      <c r="AA93" s="1566"/>
      <c r="AB93" s="428"/>
      <c r="AC93" s="176"/>
      <c r="AD93" s="176"/>
      <c r="AE93" s="176"/>
      <c r="AF93" s="176"/>
      <c r="AG93" s="176"/>
      <c r="AH93" s="176"/>
      <c r="AI93" s="176"/>
      <c r="AJ93" s="176"/>
      <c r="AK93" s="395"/>
    </row>
    <row r="94" spans="4:39" s="6" customFormat="1" ht="21.75" thickTop="1" thickBot="1">
      <c r="D94" s="25"/>
      <c r="E94" s="26"/>
      <c r="F94" s="51"/>
      <c r="G94" s="141"/>
      <c r="H94" s="153"/>
      <c r="I94" s="51"/>
      <c r="J94" s="152"/>
      <c r="K94" s="51"/>
      <c r="L94" s="45"/>
      <c r="M94" s="45"/>
      <c r="N94" s="29"/>
      <c r="V94" s="394"/>
      <c r="W94" s="308" t="s">
        <v>480</v>
      </c>
      <c r="X94" s="176"/>
      <c r="Y94" s="447"/>
      <c r="Z94" s="447"/>
      <c r="AA94" s="428"/>
      <c r="AB94" s="428"/>
      <c r="AC94" s="176"/>
      <c r="AD94" s="176"/>
      <c r="AE94" s="176"/>
      <c r="AF94" s="176"/>
      <c r="AG94" s="176"/>
      <c r="AH94" s="176"/>
      <c r="AI94" s="176"/>
      <c r="AJ94" s="176"/>
      <c r="AK94" s="395"/>
    </row>
    <row r="95" spans="4:39" s="6" customFormat="1" ht="22.5" thickTop="1" thickBot="1">
      <c r="D95" s="25"/>
      <c r="E95" s="125" t="s">
        <v>220</v>
      </c>
      <c r="F95" s="51"/>
      <c r="G95" s="1317" t="str">
        <f>IF(AND((G93+L93)&lt;G89,(L91+L93)&lt;L87),"Safe","Unsafe")</f>
        <v>Safe</v>
      </c>
      <c r="H95" s="1318"/>
      <c r="I95" s="51"/>
      <c r="J95" s="125" t="s">
        <v>221</v>
      </c>
      <c r="K95" s="51"/>
      <c r="L95" s="1297">
        <f>IF(G95="safe",G91,"Unsafe")</f>
        <v>14</v>
      </c>
      <c r="M95" s="1298"/>
      <c r="N95" s="29"/>
      <c r="V95" s="394"/>
      <c r="W95" s="308" t="s">
        <v>514</v>
      </c>
      <c r="X95" s="176"/>
      <c r="Y95" s="447"/>
      <c r="Z95" s="447"/>
      <c r="AA95" s="428"/>
      <c r="AB95" s="428"/>
      <c r="AC95" s="176"/>
      <c r="AD95" s="176"/>
      <c r="AE95" s="176"/>
      <c r="AF95" s="176"/>
      <c r="AG95" s="176"/>
      <c r="AH95" s="176"/>
      <c r="AI95" s="176"/>
      <c r="AJ95" s="176"/>
      <c r="AK95" s="395"/>
    </row>
    <row r="96" spans="4:39" s="6" customFormat="1" ht="21" thickTop="1">
      <c r="D96" s="25"/>
      <c r="E96" s="152"/>
      <c r="F96" s="51"/>
      <c r="G96" s="45"/>
      <c r="H96" s="45"/>
      <c r="I96" s="51"/>
      <c r="J96" s="152"/>
      <c r="K96" s="51"/>
      <c r="L96" s="141"/>
      <c r="M96" s="141"/>
      <c r="N96" s="29"/>
      <c r="V96" s="394"/>
      <c r="W96" s="348" t="s">
        <v>515</v>
      </c>
      <c r="X96" s="467">
        <f>X66*(AB46+Z58)/50</f>
        <v>1.2068571428571431</v>
      </c>
      <c r="Y96" s="267">
        <f>-X66*(AB46*(G91-1.5)+Z58*1.5)/50</f>
        <v>-15.085714285714287</v>
      </c>
      <c r="Z96" s="762" t="s">
        <v>447</v>
      </c>
      <c r="AA96" s="428"/>
      <c r="AB96" s="428"/>
      <c r="AC96" s="176"/>
      <c r="AD96" s="176"/>
      <c r="AE96" s="176"/>
      <c r="AF96" s="176"/>
      <c r="AG96" s="176"/>
      <c r="AH96" s="176"/>
      <c r="AI96" s="176"/>
      <c r="AJ96" s="176"/>
      <c r="AK96" s="395"/>
    </row>
    <row r="97" spans="4:37" s="6" customFormat="1" ht="26.25" thickBot="1">
      <c r="D97" s="25"/>
      <c r="E97" s="54"/>
      <c r="F97" s="51"/>
      <c r="G97" s="1225" t="s">
        <v>159</v>
      </c>
      <c r="H97" s="1226"/>
      <c r="I97" s="1226"/>
      <c r="J97" s="1227"/>
      <c r="K97" s="51"/>
      <c r="L97" s="57"/>
      <c r="M97" s="57"/>
      <c r="N97" s="29"/>
      <c r="V97" s="394"/>
      <c r="W97" s="308" t="s">
        <v>516</v>
      </c>
      <c r="X97" s="1540">
        <f>(-X96+(X96^2-4*Y96)^0.5)/(2)</f>
        <v>3.3271999185880841</v>
      </c>
      <c r="Y97" s="1540"/>
      <c r="Z97" s="447"/>
      <c r="AA97" s="428"/>
      <c r="AB97" s="428"/>
      <c r="AC97" s="176"/>
      <c r="AD97" s="176"/>
      <c r="AE97" s="176"/>
      <c r="AF97" s="176"/>
      <c r="AG97" s="176"/>
      <c r="AH97" s="176"/>
      <c r="AI97" s="176"/>
      <c r="AJ97" s="176"/>
      <c r="AK97" s="395"/>
    </row>
    <row r="98" spans="4:37" s="6" customFormat="1" ht="22.5" thickTop="1" thickBot="1">
      <c r="D98" s="58"/>
      <c r="E98" s="59"/>
      <c r="F98" s="60"/>
      <c r="G98" s="61"/>
      <c r="H98" s="61"/>
      <c r="I98" s="60"/>
      <c r="J98" s="62"/>
      <c r="K98" s="60"/>
      <c r="L98" s="62"/>
      <c r="M98" s="62"/>
      <c r="N98" s="63"/>
      <c r="V98" s="394"/>
      <c r="W98" s="308" t="s">
        <v>519</v>
      </c>
      <c r="X98" s="440"/>
      <c r="Y98" s="267"/>
      <c r="Z98" s="447"/>
      <c r="AA98" s="428"/>
      <c r="AB98" s="1554">
        <f>(100*X97^3/3)+X66*Z58*(X97-1.5)^2+X66*AB46*((G91-1.5)-X97)^2</f>
        <v>6305.0292974762651</v>
      </c>
      <c r="AC98" s="1554"/>
      <c r="AD98" s="176"/>
      <c r="AE98" s="176"/>
      <c r="AF98" s="176"/>
      <c r="AG98" s="176"/>
      <c r="AH98" s="176"/>
      <c r="AI98" s="176"/>
      <c r="AJ98" s="176"/>
      <c r="AK98" s="395"/>
    </row>
    <row r="99" spans="4:37" s="6" customFormat="1" ht="21" thickTop="1">
      <c r="D99" s="65"/>
      <c r="E99" s="66"/>
      <c r="F99" s="4"/>
      <c r="G99" s="67"/>
      <c r="H99" s="67"/>
      <c r="I99" s="4"/>
      <c r="J99" s="65"/>
      <c r="K99" s="4"/>
      <c r="L99" s="65"/>
      <c r="M99" s="65"/>
      <c r="N99" s="65"/>
      <c r="V99" s="394"/>
      <c r="W99" s="308" t="s">
        <v>484</v>
      </c>
      <c r="X99" s="440"/>
      <c r="Y99" s="1567">
        <f>Y74*Y93/X75/100000</f>
        <v>1.1364199776467045</v>
      </c>
      <c r="Z99" s="1567"/>
      <c r="AA99" s="428"/>
      <c r="AB99" s="428"/>
      <c r="AC99" s="176"/>
      <c r="AD99" s="176"/>
      <c r="AE99" s="176"/>
      <c r="AF99" s="176"/>
      <c r="AG99" s="176"/>
      <c r="AH99" s="176"/>
      <c r="AI99" s="176"/>
      <c r="AJ99" s="176"/>
      <c r="AK99" s="395"/>
    </row>
    <row r="100" spans="4:37" s="6" customFormat="1">
      <c r="D100" s="65"/>
      <c r="E100" s="66"/>
      <c r="F100" s="4"/>
      <c r="G100" s="67"/>
      <c r="H100" s="67"/>
      <c r="I100" s="4"/>
      <c r="J100" s="65"/>
      <c r="K100" s="4"/>
      <c r="L100" s="65"/>
      <c r="M100" s="65"/>
      <c r="N100" s="65"/>
      <c r="V100" s="394"/>
      <c r="W100" s="308" t="str">
        <f>IF(G17=1,"Ma = ( γc * ts + F.C. + L.L. )*L²/8 =",IF(G17=0.87,"Ma = ( γc * ts + F.C. + L.L. )*L²/10 =","Ma = ( γc * ts + F.C. + L.L. )*L²/12 ="))</f>
        <v>Ma = ( γc * ts + F.C. + L.L. )*L²/8 =</v>
      </c>
      <c r="X100" s="440"/>
      <c r="Y100" s="267"/>
      <c r="Z100" s="447"/>
      <c r="AA100" s="1465">
        <f>((2.5*(G91/100)+(G13/1000)+(L13/1000))*G15^2/IF(G17=1,8,IF(G17=0.87,10,12)))</f>
        <v>1.4</v>
      </c>
      <c r="AB100" s="1465"/>
      <c r="AC100" s="176"/>
      <c r="AE100" s="176"/>
      <c r="AF100" s="176"/>
      <c r="AG100" s="176"/>
      <c r="AH100" s="176"/>
      <c r="AI100" s="176"/>
      <c r="AJ100" s="176"/>
      <c r="AK100" s="395"/>
    </row>
    <row r="101" spans="4:37" s="6" customFormat="1">
      <c r="D101" s="65"/>
      <c r="E101" s="66"/>
      <c r="F101" s="4"/>
      <c r="G101" s="67"/>
      <c r="H101" s="67"/>
      <c r="I101" s="4"/>
      <c r="J101" s="65"/>
      <c r="K101" s="4"/>
      <c r="L101" s="65"/>
      <c r="M101" s="65"/>
      <c r="N101" s="65"/>
      <c r="V101" s="394"/>
      <c r="W101" s="1568" t="s">
        <v>518</v>
      </c>
      <c r="X101" s="1568"/>
      <c r="Y101" s="1568"/>
      <c r="Z101" s="1568"/>
      <c r="AA101" s="1568"/>
      <c r="AB101" s="1555">
        <f>(Y99/AA100)^3*Y93+((1-(Y99/AA100)^3)*AB98)</f>
        <v>15163.03067476726</v>
      </c>
      <c r="AC101" s="1555"/>
      <c r="AD101" s="176"/>
      <c r="AE101" s="176"/>
      <c r="AF101" s="176"/>
      <c r="AG101" s="176"/>
      <c r="AH101" s="176"/>
      <c r="AI101" s="176"/>
      <c r="AJ101" s="176"/>
      <c r="AK101" s="395"/>
    </row>
    <row r="102" spans="4:37" s="6" customFormat="1">
      <c r="D102" s="65"/>
      <c r="E102" s="66"/>
      <c r="F102" s="4"/>
      <c r="G102" s="67"/>
      <c r="H102" s="67"/>
      <c r="I102" s="4"/>
      <c r="J102" s="65"/>
      <c r="K102" s="4"/>
      <c r="L102" s="65"/>
      <c r="M102" s="65"/>
      <c r="N102" s="65"/>
      <c r="V102" s="394"/>
      <c r="W102" s="432"/>
      <c r="X102" s="432"/>
      <c r="Y102" s="432"/>
      <c r="Z102" s="432"/>
      <c r="AA102" s="432"/>
      <c r="AB102" s="428"/>
      <c r="AC102" s="176"/>
      <c r="AD102" s="176"/>
      <c r="AE102" s="176"/>
      <c r="AF102" s="176"/>
      <c r="AG102" s="176"/>
      <c r="AH102" s="176"/>
      <c r="AI102" s="18"/>
      <c r="AJ102" s="18"/>
      <c r="AK102" s="395"/>
    </row>
    <row r="103" spans="4:37" s="6" customFormat="1" ht="21.75" thickBot="1">
      <c r="D103" s="65"/>
      <c r="E103" s="66"/>
      <c r="F103" s="4"/>
      <c r="G103" s="67"/>
      <c r="H103" s="67"/>
      <c r="I103" s="4"/>
      <c r="J103" s="65"/>
      <c r="K103" s="4"/>
      <c r="L103" s="65"/>
      <c r="M103" s="65"/>
      <c r="N103" s="65"/>
      <c r="V103" s="394"/>
      <c r="W103" s="1475" t="s">
        <v>491</v>
      </c>
      <c r="X103" s="1476"/>
      <c r="Y103" s="1459" t="s">
        <v>506</v>
      </c>
      <c r="Z103" s="1459"/>
      <c r="AA103" s="1478" t="s">
        <v>264</v>
      </c>
      <c r="AB103" s="449">
        <f>5*G35*(2.5*(G91/100)+G13/1000+L13/1000)*(1000/100)*(G15*100)^4</f>
        <v>537599999999.99994</v>
      </c>
      <c r="AC103" s="1478" t="s">
        <v>264</v>
      </c>
      <c r="AD103" s="1457">
        <f>AB103/AB104</f>
        <v>0.41710364214071172</v>
      </c>
      <c r="AE103" s="1478"/>
      <c r="AF103" s="1464"/>
      <c r="AG103" s="176"/>
      <c r="AH103" s="176"/>
      <c r="AI103" s="176"/>
      <c r="AJ103" s="176"/>
      <c r="AK103" s="395"/>
    </row>
    <row r="104" spans="4:37" ht="26.25" thickTop="1">
      <c r="D104" s="8"/>
      <c r="E104" s="9"/>
      <c r="F104" s="9"/>
      <c r="G104" s="68"/>
      <c r="H104" s="68"/>
      <c r="I104" s="68"/>
      <c r="J104" s="68"/>
      <c r="K104" s="9"/>
      <c r="L104" s="9"/>
      <c r="M104" s="9"/>
      <c r="N104" s="10"/>
      <c r="O104" s="64"/>
      <c r="U104" s="3"/>
      <c r="V104" s="394"/>
      <c r="W104" s="1476"/>
      <c r="X104" s="1476"/>
      <c r="Y104" s="1543" t="s">
        <v>507</v>
      </c>
      <c r="Z104" s="1543"/>
      <c r="AA104" s="1458"/>
      <c r="AB104" s="448">
        <f>384*Y67*AB101</f>
        <v>1288888289828.5464</v>
      </c>
      <c r="AC104" s="1458"/>
      <c r="AD104" s="1457"/>
      <c r="AE104" s="1458"/>
      <c r="AF104" s="1464"/>
      <c r="AG104" s="176"/>
      <c r="AH104" s="176"/>
      <c r="AI104" s="176"/>
      <c r="AJ104" s="176"/>
      <c r="AK104" s="395"/>
    </row>
    <row r="105" spans="4:37" ht="26.25" thickBot="1">
      <c r="D105" s="12"/>
      <c r="E105" s="13"/>
      <c r="F105" s="13"/>
      <c r="G105" s="1218" t="s">
        <v>137</v>
      </c>
      <c r="H105" s="1219"/>
      <c r="I105" s="1219"/>
      <c r="J105" s="1220"/>
      <c r="K105" s="13"/>
      <c r="L105" s="13"/>
      <c r="M105" s="13"/>
      <c r="N105" s="14"/>
      <c r="O105" s="64"/>
      <c r="U105" s="3"/>
      <c r="V105" s="394"/>
      <c r="W105" s="1475" t="s">
        <v>497</v>
      </c>
      <c r="X105" s="1476"/>
      <c r="Y105" s="1459" t="s">
        <v>508</v>
      </c>
      <c r="Z105" s="1459"/>
      <c r="AA105" s="1478" t="s">
        <v>264</v>
      </c>
      <c r="AB105" s="449">
        <f>5*G35*(2.5*(G91/100)+G13/1000)*(1000/100)*(G15*100)^4</f>
        <v>384000000000</v>
      </c>
      <c r="AC105" s="1478" t="s">
        <v>264</v>
      </c>
      <c r="AD105" s="1457">
        <f>AB105/AB106</f>
        <v>0.29793117295765126</v>
      </c>
      <c r="AE105" s="1478"/>
      <c r="AF105" s="1464"/>
      <c r="AG105" s="176"/>
      <c r="AH105" s="176"/>
      <c r="AI105" s="176"/>
      <c r="AJ105" s="176"/>
      <c r="AK105" s="395"/>
    </row>
    <row r="106" spans="4:37" ht="27" thickTop="1" thickBot="1">
      <c r="D106" s="12"/>
      <c r="E106" s="13"/>
      <c r="F106" s="13"/>
      <c r="G106" s="69"/>
      <c r="H106" s="69"/>
      <c r="I106" s="69"/>
      <c r="J106" s="69"/>
      <c r="K106" s="13"/>
      <c r="L106" s="13"/>
      <c r="M106" s="13"/>
      <c r="N106" s="14"/>
      <c r="O106" s="64"/>
      <c r="U106" s="3"/>
      <c r="V106" s="394"/>
      <c r="W106" s="1476"/>
      <c r="X106" s="1476"/>
      <c r="Y106" s="1543" t="s">
        <v>507</v>
      </c>
      <c r="Z106" s="1543"/>
      <c r="AA106" s="1458"/>
      <c r="AB106" s="448">
        <f>384*Y67*AB101</f>
        <v>1288888289828.5464</v>
      </c>
      <c r="AC106" s="1458"/>
      <c r="AD106" s="1457"/>
      <c r="AE106" s="1458"/>
      <c r="AF106" s="1464"/>
      <c r="AG106" s="176"/>
      <c r="AH106" s="176"/>
      <c r="AI106" s="176"/>
      <c r="AJ106" s="176"/>
      <c r="AK106" s="395"/>
    </row>
    <row r="107" spans="4:37" ht="27" thickTop="1" thickBot="1">
      <c r="D107" s="12"/>
      <c r="E107" s="15" t="s">
        <v>109</v>
      </c>
      <c r="F107" s="13"/>
      <c r="G107" s="1283">
        <f>G11</f>
        <v>250</v>
      </c>
      <c r="H107" s="1284"/>
      <c r="I107" s="13"/>
      <c r="J107" s="70" t="s">
        <v>110</v>
      </c>
      <c r="K107" s="13"/>
      <c r="L107" s="1283">
        <f>L11</f>
        <v>3600</v>
      </c>
      <c r="M107" s="1284"/>
      <c r="N107" s="14"/>
      <c r="O107" s="64"/>
      <c r="U107" s="3"/>
      <c r="V107" s="394"/>
      <c r="W107" s="455" t="s">
        <v>498</v>
      </c>
      <c r="X107" s="176"/>
      <c r="Y107" s="450">
        <f>IF(Z58&gt;0,2-1.2*(Z58/AA43),2)</f>
        <v>2</v>
      </c>
      <c r="Z107" s="176"/>
      <c r="AA107" s="47"/>
      <c r="AB107" s="457"/>
      <c r="AC107" s="176"/>
      <c r="AD107" s="176"/>
      <c r="AE107" s="176"/>
      <c r="AF107" s="176"/>
      <c r="AG107" s="176"/>
      <c r="AH107" s="176"/>
      <c r="AI107" s="176"/>
      <c r="AJ107" s="176"/>
      <c r="AK107" s="395"/>
    </row>
    <row r="108" spans="4:37" ht="27" thickTop="1" thickBot="1">
      <c r="D108" s="12"/>
      <c r="E108" s="71"/>
      <c r="F108" s="13"/>
      <c r="G108" s="72"/>
      <c r="H108" s="72"/>
      <c r="I108" s="13"/>
      <c r="J108" s="71"/>
      <c r="K108" s="13"/>
      <c r="L108" s="72"/>
      <c r="M108" s="72"/>
      <c r="N108" s="14"/>
      <c r="O108" s="64"/>
      <c r="U108" s="3"/>
      <c r="V108" s="394"/>
      <c r="W108" s="308" t="s">
        <v>499</v>
      </c>
      <c r="X108" s="176"/>
      <c r="Y108" s="176"/>
      <c r="Z108" s="456">
        <f>Y107*AD105</f>
        <v>0.59586234591530252</v>
      </c>
      <c r="AA108" s="176"/>
      <c r="AB108" s="428"/>
      <c r="AC108" s="176"/>
      <c r="AD108" s="176"/>
      <c r="AE108" s="176"/>
      <c r="AF108" s="176"/>
      <c r="AG108" s="176"/>
      <c r="AH108" s="176"/>
      <c r="AI108" s="176"/>
      <c r="AJ108" s="176"/>
      <c r="AK108" s="395"/>
    </row>
    <row r="109" spans="4:37" ht="27" thickTop="1" thickBot="1">
      <c r="D109" s="12"/>
      <c r="E109" s="15" t="s">
        <v>224</v>
      </c>
      <c r="F109" s="13"/>
      <c r="G109" s="1285" t="str">
        <f>E31</f>
        <v>Two way slab</v>
      </c>
      <c r="H109" s="1284"/>
      <c r="I109" s="13"/>
      <c r="J109" s="15" t="s">
        <v>108</v>
      </c>
      <c r="K109" s="13"/>
      <c r="L109" s="1285">
        <f>L95</f>
        <v>14</v>
      </c>
      <c r="M109" s="1284"/>
      <c r="N109" s="14"/>
      <c r="O109" s="64"/>
      <c r="U109" s="3"/>
      <c r="V109" s="394"/>
      <c r="W109" s="308" t="s">
        <v>512</v>
      </c>
      <c r="X109" s="176"/>
      <c r="Y109" s="176"/>
      <c r="Z109" s="176"/>
      <c r="AA109" s="456">
        <f>AD103+Z108</f>
        <v>1.0129659880560142</v>
      </c>
      <c r="AB109" s="456"/>
      <c r="AC109" s="176"/>
      <c r="AD109" s="176"/>
      <c r="AE109" s="176"/>
      <c r="AF109" s="176"/>
      <c r="AG109" s="176"/>
      <c r="AH109" s="176"/>
      <c r="AI109" s="176"/>
      <c r="AJ109" s="176"/>
      <c r="AK109" s="395"/>
    </row>
    <row r="110" spans="4:37" ht="27" thickTop="1" thickBot="1">
      <c r="D110" s="12"/>
      <c r="E110" s="71"/>
      <c r="F110" s="13"/>
      <c r="G110" s="72"/>
      <c r="H110" s="72"/>
      <c r="I110" s="13"/>
      <c r="J110" s="71"/>
      <c r="K110" s="13"/>
      <c r="L110" s="72"/>
      <c r="M110" s="72"/>
      <c r="N110" s="14"/>
      <c r="O110" s="64"/>
      <c r="U110" s="3"/>
      <c r="V110" s="394"/>
      <c r="W110" s="308" t="s">
        <v>513</v>
      </c>
      <c r="X110" s="176"/>
      <c r="Y110" s="176"/>
      <c r="Z110" s="456">
        <f>AD105+Z108</f>
        <v>0.89379351887295377</v>
      </c>
      <c r="AA110" s="428"/>
      <c r="AB110" s="428"/>
      <c r="AC110" s="176"/>
      <c r="AD110" s="176"/>
      <c r="AE110" s="176"/>
      <c r="AF110" s="176"/>
      <c r="AG110" s="176"/>
      <c r="AH110" s="176"/>
      <c r="AI110" s="176"/>
      <c r="AJ110" s="176"/>
      <c r="AK110" s="395"/>
    </row>
    <row r="111" spans="4:37" ht="27" thickTop="1" thickBot="1">
      <c r="D111" s="12"/>
      <c r="E111" s="15" t="s">
        <v>178</v>
      </c>
      <c r="F111" s="13"/>
      <c r="G111" s="73">
        <f>G59</f>
        <v>8</v>
      </c>
      <c r="H111" s="74" t="str">
        <f>H59</f>
        <v>Ø08</v>
      </c>
      <c r="I111" s="13"/>
      <c r="J111" s="15" t="s">
        <v>177</v>
      </c>
      <c r="K111" s="13"/>
      <c r="L111" s="73">
        <f>$L$59</f>
        <v>5</v>
      </c>
      <c r="M111" s="74" t="str">
        <f>$M$59</f>
        <v>Ø08</v>
      </c>
      <c r="N111" s="14"/>
      <c r="U111" s="3"/>
      <c r="V111" s="379"/>
      <c r="W111" s="176"/>
      <c r="X111" s="176"/>
      <c r="Y111" s="176"/>
      <c r="Z111" s="176"/>
      <c r="AA111" s="428"/>
      <c r="AB111" s="428"/>
      <c r="AC111" s="176"/>
      <c r="AD111" s="176"/>
      <c r="AE111" s="176"/>
      <c r="AF111" s="176"/>
      <c r="AG111" s="176"/>
      <c r="AH111" s="176"/>
      <c r="AK111" s="361"/>
    </row>
    <row r="112" spans="4:37" ht="21.75" customHeight="1" thickTop="1" thickBot="1">
      <c r="D112" s="12"/>
      <c r="E112" s="71"/>
      <c r="F112" s="13"/>
      <c r="G112" s="72"/>
      <c r="H112" s="72"/>
      <c r="I112" s="13"/>
      <c r="J112" s="71"/>
      <c r="K112" s="13"/>
      <c r="L112" s="72"/>
      <c r="M112" s="72"/>
      <c r="N112" s="14"/>
      <c r="O112" s="64"/>
      <c r="U112" s="3"/>
      <c r="V112" s="394"/>
      <c r="W112" s="308" t="s">
        <v>510</v>
      </c>
      <c r="X112" s="176"/>
      <c r="Y112" s="176"/>
      <c r="Z112" s="176"/>
      <c r="AA112" s="428"/>
      <c r="AB112" s="428"/>
      <c r="AC112" s="1464">
        <f>G89</f>
        <v>1.6</v>
      </c>
      <c r="AD112" s="1464"/>
      <c r="AE112" s="1464"/>
      <c r="AF112" s="1464"/>
      <c r="AG112" s="176" t="str">
        <f>IF(AA109&lt;=AC112,"Safe","Unsafe Insrease ts")</f>
        <v>Safe</v>
      </c>
      <c r="AH112" s="176"/>
      <c r="AI112" s="176"/>
      <c r="AJ112" s="176"/>
      <c r="AK112" s="395"/>
    </row>
    <row r="113" spans="4:37" ht="27" thickTop="1" thickBot="1">
      <c r="D113" s="12"/>
      <c r="E113" s="15" t="s">
        <v>179</v>
      </c>
      <c r="F113" s="13"/>
      <c r="G113" s="73">
        <f>G77</f>
        <v>0</v>
      </c>
      <c r="H113" s="156">
        <f>H77</f>
        <v>0</v>
      </c>
      <c r="I113" s="13"/>
      <c r="J113" s="15" t="s">
        <v>180</v>
      </c>
      <c r="K113" s="13"/>
      <c r="L113" s="73">
        <f>L77</f>
        <v>0</v>
      </c>
      <c r="M113" s="156">
        <f>M77</f>
        <v>0</v>
      </c>
      <c r="N113" s="14"/>
      <c r="U113" s="3"/>
      <c r="V113" s="394"/>
      <c r="W113" s="308" t="s">
        <v>509</v>
      </c>
      <c r="X113" s="176"/>
      <c r="Y113" s="176"/>
      <c r="Z113" s="176"/>
      <c r="AA113" s="428"/>
      <c r="AB113" s="428"/>
      <c r="AC113" s="6"/>
      <c r="AD113" s="6"/>
      <c r="AE113" s="1464">
        <f>L87</f>
        <v>1.1428571428571428</v>
      </c>
      <c r="AF113" s="1464"/>
      <c r="AG113" s="176" t="str">
        <f>IF(Z110&lt;=AE113,"Safe","Unsafe Insrease ts")</f>
        <v>Safe</v>
      </c>
      <c r="AH113" s="176"/>
      <c r="AI113" s="176"/>
      <c r="AJ113" s="176"/>
      <c r="AK113" s="395"/>
    </row>
    <row r="114" spans="4:37" ht="27" thickTop="1" thickBot="1">
      <c r="D114" s="12"/>
      <c r="E114" s="13"/>
      <c r="F114" s="13"/>
      <c r="G114" s="13"/>
      <c r="H114" s="13"/>
      <c r="I114" s="13"/>
      <c r="J114" s="13"/>
      <c r="K114" s="13"/>
      <c r="L114" s="13"/>
      <c r="M114" s="13"/>
      <c r="N114" s="14"/>
      <c r="O114" s="64"/>
      <c r="U114" s="3"/>
      <c r="V114" s="465"/>
      <c r="W114" s="270"/>
      <c r="X114" s="270"/>
      <c r="Y114" s="270"/>
      <c r="Z114" s="270"/>
      <c r="AA114" s="270"/>
      <c r="AB114" s="270"/>
      <c r="AC114" s="270"/>
      <c r="AD114" s="270"/>
      <c r="AE114" s="270"/>
      <c r="AF114" s="270"/>
      <c r="AG114" s="270"/>
      <c r="AH114" s="270"/>
      <c r="AI114" s="270"/>
      <c r="AJ114" s="270"/>
      <c r="AK114" s="466"/>
    </row>
    <row r="115" spans="4:37" ht="21.75" customHeight="1" thickBot="1">
      <c r="D115" s="75"/>
      <c r="E115" s="76"/>
      <c r="F115" s="77"/>
      <c r="G115" s="78"/>
      <c r="H115" s="78"/>
      <c r="I115" s="77"/>
      <c r="J115" s="76"/>
      <c r="K115" s="79"/>
      <c r="L115" s="80"/>
      <c r="M115" s="78"/>
      <c r="N115" s="81"/>
      <c r="U115" s="3"/>
    </row>
    <row r="116" spans="4:37" ht="21.75" thickTop="1" thickBot="1">
      <c r="D116" s="75"/>
      <c r="E116" s="15" t="s">
        <v>181</v>
      </c>
      <c r="F116" s="77"/>
      <c r="G116" s="82" t="str">
        <f>IF(L95="Unsafe","Unsafe","Safe")</f>
        <v>Safe</v>
      </c>
      <c r="H116" s="78"/>
      <c r="I116" s="77"/>
      <c r="J116" s="76"/>
      <c r="K116" s="159"/>
      <c r="L116" s="136"/>
      <c r="M116" s="136"/>
      <c r="N116" s="1575">
        <f>G15</f>
        <v>4</v>
      </c>
      <c r="U116" s="3"/>
    </row>
    <row r="117" spans="4:37" ht="21.75" thickTop="1" thickBot="1">
      <c r="D117" s="75"/>
      <c r="E117" s="83"/>
      <c r="F117" s="77"/>
      <c r="G117" s="78"/>
      <c r="H117" s="78"/>
      <c r="I117" s="77"/>
      <c r="J117" s="107"/>
      <c r="K117" s="1576" t="str">
        <f>H111</f>
        <v>Ø08</v>
      </c>
      <c r="L117" s="108"/>
      <c r="M117" s="84"/>
      <c r="N117" s="1575"/>
      <c r="U117" s="3"/>
    </row>
    <row r="118" spans="4:37" ht="26.25" customHeight="1" thickTop="1" thickBot="1">
      <c r="D118" s="75"/>
      <c r="E118" s="15" t="s">
        <v>107</v>
      </c>
      <c r="F118" s="77"/>
      <c r="G118" s="82" t="str">
        <f>G83</f>
        <v>Safe</v>
      </c>
      <c r="H118" s="78"/>
      <c r="I118" s="77"/>
      <c r="J118" s="76"/>
      <c r="K118" s="1577"/>
      <c r="L118" s="136"/>
      <c r="M118" s="136"/>
      <c r="N118" s="1575"/>
      <c r="U118" s="3"/>
    </row>
    <row r="119" spans="4:37" ht="21.75" thickTop="1" thickBot="1">
      <c r="D119" s="75"/>
      <c r="E119" s="83"/>
      <c r="F119" s="77"/>
      <c r="G119" s="78"/>
      <c r="H119" s="86"/>
      <c r="I119" s="86"/>
      <c r="J119" s="107"/>
      <c r="K119" s="1577"/>
      <c r="L119" s="108"/>
      <c r="M119" s="87"/>
      <c r="N119" s="1575"/>
      <c r="U119" s="3"/>
    </row>
    <row r="120" spans="4:37" ht="26.25" customHeight="1" thickTop="1" thickBot="1">
      <c r="D120" s="75"/>
      <c r="E120" s="15" t="s">
        <v>87</v>
      </c>
      <c r="F120" s="77"/>
      <c r="G120" s="82" t="str">
        <f>L83</f>
        <v>Safe</v>
      </c>
      <c r="H120" s="78"/>
      <c r="I120" s="77"/>
      <c r="J120" s="157">
        <f>L111</f>
        <v>5</v>
      </c>
      <c r="K120" s="1578">
        <f>G111</f>
        <v>8</v>
      </c>
      <c r="L120" s="158" t="str">
        <f>M111</f>
        <v>Ø08</v>
      </c>
      <c r="M120" s="136"/>
      <c r="N120" s="1575"/>
      <c r="U120" s="3"/>
    </row>
    <row r="121" spans="4:37" ht="21.75" thickTop="1" thickBot="1">
      <c r="D121" s="75"/>
      <c r="E121" s="107"/>
      <c r="F121" s="77"/>
      <c r="G121" s="108"/>
      <c r="H121" s="78"/>
      <c r="I121" s="77"/>
      <c r="J121" s="107"/>
      <c r="K121" s="1579"/>
      <c r="L121" s="108"/>
      <c r="M121" s="91"/>
      <c r="N121" s="1575"/>
      <c r="U121" s="3"/>
    </row>
    <row r="122" spans="4:37" ht="21.75" thickTop="1" thickBot="1">
      <c r="D122" s="75"/>
      <c r="E122" s="15" t="s">
        <v>143</v>
      </c>
      <c r="F122" s="77"/>
      <c r="G122" s="82" t="str">
        <f>G81</f>
        <v>Safe</v>
      </c>
      <c r="H122" s="78"/>
      <c r="I122" s="77"/>
      <c r="J122" s="76"/>
      <c r="K122" s="1579"/>
      <c r="L122" s="136"/>
      <c r="M122" s="136"/>
      <c r="N122" s="1575"/>
      <c r="U122" s="3"/>
    </row>
    <row r="123" spans="4:37" ht="21" thickTop="1">
      <c r="D123" s="75"/>
      <c r="E123" s="1574"/>
      <c r="F123" s="1574"/>
      <c r="G123" s="1574"/>
      <c r="H123" s="1574"/>
      <c r="I123" s="77"/>
      <c r="J123" s="107"/>
      <c r="K123" s="1579"/>
      <c r="L123" s="78"/>
      <c r="M123" s="78"/>
      <c r="N123" s="1575"/>
      <c r="U123" s="3"/>
    </row>
    <row r="124" spans="4:37">
      <c r="D124" s="75"/>
      <c r="E124" s="83"/>
      <c r="F124" s="77"/>
      <c r="G124" s="78"/>
      <c r="H124" s="108"/>
      <c r="I124" s="1580">
        <f>L15</f>
        <v>6</v>
      </c>
      <c r="J124" s="1580"/>
      <c r="K124" s="1580"/>
      <c r="L124" s="1580"/>
      <c r="M124" s="1580"/>
      <c r="N124" s="92"/>
      <c r="U124" s="3"/>
    </row>
    <row r="125" spans="4:37">
      <c r="D125" s="75"/>
      <c r="E125" s="107"/>
      <c r="F125" s="107"/>
      <c r="G125" s="107"/>
      <c r="H125" s="108"/>
      <c r="I125" s="77"/>
      <c r="J125" s="77"/>
      <c r="K125" s="77"/>
      <c r="L125" s="77"/>
      <c r="M125" s="78"/>
      <c r="N125" s="81"/>
      <c r="U125" s="3"/>
    </row>
    <row r="126" spans="4:37" ht="26.25" thickBot="1">
      <c r="D126" s="75"/>
      <c r="E126" s="1569" t="s">
        <v>141</v>
      </c>
      <c r="F126" s="1570"/>
      <c r="G126" s="1570"/>
      <c r="H126" s="1571"/>
      <c r="I126" s="393"/>
      <c r="J126" s="1569" t="s">
        <v>435</v>
      </c>
      <c r="K126" s="1570"/>
      <c r="L126" s="1570"/>
      <c r="M126" s="1571"/>
      <c r="N126" s="81"/>
      <c r="U126" s="3"/>
    </row>
    <row r="127" spans="4:37" ht="21.75" thickTop="1" thickBot="1">
      <c r="D127" s="93"/>
      <c r="E127" s="94"/>
      <c r="F127" s="95"/>
      <c r="G127" s="94"/>
      <c r="H127" s="94"/>
      <c r="I127" s="95"/>
      <c r="J127" s="95"/>
      <c r="K127" s="95"/>
      <c r="L127" s="95"/>
      <c r="M127" s="96"/>
      <c r="N127" s="97"/>
      <c r="U127" s="3"/>
    </row>
    <row r="128" spans="4:37" ht="20.25" customHeight="1" thickTop="1">
      <c r="U128" s="3"/>
    </row>
    <row r="129" spans="21:21" ht="26.25" customHeight="1">
      <c r="U129" s="3"/>
    </row>
    <row r="130" spans="21:21">
      <c r="U130" s="3"/>
    </row>
    <row r="131" spans="21:21">
      <c r="U131" s="3"/>
    </row>
    <row r="132" spans="21:21">
      <c r="U132" s="3"/>
    </row>
    <row r="133" spans="21:21">
      <c r="U133" s="3"/>
    </row>
  </sheetData>
  <sheetProtection formatCells="0" formatColumns="0" formatRows="0" insertColumns="0" insertRows="0" insertHyperlinks="0" deleteColumns="0" deleteRows="0" sort="0" autoFilter="0" pivotTables="0"/>
  <mergeCells count="188">
    <mergeCell ref="Y92:Z92"/>
    <mergeCell ref="Y93:AA93"/>
    <mergeCell ref="X97:Y97"/>
    <mergeCell ref="AB98:AC98"/>
    <mergeCell ref="Y99:Z99"/>
    <mergeCell ref="W101:AA101"/>
    <mergeCell ref="AB101:AC101"/>
    <mergeCell ref="AC89:AD89"/>
    <mergeCell ref="AA100:AB100"/>
    <mergeCell ref="W82:X83"/>
    <mergeCell ref="Y82:Z82"/>
    <mergeCell ref="AA82:AA83"/>
    <mergeCell ref="AC82:AC83"/>
    <mergeCell ref="AE82:AE83"/>
    <mergeCell ref="AF82:AF83"/>
    <mergeCell ref="Y83:Z83"/>
    <mergeCell ref="AE89:AF89"/>
    <mergeCell ref="AE90:AF90"/>
    <mergeCell ref="J126:M126"/>
    <mergeCell ref="E126:H126"/>
    <mergeCell ref="V43:W44"/>
    <mergeCell ref="V48:W49"/>
    <mergeCell ref="X48:Y48"/>
    <mergeCell ref="X49:Y49"/>
    <mergeCell ref="Z48:Z49"/>
    <mergeCell ref="AA48:AB49"/>
    <mergeCell ref="AD48:AJ49"/>
    <mergeCell ref="X44:Y44"/>
    <mergeCell ref="X43:Y43"/>
    <mergeCell ref="Z43:Z44"/>
    <mergeCell ref="AA43:AB44"/>
    <mergeCell ref="E123:H123"/>
    <mergeCell ref="N116:N123"/>
    <mergeCell ref="K117:K119"/>
    <mergeCell ref="K120:K123"/>
    <mergeCell ref="I124:M124"/>
    <mergeCell ref="G87:H87"/>
    <mergeCell ref="G91:H91"/>
    <mergeCell ref="L91:M91"/>
    <mergeCell ref="G93:H93"/>
    <mergeCell ref="AA80:AA81"/>
    <mergeCell ref="AC80:AC81"/>
    <mergeCell ref="G89:H89"/>
    <mergeCell ref="L109:M109"/>
    <mergeCell ref="G105:J105"/>
    <mergeCell ref="G107:H107"/>
    <mergeCell ref="L107:M107"/>
    <mergeCell ref="G109:H109"/>
    <mergeCell ref="G85:H85"/>
    <mergeCell ref="G41:H41"/>
    <mergeCell ref="G45:H45"/>
    <mergeCell ref="G97:J97"/>
    <mergeCell ref="L87:M87"/>
    <mergeCell ref="L89:M89"/>
    <mergeCell ref="L93:M93"/>
    <mergeCell ref="G95:H95"/>
    <mergeCell ref="L95:M95"/>
    <mergeCell ref="L85:M85"/>
    <mergeCell ref="G43:H43"/>
    <mergeCell ref="G83:H83"/>
    <mergeCell ref="L63:M63"/>
    <mergeCell ref="L41:M41"/>
    <mergeCell ref="L45:M45"/>
    <mergeCell ref="G79:H79"/>
    <mergeCell ref="L83:M83"/>
    <mergeCell ref="L43:M43"/>
    <mergeCell ref="D2:N2"/>
    <mergeCell ref="D3:D5"/>
    <mergeCell ref="D6:N6"/>
    <mergeCell ref="N3:N5"/>
    <mergeCell ref="E3:M3"/>
    <mergeCell ref="E4:M4"/>
    <mergeCell ref="E5:M5"/>
    <mergeCell ref="G17:H17"/>
    <mergeCell ref="D16:N16"/>
    <mergeCell ref="D12:N12"/>
    <mergeCell ref="D14:N14"/>
    <mergeCell ref="L11:M11"/>
    <mergeCell ref="L13:M13"/>
    <mergeCell ref="L15:M15"/>
    <mergeCell ref="G35:H35"/>
    <mergeCell ref="G29:H29"/>
    <mergeCell ref="G27:J27"/>
    <mergeCell ref="G21:J21"/>
    <mergeCell ref="L29:M29"/>
    <mergeCell ref="G19:H19"/>
    <mergeCell ref="L19:M19"/>
    <mergeCell ref="D10:N10"/>
    <mergeCell ref="L35:M35"/>
    <mergeCell ref="G81:H81"/>
    <mergeCell ref="L81:M81"/>
    <mergeCell ref="L61:M61"/>
    <mergeCell ref="L79:M79"/>
    <mergeCell ref="G61:H61"/>
    <mergeCell ref="W29:W30"/>
    <mergeCell ref="Y29:Y30"/>
    <mergeCell ref="Z29:Z30"/>
    <mergeCell ref="W32:W33"/>
    <mergeCell ref="Y32:Y33"/>
    <mergeCell ref="Z32:Z33"/>
    <mergeCell ref="G63:H63"/>
    <mergeCell ref="G39:H39"/>
    <mergeCell ref="G37:H37"/>
    <mergeCell ref="G33:H33"/>
    <mergeCell ref="Y67:AA67"/>
    <mergeCell ref="Y68:AA68"/>
    <mergeCell ref="X72:Y72"/>
    <mergeCell ref="Y74:Z74"/>
    <mergeCell ref="Y76:Z76"/>
    <mergeCell ref="W78:AA78"/>
    <mergeCell ref="W80:X81"/>
    <mergeCell ref="Y80:Z80"/>
    <mergeCell ref="L33:M33"/>
    <mergeCell ref="V6:AK6"/>
    <mergeCell ref="V8:AK8"/>
    <mergeCell ref="D7:N7"/>
    <mergeCell ref="E31:H31"/>
    <mergeCell ref="L31:M31"/>
    <mergeCell ref="D8:N8"/>
    <mergeCell ref="G9:J9"/>
    <mergeCell ref="G11:H11"/>
    <mergeCell ref="G13:H13"/>
    <mergeCell ref="G15:H15"/>
    <mergeCell ref="W26:W27"/>
    <mergeCell ref="Y26:Y27"/>
    <mergeCell ref="AC26:AC27"/>
    <mergeCell ref="AE26:AE27"/>
    <mergeCell ref="AF26:AF27"/>
    <mergeCell ref="D20:N20"/>
    <mergeCell ref="L17:M17"/>
    <mergeCell ref="D22:N22"/>
    <mergeCell ref="D18:N18"/>
    <mergeCell ref="AD26:AD27"/>
    <mergeCell ref="W21:X21"/>
    <mergeCell ref="AG26:AH27"/>
    <mergeCell ref="AI26:AK27"/>
    <mergeCell ref="AF7:AG7"/>
    <mergeCell ref="W38:W39"/>
    <mergeCell ref="L37:M37"/>
    <mergeCell ref="AA24:AB24"/>
    <mergeCell ref="Z26:Z27"/>
    <mergeCell ref="AB26:AB27"/>
    <mergeCell ref="X38:Y38"/>
    <mergeCell ref="Z38:Z39"/>
    <mergeCell ref="X39:Y39"/>
    <mergeCell ref="AA38:AA39"/>
    <mergeCell ref="L39:M39"/>
    <mergeCell ref="AC7:AD7"/>
    <mergeCell ref="Z7:AA7"/>
    <mergeCell ref="AC21:AD21"/>
    <mergeCell ref="AC20:AD20"/>
    <mergeCell ref="AB20:AB21"/>
    <mergeCell ref="AE20:AE21"/>
    <mergeCell ref="AA77:AB77"/>
    <mergeCell ref="AD80:AD81"/>
    <mergeCell ref="AD82:AD83"/>
    <mergeCell ref="AB15:AE15"/>
    <mergeCell ref="Y15:AA15"/>
    <mergeCell ref="AD43:AJ44"/>
    <mergeCell ref="AB73:AC73"/>
    <mergeCell ref="AB78:AC78"/>
    <mergeCell ref="AF16:AF18"/>
    <mergeCell ref="AF19:AF21"/>
    <mergeCell ref="AE80:AE81"/>
    <mergeCell ref="AF80:AF81"/>
    <mergeCell ref="Y81:Z81"/>
    <mergeCell ref="AG38:AH39"/>
    <mergeCell ref="AD38:AD39"/>
    <mergeCell ref="AE38:AE39"/>
    <mergeCell ref="AE112:AF112"/>
    <mergeCell ref="AE113:AF113"/>
    <mergeCell ref="W103:X104"/>
    <mergeCell ref="Y103:Z103"/>
    <mergeCell ref="AA103:AA104"/>
    <mergeCell ref="AC103:AC104"/>
    <mergeCell ref="AD103:AD104"/>
    <mergeCell ref="AE103:AE104"/>
    <mergeCell ref="AF103:AF104"/>
    <mergeCell ref="Y104:Z104"/>
    <mergeCell ref="W105:X106"/>
    <mergeCell ref="Y105:Z105"/>
    <mergeCell ref="AA105:AA106"/>
    <mergeCell ref="AC105:AC106"/>
    <mergeCell ref="AD105:AD106"/>
    <mergeCell ref="AE105:AE106"/>
    <mergeCell ref="AF105:AF106"/>
    <mergeCell ref="Y106:Z106"/>
    <mergeCell ref="AC112:AD112"/>
  </mergeCells>
  <phoneticPr fontId="0" type="noConversion"/>
  <conditionalFormatting sqref="G98:H103 L90:M90 G90:H90">
    <cfRule type="cellIs" dxfId="8" priority="2" stopIfTrue="1" operator="equal">
      <formula>"safe"</formula>
    </cfRule>
  </conditionalFormatting>
  <conditionalFormatting sqref="G120 G116 G118 G122">
    <cfRule type="cellIs" dxfId="7" priority="3" stopIfTrue="1" operator="notEqual">
      <formula>"Safe"</formula>
    </cfRule>
  </conditionalFormatting>
  <conditionalFormatting sqref="AC20:AD20">
    <cfRule type="cellIs" dxfId="6" priority="1" operator="equal">
      <formula>"b (0.8 + Fy/1500)"</formula>
    </cfRule>
  </conditionalFormatting>
  <dataValidations disablePrompts="1" count="5">
    <dataValidation type="list" allowBlank="1" showInputMessage="1" showErrorMessage="1" sqref="L17:M17 G17:H17">
      <formula1>$P$17:$P$19</formula1>
    </dataValidation>
    <dataValidation allowBlank="1" showInputMessage="1" showErrorMessage="1" promptTitle="Slab dimension" prompt="Enter short length" sqref="G15:H15"/>
    <dataValidation operator="greaterThanOrEqual" allowBlank="1" showInputMessage="1" showErrorMessage="1" errorTitle="Wrong value" error="Long length must not be less than short length" promptTitle="Slab dimension" prompt="Enter long direction" sqref="L15:M15"/>
    <dataValidation type="list" allowBlank="1" showInputMessage="1" showErrorMessage="1" sqref="L11:M11">
      <formula1>$B$10:$B$14</formula1>
    </dataValidation>
    <dataValidation type="list" allowBlank="1" showInputMessage="1" showErrorMessage="1" promptTitle="Optional" prompt="If Diameter is Known" sqref="L19:M19 G19:H19">
      <formula1>$C$9:$C$19</formula1>
    </dataValidation>
  </dataValidations>
  <hyperlinks>
    <hyperlink ref="G97:J97" location="'Solid Slab'!A97" display="Results"/>
    <hyperlink ref="G21:J21" location="'S-S-O-T'!A126" tooltip="Design" display="Design"/>
    <hyperlink ref="E126:G126" location="'S-S-O-T'!A1" display="Input Again"/>
    <hyperlink ref="J126:M126" location="'S-S-O-T'!AL1" display="Calculation sheet"/>
  </hyperlinks>
  <pageMargins left="0.75" right="0.75" top="1" bottom="1" header="0.5" footer="0.5"/>
  <pageSetup paperSize="9" orientation="landscape" r:id="rId1"/>
  <headerFooter alignWithMargins="0"/>
  <ignoredErrors>
    <ignoredError sqref="AA18:AA19" formula="1"/>
  </ignoredError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8"/>
  <dimension ref="A1:AP106"/>
  <sheetViews>
    <sheetView showGridLines="0" zoomScale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15" width="9.140625" style="3"/>
    <col min="16" max="16" width="13.7109375" style="3" bestFit="1" customWidth="1"/>
    <col min="17" max="17" width="12.42578125" style="3" bestFit="1" customWidth="1"/>
    <col min="18" max="20" width="9.140625" style="3"/>
    <col min="21" max="21" width="4.140625" style="3" customWidth="1"/>
    <col min="22" max="22" width="12.42578125" style="47" customWidth="1"/>
    <col min="23" max="23" width="10.7109375" style="47" customWidth="1"/>
    <col min="24" max="24" width="17.7109375" style="47" customWidth="1"/>
    <col min="25" max="25" width="10.7109375" style="47" customWidth="1"/>
    <col min="26" max="26" width="14" style="47" customWidth="1"/>
    <col min="27" max="27" width="14.42578125" style="47" customWidth="1"/>
    <col min="28" max="28" width="13.140625" style="47" customWidth="1"/>
    <col min="29" max="29" width="10.7109375" style="47" customWidth="1"/>
    <col min="30" max="30" width="15.7109375" style="47" customWidth="1"/>
    <col min="31" max="33" width="10.7109375" style="47" customWidth="1"/>
    <col min="34" max="34" width="18" style="47" customWidth="1"/>
    <col min="35" max="35" width="10.28515625" style="47" bestFit="1" customWidth="1"/>
    <col min="36" max="36" width="10.7109375" style="47" customWidth="1"/>
    <col min="37" max="37" width="16.140625" style="47" customWidth="1"/>
    <col min="38" max="38" width="4.28515625" style="47" customWidth="1"/>
    <col min="39" max="42" width="9.140625" style="47"/>
    <col min="43" max="16384" width="9.140625" style="3"/>
  </cols>
  <sheetData>
    <row r="1" spans="1:42" ht="21" thickBot="1">
      <c r="V1" s="64"/>
      <c r="W1" s="172"/>
      <c r="X1" s="418"/>
      <c r="Y1" s="418"/>
      <c r="Z1" s="418"/>
      <c r="AA1" s="418"/>
      <c r="AB1" s="418"/>
      <c r="AC1" s="418"/>
      <c r="AD1" s="418"/>
      <c r="AE1" s="418"/>
      <c r="AF1" s="418"/>
      <c r="AG1" s="418"/>
      <c r="AH1" s="418"/>
      <c r="AI1" s="199"/>
      <c r="AJ1" s="199"/>
      <c r="AK1" s="199"/>
      <c r="AL1" s="3"/>
    </row>
    <row r="2" spans="1:42" ht="23.25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V2" s="200" t="s">
        <v>317</v>
      </c>
      <c r="W2" s="3"/>
      <c r="X2" s="202" t="s">
        <v>320</v>
      </c>
      <c r="Y2" s="203"/>
      <c r="Z2" s="191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9"/>
      <c r="AL2" s="3"/>
    </row>
    <row r="3" spans="1:42" ht="30" customHeight="1">
      <c r="A3" s="3" t="s">
        <v>144</v>
      </c>
      <c r="D3" s="1238"/>
      <c r="E3" s="1239" t="s">
        <v>190</v>
      </c>
      <c r="F3" s="1240"/>
      <c r="G3" s="1240"/>
      <c r="H3" s="1240"/>
      <c r="I3" s="1240"/>
      <c r="J3" s="1240"/>
      <c r="K3" s="1240"/>
      <c r="L3" s="1240"/>
      <c r="M3" s="1241"/>
      <c r="N3" s="1242"/>
      <c r="V3" s="411" t="s">
        <v>318</v>
      </c>
      <c r="W3" s="3"/>
      <c r="X3" s="202" t="s">
        <v>320</v>
      </c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9"/>
      <c r="AL3" s="3"/>
    </row>
    <row r="4" spans="1:42" s="6" customFormat="1" ht="30" customHeight="1">
      <c r="D4" s="1238"/>
      <c r="E4" s="1243" t="s">
        <v>155</v>
      </c>
      <c r="F4" s="1244"/>
      <c r="G4" s="1244"/>
      <c r="H4" s="1244"/>
      <c r="I4" s="1244"/>
      <c r="J4" s="1244"/>
      <c r="K4" s="1244"/>
      <c r="L4" s="1244"/>
      <c r="M4" s="1245"/>
      <c r="N4" s="1242"/>
      <c r="V4" s="411" t="s">
        <v>352</v>
      </c>
      <c r="X4" s="202" t="s">
        <v>320</v>
      </c>
      <c r="Y4" s="176"/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176"/>
      <c r="AK4" s="199"/>
      <c r="AM4" s="38"/>
      <c r="AN4" s="38"/>
      <c r="AO4" s="38"/>
      <c r="AP4" s="38"/>
    </row>
    <row r="5" spans="1:42" s="6" customFormat="1" ht="30" customHeight="1" thickBot="1">
      <c r="D5" s="1238"/>
      <c r="E5" s="1246" t="s">
        <v>226</v>
      </c>
      <c r="F5" s="1247"/>
      <c r="G5" s="1247"/>
      <c r="H5" s="1247"/>
      <c r="I5" s="1247"/>
      <c r="J5" s="1247"/>
      <c r="K5" s="1247"/>
      <c r="L5" s="1247"/>
      <c r="M5" s="1248"/>
      <c r="N5" s="1242"/>
      <c r="V5" s="199"/>
      <c r="W5" s="172"/>
      <c r="X5" s="418"/>
      <c r="Y5" s="418"/>
      <c r="Z5" s="412"/>
      <c r="AA5" s="418"/>
      <c r="AB5" s="418"/>
      <c r="AC5" s="418"/>
      <c r="AD5" s="418"/>
      <c r="AE5" s="418"/>
      <c r="AF5" s="418"/>
      <c r="AG5" s="418"/>
      <c r="AH5" s="418"/>
      <c r="AI5" s="199"/>
      <c r="AJ5" s="199"/>
      <c r="AK5" s="199"/>
      <c r="AM5" s="38"/>
      <c r="AN5" s="38"/>
      <c r="AO5" s="38"/>
      <c r="AP5" s="38"/>
    </row>
    <row r="6" spans="1:42" s="6" customFormat="1" ht="25.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252" t="s">
        <v>255</v>
      </c>
      <c r="W6" s="1253"/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4"/>
      <c r="AM6" s="38"/>
      <c r="AN6" s="38"/>
      <c r="AO6" s="38"/>
      <c r="AP6" s="38"/>
    </row>
    <row r="7" spans="1:42" s="6" customFormat="1" ht="27" thickTop="1" thickBot="1">
      <c r="D7" s="1542"/>
      <c r="E7" s="1542"/>
      <c r="F7" s="1542"/>
      <c r="G7" s="1542"/>
      <c r="H7" s="1542"/>
      <c r="I7" s="1542"/>
      <c r="J7" s="1542"/>
      <c r="K7" s="1542"/>
      <c r="L7" s="1542"/>
      <c r="M7" s="1542"/>
      <c r="N7" s="1542"/>
      <c r="V7" s="406"/>
      <c r="W7" s="240" t="s">
        <v>256</v>
      </c>
      <c r="X7" s="419">
        <f>G11</f>
        <v>350</v>
      </c>
      <c r="Y7" s="240" t="s">
        <v>257</v>
      </c>
      <c r="Z7" s="1545">
        <f>L11</f>
        <v>4000</v>
      </c>
      <c r="AA7" s="1545"/>
      <c r="AB7" s="240" t="s">
        <v>350</v>
      </c>
      <c r="AC7" s="1544">
        <f>G13</f>
        <v>150</v>
      </c>
      <c r="AD7" s="1544"/>
      <c r="AE7" s="240" t="s">
        <v>351</v>
      </c>
      <c r="AF7" s="1544">
        <f>L13</f>
        <v>200</v>
      </c>
      <c r="AG7" s="1544"/>
      <c r="AH7" s="425" t="s">
        <v>472</v>
      </c>
      <c r="AI7" s="408">
        <f>G15</f>
        <v>1.5</v>
      </c>
      <c r="AJ7" s="240"/>
      <c r="AK7" s="409"/>
      <c r="AM7" s="38"/>
      <c r="AN7" s="38"/>
      <c r="AO7" s="38"/>
      <c r="AP7" s="38"/>
    </row>
    <row r="8" spans="1:42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1252" t="s">
        <v>315</v>
      </c>
      <c r="W8" s="1253"/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4"/>
      <c r="AM8" s="38"/>
      <c r="AN8" s="38"/>
      <c r="AO8" s="38"/>
      <c r="AP8" s="38"/>
    </row>
    <row r="9" spans="1:42" s="6" customFormat="1" ht="26.25" thickBot="1">
      <c r="D9" s="12"/>
      <c r="E9" s="13"/>
      <c r="F9" s="13"/>
      <c r="G9" s="1218" t="s">
        <v>132</v>
      </c>
      <c r="H9" s="1219"/>
      <c r="I9" s="1219"/>
      <c r="J9" s="1220"/>
      <c r="K9" s="13"/>
      <c r="L9" s="13"/>
      <c r="M9" s="13"/>
      <c r="N9" s="14"/>
      <c r="V9" s="396"/>
      <c r="W9" s="258"/>
      <c r="X9" s="258"/>
      <c r="Y9" s="258"/>
      <c r="Z9" s="258"/>
      <c r="AA9" s="258"/>
      <c r="AB9" s="258"/>
      <c r="AC9" s="258"/>
      <c r="AD9" s="258"/>
      <c r="AE9" s="258"/>
      <c r="AF9" s="258"/>
      <c r="AG9" s="258"/>
      <c r="AH9" s="258"/>
      <c r="AI9" s="258"/>
      <c r="AJ9" s="258"/>
      <c r="AK9" s="397"/>
      <c r="AM9" s="38"/>
      <c r="AN9" s="38"/>
      <c r="AO9" s="38"/>
      <c r="AP9" s="38"/>
    </row>
    <row r="10" spans="1:42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394"/>
      <c r="W10" s="750" t="s">
        <v>682</v>
      </c>
      <c r="X10" s="412"/>
      <c r="Y10" s="417">
        <f>L29</f>
        <v>12</v>
      </c>
      <c r="Z10" s="412"/>
      <c r="AA10" s="412"/>
      <c r="AB10" s="421"/>
      <c r="AC10" s="420"/>
      <c r="AD10" s="415"/>
      <c r="AE10" s="415"/>
      <c r="AF10" s="421"/>
      <c r="AG10" s="421"/>
      <c r="AH10" s="176"/>
      <c r="AI10" s="176"/>
      <c r="AJ10" s="176"/>
      <c r="AK10" s="395"/>
      <c r="AM10" s="38"/>
      <c r="AN10" s="38"/>
      <c r="AO10" s="38"/>
      <c r="AP10" s="38"/>
    </row>
    <row r="11" spans="1:42" s="6" customFormat="1" ht="27" thickTop="1" thickBot="1">
      <c r="A11" s="144"/>
      <c r="B11" s="144">
        <v>2800</v>
      </c>
      <c r="C11" s="144">
        <v>12</v>
      </c>
      <c r="D11" s="12"/>
      <c r="E11" s="15" t="s">
        <v>109</v>
      </c>
      <c r="F11" s="13"/>
      <c r="G11" s="1269">
        <v>350</v>
      </c>
      <c r="H11" s="1270"/>
      <c r="I11" s="13"/>
      <c r="J11" s="15" t="s">
        <v>149</v>
      </c>
      <c r="K11" s="13"/>
      <c r="L11" s="1269">
        <v>4000</v>
      </c>
      <c r="M11" s="1270"/>
      <c r="N11" s="14"/>
      <c r="V11" s="394"/>
      <c r="W11" s="412"/>
      <c r="X11" s="412"/>
      <c r="Y11" s="176"/>
      <c r="Z11" s="412"/>
      <c r="AA11" s="412"/>
      <c r="AB11" s="417"/>
      <c r="AC11" s="420"/>
      <c r="AD11" s="415"/>
      <c r="AE11" s="412"/>
      <c r="AF11" s="417"/>
      <c r="AG11" s="176"/>
      <c r="AH11" s="176"/>
      <c r="AI11" s="176"/>
      <c r="AJ11" s="176"/>
      <c r="AK11" s="395"/>
      <c r="AM11" s="38"/>
      <c r="AN11" s="38"/>
      <c r="AO11" s="38"/>
      <c r="AP11" s="38"/>
    </row>
    <row r="12" spans="1:42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249" t="s">
        <v>361</v>
      </c>
      <c r="W12" s="176"/>
      <c r="X12" s="176"/>
      <c r="Y12" s="176"/>
      <c r="Z12" s="176"/>
      <c r="AA12" s="1560">
        <f>G31</f>
        <v>0.95</v>
      </c>
      <c r="AB12" s="1560"/>
      <c r="AC12" s="308" t="s">
        <v>489</v>
      </c>
      <c r="AD12" s="176"/>
      <c r="AE12" s="176"/>
      <c r="AG12" s="751">
        <f>L31</f>
        <v>0.2016</v>
      </c>
      <c r="AH12" s="176"/>
      <c r="AI12" s="176"/>
      <c r="AJ12" s="176"/>
      <c r="AK12" s="252"/>
      <c r="AM12" s="38"/>
      <c r="AN12" s="38"/>
      <c r="AO12" s="38"/>
      <c r="AP12" s="38"/>
    </row>
    <row r="13" spans="1:42" s="6" customFormat="1" ht="27" thickTop="1" thickBot="1">
      <c r="A13" s="144"/>
      <c r="B13" s="144">
        <v>4000</v>
      </c>
      <c r="C13" s="144">
        <v>16</v>
      </c>
      <c r="D13" s="12"/>
      <c r="E13" s="15" t="s">
        <v>185</v>
      </c>
      <c r="F13" s="13"/>
      <c r="G13" s="1269">
        <v>150</v>
      </c>
      <c r="H13" s="1270"/>
      <c r="I13" s="13"/>
      <c r="J13" s="15" t="s">
        <v>186</v>
      </c>
      <c r="K13" s="13"/>
      <c r="L13" s="1269">
        <v>200</v>
      </c>
      <c r="M13" s="1270"/>
      <c r="N13" s="14"/>
      <c r="V13" s="394"/>
      <c r="W13" s="176"/>
      <c r="X13" s="176"/>
      <c r="Y13" s="176"/>
      <c r="Z13" s="176"/>
      <c r="AA13" s="423"/>
      <c r="AB13" s="423"/>
      <c r="AC13" s="308"/>
      <c r="AD13" s="176"/>
      <c r="AE13" s="176"/>
      <c r="AF13" s="426"/>
      <c r="AG13" s="176"/>
      <c r="AH13" s="176"/>
      <c r="AI13" s="176"/>
      <c r="AJ13" s="176"/>
      <c r="AK13" s="395"/>
      <c r="AL13" s="257"/>
      <c r="AM13" s="38"/>
      <c r="AN13" s="38"/>
      <c r="AO13" s="38"/>
      <c r="AP13" s="38"/>
    </row>
    <row r="14" spans="1:42" s="6" customFormat="1" ht="27" thickTop="1" thickBot="1">
      <c r="A14" s="144"/>
      <c r="B14" s="144">
        <v>4500</v>
      </c>
      <c r="C14" s="144">
        <v>18</v>
      </c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V14" s="394"/>
      <c r="W14" s="308" t="s">
        <v>473</v>
      </c>
      <c r="X14" s="176"/>
      <c r="Y14" s="176"/>
      <c r="Z14" s="176"/>
      <c r="AA14" s="451">
        <f>G33</f>
        <v>1.3711499999999999</v>
      </c>
      <c r="AB14" s="423"/>
      <c r="AC14" s="308"/>
      <c r="AD14" s="176"/>
      <c r="AE14" s="176"/>
      <c r="AF14" s="426"/>
      <c r="AG14" s="176"/>
      <c r="AH14" s="176"/>
      <c r="AI14" s="176"/>
      <c r="AJ14" s="176"/>
      <c r="AK14" s="395"/>
      <c r="AL14" s="257"/>
      <c r="AM14" s="38"/>
      <c r="AN14" s="38"/>
      <c r="AO14" s="38"/>
      <c r="AP14" s="38"/>
    </row>
    <row r="15" spans="1:42" s="6" customFormat="1" ht="27" thickTop="1" thickBot="1">
      <c r="C15" s="144">
        <v>20</v>
      </c>
      <c r="D15" s="12"/>
      <c r="E15" s="124" t="s">
        <v>471</v>
      </c>
      <c r="F15" s="13"/>
      <c r="G15" s="1269">
        <v>1.5</v>
      </c>
      <c r="H15" s="1270"/>
      <c r="I15" s="13"/>
      <c r="J15" s="15" t="s">
        <v>228</v>
      </c>
      <c r="K15" s="13"/>
      <c r="L15" s="1269">
        <v>0.6</v>
      </c>
      <c r="M15" s="1270"/>
      <c r="N15" s="14"/>
      <c r="V15" s="249"/>
      <c r="W15" s="176"/>
      <c r="X15" s="176"/>
      <c r="Y15" s="176"/>
      <c r="Z15" s="176"/>
      <c r="AA15" s="176"/>
      <c r="AB15" s="176"/>
      <c r="AC15" s="176"/>
      <c r="AD15" s="176"/>
      <c r="AE15" s="176"/>
      <c r="AF15" s="176"/>
      <c r="AG15" s="176"/>
      <c r="AH15" s="176"/>
      <c r="AI15" s="176"/>
      <c r="AJ15" s="176"/>
      <c r="AK15" s="252"/>
      <c r="AM15" s="38"/>
      <c r="AN15" s="38"/>
      <c r="AO15" s="38"/>
      <c r="AP15" s="38"/>
    </row>
    <row r="16" spans="1:42" s="6" customFormat="1" ht="27" thickTop="1" thickBot="1"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V16" s="249" t="s">
        <v>371</v>
      </c>
      <c r="W16" s="176"/>
      <c r="X16" s="176"/>
      <c r="Y16" s="176"/>
      <c r="Z16" s="176"/>
      <c r="AA16" s="176"/>
      <c r="AB16" s="176"/>
      <c r="AC16" s="176"/>
      <c r="AD16" s="176"/>
      <c r="AE16" s="176"/>
      <c r="AF16" s="176"/>
      <c r="AG16" s="176"/>
      <c r="AH16" s="176"/>
      <c r="AI16" s="176"/>
      <c r="AJ16" s="176"/>
      <c r="AK16" s="252"/>
      <c r="AM16" s="38"/>
      <c r="AN16" s="38"/>
      <c r="AO16" s="38"/>
      <c r="AP16" s="38"/>
    </row>
    <row r="17" spans="3:42" s="6" customFormat="1" ht="27" thickTop="1" thickBot="1">
      <c r="C17" s="144">
        <v>25</v>
      </c>
      <c r="D17" s="12"/>
      <c r="E17" s="124" t="s">
        <v>229</v>
      </c>
      <c r="F17" s="13"/>
      <c r="G17" s="1269">
        <v>1.2</v>
      </c>
      <c r="H17" s="1270"/>
      <c r="I17" s="13"/>
      <c r="J17" s="15" t="s">
        <v>230</v>
      </c>
      <c r="K17" s="13"/>
      <c r="L17" s="1269">
        <v>0.2</v>
      </c>
      <c r="M17" s="1270"/>
      <c r="N17" s="14"/>
      <c r="P17" s="144">
        <v>1</v>
      </c>
      <c r="V17" s="249"/>
      <c r="W17" s="176"/>
      <c r="X17" s="176"/>
      <c r="Y17" s="176"/>
      <c r="Z17" s="176"/>
      <c r="AA17" s="176"/>
      <c r="AB17" s="176"/>
      <c r="AC17" s="176"/>
      <c r="AD17" s="176"/>
      <c r="AE17" s="176"/>
      <c r="AF17" s="176"/>
      <c r="AG17" s="176"/>
      <c r="AH17" s="176"/>
      <c r="AI17" s="176"/>
      <c r="AJ17" s="176"/>
      <c r="AK17" s="252"/>
      <c r="AM17" s="38"/>
      <c r="AN17" s="38"/>
      <c r="AO17" s="38"/>
      <c r="AP17" s="38"/>
    </row>
    <row r="18" spans="3:42" s="6" customFormat="1" ht="26.25" thickTop="1">
      <c r="C18" s="144">
        <v>28</v>
      </c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4"/>
      <c r="V18" s="249"/>
      <c r="W18" s="261" t="s">
        <v>373</v>
      </c>
      <c r="X18" s="414">
        <f>L35</f>
        <v>0.42</v>
      </c>
      <c r="Y18" s="176"/>
      <c r="Z18" s="413" t="s">
        <v>467</v>
      </c>
      <c r="AA18" s="196">
        <f>L57</f>
        <v>1.5101799999999997E-2</v>
      </c>
      <c r="AB18" s="413" t="s">
        <v>468</v>
      </c>
      <c r="AC18" s="405">
        <f>L55</f>
        <v>1.5E-3</v>
      </c>
      <c r="AE18" s="176"/>
      <c r="AF18" s="176"/>
      <c r="AG18" s="176"/>
      <c r="AH18" s="176"/>
      <c r="AI18" s="176"/>
      <c r="AJ18" s="176"/>
      <c r="AK18" s="252"/>
      <c r="AM18" s="38"/>
      <c r="AN18" s="38"/>
      <c r="AO18" s="38"/>
      <c r="AP18" s="38"/>
    </row>
    <row r="19" spans="3:42" s="6" customFormat="1" ht="26.25" thickBot="1">
      <c r="C19" s="144">
        <v>32</v>
      </c>
      <c r="D19" s="12"/>
      <c r="E19" s="17"/>
      <c r="F19" s="17"/>
      <c r="G19" s="1218" t="s">
        <v>133</v>
      </c>
      <c r="H19" s="1219"/>
      <c r="I19" s="1219"/>
      <c r="J19" s="1220"/>
      <c r="K19" s="17"/>
      <c r="L19" s="17"/>
      <c r="M19" s="17"/>
      <c r="N19" s="14"/>
      <c r="P19" s="144"/>
      <c r="V19" s="177"/>
      <c r="W19" s="1457" t="s">
        <v>591</v>
      </c>
      <c r="X19" s="1459" t="s">
        <v>270</v>
      </c>
      <c r="Y19" s="1459"/>
      <c r="Z19" s="1458" t="s">
        <v>264</v>
      </c>
      <c r="AA19" s="1562">
        <f>L37</f>
        <v>5.5804716105475958</v>
      </c>
      <c r="AB19" s="404"/>
      <c r="AC19" s="404"/>
      <c r="AD19" s="1516"/>
      <c r="AE19" s="1559"/>
      <c r="AG19" s="1517"/>
      <c r="AH19" s="1517"/>
      <c r="AI19" s="176"/>
      <c r="AJ19" s="176"/>
      <c r="AK19" s="252"/>
      <c r="AM19" s="38"/>
      <c r="AN19" s="38"/>
      <c r="AO19" s="38"/>
      <c r="AP19" s="38"/>
    </row>
    <row r="20" spans="3:42" s="6" customFormat="1" ht="27" thickTop="1" thickBot="1">
      <c r="D20" s="1221"/>
      <c r="E20" s="1222"/>
      <c r="F20" s="1222"/>
      <c r="G20" s="1222"/>
      <c r="H20" s="1222"/>
      <c r="I20" s="1222"/>
      <c r="J20" s="1222"/>
      <c r="K20" s="1222"/>
      <c r="L20" s="1222"/>
      <c r="M20" s="1222"/>
      <c r="N20" s="1223"/>
      <c r="V20" s="177"/>
      <c r="W20" s="1457"/>
      <c r="X20" s="1457" t="s">
        <v>466</v>
      </c>
      <c r="Y20" s="1457"/>
      <c r="Z20" s="1458"/>
      <c r="AA20" s="1562"/>
      <c r="AB20" s="257"/>
      <c r="AC20" s="257"/>
      <c r="AD20" s="1516"/>
      <c r="AE20" s="1559"/>
      <c r="AF20" s="11"/>
      <c r="AG20" s="1517"/>
      <c r="AH20" s="1517"/>
      <c r="AI20" s="176"/>
      <c r="AJ20" s="176"/>
      <c r="AK20" s="252"/>
      <c r="AM20" s="38"/>
      <c r="AN20" s="38"/>
      <c r="AO20" s="38"/>
      <c r="AP20" s="38"/>
    </row>
    <row r="21" spans="3:42" s="6" customFormat="1" ht="26.25" thickTop="1"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V21" s="249"/>
      <c r="W21" s="308" t="s">
        <v>590</v>
      </c>
      <c r="X21" s="176"/>
      <c r="Y21" s="176"/>
      <c r="Z21" s="176"/>
      <c r="AA21" s="1586">
        <v>14.5</v>
      </c>
      <c r="AB21" s="1586"/>
      <c r="AC21" s="176"/>
      <c r="AD21" s="176" t="s">
        <v>372</v>
      </c>
      <c r="AE21" s="176">
        <f>L39</f>
        <v>0.125</v>
      </c>
      <c r="AF21" s="176"/>
      <c r="AG21" s="176"/>
      <c r="AH21" s="176"/>
      <c r="AI21" s="176"/>
      <c r="AJ21" s="176"/>
      <c r="AK21" s="252"/>
      <c r="AM21" s="38"/>
      <c r="AN21" s="38"/>
      <c r="AO21" s="38"/>
      <c r="AP21" s="38"/>
    </row>
    <row r="22" spans="3:42" s="18" customFormat="1" ht="25.5"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V22" s="249"/>
      <c r="W22" s="176"/>
      <c r="X22" s="176"/>
      <c r="Y22" s="176"/>
      <c r="Z22" s="176"/>
      <c r="AA22" s="262"/>
      <c r="AB22" s="176"/>
      <c r="AC22" s="176"/>
      <c r="AD22" s="176"/>
      <c r="AE22" s="176"/>
      <c r="AF22" s="176"/>
      <c r="AG22" s="176"/>
      <c r="AH22" s="176"/>
      <c r="AI22" s="176"/>
      <c r="AJ22" s="176"/>
      <c r="AK22" s="252"/>
    </row>
    <row r="23" spans="3:42" s="18" customFormat="1" ht="26.25" thickBot="1"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V23" s="268" t="s">
        <v>275</v>
      </c>
      <c r="W23" s="6"/>
      <c r="X23" s="176"/>
      <c r="Y23" s="176"/>
      <c r="Z23" s="176"/>
      <c r="AA23" s="176"/>
      <c r="AB23" s="176"/>
      <c r="AC23" s="176"/>
      <c r="AD23" s="176"/>
      <c r="AE23" s="176"/>
      <c r="AF23" s="176"/>
      <c r="AG23" s="176"/>
      <c r="AH23" s="176"/>
      <c r="AI23" s="176"/>
      <c r="AJ23" s="176"/>
      <c r="AK23" s="252"/>
    </row>
    <row r="24" spans="3:42" s="18" customFormat="1" ht="21" thickTop="1">
      <c r="D24" s="19"/>
      <c r="E24" s="20"/>
      <c r="F24" s="21"/>
      <c r="G24" s="22"/>
      <c r="H24" s="22"/>
      <c r="I24" s="21"/>
      <c r="J24" s="20"/>
      <c r="K24" s="21"/>
      <c r="L24" s="23"/>
      <c r="M24" s="23"/>
      <c r="N24" s="24"/>
      <c r="V24" s="427"/>
      <c r="W24" s="6"/>
      <c r="X24" s="176"/>
      <c r="Y24" s="176"/>
      <c r="Z24" s="176"/>
      <c r="AA24" s="176"/>
      <c r="AB24" s="176"/>
      <c r="AC24" s="176"/>
      <c r="AD24" s="176"/>
      <c r="AE24" s="176"/>
      <c r="AF24" s="176"/>
      <c r="AG24" s="176"/>
      <c r="AH24" s="176"/>
      <c r="AI24" s="176"/>
      <c r="AJ24" s="176"/>
      <c r="AK24" s="395"/>
    </row>
    <row r="25" spans="3:42" s="6" customFormat="1" ht="26.25" thickBot="1">
      <c r="D25" s="25"/>
      <c r="E25" s="26"/>
      <c r="F25" s="27"/>
      <c r="G25" s="1225" t="s">
        <v>158</v>
      </c>
      <c r="H25" s="1226"/>
      <c r="I25" s="1226"/>
      <c r="J25" s="1227"/>
      <c r="K25" s="27"/>
      <c r="L25" s="28"/>
      <c r="M25" s="28"/>
      <c r="N25" s="29"/>
      <c r="V25" s="427"/>
      <c r="W25" s="1457" t="s">
        <v>475</v>
      </c>
      <c r="X25" s="1458"/>
      <c r="Y25" s="1459" t="s">
        <v>270</v>
      </c>
      <c r="Z25" s="1459"/>
      <c r="AA25" s="1459"/>
      <c r="AB25" s="1463" t="s">
        <v>264</v>
      </c>
      <c r="AC25" s="1554">
        <v>10.6</v>
      </c>
      <c r="AD25" s="1554"/>
      <c r="AE25" s="176"/>
      <c r="AF25" s="176"/>
      <c r="AG25" s="176"/>
      <c r="AH25" s="176"/>
      <c r="AI25" s="176"/>
      <c r="AJ25" s="176"/>
      <c r="AK25" s="395"/>
      <c r="AM25" s="38"/>
      <c r="AN25" s="38"/>
      <c r="AO25" s="38"/>
      <c r="AP25" s="38"/>
    </row>
    <row r="26" spans="3:42" s="6" customFormat="1" ht="26.25" customHeight="1" thickTop="1" thickBot="1">
      <c r="D26" s="25"/>
      <c r="E26" s="26"/>
      <c r="F26" s="27"/>
      <c r="G26" s="30"/>
      <c r="H26" s="30"/>
      <c r="I26" s="27"/>
      <c r="J26" s="26"/>
      <c r="K26" s="27"/>
      <c r="L26" s="28"/>
      <c r="M26" s="28"/>
      <c r="N26" s="29"/>
      <c r="V26" s="427"/>
      <c r="W26" s="1458"/>
      <c r="X26" s="1458"/>
      <c r="Y26" s="1458" t="s">
        <v>374</v>
      </c>
      <c r="Z26" s="1458"/>
      <c r="AA26" s="1458"/>
      <c r="AB26" s="1458"/>
      <c r="AC26" s="1554"/>
      <c r="AD26" s="1554"/>
      <c r="AE26" s="176"/>
      <c r="AF26" s="176"/>
      <c r="AG26" s="176"/>
      <c r="AH26" s="176"/>
      <c r="AI26" s="176"/>
      <c r="AJ26" s="176"/>
      <c r="AK26" s="395"/>
      <c r="AM26" s="38"/>
      <c r="AN26" s="38"/>
      <c r="AO26" s="38"/>
      <c r="AP26" s="38"/>
    </row>
    <row r="27" spans="3:42" s="6" customFormat="1" ht="21.75" thickTop="1" thickBot="1">
      <c r="D27" s="25"/>
      <c r="E27" s="31" t="s">
        <v>109</v>
      </c>
      <c r="F27" s="27"/>
      <c r="G27" s="1233">
        <f>G11</f>
        <v>350</v>
      </c>
      <c r="H27" s="1234"/>
      <c r="I27" s="27"/>
      <c r="J27" s="31" t="s">
        <v>110</v>
      </c>
      <c r="K27" s="27"/>
      <c r="L27" s="1233">
        <f>L11</f>
        <v>4000</v>
      </c>
      <c r="M27" s="1234"/>
      <c r="N27" s="29"/>
      <c r="V27" s="427"/>
      <c r="W27" s="412"/>
      <c r="X27" s="412"/>
      <c r="Y27" s="412"/>
      <c r="Z27" s="412"/>
      <c r="AA27" s="412"/>
      <c r="AB27" s="412"/>
      <c r="AC27" s="429"/>
      <c r="AD27" s="429"/>
      <c r="AE27" s="176"/>
      <c r="AF27" s="176"/>
      <c r="AG27" s="176"/>
      <c r="AH27" s="176"/>
      <c r="AI27" s="176"/>
      <c r="AJ27" s="176"/>
      <c r="AK27" s="395"/>
      <c r="AM27" s="38"/>
      <c r="AN27" s="38"/>
      <c r="AO27" s="38"/>
      <c r="AP27" s="38"/>
    </row>
    <row r="28" spans="3:42" s="11" customFormat="1" ht="21.75" thickTop="1" thickBot="1">
      <c r="D28" s="25"/>
      <c r="E28" s="26"/>
      <c r="F28" s="27"/>
      <c r="G28" s="30"/>
      <c r="H28" s="132"/>
      <c r="I28" s="27"/>
      <c r="J28" s="130"/>
      <c r="K28" s="27"/>
      <c r="L28" s="131"/>
      <c r="M28" s="131"/>
      <c r="N28" s="29"/>
      <c r="V28" s="430" t="s">
        <v>477</v>
      </c>
      <c r="W28" s="412"/>
      <c r="X28" s="266">
        <f>G51</f>
        <v>6</v>
      </c>
      <c r="Y28" s="267" t="str">
        <f>H51</f>
        <v>Ø10</v>
      </c>
      <c r="Z28" s="412"/>
      <c r="AA28" s="424" t="s">
        <v>268</v>
      </c>
      <c r="AB28" s="461">
        <f>G53</f>
        <v>4.7142857142857144</v>
      </c>
      <c r="AC28" s="176"/>
      <c r="AD28" s="174" t="s">
        <v>380</v>
      </c>
      <c r="AE28" s="38"/>
      <c r="AF28" s="416">
        <f>G55</f>
        <v>3.9285714285714288E-3</v>
      </c>
      <c r="AG28" s="38"/>
      <c r="AH28" s="414" t="str">
        <f>IF(AF28&gt;AA18,"μ&gt;μmax",IF(AF28&lt;AC18,"μ&lt;μmin","μmin&lt;μ&lt;μmax"))</f>
        <v>μmin&lt;μ&lt;μmax</v>
      </c>
      <c r="AI28" s="414"/>
      <c r="AJ28" s="414"/>
      <c r="AK28" s="252"/>
      <c r="AM28" s="18"/>
      <c r="AN28" s="18"/>
      <c r="AO28" s="18"/>
      <c r="AP28" s="18"/>
    </row>
    <row r="29" spans="3:42" s="6" customFormat="1" ht="21.75" thickTop="1" thickBot="1">
      <c r="D29" s="25"/>
      <c r="E29" s="1472" t="s">
        <v>227</v>
      </c>
      <c r="F29" s="1473"/>
      <c r="G29" s="1473"/>
      <c r="H29" s="1473"/>
      <c r="I29" s="134"/>
      <c r="J29" s="31" t="s">
        <v>189</v>
      </c>
      <c r="K29" s="133"/>
      <c r="L29" s="1293">
        <f>ROUNDUP(G15*100/15+2,0)</f>
        <v>12</v>
      </c>
      <c r="M29" s="1294"/>
      <c r="N29" s="29"/>
      <c r="V29" s="427"/>
      <c r="W29" s="412"/>
      <c r="X29" s="412"/>
      <c r="Y29" s="412"/>
      <c r="Z29" s="412"/>
      <c r="AA29" s="412"/>
      <c r="AB29" s="176"/>
      <c r="AC29" s="176"/>
      <c r="AD29" s="176"/>
      <c r="AE29" s="176"/>
      <c r="AF29" s="176"/>
      <c r="AG29" s="176"/>
      <c r="AH29" s="176"/>
      <c r="AI29" s="176"/>
      <c r="AJ29" s="176"/>
      <c r="AK29" s="395"/>
      <c r="AM29" s="38"/>
      <c r="AN29" s="38"/>
      <c r="AO29" s="38"/>
      <c r="AP29" s="38"/>
    </row>
    <row r="30" spans="3:42" s="6" customFormat="1" ht="21.75" thickTop="1" thickBot="1">
      <c r="D30" s="25"/>
      <c r="E30" s="26"/>
      <c r="F30" s="27"/>
      <c r="G30" s="30"/>
      <c r="H30" s="30"/>
      <c r="I30" s="27"/>
      <c r="J30" s="26"/>
      <c r="K30" s="27"/>
      <c r="L30" s="28"/>
      <c r="M30" s="28"/>
      <c r="N30" s="29"/>
      <c r="V30" s="268" t="s">
        <v>278</v>
      </c>
      <c r="W30" s="176"/>
      <c r="X30" s="176"/>
      <c r="Y30" s="176"/>
      <c r="Z30" s="176"/>
      <c r="AA30" s="176"/>
      <c r="AB30" s="176"/>
      <c r="AC30" s="176"/>
      <c r="AD30" s="176"/>
      <c r="AE30" s="176"/>
      <c r="AF30" s="176"/>
      <c r="AG30" s="176"/>
      <c r="AH30" s="176"/>
      <c r="AI30" s="176"/>
      <c r="AJ30" s="176"/>
      <c r="AK30" s="252"/>
      <c r="AM30" s="38"/>
      <c r="AN30" s="38"/>
      <c r="AO30" s="38"/>
      <c r="AP30" s="38"/>
    </row>
    <row r="31" spans="3:42" s="6" customFormat="1" ht="21.75" thickTop="1" thickBot="1">
      <c r="D31" s="25"/>
      <c r="E31" s="31" t="s">
        <v>173</v>
      </c>
      <c r="F31" s="27"/>
      <c r="G31" s="1233">
        <f>1.4*(2.5*(L29/100)+(G13/1000))+1.6*(L13/1000)</f>
        <v>0.95</v>
      </c>
      <c r="H31" s="1234"/>
      <c r="I31" s="27"/>
      <c r="J31" s="31" t="s">
        <v>683</v>
      </c>
      <c r="K31" s="27"/>
      <c r="L31" s="1229">
        <f>1.4*L15*G17*L17</f>
        <v>0.2016</v>
      </c>
      <c r="M31" s="1230"/>
      <c r="N31" s="29"/>
      <c r="V31" s="249"/>
      <c r="W31" s="176"/>
      <c r="X31" s="176"/>
      <c r="Y31" s="176"/>
      <c r="Z31" s="176"/>
      <c r="AA31" s="176"/>
      <c r="AB31" s="176"/>
      <c r="AC31" s="176"/>
      <c r="AD31" s="176"/>
      <c r="AE31" s="176"/>
      <c r="AF31" s="176"/>
      <c r="AG31" s="176"/>
      <c r="AH31" s="176"/>
      <c r="AI31" s="176"/>
      <c r="AJ31" s="176"/>
      <c r="AK31" s="252"/>
      <c r="AM31" s="38"/>
      <c r="AN31" s="38"/>
      <c r="AO31" s="38"/>
      <c r="AP31" s="38"/>
    </row>
    <row r="32" spans="3:42" s="11" customFormat="1" ht="21.75" thickTop="1" thickBot="1"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  <c r="V32" s="249"/>
      <c r="W32" s="308" t="s">
        <v>476</v>
      </c>
      <c r="X32" s="176"/>
      <c r="Y32" s="176"/>
      <c r="Z32" s="176"/>
      <c r="AA32" s="1554">
        <f>L41</f>
        <v>2.5139999999999998</v>
      </c>
      <c r="AB32" s="1554"/>
      <c r="AC32" s="176"/>
      <c r="AD32" s="176"/>
      <c r="AE32" s="176"/>
      <c r="AF32" s="176"/>
      <c r="AG32" s="176"/>
      <c r="AH32" s="176"/>
      <c r="AI32" s="176"/>
      <c r="AJ32" s="176"/>
      <c r="AK32" s="252"/>
      <c r="AM32" s="18"/>
      <c r="AN32" s="18"/>
      <c r="AO32" s="18"/>
      <c r="AP32" s="18"/>
    </row>
    <row r="33" spans="4:42" s="6" customFormat="1" ht="21.75" thickTop="1" thickBot="1">
      <c r="D33" s="25"/>
      <c r="E33" s="452" t="s">
        <v>231</v>
      </c>
      <c r="F33" s="27"/>
      <c r="G33" s="1231">
        <f>(G31*G15^2)/2+L31*G15</f>
        <v>1.3711499999999999</v>
      </c>
      <c r="H33" s="1232"/>
      <c r="I33" s="27"/>
      <c r="J33" s="31" t="s">
        <v>490</v>
      </c>
      <c r="K33" s="27"/>
      <c r="L33" s="1231">
        <f>(2.5*(L29/100)+G13/1000+L13/1000)*(G15^2)/2+(L31/1.4)*G15</f>
        <v>0.94724999999999993</v>
      </c>
      <c r="M33" s="1232"/>
      <c r="N33" s="29"/>
      <c r="V33" s="249"/>
      <c r="W33" s="176"/>
      <c r="X33" s="176"/>
      <c r="Y33" s="176"/>
      <c r="Z33" s="176"/>
      <c r="AA33" s="428"/>
      <c r="AB33" s="428"/>
      <c r="AC33" s="176"/>
      <c r="AD33" s="176"/>
      <c r="AE33" s="176"/>
      <c r="AF33" s="176"/>
      <c r="AG33" s="176"/>
      <c r="AH33" s="176"/>
      <c r="AI33" s="176"/>
      <c r="AJ33" s="176"/>
      <c r="AK33" s="252"/>
      <c r="AM33" s="38"/>
      <c r="AN33" s="38"/>
      <c r="AO33" s="38"/>
      <c r="AP33" s="38"/>
    </row>
    <row r="34" spans="4:42" s="11" customFormat="1" ht="21.75" thickTop="1" thickBot="1"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  <c r="V34" s="394"/>
      <c r="W34" s="176"/>
      <c r="X34" s="176"/>
      <c r="Y34" s="176"/>
      <c r="Z34" s="176"/>
      <c r="AA34" s="428"/>
      <c r="AB34" s="428"/>
      <c r="AC34" s="176"/>
      <c r="AD34" s="176"/>
      <c r="AE34" s="176"/>
      <c r="AF34" s="176"/>
      <c r="AG34" s="176"/>
      <c r="AH34" s="176"/>
      <c r="AI34" s="176"/>
      <c r="AJ34" s="176"/>
      <c r="AK34" s="395"/>
      <c r="AM34" s="18"/>
      <c r="AN34" s="18"/>
      <c r="AO34" s="18"/>
      <c r="AP34" s="18"/>
    </row>
    <row r="35" spans="4:42" s="6" customFormat="1" ht="21.75" thickTop="1" thickBot="1">
      <c r="D35" s="25"/>
      <c r="E35" s="31" t="s">
        <v>129</v>
      </c>
      <c r="F35" s="27"/>
      <c r="G35" s="1233">
        <f>VLOOKUP($L$27,tables!$O$2:$Q$6,3,TRUE)</f>
        <v>0.18729984</v>
      </c>
      <c r="H35" s="1234"/>
      <c r="I35" s="27"/>
      <c r="J35" s="31" t="s">
        <v>127</v>
      </c>
      <c r="K35" s="27"/>
      <c r="L35" s="1233">
        <f>VLOOKUP(L27,tables!$O$2:$P$6,2,TRUE)</f>
        <v>0.42</v>
      </c>
      <c r="M35" s="1234"/>
      <c r="N35" s="29"/>
      <c r="V35" s="427" t="s">
        <v>389</v>
      </c>
      <c r="W35" s="176"/>
      <c r="X35" s="176"/>
      <c r="Y35" s="176"/>
      <c r="Z35" s="176"/>
      <c r="AA35" s="428"/>
      <c r="AB35" s="428"/>
      <c r="AC35" s="176"/>
      <c r="AD35" s="176"/>
      <c r="AE35" s="176"/>
      <c r="AF35" s="176"/>
      <c r="AG35" s="176"/>
      <c r="AH35" s="176"/>
      <c r="AI35" s="176"/>
      <c r="AJ35" s="176"/>
      <c r="AK35" s="395"/>
      <c r="AM35" s="38"/>
      <c r="AN35" s="38"/>
      <c r="AO35" s="38"/>
      <c r="AP35" s="38"/>
    </row>
    <row r="36" spans="4:42" s="11" customFormat="1" ht="21.75" thickTop="1" thickBot="1"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V36" s="394"/>
      <c r="W36" s="413" t="s">
        <v>481</v>
      </c>
      <c r="X36" s="414">
        <v>15</v>
      </c>
      <c r="Y36" s="176"/>
      <c r="Z36" s="176"/>
      <c r="AA36" s="428"/>
      <c r="AB36" s="428"/>
      <c r="AC36" s="176"/>
      <c r="AD36" s="176"/>
      <c r="AE36" s="176"/>
      <c r="AF36" s="176"/>
      <c r="AG36" s="176"/>
      <c r="AH36" s="176"/>
      <c r="AI36" s="176"/>
      <c r="AJ36" s="176"/>
      <c r="AK36" s="395"/>
      <c r="AM36" s="18"/>
      <c r="AN36" s="18"/>
      <c r="AO36" s="18"/>
      <c r="AP36" s="18"/>
    </row>
    <row r="37" spans="4:42" s="6" customFormat="1" ht="22.5" thickTop="1" thickBot="1">
      <c r="D37" s="25"/>
      <c r="E37" s="31" t="s">
        <v>131</v>
      </c>
      <c r="F37" s="27"/>
      <c r="G37" s="1231">
        <f>G35*G27*100*(L29-2)^2/(1.5*100000)</f>
        <v>4.3703295999999998</v>
      </c>
      <c r="H37" s="1232"/>
      <c r="I37" s="27"/>
      <c r="J37" s="31" t="s">
        <v>134</v>
      </c>
      <c r="K37" s="27"/>
      <c r="L37" s="1229">
        <f>(1/((0.36*L35*(1-0.4*L35))^0.5))*(G33*100000/(G27*100))^0.5</f>
        <v>5.5804716105475958</v>
      </c>
      <c r="M37" s="1230"/>
      <c r="N37" s="29"/>
      <c r="P37" s="100"/>
      <c r="Q37" s="100"/>
      <c r="R37" s="100"/>
      <c r="S37" s="100"/>
      <c r="V37" s="394"/>
      <c r="W37" s="308" t="s">
        <v>478</v>
      </c>
      <c r="X37" s="176"/>
      <c r="Y37" s="1565">
        <f>14000*(G27)^0.5</f>
        <v>261916.01707417591</v>
      </c>
      <c r="Z37" s="1565"/>
      <c r="AA37" s="1565"/>
      <c r="AB37" s="428"/>
      <c r="AC37" s="176"/>
      <c r="AD37" s="176"/>
      <c r="AE37" s="176"/>
      <c r="AF37" s="176"/>
      <c r="AG37" s="176"/>
      <c r="AH37" s="176"/>
      <c r="AI37" s="176"/>
      <c r="AJ37" s="176"/>
      <c r="AK37" s="395"/>
      <c r="AM37" s="38"/>
      <c r="AN37" s="38"/>
      <c r="AO37" s="38"/>
      <c r="AP37" s="38"/>
    </row>
    <row r="38" spans="4:42" s="11" customFormat="1" ht="22.5" thickTop="1" thickBot="1">
      <c r="D38" s="25"/>
      <c r="E38" s="26"/>
      <c r="F38" s="27"/>
      <c r="G38" s="30"/>
      <c r="H38" s="30"/>
      <c r="I38" s="27"/>
      <c r="J38" s="26"/>
      <c r="K38" s="27"/>
      <c r="L38" s="28"/>
      <c r="M38" s="28"/>
      <c r="N38" s="29"/>
      <c r="P38" s="101"/>
      <c r="Q38" s="101"/>
      <c r="R38" s="101"/>
      <c r="S38" s="101"/>
      <c r="V38" s="394"/>
      <c r="W38" s="308" t="s">
        <v>479</v>
      </c>
      <c r="X38" s="176"/>
      <c r="Y38" s="1566">
        <f>100*L29^3/12</f>
        <v>14400</v>
      </c>
      <c r="Z38" s="1566"/>
      <c r="AA38" s="1566"/>
      <c r="AB38" s="428"/>
      <c r="AC38" s="176"/>
      <c r="AD38" s="176"/>
      <c r="AE38" s="176"/>
      <c r="AF38" s="176"/>
      <c r="AG38" s="176"/>
      <c r="AH38" s="176"/>
      <c r="AI38" s="176"/>
      <c r="AJ38" s="176"/>
      <c r="AK38" s="395"/>
      <c r="AM38" s="18"/>
      <c r="AN38" s="18"/>
      <c r="AO38" s="18"/>
      <c r="AP38" s="18"/>
    </row>
    <row r="39" spans="4:42" s="6" customFormat="1" ht="21.75" thickTop="1" thickBot="1">
      <c r="D39" s="25"/>
      <c r="E39" s="31" t="s">
        <v>128</v>
      </c>
      <c r="F39" s="27"/>
      <c r="G39" s="1229">
        <f>MAX((L29-2),ROUNDUP(L37,0)+2)</f>
        <v>10</v>
      </c>
      <c r="H39" s="1234"/>
      <c r="I39" s="27"/>
      <c r="J39" s="31" t="s">
        <v>25</v>
      </c>
      <c r="K39" s="27"/>
      <c r="L39" s="1233">
        <f>IF(G33&lt;G37,VLOOKUP(G39/(G33*100000/(G27*100))^0.5,tables!$J$379:$L$754,2,TRUE),L35)</f>
        <v>0.125</v>
      </c>
      <c r="M39" s="1234"/>
      <c r="N39" s="29"/>
      <c r="P39" s="100"/>
      <c r="Q39" s="100"/>
      <c r="R39" s="100"/>
      <c r="S39" s="100"/>
      <c r="V39" s="394"/>
      <c r="W39" s="308" t="s">
        <v>480</v>
      </c>
      <c r="X39" s="176"/>
      <c r="Y39" s="176"/>
      <c r="Z39" s="176"/>
      <c r="AA39" s="428"/>
      <c r="AB39" s="428"/>
      <c r="AC39" s="176"/>
      <c r="AD39" s="176"/>
      <c r="AE39" s="176"/>
      <c r="AF39" s="176"/>
      <c r="AG39" s="176"/>
      <c r="AH39" s="176"/>
      <c r="AI39" s="176"/>
      <c r="AJ39" s="176"/>
      <c r="AK39" s="395"/>
      <c r="AM39" s="38"/>
      <c r="AN39" s="38"/>
      <c r="AO39" s="38"/>
      <c r="AP39" s="38"/>
    </row>
    <row r="40" spans="4:42" s="6" customFormat="1" ht="22.5" thickTop="1" thickBot="1">
      <c r="D40" s="25"/>
      <c r="E40" s="26"/>
      <c r="F40" s="27"/>
      <c r="G40" s="30"/>
      <c r="H40" s="30"/>
      <c r="I40" s="27"/>
      <c r="J40" s="26"/>
      <c r="K40" s="27"/>
      <c r="L40" s="28"/>
      <c r="M40" s="28"/>
      <c r="N40" s="29"/>
      <c r="P40" s="101"/>
      <c r="Q40" s="101"/>
      <c r="R40" s="100"/>
      <c r="S40" s="100"/>
      <c r="U40" s="11"/>
      <c r="V40" s="394"/>
      <c r="W40" s="308" t="s">
        <v>514</v>
      </c>
      <c r="X40" s="176"/>
      <c r="Y40" s="176"/>
      <c r="Z40" s="176"/>
      <c r="AA40" s="428"/>
      <c r="AB40" s="428"/>
      <c r="AC40" s="308" t="s">
        <v>485</v>
      </c>
      <c r="AD40" s="176"/>
      <c r="AE40" s="176"/>
      <c r="AF40" s="176"/>
      <c r="AG40" s="176"/>
      <c r="AH40" s="176"/>
      <c r="AI40" s="176"/>
      <c r="AJ40" s="176"/>
      <c r="AK40" s="395"/>
      <c r="AL40" s="11"/>
      <c r="AM40" s="38"/>
      <c r="AN40" s="38"/>
      <c r="AO40" s="38"/>
      <c r="AP40" s="38"/>
    </row>
    <row r="41" spans="4:42" s="37" customFormat="1" ht="21.75" thickTop="1" thickBot="1">
      <c r="D41" s="25"/>
      <c r="E41" s="31" t="s">
        <v>232</v>
      </c>
      <c r="F41" s="27"/>
      <c r="G41" s="1231">
        <f>MAX(G33*100000/($L$27*$G$39*0.87*(1-0.4*$L$39)),2.514)</f>
        <v>4.1474591651542649</v>
      </c>
      <c r="H41" s="1232"/>
      <c r="I41" s="27"/>
      <c r="J41" s="31" t="s">
        <v>233</v>
      </c>
      <c r="K41" s="27"/>
      <c r="L41" s="1229">
        <f>MAX(0.25*G41,2.514)</f>
        <v>2.5139999999999998</v>
      </c>
      <c r="M41" s="1230"/>
      <c r="N41" s="29"/>
      <c r="P41" s="106"/>
      <c r="Q41" s="102"/>
      <c r="R41" s="103"/>
      <c r="S41" s="103"/>
      <c r="U41" s="6"/>
      <c r="V41" s="394"/>
      <c r="W41" s="348" t="s">
        <v>515</v>
      </c>
      <c r="X41" s="467">
        <f>X36*2*AC25/50</f>
        <v>6.36</v>
      </c>
      <c r="Y41" s="267">
        <f>-X36*AC25*(1.5+AA21)/50</f>
        <v>-50.88</v>
      </c>
      <c r="Z41" s="431" t="s">
        <v>447</v>
      </c>
      <c r="AA41" s="428"/>
      <c r="AB41" s="428"/>
      <c r="AC41" s="176"/>
      <c r="AD41" s="176"/>
      <c r="AE41" s="176"/>
      <c r="AF41" s="176"/>
      <c r="AG41" s="176"/>
      <c r="AH41" s="176"/>
      <c r="AI41" s="176"/>
      <c r="AJ41" s="176"/>
      <c r="AK41" s="395"/>
      <c r="AL41" s="6"/>
      <c r="AM41" s="138"/>
      <c r="AN41" s="138"/>
      <c r="AO41" s="138"/>
      <c r="AP41" s="138"/>
    </row>
    <row r="42" spans="4:42" s="38" customFormat="1" ht="21.75" thickTop="1" thickBot="1">
      <c r="D42" s="25"/>
      <c r="E42" s="26"/>
      <c r="F42" s="27"/>
      <c r="G42" s="30"/>
      <c r="H42" s="30"/>
      <c r="I42" s="27"/>
      <c r="J42" s="26"/>
      <c r="K42" s="27"/>
      <c r="L42" s="28"/>
      <c r="M42" s="28"/>
      <c r="N42" s="29"/>
      <c r="P42" s="104"/>
      <c r="Q42" s="104"/>
      <c r="R42" s="105"/>
      <c r="S42" s="105"/>
      <c r="U42" s="6"/>
      <c r="V42" s="394"/>
      <c r="W42" s="308" t="s">
        <v>516</v>
      </c>
      <c r="X42" s="1529">
        <f>(-X41+(X41^2-4*Y41)^0.5)/(2)</f>
        <v>4.6297631206074357</v>
      </c>
      <c r="Y42" s="1529"/>
      <c r="Z42" s="176"/>
      <c r="AA42" s="428"/>
      <c r="AB42" s="428"/>
      <c r="AC42" s="176"/>
      <c r="AD42" s="176"/>
      <c r="AE42" s="176"/>
      <c r="AF42" s="176"/>
      <c r="AG42" s="176"/>
      <c r="AH42" s="176"/>
      <c r="AI42" s="176"/>
      <c r="AJ42" s="176"/>
      <c r="AK42" s="395"/>
      <c r="AL42" s="6"/>
    </row>
    <row r="43" spans="4:42" s="38" customFormat="1" ht="21.75" thickTop="1">
      <c r="D43" s="25"/>
      <c r="E43" s="32"/>
      <c r="F43" s="27"/>
      <c r="G43" s="33" t="s">
        <v>123</v>
      </c>
      <c r="H43" s="34">
        <f>ROUNDUP(G41/0.503,0)</f>
        <v>9</v>
      </c>
      <c r="I43" s="27"/>
      <c r="J43" s="32"/>
      <c r="K43" s="27"/>
      <c r="L43" s="33" t="s">
        <v>123</v>
      </c>
      <c r="M43" s="34">
        <f>ROUNDUP(L41/0.503,0)</f>
        <v>5</v>
      </c>
      <c r="N43" s="29"/>
      <c r="P43" s="104"/>
      <c r="Q43" s="104"/>
      <c r="R43" s="105"/>
      <c r="S43" s="105"/>
      <c r="U43" s="37"/>
      <c r="V43" s="394"/>
      <c r="W43" s="308" t="s">
        <v>684</v>
      </c>
      <c r="X43" s="176"/>
      <c r="Y43" s="176"/>
      <c r="Z43" s="176"/>
      <c r="AA43" s="428"/>
      <c r="AB43" s="1554">
        <f>(100*X42^3/3)+X36*AC25*(X42-1.5)^2+X36*AC25*(AA21-X42)^2</f>
        <v>20355.422389510866</v>
      </c>
      <c r="AC43" s="1554"/>
      <c r="AD43" s="176"/>
      <c r="AF43" s="308" t="s">
        <v>485</v>
      </c>
      <c r="AG43" s="176"/>
      <c r="AH43" s="176"/>
      <c r="AI43" s="176"/>
      <c r="AJ43" s="176"/>
      <c r="AK43" s="395"/>
      <c r="AL43" s="37"/>
    </row>
    <row r="44" spans="4:42" s="38" customFormat="1" ht="21">
      <c r="D44" s="25"/>
      <c r="E44" s="35"/>
      <c r="F44" s="27"/>
      <c r="G44" s="36" t="s">
        <v>114</v>
      </c>
      <c r="H44" s="1">
        <f>ROUNDUP(G41/0.786,0)</f>
        <v>6</v>
      </c>
      <c r="I44" s="27"/>
      <c r="J44" s="35"/>
      <c r="K44" s="27"/>
      <c r="L44" s="36" t="s">
        <v>114</v>
      </c>
      <c r="M44" s="1">
        <f>ROUNDUP(L41/0.786,0)</f>
        <v>4</v>
      </c>
      <c r="N44" s="29"/>
      <c r="P44" s="104"/>
      <c r="Q44" s="104"/>
      <c r="R44" s="105"/>
      <c r="S44" s="105"/>
      <c r="V44" s="394"/>
      <c r="W44" s="308" t="s">
        <v>482</v>
      </c>
      <c r="X44" s="176"/>
      <c r="Y44" s="1565">
        <f>0.75*G27^0.667</f>
        <v>37.321118333303836</v>
      </c>
      <c r="Z44" s="1565"/>
      <c r="AA44" s="428"/>
      <c r="AB44" s="428"/>
      <c r="AC44" s="176"/>
      <c r="AD44" s="176"/>
      <c r="AE44" s="176"/>
      <c r="AF44" s="176"/>
      <c r="AG44" s="176"/>
      <c r="AH44" s="176"/>
      <c r="AI44" s="176"/>
      <c r="AJ44" s="176"/>
      <c r="AK44" s="395"/>
    </row>
    <row r="45" spans="4:42" s="38" customFormat="1">
      <c r="D45" s="25"/>
      <c r="E45" s="35"/>
      <c r="F45" s="27"/>
      <c r="G45" s="36" t="s">
        <v>115</v>
      </c>
      <c r="H45" s="1">
        <f>ROUNDUP(G41/1.131,0)</f>
        <v>4</v>
      </c>
      <c r="I45" s="27"/>
      <c r="J45" s="35"/>
      <c r="K45" s="27"/>
      <c r="L45" s="36" t="s">
        <v>115</v>
      </c>
      <c r="M45" s="1">
        <f>ROUNDUP(L41/1.131,0)</f>
        <v>3</v>
      </c>
      <c r="N45" s="29"/>
      <c r="P45" s="99"/>
      <c r="Q45" s="99"/>
      <c r="V45" s="394"/>
      <c r="W45" s="308" t="s">
        <v>483</v>
      </c>
      <c r="X45" s="422">
        <f>L29/2</f>
        <v>6</v>
      </c>
      <c r="Y45" s="422"/>
      <c r="Z45" s="176"/>
      <c r="AA45" s="428"/>
      <c r="AB45" s="428"/>
      <c r="AC45" s="176"/>
      <c r="AD45" s="176"/>
      <c r="AE45" s="176"/>
      <c r="AF45" s="176"/>
      <c r="AG45" s="176"/>
      <c r="AH45" s="176"/>
      <c r="AI45" s="176"/>
      <c r="AJ45" s="176"/>
      <c r="AK45" s="395"/>
    </row>
    <row r="46" spans="4:42" s="38" customFormat="1">
      <c r="D46" s="25"/>
      <c r="E46" s="35" t="s">
        <v>34</v>
      </c>
      <c r="F46" s="27"/>
      <c r="G46" s="36" t="s">
        <v>116</v>
      </c>
      <c r="H46" s="1">
        <f>ROUNDUP((G41/1.54),0)</f>
        <v>3</v>
      </c>
      <c r="I46" s="27"/>
      <c r="J46" s="35" t="s">
        <v>35</v>
      </c>
      <c r="K46" s="27"/>
      <c r="L46" s="36" t="s">
        <v>116</v>
      </c>
      <c r="M46" s="1">
        <f>ROUNDUP((L41/1.54),0)</f>
        <v>2</v>
      </c>
      <c r="N46" s="29"/>
      <c r="P46" s="99"/>
      <c r="Q46" s="99"/>
      <c r="V46" s="394"/>
      <c r="W46" s="308" t="s">
        <v>484</v>
      </c>
      <c r="X46" s="176"/>
      <c r="Y46" s="1567">
        <f>Y44*Y38/X45/100000</f>
        <v>0.89570683999929213</v>
      </c>
      <c r="Z46" s="1567"/>
      <c r="AA46" s="428"/>
      <c r="AB46" s="428"/>
      <c r="AC46" s="176"/>
      <c r="AD46" s="176"/>
      <c r="AE46" s="176"/>
      <c r="AF46" s="176"/>
      <c r="AG46" s="176"/>
      <c r="AH46" s="176"/>
      <c r="AI46" s="176"/>
      <c r="AJ46" s="176"/>
      <c r="AK46" s="395"/>
    </row>
    <row r="47" spans="4:42" s="6" customFormat="1" ht="21">
      <c r="D47" s="25"/>
      <c r="E47" s="35"/>
      <c r="F47" s="27"/>
      <c r="G47" s="36" t="s">
        <v>117</v>
      </c>
      <c r="H47" s="1">
        <f>ROUNDUP((G41/2.011),0)</f>
        <v>3</v>
      </c>
      <c r="I47" s="27"/>
      <c r="J47" s="35"/>
      <c r="K47" s="27"/>
      <c r="L47" s="36" t="s">
        <v>117</v>
      </c>
      <c r="M47" s="1">
        <f>ROUNDUP((L41/2.011),0)</f>
        <v>2</v>
      </c>
      <c r="N47" s="29"/>
      <c r="U47" s="38"/>
      <c r="V47" s="394"/>
      <c r="W47" s="308" t="s">
        <v>505</v>
      </c>
      <c r="X47" s="176"/>
      <c r="Y47" s="176"/>
      <c r="Z47" s="176"/>
      <c r="AA47" s="428"/>
      <c r="AB47" s="428"/>
      <c r="AC47" s="176"/>
      <c r="AD47" s="453">
        <f>L33</f>
        <v>0.94724999999999993</v>
      </c>
      <c r="AE47" s="176"/>
      <c r="AF47" s="176"/>
      <c r="AG47" s="176"/>
      <c r="AH47" s="176"/>
      <c r="AI47" s="176"/>
      <c r="AJ47" s="176"/>
      <c r="AK47" s="395"/>
      <c r="AL47" s="38"/>
      <c r="AM47" s="38"/>
      <c r="AN47" s="38"/>
      <c r="AO47" s="38"/>
      <c r="AP47" s="38"/>
    </row>
    <row r="48" spans="4:42" s="38" customFormat="1" ht="20.25" customHeight="1">
      <c r="D48" s="25"/>
      <c r="E48" s="35"/>
      <c r="F48" s="27"/>
      <c r="G48" s="36" t="s">
        <v>118</v>
      </c>
      <c r="H48" s="1">
        <f>ROUNDUP((G41/2.546),0)</f>
        <v>2</v>
      </c>
      <c r="I48" s="27"/>
      <c r="J48" s="35"/>
      <c r="K48" s="27"/>
      <c r="L48" s="36" t="s">
        <v>118</v>
      </c>
      <c r="M48" s="1">
        <f>ROUNDUP((L41/2.546),0)</f>
        <v>1</v>
      </c>
      <c r="N48" s="29"/>
      <c r="V48" s="394"/>
      <c r="W48" s="1583" t="s">
        <v>488</v>
      </c>
      <c r="X48" s="1583"/>
      <c r="Y48" s="1583"/>
      <c r="Z48" s="1583"/>
      <c r="AA48" s="1583"/>
      <c r="AB48" s="1555">
        <f>(Y46/AD47)^3*Y38+((1-(Y46/AD47)^3)*AB43)</f>
        <v>15320.226169403279</v>
      </c>
      <c r="AC48" s="1555"/>
      <c r="AF48" s="176"/>
      <c r="AG48" s="176"/>
      <c r="AH48" s="176"/>
      <c r="AI48" s="176"/>
      <c r="AJ48" s="176"/>
      <c r="AK48" s="395"/>
    </row>
    <row r="49" spans="4:42" s="6" customFormat="1" ht="21" thickBot="1">
      <c r="D49" s="25"/>
      <c r="E49" s="39"/>
      <c r="F49" s="27"/>
      <c r="G49" s="40" t="s">
        <v>119</v>
      </c>
      <c r="H49" s="41">
        <f>ROUNDUP(G41/3.143,0)</f>
        <v>2</v>
      </c>
      <c r="I49" s="27"/>
      <c r="J49" s="39"/>
      <c r="K49" s="27"/>
      <c r="L49" s="40" t="s">
        <v>119</v>
      </c>
      <c r="M49" s="41">
        <f>ROUNDUP(L41/3.143,0)</f>
        <v>1</v>
      </c>
      <c r="N49" s="29"/>
      <c r="V49" s="394"/>
      <c r="W49" s="432"/>
      <c r="X49" s="432"/>
      <c r="Y49" s="432"/>
      <c r="Z49" s="432"/>
      <c r="AA49" s="432"/>
      <c r="AB49" s="428"/>
      <c r="AC49" s="176"/>
      <c r="AD49" s="176"/>
      <c r="AE49" s="176"/>
      <c r="AF49" s="176"/>
      <c r="AG49" s="176"/>
      <c r="AH49" s="176"/>
      <c r="AI49" s="176"/>
      <c r="AJ49" s="176"/>
      <c r="AK49" s="395"/>
      <c r="AM49" s="38"/>
      <c r="AN49" s="38"/>
      <c r="AO49" s="38"/>
      <c r="AP49" s="38"/>
    </row>
    <row r="50" spans="4:42" s="38" customFormat="1" ht="22.5" thickTop="1" thickBot="1">
      <c r="D50" s="25"/>
      <c r="E50" s="26"/>
      <c r="F50" s="27"/>
      <c r="G50" s="30"/>
      <c r="H50" s="30"/>
      <c r="I50" s="27"/>
      <c r="J50" s="26"/>
      <c r="K50" s="27"/>
      <c r="L50" s="28"/>
      <c r="M50" s="28"/>
      <c r="N50" s="29"/>
      <c r="V50" s="394"/>
      <c r="W50" s="1475" t="s">
        <v>491</v>
      </c>
      <c r="X50" s="1476"/>
      <c r="Y50" s="1459" t="s">
        <v>493</v>
      </c>
      <c r="Z50" s="1459"/>
      <c r="AA50" s="1585" t="s">
        <v>440</v>
      </c>
      <c r="AB50" s="443" t="s">
        <v>494</v>
      </c>
      <c r="AC50" s="1478" t="s">
        <v>264</v>
      </c>
      <c r="AD50" s="444">
        <f>(2.5*(L29/100)+G13/1000+L13/1000)*(1000/100)*(G15*100)^4</f>
        <v>3290624999.9999995</v>
      </c>
      <c r="AE50" s="1585" t="s">
        <v>440</v>
      </c>
      <c r="AF50" s="443">
        <f>(AG12/1.4)*1000*(G15*100)^3</f>
        <v>486000000.00000012</v>
      </c>
      <c r="AG50" s="1478" t="s">
        <v>264</v>
      </c>
      <c r="AH50" s="1464">
        <f>(AD50/AD51)+(AF50/AF51)</f>
        <v>0.14288150375896172</v>
      </c>
      <c r="AI50" s="176"/>
      <c r="AJ50" s="176"/>
      <c r="AK50" s="395"/>
    </row>
    <row r="51" spans="4:42" s="6" customFormat="1" ht="21.75" thickTop="1" thickBot="1">
      <c r="D51" s="25"/>
      <c r="E51" s="31" t="s">
        <v>232</v>
      </c>
      <c r="F51" s="27"/>
      <c r="G51" s="42">
        <f>MAX(VLOOKUP(H51,G43:H49,2,TRUE),5)</f>
        <v>6</v>
      </c>
      <c r="H51" s="43" t="str">
        <f>IF(AND(H43&gt;=5,H43&lt;=8),G43,IF(AND(H44&gt;=5,H44&lt;=8),G44,IF(AND(H45&gt;=5,H45&lt;=8),G45,IF(AND(H46&gt;=5,H46&lt;=10),G46,IF(AND(H47&gt;=5,H47&lt;=10),G47,IF(AND(H48&gt;=5,H48&lt;=10),G48,IF(AND(H49&gt;=5,H49&lt;=10),G49,VLOOKUP((G41*20)^0.5,tables!$E$2:$H$13,2,TRUE))))))))</f>
        <v>Ø10</v>
      </c>
      <c r="I51" s="27"/>
      <c r="J51" s="31" t="s">
        <v>233</v>
      </c>
      <c r="K51" s="27"/>
      <c r="L51" s="42">
        <f>MAX(VLOOKUP(M51,L43:M49,2,TRUE),5)</f>
        <v>5</v>
      </c>
      <c r="M51" s="43" t="str">
        <f>IF(AND(M43&gt;=5,M43&lt;=8),L43,IF(AND(M44&gt;=5,M44&lt;=8),L44,IF(AND(M45&gt;=5,M45&lt;=8),L45,IF(AND(M46&gt;=5,M46&lt;=10),L46,IF(AND(M47&gt;=5,M47&lt;=10),L47,IF(AND(M48&gt;=5,M48&lt;=10),L48,IF(AND(M49&gt;=5,M49&lt;=10),L49,VLOOKUP((L41*20)^0.5,tables!$E$2:$H$13,2,TRUE))))))))</f>
        <v>Ø08</v>
      </c>
      <c r="N51" s="29"/>
      <c r="V51" s="394"/>
      <c r="W51" s="1476"/>
      <c r="X51" s="1476"/>
      <c r="Y51" s="1543" t="s">
        <v>492</v>
      </c>
      <c r="Z51" s="1543"/>
      <c r="AA51" s="1554"/>
      <c r="AB51" s="442" t="s">
        <v>495</v>
      </c>
      <c r="AC51" s="1458"/>
      <c r="AD51" s="176">
        <f>8*Y37*AB48</f>
        <v>32100900951.725327</v>
      </c>
      <c r="AE51" s="1554"/>
      <c r="AF51" s="442">
        <f>3*Y37*AB48</f>
        <v>12037837856.896997</v>
      </c>
      <c r="AG51" s="1458"/>
      <c r="AH51" s="1464"/>
      <c r="AI51" s="176"/>
      <c r="AJ51" s="176"/>
      <c r="AK51" s="395"/>
      <c r="AM51" s="38"/>
      <c r="AN51" s="38"/>
      <c r="AO51" s="38"/>
      <c r="AP51" s="38"/>
    </row>
    <row r="52" spans="4:42" s="38" customFormat="1" ht="22.5" thickTop="1" thickBot="1">
      <c r="D52" s="25"/>
      <c r="E52" s="26"/>
      <c r="F52" s="27"/>
      <c r="G52" s="30"/>
      <c r="H52" s="30"/>
      <c r="I52" s="27"/>
      <c r="J52" s="26"/>
      <c r="K52" s="27"/>
      <c r="L52" s="28"/>
      <c r="M52" s="28"/>
      <c r="N52" s="29"/>
      <c r="V52" s="394"/>
      <c r="W52" s="1475" t="s">
        <v>497</v>
      </c>
      <c r="X52" s="1476"/>
      <c r="Y52" s="1459" t="s">
        <v>496</v>
      </c>
      <c r="Z52" s="1459"/>
      <c r="AA52" s="1585" t="s">
        <v>440</v>
      </c>
      <c r="AB52" s="443" t="s">
        <v>494</v>
      </c>
      <c r="AC52" s="1478" t="s">
        <v>264</v>
      </c>
      <c r="AD52" s="454">
        <f>(2.5*(L29/100)+G13/1000)*(1000/100)*(G15*100)^4</f>
        <v>2278125000</v>
      </c>
      <c r="AE52" s="1585" t="s">
        <v>440</v>
      </c>
      <c r="AF52" s="443">
        <f>(AG12/1.4)*1000*(G15*100)^3</f>
        <v>486000000.00000012</v>
      </c>
      <c r="AG52" s="1478" t="s">
        <v>264</v>
      </c>
      <c r="AH52" s="1464">
        <f>(AD52/AD53)+(AF52/AF53)</f>
        <v>0.1113403329512439</v>
      </c>
      <c r="AI52" s="176"/>
      <c r="AJ52" s="176"/>
      <c r="AK52" s="395"/>
    </row>
    <row r="53" spans="4:42" s="47" customFormat="1" ht="21.75" thickTop="1" thickBot="1">
      <c r="D53" s="25"/>
      <c r="E53" s="31" t="s">
        <v>232</v>
      </c>
      <c r="F53" s="27"/>
      <c r="G53" s="1317">
        <f>IF(G51&gt;0,VLOOKUP(H51,tables!$F$2:$H$13,3,FALSE)*G51,"")</f>
        <v>4.7142857142857144</v>
      </c>
      <c r="H53" s="1318"/>
      <c r="I53" s="27"/>
      <c r="J53" s="31" t="s">
        <v>233</v>
      </c>
      <c r="K53" s="27"/>
      <c r="L53" s="1317">
        <f>IF(L51&gt;0,VLOOKUP(M51,tables!$F$2:$H$13,3,FALSE)*L51,"")</f>
        <v>2.5142857142857142</v>
      </c>
      <c r="M53" s="1318"/>
      <c r="N53" s="29"/>
      <c r="U53" s="6"/>
      <c r="V53" s="394"/>
      <c r="W53" s="1476"/>
      <c r="X53" s="1476"/>
      <c r="Y53" s="1543" t="s">
        <v>492</v>
      </c>
      <c r="Z53" s="1543"/>
      <c r="AA53" s="1554"/>
      <c r="AB53" s="442" t="s">
        <v>495</v>
      </c>
      <c r="AC53" s="1458"/>
      <c r="AD53" s="176">
        <f>8*Y37*AB48</f>
        <v>32100900951.725327</v>
      </c>
      <c r="AE53" s="1554"/>
      <c r="AF53" s="442">
        <f>3*Y37*AB48</f>
        <v>12037837856.896997</v>
      </c>
      <c r="AG53" s="1458"/>
      <c r="AH53" s="1464"/>
      <c r="AI53" s="176"/>
      <c r="AJ53" s="176"/>
      <c r="AK53" s="395"/>
      <c r="AL53" s="6"/>
    </row>
    <row r="54" spans="4:42" s="47" customFormat="1" ht="24.75" thickTop="1" thickBot="1">
      <c r="D54" s="25"/>
      <c r="E54" s="26"/>
      <c r="F54" s="27"/>
      <c r="G54" s="30"/>
      <c r="H54" s="30"/>
      <c r="I54" s="27"/>
      <c r="J54" s="26"/>
      <c r="K54" s="27"/>
      <c r="L54" s="28"/>
      <c r="M54" s="28"/>
      <c r="N54" s="29"/>
      <c r="U54" s="38"/>
      <c r="V54" s="394"/>
      <c r="W54" s="455" t="s">
        <v>498</v>
      </c>
      <c r="X54" s="176"/>
      <c r="Y54" s="442">
        <f>2-1.2*(1/1)</f>
        <v>0.8</v>
      </c>
      <c r="Z54" s="176"/>
      <c r="AB54" s="457" t="s">
        <v>504</v>
      </c>
      <c r="AC54" s="176"/>
      <c r="AD54" s="176"/>
      <c r="AE54" s="176"/>
      <c r="AF54" s="176"/>
      <c r="AG54" s="176"/>
      <c r="AH54" s="176"/>
      <c r="AI54" s="176"/>
      <c r="AJ54" s="176"/>
      <c r="AK54" s="395"/>
      <c r="AL54" s="38"/>
    </row>
    <row r="55" spans="4:42" s="47" customFormat="1" ht="22.5" thickTop="1" thickBot="1">
      <c r="D55" s="25"/>
      <c r="E55" s="31" t="s">
        <v>174</v>
      </c>
      <c r="F55" s="27"/>
      <c r="G55" s="1317">
        <f>IF(G51&gt;0,G53/(100*L29),"")</f>
        <v>3.9285714285714288E-3</v>
      </c>
      <c r="H55" s="1318"/>
      <c r="I55" s="27"/>
      <c r="J55" s="31" t="s">
        <v>33</v>
      </c>
      <c r="K55" s="27"/>
      <c r="L55" s="1317">
        <f>IF(L27=2400,0.0025,0.0015)</f>
        <v>1.5E-3</v>
      </c>
      <c r="M55" s="1318"/>
      <c r="N55" s="29"/>
      <c r="V55" s="394"/>
      <c r="W55" s="308" t="s">
        <v>499</v>
      </c>
      <c r="X55" s="176"/>
      <c r="Y55" s="176"/>
      <c r="Z55" s="456">
        <f>Y54*AH52</f>
        <v>8.9072266360995134E-2</v>
      </c>
      <c r="AA55" s="176"/>
      <c r="AB55" s="428"/>
      <c r="AC55" s="176"/>
      <c r="AD55" s="176"/>
      <c r="AE55" s="176"/>
      <c r="AF55" s="176"/>
      <c r="AG55" s="176"/>
      <c r="AH55" s="176"/>
      <c r="AI55" s="176"/>
      <c r="AJ55" s="176"/>
      <c r="AK55" s="395"/>
    </row>
    <row r="56" spans="4:42" ht="21.75" thickTop="1" thickBot="1">
      <c r="D56" s="25"/>
      <c r="E56" s="26"/>
      <c r="F56" s="27"/>
      <c r="G56" s="30"/>
      <c r="H56" s="30"/>
      <c r="I56" s="27"/>
      <c r="J56" s="26"/>
      <c r="K56" s="27"/>
      <c r="L56" s="28"/>
      <c r="M56" s="28"/>
      <c r="N56" s="29"/>
      <c r="U56" s="47"/>
      <c r="V56" s="394"/>
      <c r="W56" s="308" t="s">
        <v>501</v>
      </c>
      <c r="X56" s="176"/>
      <c r="Y56" s="176"/>
      <c r="Z56" s="176"/>
      <c r="AA56" s="456">
        <f>AH50+Z55</f>
        <v>0.23195377011995685</v>
      </c>
      <c r="AB56" s="456"/>
      <c r="AC56" s="191"/>
      <c r="AD56" s="176"/>
      <c r="AE56" s="176"/>
      <c r="AF56" s="176"/>
      <c r="AG56" s="176"/>
      <c r="AH56" s="176"/>
      <c r="AI56" s="176"/>
      <c r="AJ56" s="176"/>
      <c r="AK56" s="395"/>
    </row>
    <row r="57" spans="4:42" ht="21.75" thickTop="1" thickBot="1">
      <c r="D57" s="25"/>
      <c r="E57" s="31" t="s">
        <v>143</v>
      </c>
      <c r="F57" s="27"/>
      <c r="G57" s="1317" t="str">
        <f>IF(AND($G$55&lt;$L$57,$G$55&gt;$L$55),"Safe",IF(G55&gt;L57,"Increase ts","Increase Steel"))</f>
        <v>Safe</v>
      </c>
      <c r="H57" s="1318"/>
      <c r="I57" s="27"/>
      <c r="J57" s="31" t="s">
        <v>29</v>
      </c>
      <c r="K57" s="27"/>
      <c r="L57" s="1317">
        <f>VLOOKUP(L27,tables!$O$2:$R$6,4,FALSE)*(G27/250)</f>
        <v>1.5101799999999997E-2</v>
      </c>
      <c r="M57" s="1318"/>
      <c r="N57" s="29"/>
      <c r="U57" s="47"/>
      <c r="V57" s="394"/>
      <c r="W57" s="308" t="s">
        <v>500</v>
      </c>
      <c r="X57" s="176"/>
      <c r="Y57" s="176"/>
      <c r="Z57" s="456">
        <f>AH52+Z55</f>
        <v>0.20041259931223904</v>
      </c>
      <c r="AA57" s="428"/>
      <c r="AB57" s="428"/>
      <c r="AC57" s="191"/>
      <c r="AD57" s="176"/>
      <c r="AE57" s="176"/>
      <c r="AF57" s="176"/>
      <c r="AG57" s="176"/>
      <c r="AH57" s="176"/>
      <c r="AI57" s="176"/>
      <c r="AJ57" s="176"/>
      <c r="AK57" s="395"/>
    </row>
    <row r="58" spans="4:42" ht="21.75" thickTop="1" thickBot="1">
      <c r="D58" s="25"/>
      <c r="E58" s="26"/>
      <c r="F58" s="27"/>
      <c r="G58" s="45"/>
      <c r="H58" s="45"/>
      <c r="I58" s="27"/>
      <c r="J58" s="26"/>
      <c r="K58" s="27"/>
      <c r="L58" s="48"/>
      <c r="M58" s="48"/>
      <c r="N58" s="29"/>
      <c r="U58" s="47"/>
      <c r="V58" s="394"/>
      <c r="W58" s="308"/>
      <c r="X58" s="176"/>
      <c r="Y58" s="176"/>
      <c r="Z58" s="456"/>
      <c r="AA58" s="428"/>
      <c r="AB58" s="428"/>
      <c r="AC58" s="176"/>
      <c r="AD58" s="176"/>
      <c r="AE58" s="176"/>
      <c r="AF58" s="176"/>
      <c r="AG58" s="176"/>
      <c r="AH58" s="176"/>
      <c r="AI58" s="176"/>
      <c r="AJ58" s="176"/>
      <c r="AK58" s="395"/>
    </row>
    <row r="59" spans="4:42" ht="21.75" thickTop="1" thickBot="1">
      <c r="D59" s="25"/>
      <c r="E59" s="31" t="s">
        <v>107</v>
      </c>
      <c r="F59" s="51"/>
      <c r="G59" s="1317" t="str">
        <f>IF(G33&lt;G37,"Safe","Increase ts")</f>
        <v>Safe</v>
      </c>
      <c r="H59" s="1318"/>
      <c r="I59" s="51"/>
      <c r="J59" s="31" t="s">
        <v>87</v>
      </c>
      <c r="K59" s="51"/>
      <c r="L59" s="1317" t="str">
        <f>IF($L$39&lt;=$L$35,"Safe","Increase ts")</f>
        <v>Safe</v>
      </c>
      <c r="M59" s="1318"/>
      <c r="N59" s="29"/>
      <c r="U59" s="47"/>
      <c r="V59" s="394"/>
      <c r="W59" s="308" t="s">
        <v>503</v>
      </c>
      <c r="X59" s="176"/>
      <c r="Y59" s="176"/>
      <c r="Z59" s="176"/>
      <c r="AA59" s="428"/>
      <c r="AB59" s="428"/>
      <c r="AC59" s="1464">
        <f>G65</f>
        <v>0.33333333333333331</v>
      </c>
      <c r="AD59" s="1464"/>
      <c r="AE59" s="176" t="str">
        <f>IF(AA56&lt;=AC59,"Safe","Unsafe Insrease ts")</f>
        <v>Safe</v>
      </c>
      <c r="AF59" s="176"/>
      <c r="AG59" s="176"/>
      <c r="AH59" s="176"/>
      <c r="AI59" s="176"/>
      <c r="AJ59" s="176"/>
      <c r="AK59" s="395"/>
    </row>
    <row r="60" spans="4:42" ht="26.25" customHeight="1" thickTop="1" thickBot="1">
      <c r="D60" s="25"/>
      <c r="E60" s="26"/>
      <c r="F60" s="51"/>
      <c r="G60" s="45"/>
      <c r="H60" s="45"/>
      <c r="I60" s="51"/>
      <c r="J60" s="26"/>
      <c r="K60" s="51"/>
      <c r="L60" s="45"/>
      <c r="M60" s="45"/>
      <c r="N60" s="29"/>
      <c r="U60" s="38"/>
      <c r="V60" s="394"/>
      <c r="W60" s="308" t="s">
        <v>502</v>
      </c>
      <c r="X60" s="176"/>
      <c r="Y60" s="176"/>
      <c r="Z60" s="176"/>
      <c r="AA60" s="428"/>
      <c r="AB60" s="428"/>
      <c r="AC60" s="1464">
        <f>L63</f>
        <v>0.25</v>
      </c>
      <c r="AD60" s="1464"/>
      <c r="AE60" s="176" t="str">
        <f>IF(Z57&lt;=AC60,"Safe","Unsafe Insrease ts")</f>
        <v>Safe</v>
      </c>
      <c r="AF60" s="176"/>
      <c r="AG60" s="176"/>
      <c r="AH60" s="176"/>
      <c r="AI60" s="176"/>
      <c r="AJ60" s="176"/>
      <c r="AK60" s="395"/>
      <c r="AL60" s="38"/>
    </row>
    <row r="61" spans="4:42" ht="26.25" customHeight="1" thickTop="1" thickBot="1">
      <c r="D61" s="25"/>
      <c r="E61" s="125" t="s">
        <v>182</v>
      </c>
      <c r="F61" s="51"/>
      <c r="G61" s="1317">
        <f>AH50</f>
        <v>0.14288150375896172</v>
      </c>
      <c r="H61" s="1318"/>
      <c r="I61" s="51"/>
      <c r="J61" s="125" t="s">
        <v>183</v>
      </c>
      <c r="K61" s="51"/>
      <c r="L61" s="1317">
        <f>AH52</f>
        <v>0.1113403329512439</v>
      </c>
      <c r="M61" s="1318"/>
      <c r="N61" s="29"/>
      <c r="U61" s="38"/>
      <c r="V61" s="394"/>
      <c r="W61" s="176"/>
      <c r="X61" s="176"/>
      <c r="Y61" s="176"/>
      <c r="Z61" s="176"/>
      <c r="AA61" s="428"/>
      <c r="AB61" s="428"/>
      <c r="AC61" s="176"/>
      <c r="AD61" s="176"/>
      <c r="AE61" s="176"/>
      <c r="AF61" s="176"/>
      <c r="AG61" s="176"/>
      <c r="AH61" s="176"/>
      <c r="AI61" s="176"/>
      <c r="AJ61" s="176"/>
      <c r="AK61" s="395"/>
      <c r="AL61" s="38"/>
    </row>
    <row r="62" spans="4:42" ht="26.25" customHeight="1" thickTop="1" thickBot="1">
      <c r="D62" s="25"/>
      <c r="E62" s="26"/>
      <c r="F62" s="51"/>
      <c r="G62" s="45"/>
      <c r="H62" s="45"/>
      <c r="I62" s="51"/>
      <c r="J62" s="26"/>
      <c r="K62" s="51"/>
      <c r="L62" s="45"/>
      <c r="M62" s="45"/>
      <c r="N62" s="29"/>
      <c r="U62" s="38"/>
      <c r="V62" s="394"/>
      <c r="W62" s="308" t="s">
        <v>592</v>
      </c>
      <c r="X62" s="176"/>
      <c r="Y62" s="1517">
        <f>G67</f>
        <v>12</v>
      </c>
      <c r="Z62" s="1517"/>
      <c r="AA62" s="428"/>
      <c r="AB62" s="428"/>
      <c r="AC62" s="176"/>
      <c r="AD62" s="176"/>
      <c r="AE62" s="176"/>
      <c r="AF62" s="176"/>
      <c r="AG62" s="176"/>
      <c r="AH62" s="176"/>
      <c r="AI62" s="176"/>
      <c r="AJ62" s="176"/>
      <c r="AK62" s="395"/>
      <c r="AL62" s="38"/>
    </row>
    <row r="63" spans="4:42" ht="26.25" customHeight="1" thickTop="1" thickBot="1">
      <c r="D63" s="25"/>
      <c r="E63" s="125" t="s">
        <v>184</v>
      </c>
      <c r="F63" s="51"/>
      <c r="G63" s="1317">
        <f>Z55</f>
        <v>8.9072266360995134E-2</v>
      </c>
      <c r="H63" s="1318"/>
      <c r="I63" s="51"/>
      <c r="J63" s="125" t="s">
        <v>234</v>
      </c>
      <c r="K63" s="51"/>
      <c r="L63" s="1317">
        <f>G15*100/600</f>
        <v>0.25</v>
      </c>
      <c r="M63" s="1318"/>
      <c r="N63" s="29"/>
      <c r="U63" s="6"/>
      <c r="V63" s="394"/>
      <c r="W63" s="308" t="s">
        <v>479</v>
      </c>
      <c r="X63" s="176"/>
      <c r="Y63" s="1566">
        <f>100*G67^3/12</f>
        <v>14400</v>
      </c>
      <c r="Z63" s="1566"/>
      <c r="AA63" s="1566"/>
      <c r="AB63" s="428"/>
      <c r="AC63" s="176"/>
      <c r="AD63" s="176"/>
      <c r="AE63" s="176"/>
      <c r="AF63" s="176"/>
      <c r="AG63" s="176"/>
      <c r="AH63" s="176"/>
      <c r="AI63" s="176"/>
      <c r="AJ63" s="176"/>
      <c r="AK63" s="395"/>
      <c r="AL63" s="6"/>
    </row>
    <row r="64" spans="4:42" ht="26.25" customHeight="1" thickTop="1" thickBot="1">
      <c r="D64" s="25"/>
      <c r="E64" s="26"/>
      <c r="F64" s="51"/>
      <c r="G64" s="45"/>
      <c r="H64" s="45"/>
      <c r="I64" s="51"/>
      <c r="J64" s="26"/>
      <c r="K64" s="51"/>
      <c r="L64" s="45"/>
      <c r="M64" s="45"/>
      <c r="N64" s="29"/>
      <c r="U64" s="38"/>
      <c r="V64" s="394"/>
      <c r="W64" s="308" t="s">
        <v>480</v>
      </c>
      <c r="X64" s="176"/>
      <c r="Y64" s="447"/>
      <c r="Z64" s="447"/>
      <c r="AA64" s="428"/>
      <c r="AB64" s="428"/>
      <c r="AC64" s="176"/>
      <c r="AD64" s="176"/>
      <c r="AE64" s="176"/>
      <c r="AF64" s="176"/>
      <c r="AG64" s="176"/>
      <c r="AH64" s="176"/>
      <c r="AI64" s="176"/>
      <c r="AJ64" s="176"/>
      <c r="AK64" s="395"/>
      <c r="AL64" s="38"/>
    </row>
    <row r="65" spans="4:42" ht="26.25" customHeight="1" thickTop="1" thickBot="1">
      <c r="D65" s="25"/>
      <c r="E65" s="154" t="s">
        <v>223</v>
      </c>
      <c r="F65" s="51"/>
      <c r="G65" s="1317">
        <f>G15*100/450</f>
        <v>0.33333333333333331</v>
      </c>
      <c r="H65" s="1318"/>
      <c r="I65" s="51"/>
      <c r="J65" s="125" t="s">
        <v>220</v>
      </c>
      <c r="K65" s="51"/>
      <c r="L65" s="1317" t="str">
        <f>IF(AND((G61+G63)&lt;G65,(L61+G63)&lt;L63),"Safe","Unsafe")</f>
        <v>Safe</v>
      </c>
      <c r="M65" s="1318"/>
      <c r="N65" s="29"/>
      <c r="U65" s="6"/>
      <c r="V65" s="394"/>
      <c r="W65" s="308" t="s">
        <v>514</v>
      </c>
      <c r="X65" s="176"/>
      <c r="Y65" s="447"/>
      <c r="Z65" s="447"/>
      <c r="AA65" s="428"/>
      <c r="AB65" s="428"/>
      <c r="AC65" s="176"/>
      <c r="AD65" s="176"/>
      <c r="AE65" s="176"/>
      <c r="AF65" s="176"/>
      <c r="AG65" s="176"/>
      <c r="AH65" s="176"/>
      <c r="AI65" s="176"/>
      <c r="AJ65" s="176"/>
      <c r="AK65" s="395"/>
      <c r="AL65" s="6"/>
    </row>
    <row r="66" spans="4:42" ht="26.25" customHeight="1" thickTop="1" thickBot="1">
      <c r="D66" s="25"/>
      <c r="E66" s="52"/>
      <c r="F66" s="51"/>
      <c r="G66" s="53"/>
      <c r="H66" s="53"/>
      <c r="I66" s="51"/>
      <c r="J66" s="52"/>
      <c r="K66" s="51"/>
      <c r="L66" s="53"/>
      <c r="M66" s="53"/>
      <c r="N66" s="29"/>
      <c r="U66" s="38"/>
      <c r="V66" s="394"/>
      <c r="W66" s="348" t="s">
        <v>515</v>
      </c>
      <c r="X66" s="467">
        <f>X36*2*AC25/50</f>
        <v>6.36</v>
      </c>
      <c r="Y66" s="267">
        <f>-X36*AC25*(1.5+(Y62-1.5))/50</f>
        <v>-38.159999999999997</v>
      </c>
      <c r="Z66" s="447"/>
      <c r="AA66" s="428"/>
      <c r="AB66" s="428"/>
      <c r="AC66" s="176"/>
      <c r="AD66" s="176"/>
      <c r="AE66" s="176"/>
      <c r="AF66" s="176"/>
      <c r="AG66" s="176"/>
      <c r="AH66" s="176"/>
      <c r="AI66" s="176"/>
      <c r="AJ66" s="176"/>
      <c r="AK66" s="395"/>
      <c r="AL66" s="38"/>
    </row>
    <row r="67" spans="4:42" s="64" customFormat="1" ht="21.75" thickTop="1" thickBot="1">
      <c r="D67" s="25"/>
      <c r="E67" s="125" t="s">
        <v>222</v>
      </c>
      <c r="F67" s="51"/>
      <c r="G67" s="1293">
        <f>IF(L65="Safe",L29,G15*100/10)</f>
        <v>12</v>
      </c>
      <c r="H67" s="1581"/>
      <c r="I67" s="51"/>
      <c r="J67" s="125" t="s">
        <v>183</v>
      </c>
      <c r="K67" s="51"/>
      <c r="L67" s="1317">
        <f>AH75</f>
        <v>0.10254873971327323</v>
      </c>
      <c r="M67" s="1318"/>
      <c r="N67" s="29"/>
      <c r="U67" s="47"/>
      <c r="V67" s="394"/>
      <c r="W67" s="308" t="s">
        <v>516</v>
      </c>
      <c r="X67" s="1529">
        <f>(-X66+(X66^2-4*Y66)^0.5)/(2)</f>
        <v>3.7678341949128291</v>
      </c>
      <c r="Y67" s="1529"/>
      <c r="Z67" s="447"/>
      <c r="AA67" s="428"/>
      <c r="AB67" s="428"/>
      <c r="AC67" s="176"/>
      <c r="AD67" s="176"/>
      <c r="AE67" s="176"/>
      <c r="AF67" s="176"/>
      <c r="AG67" s="176"/>
      <c r="AH67" s="176"/>
      <c r="AI67" s="176"/>
      <c r="AJ67" s="176"/>
      <c r="AK67" s="395"/>
      <c r="AL67" s="47"/>
      <c r="AM67" s="65"/>
      <c r="AN67" s="65"/>
      <c r="AO67" s="65"/>
      <c r="AP67" s="65"/>
    </row>
    <row r="68" spans="4:42" ht="26.25" customHeight="1" thickTop="1" thickBot="1">
      <c r="D68" s="25"/>
      <c r="E68" s="152"/>
      <c r="F68" s="51"/>
      <c r="G68" s="141"/>
      <c r="H68" s="153"/>
      <c r="I68" s="51"/>
      <c r="J68" s="152"/>
      <c r="K68" s="51"/>
      <c r="L68" s="45"/>
      <c r="M68" s="45"/>
      <c r="N68" s="29"/>
      <c r="U68" s="47"/>
      <c r="V68" s="394"/>
      <c r="W68" s="308" t="s">
        <v>684</v>
      </c>
      <c r="X68" s="440"/>
      <c r="Y68" s="267"/>
      <c r="Z68" s="447"/>
      <c r="AA68" s="428"/>
      <c r="AB68" s="1554">
        <f>(100*X67^3/3)+X36*AC25*(X67-1.5)^2+X36*AC25*((Y62-1.5)-X67)^2</f>
        <v>9806.9667072993288</v>
      </c>
      <c r="AC68" s="1554"/>
      <c r="AD68" s="176"/>
      <c r="AE68" s="176"/>
      <c r="AF68" s="176"/>
      <c r="AG68" s="176"/>
      <c r="AH68" s="176"/>
      <c r="AI68" s="176"/>
      <c r="AJ68" s="176"/>
      <c r="AK68" s="395"/>
    </row>
    <row r="69" spans="4:42" ht="26.25" customHeight="1" thickTop="1" thickBot="1">
      <c r="D69" s="25"/>
      <c r="E69" s="125" t="s">
        <v>182</v>
      </c>
      <c r="F69" s="51"/>
      <c r="G69" s="1231">
        <f>AH73</f>
        <v>0.13784513661874215</v>
      </c>
      <c r="H69" s="1582"/>
      <c r="I69" s="51"/>
      <c r="J69" s="125" t="s">
        <v>184</v>
      </c>
      <c r="K69" s="51"/>
      <c r="L69" s="1317">
        <f>Z78</f>
        <v>8.2038991770618588E-2</v>
      </c>
      <c r="M69" s="1318"/>
      <c r="N69" s="29"/>
      <c r="U69" s="47"/>
      <c r="V69" s="394"/>
      <c r="W69" s="308" t="s">
        <v>484</v>
      </c>
      <c r="X69" s="440"/>
      <c r="Y69" s="1567">
        <f>Y44*Y63/X45/100000</f>
        <v>0.89570683999929213</v>
      </c>
      <c r="Z69" s="1567"/>
      <c r="AA69" s="428"/>
      <c r="AB69" s="428"/>
      <c r="AC69" s="176"/>
      <c r="AD69" s="176"/>
      <c r="AE69" s="176"/>
      <c r="AF69" s="176"/>
      <c r="AG69" s="176"/>
      <c r="AH69" s="176"/>
      <c r="AI69" s="176"/>
      <c r="AJ69" s="176"/>
      <c r="AK69" s="395"/>
    </row>
    <row r="70" spans="4:42" ht="26.25" customHeight="1" thickTop="1" thickBot="1">
      <c r="D70" s="25"/>
      <c r="E70" s="26"/>
      <c r="F70" s="51"/>
      <c r="G70" s="141"/>
      <c r="H70" s="153"/>
      <c r="I70" s="51"/>
      <c r="J70" s="152"/>
      <c r="K70" s="51"/>
      <c r="L70" s="45"/>
      <c r="M70" s="45"/>
      <c r="N70" s="29"/>
      <c r="V70" s="394"/>
      <c r="W70" s="308" t="s">
        <v>505</v>
      </c>
      <c r="X70" s="440"/>
      <c r="Y70" s="267"/>
      <c r="Z70" s="447"/>
      <c r="AA70" s="428"/>
      <c r="AB70" s="428"/>
      <c r="AC70" s="176"/>
      <c r="AD70" s="441">
        <f>(2.5*(G67/100)+G13/1000+L13/1000)*(G15^2)/2+(L31/1.4)*G15</f>
        <v>0.94724999999999993</v>
      </c>
      <c r="AE70" s="176"/>
      <c r="AF70" s="176"/>
      <c r="AG70" s="176"/>
      <c r="AH70" s="176"/>
      <c r="AI70" s="176"/>
      <c r="AJ70" s="176"/>
      <c r="AK70" s="395"/>
      <c r="AL70" s="3"/>
    </row>
    <row r="71" spans="4:42" ht="26.25" customHeight="1" thickTop="1" thickBot="1">
      <c r="D71" s="25"/>
      <c r="E71" s="125" t="s">
        <v>220</v>
      </c>
      <c r="F71" s="51"/>
      <c r="G71" s="1317" t="str">
        <f>IF(AND((G69+L69)&lt;G65,(L67+L69)&lt;L63),"Safe","Unsafe")</f>
        <v>Safe</v>
      </c>
      <c r="H71" s="1318"/>
      <c r="I71" s="51"/>
      <c r="J71" s="125" t="s">
        <v>221</v>
      </c>
      <c r="K71" s="51"/>
      <c r="L71" s="1297">
        <f>IF(G71="Safe",G67,"Increase ts")</f>
        <v>12</v>
      </c>
      <c r="M71" s="1298"/>
      <c r="N71" s="29"/>
      <c r="V71" s="394"/>
      <c r="W71" s="1583" t="s">
        <v>488</v>
      </c>
      <c r="X71" s="1583"/>
      <c r="Y71" s="1583"/>
      <c r="Z71" s="1583"/>
      <c r="AA71" s="1583"/>
      <c r="AB71" s="1555">
        <f>(Y69/AD70)^3*Y63+((1-(Y69/AD70)^3)*AB68)</f>
        <v>13690.288890284606</v>
      </c>
      <c r="AC71" s="1555"/>
      <c r="AD71" s="176"/>
      <c r="AE71" s="176"/>
      <c r="AF71" s="176"/>
      <c r="AG71" s="176"/>
      <c r="AH71" s="176"/>
      <c r="AI71" s="176"/>
      <c r="AJ71" s="176"/>
      <c r="AK71" s="395"/>
      <c r="AL71" s="3"/>
    </row>
    <row r="72" spans="4:42" ht="26.25" customHeight="1" thickTop="1">
      <c r="D72" s="25"/>
      <c r="E72" s="152"/>
      <c r="F72" s="51"/>
      <c r="G72" s="141"/>
      <c r="H72" s="141"/>
      <c r="I72" s="51"/>
      <c r="J72" s="152"/>
      <c r="K72" s="51"/>
      <c r="L72" s="45"/>
      <c r="M72" s="45"/>
      <c r="N72" s="29"/>
      <c r="V72" s="394"/>
      <c r="W72" s="432"/>
      <c r="X72" s="432"/>
      <c r="Y72" s="432"/>
      <c r="Z72" s="432"/>
      <c r="AA72" s="432"/>
      <c r="AB72" s="428"/>
      <c r="AC72" s="176"/>
      <c r="AD72" s="176"/>
      <c r="AE72" s="176"/>
      <c r="AF72" s="176"/>
      <c r="AG72" s="176"/>
      <c r="AH72" s="176"/>
      <c r="AI72" s="176"/>
      <c r="AJ72" s="176"/>
      <c r="AK72" s="395"/>
      <c r="AL72" s="3"/>
    </row>
    <row r="73" spans="4:42" ht="26.25" customHeight="1" thickBot="1">
      <c r="D73" s="25"/>
      <c r="E73" s="54"/>
      <c r="F73" s="51"/>
      <c r="G73" s="1225" t="s">
        <v>159</v>
      </c>
      <c r="H73" s="1226"/>
      <c r="I73" s="1226"/>
      <c r="J73" s="1227"/>
      <c r="K73" s="51"/>
      <c r="L73" s="57"/>
      <c r="M73" s="57"/>
      <c r="N73" s="29"/>
      <c r="V73" s="394"/>
      <c r="W73" s="1475" t="s">
        <v>491</v>
      </c>
      <c r="X73" s="1476"/>
      <c r="Y73" s="1459" t="s">
        <v>493</v>
      </c>
      <c r="Z73" s="1459"/>
      <c r="AA73" s="1585" t="s">
        <v>440</v>
      </c>
      <c r="AB73" s="443" t="s">
        <v>494</v>
      </c>
      <c r="AC73" s="1478" t="s">
        <v>264</v>
      </c>
      <c r="AD73" s="444">
        <f>(2.5*(G67/100)+G13/1000+L13/1000)*(1000/100)*(G15*100)^4</f>
        <v>3290624999.9999995</v>
      </c>
      <c r="AE73" s="1585" t="s">
        <v>440</v>
      </c>
      <c r="AF73" s="443">
        <f>(AG12/1.4)*1000*(G17*100)^3</f>
        <v>248832000.00000006</v>
      </c>
      <c r="AG73" s="1478" t="s">
        <v>264</v>
      </c>
      <c r="AH73" s="1464">
        <f>(AD73/AD74)+(AF73/AF74)</f>
        <v>0.13784513661874215</v>
      </c>
      <c r="AI73" s="176"/>
      <c r="AJ73" s="176"/>
      <c r="AK73" s="395"/>
      <c r="AL73" s="3"/>
    </row>
    <row r="74" spans="4:42" ht="26.25" customHeight="1" thickTop="1" thickBot="1">
      <c r="D74" s="58"/>
      <c r="E74" s="59"/>
      <c r="F74" s="60"/>
      <c r="G74" s="61"/>
      <c r="H74" s="61"/>
      <c r="I74" s="60"/>
      <c r="J74" s="62"/>
      <c r="K74" s="60"/>
      <c r="L74" s="62"/>
      <c r="M74" s="62"/>
      <c r="N74" s="63"/>
      <c r="V74" s="394"/>
      <c r="W74" s="1476"/>
      <c r="X74" s="1476"/>
      <c r="Y74" s="1543" t="s">
        <v>492</v>
      </c>
      <c r="Z74" s="1543"/>
      <c r="AA74" s="1554"/>
      <c r="AB74" s="442" t="s">
        <v>495</v>
      </c>
      <c r="AC74" s="1458"/>
      <c r="AD74" s="176">
        <f>8*Y37*AB71</f>
        <v>28685647509.905468</v>
      </c>
      <c r="AE74" s="1554"/>
      <c r="AF74" s="442">
        <f>3*Y37*AB71</f>
        <v>10757117816.214552</v>
      </c>
      <c r="AG74" s="1458"/>
      <c r="AH74" s="1464"/>
      <c r="AI74" s="176"/>
      <c r="AJ74" s="176"/>
      <c r="AK74" s="395"/>
      <c r="AL74" s="3"/>
    </row>
    <row r="75" spans="4:42" ht="26.25" customHeight="1" thickTop="1">
      <c r="D75" s="65"/>
      <c r="E75" s="66"/>
      <c r="G75" s="67"/>
      <c r="H75" s="67"/>
      <c r="J75" s="65"/>
      <c r="L75" s="65"/>
      <c r="M75" s="65"/>
      <c r="N75" s="65"/>
      <c r="V75" s="394"/>
      <c r="W75" s="1475" t="s">
        <v>497</v>
      </c>
      <c r="X75" s="1476"/>
      <c r="Y75" s="1459" t="s">
        <v>496</v>
      </c>
      <c r="Z75" s="1459"/>
      <c r="AA75" s="1585" t="s">
        <v>440</v>
      </c>
      <c r="AB75" s="443" t="s">
        <v>494</v>
      </c>
      <c r="AC75" s="1478" t="s">
        <v>264</v>
      </c>
      <c r="AD75" s="444">
        <f>(2.5*(G67/100)+G13/1000)*(1000/100)*(G15*100)^4</f>
        <v>2278125000</v>
      </c>
      <c r="AE75" s="1585" t="s">
        <v>440</v>
      </c>
      <c r="AF75" s="443">
        <f>(AG12/1.4)*1000*(G17*100)^3</f>
        <v>248832000.00000006</v>
      </c>
      <c r="AG75" s="1478" t="s">
        <v>264</v>
      </c>
      <c r="AH75" s="1464">
        <f>(AD75/AD76)+(AF75/AF76)</f>
        <v>0.10254873971327323</v>
      </c>
      <c r="AI75" s="176"/>
      <c r="AJ75" s="176"/>
      <c r="AK75" s="395"/>
      <c r="AL75" s="3"/>
    </row>
    <row r="76" spans="4:42" ht="26.25" customHeight="1">
      <c r="D76" s="65"/>
      <c r="E76" s="66"/>
      <c r="G76" s="67"/>
      <c r="H76" s="67"/>
      <c r="J76" s="65"/>
      <c r="L76" s="65"/>
      <c r="M76" s="65"/>
      <c r="N76" s="65"/>
      <c r="V76" s="394"/>
      <c r="W76" s="1476"/>
      <c r="X76" s="1476"/>
      <c r="Y76" s="1543" t="s">
        <v>492</v>
      </c>
      <c r="Z76" s="1543"/>
      <c r="AA76" s="1554"/>
      <c r="AB76" s="442" t="s">
        <v>495</v>
      </c>
      <c r="AC76" s="1458"/>
      <c r="AD76" s="441">
        <f>8*Y37*AB71</f>
        <v>28685647509.905468</v>
      </c>
      <c r="AE76" s="1554"/>
      <c r="AF76" s="442">
        <f>3*Y37*AB71</f>
        <v>10757117816.214552</v>
      </c>
      <c r="AG76" s="1458"/>
      <c r="AH76" s="1464"/>
      <c r="AI76" s="176"/>
      <c r="AJ76" s="176"/>
      <c r="AK76" s="395"/>
      <c r="AL76" s="3"/>
    </row>
    <row r="77" spans="4:42" ht="26.25" customHeight="1">
      <c r="D77" s="65"/>
      <c r="E77" s="66"/>
      <c r="G77" s="67"/>
      <c r="H77" s="67"/>
      <c r="J77" s="65"/>
      <c r="L77" s="65"/>
      <c r="M77" s="65"/>
      <c r="N77" s="65"/>
      <c r="V77" s="394"/>
      <c r="W77" s="455" t="s">
        <v>498</v>
      </c>
      <c r="X77" s="176"/>
      <c r="Y77" s="442">
        <f>2-1.2*(1/1)</f>
        <v>0.8</v>
      </c>
      <c r="Z77" s="176"/>
      <c r="AB77" s="457" t="s">
        <v>504</v>
      </c>
      <c r="AC77" s="176"/>
      <c r="AD77" s="176"/>
      <c r="AE77" s="176"/>
      <c r="AF77" s="176"/>
      <c r="AG77" s="176"/>
      <c r="AH77" s="176"/>
      <c r="AI77" s="176"/>
      <c r="AJ77" s="176"/>
      <c r="AK77" s="395"/>
      <c r="AL77" s="3"/>
    </row>
    <row r="78" spans="4:42" ht="26.25" customHeight="1">
      <c r="D78" s="65"/>
      <c r="E78" s="66"/>
      <c r="G78" s="67"/>
      <c r="H78" s="67"/>
      <c r="J78" s="65"/>
      <c r="L78" s="65"/>
      <c r="M78" s="65"/>
      <c r="N78" s="65"/>
      <c r="V78" s="394"/>
      <c r="W78" s="308" t="s">
        <v>499</v>
      </c>
      <c r="X78" s="176"/>
      <c r="Y78" s="176"/>
      <c r="Z78" s="456">
        <f>Y77*AH75</f>
        <v>8.2038991770618588E-2</v>
      </c>
      <c r="AA78" s="176"/>
      <c r="AB78" s="428"/>
      <c r="AC78" s="176"/>
      <c r="AD78" s="176"/>
      <c r="AE78" s="176"/>
      <c r="AF78" s="176"/>
      <c r="AG78" s="176"/>
      <c r="AH78" s="176"/>
      <c r="AI78" s="176"/>
      <c r="AJ78" s="176"/>
      <c r="AK78" s="395"/>
      <c r="AL78" s="3"/>
    </row>
    <row r="79" spans="4:42" s="65" customFormat="1" ht="21" thickBot="1">
      <c r="E79" s="66"/>
      <c r="F79" s="4"/>
      <c r="G79" s="67"/>
      <c r="H79" s="67"/>
      <c r="I79" s="4"/>
      <c r="K79" s="4"/>
      <c r="U79" s="3"/>
      <c r="V79" s="394"/>
      <c r="W79" s="308" t="s">
        <v>501</v>
      </c>
      <c r="X79" s="176"/>
      <c r="Y79" s="176"/>
      <c r="Z79" s="176"/>
      <c r="AA79" s="456">
        <f>AH73+Z78</f>
        <v>0.21988412838936072</v>
      </c>
      <c r="AB79" s="456"/>
      <c r="AC79" s="176"/>
      <c r="AD79" s="176"/>
      <c r="AE79" s="176"/>
      <c r="AF79" s="176"/>
      <c r="AG79" s="176"/>
      <c r="AH79" s="176"/>
      <c r="AI79" s="176"/>
      <c r="AJ79" s="176"/>
      <c r="AK79" s="395"/>
      <c r="AL79" s="3"/>
    </row>
    <row r="80" spans="4:42" s="6" customFormat="1" ht="26.25" thickTop="1">
      <c r="D80" s="8"/>
      <c r="E80" s="9"/>
      <c r="F80" s="9"/>
      <c r="G80" s="68"/>
      <c r="H80" s="68"/>
      <c r="I80" s="68"/>
      <c r="J80" s="68"/>
      <c r="K80" s="9"/>
      <c r="L80" s="9"/>
      <c r="M80" s="9"/>
      <c r="N80" s="10"/>
      <c r="U80" s="3"/>
      <c r="V80" s="394"/>
      <c r="W80" s="308" t="s">
        <v>500</v>
      </c>
      <c r="X80" s="176"/>
      <c r="Y80" s="176"/>
      <c r="Z80" s="456">
        <f>AH75+Z78</f>
        <v>0.18458773148389182</v>
      </c>
      <c r="AA80" s="428"/>
      <c r="AB80" s="428"/>
      <c r="AC80" s="176"/>
      <c r="AD80" s="176"/>
      <c r="AE80" s="176"/>
      <c r="AF80" s="176"/>
      <c r="AG80" s="176"/>
      <c r="AH80" s="176"/>
      <c r="AI80" s="176"/>
      <c r="AJ80" s="176"/>
      <c r="AK80" s="395"/>
      <c r="AL80" s="3"/>
      <c r="AM80" s="38"/>
      <c r="AN80" s="38"/>
      <c r="AO80" s="38"/>
      <c r="AP80" s="38"/>
    </row>
    <row r="81" spans="4:42" s="6" customFormat="1" ht="26.25" thickBot="1">
      <c r="D81" s="12"/>
      <c r="E81" s="13"/>
      <c r="F81" s="13"/>
      <c r="G81" s="1218" t="s">
        <v>137</v>
      </c>
      <c r="H81" s="1219"/>
      <c r="I81" s="1219"/>
      <c r="J81" s="1220"/>
      <c r="K81" s="13"/>
      <c r="L81" s="13"/>
      <c r="M81" s="13"/>
      <c r="N81" s="14"/>
      <c r="V81" s="394"/>
      <c r="W81" s="176"/>
      <c r="X81" s="176"/>
      <c r="Y81" s="176"/>
      <c r="Z81" s="176"/>
      <c r="AA81" s="428"/>
      <c r="AB81" s="428"/>
      <c r="AC81" s="176"/>
      <c r="AD81" s="176"/>
      <c r="AE81" s="176"/>
      <c r="AF81" s="176"/>
      <c r="AG81" s="176"/>
      <c r="AH81" s="176"/>
      <c r="AI81" s="176"/>
      <c r="AJ81" s="176"/>
      <c r="AK81" s="395"/>
      <c r="AL81" s="38"/>
      <c r="AM81" s="38"/>
      <c r="AN81" s="38"/>
      <c r="AO81" s="38"/>
      <c r="AP81" s="38"/>
    </row>
    <row r="82" spans="4:42" s="6" customFormat="1" ht="27" thickTop="1" thickBot="1">
      <c r="D82" s="12"/>
      <c r="E82" s="13"/>
      <c r="F82" s="13"/>
      <c r="G82" s="69"/>
      <c r="H82" s="69"/>
      <c r="I82" s="69"/>
      <c r="J82" s="69"/>
      <c r="K82" s="13"/>
      <c r="L82" s="13"/>
      <c r="M82" s="13"/>
      <c r="N82" s="14"/>
      <c r="V82" s="394"/>
      <c r="W82" s="308" t="s">
        <v>503</v>
      </c>
      <c r="X82" s="176"/>
      <c r="Y82" s="176"/>
      <c r="Z82" s="176"/>
      <c r="AA82" s="428"/>
      <c r="AB82" s="428"/>
      <c r="AC82" s="1464">
        <f>G65</f>
        <v>0.33333333333333331</v>
      </c>
      <c r="AD82" s="1464"/>
      <c r="AE82" s="176" t="str">
        <f>IF(AA79&lt;=AC82,"Safe","Unsafe Insrease ts")</f>
        <v>Safe</v>
      </c>
      <c r="AF82" s="176"/>
      <c r="AG82" s="176"/>
      <c r="AH82" s="176"/>
      <c r="AI82" s="176"/>
      <c r="AJ82" s="176"/>
      <c r="AK82" s="395"/>
      <c r="AL82" s="38"/>
      <c r="AM82" s="38"/>
      <c r="AN82" s="38"/>
      <c r="AO82" s="38"/>
      <c r="AP82" s="38"/>
    </row>
    <row r="83" spans="4:42" s="6" customFormat="1" ht="27" thickTop="1" thickBot="1">
      <c r="D83" s="12"/>
      <c r="E83" s="15" t="s">
        <v>109</v>
      </c>
      <c r="F83" s="13"/>
      <c r="G83" s="1283">
        <f>G11</f>
        <v>350</v>
      </c>
      <c r="H83" s="1284"/>
      <c r="I83" s="13"/>
      <c r="J83" s="70" t="s">
        <v>110</v>
      </c>
      <c r="K83" s="13"/>
      <c r="L83" s="1283">
        <f>L11</f>
        <v>4000</v>
      </c>
      <c r="M83" s="1284"/>
      <c r="N83" s="14"/>
      <c r="V83" s="394"/>
      <c r="W83" s="308" t="s">
        <v>502</v>
      </c>
      <c r="X83" s="176"/>
      <c r="Y83" s="176"/>
      <c r="Z83" s="176"/>
      <c r="AA83" s="428"/>
      <c r="AB83" s="428"/>
      <c r="AC83" s="1464">
        <f>L63</f>
        <v>0.25</v>
      </c>
      <c r="AD83" s="1464"/>
      <c r="AE83" s="176" t="str">
        <f>IF(Z80&lt;=AC83,"Safe","Unsafe Insrease ts")</f>
        <v>Safe</v>
      </c>
      <c r="AF83" s="176"/>
      <c r="AG83" s="18"/>
      <c r="AH83" s="18"/>
      <c r="AI83" s="18"/>
      <c r="AJ83" s="18"/>
      <c r="AK83" s="395"/>
      <c r="AL83" s="38"/>
      <c r="AM83" s="38"/>
      <c r="AN83" s="38"/>
      <c r="AO83" s="38"/>
      <c r="AP83" s="38"/>
    </row>
    <row r="84" spans="4:42" s="6" customFormat="1" ht="27" thickTop="1" thickBot="1">
      <c r="D84" s="12"/>
      <c r="E84" s="71"/>
      <c r="F84" s="13"/>
      <c r="G84" s="72"/>
      <c r="H84" s="72"/>
      <c r="I84" s="13"/>
      <c r="J84" s="71"/>
      <c r="K84" s="13"/>
      <c r="L84" s="72"/>
      <c r="M84" s="72"/>
      <c r="N84" s="14"/>
      <c r="V84" s="253"/>
      <c r="W84" s="458"/>
      <c r="X84" s="254"/>
      <c r="Y84" s="254"/>
      <c r="Z84" s="254"/>
      <c r="AA84" s="459"/>
      <c r="AB84" s="459"/>
      <c r="AC84" s="460"/>
      <c r="AD84" s="460"/>
      <c r="AE84" s="254"/>
      <c r="AF84" s="254"/>
      <c r="AG84" s="270"/>
      <c r="AH84" s="270"/>
      <c r="AI84" s="270"/>
      <c r="AJ84" s="270"/>
      <c r="AK84" s="255"/>
      <c r="AL84" s="38"/>
      <c r="AM84" s="38"/>
      <c r="AN84" s="38"/>
      <c r="AO84" s="38"/>
      <c r="AP84" s="38"/>
    </row>
    <row r="85" spans="4:42" s="6" customFormat="1" ht="27" thickTop="1" thickBot="1">
      <c r="D85" s="12"/>
      <c r="E85" s="15" t="s">
        <v>224</v>
      </c>
      <c r="F85" s="13"/>
      <c r="G85" s="1285" t="str">
        <f>E29</f>
        <v>Cantilever slab</v>
      </c>
      <c r="H85" s="1284"/>
      <c r="I85" s="13"/>
      <c r="J85" s="15" t="s">
        <v>108</v>
      </c>
      <c r="K85" s="13"/>
      <c r="L85" s="1285">
        <f>L71</f>
        <v>12</v>
      </c>
      <c r="M85" s="1284"/>
      <c r="N85" s="14"/>
      <c r="V85" s="176"/>
      <c r="W85" s="176"/>
      <c r="X85" s="176"/>
      <c r="Y85" s="176"/>
      <c r="Z85" s="176"/>
      <c r="AA85" s="176"/>
      <c r="AB85" s="176"/>
      <c r="AC85" s="176"/>
      <c r="AD85" s="176"/>
      <c r="AE85" s="176"/>
      <c r="AF85" s="176"/>
      <c r="AG85" s="176"/>
      <c r="AH85" s="176"/>
      <c r="AI85" s="176"/>
      <c r="AJ85" s="176"/>
      <c r="AK85" s="176"/>
      <c r="AL85" s="47"/>
      <c r="AM85" s="38"/>
      <c r="AN85" s="38"/>
      <c r="AO85" s="38"/>
      <c r="AP85" s="38"/>
    </row>
    <row r="86" spans="4:42" s="6" customFormat="1" ht="27" thickTop="1" thickBot="1">
      <c r="D86" s="12"/>
      <c r="E86" s="71"/>
      <c r="F86" s="13"/>
      <c r="G86" s="72"/>
      <c r="H86" s="72"/>
      <c r="I86" s="13"/>
      <c r="J86" s="71"/>
      <c r="K86" s="13"/>
      <c r="L86" s="72"/>
      <c r="M86" s="72"/>
      <c r="N86" s="14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47"/>
      <c r="AM86" s="38"/>
      <c r="AN86" s="38"/>
      <c r="AO86" s="38"/>
      <c r="AP86" s="38"/>
    </row>
    <row r="87" spans="4:42" s="6" customFormat="1" ht="27" thickTop="1" thickBot="1">
      <c r="D87" s="12"/>
      <c r="E87" s="15" t="s">
        <v>178</v>
      </c>
      <c r="F87" s="13"/>
      <c r="G87" s="73">
        <f>G51</f>
        <v>6</v>
      </c>
      <c r="H87" s="74" t="str">
        <f>H51</f>
        <v>Ø10</v>
      </c>
      <c r="I87" s="13"/>
      <c r="J87" s="15" t="s">
        <v>177</v>
      </c>
      <c r="K87" s="13"/>
      <c r="L87" s="73">
        <f>L51</f>
        <v>5</v>
      </c>
      <c r="M87" s="74" t="str">
        <f>M51</f>
        <v>Ø08</v>
      </c>
      <c r="N87" s="14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47"/>
      <c r="AM87" s="38"/>
      <c r="AN87" s="38"/>
      <c r="AO87" s="38"/>
      <c r="AP87" s="38"/>
    </row>
    <row r="88" spans="4:42" s="6" customFormat="1" ht="26.25" thickTop="1">
      <c r="D88" s="12"/>
      <c r="E88" s="71"/>
      <c r="F88" s="13"/>
      <c r="G88" s="72"/>
      <c r="H88" s="72"/>
      <c r="I88" s="13"/>
      <c r="J88" s="71"/>
      <c r="K88" s="13"/>
      <c r="L88" s="72"/>
      <c r="M88" s="72"/>
      <c r="N88" s="14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47"/>
      <c r="AM88" s="38"/>
      <c r="AN88" s="38"/>
      <c r="AO88" s="38"/>
      <c r="AP88" s="38"/>
    </row>
    <row r="89" spans="4:42" s="6" customFormat="1" ht="21" thickBot="1">
      <c r="D89" s="75"/>
      <c r="E89" s="76"/>
      <c r="F89" s="77"/>
      <c r="G89" s="78"/>
      <c r="H89" s="78"/>
      <c r="I89" s="77"/>
      <c r="J89" s="76"/>
      <c r="K89" s="79"/>
      <c r="L89" s="80"/>
      <c r="M89" s="78"/>
      <c r="N89" s="81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47"/>
      <c r="AM89" s="38"/>
      <c r="AN89" s="38"/>
      <c r="AO89" s="38"/>
      <c r="AP89" s="38"/>
    </row>
    <row r="90" spans="4:42" s="6" customFormat="1" ht="21.75" thickTop="1" thickBot="1">
      <c r="D90" s="75"/>
      <c r="E90" s="15" t="s">
        <v>181</v>
      </c>
      <c r="F90" s="77"/>
      <c r="G90" s="82" t="str">
        <f>G71</f>
        <v>Safe</v>
      </c>
      <c r="H90" s="78"/>
      <c r="I90" s="690"/>
      <c r="J90" s="691"/>
      <c r="K90" s="758"/>
      <c r="L90" s="759"/>
      <c r="M90" s="1584" t="s">
        <v>474</v>
      </c>
      <c r="N90" s="1575"/>
      <c r="V90" s="38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38"/>
      <c r="AN90" s="38"/>
      <c r="AO90" s="38"/>
      <c r="AP90" s="38"/>
    </row>
    <row r="91" spans="4:42" ht="21.75" thickTop="1" thickBot="1">
      <c r="D91" s="75"/>
      <c r="E91" s="83"/>
      <c r="F91" s="77"/>
      <c r="G91" s="78"/>
      <c r="H91" s="78"/>
      <c r="I91" s="690"/>
      <c r="J91" s="712"/>
      <c r="K91" s="752"/>
      <c r="L91" s="717"/>
      <c r="M91" s="1584"/>
      <c r="N91" s="1575"/>
      <c r="O91" s="64"/>
      <c r="V91" s="38"/>
    </row>
    <row r="92" spans="4:42" ht="36" thickTop="1" thickBot="1">
      <c r="D92" s="75"/>
      <c r="E92" s="15" t="s">
        <v>107</v>
      </c>
      <c r="F92" s="77"/>
      <c r="G92" s="82" t="str">
        <f>G59</f>
        <v>Safe</v>
      </c>
      <c r="H92" s="78"/>
      <c r="I92" s="690"/>
      <c r="J92" s="691"/>
      <c r="K92" s="753"/>
      <c r="L92" s="759"/>
      <c r="M92" s="760" t="str">
        <f>M87</f>
        <v>Ø08</v>
      </c>
      <c r="N92" s="1575"/>
      <c r="O92" s="64"/>
      <c r="V92" s="38"/>
    </row>
    <row r="93" spans="4:42" ht="21" customHeight="1" thickTop="1" thickBot="1">
      <c r="D93" s="75"/>
      <c r="E93" s="83"/>
      <c r="F93" s="77"/>
      <c r="G93" s="78"/>
      <c r="H93" s="86"/>
      <c r="I93" s="761"/>
      <c r="J93" s="754">
        <f>G87</f>
        <v>6</v>
      </c>
      <c r="K93" s="1589" t="str">
        <f>H87</f>
        <v>Ø10</v>
      </c>
      <c r="L93" s="1590"/>
      <c r="M93" s="755">
        <f>L87</f>
        <v>5</v>
      </c>
      <c r="N93" s="1575"/>
      <c r="O93" s="64"/>
      <c r="V93" s="38"/>
    </row>
    <row r="94" spans="4:42" ht="21.75" thickTop="1" thickBot="1">
      <c r="D94" s="75"/>
      <c r="E94" s="15" t="s">
        <v>87</v>
      </c>
      <c r="F94" s="77"/>
      <c r="G94" s="82" t="str">
        <f>L59</f>
        <v>Safe</v>
      </c>
      <c r="H94" s="78"/>
      <c r="I94" s="690"/>
      <c r="J94" s="756"/>
      <c r="K94" s="1587"/>
      <c r="L94" s="757"/>
      <c r="M94" s="759"/>
      <c r="N94" s="1575"/>
      <c r="O94" s="64"/>
      <c r="V94" s="38"/>
    </row>
    <row r="95" spans="4:42" ht="21.75" thickTop="1" thickBot="1">
      <c r="D95" s="75"/>
      <c r="E95" s="107"/>
      <c r="F95" s="77"/>
      <c r="G95" s="108"/>
      <c r="H95" s="78"/>
      <c r="I95" s="690"/>
      <c r="J95" s="712"/>
      <c r="K95" s="1588"/>
      <c r="L95" s="717"/>
      <c r="M95" s="703"/>
      <c r="N95" s="1575"/>
      <c r="O95" s="64"/>
      <c r="V95" s="38"/>
    </row>
    <row r="96" spans="4:42" ht="21.75" thickTop="1" thickBot="1">
      <c r="D96" s="75"/>
      <c r="E96" s="15" t="s">
        <v>143</v>
      </c>
      <c r="F96" s="77"/>
      <c r="G96" s="82" t="str">
        <f>G57</f>
        <v>Safe</v>
      </c>
      <c r="H96" s="78"/>
      <c r="I96" s="690"/>
      <c r="J96" s="691"/>
      <c r="K96" s="1588"/>
      <c r="L96" s="759"/>
      <c r="M96" s="759"/>
      <c r="N96" s="1575"/>
    </row>
    <row r="97" spans="4:15" ht="21.75" customHeight="1" thickTop="1">
      <c r="D97" s="75"/>
      <c r="E97" s="1574"/>
      <c r="F97" s="1574"/>
      <c r="G97" s="1574"/>
      <c r="H97" s="1574"/>
      <c r="I97" s="690"/>
      <c r="J97" s="712"/>
      <c r="K97" s="1588"/>
      <c r="L97" s="693"/>
      <c r="M97" s="693"/>
      <c r="N97" s="1575"/>
      <c r="O97" s="64"/>
    </row>
    <row r="98" spans="4:15">
      <c r="D98" s="75"/>
      <c r="E98" s="575"/>
      <c r="F98" s="575"/>
      <c r="G98" s="575"/>
      <c r="H98" s="575"/>
      <c r="I98" s="77"/>
      <c r="J98" s="107"/>
      <c r="K98" s="577"/>
      <c r="L98" s="78"/>
      <c r="M98" s="78"/>
      <c r="N98" s="576"/>
    </row>
    <row r="99" spans="4:15">
      <c r="D99" s="75"/>
      <c r="E99" s="83"/>
      <c r="F99" s="77"/>
      <c r="G99" s="78"/>
      <c r="H99" s="108"/>
      <c r="I99" s="1580"/>
      <c r="J99" s="1580"/>
      <c r="K99" s="1580"/>
      <c r="L99" s="1580"/>
      <c r="M99" s="1580"/>
      <c r="N99" s="92"/>
    </row>
    <row r="100" spans="4:15" ht="26.25" thickBot="1">
      <c r="D100" s="75"/>
      <c r="E100" s="1218" t="s">
        <v>141</v>
      </c>
      <c r="F100" s="1219"/>
      <c r="G100" s="1219"/>
      <c r="H100" s="1220"/>
      <c r="I100" s="77"/>
      <c r="J100" s="1218" t="s">
        <v>460</v>
      </c>
      <c r="K100" s="1219"/>
      <c r="L100" s="1219"/>
      <c r="M100" s="1220"/>
      <c r="N100" s="81"/>
      <c r="O100" s="64"/>
    </row>
    <row r="101" spans="4:15" ht="26.25" customHeight="1" thickTop="1" thickBot="1">
      <c r="D101" s="93"/>
      <c r="E101" s="94"/>
      <c r="F101" s="95"/>
      <c r="G101" s="94"/>
      <c r="H101" s="94"/>
      <c r="I101" s="94"/>
      <c r="J101" s="579"/>
      <c r="K101" s="579"/>
      <c r="L101" s="579"/>
      <c r="M101" s="96"/>
      <c r="N101" s="97"/>
    </row>
    <row r="102" spans="4:15" ht="21" thickTop="1"/>
    <row r="104" spans="4:15" ht="26.25" customHeight="1"/>
    <row r="106" spans="4:15" ht="26.25" customHeight="1"/>
  </sheetData>
  <mergeCells count="147">
    <mergeCell ref="W71:AA71"/>
    <mergeCell ref="AB71:AC71"/>
    <mergeCell ref="AH75:AH76"/>
    <mergeCell ref="AC82:AD82"/>
    <mergeCell ref="AC83:AD83"/>
    <mergeCell ref="Y75:Z75"/>
    <mergeCell ref="Y76:Z76"/>
    <mergeCell ref="W73:X74"/>
    <mergeCell ref="Y73:Z73"/>
    <mergeCell ref="AA73:AA74"/>
    <mergeCell ref="AC73:AC74"/>
    <mergeCell ref="AE73:AE74"/>
    <mergeCell ref="AG73:AG74"/>
    <mergeCell ref="AH73:AH74"/>
    <mergeCell ref="W75:X76"/>
    <mergeCell ref="AA75:AA76"/>
    <mergeCell ref="AC75:AC76"/>
    <mergeCell ref="AE75:AE76"/>
    <mergeCell ref="AG75:AG76"/>
    <mergeCell ref="AE50:AE51"/>
    <mergeCell ref="AG50:AG51"/>
    <mergeCell ref="AH50:AH51"/>
    <mergeCell ref="W52:X53"/>
    <mergeCell ref="Y52:Z52"/>
    <mergeCell ref="AA52:AA53"/>
    <mergeCell ref="AC52:AC53"/>
    <mergeCell ref="Y53:Z53"/>
    <mergeCell ref="AE52:AE53"/>
    <mergeCell ref="AG52:AG53"/>
    <mergeCell ref="AH52:AH53"/>
    <mergeCell ref="E100:H100"/>
    <mergeCell ref="J100:M100"/>
    <mergeCell ref="G35:H35"/>
    <mergeCell ref="L35:M35"/>
    <mergeCell ref="G37:H37"/>
    <mergeCell ref="L37:M37"/>
    <mergeCell ref="G39:H39"/>
    <mergeCell ref="L39:M39"/>
    <mergeCell ref="G41:H41"/>
    <mergeCell ref="L41:M41"/>
    <mergeCell ref="G61:H61"/>
    <mergeCell ref="L61:M61"/>
    <mergeCell ref="G63:H63"/>
    <mergeCell ref="L53:M53"/>
    <mergeCell ref="G55:H55"/>
    <mergeCell ref="L55:M55"/>
    <mergeCell ref="G57:H57"/>
    <mergeCell ref="L57:M57"/>
    <mergeCell ref="G59:H59"/>
    <mergeCell ref="L59:M59"/>
    <mergeCell ref="G53:H53"/>
    <mergeCell ref="L63:M63"/>
    <mergeCell ref="I99:M99"/>
    <mergeCell ref="G65:H65"/>
    <mergeCell ref="L65:M65"/>
    <mergeCell ref="G67:H67"/>
    <mergeCell ref="L67:M67"/>
    <mergeCell ref="G69:H69"/>
    <mergeCell ref="L69:M69"/>
    <mergeCell ref="G71:H71"/>
    <mergeCell ref="L85:M85"/>
    <mergeCell ref="K94:K97"/>
    <mergeCell ref="E97:H97"/>
    <mergeCell ref="K93:L93"/>
    <mergeCell ref="L71:M71"/>
    <mergeCell ref="G73:J73"/>
    <mergeCell ref="G81:J81"/>
    <mergeCell ref="G83:H83"/>
    <mergeCell ref="L83:M83"/>
    <mergeCell ref="G85:H85"/>
    <mergeCell ref="G25:J25"/>
    <mergeCell ref="G27:H27"/>
    <mergeCell ref="L27:M27"/>
    <mergeCell ref="G33:H33"/>
    <mergeCell ref="L33:M33"/>
    <mergeCell ref="E29:H29"/>
    <mergeCell ref="L29:M29"/>
    <mergeCell ref="G31:H31"/>
    <mergeCell ref="L31:M31"/>
    <mergeCell ref="D20:N20"/>
    <mergeCell ref="D12:N12"/>
    <mergeCell ref="G17:H17"/>
    <mergeCell ref="L17:M17"/>
    <mergeCell ref="D16:N16"/>
    <mergeCell ref="G13:H13"/>
    <mergeCell ref="L13:M13"/>
    <mergeCell ref="D14:N14"/>
    <mergeCell ref="G15:H15"/>
    <mergeCell ref="L15:M15"/>
    <mergeCell ref="G19:J19"/>
    <mergeCell ref="G11:H11"/>
    <mergeCell ref="L11:M11"/>
    <mergeCell ref="D2:N2"/>
    <mergeCell ref="D3:D5"/>
    <mergeCell ref="E3:M3"/>
    <mergeCell ref="N3:N5"/>
    <mergeCell ref="E4:M4"/>
    <mergeCell ref="E5:M5"/>
    <mergeCell ref="D6:N6"/>
    <mergeCell ref="D7:N7"/>
    <mergeCell ref="D8:N8"/>
    <mergeCell ref="G9:J9"/>
    <mergeCell ref="D10:N10"/>
    <mergeCell ref="AG19:AH20"/>
    <mergeCell ref="X20:Y20"/>
    <mergeCell ref="W19:W20"/>
    <mergeCell ref="X19:Y19"/>
    <mergeCell ref="Z19:Z20"/>
    <mergeCell ref="AA12:AB12"/>
    <mergeCell ref="V6:AK6"/>
    <mergeCell ref="Z7:AA7"/>
    <mergeCell ref="AC7:AD7"/>
    <mergeCell ref="AF7:AG7"/>
    <mergeCell ref="V8:AK8"/>
    <mergeCell ref="W25:X26"/>
    <mergeCell ref="AB25:AB26"/>
    <mergeCell ref="Y26:AA26"/>
    <mergeCell ref="Y25:AA25"/>
    <mergeCell ref="AC25:AD26"/>
    <mergeCell ref="AA21:AB21"/>
    <mergeCell ref="AA19:AA20"/>
    <mergeCell ref="AD19:AD20"/>
    <mergeCell ref="AE19:AE20"/>
    <mergeCell ref="Y46:Z46"/>
    <mergeCell ref="W48:AA48"/>
    <mergeCell ref="AA32:AB32"/>
    <mergeCell ref="Y37:AA37"/>
    <mergeCell ref="Y38:AA38"/>
    <mergeCell ref="M90:M91"/>
    <mergeCell ref="X42:Y42"/>
    <mergeCell ref="AB43:AC43"/>
    <mergeCell ref="Y44:Z44"/>
    <mergeCell ref="N90:N97"/>
    <mergeCell ref="AB48:AC48"/>
    <mergeCell ref="W50:X51"/>
    <mergeCell ref="Y50:Z50"/>
    <mergeCell ref="AA50:AA51"/>
    <mergeCell ref="Y51:Z51"/>
    <mergeCell ref="AC50:AC51"/>
    <mergeCell ref="AC59:AD59"/>
    <mergeCell ref="AC60:AD60"/>
    <mergeCell ref="Y62:Z62"/>
    <mergeCell ref="Y74:Z74"/>
    <mergeCell ref="Y63:AA63"/>
    <mergeCell ref="X67:Y67"/>
    <mergeCell ref="AB68:AC68"/>
    <mergeCell ref="Y69:Z69"/>
  </mergeCells>
  <phoneticPr fontId="32" type="noConversion"/>
  <conditionalFormatting sqref="G94 G90 G92 G96">
    <cfRule type="cellIs" dxfId="5" priority="2" stopIfTrue="1" operator="notEqual">
      <formula>"Safe"</formula>
    </cfRule>
  </conditionalFormatting>
  <conditionalFormatting sqref="G74:H79 L66:M66 G66:H66">
    <cfRule type="cellIs" dxfId="4" priority="3" stopIfTrue="1" operator="equal">
      <formula>"safe"</formula>
    </cfRule>
  </conditionalFormatting>
  <dataValidations count="1">
    <dataValidation type="list" allowBlank="1" showInputMessage="1" showErrorMessage="1" sqref="L11:M11">
      <formula1>$B$10:$B$14</formula1>
    </dataValidation>
  </dataValidations>
  <hyperlinks>
    <hyperlink ref="G73:J73" location="'Solid Slab'!A97" display="Results"/>
    <hyperlink ref="E100:G100" location="'S-S-O-T'!A1" display="Input Again"/>
    <hyperlink ref="J100:L100" location="'S-S-O-T'!A1" display="Input Again"/>
    <hyperlink ref="E100:H100" location="'S-S-C-T'!A1" display="Input Again"/>
    <hyperlink ref="G19:J19" location="'S-S-C-T'!A102" display="Design"/>
    <hyperlink ref="J100:M100" location="'S-S-C-T'!AK1" display="Calculation Sheet"/>
  </hyperlinks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16"/>
  <dimension ref="A1:AQ69"/>
  <sheetViews>
    <sheetView showGridLines="0" zoomScale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15" width="5" style="3" customWidth="1"/>
    <col min="16" max="16" width="20.140625" style="3" customWidth="1"/>
    <col min="17" max="17" width="15.7109375" style="3" customWidth="1"/>
    <col min="18" max="19" width="5" style="3" customWidth="1"/>
    <col min="20" max="20" width="11.28515625" style="3" customWidth="1"/>
    <col min="21" max="21" width="5.85546875" style="3" customWidth="1"/>
    <col min="22" max="22" width="5" style="47" customWidth="1"/>
    <col min="23" max="23" width="9.42578125" style="47" bestFit="1" customWidth="1"/>
    <col min="24" max="24" width="5" style="47" customWidth="1"/>
    <col min="25" max="25" width="10.42578125" style="47" customWidth="1"/>
    <col min="26" max="26" width="7.5703125" style="47" customWidth="1"/>
    <col min="27" max="27" width="9.140625" style="47" customWidth="1"/>
    <col min="28" max="29" width="9.140625" style="47"/>
    <col min="30" max="30" width="13.5703125" style="47" bestFit="1" customWidth="1"/>
    <col min="31" max="31" width="16.42578125" style="47" bestFit="1" customWidth="1"/>
    <col min="32" max="32" width="13.140625" style="47" customWidth="1"/>
    <col min="33" max="33" width="13.5703125" style="47" bestFit="1" customWidth="1"/>
    <col min="34" max="34" width="9.140625" style="47" customWidth="1"/>
    <col min="35" max="35" width="8.28515625" style="47" bestFit="1" customWidth="1"/>
    <col min="36" max="37" width="9.140625" style="47"/>
    <col min="38" max="42" width="9.140625" style="3"/>
    <col min="43" max="43" width="5.85546875" style="3" customWidth="1"/>
    <col min="44" max="16384" width="9.140625" style="3"/>
  </cols>
  <sheetData>
    <row r="1" spans="1:43" ht="21" thickBot="1">
      <c r="Y1" s="65"/>
      <c r="Z1" s="591"/>
      <c r="AA1" s="589"/>
      <c r="AB1" s="589"/>
      <c r="AC1" s="589"/>
      <c r="AD1" s="589"/>
      <c r="AE1" s="589"/>
      <c r="AF1" s="589"/>
      <c r="AG1" s="589"/>
      <c r="AH1" s="589"/>
      <c r="AI1" s="589"/>
      <c r="AJ1" s="589"/>
      <c r="AK1" s="589"/>
    </row>
    <row r="2" spans="1:43" ht="23.25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V2" s="200" t="s">
        <v>317</v>
      </c>
      <c r="Y2" s="202" t="s">
        <v>320</v>
      </c>
      <c r="AB2" s="203"/>
      <c r="AC2" s="191"/>
      <c r="AD2" s="191"/>
      <c r="AE2" s="191"/>
      <c r="AF2" s="191"/>
      <c r="AG2" s="191"/>
      <c r="AH2" s="191"/>
      <c r="AI2" s="191"/>
      <c r="AJ2" s="191"/>
      <c r="AK2" s="191"/>
    </row>
    <row r="3" spans="1:43" ht="30" customHeight="1">
      <c r="A3" s="3" t="s">
        <v>144</v>
      </c>
      <c r="D3" s="1238"/>
      <c r="E3" s="1239" t="s">
        <v>345</v>
      </c>
      <c r="F3" s="1240"/>
      <c r="G3" s="1240"/>
      <c r="H3" s="1240"/>
      <c r="I3" s="1240"/>
      <c r="J3" s="1240"/>
      <c r="K3" s="1240"/>
      <c r="L3" s="1240"/>
      <c r="M3" s="1241"/>
      <c r="N3" s="1242"/>
      <c r="V3" s="581" t="s">
        <v>318</v>
      </c>
      <c r="Y3" s="202" t="s">
        <v>320</v>
      </c>
      <c r="AB3" s="191"/>
      <c r="AC3" s="191"/>
      <c r="AD3" s="191"/>
      <c r="AE3" s="191"/>
      <c r="AF3" s="191"/>
      <c r="AG3" s="191"/>
      <c r="AH3" s="191"/>
      <c r="AI3" s="191"/>
      <c r="AJ3" s="191"/>
      <c r="AK3" s="191"/>
    </row>
    <row r="4" spans="1:43" s="6" customFormat="1" ht="30" customHeight="1">
      <c r="D4" s="1238"/>
      <c r="E4" s="1243" t="s">
        <v>195</v>
      </c>
      <c r="F4" s="1244"/>
      <c r="G4" s="1244"/>
      <c r="H4" s="1244"/>
      <c r="I4" s="1244"/>
      <c r="J4" s="1244"/>
      <c r="K4" s="1244"/>
      <c r="L4" s="1244"/>
      <c r="M4" s="1245"/>
      <c r="N4" s="1242"/>
      <c r="V4" s="602" t="s">
        <v>636</v>
      </c>
      <c r="W4" s="38"/>
      <c r="Y4" s="202" t="s">
        <v>320</v>
      </c>
      <c r="Z4" s="38"/>
      <c r="AA4" s="38"/>
      <c r="AB4" s="176"/>
      <c r="AC4" s="176"/>
      <c r="AD4" s="176"/>
      <c r="AE4" s="176"/>
      <c r="AF4" s="176"/>
      <c r="AG4" s="176"/>
      <c r="AH4" s="176"/>
      <c r="AI4" s="176"/>
      <c r="AJ4" s="176"/>
      <c r="AK4" s="176"/>
    </row>
    <row r="5" spans="1:43" s="6" customFormat="1" ht="30" customHeight="1" thickBot="1">
      <c r="D5" s="1238"/>
      <c r="E5" s="1246" t="s">
        <v>629</v>
      </c>
      <c r="F5" s="1247"/>
      <c r="G5" s="1247"/>
      <c r="H5" s="1247"/>
      <c r="I5" s="1247"/>
      <c r="J5" s="1247"/>
      <c r="K5" s="1247"/>
      <c r="L5" s="1247"/>
      <c r="M5" s="1248"/>
      <c r="N5" s="1242"/>
      <c r="V5" s="38"/>
      <c r="W5" s="38"/>
      <c r="X5" s="38"/>
      <c r="Y5" s="614"/>
      <c r="Z5" s="591"/>
      <c r="AA5" s="589"/>
      <c r="AB5" s="589"/>
      <c r="AC5" s="589"/>
      <c r="AD5" s="589"/>
      <c r="AE5" s="589"/>
      <c r="AF5" s="589"/>
      <c r="AG5" s="589"/>
      <c r="AH5" s="589"/>
      <c r="AI5" s="589"/>
      <c r="AJ5" s="589"/>
      <c r="AK5" s="589"/>
    </row>
    <row r="6" spans="1:43" s="6" customFormat="1" ht="25.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252" t="s">
        <v>255</v>
      </c>
      <c r="W6" s="1253"/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3"/>
      <c r="AM6" s="1253"/>
      <c r="AN6" s="1253"/>
      <c r="AO6" s="1253"/>
      <c r="AP6" s="1254"/>
      <c r="AQ6" s="381"/>
    </row>
    <row r="7" spans="1:43" s="6" customFormat="1" ht="27" thickTop="1" thickBot="1">
      <c r="D7" s="1542"/>
      <c r="E7" s="1542"/>
      <c r="F7" s="1542"/>
      <c r="G7" s="1542"/>
      <c r="H7" s="1542"/>
      <c r="I7" s="1542"/>
      <c r="J7" s="1542"/>
      <c r="K7" s="1542"/>
      <c r="L7" s="1542"/>
      <c r="M7" s="1542"/>
      <c r="N7" s="1542"/>
      <c r="V7" s="489"/>
      <c r="W7" s="588" t="s">
        <v>256</v>
      </c>
      <c r="X7" s="1593">
        <f>G11</f>
        <v>250</v>
      </c>
      <c r="Y7" s="1593"/>
      <c r="Z7" s="588" t="s">
        <v>257</v>
      </c>
      <c r="AA7" s="1593">
        <f>L11</f>
        <v>3600</v>
      </c>
      <c r="AB7" s="1593"/>
      <c r="AC7" s="588" t="s">
        <v>602</v>
      </c>
      <c r="AD7" s="623">
        <f>G13</f>
        <v>120</v>
      </c>
      <c r="AE7" s="588" t="s">
        <v>260</v>
      </c>
      <c r="AF7" s="624">
        <f>L13</f>
        <v>25</v>
      </c>
      <c r="AG7" s="625" t="s">
        <v>603</v>
      </c>
      <c r="AH7" s="622">
        <f>G17</f>
        <v>16</v>
      </c>
      <c r="AI7" s="590" t="s">
        <v>604</v>
      </c>
      <c r="AJ7" s="615"/>
      <c r="AK7" s="622">
        <f>L17</f>
        <v>10</v>
      </c>
      <c r="AL7" s="639" t="s">
        <v>619</v>
      </c>
      <c r="AM7" s="638"/>
      <c r="AN7" s="38"/>
      <c r="AO7" s="637" t="str">
        <f>G15</f>
        <v>Interior</v>
      </c>
      <c r="AP7" s="351"/>
    </row>
    <row r="8" spans="1:43" s="6" customFormat="1" ht="26.25" customHeight="1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1263" t="s">
        <v>315</v>
      </c>
      <c r="W8" s="1264"/>
      <c r="X8" s="1264"/>
      <c r="Y8" s="1264"/>
      <c r="Z8" s="1264"/>
      <c r="AA8" s="1264"/>
      <c r="AB8" s="1264"/>
      <c r="AC8" s="1264"/>
      <c r="AD8" s="1264"/>
      <c r="AE8" s="1264"/>
      <c r="AF8" s="1264"/>
      <c r="AG8" s="1264"/>
      <c r="AH8" s="1264"/>
      <c r="AI8" s="1264"/>
      <c r="AJ8" s="1264"/>
      <c r="AK8" s="1264"/>
      <c r="AL8" s="1264"/>
      <c r="AM8" s="1264"/>
      <c r="AN8" s="1264"/>
      <c r="AO8" s="1264"/>
      <c r="AP8" s="1265"/>
    </row>
    <row r="9" spans="1:43" s="6" customFormat="1" ht="26.25" thickBot="1">
      <c r="C9" s="527">
        <v>8</v>
      </c>
      <c r="D9" s="585"/>
      <c r="E9" s="586"/>
      <c r="F9" s="586"/>
      <c r="G9" s="1218" t="s">
        <v>132</v>
      </c>
      <c r="H9" s="1219"/>
      <c r="I9" s="1219"/>
      <c r="J9" s="1220"/>
      <c r="K9" s="586"/>
      <c r="L9" s="586"/>
      <c r="M9" s="586"/>
      <c r="N9" s="587"/>
      <c r="V9" s="626"/>
      <c r="W9" s="627"/>
      <c r="X9" s="627"/>
      <c r="Y9" s="627"/>
      <c r="Z9" s="627"/>
      <c r="AA9" s="627"/>
      <c r="AB9" s="627"/>
      <c r="AC9" s="627"/>
      <c r="AD9" s="627"/>
      <c r="AE9" s="627"/>
      <c r="AF9" s="627"/>
      <c r="AG9" s="627"/>
      <c r="AH9" s="627"/>
      <c r="AI9" s="627"/>
      <c r="AJ9" s="627"/>
      <c r="AK9" s="627"/>
      <c r="AL9" s="628"/>
      <c r="AM9" s="628"/>
      <c r="AN9" s="628"/>
      <c r="AO9" s="628"/>
      <c r="AP9" s="629"/>
    </row>
    <row r="10" spans="1:43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489"/>
      <c r="W10" s="352" t="s">
        <v>605</v>
      </c>
      <c r="X10" s="352"/>
      <c r="Y10" s="308"/>
      <c r="Z10" s="590"/>
      <c r="AA10" s="588"/>
      <c r="AB10" s="616"/>
      <c r="AC10" s="588"/>
      <c r="AD10" s="588"/>
      <c r="AE10" s="595"/>
      <c r="AF10" s="594"/>
      <c r="AG10" s="588"/>
      <c r="AH10" s="588"/>
      <c r="AI10" s="595"/>
      <c r="AJ10" s="595"/>
      <c r="AK10" s="308"/>
      <c r="AL10" s="38"/>
      <c r="AM10" s="38"/>
      <c r="AN10" s="38"/>
      <c r="AO10" s="38"/>
      <c r="AP10" s="351"/>
    </row>
    <row r="11" spans="1:43" s="6" customFormat="1" ht="27" thickTop="1" thickBot="1">
      <c r="A11" s="144"/>
      <c r="B11" s="144">
        <v>2800</v>
      </c>
      <c r="C11" s="144">
        <v>12</v>
      </c>
      <c r="D11" s="585"/>
      <c r="E11" s="15" t="s">
        <v>109</v>
      </c>
      <c r="F11" s="586"/>
      <c r="G11" s="1269">
        <v>250</v>
      </c>
      <c r="H11" s="1270"/>
      <c r="I11" s="586"/>
      <c r="J11" s="15" t="s">
        <v>149</v>
      </c>
      <c r="K11" s="586"/>
      <c r="L11" s="1269">
        <v>3600</v>
      </c>
      <c r="M11" s="1270"/>
      <c r="N11" s="587"/>
      <c r="V11" s="489"/>
      <c r="W11" s="352" t="s">
        <v>606</v>
      </c>
      <c r="X11" s="352"/>
      <c r="Y11" s="308"/>
      <c r="Z11" s="588"/>
      <c r="AA11" s="588"/>
      <c r="AB11" s="308" t="s">
        <v>607</v>
      </c>
      <c r="AC11" s="588"/>
      <c r="AD11" s="588"/>
      <c r="AE11" s="616"/>
      <c r="AF11" s="594"/>
      <c r="AG11" s="588"/>
      <c r="AH11" s="588"/>
      <c r="AI11" s="616"/>
      <c r="AJ11" s="308"/>
      <c r="AK11" s="308"/>
      <c r="AL11" s="38"/>
      <c r="AM11" s="38"/>
      <c r="AN11" s="38"/>
      <c r="AO11" s="38"/>
      <c r="AP11" s="351"/>
    </row>
    <row r="12" spans="1:43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489"/>
      <c r="W12" s="352" t="s">
        <v>608</v>
      </c>
      <c r="X12" s="352"/>
      <c r="Y12" s="308"/>
      <c r="Z12" s="308"/>
      <c r="AA12" s="308"/>
      <c r="AB12" s="308"/>
      <c r="AC12" s="308"/>
      <c r="AD12" s="1594"/>
      <c r="AE12" s="1594"/>
      <c r="AF12" s="308"/>
      <c r="AG12" s="308"/>
      <c r="AH12" s="308"/>
      <c r="AI12" s="352"/>
      <c r="AJ12" s="617"/>
      <c r="AK12" s="308"/>
      <c r="AL12" s="38"/>
      <c r="AM12" s="38"/>
      <c r="AN12" s="38"/>
      <c r="AO12" s="38"/>
      <c r="AP12" s="351"/>
    </row>
    <row r="13" spans="1:43" s="6" customFormat="1" ht="27" thickTop="1" thickBot="1">
      <c r="A13" s="144"/>
      <c r="B13" s="144">
        <v>4000</v>
      </c>
      <c r="C13" s="144">
        <v>16</v>
      </c>
      <c r="D13" s="585"/>
      <c r="E13" s="15" t="s">
        <v>191</v>
      </c>
      <c r="F13" s="586"/>
      <c r="G13" s="1269">
        <v>120</v>
      </c>
      <c r="H13" s="1270"/>
      <c r="I13" s="586"/>
      <c r="J13" s="15" t="s">
        <v>192</v>
      </c>
      <c r="K13" s="586"/>
      <c r="L13" s="1269">
        <v>25</v>
      </c>
      <c r="M13" s="1270"/>
      <c r="N13" s="587"/>
      <c r="V13" s="489"/>
      <c r="W13" s="352" t="s">
        <v>609</v>
      </c>
      <c r="X13" s="352"/>
      <c r="Y13" s="308"/>
      <c r="Z13" s="1595">
        <f>G33</f>
        <v>1075.0761512273787</v>
      </c>
      <c r="AA13" s="1595"/>
      <c r="AB13" s="1595"/>
      <c r="AC13" s="308"/>
      <c r="AD13" s="631" t="s">
        <v>611</v>
      </c>
      <c r="AE13" s="632">
        <f>L13</f>
        <v>25</v>
      </c>
      <c r="AF13" s="348" t="s">
        <v>612</v>
      </c>
      <c r="AG13" s="632">
        <f>L33</f>
        <v>45</v>
      </c>
      <c r="AI13" s="308" t="str">
        <f>IF(AG13&gt;5*AE13,"t &gt; 5b Increase b","t &lt; 5b O.K.")</f>
        <v>t &lt; 5b O.K.</v>
      </c>
      <c r="AJ13" s="308"/>
      <c r="AK13" s="308"/>
      <c r="AL13" s="38"/>
      <c r="AM13" s="38"/>
      <c r="AN13" s="38"/>
      <c r="AO13" s="38"/>
      <c r="AP13" s="351"/>
    </row>
    <row r="14" spans="1:43" s="6" customFormat="1" ht="27" thickTop="1" thickBot="1">
      <c r="A14" s="144"/>
      <c r="B14" s="144">
        <v>4500</v>
      </c>
      <c r="C14" s="144">
        <v>18</v>
      </c>
      <c r="D14" s="585"/>
      <c r="E14" s="586"/>
      <c r="F14" s="586"/>
      <c r="G14" s="586"/>
      <c r="H14" s="586"/>
      <c r="I14" s="586"/>
      <c r="J14" s="586"/>
      <c r="K14" s="586"/>
      <c r="L14" s="586"/>
      <c r="M14" s="586"/>
      <c r="N14" s="587"/>
      <c r="V14" s="489"/>
      <c r="W14" s="352" t="s">
        <v>610</v>
      </c>
      <c r="X14" s="352"/>
      <c r="Y14" s="308"/>
      <c r="Z14" s="1595">
        <f>G35</f>
        <v>10.750761512273785</v>
      </c>
      <c r="AA14" s="1595"/>
      <c r="AB14" s="1595"/>
      <c r="AC14" s="308"/>
      <c r="AD14" s="633" t="s">
        <v>613</v>
      </c>
      <c r="AE14" s="635">
        <f>G17</f>
        <v>16</v>
      </c>
      <c r="AF14" s="348" t="s">
        <v>481</v>
      </c>
      <c r="AG14" s="634">
        <f>L37</f>
        <v>6</v>
      </c>
      <c r="AH14" s="308"/>
      <c r="AI14" s="676" t="s">
        <v>660</v>
      </c>
      <c r="AJ14" s="308"/>
      <c r="AK14" s="308">
        <f>(2*(AE13+AG13-10)/AG14)-(AE14/10)</f>
        <v>18.399999999999999</v>
      </c>
      <c r="AL14" s="38"/>
      <c r="AM14" s="352" t="str">
        <f>IF(AK14&gt;=1.5*AE14/10,"Safe","Increase Ø")</f>
        <v>Safe</v>
      </c>
      <c r="AN14" s="38"/>
      <c r="AO14" s="38"/>
      <c r="AP14" s="351"/>
    </row>
    <row r="15" spans="1:43" s="6" customFormat="1" ht="27" thickTop="1" thickBot="1">
      <c r="C15" s="144">
        <v>20</v>
      </c>
      <c r="D15" s="585"/>
      <c r="E15" s="15" t="s">
        <v>593</v>
      </c>
      <c r="F15" s="586"/>
      <c r="G15" s="1214" t="s">
        <v>596</v>
      </c>
      <c r="H15" s="1215"/>
      <c r="I15" s="586"/>
      <c r="J15" s="586"/>
      <c r="K15" s="586"/>
      <c r="L15" s="586"/>
      <c r="M15" s="586"/>
      <c r="N15" s="587"/>
      <c r="V15" s="489"/>
      <c r="W15" s="352" t="s">
        <v>614</v>
      </c>
      <c r="X15" s="352"/>
      <c r="Y15" s="630"/>
      <c r="Z15" s="1595">
        <f>L35</f>
        <v>1125</v>
      </c>
      <c r="AA15" s="1595"/>
      <c r="AB15" s="1595"/>
      <c r="AC15" s="308"/>
      <c r="AD15" s="308"/>
      <c r="AE15" s="308"/>
      <c r="AF15" s="308"/>
      <c r="AG15" s="308"/>
      <c r="AH15" s="308"/>
      <c r="AI15" s="308"/>
      <c r="AJ15" s="308"/>
      <c r="AK15" s="308"/>
      <c r="AL15" s="38"/>
      <c r="AM15" s="38"/>
      <c r="AN15" s="38"/>
      <c r="AO15" s="38"/>
      <c r="AP15" s="351"/>
    </row>
    <row r="16" spans="1:43" s="6" customFormat="1" ht="27" thickTop="1" thickBot="1">
      <c r="C16" s="144">
        <v>22</v>
      </c>
      <c r="D16" s="585"/>
      <c r="E16" s="586"/>
      <c r="F16" s="586"/>
      <c r="G16" s="586"/>
      <c r="H16" s="586"/>
      <c r="I16" s="586"/>
      <c r="J16" s="586"/>
      <c r="K16" s="586"/>
      <c r="L16" s="586"/>
      <c r="M16" s="586"/>
      <c r="N16" s="587"/>
      <c r="V16" s="500"/>
      <c r="W16" s="352" t="s">
        <v>615</v>
      </c>
      <c r="X16" s="352"/>
      <c r="Y16" s="352"/>
      <c r="Z16" s="1595">
        <f>L39</f>
        <v>12.068571428571429</v>
      </c>
      <c r="AA16" s="1595"/>
      <c r="AB16" s="1595"/>
      <c r="AC16" s="352"/>
      <c r="AD16" s="352"/>
      <c r="AE16" s="352"/>
      <c r="AF16" s="352"/>
      <c r="AG16" s="352"/>
      <c r="AH16" s="352"/>
      <c r="AI16" s="352"/>
      <c r="AJ16" s="352"/>
      <c r="AK16" s="352"/>
      <c r="AL16" s="38"/>
      <c r="AM16" s="38"/>
      <c r="AN16" s="38"/>
      <c r="AO16" s="38"/>
      <c r="AP16" s="351"/>
    </row>
    <row r="17" spans="3:42" s="6" customFormat="1" ht="27" thickTop="1" thickBot="1">
      <c r="C17" s="144">
        <v>25</v>
      </c>
      <c r="D17" s="585"/>
      <c r="E17" s="16" t="s">
        <v>194</v>
      </c>
      <c r="F17" s="586"/>
      <c r="G17" s="1214">
        <v>16</v>
      </c>
      <c r="H17" s="1215"/>
      <c r="I17" s="586"/>
      <c r="J17" s="16" t="s">
        <v>193</v>
      </c>
      <c r="K17" s="586"/>
      <c r="L17" s="1214">
        <v>10</v>
      </c>
      <c r="M17" s="1215"/>
      <c r="N17" s="587"/>
      <c r="V17" s="489"/>
      <c r="W17" s="352" t="s">
        <v>618</v>
      </c>
      <c r="X17" s="352"/>
      <c r="Y17" s="352"/>
      <c r="Z17" s="352"/>
      <c r="AA17" s="352"/>
      <c r="AB17" s="352"/>
      <c r="AC17" s="352"/>
      <c r="AD17" s="352"/>
      <c r="AE17" s="352"/>
      <c r="AF17" s="1592">
        <f>L41</f>
        <v>9</v>
      </c>
      <c r="AG17" s="1592"/>
      <c r="AH17" s="352"/>
      <c r="AI17" s="352"/>
      <c r="AJ17" s="352"/>
      <c r="AK17" s="352"/>
      <c r="AL17" s="38"/>
      <c r="AM17" s="38"/>
      <c r="AN17" s="38"/>
      <c r="AO17" s="38"/>
      <c r="AP17" s="351"/>
    </row>
    <row r="18" spans="3:42" s="6" customFormat="1" ht="26.25" thickTop="1">
      <c r="C18" s="144">
        <v>28</v>
      </c>
      <c r="D18" s="585"/>
      <c r="E18" s="586"/>
      <c r="F18" s="586"/>
      <c r="G18" s="586"/>
      <c r="H18" s="586"/>
      <c r="I18" s="586"/>
      <c r="J18" s="586"/>
      <c r="K18" s="586"/>
      <c r="L18" s="586"/>
      <c r="M18" s="586"/>
      <c r="N18" s="587"/>
      <c r="V18" s="489"/>
      <c r="W18" s="352" t="s">
        <v>620</v>
      </c>
      <c r="X18" s="352"/>
      <c r="Y18" s="731">
        <f>IF(AO7="Corner",0.006,IF(AO7="Edge",0.005,0.004))</f>
        <v>4.0000000000000001E-3</v>
      </c>
      <c r="Z18" s="640" t="s">
        <v>254</v>
      </c>
      <c r="AA18" s="641">
        <f>Z15</f>
        <v>1125</v>
      </c>
      <c r="AB18" s="352" t="s">
        <v>264</v>
      </c>
      <c r="AC18" s="1592">
        <f>L43</f>
        <v>45</v>
      </c>
      <c r="AD18" s="1592"/>
      <c r="AE18" s="38"/>
      <c r="AF18" s="38"/>
      <c r="AG18" s="38"/>
      <c r="AH18" s="352"/>
      <c r="AI18" s="352"/>
      <c r="AJ18" s="352"/>
      <c r="AK18" s="352"/>
      <c r="AL18" s="38"/>
      <c r="AM18" s="38"/>
      <c r="AN18" s="38"/>
      <c r="AO18" s="38"/>
      <c r="AP18" s="351"/>
    </row>
    <row r="19" spans="3:42" s="6" customFormat="1" ht="26.25" thickBot="1">
      <c r="C19" s="611" t="s">
        <v>595</v>
      </c>
      <c r="D19" s="585"/>
      <c r="E19" s="650"/>
      <c r="F19" s="650"/>
      <c r="G19" s="1218" t="s">
        <v>133</v>
      </c>
      <c r="H19" s="1219"/>
      <c r="I19" s="1219"/>
      <c r="J19" s="1220"/>
      <c r="K19" s="650"/>
      <c r="L19" s="650"/>
      <c r="M19" s="650"/>
      <c r="N19" s="587"/>
      <c r="V19" s="500"/>
      <c r="W19" s="308" t="s">
        <v>621</v>
      </c>
      <c r="X19" s="308"/>
      <c r="Y19" s="308"/>
      <c r="Z19" s="308" t="str">
        <f>IF(AND(Z16&gt;=AF17,Z16&lt;=AC18),"As min &lt; As &lt; As max",IF(Z16&lt;AF17,"As min &gt; As Take As = As min","As &gt; As max Increase b"))</f>
        <v>As min &lt; As &lt; As max</v>
      </c>
      <c r="AA19" s="308"/>
      <c r="AB19" s="308"/>
      <c r="AC19" s="308"/>
      <c r="AD19" s="308"/>
      <c r="AE19" s="308"/>
      <c r="AF19" s="308"/>
      <c r="AG19" s="308"/>
      <c r="AH19" s="308"/>
      <c r="AI19" s="308"/>
      <c r="AJ19" s="308"/>
      <c r="AK19" s="308"/>
      <c r="AL19" s="18"/>
      <c r="AM19" s="18"/>
      <c r="AN19" s="18"/>
      <c r="AO19" s="18"/>
      <c r="AP19" s="361"/>
    </row>
    <row r="20" spans="3:42" s="18" customFormat="1" ht="27" thickTop="1" thickBot="1">
      <c r="C20" s="611" t="s">
        <v>594</v>
      </c>
      <c r="D20" s="1221"/>
      <c r="E20" s="1222"/>
      <c r="F20" s="1222"/>
      <c r="G20" s="1222"/>
      <c r="H20" s="1222"/>
      <c r="I20" s="1222"/>
      <c r="J20" s="1222"/>
      <c r="K20" s="1222"/>
      <c r="L20" s="1222"/>
      <c r="M20" s="1222"/>
      <c r="N20" s="1223"/>
      <c r="V20" s="500"/>
      <c r="W20" s="308" t="s">
        <v>657</v>
      </c>
      <c r="X20" s="308"/>
      <c r="Y20" s="308"/>
      <c r="Z20" s="308"/>
      <c r="AA20" s="308"/>
      <c r="AB20" s="308"/>
      <c r="AC20" s="308"/>
      <c r="AD20" s="308"/>
      <c r="AE20" s="308"/>
      <c r="AF20" s="632">
        <f>L47</f>
        <v>20</v>
      </c>
      <c r="AG20" s="308"/>
      <c r="AH20" s="308"/>
      <c r="AI20" s="308"/>
      <c r="AJ20" s="308"/>
      <c r="AK20" s="308"/>
      <c r="AP20" s="361"/>
    </row>
    <row r="21" spans="3:42" s="18" customFormat="1" ht="26.25" thickTop="1">
      <c r="C21" s="611" t="s">
        <v>596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V21" s="500"/>
      <c r="W21" s="308" t="s">
        <v>623</v>
      </c>
      <c r="X21" s="308"/>
      <c r="Y21" s="308"/>
      <c r="Z21" s="308"/>
      <c r="AA21" s="308"/>
      <c r="AB21" s="308"/>
      <c r="AC21" s="308"/>
      <c r="AD21" s="308"/>
      <c r="AE21" s="308"/>
      <c r="AF21" s="308"/>
      <c r="AG21" s="1591">
        <f>G47</f>
        <v>471.42857142857144</v>
      </c>
      <c r="AH21" s="1591"/>
      <c r="AI21" s="308"/>
      <c r="AJ21" s="308"/>
      <c r="AK21" s="308"/>
      <c r="AP21" s="361"/>
    </row>
    <row r="22" spans="3:42" s="18" customFormat="1" ht="25.5">
      <c r="C22" s="611" t="s">
        <v>596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V22" s="500"/>
      <c r="W22" s="308" t="s">
        <v>624</v>
      </c>
      <c r="X22" s="308"/>
      <c r="Y22" s="308"/>
      <c r="Z22" s="308"/>
      <c r="AA22" s="308"/>
      <c r="AB22" s="1591">
        <f>G49</f>
        <v>281.25</v>
      </c>
      <c r="AC22" s="1591"/>
      <c r="AD22" s="308"/>
      <c r="AE22" s="308"/>
      <c r="AF22" s="308"/>
      <c r="AI22" s="308"/>
      <c r="AJ22" s="308"/>
      <c r="AK22" s="308"/>
      <c r="AP22" s="361"/>
    </row>
    <row r="23" spans="3:42" s="18" customFormat="1" ht="25.5"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V23" s="500"/>
      <c r="W23" s="308" t="s">
        <v>601</v>
      </c>
      <c r="X23" s="308"/>
      <c r="Y23" s="308"/>
      <c r="Z23" s="642" t="str">
        <f>L49</f>
        <v>Safe</v>
      </c>
      <c r="AA23" s="308"/>
      <c r="AB23" s="308"/>
      <c r="AD23" s="308" t="s">
        <v>661</v>
      </c>
      <c r="AE23" s="308"/>
      <c r="AF23" s="308"/>
      <c r="AG23" s="308"/>
      <c r="AH23" s="308"/>
      <c r="AI23" s="308"/>
      <c r="AJ23" s="308"/>
      <c r="AK23" s="308"/>
      <c r="AP23" s="361"/>
    </row>
    <row r="24" spans="3:42" s="18" customFormat="1" ht="26.25" thickBot="1"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V24" s="505"/>
      <c r="W24" s="458"/>
      <c r="X24" s="458"/>
      <c r="Y24" s="458"/>
      <c r="Z24" s="643"/>
      <c r="AA24" s="458"/>
      <c r="AB24" s="458"/>
      <c r="AC24" s="458"/>
      <c r="AD24" s="458"/>
      <c r="AE24" s="458"/>
      <c r="AF24" s="458"/>
      <c r="AG24" s="458"/>
      <c r="AH24" s="458"/>
      <c r="AI24" s="458"/>
      <c r="AJ24" s="458"/>
      <c r="AK24" s="458"/>
      <c r="AL24" s="270"/>
      <c r="AM24" s="270"/>
      <c r="AN24" s="270"/>
      <c r="AO24" s="270"/>
      <c r="AP24" s="466"/>
    </row>
    <row r="25" spans="3:42" s="6" customFormat="1" ht="26.25" thickBot="1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V25" s="352"/>
      <c r="W25" s="352"/>
      <c r="X25" s="352"/>
      <c r="Y25" s="352"/>
      <c r="Z25" s="352"/>
      <c r="AA25" s="352"/>
      <c r="AB25" s="352"/>
      <c r="AC25" s="352"/>
      <c r="AD25" s="352"/>
      <c r="AE25" s="352"/>
      <c r="AF25" s="352"/>
      <c r="AG25" s="352"/>
      <c r="AH25" s="352"/>
      <c r="AI25" s="352"/>
      <c r="AJ25" s="352"/>
      <c r="AK25" s="352"/>
    </row>
    <row r="26" spans="3:42" s="6" customFormat="1" ht="26.25" customHeight="1" thickTop="1">
      <c r="D26" s="19"/>
      <c r="E26" s="20"/>
      <c r="F26" s="21"/>
      <c r="G26" s="22"/>
      <c r="H26" s="22"/>
      <c r="I26" s="21"/>
      <c r="J26" s="20"/>
      <c r="K26" s="21"/>
      <c r="L26" s="23"/>
      <c r="M26" s="23"/>
      <c r="N26" s="24"/>
      <c r="V26" s="308"/>
      <c r="W26" s="308"/>
      <c r="X26" s="308"/>
      <c r="Y26" s="308"/>
      <c r="Z26" s="308"/>
      <c r="AA26" s="308"/>
      <c r="AB26" s="308"/>
      <c r="AC26" s="308"/>
      <c r="AD26" s="308"/>
      <c r="AE26" s="308"/>
      <c r="AF26" s="308"/>
      <c r="AG26" s="308"/>
      <c r="AH26" s="308"/>
      <c r="AI26" s="308"/>
      <c r="AJ26" s="308"/>
      <c r="AK26" s="308"/>
      <c r="AL26" s="11"/>
      <c r="AM26" s="11"/>
      <c r="AN26" s="11"/>
      <c r="AO26" s="11"/>
      <c r="AP26" s="11"/>
    </row>
    <row r="27" spans="3:42" s="6" customFormat="1" ht="26.25" thickBot="1">
      <c r="D27" s="25"/>
      <c r="E27" s="26"/>
      <c r="F27" s="27"/>
      <c r="G27" s="1225" t="s">
        <v>158</v>
      </c>
      <c r="H27" s="1226"/>
      <c r="I27" s="1226"/>
      <c r="J27" s="1227"/>
      <c r="K27" s="27"/>
      <c r="L27" s="28"/>
      <c r="M27" s="28"/>
      <c r="N27" s="29"/>
      <c r="V27" s="352"/>
      <c r="W27" s="352"/>
      <c r="X27" s="352"/>
      <c r="Y27" s="352"/>
      <c r="Z27" s="352"/>
      <c r="AA27" s="352"/>
      <c r="AB27" s="352"/>
      <c r="AC27" s="352"/>
      <c r="AD27" s="352"/>
      <c r="AE27" s="352"/>
      <c r="AF27" s="352"/>
      <c r="AG27" s="352"/>
      <c r="AH27" s="352"/>
      <c r="AI27" s="352"/>
      <c r="AJ27" s="352"/>
      <c r="AK27" s="352"/>
    </row>
    <row r="28" spans="3:42" s="11" customFormat="1" ht="21.75" thickTop="1" thickBot="1">
      <c r="D28" s="25"/>
      <c r="E28" s="26"/>
      <c r="F28" s="27"/>
      <c r="G28" s="30"/>
      <c r="H28" s="30"/>
      <c r="I28" s="27"/>
      <c r="J28" s="26"/>
      <c r="K28" s="27"/>
      <c r="L28" s="28"/>
      <c r="M28" s="28"/>
      <c r="N28" s="29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  <c r="AF28" s="308"/>
      <c r="AG28" s="308"/>
      <c r="AH28" s="308"/>
      <c r="AI28" s="308"/>
      <c r="AJ28" s="308"/>
      <c r="AK28" s="308"/>
    </row>
    <row r="29" spans="3:42" s="6" customFormat="1" ht="21.75" thickTop="1" thickBot="1">
      <c r="D29" s="25"/>
      <c r="E29" s="31" t="s">
        <v>109</v>
      </c>
      <c r="F29" s="27"/>
      <c r="G29" s="1233">
        <f>G11</f>
        <v>250</v>
      </c>
      <c r="H29" s="1234"/>
      <c r="I29" s="27"/>
      <c r="J29" s="31" t="s">
        <v>110</v>
      </c>
      <c r="K29" s="27"/>
      <c r="L29" s="1233">
        <f>L11</f>
        <v>3600</v>
      </c>
      <c r="M29" s="1234"/>
      <c r="N29" s="29"/>
      <c r="V29" s="352"/>
      <c r="W29" s="352"/>
      <c r="X29" s="352"/>
      <c r="Y29" s="352"/>
      <c r="Z29" s="352"/>
      <c r="AA29" s="352"/>
      <c r="AB29" s="352"/>
      <c r="AC29" s="352"/>
      <c r="AD29" s="352"/>
      <c r="AE29" s="352"/>
      <c r="AF29" s="352"/>
      <c r="AG29" s="352"/>
      <c r="AH29" s="352"/>
      <c r="AI29" s="352"/>
      <c r="AJ29" s="352"/>
      <c r="AK29" s="352"/>
    </row>
    <row r="30" spans="3:42" s="11" customFormat="1" ht="21.75" thickTop="1" thickBot="1">
      <c r="D30" s="25"/>
      <c r="E30" s="26"/>
      <c r="F30" s="27"/>
      <c r="G30" s="30"/>
      <c r="H30" s="132"/>
      <c r="I30" s="27"/>
      <c r="J30" s="130"/>
      <c r="K30" s="27"/>
      <c r="L30" s="131"/>
      <c r="M30" s="131"/>
      <c r="N30" s="29"/>
      <c r="V30" s="308"/>
      <c r="W30" s="308"/>
      <c r="X30" s="308"/>
      <c r="Y30" s="308"/>
      <c r="Z30" s="308"/>
      <c r="AA30" s="308"/>
      <c r="AB30" s="308"/>
      <c r="AC30" s="308"/>
      <c r="AD30" s="308"/>
      <c r="AE30" s="308"/>
      <c r="AF30" s="308"/>
      <c r="AG30" s="308"/>
      <c r="AH30" s="308"/>
      <c r="AI30" s="308"/>
      <c r="AJ30" s="308"/>
      <c r="AK30" s="308"/>
    </row>
    <row r="31" spans="3:42" s="6" customFormat="1" ht="21.75" thickTop="1" thickBot="1">
      <c r="D31" s="25"/>
      <c r="E31" s="31" t="s">
        <v>191</v>
      </c>
      <c r="F31" s="27"/>
      <c r="G31" s="1233">
        <f>G13</f>
        <v>120</v>
      </c>
      <c r="H31" s="1234"/>
      <c r="I31" s="27"/>
      <c r="J31" s="31" t="s">
        <v>192</v>
      </c>
      <c r="K31" s="27"/>
      <c r="L31" s="1233">
        <f>L13</f>
        <v>25</v>
      </c>
      <c r="M31" s="1234"/>
      <c r="N31" s="29"/>
      <c r="V31" s="352"/>
      <c r="W31" s="352"/>
      <c r="X31" s="352"/>
      <c r="Y31" s="352"/>
      <c r="Z31" s="352"/>
      <c r="AA31" s="352"/>
      <c r="AB31" s="352"/>
      <c r="AC31" s="352"/>
      <c r="AD31" s="352"/>
      <c r="AE31" s="352"/>
      <c r="AF31" s="352"/>
      <c r="AG31" s="352"/>
      <c r="AH31" s="352"/>
      <c r="AI31" s="352"/>
      <c r="AJ31" s="352"/>
      <c r="AK31" s="352"/>
    </row>
    <row r="32" spans="3:42" s="11" customFormat="1" ht="21.75" thickTop="1" thickBot="1"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  <c r="V32" s="619"/>
      <c r="W32" s="619"/>
      <c r="X32" s="352"/>
      <c r="Y32" s="352"/>
      <c r="Z32" s="352"/>
      <c r="AA32" s="352"/>
      <c r="AB32" s="352"/>
      <c r="AC32" s="352"/>
      <c r="AD32" s="352"/>
      <c r="AE32" s="352"/>
      <c r="AF32" s="352"/>
      <c r="AG32" s="352"/>
      <c r="AH32" s="352"/>
      <c r="AI32" s="352"/>
      <c r="AJ32" s="352"/>
      <c r="AK32" s="352"/>
      <c r="AL32" s="38"/>
      <c r="AM32" s="38"/>
      <c r="AN32" s="38"/>
      <c r="AO32" s="38"/>
      <c r="AP32" s="38"/>
    </row>
    <row r="33" spans="2:42" s="6" customFormat="1" ht="21.75" thickTop="1" thickBot="1">
      <c r="D33" s="25"/>
      <c r="E33" s="452" t="s">
        <v>597</v>
      </c>
      <c r="F33" s="27"/>
      <c r="G33" s="1229">
        <f>G31*1000/(0.35*G29+0.0067*L29)</f>
        <v>1075.0761512273787</v>
      </c>
      <c r="H33" s="1230"/>
      <c r="I33" s="27"/>
      <c r="J33" s="31" t="s">
        <v>202</v>
      </c>
      <c r="K33" s="27"/>
      <c r="L33" s="1293">
        <f>MAX(CEILING(G33/L31,5),30)</f>
        <v>45</v>
      </c>
      <c r="M33" s="1294"/>
      <c r="N33" s="29"/>
      <c r="V33" s="352"/>
      <c r="W33" s="352"/>
      <c r="X33" s="352"/>
      <c r="Y33" s="352"/>
      <c r="Z33" s="352"/>
      <c r="AA33" s="352"/>
      <c r="AB33" s="352"/>
      <c r="AC33" s="352"/>
      <c r="AD33" s="352"/>
      <c r="AE33" s="352"/>
      <c r="AF33" s="352"/>
      <c r="AG33" s="352"/>
      <c r="AH33" s="352"/>
      <c r="AI33" s="352"/>
      <c r="AJ33" s="352"/>
      <c r="AK33" s="352"/>
      <c r="AL33" s="38"/>
      <c r="AM33" s="38"/>
      <c r="AN33" s="38"/>
      <c r="AO33" s="38"/>
      <c r="AP33" s="38"/>
    </row>
    <row r="34" spans="2:42" s="11" customFormat="1" ht="21.75" thickTop="1" thickBot="1"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  <c r="V34" s="352"/>
      <c r="W34" s="352"/>
      <c r="X34" s="352"/>
      <c r="Y34" s="352"/>
      <c r="Z34" s="352"/>
      <c r="AA34" s="352"/>
      <c r="AB34" s="352"/>
      <c r="AC34" s="352"/>
      <c r="AD34" s="352"/>
      <c r="AE34" s="352"/>
      <c r="AF34" s="352"/>
      <c r="AG34" s="352"/>
      <c r="AH34" s="352"/>
      <c r="AI34" s="352"/>
      <c r="AJ34" s="352"/>
      <c r="AK34" s="352"/>
      <c r="AL34" s="38"/>
      <c r="AM34" s="38"/>
      <c r="AN34" s="38"/>
      <c r="AO34" s="38"/>
      <c r="AP34" s="38"/>
    </row>
    <row r="35" spans="2:42" s="6" customFormat="1" ht="21.75" thickTop="1" thickBot="1">
      <c r="D35" s="25"/>
      <c r="E35" s="125" t="s">
        <v>196</v>
      </c>
      <c r="F35" s="27"/>
      <c r="G35" s="1289">
        <f>(G31*1000-0.35*G29*G33)/(0.67*L29)</f>
        <v>10.750761512273785</v>
      </c>
      <c r="H35" s="1290"/>
      <c r="I35" s="27"/>
      <c r="J35" s="452" t="s">
        <v>598</v>
      </c>
      <c r="K35" s="27"/>
      <c r="L35" s="1229">
        <f>L33*L31</f>
        <v>1125</v>
      </c>
      <c r="M35" s="1230"/>
      <c r="N35" s="29"/>
      <c r="V35" s="352"/>
      <c r="W35" s="352"/>
      <c r="X35" s="352"/>
      <c r="Y35" s="352"/>
      <c r="Z35" s="352"/>
      <c r="AA35" s="352"/>
      <c r="AB35" s="352"/>
      <c r="AC35" s="352"/>
      <c r="AD35" s="352"/>
      <c r="AE35" s="352"/>
      <c r="AF35" s="352"/>
      <c r="AG35" s="352"/>
      <c r="AH35" s="352"/>
      <c r="AI35" s="352"/>
      <c r="AJ35" s="352"/>
      <c r="AK35" s="352"/>
    </row>
    <row r="36" spans="2:42" s="38" customFormat="1" ht="21.75" thickTop="1" thickBot="1"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O36" s="104"/>
      <c r="P36" s="104"/>
      <c r="Q36" s="104"/>
      <c r="R36" s="104"/>
      <c r="S36" s="104"/>
      <c r="T36" s="104"/>
      <c r="U36" s="104"/>
      <c r="V36" s="1600"/>
      <c r="W36" s="1600"/>
      <c r="X36" s="352"/>
      <c r="Y36" s="352"/>
      <c r="Z36" s="352"/>
      <c r="AA36" s="352"/>
      <c r="AB36" s="352"/>
      <c r="AC36" s="352"/>
      <c r="AD36" s="352"/>
      <c r="AE36" s="352"/>
      <c r="AF36" s="352"/>
      <c r="AG36" s="352"/>
      <c r="AH36" s="352"/>
      <c r="AI36" s="352"/>
      <c r="AJ36" s="352"/>
      <c r="AK36" s="352"/>
    </row>
    <row r="37" spans="2:42" s="38" customFormat="1" ht="21.75" thickTop="1" thickBot="1">
      <c r="B37" s="612"/>
      <c r="D37" s="25"/>
      <c r="E37" s="32"/>
      <c r="F37" s="27"/>
      <c r="G37" s="33" t="s">
        <v>123</v>
      </c>
      <c r="H37" s="34">
        <f>ROUNDUP(G35/0.503,0)</f>
        <v>22</v>
      </c>
      <c r="I37" s="27"/>
      <c r="J37" s="31" t="s">
        <v>197</v>
      </c>
      <c r="K37" s="27"/>
      <c r="L37" s="592">
        <f>CEILING(MAX(VLOOKUP(M37,G37:H45,2,TRUE),4),2)</f>
        <v>6</v>
      </c>
      <c r="M37" s="43" t="str">
        <f>VLOOKUP(G17,tables!E1:F12,2,FALSE)</f>
        <v>Ø16</v>
      </c>
      <c r="N37" s="29"/>
      <c r="O37" s="99"/>
      <c r="P37" s="99"/>
      <c r="Q37" s="99"/>
      <c r="R37" s="99"/>
      <c r="S37" s="99"/>
      <c r="T37" s="99"/>
      <c r="U37" s="99"/>
      <c r="V37" s="352"/>
      <c r="W37" s="352"/>
      <c r="X37" s="352"/>
      <c r="Y37" s="352"/>
      <c r="Z37" s="352"/>
      <c r="AA37" s="352"/>
      <c r="AB37" s="352"/>
      <c r="AC37" s="352"/>
      <c r="AD37" s="352"/>
      <c r="AE37" s="352"/>
      <c r="AF37" s="352"/>
      <c r="AG37" s="352"/>
      <c r="AH37" s="352"/>
      <c r="AI37" s="352"/>
      <c r="AJ37" s="352"/>
      <c r="AK37" s="352"/>
      <c r="AL37" s="6"/>
      <c r="AM37" s="6"/>
      <c r="AN37" s="6"/>
      <c r="AO37" s="6"/>
      <c r="AP37" s="6"/>
    </row>
    <row r="38" spans="2:42" s="38" customFormat="1" ht="21.75" thickTop="1" thickBot="1">
      <c r="D38" s="25"/>
      <c r="E38" s="35"/>
      <c r="F38" s="27"/>
      <c r="G38" s="36" t="s">
        <v>114</v>
      </c>
      <c r="H38" s="1">
        <f>ROUNDUP(G35/0.786,0)</f>
        <v>14</v>
      </c>
      <c r="I38" s="27"/>
      <c r="J38" s="139"/>
      <c r="K38" s="27"/>
      <c r="L38" s="140"/>
      <c r="M38" s="141"/>
      <c r="N38" s="29"/>
      <c r="O38" s="99"/>
      <c r="P38" s="99"/>
      <c r="Q38" s="99"/>
      <c r="R38" s="99"/>
      <c r="S38" s="99"/>
      <c r="T38" s="99"/>
      <c r="U38" s="99"/>
      <c r="V38" s="352"/>
      <c r="W38" s="352"/>
      <c r="X38" s="352"/>
      <c r="Y38" s="352"/>
      <c r="Z38" s="352"/>
      <c r="AA38" s="352"/>
      <c r="AB38" s="352"/>
      <c r="AC38" s="352"/>
      <c r="AD38" s="352"/>
      <c r="AE38" s="352"/>
      <c r="AF38" s="352"/>
      <c r="AG38" s="352"/>
      <c r="AH38" s="352"/>
      <c r="AI38" s="352"/>
      <c r="AJ38" s="352"/>
      <c r="AK38" s="352"/>
    </row>
    <row r="39" spans="2:42" s="6" customFormat="1" ht="21.75" thickTop="1" thickBot="1">
      <c r="D39" s="25"/>
      <c r="E39" s="35"/>
      <c r="F39" s="27"/>
      <c r="G39" s="36" t="s">
        <v>115</v>
      </c>
      <c r="H39" s="1">
        <f>ROUNDUP(G35/1.131,0)</f>
        <v>10</v>
      </c>
      <c r="I39" s="27"/>
      <c r="J39" s="31" t="s">
        <v>31</v>
      </c>
      <c r="K39" s="27"/>
      <c r="L39" s="1229">
        <f>L37*VLOOKUP(M37,tables!F2:H13,3,FALSE)</f>
        <v>12.068571428571429</v>
      </c>
      <c r="M39" s="1230"/>
      <c r="N39" s="29"/>
      <c r="V39" s="352"/>
      <c r="W39" s="352"/>
      <c r="X39" s="352"/>
      <c r="Y39" s="352"/>
      <c r="Z39" s="352"/>
      <c r="AA39" s="352"/>
      <c r="AB39" s="352"/>
      <c r="AC39" s="352"/>
      <c r="AD39" s="352"/>
      <c r="AE39" s="352"/>
      <c r="AF39" s="352"/>
      <c r="AG39" s="352"/>
      <c r="AH39" s="352"/>
      <c r="AI39" s="352"/>
      <c r="AJ39" s="352"/>
      <c r="AK39" s="352"/>
    </row>
    <row r="40" spans="2:42" s="38" customFormat="1" ht="21.75" thickTop="1" thickBot="1">
      <c r="D40" s="25"/>
      <c r="E40" s="35"/>
      <c r="F40" s="27"/>
      <c r="G40" s="36" t="s">
        <v>116</v>
      </c>
      <c r="H40" s="1">
        <f>ROUNDUP((G35/1.54),0)</f>
        <v>7</v>
      </c>
      <c r="I40" s="27"/>
      <c r="J40" s="139"/>
      <c r="K40" s="27"/>
      <c r="L40" s="140"/>
      <c r="M40" s="141"/>
      <c r="N40" s="29"/>
      <c r="O40" s="142"/>
      <c r="P40" s="142"/>
      <c r="Q40" s="142"/>
      <c r="R40" s="142"/>
      <c r="S40" s="142"/>
      <c r="T40" s="142"/>
      <c r="U40" s="142"/>
      <c r="V40" s="352"/>
      <c r="W40" s="352"/>
      <c r="X40" s="352"/>
      <c r="Y40" s="352"/>
      <c r="Z40" s="352"/>
      <c r="AA40" s="352"/>
      <c r="AB40" s="352"/>
      <c r="AC40" s="352"/>
      <c r="AD40" s="352"/>
      <c r="AE40" s="352"/>
      <c r="AF40" s="352"/>
      <c r="AG40" s="352"/>
      <c r="AH40" s="352"/>
      <c r="AI40" s="352"/>
      <c r="AJ40" s="352"/>
      <c r="AK40" s="352"/>
    </row>
    <row r="41" spans="2:42" s="6" customFormat="1" ht="21.75" thickTop="1" thickBot="1">
      <c r="D41" s="25"/>
      <c r="E41" s="35" t="s">
        <v>34</v>
      </c>
      <c r="F41" s="27"/>
      <c r="G41" s="36" t="s">
        <v>117</v>
      </c>
      <c r="H41" s="1">
        <f>ROUNDUP((G35/2.011),0)</f>
        <v>6</v>
      </c>
      <c r="I41" s="27"/>
      <c r="J41" s="613" t="s">
        <v>616</v>
      </c>
      <c r="K41" s="27"/>
      <c r="L41" s="1596">
        <f>MAX(0.008*L35,0.006*G33)</f>
        <v>9</v>
      </c>
      <c r="M41" s="1597"/>
      <c r="N41" s="29"/>
      <c r="V41" s="352"/>
      <c r="W41" s="352"/>
      <c r="X41" s="352"/>
      <c r="Y41" s="352"/>
      <c r="Z41" s="352"/>
      <c r="AA41" s="352"/>
      <c r="AB41" s="352"/>
      <c r="AC41" s="352"/>
      <c r="AD41" s="352"/>
      <c r="AE41" s="352"/>
      <c r="AF41" s="352"/>
      <c r="AG41" s="352"/>
      <c r="AH41" s="352"/>
      <c r="AI41" s="352"/>
      <c r="AJ41" s="352"/>
      <c r="AK41" s="352"/>
    </row>
    <row r="42" spans="2:42" s="38" customFormat="1" ht="21.75" thickTop="1" thickBot="1">
      <c r="D42" s="25"/>
      <c r="E42" s="35"/>
      <c r="F42" s="27"/>
      <c r="G42" s="36" t="s">
        <v>118</v>
      </c>
      <c r="H42" s="1">
        <f>ROUNDUP((G35/2.546),0)</f>
        <v>5</v>
      </c>
      <c r="I42" s="27"/>
      <c r="J42" s="139"/>
      <c r="K42" s="27"/>
      <c r="L42" s="140"/>
      <c r="M42" s="141"/>
      <c r="N42" s="29"/>
      <c r="V42" s="620"/>
      <c r="W42" s="620"/>
      <c r="X42" s="620"/>
      <c r="Y42" s="620"/>
      <c r="Z42" s="620"/>
      <c r="AA42" s="620"/>
      <c r="AB42" s="620"/>
      <c r="AC42" s="620"/>
      <c r="AD42" s="620"/>
      <c r="AE42" s="620"/>
      <c r="AF42" s="620"/>
      <c r="AG42" s="620"/>
      <c r="AH42" s="620"/>
      <c r="AI42" s="620"/>
      <c r="AJ42" s="620"/>
      <c r="AK42" s="620"/>
      <c r="AL42" s="65"/>
      <c r="AM42" s="65"/>
      <c r="AN42" s="65"/>
      <c r="AO42" s="65"/>
      <c r="AP42" s="65"/>
    </row>
    <row r="43" spans="2:42" s="6" customFormat="1" ht="21.75" thickTop="1" thickBot="1">
      <c r="D43" s="25"/>
      <c r="E43" s="35"/>
      <c r="F43" s="27"/>
      <c r="G43" s="36" t="s">
        <v>119</v>
      </c>
      <c r="H43" s="1">
        <f>ROUNDUP(G35/3.143,0)</f>
        <v>4</v>
      </c>
      <c r="I43" s="27"/>
      <c r="J43" s="613" t="s">
        <v>617</v>
      </c>
      <c r="K43" s="27"/>
      <c r="L43" s="1598">
        <f>IF(G15="Corner",0.06,IF(G15="Edge",0.05,0.04))*L35</f>
        <v>45</v>
      </c>
      <c r="M43" s="1599"/>
      <c r="N43" s="29"/>
      <c r="V43" s="352"/>
      <c r="W43" s="352"/>
      <c r="X43" s="352"/>
      <c r="Y43" s="352"/>
      <c r="Z43" s="352"/>
      <c r="AA43" s="352"/>
      <c r="AB43" s="352"/>
      <c r="AC43" s="352"/>
      <c r="AD43" s="352"/>
      <c r="AE43" s="352"/>
      <c r="AF43" s="352"/>
      <c r="AG43" s="352"/>
      <c r="AH43" s="352"/>
      <c r="AI43" s="352"/>
      <c r="AJ43" s="352"/>
      <c r="AK43" s="352"/>
    </row>
    <row r="44" spans="2:42" s="38" customFormat="1" ht="21.75" thickTop="1" thickBot="1">
      <c r="D44" s="25"/>
      <c r="E44" s="35"/>
      <c r="F44" s="27"/>
      <c r="G44" s="36" t="s">
        <v>120</v>
      </c>
      <c r="H44" s="1">
        <f>ROUNDUP((G35/3.803),0)</f>
        <v>3</v>
      </c>
      <c r="I44" s="27"/>
      <c r="J44" s="139"/>
      <c r="K44" s="27"/>
      <c r="L44" s="140"/>
      <c r="M44" s="141"/>
      <c r="N44" s="29"/>
      <c r="V44" s="352"/>
      <c r="W44" s="352"/>
      <c r="X44" s="352"/>
      <c r="Y44" s="352"/>
      <c r="Z44" s="352"/>
      <c r="AA44" s="352"/>
      <c r="AB44" s="352"/>
      <c r="AC44" s="352"/>
      <c r="AD44" s="352"/>
      <c r="AE44" s="352"/>
      <c r="AF44" s="352"/>
      <c r="AG44" s="352"/>
      <c r="AH44" s="352"/>
      <c r="AI44" s="352"/>
      <c r="AJ44" s="352"/>
      <c r="AK44" s="352"/>
      <c r="AL44" s="6"/>
      <c r="AM44" s="6"/>
      <c r="AN44" s="6"/>
      <c r="AO44" s="6"/>
      <c r="AP44" s="6"/>
    </row>
    <row r="45" spans="2:42" s="6" customFormat="1" ht="21.75" thickTop="1" thickBot="1">
      <c r="D45" s="25"/>
      <c r="E45" s="39"/>
      <c r="F45" s="27"/>
      <c r="G45" s="40" t="s">
        <v>121</v>
      </c>
      <c r="H45" s="41">
        <f>ROUNDUP((G35/4.911),0)</f>
        <v>3</v>
      </c>
      <c r="I45" s="27"/>
      <c r="J45" s="613" t="s">
        <v>198</v>
      </c>
      <c r="K45" s="27"/>
      <c r="L45" s="1598" t="str">
        <f>IF(AND(L39&gt;=L41,L39&lt;=L43),"Safe",IF(L39&gt;L43,"Increase b or t","Decrease b or t"))</f>
        <v>Safe</v>
      </c>
      <c r="M45" s="1599"/>
      <c r="N45" s="29"/>
      <c r="V45" s="352"/>
      <c r="W45" s="352"/>
      <c r="X45" s="352"/>
      <c r="Y45" s="352"/>
      <c r="Z45" s="352"/>
      <c r="AA45" s="352"/>
      <c r="AB45" s="352"/>
      <c r="AC45" s="352"/>
      <c r="AD45" s="352"/>
      <c r="AE45" s="352"/>
      <c r="AF45" s="352"/>
      <c r="AG45" s="352"/>
      <c r="AH45" s="352"/>
      <c r="AI45" s="352"/>
      <c r="AJ45" s="352"/>
      <c r="AK45" s="352"/>
    </row>
    <row r="46" spans="2:42" s="65" customFormat="1" ht="21.75" thickTop="1" thickBot="1">
      <c r="D46" s="25"/>
      <c r="E46" s="139"/>
      <c r="F46" s="27"/>
      <c r="G46" s="140"/>
      <c r="H46" s="141"/>
      <c r="I46" s="27"/>
      <c r="J46" s="26"/>
      <c r="K46" s="27"/>
      <c r="L46" s="45"/>
      <c r="M46" s="45"/>
      <c r="N46" s="29"/>
      <c r="V46" s="352"/>
      <c r="W46" s="352"/>
      <c r="X46" s="352"/>
      <c r="Y46" s="352"/>
      <c r="Z46" s="352"/>
      <c r="AA46" s="352"/>
      <c r="AB46" s="352"/>
      <c r="AC46" s="352"/>
      <c r="AD46" s="352"/>
      <c r="AE46" s="352"/>
      <c r="AF46" s="352"/>
      <c r="AG46" s="352"/>
      <c r="AH46" s="352"/>
      <c r="AI46" s="352"/>
      <c r="AJ46" s="352"/>
      <c r="AK46" s="352"/>
      <c r="AL46" s="6"/>
      <c r="AM46" s="6"/>
      <c r="AN46" s="6"/>
      <c r="AO46" s="6"/>
      <c r="AP46" s="6"/>
    </row>
    <row r="47" spans="2:42" s="6" customFormat="1" ht="21.75" thickTop="1" thickBot="1">
      <c r="D47" s="25"/>
      <c r="E47" s="31" t="s">
        <v>200</v>
      </c>
      <c r="F47" s="27"/>
      <c r="G47" s="1231">
        <f>(100/L47)*(2*((L31-5)+(L33-5)))*VLOOKUP(L17,tables!E2:H13,4,FALSE)</f>
        <v>471.42857142857144</v>
      </c>
      <c r="H47" s="1232"/>
      <c r="I47" s="27"/>
      <c r="J47" s="31" t="s">
        <v>199</v>
      </c>
      <c r="K47" s="27"/>
      <c r="L47" s="1293">
        <f>MIN(20,15*G17/10)</f>
        <v>20</v>
      </c>
      <c r="M47" s="1294"/>
      <c r="N47" s="29"/>
      <c r="V47" s="352"/>
      <c r="W47" s="352"/>
      <c r="X47" s="352"/>
      <c r="Y47" s="352"/>
      <c r="Z47" s="352"/>
      <c r="AA47" s="352"/>
      <c r="AB47" s="352"/>
      <c r="AC47" s="352"/>
      <c r="AD47" s="352"/>
      <c r="AE47" s="352"/>
      <c r="AF47" s="352"/>
      <c r="AG47" s="352"/>
      <c r="AH47" s="352"/>
      <c r="AI47" s="352"/>
      <c r="AJ47" s="352"/>
      <c r="AK47" s="352"/>
    </row>
    <row r="48" spans="2:42" s="6" customFormat="1" ht="21.75" thickTop="1" thickBot="1">
      <c r="D48" s="25"/>
      <c r="E48" s="139"/>
      <c r="F48" s="27"/>
      <c r="G48" s="140"/>
      <c r="H48" s="141"/>
      <c r="I48" s="27"/>
      <c r="J48" s="26"/>
      <c r="K48" s="27"/>
      <c r="L48" s="45"/>
      <c r="M48" s="45"/>
      <c r="N48" s="29"/>
      <c r="V48" s="352"/>
      <c r="W48" s="352"/>
      <c r="X48" s="352"/>
      <c r="Y48" s="352"/>
      <c r="Z48" s="352"/>
      <c r="AA48" s="352"/>
      <c r="AB48" s="352"/>
      <c r="AC48" s="352"/>
      <c r="AD48" s="352"/>
      <c r="AE48" s="352"/>
      <c r="AF48" s="352"/>
      <c r="AG48" s="352"/>
      <c r="AH48" s="352"/>
      <c r="AI48" s="352"/>
      <c r="AJ48" s="352"/>
      <c r="AK48" s="352"/>
    </row>
    <row r="49" spans="4:42" s="6" customFormat="1" ht="21.75" thickTop="1" thickBot="1">
      <c r="D49" s="25"/>
      <c r="E49" s="31" t="s">
        <v>599</v>
      </c>
      <c r="F49" s="27"/>
      <c r="G49" s="1293">
        <f>0.0025*100*L33*L31</f>
        <v>281.25</v>
      </c>
      <c r="H49" s="1294"/>
      <c r="I49" s="27"/>
      <c r="J49" s="613" t="s">
        <v>600</v>
      </c>
      <c r="K49" s="27"/>
      <c r="L49" s="1231" t="str">
        <f>IF(AND(L17&gt;0.25*G17,G47&gt;G49),"Safe","Increase Ø Stirrups")</f>
        <v>Safe</v>
      </c>
      <c r="M49" s="1232"/>
      <c r="N49" s="29"/>
      <c r="V49" s="352"/>
      <c r="W49" s="352"/>
      <c r="X49" s="352"/>
      <c r="Y49" s="352"/>
      <c r="Z49" s="352"/>
      <c r="AA49" s="352"/>
      <c r="AB49" s="352"/>
      <c r="AC49" s="352"/>
      <c r="AD49" s="352"/>
      <c r="AE49" s="352"/>
      <c r="AF49" s="352"/>
      <c r="AG49" s="352"/>
      <c r="AH49" s="352"/>
      <c r="AI49" s="352"/>
      <c r="AJ49" s="352"/>
      <c r="AK49" s="352"/>
    </row>
    <row r="50" spans="4:42" s="6" customFormat="1" ht="21" thickTop="1">
      <c r="D50" s="25"/>
      <c r="E50" s="26"/>
      <c r="F50" s="27"/>
      <c r="G50" s="30"/>
      <c r="H50" s="30"/>
      <c r="I50" s="27"/>
      <c r="J50" s="26"/>
      <c r="K50" s="27"/>
      <c r="L50" s="28"/>
      <c r="M50" s="28"/>
      <c r="N50" s="29"/>
      <c r="V50" s="352"/>
      <c r="W50" s="352"/>
      <c r="X50" s="352"/>
      <c r="Y50" s="352"/>
      <c r="Z50" s="352"/>
      <c r="AA50" s="352"/>
      <c r="AB50" s="352"/>
      <c r="AC50" s="352"/>
      <c r="AD50" s="352"/>
      <c r="AE50" s="352"/>
      <c r="AF50" s="352"/>
      <c r="AG50" s="352"/>
      <c r="AH50" s="352"/>
      <c r="AI50" s="352"/>
      <c r="AJ50" s="352"/>
      <c r="AK50" s="352"/>
    </row>
    <row r="51" spans="4:42" s="6" customFormat="1" ht="26.25" thickBot="1">
      <c r="D51" s="25"/>
      <c r="E51" s="54"/>
      <c r="F51" s="51"/>
      <c r="G51" s="1225" t="s">
        <v>159</v>
      </c>
      <c r="H51" s="1226"/>
      <c r="I51" s="1226"/>
      <c r="J51" s="1227"/>
      <c r="K51" s="51"/>
      <c r="L51" s="57"/>
      <c r="M51" s="57"/>
      <c r="N51" s="29"/>
      <c r="V51" s="352"/>
      <c r="W51" s="352"/>
      <c r="X51" s="352"/>
      <c r="Y51" s="352"/>
      <c r="Z51" s="352"/>
      <c r="AA51" s="352"/>
      <c r="AB51" s="352"/>
      <c r="AC51" s="352"/>
      <c r="AD51" s="352"/>
      <c r="AE51" s="352"/>
      <c r="AF51" s="352"/>
      <c r="AG51" s="352"/>
      <c r="AH51" s="352"/>
      <c r="AI51" s="352"/>
      <c r="AJ51" s="352"/>
      <c r="AK51" s="352"/>
    </row>
    <row r="52" spans="4:42" s="6" customFormat="1" ht="21.75" thickTop="1" thickBot="1">
      <c r="D52" s="58"/>
      <c r="E52" s="59"/>
      <c r="F52" s="60"/>
      <c r="G52" s="61"/>
      <c r="H52" s="61"/>
      <c r="I52" s="60"/>
      <c r="J52" s="62"/>
      <c r="K52" s="60"/>
      <c r="L52" s="62"/>
      <c r="M52" s="62"/>
      <c r="N52" s="63"/>
      <c r="V52" s="621"/>
      <c r="W52" s="621"/>
      <c r="X52" s="621"/>
      <c r="Y52" s="621"/>
      <c r="Z52" s="621"/>
      <c r="AA52" s="621"/>
      <c r="AB52" s="621"/>
      <c r="AC52" s="621"/>
      <c r="AD52" s="621"/>
      <c r="AE52" s="621"/>
      <c r="AF52" s="621"/>
      <c r="AG52" s="621"/>
      <c r="AH52" s="621"/>
      <c r="AI52" s="621"/>
      <c r="AJ52" s="621"/>
      <c r="AK52" s="621"/>
      <c r="AL52" s="3"/>
      <c r="AM52" s="3"/>
      <c r="AN52" s="3"/>
      <c r="AO52" s="3"/>
      <c r="AP52" s="3"/>
    </row>
    <row r="53" spans="4:42" s="6" customFormat="1" ht="21" thickTop="1">
      <c r="D53" s="65"/>
      <c r="E53" s="66"/>
      <c r="F53" s="4"/>
      <c r="G53" s="67"/>
      <c r="H53" s="67"/>
      <c r="I53" s="4"/>
      <c r="J53" s="65"/>
      <c r="K53" s="4"/>
      <c r="L53" s="65"/>
      <c r="M53" s="65"/>
      <c r="N53" s="65"/>
      <c r="V53" s="621"/>
      <c r="W53" s="621"/>
      <c r="X53" s="621"/>
      <c r="Y53" s="621"/>
      <c r="Z53" s="621"/>
      <c r="AA53" s="621"/>
      <c r="AB53" s="621"/>
      <c r="AC53" s="621"/>
      <c r="AD53" s="621"/>
      <c r="AE53" s="621"/>
      <c r="AF53" s="621"/>
      <c r="AG53" s="621"/>
      <c r="AH53" s="621"/>
      <c r="AI53" s="621"/>
      <c r="AJ53" s="621"/>
      <c r="AK53" s="621"/>
      <c r="AL53" s="3"/>
      <c r="AM53" s="3"/>
      <c r="AN53" s="3"/>
      <c r="AO53" s="3"/>
      <c r="AP53" s="3"/>
    </row>
    <row r="54" spans="4:42" s="6" customFormat="1">
      <c r="D54" s="65"/>
      <c r="E54" s="66"/>
      <c r="F54" s="4"/>
      <c r="G54" s="67"/>
      <c r="H54" s="67"/>
      <c r="I54" s="4"/>
      <c r="J54" s="65"/>
      <c r="K54" s="4"/>
      <c r="L54" s="65"/>
      <c r="M54" s="65"/>
      <c r="N54" s="65"/>
      <c r="V54" s="621"/>
      <c r="W54" s="621"/>
      <c r="X54" s="621"/>
      <c r="Y54" s="621"/>
      <c r="Z54" s="621"/>
      <c r="AA54" s="621"/>
      <c r="AB54" s="621"/>
      <c r="AC54" s="621"/>
      <c r="AD54" s="621"/>
      <c r="AE54" s="621"/>
      <c r="AF54" s="621"/>
      <c r="AG54" s="621"/>
      <c r="AH54" s="621"/>
      <c r="AI54" s="621"/>
      <c r="AJ54" s="621"/>
      <c r="AK54" s="621"/>
      <c r="AL54" s="3"/>
      <c r="AM54" s="3"/>
      <c r="AN54" s="3"/>
      <c r="AO54" s="3"/>
      <c r="AP54" s="3"/>
    </row>
    <row r="55" spans="4:42" s="6" customFormat="1" ht="21" thickBot="1">
      <c r="D55" s="65"/>
      <c r="E55" s="66"/>
      <c r="F55" s="4"/>
      <c r="G55" s="67"/>
      <c r="H55" s="67"/>
      <c r="I55" s="4"/>
      <c r="J55" s="65"/>
      <c r="K55" s="4"/>
      <c r="L55" s="65"/>
      <c r="M55" s="65"/>
      <c r="N55" s="65"/>
      <c r="V55" s="621"/>
      <c r="W55" s="621"/>
      <c r="X55" s="621"/>
      <c r="Y55" s="621"/>
      <c r="Z55" s="621"/>
      <c r="AA55" s="621"/>
      <c r="AB55" s="621"/>
      <c r="AC55" s="621"/>
      <c r="AD55" s="621"/>
      <c r="AE55" s="621"/>
      <c r="AF55" s="621"/>
      <c r="AG55" s="621"/>
      <c r="AH55" s="621"/>
      <c r="AI55" s="621"/>
      <c r="AJ55" s="621"/>
      <c r="AK55" s="621"/>
      <c r="AL55" s="3"/>
      <c r="AM55" s="3"/>
      <c r="AN55" s="3"/>
      <c r="AO55" s="3"/>
      <c r="AP55" s="3"/>
    </row>
    <row r="56" spans="4:42" ht="26.25" thickTop="1">
      <c r="D56" s="8"/>
      <c r="E56" s="9"/>
      <c r="F56" s="9"/>
      <c r="G56" s="68"/>
      <c r="H56" s="68"/>
      <c r="I56" s="68"/>
      <c r="J56" s="68"/>
      <c r="K56" s="9"/>
      <c r="L56" s="9"/>
      <c r="M56" s="9"/>
      <c r="N56" s="10"/>
      <c r="V56" s="621"/>
      <c r="W56" s="621"/>
      <c r="X56" s="621"/>
      <c r="Y56" s="621"/>
      <c r="Z56" s="621"/>
      <c r="AA56" s="621"/>
      <c r="AB56" s="621"/>
      <c r="AC56" s="621"/>
      <c r="AD56" s="621"/>
      <c r="AE56" s="621"/>
      <c r="AF56" s="621"/>
      <c r="AG56" s="621"/>
      <c r="AH56" s="621"/>
      <c r="AI56" s="621"/>
      <c r="AJ56" s="621"/>
      <c r="AK56" s="621"/>
    </row>
    <row r="57" spans="4:42" ht="26.25" thickBot="1">
      <c r="D57" s="12"/>
      <c r="E57" s="13"/>
      <c r="F57" s="13"/>
      <c r="G57" s="1218" t="s">
        <v>137</v>
      </c>
      <c r="H57" s="1219"/>
      <c r="I57" s="1219"/>
      <c r="J57" s="1220"/>
      <c r="K57" s="13"/>
      <c r="L57" s="13"/>
      <c r="M57" s="13"/>
      <c r="N57" s="14"/>
    </row>
    <row r="58" spans="4:42" ht="27" thickTop="1" thickBot="1">
      <c r="D58" s="12"/>
      <c r="E58" s="13"/>
      <c r="F58" s="13"/>
      <c r="G58" s="69"/>
      <c r="H58" s="69"/>
      <c r="I58" s="69"/>
      <c r="J58" s="69"/>
      <c r="K58" s="13"/>
      <c r="L58" s="13"/>
      <c r="M58" s="13"/>
      <c r="N58" s="14"/>
    </row>
    <row r="59" spans="4:42" ht="27" thickTop="1" thickBot="1">
      <c r="D59" s="12"/>
      <c r="E59" s="15" t="s">
        <v>109</v>
      </c>
      <c r="F59" s="13"/>
      <c r="G59" s="1283">
        <f>G11</f>
        <v>250</v>
      </c>
      <c r="H59" s="1284"/>
      <c r="I59" s="13"/>
      <c r="J59" s="70" t="s">
        <v>110</v>
      </c>
      <c r="K59" s="13"/>
      <c r="L59" s="1283">
        <f>L11</f>
        <v>3600</v>
      </c>
      <c r="M59" s="1284"/>
      <c r="N59" s="14"/>
    </row>
    <row r="60" spans="4:42" ht="27" thickTop="1" thickBot="1">
      <c r="D60" s="12"/>
      <c r="E60" s="71"/>
      <c r="F60" s="13"/>
      <c r="G60" s="72"/>
      <c r="H60" s="72"/>
      <c r="I60" s="13"/>
      <c r="J60" s="71"/>
      <c r="K60" s="13"/>
      <c r="L60" s="72"/>
      <c r="M60" s="72"/>
      <c r="N60" s="14"/>
    </row>
    <row r="61" spans="4:42" ht="27" thickTop="1" thickBot="1">
      <c r="D61" s="12"/>
      <c r="E61" s="15" t="s">
        <v>32</v>
      </c>
      <c r="F61" s="13"/>
      <c r="G61" s="1283">
        <f>L13</f>
        <v>25</v>
      </c>
      <c r="H61" s="1284"/>
      <c r="I61" s="13"/>
      <c r="J61" s="15" t="s">
        <v>201</v>
      </c>
      <c r="K61" s="13"/>
      <c r="L61" s="1285">
        <f>IF(L33&lt;5*L13,L33,"Increase b")</f>
        <v>45</v>
      </c>
      <c r="M61" s="1284"/>
      <c r="N61" s="14"/>
    </row>
    <row r="62" spans="4:42" ht="26.25" customHeight="1" thickTop="1" thickBot="1">
      <c r="D62" s="12"/>
      <c r="E62" s="71"/>
      <c r="F62" s="13"/>
      <c r="G62" s="72"/>
      <c r="H62" s="72"/>
      <c r="I62" s="13"/>
      <c r="J62" s="71"/>
      <c r="K62" s="13"/>
      <c r="L62" s="72"/>
      <c r="M62" s="72"/>
      <c r="N62" s="14"/>
    </row>
    <row r="63" spans="4:42" ht="27" thickTop="1" thickBot="1">
      <c r="D63" s="12"/>
      <c r="E63" s="15" t="s">
        <v>203</v>
      </c>
      <c r="F63" s="13"/>
      <c r="G63" s="73">
        <f>L37</f>
        <v>6</v>
      </c>
      <c r="H63" s="74" t="str">
        <f>M37</f>
        <v>Ø16</v>
      </c>
      <c r="I63" s="13"/>
      <c r="J63" s="15" t="s">
        <v>204</v>
      </c>
      <c r="K63" s="13"/>
      <c r="L63" s="143">
        <f>L17</f>
        <v>10</v>
      </c>
      <c r="M63" s="147">
        <f>L47</f>
        <v>20</v>
      </c>
      <c r="N63" s="14"/>
    </row>
    <row r="64" spans="4:42" ht="27" thickTop="1" thickBot="1">
      <c r="D64" s="12"/>
      <c r="E64" s="71"/>
      <c r="F64" s="13"/>
      <c r="G64" s="148"/>
      <c r="H64" s="149"/>
      <c r="I64" s="13"/>
      <c r="J64" s="71"/>
      <c r="K64" s="13"/>
      <c r="L64" s="150"/>
      <c r="M64" s="151"/>
      <c r="N64" s="14"/>
    </row>
    <row r="65" spans="4:14" ht="27" thickTop="1" thickBot="1">
      <c r="D65" s="649"/>
      <c r="E65" s="15" t="s">
        <v>658</v>
      </c>
      <c r="F65" s="650"/>
      <c r="G65" s="675">
        <f>2*(G61-5+L61-5)/G63-G17/10</f>
        <v>18.399999999999999</v>
      </c>
      <c r="H65" s="74" t="str">
        <f>IF(AND(G65&gt;=1.5*G17/10,G65&gt;5,G65&lt;25),"Safe",IF(G65&gt;25,"Decrease Ø","Increase Ø"))</f>
        <v>Safe</v>
      </c>
      <c r="I65" s="650"/>
      <c r="J65" s="71"/>
      <c r="K65" s="650"/>
      <c r="L65" s="150"/>
      <c r="M65" s="151"/>
      <c r="N65" s="651"/>
    </row>
    <row r="66" spans="4:14" ht="26.25" customHeight="1" thickTop="1">
      <c r="D66" s="649"/>
      <c r="E66" s="71"/>
      <c r="F66" s="650"/>
      <c r="G66" s="148"/>
      <c r="H66" s="149"/>
      <c r="I66" s="650"/>
      <c r="J66" s="71"/>
      <c r="K66" s="650"/>
      <c r="L66" s="150"/>
      <c r="M66" s="151"/>
      <c r="N66" s="651"/>
    </row>
    <row r="67" spans="4:14" ht="26.25" thickBot="1">
      <c r="D67" s="75"/>
      <c r="E67" s="1218" t="s">
        <v>141</v>
      </c>
      <c r="F67" s="1219"/>
      <c r="G67" s="1219"/>
      <c r="H67" s="1220"/>
      <c r="I67" s="586"/>
      <c r="J67" s="1218" t="s">
        <v>435</v>
      </c>
      <c r="K67" s="1219"/>
      <c r="L67" s="1219"/>
      <c r="M67" s="1220"/>
      <c r="N67" s="81"/>
    </row>
    <row r="68" spans="4:14" ht="21.75" thickTop="1" thickBot="1">
      <c r="D68" s="93"/>
      <c r="E68" s="94"/>
      <c r="F68" s="95"/>
      <c r="G68" s="94"/>
      <c r="H68" s="94"/>
      <c r="I68" s="94"/>
      <c r="J68" s="94"/>
      <c r="K68" s="95"/>
      <c r="L68" s="96"/>
      <c r="M68" s="96"/>
      <c r="N68" s="97"/>
    </row>
    <row r="69" spans="4:14" ht="21" thickTop="1"/>
  </sheetData>
  <dataConsolidate/>
  <mergeCells count="60">
    <mergeCell ref="G61:H61"/>
    <mergeCell ref="L61:M61"/>
    <mergeCell ref="L49:M49"/>
    <mergeCell ref="G49:H49"/>
    <mergeCell ref="G51:J51"/>
    <mergeCell ref="G57:J57"/>
    <mergeCell ref="L47:M47"/>
    <mergeCell ref="G59:H59"/>
    <mergeCell ref="L59:M59"/>
    <mergeCell ref="G33:H33"/>
    <mergeCell ref="L33:M33"/>
    <mergeCell ref="G47:H47"/>
    <mergeCell ref="V36:W36"/>
    <mergeCell ref="L39:M39"/>
    <mergeCell ref="G35:H35"/>
    <mergeCell ref="L45:M45"/>
    <mergeCell ref="D12:N12"/>
    <mergeCell ref="G13:H13"/>
    <mergeCell ref="L13:M13"/>
    <mergeCell ref="G17:H17"/>
    <mergeCell ref="L17:M17"/>
    <mergeCell ref="G29:H29"/>
    <mergeCell ref="L29:M29"/>
    <mergeCell ref="D20:N20"/>
    <mergeCell ref="G27:J27"/>
    <mergeCell ref="G19:J19"/>
    <mergeCell ref="G11:H11"/>
    <mergeCell ref="L11:M11"/>
    <mergeCell ref="D2:N2"/>
    <mergeCell ref="D3:D5"/>
    <mergeCell ref="E3:M3"/>
    <mergeCell ref="N3:N5"/>
    <mergeCell ref="E4:M4"/>
    <mergeCell ref="E5:M5"/>
    <mergeCell ref="D6:N6"/>
    <mergeCell ref="D7:N7"/>
    <mergeCell ref="D8:N8"/>
    <mergeCell ref="G9:J9"/>
    <mergeCell ref="D10:N10"/>
    <mergeCell ref="V6:AP6"/>
    <mergeCell ref="V8:AP8"/>
    <mergeCell ref="E67:H67"/>
    <mergeCell ref="J67:M67"/>
    <mergeCell ref="AA7:AB7"/>
    <mergeCell ref="AD12:AE12"/>
    <mergeCell ref="Z13:AB13"/>
    <mergeCell ref="Z14:AB14"/>
    <mergeCell ref="Z15:AB15"/>
    <mergeCell ref="Z16:AB16"/>
    <mergeCell ref="G15:H15"/>
    <mergeCell ref="L41:M41"/>
    <mergeCell ref="L43:M43"/>
    <mergeCell ref="L35:M35"/>
    <mergeCell ref="G31:H31"/>
    <mergeCell ref="L31:M31"/>
    <mergeCell ref="AB22:AC22"/>
    <mergeCell ref="AF17:AG17"/>
    <mergeCell ref="AC18:AD18"/>
    <mergeCell ref="AG21:AH21"/>
    <mergeCell ref="X7:Y7"/>
  </mergeCells>
  <phoneticPr fontId="32" type="noConversion"/>
  <conditionalFormatting sqref="G52:H55">
    <cfRule type="cellIs" dxfId="3" priority="1" stopIfTrue="1" operator="equal">
      <formula>"safe"</formula>
    </cfRule>
  </conditionalFormatting>
  <dataValidations count="5">
    <dataValidation type="list" allowBlank="1" showInputMessage="1" showErrorMessage="1" sqref="G15:H15">
      <formula1>$C$19:$C$21</formula1>
    </dataValidation>
    <dataValidation type="list" allowBlank="1" showInputMessage="1" showErrorMessage="1" sqref="L17:M17">
      <formula1>$C$9:$C$18</formula1>
    </dataValidation>
    <dataValidation type="list" allowBlank="1" showInputMessage="1" showErrorMessage="1" sqref="G17:H17">
      <formula1>$C$11:$C$18</formula1>
    </dataValidation>
    <dataValidation type="whole" operator="greaterThanOrEqual" allowBlank="1" showInputMessage="1" showErrorMessage="1" errorTitle="Wrong Value" error="Minimum Column side is 20 cm" sqref="L13:M13 L15:M15">
      <formula1>20</formula1>
    </dataValidation>
    <dataValidation type="list" allowBlank="1" showInputMessage="1" showErrorMessage="1" sqref="L11:M11">
      <formula1>$B$10:$B$14</formula1>
    </dataValidation>
  </dataValidations>
  <hyperlinks>
    <hyperlink ref="E67:G67" location="'S-S'!A1" display="Input Again"/>
    <hyperlink ref="J67:L67" location="'S-S'!A1" display="Input Again"/>
    <hyperlink ref="J67:M67" location="'S-R-C-F'!AP1" display="Calculation sheet"/>
    <hyperlink ref="E67:H67" location="'S-R-C-F'!A1" display="Input Again"/>
    <hyperlink ref="G19:J19" location="'S-R-C-F'!A78" display="Design"/>
  </hyperlinks>
  <pageMargins left="0.75" right="0.75" top="1" bottom="1" header="0.5" footer="0.5"/>
  <headerFooter alignWithMargins="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18"/>
  <dimension ref="A1:AK69"/>
  <sheetViews>
    <sheetView showGridLines="0" zoomScale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16" width="9.140625" style="3"/>
    <col min="17" max="17" width="12.42578125" style="3" bestFit="1" customWidth="1"/>
    <col min="18" max="18" width="9.140625" style="3"/>
    <col min="19" max="19" width="8.7109375" style="3" customWidth="1"/>
    <col min="20" max="20" width="12.7109375" style="3" customWidth="1"/>
    <col min="21" max="21" width="4.140625" style="3" customWidth="1"/>
    <col min="22" max="22" width="5" style="3" customWidth="1"/>
    <col min="23" max="23" width="15.28515625" style="3" customWidth="1"/>
    <col min="24" max="24" width="18" style="3" bestFit="1" customWidth="1"/>
    <col min="25" max="25" width="14.140625" style="3" bestFit="1" customWidth="1"/>
    <col min="26" max="26" width="19.7109375" style="3" customWidth="1"/>
    <col min="27" max="27" width="9.42578125" style="3" bestFit="1" customWidth="1"/>
    <col min="28" max="28" width="19.7109375" style="3" bestFit="1" customWidth="1"/>
    <col min="29" max="29" width="7.85546875" style="3" bestFit="1" customWidth="1"/>
    <col min="30" max="30" width="19" style="3" customWidth="1"/>
    <col min="31" max="31" width="14.140625" style="3" customWidth="1"/>
    <col min="32" max="33" width="10.7109375" style="3" bestFit="1" customWidth="1"/>
    <col min="34" max="34" width="7.7109375" style="3" customWidth="1"/>
    <col min="35" max="35" width="5.85546875" style="3" bestFit="1" customWidth="1"/>
    <col min="36" max="36" width="9.42578125" style="3" bestFit="1" customWidth="1"/>
    <col min="37" max="37" width="21.28515625" style="3" customWidth="1"/>
    <col min="38" max="38" width="3.7109375" style="3" customWidth="1"/>
    <col min="39" max="42" width="9.140625" style="3"/>
    <col min="43" max="45" width="9.140625" style="3" customWidth="1"/>
    <col min="46" max="16384" width="9.140625" style="3"/>
  </cols>
  <sheetData>
    <row r="1" spans="1:37" ht="21" thickBot="1">
      <c r="U1" s="64"/>
      <c r="V1" s="64"/>
      <c r="W1" s="172"/>
      <c r="X1" s="657"/>
      <c r="Y1" s="657"/>
      <c r="Z1" s="657"/>
      <c r="AA1" s="657"/>
      <c r="AB1" s="657"/>
      <c r="AC1" s="657"/>
      <c r="AD1" s="657"/>
      <c r="AE1" s="657"/>
      <c r="AF1" s="657"/>
      <c r="AG1" s="657"/>
      <c r="AH1" s="657"/>
      <c r="AI1" s="199"/>
      <c r="AJ1" s="199"/>
      <c r="AK1" s="199"/>
    </row>
    <row r="2" spans="1:37" ht="23.25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U2" s="64"/>
      <c r="V2" s="199"/>
      <c r="W2" s="200" t="s">
        <v>317</v>
      </c>
      <c r="X2" s="202" t="s">
        <v>320</v>
      </c>
      <c r="Y2" s="203"/>
      <c r="Z2" s="191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9"/>
    </row>
    <row r="3" spans="1:37" ht="30" customHeight="1">
      <c r="D3" s="1238"/>
      <c r="E3" s="1239" t="s">
        <v>345</v>
      </c>
      <c r="F3" s="1240"/>
      <c r="G3" s="1240"/>
      <c r="H3" s="1240"/>
      <c r="I3" s="1240"/>
      <c r="J3" s="1240"/>
      <c r="K3" s="1240"/>
      <c r="L3" s="1240"/>
      <c r="M3" s="1241"/>
      <c r="N3" s="1242"/>
      <c r="U3" s="64"/>
      <c r="V3" s="199"/>
      <c r="W3" s="645" t="s">
        <v>318</v>
      </c>
      <c r="X3" s="202" t="s">
        <v>320</v>
      </c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9"/>
    </row>
    <row r="4" spans="1:37" s="6" customFormat="1" ht="30" customHeight="1">
      <c r="D4" s="1238"/>
      <c r="E4" s="1243" t="s">
        <v>195</v>
      </c>
      <c r="F4" s="1244"/>
      <c r="G4" s="1244"/>
      <c r="H4" s="1244"/>
      <c r="I4" s="1244"/>
      <c r="J4" s="1244"/>
      <c r="K4" s="1244"/>
      <c r="L4" s="1244"/>
      <c r="M4" s="1245"/>
      <c r="N4" s="1242"/>
      <c r="U4" s="11"/>
      <c r="V4" s="199"/>
      <c r="W4" s="645" t="s">
        <v>636</v>
      </c>
      <c r="X4" s="202" t="s">
        <v>320</v>
      </c>
      <c r="Y4" s="176"/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176"/>
      <c r="AK4" s="199"/>
    </row>
    <row r="5" spans="1:37" s="6" customFormat="1" ht="30" customHeight="1" thickBot="1">
      <c r="D5" s="1238"/>
      <c r="E5" s="1246" t="s">
        <v>630</v>
      </c>
      <c r="F5" s="1247"/>
      <c r="G5" s="1247"/>
      <c r="H5" s="1247"/>
      <c r="I5" s="1247"/>
      <c r="J5" s="1247"/>
      <c r="K5" s="1247"/>
      <c r="L5" s="1247"/>
      <c r="M5" s="1248"/>
      <c r="N5" s="1242"/>
      <c r="U5" s="11"/>
      <c r="V5" s="199"/>
      <c r="W5" s="172"/>
      <c r="X5" s="657"/>
      <c r="Y5" s="657"/>
      <c r="Z5" s="653"/>
      <c r="AA5" s="657"/>
      <c r="AB5" s="657"/>
      <c r="AC5" s="657"/>
      <c r="AD5" s="657"/>
      <c r="AE5" s="657"/>
      <c r="AF5" s="657"/>
      <c r="AG5" s="657"/>
      <c r="AH5" s="657"/>
      <c r="AI5" s="199"/>
      <c r="AJ5" s="199"/>
      <c r="AK5" s="199"/>
    </row>
    <row r="6" spans="1:37" s="6" customFormat="1" ht="25.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U6" s="11"/>
      <c r="V6" s="1252" t="s">
        <v>255</v>
      </c>
      <c r="W6" s="1253"/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4"/>
    </row>
    <row r="7" spans="1:37" s="6" customFormat="1" ht="27" thickTop="1" thickBot="1">
      <c r="D7" s="7"/>
      <c r="E7" s="7"/>
      <c r="F7" s="7"/>
      <c r="G7" s="7"/>
      <c r="H7" s="7"/>
      <c r="I7" s="7"/>
      <c r="J7" s="7"/>
      <c r="K7" s="7"/>
      <c r="L7" s="7"/>
      <c r="M7" s="7"/>
      <c r="N7" s="7"/>
      <c r="U7" s="11"/>
      <c r="V7" s="406"/>
      <c r="W7" s="240" t="s">
        <v>256</v>
      </c>
      <c r="X7" s="658">
        <f>G11</f>
        <v>250</v>
      </c>
      <c r="Y7" s="240" t="s">
        <v>257</v>
      </c>
      <c r="Z7" s="658">
        <f>L11</f>
        <v>3600</v>
      </c>
      <c r="AA7" s="425" t="s">
        <v>637</v>
      </c>
      <c r="AB7" s="658">
        <f>L13</f>
        <v>2400</v>
      </c>
      <c r="AC7" s="425" t="s">
        <v>632</v>
      </c>
      <c r="AD7" s="660">
        <f>G13</f>
        <v>464</v>
      </c>
      <c r="AE7" s="487" t="s">
        <v>633</v>
      </c>
      <c r="AF7" s="661">
        <f>G15</f>
        <v>12</v>
      </c>
      <c r="AG7" s="662" t="s">
        <v>635</v>
      </c>
      <c r="AH7" s="663">
        <f>L15</f>
        <v>12</v>
      </c>
      <c r="AI7" s="664" t="s">
        <v>634</v>
      </c>
      <c r="AJ7" s="665">
        <f>M15</f>
        <v>0</v>
      </c>
      <c r="AK7" s="480"/>
    </row>
    <row r="8" spans="1:37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U8" s="11"/>
      <c r="V8" s="1252" t="s">
        <v>315</v>
      </c>
      <c r="W8" s="1253"/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4"/>
    </row>
    <row r="9" spans="1:37" s="6" customFormat="1" ht="26.25" thickBot="1">
      <c r="C9" s="527">
        <v>8</v>
      </c>
      <c r="D9" s="649"/>
      <c r="E9" s="650"/>
      <c r="F9" s="650"/>
      <c r="G9" s="1218" t="s">
        <v>132</v>
      </c>
      <c r="H9" s="1219"/>
      <c r="I9" s="1219"/>
      <c r="J9" s="1220"/>
      <c r="K9" s="650"/>
      <c r="L9" s="650"/>
      <c r="M9" s="650"/>
      <c r="N9" s="651"/>
      <c r="U9" s="11"/>
      <c r="V9" s="489"/>
      <c r="W9" s="352"/>
      <c r="X9" s="352"/>
      <c r="Y9" s="352"/>
      <c r="Z9" s="352"/>
      <c r="AA9" s="352"/>
      <c r="AB9" s="352"/>
      <c r="AC9" s="352"/>
      <c r="AD9" s="352"/>
      <c r="AE9" s="352"/>
      <c r="AF9" s="352"/>
      <c r="AG9" s="352"/>
      <c r="AH9" s="352"/>
      <c r="AI9" s="352"/>
      <c r="AJ9" s="352"/>
      <c r="AK9" s="490"/>
    </row>
    <row r="10" spans="1:37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489"/>
      <c r="W10" s="352" t="s">
        <v>605</v>
      </c>
      <c r="X10" s="352"/>
      <c r="Y10" s="352"/>
      <c r="Z10" s="352"/>
      <c r="AA10" s="352"/>
      <c r="AB10" s="352"/>
      <c r="AC10" s="352"/>
      <c r="AD10" s="352"/>
      <c r="AE10" s="352"/>
      <c r="AF10" s="352"/>
      <c r="AG10" s="352"/>
      <c r="AH10" s="352"/>
      <c r="AI10" s="352"/>
      <c r="AJ10" s="352"/>
      <c r="AK10" s="490"/>
    </row>
    <row r="11" spans="1:37" s="6" customFormat="1" ht="27" thickTop="1" thickBot="1">
      <c r="A11" s="144"/>
      <c r="B11" s="144">
        <v>2800</v>
      </c>
      <c r="C11" s="144">
        <v>12</v>
      </c>
      <c r="D11" s="649"/>
      <c r="E11" s="15" t="s">
        <v>109</v>
      </c>
      <c r="F11" s="650"/>
      <c r="G11" s="1269">
        <v>250</v>
      </c>
      <c r="H11" s="1270"/>
      <c r="I11" s="650"/>
      <c r="J11" s="15" t="s">
        <v>149</v>
      </c>
      <c r="K11" s="650"/>
      <c r="L11" s="1269">
        <v>3600</v>
      </c>
      <c r="M11" s="1270"/>
      <c r="N11" s="651"/>
      <c r="V11" s="489"/>
      <c r="W11" s="352" t="s">
        <v>606</v>
      </c>
      <c r="X11" s="352"/>
      <c r="Y11" s="352"/>
      <c r="Z11" s="352"/>
      <c r="AA11" s="352"/>
      <c r="AB11" s="352"/>
      <c r="AC11" s="352"/>
      <c r="AD11" s="352"/>
      <c r="AE11" s="352"/>
      <c r="AF11" s="352"/>
      <c r="AG11" s="352"/>
      <c r="AH11" s="352"/>
      <c r="AI11" s="352"/>
      <c r="AJ11" s="352"/>
      <c r="AK11" s="490"/>
    </row>
    <row r="12" spans="1:37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489"/>
      <c r="W12" s="352" t="s">
        <v>608</v>
      </c>
      <c r="X12" s="352"/>
      <c r="Y12" s="352"/>
      <c r="Z12" s="352"/>
      <c r="AA12" s="352"/>
      <c r="AB12" s="352"/>
      <c r="AC12" s="352"/>
      <c r="AD12" s="352"/>
      <c r="AE12" s="352"/>
      <c r="AF12" s="352"/>
      <c r="AG12" s="352"/>
      <c r="AH12" s="352"/>
      <c r="AI12" s="352"/>
      <c r="AJ12" s="352"/>
      <c r="AK12" s="490"/>
    </row>
    <row r="13" spans="1:37" s="6" customFormat="1" ht="27" thickTop="1" thickBot="1">
      <c r="A13" s="144"/>
      <c r="B13" s="144">
        <v>4000</v>
      </c>
      <c r="C13" s="144">
        <v>16</v>
      </c>
      <c r="D13" s="649"/>
      <c r="E13" s="15" t="s">
        <v>191</v>
      </c>
      <c r="F13" s="650"/>
      <c r="G13" s="1269">
        <v>464</v>
      </c>
      <c r="H13" s="1270"/>
      <c r="I13" s="650"/>
      <c r="J13" s="15" t="s">
        <v>211</v>
      </c>
      <c r="K13" s="650"/>
      <c r="L13" s="1482">
        <v>2400</v>
      </c>
      <c r="M13" s="1483"/>
      <c r="N13" s="651"/>
      <c r="V13" s="489"/>
      <c r="W13" s="352" t="s">
        <v>650</v>
      </c>
      <c r="X13" s="668">
        <f>G33</f>
        <v>4156.9611180791971</v>
      </c>
      <c r="Y13" s="659"/>
      <c r="Z13" s="38"/>
      <c r="AA13" s="352" t="s">
        <v>643</v>
      </c>
      <c r="AB13" s="669">
        <f>L33</f>
        <v>75</v>
      </c>
      <c r="AC13" s="352"/>
      <c r="AD13" s="352" t="s">
        <v>644</v>
      </c>
      <c r="AE13" s="669">
        <f>L35</f>
        <v>70</v>
      </c>
      <c r="AG13" s="352"/>
      <c r="AH13" s="352"/>
      <c r="AI13" s="352"/>
      <c r="AJ13" s="352"/>
      <c r="AK13" s="490"/>
    </row>
    <row r="14" spans="1:37" s="6" customFormat="1" ht="27" thickTop="1" thickBot="1">
      <c r="A14" s="144"/>
      <c r="B14" s="144">
        <v>4500</v>
      </c>
      <c r="C14" s="144">
        <v>18</v>
      </c>
      <c r="D14" s="649"/>
      <c r="E14" s="650"/>
      <c r="F14" s="650"/>
      <c r="G14" s="650"/>
      <c r="H14" s="650"/>
      <c r="I14" s="650"/>
      <c r="J14" s="650"/>
      <c r="K14" s="650"/>
      <c r="L14" s="650"/>
      <c r="M14" s="650"/>
      <c r="N14" s="651"/>
      <c r="V14" s="489"/>
      <c r="W14" s="352" t="s">
        <v>645</v>
      </c>
      <c r="X14" s="668">
        <f>3.14*AB13^2/4</f>
        <v>4415.625</v>
      </c>
      <c r="Y14" s="352"/>
      <c r="Z14" s="352"/>
      <c r="AA14" s="352"/>
      <c r="AB14" s="352"/>
      <c r="AC14" s="352"/>
      <c r="AD14" s="352"/>
      <c r="AE14" s="352"/>
      <c r="AF14" s="352"/>
      <c r="AG14" s="352"/>
      <c r="AH14" s="352"/>
      <c r="AI14" s="352"/>
      <c r="AJ14" s="352"/>
      <c r="AK14" s="490"/>
    </row>
    <row r="15" spans="1:37" s="6" customFormat="1" ht="27" thickTop="1" thickBot="1">
      <c r="C15" s="144">
        <v>20</v>
      </c>
      <c r="D15" s="649"/>
      <c r="E15" s="16" t="s">
        <v>194</v>
      </c>
      <c r="F15" s="650"/>
      <c r="G15" s="1214">
        <v>12</v>
      </c>
      <c r="H15" s="1215"/>
      <c r="I15" s="650"/>
      <c r="J15" s="16" t="s">
        <v>193</v>
      </c>
      <c r="K15" s="650"/>
      <c r="L15" s="1601">
        <v>12</v>
      </c>
      <c r="M15" s="1602"/>
      <c r="N15" s="651"/>
      <c r="V15" s="489"/>
      <c r="W15" s="352" t="s">
        <v>646</v>
      </c>
      <c r="X15" s="668">
        <f>3.14*AE13^2/4</f>
        <v>3846.5</v>
      </c>
      <c r="Y15" s="352"/>
      <c r="Z15" s="352"/>
      <c r="AA15" s="352"/>
      <c r="AB15" s="352"/>
      <c r="AC15" s="352"/>
      <c r="AD15" s="352"/>
      <c r="AE15" s="352"/>
      <c r="AF15" s="352"/>
      <c r="AG15" s="352"/>
      <c r="AH15" s="352"/>
      <c r="AI15" s="352"/>
      <c r="AJ15" s="352"/>
      <c r="AK15" s="490"/>
    </row>
    <row r="16" spans="1:37" s="6" customFormat="1" ht="27" thickTop="1" thickBot="1"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Q16" s="11"/>
      <c r="R16" s="11"/>
      <c r="S16" s="11"/>
      <c r="V16" s="489"/>
      <c r="W16" s="308" t="s">
        <v>664</v>
      </c>
      <c r="X16" s="352"/>
      <c r="Z16" s="654">
        <f>L37</f>
        <v>41.569611180791981</v>
      </c>
      <c r="AA16" s="352"/>
      <c r="AB16" s="308"/>
      <c r="AC16" s="308" t="s">
        <v>613</v>
      </c>
      <c r="AD16" s="634" t="str">
        <f>M39</f>
        <v>Ø12</v>
      </c>
      <c r="AE16" s="652" t="s">
        <v>481</v>
      </c>
      <c r="AF16" s="634">
        <f>L39</f>
        <v>37</v>
      </c>
      <c r="AG16" s="308"/>
      <c r="AH16" s="308" t="s">
        <v>659</v>
      </c>
      <c r="AI16" s="308"/>
      <c r="AJ16" s="308"/>
      <c r="AK16" s="679">
        <f>3.14*AE13/AF16</f>
        <v>5.9405405405405407</v>
      </c>
    </row>
    <row r="17" spans="3:37" s="6" customFormat="1" ht="27" thickTop="1" thickBot="1">
      <c r="C17" s="144">
        <v>25</v>
      </c>
      <c r="D17" s="649"/>
      <c r="E17" s="15" t="s">
        <v>593</v>
      </c>
      <c r="F17" s="650"/>
      <c r="G17" s="1269" t="s">
        <v>596</v>
      </c>
      <c r="H17" s="1270"/>
      <c r="I17" s="650"/>
      <c r="J17" s="650"/>
      <c r="K17" s="650"/>
      <c r="L17" s="650"/>
      <c r="M17" s="650"/>
      <c r="N17" s="651"/>
      <c r="V17" s="489"/>
      <c r="W17" s="308" t="s">
        <v>626</v>
      </c>
      <c r="X17" s="659">
        <f>L41</f>
        <v>41.862857142857145</v>
      </c>
      <c r="AA17" s="352"/>
      <c r="AB17" s="352"/>
      <c r="AC17" s="352"/>
      <c r="AD17" s="352"/>
      <c r="AK17" s="490"/>
    </row>
    <row r="18" spans="3:37" s="6" customFormat="1" ht="26.25" thickTop="1">
      <c r="C18" s="527">
        <v>28</v>
      </c>
      <c r="D18" s="649"/>
      <c r="E18" s="650"/>
      <c r="F18" s="650"/>
      <c r="G18" s="650"/>
      <c r="H18" s="650"/>
      <c r="I18" s="650"/>
      <c r="J18" s="650"/>
      <c r="K18" s="650"/>
      <c r="L18" s="650"/>
      <c r="M18" s="650"/>
      <c r="N18" s="651"/>
      <c r="V18" s="489"/>
      <c r="W18" s="352" t="s">
        <v>665</v>
      </c>
      <c r="X18" s="352"/>
      <c r="Y18" s="352"/>
      <c r="Z18" s="352"/>
      <c r="AA18" s="680"/>
      <c r="AB18" s="659">
        <f>L43</f>
        <v>33.255688944633576</v>
      </c>
      <c r="AD18" s="352"/>
      <c r="AK18" s="490"/>
    </row>
    <row r="19" spans="3:37" s="6" customFormat="1" ht="26.25" customHeight="1" thickBot="1">
      <c r="C19" s="527" t="s">
        <v>596</v>
      </c>
      <c r="D19" s="649"/>
      <c r="E19" s="650"/>
      <c r="F19" s="650"/>
      <c r="G19" s="1218" t="s">
        <v>133</v>
      </c>
      <c r="H19" s="1219"/>
      <c r="I19" s="1219"/>
      <c r="J19" s="1220"/>
      <c r="K19" s="650"/>
      <c r="L19" s="650"/>
      <c r="M19" s="650"/>
      <c r="N19" s="651"/>
      <c r="V19" s="489"/>
      <c r="W19" s="352" t="s">
        <v>656</v>
      </c>
      <c r="Z19" s="668">
        <f>L45</f>
        <v>176.625</v>
      </c>
      <c r="AA19" s="352"/>
      <c r="AB19" s="352"/>
      <c r="AC19" s="352"/>
      <c r="AD19" s="352"/>
      <c r="AK19" s="490"/>
    </row>
    <row r="20" spans="3:37" s="18" customFormat="1" ht="27" thickTop="1" thickBot="1">
      <c r="C20" s="527" t="s">
        <v>594</v>
      </c>
      <c r="D20" s="1221"/>
      <c r="E20" s="1222"/>
      <c r="F20" s="1222"/>
      <c r="G20" s="1222"/>
      <c r="H20" s="1222"/>
      <c r="I20" s="1222"/>
      <c r="J20" s="1222"/>
      <c r="K20" s="1222"/>
      <c r="L20" s="1222"/>
      <c r="M20" s="1222"/>
      <c r="N20" s="1223"/>
      <c r="V20" s="500"/>
      <c r="W20" s="352" t="s">
        <v>198</v>
      </c>
      <c r="X20" s="352"/>
      <c r="Y20" s="670" t="str">
        <f>L49</f>
        <v>Safe</v>
      </c>
      <c r="AA20" s="308"/>
      <c r="AK20" s="490"/>
    </row>
    <row r="21" spans="3:37" s="18" customFormat="1" ht="26.25" thickTop="1">
      <c r="C21" s="611" t="s">
        <v>595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V21" s="500"/>
      <c r="W21" s="308" t="s">
        <v>666</v>
      </c>
      <c r="Z21" s="308"/>
      <c r="AC21" s="1609">
        <f>G47</f>
        <v>18</v>
      </c>
      <c r="AD21" s="1609"/>
      <c r="AE21" s="308"/>
      <c r="AF21" s="308"/>
      <c r="AG21" s="308"/>
      <c r="AH21" s="308"/>
      <c r="AI21" s="308"/>
      <c r="AJ21" s="308"/>
      <c r="AK21" s="501"/>
    </row>
    <row r="22" spans="3:37" s="18" customFormat="1" ht="25.5"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V22" s="500"/>
      <c r="W22" s="308" t="s">
        <v>668</v>
      </c>
      <c r="X22" s="308"/>
      <c r="Y22" s="308"/>
      <c r="Z22" s="308"/>
      <c r="AA22" s="308"/>
      <c r="AC22" s="1591">
        <f>((100/G47)*(3.14*L35)*VLOOKUP(L15,tables!E2:H13,4,FALSE))</f>
        <v>1381.6</v>
      </c>
      <c r="AD22" s="1591"/>
      <c r="AE22" s="308"/>
      <c r="AF22" s="308"/>
      <c r="AG22" s="308"/>
      <c r="AH22" s="308"/>
      <c r="AI22" s="308"/>
      <c r="AJ22" s="308"/>
      <c r="AK22" s="501"/>
    </row>
    <row r="23" spans="3:37" s="18" customFormat="1" ht="25.5"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V23" s="500"/>
      <c r="W23" s="308" t="s">
        <v>667</v>
      </c>
      <c r="X23" s="308"/>
      <c r="Z23" s="1591">
        <f>0.0025*100*X15</f>
        <v>961.625</v>
      </c>
      <c r="AA23" s="1591"/>
      <c r="AB23" s="308"/>
      <c r="AC23" s="308"/>
      <c r="AD23" s="308"/>
      <c r="AE23" s="308"/>
      <c r="AF23" s="308"/>
      <c r="AG23" s="308"/>
      <c r="AH23" s="308"/>
      <c r="AI23" s="308"/>
      <c r="AJ23" s="308"/>
      <c r="AK23" s="501"/>
    </row>
    <row r="24" spans="3:37" s="18" customFormat="1" ht="25.5"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V24" s="500"/>
      <c r="W24" s="308" t="s">
        <v>601</v>
      </c>
      <c r="X24" s="308"/>
      <c r="Y24" s="681" t="str">
        <f>G49</f>
        <v>Increase Ø stirrup</v>
      </c>
      <c r="Z24" s="642"/>
      <c r="AA24" s="308"/>
      <c r="AB24" s="308"/>
      <c r="AC24" s="308"/>
      <c r="AD24" s="308"/>
      <c r="AE24" s="308"/>
      <c r="AF24" s="308"/>
      <c r="AG24" s="308"/>
      <c r="AH24" s="308"/>
      <c r="AI24" s="308"/>
      <c r="AJ24" s="308"/>
      <c r="AK24" s="501"/>
    </row>
    <row r="25" spans="3:37" s="6" customFormat="1" ht="26.25" thickBot="1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V25" s="672"/>
      <c r="W25" s="671"/>
      <c r="X25" s="671"/>
      <c r="Y25" s="671"/>
      <c r="Z25" s="671"/>
      <c r="AA25" s="671"/>
      <c r="AB25" s="671"/>
      <c r="AC25" s="671"/>
      <c r="AD25" s="671"/>
      <c r="AE25" s="671"/>
      <c r="AF25" s="671"/>
      <c r="AG25" s="671"/>
      <c r="AH25" s="671"/>
      <c r="AI25" s="671"/>
      <c r="AJ25" s="671"/>
      <c r="AK25" s="673"/>
    </row>
    <row r="26" spans="3:37" s="6" customFormat="1" ht="26.25" customHeight="1" thickTop="1">
      <c r="D26" s="19"/>
      <c r="E26" s="20"/>
      <c r="F26" s="21"/>
      <c r="G26" s="22"/>
      <c r="H26" s="22"/>
      <c r="I26" s="21"/>
      <c r="J26" s="20"/>
      <c r="K26" s="21"/>
      <c r="L26" s="23"/>
      <c r="M26" s="23"/>
      <c r="N26" s="24"/>
      <c r="V26" s="347"/>
      <c r="W26" s="347"/>
      <c r="X26" s="347"/>
      <c r="Y26" s="347"/>
      <c r="Z26" s="347"/>
      <c r="AA26" s="347"/>
      <c r="AB26" s="347"/>
      <c r="AC26" s="347"/>
      <c r="AD26" s="347"/>
      <c r="AE26" s="347"/>
      <c r="AF26" s="347"/>
      <c r="AG26" s="347"/>
      <c r="AH26" s="347"/>
      <c r="AI26" s="347"/>
      <c r="AJ26" s="347"/>
      <c r="AK26" s="347"/>
    </row>
    <row r="27" spans="3:37" s="6" customFormat="1" ht="26.25" thickBot="1">
      <c r="D27" s="25"/>
      <c r="E27" s="26"/>
      <c r="F27" s="27"/>
      <c r="G27" s="1225" t="s">
        <v>158</v>
      </c>
      <c r="H27" s="1226"/>
      <c r="I27" s="1226"/>
      <c r="J27" s="1227"/>
      <c r="K27" s="27"/>
      <c r="L27" s="28"/>
      <c r="M27" s="28"/>
      <c r="N27" s="29"/>
      <c r="V27" s="347"/>
      <c r="W27" s="347"/>
      <c r="X27" s="347"/>
      <c r="Y27" s="347"/>
      <c r="Z27" s="347"/>
      <c r="AA27" s="347"/>
      <c r="AB27" s="347"/>
      <c r="AC27" s="347"/>
      <c r="AD27" s="347"/>
      <c r="AE27" s="347"/>
      <c r="AF27" s="347"/>
      <c r="AG27" s="347"/>
      <c r="AH27" s="347"/>
      <c r="AI27" s="347"/>
      <c r="AJ27" s="347"/>
      <c r="AK27" s="347"/>
    </row>
    <row r="28" spans="3:37" s="11" customFormat="1" ht="21.75" thickTop="1" thickBot="1">
      <c r="D28" s="25"/>
      <c r="E28" s="26"/>
      <c r="F28" s="27"/>
      <c r="G28" s="30"/>
      <c r="H28" s="30"/>
      <c r="I28" s="27"/>
      <c r="J28" s="26"/>
      <c r="K28" s="27"/>
      <c r="L28" s="28"/>
      <c r="M28" s="28"/>
      <c r="N28" s="29"/>
      <c r="V28" s="481"/>
      <c r="W28" s="481"/>
      <c r="X28" s="481"/>
      <c r="Y28" s="481"/>
      <c r="Z28" s="481"/>
      <c r="AA28" s="481"/>
      <c r="AB28" s="481"/>
      <c r="AC28" s="481"/>
      <c r="AD28" s="481"/>
      <c r="AE28" s="481"/>
      <c r="AF28" s="481"/>
      <c r="AG28" s="481"/>
      <c r="AH28" s="481"/>
      <c r="AI28" s="481"/>
      <c r="AJ28" s="481"/>
      <c r="AK28" s="481"/>
    </row>
    <row r="29" spans="3:37" s="6" customFormat="1" ht="21.75" thickTop="1" thickBot="1">
      <c r="D29" s="25"/>
      <c r="E29" s="31" t="s">
        <v>109</v>
      </c>
      <c r="F29" s="27"/>
      <c r="G29" s="1233">
        <f>G11</f>
        <v>250</v>
      </c>
      <c r="H29" s="1234"/>
      <c r="I29" s="27"/>
      <c r="J29" s="31" t="s">
        <v>110</v>
      </c>
      <c r="K29" s="27"/>
      <c r="L29" s="1233">
        <f>L11</f>
        <v>3600</v>
      </c>
      <c r="M29" s="1234"/>
      <c r="N29" s="29"/>
      <c r="V29" s="347"/>
      <c r="W29" s="347"/>
      <c r="X29" s="347"/>
      <c r="Y29" s="347"/>
      <c r="Z29" s="347"/>
      <c r="AA29" s="347"/>
      <c r="AB29" s="347"/>
      <c r="AC29" s="347"/>
      <c r="AD29" s="347"/>
      <c r="AE29" s="347"/>
      <c r="AF29" s="347"/>
      <c r="AG29" s="347"/>
      <c r="AH29" s="347"/>
      <c r="AI29" s="347"/>
      <c r="AJ29" s="347"/>
      <c r="AK29" s="347"/>
    </row>
    <row r="30" spans="3:37" s="11" customFormat="1" ht="21.75" thickTop="1" thickBot="1">
      <c r="D30" s="25"/>
      <c r="E30" s="26"/>
      <c r="F30" s="27"/>
      <c r="G30" s="30"/>
      <c r="H30" s="132"/>
      <c r="I30" s="27"/>
      <c r="J30" s="130"/>
      <c r="K30" s="27"/>
      <c r="L30" s="131"/>
      <c r="M30" s="131"/>
      <c r="N30" s="29"/>
      <c r="V30" s="481"/>
      <c r="W30" s="481"/>
      <c r="X30" s="481"/>
      <c r="Y30" s="481"/>
      <c r="Z30" s="481"/>
      <c r="AA30" s="481"/>
      <c r="AB30" s="481"/>
      <c r="AC30" s="481"/>
      <c r="AD30" s="481"/>
      <c r="AE30" s="481"/>
      <c r="AF30" s="481"/>
      <c r="AG30" s="481"/>
      <c r="AH30" s="481"/>
      <c r="AI30" s="481"/>
      <c r="AJ30" s="481"/>
      <c r="AK30" s="481"/>
    </row>
    <row r="31" spans="3:37" s="6" customFormat="1" ht="21.75" thickTop="1" thickBot="1">
      <c r="D31" s="25"/>
      <c r="E31" s="31" t="s">
        <v>191</v>
      </c>
      <c r="F31" s="27"/>
      <c r="G31" s="1233">
        <f>G13</f>
        <v>464</v>
      </c>
      <c r="H31" s="1234"/>
      <c r="I31" s="27"/>
      <c r="J31" s="31" t="s">
        <v>205</v>
      </c>
      <c r="K31" s="27"/>
      <c r="L31" s="1233">
        <f>M15</f>
        <v>0</v>
      </c>
      <c r="M31" s="1234"/>
      <c r="N31" s="29"/>
      <c r="V31" s="347"/>
      <c r="W31" s="347"/>
      <c r="X31" s="347"/>
      <c r="Y31" s="347"/>
      <c r="Z31" s="347"/>
      <c r="AA31" s="347"/>
      <c r="AB31" s="347"/>
      <c r="AC31" s="347"/>
      <c r="AD31" s="347"/>
      <c r="AE31" s="347"/>
      <c r="AF31" s="347"/>
      <c r="AG31" s="347"/>
      <c r="AH31" s="347"/>
      <c r="AI31" s="347"/>
      <c r="AJ31" s="347"/>
      <c r="AK31" s="347"/>
    </row>
    <row r="32" spans="3:37" s="11" customFormat="1" ht="21.75" thickTop="1" thickBot="1"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  <c r="AF32" s="352"/>
      <c r="AG32" s="352"/>
      <c r="AH32" s="1610"/>
      <c r="AI32" s="1610"/>
      <c r="AJ32" s="352"/>
    </row>
    <row r="33" spans="4:36" s="6" customFormat="1" ht="21.75" thickTop="1" thickBot="1">
      <c r="D33" s="25"/>
      <c r="E33" s="452" t="s">
        <v>597</v>
      </c>
      <c r="F33" s="27"/>
      <c r="G33" s="1229">
        <f>G31*1000/(0.35*G29+0.0067*L29)</f>
        <v>4156.9611180791971</v>
      </c>
      <c r="H33" s="1230"/>
      <c r="I33" s="27"/>
      <c r="J33" s="125" t="s">
        <v>207</v>
      </c>
      <c r="K33" s="27"/>
      <c r="L33" s="1293">
        <f>MAX(CEILING((G33*4/3.14)^0.5,5),20)</f>
        <v>75</v>
      </c>
      <c r="M33" s="1294"/>
      <c r="N33" s="29"/>
      <c r="AE33" s="352"/>
      <c r="AF33" s="352"/>
      <c r="AG33" s="352"/>
      <c r="AH33" s="1608"/>
      <c r="AI33" s="1608"/>
      <c r="AJ33" s="352"/>
    </row>
    <row r="34" spans="4:36" s="11" customFormat="1" ht="21.75" thickTop="1" thickBot="1"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  <c r="AE34" s="352"/>
      <c r="AF34" s="352"/>
      <c r="AG34" s="352"/>
      <c r="AH34" s="352"/>
      <c r="AI34" s="352"/>
      <c r="AJ34" s="352"/>
    </row>
    <row r="35" spans="4:36" s="6" customFormat="1" ht="21.75" thickTop="1" thickBot="1">
      <c r="D35" s="25"/>
      <c r="E35" s="125" t="s">
        <v>206</v>
      </c>
      <c r="F35" s="27"/>
      <c r="G35" s="1229">
        <f>3.14*L35^2/4</f>
        <v>3846.5</v>
      </c>
      <c r="H35" s="1230"/>
      <c r="I35" s="27"/>
      <c r="J35" s="125" t="s">
        <v>208</v>
      </c>
      <c r="K35" s="27"/>
      <c r="L35" s="1293">
        <f>L33-5</f>
        <v>70</v>
      </c>
      <c r="M35" s="1294"/>
      <c r="N35" s="29"/>
      <c r="AE35" s="352"/>
      <c r="AF35" s="352"/>
      <c r="AG35" s="670"/>
      <c r="AH35" s="352"/>
      <c r="AI35" s="352"/>
      <c r="AJ35" s="352"/>
    </row>
    <row r="36" spans="4:36" s="38" customFormat="1" ht="21.75" thickTop="1" thickBot="1"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P36" s="104"/>
      <c r="Q36" s="104"/>
      <c r="R36" s="105"/>
      <c r="S36" s="105"/>
    </row>
    <row r="37" spans="4:36" s="38" customFormat="1" ht="21.75" customHeight="1" thickTop="1" thickBot="1">
      <c r="D37" s="25"/>
      <c r="E37" s="32"/>
      <c r="F37" s="27"/>
      <c r="G37" s="33" t="s">
        <v>123</v>
      </c>
      <c r="H37" s="34">
        <f>ROUNDUP(L37/0.503,0)</f>
        <v>83</v>
      </c>
      <c r="I37" s="27"/>
      <c r="J37" s="31" t="s">
        <v>31</v>
      </c>
      <c r="K37" s="27"/>
      <c r="L37" s="1289">
        <f>(G31*1000-0.35*G29*G33)/(0.67*L29)</f>
        <v>41.569611180791981</v>
      </c>
      <c r="M37" s="1290"/>
      <c r="N37" s="29"/>
      <c r="P37" s="99"/>
      <c r="Q37" s="99"/>
    </row>
    <row r="38" spans="4:36" s="38" customFormat="1" ht="21.75" thickTop="1" thickBot="1">
      <c r="D38" s="25"/>
      <c r="E38" s="35"/>
      <c r="F38" s="27"/>
      <c r="G38" s="36" t="s">
        <v>114</v>
      </c>
      <c r="H38" s="1">
        <f>ROUNDUP(L37/0.786,0)</f>
        <v>53</v>
      </c>
      <c r="I38" s="27"/>
      <c r="J38" s="139"/>
      <c r="K38" s="27"/>
      <c r="L38" s="140"/>
      <c r="M38" s="141"/>
      <c r="N38" s="29"/>
      <c r="P38" s="99"/>
      <c r="Q38" s="99"/>
    </row>
    <row r="39" spans="4:36" s="6" customFormat="1" ht="21.75" thickTop="1" thickBot="1">
      <c r="D39" s="25"/>
      <c r="E39" s="35"/>
      <c r="F39" s="27"/>
      <c r="G39" s="36" t="s">
        <v>115</v>
      </c>
      <c r="H39" s="1">
        <f>ROUNDUP(L37/1.131,0)</f>
        <v>37</v>
      </c>
      <c r="I39" s="27"/>
      <c r="J39" s="31" t="s">
        <v>197</v>
      </c>
      <c r="K39" s="27"/>
      <c r="L39" s="655">
        <f>MAX(VLOOKUP(M39,G37:H45,2,TRUE),6)</f>
        <v>37</v>
      </c>
      <c r="M39" s="43" t="str">
        <f>VLOOKUP(G15,tables!E2:F13,2,FALSE)</f>
        <v>Ø12</v>
      </c>
      <c r="N39" s="29"/>
    </row>
    <row r="40" spans="4:36" s="38" customFormat="1" ht="21.75" thickTop="1" thickBot="1">
      <c r="D40" s="25"/>
      <c r="E40" s="35"/>
      <c r="F40" s="27"/>
      <c r="G40" s="36" t="s">
        <v>116</v>
      </c>
      <c r="H40" s="1">
        <f>ROUNDUP((L37/1.54),0)</f>
        <v>27</v>
      </c>
      <c r="I40" s="27"/>
      <c r="J40" s="139"/>
      <c r="K40" s="27"/>
      <c r="L40" s="140"/>
      <c r="M40" s="141"/>
      <c r="N40" s="29"/>
      <c r="P40" s="142"/>
      <c r="Q40" s="4"/>
      <c r="R40" s="1603"/>
      <c r="S40" s="1603"/>
    </row>
    <row r="41" spans="4:36" s="6" customFormat="1" ht="21.75" thickTop="1" thickBot="1">
      <c r="D41" s="25"/>
      <c r="E41" s="35" t="s">
        <v>34</v>
      </c>
      <c r="F41" s="27"/>
      <c r="G41" s="36" t="s">
        <v>117</v>
      </c>
      <c r="H41" s="1">
        <f>ROUNDUP((L37/2.011),0)</f>
        <v>21</v>
      </c>
      <c r="I41" s="27"/>
      <c r="J41" s="31" t="s">
        <v>662</v>
      </c>
      <c r="K41" s="27"/>
      <c r="L41" s="1229">
        <f>L39*VLOOKUP(M39,tables!F2:H13,3,FALSE)</f>
        <v>41.862857142857145</v>
      </c>
      <c r="M41" s="1230"/>
      <c r="N41" s="29"/>
    </row>
    <row r="42" spans="4:36" s="38" customFormat="1" ht="21.75" thickTop="1" thickBot="1">
      <c r="D42" s="25"/>
      <c r="E42" s="35"/>
      <c r="F42" s="27"/>
      <c r="G42" s="36" t="s">
        <v>118</v>
      </c>
      <c r="H42" s="1">
        <f>ROUNDUP((L37/2.546),0)</f>
        <v>17</v>
      </c>
      <c r="I42" s="27"/>
      <c r="J42" s="139"/>
      <c r="K42" s="27"/>
      <c r="L42" s="140"/>
      <c r="M42" s="141"/>
      <c r="N42" s="29"/>
    </row>
    <row r="43" spans="4:36" s="6" customFormat="1" ht="21.75" thickTop="1" thickBot="1">
      <c r="D43" s="25"/>
      <c r="E43" s="35"/>
      <c r="F43" s="27"/>
      <c r="G43" s="36" t="s">
        <v>119</v>
      </c>
      <c r="H43" s="1">
        <f>ROUNDUP(L37/3.143,0)</f>
        <v>14</v>
      </c>
      <c r="I43" s="27"/>
      <c r="J43" s="613" t="s">
        <v>616</v>
      </c>
      <c r="K43" s="27"/>
      <c r="L43" s="1596">
        <f>MAX(0.008*X13,0.006*X14)</f>
        <v>33.255688944633576</v>
      </c>
      <c r="M43" s="1597"/>
      <c r="N43" s="29"/>
    </row>
    <row r="44" spans="4:36" s="38" customFormat="1" ht="21.75" thickTop="1" thickBot="1">
      <c r="D44" s="25"/>
      <c r="E44" s="35"/>
      <c r="F44" s="27"/>
      <c r="G44" s="36" t="s">
        <v>120</v>
      </c>
      <c r="H44" s="1">
        <f>ROUNDUP((L37/3.803),0)</f>
        <v>11</v>
      </c>
      <c r="I44" s="27"/>
      <c r="J44" s="139"/>
      <c r="K44" s="27"/>
      <c r="L44" s="140"/>
      <c r="M44" s="141"/>
      <c r="N44" s="29"/>
    </row>
    <row r="45" spans="4:36" s="6" customFormat="1" ht="21.75" thickTop="1" thickBot="1">
      <c r="D45" s="25"/>
      <c r="E45" s="39"/>
      <c r="F45" s="27"/>
      <c r="G45" s="40" t="s">
        <v>121</v>
      </c>
      <c r="H45" s="41">
        <f>ROUNDUP((L37/4.911),0)</f>
        <v>9</v>
      </c>
      <c r="I45" s="27"/>
      <c r="J45" s="613" t="s">
        <v>617</v>
      </c>
      <c r="K45" s="27"/>
      <c r="L45" s="1598">
        <f>IF(G17="Corner",0.06,IF(G17="Edge",0.05,0.04))*X14</f>
        <v>176.625</v>
      </c>
      <c r="M45" s="1599"/>
      <c r="N45" s="29"/>
    </row>
    <row r="46" spans="4:36" s="65" customFormat="1" ht="21.75" thickTop="1" thickBot="1">
      <c r="D46" s="25"/>
      <c r="E46" s="139"/>
      <c r="F46" s="27"/>
      <c r="G46" s="140"/>
      <c r="H46" s="141"/>
      <c r="I46" s="27"/>
      <c r="J46" s="666"/>
      <c r="K46" s="27"/>
      <c r="L46" s="45"/>
      <c r="M46" s="45"/>
      <c r="N46" s="29"/>
    </row>
    <row r="47" spans="4:36" s="6" customFormat="1" ht="21.75" thickTop="1" thickBot="1">
      <c r="D47" s="25"/>
      <c r="E47" s="31" t="s">
        <v>199</v>
      </c>
      <c r="F47" s="27"/>
      <c r="G47" s="1293">
        <f>MIN(20,15*G15/10)</f>
        <v>18</v>
      </c>
      <c r="H47" s="1294"/>
      <c r="I47" s="27"/>
      <c r="J47" s="31" t="s">
        <v>663</v>
      </c>
      <c r="K47" s="27"/>
      <c r="L47" s="1604">
        <f>((100/G47)*(3.14*L35)*VLOOKUP(L15,tables!E2:H13,4,FALSE))/(100*3.14*L35^2)</f>
        <v>8.9795918367346938E-4</v>
      </c>
      <c r="M47" s="1605"/>
      <c r="N47" s="29"/>
    </row>
    <row r="48" spans="4:36" s="6" customFormat="1" ht="21.75" thickTop="1" thickBot="1">
      <c r="D48" s="25"/>
      <c r="E48" s="26"/>
      <c r="F48" s="27"/>
      <c r="G48" s="667"/>
      <c r="H48" s="667"/>
      <c r="I48" s="27"/>
      <c r="J48" s="26"/>
      <c r="K48" s="27"/>
      <c r="L48" s="45"/>
      <c r="M48" s="45"/>
      <c r="N48" s="29"/>
    </row>
    <row r="49" spans="4:15" s="6" customFormat="1" ht="21.75" thickTop="1" thickBot="1">
      <c r="D49" s="25"/>
      <c r="E49" s="31" t="s">
        <v>642</v>
      </c>
      <c r="F49" s="27"/>
      <c r="G49" s="1606" t="str">
        <f>IF(L47&gt;=0.0025,"Safe","Increase Ø stirrup")</f>
        <v>Increase Ø stirrup</v>
      </c>
      <c r="H49" s="1607"/>
      <c r="I49" s="27"/>
      <c r="J49" s="31" t="s">
        <v>198</v>
      </c>
      <c r="K49" s="27"/>
      <c r="L49" s="1231" t="str">
        <f>IF(AND(L41&gt;=L43,L41&lt;=L45),"Safe","Unsafe")</f>
        <v>Safe</v>
      </c>
      <c r="M49" s="1232"/>
      <c r="N49" s="29"/>
    </row>
    <row r="50" spans="4:15" s="6" customFormat="1" ht="21" thickTop="1">
      <c r="D50" s="25"/>
      <c r="E50" s="26"/>
      <c r="F50" s="27"/>
      <c r="G50" s="667"/>
      <c r="H50" s="667"/>
      <c r="I50" s="27"/>
      <c r="J50" s="26"/>
      <c r="K50" s="27"/>
      <c r="L50" s="45"/>
      <c r="M50" s="45"/>
      <c r="N50" s="29"/>
    </row>
    <row r="51" spans="4:15" s="6" customFormat="1" ht="26.25" thickBot="1">
      <c r="D51" s="25"/>
      <c r="E51" s="54"/>
      <c r="F51" s="51"/>
      <c r="G51" s="1225" t="s">
        <v>159</v>
      </c>
      <c r="H51" s="1226"/>
      <c r="I51" s="1226"/>
      <c r="J51" s="1227"/>
      <c r="K51" s="51"/>
      <c r="L51" s="57"/>
      <c r="M51" s="57"/>
      <c r="N51" s="29"/>
    </row>
    <row r="52" spans="4:15" s="6" customFormat="1" ht="21.75" thickTop="1" thickBot="1">
      <c r="D52" s="58"/>
      <c r="E52" s="59"/>
      <c r="F52" s="60"/>
      <c r="G52" s="61"/>
      <c r="H52" s="61"/>
      <c r="I52" s="60"/>
      <c r="J52" s="62"/>
      <c r="K52" s="60"/>
      <c r="L52" s="62"/>
      <c r="M52" s="62"/>
      <c r="N52" s="63"/>
    </row>
    <row r="53" spans="4:15" s="6" customFormat="1" ht="21" thickTop="1">
      <c r="D53" s="65"/>
      <c r="E53" s="66"/>
      <c r="F53" s="4"/>
      <c r="G53" s="67"/>
      <c r="H53" s="67"/>
      <c r="I53" s="4"/>
      <c r="J53" s="65"/>
      <c r="K53" s="4"/>
      <c r="L53" s="65"/>
      <c r="M53" s="65"/>
      <c r="N53" s="65"/>
    </row>
    <row r="54" spans="4:15" s="6" customFormat="1">
      <c r="D54" s="65"/>
      <c r="E54" s="66"/>
      <c r="F54" s="4"/>
      <c r="G54" s="67"/>
      <c r="H54" s="67"/>
      <c r="I54" s="4"/>
      <c r="J54" s="65"/>
      <c r="K54" s="4"/>
      <c r="L54" s="65"/>
      <c r="M54" s="65"/>
      <c r="N54" s="65"/>
    </row>
    <row r="55" spans="4:15" s="6" customFormat="1" ht="21" thickBot="1">
      <c r="D55" s="65"/>
      <c r="E55" s="66"/>
      <c r="F55" s="4"/>
      <c r="G55" s="67"/>
      <c r="H55" s="67"/>
      <c r="I55" s="4"/>
      <c r="J55" s="65"/>
      <c r="K55" s="4"/>
      <c r="L55" s="65"/>
      <c r="M55" s="65"/>
      <c r="N55" s="65"/>
    </row>
    <row r="56" spans="4:15" ht="26.25" thickTop="1">
      <c r="D56" s="646"/>
      <c r="E56" s="647"/>
      <c r="F56" s="647"/>
      <c r="G56" s="68"/>
      <c r="H56" s="68"/>
      <c r="I56" s="68"/>
      <c r="J56" s="68"/>
      <c r="K56" s="647"/>
      <c r="L56" s="647"/>
      <c r="M56" s="647"/>
      <c r="N56" s="648"/>
      <c r="O56" s="64"/>
    </row>
    <row r="57" spans="4:15" ht="26.25" thickBot="1">
      <c r="D57" s="649"/>
      <c r="E57" s="650"/>
      <c r="F57" s="650"/>
      <c r="G57" s="1218" t="s">
        <v>137</v>
      </c>
      <c r="H57" s="1219"/>
      <c r="I57" s="1219"/>
      <c r="J57" s="1220"/>
      <c r="K57" s="650"/>
      <c r="L57" s="650"/>
      <c r="M57" s="650"/>
      <c r="N57" s="651"/>
      <c r="O57" s="64"/>
    </row>
    <row r="58" spans="4:15" ht="27" thickTop="1" thickBot="1">
      <c r="D58" s="649"/>
      <c r="E58" s="650"/>
      <c r="F58" s="650"/>
      <c r="G58" s="69"/>
      <c r="H58" s="69"/>
      <c r="I58" s="69"/>
      <c r="J58" s="69"/>
      <c r="K58" s="650"/>
      <c r="L58" s="650"/>
      <c r="M58" s="650"/>
      <c r="N58" s="651"/>
      <c r="O58" s="64"/>
    </row>
    <row r="59" spans="4:15" ht="27" thickTop="1" thickBot="1">
      <c r="D59" s="649"/>
      <c r="E59" s="15" t="s">
        <v>109</v>
      </c>
      <c r="F59" s="650"/>
      <c r="G59" s="1283">
        <f>G11</f>
        <v>250</v>
      </c>
      <c r="H59" s="1284"/>
      <c r="I59" s="650"/>
      <c r="J59" s="70" t="s">
        <v>110</v>
      </c>
      <c r="K59" s="650"/>
      <c r="L59" s="1283">
        <f>L11</f>
        <v>3600</v>
      </c>
      <c r="M59" s="1284"/>
      <c r="N59" s="651"/>
    </row>
    <row r="60" spans="4:15" ht="26.25" customHeight="1" thickTop="1" thickBot="1">
      <c r="D60" s="649"/>
      <c r="E60" s="71"/>
      <c r="F60" s="650"/>
      <c r="G60" s="72"/>
      <c r="H60" s="72"/>
      <c r="I60" s="650"/>
      <c r="J60" s="71"/>
      <c r="K60" s="650"/>
      <c r="L60" s="72"/>
      <c r="M60" s="72"/>
      <c r="N60" s="651"/>
    </row>
    <row r="61" spans="4:15" ht="27" thickTop="1" thickBot="1">
      <c r="D61" s="649"/>
      <c r="E61" s="15" t="s">
        <v>213</v>
      </c>
      <c r="F61" s="650"/>
      <c r="G61" s="1285">
        <f>L33</f>
        <v>75</v>
      </c>
      <c r="H61" s="1284"/>
      <c r="I61" s="650"/>
      <c r="J61" s="15" t="s">
        <v>211</v>
      </c>
      <c r="K61" s="650"/>
      <c r="L61" s="1285">
        <f>L13</f>
        <v>2400</v>
      </c>
      <c r="M61" s="1284"/>
      <c r="N61" s="651"/>
    </row>
    <row r="62" spans="4:15" ht="27" thickTop="1" thickBot="1">
      <c r="D62" s="649"/>
      <c r="E62" s="71"/>
      <c r="F62" s="650"/>
      <c r="G62" s="72"/>
      <c r="H62" s="72"/>
      <c r="I62" s="650"/>
      <c r="J62" s="71"/>
      <c r="K62" s="650"/>
      <c r="L62" s="72"/>
      <c r="M62" s="72"/>
      <c r="N62" s="651"/>
    </row>
    <row r="63" spans="4:15" ht="27" thickTop="1" thickBot="1">
      <c r="D63" s="649"/>
      <c r="E63" s="15" t="s">
        <v>203</v>
      </c>
      <c r="F63" s="650"/>
      <c r="G63" s="656">
        <f>L39</f>
        <v>37</v>
      </c>
      <c r="H63" s="74" t="str">
        <f>M39</f>
        <v>Ø12</v>
      </c>
      <c r="I63" s="650"/>
      <c r="J63" s="15" t="s">
        <v>204</v>
      </c>
      <c r="K63" s="650"/>
      <c r="L63" s="143">
        <f>L15</f>
        <v>12</v>
      </c>
      <c r="M63" s="146">
        <f>G47</f>
        <v>18</v>
      </c>
      <c r="N63" s="651"/>
    </row>
    <row r="64" spans="4:15" ht="21.75" thickTop="1" thickBot="1">
      <c r="D64" s="75"/>
      <c r="E64" s="83"/>
      <c r="F64" s="77"/>
      <c r="G64" s="78"/>
      <c r="H64" s="108"/>
      <c r="I64" s="77"/>
      <c r="J64" s="76"/>
      <c r="K64" s="89"/>
      <c r="L64" s="136"/>
      <c r="M64" s="136"/>
      <c r="N64" s="92"/>
    </row>
    <row r="65" spans="4:14" ht="26.25" customHeight="1" thickTop="1" thickBot="1">
      <c r="D65" s="649"/>
      <c r="E65" s="15" t="s">
        <v>658</v>
      </c>
      <c r="F65" s="650"/>
      <c r="G65" s="675">
        <f>3.14*L35/G63-G15/10</f>
        <v>4.7405405405405405</v>
      </c>
      <c r="H65" s="74" t="str">
        <f>IF(G65&gt;=1.5*G15/10,"Safe","Increase Ø")</f>
        <v>Safe</v>
      </c>
      <c r="I65" s="77"/>
      <c r="J65" s="76"/>
      <c r="K65" s="89"/>
      <c r="L65" s="136"/>
      <c r="M65" s="136"/>
      <c r="N65" s="92"/>
    </row>
    <row r="66" spans="4:14" ht="21" thickTop="1">
      <c r="D66" s="75"/>
      <c r="E66" s="83"/>
      <c r="F66" s="77"/>
      <c r="G66" s="78"/>
      <c r="H66" s="108"/>
      <c r="I66" s="77"/>
      <c r="J66" s="76"/>
      <c r="K66" s="89"/>
      <c r="L66" s="136"/>
      <c r="M66" s="136"/>
      <c r="N66" s="92"/>
    </row>
    <row r="67" spans="4:14" ht="26.25" thickBot="1">
      <c r="D67" s="75"/>
      <c r="E67" s="1218" t="s">
        <v>141</v>
      </c>
      <c r="F67" s="1219"/>
      <c r="G67" s="1219"/>
      <c r="H67" s="1220"/>
      <c r="I67" s="650"/>
      <c r="J67" s="1218" t="s">
        <v>435</v>
      </c>
      <c r="K67" s="1219"/>
      <c r="L67" s="1219"/>
      <c r="M67" s="1220"/>
      <c r="N67" s="81"/>
    </row>
    <row r="68" spans="4:14" ht="21.75" thickTop="1" thickBot="1">
      <c r="D68" s="93"/>
      <c r="E68" s="94"/>
      <c r="F68" s="95"/>
      <c r="G68" s="94"/>
      <c r="H68" s="94"/>
      <c r="I68" s="94"/>
      <c r="J68" s="94"/>
      <c r="K68" s="95"/>
      <c r="L68" s="96"/>
      <c r="M68" s="96"/>
      <c r="N68" s="97"/>
    </row>
    <row r="69" spans="4:14" ht="21" thickTop="1"/>
  </sheetData>
  <mergeCells count="54">
    <mergeCell ref="D2:N2"/>
    <mergeCell ref="D3:D5"/>
    <mergeCell ref="E3:M3"/>
    <mergeCell ref="N3:N5"/>
    <mergeCell ref="E4:M4"/>
    <mergeCell ref="E5:M5"/>
    <mergeCell ref="V6:AK6"/>
    <mergeCell ref="D8:N8"/>
    <mergeCell ref="V8:AK8"/>
    <mergeCell ref="G9:J9"/>
    <mergeCell ref="AH32:AI32"/>
    <mergeCell ref="G17:H17"/>
    <mergeCell ref="D10:N10"/>
    <mergeCell ref="D6:N6"/>
    <mergeCell ref="AH33:AI33"/>
    <mergeCell ref="G19:J19"/>
    <mergeCell ref="G11:H11"/>
    <mergeCell ref="L11:M11"/>
    <mergeCell ref="D12:N12"/>
    <mergeCell ref="G13:H13"/>
    <mergeCell ref="L13:M13"/>
    <mergeCell ref="G15:H15"/>
    <mergeCell ref="AC22:AD22"/>
    <mergeCell ref="AC21:AD21"/>
    <mergeCell ref="G33:H33"/>
    <mergeCell ref="L33:M33"/>
    <mergeCell ref="Z23:AA23"/>
    <mergeCell ref="G51:J51"/>
    <mergeCell ref="G57:J57"/>
    <mergeCell ref="G59:H59"/>
    <mergeCell ref="L59:M59"/>
    <mergeCell ref="R40:S40"/>
    <mergeCell ref="L41:M41"/>
    <mergeCell ref="L45:M45"/>
    <mergeCell ref="G47:H47"/>
    <mergeCell ref="L47:M47"/>
    <mergeCell ref="G49:H49"/>
    <mergeCell ref="L49:M49"/>
    <mergeCell ref="G35:H35"/>
    <mergeCell ref="E67:H67"/>
    <mergeCell ref="J67:M67"/>
    <mergeCell ref="L43:M43"/>
    <mergeCell ref="L15:M15"/>
    <mergeCell ref="G61:H61"/>
    <mergeCell ref="L61:M61"/>
    <mergeCell ref="L35:M35"/>
    <mergeCell ref="L37:M37"/>
    <mergeCell ref="D20:N20"/>
    <mergeCell ref="G27:J27"/>
    <mergeCell ref="G29:H29"/>
    <mergeCell ref="L29:M29"/>
    <mergeCell ref="G31:H31"/>
    <mergeCell ref="L31:M31"/>
    <mergeCell ref="D16:N16"/>
  </mergeCells>
  <conditionalFormatting sqref="G52:H55">
    <cfRule type="cellIs" dxfId="2" priority="1" stopIfTrue="1" operator="equal">
      <formula>"safe"</formula>
    </cfRule>
  </conditionalFormatting>
  <dataValidations count="4">
    <dataValidation type="list" allowBlank="1" showInputMessage="1" showErrorMessage="1" sqref="G17:H17">
      <formula1>$C$19:$C$21</formula1>
    </dataValidation>
    <dataValidation type="list" allowBlank="1" showInputMessage="1" showErrorMessage="1" sqref="G15:H15">
      <formula1>$C$11:$C$18</formula1>
    </dataValidation>
    <dataValidation type="list" allowBlank="1" showInputMessage="1" showErrorMessage="1" sqref="L15">
      <formula1>$C$9:$C$15</formula1>
    </dataValidation>
    <dataValidation type="list" allowBlank="1" showInputMessage="1" showErrorMessage="1" sqref="L11:M11 L13:M13">
      <formula1>$B$10:$B$14</formula1>
    </dataValidation>
  </dataValidations>
  <hyperlinks>
    <hyperlink ref="G51:J51" location="'Solid Slab'!A97" display="Results"/>
    <hyperlink ref="G19:J19" location="'S-C-T-C'!A79" display="Design"/>
    <hyperlink ref="E67:G67" location="'S-S'!A1" display="Input Again"/>
    <hyperlink ref="J67:L67" location="'S-S'!A1" display="Input Again"/>
    <hyperlink ref="E67:H67" location="'S-C-T-C'!A1" display="Input Again"/>
    <hyperlink ref="J67:M67" location="'S-C-T-C'!AK1" display="Calculation sheet"/>
  </hyperlinks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19"/>
  <dimension ref="A1:AK69"/>
  <sheetViews>
    <sheetView showGridLines="0" zoomScale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16" width="9.140625" style="3"/>
    <col min="17" max="17" width="12.42578125" style="3" bestFit="1" customWidth="1"/>
    <col min="18" max="18" width="9.140625" style="3"/>
    <col min="19" max="19" width="8.7109375" style="3" customWidth="1"/>
    <col min="20" max="20" width="12.7109375" style="3" customWidth="1"/>
    <col min="21" max="21" width="4.140625" style="3" customWidth="1"/>
    <col min="22" max="22" width="5" style="3" customWidth="1"/>
    <col min="23" max="23" width="15.28515625" style="3" customWidth="1"/>
    <col min="24" max="24" width="18" style="3" bestFit="1" customWidth="1"/>
    <col min="25" max="25" width="14.140625" style="3" bestFit="1" customWidth="1"/>
    <col min="26" max="26" width="19.7109375" style="3" customWidth="1"/>
    <col min="27" max="27" width="9.42578125" style="3" bestFit="1" customWidth="1"/>
    <col min="28" max="28" width="19.7109375" style="3" bestFit="1" customWidth="1"/>
    <col min="29" max="29" width="7.85546875" style="3" bestFit="1" customWidth="1"/>
    <col min="30" max="30" width="19" style="3" customWidth="1"/>
    <col min="31" max="31" width="14.140625" style="3" customWidth="1"/>
    <col min="32" max="33" width="10.7109375" style="3" bestFit="1" customWidth="1"/>
    <col min="34" max="34" width="7.7109375" style="3" customWidth="1"/>
    <col min="35" max="35" width="5.85546875" style="3" bestFit="1" customWidth="1"/>
    <col min="36" max="36" width="9.42578125" style="3" bestFit="1" customWidth="1"/>
    <col min="37" max="37" width="21.28515625" style="3" customWidth="1"/>
    <col min="38" max="38" width="3.7109375" style="3" customWidth="1"/>
    <col min="39" max="42" width="9.140625" style="3"/>
    <col min="43" max="45" width="9.140625" style="3" customWidth="1"/>
    <col min="46" max="16384" width="9.140625" style="3"/>
  </cols>
  <sheetData>
    <row r="1" spans="1:37" ht="21" thickBot="1">
      <c r="U1" s="64"/>
      <c r="V1" s="64"/>
      <c r="W1" s="172"/>
      <c r="X1" s="607"/>
      <c r="Y1" s="607"/>
      <c r="Z1" s="607"/>
      <c r="AA1" s="607"/>
      <c r="AB1" s="607"/>
      <c r="AC1" s="607"/>
      <c r="AD1" s="607"/>
      <c r="AE1" s="607"/>
      <c r="AF1" s="607"/>
      <c r="AG1" s="607"/>
      <c r="AH1" s="607"/>
      <c r="AI1" s="199"/>
      <c r="AJ1" s="199"/>
      <c r="AK1" s="199"/>
    </row>
    <row r="2" spans="1:37" ht="23.25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U2" s="64"/>
      <c r="V2" s="199"/>
      <c r="W2" s="200" t="s">
        <v>317</v>
      </c>
      <c r="X2" s="202" t="s">
        <v>320</v>
      </c>
      <c r="Y2" s="203"/>
      <c r="Z2" s="191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9"/>
    </row>
    <row r="3" spans="1:37" ht="30" customHeight="1">
      <c r="D3" s="1238"/>
      <c r="E3" s="1239" t="s">
        <v>631</v>
      </c>
      <c r="F3" s="1240"/>
      <c r="G3" s="1240"/>
      <c r="H3" s="1240"/>
      <c r="I3" s="1240"/>
      <c r="J3" s="1240"/>
      <c r="K3" s="1240"/>
      <c r="L3" s="1240"/>
      <c r="M3" s="1241"/>
      <c r="N3" s="1242"/>
      <c r="U3" s="64"/>
      <c r="V3" s="199"/>
      <c r="W3" s="602" t="s">
        <v>318</v>
      </c>
      <c r="X3" s="202" t="s">
        <v>320</v>
      </c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9"/>
    </row>
    <row r="4" spans="1:37" s="6" customFormat="1" ht="30" customHeight="1">
      <c r="D4" s="1238"/>
      <c r="E4" s="1243" t="s">
        <v>195</v>
      </c>
      <c r="F4" s="1244"/>
      <c r="G4" s="1244"/>
      <c r="H4" s="1244"/>
      <c r="I4" s="1244"/>
      <c r="J4" s="1244"/>
      <c r="K4" s="1244"/>
      <c r="L4" s="1244"/>
      <c r="M4" s="1245"/>
      <c r="N4" s="1242"/>
      <c r="U4" s="11"/>
      <c r="V4" s="199"/>
      <c r="W4" s="602" t="s">
        <v>636</v>
      </c>
      <c r="X4" s="202" t="s">
        <v>320</v>
      </c>
      <c r="Y4" s="176"/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176"/>
      <c r="AK4" s="199"/>
    </row>
    <row r="5" spans="1:37" s="6" customFormat="1" ht="30" customHeight="1" thickBot="1">
      <c r="D5" s="1238"/>
      <c r="E5" s="1246" t="s">
        <v>630</v>
      </c>
      <c r="F5" s="1247"/>
      <c r="G5" s="1247"/>
      <c r="H5" s="1247"/>
      <c r="I5" s="1247"/>
      <c r="J5" s="1247"/>
      <c r="K5" s="1247"/>
      <c r="L5" s="1247"/>
      <c r="M5" s="1248"/>
      <c r="N5" s="1242"/>
      <c r="U5" s="11"/>
      <c r="V5" s="199"/>
      <c r="W5" s="172"/>
      <c r="X5" s="607"/>
      <c r="Y5" s="607"/>
      <c r="Z5" s="604"/>
      <c r="AA5" s="607"/>
      <c r="AB5" s="607"/>
      <c r="AC5" s="607"/>
      <c r="AD5" s="607"/>
      <c r="AE5" s="607"/>
      <c r="AF5" s="607"/>
      <c r="AG5" s="607"/>
      <c r="AH5" s="607"/>
      <c r="AI5" s="199"/>
      <c r="AJ5" s="199"/>
      <c r="AK5" s="199"/>
    </row>
    <row r="6" spans="1:37" s="6" customFormat="1" ht="25.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U6" s="11"/>
      <c r="V6" s="1252" t="s">
        <v>255</v>
      </c>
      <c r="W6" s="1253"/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4"/>
    </row>
    <row r="7" spans="1:37" s="6" customFormat="1" ht="27" thickTop="1" thickBot="1">
      <c r="D7" s="7"/>
      <c r="E7" s="7"/>
      <c r="F7" s="7"/>
      <c r="G7" s="7"/>
      <c r="H7" s="7"/>
      <c r="I7" s="7"/>
      <c r="J7" s="7"/>
      <c r="K7" s="7"/>
      <c r="L7" s="7"/>
      <c r="M7" s="7"/>
      <c r="N7" s="7"/>
      <c r="U7" s="11"/>
      <c r="V7" s="406"/>
      <c r="W7" s="240" t="s">
        <v>256</v>
      </c>
      <c r="X7" s="610">
        <f>G11</f>
        <v>350</v>
      </c>
      <c r="Y7" s="240" t="s">
        <v>257</v>
      </c>
      <c r="Z7" s="610">
        <f>L11</f>
        <v>4500</v>
      </c>
      <c r="AA7" s="425" t="s">
        <v>637</v>
      </c>
      <c r="AB7" s="610">
        <f>L13</f>
        <v>2400</v>
      </c>
      <c r="AC7" s="425" t="s">
        <v>632</v>
      </c>
      <c r="AD7" s="660">
        <f>G13</f>
        <v>100</v>
      </c>
      <c r="AE7" s="487" t="s">
        <v>633</v>
      </c>
      <c r="AF7" s="661">
        <f>G15</f>
        <v>12</v>
      </c>
      <c r="AG7" s="662" t="s">
        <v>635</v>
      </c>
      <c r="AH7" s="663">
        <f>L15</f>
        <v>10</v>
      </c>
      <c r="AI7" s="664" t="s">
        <v>634</v>
      </c>
      <c r="AJ7" s="665">
        <f>M15</f>
        <v>8</v>
      </c>
      <c r="AK7" s="480"/>
    </row>
    <row r="8" spans="1:37" s="6" customFormat="1" ht="27.75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U8" s="11"/>
      <c r="V8" s="1252" t="s">
        <v>315</v>
      </c>
      <c r="W8" s="1253"/>
      <c r="X8" s="1253"/>
      <c r="Y8" s="1253"/>
      <c r="Z8" s="1253"/>
      <c r="AA8" s="1253"/>
      <c r="AB8" s="1253"/>
      <c r="AC8" s="1253"/>
      <c r="AD8" s="1253"/>
      <c r="AE8" s="1253"/>
      <c r="AF8" s="1253"/>
      <c r="AG8" s="1253"/>
      <c r="AH8" s="1253"/>
      <c r="AI8" s="1253"/>
      <c r="AJ8" s="1253"/>
      <c r="AK8" s="1254"/>
    </row>
    <row r="9" spans="1:37" s="6" customFormat="1" ht="26.25" thickBot="1">
      <c r="C9" s="527">
        <v>8</v>
      </c>
      <c r="D9" s="12"/>
      <c r="E9" s="13"/>
      <c r="F9" s="13"/>
      <c r="G9" s="1218" t="s">
        <v>132</v>
      </c>
      <c r="H9" s="1219"/>
      <c r="I9" s="1219"/>
      <c r="J9" s="1220"/>
      <c r="K9" s="13"/>
      <c r="L9" s="13"/>
      <c r="M9" s="13"/>
      <c r="N9" s="14"/>
      <c r="U9" s="11"/>
      <c r="V9" s="489"/>
      <c r="W9" s="352"/>
      <c r="X9" s="352"/>
      <c r="Y9" s="352"/>
      <c r="Z9" s="352"/>
      <c r="AA9" s="352"/>
      <c r="AB9" s="352"/>
      <c r="AC9" s="352"/>
      <c r="AD9" s="352"/>
      <c r="AE9" s="352"/>
      <c r="AF9" s="352"/>
      <c r="AG9" s="352"/>
      <c r="AH9" s="352"/>
      <c r="AI9" s="352"/>
      <c r="AJ9" s="352"/>
      <c r="AK9" s="490"/>
    </row>
    <row r="10" spans="1:37" s="6" customFormat="1" ht="27" thickTop="1" thickBot="1">
      <c r="A10" s="144">
        <v>250</v>
      </c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489"/>
      <c r="W10" s="352" t="s">
        <v>638</v>
      </c>
      <c r="X10" s="352"/>
      <c r="Y10" s="352"/>
      <c r="Z10" s="352"/>
      <c r="AA10" s="352"/>
      <c r="AB10" s="352"/>
      <c r="AC10" s="352"/>
      <c r="AD10" s="352"/>
      <c r="AE10" s="352"/>
      <c r="AF10" s="352"/>
      <c r="AG10" s="352"/>
      <c r="AH10" s="352"/>
      <c r="AI10" s="352"/>
      <c r="AJ10" s="352"/>
      <c r="AK10" s="490"/>
    </row>
    <row r="11" spans="1:37" s="6" customFormat="1" ht="27" thickTop="1" thickBot="1">
      <c r="A11" s="144">
        <v>300</v>
      </c>
      <c r="B11" s="144">
        <v>2800</v>
      </c>
      <c r="C11" s="144">
        <v>12</v>
      </c>
      <c r="D11" s="12"/>
      <c r="E11" s="15" t="s">
        <v>109</v>
      </c>
      <c r="F11" s="13"/>
      <c r="G11" s="1269">
        <v>350</v>
      </c>
      <c r="H11" s="1270"/>
      <c r="I11" s="13"/>
      <c r="J11" s="15" t="s">
        <v>149</v>
      </c>
      <c r="K11" s="13"/>
      <c r="L11" s="1269">
        <v>4500</v>
      </c>
      <c r="M11" s="1270"/>
      <c r="N11" s="14"/>
      <c r="V11" s="489"/>
      <c r="W11" s="352" t="s">
        <v>606</v>
      </c>
      <c r="X11" s="352"/>
      <c r="Y11" s="352"/>
      <c r="Z11" s="352"/>
      <c r="AA11" s="352"/>
      <c r="AB11" s="352"/>
      <c r="AC11" s="352"/>
      <c r="AD11" s="352"/>
      <c r="AE11" s="352"/>
      <c r="AF11" s="352"/>
      <c r="AG11" s="352"/>
      <c r="AH11" s="352"/>
      <c r="AI11" s="352"/>
      <c r="AJ11" s="352"/>
      <c r="AK11" s="490"/>
    </row>
    <row r="12" spans="1:37" s="6" customFormat="1" ht="27" thickTop="1" thickBot="1">
      <c r="A12" s="144">
        <v>350</v>
      </c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489"/>
      <c r="W12" s="352" t="s">
        <v>639</v>
      </c>
      <c r="X12" s="352"/>
      <c r="Y12" s="352"/>
      <c r="Z12" s="352"/>
      <c r="AA12" s="352"/>
      <c r="AB12" s="352"/>
      <c r="AC12" s="352"/>
      <c r="AD12" s="352"/>
      <c r="AE12" s="352"/>
      <c r="AF12" s="352"/>
      <c r="AG12" s="352"/>
      <c r="AH12" s="352"/>
      <c r="AI12" s="352"/>
      <c r="AJ12" s="352"/>
      <c r="AK12" s="490"/>
    </row>
    <row r="13" spans="1:37" s="6" customFormat="1" ht="27" thickTop="1" thickBot="1">
      <c r="A13" s="144">
        <v>400</v>
      </c>
      <c r="B13" s="144">
        <v>4000</v>
      </c>
      <c r="C13" s="144">
        <v>16</v>
      </c>
      <c r="D13" s="12"/>
      <c r="E13" s="15" t="s">
        <v>191</v>
      </c>
      <c r="F13" s="13"/>
      <c r="G13" s="1269">
        <v>100</v>
      </c>
      <c r="H13" s="1270"/>
      <c r="I13" s="13"/>
      <c r="J13" s="15" t="s">
        <v>211</v>
      </c>
      <c r="K13" s="13"/>
      <c r="L13" s="1482">
        <v>2400</v>
      </c>
      <c r="M13" s="1483"/>
      <c r="N13" s="14"/>
      <c r="V13" s="489"/>
      <c r="W13" s="352" t="s">
        <v>650</v>
      </c>
      <c r="X13" s="636">
        <f>G33</f>
        <v>574.052812858783</v>
      </c>
      <c r="Y13" s="636"/>
      <c r="Z13" s="38"/>
      <c r="AA13" s="352" t="s">
        <v>643</v>
      </c>
      <c r="AB13" s="669">
        <f>L33</f>
        <v>30</v>
      </c>
      <c r="AC13" s="352"/>
      <c r="AD13" s="352" t="s">
        <v>644</v>
      </c>
      <c r="AE13" s="669">
        <f>L35</f>
        <v>25</v>
      </c>
      <c r="AG13" s="352"/>
      <c r="AH13" s="352"/>
      <c r="AI13" s="352"/>
      <c r="AJ13" s="352"/>
      <c r="AK13" s="490"/>
    </row>
    <row r="14" spans="1:37" s="6" customFormat="1" ht="27" thickTop="1" thickBot="1">
      <c r="A14" s="144">
        <v>450</v>
      </c>
      <c r="B14" s="144">
        <v>4500</v>
      </c>
      <c r="C14" s="144">
        <v>18</v>
      </c>
      <c r="D14" s="12"/>
      <c r="E14" s="13"/>
      <c r="F14" s="13"/>
      <c r="G14" s="13"/>
      <c r="H14" s="13"/>
      <c r="I14" s="13"/>
      <c r="J14" s="13"/>
      <c r="K14" s="13"/>
      <c r="L14" s="13"/>
      <c r="M14" s="13"/>
      <c r="N14" s="14"/>
      <c r="V14" s="489"/>
      <c r="W14" s="352" t="s">
        <v>645</v>
      </c>
      <c r="X14" s="636">
        <f>3.14*AB13^2/4</f>
        <v>706.5</v>
      </c>
      <c r="Y14" s="352"/>
      <c r="Z14" s="352"/>
      <c r="AA14" s="352"/>
      <c r="AB14" s="352"/>
      <c r="AC14" s="352"/>
      <c r="AD14" s="352"/>
      <c r="AE14" s="352"/>
      <c r="AF14" s="352"/>
      <c r="AG14" s="352"/>
      <c r="AH14" s="352"/>
      <c r="AI14" s="352"/>
      <c r="AJ14" s="352"/>
      <c r="AK14" s="490"/>
    </row>
    <row r="15" spans="1:37" s="6" customFormat="1" ht="27" thickTop="1" thickBot="1">
      <c r="C15" s="144">
        <v>20</v>
      </c>
      <c r="D15" s="12"/>
      <c r="E15" s="16" t="s">
        <v>194</v>
      </c>
      <c r="F15" s="13"/>
      <c r="G15" s="1214">
        <v>12</v>
      </c>
      <c r="H15" s="1215"/>
      <c r="I15" s="13"/>
      <c r="J15" s="16" t="s">
        <v>212</v>
      </c>
      <c r="K15" s="13"/>
      <c r="L15" s="596">
        <v>10</v>
      </c>
      <c r="M15" s="603">
        <v>8</v>
      </c>
      <c r="N15" s="14"/>
      <c r="V15" s="489"/>
      <c r="W15" s="352" t="s">
        <v>646</v>
      </c>
      <c r="X15" s="636">
        <f>3.14*AE13^2/4</f>
        <v>490.625</v>
      </c>
      <c r="Y15" s="352"/>
      <c r="Z15" s="352"/>
      <c r="AA15" s="352"/>
      <c r="AB15" s="352"/>
      <c r="AC15" s="352"/>
      <c r="AD15" s="352"/>
      <c r="AE15" s="352"/>
      <c r="AF15" s="352"/>
      <c r="AG15" s="352"/>
      <c r="AH15" s="352"/>
      <c r="AI15" s="352"/>
      <c r="AJ15" s="352"/>
      <c r="AK15" s="490"/>
    </row>
    <row r="16" spans="1:37" s="6" customFormat="1" ht="27" thickTop="1" thickBot="1">
      <c r="C16" s="144">
        <v>22</v>
      </c>
      <c r="D16" s="1266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Q16" s="11"/>
      <c r="R16" s="11"/>
      <c r="S16" s="11"/>
      <c r="V16" s="489"/>
      <c r="W16" s="352" t="s">
        <v>647</v>
      </c>
      <c r="X16" s="352"/>
      <c r="Y16" s="1610">
        <f>L37</f>
        <v>7.7098214285714288</v>
      </c>
      <c r="Z16" s="1610"/>
      <c r="AA16" s="352"/>
      <c r="AB16" s="352"/>
      <c r="AC16" s="352"/>
      <c r="AD16" s="352"/>
      <c r="AE16" s="352"/>
      <c r="AF16" s="352"/>
      <c r="AG16" s="352"/>
      <c r="AH16" s="352"/>
      <c r="AI16" s="352"/>
      <c r="AJ16" s="352"/>
      <c r="AK16" s="490"/>
    </row>
    <row r="17" spans="3:37" s="6" customFormat="1" ht="27" thickTop="1" thickBot="1">
      <c r="C17" s="144">
        <v>25</v>
      </c>
      <c r="D17" s="599"/>
      <c r="E17" s="15" t="s">
        <v>593</v>
      </c>
      <c r="F17" s="600"/>
      <c r="G17" s="1269" t="s">
        <v>596</v>
      </c>
      <c r="H17" s="1270"/>
      <c r="I17" s="600"/>
      <c r="J17" s="600"/>
      <c r="K17" s="600"/>
      <c r="L17" s="600"/>
      <c r="M17" s="600"/>
      <c r="N17" s="601"/>
      <c r="V17" s="489"/>
      <c r="W17" s="352" t="s">
        <v>648</v>
      </c>
      <c r="X17" s="352"/>
      <c r="Y17" s="1608">
        <f>L39</f>
        <v>1.5714285714285715E-2</v>
      </c>
      <c r="Z17" s="1608"/>
      <c r="AA17" s="352"/>
      <c r="AB17" s="352"/>
      <c r="AC17" s="352"/>
      <c r="AD17" s="352"/>
      <c r="AE17" s="352"/>
      <c r="AF17" s="352"/>
      <c r="AG17" s="352"/>
      <c r="AH17" s="352"/>
      <c r="AI17" s="352"/>
      <c r="AJ17" s="352"/>
      <c r="AK17" s="490"/>
    </row>
    <row r="18" spans="3:37" s="6" customFormat="1" ht="26.25" thickTop="1">
      <c r="C18" s="527" t="s">
        <v>596</v>
      </c>
      <c r="D18" s="12"/>
      <c r="E18" s="13"/>
      <c r="F18" s="13"/>
      <c r="G18" s="13"/>
      <c r="H18" s="13"/>
      <c r="I18" s="13"/>
      <c r="J18" s="13"/>
      <c r="K18" s="13"/>
      <c r="L18" s="13"/>
      <c r="M18" s="13"/>
      <c r="N18" s="14"/>
      <c r="V18" s="489"/>
      <c r="W18" s="352" t="s">
        <v>649</v>
      </c>
      <c r="X18" s="352"/>
      <c r="Y18" s="352"/>
      <c r="Z18" s="352"/>
      <c r="AA18" s="1608">
        <f>0.36*(G29/L29)*(G33/G35-1)</f>
        <v>4.7612305937241766E-3</v>
      </c>
      <c r="AB18" s="1608"/>
      <c r="AC18" s="352"/>
      <c r="AD18" s="352"/>
      <c r="AE18" s="352"/>
      <c r="AF18" s="352"/>
      <c r="AG18" s="352"/>
      <c r="AH18" s="352"/>
      <c r="AI18" s="352"/>
      <c r="AJ18" s="352"/>
      <c r="AK18" s="490"/>
    </row>
    <row r="19" spans="3:37" s="6" customFormat="1" ht="26.25" customHeight="1" thickBot="1">
      <c r="C19" s="527" t="s">
        <v>594</v>
      </c>
      <c r="D19" s="649"/>
      <c r="E19" s="650"/>
      <c r="F19" s="650"/>
      <c r="G19" s="1218" t="s">
        <v>133</v>
      </c>
      <c r="H19" s="1219"/>
      <c r="I19" s="1219"/>
      <c r="J19" s="1220"/>
      <c r="K19" s="650"/>
      <c r="L19" s="650"/>
      <c r="M19" s="650"/>
      <c r="N19" s="651"/>
      <c r="V19" s="489"/>
      <c r="W19" s="352" t="s">
        <v>651</v>
      </c>
      <c r="X19" s="352"/>
      <c r="Y19" s="670" t="str">
        <f>G49</f>
        <v>Safe</v>
      </c>
      <c r="Z19" s="352"/>
      <c r="AA19" s="352"/>
      <c r="AB19" s="352"/>
      <c r="AC19" s="352"/>
      <c r="AD19" s="352"/>
      <c r="AE19" s="352"/>
      <c r="AF19" s="352"/>
      <c r="AG19" s="352"/>
      <c r="AH19" s="352"/>
      <c r="AI19" s="352"/>
      <c r="AJ19" s="352"/>
      <c r="AK19" s="490"/>
    </row>
    <row r="20" spans="3:37" s="18" customFormat="1" ht="27" thickTop="1" thickBot="1">
      <c r="C20" s="611" t="s">
        <v>595</v>
      </c>
      <c r="D20" s="1221"/>
      <c r="E20" s="1222"/>
      <c r="F20" s="1222"/>
      <c r="G20" s="1222"/>
      <c r="H20" s="1222"/>
      <c r="I20" s="1222"/>
      <c r="J20" s="1222"/>
      <c r="K20" s="1222"/>
      <c r="L20" s="1222"/>
      <c r="M20" s="1222"/>
      <c r="N20" s="1223"/>
      <c r="V20" s="500"/>
      <c r="W20" s="308" t="s">
        <v>652</v>
      </c>
      <c r="X20" s="308"/>
      <c r="Y20" s="308"/>
      <c r="Z20" s="606">
        <f>L41</f>
        <v>5.7405281285878305</v>
      </c>
      <c r="AA20" s="308"/>
      <c r="AB20" s="308"/>
      <c r="AC20" s="308" t="s">
        <v>613</v>
      </c>
      <c r="AD20" s="634">
        <f>AF7</f>
        <v>12</v>
      </c>
      <c r="AE20" s="605" t="s">
        <v>481</v>
      </c>
      <c r="AF20" s="634">
        <f>L43</f>
        <v>6</v>
      </c>
      <c r="AG20" s="308"/>
      <c r="AH20" s="308" t="s">
        <v>659</v>
      </c>
      <c r="AI20" s="308"/>
      <c r="AJ20" s="308"/>
      <c r="AK20" s="679">
        <f>3.14*AE13/AF20</f>
        <v>13.083333333333334</v>
      </c>
    </row>
    <row r="21" spans="3:37" s="18" customFormat="1" ht="26.25" thickTop="1"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V21" s="500"/>
      <c r="W21" s="308" t="s">
        <v>626</v>
      </c>
      <c r="X21" s="636">
        <f>L45</f>
        <v>6.7885714285714283</v>
      </c>
      <c r="Y21" s="308"/>
      <c r="Z21" s="308"/>
      <c r="AA21" s="308"/>
      <c r="AB21" s="308"/>
      <c r="AC21" s="308"/>
      <c r="AD21" s="308"/>
      <c r="AE21" s="308"/>
      <c r="AF21" s="308"/>
      <c r="AG21" s="308"/>
      <c r="AH21" s="308"/>
      <c r="AI21" s="308"/>
      <c r="AJ21" s="308"/>
      <c r="AK21" s="501"/>
    </row>
    <row r="22" spans="3:37" s="18" customFormat="1" ht="25.5"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V22" s="500"/>
      <c r="W22" s="352" t="s">
        <v>655</v>
      </c>
      <c r="X22" s="308"/>
      <c r="Y22" s="308"/>
      <c r="Z22" s="308"/>
      <c r="AA22" s="308"/>
      <c r="AB22" s="636">
        <f>G47</f>
        <v>5.8875000000000002</v>
      </c>
      <c r="AC22" s="308"/>
      <c r="AD22" s="308"/>
      <c r="AE22" s="308"/>
      <c r="AF22" s="308"/>
      <c r="AG22" s="308"/>
      <c r="AH22" s="308"/>
      <c r="AI22" s="308"/>
      <c r="AJ22" s="308"/>
      <c r="AK22" s="501"/>
    </row>
    <row r="23" spans="3:37" s="18" customFormat="1" ht="25.5"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V23" s="500"/>
      <c r="W23" s="352" t="s">
        <v>656</v>
      </c>
      <c r="X23" s="308"/>
      <c r="Y23" s="668">
        <f>L47</f>
        <v>28.26</v>
      </c>
      <c r="Z23" s="308"/>
      <c r="AA23" s="308"/>
      <c r="AB23" s="308"/>
      <c r="AC23" s="308"/>
      <c r="AD23" s="308"/>
      <c r="AE23" s="308"/>
      <c r="AF23" s="308"/>
      <c r="AG23" s="308"/>
      <c r="AH23" s="308"/>
      <c r="AI23" s="308"/>
      <c r="AJ23" s="308"/>
      <c r="AK23" s="501"/>
    </row>
    <row r="24" spans="3:37" s="18" customFormat="1" ht="25.5"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V24" s="500"/>
      <c r="W24" s="352" t="s">
        <v>198</v>
      </c>
      <c r="X24" s="352"/>
      <c r="Y24" s="670" t="str">
        <f>L49</f>
        <v>Safe</v>
      </c>
      <c r="Z24" s="308"/>
      <c r="AA24" s="308"/>
      <c r="AB24" s="308"/>
      <c r="AC24" s="308"/>
      <c r="AD24" s="308"/>
      <c r="AE24" s="308"/>
      <c r="AF24" s="308"/>
      <c r="AG24" s="308"/>
      <c r="AH24" s="308"/>
      <c r="AI24" s="308"/>
      <c r="AJ24" s="308"/>
      <c r="AK24" s="501"/>
    </row>
    <row r="25" spans="3:37" s="6" customFormat="1" ht="26.25" thickBot="1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V25" s="672"/>
      <c r="W25" s="671"/>
      <c r="X25" s="671"/>
      <c r="Y25" s="671"/>
      <c r="Z25" s="671"/>
      <c r="AA25" s="671"/>
      <c r="AB25" s="671"/>
      <c r="AC25" s="671"/>
      <c r="AD25" s="671"/>
      <c r="AE25" s="671"/>
      <c r="AF25" s="671"/>
      <c r="AG25" s="671"/>
      <c r="AH25" s="671"/>
      <c r="AI25" s="671"/>
      <c r="AJ25" s="671"/>
      <c r="AK25" s="673"/>
    </row>
    <row r="26" spans="3:37" s="6" customFormat="1" ht="26.25" customHeight="1" thickTop="1">
      <c r="D26" s="19"/>
      <c r="E26" s="20"/>
      <c r="F26" s="21"/>
      <c r="G26" s="22"/>
      <c r="H26" s="22"/>
      <c r="I26" s="21"/>
      <c r="J26" s="20"/>
      <c r="K26" s="21"/>
      <c r="L26" s="23"/>
      <c r="M26" s="23"/>
      <c r="N26" s="24"/>
      <c r="V26" s="347"/>
      <c r="W26" s="347"/>
      <c r="X26" s="347"/>
      <c r="Y26" s="347"/>
      <c r="Z26" s="347"/>
      <c r="AA26" s="347"/>
      <c r="AB26" s="347"/>
      <c r="AC26" s="347"/>
      <c r="AD26" s="347"/>
      <c r="AE26" s="347"/>
      <c r="AF26" s="347"/>
      <c r="AG26" s="347"/>
      <c r="AH26" s="347"/>
      <c r="AI26" s="347"/>
      <c r="AJ26" s="347"/>
      <c r="AK26" s="347"/>
    </row>
    <row r="27" spans="3:37" s="6" customFormat="1" ht="26.25" thickBot="1">
      <c r="D27" s="25"/>
      <c r="E27" s="26"/>
      <c r="F27" s="27"/>
      <c r="G27" s="1225" t="s">
        <v>158</v>
      </c>
      <c r="H27" s="1226"/>
      <c r="I27" s="1226"/>
      <c r="J27" s="1227"/>
      <c r="K27" s="27"/>
      <c r="L27" s="28"/>
      <c r="M27" s="28"/>
      <c r="N27" s="29"/>
      <c r="V27" s="347"/>
      <c r="W27" s="347"/>
      <c r="X27" s="347"/>
      <c r="Y27" s="347"/>
      <c r="Z27" s="347"/>
      <c r="AA27" s="347"/>
      <c r="AB27" s="347"/>
      <c r="AC27" s="347"/>
      <c r="AD27" s="347"/>
      <c r="AE27" s="347"/>
      <c r="AF27" s="347"/>
      <c r="AG27" s="347"/>
      <c r="AH27" s="347"/>
      <c r="AI27" s="347"/>
      <c r="AJ27" s="347"/>
      <c r="AK27" s="347"/>
    </row>
    <row r="28" spans="3:37" s="11" customFormat="1" ht="21.75" thickTop="1" thickBot="1">
      <c r="D28" s="25"/>
      <c r="E28" s="26"/>
      <c r="F28" s="27"/>
      <c r="G28" s="30"/>
      <c r="H28" s="30"/>
      <c r="I28" s="27"/>
      <c r="J28" s="26"/>
      <c r="K28" s="27"/>
      <c r="L28" s="28"/>
      <c r="M28" s="28"/>
      <c r="N28" s="29"/>
      <c r="V28" s="481"/>
      <c r="W28" s="481"/>
      <c r="X28" s="481"/>
      <c r="Y28" s="481"/>
      <c r="Z28" s="481"/>
      <c r="AA28" s="481"/>
      <c r="AB28" s="481"/>
      <c r="AC28" s="481"/>
      <c r="AD28" s="481"/>
      <c r="AE28" s="481"/>
      <c r="AF28" s="481"/>
      <c r="AG28" s="481"/>
      <c r="AH28" s="481"/>
      <c r="AI28" s="481"/>
      <c r="AJ28" s="481"/>
      <c r="AK28" s="481"/>
    </row>
    <row r="29" spans="3:37" s="6" customFormat="1" ht="21.75" thickTop="1" thickBot="1">
      <c r="D29" s="25"/>
      <c r="E29" s="31" t="s">
        <v>109</v>
      </c>
      <c r="F29" s="27"/>
      <c r="G29" s="1233">
        <f>G11</f>
        <v>350</v>
      </c>
      <c r="H29" s="1234"/>
      <c r="I29" s="27"/>
      <c r="J29" s="31" t="s">
        <v>110</v>
      </c>
      <c r="K29" s="27"/>
      <c r="L29" s="1233">
        <f>L11</f>
        <v>4500</v>
      </c>
      <c r="M29" s="1234"/>
      <c r="N29" s="29"/>
      <c r="V29" s="347"/>
      <c r="W29" s="347"/>
      <c r="X29" s="347"/>
      <c r="Y29" s="347"/>
      <c r="Z29" s="347"/>
      <c r="AA29" s="347"/>
      <c r="AB29" s="347"/>
      <c r="AC29" s="347"/>
      <c r="AD29" s="347"/>
      <c r="AE29" s="347"/>
      <c r="AF29" s="347"/>
      <c r="AG29" s="347"/>
      <c r="AH29" s="347"/>
      <c r="AI29" s="347"/>
      <c r="AJ29" s="347"/>
      <c r="AK29" s="347"/>
    </row>
    <row r="30" spans="3:37" s="11" customFormat="1" ht="21.75" thickTop="1" thickBot="1">
      <c r="D30" s="25"/>
      <c r="E30" s="26"/>
      <c r="F30" s="27"/>
      <c r="G30" s="30"/>
      <c r="H30" s="132"/>
      <c r="I30" s="27"/>
      <c r="J30" s="130"/>
      <c r="K30" s="27"/>
      <c r="L30" s="131"/>
      <c r="M30" s="131"/>
      <c r="N30" s="29"/>
      <c r="V30" s="481"/>
      <c r="W30" s="481"/>
      <c r="X30" s="481"/>
      <c r="Y30" s="481"/>
      <c r="Z30" s="481"/>
      <c r="AA30" s="481"/>
      <c r="AB30" s="481"/>
      <c r="AC30" s="481"/>
      <c r="AD30" s="481"/>
      <c r="AE30" s="481"/>
      <c r="AF30" s="481"/>
      <c r="AG30" s="481"/>
      <c r="AH30" s="481"/>
      <c r="AI30" s="481"/>
      <c r="AJ30" s="481"/>
      <c r="AK30" s="481"/>
    </row>
    <row r="31" spans="3:37" s="6" customFormat="1" ht="21.75" thickTop="1" thickBot="1">
      <c r="D31" s="25"/>
      <c r="E31" s="31" t="s">
        <v>191</v>
      </c>
      <c r="F31" s="27"/>
      <c r="G31" s="1233">
        <f>G13</f>
        <v>100</v>
      </c>
      <c r="H31" s="1234"/>
      <c r="I31" s="27"/>
      <c r="J31" s="31" t="s">
        <v>205</v>
      </c>
      <c r="K31" s="27"/>
      <c r="L31" s="1233">
        <f>M15</f>
        <v>8</v>
      </c>
      <c r="M31" s="1234"/>
      <c r="N31" s="29"/>
      <c r="V31" s="347"/>
      <c r="W31" s="347"/>
      <c r="X31" s="347"/>
      <c r="Y31" s="347"/>
      <c r="Z31" s="347"/>
      <c r="AA31" s="347"/>
      <c r="AB31" s="347"/>
      <c r="AC31" s="347"/>
      <c r="AD31" s="347"/>
      <c r="AE31" s="347"/>
      <c r="AF31" s="347"/>
      <c r="AG31" s="347"/>
      <c r="AH31" s="347"/>
      <c r="AI31" s="347"/>
      <c r="AJ31" s="347"/>
      <c r="AK31" s="347"/>
    </row>
    <row r="32" spans="3:37" s="11" customFormat="1" ht="21.75" thickTop="1" thickBot="1"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</row>
    <row r="33" spans="4:19" s="6" customFormat="1" ht="21.75" thickTop="1" thickBot="1">
      <c r="D33" s="25"/>
      <c r="E33" s="452" t="s">
        <v>640</v>
      </c>
      <c r="F33" s="27"/>
      <c r="G33" s="1229">
        <f>G31*1000/(0.4*G29+0.0076*L29)</f>
        <v>574.052812858783</v>
      </c>
      <c r="H33" s="1230"/>
      <c r="I33" s="27"/>
      <c r="J33" s="125" t="s">
        <v>207</v>
      </c>
      <c r="K33" s="27"/>
      <c r="L33" s="1293">
        <f>MAX(CEILING((G33*4/3.14)^0.5,5),20)</f>
        <v>30</v>
      </c>
      <c r="M33" s="1294"/>
      <c r="N33" s="29"/>
    </row>
    <row r="34" spans="4:19" s="11" customFormat="1" ht="21.75" thickTop="1" thickBot="1"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</row>
    <row r="35" spans="4:19" s="6" customFormat="1" ht="21.75" thickTop="1" thickBot="1">
      <c r="D35" s="25"/>
      <c r="E35" s="125" t="s">
        <v>206</v>
      </c>
      <c r="F35" s="27"/>
      <c r="G35" s="1229">
        <f>3.14*L35^2/4</f>
        <v>490.625</v>
      </c>
      <c r="H35" s="1230"/>
      <c r="I35" s="27"/>
      <c r="J35" s="125" t="s">
        <v>208</v>
      </c>
      <c r="K35" s="27"/>
      <c r="L35" s="1293">
        <f>L33-5</f>
        <v>25</v>
      </c>
      <c r="M35" s="1294"/>
      <c r="N35" s="29"/>
    </row>
    <row r="36" spans="4:19" s="38" customFormat="1" ht="21.75" thickTop="1" thickBot="1"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P36" s="104"/>
      <c r="Q36" s="104"/>
      <c r="R36" s="105"/>
      <c r="S36" s="105"/>
    </row>
    <row r="37" spans="4:19" s="38" customFormat="1" ht="21.75" customHeight="1" thickTop="1" thickBot="1">
      <c r="D37" s="25"/>
      <c r="E37" s="32"/>
      <c r="F37" s="27"/>
      <c r="G37" s="33" t="s">
        <v>123</v>
      </c>
      <c r="H37" s="34">
        <f>ROUNDUP(L41/0.503,0)</f>
        <v>12</v>
      </c>
      <c r="I37" s="27"/>
      <c r="J37" s="31" t="s">
        <v>209</v>
      </c>
      <c r="K37" s="27"/>
      <c r="L37" s="1209">
        <f>3.14*VLOOKUP(L15,tables!E2:H13,4,FALSE)*L35/L31</f>
        <v>7.7098214285714288</v>
      </c>
      <c r="M37" s="1210"/>
      <c r="N37" s="29"/>
      <c r="P37" s="99"/>
      <c r="Q37" s="99"/>
    </row>
    <row r="38" spans="4:19" s="38" customFormat="1" ht="21.75" thickTop="1" thickBot="1">
      <c r="D38" s="25"/>
      <c r="E38" s="35"/>
      <c r="F38" s="27"/>
      <c r="G38" s="36" t="s">
        <v>114</v>
      </c>
      <c r="H38" s="1">
        <f>ROUNDUP(L41/0.786,0)</f>
        <v>8</v>
      </c>
      <c r="I38" s="27"/>
      <c r="J38" s="139"/>
      <c r="K38" s="27"/>
      <c r="L38" s="140"/>
      <c r="M38" s="141"/>
      <c r="N38" s="29"/>
      <c r="P38" s="99"/>
      <c r="Q38" s="99"/>
    </row>
    <row r="39" spans="4:19" s="6" customFormat="1" ht="21.75" thickTop="1" thickBot="1">
      <c r="D39" s="25"/>
      <c r="E39" s="35"/>
      <c r="F39" s="27"/>
      <c r="G39" s="36" t="s">
        <v>115</v>
      </c>
      <c r="H39" s="1">
        <f>ROUNDUP(L41/1.131,0)</f>
        <v>6</v>
      </c>
      <c r="I39" s="27"/>
      <c r="J39" s="31" t="s">
        <v>641</v>
      </c>
      <c r="K39" s="27"/>
      <c r="L39" s="1606">
        <f>L37/G35</f>
        <v>1.5714285714285715E-2</v>
      </c>
      <c r="M39" s="1607"/>
      <c r="N39" s="29"/>
    </row>
    <row r="40" spans="4:19" s="38" customFormat="1" ht="21.75" thickTop="1" thickBot="1">
      <c r="D40" s="25"/>
      <c r="E40" s="35"/>
      <c r="F40" s="27"/>
      <c r="G40" s="36" t="s">
        <v>116</v>
      </c>
      <c r="H40" s="1">
        <f>ROUNDUP((L41/1.54),0)</f>
        <v>4</v>
      </c>
      <c r="I40" s="27"/>
      <c r="J40" s="139"/>
      <c r="K40" s="27"/>
      <c r="L40" s="140"/>
      <c r="M40" s="141"/>
      <c r="N40" s="29"/>
      <c r="P40" s="142"/>
      <c r="Q40" s="4"/>
      <c r="R40" s="1603"/>
      <c r="S40" s="1603"/>
    </row>
    <row r="41" spans="4:19" s="6" customFormat="1" ht="21.75" thickTop="1" thickBot="1">
      <c r="D41" s="25"/>
      <c r="E41" s="35" t="s">
        <v>34</v>
      </c>
      <c r="F41" s="27"/>
      <c r="G41" s="36" t="s">
        <v>117</v>
      </c>
      <c r="H41" s="1">
        <f>ROUNDUP((L41/2.011),0)</f>
        <v>3</v>
      </c>
      <c r="I41" s="27"/>
      <c r="J41" s="31" t="s">
        <v>31</v>
      </c>
      <c r="K41" s="27"/>
      <c r="L41" s="1229">
        <f>(G31*1000-0.4*G29*G33)/(0.76*L29)</f>
        <v>5.7405281285878305</v>
      </c>
      <c r="M41" s="1230"/>
      <c r="N41" s="29"/>
    </row>
    <row r="42" spans="4:19" s="38" customFormat="1" ht="21.75" thickTop="1" thickBot="1">
      <c r="D42" s="25"/>
      <c r="E42" s="35"/>
      <c r="F42" s="27"/>
      <c r="G42" s="36" t="s">
        <v>118</v>
      </c>
      <c r="H42" s="1">
        <f>ROUNDUP((L41/2.546),0)</f>
        <v>3</v>
      </c>
      <c r="I42" s="27"/>
      <c r="J42" s="139"/>
      <c r="K42" s="27"/>
      <c r="L42" s="140"/>
      <c r="M42" s="141"/>
      <c r="N42" s="29"/>
    </row>
    <row r="43" spans="4:19" s="6" customFormat="1" ht="21.75" thickTop="1" thickBot="1">
      <c r="D43" s="25"/>
      <c r="E43" s="35"/>
      <c r="F43" s="27"/>
      <c r="G43" s="36" t="s">
        <v>119</v>
      </c>
      <c r="H43" s="1">
        <f>ROUNDUP(L41/3.143,0)</f>
        <v>2</v>
      </c>
      <c r="I43" s="27"/>
      <c r="J43" s="31" t="s">
        <v>210</v>
      </c>
      <c r="K43" s="27"/>
      <c r="L43" s="608">
        <f>MAX(VLOOKUP(M43,G37:H45,2,FALSE),6)</f>
        <v>6</v>
      </c>
      <c r="M43" s="609" t="str">
        <f>VLOOKUP(G15,tables!E2:F13,2,FALSE)</f>
        <v>Ø12</v>
      </c>
      <c r="N43" s="29"/>
    </row>
    <row r="44" spans="4:19" s="38" customFormat="1" ht="21.75" thickTop="1" thickBot="1">
      <c r="D44" s="25"/>
      <c r="E44" s="35"/>
      <c r="F44" s="27"/>
      <c r="G44" s="36" t="s">
        <v>120</v>
      </c>
      <c r="H44" s="1">
        <f>ROUNDUP((L41/3.803),0)</f>
        <v>2</v>
      </c>
      <c r="I44" s="27"/>
      <c r="J44" s="139"/>
      <c r="K44" s="27"/>
      <c r="L44" s="140"/>
      <c r="M44" s="141"/>
      <c r="N44" s="29"/>
    </row>
    <row r="45" spans="4:19" s="6" customFormat="1" ht="21.75" thickTop="1" thickBot="1">
      <c r="D45" s="25"/>
      <c r="E45" s="39"/>
      <c r="F45" s="27"/>
      <c r="G45" s="40" t="s">
        <v>121</v>
      </c>
      <c r="H45" s="41">
        <f>ROUNDUP((L41/4.911),0)</f>
        <v>2</v>
      </c>
      <c r="I45" s="27"/>
      <c r="J45" s="31" t="s">
        <v>31</v>
      </c>
      <c r="K45" s="27"/>
      <c r="L45" s="1229">
        <f>L43*VLOOKUP(M43,tables!F2:H13,3,FALSE)</f>
        <v>6.7885714285714283</v>
      </c>
      <c r="M45" s="1230"/>
      <c r="N45" s="29"/>
    </row>
    <row r="46" spans="4:19" s="65" customFormat="1" ht="21.75" thickTop="1" thickBot="1">
      <c r="D46" s="25"/>
      <c r="E46" s="139"/>
      <c r="F46" s="27"/>
      <c r="G46" s="140"/>
      <c r="H46" s="141"/>
      <c r="I46" s="27"/>
      <c r="J46" s="666"/>
      <c r="K46" s="27"/>
      <c r="L46" s="45"/>
      <c r="M46" s="45"/>
      <c r="N46" s="29"/>
    </row>
    <row r="47" spans="4:19" s="6" customFormat="1" ht="21.75" thickTop="1" thickBot="1">
      <c r="D47" s="25"/>
      <c r="E47" s="31" t="s">
        <v>654</v>
      </c>
      <c r="F47" s="27"/>
      <c r="G47" s="1606">
        <f>MAX(0.01*G33,0.012*X15)</f>
        <v>5.8875000000000002</v>
      </c>
      <c r="H47" s="1607"/>
      <c r="I47" s="27"/>
      <c r="J47" s="31" t="s">
        <v>653</v>
      </c>
      <c r="K47" s="27"/>
      <c r="L47" s="1231">
        <f>IF(G17="Corner",0.06,IF(G17="Edge",0.05,0.04))*X14</f>
        <v>28.26</v>
      </c>
      <c r="M47" s="1232"/>
      <c r="N47" s="29"/>
    </row>
    <row r="48" spans="4:19" s="6" customFormat="1" ht="21.75" thickTop="1" thickBot="1">
      <c r="D48" s="25"/>
      <c r="E48" s="26"/>
      <c r="F48" s="27"/>
      <c r="G48" s="667"/>
      <c r="H48" s="667"/>
      <c r="I48" s="27"/>
      <c r="J48" s="26"/>
      <c r="K48" s="27"/>
      <c r="L48" s="45"/>
      <c r="M48" s="45"/>
      <c r="N48" s="29"/>
    </row>
    <row r="49" spans="4:15" s="6" customFormat="1" ht="21.75" thickTop="1" thickBot="1">
      <c r="D49" s="25"/>
      <c r="E49" s="31" t="s">
        <v>642</v>
      </c>
      <c r="F49" s="27"/>
      <c r="G49" s="1606" t="str">
        <f>IF(L39&gt;=0.36*(G29/L13)*(G33/G35-1),"Safe","Increase Ø stirrup")</f>
        <v>Safe</v>
      </c>
      <c r="H49" s="1607"/>
      <c r="I49" s="27"/>
      <c r="J49" s="31" t="s">
        <v>198</v>
      </c>
      <c r="K49" s="27"/>
      <c r="L49" s="1231" t="str">
        <f>IF(AND(L45&gt;=G47,L45&lt;=L47),"Safe","Unsafe take As = As max")</f>
        <v>Safe</v>
      </c>
      <c r="M49" s="1232"/>
      <c r="N49" s="29"/>
    </row>
    <row r="50" spans="4:15" s="6" customFormat="1" ht="21" thickTop="1">
      <c r="D50" s="25"/>
      <c r="E50" s="26"/>
      <c r="F50" s="27"/>
      <c r="G50" s="667"/>
      <c r="H50" s="667"/>
      <c r="I50" s="27"/>
      <c r="J50" s="26"/>
      <c r="K50" s="27"/>
      <c r="L50" s="45"/>
      <c r="M50" s="45"/>
      <c r="N50" s="29"/>
    </row>
    <row r="51" spans="4:15" s="6" customFormat="1" ht="26.25" thickBot="1">
      <c r="D51" s="25"/>
      <c r="E51" s="54"/>
      <c r="F51" s="51"/>
      <c r="G51" s="1225" t="s">
        <v>159</v>
      </c>
      <c r="H51" s="1226"/>
      <c r="I51" s="1226"/>
      <c r="J51" s="1227"/>
      <c r="K51" s="51"/>
      <c r="L51" s="57"/>
      <c r="M51" s="57"/>
      <c r="N51" s="29"/>
    </row>
    <row r="52" spans="4:15" s="6" customFormat="1" ht="21.75" thickTop="1" thickBot="1">
      <c r="D52" s="58"/>
      <c r="E52" s="59"/>
      <c r="F52" s="60"/>
      <c r="G52" s="61"/>
      <c r="H52" s="61"/>
      <c r="I52" s="60"/>
      <c r="J52" s="62"/>
      <c r="K52" s="60"/>
      <c r="L52" s="62"/>
      <c r="M52" s="62"/>
      <c r="N52" s="63"/>
    </row>
    <row r="53" spans="4:15" s="6" customFormat="1" ht="21" thickTop="1">
      <c r="D53" s="65"/>
      <c r="E53" s="66"/>
      <c r="F53" s="4"/>
      <c r="G53" s="67"/>
      <c r="H53" s="67"/>
      <c r="I53" s="4"/>
      <c r="J53" s="65"/>
      <c r="K53" s="4"/>
      <c r="L53" s="65"/>
      <c r="M53" s="65"/>
      <c r="N53" s="65"/>
    </row>
    <row r="54" spans="4:15" s="6" customFormat="1">
      <c r="D54" s="65"/>
      <c r="E54" s="66"/>
      <c r="F54" s="4"/>
      <c r="G54" s="67"/>
      <c r="H54" s="67"/>
      <c r="I54" s="4"/>
      <c r="J54" s="65"/>
      <c r="K54" s="4"/>
      <c r="L54" s="65"/>
      <c r="M54" s="65"/>
      <c r="N54" s="65"/>
    </row>
    <row r="55" spans="4:15" s="6" customFormat="1" ht="21" thickBot="1">
      <c r="D55" s="65"/>
      <c r="E55" s="66"/>
      <c r="F55" s="4"/>
      <c r="G55" s="67"/>
      <c r="H55" s="67"/>
      <c r="I55" s="4"/>
      <c r="J55" s="65"/>
      <c r="K55" s="4"/>
      <c r="L55" s="65"/>
      <c r="M55" s="65"/>
      <c r="N55" s="65"/>
    </row>
    <row r="56" spans="4:15" ht="26.25" thickTop="1">
      <c r="D56" s="8"/>
      <c r="E56" s="9"/>
      <c r="F56" s="9"/>
      <c r="G56" s="68"/>
      <c r="H56" s="68"/>
      <c r="I56" s="68"/>
      <c r="J56" s="68"/>
      <c r="K56" s="9"/>
      <c r="L56" s="9"/>
      <c r="M56" s="9"/>
      <c r="N56" s="10"/>
      <c r="O56" s="64"/>
    </row>
    <row r="57" spans="4:15" ht="26.25" thickBot="1">
      <c r="D57" s="12"/>
      <c r="E57" s="13"/>
      <c r="F57" s="13"/>
      <c r="G57" s="1218" t="s">
        <v>137</v>
      </c>
      <c r="H57" s="1219"/>
      <c r="I57" s="1219"/>
      <c r="J57" s="1220"/>
      <c r="K57" s="13"/>
      <c r="L57" s="13"/>
      <c r="M57" s="13"/>
      <c r="N57" s="14"/>
      <c r="O57" s="64"/>
    </row>
    <row r="58" spans="4:15" ht="27" thickTop="1" thickBot="1">
      <c r="D58" s="12"/>
      <c r="E58" s="13"/>
      <c r="F58" s="13"/>
      <c r="G58" s="69"/>
      <c r="H58" s="69"/>
      <c r="I58" s="69"/>
      <c r="J58" s="69"/>
      <c r="K58" s="13"/>
      <c r="L58" s="13"/>
      <c r="M58" s="13"/>
      <c r="N58" s="14"/>
      <c r="O58" s="64"/>
    </row>
    <row r="59" spans="4:15" ht="27" thickTop="1" thickBot="1">
      <c r="D59" s="12"/>
      <c r="E59" s="15" t="s">
        <v>109</v>
      </c>
      <c r="F59" s="13"/>
      <c r="G59" s="1283">
        <f>G11</f>
        <v>350</v>
      </c>
      <c r="H59" s="1284"/>
      <c r="I59" s="13"/>
      <c r="J59" s="70" t="s">
        <v>110</v>
      </c>
      <c r="K59" s="13"/>
      <c r="L59" s="1283">
        <f>L11</f>
        <v>4500</v>
      </c>
      <c r="M59" s="1284"/>
      <c r="N59" s="14"/>
    </row>
    <row r="60" spans="4:15" ht="26.25" customHeight="1" thickTop="1" thickBot="1">
      <c r="D60" s="12"/>
      <c r="E60" s="71"/>
      <c r="F60" s="13"/>
      <c r="G60" s="72"/>
      <c r="H60" s="72"/>
      <c r="I60" s="13"/>
      <c r="J60" s="71"/>
      <c r="K60" s="13"/>
      <c r="L60" s="72"/>
      <c r="M60" s="72"/>
      <c r="N60" s="14"/>
    </row>
    <row r="61" spans="4:15" ht="27" thickTop="1" thickBot="1">
      <c r="D61" s="12"/>
      <c r="E61" s="15" t="s">
        <v>213</v>
      </c>
      <c r="F61" s="13"/>
      <c r="G61" s="1285">
        <f>L33</f>
        <v>30</v>
      </c>
      <c r="H61" s="1284"/>
      <c r="I61" s="13"/>
      <c r="J61" s="15" t="s">
        <v>211</v>
      </c>
      <c r="K61" s="13"/>
      <c r="L61" s="1285">
        <f>L13</f>
        <v>2400</v>
      </c>
      <c r="M61" s="1284"/>
      <c r="N61" s="14"/>
    </row>
    <row r="62" spans="4:15" ht="27" thickTop="1" thickBot="1">
      <c r="D62" s="12"/>
      <c r="E62" s="71"/>
      <c r="F62" s="13"/>
      <c r="G62" s="72"/>
      <c r="H62" s="72"/>
      <c r="I62" s="13"/>
      <c r="J62" s="71"/>
      <c r="K62" s="13"/>
      <c r="L62" s="72"/>
      <c r="M62" s="72"/>
      <c r="N62" s="14"/>
    </row>
    <row r="63" spans="4:15" ht="27" thickTop="1" thickBot="1">
      <c r="D63" s="12"/>
      <c r="E63" s="15" t="s">
        <v>203</v>
      </c>
      <c r="F63" s="13"/>
      <c r="G63" s="73">
        <f>L43</f>
        <v>6</v>
      </c>
      <c r="H63" s="74" t="str">
        <f>M43</f>
        <v>Ø12</v>
      </c>
      <c r="I63" s="13"/>
      <c r="J63" s="15" t="s">
        <v>204</v>
      </c>
      <c r="K63" s="13"/>
      <c r="L63" s="143">
        <f>L15</f>
        <v>10</v>
      </c>
      <c r="M63" s="146">
        <f>M15</f>
        <v>8</v>
      </c>
      <c r="N63" s="14"/>
    </row>
    <row r="64" spans="4:15" ht="21.75" thickTop="1" thickBot="1">
      <c r="D64" s="75"/>
      <c r="E64" s="83"/>
      <c r="F64" s="77"/>
      <c r="G64" s="78"/>
      <c r="H64" s="108"/>
      <c r="I64" s="77"/>
      <c r="J64" s="76"/>
      <c r="K64" s="89"/>
      <c r="L64" s="136"/>
      <c r="M64" s="136"/>
      <c r="N64" s="92"/>
    </row>
    <row r="65" spans="4:14" ht="26.25" customHeight="1" thickTop="1" thickBot="1">
      <c r="D65" s="649"/>
      <c r="E65" s="15" t="s">
        <v>658</v>
      </c>
      <c r="F65" s="650"/>
      <c r="G65" s="675">
        <f>3.14*L35/G63-G15/10</f>
        <v>11.883333333333335</v>
      </c>
      <c r="H65" s="74" t="str">
        <f>IF(G65&gt;=1.5*G15/10,"Safe","Increase Ø")</f>
        <v>Safe</v>
      </c>
      <c r="I65" s="77"/>
      <c r="J65" s="76"/>
      <c r="K65" s="89"/>
      <c r="L65" s="136"/>
      <c r="M65" s="136"/>
      <c r="N65" s="92"/>
    </row>
    <row r="66" spans="4:14" ht="21" thickTop="1">
      <c r="D66" s="75"/>
      <c r="E66" s="83"/>
      <c r="F66" s="77"/>
      <c r="G66" s="78"/>
      <c r="H66" s="108"/>
      <c r="I66" s="77"/>
      <c r="J66" s="76"/>
      <c r="K66" s="89"/>
      <c r="L66" s="136"/>
      <c r="M66" s="136"/>
      <c r="N66" s="92"/>
    </row>
    <row r="67" spans="4:14" ht="26.25" thickBot="1">
      <c r="D67" s="75"/>
      <c r="E67" s="1218" t="s">
        <v>141</v>
      </c>
      <c r="F67" s="1219"/>
      <c r="G67" s="1219"/>
      <c r="H67" s="1220"/>
      <c r="I67" s="650"/>
      <c r="J67" s="1218" t="s">
        <v>435</v>
      </c>
      <c r="K67" s="1219"/>
      <c r="L67" s="1219"/>
      <c r="M67" s="1220"/>
      <c r="N67" s="81"/>
    </row>
    <row r="68" spans="4:14" ht="21.75" thickTop="1" thickBot="1">
      <c r="D68" s="93"/>
      <c r="E68" s="94"/>
      <c r="F68" s="95"/>
      <c r="G68" s="94"/>
      <c r="H68" s="94"/>
      <c r="I68" s="94"/>
      <c r="J68" s="94"/>
      <c r="K68" s="95"/>
      <c r="L68" s="96"/>
      <c r="M68" s="96"/>
      <c r="N68" s="97"/>
    </row>
    <row r="69" spans="4:14" ht="21" thickTop="1"/>
  </sheetData>
  <mergeCells count="51">
    <mergeCell ref="Y16:Z16"/>
    <mergeCell ref="Y17:Z17"/>
    <mergeCell ref="R40:S40"/>
    <mergeCell ref="D20:N20"/>
    <mergeCell ref="G27:J27"/>
    <mergeCell ref="G35:H35"/>
    <mergeCell ref="E67:H67"/>
    <mergeCell ref="J67:M67"/>
    <mergeCell ref="AA18:AB18"/>
    <mergeCell ref="V6:AK6"/>
    <mergeCell ref="V8:AK8"/>
    <mergeCell ref="L35:M35"/>
    <mergeCell ref="G29:H29"/>
    <mergeCell ref="D6:N6"/>
    <mergeCell ref="D8:N8"/>
    <mergeCell ref="G9:J9"/>
    <mergeCell ref="G13:H13"/>
    <mergeCell ref="G15:H15"/>
    <mergeCell ref="D10:N10"/>
    <mergeCell ref="G11:H11"/>
    <mergeCell ref="L11:M11"/>
    <mergeCell ref="D12:N12"/>
    <mergeCell ref="G61:H61"/>
    <mergeCell ref="L61:M61"/>
    <mergeCell ref="L37:M37"/>
    <mergeCell ref="L45:M45"/>
    <mergeCell ref="G51:J51"/>
    <mergeCell ref="G57:J57"/>
    <mergeCell ref="G59:H59"/>
    <mergeCell ref="L59:M59"/>
    <mergeCell ref="L47:M47"/>
    <mergeCell ref="L39:M39"/>
    <mergeCell ref="G49:H49"/>
    <mergeCell ref="L41:M41"/>
    <mergeCell ref="L49:M49"/>
    <mergeCell ref="G47:H47"/>
    <mergeCell ref="L13:M13"/>
    <mergeCell ref="G33:H33"/>
    <mergeCell ref="L33:M33"/>
    <mergeCell ref="D2:N2"/>
    <mergeCell ref="D3:D5"/>
    <mergeCell ref="E3:M3"/>
    <mergeCell ref="N3:N5"/>
    <mergeCell ref="E4:M4"/>
    <mergeCell ref="E5:M5"/>
    <mergeCell ref="L29:M29"/>
    <mergeCell ref="G31:H31"/>
    <mergeCell ref="L31:M31"/>
    <mergeCell ref="G17:H17"/>
    <mergeCell ref="D16:N16"/>
    <mergeCell ref="G19:J19"/>
  </mergeCells>
  <phoneticPr fontId="32" type="noConversion"/>
  <conditionalFormatting sqref="G52:H55">
    <cfRule type="cellIs" dxfId="1" priority="1" stopIfTrue="1" operator="equal">
      <formula>"safe"</formula>
    </cfRule>
  </conditionalFormatting>
  <dataValidations count="6">
    <dataValidation type="whole" allowBlank="1" showInputMessage="1" showErrorMessage="1" errorTitle="Wrong Value" error="Value must be between ( 3: 8 Cm )" promptTitle="Enter Sirrups spacing" prompt="Value must be between ( 3: 8 Cm )" sqref="M15">
      <formula1>3</formula1>
      <formula2>8</formula2>
    </dataValidation>
    <dataValidation type="list" allowBlank="1" showInputMessage="1" showErrorMessage="1" sqref="L11:M11 L13:M13">
      <formula1>$B$10:$B$14</formula1>
    </dataValidation>
    <dataValidation type="list" allowBlank="1" showInputMessage="1" showErrorMessage="1" sqref="G11:H11">
      <formula1>$A$10:$A$14</formula1>
    </dataValidation>
    <dataValidation type="list" allowBlank="1" showInputMessage="1" showErrorMessage="1" sqref="L15">
      <formula1>$C$9:$C$15</formula1>
    </dataValidation>
    <dataValidation type="list" allowBlank="1" showInputMessage="1" showErrorMessage="1" sqref="G15:H15">
      <formula1>$C$11:$C$19</formula1>
    </dataValidation>
    <dataValidation type="list" allowBlank="1" showInputMessage="1" showErrorMessage="1" sqref="G17:H17">
      <formula1>$C$18:$C$20</formula1>
    </dataValidation>
  </dataValidations>
  <hyperlinks>
    <hyperlink ref="G51:J51" location="'Solid Slab'!A97" display="Results"/>
    <hyperlink ref="G19:J19" location="'S-C-S-C'!A79" display="Design"/>
    <hyperlink ref="E67:G67" location="'S-S'!A1" display="Input Again"/>
    <hyperlink ref="J67:L67" location="'S-S'!A1" display="Input Again"/>
    <hyperlink ref="E67:H67" location="'S-C-S-C'!A1" display="Input Again"/>
    <hyperlink ref="J67:M67" location="'S-C-S-C'!AK1" display="Calculation sheet"/>
  </hyperlinks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17"/>
  <dimension ref="A1:AQ69"/>
  <sheetViews>
    <sheetView showGridLines="0" zoomScale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15" width="5" style="3" customWidth="1"/>
    <col min="16" max="16" width="20.140625" style="3" customWidth="1"/>
    <col min="17" max="17" width="15.7109375" style="3" customWidth="1"/>
    <col min="18" max="19" width="5" style="3" customWidth="1"/>
    <col min="20" max="20" width="11.28515625" style="3" customWidth="1"/>
    <col min="21" max="21" width="5.85546875" style="3" customWidth="1"/>
    <col min="22" max="22" width="5" style="47" customWidth="1"/>
    <col min="23" max="23" width="9.42578125" style="47" bestFit="1" customWidth="1"/>
    <col min="24" max="24" width="5" style="47" customWidth="1"/>
    <col min="25" max="25" width="10.42578125" style="47" customWidth="1"/>
    <col min="26" max="26" width="7.5703125" style="47" customWidth="1"/>
    <col min="27" max="27" width="9.140625" style="47" customWidth="1"/>
    <col min="28" max="28" width="9.140625" style="47"/>
    <col min="29" max="29" width="10.7109375" style="47" customWidth="1"/>
    <col min="30" max="30" width="13.5703125" style="47" bestFit="1" customWidth="1"/>
    <col min="31" max="31" width="16.42578125" style="47" bestFit="1" customWidth="1"/>
    <col min="32" max="32" width="13.140625" style="47" customWidth="1"/>
    <col min="33" max="33" width="13.5703125" style="47" bestFit="1" customWidth="1"/>
    <col min="34" max="34" width="9.140625" style="47" customWidth="1"/>
    <col min="35" max="35" width="8.28515625" style="47" bestFit="1" customWidth="1"/>
    <col min="36" max="37" width="9.140625" style="47"/>
    <col min="38" max="42" width="9.140625" style="3"/>
    <col min="43" max="43" width="5.85546875" style="3" customWidth="1"/>
    <col min="44" max="16384" width="9.140625" style="3"/>
  </cols>
  <sheetData>
    <row r="1" spans="1:43" ht="21" thickBot="1">
      <c r="Y1" s="65"/>
      <c r="Z1" s="591"/>
      <c r="AA1" s="589"/>
      <c r="AB1" s="589"/>
      <c r="AC1" s="589"/>
      <c r="AD1" s="589"/>
      <c r="AE1" s="589"/>
      <c r="AF1" s="589"/>
      <c r="AG1" s="589"/>
      <c r="AH1" s="589"/>
      <c r="AI1" s="589"/>
      <c r="AJ1" s="589"/>
      <c r="AK1" s="589"/>
    </row>
    <row r="2" spans="1:43" ht="23.25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V2" s="200" t="s">
        <v>317</v>
      </c>
      <c r="Y2" s="202" t="s">
        <v>320</v>
      </c>
      <c r="AB2" s="203"/>
      <c r="AC2" s="191"/>
      <c r="AD2" s="191"/>
      <c r="AE2" s="191"/>
      <c r="AF2" s="191"/>
      <c r="AG2" s="191"/>
      <c r="AH2" s="191"/>
      <c r="AI2" s="191"/>
      <c r="AJ2" s="191"/>
      <c r="AK2" s="191"/>
    </row>
    <row r="3" spans="1:43" ht="30" customHeight="1">
      <c r="A3" s="3" t="s">
        <v>144</v>
      </c>
      <c r="D3" s="1238"/>
      <c r="E3" s="1239" t="s">
        <v>345</v>
      </c>
      <c r="F3" s="1240"/>
      <c r="G3" s="1240"/>
      <c r="H3" s="1240"/>
      <c r="I3" s="1240"/>
      <c r="J3" s="1240"/>
      <c r="K3" s="1240"/>
      <c r="L3" s="1240"/>
      <c r="M3" s="1241"/>
      <c r="N3" s="1242"/>
      <c r="V3" s="581" t="s">
        <v>318</v>
      </c>
      <c r="Y3" s="202" t="s">
        <v>320</v>
      </c>
      <c r="AB3" s="191"/>
      <c r="AC3" s="191"/>
      <c r="AD3" s="191"/>
      <c r="AE3" s="191"/>
      <c r="AF3" s="191"/>
      <c r="AG3" s="191"/>
      <c r="AH3" s="191"/>
      <c r="AI3" s="191"/>
      <c r="AJ3" s="191"/>
      <c r="AK3" s="191"/>
    </row>
    <row r="4" spans="1:43" s="6" customFormat="1" ht="30" customHeight="1">
      <c r="D4" s="1238"/>
      <c r="E4" s="1243" t="s">
        <v>195</v>
      </c>
      <c r="F4" s="1244"/>
      <c r="G4" s="1244"/>
      <c r="H4" s="1244"/>
      <c r="I4" s="1244"/>
      <c r="J4" s="1244"/>
      <c r="K4" s="1244"/>
      <c r="L4" s="1244"/>
      <c r="M4" s="1245"/>
      <c r="N4" s="1242"/>
      <c r="V4" s="602" t="s">
        <v>636</v>
      </c>
      <c r="W4" s="38"/>
      <c r="Y4" s="202" t="s">
        <v>320</v>
      </c>
      <c r="Z4" s="38"/>
      <c r="AA4" s="38"/>
      <c r="AB4" s="176"/>
      <c r="AC4" s="176"/>
      <c r="AD4" s="176"/>
      <c r="AE4" s="176"/>
      <c r="AF4" s="176"/>
      <c r="AG4" s="176"/>
      <c r="AH4" s="176"/>
      <c r="AI4" s="176"/>
      <c r="AJ4" s="176"/>
      <c r="AK4" s="176"/>
    </row>
    <row r="5" spans="1:43" s="6" customFormat="1" ht="30" customHeight="1" thickBot="1">
      <c r="D5" s="1238"/>
      <c r="E5" s="1246" t="s">
        <v>628</v>
      </c>
      <c r="F5" s="1247"/>
      <c r="G5" s="1247"/>
      <c r="H5" s="1247"/>
      <c r="I5" s="1247"/>
      <c r="J5" s="1247"/>
      <c r="K5" s="1247"/>
      <c r="L5" s="1247"/>
      <c r="M5" s="1248"/>
      <c r="N5" s="1242"/>
      <c r="V5" s="38"/>
      <c r="W5" s="38"/>
      <c r="X5" s="38"/>
      <c r="Y5" s="614"/>
      <c r="Z5" s="591"/>
      <c r="AA5" s="589"/>
      <c r="AB5" s="589"/>
      <c r="AC5" s="589"/>
      <c r="AD5" s="589"/>
      <c r="AE5" s="589"/>
      <c r="AF5" s="589"/>
      <c r="AG5" s="589"/>
      <c r="AH5" s="589"/>
      <c r="AI5" s="589"/>
      <c r="AJ5" s="589"/>
      <c r="AK5" s="589"/>
    </row>
    <row r="6" spans="1:43" s="6" customFormat="1" ht="25.5" customHeight="1" thickTop="1" thickBot="1"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V6" s="1252" t="s">
        <v>255</v>
      </c>
      <c r="W6" s="1253"/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3"/>
      <c r="AM6" s="1253"/>
      <c r="AN6" s="1253"/>
      <c r="AO6" s="1253"/>
      <c r="AP6" s="1254"/>
      <c r="AQ6" s="381"/>
    </row>
    <row r="7" spans="1:43" s="6" customFormat="1" ht="27" thickTop="1" thickBot="1">
      <c r="D7" s="1542"/>
      <c r="E7" s="1542"/>
      <c r="F7" s="1542"/>
      <c r="G7" s="1542"/>
      <c r="H7" s="1542"/>
      <c r="I7" s="1542"/>
      <c r="J7" s="1542"/>
      <c r="K7" s="1542"/>
      <c r="L7" s="1542"/>
      <c r="M7" s="1542"/>
      <c r="N7" s="1542"/>
      <c r="V7" s="489"/>
      <c r="W7" s="588" t="s">
        <v>256</v>
      </c>
      <c r="X7" s="1614">
        <f>G11</f>
        <v>225</v>
      </c>
      <c r="Y7" s="1614"/>
      <c r="Z7" s="588" t="s">
        <v>257</v>
      </c>
      <c r="AA7" s="1593">
        <f>L11</f>
        <v>3600</v>
      </c>
      <c r="AB7" s="1593"/>
      <c r="AC7" s="588" t="s">
        <v>602</v>
      </c>
      <c r="AD7" s="623">
        <f>G13</f>
        <v>370</v>
      </c>
      <c r="AE7" s="588" t="s">
        <v>260</v>
      </c>
      <c r="AF7" s="624">
        <f>L13</f>
        <v>45</v>
      </c>
      <c r="AG7" s="625" t="s">
        <v>603</v>
      </c>
      <c r="AH7" s="622">
        <f>G17</f>
        <v>25</v>
      </c>
      <c r="AI7" s="590" t="s">
        <v>604</v>
      </c>
      <c r="AJ7" s="615"/>
      <c r="AK7" s="622">
        <f>L17</f>
        <v>12</v>
      </c>
      <c r="AL7" s="639" t="s">
        <v>619</v>
      </c>
      <c r="AM7" s="638"/>
      <c r="AN7" s="38"/>
      <c r="AO7" s="637" t="str">
        <f>G15</f>
        <v>Interior</v>
      </c>
      <c r="AP7" s="351"/>
    </row>
    <row r="8" spans="1:43" s="6" customFormat="1" ht="26.25" customHeight="1" thickTop="1" thickBot="1"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V8" s="1263" t="s">
        <v>315</v>
      </c>
      <c r="W8" s="1264"/>
      <c r="X8" s="1264"/>
      <c r="Y8" s="1264"/>
      <c r="Z8" s="1264"/>
      <c r="AA8" s="1264"/>
      <c r="AB8" s="1264"/>
      <c r="AC8" s="1264"/>
      <c r="AD8" s="1264"/>
      <c r="AE8" s="1264"/>
      <c r="AF8" s="1264"/>
      <c r="AG8" s="1264"/>
      <c r="AH8" s="1264"/>
      <c r="AI8" s="1264"/>
      <c r="AJ8" s="1264"/>
      <c r="AK8" s="1264"/>
      <c r="AL8" s="1264"/>
      <c r="AM8" s="1264"/>
      <c r="AN8" s="1264"/>
      <c r="AO8" s="1264"/>
      <c r="AP8" s="1265"/>
    </row>
    <row r="9" spans="1:43" s="6" customFormat="1" ht="26.25" thickBot="1">
      <c r="C9" s="527">
        <v>8</v>
      </c>
      <c r="D9" s="585"/>
      <c r="E9" s="586"/>
      <c r="F9" s="586"/>
      <c r="G9" s="1218" t="s">
        <v>132</v>
      </c>
      <c r="H9" s="1219"/>
      <c r="I9" s="1219"/>
      <c r="J9" s="1220"/>
      <c r="K9" s="586"/>
      <c r="L9" s="586"/>
      <c r="M9" s="586"/>
      <c r="N9" s="587"/>
      <c r="V9" s="626"/>
      <c r="W9" s="627"/>
      <c r="X9" s="627"/>
      <c r="Y9" s="627"/>
      <c r="Z9" s="627"/>
      <c r="AA9" s="627"/>
      <c r="AB9" s="627"/>
      <c r="AC9" s="627"/>
      <c r="AD9" s="627"/>
      <c r="AE9" s="627"/>
      <c r="AF9" s="627"/>
      <c r="AG9" s="627"/>
      <c r="AH9" s="627"/>
      <c r="AI9" s="627"/>
      <c r="AJ9" s="627"/>
      <c r="AK9" s="627"/>
      <c r="AL9" s="628"/>
      <c r="AM9" s="628"/>
      <c r="AN9" s="628"/>
      <c r="AO9" s="628"/>
      <c r="AP9" s="629"/>
    </row>
    <row r="10" spans="1:43" s="6" customFormat="1" ht="27" thickTop="1" thickBot="1">
      <c r="A10" s="144"/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V10" s="489"/>
      <c r="W10" s="352" t="s">
        <v>605</v>
      </c>
      <c r="X10" s="352"/>
      <c r="Y10" s="308"/>
      <c r="Z10" s="590"/>
      <c r="AA10" s="588"/>
      <c r="AB10" s="616"/>
      <c r="AC10" s="588"/>
      <c r="AD10" s="588"/>
      <c r="AE10" s="595"/>
      <c r="AF10" s="594"/>
      <c r="AG10" s="588"/>
      <c r="AH10" s="588"/>
      <c r="AI10" s="595"/>
      <c r="AJ10" s="595"/>
      <c r="AK10" s="308"/>
      <c r="AL10" s="38"/>
      <c r="AM10" s="38"/>
      <c r="AN10" s="38"/>
      <c r="AO10" s="38"/>
      <c r="AP10" s="351"/>
    </row>
    <row r="11" spans="1:43" s="6" customFormat="1" ht="27" thickTop="1" thickBot="1">
      <c r="A11" s="144"/>
      <c r="B11" s="144">
        <v>2800</v>
      </c>
      <c r="C11" s="144">
        <v>12</v>
      </c>
      <c r="D11" s="585"/>
      <c r="E11" s="15" t="s">
        <v>109</v>
      </c>
      <c r="F11" s="586"/>
      <c r="G11" s="1269">
        <v>225</v>
      </c>
      <c r="H11" s="1270"/>
      <c r="I11" s="586"/>
      <c r="J11" s="15" t="s">
        <v>149</v>
      </c>
      <c r="K11" s="586"/>
      <c r="L11" s="1269">
        <v>3600</v>
      </c>
      <c r="M11" s="1270"/>
      <c r="N11" s="587"/>
      <c r="V11" s="489"/>
      <c r="W11" s="618" t="s">
        <v>611</v>
      </c>
      <c r="X11" s="1613">
        <f>L13</f>
        <v>45</v>
      </c>
      <c r="Y11" s="1613"/>
      <c r="Z11" s="632"/>
      <c r="AA11" s="348" t="s">
        <v>612</v>
      </c>
      <c r="AB11" s="1613">
        <f>G33</f>
        <v>50</v>
      </c>
      <c r="AC11" s="1613"/>
      <c r="AD11" s="588"/>
      <c r="AE11" s="616"/>
      <c r="AF11" s="594"/>
      <c r="AG11" s="588"/>
      <c r="AH11" s="588"/>
      <c r="AI11" s="616"/>
      <c r="AJ11" s="308"/>
      <c r="AK11" s="308"/>
      <c r="AL11" s="38"/>
      <c r="AM11" s="38"/>
      <c r="AN11" s="38"/>
      <c r="AO11" s="38"/>
      <c r="AP11" s="351"/>
    </row>
    <row r="12" spans="1:43" s="6" customFormat="1" ht="27" thickTop="1" thickBot="1">
      <c r="A12" s="144"/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V12" s="489"/>
      <c r="W12" s="352" t="s">
        <v>614</v>
      </c>
      <c r="X12" s="352"/>
      <c r="Y12" s="308"/>
      <c r="Z12" s="1595">
        <f>L33</f>
        <v>2250</v>
      </c>
      <c r="AA12" s="1595"/>
      <c r="AB12" s="1595"/>
      <c r="AC12" s="308"/>
      <c r="AD12" s="1594"/>
      <c r="AE12" s="1594"/>
      <c r="AF12" s="308"/>
      <c r="AG12" s="308"/>
      <c r="AH12" s="308"/>
      <c r="AI12" s="352"/>
      <c r="AJ12" s="617"/>
      <c r="AK12" s="308"/>
      <c r="AL12" s="38"/>
      <c r="AM12" s="38"/>
      <c r="AN12" s="38"/>
      <c r="AO12" s="38"/>
      <c r="AP12" s="351"/>
    </row>
    <row r="13" spans="1:43" s="6" customFormat="1" ht="27" thickTop="1" thickBot="1">
      <c r="A13" s="144"/>
      <c r="B13" s="144">
        <v>4000</v>
      </c>
      <c r="C13" s="144">
        <v>16</v>
      </c>
      <c r="D13" s="585"/>
      <c r="E13" s="15" t="s">
        <v>191</v>
      </c>
      <c r="F13" s="586"/>
      <c r="G13" s="1269">
        <v>370</v>
      </c>
      <c r="H13" s="1270"/>
      <c r="I13" s="586"/>
      <c r="J13" s="15" t="s">
        <v>192</v>
      </c>
      <c r="K13" s="586"/>
      <c r="L13" s="1269">
        <v>45</v>
      </c>
      <c r="M13" s="1270"/>
      <c r="N13" s="587"/>
      <c r="V13" s="489"/>
      <c r="W13" s="352" t="s">
        <v>625</v>
      </c>
      <c r="X13" s="352"/>
      <c r="Y13" s="308"/>
      <c r="Z13" s="644"/>
      <c r="AA13" s="644"/>
      <c r="AB13" s="644"/>
      <c r="AC13" s="1467"/>
      <c r="AD13" s="1467"/>
      <c r="AH13" s="308"/>
      <c r="AI13" s="617"/>
      <c r="AJ13" s="308"/>
      <c r="AK13" s="308"/>
      <c r="AL13" s="38"/>
      <c r="AM13" s="38"/>
      <c r="AN13" s="38"/>
      <c r="AO13" s="38"/>
      <c r="AP13" s="351"/>
    </row>
    <row r="14" spans="1:43" s="6" customFormat="1" ht="27" thickTop="1" thickBot="1">
      <c r="A14" s="144"/>
      <c r="B14" s="144">
        <v>4500</v>
      </c>
      <c r="C14" s="144">
        <v>18</v>
      </c>
      <c r="D14" s="585"/>
      <c r="E14" s="586"/>
      <c r="F14" s="586"/>
      <c r="G14" s="586"/>
      <c r="H14" s="586"/>
      <c r="I14" s="586"/>
      <c r="J14" s="586"/>
      <c r="K14" s="586"/>
      <c r="L14" s="678">
        <f>5*L13</f>
        <v>225</v>
      </c>
      <c r="M14" s="677"/>
      <c r="N14" s="587"/>
      <c r="V14" s="489"/>
      <c r="W14" s="352" t="s">
        <v>268</v>
      </c>
      <c r="X14" s="1467">
        <f>(G31*1000-0.35*G29*L33)/(0.67*L29)</f>
        <v>79.938847429519072</v>
      </c>
      <c r="Y14" s="1467"/>
      <c r="Z14" s="1467"/>
      <c r="AC14" s="308"/>
      <c r="AH14" s="308"/>
      <c r="AI14" s="617"/>
      <c r="AJ14" s="308"/>
      <c r="AK14" s="308"/>
      <c r="AL14" s="38"/>
      <c r="AM14" s="38"/>
      <c r="AN14" s="38"/>
      <c r="AO14" s="38"/>
      <c r="AP14" s="351"/>
    </row>
    <row r="15" spans="1:43" s="6" customFormat="1" ht="27" thickTop="1" thickBot="1">
      <c r="C15" s="144">
        <v>20</v>
      </c>
      <c r="D15" s="585"/>
      <c r="E15" s="16" t="s">
        <v>593</v>
      </c>
      <c r="F15" s="586"/>
      <c r="G15" s="1214" t="s">
        <v>596</v>
      </c>
      <c r="H15" s="1215"/>
      <c r="I15" s="586"/>
      <c r="J15" s="15" t="s">
        <v>202</v>
      </c>
      <c r="K15" s="586"/>
      <c r="L15" s="1269">
        <v>50</v>
      </c>
      <c r="M15" s="1270"/>
      <c r="N15" s="587"/>
      <c r="V15" s="500"/>
      <c r="W15" s="352" t="s">
        <v>627</v>
      </c>
      <c r="X15" s="352"/>
      <c r="Y15" s="352"/>
      <c r="Z15" s="352"/>
      <c r="AA15" s="1592">
        <f>L41</f>
        <v>13.5</v>
      </c>
      <c r="AB15" s="1592"/>
      <c r="AC15" s="352"/>
      <c r="AD15" s="352"/>
      <c r="AI15" s="352"/>
      <c r="AJ15" s="352"/>
      <c r="AK15" s="352"/>
      <c r="AL15" s="38"/>
      <c r="AM15" s="38"/>
      <c r="AN15" s="38"/>
      <c r="AO15" s="38"/>
      <c r="AP15" s="351"/>
    </row>
    <row r="16" spans="1:43" s="6" customFormat="1" ht="27" thickTop="1" thickBot="1">
      <c r="C16" s="144">
        <v>22</v>
      </c>
      <c r="D16" s="585"/>
      <c r="E16" s="586"/>
      <c r="F16" s="586"/>
      <c r="G16" s="586"/>
      <c r="H16" s="586"/>
      <c r="I16" s="586"/>
      <c r="J16" s="586"/>
      <c r="K16" s="586"/>
      <c r="L16" s="586"/>
      <c r="M16" s="586"/>
      <c r="N16" s="587"/>
      <c r="V16" s="489"/>
      <c r="W16" s="352" t="s">
        <v>620</v>
      </c>
      <c r="X16" s="352"/>
      <c r="Y16" s="731">
        <f>IF(AO7="Corner",0.006,IF(AO7="Edge",0.005,0.004))</f>
        <v>4.0000000000000001E-3</v>
      </c>
      <c r="Z16" s="640" t="s">
        <v>254</v>
      </c>
      <c r="AA16" s="641">
        <f>Z12</f>
        <v>2250</v>
      </c>
      <c r="AB16" s="352" t="s">
        <v>264</v>
      </c>
      <c r="AC16" s="1592">
        <f>L43</f>
        <v>90</v>
      </c>
      <c r="AD16" s="1592"/>
      <c r="AE16" s="352"/>
      <c r="AL16" s="38"/>
      <c r="AM16" s="38"/>
      <c r="AN16" s="38"/>
      <c r="AO16" s="38"/>
      <c r="AP16" s="351"/>
    </row>
    <row r="17" spans="3:42" s="6" customFormat="1" ht="27" thickTop="1" thickBot="1">
      <c r="C17" s="144">
        <v>25</v>
      </c>
      <c r="D17" s="585"/>
      <c r="E17" s="16" t="s">
        <v>194</v>
      </c>
      <c r="F17" s="586"/>
      <c r="G17" s="1214">
        <v>25</v>
      </c>
      <c r="H17" s="1215"/>
      <c r="I17" s="586"/>
      <c r="J17" s="16" t="s">
        <v>193</v>
      </c>
      <c r="K17" s="586"/>
      <c r="L17" s="1214">
        <v>12</v>
      </c>
      <c r="M17" s="1215"/>
      <c r="N17" s="587"/>
      <c r="V17" s="489"/>
      <c r="W17" s="308" t="s">
        <v>621</v>
      </c>
      <c r="X17" s="308"/>
      <c r="Y17" s="308"/>
      <c r="Z17" s="308" t="str">
        <f>IF(AND(X14&gt;=AA15,X14&lt;=AC16),"As min &lt; As &lt; As max",IF(X14&lt;AA15,"As min &gt; As Take As = As min","As &gt; As max Increase Column dimension"))</f>
        <v>As min &lt; As &lt; As max</v>
      </c>
      <c r="AA17" s="308"/>
      <c r="AB17" s="308"/>
      <c r="AC17" s="308"/>
      <c r="AE17" s="38"/>
      <c r="AF17" s="38"/>
      <c r="AG17" s="38"/>
      <c r="AH17" s="352"/>
      <c r="AI17" s="352"/>
      <c r="AJ17" s="352"/>
      <c r="AK17" s="352"/>
      <c r="AL17" s="38"/>
      <c r="AM17" s="38"/>
      <c r="AN17" s="38"/>
      <c r="AO17" s="38"/>
      <c r="AP17" s="351"/>
    </row>
    <row r="18" spans="3:42" s="6" customFormat="1" ht="26.25" thickTop="1">
      <c r="C18" s="144">
        <v>28</v>
      </c>
      <c r="D18" s="585"/>
      <c r="E18" s="586"/>
      <c r="F18" s="586"/>
      <c r="G18" s="586"/>
      <c r="H18" s="586"/>
      <c r="I18" s="586"/>
      <c r="J18" s="586"/>
      <c r="K18" s="586"/>
      <c r="L18" s="586"/>
      <c r="M18" s="586"/>
      <c r="N18" s="587"/>
      <c r="V18" s="500"/>
      <c r="W18" s="352" t="s">
        <v>268</v>
      </c>
      <c r="X18" s="1467">
        <f>IF(X14&lt;AA15,AA15,IF(X14&gt;AC16,AC16,X14))</f>
        <v>79.938847429519072</v>
      </c>
      <c r="Y18" s="1467"/>
      <c r="Z18" s="1467"/>
      <c r="AA18" s="633" t="s">
        <v>613</v>
      </c>
      <c r="AB18" s="1612">
        <f>G17</f>
        <v>25</v>
      </c>
      <c r="AC18" s="1612"/>
      <c r="AD18" s="348" t="s">
        <v>481</v>
      </c>
      <c r="AE18" s="634">
        <f>L37</f>
        <v>18</v>
      </c>
      <c r="AF18" s="676" t="s">
        <v>660</v>
      </c>
      <c r="AG18" s="308"/>
      <c r="AH18" s="1611">
        <f>(2*(X11+AB11-10)/AE18)-(AB18/10)</f>
        <v>6.9444444444444446</v>
      </c>
      <c r="AI18" s="1611"/>
      <c r="AJ18" s="352" t="str">
        <f>IF(AH18&gt;=1.5*AB18/10,"Safe","Increase Ø")</f>
        <v>Safe</v>
      </c>
      <c r="AK18" s="308"/>
      <c r="AL18" s="18"/>
      <c r="AM18" s="18"/>
      <c r="AN18" s="18"/>
      <c r="AO18" s="18"/>
      <c r="AP18" s="361"/>
    </row>
    <row r="19" spans="3:42" s="6" customFormat="1" ht="26.25" thickBot="1">
      <c r="C19" s="611" t="s">
        <v>595</v>
      </c>
      <c r="D19" s="585"/>
      <c r="E19" s="650"/>
      <c r="F19" s="650"/>
      <c r="G19" s="1218" t="s">
        <v>133</v>
      </c>
      <c r="H19" s="1219"/>
      <c r="I19" s="1219"/>
      <c r="J19" s="1220"/>
      <c r="K19" s="650"/>
      <c r="L19" s="650"/>
      <c r="M19" s="650"/>
      <c r="N19" s="587"/>
      <c r="V19" s="500"/>
      <c r="W19" s="352" t="s">
        <v>626</v>
      </c>
      <c r="X19" s="352"/>
      <c r="Y19" s="1467">
        <f>L39</f>
        <v>88.392857142857139</v>
      </c>
      <c r="Z19" s="1467"/>
      <c r="AA19" s="1467"/>
      <c r="AB19" s="674"/>
      <c r="AC19" s="674"/>
      <c r="AD19" s="348"/>
      <c r="AE19" s="634"/>
      <c r="AF19" s="308"/>
      <c r="AG19" s="308"/>
      <c r="AH19" s="308"/>
      <c r="AI19" s="308"/>
      <c r="AJ19" s="308"/>
      <c r="AK19" s="308"/>
      <c r="AL19" s="18"/>
      <c r="AM19" s="18"/>
      <c r="AN19" s="18"/>
      <c r="AO19" s="18"/>
      <c r="AP19" s="361"/>
    </row>
    <row r="20" spans="3:42" s="18" customFormat="1" ht="26.25" customHeight="1" thickTop="1" thickBot="1">
      <c r="C20" s="611" t="s">
        <v>594</v>
      </c>
      <c r="D20" s="1221"/>
      <c r="E20" s="1222"/>
      <c r="F20" s="1222"/>
      <c r="G20" s="1222"/>
      <c r="H20" s="1222"/>
      <c r="I20" s="1222"/>
      <c r="J20" s="1222"/>
      <c r="K20" s="1222"/>
      <c r="L20" s="1222"/>
      <c r="M20" s="1222"/>
      <c r="N20" s="1223"/>
      <c r="V20" s="500"/>
      <c r="W20" s="308" t="s">
        <v>622</v>
      </c>
      <c r="X20" s="308"/>
      <c r="Y20" s="308"/>
      <c r="Z20" s="308"/>
      <c r="AA20" s="308"/>
      <c r="AB20" s="308"/>
      <c r="AC20" s="308"/>
      <c r="AD20" s="308"/>
      <c r="AE20" s="308"/>
      <c r="AF20" s="632">
        <f>L47</f>
        <v>20</v>
      </c>
      <c r="AG20" s="308"/>
      <c r="AH20" s="308"/>
      <c r="AI20" s="308"/>
      <c r="AJ20" s="308"/>
      <c r="AK20" s="308"/>
      <c r="AP20" s="361"/>
    </row>
    <row r="21" spans="3:42" s="18" customFormat="1" ht="26.25" thickTop="1">
      <c r="C21" s="611" t="s">
        <v>596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V21" s="500"/>
      <c r="W21" s="308" t="s">
        <v>623</v>
      </c>
      <c r="X21" s="308"/>
      <c r="Y21" s="308"/>
      <c r="Z21" s="308"/>
      <c r="AA21" s="308"/>
      <c r="AB21" s="308"/>
      <c r="AC21" s="308"/>
      <c r="AD21" s="308"/>
      <c r="AE21" s="308"/>
      <c r="AF21" s="308"/>
      <c r="AG21" s="1591">
        <f>G47</f>
        <v>961.71428571428578</v>
      </c>
      <c r="AH21" s="1591"/>
      <c r="AI21" s="308"/>
      <c r="AJ21" s="308"/>
      <c r="AK21" s="308"/>
      <c r="AP21" s="361"/>
    </row>
    <row r="22" spans="3:42" s="18" customFormat="1" ht="25.5">
      <c r="C22" s="611" t="s">
        <v>596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V22" s="500"/>
      <c r="W22" s="308" t="s">
        <v>624</v>
      </c>
      <c r="X22" s="308"/>
      <c r="Y22" s="308"/>
      <c r="Z22" s="308"/>
      <c r="AA22" s="308"/>
      <c r="AB22" s="1591">
        <f>G49</f>
        <v>562.5</v>
      </c>
      <c r="AC22" s="1591"/>
      <c r="AD22" s="308"/>
      <c r="AE22" s="308"/>
      <c r="AF22" s="308"/>
      <c r="AI22" s="308"/>
      <c r="AJ22" s="308"/>
      <c r="AK22" s="308"/>
      <c r="AP22" s="361"/>
    </row>
    <row r="23" spans="3:42" s="18" customFormat="1" ht="25.5"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V23" s="500"/>
      <c r="W23" s="308" t="s">
        <v>601</v>
      </c>
      <c r="X23" s="308"/>
      <c r="Y23" s="308"/>
      <c r="Z23" s="642" t="str">
        <f>L49</f>
        <v>Safe</v>
      </c>
      <c r="AA23" s="308"/>
      <c r="AB23" s="308"/>
      <c r="AC23" s="308"/>
      <c r="AD23" s="308" t="s">
        <v>661</v>
      </c>
      <c r="AE23" s="308"/>
      <c r="AF23" s="308"/>
      <c r="AG23" s="308"/>
      <c r="AH23" s="308"/>
      <c r="AI23" s="308"/>
      <c r="AJ23" s="308"/>
      <c r="AK23" s="308"/>
      <c r="AP23" s="361"/>
    </row>
    <row r="24" spans="3:42" s="18" customFormat="1" ht="26.25" thickBot="1"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V24" s="505"/>
      <c r="W24" s="458"/>
      <c r="X24" s="458"/>
      <c r="Y24" s="458"/>
      <c r="Z24" s="643"/>
      <c r="AA24" s="458"/>
      <c r="AB24" s="458"/>
      <c r="AC24" s="458"/>
      <c r="AD24" s="458"/>
      <c r="AE24" s="458"/>
      <c r="AF24" s="458"/>
      <c r="AG24" s="458"/>
      <c r="AH24" s="458"/>
      <c r="AI24" s="458"/>
      <c r="AJ24" s="458"/>
      <c r="AK24" s="458"/>
      <c r="AL24" s="270"/>
      <c r="AM24" s="270"/>
      <c r="AN24" s="270"/>
      <c r="AO24" s="270"/>
      <c r="AP24" s="466"/>
    </row>
    <row r="25" spans="3:42" s="6" customFormat="1" ht="26.25" thickBot="1"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V25" s="352"/>
      <c r="W25" s="352"/>
      <c r="X25" s="352"/>
      <c r="Y25" s="352"/>
      <c r="Z25" s="352"/>
      <c r="AA25" s="352"/>
      <c r="AB25" s="352"/>
      <c r="AC25" s="352"/>
      <c r="AD25" s="352"/>
      <c r="AE25" s="352"/>
      <c r="AF25" s="352"/>
      <c r="AG25" s="352"/>
      <c r="AH25" s="352"/>
      <c r="AI25" s="352"/>
      <c r="AJ25" s="352"/>
      <c r="AK25" s="352"/>
    </row>
    <row r="26" spans="3:42" s="6" customFormat="1" ht="26.25" customHeight="1" thickTop="1">
      <c r="D26" s="19"/>
      <c r="E26" s="20"/>
      <c r="F26" s="21"/>
      <c r="G26" s="22"/>
      <c r="H26" s="22"/>
      <c r="I26" s="21"/>
      <c r="J26" s="20"/>
      <c r="K26" s="21"/>
      <c r="L26" s="23"/>
      <c r="M26" s="23"/>
      <c r="N26" s="24"/>
      <c r="V26" s="308"/>
      <c r="W26" s="308"/>
      <c r="X26" s="308"/>
      <c r="Y26" s="308"/>
      <c r="Z26" s="308"/>
      <c r="AA26" s="308"/>
      <c r="AB26" s="308"/>
      <c r="AC26" s="308"/>
      <c r="AD26" s="308"/>
      <c r="AE26" s="308"/>
      <c r="AF26" s="308"/>
      <c r="AG26" s="308"/>
      <c r="AH26" s="308"/>
      <c r="AI26" s="308"/>
      <c r="AJ26" s="308"/>
      <c r="AK26" s="308"/>
      <c r="AL26" s="11"/>
      <c r="AM26" s="11"/>
      <c r="AN26" s="11"/>
      <c r="AO26" s="11"/>
      <c r="AP26" s="11"/>
    </row>
    <row r="27" spans="3:42" s="6" customFormat="1" ht="26.25" thickBot="1">
      <c r="D27" s="25"/>
      <c r="E27" s="26"/>
      <c r="F27" s="27"/>
      <c r="G27" s="1225" t="s">
        <v>158</v>
      </c>
      <c r="H27" s="1226"/>
      <c r="I27" s="1226"/>
      <c r="J27" s="1227"/>
      <c r="K27" s="27"/>
      <c r="L27" s="28"/>
      <c r="M27" s="28"/>
      <c r="N27" s="29"/>
      <c r="V27" s="352"/>
      <c r="W27" s="352"/>
      <c r="X27" s="352"/>
      <c r="Y27" s="352"/>
      <c r="Z27" s="352"/>
      <c r="AA27" s="352"/>
      <c r="AB27" s="352"/>
      <c r="AC27" s="352"/>
      <c r="AD27" s="352"/>
      <c r="AE27" s="352"/>
      <c r="AF27" s="352"/>
      <c r="AG27" s="352"/>
      <c r="AH27" s="352"/>
      <c r="AI27" s="352"/>
      <c r="AJ27" s="352"/>
      <c r="AK27" s="352"/>
    </row>
    <row r="28" spans="3:42" s="11" customFormat="1" ht="21.75" thickTop="1" thickBot="1">
      <c r="D28" s="25"/>
      <c r="E28" s="26"/>
      <c r="F28" s="27"/>
      <c r="G28" s="30"/>
      <c r="H28" s="30"/>
      <c r="I28" s="27"/>
      <c r="J28" s="26"/>
      <c r="K28" s="27"/>
      <c r="L28" s="28"/>
      <c r="M28" s="28"/>
      <c r="N28" s="29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  <c r="AF28" s="308"/>
      <c r="AG28" s="308"/>
      <c r="AH28" s="308"/>
      <c r="AI28" s="308"/>
      <c r="AJ28" s="308"/>
      <c r="AK28" s="308"/>
    </row>
    <row r="29" spans="3:42" s="6" customFormat="1" ht="21.75" thickTop="1" thickBot="1">
      <c r="D29" s="25"/>
      <c r="E29" s="31" t="s">
        <v>109</v>
      </c>
      <c r="F29" s="27"/>
      <c r="G29" s="1233">
        <f>G11</f>
        <v>225</v>
      </c>
      <c r="H29" s="1234"/>
      <c r="I29" s="27"/>
      <c r="J29" s="31" t="s">
        <v>110</v>
      </c>
      <c r="K29" s="27"/>
      <c r="L29" s="1233">
        <f>L11</f>
        <v>3600</v>
      </c>
      <c r="M29" s="1234"/>
      <c r="N29" s="29"/>
      <c r="V29" s="352"/>
      <c r="W29" s="352"/>
      <c r="X29" s="352"/>
      <c r="Y29" s="352"/>
      <c r="Z29" s="352"/>
      <c r="AA29" s="352"/>
      <c r="AB29" s="352"/>
      <c r="AC29" s="352"/>
      <c r="AD29" s="352"/>
      <c r="AE29" s="352"/>
      <c r="AF29" s="352"/>
      <c r="AG29" s="352"/>
      <c r="AH29" s="352"/>
      <c r="AI29" s="352"/>
      <c r="AJ29" s="352"/>
      <c r="AK29" s="352"/>
    </row>
    <row r="30" spans="3:42" s="11" customFormat="1" ht="21.75" thickTop="1" thickBot="1">
      <c r="D30" s="25"/>
      <c r="E30" s="26"/>
      <c r="F30" s="27"/>
      <c r="G30" s="30"/>
      <c r="H30" s="132"/>
      <c r="I30" s="27"/>
      <c r="J30" s="130"/>
      <c r="K30" s="27"/>
      <c r="L30" s="131"/>
      <c r="M30" s="131"/>
      <c r="N30" s="29"/>
      <c r="V30" s="308"/>
      <c r="W30" s="308"/>
      <c r="X30" s="308"/>
      <c r="Y30" s="308"/>
      <c r="Z30" s="308"/>
      <c r="AA30" s="308"/>
      <c r="AB30" s="308"/>
      <c r="AC30" s="308"/>
      <c r="AD30" s="308"/>
      <c r="AE30" s="308"/>
      <c r="AF30" s="308"/>
      <c r="AG30" s="308"/>
      <c r="AH30" s="308"/>
      <c r="AI30" s="308"/>
      <c r="AJ30" s="308"/>
      <c r="AK30" s="308"/>
    </row>
    <row r="31" spans="3:42" s="6" customFormat="1" ht="21.75" thickTop="1" thickBot="1">
      <c r="D31" s="25"/>
      <c r="E31" s="31" t="s">
        <v>191</v>
      </c>
      <c r="F31" s="27"/>
      <c r="G31" s="1233">
        <f>G13</f>
        <v>370</v>
      </c>
      <c r="H31" s="1234"/>
      <c r="I31" s="27"/>
      <c r="J31" s="31" t="s">
        <v>192</v>
      </c>
      <c r="K31" s="27"/>
      <c r="L31" s="1233">
        <f>L13</f>
        <v>45</v>
      </c>
      <c r="M31" s="1234"/>
      <c r="N31" s="29"/>
      <c r="V31" s="352"/>
      <c r="W31" s="352"/>
      <c r="X31" s="352"/>
      <c r="Y31" s="352"/>
      <c r="Z31" s="352"/>
      <c r="AA31" s="352"/>
      <c r="AB31" s="352"/>
      <c r="AC31" s="352"/>
      <c r="AD31" s="352"/>
      <c r="AE31" s="352"/>
      <c r="AF31" s="352"/>
      <c r="AG31" s="352"/>
      <c r="AH31" s="352"/>
      <c r="AI31" s="352"/>
      <c r="AJ31" s="352"/>
      <c r="AK31" s="352"/>
    </row>
    <row r="32" spans="3:42" s="11" customFormat="1" ht="21.75" thickTop="1" thickBot="1">
      <c r="D32" s="25"/>
      <c r="E32" s="26"/>
      <c r="F32" s="27"/>
      <c r="G32" s="30"/>
      <c r="H32" s="30"/>
      <c r="I32" s="27"/>
      <c r="J32" s="26"/>
      <c r="K32" s="27"/>
      <c r="L32" s="28"/>
      <c r="M32" s="28"/>
      <c r="N32" s="29"/>
      <c r="V32" s="619"/>
      <c r="W32" s="619"/>
      <c r="X32" s="352"/>
      <c r="Y32" s="352"/>
      <c r="Z32" s="352"/>
      <c r="AA32" s="352"/>
      <c r="AB32" s="352"/>
      <c r="AC32" s="352"/>
      <c r="AD32" s="352"/>
      <c r="AE32" s="352"/>
      <c r="AF32" s="352"/>
      <c r="AG32" s="352"/>
      <c r="AH32" s="352"/>
      <c r="AI32" s="352"/>
      <c r="AJ32" s="352"/>
      <c r="AK32" s="352"/>
      <c r="AL32" s="38"/>
      <c r="AM32" s="38"/>
      <c r="AN32" s="38"/>
      <c r="AO32" s="38"/>
      <c r="AP32" s="38"/>
    </row>
    <row r="33" spans="2:42" s="6" customFormat="1" ht="21.75" thickTop="1" thickBot="1">
      <c r="D33" s="25"/>
      <c r="E33" s="31" t="s">
        <v>202</v>
      </c>
      <c r="F33" s="27"/>
      <c r="G33" s="1293">
        <f>L15</f>
        <v>50</v>
      </c>
      <c r="H33" s="1294"/>
      <c r="I33" s="27"/>
      <c r="J33" s="452" t="s">
        <v>598</v>
      </c>
      <c r="K33" s="27"/>
      <c r="L33" s="1229">
        <f>G33*L31</f>
        <v>2250</v>
      </c>
      <c r="M33" s="1230"/>
      <c r="N33" s="29"/>
      <c r="V33" s="352"/>
      <c r="W33" s="352"/>
      <c r="X33" s="352"/>
      <c r="Y33" s="352"/>
      <c r="Z33" s="352"/>
      <c r="AA33" s="352"/>
      <c r="AB33" s="352"/>
      <c r="AC33" s="352"/>
      <c r="AD33" s="352"/>
      <c r="AE33" s="352"/>
      <c r="AF33" s="352"/>
      <c r="AG33" s="352"/>
      <c r="AH33" s="352"/>
      <c r="AI33" s="352"/>
      <c r="AJ33" s="352"/>
      <c r="AK33" s="352"/>
      <c r="AL33" s="38"/>
      <c r="AM33" s="38"/>
      <c r="AN33" s="38"/>
      <c r="AO33" s="38"/>
      <c r="AP33" s="38"/>
    </row>
    <row r="34" spans="2:42" s="11" customFormat="1" ht="21.75" thickTop="1" thickBot="1">
      <c r="D34" s="25"/>
      <c r="E34" s="26"/>
      <c r="F34" s="27"/>
      <c r="G34" s="30"/>
      <c r="H34" s="30"/>
      <c r="I34" s="27"/>
      <c r="J34" s="26"/>
      <c r="K34" s="27"/>
      <c r="L34" s="28"/>
      <c r="M34" s="28"/>
      <c r="N34" s="29"/>
      <c r="V34" s="352"/>
      <c r="W34" s="352"/>
      <c r="X34" s="352"/>
      <c r="Y34" s="352"/>
      <c r="Z34" s="352"/>
      <c r="AA34" s="352"/>
      <c r="AB34" s="352"/>
      <c r="AC34" s="352"/>
      <c r="AD34" s="352"/>
      <c r="AE34" s="352"/>
      <c r="AF34" s="352"/>
      <c r="AG34" s="352"/>
      <c r="AH34" s="352"/>
      <c r="AI34" s="352"/>
      <c r="AJ34" s="352"/>
      <c r="AK34" s="352"/>
      <c r="AL34" s="38"/>
      <c r="AM34" s="38"/>
      <c r="AN34" s="38"/>
      <c r="AO34" s="38"/>
      <c r="AP34" s="38"/>
    </row>
    <row r="35" spans="2:42" s="6" customFormat="1" ht="21.75" thickTop="1" thickBot="1">
      <c r="D35" s="25"/>
      <c r="E35" s="125" t="s">
        <v>196</v>
      </c>
      <c r="F35" s="27"/>
      <c r="G35" s="1289">
        <f>X18</f>
        <v>79.938847429519072</v>
      </c>
      <c r="H35" s="1290"/>
      <c r="I35" s="27"/>
      <c r="J35" s="26"/>
      <c r="K35" s="27"/>
      <c r="L35" s="28"/>
      <c r="M35" s="28"/>
      <c r="N35" s="29"/>
      <c r="V35" s="352"/>
      <c r="W35" s="352"/>
      <c r="X35" s="352"/>
      <c r="Y35" s="352"/>
      <c r="Z35" s="352"/>
      <c r="AA35" s="352"/>
      <c r="AB35" s="352"/>
      <c r="AC35" s="352"/>
      <c r="AD35" s="352"/>
      <c r="AE35" s="352"/>
      <c r="AF35" s="352"/>
      <c r="AG35" s="352"/>
      <c r="AH35" s="352"/>
      <c r="AI35" s="352"/>
      <c r="AJ35" s="352"/>
      <c r="AK35" s="352"/>
    </row>
    <row r="36" spans="2:42" s="38" customFormat="1" ht="21.75" thickTop="1" thickBot="1">
      <c r="D36" s="25"/>
      <c r="E36" s="26"/>
      <c r="F36" s="27"/>
      <c r="G36" s="30"/>
      <c r="H36" s="30"/>
      <c r="I36" s="27"/>
      <c r="J36" s="26"/>
      <c r="K36" s="27"/>
      <c r="L36" s="28"/>
      <c r="M36" s="28"/>
      <c r="N36" s="29"/>
      <c r="O36" s="104"/>
      <c r="P36" s="104"/>
      <c r="Q36" s="104"/>
      <c r="R36" s="104"/>
      <c r="S36" s="104"/>
      <c r="T36" s="104"/>
      <c r="U36" s="104"/>
      <c r="V36" s="1600"/>
      <c r="W36" s="1600"/>
      <c r="X36" s="352"/>
      <c r="Y36" s="352"/>
      <c r="Z36" s="352"/>
      <c r="AA36" s="352"/>
      <c r="AB36" s="352"/>
      <c r="AC36" s="352"/>
      <c r="AD36" s="352"/>
      <c r="AE36" s="352"/>
      <c r="AF36" s="352"/>
      <c r="AG36" s="352"/>
      <c r="AH36" s="352"/>
      <c r="AI36" s="352"/>
      <c r="AJ36" s="352"/>
      <c r="AK36" s="352"/>
    </row>
    <row r="37" spans="2:42" s="38" customFormat="1" ht="21.75" thickTop="1" thickBot="1">
      <c r="B37" s="612"/>
      <c r="D37" s="25"/>
      <c r="E37" s="32"/>
      <c r="F37" s="27"/>
      <c r="G37" s="33" t="s">
        <v>123</v>
      </c>
      <c r="H37" s="34">
        <f>ROUNDUP(G35/0.503,0)</f>
        <v>159</v>
      </c>
      <c r="I37" s="27"/>
      <c r="J37" s="31" t="s">
        <v>197</v>
      </c>
      <c r="K37" s="27"/>
      <c r="L37" s="592">
        <f>CEILING(MAX(VLOOKUP(M37,G37:H45,2,TRUE),4),2)</f>
        <v>18</v>
      </c>
      <c r="M37" s="43" t="str">
        <f>VLOOKUP(G17,tables!E1:F12,2,FALSE)</f>
        <v>Ø25</v>
      </c>
      <c r="N37" s="29"/>
      <c r="O37" s="99"/>
      <c r="P37" s="99"/>
      <c r="Q37" s="99"/>
      <c r="R37" s="99"/>
      <c r="S37" s="99"/>
      <c r="T37" s="99"/>
      <c r="U37" s="99"/>
      <c r="V37" s="352"/>
      <c r="W37" s="352"/>
      <c r="X37" s="352"/>
      <c r="Y37" s="352"/>
      <c r="Z37" s="352"/>
      <c r="AA37" s="352"/>
      <c r="AB37" s="352"/>
      <c r="AC37" s="352"/>
      <c r="AD37" s="352"/>
      <c r="AE37" s="352"/>
      <c r="AF37" s="352"/>
      <c r="AG37" s="352"/>
      <c r="AH37" s="352"/>
      <c r="AI37" s="352"/>
      <c r="AJ37" s="352"/>
      <c r="AK37" s="352"/>
      <c r="AL37" s="6"/>
      <c r="AM37" s="6"/>
      <c r="AN37" s="6"/>
      <c r="AO37" s="6"/>
      <c r="AP37" s="6"/>
    </row>
    <row r="38" spans="2:42" s="38" customFormat="1" ht="21.75" thickTop="1" thickBot="1">
      <c r="D38" s="25"/>
      <c r="E38" s="35"/>
      <c r="F38" s="27"/>
      <c r="G38" s="36" t="s">
        <v>114</v>
      </c>
      <c r="H38" s="1">
        <f>ROUNDUP(G35/0.786,0)</f>
        <v>102</v>
      </c>
      <c r="I38" s="27"/>
      <c r="J38" s="139"/>
      <c r="K38" s="27"/>
      <c r="L38" s="140"/>
      <c r="M38" s="141"/>
      <c r="N38" s="29"/>
      <c r="O38" s="99"/>
      <c r="P38" s="99"/>
      <c r="Q38" s="99"/>
      <c r="R38" s="99"/>
      <c r="S38" s="99"/>
      <c r="T38" s="99"/>
      <c r="U38" s="99"/>
      <c r="V38" s="352"/>
      <c r="W38" s="352"/>
      <c r="X38" s="352"/>
      <c r="Y38" s="352"/>
      <c r="Z38" s="352"/>
      <c r="AA38" s="352"/>
      <c r="AB38" s="352"/>
      <c r="AC38" s="352"/>
      <c r="AD38" s="352"/>
      <c r="AE38" s="352"/>
      <c r="AF38" s="352"/>
      <c r="AG38" s="352"/>
      <c r="AH38" s="352"/>
      <c r="AI38" s="352"/>
      <c r="AJ38" s="352"/>
      <c r="AK38" s="352"/>
    </row>
    <row r="39" spans="2:42" s="6" customFormat="1" ht="21.75" thickTop="1" thickBot="1">
      <c r="D39" s="25"/>
      <c r="E39" s="35"/>
      <c r="F39" s="27"/>
      <c r="G39" s="36" t="s">
        <v>115</v>
      </c>
      <c r="H39" s="1">
        <f>ROUNDUP(G35/1.131,0)</f>
        <v>71</v>
      </c>
      <c r="I39" s="27"/>
      <c r="J39" s="31" t="s">
        <v>31</v>
      </c>
      <c r="K39" s="27"/>
      <c r="L39" s="1229">
        <f>L37*VLOOKUP(M37,tables!F2:H13,3,FALSE)</f>
        <v>88.392857142857139</v>
      </c>
      <c r="M39" s="1230"/>
      <c r="N39" s="29"/>
      <c r="V39" s="352"/>
      <c r="W39" s="352"/>
      <c r="X39" s="352"/>
      <c r="Y39" s="352"/>
      <c r="Z39" s="352"/>
      <c r="AA39" s="352"/>
      <c r="AB39" s="352"/>
      <c r="AC39" s="352"/>
      <c r="AD39" s="352"/>
      <c r="AE39" s="352"/>
      <c r="AF39" s="352"/>
      <c r="AG39" s="352"/>
      <c r="AH39" s="352"/>
      <c r="AI39" s="352"/>
      <c r="AJ39" s="352"/>
      <c r="AK39" s="352"/>
    </row>
    <row r="40" spans="2:42" s="38" customFormat="1" ht="21.75" thickTop="1" thickBot="1">
      <c r="D40" s="25"/>
      <c r="E40" s="35"/>
      <c r="F40" s="27"/>
      <c r="G40" s="36" t="s">
        <v>116</v>
      </c>
      <c r="H40" s="1">
        <f>ROUNDUP((G35/1.54),0)</f>
        <v>52</v>
      </c>
      <c r="I40" s="27"/>
      <c r="J40" s="139"/>
      <c r="K40" s="27"/>
      <c r="L40" s="140"/>
      <c r="M40" s="141"/>
      <c r="N40" s="29"/>
      <c r="O40" s="142"/>
      <c r="P40" s="142"/>
      <c r="Q40" s="142"/>
      <c r="R40" s="142"/>
      <c r="S40" s="142"/>
      <c r="T40" s="142"/>
      <c r="U40" s="142"/>
      <c r="V40" s="352"/>
      <c r="W40" s="352"/>
      <c r="X40" s="352"/>
      <c r="Y40" s="352"/>
      <c r="Z40" s="352"/>
      <c r="AA40" s="352"/>
      <c r="AB40" s="352"/>
      <c r="AC40" s="352"/>
      <c r="AD40" s="352"/>
      <c r="AE40" s="352"/>
      <c r="AF40" s="352"/>
      <c r="AG40" s="352"/>
      <c r="AH40" s="352"/>
      <c r="AI40" s="352"/>
      <c r="AJ40" s="352"/>
      <c r="AK40" s="352"/>
    </row>
    <row r="41" spans="2:42" s="6" customFormat="1" ht="21.75" thickTop="1" thickBot="1">
      <c r="D41" s="25"/>
      <c r="E41" s="35" t="s">
        <v>34</v>
      </c>
      <c r="F41" s="27"/>
      <c r="G41" s="36" t="s">
        <v>117</v>
      </c>
      <c r="H41" s="1">
        <f>ROUNDUP((G35/2.011),0)</f>
        <v>40</v>
      </c>
      <c r="I41" s="27"/>
      <c r="J41" s="613" t="s">
        <v>616</v>
      </c>
      <c r="K41" s="27"/>
      <c r="L41" s="1596">
        <f>0.006*L33</f>
        <v>13.5</v>
      </c>
      <c r="M41" s="1597"/>
      <c r="N41" s="29"/>
      <c r="V41" s="352"/>
      <c r="W41" s="352"/>
      <c r="X41" s="352"/>
      <c r="Y41" s="352"/>
      <c r="Z41" s="352"/>
      <c r="AA41" s="352"/>
      <c r="AB41" s="352"/>
      <c r="AC41" s="352"/>
      <c r="AD41" s="352"/>
      <c r="AE41" s="352"/>
      <c r="AF41" s="352"/>
      <c r="AG41" s="352"/>
      <c r="AH41" s="352"/>
      <c r="AI41" s="352"/>
      <c r="AJ41" s="352"/>
      <c r="AK41" s="352"/>
    </row>
    <row r="42" spans="2:42" s="38" customFormat="1" ht="21.75" thickTop="1" thickBot="1">
      <c r="D42" s="25"/>
      <c r="E42" s="35"/>
      <c r="F42" s="27"/>
      <c r="G42" s="36" t="s">
        <v>118</v>
      </c>
      <c r="H42" s="1">
        <f>ROUNDUP((G35/2.546),0)</f>
        <v>32</v>
      </c>
      <c r="I42" s="27"/>
      <c r="J42" s="139"/>
      <c r="K42" s="27"/>
      <c r="L42" s="140"/>
      <c r="M42" s="141"/>
      <c r="N42" s="29"/>
      <c r="V42" s="620"/>
      <c r="W42" s="620"/>
      <c r="X42" s="620"/>
      <c r="Y42" s="620"/>
      <c r="Z42" s="620"/>
      <c r="AA42" s="620"/>
      <c r="AB42" s="620"/>
      <c r="AC42" s="620"/>
      <c r="AD42" s="620"/>
      <c r="AE42" s="620"/>
      <c r="AF42" s="620"/>
      <c r="AG42" s="620"/>
      <c r="AH42" s="620"/>
      <c r="AI42" s="620"/>
      <c r="AJ42" s="620"/>
      <c r="AK42" s="620"/>
      <c r="AL42" s="65"/>
      <c r="AM42" s="65"/>
      <c r="AN42" s="65"/>
      <c r="AO42" s="65"/>
      <c r="AP42" s="65"/>
    </row>
    <row r="43" spans="2:42" s="6" customFormat="1" ht="21.75" thickTop="1" thickBot="1">
      <c r="D43" s="25"/>
      <c r="E43" s="35"/>
      <c r="F43" s="27"/>
      <c r="G43" s="36" t="s">
        <v>119</v>
      </c>
      <c r="H43" s="1">
        <f>ROUNDUP(G35/3.143,0)</f>
        <v>26</v>
      </c>
      <c r="I43" s="27"/>
      <c r="J43" s="613" t="s">
        <v>617</v>
      </c>
      <c r="K43" s="27"/>
      <c r="L43" s="1598">
        <f>IF(G15="Corner",0.06,IF(G15="Edge",0.05,0.04))*L33</f>
        <v>90</v>
      </c>
      <c r="M43" s="1599"/>
      <c r="N43" s="29"/>
      <c r="V43" s="352"/>
      <c r="W43" s="352"/>
      <c r="X43" s="352"/>
      <c r="Y43" s="352"/>
      <c r="Z43" s="352"/>
      <c r="AA43" s="352"/>
      <c r="AB43" s="352"/>
      <c r="AC43" s="352"/>
      <c r="AD43" s="352"/>
      <c r="AE43" s="352"/>
      <c r="AF43" s="352"/>
      <c r="AG43" s="352"/>
      <c r="AH43" s="352"/>
      <c r="AI43" s="352"/>
      <c r="AJ43" s="352"/>
      <c r="AK43" s="352"/>
    </row>
    <row r="44" spans="2:42" s="38" customFormat="1" ht="21.75" thickTop="1" thickBot="1">
      <c r="D44" s="25"/>
      <c r="E44" s="35"/>
      <c r="F44" s="27"/>
      <c r="G44" s="36" t="s">
        <v>120</v>
      </c>
      <c r="H44" s="1">
        <f>ROUNDUP((G35/3.803),0)</f>
        <v>22</v>
      </c>
      <c r="I44" s="27"/>
      <c r="J44" s="139"/>
      <c r="K44" s="27"/>
      <c r="L44" s="140"/>
      <c r="M44" s="141"/>
      <c r="N44" s="29"/>
      <c r="V44" s="352"/>
      <c r="W44" s="352"/>
      <c r="X44" s="352"/>
      <c r="Y44" s="352"/>
      <c r="Z44" s="352"/>
      <c r="AA44" s="352"/>
      <c r="AB44" s="352"/>
      <c r="AC44" s="352"/>
      <c r="AD44" s="352"/>
      <c r="AE44" s="352"/>
      <c r="AF44" s="352"/>
      <c r="AG44" s="352"/>
      <c r="AH44" s="352"/>
      <c r="AI44" s="352"/>
      <c r="AJ44" s="352"/>
      <c r="AK44" s="352"/>
      <c r="AL44" s="6"/>
      <c r="AM44" s="6"/>
      <c r="AN44" s="6"/>
      <c r="AO44" s="6"/>
      <c r="AP44" s="6"/>
    </row>
    <row r="45" spans="2:42" s="6" customFormat="1" ht="21.75" thickTop="1" thickBot="1">
      <c r="D45" s="25"/>
      <c r="E45" s="39"/>
      <c r="F45" s="27"/>
      <c r="G45" s="40" t="s">
        <v>121</v>
      </c>
      <c r="H45" s="41">
        <f>ROUNDUP((G35/4.911),0)</f>
        <v>17</v>
      </c>
      <c r="I45" s="27"/>
      <c r="J45" s="613" t="s">
        <v>198</v>
      </c>
      <c r="K45" s="27"/>
      <c r="L45" s="1598" t="str">
        <f>IF(AND(L39&gt;=L41,L39&lt;=L43),"Safe",IF(L39&gt;L43,"Increase b or t","Decrease b or t"))</f>
        <v>Safe</v>
      </c>
      <c r="M45" s="1599"/>
      <c r="N45" s="29"/>
      <c r="V45" s="352"/>
      <c r="W45" s="352"/>
      <c r="X45" s="352"/>
      <c r="Y45" s="352"/>
      <c r="Z45" s="352"/>
      <c r="AA45" s="352"/>
      <c r="AB45" s="352"/>
      <c r="AC45" s="352"/>
      <c r="AD45" s="352"/>
      <c r="AE45" s="352"/>
      <c r="AF45" s="352"/>
      <c r="AG45" s="352"/>
      <c r="AH45" s="352"/>
      <c r="AI45" s="352"/>
      <c r="AJ45" s="352"/>
      <c r="AK45" s="352"/>
    </row>
    <row r="46" spans="2:42" s="65" customFormat="1" ht="21.75" thickTop="1" thickBot="1">
      <c r="D46" s="25"/>
      <c r="E46" s="139"/>
      <c r="F46" s="27"/>
      <c r="G46" s="140"/>
      <c r="H46" s="141"/>
      <c r="I46" s="27"/>
      <c r="J46" s="26"/>
      <c r="K46" s="27"/>
      <c r="L46" s="45"/>
      <c r="M46" s="45"/>
      <c r="N46" s="29"/>
      <c r="V46" s="352"/>
      <c r="W46" s="352"/>
      <c r="X46" s="352"/>
      <c r="Y46" s="352"/>
      <c r="Z46" s="352"/>
      <c r="AA46" s="352"/>
      <c r="AB46" s="352"/>
      <c r="AC46" s="352"/>
      <c r="AD46" s="352"/>
      <c r="AE46" s="352"/>
      <c r="AF46" s="352"/>
      <c r="AG46" s="352"/>
      <c r="AH46" s="352"/>
      <c r="AI46" s="352"/>
      <c r="AJ46" s="352"/>
      <c r="AK46" s="352"/>
      <c r="AL46" s="6"/>
      <c r="AM46" s="6"/>
      <c r="AN46" s="6"/>
      <c r="AO46" s="6"/>
      <c r="AP46" s="6"/>
    </row>
    <row r="47" spans="2:42" s="6" customFormat="1" ht="21.75" thickTop="1" thickBot="1">
      <c r="D47" s="25"/>
      <c r="E47" s="31" t="s">
        <v>200</v>
      </c>
      <c r="F47" s="27"/>
      <c r="G47" s="1231">
        <f>(100/L47)*(2*((L31-5)+(G33-5)))*VLOOKUP(L17,tables!E2:H13,4,FALSE)</f>
        <v>961.71428571428578</v>
      </c>
      <c r="H47" s="1232"/>
      <c r="I47" s="27"/>
      <c r="J47" s="31" t="s">
        <v>199</v>
      </c>
      <c r="K47" s="27"/>
      <c r="L47" s="1293">
        <f>MIN(20,15*G17/10)</f>
        <v>20</v>
      </c>
      <c r="M47" s="1294"/>
      <c r="N47" s="29"/>
      <c r="V47" s="352"/>
      <c r="W47" s="352"/>
      <c r="X47" s="352"/>
      <c r="Y47" s="352"/>
      <c r="Z47" s="352"/>
      <c r="AA47" s="352"/>
      <c r="AB47" s="352"/>
      <c r="AC47" s="352"/>
      <c r="AD47" s="352"/>
      <c r="AE47" s="352"/>
      <c r="AF47" s="352"/>
      <c r="AG47" s="352"/>
      <c r="AH47" s="352"/>
      <c r="AI47" s="352"/>
      <c r="AJ47" s="352"/>
      <c r="AK47" s="352"/>
    </row>
    <row r="48" spans="2:42" s="6" customFormat="1" ht="21.75" thickTop="1" thickBot="1">
      <c r="D48" s="25"/>
      <c r="E48" s="139"/>
      <c r="F48" s="27"/>
      <c r="G48" s="140"/>
      <c r="H48" s="141"/>
      <c r="I48" s="27"/>
      <c r="J48" s="26"/>
      <c r="K48" s="27"/>
      <c r="L48" s="45"/>
      <c r="M48" s="45"/>
      <c r="N48" s="29"/>
      <c r="V48" s="352"/>
      <c r="W48" s="352"/>
      <c r="X48" s="352"/>
      <c r="Y48" s="352"/>
      <c r="Z48" s="352"/>
      <c r="AA48" s="352"/>
      <c r="AB48" s="352"/>
      <c r="AC48" s="352"/>
      <c r="AD48" s="352"/>
      <c r="AE48" s="352"/>
      <c r="AF48" s="352"/>
      <c r="AG48" s="352"/>
      <c r="AH48" s="352"/>
      <c r="AI48" s="352"/>
      <c r="AJ48" s="352"/>
      <c r="AK48" s="352"/>
    </row>
    <row r="49" spans="4:42" s="6" customFormat="1" ht="21.75" thickTop="1" thickBot="1">
      <c r="D49" s="25"/>
      <c r="E49" s="31" t="s">
        <v>599</v>
      </c>
      <c r="F49" s="27"/>
      <c r="G49" s="1293">
        <f>0.0025*100*G33*L31</f>
        <v>562.5</v>
      </c>
      <c r="H49" s="1294"/>
      <c r="I49" s="27"/>
      <c r="J49" s="613" t="s">
        <v>600</v>
      </c>
      <c r="K49" s="27"/>
      <c r="L49" s="1231" t="str">
        <f>IF(AND(L17&gt;0.25*G17,G47&gt;G49),"Safe","Increase Ø Stirrups")</f>
        <v>Safe</v>
      </c>
      <c r="M49" s="1232"/>
      <c r="N49" s="29"/>
      <c r="V49" s="352"/>
      <c r="W49" s="352"/>
      <c r="X49" s="352"/>
      <c r="Y49" s="352"/>
      <c r="Z49" s="352"/>
      <c r="AA49" s="352"/>
      <c r="AB49" s="352"/>
      <c r="AC49" s="352"/>
      <c r="AD49" s="352"/>
      <c r="AE49" s="352"/>
      <c r="AF49" s="352"/>
      <c r="AG49" s="352"/>
      <c r="AH49" s="352"/>
      <c r="AI49" s="352"/>
      <c r="AJ49" s="352"/>
      <c r="AK49" s="352"/>
    </row>
    <row r="50" spans="4:42" s="6" customFormat="1" ht="21" thickTop="1">
      <c r="D50" s="25"/>
      <c r="E50" s="26"/>
      <c r="F50" s="27"/>
      <c r="G50" s="30"/>
      <c r="H50" s="30"/>
      <c r="I50" s="27"/>
      <c r="J50" s="26"/>
      <c r="K50" s="27"/>
      <c r="L50" s="28"/>
      <c r="M50" s="28"/>
      <c r="N50" s="29"/>
      <c r="V50" s="352"/>
      <c r="W50" s="352"/>
      <c r="X50" s="352"/>
      <c r="Y50" s="352"/>
      <c r="Z50" s="352"/>
      <c r="AA50" s="352"/>
      <c r="AB50" s="352"/>
      <c r="AC50" s="352"/>
      <c r="AD50" s="352"/>
      <c r="AE50" s="352"/>
      <c r="AF50" s="352"/>
      <c r="AG50" s="352"/>
      <c r="AH50" s="352"/>
      <c r="AI50" s="352"/>
      <c r="AJ50" s="352"/>
      <c r="AK50" s="352"/>
    </row>
    <row r="51" spans="4:42" s="6" customFormat="1" ht="26.25" thickBot="1">
      <c r="D51" s="25"/>
      <c r="E51" s="54"/>
      <c r="F51" s="51"/>
      <c r="G51" s="1225" t="s">
        <v>159</v>
      </c>
      <c r="H51" s="1226"/>
      <c r="I51" s="1226"/>
      <c r="J51" s="1227"/>
      <c r="K51" s="51"/>
      <c r="L51" s="57"/>
      <c r="M51" s="57"/>
      <c r="N51" s="29"/>
      <c r="V51" s="352"/>
      <c r="W51" s="352"/>
      <c r="X51" s="352"/>
      <c r="Y51" s="352"/>
      <c r="Z51" s="352"/>
      <c r="AA51" s="352"/>
      <c r="AB51" s="352"/>
      <c r="AC51" s="352"/>
      <c r="AD51" s="352"/>
      <c r="AE51" s="352"/>
      <c r="AF51" s="352"/>
      <c r="AG51" s="352"/>
      <c r="AH51" s="352"/>
      <c r="AI51" s="352"/>
      <c r="AJ51" s="352"/>
      <c r="AK51" s="352"/>
    </row>
    <row r="52" spans="4:42" s="6" customFormat="1" ht="21.75" thickTop="1" thickBot="1">
      <c r="D52" s="58"/>
      <c r="E52" s="59"/>
      <c r="F52" s="60"/>
      <c r="G52" s="61"/>
      <c r="H52" s="61"/>
      <c r="I52" s="60"/>
      <c r="J52" s="62"/>
      <c r="K52" s="60"/>
      <c r="L52" s="62"/>
      <c r="M52" s="62"/>
      <c r="N52" s="63"/>
      <c r="V52" s="621"/>
      <c r="W52" s="621"/>
      <c r="X52" s="621"/>
      <c r="Y52" s="621"/>
      <c r="Z52" s="621"/>
      <c r="AA52" s="621"/>
      <c r="AB52" s="621"/>
      <c r="AC52" s="621"/>
      <c r="AD52" s="621"/>
      <c r="AE52" s="621"/>
      <c r="AF52" s="621"/>
      <c r="AG52" s="621"/>
      <c r="AH52" s="621"/>
      <c r="AI52" s="621"/>
      <c r="AJ52" s="621"/>
      <c r="AK52" s="621"/>
      <c r="AL52" s="3"/>
      <c r="AM52" s="3"/>
      <c r="AN52" s="3"/>
      <c r="AO52" s="3"/>
      <c r="AP52" s="3"/>
    </row>
    <row r="53" spans="4:42" s="6" customFormat="1" ht="21" thickTop="1">
      <c r="D53" s="65"/>
      <c r="E53" s="66"/>
      <c r="F53" s="4"/>
      <c r="G53" s="67"/>
      <c r="H53" s="67"/>
      <c r="I53" s="4"/>
      <c r="J53" s="65"/>
      <c r="K53" s="4"/>
      <c r="L53" s="65"/>
      <c r="M53" s="65"/>
      <c r="N53" s="65"/>
      <c r="V53" s="621"/>
      <c r="W53" s="621"/>
      <c r="X53" s="621"/>
      <c r="Y53" s="621"/>
      <c r="Z53" s="621"/>
      <c r="AA53" s="621"/>
      <c r="AB53" s="621"/>
      <c r="AC53" s="621"/>
      <c r="AD53" s="621"/>
      <c r="AE53" s="621"/>
      <c r="AF53" s="621"/>
      <c r="AG53" s="621"/>
      <c r="AH53" s="621"/>
      <c r="AI53" s="621"/>
      <c r="AJ53" s="621"/>
      <c r="AK53" s="621"/>
      <c r="AL53" s="3"/>
      <c r="AM53" s="3"/>
      <c r="AN53" s="3"/>
      <c r="AO53" s="3"/>
      <c r="AP53" s="3"/>
    </row>
    <row r="54" spans="4:42" s="6" customFormat="1">
      <c r="D54" s="65"/>
      <c r="E54" s="66"/>
      <c r="F54" s="4"/>
      <c r="G54" s="67"/>
      <c r="H54" s="67"/>
      <c r="I54" s="4"/>
      <c r="J54" s="65"/>
      <c r="K54" s="4"/>
      <c r="L54" s="65"/>
      <c r="M54" s="65"/>
      <c r="N54" s="65"/>
      <c r="V54" s="621"/>
      <c r="W54" s="621"/>
      <c r="X54" s="621"/>
      <c r="Y54" s="621"/>
      <c r="Z54" s="621"/>
      <c r="AA54" s="621"/>
      <c r="AB54" s="621"/>
      <c r="AC54" s="621"/>
      <c r="AD54" s="621"/>
      <c r="AE54" s="621"/>
      <c r="AF54" s="621"/>
      <c r="AG54" s="621"/>
      <c r="AH54" s="621"/>
      <c r="AI54" s="621"/>
      <c r="AJ54" s="621"/>
      <c r="AK54" s="621"/>
      <c r="AL54" s="3"/>
      <c r="AM54" s="3"/>
      <c r="AN54" s="3"/>
      <c r="AO54" s="3"/>
      <c r="AP54" s="3"/>
    </row>
    <row r="55" spans="4:42" s="6" customFormat="1" ht="21" thickBot="1">
      <c r="D55" s="65"/>
      <c r="E55" s="66"/>
      <c r="F55" s="4"/>
      <c r="G55" s="67"/>
      <c r="H55" s="67"/>
      <c r="I55" s="4"/>
      <c r="J55" s="65"/>
      <c r="K55" s="4"/>
      <c r="L55" s="65"/>
      <c r="M55" s="65"/>
      <c r="N55" s="65"/>
      <c r="V55" s="621"/>
      <c r="W55" s="621"/>
      <c r="X55" s="621"/>
      <c r="Y55" s="621"/>
      <c r="Z55" s="621"/>
      <c r="AA55" s="621"/>
      <c r="AB55" s="621"/>
      <c r="AC55" s="621"/>
      <c r="AD55" s="621"/>
      <c r="AE55" s="621"/>
      <c r="AF55" s="621"/>
      <c r="AG55" s="621"/>
      <c r="AH55" s="621"/>
      <c r="AI55" s="621"/>
      <c r="AJ55" s="621"/>
      <c r="AK55" s="621"/>
      <c r="AL55" s="3"/>
      <c r="AM55" s="3"/>
      <c r="AN55" s="3"/>
      <c r="AO55" s="3"/>
      <c r="AP55" s="3"/>
    </row>
    <row r="56" spans="4:42" ht="26.25" thickTop="1">
      <c r="D56" s="582"/>
      <c r="E56" s="583"/>
      <c r="F56" s="583"/>
      <c r="G56" s="68"/>
      <c r="H56" s="68"/>
      <c r="I56" s="68"/>
      <c r="J56" s="68"/>
      <c r="K56" s="583"/>
      <c r="L56" s="583"/>
      <c r="M56" s="583"/>
      <c r="N56" s="584"/>
      <c r="V56" s="621"/>
      <c r="W56" s="621"/>
      <c r="X56" s="621"/>
      <c r="Y56" s="621"/>
      <c r="Z56" s="621"/>
      <c r="AA56" s="621"/>
      <c r="AB56" s="621"/>
      <c r="AC56" s="621"/>
      <c r="AD56" s="621"/>
      <c r="AE56" s="621"/>
      <c r="AF56" s="621"/>
      <c r="AG56" s="621"/>
      <c r="AH56" s="621"/>
      <c r="AI56" s="621"/>
      <c r="AJ56" s="621"/>
      <c r="AK56" s="621"/>
    </row>
    <row r="57" spans="4:42" ht="26.25" thickBot="1">
      <c r="D57" s="585"/>
      <c r="E57" s="586"/>
      <c r="F57" s="586"/>
      <c r="G57" s="1218" t="s">
        <v>137</v>
      </c>
      <c r="H57" s="1219"/>
      <c r="I57" s="1219"/>
      <c r="J57" s="1220"/>
      <c r="K57" s="586"/>
      <c r="L57" s="586"/>
      <c r="M57" s="586"/>
      <c r="N57" s="587"/>
    </row>
    <row r="58" spans="4:42" ht="27" thickTop="1" thickBot="1">
      <c r="D58" s="585"/>
      <c r="E58" s="586"/>
      <c r="F58" s="586"/>
      <c r="G58" s="69"/>
      <c r="H58" s="69"/>
      <c r="I58" s="69"/>
      <c r="J58" s="69"/>
      <c r="K58" s="586"/>
      <c r="L58" s="586"/>
      <c r="M58" s="586"/>
      <c r="N58" s="587"/>
    </row>
    <row r="59" spans="4:42" ht="27" thickTop="1" thickBot="1">
      <c r="D59" s="585"/>
      <c r="E59" s="15" t="s">
        <v>109</v>
      </c>
      <c r="F59" s="586"/>
      <c r="G59" s="1283">
        <f>G11</f>
        <v>225</v>
      </c>
      <c r="H59" s="1284"/>
      <c r="I59" s="586"/>
      <c r="J59" s="70" t="s">
        <v>110</v>
      </c>
      <c r="K59" s="586"/>
      <c r="L59" s="1283">
        <f>L11</f>
        <v>3600</v>
      </c>
      <c r="M59" s="1284"/>
      <c r="N59" s="587"/>
    </row>
    <row r="60" spans="4:42" ht="27" thickTop="1" thickBot="1">
      <c r="D60" s="585"/>
      <c r="E60" s="71"/>
      <c r="F60" s="586"/>
      <c r="G60" s="72"/>
      <c r="H60" s="72"/>
      <c r="I60" s="586"/>
      <c r="J60" s="71"/>
      <c r="K60" s="586"/>
      <c r="L60" s="72"/>
      <c r="M60" s="72"/>
      <c r="N60" s="587"/>
    </row>
    <row r="61" spans="4:42" ht="27" thickTop="1" thickBot="1">
      <c r="D61" s="585"/>
      <c r="E61" s="15" t="s">
        <v>32</v>
      </c>
      <c r="F61" s="586"/>
      <c r="G61" s="1283">
        <f>L13</f>
        <v>45</v>
      </c>
      <c r="H61" s="1284"/>
      <c r="I61" s="586"/>
      <c r="J61" s="15" t="s">
        <v>201</v>
      </c>
      <c r="K61" s="586"/>
      <c r="L61" s="1285">
        <f>IF(AND(G33&lt;=5*L13,L39&lt;=L43),G33,"Increase b or t")</f>
        <v>50</v>
      </c>
      <c r="M61" s="1284"/>
      <c r="N61" s="587"/>
    </row>
    <row r="62" spans="4:42" ht="26.25" customHeight="1" thickTop="1" thickBot="1">
      <c r="D62" s="585"/>
      <c r="E62" s="71"/>
      <c r="F62" s="586"/>
      <c r="G62" s="72"/>
      <c r="H62" s="72"/>
      <c r="I62" s="586"/>
      <c r="J62" s="71"/>
      <c r="K62" s="586"/>
      <c r="L62" s="72"/>
      <c r="M62" s="72"/>
      <c r="N62" s="587"/>
    </row>
    <row r="63" spans="4:42" ht="27" thickTop="1" thickBot="1">
      <c r="D63" s="585"/>
      <c r="E63" s="15" t="s">
        <v>203</v>
      </c>
      <c r="F63" s="586"/>
      <c r="G63" s="593">
        <f>L37</f>
        <v>18</v>
      </c>
      <c r="H63" s="74" t="str">
        <f>M37</f>
        <v>Ø25</v>
      </c>
      <c r="I63" s="586"/>
      <c r="J63" s="15" t="s">
        <v>204</v>
      </c>
      <c r="K63" s="586"/>
      <c r="L63" s="143">
        <f>L17</f>
        <v>12</v>
      </c>
      <c r="M63" s="147">
        <f>L47</f>
        <v>20</v>
      </c>
      <c r="N63" s="587"/>
    </row>
    <row r="64" spans="4:42" ht="27" thickTop="1" thickBot="1">
      <c r="D64" s="585"/>
      <c r="E64" s="71"/>
      <c r="F64" s="586"/>
      <c r="G64" s="148"/>
      <c r="H64" s="149"/>
      <c r="I64" s="586"/>
      <c r="J64" s="71"/>
      <c r="K64" s="586"/>
      <c r="L64" s="150"/>
      <c r="M64" s="151"/>
      <c r="N64" s="587"/>
    </row>
    <row r="65" spans="4:14" ht="27" thickTop="1" thickBot="1">
      <c r="D65" s="649"/>
      <c r="E65" s="15" t="s">
        <v>658</v>
      </c>
      <c r="F65" s="650"/>
      <c r="G65" s="675">
        <f>2*(G61-5+L61-5)/G63-G17/10</f>
        <v>6.9444444444444446</v>
      </c>
      <c r="H65" s="74" t="str">
        <f>IF(G65&gt;=1.5*G17/10,"Safe","Increase Ø")</f>
        <v>Safe</v>
      </c>
      <c r="I65" s="650"/>
      <c r="J65" s="71"/>
      <c r="K65" s="650"/>
      <c r="L65" s="150"/>
      <c r="M65" s="151"/>
      <c r="N65" s="651"/>
    </row>
    <row r="66" spans="4:14" ht="26.25" customHeight="1" thickTop="1">
      <c r="D66" s="649"/>
      <c r="E66" s="71"/>
      <c r="F66" s="650"/>
      <c r="G66" s="148"/>
      <c r="H66" s="149"/>
      <c r="I66" s="650"/>
      <c r="J66" s="71"/>
      <c r="K66" s="650"/>
      <c r="L66" s="150"/>
      <c r="M66" s="151"/>
      <c r="N66" s="651"/>
    </row>
    <row r="67" spans="4:14" ht="26.25" thickBot="1">
      <c r="D67" s="75"/>
      <c r="E67" s="1218" t="s">
        <v>141</v>
      </c>
      <c r="F67" s="1219"/>
      <c r="G67" s="1219"/>
      <c r="H67" s="1220"/>
      <c r="I67" s="586"/>
      <c r="J67" s="1218" t="s">
        <v>435</v>
      </c>
      <c r="K67" s="1219"/>
      <c r="L67" s="1219"/>
      <c r="M67" s="1220"/>
      <c r="N67" s="81"/>
    </row>
    <row r="68" spans="4:14" ht="21.75" thickTop="1" thickBot="1">
      <c r="D68" s="93"/>
      <c r="E68" s="94"/>
      <c r="F68" s="95"/>
      <c r="G68" s="94"/>
      <c r="H68" s="94"/>
      <c r="I68" s="94"/>
      <c r="J68" s="94"/>
      <c r="K68" s="95"/>
      <c r="L68" s="96"/>
      <c r="M68" s="96"/>
      <c r="N68" s="97"/>
    </row>
    <row r="69" spans="4:14" ht="21" thickTop="1"/>
  </sheetData>
  <mergeCells count="65">
    <mergeCell ref="D2:N2"/>
    <mergeCell ref="D3:D5"/>
    <mergeCell ref="E3:M3"/>
    <mergeCell ref="N3:N5"/>
    <mergeCell ref="E4:M4"/>
    <mergeCell ref="E5:M5"/>
    <mergeCell ref="X11:Y11"/>
    <mergeCell ref="AB11:AC11"/>
    <mergeCell ref="D6:N6"/>
    <mergeCell ref="V6:AP6"/>
    <mergeCell ref="X7:Y7"/>
    <mergeCell ref="AA7:AB7"/>
    <mergeCell ref="D7:N7"/>
    <mergeCell ref="V8:AP8"/>
    <mergeCell ref="D8:N8"/>
    <mergeCell ref="G9:J9"/>
    <mergeCell ref="D10:N10"/>
    <mergeCell ref="G11:H11"/>
    <mergeCell ref="L11:M11"/>
    <mergeCell ref="AC16:AD16"/>
    <mergeCell ref="D12:N12"/>
    <mergeCell ref="G13:H13"/>
    <mergeCell ref="L13:M13"/>
    <mergeCell ref="Z12:AB12"/>
    <mergeCell ref="X14:Z14"/>
    <mergeCell ref="AD12:AE12"/>
    <mergeCell ref="AC13:AD13"/>
    <mergeCell ref="AA15:AB15"/>
    <mergeCell ref="G15:H15"/>
    <mergeCell ref="L15:M15"/>
    <mergeCell ref="E67:H67"/>
    <mergeCell ref="J67:M67"/>
    <mergeCell ref="L45:M45"/>
    <mergeCell ref="G47:H47"/>
    <mergeCell ref="L47:M47"/>
    <mergeCell ref="G49:H49"/>
    <mergeCell ref="L49:M49"/>
    <mergeCell ref="G51:J51"/>
    <mergeCell ref="G57:J57"/>
    <mergeCell ref="G59:H59"/>
    <mergeCell ref="L59:M59"/>
    <mergeCell ref="G61:H61"/>
    <mergeCell ref="L61:M61"/>
    <mergeCell ref="G17:H17"/>
    <mergeCell ref="L17:M17"/>
    <mergeCell ref="D20:N20"/>
    <mergeCell ref="G19:J19"/>
    <mergeCell ref="G35:H35"/>
    <mergeCell ref="G27:J27"/>
    <mergeCell ref="G33:H33"/>
    <mergeCell ref="L33:M33"/>
    <mergeCell ref="L43:M43"/>
    <mergeCell ref="G31:H31"/>
    <mergeCell ref="L31:M31"/>
    <mergeCell ref="Y19:AA19"/>
    <mergeCell ref="AG21:AH21"/>
    <mergeCell ref="AB22:AC22"/>
    <mergeCell ref="V36:W36"/>
    <mergeCell ref="L39:M39"/>
    <mergeCell ref="L41:M41"/>
    <mergeCell ref="AH18:AI18"/>
    <mergeCell ref="AB18:AC18"/>
    <mergeCell ref="X18:Z18"/>
    <mergeCell ref="G29:H29"/>
    <mergeCell ref="L29:M29"/>
  </mergeCells>
  <conditionalFormatting sqref="G52:H55">
    <cfRule type="cellIs" dxfId="0" priority="1" stopIfTrue="1" operator="equal">
      <formula>"safe"</formula>
    </cfRule>
  </conditionalFormatting>
  <dataValidations count="6">
    <dataValidation type="list" allowBlank="1" showInputMessage="1" showErrorMessage="1" sqref="L11:M11">
      <formula1>$B$10:$B$14</formula1>
    </dataValidation>
    <dataValidation type="whole" operator="greaterThanOrEqual" allowBlank="1" showInputMessage="1" showErrorMessage="1" errorTitle="Wrong Value" error="Minimum Column side is 20 cm" sqref="L13:M13">
      <formula1>20</formula1>
    </dataValidation>
    <dataValidation type="list" allowBlank="1" showInputMessage="1" showErrorMessage="1" sqref="G17:H17">
      <formula1>$C$11:$C$19</formula1>
    </dataValidation>
    <dataValidation type="list" allowBlank="1" showInputMessage="1" showErrorMessage="1" sqref="L17:M17">
      <formula1>$C$9:$C$18</formula1>
    </dataValidation>
    <dataValidation type="list" allowBlank="1" showInputMessage="1" showErrorMessage="1" sqref="G15:H15">
      <formula1>$C$19:$C$21</formula1>
    </dataValidation>
    <dataValidation type="whole" allowBlank="1" showInputMessage="1" showErrorMessage="1" errorTitle="Wrong Value" error="Minimum Column side is 20 cm and Maximium 5*b cm" sqref="L15:M15">
      <formula1>20</formula1>
      <formula2>L14</formula2>
    </dataValidation>
  </dataValidations>
  <hyperlinks>
    <hyperlink ref="E67:G67" location="'S-S'!A1" display="Input Again"/>
    <hyperlink ref="J67:L67" location="'S-S'!A1" display="Input Again"/>
    <hyperlink ref="G19:J19" location="'S-R-C-X'!A78" display="Design"/>
    <hyperlink ref="E67:H67" location="'S-R-C-X'!A1" display="Input Again"/>
    <hyperlink ref="J67:M67" location="'S-R-C-X'!AP1" display="Calculation sheet"/>
  </hyperlinks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0"/>
  <dimension ref="A1:AP69"/>
  <sheetViews>
    <sheetView showGridLines="0" zoomScale="65" workbookViewId="0"/>
  </sheetViews>
  <sheetFormatPr defaultRowHeight="20.25"/>
  <cols>
    <col min="1" max="1" width="12.7109375" style="3" customWidth="1"/>
    <col min="2" max="2" width="13" style="3" customWidth="1"/>
    <col min="3" max="3" width="12.140625" style="3" customWidth="1"/>
    <col min="4" max="4" width="4.7109375" style="3" customWidth="1"/>
    <col min="5" max="5" width="20.42578125" style="3" bestFit="1" customWidth="1"/>
    <col min="6" max="6" width="4.7109375" style="4" customWidth="1"/>
    <col min="7" max="8" width="14.42578125" style="5" customWidth="1"/>
    <col min="9" max="9" width="4.7109375" style="4" customWidth="1"/>
    <col min="10" max="10" width="20.42578125" style="3" bestFit="1" customWidth="1"/>
    <col min="11" max="11" width="4.7109375" style="4" customWidth="1"/>
    <col min="12" max="13" width="14.42578125" style="5" customWidth="1"/>
    <col min="14" max="14" width="4.7109375" style="3" customWidth="1"/>
    <col min="15" max="16" width="9.140625" style="3"/>
    <col min="17" max="17" width="9.85546875" style="123" bestFit="1" customWidth="1"/>
    <col min="18" max="20" width="9.140625" style="123"/>
    <col min="21" max="21" width="6.28515625" style="273" customWidth="1"/>
    <col min="22" max="25" width="9.140625" style="273"/>
    <col min="26" max="26" width="14" style="273" bestFit="1" customWidth="1"/>
    <col min="27" max="27" width="12.42578125" style="273" bestFit="1" customWidth="1"/>
    <col min="28" max="29" width="9.140625" style="273"/>
    <col min="30" max="30" width="11.5703125" style="273" customWidth="1"/>
    <col min="31" max="31" width="9.140625" style="271"/>
    <col min="32" max="33" width="9.140625" style="273"/>
    <col min="34" max="34" width="14.42578125" style="273" customWidth="1"/>
    <col min="35" max="41" width="9.140625" style="273"/>
    <col min="42" max="42" width="4.28515625" style="273" customWidth="1"/>
    <col min="43" max="43" width="5.42578125" style="273" customWidth="1"/>
    <col min="44" max="16384" width="9.140625" style="273"/>
  </cols>
  <sheetData>
    <row r="1" spans="1:42" ht="21" thickBot="1">
      <c r="Q1" s="3"/>
      <c r="R1" s="3"/>
      <c r="S1" s="37"/>
      <c r="T1" s="3"/>
      <c r="V1" s="64"/>
      <c r="W1" s="172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99"/>
      <c r="AJ1" s="199"/>
      <c r="AK1" s="199"/>
    </row>
    <row r="2" spans="1:42" ht="24" customHeight="1" thickTop="1">
      <c r="D2" s="1235"/>
      <c r="E2" s="1236"/>
      <c r="F2" s="1236"/>
      <c r="G2" s="1236"/>
      <c r="H2" s="1236"/>
      <c r="I2" s="1236"/>
      <c r="J2" s="1236"/>
      <c r="K2" s="1236"/>
      <c r="L2" s="1236"/>
      <c r="M2" s="1236"/>
      <c r="N2" s="1237"/>
      <c r="Q2" s="3"/>
      <c r="R2" s="3"/>
      <c r="S2" s="138"/>
      <c r="T2" s="3"/>
      <c r="V2" s="199"/>
      <c r="W2" s="1441" t="s">
        <v>317</v>
      </c>
      <c r="X2" s="1441"/>
      <c r="Y2" s="288" t="s">
        <v>320</v>
      </c>
      <c r="Z2" s="191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9"/>
    </row>
    <row r="3" spans="1:42" ht="25.5">
      <c r="A3" s="3" t="s">
        <v>144</v>
      </c>
      <c r="D3" s="1238"/>
      <c r="E3" s="1239" t="s">
        <v>401</v>
      </c>
      <c r="F3" s="1240"/>
      <c r="G3" s="1240"/>
      <c r="H3" s="1240"/>
      <c r="I3" s="1240"/>
      <c r="J3" s="1240"/>
      <c r="K3" s="1240"/>
      <c r="L3" s="1240"/>
      <c r="M3" s="1241"/>
      <c r="N3" s="1242"/>
      <c r="Q3" s="3"/>
      <c r="R3" s="3"/>
      <c r="S3" s="3"/>
      <c r="T3" s="3"/>
      <c r="V3" s="199"/>
      <c r="W3" s="1442" t="s">
        <v>318</v>
      </c>
      <c r="X3" s="1442"/>
      <c r="Y3" s="288" t="s">
        <v>320</v>
      </c>
      <c r="Z3" s="191"/>
      <c r="AA3" s="191"/>
      <c r="AB3" s="191"/>
      <c r="AC3" s="191"/>
      <c r="AD3" s="191"/>
      <c r="AE3" s="191"/>
      <c r="AI3" s="191"/>
      <c r="AJ3" s="191"/>
      <c r="AK3" s="199"/>
    </row>
    <row r="4" spans="1:42" ht="25.5" customHeight="1">
      <c r="A4" s="6"/>
      <c r="B4" s="6"/>
      <c r="C4" s="6"/>
      <c r="D4" s="1238"/>
      <c r="E4" s="1243" t="s">
        <v>462</v>
      </c>
      <c r="F4" s="1244"/>
      <c r="G4" s="1244"/>
      <c r="H4" s="1244"/>
      <c r="I4" s="1244"/>
      <c r="J4" s="1244"/>
      <c r="K4" s="1244"/>
      <c r="L4" s="1244"/>
      <c r="M4" s="1245"/>
      <c r="N4" s="1242"/>
      <c r="O4" s="6"/>
      <c r="P4" s="6"/>
      <c r="Q4" s="6"/>
      <c r="R4" s="6"/>
      <c r="S4" s="6"/>
      <c r="T4" s="6"/>
      <c r="V4" s="199"/>
      <c r="W4" s="1442" t="s">
        <v>319</v>
      </c>
      <c r="X4" s="1442"/>
      <c r="Y4" s="288" t="s">
        <v>320</v>
      </c>
      <c r="Z4" s="176"/>
      <c r="AA4" s="176"/>
      <c r="AB4" s="176"/>
      <c r="AC4" s="176"/>
      <c r="AD4" s="176"/>
      <c r="AE4" s="176"/>
      <c r="AF4" s="176"/>
      <c r="AG4" s="176"/>
      <c r="AH4" s="176"/>
      <c r="AI4" s="176"/>
      <c r="AJ4" s="176"/>
      <c r="AK4" s="199"/>
    </row>
    <row r="5" spans="1:42" ht="26.25" customHeight="1" thickBot="1">
      <c r="A5" s="6"/>
      <c r="B5" s="6"/>
      <c r="C5" s="6"/>
      <c r="D5" s="1238"/>
      <c r="E5" s="1246"/>
      <c r="F5" s="1247"/>
      <c r="G5" s="1247"/>
      <c r="H5" s="1247"/>
      <c r="I5" s="1247"/>
      <c r="J5" s="1247"/>
      <c r="K5" s="1247"/>
      <c r="L5" s="1247"/>
      <c r="M5" s="1248"/>
      <c r="N5" s="1242"/>
      <c r="O5" s="6"/>
      <c r="P5" s="6"/>
      <c r="Q5" s="6"/>
      <c r="R5" s="6"/>
      <c r="S5" s="6"/>
      <c r="T5" s="6"/>
      <c r="V5" s="199"/>
      <c r="W5" s="172"/>
      <c r="X5" s="169"/>
      <c r="Y5" s="169"/>
      <c r="Z5" s="171"/>
      <c r="AA5" s="169"/>
      <c r="AB5" s="169"/>
      <c r="AC5" s="169"/>
      <c r="AD5" s="169"/>
      <c r="AE5" s="169"/>
      <c r="AF5" s="169"/>
      <c r="AG5" s="169"/>
      <c r="AH5" s="169"/>
      <c r="AI5" s="199"/>
      <c r="AJ5" s="199"/>
      <c r="AK5" s="199"/>
    </row>
    <row r="6" spans="1:42" ht="27.75" thickTop="1" thickBot="1">
      <c r="A6" s="6"/>
      <c r="B6" s="6"/>
      <c r="C6" s="6"/>
      <c r="D6" s="1249"/>
      <c r="E6" s="1250"/>
      <c r="F6" s="1250"/>
      <c r="G6" s="1250"/>
      <c r="H6" s="1250"/>
      <c r="I6" s="1250"/>
      <c r="J6" s="1250"/>
      <c r="K6" s="1250"/>
      <c r="L6" s="1250"/>
      <c r="M6" s="1250"/>
      <c r="N6" s="1251"/>
      <c r="O6" s="6"/>
      <c r="P6" s="6"/>
      <c r="Q6" s="6"/>
      <c r="R6" s="6"/>
      <c r="S6" s="6"/>
      <c r="T6" s="6"/>
      <c r="V6" s="1252" t="s">
        <v>158</v>
      </c>
      <c r="W6" s="1253"/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3"/>
      <c r="AM6" s="1253"/>
      <c r="AN6" s="1253"/>
      <c r="AO6" s="1253"/>
      <c r="AP6" s="1254"/>
    </row>
    <row r="7" spans="1:42" ht="18.75" customHeight="1" thickTop="1" thickBot="1">
      <c r="A7" s="6"/>
      <c r="B7" s="6"/>
      <c r="C7" s="6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6"/>
      <c r="P7" s="6"/>
      <c r="Q7" s="6"/>
      <c r="R7" s="6"/>
      <c r="S7" s="6"/>
      <c r="T7" s="6"/>
      <c r="V7" s="276"/>
      <c r="W7" s="277"/>
      <c r="X7" s="277"/>
      <c r="Y7" s="277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87"/>
    </row>
    <row r="8" spans="1:42" ht="26.25" thickTop="1">
      <c r="A8" s="6"/>
      <c r="B8" s="6"/>
      <c r="C8" s="6"/>
      <c r="D8" s="1276"/>
      <c r="E8" s="1277"/>
      <c r="F8" s="1277"/>
      <c r="G8" s="1277"/>
      <c r="H8" s="1277"/>
      <c r="I8" s="1277"/>
      <c r="J8" s="1277"/>
      <c r="K8" s="1277"/>
      <c r="L8" s="1277"/>
      <c r="M8" s="1277"/>
      <c r="N8" s="1278"/>
      <c r="O8" s="6"/>
      <c r="P8" s="274" t="s">
        <v>406</v>
      </c>
      <c r="Q8" s="275" t="s">
        <v>411</v>
      </c>
      <c r="R8" s="275" t="s">
        <v>408</v>
      </c>
      <c r="S8" s="6"/>
      <c r="T8" s="6"/>
      <c r="V8" s="280"/>
      <c r="W8" s="272"/>
      <c r="X8" s="278" t="s">
        <v>417</v>
      </c>
      <c r="Y8" s="272"/>
      <c r="Z8" s="272"/>
      <c r="AA8" s="281">
        <f>G15/10</f>
        <v>1</v>
      </c>
      <c r="AB8" s="272"/>
      <c r="AC8" s="1204" t="s">
        <v>268</v>
      </c>
      <c r="AD8" s="1624">
        <f>VLOOKUP(G15,tables!E2:H13,4,FALSE)</f>
        <v>0.7857142857142857</v>
      </c>
      <c r="AE8" s="1624"/>
      <c r="AG8" s="1205" t="s">
        <v>1240</v>
      </c>
      <c r="AH8" s="272"/>
      <c r="AI8" s="1625">
        <f>VLOOKUP(G15,tables!E2:H13,3,FALSE)</f>
        <v>0.61699999999999999</v>
      </c>
      <c r="AJ8" s="1625"/>
      <c r="AK8" s="272"/>
      <c r="AL8" s="272"/>
      <c r="AM8" s="272"/>
      <c r="AN8" s="272"/>
      <c r="AO8" s="272"/>
      <c r="AP8" s="279"/>
    </row>
    <row r="9" spans="1:42" ht="26.25" thickBot="1">
      <c r="A9" s="6"/>
      <c r="B9" s="6"/>
      <c r="C9" s="6"/>
      <c r="D9" s="12"/>
      <c r="E9" s="13"/>
      <c r="F9" s="13"/>
      <c r="G9" s="1218" t="s">
        <v>132</v>
      </c>
      <c r="H9" s="1219"/>
      <c r="I9" s="1219"/>
      <c r="J9" s="1220"/>
      <c r="K9" s="13"/>
      <c r="L9" s="13"/>
      <c r="M9" s="13"/>
      <c r="N9" s="14"/>
      <c r="O9" s="6"/>
      <c r="P9" s="274" t="s">
        <v>407</v>
      </c>
      <c r="Q9" s="275" t="s">
        <v>412</v>
      </c>
      <c r="R9" s="275" t="s">
        <v>409</v>
      </c>
      <c r="S9" s="6"/>
      <c r="T9" s="6"/>
      <c r="V9" s="280"/>
      <c r="W9" s="272"/>
      <c r="X9" s="1619" t="s">
        <v>400</v>
      </c>
      <c r="Y9" s="1619"/>
      <c r="Z9" s="1619"/>
      <c r="AA9" s="1619"/>
      <c r="AB9" s="1619"/>
      <c r="AC9" s="1619"/>
      <c r="AD9" s="1619"/>
      <c r="AE9" s="282" t="s">
        <v>396</v>
      </c>
      <c r="AF9" s="272"/>
      <c r="AG9" s="272"/>
      <c r="AH9" s="272"/>
      <c r="AI9" s="272"/>
      <c r="AJ9" s="272"/>
      <c r="AK9" s="272"/>
      <c r="AL9" s="272"/>
      <c r="AM9" s="272"/>
      <c r="AN9" s="1616" t="s">
        <v>264</v>
      </c>
      <c r="AO9" s="1617">
        <f>IF(L13="straight",1,IF(AND(L15="Tension",L13="Hock"),0.75,1))</f>
        <v>1</v>
      </c>
      <c r="AP9" s="279"/>
    </row>
    <row r="10" spans="1:42" ht="27" thickTop="1" thickBot="1">
      <c r="A10" s="144">
        <v>250</v>
      </c>
      <c r="B10" s="144">
        <v>2400</v>
      </c>
      <c r="C10" s="144">
        <v>10</v>
      </c>
      <c r="D10" s="1266"/>
      <c r="E10" s="1267"/>
      <c r="F10" s="1267"/>
      <c r="G10" s="1267"/>
      <c r="H10" s="1267"/>
      <c r="I10" s="1267"/>
      <c r="J10" s="1267"/>
      <c r="K10" s="1267"/>
      <c r="L10" s="1267"/>
      <c r="M10" s="1267"/>
      <c r="N10" s="1268"/>
      <c r="O10" s="6"/>
      <c r="P10" s="6"/>
      <c r="Q10" s="11"/>
      <c r="R10" s="11"/>
      <c r="S10" s="6"/>
      <c r="T10" s="6"/>
      <c r="V10" s="280"/>
      <c r="W10" s="272"/>
      <c r="X10" s="1619"/>
      <c r="Y10" s="1619"/>
      <c r="Z10" s="1619"/>
      <c r="AA10" s="1619"/>
      <c r="AB10" s="1619"/>
      <c r="AC10" s="1619"/>
      <c r="AD10" s="1619"/>
      <c r="AE10" s="282" t="s">
        <v>397</v>
      </c>
      <c r="AF10" s="272"/>
      <c r="AG10" s="272"/>
      <c r="AH10" s="272"/>
      <c r="AI10" s="272"/>
      <c r="AJ10" s="272"/>
      <c r="AK10" s="272"/>
      <c r="AL10" s="272"/>
      <c r="AM10" s="272"/>
      <c r="AN10" s="1617"/>
      <c r="AO10" s="1617"/>
      <c r="AP10" s="279"/>
    </row>
    <row r="11" spans="1:42" ht="27" thickTop="1" thickBot="1">
      <c r="A11" s="144">
        <v>300</v>
      </c>
      <c r="B11" s="144">
        <v>2800</v>
      </c>
      <c r="C11" s="144">
        <v>12</v>
      </c>
      <c r="D11" s="12"/>
      <c r="E11" s="15" t="s">
        <v>109</v>
      </c>
      <c r="F11" s="13"/>
      <c r="G11" s="1269">
        <v>250</v>
      </c>
      <c r="H11" s="1270"/>
      <c r="I11" s="13"/>
      <c r="J11" s="15" t="s">
        <v>149</v>
      </c>
      <c r="K11" s="13"/>
      <c r="L11" s="1269">
        <v>3600</v>
      </c>
      <c r="M11" s="1270"/>
      <c r="N11" s="14"/>
      <c r="O11" s="6"/>
      <c r="P11" s="6"/>
      <c r="Q11" s="11"/>
      <c r="R11" s="11"/>
      <c r="S11" s="6"/>
      <c r="T11" s="6"/>
      <c r="V11" s="280"/>
      <c r="W11" s="272"/>
      <c r="X11" s="1619" t="s">
        <v>398</v>
      </c>
      <c r="Y11" s="1619"/>
      <c r="Z11" s="1619"/>
      <c r="AA11" s="1619"/>
      <c r="AB11" s="1619"/>
      <c r="AC11" s="1619"/>
      <c r="AD11" s="1619"/>
      <c r="AE11" s="282" t="s">
        <v>687</v>
      </c>
      <c r="AF11" s="272"/>
      <c r="AG11" s="272"/>
      <c r="AH11" s="272"/>
      <c r="AI11" s="272"/>
      <c r="AJ11" s="272"/>
      <c r="AK11" s="272"/>
      <c r="AL11" s="272"/>
      <c r="AM11" s="272"/>
      <c r="AN11" s="1616" t="s">
        <v>264</v>
      </c>
      <c r="AO11" s="1617">
        <f>IF(L11=2400,IF(L15="tension",1,0.7),IF(L15="Tension",0.75,0.5))</f>
        <v>0.75</v>
      </c>
      <c r="AP11" s="279"/>
    </row>
    <row r="12" spans="1:42" ht="27" thickTop="1" thickBot="1">
      <c r="A12" s="144">
        <v>350</v>
      </c>
      <c r="B12" s="144">
        <v>3600</v>
      </c>
      <c r="C12" s="144">
        <v>14</v>
      </c>
      <c r="D12" s="1266"/>
      <c r="E12" s="1267"/>
      <c r="F12" s="1267"/>
      <c r="G12" s="1267"/>
      <c r="H12" s="1267"/>
      <c r="I12" s="1267"/>
      <c r="J12" s="1267"/>
      <c r="K12" s="1267"/>
      <c r="L12" s="1267"/>
      <c r="M12" s="1267"/>
      <c r="N12" s="1268"/>
      <c r="O12" s="6"/>
      <c r="P12" s="6"/>
      <c r="Q12" s="11"/>
      <c r="R12" s="11"/>
      <c r="S12" s="6"/>
      <c r="T12" s="6"/>
      <c r="V12" s="280"/>
      <c r="W12" s="272"/>
      <c r="X12" s="1619"/>
      <c r="Y12" s="1619"/>
      <c r="Z12" s="1619"/>
      <c r="AA12" s="1619"/>
      <c r="AB12" s="1619"/>
      <c r="AC12" s="1619"/>
      <c r="AD12" s="1619"/>
      <c r="AE12" s="282" t="s">
        <v>402</v>
      </c>
      <c r="AF12" s="272"/>
      <c r="AG12" s="272"/>
      <c r="AH12" s="272"/>
      <c r="AI12" s="272"/>
      <c r="AJ12" s="272"/>
      <c r="AK12" s="272"/>
      <c r="AL12" s="272"/>
      <c r="AM12" s="272"/>
      <c r="AN12" s="1617"/>
      <c r="AO12" s="1617"/>
      <c r="AP12" s="279"/>
    </row>
    <row r="13" spans="1:42" ht="27" thickTop="1" thickBot="1">
      <c r="A13" s="144">
        <v>400</v>
      </c>
      <c r="B13" s="144">
        <v>4000</v>
      </c>
      <c r="C13" s="144">
        <v>16</v>
      </c>
      <c r="D13" s="12"/>
      <c r="E13" s="15" t="s">
        <v>403</v>
      </c>
      <c r="F13" s="13"/>
      <c r="G13" s="1269" t="s">
        <v>407</v>
      </c>
      <c r="H13" s="1270"/>
      <c r="I13" s="13"/>
      <c r="J13" s="15" t="s">
        <v>405</v>
      </c>
      <c r="K13" s="13"/>
      <c r="L13" s="1269" t="s">
        <v>408</v>
      </c>
      <c r="M13" s="1270"/>
      <c r="N13" s="14"/>
      <c r="O13" s="6"/>
      <c r="P13" s="6"/>
      <c r="Q13" s="11"/>
      <c r="R13" s="11"/>
      <c r="S13" s="6"/>
      <c r="T13" s="6"/>
      <c r="V13" s="280"/>
      <c r="W13" s="272"/>
      <c r="X13" s="1619" t="s">
        <v>399</v>
      </c>
      <c r="Y13" s="1619"/>
      <c r="Z13" s="1619"/>
      <c r="AA13" s="1619"/>
      <c r="AB13" s="1619"/>
      <c r="AC13" s="1619"/>
      <c r="AD13" s="1619"/>
      <c r="AE13" s="282" t="s">
        <v>416</v>
      </c>
      <c r="AF13" s="272"/>
      <c r="AG13" s="272"/>
      <c r="AH13" s="272"/>
      <c r="AI13" s="272"/>
      <c r="AJ13" s="272"/>
      <c r="AK13" s="272"/>
      <c r="AL13" s="272"/>
      <c r="AM13" s="272"/>
      <c r="AN13" s="1616" t="s">
        <v>264</v>
      </c>
      <c r="AO13" s="1617">
        <f>IF(G13="Top bar",1.3,1)</f>
        <v>1</v>
      </c>
      <c r="AP13" s="279"/>
    </row>
    <row r="14" spans="1:42" ht="27" thickTop="1" thickBot="1">
      <c r="A14" s="144">
        <v>450</v>
      </c>
      <c r="B14" s="144">
        <v>4500</v>
      </c>
      <c r="C14" s="144">
        <v>18</v>
      </c>
      <c r="D14" s="1266"/>
      <c r="E14" s="1267"/>
      <c r="F14" s="1267"/>
      <c r="G14" s="1267"/>
      <c r="H14" s="1267"/>
      <c r="I14" s="1267"/>
      <c r="J14" s="1267"/>
      <c r="K14" s="1267"/>
      <c r="L14" s="1267"/>
      <c r="M14" s="1267"/>
      <c r="N14" s="1268"/>
      <c r="O14" s="6"/>
      <c r="P14" s="6"/>
      <c r="Q14" s="11"/>
      <c r="R14" s="11"/>
      <c r="S14" s="6"/>
      <c r="T14" s="6"/>
      <c r="V14" s="280"/>
      <c r="W14" s="272"/>
      <c r="X14" s="1619"/>
      <c r="Y14" s="1619"/>
      <c r="Z14" s="1619"/>
      <c r="AA14" s="1619"/>
      <c r="AB14" s="1619"/>
      <c r="AC14" s="1619"/>
      <c r="AD14" s="1619"/>
      <c r="AE14" s="282" t="s">
        <v>395</v>
      </c>
      <c r="AF14" s="272"/>
      <c r="AG14" s="272"/>
      <c r="AH14" s="272"/>
      <c r="AI14" s="272"/>
      <c r="AJ14" s="272"/>
      <c r="AK14" s="272"/>
      <c r="AL14" s="272"/>
      <c r="AM14" s="272"/>
      <c r="AN14" s="1617"/>
      <c r="AO14" s="1617"/>
      <c r="AP14" s="279"/>
    </row>
    <row r="15" spans="1:42" ht="27" thickTop="1" thickBot="1">
      <c r="A15" s="6"/>
      <c r="B15" s="6"/>
      <c r="C15" s="144">
        <v>20</v>
      </c>
      <c r="D15" s="12"/>
      <c r="E15" s="16" t="s">
        <v>404</v>
      </c>
      <c r="F15" s="13"/>
      <c r="G15" s="1214">
        <v>10</v>
      </c>
      <c r="H15" s="1215"/>
      <c r="I15" s="13"/>
      <c r="J15" s="15" t="s">
        <v>410</v>
      </c>
      <c r="K15" s="13"/>
      <c r="L15" s="1269" t="s">
        <v>411</v>
      </c>
      <c r="M15" s="1270"/>
      <c r="N15" s="14"/>
      <c r="O15" s="6"/>
      <c r="P15" s="6"/>
      <c r="Q15" s="11"/>
      <c r="R15" s="11"/>
      <c r="S15" s="6"/>
      <c r="T15" s="6"/>
      <c r="V15" s="280"/>
      <c r="W15" s="272"/>
      <c r="X15" s="730" t="s">
        <v>673</v>
      </c>
      <c r="Y15" s="272"/>
      <c r="Z15" s="272"/>
      <c r="AA15" s="272"/>
      <c r="AB15" s="272"/>
      <c r="AC15" s="272"/>
      <c r="AD15" s="272"/>
      <c r="AE15" s="278"/>
      <c r="AF15" s="1615">
        <f>0.87*(G11/1.5)^0.5</f>
        <v>11.231651704001509</v>
      </c>
      <c r="AG15" s="1615"/>
      <c r="AH15" s="1615"/>
      <c r="AI15" s="272"/>
      <c r="AJ15" s="272"/>
      <c r="AK15" s="272"/>
      <c r="AL15" s="272"/>
      <c r="AM15" s="272"/>
      <c r="AN15" s="272"/>
      <c r="AO15" s="272"/>
      <c r="AP15" s="279"/>
    </row>
    <row r="16" spans="1:42" ht="27" thickTop="1" thickBot="1">
      <c r="A16" s="6"/>
      <c r="B16" s="6"/>
      <c r="C16" s="144">
        <v>22</v>
      </c>
      <c r="D16" s="1221"/>
      <c r="E16" s="1222"/>
      <c r="F16" s="1222"/>
      <c r="G16" s="1222"/>
      <c r="H16" s="1222"/>
      <c r="I16" s="1222"/>
      <c r="J16" s="1222"/>
      <c r="K16" s="1222"/>
      <c r="L16" s="1222"/>
      <c r="M16" s="1222"/>
      <c r="N16" s="1223"/>
      <c r="O16" s="6"/>
      <c r="P16" s="6"/>
      <c r="Q16" s="11"/>
      <c r="R16" s="11"/>
      <c r="S16" s="6"/>
      <c r="T16" s="6"/>
      <c r="V16" s="280"/>
      <c r="W16" s="272"/>
      <c r="X16" s="272"/>
      <c r="Y16" s="272"/>
      <c r="Z16" s="272"/>
      <c r="AA16" s="272"/>
      <c r="AB16" s="272"/>
      <c r="AC16" s="272"/>
      <c r="AD16" s="272"/>
      <c r="AE16" s="278"/>
      <c r="AF16" s="272"/>
      <c r="AG16" s="272"/>
      <c r="AH16" s="272"/>
      <c r="AI16" s="272"/>
      <c r="AJ16" s="272"/>
      <c r="AK16" s="272"/>
      <c r="AL16" s="272"/>
      <c r="AM16" s="272"/>
      <c r="AN16" s="272"/>
      <c r="AO16" s="272"/>
      <c r="AP16" s="279"/>
    </row>
    <row r="17" spans="1:42" ht="17.25" customHeight="1" thickTop="1" thickBot="1">
      <c r="A17" s="6"/>
      <c r="B17" s="6"/>
      <c r="C17" s="144">
        <v>25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6"/>
      <c r="P17" s="6"/>
      <c r="Q17" s="11"/>
      <c r="R17" s="11"/>
      <c r="S17" s="6"/>
      <c r="T17" s="6"/>
      <c r="V17" s="280"/>
      <c r="W17" s="1618" t="s">
        <v>418</v>
      </c>
      <c r="X17" s="1619"/>
      <c r="Y17" s="1619"/>
      <c r="Z17" s="1620" t="s">
        <v>394</v>
      </c>
      <c r="AA17" s="1620"/>
      <c r="AB17" s="1620"/>
      <c r="AC17" s="1620"/>
      <c r="AD17" s="1616" t="s">
        <v>264</v>
      </c>
      <c r="AE17" s="1621">
        <f>G21</f>
        <v>53</v>
      </c>
      <c r="AF17" s="1621"/>
      <c r="AG17" s="278"/>
      <c r="AH17" s="272"/>
      <c r="AI17" s="272"/>
      <c r="AJ17" s="272"/>
      <c r="AK17" s="272"/>
      <c r="AL17" s="272"/>
      <c r="AM17" s="272"/>
      <c r="AN17" s="272"/>
      <c r="AO17" s="272"/>
      <c r="AP17" s="279"/>
    </row>
    <row r="18" spans="1:42" ht="22.5" customHeight="1" thickTop="1">
      <c r="A18" s="6"/>
      <c r="B18" s="6"/>
      <c r="C18" s="144">
        <v>28</v>
      </c>
      <c r="D18" s="1276"/>
      <c r="E18" s="1277"/>
      <c r="F18" s="1277"/>
      <c r="G18" s="1277"/>
      <c r="H18" s="1277"/>
      <c r="I18" s="1277"/>
      <c r="J18" s="1277"/>
      <c r="K18" s="1277"/>
      <c r="L18" s="1277"/>
      <c r="M18" s="1277"/>
      <c r="N18" s="1278"/>
      <c r="O18" s="6"/>
      <c r="P18" s="6"/>
      <c r="Q18" s="11"/>
      <c r="R18" s="11"/>
      <c r="S18" s="6"/>
      <c r="T18" s="6"/>
      <c r="V18" s="280"/>
      <c r="W18" s="1619"/>
      <c r="X18" s="1619"/>
      <c r="Y18" s="1619"/>
      <c r="Z18" s="1617" t="s">
        <v>393</v>
      </c>
      <c r="AA18" s="1617"/>
      <c r="AB18" s="1617"/>
      <c r="AC18" s="1617"/>
      <c r="AD18" s="1617"/>
      <c r="AE18" s="1621"/>
      <c r="AF18" s="1621"/>
      <c r="AG18" s="278"/>
      <c r="AH18" s="272"/>
      <c r="AI18" s="272"/>
      <c r="AJ18" s="272"/>
      <c r="AK18" s="272"/>
      <c r="AL18" s="272"/>
      <c r="AM18" s="272"/>
      <c r="AN18" s="272"/>
      <c r="AO18" s="272"/>
      <c r="AP18" s="279"/>
    </row>
    <row r="19" spans="1:42" ht="26.25" thickBot="1">
      <c r="A19" s="6"/>
      <c r="B19" s="6"/>
      <c r="C19" s="144">
        <v>32</v>
      </c>
      <c r="D19" s="12"/>
      <c r="E19" s="13"/>
      <c r="F19" s="13"/>
      <c r="G19" s="1218" t="s">
        <v>137</v>
      </c>
      <c r="H19" s="1219"/>
      <c r="I19" s="1219"/>
      <c r="J19" s="1220"/>
      <c r="K19" s="13"/>
      <c r="L19" s="13"/>
      <c r="M19" s="13"/>
      <c r="N19" s="14"/>
      <c r="O19" s="6"/>
      <c r="P19" s="6"/>
      <c r="Q19" s="11"/>
      <c r="R19" s="11"/>
      <c r="S19" s="6"/>
      <c r="T19" s="6"/>
      <c r="V19" s="280"/>
      <c r="W19" s="1618" t="s">
        <v>419</v>
      </c>
      <c r="X19" s="1619"/>
      <c r="Y19" s="1619"/>
      <c r="Z19" s="1623" t="s">
        <v>1239</v>
      </c>
      <c r="AA19" s="1623"/>
      <c r="AB19" s="1623"/>
      <c r="AC19" s="1623"/>
      <c r="AD19" s="1622" t="s">
        <v>264</v>
      </c>
      <c r="AE19" s="1621">
        <f>L21</f>
        <v>53</v>
      </c>
      <c r="AF19" s="1621"/>
      <c r="AG19" s="272"/>
      <c r="AH19" s="272"/>
      <c r="AI19" s="272"/>
      <c r="AJ19" s="272"/>
      <c r="AK19" s="272"/>
      <c r="AL19" s="272"/>
      <c r="AM19" s="272"/>
      <c r="AN19" s="272"/>
      <c r="AO19" s="272"/>
      <c r="AP19" s="279"/>
    </row>
    <row r="20" spans="1:42" ht="21" customHeight="1" thickTop="1" thickBot="1">
      <c r="A20" s="6"/>
      <c r="B20" s="6"/>
      <c r="C20" s="6"/>
      <c r="D20" s="1266"/>
      <c r="E20" s="1267"/>
      <c r="F20" s="1267"/>
      <c r="G20" s="1267"/>
      <c r="H20" s="1267"/>
      <c r="I20" s="1267"/>
      <c r="J20" s="1267"/>
      <c r="K20" s="1267"/>
      <c r="L20" s="1267"/>
      <c r="M20" s="1267"/>
      <c r="N20" s="1268"/>
      <c r="O20" s="6"/>
      <c r="P20" s="6"/>
      <c r="Q20" s="11"/>
      <c r="R20" s="11"/>
      <c r="S20" s="6"/>
      <c r="T20" s="6"/>
      <c r="V20" s="280"/>
      <c r="W20" s="1619"/>
      <c r="X20" s="1619"/>
      <c r="Y20" s="1619"/>
      <c r="Z20" s="1623"/>
      <c r="AA20" s="1623"/>
      <c r="AB20" s="1623"/>
      <c r="AC20" s="1623"/>
      <c r="AD20" s="1617"/>
      <c r="AE20" s="1621"/>
      <c r="AF20" s="1621"/>
      <c r="AG20" s="272"/>
      <c r="AH20" s="272"/>
      <c r="AI20" s="272"/>
      <c r="AJ20" s="272"/>
      <c r="AK20" s="272"/>
      <c r="AL20" s="272"/>
      <c r="AM20" s="272"/>
      <c r="AN20" s="272"/>
      <c r="AO20" s="272"/>
      <c r="AP20" s="279"/>
    </row>
    <row r="21" spans="1:42" ht="27" customHeight="1" thickTop="1" thickBot="1">
      <c r="A21" s="6"/>
      <c r="B21" s="6"/>
      <c r="C21" s="6"/>
      <c r="D21" s="12"/>
      <c r="E21" s="15" t="s">
        <v>414</v>
      </c>
      <c r="F21" s="13"/>
      <c r="G21" s="1269">
        <f>CEILING(MAX(((G15/10)*IF(L13="straight",1,IF(AND(L15="Tension",L13="Hock"),0.75,1))*IF(L11=2400,IF(L15="tension",1,0.7),IF(L15="Tension",0.75,0.5))*IF(G13="Top bar",1.3,1)*(L11/1.15))/(4*0.87*(G11/1.5)^0.5),IF(L11=2400,40,30)),1)</f>
        <v>53</v>
      </c>
      <c r="H21" s="1270"/>
      <c r="I21" s="13"/>
      <c r="J21" s="15" t="s">
        <v>415</v>
      </c>
      <c r="K21" s="13"/>
      <c r="L21" s="1269">
        <f>G21</f>
        <v>53</v>
      </c>
      <c r="M21" s="1270"/>
      <c r="N21" s="14"/>
      <c r="O21" s="6"/>
      <c r="P21" s="6"/>
      <c r="Q21" s="11"/>
      <c r="R21" s="11"/>
      <c r="S21" s="6"/>
      <c r="T21" s="6"/>
      <c r="V21" s="280"/>
      <c r="W21" s="1618" t="s">
        <v>420</v>
      </c>
      <c r="X21" s="1619"/>
      <c r="Y21" s="1619"/>
      <c r="Z21" s="278" t="s">
        <v>421</v>
      </c>
      <c r="AA21" s="272"/>
      <c r="AB21" s="272"/>
      <c r="AC21" s="272"/>
      <c r="AD21" s="1616" t="s">
        <v>264</v>
      </c>
      <c r="AE21" s="1621">
        <f>G23</f>
        <v>17</v>
      </c>
      <c r="AF21" s="1621"/>
      <c r="AG21" s="272"/>
      <c r="AH21" s="272"/>
      <c r="AI21" s="272"/>
      <c r="AJ21" s="272"/>
      <c r="AK21" s="272"/>
      <c r="AL21" s="272"/>
      <c r="AM21" s="272"/>
      <c r="AN21" s="272"/>
      <c r="AO21" s="272"/>
      <c r="AP21" s="279"/>
    </row>
    <row r="22" spans="1:42" ht="27" thickTop="1" thickBot="1">
      <c r="A22" s="6"/>
      <c r="B22" s="6"/>
      <c r="C22" s="6"/>
      <c r="D22" s="1266"/>
      <c r="E22" s="1267"/>
      <c r="F22" s="1267"/>
      <c r="G22" s="1267"/>
      <c r="H22" s="1267"/>
      <c r="I22" s="1267"/>
      <c r="J22" s="1267"/>
      <c r="K22" s="1267"/>
      <c r="L22" s="1267"/>
      <c r="M22" s="1267"/>
      <c r="N22" s="1268"/>
      <c r="O22" s="6"/>
      <c r="P22" s="6"/>
      <c r="Q22" s="6"/>
      <c r="R22" s="6"/>
      <c r="S22" s="6"/>
      <c r="T22" s="6"/>
      <c r="V22" s="280"/>
      <c r="W22" s="1619"/>
      <c r="X22" s="1619"/>
      <c r="Y22" s="1619"/>
      <c r="Z22" s="278" t="s">
        <v>422</v>
      </c>
      <c r="AA22" s="272"/>
      <c r="AB22" s="272"/>
      <c r="AC22" s="272"/>
      <c r="AD22" s="1617"/>
      <c r="AE22" s="1621"/>
      <c r="AF22" s="1621"/>
      <c r="AG22" s="272"/>
      <c r="AH22" s="272"/>
      <c r="AI22" s="272"/>
      <c r="AJ22" s="272"/>
      <c r="AK22" s="272"/>
      <c r="AL22" s="272"/>
      <c r="AM22" s="272"/>
      <c r="AN22" s="272"/>
      <c r="AO22" s="272"/>
      <c r="AP22" s="279"/>
    </row>
    <row r="23" spans="1:42" ht="26.25" customHeight="1" thickTop="1" thickBot="1">
      <c r="A23" s="6"/>
      <c r="B23" s="6"/>
      <c r="C23" s="6"/>
      <c r="D23" s="12"/>
      <c r="E23" s="15" t="s">
        <v>413</v>
      </c>
      <c r="F23" s="13"/>
      <c r="G23" s="1269">
        <f>IF(OR(L11=2400,L11=2800),15,17)*(G15/10)</f>
        <v>17</v>
      </c>
      <c r="H23" s="1270"/>
      <c r="I23" s="13"/>
      <c r="J23" s="1218" t="s">
        <v>158</v>
      </c>
      <c r="K23" s="1219"/>
      <c r="L23" s="1219"/>
      <c r="M23" s="1220"/>
      <c r="N23" s="14"/>
      <c r="O23" s="6"/>
      <c r="P23" s="6"/>
      <c r="Q23" s="11"/>
      <c r="R23" s="11"/>
      <c r="S23" s="6"/>
      <c r="T23" s="6"/>
      <c r="V23" s="283"/>
      <c r="W23" s="284"/>
      <c r="X23" s="284"/>
      <c r="Y23" s="284"/>
      <c r="Z23" s="284"/>
      <c r="AA23" s="284"/>
      <c r="AB23" s="284"/>
      <c r="AC23" s="284"/>
      <c r="AD23" s="284"/>
      <c r="AE23" s="285"/>
      <c r="AF23" s="284"/>
      <c r="AG23" s="284"/>
      <c r="AH23" s="284"/>
      <c r="AI23" s="284"/>
      <c r="AJ23" s="284"/>
      <c r="AK23" s="284"/>
      <c r="AL23" s="284"/>
      <c r="AM23" s="284"/>
      <c r="AN23" s="284"/>
      <c r="AO23" s="284"/>
      <c r="AP23" s="286"/>
    </row>
    <row r="24" spans="1:42" ht="21" customHeight="1" thickTop="1" thickBot="1">
      <c r="A24" s="6"/>
      <c r="B24" s="6"/>
      <c r="C24" s="6"/>
      <c r="D24" s="1221"/>
      <c r="E24" s="1222"/>
      <c r="F24" s="1222"/>
      <c r="G24" s="1222"/>
      <c r="H24" s="1222"/>
      <c r="I24" s="1222"/>
      <c r="J24" s="1222"/>
      <c r="K24" s="1222"/>
      <c r="L24" s="1222"/>
      <c r="M24" s="1222"/>
      <c r="N24" s="1223"/>
      <c r="O24" s="6"/>
      <c r="P24" s="6"/>
      <c r="Q24" s="6"/>
      <c r="R24" s="6"/>
      <c r="S24" s="6"/>
      <c r="T24" s="6"/>
    </row>
    <row r="25" spans="1:42" ht="26.25" customHeight="1" thickTop="1">
      <c r="A25" s="6"/>
      <c r="B25" s="6"/>
      <c r="C25" s="6"/>
      <c r="O25" s="6"/>
      <c r="P25" s="6"/>
      <c r="Q25" s="6"/>
      <c r="R25" s="6"/>
      <c r="S25" s="6"/>
      <c r="T25" s="6"/>
    </row>
    <row r="26" spans="1:42">
      <c r="A26" s="6"/>
      <c r="B26" s="6"/>
      <c r="C26" s="6"/>
      <c r="O26" s="6"/>
      <c r="P26" s="6"/>
      <c r="Q26" s="6"/>
      <c r="R26" s="6"/>
      <c r="S26" s="6"/>
      <c r="T26" s="6"/>
    </row>
    <row r="27" spans="1:42">
      <c r="A27" s="6"/>
      <c r="B27" s="6"/>
      <c r="C27" s="6"/>
      <c r="O27" s="6"/>
      <c r="P27" s="6"/>
      <c r="Q27" s="6"/>
      <c r="R27" s="6"/>
      <c r="S27" s="6"/>
      <c r="T27" s="6"/>
    </row>
    <row r="28" spans="1:42">
      <c r="A28" s="6"/>
      <c r="B28" s="6"/>
      <c r="C28" s="6"/>
      <c r="O28" s="6"/>
      <c r="P28" s="6"/>
    </row>
    <row r="29" spans="1:42">
      <c r="A29" s="18"/>
      <c r="B29" s="18"/>
      <c r="C29" s="18"/>
      <c r="O29" s="18"/>
      <c r="P29" s="18"/>
    </row>
    <row r="30" spans="1:42">
      <c r="A30" s="18"/>
      <c r="B30" s="18"/>
      <c r="C30" s="18"/>
      <c r="O30" s="18"/>
      <c r="P30" s="18"/>
    </row>
    <row r="31" spans="1:42">
      <c r="A31" s="6"/>
      <c r="B31" s="6"/>
      <c r="C31" s="6"/>
      <c r="O31" s="6"/>
      <c r="P31" s="6"/>
    </row>
    <row r="32" spans="1:42">
      <c r="A32" s="6"/>
      <c r="B32" s="6"/>
      <c r="C32" s="6"/>
      <c r="O32" s="6"/>
      <c r="P32" s="6"/>
    </row>
    <row r="33" spans="1:16">
      <c r="A33" s="6"/>
      <c r="B33" s="6"/>
      <c r="C33" s="6"/>
      <c r="O33" s="6"/>
      <c r="P33" s="6"/>
    </row>
    <row r="34" spans="1:16">
      <c r="A34" s="11"/>
      <c r="B34" s="11"/>
      <c r="C34" s="11"/>
      <c r="O34" s="11"/>
      <c r="P34" s="11"/>
    </row>
    <row r="35" spans="1:16">
      <c r="A35" s="6"/>
      <c r="B35" s="6"/>
      <c r="C35" s="6"/>
      <c r="O35" s="6"/>
      <c r="P35" s="6"/>
    </row>
    <row r="36" spans="1:16">
      <c r="A36" s="11"/>
      <c r="B36" s="11"/>
      <c r="C36" s="11"/>
      <c r="O36" s="11"/>
      <c r="P36" s="11"/>
    </row>
    <row r="37" spans="1:16">
      <c r="A37" s="6"/>
      <c r="B37" s="6"/>
      <c r="C37" s="6"/>
      <c r="O37" s="6"/>
      <c r="P37" s="6"/>
    </row>
    <row r="38" spans="1:16">
      <c r="A38" s="11"/>
      <c r="B38" s="11"/>
      <c r="C38" s="11"/>
      <c r="O38" s="11"/>
      <c r="P38" s="11"/>
    </row>
    <row r="39" spans="1:16">
      <c r="A39" s="6"/>
      <c r="B39" s="6"/>
      <c r="C39" s="6"/>
      <c r="O39" s="6"/>
      <c r="P39" s="6"/>
    </row>
    <row r="40" spans="1:16">
      <c r="A40" s="11"/>
      <c r="B40" s="11"/>
      <c r="C40" s="11"/>
      <c r="O40" s="11"/>
      <c r="P40" s="11"/>
    </row>
    <row r="41" spans="1:16">
      <c r="A41" s="6"/>
      <c r="B41" s="6"/>
      <c r="C41" s="6"/>
      <c r="O41" s="6"/>
      <c r="P41" s="6"/>
    </row>
    <row r="42" spans="1:16">
      <c r="A42" s="11"/>
      <c r="B42" s="11"/>
      <c r="C42" s="11"/>
      <c r="O42" s="11"/>
      <c r="P42" s="11"/>
    </row>
    <row r="43" spans="1:16">
      <c r="A43" s="6"/>
      <c r="B43" s="6"/>
      <c r="C43" s="6"/>
      <c r="O43" s="6"/>
      <c r="P43" s="6"/>
    </row>
    <row r="44" spans="1:16">
      <c r="A44" s="11"/>
      <c r="B44" s="11"/>
      <c r="C44" s="11"/>
      <c r="O44" s="11"/>
      <c r="P44" s="11"/>
    </row>
    <row r="45" spans="1:16" ht="26.25" customHeight="1">
      <c r="A45" s="6"/>
      <c r="B45" s="6"/>
      <c r="C45" s="6"/>
      <c r="O45" s="6"/>
      <c r="P45" s="6"/>
    </row>
    <row r="46" spans="1:16">
      <c r="A46" s="11"/>
      <c r="B46" s="11"/>
      <c r="C46" s="11"/>
      <c r="O46" s="11"/>
      <c r="P46" s="11"/>
    </row>
    <row r="47" spans="1:16">
      <c r="A47" s="6"/>
      <c r="B47" s="6"/>
      <c r="C47" s="6"/>
      <c r="O47" s="6"/>
      <c r="P47" s="6"/>
    </row>
    <row r="48" spans="1:16">
      <c r="A48" s="38"/>
      <c r="B48" s="38"/>
      <c r="C48" s="38"/>
      <c r="O48" s="38"/>
      <c r="P48" s="38"/>
    </row>
    <row r="49" spans="1:16">
      <c r="A49" s="6"/>
      <c r="B49" s="6"/>
      <c r="C49" s="6"/>
      <c r="O49" s="6"/>
      <c r="P49" s="6"/>
    </row>
    <row r="50" spans="1:16">
      <c r="A50" s="38"/>
      <c r="B50" s="38"/>
      <c r="C50" s="38"/>
      <c r="O50" s="38"/>
      <c r="P50" s="38"/>
    </row>
    <row r="51" spans="1:16">
      <c r="A51" s="6"/>
      <c r="B51" s="6"/>
      <c r="C51" s="6"/>
      <c r="O51" s="6"/>
      <c r="P51" s="6"/>
    </row>
    <row r="52" spans="1:16">
      <c r="A52" s="38"/>
      <c r="B52" s="38"/>
      <c r="C52" s="38"/>
      <c r="O52" s="38"/>
      <c r="P52" s="38"/>
    </row>
    <row r="55" spans="1:16">
      <c r="A55" s="64"/>
      <c r="B55" s="64"/>
      <c r="C55" s="64"/>
      <c r="O55" s="64"/>
      <c r="P55" s="64"/>
    </row>
    <row r="56" spans="1:16">
      <c r="A56" s="65"/>
      <c r="B56" s="65"/>
      <c r="C56" s="65"/>
      <c r="O56" s="65"/>
      <c r="P56" s="65"/>
    </row>
    <row r="57" spans="1:16">
      <c r="A57" s="65"/>
      <c r="B57" s="65"/>
      <c r="C57" s="65"/>
      <c r="O57" s="65"/>
      <c r="P57" s="65"/>
    </row>
    <row r="58" spans="1:16">
      <c r="A58" s="65"/>
      <c r="B58" s="65"/>
      <c r="C58" s="65"/>
      <c r="O58" s="65"/>
      <c r="P58" s="65"/>
    </row>
    <row r="59" spans="1:16">
      <c r="A59" s="65"/>
      <c r="B59" s="65"/>
      <c r="C59" s="65"/>
      <c r="O59" s="65"/>
      <c r="P59" s="65"/>
    </row>
    <row r="60" spans="1:16" ht="26.25" customHeight="1">
      <c r="A60" s="65"/>
      <c r="B60" s="65"/>
      <c r="C60" s="65"/>
      <c r="O60" s="65"/>
      <c r="P60" s="65"/>
    </row>
    <row r="61" spans="1:16">
      <c r="A61" s="65"/>
      <c r="B61" s="65"/>
      <c r="C61" s="65"/>
      <c r="O61" s="65"/>
      <c r="P61" s="65"/>
    </row>
    <row r="62" spans="1:16">
      <c r="A62" s="6"/>
      <c r="B62" s="6"/>
      <c r="C62" s="6"/>
      <c r="O62" s="6"/>
      <c r="P62" s="6"/>
    </row>
    <row r="63" spans="1:16">
      <c r="A63" s="6"/>
      <c r="B63" s="6"/>
      <c r="C63" s="6"/>
      <c r="O63" s="6"/>
      <c r="P63" s="6"/>
    </row>
    <row r="64" spans="1:16">
      <c r="A64" s="6"/>
      <c r="B64" s="6"/>
      <c r="C64" s="6"/>
      <c r="O64" s="6"/>
      <c r="P64" s="6"/>
    </row>
    <row r="65" spans="1:16">
      <c r="A65" s="6"/>
      <c r="B65" s="6"/>
      <c r="C65" s="6"/>
      <c r="O65" s="6"/>
      <c r="P65" s="6"/>
    </row>
    <row r="66" spans="1:16">
      <c r="A66" s="6"/>
      <c r="B66" s="6"/>
      <c r="C66" s="6"/>
      <c r="O66" s="6"/>
      <c r="P66" s="6"/>
    </row>
    <row r="67" spans="1:16">
      <c r="A67" s="6"/>
      <c r="B67" s="6"/>
      <c r="C67" s="6"/>
      <c r="O67" s="6"/>
      <c r="P67" s="6"/>
    </row>
    <row r="68" spans="1:16">
      <c r="O68" s="64"/>
    </row>
    <row r="69" spans="1:16">
      <c r="O69" s="64"/>
    </row>
  </sheetData>
  <mergeCells count="55">
    <mergeCell ref="AE21:AF22"/>
    <mergeCell ref="D18:N18"/>
    <mergeCell ref="G19:J19"/>
    <mergeCell ref="AE17:AF18"/>
    <mergeCell ref="AD17:AD18"/>
    <mergeCell ref="D20:N20"/>
    <mergeCell ref="W19:Y20"/>
    <mergeCell ref="AE19:AF20"/>
    <mergeCell ref="AD19:AD20"/>
    <mergeCell ref="Z19:AC20"/>
    <mergeCell ref="G23:H23"/>
    <mergeCell ref="D24:N24"/>
    <mergeCell ref="J23:M23"/>
    <mergeCell ref="AD21:AD22"/>
    <mergeCell ref="D22:N22"/>
    <mergeCell ref="G21:H21"/>
    <mergeCell ref="W21:Y22"/>
    <mergeCell ref="L21:M21"/>
    <mergeCell ref="AO11:AO12"/>
    <mergeCell ref="W2:X2"/>
    <mergeCell ref="W4:X4"/>
    <mergeCell ref="W3:X3"/>
    <mergeCell ref="W17:Y18"/>
    <mergeCell ref="X9:AD10"/>
    <mergeCell ref="X11:AD12"/>
    <mergeCell ref="X13:AD14"/>
    <mergeCell ref="Z17:AC17"/>
    <mergeCell ref="Z18:AC18"/>
    <mergeCell ref="AD8:AE8"/>
    <mergeCell ref="AI8:AJ8"/>
    <mergeCell ref="D14:N14"/>
    <mergeCell ref="G15:H15"/>
    <mergeCell ref="L15:M15"/>
    <mergeCell ref="D16:N16"/>
    <mergeCell ref="V6:AP6"/>
    <mergeCell ref="AF15:AH15"/>
    <mergeCell ref="AN9:AN10"/>
    <mergeCell ref="AN11:AN12"/>
    <mergeCell ref="AN13:AN14"/>
    <mergeCell ref="AO9:AO10"/>
    <mergeCell ref="AO13:AO14"/>
    <mergeCell ref="G13:H13"/>
    <mergeCell ref="L13:M13"/>
    <mergeCell ref="D6:N6"/>
    <mergeCell ref="D8:N8"/>
    <mergeCell ref="G9:J9"/>
    <mergeCell ref="D10:N10"/>
    <mergeCell ref="G11:H11"/>
    <mergeCell ref="L11:M11"/>
    <mergeCell ref="D12:N12"/>
    <mergeCell ref="D2:N2"/>
    <mergeCell ref="D3:D5"/>
    <mergeCell ref="E3:M3"/>
    <mergeCell ref="N3:N5"/>
    <mergeCell ref="E4:M5"/>
  </mergeCells>
  <phoneticPr fontId="32" type="noConversion"/>
  <dataValidations count="6">
    <dataValidation type="list" allowBlank="1" showInputMessage="1" showErrorMessage="1" promptTitle="Bar position" prompt="Top bars which have concrete below it &gt; 30&#10;Othrer bars for any other case" sqref="G13:H13">
      <formula1>$P$8:$P$9</formula1>
    </dataValidation>
    <dataValidation type="list" allowBlank="1" showInputMessage="1" showErrorMessage="1" promptTitle="Bar end shape" prompt="Staright end Or Hock end" sqref="L13:M13">
      <formula1>$R$8:$R$9</formula1>
    </dataValidation>
    <dataValidation type="list" allowBlank="1" showInputMessage="1" showErrorMessage="1" promptTitle="Bar diameter" prompt="Input bar diameter in mm" sqref="G15:H15">
      <formula1>$C$10:$C$19</formula1>
    </dataValidation>
    <dataValidation type="list" allowBlank="1" showInputMessage="1" showErrorMessage="1" promptTitle="Force type" prompt="Tension or Compression" sqref="L15:M15">
      <formula1>$Q$8:$Q$9</formula1>
    </dataValidation>
    <dataValidation type="list" allowBlank="1" showInputMessage="1" showErrorMessage="1" sqref="L11:M11">
      <formula1>$B$10:$B$14</formula1>
    </dataValidation>
    <dataValidation type="list" allowBlank="1" showInputMessage="1" showErrorMessage="1" sqref="G11:H11">
      <formula1>$A$10:$A$14</formula1>
    </dataValidation>
  </dataValidations>
  <hyperlinks>
    <hyperlink ref="J23:M23" location="'R-F-D-T'!AQ1" display="Calculations"/>
  </hyperlinks>
  <pageMargins left="0.75" right="0.75" top="1" bottom="1" header="0.5" footer="0.5"/>
  <headerFooter alignWithMargins="0"/>
  <ignoredErrors>
    <ignoredError sqref="G23 L21 G21" unlockedFormula="1"/>
  </ignoredError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6</vt:i4>
      </vt:variant>
    </vt:vector>
  </HeadingPairs>
  <TitlesOfParts>
    <vt:vector size="31" baseType="lpstr">
      <vt:lpstr>Index</vt:lpstr>
      <vt:lpstr>tables</vt:lpstr>
      <vt:lpstr>F-S-W-F</vt:lpstr>
      <vt:lpstr>F-I-F-Q</vt:lpstr>
      <vt:lpstr>F-I-F-R</vt:lpstr>
      <vt:lpstr>F-I-M-N</vt:lpstr>
      <vt:lpstr>F-I-M-U</vt:lpstr>
      <vt:lpstr>F-C-F-R</vt:lpstr>
      <vt:lpstr>F-S-B-F</vt:lpstr>
      <vt:lpstr>L-F-S-B</vt:lpstr>
      <vt:lpstr>F-R-S-F</vt:lpstr>
      <vt:lpstr>F-R-S-X</vt:lpstr>
      <vt:lpstr>F-T-S-F</vt:lpstr>
      <vt:lpstr>F-T-S-X</vt:lpstr>
      <vt:lpstr>F-L-S-F</vt:lpstr>
      <vt:lpstr>F-L-S-X</vt:lpstr>
      <vt:lpstr>R-S-M-C</vt:lpstr>
      <vt:lpstr>F-S-M-C</vt:lpstr>
      <vt:lpstr>S-S-O-T</vt:lpstr>
      <vt:lpstr>S-S-C-T</vt:lpstr>
      <vt:lpstr>S-R-C-F</vt:lpstr>
      <vt:lpstr>S-C-T-C</vt:lpstr>
      <vt:lpstr>S-C-S-C</vt:lpstr>
      <vt:lpstr>S-R-C-X</vt:lpstr>
      <vt:lpstr>R-F-D-T</vt:lpstr>
      <vt:lpstr>Fcu</vt:lpstr>
      <vt:lpstr>Fy</vt:lpstr>
      <vt:lpstr>'F-C-F-R'!Print_Area</vt:lpstr>
      <vt:lpstr>'F-I-F-Q'!Print_Area</vt:lpstr>
      <vt:lpstr>'F-R-S-F'!Print_Area</vt:lpstr>
      <vt:lpstr>'F-S-B-F'!Print_Area</vt:lpstr>
    </vt:vector>
  </TitlesOfParts>
  <Company>Al-Argan National Trading Co.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Site Pc</dc:creator>
  <cp:lastModifiedBy>Sayed</cp:lastModifiedBy>
  <cp:lastPrinted>2008-11-12T06:58:40Z</cp:lastPrinted>
  <dcterms:created xsi:type="dcterms:W3CDTF">2007-04-12T06:45:18Z</dcterms:created>
  <dcterms:modified xsi:type="dcterms:W3CDTF">2008-11-20T18:03:49Z</dcterms:modified>
</cp:coreProperties>
</file>